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Liliana\Desktop\2022-2024 MJCC ev 2022 Byujetayin hayt\2022-2024 MJCC ev 2022 byujetayin hayt nor naxadzernutyun\2022-2024\Caxsayin nor naxadzernutyunov\"/>
    </mc:Choice>
  </mc:AlternateContent>
  <bookViews>
    <workbookView xWindow="0" yWindow="0" windowWidth="14295" windowHeight="12300" tabRatio="879" activeTab="1"/>
  </bookViews>
  <sheets>
    <sheet name="1-ԱՄՓՈՓ" sheetId="54" r:id="rId1"/>
    <sheet name="2-ԸՆԴԱՄԵՆԸ ԾԱԽՍԵՐ" sheetId="2" r:id="rId2"/>
    <sheet name="3-Ծախսերի բացվածք" sheetId="26" state="hidden" r:id="rId3"/>
    <sheet name="4-ԿԱՊ" sheetId="29" state="hidden" r:id="rId4"/>
    <sheet name="5-դատդեպ-փոստային" sheetId="45" state="hidden" r:id="rId5"/>
    <sheet name="6-դատդեպ-կապ" sheetId="46" state="hidden" r:id="rId6"/>
    <sheet name="7-էլ-էներգիա" sheetId="5" state="hidden" r:id="rId7"/>
    <sheet name="8-էլ-էներգիա-ջեռուցում" sheetId="6" state="hidden" r:id="rId8"/>
    <sheet name="9-գազով ջեռուցում" sheetId="7" state="hidden" r:id="rId9"/>
    <sheet name="10-գործուղում" sheetId="24" r:id="rId10"/>
    <sheet name="11-ավտոմեքենա" sheetId="22" r:id="rId11"/>
    <sheet name="4215" sheetId="57" r:id="rId12"/>
    <sheet name="4231" sheetId="70" r:id="rId13"/>
    <sheet name="4232" sheetId="61" r:id="rId14"/>
    <sheet name="4234" sheetId="60" r:id="rId15"/>
    <sheet name="4235" sheetId="71" r:id="rId16"/>
    <sheet name="4237" sheetId="62" r:id="rId17"/>
    <sheet name="4239" sheetId="63" r:id="rId18"/>
    <sheet name="4241" sheetId="64" r:id="rId19"/>
    <sheet name="4251-4252" sheetId="65" r:id="rId20"/>
    <sheet name="4264" sheetId="66" r:id="rId21"/>
    <sheet name="4729" sheetId="58" r:id="rId22"/>
    <sheet name="4823" sheetId="59" r:id="rId23"/>
    <sheet name="12-վարչական սարքավորումներ" sheetId="23" r:id="rId24"/>
    <sheet name="13համազգեստ" sheetId="44" r:id="rId25"/>
    <sheet name="14տարածքներ" sheetId="53" state="hidden" r:id="rId26"/>
    <sheet name="15կառուցվածք" sheetId="19" r:id="rId27"/>
    <sheet name="16հաստիացուցակ" sheetId="18" state="hidden" r:id="rId28"/>
    <sheet name="17հարկ-մաքս" sheetId="34" state="hidden" r:id="rId29"/>
    <sheet name="18ԱԳՆ" sheetId="35" state="hidden" r:id="rId30"/>
    <sheet name="19հարկադիր" sheetId="33" state="hidden" r:id="rId31"/>
    <sheet name="20դատավորներ" sheetId="32" r:id="rId32"/>
    <sheet name="21դատ.ծառ." sheetId="43" r:id="rId33"/>
    <sheet name="22դատ.կարգադրիչ" sheetId="42" r:id="rId34"/>
    <sheet name="ինքնավար.,հայեցող.,վարչ պաշտ." sheetId="68" r:id="rId35"/>
    <sheet name="23դատախազ" sheetId="41" state="hidden" r:id="rId36"/>
    <sheet name="24դատախազ-պետծառ" sheetId="40" state="hidden" r:id="rId37"/>
    <sheet name="25ՀՔԾ" sheetId="49" state="hidden" r:id="rId38"/>
    <sheet name="26ՀՔԾ-աշխ" sheetId="38" state="hidden" r:id="rId39"/>
    <sheet name="27Քննչական" sheetId="51" state="hidden" r:id="rId40"/>
    <sheet name="28ՔԿ-դեպարտամենտ" sheetId="52" state="hidden" r:id="rId41"/>
    <sheet name="29աշխատավարձի ֆոնդ" sheetId="37" r:id="rId42"/>
    <sheet name="Sheet1" sheetId="69" r:id="rId43"/>
  </sheets>
  <definedNames>
    <definedName name="_xlnm._FilterDatabase" localSheetId="9" hidden="1">'10-գործուղում'!$D$1:$D$212</definedName>
    <definedName name="_xlnm.Print_Area" localSheetId="9">'10-գործուղում'!$A$1:$T$212</definedName>
    <definedName name="_xlnm.Print_Area" localSheetId="10">'11-ավտոմեքենա'!$A$1:$M$58</definedName>
    <definedName name="_xlnm.Print_Area" localSheetId="23">'12-վարչական սարքավորումներ'!$A$1:$P$6126</definedName>
    <definedName name="_xlnm.Print_Area" localSheetId="24">'13համազգեստ'!$A$1:$O$4</definedName>
    <definedName name="_xlnm.Print_Area" localSheetId="26">'15կառուցվածք'!$A$1:$C$91</definedName>
    <definedName name="_xlnm.Print_Area" localSheetId="0">'1-ԱՄՓՈՓ'!$A$1:$K$57</definedName>
    <definedName name="_xlnm.Print_Area" localSheetId="31">'20դատավորներ'!$A$1:$AL$461</definedName>
    <definedName name="_xlnm.Print_Area" localSheetId="1">'2-ԸՆԴԱՄԵՆԸ ԾԱԽՍԵՐ'!$A$1:$L$1769</definedName>
    <definedName name="_xlnm.Print_Area" localSheetId="11">'4215'!$A$1:$F$41</definedName>
    <definedName name="_xlnm.Print_Area" localSheetId="15">'4235'!$A$1:$F$24</definedName>
    <definedName name="_xlnm.Print_Area" localSheetId="18">'4241'!$A$1:$M$27</definedName>
    <definedName name="_xlnm.Print_Area" localSheetId="20">'4264'!$A$1:$M$50</definedName>
    <definedName name="_xlnm.Print_Area" localSheetId="21">'4729'!$A$1:$G$51</definedName>
    <definedName name="_xlnm.Print_Area" localSheetId="22">'4823'!$A$1:$H$55</definedName>
    <definedName name="_xlnm.Print_Titles" localSheetId="27">'16հաստիացուցակ'!$4:$6</definedName>
    <definedName name="_xlnm.Print_Titles" localSheetId="1">'2-ԸՆԴԱՄԵՆԸ ԾԱԽՍԵՐ'!$6:$8</definedName>
  </definedNames>
  <calcPr calcId="162913"/>
  <customWorkbookViews>
    <customWorkbookView name="ordyan - Personal View" guid="{EE5C0AFB-B96A-4C3C-885D-9A248AEB532B}" mergeInterval="0" personalView="1" maximized="1" windowWidth="1020" windowHeight="605" activeSheetId="8"/>
    <customWorkbookView name="marine - Personal View" guid="{D9EA75C0-4948-47E2-929C-5FF812E82023}" mergeInterval="0" personalView="1" maximized="1" windowWidth="1148" windowHeight="727" activeSheetId="7"/>
  </customWorkbookViews>
</workbook>
</file>

<file path=xl/calcChain.xml><?xml version="1.0" encoding="utf-8"?>
<calcChain xmlns="http://schemas.openxmlformats.org/spreadsheetml/2006/main">
  <c r="K63" i="2" l="1"/>
  <c r="L63" i="2"/>
  <c r="F6" i="63" l="1"/>
  <c r="E53" i="2"/>
  <c r="F53" i="2"/>
  <c r="E54" i="2"/>
  <c r="F54" i="2"/>
  <c r="G54" i="2"/>
  <c r="G53" i="2"/>
  <c r="L89" i="2"/>
  <c r="K89" i="2"/>
  <c r="L88" i="2"/>
  <c r="K88" i="2"/>
  <c r="L87" i="2"/>
  <c r="K87" i="2"/>
  <c r="L86" i="2"/>
  <c r="K86" i="2"/>
  <c r="L85" i="2"/>
  <c r="K85" i="2"/>
  <c r="L84" i="2"/>
  <c r="K84" i="2"/>
  <c r="L83" i="2"/>
  <c r="K83" i="2"/>
  <c r="L82" i="2"/>
  <c r="K82" i="2"/>
  <c r="L79" i="2"/>
  <c r="K79" i="2"/>
  <c r="L78" i="2"/>
  <c r="K78" i="2"/>
  <c r="L77" i="2"/>
  <c r="K77" i="2"/>
  <c r="L76" i="2"/>
  <c r="K76" i="2"/>
  <c r="L75" i="2"/>
  <c r="K75" i="2"/>
  <c r="L74" i="2"/>
  <c r="K74" i="2"/>
  <c r="L71" i="2"/>
  <c r="K71" i="2"/>
  <c r="L70" i="2"/>
  <c r="K70" i="2"/>
  <c r="L69" i="2"/>
  <c r="K69" i="2"/>
  <c r="L68" i="2"/>
  <c r="K68" i="2"/>
  <c r="L67" i="2"/>
  <c r="K67" i="2"/>
  <c r="L66" i="2"/>
  <c r="K66" i="2"/>
  <c r="L65" i="2"/>
  <c r="K65" i="2"/>
  <c r="L62" i="2"/>
  <c r="K62" i="2"/>
  <c r="L61" i="2"/>
  <c r="K61" i="2"/>
  <c r="L60" i="2"/>
  <c r="K60" i="2"/>
  <c r="L59" i="2"/>
  <c r="K59" i="2"/>
  <c r="L58" i="2"/>
  <c r="K58" i="2"/>
  <c r="L57" i="2"/>
  <c r="K57" i="2"/>
  <c r="L54" i="2"/>
  <c r="K54" i="2"/>
  <c r="L53" i="2"/>
  <c r="K53" i="2"/>
  <c r="L50" i="2"/>
  <c r="K50" i="2"/>
  <c r="L49" i="2"/>
  <c r="K49" i="2"/>
  <c r="L48" i="2"/>
  <c r="K48" i="2"/>
  <c r="L47" i="2"/>
  <c r="K47" i="2"/>
  <c r="L46" i="2"/>
  <c r="K46" i="2"/>
  <c r="L45" i="2"/>
  <c r="K45" i="2"/>
  <c r="L44" i="2"/>
  <c r="K44" i="2"/>
  <c r="L43" i="2"/>
  <c r="K43" i="2"/>
  <c r="L42" i="2"/>
  <c r="K42" i="2"/>
  <c r="L41" i="2"/>
  <c r="K41" i="2"/>
  <c r="L40" i="2"/>
  <c r="K40" i="2"/>
  <c r="L39" i="2"/>
  <c r="K39" i="2"/>
  <c r="L36" i="2"/>
  <c r="K36" i="2"/>
  <c r="L35" i="2"/>
  <c r="K35" i="2"/>
  <c r="L34" i="2"/>
  <c r="K34" i="2"/>
  <c r="L33" i="2"/>
  <c r="K33" i="2"/>
  <c r="L32" i="2"/>
  <c r="K32" i="2"/>
  <c r="L31" i="2"/>
  <c r="K31" i="2"/>
  <c r="L28" i="2"/>
  <c r="K28" i="2"/>
  <c r="L27" i="2"/>
  <c r="K27" i="2"/>
  <c r="L26" i="2"/>
  <c r="K26" i="2"/>
  <c r="K21" i="2"/>
  <c r="L21" i="2"/>
  <c r="K22" i="2"/>
  <c r="L22" i="2"/>
  <c r="L20" i="2"/>
  <c r="K20" i="2"/>
  <c r="G89" i="2"/>
  <c r="F89" i="2"/>
  <c r="E89" i="2"/>
  <c r="G88" i="2"/>
  <c r="F88" i="2"/>
  <c r="E88" i="2"/>
  <c r="G87" i="2"/>
  <c r="F87" i="2"/>
  <c r="E87" i="2"/>
  <c r="G86" i="2"/>
  <c r="F86" i="2"/>
  <c r="E86" i="2"/>
  <c r="G85" i="2"/>
  <c r="F85" i="2"/>
  <c r="E85" i="2"/>
  <c r="G84" i="2"/>
  <c r="F84" i="2"/>
  <c r="E84" i="2"/>
  <c r="G83" i="2"/>
  <c r="F83" i="2"/>
  <c r="E83" i="2"/>
  <c r="G82" i="2"/>
  <c r="F82" i="2"/>
  <c r="E82" i="2"/>
  <c r="G79" i="2"/>
  <c r="F79" i="2"/>
  <c r="E79" i="2"/>
  <c r="G78" i="2"/>
  <c r="F78" i="2"/>
  <c r="E78" i="2"/>
  <c r="G77" i="2"/>
  <c r="F77" i="2"/>
  <c r="E77" i="2"/>
  <c r="G76" i="2"/>
  <c r="F76" i="2"/>
  <c r="E76" i="2"/>
  <c r="G75" i="2"/>
  <c r="F75" i="2"/>
  <c r="E75" i="2"/>
  <c r="G74" i="2"/>
  <c r="F74" i="2"/>
  <c r="E74" i="2"/>
  <c r="G71" i="2"/>
  <c r="F71" i="2"/>
  <c r="E71" i="2"/>
  <c r="G70" i="2"/>
  <c r="F70" i="2"/>
  <c r="E70" i="2"/>
  <c r="G69" i="2"/>
  <c r="F69" i="2"/>
  <c r="E69" i="2"/>
  <c r="G68" i="2"/>
  <c r="F68" i="2"/>
  <c r="E68" i="2"/>
  <c r="G67" i="2"/>
  <c r="F67" i="2"/>
  <c r="E67" i="2"/>
  <c r="G66" i="2"/>
  <c r="F66" i="2"/>
  <c r="E66" i="2"/>
  <c r="G65" i="2"/>
  <c r="F65" i="2"/>
  <c r="E65" i="2"/>
  <c r="G64" i="2"/>
  <c r="F64" i="2"/>
  <c r="E64" i="2"/>
  <c r="G63" i="2"/>
  <c r="F63" i="2"/>
  <c r="E63" i="2"/>
  <c r="G62" i="2"/>
  <c r="F62" i="2"/>
  <c r="E62" i="2"/>
  <c r="G61" i="2"/>
  <c r="F61" i="2"/>
  <c r="E61" i="2"/>
  <c r="G60" i="2"/>
  <c r="F60" i="2"/>
  <c r="E60" i="2"/>
  <c r="G59" i="2"/>
  <c r="F59" i="2"/>
  <c r="E59" i="2"/>
  <c r="G58" i="2"/>
  <c r="F58" i="2"/>
  <c r="E58" i="2"/>
  <c r="G57" i="2"/>
  <c r="F57" i="2"/>
  <c r="E57" i="2"/>
  <c r="G50" i="2"/>
  <c r="F50" i="2"/>
  <c r="E50" i="2"/>
  <c r="G49" i="2"/>
  <c r="F49" i="2"/>
  <c r="E49" i="2"/>
  <c r="G48" i="2"/>
  <c r="F48" i="2"/>
  <c r="E48" i="2"/>
  <c r="G47" i="2"/>
  <c r="F47" i="2"/>
  <c r="E47" i="2"/>
  <c r="G46" i="2"/>
  <c r="F46" i="2"/>
  <c r="E46" i="2"/>
  <c r="G45" i="2"/>
  <c r="F45" i="2"/>
  <c r="E45" i="2"/>
  <c r="G44" i="2"/>
  <c r="F44" i="2"/>
  <c r="E44" i="2"/>
  <c r="G43" i="2"/>
  <c r="F43" i="2"/>
  <c r="E43" i="2"/>
  <c r="G42" i="2"/>
  <c r="F42" i="2"/>
  <c r="E42" i="2"/>
  <c r="G41" i="2"/>
  <c r="F41" i="2"/>
  <c r="E41" i="2"/>
  <c r="G40" i="2"/>
  <c r="F40" i="2"/>
  <c r="E40" i="2"/>
  <c r="G39" i="2"/>
  <c r="F39" i="2"/>
  <c r="E39" i="2"/>
  <c r="G36" i="2"/>
  <c r="F36" i="2"/>
  <c r="E36" i="2"/>
  <c r="G35" i="2"/>
  <c r="F35" i="2"/>
  <c r="E35" i="2"/>
  <c r="G34" i="2"/>
  <c r="F34" i="2"/>
  <c r="E34" i="2"/>
  <c r="G33" i="2"/>
  <c r="F33" i="2"/>
  <c r="E33" i="2"/>
  <c r="G32" i="2"/>
  <c r="F32" i="2"/>
  <c r="E32" i="2"/>
  <c r="G31" i="2"/>
  <c r="F31" i="2"/>
  <c r="E31" i="2"/>
  <c r="G28" i="2"/>
  <c r="F28" i="2"/>
  <c r="E28" i="2"/>
  <c r="G27" i="2"/>
  <c r="F27" i="2"/>
  <c r="E27" i="2"/>
  <c r="G26" i="2"/>
  <c r="F26" i="2"/>
  <c r="E26" i="2"/>
  <c r="E21" i="2"/>
  <c r="F21" i="2"/>
  <c r="G21" i="2"/>
  <c r="E22" i="2"/>
  <c r="F22" i="2"/>
  <c r="G22" i="2"/>
  <c r="F20" i="2"/>
  <c r="G20" i="2"/>
  <c r="E20" i="2"/>
  <c r="AJ487" i="68" l="1"/>
  <c r="AI487" i="68"/>
  <c r="AH487" i="68"/>
  <c r="AE487" i="68"/>
  <c r="AC487" i="68"/>
  <c r="AB487" i="68"/>
  <c r="AA487" i="68"/>
  <c r="X487" i="68"/>
  <c r="V487" i="68"/>
  <c r="Q487" i="68"/>
  <c r="P487" i="68"/>
  <c r="O487" i="68"/>
  <c r="L487" i="68"/>
  <c r="J487" i="68"/>
  <c r="I487" i="68"/>
  <c r="H487" i="68"/>
  <c r="E487" i="68"/>
  <c r="AK486" i="68"/>
  <c r="AD486" i="68"/>
  <c r="W486" i="68"/>
  <c r="V486" i="68"/>
  <c r="U486" i="68"/>
  <c r="T486" i="68"/>
  <c r="S486" i="68"/>
  <c r="R486" i="68"/>
  <c r="K486" i="68"/>
  <c r="AK485" i="68"/>
  <c r="AD485" i="68"/>
  <c r="V485" i="68"/>
  <c r="U485" i="68"/>
  <c r="T485" i="68"/>
  <c r="W485" i="68" s="1"/>
  <c r="S485" i="68"/>
  <c r="R485" i="68"/>
  <c r="K485" i="68"/>
  <c r="AK484" i="68"/>
  <c r="AD484" i="68"/>
  <c r="V484" i="68"/>
  <c r="U484" i="68"/>
  <c r="T484" i="68"/>
  <c r="W484" i="68" s="1"/>
  <c r="S484" i="68"/>
  <c r="R484" i="68"/>
  <c r="K484" i="68"/>
  <c r="AK483" i="68"/>
  <c r="AD483" i="68"/>
  <c r="V483" i="68"/>
  <c r="U483" i="68"/>
  <c r="T483" i="68"/>
  <c r="W483" i="68" s="1"/>
  <c r="S483" i="68"/>
  <c r="R483" i="68"/>
  <c r="K483" i="68"/>
  <c r="AK482" i="68"/>
  <c r="AD482" i="68"/>
  <c r="W482" i="68"/>
  <c r="V482" i="68"/>
  <c r="U482" i="68"/>
  <c r="T482" i="68"/>
  <c r="S482" i="68"/>
  <c r="R482" i="68"/>
  <c r="K482" i="68"/>
  <c r="AK481" i="68"/>
  <c r="AD481" i="68"/>
  <c r="V481" i="68"/>
  <c r="U481" i="68"/>
  <c r="T481" i="68"/>
  <c r="W481" i="68" s="1"/>
  <c r="S481" i="68"/>
  <c r="R481" i="68"/>
  <c r="K481" i="68"/>
  <c r="AK480" i="68"/>
  <c r="AD480" i="68"/>
  <c r="V480" i="68"/>
  <c r="U480" i="68"/>
  <c r="T480" i="68"/>
  <c r="W480" i="68" s="1"/>
  <c r="S480" i="68"/>
  <c r="R480" i="68"/>
  <c r="K480" i="68"/>
  <c r="AK479" i="68"/>
  <c r="AD479" i="68"/>
  <c r="V479" i="68"/>
  <c r="U479" i="68"/>
  <c r="T479" i="68"/>
  <c r="W479" i="68" s="1"/>
  <c r="S479" i="68"/>
  <c r="R479" i="68"/>
  <c r="K479" i="68"/>
  <c r="AK478" i="68"/>
  <c r="AK487" i="68" s="1"/>
  <c r="AD478" i="68"/>
  <c r="W478" i="68"/>
  <c r="V478" i="68"/>
  <c r="U478" i="68"/>
  <c r="T478" i="68"/>
  <c r="S478" i="68"/>
  <c r="R478" i="68"/>
  <c r="K478" i="68"/>
  <c r="AK477" i="68"/>
  <c r="AD477" i="68"/>
  <c r="V477" i="68"/>
  <c r="U477" i="68"/>
  <c r="T477" i="68"/>
  <c r="W477" i="68" s="1"/>
  <c r="S477" i="68"/>
  <c r="R477" i="68"/>
  <c r="K477" i="68"/>
  <c r="AK476" i="68"/>
  <c r="AD476" i="68"/>
  <c r="V476" i="68"/>
  <c r="U476" i="68"/>
  <c r="U487" i="68" s="1"/>
  <c r="T476" i="68"/>
  <c r="T487" i="68" s="1"/>
  <c r="S476" i="68"/>
  <c r="R476" i="68"/>
  <c r="K476" i="68"/>
  <c r="AK475" i="68"/>
  <c r="AD475" i="68"/>
  <c r="AD487" i="68" s="1"/>
  <c r="V475" i="68"/>
  <c r="U475" i="68"/>
  <c r="T475" i="68"/>
  <c r="W475" i="68" s="1"/>
  <c r="S475" i="68"/>
  <c r="S487" i="68" s="1"/>
  <c r="R475" i="68"/>
  <c r="R487" i="68" s="1"/>
  <c r="K475" i="68"/>
  <c r="K487" i="68" s="1"/>
  <c r="AJ463" i="68"/>
  <c r="AI463" i="68"/>
  <c r="AH463" i="68"/>
  <c r="AE463" i="68"/>
  <c r="AC463" i="68"/>
  <c r="AB463" i="68"/>
  <c r="AA463" i="68"/>
  <c r="X463" i="68"/>
  <c r="Q463" i="68"/>
  <c r="P463" i="68"/>
  <c r="O463" i="68"/>
  <c r="L463" i="68"/>
  <c r="J463" i="68"/>
  <c r="I463" i="68"/>
  <c r="H463" i="68"/>
  <c r="E463" i="68"/>
  <c r="AK462" i="68"/>
  <c r="AD462" i="68"/>
  <c r="V462" i="68"/>
  <c r="U462" i="68"/>
  <c r="T462" i="68"/>
  <c r="W462" i="68" s="1"/>
  <c r="S462" i="68"/>
  <c r="R462" i="68"/>
  <c r="K462" i="68"/>
  <c r="AK461" i="68"/>
  <c r="AD461" i="68"/>
  <c r="V461" i="68"/>
  <c r="U461" i="68"/>
  <c r="W461" i="68" s="1"/>
  <c r="T461" i="68"/>
  <c r="S461" i="68"/>
  <c r="R461" i="68"/>
  <c r="K461" i="68"/>
  <c r="AK460" i="68"/>
  <c r="AD460" i="68"/>
  <c r="V460" i="68"/>
  <c r="U460" i="68"/>
  <c r="T460" i="68"/>
  <c r="W460" i="68" s="1"/>
  <c r="S460" i="68"/>
  <c r="R460" i="68"/>
  <c r="K460" i="68"/>
  <c r="AK459" i="68"/>
  <c r="AD459" i="68"/>
  <c r="V459" i="68"/>
  <c r="W459" i="68" s="1"/>
  <c r="U459" i="68"/>
  <c r="T459" i="68"/>
  <c r="S459" i="68"/>
  <c r="R459" i="68"/>
  <c r="K459" i="68"/>
  <c r="AK458" i="68"/>
  <c r="AD458" i="68"/>
  <c r="V458" i="68"/>
  <c r="U458" i="68"/>
  <c r="T458" i="68"/>
  <c r="W458" i="68" s="1"/>
  <c r="S458" i="68"/>
  <c r="R458" i="68"/>
  <c r="K458" i="68"/>
  <c r="AK457" i="68"/>
  <c r="AD457" i="68"/>
  <c r="V457" i="68"/>
  <c r="U457" i="68"/>
  <c r="W457" i="68" s="1"/>
  <c r="T457" i="68"/>
  <c r="S457" i="68"/>
  <c r="R457" i="68"/>
  <c r="K457" i="68"/>
  <c r="AK456" i="68"/>
  <c r="AD456" i="68"/>
  <c r="V456" i="68"/>
  <c r="U456" i="68"/>
  <c r="T456" i="68"/>
  <c r="W456" i="68" s="1"/>
  <c r="S456" i="68"/>
  <c r="R456" i="68"/>
  <c r="K456" i="68"/>
  <c r="AK455" i="68"/>
  <c r="AD455" i="68"/>
  <c r="V455" i="68"/>
  <c r="W455" i="68" s="1"/>
  <c r="U455" i="68"/>
  <c r="T455" i="68"/>
  <c r="S455" i="68"/>
  <c r="R455" i="68"/>
  <c r="K455" i="68"/>
  <c r="AK454" i="68"/>
  <c r="AD454" i="68"/>
  <c r="V454" i="68"/>
  <c r="U454" i="68"/>
  <c r="T454" i="68"/>
  <c r="W454" i="68" s="1"/>
  <c r="S454" i="68"/>
  <c r="R454" i="68"/>
  <c r="K454" i="68"/>
  <c r="AK453" i="68"/>
  <c r="AD453" i="68"/>
  <c r="V453" i="68"/>
  <c r="U453" i="68"/>
  <c r="W453" i="68" s="1"/>
  <c r="T453" i="68"/>
  <c r="S453" i="68"/>
  <c r="R453" i="68"/>
  <c r="K453" i="68"/>
  <c r="AK452" i="68"/>
  <c r="AD452" i="68"/>
  <c r="V452" i="68"/>
  <c r="U452" i="68"/>
  <c r="T452" i="68"/>
  <c r="W452" i="68" s="1"/>
  <c r="S452" i="68"/>
  <c r="R452" i="68"/>
  <c r="K452" i="68"/>
  <c r="AK451" i="68"/>
  <c r="AD451" i="68"/>
  <c r="V451" i="68"/>
  <c r="W451" i="68" s="1"/>
  <c r="U451" i="68"/>
  <c r="T451" i="68"/>
  <c r="S451" i="68"/>
  <c r="R451" i="68"/>
  <c r="K451" i="68"/>
  <c r="AK450" i="68"/>
  <c r="AD450" i="68"/>
  <c r="V450" i="68"/>
  <c r="U450" i="68"/>
  <c r="T450" i="68"/>
  <c r="W450" i="68" s="1"/>
  <c r="S450" i="68"/>
  <c r="R450" i="68"/>
  <c r="K450" i="68"/>
  <c r="AK449" i="68"/>
  <c r="AD449" i="68"/>
  <c r="V449" i="68"/>
  <c r="U449" i="68"/>
  <c r="W449" i="68" s="1"/>
  <c r="T449" i="68"/>
  <c r="S449" i="68"/>
  <c r="R449" i="68"/>
  <c r="K449" i="68"/>
  <c r="AK448" i="68"/>
  <c r="AD448" i="68"/>
  <c r="V448" i="68"/>
  <c r="U448" i="68"/>
  <c r="T448" i="68"/>
  <c r="W448" i="68" s="1"/>
  <c r="S448" i="68"/>
  <c r="R448" i="68"/>
  <c r="K448" i="68"/>
  <c r="AK447" i="68"/>
  <c r="AD447" i="68"/>
  <c r="V447" i="68"/>
  <c r="W447" i="68" s="1"/>
  <c r="U447" i="68"/>
  <c r="T447" i="68"/>
  <c r="S447" i="68"/>
  <c r="R447" i="68"/>
  <c r="K447" i="68"/>
  <c r="AK446" i="68"/>
  <c r="AD446" i="68"/>
  <c r="V446" i="68"/>
  <c r="U446" i="68"/>
  <c r="T446" i="68"/>
  <c r="W446" i="68" s="1"/>
  <c r="S446" i="68"/>
  <c r="R446" i="68"/>
  <c r="K446" i="68"/>
  <c r="AK445" i="68"/>
  <c r="AD445" i="68"/>
  <c r="V445" i="68"/>
  <c r="U445" i="68"/>
  <c r="W445" i="68" s="1"/>
  <c r="T445" i="68"/>
  <c r="S445" i="68"/>
  <c r="R445" i="68"/>
  <c r="K445" i="68"/>
  <c r="AK444" i="68"/>
  <c r="AD444" i="68"/>
  <c r="V444" i="68"/>
  <c r="U444" i="68"/>
  <c r="T444" i="68"/>
  <c r="W444" i="68" s="1"/>
  <c r="S444" i="68"/>
  <c r="R444" i="68"/>
  <c r="K444" i="68"/>
  <c r="AK443" i="68"/>
  <c r="AD443" i="68"/>
  <c r="V443" i="68"/>
  <c r="W443" i="68" s="1"/>
  <c r="U443" i="68"/>
  <c r="T443" i="68"/>
  <c r="S443" i="68"/>
  <c r="R443" i="68"/>
  <c r="K443" i="68"/>
  <c r="AK442" i="68"/>
  <c r="AD442" i="68"/>
  <c r="V442" i="68"/>
  <c r="U442" i="68"/>
  <c r="T442" i="68"/>
  <c r="W442" i="68" s="1"/>
  <c r="S442" i="68"/>
  <c r="R442" i="68"/>
  <c r="K442" i="68"/>
  <c r="AK441" i="68"/>
  <c r="AD441" i="68"/>
  <c r="V441" i="68"/>
  <c r="U441" i="68"/>
  <c r="W441" i="68" s="1"/>
  <c r="T441" i="68"/>
  <c r="S441" i="68"/>
  <c r="R441" i="68"/>
  <c r="K441" i="68"/>
  <c r="AK440" i="68"/>
  <c r="AD440" i="68"/>
  <c r="V440" i="68"/>
  <c r="V463" i="68" s="1"/>
  <c r="U440" i="68"/>
  <c r="U463" i="68" s="1"/>
  <c r="T440" i="68"/>
  <c r="W440" i="68" s="1"/>
  <c r="S440" i="68"/>
  <c r="R440" i="68"/>
  <c r="K440" i="68"/>
  <c r="AK439" i="68"/>
  <c r="AK463" i="68" s="1"/>
  <c r="AD439" i="68"/>
  <c r="AD463" i="68" s="1"/>
  <c r="V439" i="68"/>
  <c r="W439" i="68" s="1"/>
  <c r="U439" i="68"/>
  <c r="T439" i="68"/>
  <c r="T463" i="68" s="1"/>
  <c r="S439" i="68"/>
  <c r="S463" i="68" s="1"/>
  <c r="R439" i="68"/>
  <c r="R463" i="68" s="1"/>
  <c r="K439" i="68"/>
  <c r="K463" i="68" s="1"/>
  <c r="AJ427" i="68"/>
  <c r="AI427" i="68"/>
  <c r="AH427" i="68"/>
  <c r="AE427" i="68"/>
  <c r="AC427" i="68"/>
  <c r="AB427" i="68"/>
  <c r="AA427" i="68"/>
  <c r="X427" i="68"/>
  <c r="Q427" i="68"/>
  <c r="P427" i="68"/>
  <c r="O427" i="68"/>
  <c r="L427" i="68"/>
  <c r="J427" i="68"/>
  <c r="I427" i="68"/>
  <c r="H427" i="68"/>
  <c r="E427" i="68"/>
  <c r="AK426" i="68"/>
  <c r="AD426" i="68"/>
  <c r="W426" i="68"/>
  <c r="V426" i="68"/>
  <c r="U426" i="68"/>
  <c r="T426" i="68"/>
  <c r="S426" i="68"/>
  <c r="R426" i="68"/>
  <c r="K426" i="68"/>
  <c r="AK425" i="68"/>
  <c r="AD425" i="68"/>
  <c r="V425" i="68"/>
  <c r="U425" i="68"/>
  <c r="T425" i="68"/>
  <c r="W425" i="68" s="1"/>
  <c r="S425" i="68"/>
  <c r="R425" i="68"/>
  <c r="K425" i="68"/>
  <c r="AK424" i="68"/>
  <c r="AD424" i="68"/>
  <c r="W424" i="68"/>
  <c r="V424" i="68"/>
  <c r="U424" i="68"/>
  <c r="T424" i="68"/>
  <c r="S424" i="68"/>
  <c r="R424" i="68"/>
  <c r="K424" i="68"/>
  <c r="AK423" i="68"/>
  <c r="AD423" i="68"/>
  <c r="V423" i="68"/>
  <c r="U423" i="68"/>
  <c r="T423" i="68"/>
  <c r="W423" i="68" s="1"/>
  <c r="S423" i="68"/>
  <c r="R423" i="68"/>
  <c r="R427" i="68" s="1"/>
  <c r="K423" i="68"/>
  <c r="AK422" i="68"/>
  <c r="AD422" i="68"/>
  <c r="W422" i="68"/>
  <c r="V422" i="68"/>
  <c r="U422" i="68"/>
  <c r="T422" i="68"/>
  <c r="S422" i="68"/>
  <c r="R422" i="68"/>
  <c r="K422" i="68"/>
  <c r="AK421" i="68"/>
  <c r="AK427" i="68" s="1"/>
  <c r="AD421" i="68"/>
  <c r="AD427" i="68" s="1"/>
  <c r="V421" i="68"/>
  <c r="V427" i="68" s="1"/>
  <c r="U421" i="68"/>
  <c r="U427" i="68" s="1"/>
  <c r="T421" i="68"/>
  <c r="W421" i="68" s="1"/>
  <c r="S421" i="68"/>
  <c r="S427" i="68" s="1"/>
  <c r="R421" i="68"/>
  <c r="K421" i="68"/>
  <c r="K427" i="68" s="1"/>
  <c r="AJ409" i="68"/>
  <c r="AI409" i="68"/>
  <c r="AH409" i="68"/>
  <c r="AE409" i="68"/>
  <c r="AC409" i="68"/>
  <c r="AB409" i="68"/>
  <c r="AA409" i="68"/>
  <c r="X409" i="68"/>
  <c r="S409" i="68"/>
  <c r="Q409" i="68"/>
  <c r="P409" i="68"/>
  <c r="O409" i="68"/>
  <c r="L409" i="68"/>
  <c r="J409" i="68"/>
  <c r="I409" i="68"/>
  <c r="H409" i="68"/>
  <c r="E409" i="68"/>
  <c r="AK408" i="68"/>
  <c r="AD408" i="68"/>
  <c r="V408" i="68"/>
  <c r="U408" i="68"/>
  <c r="T408" i="68"/>
  <c r="W408" i="68" s="1"/>
  <c r="S408" i="68"/>
  <c r="R408" i="68"/>
  <c r="K408" i="68"/>
  <c r="AK407" i="68"/>
  <c r="AD407" i="68"/>
  <c r="V407" i="68"/>
  <c r="U407" i="68"/>
  <c r="T407" i="68"/>
  <c r="W407" i="68" s="1"/>
  <c r="S407" i="68"/>
  <c r="R407" i="68"/>
  <c r="K407" i="68"/>
  <c r="AK406" i="68"/>
  <c r="AD406" i="68"/>
  <c r="V406" i="68"/>
  <c r="U406" i="68"/>
  <c r="T406" i="68"/>
  <c r="W406" i="68" s="1"/>
  <c r="S406" i="68"/>
  <c r="R406" i="68"/>
  <c r="K406" i="68"/>
  <c r="AK405" i="68"/>
  <c r="AD405" i="68"/>
  <c r="W405" i="68"/>
  <c r="V405" i="68"/>
  <c r="U405" i="68"/>
  <c r="T405" i="68"/>
  <c r="S405" i="68"/>
  <c r="R405" i="68"/>
  <c r="K405" i="68"/>
  <c r="AK404" i="68"/>
  <c r="AD404" i="68"/>
  <c r="V404" i="68"/>
  <c r="U404" i="68"/>
  <c r="T404" i="68"/>
  <c r="W404" i="68" s="1"/>
  <c r="S404" i="68"/>
  <c r="R404" i="68"/>
  <c r="K404" i="68"/>
  <c r="AK403" i="68"/>
  <c r="AD403" i="68"/>
  <c r="V403" i="68"/>
  <c r="U403" i="68"/>
  <c r="T403" i="68"/>
  <c r="W403" i="68" s="1"/>
  <c r="S403" i="68"/>
  <c r="R403" i="68"/>
  <c r="K403" i="68"/>
  <c r="AK402" i="68"/>
  <c r="AD402" i="68"/>
  <c r="V402" i="68"/>
  <c r="U402" i="68"/>
  <c r="T402" i="68"/>
  <c r="W402" i="68" s="1"/>
  <c r="S402" i="68"/>
  <c r="R402" i="68"/>
  <c r="K402" i="68"/>
  <c r="K409" i="68" s="1"/>
  <c r="AK401" i="68"/>
  <c r="AD401" i="68"/>
  <c r="W401" i="68"/>
  <c r="V401" i="68"/>
  <c r="U401" i="68"/>
  <c r="T401" i="68"/>
  <c r="S401" i="68"/>
  <c r="R401" i="68"/>
  <c r="K401" i="68"/>
  <c r="AK400" i="68"/>
  <c r="AK409" i="68" s="1"/>
  <c r="AD400" i="68"/>
  <c r="AD409" i="68" s="1"/>
  <c r="V400" i="68"/>
  <c r="V409" i="68" s="1"/>
  <c r="U400" i="68"/>
  <c r="U409" i="68" s="1"/>
  <c r="T400" i="68"/>
  <c r="W400" i="68" s="1"/>
  <c r="W409" i="68" s="1"/>
  <c r="S400" i="68"/>
  <c r="R400" i="68"/>
  <c r="R409" i="68" s="1"/>
  <c r="K400" i="68"/>
  <c r="AJ387" i="68"/>
  <c r="AI387" i="68"/>
  <c r="AH387" i="68"/>
  <c r="AE387" i="68"/>
  <c r="AC387" i="68"/>
  <c r="AB387" i="68"/>
  <c r="AA387" i="68"/>
  <c r="X387" i="68"/>
  <c r="Q387" i="68"/>
  <c r="P387" i="68"/>
  <c r="O387" i="68"/>
  <c r="L387" i="68"/>
  <c r="J387" i="68"/>
  <c r="I387" i="68"/>
  <c r="H387" i="68"/>
  <c r="E387" i="68"/>
  <c r="AK386" i="68"/>
  <c r="AD386" i="68"/>
  <c r="V386" i="68"/>
  <c r="U386" i="68"/>
  <c r="T386" i="68"/>
  <c r="W386" i="68" s="1"/>
  <c r="S386" i="68"/>
  <c r="R386" i="68"/>
  <c r="K386" i="68"/>
  <c r="AK385" i="68"/>
  <c r="AD385" i="68"/>
  <c r="V385" i="68"/>
  <c r="W385" i="68" s="1"/>
  <c r="U385" i="68"/>
  <c r="T385" i="68"/>
  <c r="S385" i="68"/>
  <c r="R385" i="68"/>
  <c r="K385" i="68"/>
  <c r="AK384" i="68"/>
  <c r="AD384" i="68"/>
  <c r="V384" i="68"/>
  <c r="U384" i="68"/>
  <c r="T384" i="68"/>
  <c r="W384" i="68" s="1"/>
  <c r="S384" i="68"/>
  <c r="R384" i="68"/>
  <c r="K384" i="68"/>
  <c r="AK383" i="68"/>
  <c r="AD383" i="68"/>
  <c r="V383" i="68"/>
  <c r="U383" i="68"/>
  <c r="W383" i="68" s="1"/>
  <c r="T383" i="68"/>
  <c r="S383" i="68"/>
  <c r="R383" i="68"/>
  <c r="K383" i="68"/>
  <c r="AK382" i="68"/>
  <c r="AD382" i="68"/>
  <c r="V382" i="68"/>
  <c r="U382" i="68"/>
  <c r="T382" i="68"/>
  <c r="W382" i="68" s="1"/>
  <c r="S382" i="68"/>
  <c r="R382" i="68"/>
  <c r="K382" i="68"/>
  <c r="AK381" i="68"/>
  <c r="AD381" i="68"/>
  <c r="V381" i="68"/>
  <c r="W381" i="68" s="1"/>
  <c r="U381" i="68"/>
  <c r="T381" i="68"/>
  <c r="S381" i="68"/>
  <c r="R381" i="68"/>
  <c r="K381" i="68"/>
  <c r="AK380" i="68"/>
  <c r="AD380" i="68"/>
  <c r="V380" i="68"/>
  <c r="U380" i="68"/>
  <c r="T380" i="68"/>
  <c r="W380" i="68" s="1"/>
  <c r="S380" i="68"/>
  <c r="R380" i="68"/>
  <c r="K380" i="68"/>
  <c r="AK379" i="68"/>
  <c r="AD379" i="68"/>
  <c r="V379" i="68"/>
  <c r="U379" i="68"/>
  <c r="W379" i="68" s="1"/>
  <c r="T379" i="68"/>
  <c r="S379" i="68"/>
  <c r="R379" i="68"/>
  <c r="K379" i="68"/>
  <c r="AK378" i="68"/>
  <c r="AD378" i="68"/>
  <c r="V378" i="68"/>
  <c r="U378" i="68"/>
  <c r="T378" i="68"/>
  <c r="W378" i="68" s="1"/>
  <c r="S378" i="68"/>
  <c r="R378" i="68"/>
  <c r="K378" i="68"/>
  <c r="AK377" i="68"/>
  <c r="AD377" i="68"/>
  <c r="V377" i="68"/>
  <c r="W377" i="68" s="1"/>
  <c r="U377" i="68"/>
  <c r="T377" i="68"/>
  <c r="S377" i="68"/>
  <c r="R377" i="68"/>
  <c r="K377" i="68"/>
  <c r="K387" i="68" s="1"/>
  <c r="AK376" i="68"/>
  <c r="AD376" i="68"/>
  <c r="V376" i="68"/>
  <c r="U376" i="68"/>
  <c r="T376" i="68"/>
  <c r="W376" i="68" s="1"/>
  <c r="S376" i="68"/>
  <c r="R376" i="68"/>
  <c r="K376" i="68"/>
  <c r="AK375" i="68"/>
  <c r="AK387" i="68" s="1"/>
  <c r="AD375" i="68"/>
  <c r="AD387" i="68" s="1"/>
  <c r="V375" i="68"/>
  <c r="V387" i="68" s="1"/>
  <c r="U375" i="68"/>
  <c r="W375" i="68" s="1"/>
  <c r="T375" i="68"/>
  <c r="T387" i="68" s="1"/>
  <c r="S375" i="68"/>
  <c r="S387" i="68" s="1"/>
  <c r="R375" i="68"/>
  <c r="R387" i="68" s="1"/>
  <c r="K375" i="68"/>
  <c r="AJ363" i="68"/>
  <c r="AI363" i="68"/>
  <c r="AH363" i="68"/>
  <c r="AE363" i="68"/>
  <c r="AC363" i="68"/>
  <c r="AB363" i="68"/>
  <c r="AA363" i="68"/>
  <c r="X363" i="68"/>
  <c r="R363" i="68"/>
  <c r="Q363" i="68"/>
  <c r="P363" i="68"/>
  <c r="O363" i="68"/>
  <c r="L363" i="68"/>
  <c r="J363" i="68"/>
  <c r="I363" i="68"/>
  <c r="H363" i="68"/>
  <c r="E363" i="68"/>
  <c r="AK362" i="68"/>
  <c r="AD362" i="68"/>
  <c r="W362" i="68"/>
  <c r="V362" i="68"/>
  <c r="U362" i="68"/>
  <c r="T362" i="68"/>
  <c r="S362" i="68"/>
  <c r="R362" i="68"/>
  <c r="K362" i="68"/>
  <c r="AK361" i="68"/>
  <c r="AD361" i="68"/>
  <c r="V361" i="68"/>
  <c r="U361" i="68"/>
  <c r="T361" i="68"/>
  <c r="W361" i="68" s="1"/>
  <c r="S361" i="68"/>
  <c r="R361" i="68"/>
  <c r="K361" i="68"/>
  <c r="AK360" i="68"/>
  <c r="AD360" i="68"/>
  <c r="W360" i="68"/>
  <c r="V360" i="68"/>
  <c r="U360" i="68"/>
  <c r="T360" i="68"/>
  <c r="S360" i="68"/>
  <c r="R360" i="68"/>
  <c r="K360" i="68"/>
  <c r="AK359" i="68"/>
  <c r="AD359" i="68"/>
  <c r="V359" i="68"/>
  <c r="U359" i="68"/>
  <c r="T359" i="68"/>
  <c r="W359" i="68" s="1"/>
  <c r="S359" i="68"/>
  <c r="R359" i="68"/>
  <c r="K359" i="68"/>
  <c r="AK358" i="68"/>
  <c r="AD358" i="68"/>
  <c r="W358" i="68"/>
  <c r="V358" i="68"/>
  <c r="U358" i="68"/>
  <c r="T358" i="68"/>
  <c r="S358" i="68"/>
  <c r="R358" i="68"/>
  <c r="K358" i="68"/>
  <c r="AK357" i="68"/>
  <c r="AD357" i="68"/>
  <c r="V357" i="68"/>
  <c r="U357" i="68"/>
  <c r="T357" i="68"/>
  <c r="W357" i="68" s="1"/>
  <c r="S357" i="68"/>
  <c r="R357" i="68"/>
  <c r="K357" i="68"/>
  <c r="AK356" i="68"/>
  <c r="AD356" i="68"/>
  <c r="W356" i="68"/>
  <c r="V356" i="68"/>
  <c r="U356" i="68"/>
  <c r="T356" i="68"/>
  <c r="S356" i="68"/>
  <c r="R356" i="68"/>
  <c r="K356" i="68"/>
  <c r="AK355" i="68"/>
  <c r="AD355" i="68"/>
  <c r="AD363" i="68" s="1"/>
  <c r="V355" i="68"/>
  <c r="U355" i="68"/>
  <c r="T355" i="68"/>
  <c r="W355" i="68" s="1"/>
  <c r="S355" i="68"/>
  <c r="R355" i="68"/>
  <c r="K355" i="68"/>
  <c r="AK354" i="68"/>
  <c r="AD354" i="68"/>
  <c r="W354" i="68"/>
  <c r="V354" i="68"/>
  <c r="U354" i="68"/>
  <c r="T354" i="68"/>
  <c r="S354" i="68"/>
  <c r="R354" i="68"/>
  <c r="K354" i="68"/>
  <c r="AK353" i="68"/>
  <c r="AK363" i="68" s="1"/>
  <c r="AD353" i="68"/>
  <c r="V353" i="68"/>
  <c r="V363" i="68" s="1"/>
  <c r="U353" i="68"/>
  <c r="U363" i="68" s="1"/>
  <c r="T353" i="68"/>
  <c r="W353" i="68" s="1"/>
  <c r="S353" i="68"/>
  <c r="S363" i="68" s="1"/>
  <c r="R353" i="68"/>
  <c r="K353" i="68"/>
  <c r="K363" i="68" s="1"/>
  <c r="AJ342" i="68"/>
  <c r="AI342" i="68"/>
  <c r="AH342" i="68"/>
  <c r="AE342" i="68"/>
  <c r="AC342" i="68"/>
  <c r="AB342" i="68"/>
  <c r="AA342" i="68"/>
  <c r="X342" i="68"/>
  <c r="Q342" i="68"/>
  <c r="P342" i="68"/>
  <c r="O342" i="68"/>
  <c r="L342" i="68"/>
  <c r="K342" i="68"/>
  <c r="J342" i="68"/>
  <c r="I342" i="68"/>
  <c r="H342" i="68"/>
  <c r="E342" i="68"/>
  <c r="AK341" i="68"/>
  <c r="AD341" i="68"/>
  <c r="V341" i="68"/>
  <c r="U341" i="68"/>
  <c r="T341" i="68"/>
  <c r="W341" i="68" s="1"/>
  <c r="S341" i="68"/>
  <c r="R341" i="68"/>
  <c r="K341" i="68"/>
  <c r="AK340" i="68"/>
  <c r="AD340" i="68"/>
  <c r="W340" i="68"/>
  <c r="V340" i="68"/>
  <c r="U340" i="68"/>
  <c r="T340" i="68"/>
  <c r="S340" i="68"/>
  <c r="R340" i="68"/>
  <c r="K340" i="68"/>
  <c r="AK339" i="68"/>
  <c r="AD339" i="68"/>
  <c r="V339" i="68"/>
  <c r="U339" i="68"/>
  <c r="T339" i="68"/>
  <c r="W339" i="68" s="1"/>
  <c r="S339" i="68"/>
  <c r="R339" i="68"/>
  <c r="K339" i="68"/>
  <c r="AK338" i="68"/>
  <c r="AD338" i="68"/>
  <c r="V338" i="68"/>
  <c r="U338" i="68"/>
  <c r="T338" i="68"/>
  <c r="W338" i="68" s="1"/>
  <c r="S338" i="68"/>
  <c r="R338" i="68"/>
  <c r="K338" i="68"/>
  <c r="AK337" i="68"/>
  <c r="AD337" i="68"/>
  <c r="V337" i="68"/>
  <c r="U337" i="68"/>
  <c r="T337" i="68"/>
  <c r="W337" i="68" s="1"/>
  <c r="S337" i="68"/>
  <c r="R337" i="68"/>
  <c r="K337" i="68"/>
  <c r="AK336" i="68"/>
  <c r="AD336" i="68"/>
  <c r="W336" i="68"/>
  <c r="V336" i="68"/>
  <c r="U336" i="68"/>
  <c r="T336" i="68"/>
  <c r="S336" i="68"/>
  <c r="R336" i="68"/>
  <c r="K336" i="68"/>
  <c r="AK335" i="68"/>
  <c r="AD335" i="68"/>
  <c r="V335" i="68"/>
  <c r="U335" i="68"/>
  <c r="T335" i="68"/>
  <c r="W335" i="68" s="1"/>
  <c r="S335" i="68"/>
  <c r="R335" i="68"/>
  <c r="K335" i="68"/>
  <c r="AK334" i="68"/>
  <c r="AD334" i="68"/>
  <c r="V334" i="68"/>
  <c r="U334" i="68"/>
  <c r="T334" i="68"/>
  <c r="W334" i="68" s="1"/>
  <c r="S334" i="68"/>
  <c r="R334" i="68"/>
  <c r="K334" i="68"/>
  <c r="AK333" i="68"/>
  <c r="AD333" i="68"/>
  <c r="V333" i="68"/>
  <c r="U333" i="68"/>
  <c r="T333" i="68"/>
  <c r="W333" i="68" s="1"/>
  <c r="S333" i="68"/>
  <c r="R333" i="68"/>
  <c r="K333" i="68"/>
  <c r="AK332" i="68"/>
  <c r="AK342" i="68" s="1"/>
  <c r="AD332" i="68"/>
  <c r="W332" i="68"/>
  <c r="V332" i="68"/>
  <c r="U332" i="68"/>
  <c r="T332" i="68"/>
  <c r="S332" i="68"/>
  <c r="R332" i="68"/>
  <c r="K332" i="68"/>
  <c r="AK331" i="68"/>
  <c r="AD331" i="68"/>
  <c r="V331" i="68"/>
  <c r="U331" i="68"/>
  <c r="T331" i="68"/>
  <c r="W331" i="68" s="1"/>
  <c r="S331" i="68"/>
  <c r="R331" i="68"/>
  <c r="K331" i="68"/>
  <c r="AK330" i="68"/>
  <c r="AD330" i="68"/>
  <c r="AD342" i="68" s="1"/>
  <c r="V330" i="68"/>
  <c r="V342" i="68" s="1"/>
  <c r="U330" i="68"/>
  <c r="U342" i="68" s="1"/>
  <c r="T330" i="68"/>
  <c r="T342" i="68" s="1"/>
  <c r="S330" i="68"/>
  <c r="S342" i="68" s="1"/>
  <c r="R330" i="68"/>
  <c r="R342" i="68" s="1"/>
  <c r="K330" i="68"/>
  <c r="AJ317" i="68"/>
  <c r="AI317" i="68"/>
  <c r="AH317" i="68"/>
  <c r="AE317" i="68"/>
  <c r="AC317" i="68"/>
  <c r="AB317" i="68"/>
  <c r="AA317" i="68"/>
  <c r="X317" i="68"/>
  <c r="Q317" i="68"/>
  <c r="P317" i="68"/>
  <c r="O317" i="68"/>
  <c r="L317" i="68"/>
  <c r="K317" i="68"/>
  <c r="J317" i="68"/>
  <c r="I317" i="68"/>
  <c r="H317" i="68"/>
  <c r="E317" i="68"/>
  <c r="AK316" i="68"/>
  <c r="AD316" i="68"/>
  <c r="V316" i="68"/>
  <c r="W316" i="68" s="1"/>
  <c r="U316" i="68"/>
  <c r="T316" i="68"/>
  <c r="S316" i="68"/>
  <c r="R316" i="68"/>
  <c r="K316" i="68"/>
  <c r="AK315" i="68"/>
  <c r="AD315" i="68"/>
  <c r="V315" i="68"/>
  <c r="U315" i="68"/>
  <c r="T315" i="68"/>
  <c r="W315" i="68" s="1"/>
  <c r="S315" i="68"/>
  <c r="R315" i="68"/>
  <c r="K315" i="68"/>
  <c r="AK314" i="68"/>
  <c r="AD314" i="68"/>
  <c r="V314" i="68"/>
  <c r="U314" i="68"/>
  <c r="W314" i="68" s="1"/>
  <c r="T314" i="68"/>
  <c r="S314" i="68"/>
  <c r="R314" i="68"/>
  <c r="K314" i="68"/>
  <c r="AK313" i="68"/>
  <c r="AD313" i="68"/>
  <c r="V313" i="68"/>
  <c r="U313" i="68"/>
  <c r="T313" i="68"/>
  <c r="W313" i="68" s="1"/>
  <c r="S313" i="68"/>
  <c r="R313" i="68"/>
  <c r="K313" i="68"/>
  <c r="AK312" i="68"/>
  <c r="AD312" i="68"/>
  <c r="V312" i="68"/>
  <c r="U312" i="68"/>
  <c r="W312" i="68" s="1"/>
  <c r="T312" i="68"/>
  <c r="S312" i="68"/>
  <c r="R312" i="68"/>
  <c r="K312" i="68"/>
  <c r="AK311" i="68"/>
  <c r="AD311" i="68"/>
  <c r="V311" i="68"/>
  <c r="U311" i="68"/>
  <c r="T311" i="68"/>
  <c r="W311" i="68" s="1"/>
  <c r="S311" i="68"/>
  <c r="R311" i="68"/>
  <c r="K311" i="68"/>
  <c r="AK310" i="68"/>
  <c r="AD310" i="68"/>
  <c r="V310" i="68"/>
  <c r="U310" i="68"/>
  <c r="W310" i="68" s="1"/>
  <c r="T310" i="68"/>
  <c r="S310" i="68"/>
  <c r="R310" i="68"/>
  <c r="K310" i="68"/>
  <c r="AK309" i="68"/>
  <c r="AD309" i="68"/>
  <c r="V309" i="68"/>
  <c r="V317" i="68" s="1"/>
  <c r="U309" i="68"/>
  <c r="T309" i="68"/>
  <c r="T317" i="68" s="1"/>
  <c r="S309" i="68"/>
  <c r="R309" i="68"/>
  <c r="K309" i="68"/>
  <c r="AK308" i="68"/>
  <c r="AK317" i="68" s="1"/>
  <c r="AD308" i="68"/>
  <c r="AD317" i="68" s="1"/>
  <c r="V308" i="68"/>
  <c r="U308" i="68"/>
  <c r="U317" i="68" s="1"/>
  <c r="T308" i="68"/>
  <c r="S308" i="68"/>
  <c r="S317" i="68" s="1"/>
  <c r="R308" i="68"/>
  <c r="R317" i="68" s="1"/>
  <c r="K308" i="68"/>
  <c r="AJ296" i="68"/>
  <c r="AI296" i="68"/>
  <c r="AH296" i="68"/>
  <c r="AE296" i="68"/>
  <c r="AC296" i="68"/>
  <c r="AB296" i="68"/>
  <c r="AA296" i="68"/>
  <c r="X296" i="68"/>
  <c r="Q296" i="68"/>
  <c r="P296" i="68"/>
  <c r="O296" i="68"/>
  <c r="L296" i="68"/>
  <c r="J296" i="68"/>
  <c r="I296" i="68"/>
  <c r="H296" i="68"/>
  <c r="E296" i="68"/>
  <c r="AK295" i="68"/>
  <c r="AD295" i="68"/>
  <c r="W295" i="68"/>
  <c r="V295" i="68"/>
  <c r="U295" i="68"/>
  <c r="T295" i="68"/>
  <c r="S295" i="68"/>
  <c r="R295" i="68"/>
  <c r="K295" i="68"/>
  <c r="AK294" i="68"/>
  <c r="AD294" i="68"/>
  <c r="V294" i="68"/>
  <c r="U294" i="68"/>
  <c r="T294" i="68"/>
  <c r="W294" i="68" s="1"/>
  <c r="S294" i="68"/>
  <c r="R294" i="68"/>
  <c r="K294" i="68"/>
  <c r="AK293" i="68"/>
  <c r="AD293" i="68"/>
  <c r="W293" i="68"/>
  <c r="V293" i="68"/>
  <c r="U293" i="68"/>
  <c r="T293" i="68"/>
  <c r="S293" i="68"/>
  <c r="R293" i="68"/>
  <c r="K293" i="68"/>
  <c r="AK292" i="68"/>
  <c r="AD292" i="68"/>
  <c r="V292" i="68"/>
  <c r="U292" i="68"/>
  <c r="T292" i="68"/>
  <c r="W292" i="68" s="1"/>
  <c r="S292" i="68"/>
  <c r="R292" i="68"/>
  <c r="K292" i="68"/>
  <c r="AK291" i="68"/>
  <c r="AD291" i="68"/>
  <c r="W291" i="68"/>
  <c r="V291" i="68"/>
  <c r="U291" i="68"/>
  <c r="T291" i="68"/>
  <c r="S291" i="68"/>
  <c r="R291" i="68"/>
  <c r="K291" i="68"/>
  <c r="AK290" i="68"/>
  <c r="AD290" i="68"/>
  <c r="V290" i="68"/>
  <c r="U290" i="68"/>
  <c r="T290" i="68"/>
  <c r="W290" i="68" s="1"/>
  <c r="S290" i="68"/>
  <c r="R290" i="68"/>
  <c r="K290" i="68"/>
  <c r="AK289" i="68"/>
  <c r="AD289" i="68"/>
  <c r="W289" i="68"/>
  <c r="V289" i="68"/>
  <c r="V296" i="68" s="1"/>
  <c r="U289" i="68"/>
  <c r="T289" i="68"/>
  <c r="S289" i="68"/>
  <c r="R289" i="68"/>
  <c r="K289" i="68"/>
  <c r="AK288" i="68"/>
  <c r="AD288" i="68"/>
  <c r="V288" i="68"/>
  <c r="U288" i="68"/>
  <c r="T288" i="68"/>
  <c r="T296" i="68" s="1"/>
  <c r="S288" i="68"/>
  <c r="R288" i="68"/>
  <c r="R296" i="68" s="1"/>
  <c r="K288" i="68"/>
  <c r="AK287" i="68"/>
  <c r="AK296" i="68" s="1"/>
  <c r="AD287" i="68"/>
  <c r="AD296" i="68" s="1"/>
  <c r="W287" i="68"/>
  <c r="V287" i="68"/>
  <c r="U287" i="68"/>
  <c r="U296" i="68" s="1"/>
  <c r="T287" i="68"/>
  <c r="S287" i="68"/>
  <c r="S296" i="68" s="1"/>
  <c r="R287" i="68"/>
  <c r="K287" i="68"/>
  <c r="K296" i="68" s="1"/>
  <c r="AK274" i="68"/>
  <c r="AJ274" i="68"/>
  <c r="AI274" i="68"/>
  <c r="AH274" i="68"/>
  <c r="AE274" i="68"/>
  <c r="AC274" i="68"/>
  <c r="AB274" i="68"/>
  <c r="AA274" i="68"/>
  <c r="X274" i="68"/>
  <c r="V274" i="68"/>
  <c r="Q274" i="68"/>
  <c r="P274" i="68"/>
  <c r="O274" i="68"/>
  <c r="L274" i="68"/>
  <c r="J274" i="68"/>
  <c r="I274" i="68"/>
  <c r="H274" i="68"/>
  <c r="E274" i="68"/>
  <c r="AK273" i="68"/>
  <c r="AD273" i="68"/>
  <c r="W273" i="68"/>
  <c r="V273" i="68"/>
  <c r="U273" i="68"/>
  <c r="T273" i="68"/>
  <c r="S273" i="68"/>
  <c r="R273" i="68"/>
  <c r="K273" i="68"/>
  <c r="AK272" i="68"/>
  <c r="AD272" i="68"/>
  <c r="V272" i="68"/>
  <c r="U272" i="68"/>
  <c r="T272" i="68"/>
  <c r="W272" i="68" s="1"/>
  <c r="S272" i="68"/>
  <c r="R272" i="68"/>
  <c r="K272" i="68"/>
  <c r="AK271" i="68"/>
  <c r="AD271" i="68"/>
  <c r="V271" i="68"/>
  <c r="U271" i="68"/>
  <c r="T271" i="68"/>
  <c r="W271" i="68" s="1"/>
  <c r="S271" i="68"/>
  <c r="R271" i="68"/>
  <c r="K271" i="68"/>
  <c r="AK270" i="68"/>
  <c r="AD270" i="68"/>
  <c r="V270" i="68"/>
  <c r="U270" i="68"/>
  <c r="T270" i="68"/>
  <c r="W270" i="68" s="1"/>
  <c r="S270" i="68"/>
  <c r="R270" i="68"/>
  <c r="K270" i="68"/>
  <c r="AK269" i="68"/>
  <c r="AD269" i="68"/>
  <c r="W269" i="68"/>
  <c r="V269" i="68"/>
  <c r="U269" i="68"/>
  <c r="T269" i="68"/>
  <c r="S269" i="68"/>
  <c r="R269" i="68"/>
  <c r="K269" i="68"/>
  <c r="AK268" i="68"/>
  <c r="AD268" i="68"/>
  <c r="V268" i="68"/>
  <c r="U268" i="68"/>
  <c r="T268" i="68"/>
  <c r="W268" i="68" s="1"/>
  <c r="S268" i="68"/>
  <c r="R268" i="68"/>
  <c r="K268" i="68"/>
  <c r="AK267" i="68"/>
  <c r="AD267" i="68"/>
  <c r="V267" i="68"/>
  <c r="U267" i="68"/>
  <c r="T267" i="68"/>
  <c r="W267" i="68" s="1"/>
  <c r="S267" i="68"/>
  <c r="R267" i="68"/>
  <c r="K267" i="68"/>
  <c r="AK266" i="68"/>
  <c r="AD266" i="68"/>
  <c r="V266" i="68"/>
  <c r="U266" i="68"/>
  <c r="T266" i="68"/>
  <c r="W266" i="68" s="1"/>
  <c r="S266" i="68"/>
  <c r="R266" i="68"/>
  <c r="K266" i="68"/>
  <c r="AK265" i="68"/>
  <c r="AD265" i="68"/>
  <c r="W265" i="68"/>
  <c r="V265" i="68"/>
  <c r="U265" i="68"/>
  <c r="T265" i="68"/>
  <c r="S265" i="68"/>
  <c r="R265" i="68"/>
  <c r="K265" i="68"/>
  <c r="AK264" i="68"/>
  <c r="AD264" i="68"/>
  <c r="V264" i="68"/>
  <c r="U264" i="68"/>
  <c r="T264" i="68"/>
  <c r="W264" i="68" s="1"/>
  <c r="S264" i="68"/>
  <c r="R264" i="68"/>
  <c r="K264" i="68"/>
  <c r="AK263" i="68"/>
  <c r="AD263" i="68"/>
  <c r="V263" i="68"/>
  <c r="U263" i="68"/>
  <c r="U274" i="68" s="1"/>
  <c r="T263" i="68"/>
  <c r="T274" i="68" s="1"/>
  <c r="S263" i="68"/>
  <c r="R263" i="68"/>
  <c r="K263" i="68"/>
  <c r="AK262" i="68"/>
  <c r="AD262" i="68"/>
  <c r="AD274" i="68" s="1"/>
  <c r="W262" i="68"/>
  <c r="V262" i="68"/>
  <c r="U262" i="68"/>
  <c r="T262" i="68"/>
  <c r="S262" i="68"/>
  <c r="S274" i="68" s="1"/>
  <c r="R262" i="68"/>
  <c r="R274" i="68" s="1"/>
  <c r="K262" i="68"/>
  <c r="K274" i="68" s="1"/>
  <c r="AJ250" i="68"/>
  <c r="AI250" i="68"/>
  <c r="AH250" i="68"/>
  <c r="AE250" i="68"/>
  <c r="AC250" i="68"/>
  <c r="AB250" i="68"/>
  <c r="AA250" i="68"/>
  <c r="X250" i="68"/>
  <c r="Q250" i="68"/>
  <c r="P250" i="68"/>
  <c r="O250" i="68"/>
  <c r="L250" i="68"/>
  <c r="J250" i="68"/>
  <c r="I250" i="68"/>
  <c r="H250" i="68"/>
  <c r="E250" i="68"/>
  <c r="AK249" i="68"/>
  <c r="AD249" i="68"/>
  <c r="V249" i="68"/>
  <c r="U249" i="68"/>
  <c r="T249" i="68"/>
  <c r="W249" i="68" s="1"/>
  <c r="S249" i="68"/>
  <c r="R249" i="68"/>
  <c r="K249" i="68"/>
  <c r="AK248" i="68"/>
  <c r="AD248" i="68"/>
  <c r="V248" i="68"/>
  <c r="U248" i="68"/>
  <c r="W248" i="68" s="1"/>
  <c r="T248" i="68"/>
  <c r="S248" i="68"/>
  <c r="R248" i="68"/>
  <c r="K248" i="68"/>
  <c r="AK247" i="68"/>
  <c r="AD247" i="68"/>
  <c r="V247" i="68"/>
  <c r="V250" i="68" s="1"/>
  <c r="U247" i="68"/>
  <c r="T247" i="68"/>
  <c r="W247" i="68" s="1"/>
  <c r="S247" i="68"/>
  <c r="R247" i="68"/>
  <c r="K247" i="68"/>
  <c r="AK246" i="68"/>
  <c r="AD246" i="68"/>
  <c r="V246" i="68"/>
  <c r="U246" i="68"/>
  <c r="T246" i="68"/>
  <c r="W246" i="68" s="1"/>
  <c r="S246" i="68"/>
  <c r="S250" i="68" s="1"/>
  <c r="R246" i="68"/>
  <c r="K246" i="68"/>
  <c r="AK245" i="68"/>
  <c r="AD245" i="68"/>
  <c r="V245" i="68"/>
  <c r="U245" i="68"/>
  <c r="T245" i="68"/>
  <c r="W245" i="68" s="1"/>
  <c r="S245" i="68"/>
  <c r="R245" i="68"/>
  <c r="K245" i="68"/>
  <c r="AK244" i="68"/>
  <c r="AK250" i="68" s="1"/>
  <c r="AD244" i="68"/>
  <c r="AD250" i="68" s="1"/>
  <c r="V244" i="68"/>
  <c r="U244" i="68"/>
  <c r="U250" i="68" s="1"/>
  <c r="T244" i="68"/>
  <c r="T250" i="68" s="1"/>
  <c r="S244" i="68"/>
  <c r="R244" i="68"/>
  <c r="R250" i="68" s="1"/>
  <c r="K244" i="68"/>
  <c r="K250" i="68" s="1"/>
  <c r="AJ232" i="68"/>
  <c r="AI232" i="68"/>
  <c r="AH232" i="68"/>
  <c r="AE232" i="68"/>
  <c r="AC232" i="68"/>
  <c r="AB232" i="68"/>
  <c r="AA232" i="68"/>
  <c r="X232" i="68"/>
  <c r="R232" i="68"/>
  <c r="Q232" i="68"/>
  <c r="P232" i="68"/>
  <c r="O232" i="68"/>
  <c r="L232" i="68"/>
  <c r="J232" i="68"/>
  <c r="I232" i="68"/>
  <c r="H232" i="68"/>
  <c r="E232" i="68"/>
  <c r="AK231" i="68"/>
  <c r="AD231" i="68"/>
  <c r="W231" i="68"/>
  <c r="V231" i="68"/>
  <c r="U231" i="68"/>
  <c r="T231" i="68"/>
  <c r="S231" i="68"/>
  <c r="R231" i="68"/>
  <c r="K231" i="68"/>
  <c r="AK230" i="68"/>
  <c r="AD230" i="68"/>
  <c r="V230" i="68"/>
  <c r="U230" i="68"/>
  <c r="T230" i="68"/>
  <c r="W230" i="68" s="1"/>
  <c r="S230" i="68"/>
  <c r="R230" i="68"/>
  <c r="K230" i="68"/>
  <c r="AK229" i="68"/>
  <c r="AD229" i="68"/>
  <c r="W229" i="68"/>
  <c r="V229" i="68"/>
  <c r="U229" i="68"/>
  <c r="T229" i="68"/>
  <c r="S229" i="68"/>
  <c r="R229" i="68"/>
  <c r="K229" i="68"/>
  <c r="AK228" i="68"/>
  <c r="AD228" i="68"/>
  <c r="V228" i="68"/>
  <c r="U228" i="68"/>
  <c r="T228" i="68"/>
  <c r="W228" i="68" s="1"/>
  <c r="S228" i="68"/>
  <c r="R228" i="68"/>
  <c r="K228" i="68"/>
  <c r="AK227" i="68"/>
  <c r="AD227" i="68"/>
  <c r="W227" i="68"/>
  <c r="V227" i="68"/>
  <c r="U227" i="68"/>
  <c r="T227" i="68"/>
  <c r="S227" i="68"/>
  <c r="R227" i="68"/>
  <c r="K227" i="68"/>
  <c r="AK226" i="68"/>
  <c r="AD226" i="68"/>
  <c r="V226" i="68"/>
  <c r="U226" i="68"/>
  <c r="T226" i="68"/>
  <c r="W226" i="68" s="1"/>
  <c r="S226" i="68"/>
  <c r="R226" i="68"/>
  <c r="K226" i="68"/>
  <c r="AK225" i="68"/>
  <c r="AD225" i="68"/>
  <c r="W225" i="68"/>
  <c r="V225" i="68"/>
  <c r="U225" i="68"/>
  <c r="T225" i="68"/>
  <c r="S225" i="68"/>
  <c r="R225" i="68"/>
  <c r="K225" i="68"/>
  <c r="AK224" i="68"/>
  <c r="AD224" i="68"/>
  <c r="V224" i="68"/>
  <c r="U224" i="68"/>
  <c r="T224" i="68"/>
  <c r="W224" i="68" s="1"/>
  <c r="S224" i="68"/>
  <c r="R224" i="68"/>
  <c r="K224" i="68"/>
  <c r="AK223" i="68"/>
  <c r="AD223" i="68"/>
  <c r="W223" i="68"/>
  <c r="V223" i="68"/>
  <c r="U223" i="68"/>
  <c r="T223" i="68"/>
  <c r="S223" i="68"/>
  <c r="R223" i="68"/>
  <c r="K223" i="68"/>
  <c r="AK222" i="68"/>
  <c r="AD222" i="68"/>
  <c r="V222" i="68"/>
  <c r="U222" i="68"/>
  <c r="T222" i="68"/>
  <c r="W222" i="68" s="1"/>
  <c r="S222" i="68"/>
  <c r="R222" i="68"/>
  <c r="K222" i="68"/>
  <c r="AK221" i="68"/>
  <c r="AD221" i="68"/>
  <c r="W221" i="68"/>
  <c r="V221" i="68"/>
  <c r="U221" i="68"/>
  <c r="T221" i="68"/>
  <c r="S221" i="68"/>
  <c r="R221" i="68"/>
  <c r="K221" i="68"/>
  <c r="AK220" i="68"/>
  <c r="AD220" i="68"/>
  <c r="V220" i="68"/>
  <c r="U220" i="68"/>
  <c r="T220" i="68"/>
  <c r="W220" i="68" s="1"/>
  <c r="S220" i="68"/>
  <c r="R220" i="68"/>
  <c r="K220" i="68"/>
  <c r="AK219" i="68"/>
  <c r="AD219" i="68"/>
  <c r="W219" i="68"/>
  <c r="V219" i="68"/>
  <c r="U219" i="68"/>
  <c r="T219" i="68"/>
  <c r="S219" i="68"/>
  <c r="R219" i="68"/>
  <c r="K219" i="68"/>
  <c r="AK218" i="68"/>
  <c r="AD218" i="68"/>
  <c r="V218" i="68"/>
  <c r="U218" i="68"/>
  <c r="T218" i="68"/>
  <c r="W218" i="68" s="1"/>
  <c r="S218" i="68"/>
  <c r="R218" i="68"/>
  <c r="K218" i="68"/>
  <c r="AK217" i="68"/>
  <c r="AD217" i="68"/>
  <c r="W217" i="68"/>
  <c r="V217" i="68"/>
  <c r="U217" i="68"/>
  <c r="T217" i="68"/>
  <c r="S217" i="68"/>
  <c r="R217" i="68"/>
  <c r="K217" i="68"/>
  <c r="AK216" i="68"/>
  <c r="AD216" i="68"/>
  <c r="V216" i="68"/>
  <c r="U216" i="68"/>
  <c r="T216" i="68"/>
  <c r="W216" i="68" s="1"/>
  <c r="S216" i="68"/>
  <c r="R216" i="68"/>
  <c r="K216" i="68"/>
  <c r="AK215" i="68"/>
  <c r="AD215" i="68"/>
  <c r="W215" i="68"/>
  <c r="V215" i="68"/>
  <c r="U215" i="68"/>
  <c r="T215" i="68"/>
  <c r="S215" i="68"/>
  <c r="R215" i="68"/>
  <c r="K215" i="68"/>
  <c r="AK214" i="68"/>
  <c r="AD214" i="68"/>
  <c r="V214" i="68"/>
  <c r="U214" i="68"/>
  <c r="T214" i="68"/>
  <c r="W214" i="68" s="1"/>
  <c r="S214" i="68"/>
  <c r="R214" i="68"/>
  <c r="K214" i="68"/>
  <c r="AK213" i="68"/>
  <c r="AD213" i="68"/>
  <c r="W213" i="68"/>
  <c r="V213" i="68"/>
  <c r="U213" i="68"/>
  <c r="T213" i="68"/>
  <c r="S213" i="68"/>
  <c r="R213" i="68"/>
  <c r="K213" i="68"/>
  <c r="AK212" i="68"/>
  <c r="AD212" i="68"/>
  <c r="V212" i="68"/>
  <c r="U212" i="68"/>
  <c r="T212" i="68"/>
  <c r="W212" i="68" s="1"/>
  <c r="S212" i="68"/>
  <c r="R212" i="68"/>
  <c r="K212" i="68"/>
  <c r="AK211" i="68"/>
  <c r="AD211" i="68"/>
  <c r="W211" i="68"/>
  <c r="V211" i="68"/>
  <c r="U211" i="68"/>
  <c r="T211" i="68"/>
  <c r="S211" i="68"/>
  <c r="R211" i="68"/>
  <c r="K211" i="68"/>
  <c r="AK210" i="68"/>
  <c r="AD210" i="68"/>
  <c r="V210" i="68"/>
  <c r="U210" i="68"/>
  <c r="T210" i="68"/>
  <c r="W210" i="68" s="1"/>
  <c r="S210" i="68"/>
  <c r="R210" i="68"/>
  <c r="K210" i="68"/>
  <c r="AK209" i="68"/>
  <c r="AD209" i="68"/>
  <c r="W209" i="68"/>
  <c r="V209" i="68"/>
  <c r="U209" i="68"/>
  <c r="T209" i="68"/>
  <c r="S209" i="68"/>
  <c r="R209" i="68"/>
  <c r="K209" i="68"/>
  <c r="AK208" i="68"/>
  <c r="AD208" i="68"/>
  <c r="V208" i="68"/>
  <c r="U208" i="68"/>
  <c r="T208" i="68"/>
  <c r="W208" i="68" s="1"/>
  <c r="S208" i="68"/>
  <c r="R208" i="68"/>
  <c r="K208" i="68"/>
  <c r="AK207" i="68"/>
  <c r="AD207" i="68"/>
  <c r="W207" i="68"/>
  <c r="V207" i="68"/>
  <c r="U207" i="68"/>
  <c r="T207" i="68"/>
  <c r="S207" i="68"/>
  <c r="R207" i="68"/>
  <c r="K207" i="68"/>
  <c r="AK206" i="68"/>
  <c r="AD206" i="68"/>
  <c r="V206" i="68"/>
  <c r="U206" i="68"/>
  <c r="T206" i="68"/>
  <c r="W206" i="68" s="1"/>
  <c r="S206" i="68"/>
  <c r="R206" i="68"/>
  <c r="K206" i="68"/>
  <c r="AK205" i="68"/>
  <c r="AD205" i="68"/>
  <c r="W205" i="68"/>
  <c r="V205" i="68"/>
  <c r="U205" i="68"/>
  <c r="T205" i="68"/>
  <c r="S205" i="68"/>
  <c r="R205" i="68"/>
  <c r="K205" i="68"/>
  <c r="AK204" i="68"/>
  <c r="AD204" i="68"/>
  <c r="V204" i="68"/>
  <c r="U204" i="68"/>
  <c r="T204" i="68"/>
  <c r="W204" i="68" s="1"/>
  <c r="S204" i="68"/>
  <c r="R204" i="68"/>
  <c r="K204" i="68"/>
  <c r="AK203" i="68"/>
  <c r="AD203" i="68"/>
  <c r="W203" i="68"/>
  <c r="V203" i="68"/>
  <c r="U203" i="68"/>
  <c r="T203" i="68"/>
  <c r="S203" i="68"/>
  <c r="R203" i="68"/>
  <c r="K203" i="68"/>
  <c r="AK202" i="68"/>
  <c r="AD202" i="68"/>
  <c r="V202" i="68"/>
  <c r="U202" i="68"/>
  <c r="T202" i="68"/>
  <c r="W202" i="68" s="1"/>
  <c r="S202" i="68"/>
  <c r="R202" i="68"/>
  <c r="K202" i="68"/>
  <c r="AK201" i="68"/>
  <c r="AD201" i="68"/>
  <c r="W201" i="68"/>
  <c r="V201" i="68"/>
  <c r="U201" i="68"/>
  <c r="T201" i="68"/>
  <c r="S201" i="68"/>
  <c r="R201" i="68"/>
  <c r="K201" i="68"/>
  <c r="AK200" i="68"/>
  <c r="AD200" i="68"/>
  <c r="V200" i="68"/>
  <c r="U200" i="68"/>
  <c r="T200" i="68"/>
  <c r="W200" i="68" s="1"/>
  <c r="S200" i="68"/>
  <c r="R200" i="68"/>
  <c r="K200" i="68"/>
  <c r="AK199" i="68"/>
  <c r="AD199" i="68"/>
  <c r="W199" i="68"/>
  <c r="V199" i="68"/>
  <c r="U199" i="68"/>
  <c r="T199" i="68"/>
  <c r="S199" i="68"/>
  <c r="R199" i="68"/>
  <c r="K199" i="68"/>
  <c r="AK198" i="68"/>
  <c r="AD198" i="68"/>
  <c r="V198" i="68"/>
  <c r="U198" i="68"/>
  <c r="T198" i="68"/>
  <c r="W198" i="68" s="1"/>
  <c r="S198" i="68"/>
  <c r="R198" i="68"/>
  <c r="K198" i="68"/>
  <c r="AK197" i="68"/>
  <c r="AD197" i="68"/>
  <c r="W197" i="68"/>
  <c r="V197" i="68"/>
  <c r="U197" i="68"/>
  <c r="T197" i="68"/>
  <c r="S197" i="68"/>
  <c r="R197" i="68"/>
  <c r="K197" i="68"/>
  <c r="AK196" i="68"/>
  <c r="AD196" i="68"/>
  <c r="V196" i="68"/>
  <c r="U196" i="68"/>
  <c r="T196" i="68"/>
  <c r="W196" i="68" s="1"/>
  <c r="S196" i="68"/>
  <c r="R196" i="68"/>
  <c r="K196" i="68"/>
  <c r="AK195" i="68"/>
  <c r="AD195" i="68"/>
  <c r="W195" i="68"/>
  <c r="V195" i="68"/>
  <c r="U195" i="68"/>
  <c r="T195" i="68"/>
  <c r="S195" i="68"/>
  <c r="R195" i="68"/>
  <c r="K195" i="68"/>
  <c r="AK194" i="68"/>
  <c r="AD194" i="68"/>
  <c r="V194" i="68"/>
  <c r="U194" i="68"/>
  <c r="T194" i="68"/>
  <c r="W194" i="68" s="1"/>
  <c r="S194" i="68"/>
  <c r="R194" i="68"/>
  <c r="K194" i="68"/>
  <c r="AK193" i="68"/>
  <c r="AD193" i="68"/>
  <c r="W193" i="68"/>
  <c r="V193" i="68"/>
  <c r="U193" i="68"/>
  <c r="T193" i="68"/>
  <c r="S193" i="68"/>
  <c r="R193" i="68"/>
  <c r="K193" i="68"/>
  <c r="AK192" i="68"/>
  <c r="AD192" i="68"/>
  <c r="V192" i="68"/>
  <c r="U192" i="68"/>
  <c r="T192" i="68"/>
  <c r="W192" i="68" s="1"/>
  <c r="S192" i="68"/>
  <c r="R192" i="68"/>
  <c r="K192" i="68"/>
  <c r="AK191" i="68"/>
  <c r="AD191" i="68"/>
  <c r="W191" i="68"/>
  <c r="V191" i="68"/>
  <c r="U191" i="68"/>
  <c r="T191" i="68"/>
  <c r="S191" i="68"/>
  <c r="R191" i="68"/>
  <c r="K191" i="68"/>
  <c r="AK190" i="68"/>
  <c r="AD190" i="68"/>
  <c r="V190" i="68"/>
  <c r="U190" i="68"/>
  <c r="T190" i="68"/>
  <c r="W190" i="68" s="1"/>
  <c r="S190" i="68"/>
  <c r="R190" i="68"/>
  <c r="K190" i="68"/>
  <c r="AK189" i="68"/>
  <c r="AD189" i="68"/>
  <c r="W189" i="68"/>
  <c r="V189" i="68"/>
  <c r="U189" i="68"/>
  <c r="T189" i="68"/>
  <c r="S189" i="68"/>
  <c r="R189" i="68"/>
  <c r="K189" i="68"/>
  <c r="AK188" i="68"/>
  <c r="AD188" i="68"/>
  <c r="V188" i="68"/>
  <c r="U188" i="68"/>
  <c r="T188" i="68"/>
  <c r="W188" i="68" s="1"/>
  <c r="S188" i="68"/>
  <c r="R188" i="68"/>
  <c r="K188" i="68"/>
  <c r="AK187" i="68"/>
  <c r="AD187" i="68"/>
  <c r="W187" i="68"/>
  <c r="V187" i="68"/>
  <c r="U187" i="68"/>
  <c r="T187" i="68"/>
  <c r="S187" i="68"/>
  <c r="R187" i="68"/>
  <c r="K187" i="68"/>
  <c r="AK186" i="68"/>
  <c r="AD186" i="68"/>
  <c r="V186" i="68"/>
  <c r="U186" i="68"/>
  <c r="T186" i="68"/>
  <c r="W186" i="68" s="1"/>
  <c r="S186" i="68"/>
  <c r="R186" i="68"/>
  <c r="K186" i="68"/>
  <c r="AK185" i="68"/>
  <c r="AD185" i="68"/>
  <c r="W185" i="68"/>
  <c r="V185" i="68"/>
  <c r="U185" i="68"/>
  <c r="T185" i="68"/>
  <c r="S185" i="68"/>
  <c r="R185" i="68"/>
  <c r="K185" i="68"/>
  <c r="AK184" i="68"/>
  <c r="AD184" i="68"/>
  <c r="V184" i="68"/>
  <c r="U184" i="68"/>
  <c r="T184" i="68"/>
  <c r="W184" i="68" s="1"/>
  <c r="S184" i="68"/>
  <c r="R184" i="68"/>
  <c r="K184" i="68"/>
  <c r="AK183" i="68"/>
  <c r="AD183" i="68"/>
  <c r="W183" i="68"/>
  <c r="V183" i="68"/>
  <c r="U183" i="68"/>
  <c r="T183" i="68"/>
  <c r="S183" i="68"/>
  <c r="R183" i="68"/>
  <c r="K183" i="68"/>
  <c r="AK182" i="68"/>
  <c r="AD182" i="68"/>
  <c r="V182" i="68"/>
  <c r="U182" i="68"/>
  <c r="T182" i="68"/>
  <c r="W182" i="68" s="1"/>
  <c r="S182" i="68"/>
  <c r="R182" i="68"/>
  <c r="K182" i="68"/>
  <c r="AK181" i="68"/>
  <c r="AD181" i="68"/>
  <c r="W181" i="68"/>
  <c r="V181" i="68"/>
  <c r="U181" i="68"/>
  <c r="T181" i="68"/>
  <c r="S181" i="68"/>
  <c r="R181" i="68"/>
  <c r="K181" i="68"/>
  <c r="AK180" i="68"/>
  <c r="AD180" i="68"/>
  <c r="V180" i="68"/>
  <c r="U180" i="68"/>
  <c r="T180" i="68"/>
  <c r="W180" i="68" s="1"/>
  <c r="S180" i="68"/>
  <c r="R180" i="68"/>
  <c r="K180" i="68"/>
  <c r="AK179" i="68"/>
  <c r="AD179" i="68"/>
  <c r="W179" i="68"/>
  <c r="V179" i="68"/>
  <c r="U179" i="68"/>
  <c r="T179" i="68"/>
  <c r="S179" i="68"/>
  <c r="R179" i="68"/>
  <c r="K179" i="68"/>
  <c r="AK178" i="68"/>
  <c r="AD178" i="68"/>
  <c r="V178" i="68"/>
  <c r="U178" i="68"/>
  <c r="T178" i="68"/>
  <c r="W178" i="68" s="1"/>
  <c r="S178" i="68"/>
  <c r="R178" i="68"/>
  <c r="K178" i="68"/>
  <c r="AK177" i="68"/>
  <c r="AD177" i="68"/>
  <c r="W177" i="68"/>
  <c r="V177" i="68"/>
  <c r="U177" i="68"/>
  <c r="T177" i="68"/>
  <c r="S177" i="68"/>
  <c r="R177" i="68"/>
  <c r="K177" i="68"/>
  <c r="AK176" i="68"/>
  <c r="AD176" i="68"/>
  <c r="V176" i="68"/>
  <c r="U176" i="68"/>
  <c r="T176" i="68"/>
  <c r="W176" i="68" s="1"/>
  <c r="S176" i="68"/>
  <c r="R176" i="68"/>
  <c r="K176" i="68"/>
  <c r="AK175" i="68"/>
  <c r="AD175" i="68"/>
  <c r="W175" i="68"/>
  <c r="V175" i="68"/>
  <c r="U175" i="68"/>
  <c r="T175" i="68"/>
  <c r="S175" i="68"/>
  <c r="R175" i="68"/>
  <c r="K175" i="68"/>
  <c r="AK174" i="68"/>
  <c r="AD174" i="68"/>
  <c r="V174" i="68"/>
  <c r="U174" i="68"/>
  <c r="T174" i="68"/>
  <c r="W174" i="68" s="1"/>
  <c r="S174" i="68"/>
  <c r="R174" i="68"/>
  <c r="K174" i="68"/>
  <c r="AK173" i="68"/>
  <c r="AD173" i="68"/>
  <c r="W173" i="68"/>
  <c r="V173" i="68"/>
  <c r="U173" i="68"/>
  <c r="T173" i="68"/>
  <c r="S173" i="68"/>
  <c r="R173" i="68"/>
  <c r="K173" i="68"/>
  <c r="AK172" i="68"/>
  <c r="AD172" i="68"/>
  <c r="V172" i="68"/>
  <c r="U172" i="68"/>
  <c r="T172" i="68"/>
  <c r="W172" i="68" s="1"/>
  <c r="S172" i="68"/>
  <c r="R172" i="68"/>
  <c r="K172" i="68"/>
  <c r="AK171" i="68"/>
  <c r="AD171" i="68"/>
  <c r="W171" i="68"/>
  <c r="V171" i="68"/>
  <c r="U171" i="68"/>
  <c r="T171" i="68"/>
  <c r="S171" i="68"/>
  <c r="R171" i="68"/>
  <c r="K171" i="68"/>
  <c r="AK170" i="68"/>
  <c r="AD170" i="68"/>
  <c r="V170" i="68"/>
  <c r="U170" i="68"/>
  <c r="T170" i="68"/>
  <c r="W170" i="68" s="1"/>
  <c r="S170" i="68"/>
  <c r="R170" i="68"/>
  <c r="K170" i="68"/>
  <c r="AK169" i="68"/>
  <c r="AK232" i="68" s="1"/>
  <c r="AD169" i="68"/>
  <c r="AD232" i="68" s="1"/>
  <c r="W169" i="68"/>
  <c r="V169" i="68"/>
  <c r="V232" i="68" s="1"/>
  <c r="U169" i="68"/>
  <c r="U232" i="68" s="1"/>
  <c r="T169" i="68"/>
  <c r="T232" i="68" s="1"/>
  <c r="S169" i="68"/>
  <c r="S232" i="68" s="1"/>
  <c r="R169" i="68"/>
  <c r="K169" i="68"/>
  <c r="K232" i="68" s="1"/>
  <c r="AK157" i="68"/>
  <c r="AJ157" i="68"/>
  <c r="AI157" i="68"/>
  <c r="AH157" i="68"/>
  <c r="AE157" i="68"/>
  <c r="AC157" i="68"/>
  <c r="AB157" i="68"/>
  <c r="AA157" i="68"/>
  <c r="X157" i="68"/>
  <c r="V157" i="68"/>
  <c r="Q157" i="68"/>
  <c r="P157" i="68"/>
  <c r="O157" i="68"/>
  <c r="L157" i="68"/>
  <c r="J157" i="68"/>
  <c r="I157" i="68"/>
  <c r="H157" i="68"/>
  <c r="E157" i="68"/>
  <c r="AK156" i="68"/>
  <c r="AD156" i="68"/>
  <c r="W156" i="68"/>
  <c r="V156" i="68"/>
  <c r="U156" i="68"/>
  <c r="T156" i="68"/>
  <c r="S156" i="68"/>
  <c r="R156" i="68"/>
  <c r="K156" i="68"/>
  <c r="AK155" i="68"/>
  <c r="AD155" i="68"/>
  <c r="W155" i="68"/>
  <c r="V155" i="68"/>
  <c r="U155" i="68"/>
  <c r="T155" i="68"/>
  <c r="S155" i="68"/>
  <c r="R155" i="68"/>
  <c r="K155" i="68"/>
  <c r="AK154" i="68"/>
  <c r="AD154" i="68"/>
  <c r="V154" i="68"/>
  <c r="U154" i="68"/>
  <c r="T154" i="68"/>
  <c r="W154" i="68" s="1"/>
  <c r="S154" i="68"/>
  <c r="R154" i="68"/>
  <c r="K154" i="68"/>
  <c r="AK153" i="68"/>
  <c r="AD153" i="68"/>
  <c r="W153" i="68"/>
  <c r="V153" i="68"/>
  <c r="U153" i="68"/>
  <c r="T153" i="68"/>
  <c r="S153" i="68"/>
  <c r="R153" i="68"/>
  <c r="K153" i="68"/>
  <c r="AK152" i="68"/>
  <c r="AD152" i="68"/>
  <c r="W152" i="68"/>
  <c r="V152" i="68"/>
  <c r="U152" i="68"/>
  <c r="T152" i="68"/>
  <c r="S152" i="68"/>
  <c r="R152" i="68"/>
  <c r="K152" i="68"/>
  <c r="AK151" i="68"/>
  <c r="AD151" i="68"/>
  <c r="W151" i="68"/>
  <c r="V151" i="68"/>
  <c r="U151" i="68"/>
  <c r="T151" i="68"/>
  <c r="S151" i="68"/>
  <c r="R151" i="68"/>
  <c r="K151" i="68"/>
  <c r="AK150" i="68"/>
  <c r="AD150" i="68"/>
  <c r="V150" i="68"/>
  <c r="U150" i="68"/>
  <c r="U157" i="68" s="1"/>
  <c r="T150" i="68"/>
  <c r="W150" i="68" s="1"/>
  <c r="S150" i="68"/>
  <c r="R150" i="68"/>
  <c r="K150" i="68"/>
  <c r="AK149" i="68"/>
  <c r="AD149" i="68"/>
  <c r="W149" i="68"/>
  <c r="V149" i="68"/>
  <c r="U149" i="68"/>
  <c r="T149" i="68"/>
  <c r="S149" i="68"/>
  <c r="R149" i="68"/>
  <c r="R157" i="68" s="1"/>
  <c r="K149" i="68"/>
  <c r="AK148" i="68"/>
  <c r="AD148" i="68"/>
  <c r="W148" i="68"/>
  <c r="V148" i="68"/>
  <c r="U148" i="68"/>
  <c r="T148" i="68"/>
  <c r="S148" i="68"/>
  <c r="R148" i="68"/>
  <c r="K148" i="68"/>
  <c r="AK147" i="68"/>
  <c r="AD147" i="68"/>
  <c r="AD157" i="68" s="1"/>
  <c r="W147" i="68"/>
  <c r="W157" i="68" s="1"/>
  <c r="V147" i="68"/>
  <c r="U147" i="68"/>
  <c r="T147" i="68"/>
  <c r="T157" i="68" s="1"/>
  <c r="S147" i="68"/>
  <c r="S157" i="68" s="1"/>
  <c r="R147" i="68"/>
  <c r="K147" i="68"/>
  <c r="K157" i="68" s="1"/>
  <c r="AJ135" i="68"/>
  <c r="AI135" i="68"/>
  <c r="AH135" i="68"/>
  <c r="AE135" i="68"/>
  <c r="AC135" i="68"/>
  <c r="AB135" i="68"/>
  <c r="AA135" i="68"/>
  <c r="X135" i="68"/>
  <c r="Q135" i="68"/>
  <c r="P135" i="68"/>
  <c r="O135" i="68"/>
  <c r="L135" i="68"/>
  <c r="K135" i="68"/>
  <c r="J135" i="68"/>
  <c r="I135" i="68"/>
  <c r="H135" i="68"/>
  <c r="E135" i="68"/>
  <c r="AK134" i="68"/>
  <c r="AD134" i="68"/>
  <c r="V134" i="68"/>
  <c r="U134" i="68"/>
  <c r="T134" i="68"/>
  <c r="W134" i="68" s="1"/>
  <c r="S134" i="68"/>
  <c r="R134" i="68"/>
  <c r="K134" i="68"/>
  <c r="AK133" i="68"/>
  <c r="AD133" i="68"/>
  <c r="V133" i="68"/>
  <c r="U133" i="68"/>
  <c r="T133" i="68"/>
  <c r="W133" i="68" s="1"/>
  <c r="S133" i="68"/>
  <c r="R133" i="68"/>
  <c r="K133" i="68"/>
  <c r="AK132" i="68"/>
  <c r="AD132" i="68"/>
  <c r="V132" i="68"/>
  <c r="U132" i="68"/>
  <c r="W132" i="68" s="1"/>
  <c r="T132" i="68"/>
  <c r="S132" i="68"/>
  <c r="R132" i="68"/>
  <c r="K132" i="68"/>
  <c r="AK131" i="68"/>
  <c r="AD131" i="68"/>
  <c r="V131" i="68"/>
  <c r="U131" i="68"/>
  <c r="W131" i="68" s="1"/>
  <c r="T131" i="68"/>
  <c r="S131" i="68"/>
  <c r="R131" i="68"/>
  <c r="K131" i="68"/>
  <c r="AK130" i="68"/>
  <c r="AD130" i="68"/>
  <c r="V130" i="68"/>
  <c r="U130" i="68"/>
  <c r="T130" i="68"/>
  <c r="W130" i="68" s="1"/>
  <c r="S130" i="68"/>
  <c r="R130" i="68"/>
  <c r="K130" i="68"/>
  <c r="AK129" i="68"/>
  <c r="AD129" i="68"/>
  <c r="V129" i="68"/>
  <c r="U129" i="68"/>
  <c r="T129" i="68"/>
  <c r="W129" i="68" s="1"/>
  <c r="S129" i="68"/>
  <c r="R129" i="68"/>
  <c r="K129" i="68"/>
  <c r="AK128" i="68"/>
  <c r="AD128" i="68"/>
  <c r="V128" i="68"/>
  <c r="U128" i="68"/>
  <c r="W128" i="68" s="1"/>
  <c r="T128" i="68"/>
  <c r="S128" i="68"/>
  <c r="R128" i="68"/>
  <c r="K128" i="68"/>
  <c r="AK127" i="68"/>
  <c r="AD127" i="68"/>
  <c r="V127" i="68"/>
  <c r="U127" i="68"/>
  <c r="W127" i="68" s="1"/>
  <c r="T127" i="68"/>
  <c r="S127" i="68"/>
  <c r="R127" i="68"/>
  <c r="K127" i="68"/>
  <c r="AK126" i="68"/>
  <c r="AD126" i="68"/>
  <c r="V126" i="68"/>
  <c r="U126" i="68"/>
  <c r="T126" i="68"/>
  <c r="W126" i="68" s="1"/>
  <c r="S126" i="68"/>
  <c r="R126" i="68"/>
  <c r="K126" i="68"/>
  <c r="AK125" i="68"/>
  <c r="AD125" i="68"/>
  <c r="V125" i="68"/>
  <c r="U125" i="68"/>
  <c r="T125" i="68"/>
  <c r="W125" i="68" s="1"/>
  <c r="S125" i="68"/>
  <c r="R125" i="68"/>
  <c r="K125" i="68"/>
  <c r="AK124" i="68"/>
  <c r="AD124" i="68"/>
  <c r="V124" i="68"/>
  <c r="U124" i="68"/>
  <c r="W124" i="68" s="1"/>
  <c r="T124" i="68"/>
  <c r="S124" i="68"/>
  <c r="R124" i="68"/>
  <c r="K124" i="68"/>
  <c r="AK123" i="68"/>
  <c r="AD123" i="68"/>
  <c r="V123" i="68"/>
  <c r="U123" i="68"/>
  <c r="W123" i="68" s="1"/>
  <c r="T123" i="68"/>
  <c r="S123" i="68"/>
  <c r="R123" i="68"/>
  <c r="K123" i="68"/>
  <c r="AK122" i="68"/>
  <c r="AD122" i="68"/>
  <c r="V122" i="68"/>
  <c r="U122" i="68"/>
  <c r="T122" i="68"/>
  <c r="W122" i="68" s="1"/>
  <c r="S122" i="68"/>
  <c r="R122" i="68"/>
  <c r="K122" i="68"/>
  <c r="AK121" i="68"/>
  <c r="AD121" i="68"/>
  <c r="V121" i="68"/>
  <c r="U121" i="68"/>
  <c r="T121" i="68"/>
  <c r="W121" i="68" s="1"/>
  <c r="S121" i="68"/>
  <c r="R121" i="68"/>
  <c r="K121" i="68"/>
  <c r="AK120" i="68"/>
  <c r="AD120" i="68"/>
  <c r="V120" i="68"/>
  <c r="U120" i="68"/>
  <c r="T120" i="68"/>
  <c r="W120" i="68" s="1"/>
  <c r="S120" i="68"/>
  <c r="R120" i="68"/>
  <c r="K120" i="68"/>
  <c r="AK119" i="68"/>
  <c r="AD119" i="68"/>
  <c r="AD135" i="68" s="1"/>
  <c r="V119" i="68"/>
  <c r="U119" i="68"/>
  <c r="W119" i="68" s="1"/>
  <c r="T119" i="68"/>
  <c r="S119" i="68"/>
  <c r="R119" i="68"/>
  <c r="K119" i="68"/>
  <c r="AK118" i="68"/>
  <c r="AD118" i="68"/>
  <c r="V118" i="68"/>
  <c r="U118" i="68"/>
  <c r="T118" i="68"/>
  <c r="W118" i="68" s="1"/>
  <c r="S118" i="68"/>
  <c r="R118" i="68"/>
  <c r="K118" i="68"/>
  <c r="AK117" i="68"/>
  <c r="AK135" i="68" s="1"/>
  <c r="AD117" i="68"/>
  <c r="V117" i="68"/>
  <c r="V135" i="68" s="1"/>
  <c r="U117" i="68"/>
  <c r="U135" i="68" s="1"/>
  <c r="T117" i="68"/>
  <c r="T135" i="68" s="1"/>
  <c r="S117" i="68"/>
  <c r="S135" i="68" s="1"/>
  <c r="R117" i="68"/>
  <c r="R135" i="68" s="1"/>
  <c r="K117" i="68"/>
  <c r="AJ104" i="68"/>
  <c r="AI104" i="68"/>
  <c r="AH104" i="68"/>
  <c r="AE104" i="68"/>
  <c r="AC104" i="68"/>
  <c r="AB104" i="68"/>
  <c r="AA104" i="68"/>
  <c r="X104" i="68"/>
  <c r="Q104" i="68"/>
  <c r="P104" i="68"/>
  <c r="O104" i="68"/>
  <c r="L104" i="68"/>
  <c r="J104" i="68"/>
  <c r="I104" i="68"/>
  <c r="H104" i="68"/>
  <c r="E104" i="68"/>
  <c r="AK103" i="68"/>
  <c r="AD103" i="68"/>
  <c r="V103" i="68"/>
  <c r="U103" i="68"/>
  <c r="T103" i="68"/>
  <c r="W103" i="68" s="1"/>
  <c r="S103" i="68"/>
  <c r="R103" i="68"/>
  <c r="K103" i="68"/>
  <c r="AK102" i="68"/>
  <c r="AD102" i="68"/>
  <c r="V102" i="68"/>
  <c r="U102" i="68"/>
  <c r="T102" i="68"/>
  <c r="W102" i="68" s="1"/>
  <c r="S102" i="68"/>
  <c r="R102" i="68"/>
  <c r="K102" i="68"/>
  <c r="AK101" i="68"/>
  <c r="AD101" i="68"/>
  <c r="W101" i="68"/>
  <c r="V101" i="68"/>
  <c r="U101" i="68"/>
  <c r="T101" i="68"/>
  <c r="S101" i="68"/>
  <c r="R101" i="68"/>
  <c r="K101" i="68"/>
  <c r="AK100" i="68"/>
  <c r="AD100" i="68"/>
  <c r="V100" i="68"/>
  <c r="U100" i="68"/>
  <c r="T100" i="68"/>
  <c r="W100" i="68" s="1"/>
  <c r="S100" i="68"/>
  <c r="R100" i="68"/>
  <c r="K100" i="68"/>
  <c r="AK99" i="68"/>
  <c r="AD99" i="68"/>
  <c r="V99" i="68"/>
  <c r="U99" i="68"/>
  <c r="T99" i="68"/>
  <c r="W99" i="68" s="1"/>
  <c r="S99" i="68"/>
  <c r="R99" i="68"/>
  <c r="K99" i="68"/>
  <c r="AK98" i="68"/>
  <c r="AD98" i="68"/>
  <c r="V98" i="68"/>
  <c r="U98" i="68"/>
  <c r="T98" i="68"/>
  <c r="W98" i="68" s="1"/>
  <c r="S98" i="68"/>
  <c r="R98" i="68"/>
  <c r="K98" i="68"/>
  <c r="AK97" i="68"/>
  <c r="AD97" i="68"/>
  <c r="W97" i="68"/>
  <c r="V97" i="68"/>
  <c r="U97" i="68"/>
  <c r="T97" i="68"/>
  <c r="S97" i="68"/>
  <c r="R97" i="68"/>
  <c r="K97" i="68"/>
  <c r="AK96" i="68"/>
  <c r="AD96" i="68"/>
  <c r="V96" i="68"/>
  <c r="U96" i="68"/>
  <c r="T96" i="68"/>
  <c r="W96" i="68" s="1"/>
  <c r="S96" i="68"/>
  <c r="R96" i="68"/>
  <c r="K96" i="68"/>
  <c r="AK95" i="68"/>
  <c r="AD95" i="68"/>
  <c r="V95" i="68"/>
  <c r="U95" i="68"/>
  <c r="T95" i="68"/>
  <c r="W95" i="68" s="1"/>
  <c r="S95" i="68"/>
  <c r="R95" i="68"/>
  <c r="K95" i="68"/>
  <c r="AK94" i="68"/>
  <c r="AD94" i="68"/>
  <c r="V94" i="68"/>
  <c r="U94" i="68"/>
  <c r="T94" i="68"/>
  <c r="W94" i="68" s="1"/>
  <c r="S94" i="68"/>
  <c r="R94" i="68"/>
  <c r="K94" i="68"/>
  <c r="AK93" i="68"/>
  <c r="AD93" i="68"/>
  <c r="W93" i="68"/>
  <c r="V93" i="68"/>
  <c r="U93" i="68"/>
  <c r="T93" i="68"/>
  <c r="S93" i="68"/>
  <c r="R93" i="68"/>
  <c r="K93" i="68"/>
  <c r="AK92" i="68"/>
  <c r="AD92" i="68"/>
  <c r="V92" i="68"/>
  <c r="U92" i="68"/>
  <c r="T92" i="68"/>
  <c r="W92" i="68" s="1"/>
  <c r="S92" i="68"/>
  <c r="R92" i="68"/>
  <c r="K92" i="68"/>
  <c r="AK91" i="68"/>
  <c r="AD91" i="68"/>
  <c r="V91" i="68"/>
  <c r="U91" i="68"/>
  <c r="T91" i="68"/>
  <c r="W91" i="68" s="1"/>
  <c r="S91" i="68"/>
  <c r="R91" i="68"/>
  <c r="K91" i="68"/>
  <c r="AK90" i="68"/>
  <c r="AD90" i="68"/>
  <c r="V90" i="68"/>
  <c r="U90" i="68"/>
  <c r="T90" i="68"/>
  <c r="W90" i="68" s="1"/>
  <c r="S90" i="68"/>
  <c r="R90" i="68"/>
  <c r="K90" i="68"/>
  <c r="AK89" i="68"/>
  <c r="AD89" i="68"/>
  <c r="W89" i="68"/>
  <c r="V89" i="68"/>
  <c r="U89" i="68"/>
  <c r="T89" i="68"/>
  <c r="S89" i="68"/>
  <c r="R89" i="68"/>
  <c r="K89" i="68"/>
  <c r="AK88" i="68"/>
  <c r="AK104" i="68" s="1"/>
  <c r="AD88" i="68"/>
  <c r="AD104" i="68" s="1"/>
  <c r="V88" i="68"/>
  <c r="V104" i="68" s="1"/>
  <c r="U88" i="68"/>
  <c r="U104" i="68" s="1"/>
  <c r="T88" i="68"/>
  <c r="T104" i="68" s="1"/>
  <c r="S88" i="68"/>
  <c r="S104" i="68" s="1"/>
  <c r="R88" i="68"/>
  <c r="R104" i="68" s="1"/>
  <c r="K88" i="68"/>
  <c r="K104" i="68" s="1"/>
  <c r="AJ76" i="68"/>
  <c r="AI76" i="68"/>
  <c r="AH76" i="68"/>
  <c r="AE76" i="68"/>
  <c r="AC76" i="68"/>
  <c r="AB76" i="68"/>
  <c r="AA76" i="68"/>
  <c r="X76" i="68"/>
  <c r="Q76" i="68"/>
  <c r="P76" i="68"/>
  <c r="O76" i="68"/>
  <c r="L76" i="68"/>
  <c r="K76" i="68"/>
  <c r="J76" i="68"/>
  <c r="I76" i="68"/>
  <c r="H76" i="68"/>
  <c r="E76" i="68"/>
  <c r="AK75" i="68"/>
  <c r="AD75" i="68"/>
  <c r="V75" i="68"/>
  <c r="U75" i="68"/>
  <c r="T75" i="68"/>
  <c r="W75" i="68" s="1"/>
  <c r="S75" i="68"/>
  <c r="R75" i="68"/>
  <c r="K75" i="68"/>
  <c r="AK74" i="68"/>
  <c r="AD74" i="68"/>
  <c r="W74" i="68"/>
  <c r="V74" i="68"/>
  <c r="U74" i="68"/>
  <c r="T74" i="68"/>
  <c r="S74" i="68"/>
  <c r="R74" i="68"/>
  <c r="K74" i="68"/>
  <c r="AK73" i="68"/>
  <c r="AD73" i="68"/>
  <c r="W73" i="68"/>
  <c r="V73" i="68"/>
  <c r="U73" i="68"/>
  <c r="T73" i="68"/>
  <c r="S73" i="68"/>
  <c r="R73" i="68"/>
  <c r="K73" i="68"/>
  <c r="AK72" i="68"/>
  <c r="AD72" i="68"/>
  <c r="V72" i="68"/>
  <c r="U72" i="68"/>
  <c r="T72" i="68"/>
  <c r="W72" i="68" s="1"/>
  <c r="S72" i="68"/>
  <c r="R72" i="68"/>
  <c r="K72" i="68"/>
  <c r="AK71" i="68"/>
  <c r="AD71" i="68"/>
  <c r="V71" i="68"/>
  <c r="U71" i="68"/>
  <c r="T71" i="68"/>
  <c r="W71" i="68" s="1"/>
  <c r="S71" i="68"/>
  <c r="R71" i="68"/>
  <c r="K71" i="68"/>
  <c r="AK70" i="68"/>
  <c r="AD70" i="68"/>
  <c r="W70" i="68"/>
  <c r="V70" i="68"/>
  <c r="U70" i="68"/>
  <c r="T70" i="68"/>
  <c r="S70" i="68"/>
  <c r="R70" i="68"/>
  <c r="K70" i="68"/>
  <c r="AK69" i="68"/>
  <c r="AD69" i="68"/>
  <c r="W69" i="68"/>
  <c r="V69" i="68"/>
  <c r="U69" i="68"/>
  <c r="T69" i="68"/>
  <c r="S69" i="68"/>
  <c r="R69" i="68"/>
  <c r="K69" i="68"/>
  <c r="AK68" i="68"/>
  <c r="AD68" i="68"/>
  <c r="V68" i="68"/>
  <c r="U68" i="68"/>
  <c r="T68" i="68"/>
  <c r="W68" i="68" s="1"/>
  <c r="S68" i="68"/>
  <c r="R68" i="68"/>
  <c r="K68" i="68"/>
  <c r="AK67" i="68"/>
  <c r="AD67" i="68"/>
  <c r="V67" i="68"/>
  <c r="U67" i="68"/>
  <c r="T67" i="68"/>
  <c r="W67" i="68" s="1"/>
  <c r="S67" i="68"/>
  <c r="R67" i="68"/>
  <c r="K67" i="68"/>
  <c r="AK66" i="68"/>
  <c r="AD66" i="68"/>
  <c r="W66" i="68"/>
  <c r="V66" i="68"/>
  <c r="U66" i="68"/>
  <c r="T66" i="68"/>
  <c r="S66" i="68"/>
  <c r="R66" i="68"/>
  <c r="K66" i="68"/>
  <c r="AK65" i="68"/>
  <c r="AD65" i="68"/>
  <c r="W65" i="68"/>
  <c r="V65" i="68"/>
  <c r="U65" i="68"/>
  <c r="T65" i="68"/>
  <c r="S65" i="68"/>
  <c r="R65" i="68"/>
  <c r="K65" i="68"/>
  <c r="AK64" i="68"/>
  <c r="AD64" i="68"/>
  <c r="V64" i="68"/>
  <c r="U64" i="68"/>
  <c r="T64" i="68"/>
  <c r="W64" i="68" s="1"/>
  <c r="S64" i="68"/>
  <c r="R64" i="68"/>
  <c r="K64" i="68"/>
  <c r="AK63" i="68"/>
  <c r="AD63" i="68"/>
  <c r="V63" i="68"/>
  <c r="W63" i="68" s="1"/>
  <c r="U63" i="68"/>
  <c r="T63" i="68"/>
  <c r="S63" i="68"/>
  <c r="R63" i="68"/>
  <c r="K63" i="68"/>
  <c r="AK62" i="68"/>
  <c r="AD62" i="68"/>
  <c r="W62" i="68"/>
  <c r="V62" i="68"/>
  <c r="U62" i="68"/>
  <c r="T62" i="68"/>
  <c r="S62" i="68"/>
  <c r="R62" i="68"/>
  <c r="K62" i="68"/>
  <c r="AK61" i="68"/>
  <c r="AD61" i="68"/>
  <c r="W61" i="68"/>
  <c r="V61" i="68"/>
  <c r="U61" i="68"/>
  <c r="T61" i="68"/>
  <c r="S61" i="68"/>
  <c r="R61" i="68"/>
  <c r="K61" i="68"/>
  <c r="AK60" i="68"/>
  <c r="AD60" i="68"/>
  <c r="V60" i="68"/>
  <c r="U60" i="68"/>
  <c r="T60" i="68"/>
  <c r="W60" i="68" s="1"/>
  <c r="S60" i="68"/>
  <c r="R60" i="68"/>
  <c r="K60" i="68"/>
  <c r="AK59" i="68"/>
  <c r="AD59" i="68"/>
  <c r="V59" i="68"/>
  <c r="W59" i="68" s="1"/>
  <c r="U59" i="68"/>
  <c r="T59" i="68"/>
  <c r="S59" i="68"/>
  <c r="R59" i="68"/>
  <c r="K59" i="68"/>
  <c r="AK58" i="68"/>
  <c r="AD58" i="68"/>
  <c r="W58" i="68"/>
  <c r="V58" i="68"/>
  <c r="U58" i="68"/>
  <c r="T58" i="68"/>
  <c r="S58" i="68"/>
  <c r="R58" i="68"/>
  <c r="K58" i="68"/>
  <c r="AK57" i="68"/>
  <c r="AD57" i="68"/>
  <c r="W57" i="68"/>
  <c r="V57" i="68"/>
  <c r="U57" i="68"/>
  <c r="T57" i="68"/>
  <c r="S57" i="68"/>
  <c r="R57" i="68"/>
  <c r="K57" i="68"/>
  <c r="AK56" i="68"/>
  <c r="AD56" i="68"/>
  <c r="V56" i="68"/>
  <c r="U56" i="68"/>
  <c r="T56" i="68"/>
  <c r="W56" i="68" s="1"/>
  <c r="S56" i="68"/>
  <c r="R56" i="68"/>
  <c r="K56" i="68"/>
  <c r="AK55" i="68"/>
  <c r="AD55" i="68"/>
  <c r="V55" i="68"/>
  <c r="W55" i="68" s="1"/>
  <c r="U55" i="68"/>
  <c r="T55" i="68"/>
  <c r="S55" i="68"/>
  <c r="R55" i="68"/>
  <c r="K55" i="68"/>
  <c r="AK54" i="68"/>
  <c r="AD54" i="68"/>
  <c r="W54" i="68"/>
  <c r="V54" i="68"/>
  <c r="U54" i="68"/>
  <c r="T54" i="68"/>
  <c r="S54" i="68"/>
  <c r="R54" i="68"/>
  <c r="K54" i="68"/>
  <c r="AK53" i="68"/>
  <c r="AD53" i="68"/>
  <c r="W53" i="68"/>
  <c r="V53" i="68"/>
  <c r="U53" i="68"/>
  <c r="T53" i="68"/>
  <c r="S53" i="68"/>
  <c r="R53" i="68"/>
  <c r="K53" i="68"/>
  <c r="AK52" i="68"/>
  <c r="AD52" i="68"/>
  <c r="V52" i="68"/>
  <c r="U52" i="68"/>
  <c r="T52" i="68"/>
  <c r="W52" i="68" s="1"/>
  <c r="S52" i="68"/>
  <c r="R52" i="68"/>
  <c r="K52" i="68"/>
  <c r="AK51" i="68"/>
  <c r="AD51" i="68"/>
  <c r="V51" i="68"/>
  <c r="W51" i="68" s="1"/>
  <c r="U51" i="68"/>
  <c r="T51" i="68"/>
  <c r="S51" i="68"/>
  <c r="R51" i="68"/>
  <c r="K51" i="68"/>
  <c r="AK50" i="68"/>
  <c r="AD50" i="68"/>
  <c r="W50" i="68"/>
  <c r="V50" i="68"/>
  <c r="U50" i="68"/>
  <c r="T50" i="68"/>
  <c r="S50" i="68"/>
  <c r="R50" i="68"/>
  <c r="K50" i="68"/>
  <c r="AK49" i="68"/>
  <c r="AD49" i="68"/>
  <c r="W49" i="68"/>
  <c r="V49" i="68"/>
  <c r="U49" i="68"/>
  <c r="T49" i="68"/>
  <c r="S49" i="68"/>
  <c r="R49" i="68"/>
  <c r="K49" i="68"/>
  <c r="AK48" i="68"/>
  <c r="AD48" i="68"/>
  <c r="V48" i="68"/>
  <c r="U48" i="68"/>
  <c r="T48" i="68"/>
  <c r="W48" i="68" s="1"/>
  <c r="S48" i="68"/>
  <c r="R48" i="68"/>
  <c r="K48" i="68"/>
  <c r="AK47" i="68"/>
  <c r="AD47" i="68"/>
  <c r="V47" i="68"/>
  <c r="W47" i="68" s="1"/>
  <c r="U47" i="68"/>
  <c r="T47" i="68"/>
  <c r="S47" i="68"/>
  <c r="R47" i="68"/>
  <c r="K47" i="68"/>
  <c r="AK46" i="68"/>
  <c r="AD46" i="68"/>
  <c r="W46" i="68"/>
  <c r="V46" i="68"/>
  <c r="U46" i="68"/>
  <c r="T46" i="68"/>
  <c r="S46" i="68"/>
  <c r="R46" i="68"/>
  <c r="K46" i="68"/>
  <c r="AK45" i="68"/>
  <c r="AD45" i="68"/>
  <c r="W45" i="68"/>
  <c r="V45" i="68"/>
  <c r="U45" i="68"/>
  <c r="T45" i="68"/>
  <c r="S45" i="68"/>
  <c r="R45" i="68"/>
  <c r="K45" i="68"/>
  <c r="AK44" i="68"/>
  <c r="AD44" i="68"/>
  <c r="V44" i="68"/>
  <c r="U44" i="68"/>
  <c r="T44" i="68"/>
  <c r="W44" i="68" s="1"/>
  <c r="S44" i="68"/>
  <c r="R44" i="68"/>
  <c r="K44" i="68"/>
  <c r="AK43" i="68"/>
  <c r="AD43" i="68"/>
  <c r="V43" i="68"/>
  <c r="W43" i="68" s="1"/>
  <c r="U43" i="68"/>
  <c r="T43" i="68"/>
  <c r="S43" i="68"/>
  <c r="R43" i="68"/>
  <c r="K43" i="68"/>
  <c r="AK42" i="68"/>
  <c r="AK76" i="68" s="1"/>
  <c r="AD42" i="68"/>
  <c r="AD76" i="68" s="1"/>
  <c r="W42" i="68"/>
  <c r="V42" i="68"/>
  <c r="V76" i="68" s="1"/>
  <c r="U42" i="68"/>
  <c r="U76" i="68" s="1"/>
  <c r="T42" i="68"/>
  <c r="T76" i="68" s="1"/>
  <c r="S42" i="68"/>
  <c r="S76" i="68" s="1"/>
  <c r="R42" i="68"/>
  <c r="R76" i="68" s="1"/>
  <c r="K42" i="68"/>
  <c r="AJ30" i="68"/>
  <c r="AI30" i="68"/>
  <c r="AH30" i="68"/>
  <c r="AE30" i="68"/>
  <c r="AC30" i="68"/>
  <c r="AB30" i="68"/>
  <c r="AA30" i="68"/>
  <c r="X30" i="68"/>
  <c r="T30" i="68"/>
  <c r="Q30" i="68"/>
  <c r="P30" i="68"/>
  <c r="O30" i="68"/>
  <c r="L30" i="68"/>
  <c r="J30" i="68"/>
  <c r="I30" i="68"/>
  <c r="H30" i="68"/>
  <c r="E30" i="68"/>
  <c r="AK28" i="68"/>
  <c r="AD28" i="68"/>
  <c r="V28" i="68"/>
  <c r="U28" i="68"/>
  <c r="T28" i="68"/>
  <c r="W28" i="68" s="1"/>
  <c r="S28" i="68"/>
  <c r="R28" i="68"/>
  <c r="K28" i="68"/>
  <c r="AK27" i="68"/>
  <c r="AD27" i="68"/>
  <c r="V27" i="68"/>
  <c r="U27" i="68"/>
  <c r="W27" i="68" s="1"/>
  <c r="T27" i="68"/>
  <c r="S27" i="68"/>
  <c r="R27" i="68"/>
  <c r="K27" i="68"/>
  <c r="AK26" i="68"/>
  <c r="AD26" i="68"/>
  <c r="W26" i="68"/>
  <c r="V26" i="68"/>
  <c r="U26" i="68"/>
  <c r="T26" i="68"/>
  <c r="S26" i="68"/>
  <c r="R26" i="68"/>
  <c r="K26" i="68"/>
  <c r="AK25" i="68"/>
  <c r="AD25" i="68"/>
  <c r="V25" i="68"/>
  <c r="U25" i="68"/>
  <c r="T25" i="68"/>
  <c r="W25" i="68" s="1"/>
  <c r="S25" i="68"/>
  <c r="R25" i="68"/>
  <c r="K25" i="68"/>
  <c r="AK24" i="68"/>
  <c r="AD24" i="68"/>
  <c r="V24" i="68"/>
  <c r="U24" i="68"/>
  <c r="T24" i="68"/>
  <c r="W24" i="68" s="1"/>
  <c r="S24" i="68"/>
  <c r="R24" i="68"/>
  <c r="K24" i="68"/>
  <c r="AK23" i="68"/>
  <c r="AD23" i="68"/>
  <c r="V23" i="68"/>
  <c r="U23" i="68"/>
  <c r="W23" i="68" s="1"/>
  <c r="T23" i="68"/>
  <c r="S23" i="68"/>
  <c r="R23" i="68"/>
  <c r="K23" i="68"/>
  <c r="AK22" i="68"/>
  <c r="AD22" i="68"/>
  <c r="V22" i="68"/>
  <c r="U22" i="68"/>
  <c r="T22" i="68"/>
  <c r="W22" i="68" s="1"/>
  <c r="S22" i="68"/>
  <c r="R22" i="68"/>
  <c r="K22" i="68"/>
  <c r="AK21" i="68"/>
  <c r="AD21" i="68"/>
  <c r="V21" i="68"/>
  <c r="U21" i="68"/>
  <c r="T21" i="68"/>
  <c r="W21" i="68" s="1"/>
  <c r="S21" i="68"/>
  <c r="R21" i="68"/>
  <c r="K21" i="68"/>
  <c r="AK20" i="68"/>
  <c r="AD20" i="68"/>
  <c r="V20" i="68"/>
  <c r="U20" i="68"/>
  <c r="T20" i="68"/>
  <c r="W20" i="68" s="1"/>
  <c r="S20" i="68"/>
  <c r="R20" i="68"/>
  <c r="K20" i="68"/>
  <c r="AK19" i="68"/>
  <c r="AD19" i="68"/>
  <c r="V19" i="68"/>
  <c r="U19" i="68"/>
  <c r="W19" i="68" s="1"/>
  <c r="T19" i="68"/>
  <c r="S19" i="68"/>
  <c r="R19" i="68"/>
  <c r="K19" i="68"/>
  <c r="AK18" i="68"/>
  <c r="AD18" i="68"/>
  <c r="V18" i="68"/>
  <c r="U18" i="68"/>
  <c r="T18" i="68"/>
  <c r="W18" i="68" s="1"/>
  <c r="S18" i="68"/>
  <c r="R18" i="68"/>
  <c r="K18" i="68"/>
  <c r="AK17" i="68"/>
  <c r="AD17" i="68"/>
  <c r="V17" i="68"/>
  <c r="U17" i="68"/>
  <c r="T17" i="68"/>
  <c r="W17" i="68" s="1"/>
  <c r="S17" i="68"/>
  <c r="R17" i="68"/>
  <c r="K17" i="68"/>
  <c r="AK16" i="68"/>
  <c r="AD16" i="68"/>
  <c r="V16" i="68"/>
  <c r="U16" i="68"/>
  <c r="T16" i="68"/>
  <c r="W16" i="68" s="1"/>
  <c r="S16" i="68"/>
  <c r="R16" i="68"/>
  <c r="K16" i="68"/>
  <c r="AK15" i="68"/>
  <c r="AD15" i="68"/>
  <c r="V15" i="68"/>
  <c r="U15" i="68"/>
  <c r="W15" i="68" s="1"/>
  <c r="T15" i="68"/>
  <c r="S15" i="68"/>
  <c r="R15" i="68"/>
  <c r="K15" i="68"/>
  <c r="AK14" i="68"/>
  <c r="AD14" i="68"/>
  <c r="V14" i="68"/>
  <c r="U14" i="68"/>
  <c r="T14" i="68"/>
  <c r="W14" i="68" s="1"/>
  <c r="S14" i="68"/>
  <c r="R14" i="68"/>
  <c r="K14" i="68"/>
  <c r="AK13" i="68"/>
  <c r="AD13" i="68"/>
  <c r="V13" i="68"/>
  <c r="U13" i="68"/>
  <c r="T13" i="68"/>
  <c r="W13" i="68" s="1"/>
  <c r="S13" i="68"/>
  <c r="R13" i="68"/>
  <c r="K13" i="68"/>
  <c r="AK12" i="68"/>
  <c r="AD12" i="68"/>
  <c r="V12" i="68"/>
  <c r="U12" i="68"/>
  <c r="T12" i="68"/>
  <c r="W12" i="68" s="1"/>
  <c r="S12" i="68"/>
  <c r="R12" i="68"/>
  <c r="K12" i="68"/>
  <c r="AK11" i="68"/>
  <c r="AD11" i="68"/>
  <c r="V11" i="68"/>
  <c r="U11" i="68"/>
  <c r="W11" i="68" s="1"/>
  <c r="T11" i="68"/>
  <c r="S11" i="68"/>
  <c r="R11" i="68"/>
  <c r="K11" i="68"/>
  <c r="AK10" i="68"/>
  <c r="AK30" i="68" s="1"/>
  <c r="AD10" i="68"/>
  <c r="AD30" i="68" s="1"/>
  <c r="V10" i="68"/>
  <c r="V30" i="68" s="1"/>
  <c r="U10" i="68"/>
  <c r="U30" i="68" s="1"/>
  <c r="T10" i="68"/>
  <c r="W10" i="68" s="1"/>
  <c r="W30" i="68" s="1"/>
  <c r="S10" i="68"/>
  <c r="S30" i="68" s="1"/>
  <c r="R10" i="68"/>
  <c r="R30" i="68" s="1"/>
  <c r="K10" i="68"/>
  <c r="K30" i="68" s="1"/>
  <c r="AI729" i="42"/>
  <c r="AH729" i="42"/>
  <c r="AG729" i="42"/>
  <c r="AF729" i="42"/>
  <c r="AD729" i="42"/>
  <c r="AB729" i="42"/>
  <c r="AA729" i="42"/>
  <c r="Z729" i="42"/>
  <c r="Y729" i="42"/>
  <c r="W729" i="42"/>
  <c r="T729" i="42"/>
  <c r="P729" i="42"/>
  <c r="O729" i="42"/>
  <c r="N729" i="42"/>
  <c r="M729" i="42"/>
  <c r="L729" i="42"/>
  <c r="J729" i="42"/>
  <c r="I729" i="42"/>
  <c r="H729" i="42"/>
  <c r="G729" i="42"/>
  <c r="AJ728" i="42"/>
  <c r="AC728" i="42"/>
  <c r="Q728" i="42"/>
  <c r="K728" i="42"/>
  <c r="AJ727" i="42"/>
  <c r="AC727" i="42"/>
  <c r="V727" i="42"/>
  <c r="U727" i="42"/>
  <c r="T727" i="42"/>
  <c r="S727" i="42"/>
  <c r="R727" i="42"/>
  <c r="Q727" i="42"/>
  <c r="K727" i="42"/>
  <c r="AJ726" i="42"/>
  <c r="AC726" i="42"/>
  <c r="AC729" i="42" s="1"/>
  <c r="U726" i="42"/>
  <c r="U729" i="42" s="1"/>
  <c r="T726" i="42"/>
  <c r="S726" i="42"/>
  <c r="V726" i="42" s="1"/>
  <c r="R726" i="42"/>
  <c r="Q726" i="42"/>
  <c r="K726" i="42"/>
  <c r="AJ725" i="42"/>
  <c r="AJ729" i="42" s="1"/>
  <c r="AC725" i="42"/>
  <c r="U725" i="42"/>
  <c r="T725" i="42"/>
  <c r="S725" i="42"/>
  <c r="R725" i="42"/>
  <c r="Q725" i="42"/>
  <c r="Q729" i="42" s="1"/>
  <c r="K725" i="42"/>
  <c r="K729" i="42" s="1"/>
  <c r="AJ721" i="42"/>
  <c r="AC721" i="42"/>
  <c r="U721" i="42"/>
  <c r="V721" i="42" s="1"/>
  <c r="T721" i="42"/>
  <c r="S721" i="42"/>
  <c r="R721" i="42"/>
  <c r="Q721" i="42"/>
  <c r="K721" i="42"/>
  <c r="AJ720" i="42"/>
  <c r="AC720" i="42"/>
  <c r="U720" i="42"/>
  <c r="V720" i="42" s="1"/>
  <c r="T720" i="42"/>
  <c r="S720" i="42"/>
  <c r="R720" i="42"/>
  <c r="Q720" i="42"/>
  <c r="K720" i="42"/>
  <c r="AJ719" i="42"/>
  <c r="AC719" i="42"/>
  <c r="U719" i="42"/>
  <c r="T719" i="42"/>
  <c r="S719" i="42"/>
  <c r="V719" i="42" s="1"/>
  <c r="R719" i="42"/>
  <c r="Q719" i="42"/>
  <c r="K719" i="42"/>
  <c r="AJ718" i="42"/>
  <c r="AC718" i="42"/>
  <c r="U718" i="42"/>
  <c r="T718" i="42"/>
  <c r="S718" i="42"/>
  <c r="V718" i="42" s="1"/>
  <c r="R718" i="42"/>
  <c r="Q718" i="42"/>
  <c r="K718" i="42"/>
  <c r="AJ717" i="42"/>
  <c r="AC717" i="42"/>
  <c r="U717" i="42"/>
  <c r="V717" i="42" s="1"/>
  <c r="T717" i="42"/>
  <c r="S717" i="42"/>
  <c r="R717" i="42"/>
  <c r="Q717" i="42"/>
  <c r="K717" i="42"/>
  <c r="AJ716" i="42"/>
  <c r="AC716" i="42"/>
  <c r="U716" i="42"/>
  <c r="V716" i="42" s="1"/>
  <c r="T716" i="42"/>
  <c r="S716" i="42"/>
  <c r="R716" i="42"/>
  <c r="Q716" i="42"/>
  <c r="K716" i="42"/>
  <c r="AJ715" i="42"/>
  <c r="AC715" i="42"/>
  <c r="U715" i="42"/>
  <c r="T715" i="42"/>
  <c r="S715" i="42"/>
  <c r="V715" i="42" s="1"/>
  <c r="R715" i="42"/>
  <c r="Q715" i="42"/>
  <c r="K715" i="42"/>
  <c r="AJ714" i="42"/>
  <c r="AC714" i="42"/>
  <c r="U714" i="42"/>
  <c r="T714" i="42"/>
  <c r="S714" i="42"/>
  <c r="V714" i="42" s="1"/>
  <c r="R714" i="42"/>
  <c r="Q714" i="42"/>
  <c r="K714" i="42"/>
  <c r="AJ713" i="42"/>
  <c r="AC713" i="42"/>
  <c r="U713" i="42"/>
  <c r="V713" i="42" s="1"/>
  <c r="T713" i="42"/>
  <c r="S713" i="42"/>
  <c r="R713" i="42"/>
  <c r="Q713" i="42"/>
  <c r="K713" i="42"/>
  <c r="AJ712" i="42"/>
  <c r="AC712" i="42"/>
  <c r="U712" i="42"/>
  <c r="V712" i="42" s="1"/>
  <c r="T712" i="42"/>
  <c r="S712" i="42"/>
  <c r="R712" i="42"/>
  <c r="Q712" i="42"/>
  <c r="K712" i="42"/>
  <c r="AJ711" i="42"/>
  <c r="AC711" i="42"/>
  <c r="U711" i="42"/>
  <c r="T711" i="42"/>
  <c r="S711" i="42"/>
  <c r="V711" i="42" s="1"/>
  <c r="R711" i="42"/>
  <c r="Q711" i="42"/>
  <c r="K711" i="42"/>
  <c r="AJ710" i="42"/>
  <c r="AC710" i="42"/>
  <c r="U710" i="42"/>
  <c r="T710" i="42"/>
  <c r="S710" i="42"/>
  <c r="V710" i="42" s="1"/>
  <c r="R710" i="42"/>
  <c r="Q710" i="42"/>
  <c r="K710" i="42"/>
  <c r="AJ709" i="42"/>
  <c r="AC709" i="42"/>
  <c r="U709" i="42"/>
  <c r="V709" i="42" s="1"/>
  <c r="T709" i="42"/>
  <c r="S709" i="42"/>
  <c r="R709" i="42"/>
  <c r="Q709" i="42"/>
  <c r="K709" i="42"/>
  <c r="AJ708" i="42"/>
  <c r="AC708" i="42"/>
  <c r="V708" i="42"/>
  <c r="U708" i="42"/>
  <c r="T708" i="42"/>
  <c r="S708" i="42"/>
  <c r="R708" i="42"/>
  <c r="Q708" i="42"/>
  <c r="K708" i="42"/>
  <c r="AJ707" i="42"/>
  <c r="AC707" i="42"/>
  <c r="U707" i="42"/>
  <c r="T707" i="42"/>
  <c r="S707" i="42"/>
  <c r="V707" i="42" s="1"/>
  <c r="R707" i="42"/>
  <c r="Q707" i="42"/>
  <c r="K707" i="42"/>
  <c r="AJ706" i="42"/>
  <c r="AC706" i="42"/>
  <c r="U706" i="42"/>
  <c r="T706" i="42"/>
  <c r="S706" i="42"/>
  <c r="V706" i="42" s="1"/>
  <c r="R706" i="42"/>
  <c r="Q706" i="42"/>
  <c r="K706" i="42"/>
  <c r="AJ705" i="42"/>
  <c r="AC705" i="42"/>
  <c r="U705" i="42"/>
  <c r="V705" i="42" s="1"/>
  <c r="T705" i="42"/>
  <c r="S705" i="42"/>
  <c r="R705" i="42"/>
  <c r="Q705" i="42"/>
  <c r="K705" i="42"/>
  <c r="AJ704" i="42"/>
  <c r="AC704" i="42"/>
  <c r="U704" i="42"/>
  <c r="V704" i="42" s="1"/>
  <c r="T704" i="42"/>
  <c r="S704" i="42"/>
  <c r="R704" i="42"/>
  <c r="Q704" i="42"/>
  <c r="K704" i="42"/>
  <c r="AJ703" i="42"/>
  <c r="AC703" i="42"/>
  <c r="U703" i="42"/>
  <c r="T703" i="42"/>
  <c r="S703" i="42"/>
  <c r="V703" i="42" s="1"/>
  <c r="R703" i="42"/>
  <c r="Q703" i="42"/>
  <c r="K703" i="42"/>
  <c r="AJ702" i="42"/>
  <c r="AC702" i="42"/>
  <c r="U702" i="42"/>
  <c r="T702" i="42"/>
  <c r="S702" i="42"/>
  <c r="V702" i="42" s="1"/>
  <c r="R702" i="42"/>
  <c r="Q702" i="42"/>
  <c r="K702" i="42"/>
  <c r="AJ701" i="42"/>
  <c r="AC701" i="42"/>
  <c r="U701" i="42"/>
  <c r="V701" i="42" s="1"/>
  <c r="T701" i="42"/>
  <c r="S701" i="42"/>
  <c r="R701" i="42"/>
  <c r="Q701" i="42"/>
  <c r="K701" i="42"/>
  <c r="AJ700" i="42"/>
  <c r="AC700" i="42"/>
  <c r="U700" i="42"/>
  <c r="V700" i="42" s="1"/>
  <c r="T700" i="42"/>
  <c r="S700" i="42"/>
  <c r="R700" i="42"/>
  <c r="Q700" i="42"/>
  <c r="K700" i="42"/>
  <c r="AJ699" i="42"/>
  <c r="AC699" i="42"/>
  <c r="U699" i="42"/>
  <c r="T699" i="42"/>
  <c r="S699" i="42"/>
  <c r="V699" i="42" s="1"/>
  <c r="R699" i="42"/>
  <c r="Q699" i="42"/>
  <c r="K699" i="42"/>
  <c r="AJ698" i="42"/>
  <c r="AC698" i="42"/>
  <c r="U698" i="42"/>
  <c r="T698" i="42"/>
  <c r="S698" i="42"/>
  <c r="V698" i="42" s="1"/>
  <c r="R698" i="42"/>
  <c r="Q698" i="42"/>
  <c r="K698" i="42"/>
  <c r="AJ697" i="42"/>
  <c r="AC697" i="42"/>
  <c r="U697" i="42"/>
  <c r="V697" i="42" s="1"/>
  <c r="T697" i="42"/>
  <c r="S697" i="42"/>
  <c r="R697" i="42"/>
  <c r="Q697" i="42"/>
  <c r="K697" i="42"/>
  <c r="AJ696" i="42"/>
  <c r="AC696" i="42"/>
  <c r="U696" i="42"/>
  <c r="V696" i="42" s="1"/>
  <c r="T696" i="42"/>
  <c r="S696" i="42"/>
  <c r="R696" i="42"/>
  <c r="Q696" i="42"/>
  <c r="K696" i="42"/>
  <c r="AJ695" i="42"/>
  <c r="AC695" i="42"/>
  <c r="U695" i="42"/>
  <c r="T695" i="42"/>
  <c r="S695" i="42"/>
  <c r="V695" i="42" s="1"/>
  <c r="R695" i="42"/>
  <c r="Q695" i="42"/>
  <c r="K695" i="42"/>
  <c r="AJ694" i="42"/>
  <c r="AC694" i="42"/>
  <c r="U694" i="42"/>
  <c r="T694" i="42"/>
  <c r="S694" i="42"/>
  <c r="V694" i="42" s="1"/>
  <c r="R694" i="42"/>
  <c r="Q694" i="42"/>
  <c r="K694" i="42"/>
  <c r="AJ693" i="42"/>
  <c r="AC693" i="42"/>
  <c r="U693" i="42"/>
  <c r="V693" i="42" s="1"/>
  <c r="T693" i="42"/>
  <c r="S693" i="42"/>
  <c r="R693" i="42"/>
  <c r="Q693" i="42"/>
  <c r="K693" i="42"/>
  <c r="AJ692" i="42"/>
  <c r="AC692" i="42"/>
  <c r="V692" i="42"/>
  <c r="U692" i="42"/>
  <c r="T692" i="42"/>
  <c r="S692" i="42"/>
  <c r="R692" i="42"/>
  <c r="Q692" i="42"/>
  <c r="K692" i="42"/>
  <c r="AJ691" i="42"/>
  <c r="AC691" i="42"/>
  <c r="U691" i="42"/>
  <c r="T691" i="42"/>
  <c r="S691" i="42"/>
  <c r="V691" i="42" s="1"/>
  <c r="R691" i="42"/>
  <c r="Q691" i="42"/>
  <c r="K691" i="42"/>
  <c r="AJ690" i="42"/>
  <c r="AC690" i="42"/>
  <c r="U690" i="42"/>
  <c r="T690" i="42"/>
  <c r="S690" i="42"/>
  <c r="V690" i="42" s="1"/>
  <c r="R690" i="42"/>
  <c r="Q690" i="42"/>
  <c r="K690" i="42"/>
  <c r="AJ689" i="42"/>
  <c r="AC689" i="42"/>
  <c r="U689" i="42"/>
  <c r="V689" i="42" s="1"/>
  <c r="T689" i="42"/>
  <c r="S689" i="42"/>
  <c r="R689" i="42"/>
  <c r="Q689" i="42"/>
  <c r="K689" i="42"/>
  <c r="AJ688" i="42"/>
  <c r="AC688" i="42"/>
  <c r="U688" i="42"/>
  <c r="V688" i="42" s="1"/>
  <c r="T688" i="42"/>
  <c r="S688" i="42"/>
  <c r="R688" i="42"/>
  <c r="Q688" i="42"/>
  <c r="K688" i="42"/>
  <c r="AJ687" i="42"/>
  <c r="AC687" i="42"/>
  <c r="U687" i="42"/>
  <c r="T687" i="42"/>
  <c r="S687" i="42"/>
  <c r="V687" i="42" s="1"/>
  <c r="R687" i="42"/>
  <c r="Q687" i="42"/>
  <c r="K687" i="42"/>
  <c r="AJ686" i="42"/>
  <c r="AC686" i="42"/>
  <c r="U686" i="42"/>
  <c r="T686" i="42"/>
  <c r="S686" i="42"/>
  <c r="V686" i="42" s="1"/>
  <c r="R686" i="42"/>
  <c r="Q686" i="42"/>
  <c r="K686" i="42"/>
  <c r="AJ685" i="42"/>
  <c r="AC685" i="42"/>
  <c r="U685" i="42"/>
  <c r="V685" i="42" s="1"/>
  <c r="T685" i="42"/>
  <c r="S685" i="42"/>
  <c r="R685" i="42"/>
  <c r="Q685" i="42"/>
  <c r="K685" i="42"/>
  <c r="AJ684" i="42"/>
  <c r="AC684" i="42"/>
  <c r="U684" i="42"/>
  <c r="V684" i="42" s="1"/>
  <c r="T684" i="42"/>
  <c r="S684" i="42"/>
  <c r="R684" i="42"/>
  <c r="Q684" i="42"/>
  <c r="K684" i="42"/>
  <c r="AJ683" i="42"/>
  <c r="AC683" i="42"/>
  <c r="U683" i="42"/>
  <c r="T683" i="42"/>
  <c r="S683" i="42"/>
  <c r="V683" i="42" s="1"/>
  <c r="R683" i="42"/>
  <c r="Q683" i="42"/>
  <c r="K683" i="42"/>
  <c r="AJ682" i="42"/>
  <c r="AC682" i="42"/>
  <c r="U682" i="42"/>
  <c r="T682" i="42"/>
  <c r="S682" i="42"/>
  <c r="V682" i="42" s="1"/>
  <c r="R682" i="42"/>
  <c r="Q682" i="42"/>
  <c r="K682" i="42"/>
  <c r="AJ681" i="42"/>
  <c r="AC681" i="42"/>
  <c r="U681" i="42"/>
  <c r="V681" i="42" s="1"/>
  <c r="T681" i="42"/>
  <c r="S681" i="42"/>
  <c r="R681" i="42"/>
  <c r="Q681" i="42"/>
  <c r="K681" i="42"/>
  <c r="AJ680" i="42"/>
  <c r="AC680" i="42"/>
  <c r="U680" i="42"/>
  <c r="V680" i="42" s="1"/>
  <c r="T680" i="42"/>
  <c r="S680" i="42"/>
  <c r="R680" i="42"/>
  <c r="Q680" i="42"/>
  <c r="K680" i="42"/>
  <c r="AJ679" i="42"/>
  <c r="AC679" i="42"/>
  <c r="U679" i="42"/>
  <c r="T679" i="42"/>
  <c r="S679" i="42"/>
  <c r="V679" i="42" s="1"/>
  <c r="R679" i="42"/>
  <c r="Q679" i="42"/>
  <c r="K679" i="42"/>
  <c r="AJ678" i="42"/>
  <c r="AC678" i="42"/>
  <c r="U678" i="42"/>
  <c r="T678" i="42"/>
  <c r="S678" i="42"/>
  <c r="V678" i="42" s="1"/>
  <c r="R678" i="42"/>
  <c r="Q678" i="42"/>
  <c r="K678" i="42"/>
  <c r="AJ677" i="42"/>
  <c r="AC677" i="42"/>
  <c r="U677" i="42"/>
  <c r="V677" i="42" s="1"/>
  <c r="T677" i="42"/>
  <c r="S677" i="42"/>
  <c r="R677" i="42"/>
  <c r="Q677" i="42"/>
  <c r="K677" i="42"/>
  <c r="AJ676" i="42"/>
  <c r="AC676" i="42"/>
  <c r="V676" i="42"/>
  <c r="U676" i="42"/>
  <c r="T676" i="42"/>
  <c r="S676" i="42"/>
  <c r="R676" i="42"/>
  <c r="Q676" i="42"/>
  <c r="K676" i="42"/>
  <c r="AJ675" i="42"/>
  <c r="AC675" i="42"/>
  <c r="U675" i="42"/>
  <c r="T675" i="42"/>
  <c r="S675" i="42"/>
  <c r="V675" i="42" s="1"/>
  <c r="R675" i="42"/>
  <c r="Q675" i="42"/>
  <c r="K675" i="42"/>
  <c r="AJ674" i="42"/>
  <c r="AC674" i="42"/>
  <c r="U674" i="42"/>
  <c r="T674" i="42"/>
  <c r="S674" i="42"/>
  <c r="V674" i="42" s="1"/>
  <c r="R674" i="42"/>
  <c r="Q674" i="42"/>
  <c r="K674" i="42"/>
  <c r="AJ673" i="42"/>
  <c r="AC673" i="42"/>
  <c r="U673" i="42"/>
  <c r="V673" i="42" s="1"/>
  <c r="T673" i="42"/>
  <c r="S673" i="42"/>
  <c r="R673" i="42"/>
  <c r="Q673" i="42"/>
  <c r="K673" i="42"/>
  <c r="AJ672" i="42"/>
  <c r="AC672" i="42"/>
  <c r="U672" i="42"/>
  <c r="V672" i="42" s="1"/>
  <c r="T672" i="42"/>
  <c r="S672" i="42"/>
  <c r="R672" i="42"/>
  <c r="Q672" i="42"/>
  <c r="K672" i="42"/>
  <c r="AJ671" i="42"/>
  <c r="AC671" i="42"/>
  <c r="U671" i="42"/>
  <c r="T671" i="42"/>
  <c r="S671" i="42"/>
  <c r="V671" i="42" s="1"/>
  <c r="R671" i="42"/>
  <c r="Q671" i="42"/>
  <c r="K671" i="42"/>
  <c r="AJ670" i="42"/>
  <c r="AC670" i="42"/>
  <c r="U670" i="42"/>
  <c r="T670" i="42"/>
  <c r="S670" i="42"/>
  <c r="V670" i="42" s="1"/>
  <c r="R670" i="42"/>
  <c r="Q670" i="42"/>
  <c r="K670" i="42"/>
  <c r="AJ669" i="42"/>
  <c r="AC669" i="42"/>
  <c r="U669" i="42"/>
  <c r="V669" i="42" s="1"/>
  <c r="T669" i="42"/>
  <c r="S669" i="42"/>
  <c r="R669" i="42"/>
  <c r="Q669" i="42"/>
  <c r="K669" i="42"/>
  <c r="AJ668" i="42"/>
  <c r="AC668" i="42"/>
  <c r="U668" i="42"/>
  <c r="V668" i="42" s="1"/>
  <c r="T668" i="42"/>
  <c r="S668" i="42"/>
  <c r="R668" i="42"/>
  <c r="Q668" i="42"/>
  <c r="K668" i="42"/>
  <c r="AJ667" i="42"/>
  <c r="AC667" i="42"/>
  <c r="U667" i="42"/>
  <c r="T667" i="42"/>
  <c r="S667" i="42"/>
  <c r="V667" i="42" s="1"/>
  <c r="R667" i="42"/>
  <c r="Q667" i="42"/>
  <c r="K667" i="42"/>
  <c r="AJ666" i="42"/>
  <c r="AC666" i="42"/>
  <c r="U666" i="42"/>
  <c r="T666" i="42"/>
  <c r="S666" i="42"/>
  <c r="V666" i="42" s="1"/>
  <c r="R666" i="42"/>
  <c r="Q666" i="42"/>
  <c r="K666" i="42"/>
  <c r="AJ665" i="42"/>
  <c r="AC665" i="42"/>
  <c r="U665" i="42"/>
  <c r="V665" i="42" s="1"/>
  <c r="T665" i="42"/>
  <c r="S665" i="42"/>
  <c r="R665" i="42"/>
  <c r="Q665" i="42"/>
  <c r="K665" i="42"/>
  <c r="AJ664" i="42"/>
  <c r="AC664" i="42"/>
  <c r="U664" i="42"/>
  <c r="V664" i="42" s="1"/>
  <c r="T664" i="42"/>
  <c r="S664" i="42"/>
  <c r="R664" i="42"/>
  <c r="Q664" i="42"/>
  <c r="K664" i="42"/>
  <c r="AJ663" i="42"/>
  <c r="AC663" i="42"/>
  <c r="U663" i="42"/>
  <c r="T663" i="42"/>
  <c r="S663" i="42"/>
  <c r="V663" i="42" s="1"/>
  <c r="R663" i="42"/>
  <c r="Q663" i="42"/>
  <c r="K663" i="42"/>
  <c r="AJ662" i="42"/>
  <c r="AC662" i="42"/>
  <c r="U662" i="42"/>
  <c r="T662" i="42"/>
  <c r="S662" i="42"/>
  <c r="V662" i="42" s="1"/>
  <c r="R662" i="42"/>
  <c r="Q662" i="42"/>
  <c r="K662" i="42"/>
  <c r="AJ661" i="42"/>
  <c r="AC661" i="42"/>
  <c r="U661" i="42"/>
  <c r="V661" i="42" s="1"/>
  <c r="T661" i="42"/>
  <c r="S661" i="42"/>
  <c r="R661" i="42"/>
  <c r="Q661" i="42"/>
  <c r="K661" i="42"/>
  <c r="AJ660" i="42"/>
  <c r="AC660" i="42"/>
  <c r="V660" i="42"/>
  <c r="U660" i="42"/>
  <c r="T660" i="42"/>
  <c r="S660" i="42"/>
  <c r="R660" i="42"/>
  <c r="Q660" i="42"/>
  <c r="K660" i="42"/>
  <c r="AJ659" i="42"/>
  <c r="AC659" i="42"/>
  <c r="U659" i="42"/>
  <c r="T659" i="42"/>
  <c r="S659" i="42"/>
  <c r="V659" i="42" s="1"/>
  <c r="R659" i="42"/>
  <c r="Q659" i="42"/>
  <c r="K659" i="42"/>
  <c r="AJ658" i="42"/>
  <c r="AC658" i="42"/>
  <c r="U658" i="42"/>
  <c r="T658" i="42"/>
  <c r="S658" i="42"/>
  <c r="V658" i="42" s="1"/>
  <c r="R658" i="42"/>
  <c r="Q658" i="42"/>
  <c r="K658" i="42"/>
  <c r="AJ657" i="42"/>
  <c r="AC657" i="42"/>
  <c r="U657" i="42"/>
  <c r="V657" i="42" s="1"/>
  <c r="T657" i="42"/>
  <c r="S657" i="42"/>
  <c r="R657" i="42"/>
  <c r="Q657" i="42"/>
  <c r="K657" i="42"/>
  <c r="AJ656" i="42"/>
  <c r="AC656" i="42"/>
  <c r="U656" i="42"/>
  <c r="V656" i="42" s="1"/>
  <c r="T656" i="42"/>
  <c r="S656" i="42"/>
  <c r="R656" i="42"/>
  <c r="Q656" i="42"/>
  <c r="K656" i="42"/>
  <c r="AJ655" i="42"/>
  <c r="AC655" i="42"/>
  <c r="U655" i="42"/>
  <c r="T655" i="42"/>
  <c r="S655" i="42"/>
  <c r="V655" i="42" s="1"/>
  <c r="R655" i="42"/>
  <c r="Q655" i="42"/>
  <c r="K655" i="42"/>
  <c r="AJ654" i="42"/>
  <c r="AC654" i="42"/>
  <c r="U654" i="42"/>
  <c r="T654" i="42"/>
  <c r="S654" i="42"/>
  <c r="V654" i="42" s="1"/>
  <c r="R654" i="42"/>
  <c r="Q654" i="42"/>
  <c r="K654" i="42"/>
  <c r="AJ653" i="42"/>
  <c r="AC653" i="42"/>
  <c r="U653" i="42"/>
  <c r="V653" i="42" s="1"/>
  <c r="T653" i="42"/>
  <c r="S653" i="42"/>
  <c r="R653" i="42"/>
  <c r="Q653" i="42"/>
  <c r="K653" i="42"/>
  <c r="AJ652" i="42"/>
  <c r="AC652" i="42"/>
  <c r="U652" i="42"/>
  <c r="V652" i="42" s="1"/>
  <c r="T652" i="42"/>
  <c r="S652" i="42"/>
  <c r="R652" i="42"/>
  <c r="Q652" i="42"/>
  <c r="K652" i="42"/>
  <c r="AJ651" i="42"/>
  <c r="AC651" i="42"/>
  <c r="U651" i="42"/>
  <c r="T651" i="42"/>
  <c r="S651" i="42"/>
  <c r="V651" i="42" s="1"/>
  <c r="R651" i="42"/>
  <c r="Q651" i="42"/>
  <c r="K651" i="42"/>
  <c r="AJ650" i="42"/>
  <c r="AC650" i="42"/>
  <c r="U650" i="42"/>
  <c r="T650" i="42"/>
  <c r="S650" i="42"/>
  <c r="V650" i="42" s="1"/>
  <c r="R650" i="42"/>
  <c r="Q650" i="42"/>
  <c r="K650" i="42"/>
  <c r="AJ649" i="42"/>
  <c r="AC649" i="42"/>
  <c r="U649" i="42"/>
  <c r="V649" i="42" s="1"/>
  <c r="T649" i="42"/>
  <c r="S649" i="42"/>
  <c r="R649" i="42"/>
  <c r="Q649" i="42"/>
  <c r="K649" i="42"/>
  <c r="AJ648" i="42"/>
  <c r="AC648" i="42"/>
  <c r="U648" i="42"/>
  <c r="V648" i="42" s="1"/>
  <c r="T648" i="42"/>
  <c r="S648" i="42"/>
  <c r="R648" i="42"/>
  <c r="Q648" i="42"/>
  <c r="K648" i="42"/>
  <c r="AJ647" i="42"/>
  <c r="AC647" i="42"/>
  <c r="U647" i="42"/>
  <c r="T647" i="42"/>
  <c r="S647" i="42"/>
  <c r="V647" i="42" s="1"/>
  <c r="R647" i="42"/>
  <c r="Q647" i="42"/>
  <c r="K647" i="42"/>
  <c r="AJ646" i="42"/>
  <c r="AC646" i="42"/>
  <c r="U646" i="42"/>
  <c r="T646" i="42"/>
  <c r="S646" i="42"/>
  <c r="V646" i="42" s="1"/>
  <c r="R646" i="42"/>
  <c r="Q646" i="42"/>
  <c r="K646" i="42"/>
  <c r="AJ645" i="42"/>
  <c r="AC645" i="42"/>
  <c r="U645" i="42"/>
  <c r="V645" i="42" s="1"/>
  <c r="T645" i="42"/>
  <c r="S645" i="42"/>
  <c r="R645" i="42"/>
  <c r="Q645" i="42"/>
  <c r="K645" i="42"/>
  <c r="AJ644" i="42"/>
  <c r="AC644" i="42"/>
  <c r="V644" i="42"/>
  <c r="U644" i="42"/>
  <c r="T644" i="42"/>
  <c r="S644" i="42"/>
  <c r="R644" i="42"/>
  <c r="Q644" i="42"/>
  <c r="K644" i="42"/>
  <c r="AJ643" i="42"/>
  <c r="AC643" i="42"/>
  <c r="U643" i="42"/>
  <c r="T643" i="42"/>
  <c r="S643" i="42"/>
  <c r="V643" i="42" s="1"/>
  <c r="R643" i="42"/>
  <c r="Q643" i="42"/>
  <c r="K643" i="42"/>
  <c r="AJ642" i="42"/>
  <c r="AC642" i="42"/>
  <c r="U642" i="42"/>
  <c r="T642" i="42"/>
  <c r="S642" i="42"/>
  <c r="V642" i="42" s="1"/>
  <c r="R642" i="42"/>
  <c r="Q642" i="42"/>
  <c r="K642" i="42"/>
  <c r="AJ641" i="42"/>
  <c r="AC641" i="42"/>
  <c r="U641" i="42"/>
  <c r="V641" i="42" s="1"/>
  <c r="T641" i="42"/>
  <c r="S641" i="42"/>
  <c r="R641" i="42"/>
  <c r="Q641" i="42"/>
  <c r="K641" i="42"/>
  <c r="AJ640" i="42"/>
  <c r="AC640" i="42"/>
  <c r="U640" i="42"/>
  <c r="V640" i="42" s="1"/>
  <c r="T640" i="42"/>
  <c r="S640" i="42"/>
  <c r="R640" i="42"/>
  <c r="Q640" i="42"/>
  <c r="K640" i="42"/>
  <c r="AJ639" i="42"/>
  <c r="AC639" i="42"/>
  <c r="U639" i="42"/>
  <c r="T639" i="42"/>
  <c r="S639" i="42"/>
  <c r="V639" i="42" s="1"/>
  <c r="R639" i="42"/>
  <c r="Q639" i="42"/>
  <c r="K639" i="42"/>
  <c r="AJ638" i="42"/>
  <c r="AC638" i="42"/>
  <c r="U638" i="42"/>
  <c r="T638" i="42"/>
  <c r="S638" i="42"/>
  <c r="V638" i="42" s="1"/>
  <c r="R638" i="42"/>
  <c r="Q638" i="42"/>
  <c r="K638" i="42"/>
  <c r="AJ637" i="42"/>
  <c r="AC637" i="42"/>
  <c r="U637" i="42"/>
  <c r="V637" i="42" s="1"/>
  <c r="T637" i="42"/>
  <c r="S637" i="42"/>
  <c r="R637" i="42"/>
  <c r="Q637" i="42"/>
  <c r="K637" i="42"/>
  <c r="AJ636" i="42"/>
  <c r="AC636" i="42"/>
  <c r="U636" i="42"/>
  <c r="V636" i="42" s="1"/>
  <c r="T636" i="42"/>
  <c r="S636" i="42"/>
  <c r="R636" i="42"/>
  <c r="Q636" i="42"/>
  <c r="K636" i="42"/>
  <c r="AJ635" i="42"/>
  <c r="AC635" i="42"/>
  <c r="U635" i="42"/>
  <c r="T635" i="42"/>
  <c r="S635" i="42"/>
  <c r="V635" i="42" s="1"/>
  <c r="R635" i="42"/>
  <c r="Q635" i="42"/>
  <c r="K635" i="42"/>
  <c r="AJ634" i="42"/>
  <c r="AC634" i="42"/>
  <c r="U634" i="42"/>
  <c r="T634" i="42"/>
  <c r="S634" i="42"/>
  <c r="V634" i="42" s="1"/>
  <c r="R634" i="42"/>
  <c r="Q634" i="42"/>
  <c r="K634" i="42"/>
  <c r="AJ633" i="42"/>
  <c r="AC633" i="42"/>
  <c r="U633" i="42"/>
  <c r="V633" i="42" s="1"/>
  <c r="T633" i="42"/>
  <c r="S633" i="42"/>
  <c r="R633" i="42"/>
  <c r="Q633" i="42"/>
  <c r="K633" i="42"/>
  <c r="AJ632" i="42"/>
  <c r="AC632" i="42"/>
  <c r="U632" i="42"/>
  <c r="V632" i="42" s="1"/>
  <c r="T632" i="42"/>
  <c r="S632" i="42"/>
  <c r="R632" i="42"/>
  <c r="Q632" i="42"/>
  <c r="K632" i="42"/>
  <c r="AJ631" i="42"/>
  <c r="AC631" i="42"/>
  <c r="U631" i="42"/>
  <c r="T631" i="42"/>
  <c r="S631" i="42"/>
  <c r="V631" i="42" s="1"/>
  <c r="R631" i="42"/>
  <c r="Q631" i="42"/>
  <c r="K631" i="42"/>
  <c r="AJ630" i="42"/>
  <c r="AC630" i="42"/>
  <c r="U630" i="42"/>
  <c r="T630" i="42"/>
  <c r="S630" i="42"/>
  <c r="V630" i="42" s="1"/>
  <c r="R630" i="42"/>
  <c r="Q630" i="42"/>
  <c r="K630" i="42"/>
  <c r="AJ629" i="42"/>
  <c r="AC629" i="42"/>
  <c r="U629" i="42"/>
  <c r="V629" i="42" s="1"/>
  <c r="T629" i="42"/>
  <c r="S629" i="42"/>
  <c r="R629" i="42"/>
  <c r="Q629" i="42"/>
  <c r="K629" i="42"/>
  <c r="AJ628" i="42"/>
  <c r="AC628" i="42"/>
  <c r="V628" i="42"/>
  <c r="U628" i="42"/>
  <c r="T628" i="42"/>
  <c r="S628" i="42"/>
  <c r="R628" i="42"/>
  <c r="Q628" i="42"/>
  <c r="K628" i="42"/>
  <c r="AJ627" i="42"/>
  <c r="AC627" i="42"/>
  <c r="U627" i="42"/>
  <c r="T627" i="42"/>
  <c r="S627" i="42"/>
  <c r="V627" i="42" s="1"/>
  <c r="R627" i="42"/>
  <c r="Q627" i="42"/>
  <c r="K627" i="42"/>
  <c r="AJ626" i="42"/>
  <c r="AC626" i="42"/>
  <c r="U626" i="42"/>
  <c r="T626" i="42"/>
  <c r="S626" i="42"/>
  <c r="V626" i="42" s="1"/>
  <c r="R626" i="42"/>
  <c r="Q626" i="42"/>
  <c r="K626" i="42"/>
  <c r="AJ625" i="42"/>
  <c r="AC625" i="42"/>
  <c r="U625" i="42"/>
  <c r="V625" i="42" s="1"/>
  <c r="T625" i="42"/>
  <c r="S625" i="42"/>
  <c r="R625" i="42"/>
  <c r="Q625" i="42"/>
  <c r="K625" i="42"/>
  <c r="AJ624" i="42"/>
  <c r="AC624" i="42"/>
  <c r="U624" i="42"/>
  <c r="V624" i="42" s="1"/>
  <c r="T624" i="42"/>
  <c r="S624" i="42"/>
  <c r="R624" i="42"/>
  <c r="Q624" i="42"/>
  <c r="K624" i="42"/>
  <c r="AJ623" i="42"/>
  <c r="AC623" i="42"/>
  <c r="U623" i="42"/>
  <c r="T623" i="42"/>
  <c r="S623" i="42"/>
  <c r="V623" i="42" s="1"/>
  <c r="R623" i="42"/>
  <c r="Q623" i="42"/>
  <c r="K623" i="42"/>
  <c r="AJ622" i="42"/>
  <c r="AC622" i="42"/>
  <c r="U622" i="42"/>
  <c r="T622" i="42"/>
  <c r="S622" i="42"/>
  <c r="V622" i="42" s="1"/>
  <c r="R622" i="42"/>
  <c r="Q622" i="42"/>
  <c r="K622" i="42"/>
  <c r="AJ621" i="42"/>
  <c r="AC621" i="42"/>
  <c r="U621" i="42"/>
  <c r="V621" i="42" s="1"/>
  <c r="T621" i="42"/>
  <c r="S621" i="42"/>
  <c r="R621" i="42"/>
  <c r="Q621" i="42"/>
  <c r="K621" i="42"/>
  <c r="AJ620" i="42"/>
  <c r="AC620" i="42"/>
  <c r="U620" i="42"/>
  <c r="V620" i="42" s="1"/>
  <c r="T620" i="42"/>
  <c r="S620" i="42"/>
  <c r="R620" i="42"/>
  <c r="Q620" i="42"/>
  <c r="K620" i="42"/>
  <c r="AJ619" i="42"/>
  <c r="AC619" i="42"/>
  <c r="U619" i="42"/>
  <c r="T619" i="42"/>
  <c r="S619" i="42"/>
  <c r="V619" i="42" s="1"/>
  <c r="R619" i="42"/>
  <c r="Q619" i="42"/>
  <c r="K619" i="42"/>
  <c r="AJ618" i="42"/>
  <c r="AC618" i="42"/>
  <c r="U618" i="42"/>
  <c r="T618" i="42"/>
  <c r="S618" i="42"/>
  <c r="V618" i="42" s="1"/>
  <c r="R618" i="42"/>
  <c r="Q618" i="42"/>
  <c r="K618" i="42"/>
  <c r="AJ617" i="42"/>
  <c r="AC617" i="42"/>
  <c r="U617" i="42"/>
  <c r="V617" i="42" s="1"/>
  <c r="T617" i="42"/>
  <c r="S617" i="42"/>
  <c r="R617" i="42"/>
  <c r="Q617" i="42"/>
  <c r="K617" i="42"/>
  <c r="AJ616" i="42"/>
  <c r="AC616" i="42"/>
  <c r="U616" i="42"/>
  <c r="V616" i="42" s="1"/>
  <c r="T616" i="42"/>
  <c r="S616" i="42"/>
  <c r="R616" i="42"/>
  <c r="Q616" i="42"/>
  <c r="K616" i="42"/>
  <c r="AJ615" i="42"/>
  <c r="AC615" i="42"/>
  <c r="U615" i="42"/>
  <c r="T615" i="42"/>
  <c r="S615" i="42"/>
  <c r="V615" i="42" s="1"/>
  <c r="R615" i="42"/>
  <c r="Q615" i="42"/>
  <c r="K615" i="42"/>
  <c r="AJ614" i="42"/>
  <c r="AC614" i="42"/>
  <c r="U614" i="42"/>
  <c r="T614" i="42"/>
  <c r="S614" i="42"/>
  <c r="V614" i="42" s="1"/>
  <c r="R614" i="42"/>
  <c r="Q614" i="42"/>
  <c r="K614" i="42"/>
  <c r="AJ613" i="42"/>
  <c r="AC613" i="42"/>
  <c r="U613" i="42"/>
  <c r="V613" i="42" s="1"/>
  <c r="T613" i="42"/>
  <c r="S613" i="42"/>
  <c r="R613" i="42"/>
  <c r="Q613" i="42"/>
  <c r="K613" i="42"/>
  <c r="AJ612" i="42"/>
  <c r="AC612" i="42"/>
  <c r="V612" i="42"/>
  <c r="U612" i="42"/>
  <c r="T612" i="42"/>
  <c r="S612" i="42"/>
  <c r="R612" i="42"/>
  <c r="Q612" i="42"/>
  <c r="K612" i="42"/>
  <c r="AJ611" i="42"/>
  <c r="AC611" i="42"/>
  <c r="U611" i="42"/>
  <c r="T611" i="42"/>
  <c r="S611" i="42"/>
  <c r="V611" i="42" s="1"/>
  <c r="R611" i="42"/>
  <c r="Q611" i="42"/>
  <c r="K611" i="42"/>
  <c r="AJ610" i="42"/>
  <c r="AC610" i="42"/>
  <c r="U610" i="42"/>
  <c r="T610" i="42"/>
  <c r="S610" i="42"/>
  <c r="V610" i="42" s="1"/>
  <c r="R610" i="42"/>
  <c r="Q610" i="42"/>
  <c r="K610" i="42"/>
  <c r="AJ609" i="42"/>
  <c r="AC609" i="42"/>
  <c r="U609" i="42"/>
  <c r="V609" i="42" s="1"/>
  <c r="T609" i="42"/>
  <c r="S609" i="42"/>
  <c r="R609" i="42"/>
  <c r="Q609" i="42"/>
  <c r="K609" i="42"/>
  <c r="AJ608" i="42"/>
  <c r="AC608" i="42"/>
  <c r="U608" i="42"/>
  <c r="V608" i="42" s="1"/>
  <c r="T608" i="42"/>
  <c r="S608" i="42"/>
  <c r="R608" i="42"/>
  <c r="Q608" i="42"/>
  <c r="K608" i="42"/>
  <c r="AJ607" i="42"/>
  <c r="AC607" i="42"/>
  <c r="U607" i="42"/>
  <c r="T607" i="42"/>
  <c r="S607" i="42"/>
  <c r="V607" i="42" s="1"/>
  <c r="R607" i="42"/>
  <c r="Q607" i="42"/>
  <c r="K607" i="42"/>
  <c r="AJ606" i="42"/>
  <c r="AC606" i="42"/>
  <c r="U606" i="42"/>
  <c r="T606" i="42"/>
  <c r="S606" i="42"/>
  <c r="V606" i="42" s="1"/>
  <c r="R606" i="42"/>
  <c r="Q606" i="42"/>
  <c r="K606" i="42"/>
  <c r="AJ605" i="42"/>
  <c r="AC605" i="42"/>
  <c r="U605" i="42"/>
  <c r="V605" i="42" s="1"/>
  <c r="T605" i="42"/>
  <c r="S605" i="42"/>
  <c r="R605" i="42"/>
  <c r="Q605" i="42"/>
  <c r="K605" i="42"/>
  <c r="AJ604" i="42"/>
  <c r="AC604" i="42"/>
  <c r="U604" i="42"/>
  <c r="V604" i="42" s="1"/>
  <c r="T604" i="42"/>
  <c r="S604" i="42"/>
  <c r="R604" i="42"/>
  <c r="Q604" i="42"/>
  <c r="K604" i="42"/>
  <c r="AJ603" i="42"/>
  <c r="AC603" i="42"/>
  <c r="U603" i="42"/>
  <c r="T603" i="42"/>
  <c r="S603" i="42"/>
  <c r="V603" i="42" s="1"/>
  <c r="R603" i="42"/>
  <c r="Q603" i="42"/>
  <c r="K603" i="42"/>
  <c r="AJ602" i="42"/>
  <c r="AC602" i="42"/>
  <c r="U602" i="42"/>
  <c r="T602" i="42"/>
  <c r="S602" i="42"/>
  <c r="V602" i="42" s="1"/>
  <c r="R602" i="42"/>
  <c r="Q602" i="42"/>
  <c r="K602" i="42"/>
  <c r="AJ601" i="42"/>
  <c r="AC601" i="42"/>
  <c r="U601" i="42"/>
  <c r="V601" i="42" s="1"/>
  <c r="T601" i="42"/>
  <c r="S601" i="42"/>
  <c r="R601" i="42"/>
  <c r="Q601" i="42"/>
  <c r="K601" i="42"/>
  <c r="AJ600" i="42"/>
  <c r="AC600" i="42"/>
  <c r="U600" i="42"/>
  <c r="V600" i="42" s="1"/>
  <c r="T600" i="42"/>
  <c r="S600" i="42"/>
  <c r="R600" i="42"/>
  <c r="Q600" i="42"/>
  <c r="K600" i="42"/>
  <c r="AJ599" i="42"/>
  <c r="AC599" i="42"/>
  <c r="U599" i="42"/>
  <c r="T599" i="42"/>
  <c r="S599" i="42"/>
  <c r="V599" i="42" s="1"/>
  <c r="R599" i="42"/>
  <c r="Q599" i="42"/>
  <c r="K599" i="42"/>
  <c r="AJ598" i="42"/>
  <c r="AC598" i="42"/>
  <c r="U598" i="42"/>
  <c r="T598" i="42"/>
  <c r="S598" i="42"/>
  <c r="V598" i="42" s="1"/>
  <c r="R598" i="42"/>
  <c r="Q598" i="42"/>
  <c r="K598" i="42"/>
  <c r="AJ597" i="42"/>
  <c r="AC597" i="42"/>
  <c r="U597" i="42"/>
  <c r="T597" i="42"/>
  <c r="S597" i="42"/>
  <c r="V597" i="42" s="1"/>
  <c r="R597" i="42"/>
  <c r="Q597" i="42"/>
  <c r="K597" i="42"/>
  <c r="AJ596" i="42"/>
  <c r="AC596" i="42"/>
  <c r="V596" i="42"/>
  <c r="U596" i="42"/>
  <c r="T596" i="42"/>
  <c r="S596" i="42"/>
  <c r="R596" i="42"/>
  <c r="Q596" i="42"/>
  <c r="K596" i="42"/>
  <c r="AJ595" i="42"/>
  <c r="AC595" i="42"/>
  <c r="U595" i="42"/>
  <c r="T595" i="42"/>
  <c r="S595" i="42"/>
  <c r="V595" i="42" s="1"/>
  <c r="R595" i="42"/>
  <c r="Q595" i="42"/>
  <c r="K595" i="42"/>
  <c r="AJ594" i="42"/>
  <c r="AC594" i="42"/>
  <c r="U594" i="42"/>
  <c r="T594" i="42"/>
  <c r="S594" i="42"/>
  <c r="V594" i="42" s="1"/>
  <c r="R594" i="42"/>
  <c r="Q594" i="42"/>
  <c r="K594" i="42"/>
  <c r="AJ593" i="42"/>
  <c r="AC593" i="42"/>
  <c r="U593" i="42"/>
  <c r="T593" i="42"/>
  <c r="S593" i="42"/>
  <c r="V593" i="42" s="1"/>
  <c r="R593" i="42"/>
  <c r="Q593" i="42"/>
  <c r="K593" i="42"/>
  <c r="AJ592" i="42"/>
  <c r="AC592" i="42"/>
  <c r="U592" i="42"/>
  <c r="V592" i="42" s="1"/>
  <c r="T592" i="42"/>
  <c r="S592" i="42"/>
  <c r="R592" i="42"/>
  <c r="Q592" i="42"/>
  <c r="K592" i="42"/>
  <c r="AJ591" i="42"/>
  <c r="AC591" i="42"/>
  <c r="U591" i="42"/>
  <c r="T591" i="42"/>
  <c r="S591" i="42"/>
  <c r="V591" i="42" s="1"/>
  <c r="R591" i="42"/>
  <c r="Q591" i="42"/>
  <c r="K591" i="42"/>
  <c r="AJ590" i="42"/>
  <c r="AC590" i="42"/>
  <c r="U590" i="42"/>
  <c r="T590" i="42"/>
  <c r="S590" i="42"/>
  <c r="V590" i="42" s="1"/>
  <c r="R590" i="42"/>
  <c r="Q590" i="42"/>
  <c r="K590" i="42"/>
  <c r="AJ589" i="42"/>
  <c r="AC589" i="42"/>
  <c r="U589" i="42"/>
  <c r="T589" i="42"/>
  <c r="S589" i="42"/>
  <c r="V589" i="42" s="1"/>
  <c r="R589" i="42"/>
  <c r="Q589" i="42"/>
  <c r="K589" i="42"/>
  <c r="AJ588" i="42"/>
  <c r="AC588" i="42"/>
  <c r="U588" i="42"/>
  <c r="V588" i="42" s="1"/>
  <c r="T588" i="42"/>
  <c r="S588" i="42"/>
  <c r="R588" i="42"/>
  <c r="Q588" i="42"/>
  <c r="K588" i="42"/>
  <c r="AJ587" i="42"/>
  <c r="AC587" i="42"/>
  <c r="U587" i="42"/>
  <c r="T587" i="42"/>
  <c r="S587" i="42"/>
  <c r="V587" i="42" s="1"/>
  <c r="R587" i="42"/>
  <c r="Q587" i="42"/>
  <c r="K587" i="42"/>
  <c r="AJ586" i="42"/>
  <c r="AC586" i="42"/>
  <c r="U586" i="42"/>
  <c r="T586" i="42"/>
  <c r="S586" i="42"/>
  <c r="V586" i="42" s="1"/>
  <c r="R586" i="42"/>
  <c r="Q586" i="42"/>
  <c r="K586" i="42"/>
  <c r="AJ585" i="42"/>
  <c r="AC585" i="42"/>
  <c r="U585" i="42"/>
  <c r="T585" i="42"/>
  <c r="S585" i="42"/>
  <c r="V585" i="42" s="1"/>
  <c r="R585" i="42"/>
  <c r="Q585" i="42"/>
  <c r="K585" i="42"/>
  <c r="AJ584" i="42"/>
  <c r="AC584" i="42"/>
  <c r="U584" i="42"/>
  <c r="V584" i="42" s="1"/>
  <c r="T584" i="42"/>
  <c r="S584" i="42"/>
  <c r="R584" i="42"/>
  <c r="Q584" i="42"/>
  <c r="K584" i="42"/>
  <c r="AJ583" i="42"/>
  <c r="AC583" i="42"/>
  <c r="U583" i="42"/>
  <c r="T583" i="42"/>
  <c r="S583" i="42"/>
  <c r="V583" i="42" s="1"/>
  <c r="R583" i="42"/>
  <c r="Q583" i="42"/>
  <c r="K583" i="42"/>
  <c r="AJ582" i="42"/>
  <c r="AC582" i="42"/>
  <c r="U582" i="42"/>
  <c r="T582" i="42"/>
  <c r="S582" i="42"/>
  <c r="V582" i="42" s="1"/>
  <c r="R582" i="42"/>
  <c r="Q582" i="42"/>
  <c r="K582" i="42"/>
  <c r="AJ581" i="42"/>
  <c r="AC581" i="42"/>
  <c r="U581" i="42"/>
  <c r="T581" i="42"/>
  <c r="S581" i="42"/>
  <c r="V581" i="42" s="1"/>
  <c r="R581" i="42"/>
  <c r="Q581" i="42"/>
  <c r="K581" i="42"/>
  <c r="AJ580" i="42"/>
  <c r="AC580" i="42"/>
  <c r="V580" i="42"/>
  <c r="U580" i="42"/>
  <c r="T580" i="42"/>
  <c r="S580" i="42"/>
  <c r="R580" i="42"/>
  <c r="Q580" i="42"/>
  <c r="K580" i="42"/>
  <c r="AJ579" i="42"/>
  <c r="AC579" i="42"/>
  <c r="U579" i="42"/>
  <c r="T579" i="42"/>
  <c r="S579" i="42"/>
  <c r="V579" i="42" s="1"/>
  <c r="R579" i="42"/>
  <c r="Q579" i="42"/>
  <c r="K579" i="42"/>
  <c r="AJ578" i="42"/>
  <c r="AC578" i="42"/>
  <c r="U578" i="42"/>
  <c r="T578" i="42"/>
  <c r="S578" i="42"/>
  <c r="V578" i="42" s="1"/>
  <c r="R578" i="42"/>
  <c r="Q578" i="42"/>
  <c r="K578" i="42"/>
  <c r="AJ577" i="42"/>
  <c r="AC577" i="42"/>
  <c r="U577" i="42"/>
  <c r="T577" i="42"/>
  <c r="S577" i="42"/>
  <c r="V577" i="42" s="1"/>
  <c r="R577" i="42"/>
  <c r="Q577" i="42"/>
  <c r="K577" i="42"/>
  <c r="AJ576" i="42"/>
  <c r="AC576" i="42"/>
  <c r="U576" i="42"/>
  <c r="V576" i="42" s="1"/>
  <c r="T576" i="42"/>
  <c r="S576" i="42"/>
  <c r="R576" i="42"/>
  <c r="Q576" i="42"/>
  <c r="K576" i="42"/>
  <c r="AJ575" i="42"/>
  <c r="AC575" i="42"/>
  <c r="U575" i="42"/>
  <c r="T575" i="42"/>
  <c r="S575" i="42"/>
  <c r="V575" i="42" s="1"/>
  <c r="R575" i="42"/>
  <c r="Q575" i="42"/>
  <c r="K575" i="42"/>
  <c r="AJ574" i="42"/>
  <c r="AC574" i="42"/>
  <c r="U574" i="42"/>
  <c r="T574" i="42"/>
  <c r="S574" i="42"/>
  <c r="V574" i="42" s="1"/>
  <c r="R574" i="42"/>
  <c r="Q574" i="42"/>
  <c r="K574" i="42"/>
  <c r="AJ573" i="42"/>
  <c r="AC573" i="42"/>
  <c r="U573" i="42"/>
  <c r="T573" i="42"/>
  <c r="S573" i="42"/>
  <c r="V573" i="42" s="1"/>
  <c r="R573" i="42"/>
  <c r="Q573" i="42"/>
  <c r="K573" i="42"/>
  <c r="AJ572" i="42"/>
  <c r="AC572" i="42"/>
  <c r="U572" i="42"/>
  <c r="V572" i="42" s="1"/>
  <c r="T572" i="42"/>
  <c r="S572" i="42"/>
  <c r="R572" i="42"/>
  <c r="Q572" i="42"/>
  <c r="K572" i="42"/>
  <c r="AJ571" i="42"/>
  <c r="AC571" i="42"/>
  <c r="U571" i="42"/>
  <c r="T571" i="42"/>
  <c r="S571" i="42"/>
  <c r="V571" i="42" s="1"/>
  <c r="R571" i="42"/>
  <c r="Q571" i="42"/>
  <c r="K571" i="42"/>
  <c r="AJ570" i="42"/>
  <c r="AC570" i="42"/>
  <c r="U570" i="42"/>
  <c r="T570" i="42"/>
  <c r="S570" i="42"/>
  <c r="V570" i="42" s="1"/>
  <c r="R570" i="42"/>
  <c r="Q570" i="42"/>
  <c r="K570" i="42"/>
  <c r="AJ569" i="42"/>
  <c r="AC569" i="42"/>
  <c r="U569" i="42"/>
  <c r="T569" i="42"/>
  <c r="S569" i="42"/>
  <c r="V569" i="42" s="1"/>
  <c r="R569" i="42"/>
  <c r="Q569" i="42"/>
  <c r="K569" i="42"/>
  <c r="AJ568" i="42"/>
  <c r="AC568" i="42"/>
  <c r="U568" i="42"/>
  <c r="V568" i="42" s="1"/>
  <c r="T568" i="42"/>
  <c r="S568" i="42"/>
  <c r="R568" i="42"/>
  <c r="Q568" i="42"/>
  <c r="K568" i="42"/>
  <c r="AJ567" i="42"/>
  <c r="AC567" i="42"/>
  <c r="U567" i="42"/>
  <c r="T567" i="42"/>
  <c r="S567" i="42"/>
  <c r="V567" i="42" s="1"/>
  <c r="R567" i="42"/>
  <c r="Q567" i="42"/>
  <c r="K567" i="42"/>
  <c r="AJ566" i="42"/>
  <c r="AC566" i="42"/>
  <c r="U566" i="42"/>
  <c r="T566" i="42"/>
  <c r="S566" i="42"/>
  <c r="V566" i="42" s="1"/>
  <c r="R566" i="42"/>
  <c r="Q566" i="42"/>
  <c r="K566" i="42"/>
  <c r="AJ565" i="42"/>
  <c r="AC565" i="42"/>
  <c r="U565" i="42"/>
  <c r="T565" i="42"/>
  <c r="S565" i="42"/>
  <c r="V565" i="42" s="1"/>
  <c r="R565" i="42"/>
  <c r="Q565" i="42"/>
  <c r="K565" i="42"/>
  <c r="AJ564" i="42"/>
  <c r="AC564" i="42"/>
  <c r="V564" i="42"/>
  <c r="U564" i="42"/>
  <c r="T564" i="42"/>
  <c r="S564" i="42"/>
  <c r="R564" i="42"/>
  <c r="Q564" i="42"/>
  <c r="K564" i="42"/>
  <c r="AJ563" i="42"/>
  <c r="AC563" i="42"/>
  <c r="U563" i="42"/>
  <c r="T563" i="42"/>
  <c r="S563" i="42"/>
  <c r="V563" i="42" s="1"/>
  <c r="R563" i="42"/>
  <c r="Q563" i="42"/>
  <c r="K563" i="42"/>
  <c r="AJ562" i="42"/>
  <c r="AC562" i="42"/>
  <c r="U562" i="42"/>
  <c r="T562" i="42"/>
  <c r="V562" i="42" s="1"/>
  <c r="S562" i="42"/>
  <c r="R562" i="42"/>
  <c r="Q562" i="42"/>
  <c r="K562" i="42"/>
  <c r="AJ561" i="42"/>
  <c r="AC561" i="42"/>
  <c r="U561" i="42"/>
  <c r="T561" i="42"/>
  <c r="S561" i="42"/>
  <c r="V561" i="42" s="1"/>
  <c r="R561" i="42"/>
  <c r="Q561" i="42"/>
  <c r="K561" i="42"/>
  <c r="AJ560" i="42"/>
  <c r="AC560" i="42"/>
  <c r="U560" i="42"/>
  <c r="V560" i="42" s="1"/>
  <c r="T560" i="42"/>
  <c r="S560" i="42"/>
  <c r="R560" i="42"/>
  <c r="Q560" i="42"/>
  <c r="K560" i="42"/>
  <c r="AJ559" i="42"/>
  <c r="AC559" i="42"/>
  <c r="U559" i="42"/>
  <c r="T559" i="42"/>
  <c r="S559" i="42"/>
  <c r="V559" i="42" s="1"/>
  <c r="R559" i="42"/>
  <c r="Q559" i="42"/>
  <c r="K559" i="42"/>
  <c r="AJ558" i="42"/>
  <c r="AC558" i="42"/>
  <c r="U558" i="42"/>
  <c r="T558" i="42"/>
  <c r="S558" i="42"/>
  <c r="V558" i="42" s="1"/>
  <c r="R558" i="42"/>
  <c r="Q558" i="42"/>
  <c r="K558" i="42"/>
  <c r="AJ557" i="42"/>
  <c r="AC557" i="42"/>
  <c r="U557" i="42"/>
  <c r="T557" i="42"/>
  <c r="S557" i="42"/>
  <c r="V557" i="42" s="1"/>
  <c r="R557" i="42"/>
  <c r="Q557" i="42"/>
  <c r="K557" i="42"/>
  <c r="AJ556" i="42"/>
  <c r="AC556" i="42"/>
  <c r="U556" i="42"/>
  <c r="V556" i="42" s="1"/>
  <c r="T556" i="42"/>
  <c r="S556" i="42"/>
  <c r="R556" i="42"/>
  <c r="Q556" i="42"/>
  <c r="K556" i="42"/>
  <c r="AJ555" i="42"/>
  <c r="AC555" i="42"/>
  <c r="U555" i="42"/>
  <c r="T555" i="42"/>
  <c r="S555" i="42"/>
  <c r="V555" i="42" s="1"/>
  <c r="R555" i="42"/>
  <c r="Q555" i="42"/>
  <c r="K555" i="42"/>
  <c r="AJ554" i="42"/>
  <c r="AC554" i="42"/>
  <c r="U554" i="42"/>
  <c r="T554" i="42"/>
  <c r="V554" i="42" s="1"/>
  <c r="S554" i="42"/>
  <c r="R554" i="42"/>
  <c r="Q554" i="42"/>
  <c r="K554" i="42"/>
  <c r="AJ553" i="42"/>
  <c r="AC553" i="42"/>
  <c r="U553" i="42"/>
  <c r="T553" i="42"/>
  <c r="S553" i="42"/>
  <c r="V553" i="42" s="1"/>
  <c r="R553" i="42"/>
  <c r="Q553" i="42"/>
  <c r="K553" i="42"/>
  <c r="AJ552" i="42"/>
  <c r="AC552" i="42"/>
  <c r="U552" i="42"/>
  <c r="V552" i="42" s="1"/>
  <c r="T552" i="42"/>
  <c r="S552" i="42"/>
  <c r="R552" i="42"/>
  <c r="Q552" i="42"/>
  <c r="K552" i="42"/>
  <c r="AJ551" i="42"/>
  <c r="AC551" i="42"/>
  <c r="U551" i="42"/>
  <c r="T551" i="42"/>
  <c r="S551" i="42"/>
  <c r="V551" i="42" s="1"/>
  <c r="R551" i="42"/>
  <c r="Q551" i="42"/>
  <c r="K551" i="42"/>
  <c r="AJ550" i="42"/>
  <c r="AC550" i="42"/>
  <c r="U550" i="42"/>
  <c r="T550" i="42"/>
  <c r="V550" i="42" s="1"/>
  <c r="S550" i="42"/>
  <c r="R550" i="42"/>
  <c r="Q550" i="42"/>
  <c r="K550" i="42"/>
  <c r="AJ549" i="42"/>
  <c r="AC549" i="42"/>
  <c r="U549" i="42"/>
  <c r="T549" i="42"/>
  <c r="S549" i="42"/>
  <c r="V549" i="42" s="1"/>
  <c r="R549" i="42"/>
  <c r="Q549" i="42"/>
  <c r="K549" i="42"/>
  <c r="AJ548" i="42"/>
  <c r="AC548" i="42"/>
  <c r="V548" i="42"/>
  <c r="U548" i="42"/>
  <c r="T548" i="42"/>
  <c r="S548" i="42"/>
  <c r="R548" i="42"/>
  <c r="Q548" i="42"/>
  <c r="K548" i="42"/>
  <c r="AJ547" i="42"/>
  <c r="AC547" i="42"/>
  <c r="U547" i="42"/>
  <c r="T547" i="42"/>
  <c r="S547" i="42"/>
  <c r="V547" i="42" s="1"/>
  <c r="R547" i="42"/>
  <c r="Q547" i="42"/>
  <c r="K547" i="42"/>
  <c r="AJ546" i="42"/>
  <c r="AC546" i="42"/>
  <c r="U546" i="42"/>
  <c r="T546" i="42"/>
  <c r="V546" i="42" s="1"/>
  <c r="S546" i="42"/>
  <c r="R546" i="42"/>
  <c r="Q546" i="42"/>
  <c r="K546" i="42"/>
  <c r="AJ545" i="42"/>
  <c r="AC545" i="42"/>
  <c r="U545" i="42"/>
  <c r="T545" i="42"/>
  <c r="S545" i="42"/>
  <c r="V545" i="42" s="1"/>
  <c r="R545" i="42"/>
  <c r="Q545" i="42"/>
  <c r="K545" i="42"/>
  <c r="AJ544" i="42"/>
  <c r="AC544" i="42"/>
  <c r="U544" i="42"/>
  <c r="V544" i="42" s="1"/>
  <c r="T544" i="42"/>
  <c r="S544" i="42"/>
  <c r="R544" i="42"/>
  <c r="Q544" i="42"/>
  <c r="K544" i="42"/>
  <c r="AJ543" i="42"/>
  <c r="AC543" i="42"/>
  <c r="U543" i="42"/>
  <c r="T543" i="42"/>
  <c r="S543" i="42"/>
  <c r="V543" i="42" s="1"/>
  <c r="R543" i="42"/>
  <c r="Q543" i="42"/>
  <c r="K543" i="42"/>
  <c r="AJ542" i="42"/>
  <c r="AC542" i="42"/>
  <c r="U542" i="42"/>
  <c r="T542" i="42"/>
  <c r="V542" i="42" s="1"/>
  <c r="S542" i="42"/>
  <c r="R542" i="42"/>
  <c r="Q542" i="42"/>
  <c r="K542" i="42"/>
  <c r="AJ541" i="42"/>
  <c r="AC541" i="42"/>
  <c r="U541" i="42"/>
  <c r="T541" i="42"/>
  <c r="S541" i="42"/>
  <c r="V541" i="42" s="1"/>
  <c r="R541" i="42"/>
  <c r="Q541" i="42"/>
  <c r="K541" i="42"/>
  <c r="AJ540" i="42"/>
  <c r="AC540" i="42"/>
  <c r="U540" i="42"/>
  <c r="V540" i="42" s="1"/>
  <c r="T540" i="42"/>
  <c r="S540" i="42"/>
  <c r="R540" i="42"/>
  <c r="Q540" i="42"/>
  <c r="K540" i="42"/>
  <c r="AJ539" i="42"/>
  <c r="AC539" i="42"/>
  <c r="U539" i="42"/>
  <c r="T539" i="42"/>
  <c r="S539" i="42"/>
  <c r="V539" i="42" s="1"/>
  <c r="R539" i="42"/>
  <c r="Q539" i="42"/>
  <c r="K539" i="42"/>
  <c r="AJ538" i="42"/>
  <c r="AC538" i="42"/>
  <c r="U538" i="42"/>
  <c r="T538" i="42"/>
  <c r="V538" i="42" s="1"/>
  <c r="S538" i="42"/>
  <c r="R538" i="42"/>
  <c r="Q538" i="42"/>
  <c r="K538" i="42"/>
  <c r="AJ537" i="42"/>
  <c r="AC537" i="42"/>
  <c r="U537" i="42"/>
  <c r="T537" i="42"/>
  <c r="S537" i="42"/>
  <c r="V537" i="42" s="1"/>
  <c r="R537" i="42"/>
  <c r="Q537" i="42"/>
  <c r="K537" i="42"/>
  <c r="AJ536" i="42"/>
  <c r="AC536" i="42"/>
  <c r="U536" i="42"/>
  <c r="V536" i="42" s="1"/>
  <c r="T536" i="42"/>
  <c r="S536" i="42"/>
  <c r="R536" i="42"/>
  <c r="Q536" i="42"/>
  <c r="K536" i="42"/>
  <c r="AJ535" i="42"/>
  <c r="AC535" i="42"/>
  <c r="U535" i="42"/>
  <c r="T535" i="42"/>
  <c r="S535" i="42"/>
  <c r="V535" i="42" s="1"/>
  <c r="R535" i="42"/>
  <c r="Q535" i="42"/>
  <c r="K535" i="42"/>
  <c r="AJ534" i="42"/>
  <c r="AC534" i="42"/>
  <c r="U534" i="42"/>
  <c r="V534" i="42" s="1"/>
  <c r="T534" i="42"/>
  <c r="S534" i="42"/>
  <c r="R534" i="42"/>
  <c r="Q534" i="42"/>
  <c r="K534" i="42"/>
  <c r="AJ533" i="42"/>
  <c r="AC533" i="42"/>
  <c r="U533" i="42"/>
  <c r="T533" i="42"/>
  <c r="S533" i="42"/>
  <c r="V533" i="42" s="1"/>
  <c r="R533" i="42"/>
  <c r="Q533" i="42"/>
  <c r="K533" i="42"/>
  <c r="AJ532" i="42"/>
  <c r="AC532" i="42"/>
  <c r="V532" i="42"/>
  <c r="U532" i="42"/>
  <c r="T532" i="42"/>
  <c r="S532" i="42"/>
  <c r="R532" i="42"/>
  <c r="Q532" i="42"/>
  <c r="K532" i="42"/>
  <c r="AJ531" i="42"/>
  <c r="AC531" i="42"/>
  <c r="U531" i="42"/>
  <c r="T531" i="42"/>
  <c r="S531" i="42"/>
  <c r="V531" i="42" s="1"/>
  <c r="R531" i="42"/>
  <c r="Q531" i="42"/>
  <c r="K531" i="42"/>
  <c r="AJ530" i="42"/>
  <c r="AC530" i="42"/>
  <c r="U530" i="42"/>
  <c r="V530" i="42" s="1"/>
  <c r="T530" i="42"/>
  <c r="S530" i="42"/>
  <c r="R530" i="42"/>
  <c r="Q530" i="42"/>
  <c r="K530" i="42"/>
  <c r="AJ529" i="42"/>
  <c r="AC529" i="42"/>
  <c r="U529" i="42"/>
  <c r="T529" i="42"/>
  <c r="S529" i="42"/>
  <c r="V529" i="42" s="1"/>
  <c r="R529" i="42"/>
  <c r="Q529" i="42"/>
  <c r="K529" i="42"/>
  <c r="AJ528" i="42"/>
  <c r="AC528" i="42"/>
  <c r="U528" i="42"/>
  <c r="V528" i="42" s="1"/>
  <c r="T528" i="42"/>
  <c r="S528" i="42"/>
  <c r="R528" i="42"/>
  <c r="Q528" i="42"/>
  <c r="K528" i="42"/>
  <c r="AJ527" i="42"/>
  <c r="AC527" i="42"/>
  <c r="U527" i="42"/>
  <c r="T527" i="42"/>
  <c r="S527" i="42"/>
  <c r="V527" i="42" s="1"/>
  <c r="R527" i="42"/>
  <c r="Q527" i="42"/>
  <c r="K527" i="42"/>
  <c r="AJ526" i="42"/>
  <c r="AC526" i="42"/>
  <c r="U526" i="42"/>
  <c r="V526" i="42" s="1"/>
  <c r="T526" i="42"/>
  <c r="S526" i="42"/>
  <c r="R526" i="42"/>
  <c r="Q526" i="42"/>
  <c r="K526" i="42"/>
  <c r="AJ525" i="42"/>
  <c r="AC525" i="42"/>
  <c r="U525" i="42"/>
  <c r="T525" i="42"/>
  <c r="S525" i="42"/>
  <c r="V525" i="42" s="1"/>
  <c r="R525" i="42"/>
  <c r="Q525" i="42"/>
  <c r="K525" i="42"/>
  <c r="AJ524" i="42"/>
  <c r="AC524" i="42"/>
  <c r="U524" i="42"/>
  <c r="V524" i="42" s="1"/>
  <c r="T524" i="42"/>
  <c r="S524" i="42"/>
  <c r="R524" i="42"/>
  <c r="Q524" i="42"/>
  <c r="K524" i="42"/>
  <c r="AJ523" i="42"/>
  <c r="AC523" i="42"/>
  <c r="U523" i="42"/>
  <c r="T523" i="42"/>
  <c r="S523" i="42"/>
  <c r="V523" i="42" s="1"/>
  <c r="R523" i="42"/>
  <c r="Q523" i="42"/>
  <c r="K523" i="42"/>
  <c r="AJ522" i="42"/>
  <c r="AC522" i="42"/>
  <c r="U522" i="42"/>
  <c r="T522" i="42"/>
  <c r="S522" i="42"/>
  <c r="V522" i="42" s="1"/>
  <c r="R522" i="42"/>
  <c r="Q522" i="42"/>
  <c r="K522" i="42"/>
  <c r="AJ521" i="42"/>
  <c r="AC521" i="42"/>
  <c r="U521" i="42"/>
  <c r="T521" i="42"/>
  <c r="S521" i="42"/>
  <c r="V521" i="42" s="1"/>
  <c r="R521" i="42"/>
  <c r="Q521" i="42"/>
  <c r="K521" i="42"/>
  <c r="AJ520" i="42"/>
  <c r="AC520" i="42"/>
  <c r="U520" i="42"/>
  <c r="V520" i="42" s="1"/>
  <c r="T520" i="42"/>
  <c r="S520" i="42"/>
  <c r="R520" i="42"/>
  <c r="Q520" i="42"/>
  <c r="K520" i="42"/>
  <c r="AJ519" i="42"/>
  <c r="AC519" i="42"/>
  <c r="U519" i="42"/>
  <c r="T519" i="42"/>
  <c r="S519" i="42"/>
  <c r="V519" i="42" s="1"/>
  <c r="R519" i="42"/>
  <c r="Q519" i="42"/>
  <c r="K519" i="42"/>
  <c r="AJ518" i="42"/>
  <c r="AC518" i="42"/>
  <c r="U518" i="42"/>
  <c r="T518" i="42"/>
  <c r="V518" i="42" s="1"/>
  <c r="S518" i="42"/>
  <c r="R518" i="42"/>
  <c r="Q518" i="42"/>
  <c r="K518" i="42"/>
  <c r="AJ517" i="42"/>
  <c r="AC517" i="42"/>
  <c r="U517" i="42"/>
  <c r="T517" i="42"/>
  <c r="S517" i="42"/>
  <c r="V517" i="42" s="1"/>
  <c r="R517" i="42"/>
  <c r="Q517" i="42"/>
  <c r="K517" i="42"/>
  <c r="AJ516" i="42"/>
  <c r="AC516" i="42"/>
  <c r="V516" i="42"/>
  <c r="U516" i="42"/>
  <c r="T516" i="42"/>
  <c r="S516" i="42"/>
  <c r="R516" i="42"/>
  <c r="Q516" i="42"/>
  <c r="K516" i="42"/>
  <c r="AJ515" i="42"/>
  <c r="AC515" i="42"/>
  <c r="U515" i="42"/>
  <c r="T515" i="42"/>
  <c r="S515" i="42"/>
  <c r="V515" i="42" s="1"/>
  <c r="R515" i="42"/>
  <c r="Q515" i="42"/>
  <c r="K515" i="42"/>
  <c r="AJ514" i="42"/>
  <c r="AC514" i="42"/>
  <c r="U514" i="42"/>
  <c r="T514" i="42"/>
  <c r="S514" i="42"/>
  <c r="V514" i="42" s="1"/>
  <c r="R514" i="42"/>
  <c r="Q514" i="42"/>
  <c r="K514" i="42"/>
  <c r="AJ513" i="42"/>
  <c r="AC513" i="42"/>
  <c r="U513" i="42"/>
  <c r="T513" i="42"/>
  <c r="S513" i="42"/>
  <c r="V513" i="42" s="1"/>
  <c r="R513" i="42"/>
  <c r="Q513" i="42"/>
  <c r="K513" i="42"/>
  <c r="AJ512" i="42"/>
  <c r="AC512" i="42"/>
  <c r="U512" i="42"/>
  <c r="V512" i="42" s="1"/>
  <c r="T512" i="42"/>
  <c r="S512" i="42"/>
  <c r="R512" i="42"/>
  <c r="Q512" i="42"/>
  <c r="K512" i="42"/>
  <c r="AJ511" i="42"/>
  <c r="AC511" i="42"/>
  <c r="U511" i="42"/>
  <c r="T511" i="42"/>
  <c r="S511" i="42"/>
  <c r="V511" i="42" s="1"/>
  <c r="R511" i="42"/>
  <c r="Q511" i="42"/>
  <c r="K511" i="42"/>
  <c r="AJ510" i="42"/>
  <c r="AC510" i="42"/>
  <c r="U510" i="42"/>
  <c r="T510" i="42"/>
  <c r="S510" i="42"/>
  <c r="V510" i="42" s="1"/>
  <c r="R510" i="42"/>
  <c r="Q510" i="42"/>
  <c r="K510" i="42"/>
  <c r="AJ509" i="42"/>
  <c r="AC509" i="42"/>
  <c r="U509" i="42"/>
  <c r="T509" i="42"/>
  <c r="S509" i="42"/>
  <c r="V509" i="42" s="1"/>
  <c r="R509" i="42"/>
  <c r="Q509" i="42"/>
  <c r="K509" i="42"/>
  <c r="AJ508" i="42"/>
  <c r="AC508" i="42"/>
  <c r="U508" i="42"/>
  <c r="V508" i="42" s="1"/>
  <c r="T508" i="42"/>
  <c r="S508" i="42"/>
  <c r="R508" i="42"/>
  <c r="Q508" i="42"/>
  <c r="K508" i="42"/>
  <c r="AJ507" i="42"/>
  <c r="AC507" i="42"/>
  <c r="U507" i="42"/>
  <c r="T507" i="42"/>
  <c r="S507" i="42"/>
  <c r="V507" i="42" s="1"/>
  <c r="R507" i="42"/>
  <c r="Q507" i="42"/>
  <c r="K507" i="42"/>
  <c r="AJ506" i="42"/>
  <c r="AC506" i="42"/>
  <c r="U506" i="42"/>
  <c r="T506" i="42"/>
  <c r="S506" i="42"/>
  <c r="V506" i="42" s="1"/>
  <c r="R506" i="42"/>
  <c r="Q506" i="42"/>
  <c r="K506" i="42"/>
  <c r="AJ505" i="42"/>
  <c r="AC505" i="42"/>
  <c r="U505" i="42"/>
  <c r="T505" i="42"/>
  <c r="S505" i="42"/>
  <c r="V505" i="42" s="1"/>
  <c r="R505" i="42"/>
  <c r="Q505" i="42"/>
  <c r="K505" i="42"/>
  <c r="AJ504" i="42"/>
  <c r="AC504" i="42"/>
  <c r="U504" i="42"/>
  <c r="V504" i="42" s="1"/>
  <c r="T504" i="42"/>
  <c r="S504" i="42"/>
  <c r="R504" i="42"/>
  <c r="Q504" i="42"/>
  <c r="K504" i="42"/>
  <c r="AJ503" i="42"/>
  <c r="AC503" i="42"/>
  <c r="U503" i="42"/>
  <c r="T503" i="42"/>
  <c r="S503" i="42"/>
  <c r="V503" i="42" s="1"/>
  <c r="R503" i="42"/>
  <c r="Q503" i="42"/>
  <c r="K503" i="42"/>
  <c r="AJ502" i="42"/>
  <c r="AC502" i="42"/>
  <c r="U502" i="42"/>
  <c r="T502" i="42"/>
  <c r="S502" i="42"/>
  <c r="V502" i="42" s="1"/>
  <c r="R502" i="42"/>
  <c r="Q502" i="42"/>
  <c r="K502" i="42"/>
  <c r="AJ501" i="42"/>
  <c r="AC501" i="42"/>
  <c r="U501" i="42"/>
  <c r="T501" i="42"/>
  <c r="S501" i="42"/>
  <c r="V501" i="42" s="1"/>
  <c r="R501" i="42"/>
  <c r="Q501" i="42"/>
  <c r="K501" i="42"/>
  <c r="AJ500" i="42"/>
  <c r="AC500" i="42"/>
  <c r="V500" i="42"/>
  <c r="U500" i="42"/>
  <c r="T500" i="42"/>
  <c r="S500" i="42"/>
  <c r="R500" i="42"/>
  <c r="Q500" i="42"/>
  <c r="K500" i="42"/>
  <c r="AJ499" i="42"/>
  <c r="AC499" i="42"/>
  <c r="U499" i="42"/>
  <c r="T499" i="42"/>
  <c r="S499" i="42"/>
  <c r="V499" i="42" s="1"/>
  <c r="R499" i="42"/>
  <c r="Q499" i="42"/>
  <c r="K499" i="42"/>
  <c r="AJ498" i="42"/>
  <c r="AC498" i="42"/>
  <c r="U498" i="42"/>
  <c r="T498" i="42"/>
  <c r="S498" i="42"/>
  <c r="V498" i="42" s="1"/>
  <c r="R498" i="42"/>
  <c r="Q498" i="42"/>
  <c r="K498" i="42"/>
  <c r="AJ497" i="42"/>
  <c r="AC497" i="42"/>
  <c r="U497" i="42"/>
  <c r="T497" i="42"/>
  <c r="S497" i="42"/>
  <c r="V497" i="42" s="1"/>
  <c r="R497" i="42"/>
  <c r="Q497" i="42"/>
  <c r="K497" i="42"/>
  <c r="AJ496" i="42"/>
  <c r="AC496" i="42"/>
  <c r="U496" i="42"/>
  <c r="V496" i="42" s="1"/>
  <c r="T496" i="42"/>
  <c r="S496" i="42"/>
  <c r="R496" i="42"/>
  <c r="Q496" i="42"/>
  <c r="K496" i="42"/>
  <c r="AJ495" i="42"/>
  <c r="AC495" i="42"/>
  <c r="U495" i="42"/>
  <c r="T495" i="42"/>
  <c r="S495" i="42"/>
  <c r="V495" i="42" s="1"/>
  <c r="R495" i="42"/>
  <c r="Q495" i="42"/>
  <c r="K495" i="42"/>
  <c r="AJ494" i="42"/>
  <c r="AC494" i="42"/>
  <c r="U494" i="42"/>
  <c r="T494" i="42"/>
  <c r="S494" i="42"/>
  <c r="V494" i="42" s="1"/>
  <c r="R494" i="42"/>
  <c r="Q494" i="42"/>
  <c r="K494" i="42"/>
  <c r="AJ493" i="42"/>
  <c r="AC493" i="42"/>
  <c r="U493" i="42"/>
  <c r="T493" i="42"/>
  <c r="S493" i="42"/>
  <c r="V493" i="42" s="1"/>
  <c r="R493" i="42"/>
  <c r="Q493" i="42"/>
  <c r="K493" i="42"/>
  <c r="AJ492" i="42"/>
  <c r="AC492" i="42"/>
  <c r="U492" i="42"/>
  <c r="V492" i="42" s="1"/>
  <c r="T492" i="42"/>
  <c r="S492" i="42"/>
  <c r="R492" i="42"/>
  <c r="Q492" i="42"/>
  <c r="K492" i="42"/>
  <c r="AJ491" i="42"/>
  <c r="AC491" i="42"/>
  <c r="U491" i="42"/>
  <c r="T491" i="42"/>
  <c r="S491" i="42"/>
  <c r="V491" i="42" s="1"/>
  <c r="R491" i="42"/>
  <c r="Q491" i="42"/>
  <c r="K491" i="42"/>
  <c r="AJ490" i="42"/>
  <c r="AC490" i="42"/>
  <c r="U490" i="42"/>
  <c r="T490" i="42"/>
  <c r="S490" i="42"/>
  <c r="V490" i="42" s="1"/>
  <c r="R490" i="42"/>
  <c r="Q490" i="42"/>
  <c r="K490" i="42"/>
  <c r="AJ489" i="42"/>
  <c r="AC489" i="42"/>
  <c r="U489" i="42"/>
  <c r="T489" i="42"/>
  <c r="S489" i="42"/>
  <c r="V489" i="42" s="1"/>
  <c r="R489" i="42"/>
  <c r="Q489" i="42"/>
  <c r="K489" i="42"/>
  <c r="AJ488" i="42"/>
  <c r="AC488" i="42"/>
  <c r="U488" i="42"/>
  <c r="V488" i="42" s="1"/>
  <c r="T488" i="42"/>
  <c r="S488" i="42"/>
  <c r="R488" i="42"/>
  <c r="Q488" i="42"/>
  <c r="K488" i="42"/>
  <c r="AJ487" i="42"/>
  <c r="AC487" i="42"/>
  <c r="U487" i="42"/>
  <c r="T487" i="42"/>
  <c r="S487" i="42"/>
  <c r="V487" i="42" s="1"/>
  <c r="R487" i="42"/>
  <c r="Q487" i="42"/>
  <c r="K487" i="42"/>
  <c r="AJ486" i="42"/>
  <c r="AC486" i="42"/>
  <c r="U486" i="42"/>
  <c r="T486" i="42"/>
  <c r="S486" i="42"/>
  <c r="V486" i="42" s="1"/>
  <c r="R486" i="42"/>
  <c r="Q486" i="42"/>
  <c r="K486" i="42"/>
  <c r="AJ485" i="42"/>
  <c r="AC485" i="42"/>
  <c r="U485" i="42"/>
  <c r="T485" i="42"/>
  <c r="S485" i="42"/>
  <c r="V485" i="42" s="1"/>
  <c r="R485" i="42"/>
  <c r="Q485" i="42"/>
  <c r="K485" i="42"/>
  <c r="AJ484" i="42"/>
  <c r="AC484" i="42"/>
  <c r="V484" i="42"/>
  <c r="U484" i="42"/>
  <c r="T484" i="42"/>
  <c r="S484" i="42"/>
  <c r="R484" i="42"/>
  <c r="Q484" i="42"/>
  <c r="K484" i="42"/>
  <c r="AJ483" i="42"/>
  <c r="AC483" i="42"/>
  <c r="U483" i="42"/>
  <c r="T483" i="42"/>
  <c r="S483" i="42"/>
  <c r="V483" i="42" s="1"/>
  <c r="R483" i="42"/>
  <c r="Q483" i="42"/>
  <c r="K483" i="42"/>
  <c r="AJ482" i="42"/>
  <c r="AC482" i="42"/>
  <c r="U482" i="42"/>
  <c r="T482" i="42"/>
  <c r="S482" i="42"/>
  <c r="V482" i="42" s="1"/>
  <c r="R482" i="42"/>
  <c r="Q482" i="42"/>
  <c r="K482" i="42"/>
  <c r="AJ481" i="42"/>
  <c r="AC481" i="42"/>
  <c r="U481" i="42"/>
  <c r="T481" i="42"/>
  <c r="S481" i="42"/>
  <c r="V481" i="42" s="1"/>
  <c r="R481" i="42"/>
  <c r="Q481" i="42"/>
  <c r="K481" i="42"/>
  <c r="AJ480" i="42"/>
  <c r="AC480" i="42"/>
  <c r="U480" i="42"/>
  <c r="V480" i="42" s="1"/>
  <c r="T480" i="42"/>
  <c r="S480" i="42"/>
  <c r="R480" i="42"/>
  <c r="Q480" i="42"/>
  <c r="K480" i="42"/>
  <c r="AJ479" i="42"/>
  <c r="AC479" i="42"/>
  <c r="U479" i="42"/>
  <c r="T479" i="42"/>
  <c r="S479" i="42"/>
  <c r="V479" i="42" s="1"/>
  <c r="R479" i="42"/>
  <c r="Q479" i="42"/>
  <c r="K479" i="42"/>
  <c r="AJ478" i="42"/>
  <c r="AC478" i="42"/>
  <c r="U478" i="42"/>
  <c r="T478" i="42"/>
  <c r="S478" i="42"/>
  <c r="V478" i="42" s="1"/>
  <c r="R478" i="42"/>
  <c r="Q478" i="42"/>
  <c r="K478" i="42"/>
  <c r="AJ477" i="42"/>
  <c r="AC477" i="42"/>
  <c r="U477" i="42"/>
  <c r="T477" i="42"/>
  <c r="S477" i="42"/>
  <c r="V477" i="42" s="1"/>
  <c r="R477" i="42"/>
  <c r="Q477" i="42"/>
  <c r="K477" i="42"/>
  <c r="AJ476" i="42"/>
  <c r="AC476" i="42"/>
  <c r="U476" i="42"/>
  <c r="V476" i="42" s="1"/>
  <c r="T476" i="42"/>
  <c r="S476" i="42"/>
  <c r="R476" i="42"/>
  <c r="Q476" i="42"/>
  <c r="K476" i="42"/>
  <c r="AJ475" i="42"/>
  <c r="AC475" i="42"/>
  <c r="U475" i="42"/>
  <c r="T475" i="42"/>
  <c r="S475" i="42"/>
  <c r="V475" i="42" s="1"/>
  <c r="R475" i="42"/>
  <c r="Q475" i="42"/>
  <c r="K475" i="42"/>
  <c r="AJ474" i="42"/>
  <c r="AC474" i="42"/>
  <c r="U474" i="42"/>
  <c r="T474" i="42"/>
  <c r="S474" i="42"/>
  <c r="V474" i="42" s="1"/>
  <c r="R474" i="42"/>
  <c r="Q474" i="42"/>
  <c r="K474" i="42"/>
  <c r="AJ473" i="42"/>
  <c r="AC473" i="42"/>
  <c r="U473" i="42"/>
  <c r="T473" i="42"/>
  <c r="S473" i="42"/>
  <c r="V473" i="42" s="1"/>
  <c r="R473" i="42"/>
  <c r="Q473" i="42"/>
  <c r="K473" i="42"/>
  <c r="AJ472" i="42"/>
  <c r="AC472" i="42"/>
  <c r="U472" i="42"/>
  <c r="V472" i="42" s="1"/>
  <c r="T472" i="42"/>
  <c r="S472" i="42"/>
  <c r="R472" i="42"/>
  <c r="Q472" i="42"/>
  <c r="K472" i="42"/>
  <c r="AJ471" i="42"/>
  <c r="AC471" i="42"/>
  <c r="U471" i="42"/>
  <c r="T471" i="42"/>
  <c r="S471" i="42"/>
  <c r="V471" i="42" s="1"/>
  <c r="R471" i="42"/>
  <c r="Q471" i="42"/>
  <c r="K471" i="42"/>
  <c r="AJ470" i="42"/>
  <c r="AC470" i="42"/>
  <c r="U470" i="42"/>
  <c r="T470" i="42"/>
  <c r="S470" i="42"/>
  <c r="V470" i="42" s="1"/>
  <c r="R470" i="42"/>
  <c r="Q470" i="42"/>
  <c r="K470" i="42"/>
  <c r="AJ469" i="42"/>
  <c r="AC469" i="42"/>
  <c r="U469" i="42"/>
  <c r="T469" i="42"/>
  <c r="S469" i="42"/>
  <c r="V469" i="42" s="1"/>
  <c r="R469" i="42"/>
  <c r="Q469" i="42"/>
  <c r="K469" i="42"/>
  <c r="AJ468" i="42"/>
  <c r="AC468" i="42"/>
  <c r="V468" i="42"/>
  <c r="U468" i="42"/>
  <c r="T468" i="42"/>
  <c r="S468" i="42"/>
  <c r="R468" i="42"/>
  <c r="Q468" i="42"/>
  <c r="K468" i="42"/>
  <c r="AJ467" i="42"/>
  <c r="AC467" i="42"/>
  <c r="U467" i="42"/>
  <c r="T467" i="42"/>
  <c r="S467" i="42"/>
  <c r="V467" i="42" s="1"/>
  <c r="R467" i="42"/>
  <c r="Q467" i="42"/>
  <c r="K467" i="42"/>
  <c r="AJ466" i="42"/>
  <c r="AC466" i="42"/>
  <c r="U466" i="42"/>
  <c r="T466" i="42"/>
  <c r="S466" i="42"/>
  <c r="V466" i="42" s="1"/>
  <c r="R466" i="42"/>
  <c r="Q466" i="42"/>
  <c r="K466" i="42"/>
  <c r="AJ465" i="42"/>
  <c r="AC465" i="42"/>
  <c r="U465" i="42"/>
  <c r="T465" i="42"/>
  <c r="S465" i="42"/>
  <c r="V465" i="42" s="1"/>
  <c r="R465" i="42"/>
  <c r="Q465" i="42"/>
  <c r="K465" i="42"/>
  <c r="AJ464" i="42"/>
  <c r="AC464" i="42"/>
  <c r="U464" i="42"/>
  <c r="V464" i="42" s="1"/>
  <c r="T464" i="42"/>
  <c r="S464" i="42"/>
  <c r="R464" i="42"/>
  <c r="Q464" i="42"/>
  <c r="K464" i="42"/>
  <c r="AJ463" i="42"/>
  <c r="AC463" i="42"/>
  <c r="U463" i="42"/>
  <c r="T463" i="42"/>
  <c r="S463" i="42"/>
  <c r="V463" i="42" s="1"/>
  <c r="R463" i="42"/>
  <c r="Q463" i="42"/>
  <c r="K463" i="42"/>
  <c r="AJ462" i="42"/>
  <c r="AC462" i="42"/>
  <c r="U462" i="42"/>
  <c r="T462" i="42"/>
  <c r="S462" i="42"/>
  <c r="V462" i="42" s="1"/>
  <c r="R462" i="42"/>
  <c r="Q462" i="42"/>
  <c r="K462" i="42"/>
  <c r="AJ461" i="42"/>
  <c r="AC461" i="42"/>
  <c r="U461" i="42"/>
  <c r="T461" i="42"/>
  <c r="S461" i="42"/>
  <c r="V461" i="42" s="1"/>
  <c r="R461" i="42"/>
  <c r="Q461" i="42"/>
  <c r="K461" i="42"/>
  <c r="AJ460" i="42"/>
  <c r="AC460" i="42"/>
  <c r="U460" i="42"/>
  <c r="V460" i="42" s="1"/>
  <c r="T460" i="42"/>
  <c r="S460" i="42"/>
  <c r="R460" i="42"/>
  <c r="Q460" i="42"/>
  <c r="K460" i="42"/>
  <c r="AJ459" i="42"/>
  <c r="AC459" i="42"/>
  <c r="U459" i="42"/>
  <c r="T459" i="42"/>
  <c r="S459" i="42"/>
  <c r="V459" i="42" s="1"/>
  <c r="R459" i="42"/>
  <c r="Q459" i="42"/>
  <c r="K459" i="42"/>
  <c r="AJ458" i="42"/>
  <c r="AC458" i="42"/>
  <c r="U458" i="42"/>
  <c r="T458" i="42"/>
  <c r="S458" i="42"/>
  <c r="V458" i="42" s="1"/>
  <c r="R458" i="42"/>
  <c r="Q458" i="42"/>
  <c r="K458" i="42"/>
  <c r="AJ457" i="42"/>
  <c r="AC457" i="42"/>
  <c r="U457" i="42"/>
  <c r="T457" i="42"/>
  <c r="S457" i="42"/>
  <c r="V457" i="42" s="1"/>
  <c r="R457" i="42"/>
  <c r="Q457" i="42"/>
  <c r="K457" i="42"/>
  <c r="AJ456" i="42"/>
  <c r="AC456" i="42"/>
  <c r="U456" i="42"/>
  <c r="V456" i="42" s="1"/>
  <c r="T456" i="42"/>
  <c r="S456" i="42"/>
  <c r="R456" i="42"/>
  <c r="Q456" i="42"/>
  <c r="K456" i="42"/>
  <c r="AJ455" i="42"/>
  <c r="AC455" i="42"/>
  <c r="U455" i="42"/>
  <c r="T455" i="42"/>
  <c r="S455" i="42"/>
  <c r="V455" i="42" s="1"/>
  <c r="R455" i="42"/>
  <c r="Q455" i="42"/>
  <c r="K455" i="42"/>
  <c r="AJ454" i="42"/>
  <c r="AC454" i="42"/>
  <c r="V454" i="42"/>
  <c r="U454" i="42"/>
  <c r="T454" i="42"/>
  <c r="S454" i="42"/>
  <c r="R454" i="42"/>
  <c r="Q454" i="42"/>
  <c r="K454" i="42"/>
  <c r="AJ453" i="42"/>
  <c r="AC453" i="42"/>
  <c r="U453" i="42"/>
  <c r="T453" i="42"/>
  <c r="S453" i="42"/>
  <c r="V453" i="42" s="1"/>
  <c r="R453" i="42"/>
  <c r="Q453" i="42"/>
  <c r="K453" i="42"/>
  <c r="AJ452" i="42"/>
  <c r="AC452" i="42"/>
  <c r="U452" i="42"/>
  <c r="V452" i="42" s="1"/>
  <c r="T452" i="42"/>
  <c r="S452" i="42"/>
  <c r="R452" i="42"/>
  <c r="Q452" i="42"/>
  <c r="K452" i="42"/>
  <c r="AJ451" i="42"/>
  <c r="AC451" i="42"/>
  <c r="U451" i="42"/>
  <c r="T451" i="42"/>
  <c r="S451" i="42"/>
  <c r="V451" i="42" s="1"/>
  <c r="R451" i="42"/>
  <c r="Q451" i="42"/>
  <c r="K451" i="42"/>
  <c r="AJ450" i="42"/>
  <c r="AC450" i="42"/>
  <c r="V450" i="42"/>
  <c r="U450" i="42"/>
  <c r="T450" i="42"/>
  <c r="S450" i="42"/>
  <c r="R450" i="42"/>
  <c r="Q450" i="42"/>
  <c r="K450" i="42"/>
  <c r="AJ449" i="42"/>
  <c r="AC449" i="42"/>
  <c r="U449" i="42"/>
  <c r="T449" i="42"/>
  <c r="S449" i="42"/>
  <c r="V449" i="42" s="1"/>
  <c r="R449" i="42"/>
  <c r="Q449" i="42"/>
  <c r="K449" i="42"/>
  <c r="AJ448" i="42"/>
  <c r="AC448" i="42"/>
  <c r="V448" i="42"/>
  <c r="U448" i="42"/>
  <c r="T448" i="42"/>
  <c r="S448" i="42"/>
  <c r="R448" i="42"/>
  <c r="Q448" i="42"/>
  <c r="K448" i="42"/>
  <c r="AJ447" i="42"/>
  <c r="AC447" i="42"/>
  <c r="U447" i="42"/>
  <c r="T447" i="42"/>
  <c r="S447" i="42"/>
  <c r="V447" i="42" s="1"/>
  <c r="R447" i="42"/>
  <c r="Q447" i="42"/>
  <c r="K447" i="42"/>
  <c r="AJ446" i="42"/>
  <c r="AC446" i="42"/>
  <c r="U446" i="42"/>
  <c r="V446" i="42" s="1"/>
  <c r="T446" i="42"/>
  <c r="S446" i="42"/>
  <c r="R446" i="42"/>
  <c r="Q446" i="42"/>
  <c r="K446" i="42"/>
  <c r="AJ445" i="42"/>
  <c r="AC445" i="42"/>
  <c r="U445" i="42"/>
  <c r="T445" i="42"/>
  <c r="S445" i="42"/>
  <c r="V445" i="42" s="1"/>
  <c r="R445" i="42"/>
  <c r="Q445" i="42"/>
  <c r="K445" i="42"/>
  <c r="AJ444" i="42"/>
  <c r="AC444" i="42"/>
  <c r="U444" i="42"/>
  <c r="V444" i="42" s="1"/>
  <c r="T444" i="42"/>
  <c r="S444" i="42"/>
  <c r="R444" i="42"/>
  <c r="Q444" i="42"/>
  <c r="K444" i="42"/>
  <c r="AJ443" i="42"/>
  <c r="AC443" i="42"/>
  <c r="U443" i="42"/>
  <c r="T443" i="42"/>
  <c r="S443" i="42"/>
  <c r="V443" i="42" s="1"/>
  <c r="R443" i="42"/>
  <c r="Q443" i="42"/>
  <c r="K443" i="42"/>
  <c r="AJ442" i="42"/>
  <c r="AC442" i="42"/>
  <c r="V442" i="42"/>
  <c r="U442" i="42"/>
  <c r="T442" i="42"/>
  <c r="S442" i="42"/>
  <c r="R442" i="42"/>
  <c r="Q442" i="42"/>
  <c r="K442" i="42"/>
  <c r="AJ441" i="42"/>
  <c r="AC441" i="42"/>
  <c r="U441" i="42"/>
  <c r="T441" i="42"/>
  <c r="S441" i="42"/>
  <c r="V441" i="42" s="1"/>
  <c r="R441" i="42"/>
  <c r="Q441" i="42"/>
  <c r="K441" i="42"/>
  <c r="AJ440" i="42"/>
  <c r="AC440" i="42"/>
  <c r="U440" i="42"/>
  <c r="V440" i="42" s="1"/>
  <c r="T440" i="42"/>
  <c r="S440" i="42"/>
  <c r="R440" i="42"/>
  <c r="Q440" i="42"/>
  <c r="K440" i="42"/>
  <c r="AJ439" i="42"/>
  <c r="AC439" i="42"/>
  <c r="U439" i="42"/>
  <c r="T439" i="42"/>
  <c r="S439" i="42"/>
  <c r="V439" i="42" s="1"/>
  <c r="R439" i="42"/>
  <c r="Q439" i="42"/>
  <c r="K439" i="42"/>
  <c r="AJ438" i="42"/>
  <c r="AC438" i="42"/>
  <c r="V438" i="42"/>
  <c r="U438" i="42"/>
  <c r="T438" i="42"/>
  <c r="S438" i="42"/>
  <c r="R438" i="42"/>
  <c r="Q438" i="42"/>
  <c r="K438" i="42"/>
  <c r="AJ437" i="42"/>
  <c r="AC437" i="42"/>
  <c r="U437" i="42"/>
  <c r="T437" i="42"/>
  <c r="S437" i="42"/>
  <c r="V437" i="42" s="1"/>
  <c r="R437" i="42"/>
  <c r="Q437" i="42"/>
  <c r="K437" i="42"/>
  <c r="AJ436" i="42"/>
  <c r="AC436" i="42"/>
  <c r="U436" i="42"/>
  <c r="V436" i="42" s="1"/>
  <c r="T436" i="42"/>
  <c r="S436" i="42"/>
  <c r="R436" i="42"/>
  <c r="Q436" i="42"/>
  <c r="K436" i="42"/>
  <c r="AJ435" i="42"/>
  <c r="AC435" i="42"/>
  <c r="U435" i="42"/>
  <c r="T435" i="42"/>
  <c r="S435" i="42"/>
  <c r="V435" i="42" s="1"/>
  <c r="R435" i="42"/>
  <c r="Q435" i="42"/>
  <c r="K435" i="42"/>
  <c r="AJ434" i="42"/>
  <c r="AC434" i="42"/>
  <c r="V434" i="42"/>
  <c r="U434" i="42"/>
  <c r="T434" i="42"/>
  <c r="S434" i="42"/>
  <c r="R434" i="42"/>
  <c r="Q434" i="42"/>
  <c r="K434" i="42"/>
  <c r="AJ433" i="42"/>
  <c r="AC433" i="42"/>
  <c r="U433" i="42"/>
  <c r="T433" i="42"/>
  <c r="S433" i="42"/>
  <c r="V433" i="42" s="1"/>
  <c r="R433" i="42"/>
  <c r="Q433" i="42"/>
  <c r="K433" i="42"/>
  <c r="AJ432" i="42"/>
  <c r="AC432" i="42"/>
  <c r="U432" i="42"/>
  <c r="V432" i="42" s="1"/>
  <c r="T432" i="42"/>
  <c r="S432" i="42"/>
  <c r="R432" i="42"/>
  <c r="Q432" i="42"/>
  <c r="K432" i="42"/>
  <c r="AJ431" i="42"/>
  <c r="AC431" i="42"/>
  <c r="U431" i="42"/>
  <c r="T431" i="42"/>
  <c r="S431" i="42"/>
  <c r="V431" i="42" s="1"/>
  <c r="R431" i="42"/>
  <c r="Q431" i="42"/>
  <c r="K431" i="42"/>
  <c r="AJ430" i="42"/>
  <c r="AC430" i="42"/>
  <c r="V430" i="42"/>
  <c r="U430" i="42"/>
  <c r="T430" i="42"/>
  <c r="S430" i="42"/>
  <c r="R430" i="42"/>
  <c r="Q430" i="42"/>
  <c r="K430" i="42"/>
  <c r="AJ429" i="42"/>
  <c r="AC429" i="42"/>
  <c r="U429" i="42"/>
  <c r="T429" i="42"/>
  <c r="S429" i="42"/>
  <c r="V429" i="42" s="1"/>
  <c r="R429" i="42"/>
  <c r="Q429" i="42"/>
  <c r="K429" i="42"/>
  <c r="AJ428" i="42"/>
  <c r="AC428" i="42"/>
  <c r="V428" i="42"/>
  <c r="U428" i="42"/>
  <c r="T428" i="42"/>
  <c r="S428" i="42"/>
  <c r="R428" i="42"/>
  <c r="Q428" i="42"/>
  <c r="K428" i="42"/>
  <c r="AJ427" i="42"/>
  <c r="AC427" i="42"/>
  <c r="U427" i="42"/>
  <c r="T427" i="42"/>
  <c r="S427" i="42"/>
  <c r="V427" i="42" s="1"/>
  <c r="R427" i="42"/>
  <c r="Q427" i="42"/>
  <c r="K427" i="42"/>
  <c r="AJ426" i="42"/>
  <c r="AC426" i="42"/>
  <c r="V426" i="42"/>
  <c r="U426" i="42"/>
  <c r="T426" i="42"/>
  <c r="S426" i="42"/>
  <c r="R426" i="42"/>
  <c r="Q426" i="42"/>
  <c r="K426" i="42"/>
  <c r="AJ425" i="42"/>
  <c r="AC425" i="42"/>
  <c r="U425" i="42"/>
  <c r="T425" i="42"/>
  <c r="S425" i="42"/>
  <c r="V425" i="42" s="1"/>
  <c r="R425" i="42"/>
  <c r="Q425" i="42"/>
  <c r="K425" i="42"/>
  <c r="AJ424" i="42"/>
  <c r="AC424" i="42"/>
  <c r="U424" i="42"/>
  <c r="V424" i="42" s="1"/>
  <c r="T424" i="42"/>
  <c r="S424" i="42"/>
  <c r="R424" i="42"/>
  <c r="Q424" i="42"/>
  <c r="K424" i="42"/>
  <c r="AJ423" i="42"/>
  <c r="AC423" i="42"/>
  <c r="U423" i="42"/>
  <c r="T423" i="42"/>
  <c r="S423" i="42"/>
  <c r="V423" i="42" s="1"/>
  <c r="R423" i="42"/>
  <c r="Q423" i="42"/>
  <c r="K423" i="42"/>
  <c r="AJ422" i="42"/>
  <c r="AC422" i="42"/>
  <c r="V422" i="42"/>
  <c r="U422" i="42"/>
  <c r="T422" i="42"/>
  <c r="S422" i="42"/>
  <c r="R422" i="42"/>
  <c r="Q422" i="42"/>
  <c r="K422" i="42"/>
  <c r="AJ421" i="42"/>
  <c r="AC421" i="42"/>
  <c r="U421" i="42"/>
  <c r="T421" i="42"/>
  <c r="S421" i="42"/>
  <c r="V421" i="42" s="1"/>
  <c r="R421" i="42"/>
  <c r="Q421" i="42"/>
  <c r="K421" i="42"/>
  <c r="AJ420" i="42"/>
  <c r="AC420" i="42"/>
  <c r="U420" i="42"/>
  <c r="V420" i="42" s="1"/>
  <c r="T420" i="42"/>
  <c r="S420" i="42"/>
  <c r="R420" i="42"/>
  <c r="Q420" i="42"/>
  <c r="K420" i="42"/>
  <c r="AJ419" i="42"/>
  <c r="AC419" i="42"/>
  <c r="U419" i="42"/>
  <c r="T419" i="42"/>
  <c r="S419" i="42"/>
  <c r="V419" i="42" s="1"/>
  <c r="R419" i="42"/>
  <c r="Q419" i="42"/>
  <c r="K419" i="42"/>
  <c r="AJ418" i="42"/>
  <c r="AC418" i="42"/>
  <c r="V418" i="42"/>
  <c r="U418" i="42"/>
  <c r="T418" i="42"/>
  <c r="S418" i="42"/>
  <c r="R418" i="42"/>
  <c r="Q418" i="42"/>
  <c r="K418" i="42"/>
  <c r="AJ417" i="42"/>
  <c r="AC417" i="42"/>
  <c r="U417" i="42"/>
  <c r="T417" i="42"/>
  <c r="S417" i="42"/>
  <c r="R417" i="42"/>
  <c r="Q417" i="42"/>
  <c r="K417" i="42"/>
  <c r="AJ416" i="42"/>
  <c r="AC416" i="42"/>
  <c r="U416" i="42"/>
  <c r="V416" i="42" s="1"/>
  <c r="T416" i="42"/>
  <c r="S416" i="42"/>
  <c r="R416" i="42"/>
  <c r="Q416" i="42"/>
  <c r="K416" i="42"/>
  <c r="AJ415" i="42"/>
  <c r="AC415" i="42"/>
  <c r="U415" i="42"/>
  <c r="T415" i="42"/>
  <c r="S415" i="42"/>
  <c r="V415" i="42" s="1"/>
  <c r="R415" i="42"/>
  <c r="Q415" i="42"/>
  <c r="K415" i="42"/>
  <c r="AJ414" i="42"/>
  <c r="AC414" i="42"/>
  <c r="U414" i="42"/>
  <c r="V414" i="42" s="1"/>
  <c r="T414" i="42"/>
  <c r="S414" i="42"/>
  <c r="R414" i="42"/>
  <c r="Q414" i="42"/>
  <c r="K414" i="42"/>
  <c r="AJ413" i="42"/>
  <c r="AC413" i="42"/>
  <c r="U413" i="42"/>
  <c r="T413" i="42"/>
  <c r="S413" i="42"/>
  <c r="R413" i="42"/>
  <c r="Q413" i="42"/>
  <c r="K413" i="42"/>
  <c r="AJ412" i="42"/>
  <c r="AC412" i="42"/>
  <c r="U412" i="42"/>
  <c r="V412" i="42" s="1"/>
  <c r="T412" i="42"/>
  <c r="S412" i="42"/>
  <c r="R412" i="42"/>
  <c r="Q412" i="42"/>
  <c r="K412" i="42"/>
  <c r="AJ411" i="42"/>
  <c r="AC411" i="42"/>
  <c r="U411" i="42"/>
  <c r="T411" i="42"/>
  <c r="S411" i="42"/>
  <c r="R411" i="42"/>
  <c r="Q411" i="42"/>
  <c r="K411" i="42"/>
  <c r="AJ410" i="42"/>
  <c r="AC410" i="42"/>
  <c r="V410" i="42"/>
  <c r="U410" i="42"/>
  <c r="T410" i="42"/>
  <c r="S410" i="42"/>
  <c r="R410" i="42"/>
  <c r="Q410" i="42"/>
  <c r="K410" i="42"/>
  <c r="AJ409" i="42"/>
  <c r="AC409" i="42"/>
  <c r="U409" i="42"/>
  <c r="T409" i="42"/>
  <c r="S409" i="42"/>
  <c r="V409" i="42" s="1"/>
  <c r="R409" i="42"/>
  <c r="Q409" i="42"/>
  <c r="K409" i="42"/>
  <c r="AJ408" i="42"/>
  <c r="AC408" i="42"/>
  <c r="U408" i="42"/>
  <c r="V408" i="42" s="1"/>
  <c r="T408" i="42"/>
  <c r="S408" i="42"/>
  <c r="R408" i="42"/>
  <c r="Q408" i="42"/>
  <c r="K408" i="42"/>
  <c r="AJ407" i="42"/>
  <c r="AC407" i="42"/>
  <c r="U407" i="42"/>
  <c r="T407" i="42"/>
  <c r="S407" i="42"/>
  <c r="R407" i="42"/>
  <c r="Q407" i="42"/>
  <c r="K407" i="42"/>
  <c r="AJ406" i="42"/>
  <c r="AC406" i="42"/>
  <c r="V406" i="42"/>
  <c r="U406" i="42"/>
  <c r="T406" i="42"/>
  <c r="S406" i="42"/>
  <c r="R406" i="42"/>
  <c r="Q406" i="42"/>
  <c r="K406" i="42"/>
  <c r="AJ405" i="42"/>
  <c r="AC405" i="42"/>
  <c r="U405" i="42"/>
  <c r="T405" i="42"/>
  <c r="S405" i="42"/>
  <c r="V405" i="42" s="1"/>
  <c r="R405" i="42"/>
  <c r="Q405" i="42"/>
  <c r="K405" i="42"/>
  <c r="AJ404" i="42"/>
  <c r="AC404" i="42"/>
  <c r="V404" i="42"/>
  <c r="U404" i="42"/>
  <c r="T404" i="42"/>
  <c r="S404" i="42"/>
  <c r="R404" i="42"/>
  <c r="Q404" i="42"/>
  <c r="K404" i="42"/>
  <c r="AJ403" i="42"/>
  <c r="AC403" i="42"/>
  <c r="U403" i="42"/>
  <c r="T403" i="42"/>
  <c r="S403" i="42"/>
  <c r="V403" i="42" s="1"/>
  <c r="R403" i="42"/>
  <c r="Q403" i="42"/>
  <c r="K403" i="42"/>
  <c r="AJ402" i="42"/>
  <c r="AC402" i="42"/>
  <c r="V402" i="42"/>
  <c r="U402" i="42"/>
  <c r="T402" i="42"/>
  <c r="S402" i="42"/>
  <c r="R402" i="42"/>
  <c r="Q402" i="42"/>
  <c r="K402" i="42"/>
  <c r="AJ401" i="42"/>
  <c r="AC401" i="42"/>
  <c r="U401" i="42"/>
  <c r="T401" i="42"/>
  <c r="S401" i="42"/>
  <c r="V401" i="42" s="1"/>
  <c r="R401" i="42"/>
  <c r="Q401" i="42"/>
  <c r="K401" i="42"/>
  <c r="AJ400" i="42"/>
  <c r="AC400" i="42"/>
  <c r="U400" i="42"/>
  <c r="V400" i="42" s="1"/>
  <c r="T400" i="42"/>
  <c r="S400" i="42"/>
  <c r="R400" i="42"/>
  <c r="Q400" i="42"/>
  <c r="K400" i="42"/>
  <c r="AJ399" i="42"/>
  <c r="AC399" i="42"/>
  <c r="U399" i="42"/>
  <c r="T399" i="42"/>
  <c r="S399" i="42"/>
  <c r="R399" i="42"/>
  <c r="Q399" i="42"/>
  <c r="K399" i="42"/>
  <c r="AJ398" i="42"/>
  <c r="AC398" i="42"/>
  <c r="V398" i="42"/>
  <c r="U398" i="42"/>
  <c r="T398" i="42"/>
  <c r="S398" i="42"/>
  <c r="R398" i="42"/>
  <c r="Q398" i="42"/>
  <c r="K398" i="42"/>
  <c r="AJ397" i="42"/>
  <c r="AC397" i="42"/>
  <c r="U397" i="42"/>
  <c r="T397" i="42"/>
  <c r="S397" i="42"/>
  <c r="R397" i="42"/>
  <c r="Q397" i="42"/>
  <c r="K397" i="42"/>
  <c r="AJ396" i="42"/>
  <c r="AC396" i="42"/>
  <c r="V396" i="42"/>
  <c r="U396" i="42"/>
  <c r="T396" i="42"/>
  <c r="S396" i="42"/>
  <c r="R396" i="42"/>
  <c r="Q396" i="42"/>
  <c r="K396" i="42"/>
  <c r="AJ395" i="42"/>
  <c r="AC395" i="42"/>
  <c r="U395" i="42"/>
  <c r="T395" i="42"/>
  <c r="S395" i="42"/>
  <c r="R395" i="42"/>
  <c r="Q395" i="42"/>
  <c r="K395" i="42"/>
  <c r="AJ394" i="42"/>
  <c r="AC394" i="42"/>
  <c r="V394" i="42"/>
  <c r="U394" i="42"/>
  <c r="T394" i="42"/>
  <c r="S394" i="42"/>
  <c r="R394" i="42"/>
  <c r="Q394" i="42"/>
  <c r="K394" i="42"/>
  <c r="AJ393" i="42"/>
  <c r="AC393" i="42"/>
  <c r="U393" i="42"/>
  <c r="T393" i="42"/>
  <c r="S393" i="42"/>
  <c r="V393" i="42" s="1"/>
  <c r="R393" i="42"/>
  <c r="Q393" i="42"/>
  <c r="K393" i="42"/>
  <c r="AJ392" i="42"/>
  <c r="AC392" i="42"/>
  <c r="U392" i="42"/>
  <c r="T392" i="42"/>
  <c r="V392" i="42" s="1"/>
  <c r="S392" i="42"/>
  <c r="R392" i="42"/>
  <c r="Q392" i="42"/>
  <c r="K392" i="42"/>
  <c r="AJ391" i="42"/>
  <c r="AC391" i="42"/>
  <c r="U391" i="42"/>
  <c r="T391" i="42"/>
  <c r="S391" i="42"/>
  <c r="V391" i="42" s="1"/>
  <c r="R391" i="42"/>
  <c r="Q391" i="42"/>
  <c r="K391" i="42"/>
  <c r="AJ390" i="42"/>
  <c r="AC390" i="42"/>
  <c r="V390" i="42"/>
  <c r="U390" i="42"/>
  <c r="T390" i="42"/>
  <c r="S390" i="42"/>
  <c r="R390" i="42"/>
  <c r="Q390" i="42"/>
  <c r="K390" i="42"/>
  <c r="AJ389" i="42"/>
  <c r="AC389" i="42"/>
  <c r="U389" i="42"/>
  <c r="T389" i="42"/>
  <c r="S389" i="42"/>
  <c r="V389" i="42" s="1"/>
  <c r="R389" i="42"/>
  <c r="Q389" i="42"/>
  <c r="K389" i="42"/>
  <c r="AJ388" i="42"/>
  <c r="AC388" i="42"/>
  <c r="U388" i="42"/>
  <c r="T388" i="42"/>
  <c r="S388" i="42"/>
  <c r="V388" i="42" s="1"/>
  <c r="R388" i="42"/>
  <c r="Q388" i="42"/>
  <c r="K388" i="42"/>
  <c r="AJ387" i="42"/>
  <c r="AC387" i="42"/>
  <c r="U387" i="42"/>
  <c r="T387" i="42"/>
  <c r="S387" i="42"/>
  <c r="V387" i="42" s="1"/>
  <c r="R387" i="42"/>
  <c r="Q387" i="42"/>
  <c r="K387" i="42"/>
  <c r="AJ386" i="42"/>
  <c r="AC386" i="42"/>
  <c r="U386" i="42"/>
  <c r="V386" i="42" s="1"/>
  <c r="T386" i="42"/>
  <c r="S386" i="42"/>
  <c r="R386" i="42"/>
  <c r="Q386" i="42"/>
  <c r="K386" i="42"/>
  <c r="AJ385" i="42"/>
  <c r="AC385" i="42"/>
  <c r="V385" i="42"/>
  <c r="U385" i="42"/>
  <c r="T385" i="42"/>
  <c r="S385" i="42"/>
  <c r="R385" i="42"/>
  <c r="Q385" i="42"/>
  <c r="K385" i="42"/>
  <c r="AJ384" i="42"/>
  <c r="AC384" i="42"/>
  <c r="U384" i="42"/>
  <c r="T384" i="42"/>
  <c r="S384" i="42"/>
  <c r="V384" i="42" s="1"/>
  <c r="R384" i="42"/>
  <c r="Q384" i="42"/>
  <c r="K384" i="42"/>
  <c r="AJ383" i="42"/>
  <c r="AC383" i="42"/>
  <c r="U383" i="42"/>
  <c r="T383" i="42"/>
  <c r="S383" i="42"/>
  <c r="V383" i="42" s="1"/>
  <c r="R383" i="42"/>
  <c r="Q383" i="42"/>
  <c r="K383" i="42"/>
  <c r="AJ382" i="42"/>
  <c r="AC382" i="42"/>
  <c r="U382" i="42"/>
  <c r="V382" i="42" s="1"/>
  <c r="T382" i="42"/>
  <c r="S382" i="42"/>
  <c r="R382" i="42"/>
  <c r="Q382" i="42"/>
  <c r="K382" i="42"/>
  <c r="AJ381" i="42"/>
  <c r="AC381" i="42"/>
  <c r="V381" i="42"/>
  <c r="U381" i="42"/>
  <c r="T381" i="42"/>
  <c r="S381" i="42"/>
  <c r="R381" i="42"/>
  <c r="Q381" i="42"/>
  <c r="K381" i="42"/>
  <c r="AJ380" i="42"/>
  <c r="AC380" i="42"/>
  <c r="U380" i="42"/>
  <c r="T380" i="42"/>
  <c r="S380" i="42"/>
  <c r="V380" i="42" s="1"/>
  <c r="R380" i="42"/>
  <c r="Q380" i="42"/>
  <c r="K380" i="42"/>
  <c r="AJ379" i="42"/>
  <c r="AC379" i="42"/>
  <c r="U379" i="42"/>
  <c r="T379" i="42"/>
  <c r="S379" i="42"/>
  <c r="V379" i="42" s="1"/>
  <c r="R379" i="42"/>
  <c r="Q379" i="42"/>
  <c r="K379" i="42"/>
  <c r="AJ378" i="42"/>
  <c r="AC378" i="42"/>
  <c r="U378" i="42"/>
  <c r="V378" i="42" s="1"/>
  <c r="T378" i="42"/>
  <c r="S378" i="42"/>
  <c r="R378" i="42"/>
  <c r="Q378" i="42"/>
  <c r="K378" i="42"/>
  <c r="AJ377" i="42"/>
  <c r="AC377" i="42"/>
  <c r="V377" i="42"/>
  <c r="U377" i="42"/>
  <c r="T377" i="42"/>
  <c r="S377" i="42"/>
  <c r="R377" i="42"/>
  <c r="Q377" i="42"/>
  <c r="K377" i="42"/>
  <c r="AJ376" i="42"/>
  <c r="AC376" i="42"/>
  <c r="U376" i="42"/>
  <c r="T376" i="42"/>
  <c r="S376" i="42"/>
  <c r="V376" i="42" s="1"/>
  <c r="R376" i="42"/>
  <c r="Q376" i="42"/>
  <c r="K376" i="42"/>
  <c r="AJ375" i="42"/>
  <c r="AC375" i="42"/>
  <c r="U375" i="42"/>
  <c r="T375" i="42"/>
  <c r="S375" i="42"/>
  <c r="V375" i="42" s="1"/>
  <c r="R375" i="42"/>
  <c r="Q375" i="42"/>
  <c r="K375" i="42"/>
  <c r="AJ374" i="42"/>
  <c r="AC374" i="42"/>
  <c r="U374" i="42"/>
  <c r="V374" i="42" s="1"/>
  <c r="T374" i="42"/>
  <c r="S374" i="42"/>
  <c r="R374" i="42"/>
  <c r="Q374" i="42"/>
  <c r="K374" i="42"/>
  <c r="AJ373" i="42"/>
  <c r="AC373" i="42"/>
  <c r="V373" i="42"/>
  <c r="U373" i="42"/>
  <c r="T373" i="42"/>
  <c r="S373" i="42"/>
  <c r="R373" i="42"/>
  <c r="Q373" i="42"/>
  <c r="K373" i="42"/>
  <c r="AJ372" i="42"/>
  <c r="AC372" i="42"/>
  <c r="U372" i="42"/>
  <c r="T372" i="42"/>
  <c r="S372" i="42"/>
  <c r="V372" i="42" s="1"/>
  <c r="R372" i="42"/>
  <c r="Q372" i="42"/>
  <c r="K372" i="42"/>
  <c r="AJ371" i="42"/>
  <c r="AC371" i="42"/>
  <c r="U371" i="42"/>
  <c r="T371" i="42"/>
  <c r="S371" i="42"/>
  <c r="V371" i="42" s="1"/>
  <c r="R371" i="42"/>
  <c r="Q371" i="42"/>
  <c r="K371" i="42"/>
  <c r="AJ370" i="42"/>
  <c r="AC370" i="42"/>
  <c r="U370" i="42"/>
  <c r="V370" i="42" s="1"/>
  <c r="T370" i="42"/>
  <c r="S370" i="42"/>
  <c r="R370" i="42"/>
  <c r="Q370" i="42"/>
  <c r="K370" i="42"/>
  <c r="AJ369" i="42"/>
  <c r="AC369" i="42"/>
  <c r="V369" i="42"/>
  <c r="U369" i="42"/>
  <c r="T369" i="42"/>
  <c r="S369" i="42"/>
  <c r="R369" i="42"/>
  <c r="Q369" i="42"/>
  <c r="K369" i="42"/>
  <c r="AJ368" i="42"/>
  <c r="AC368" i="42"/>
  <c r="U368" i="42"/>
  <c r="T368" i="42"/>
  <c r="S368" i="42"/>
  <c r="V368" i="42" s="1"/>
  <c r="R368" i="42"/>
  <c r="Q368" i="42"/>
  <c r="K368" i="42"/>
  <c r="AJ367" i="42"/>
  <c r="AC367" i="42"/>
  <c r="U367" i="42"/>
  <c r="T367" i="42"/>
  <c r="S367" i="42"/>
  <c r="V367" i="42" s="1"/>
  <c r="R367" i="42"/>
  <c r="Q367" i="42"/>
  <c r="K367" i="42"/>
  <c r="AJ366" i="42"/>
  <c r="AC366" i="42"/>
  <c r="U366" i="42"/>
  <c r="V366" i="42" s="1"/>
  <c r="T366" i="42"/>
  <c r="S366" i="42"/>
  <c r="R366" i="42"/>
  <c r="Q366" i="42"/>
  <c r="K366" i="42"/>
  <c r="AJ365" i="42"/>
  <c r="AC365" i="42"/>
  <c r="V365" i="42"/>
  <c r="U365" i="42"/>
  <c r="T365" i="42"/>
  <c r="S365" i="42"/>
  <c r="R365" i="42"/>
  <c r="Q365" i="42"/>
  <c r="K365" i="42"/>
  <c r="AJ364" i="42"/>
  <c r="AC364" i="42"/>
  <c r="U364" i="42"/>
  <c r="T364" i="42"/>
  <c r="S364" i="42"/>
  <c r="V364" i="42" s="1"/>
  <c r="R364" i="42"/>
  <c r="Q364" i="42"/>
  <c r="K364" i="42"/>
  <c r="AJ363" i="42"/>
  <c r="AC363" i="42"/>
  <c r="U363" i="42"/>
  <c r="T363" i="42"/>
  <c r="S363" i="42"/>
  <c r="V363" i="42" s="1"/>
  <c r="R363" i="42"/>
  <c r="Q363" i="42"/>
  <c r="K363" i="42"/>
  <c r="AJ362" i="42"/>
  <c r="AC362" i="42"/>
  <c r="U362" i="42"/>
  <c r="V362" i="42" s="1"/>
  <c r="T362" i="42"/>
  <c r="S362" i="42"/>
  <c r="R362" i="42"/>
  <c r="Q362" i="42"/>
  <c r="K362" i="42"/>
  <c r="AJ361" i="42"/>
  <c r="AC361" i="42"/>
  <c r="V361" i="42"/>
  <c r="U361" i="42"/>
  <c r="T361" i="42"/>
  <c r="S361" i="42"/>
  <c r="R361" i="42"/>
  <c r="Q361" i="42"/>
  <c r="K361" i="42"/>
  <c r="AJ360" i="42"/>
  <c r="AC360" i="42"/>
  <c r="U360" i="42"/>
  <c r="T360" i="42"/>
  <c r="S360" i="42"/>
  <c r="V360" i="42" s="1"/>
  <c r="R360" i="42"/>
  <c r="Q360" i="42"/>
  <c r="K360" i="42"/>
  <c r="AJ359" i="42"/>
  <c r="AC359" i="42"/>
  <c r="U359" i="42"/>
  <c r="T359" i="42"/>
  <c r="S359" i="42"/>
  <c r="V359" i="42" s="1"/>
  <c r="R359" i="42"/>
  <c r="Q359" i="42"/>
  <c r="K359" i="42"/>
  <c r="AJ358" i="42"/>
  <c r="AC358" i="42"/>
  <c r="U358" i="42"/>
  <c r="V358" i="42" s="1"/>
  <c r="T358" i="42"/>
  <c r="S358" i="42"/>
  <c r="R358" i="42"/>
  <c r="Q358" i="42"/>
  <c r="K358" i="42"/>
  <c r="AJ357" i="42"/>
  <c r="AC357" i="42"/>
  <c r="V357" i="42"/>
  <c r="U357" i="42"/>
  <c r="T357" i="42"/>
  <c r="S357" i="42"/>
  <c r="R357" i="42"/>
  <c r="Q357" i="42"/>
  <c r="K357" i="42"/>
  <c r="AJ356" i="42"/>
  <c r="AC356" i="42"/>
  <c r="U356" i="42"/>
  <c r="T356" i="42"/>
  <c r="S356" i="42"/>
  <c r="V356" i="42" s="1"/>
  <c r="R356" i="42"/>
  <c r="Q356" i="42"/>
  <c r="K356" i="42"/>
  <c r="AJ355" i="42"/>
  <c r="AC355" i="42"/>
  <c r="U355" i="42"/>
  <c r="T355" i="42"/>
  <c r="S355" i="42"/>
  <c r="V355" i="42" s="1"/>
  <c r="R355" i="42"/>
  <c r="Q355" i="42"/>
  <c r="K355" i="42"/>
  <c r="AJ354" i="42"/>
  <c r="AC354" i="42"/>
  <c r="U354" i="42"/>
  <c r="V354" i="42" s="1"/>
  <c r="T354" i="42"/>
  <c r="S354" i="42"/>
  <c r="R354" i="42"/>
  <c r="Q354" i="42"/>
  <c r="K354" i="42"/>
  <c r="AJ353" i="42"/>
  <c r="AC353" i="42"/>
  <c r="V353" i="42"/>
  <c r="U353" i="42"/>
  <c r="T353" i="42"/>
  <c r="S353" i="42"/>
  <c r="R353" i="42"/>
  <c r="Q353" i="42"/>
  <c r="K353" i="42"/>
  <c r="AJ352" i="42"/>
  <c r="AC352" i="42"/>
  <c r="U352" i="42"/>
  <c r="T352" i="42"/>
  <c r="S352" i="42"/>
  <c r="V352" i="42" s="1"/>
  <c r="R352" i="42"/>
  <c r="Q352" i="42"/>
  <c r="K352" i="42"/>
  <c r="AJ351" i="42"/>
  <c r="AC351" i="42"/>
  <c r="U351" i="42"/>
  <c r="T351" i="42"/>
  <c r="S351" i="42"/>
  <c r="V351" i="42" s="1"/>
  <c r="R351" i="42"/>
  <c r="Q351" i="42"/>
  <c r="K351" i="42"/>
  <c r="AJ350" i="42"/>
  <c r="AC350" i="42"/>
  <c r="U350" i="42"/>
  <c r="V350" i="42" s="1"/>
  <c r="T350" i="42"/>
  <c r="S350" i="42"/>
  <c r="R350" i="42"/>
  <c r="Q350" i="42"/>
  <c r="K350" i="42"/>
  <c r="AJ349" i="42"/>
  <c r="AC349" i="42"/>
  <c r="V349" i="42"/>
  <c r="U349" i="42"/>
  <c r="T349" i="42"/>
  <c r="S349" i="42"/>
  <c r="R349" i="42"/>
  <c r="Q349" i="42"/>
  <c r="K349" i="42"/>
  <c r="AJ348" i="42"/>
  <c r="AC348" i="42"/>
  <c r="U348" i="42"/>
  <c r="T348" i="42"/>
  <c r="S348" i="42"/>
  <c r="V348" i="42" s="1"/>
  <c r="R348" i="42"/>
  <c r="Q348" i="42"/>
  <c r="K348" i="42"/>
  <c r="AJ347" i="42"/>
  <c r="AC347" i="42"/>
  <c r="U347" i="42"/>
  <c r="T347" i="42"/>
  <c r="S347" i="42"/>
  <c r="V347" i="42" s="1"/>
  <c r="R347" i="42"/>
  <c r="Q347" i="42"/>
  <c r="K347" i="42"/>
  <c r="AJ346" i="42"/>
  <c r="AC346" i="42"/>
  <c r="U346" i="42"/>
  <c r="V346" i="42" s="1"/>
  <c r="T346" i="42"/>
  <c r="S346" i="42"/>
  <c r="R346" i="42"/>
  <c r="Q346" i="42"/>
  <c r="K346" i="42"/>
  <c r="AJ345" i="42"/>
  <c r="AC345" i="42"/>
  <c r="V345" i="42"/>
  <c r="U345" i="42"/>
  <c r="T345" i="42"/>
  <c r="S345" i="42"/>
  <c r="R345" i="42"/>
  <c r="Q345" i="42"/>
  <c r="K345" i="42"/>
  <c r="AJ344" i="42"/>
  <c r="AC344" i="42"/>
  <c r="U344" i="42"/>
  <c r="T344" i="42"/>
  <c r="S344" i="42"/>
  <c r="V344" i="42" s="1"/>
  <c r="R344" i="42"/>
  <c r="Q344" i="42"/>
  <c r="K344" i="42"/>
  <c r="AJ343" i="42"/>
  <c r="AC343" i="42"/>
  <c r="U343" i="42"/>
  <c r="T343" i="42"/>
  <c r="S343" i="42"/>
  <c r="V343" i="42" s="1"/>
  <c r="R343" i="42"/>
  <c r="Q343" i="42"/>
  <c r="K343" i="42"/>
  <c r="AJ342" i="42"/>
  <c r="AC342" i="42"/>
  <c r="U342" i="42"/>
  <c r="V342" i="42" s="1"/>
  <c r="T342" i="42"/>
  <c r="S342" i="42"/>
  <c r="R342" i="42"/>
  <c r="Q342" i="42"/>
  <c r="K342" i="42"/>
  <c r="AJ341" i="42"/>
  <c r="AC341" i="42"/>
  <c r="V341" i="42"/>
  <c r="U341" i="42"/>
  <c r="T341" i="42"/>
  <c r="S341" i="42"/>
  <c r="R341" i="42"/>
  <c r="Q341" i="42"/>
  <c r="K341" i="42"/>
  <c r="AJ340" i="42"/>
  <c r="AC340" i="42"/>
  <c r="U340" i="42"/>
  <c r="T340" i="42"/>
  <c r="S340" i="42"/>
  <c r="V340" i="42" s="1"/>
  <c r="R340" i="42"/>
  <c r="Q340" i="42"/>
  <c r="K340" i="42"/>
  <c r="AJ339" i="42"/>
  <c r="AC339" i="42"/>
  <c r="U339" i="42"/>
  <c r="T339" i="42"/>
  <c r="S339" i="42"/>
  <c r="V339" i="42" s="1"/>
  <c r="R339" i="42"/>
  <c r="Q339" i="42"/>
  <c r="K339" i="42"/>
  <c r="AJ338" i="42"/>
  <c r="AC338" i="42"/>
  <c r="U338" i="42"/>
  <c r="V338" i="42" s="1"/>
  <c r="T338" i="42"/>
  <c r="S338" i="42"/>
  <c r="R338" i="42"/>
  <c r="Q338" i="42"/>
  <c r="K338" i="42"/>
  <c r="AJ337" i="42"/>
  <c r="AC337" i="42"/>
  <c r="V337" i="42"/>
  <c r="U337" i="42"/>
  <c r="T337" i="42"/>
  <c r="S337" i="42"/>
  <c r="R337" i="42"/>
  <c r="Q337" i="42"/>
  <c r="K337" i="42"/>
  <c r="AJ336" i="42"/>
  <c r="AC336" i="42"/>
  <c r="U336" i="42"/>
  <c r="T336" i="42"/>
  <c r="S336" i="42"/>
  <c r="V336" i="42" s="1"/>
  <c r="R336" i="42"/>
  <c r="Q336" i="42"/>
  <c r="K336" i="42"/>
  <c r="AJ335" i="42"/>
  <c r="AC335" i="42"/>
  <c r="U335" i="42"/>
  <c r="T335" i="42"/>
  <c r="S335" i="42"/>
  <c r="V335" i="42" s="1"/>
  <c r="R335" i="42"/>
  <c r="Q335" i="42"/>
  <c r="K335" i="42"/>
  <c r="AJ334" i="42"/>
  <c r="AC334" i="42"/>
  <c r="U334" i="42"/>
  <c r="V334" i="42" s="1"/>
  <c r="T334" i="42"/>
  <c r="S334" i="42"/>
  <c r="R334" i="42"/>
  <c r="Q334" i="42"/>
  <c r="K334" i="42"/>
  <c r="AJ333" i="42"/>
  <c r="AC333" i="42"/>
  <c r="V333" i="42"/>
  <c r="U333" i="42"/>
  <c r="T333" i="42"/>
  <c r="S333" i="42"/>
  <c r="R333" i="42"/>
  <c r="Q333" i="42"/>
  <c r="K333" i="42"/>
  <c r="AJ332" i="42"/>
  <c r="AC332" i="42"/>
  <c r="U332" i="42"/>
  <c r="T332" i="42"/>
  <c r="S332" i="42"/>
  <c r="V332" i="42" s="1"/>
  <c r="R332" i="42"/>
  <c r="Q332" i="42"/>
  <c r="K332" i="42"/>
  <c r="AJ331" i="42"/>
  <c r="AC331" i="42"/>
  <c r="U331" i="42"/>
  <c r="T331" i="42"/>
  <c r="S331" i="42"/>
  <c r="V331" i="42" s="1"/>
  <c r="R331" i="42"/>
  <c r="Q331" i="42"/>
  <c r="K331" i="42"/>
  <c r="AJ330" i="42"/>
  <c r="AC330" i="42"/>
  <c r="U330" i="42"/>
  <c r="V330" i="42" s="1"/>
  <c r="T330" i="42"/>
  <c r="S330" i="42"/>
  <c r="R330" i="42"/>
  <c r="Q330" i="42"/>
  <c r="K330" i="42"/>
  <c r="AJ329" i="42"/>
  <c r="AC329" i="42"/>
  <c r="V329" i="42"/>
  <c r="U329" i="42"/>
  <c r="T329" i="42"/>
  <c r="S329" i="42"/>
  <c r="R329" i="42"/>
  <c r="Q329" i="42"/>
  <c r="K329" i="42"/>
  <c r="AJ328" i="42"/>
  <c r="AC328" i="42"/>
  <c r="U328" i="42"/>
  <c r="T328" i="42"/>
  <c r="S328" i="42"/>
  <c r="V328" i="42" s="1"/>
  <c r="R328" i="42"/>
  <c r="Q328" i="42"/>
  <c r="K328" i="42"/>
  <c r="AJ327" i="42"/>
  <c r="AC327" i="42"/>
  <c r="U327" i="42"/>
  <c r="T327" i="42"/>
  <c r="S327" i="42"/>
  <c r="V327" i="42" s="1"/>
  <c r="R327" i="42"/>
  <c r="Q327" i="42"/>
  <c r="K327" i="42"/>
  <c r="AJ326" i="42"/>
  <c r="AC326" i="42"/>
  <c r="U326" i="42"/>
  <c r="V326" i="42" s="1"/>
  <c r="T326" i="42"/>
  <c r="S326" i="42"/>
  <c r="R326" i="42"/>
  <c r="Q326" i="42"/>
  <c r="K326" i="42"/>
  <c r="AJ325" i="42"/>
  <c r="AC325" i="42"/>
  <c r="V325" i="42"/>
  <c r="U325" i="42"/>
  <c r="T325" i="42"/>
  <c r="S325" i="42"/>
  <c r="R325" i="42"/>
  <c r="Q325" i="42"/>
  <c r="K325" i="42"/>
  <c r="AJ324" i="42"/>
  <c r="AC324" i="42"/>
  <c r="U324" i="42"/>
  <c r="T324" i="42"/>
  <c r="S324" i="42"/>
  <c r="V324" i="42" s="1"/>
  <c r="R324" i="42"/>
  <c r="Q324" i="42"/>
  <c r="K324" i="42"/>
  <c r="AJ323" i="42"/>
  <c r="AC323" i="42"/>
  <c r="U323" i="42"/>
  <c r="T323" i="42"/>
  <c r="S323" i="42"/>
  <c r="V323" i="42" s="1"/>
  <c r="R323" i="42"/>
  <c r="Q323" i="42"/>
  <c r="K323" i="42"/>
  <c r="AJ322" i="42"/>
  <c r="AC322" i="42"/>
  <c r="U322" i="42"/>
  <c r="V322" i="42" s="1"/>
  <c r="T322" i="42"/>
  <c r="S322" i="42"/>
  <c r="R322" i="42"/>
  <c r="Q322" i="42"/>
  <c r="K322" i="42"/>
  <c r="AJ321" i="42"/>
  <c r="AC321" i="42"/>
  <c r="V321" i="42"/>
  <c r="U321" i="42"/>
  <c r="T321" i="42"/>
  <c r="S321" i="42"/>
  <c r="R321" i="42"/>
  <c r="Q321" i="42"/>
  <c r="K321" i="42"/>
  <c r="AJ320" i="42"/>
  <c r="AC320" i="42"/>
  <c r="U320" i="42"/>
  <c r="T320" i="42"/>
  <c r="S320" i="42"/>
  <c r="V320" i="42" s="1"/>
  <c r="R320" i="42"/>
  <c r="Q320" i="42"/>
  <c r="K320" i="42"/>
  <c r="AJ319" i="42"/>
  <c r="AC319" i="42"/>
  <c r="U319" i="42"/>
  <c r="T319" i="42"/>
  <c r="S319" i="42"/>
  <c r="V319" i="42" s="1"/>
  <c r="R319" i="42"/>
  <c r="Q319" i="42"/>
  <c r="K319" i="42"/>
  <c r="AJ318" i="42"/>
  <c r="AC318" i="42"/>
  <c r="U318" i="42"/>
  <c r="V318" i="42" s="1"/>
  <c r="T318" i="42"/>
  <c r="S318" i="42"/>
  <c r="R318" i="42"/>
  <c r="Q318" i="42"/>
  <c r="K318" i="42"/>
  <c r="AJ317" i="42"/>
  <c r="AC317" i="42"/>
  <c r="V317" i="42"/>
  <c r="U317" i="42"/>
  <c r="T317" i="42"/>
  <c r="S317" i="42"/>
  <c r="R317" i="42"/>
  <c r="Q317" i="42"/>
  <c r="K317" i="42"/>
  <c r="AJ316" i="42"/>
  <c r="AC316" i="42"/>
  <c r="U316" i="42"/>
  <c r="T316" i="42"/>
  <c r="S316" i="42"/>
  <c r="V316" i="42" s="1"/>
  <c r="R316" i="42"/>
  <c r="Q316" i="42"/>
  <c r="K316" i="42"/>
  <c r="AJ315" i="42"/>
  <c r="AC315" i="42"/>
  <c r="U315" i="42"/>
  <c r="T315" i="42"/>
  <c r="S315" i="42"/>
  <c r="V315" i="42" s="1"/>
  <c r="R315" i="42"/>
  <c r="Q315" i="42"/>
  <c r="K315" i="42"/>
  <c r="AJ314" i="42"/>
  <c r="AC314" i="42"/>
  <c r="U314" i="42"/>
  <c r="V314" i="42" s="1"/>
  <c r="T314" i="42"/>
  <c r="S314" i="42"/>
  <c r="R314" i="42"/>
  <c r="Q314" i="42"/>
  <c r="K314" i="42"/>
  <c r="AJ313" i="42"/>
  <c r="AC313" i="42"/>
  <c r="V313" i="42"/>
  <c r="U313" i="42"/>
  <c r="T313" i="42"/>
  <c r="S313" i="42"/>
  <c r="R313" i="42"/>
  <c r="Q313" i="42"/>
  <c r="K313" i="42"/>
  <c r="AJ312" i="42"/>
  <c r="AC312" i="42"/>
  <c r="U312" i="42"/>
  <c r="T312" i="42"/>
  <c r="S312" i="42"/>
  <c r="V312" i="42" s="1"/>
  <c r="R312" i="42"/>
  <c r="Q312" i="42"/>
  <c r="K312" i="42"/>
  <c r="AJ311" i="42"/>
  <c r="AC311" i="42"/>
  <c r="U311" i="42"/>
  <c r="T311" i="42"/>
  <c r="S311" i="42"/>
  <c r="V311" i="42" s="1"/>
  <c r="R311" i="42"/>
  <c r="Q311" i="42"/>
  <c r="K311" i="42"/>
  <c r="AJ310" i="42"/>
  <c r="AC310" i="42"/>
  <c r="U310" i="42"/>
  <c r="V310" i="42" s="1"/>
  <c r="T310" i="42"/>
  <c r="S310" i="42"/>
  <c r="R310" i="42"/>
  <c r="Q310" i="42"/>
  <c r="K310" i="42"/>
  <c r="AJ309" i="42"/>
  <c r="AC309" i="42"/>
  <c r="V309" i="42"/>
  <c r="U309" i="42"/>
  <c r="T309" i="42"/>
  <c r="S309" i="42"/>
  <c r="R309" i="42"/>
  <c r="Q309" i="42"/>
  <c r="K309" i="42"/>
  <c r="AJ308" i="42"/>
  <c r="AC308" i="42"/>
  <c r="U308" i="42"/>
  <c r="T308" i="42"/>
  <c r="S308" i="42"/>
  <c r="V308" i="42" s="1"/>
  <c r="R308" i="42"/>
  <c r="Q308" i="42"/>
  <c r="K308" i="42"/>
  <c r="AJ307" i="42"/>
  <c r="AC307" i="42"/>
  <c r="U307" i="42"/>
  <c r="T307" i="42"/>
  <c r="S307" i="42"/>
  <c r="V307" i="42" s="1"/>
  <c r="R307" i="42"/>
  <c r="Q307" i="42"/>
  <c r="K307" i="42"/>
  <c r="AJ306" i="42"/>
  <c r="AC306" i="42"/>
  <c r="U306" i="42"/>
  <c r="V306" i="42" s="1"/>
  <c r="T306" i="42"/>
  <c r="S306" i="42"/>
  <c r="R306" i="42"/>
  <c r="Q306" i="42"/>
  <c r="K306" i="42"/>
  <c r="AJ305" i="42"/>
  <c r="AC305" i="42"/>
  <c r="V305" i="42"/>
  <c r="U305" i="42"/>
  <c r="T305" i="42"/>
  <c r="S305" i="42"/>
  <c r="R305" i="42"/>
  <c r="Q305" i="42"/>
  <c r="K305" i="42"/>
  <c r="AJ304" i="42"/>
  <c r="AC304" i="42"/>
  <c r="U304" i="42"/>
  <c r="T304" i="42"/>
  <c r="S304" i="42"/>
  <c r="V304" i="42" s="1"/>
  <c r="R304" i="42"/>
  <c r="Q304" i="42"/>
  <c r="K304" i="42"/>
  <c r="AJ303" i="42"/>
  <c r="AC303" i="42"/>
  <c r="U303" i="42"/>
  <c r="T303" i="42"/>
  <c r="S303" i="42"/>
  <c r="V303" i="42" s="1"/>
  <c r="R303" i="42"/>
  <c r="Q303" i="42"/>
  <c r="K303" i="42"/>
  <c r="AJ302" i="42"/>
  <c r="AC302" i="42"/>
  <c r="U302" i="42"/>
  <c r="V302" i="42" s="1"/>
  <c r="T302" i="42"/>
  <c r="S302" i="42"/>
  <c r="R302" i="42"/>
  <c r="Q302" i="42"/>
  <c r="K302" i="42"/>
  <c r="AJ301" i="42"/>
  <c r="AC301" i="42"/>
  <c r="V301" i="42"/>
  <c r="U301" i="42"/>
  <c r="T301" i="42"/>
  <c r="S301" i="42"/>
  <c r="R301" i="42"/>
  <c r="Q301" i="42"/>
  <c r="K301" i="42"/>
  <c r="AJ300" i="42"/>
  <c r="AC300" i="42"/>
  <c r="U300" i="42"/>
  <c r="T300" i="42"/>
  <c r="S300" i="42"/>
  <c r="V300" i="42" s="1"/>
  <c r="R300" i="42"/>
  <c r="Q300" i="42"/>
  <c r="K300" i="42"/>
  <c r="AJ299" i="42"/>
  <c r="AC299" i="42"/>
  <c r="U299" i="42"/>
  <c r="T299" i="42"/>
  <c r="S299" i="42"/>
  <c r="V299" i="42" s="1"/>
  <c r="R299" i="42"/>
  <c r="Q299" i="42"/>
  <c r="K299" i="42"/>
  <c r="AJ298" i="42"/>
  <c r="AC298" i="42"/>
  <c r="U298" i="42"/>
  <c r="V298" i="42" s="1"/>
  <c r="T298" i="42"/>
  <c r="S298" i="42"/>
  <c r="R298" i="42"/>
  <c r="Q298" i="42"/>
  <c r="K298" i="42"/>
  <c r="AJ297" i="42"/>
  <c r="AC297" i="42"/>
  <c r="V297" i="42"/>
  <c r="U297" i="42"/>
  <c r="T297" i="42"/>
  <c r="S297" i="42"/>
  <c r="R297" i="42"/>
  <c r="Q297" i="42"/>
  <c r="K297" i="42"/>
  <c r="AJ296" i="42"/>
  <c r="AC296" i="42"/>
  <c r="U296" i="42"/>
  <c r="T296" i="42"/>
  <c r="S296" i="42"/>
  <c r="V296" i="42" s="1"/>
  <c r="R296" i="42"/>
  <c r="Q296" i="42"/>
  <c r="K296" i="42"/>
  <c r="AJ295" i="42"/>
  <c r="AC295" i="42"/>
  <c r="U295" i="42"/>
  <c r="T295" i="42"/>
  <c r="S295" i="42"/>
  <c r="V295" i="42" s="1"/>
  <c r="R295" i="42"/>
  <c r="Q295" i="42"/>
  <c r="K295" i="42"/>
  <c r="AJ294" i="42"/>
  <c r="AC294" i="42"/>
  <c r="U294" i="42"/>
  <c r="V294" i="42" s="1"/>
  <c r="T294" i="42"/>
  <c r="S294" i="42"/>
  <c r="R294" i="42"/>
  <c r="Q294" i="42"/>
  <c r="K294" i="42"/>
  <c r="AJ293" i="42"/>
  <c r="AC293" i="42"/>
  <c r="V293" i="42"/>
  <c r="U293" i="42"/>
  <c r="T293" i="42"/>
  <c r="S293" i="42"/>
  <c r="R293" i="42"/>
  <c r="Q293" i="42"/>
  <c r="K293" i="42"/>
  <c r="AJ292" i="42"/>
  <c r="AC292" i="42"/>
  <c r="U292" i="42"/>
  <c r="T292" i="42"/>
  <c r="S292" i="42"/>
  <c r="V292" i="42" s="1"/>
  <c r="R292" i="42"/>
  <c r="Q292" i="42"/>
  <c r="K292" i="42"/>
  <c r="AJ291" i="42"/>
  <c r="AC291" i="42"/>
  <c r="U291" i="42"/>
  <c r="T291" i="42"/>
  <c r="S291" i="42"/>
  <c r="V291" i="42" s="1"/>
  <c r="R291" i="42"/>
  <c r="Q291" i="42"/>
  <c r="K291" i="42"/>
  <c r="AJ290" i="42"/>
  <c r="AC290" i="42"/>
  <c r="U290" i="42"/>
  <c r="V290" i="42" s="1"/>
  <c r="T290" i="42"/>
  <c r="S290" i="42"/>
  <c r="R290" i="42"/>
  <c r="Q290" i="42"/>
  <c r="K290" i="42"/>
  <c r="AJ289" i="42"/>
  <c r="AC289" i="42"/>
  <c r="V289" i="42"/>
  <c r="U289" i="42"/>
  <c r="T289" i="42"/>
  <c r="S289" i="42"/>
  <c r="R289" i="42"/>
  <c r="Q289" i="42"/>
  <c r="K289" i="42"/>
  <c r="AJ288" i="42"/>
  <c r="AC288" i="42"/>
  <c r="U288" i="42"/>
  <c r="T288" i="42"/>
  <c r="S288" i="42"/>
  <c r="V288" i="42" s="1"/>
  <c r="R288" i="42"/>
  <c r="Q288" i="42"/>
  <c r="K288" i="42"/>
  <c r="AJ287" i="42"/>
  <c r="AC287" i="42"/>
  <c r="U287" i="42"/>
  <c r="T287" i="42"/>
  <c r="S287" i="42"/>
  <c r="V287" i="42" s="1"/>
  <c r="R287" i="42"/>
  <c r="Q287" i="42"/>
  <c r="K287" i="42"/>
  <c r="AJ286" i="42"/>
  <c r="AC286" i="42"/>
  <c r="U286" i="42"/>
  <c r="V286" i="42" s="1"/>
  <c r="T286" i="42"/>
  <c r="S286" i="42"/>
  <c r="R286" i="42"/>
  <c r="Q286" i="42"/>
  <c r="K286" i="42"/>
  <c r="AJ285" i="42"/>
  <c r="AC285" i="42"/>
  <c r="V285" i="42"/>
  <c r="U285" i="42"/>
  <c r="T285" i="42"/>
  <c r="S285" i="42"/>
  <c r="R285" i="42"/>
  <c r="Q285" i="42"/>
  <c r="K285" i="42"/>
  <c r="AJ284" i="42"/>
  <c r="AC284" i="42"/>
  <c r="U284" i="42"/>
  <c r="T284" i="42"/>
  <c r="S284" i="42"/>
  <c r="V284" i="42" s="1"/>
  <c r="R284" i="42"/>
  <c r="Q284" i="42"/>
  <c r="K284" i="42"/>
  <c r="AJ283" i="42"/>
  <c r="AC283" i="42"/>
  <c r="U283" i="42"/>
  <c r="T283" i="42"/>
  <c r="S283" i="42"/>
  <c r="V283" i="42" s="1"/>
  <c r="R283" i="42"/>
  <c r="Q283" i="42"/>
  <c r="K283" i="42"/>
  <c r="AJ282" i="42"/>
  <c r="AC282" i="42"/>
  <c r="U282" i="42"/>
  <c r="V282" i="42" s="1"/>
  <c r="T282" i="42"/>
  <c r="S282" i="42"/>
  <c r="R282" i="42"/>
  <c r="Q282" i="42"/>
  <c r="K282" i="42"/>
  <c r="AJ281" i="42"/>
  <c r="AC281" i="42"/>
  <c r="V281" i="42"/>
  <c r="U281" i="42"/>
  <c r="T281" i="42"/>
  <c r="S281" i="42"/>
  <c r="R281" i="42"/>
  <c r="Q281" i="42"/>
  <c r="K281" i="42"/>
  <c r="AJ280" i="42"/>
  <c r="AC280" i="42"/>
  <c r="U280" i="42"/>
  <c r="T280" i="42"/>
  <c r="S280" i="42"/>
  <c r="V280" i="42" s="1"/>
  <c r="R280" i="42"/>
  <c r="Q280" i="42"/>
  <c r="K280" i="42"/>
  <c r="AJ279" i="42"/>
  <c r="AC279" i="42"/>
  <c r="U279" i="42"/>
  <c r="T279" i="42"/>
  <c r="S279" i="42"/>
  <c r="V279" i="42" s="1"/>
  <c r="R279" i="42"/>
  <c r="Q279" i="42"/>
  <c r="K279" i="42"/>
  <c r="AJ278" i="42"/>
  <c r="AC278" i="42"/>
  <c r="U278" i="42"/>
  <c r="V278" i="42" s="1"/>
  <c r="T278" i="42"/>
  <c r="S278" i="42"/>
  <c r="R278" i="42"/>
  <c r="Q278" i="42"/>
  <c r="K278" i="42"/>
  <c r="AJ277" i="42"/>
  <c r="AC277" i="42"/>
  <c r="V277" i="42"/>
  <c r="U277" i="42"/>
  <c r="T277" i="42"/>
  <c r="S277" i="42"/>
  <c r="R277" i="42"/>
  <c r="Q277" i="42"/>
  <c r="K277" i="42"/>
  <c r="AJ276" i="42"/>
  <c r="AC276" i="42"/>
  <c r="U276" i="42"/>
  <c r="T276" i="42"/>
  <c r="S276" i="42"/>
  <c r="V276" i="42" s="1"/>
  <c r="R276" i="42"/>
  <c r="Q276" i="42"/>
  <c r="K276" i="42"/>
  <c r="AJ275" i="42"/>
  <c r="AC275" i="42"/>
  <c r="U275" i="42"/>
  <c r="T275" i="42"/>
  <c r="S275" i="42"/>
  <c r="V275" i="42" s="1"/>
  <c r="R275" i="42"/>
  <c r="Q275" i="42"/>
  <c r="K275" i="42"/>
  <c r="AJ274" i="42"/>
  <c r="AC274" i="42"/>
  <c r="U274" i="42"/>
  <c r="V274" i="42" s="1"/>
  <c r="T274" i="42"/>
  <c r="S274" i="42"/>
  <c r="R274" i="42"/>
  <c r="Q274" i="42"/>
  <c r="K274" i="42"/>
  <c r="AJ273" i="42"/>
  <c r="AC273" i="42"/>
  <c r="V273" i="42"/>
  <c r="U273" i="42"/>
  <c r="T273" i="42"/>
  <c r="S273" i="42"/>
  <c r="R273" i="42"/>
  <c r="Q273" i="42"/>
  <c r="K273" i="42"/>
  <c r="AJ272" i="42"/>
  <c r="AC272" i="42"/>
  <c r="U272" i="42"/>
  <c r="T272" i="42"/>
  <c r="S272" i="42"/>
  <c r="V272" i="42" s="1"/>
  <c r="R272" i="42"/>
  <c r="Q272" i="42"/>
  <c r="K272" i="42"/>
  <c r="AJ271" i="42"/>
  <c r="AC271" i="42"/>
  <c r="U271" i="42"/>
  <c r="T271" i="42"/>
  <c r="S271" i="42"/>
  <c r="V271" i="42" s="1"/>
  <c r="R271" i="42"/>
  <c r="Q271" i="42"/>
  <c r="K271" i="42"/>
  <c r="AJ270" i="42"/>
  <c r="AC270" i="42"/>
  <c r="U270" i="42"/>
  <c r="V270" i="42" s="1"/>
  <c r="T270" i="42"/>
  <c r="S270" i="42"/>
  <c r="R270" i="42"/>
  <c r="Q270" i="42"/>
  <c r="K270" i="42"/>
  <c r="AJ269" i="42"/>
  <c r="AC269" i="42"/>
  <c r="V269" i="42"/>
  <c r="U269" i="42"/>
  <c r="T269" i="42"/>
  <c r="S269" i="42"/>
  <c r="R269" i="42"/>
  <c r="Q269" i="42"/>
  <c r="K269" i="42"/>
  <c r="AJ268" i="42"/>
  <c r="AC268" i="42"/>
  <c r="U268" i="42"/>
  <c r="T268" i="42"/>
  <c r="S268" i="42"/>
  <c r="V268" i="42" s="1"/>
  <c r="R268" i="42"/>
  <c r="Q268" i="42"/>
  <c r="K268" i="42"/>
  <c r="AJ267" i="42"/>
  <c r="AC267" i="42"/>
  <c r="U267" i="42"/>
  <c r="T267" i="42"/>
  <c r="S267" i="42"/>
  <c r="V267" i="42" s="1"/>
  <c r="R267" i="42"/>
  <c r="Q267" i="42"/>
  <c r="K267" i="42"/>
  <c r="AJ266" i="42"/>
  <c r="AC266" i="42"/>
  <c r="U266" i="42"/>
  <c r="V266" i="42" s="1"/>
  <c r="T266" i="42"/>
  <c r="S266" i="42"/>
  <c r="R266" i="42"/>
  <c r="Q266" i="42"/>
  <c r="K266" i="42"/>
  <c r="AJ265" i="42"/>
  <c r="AC265" i="42"/>
  <c r="V265" i="42"/>
  <c r="U265" i="42"/>
  <c r="T265" i="42"/>
  <c r="S265" i="42"/>
  <c r="R265" i="42"/>
  <c r="Q265" i="42"/>
  <c r="K265" i="42"/>
  <c r="AJ264" i="42"/>
  <c r="AC264" i="42"/>
  <c r="U264" i="42"/>
  <c r="T264" i="42"/>
  <c r="S264" i="42"/>
  <c r="V264" i="42" s="1"/>
  <c r="R264" i="42"/>
  <c r="Q264" i="42"/>
  <c r="K264" i="42"/>
  <c r="AJ263" i="42"/>
  <c r="AC263" i="42"/>
  <c r="U263" i="42"/>
  <c r="T263" i="42"/>
  <c r="S263" i="42"/>
  <c r="V263" i="42" s="1"/>
  <c r="R263" i="42"/>
  <c r="Q263" i="42"/>
  <c r="K263" i="42"/>
  <c r="AJ262" i="42"/>
  <c r="AC262" i="42"/>
  <c r="U262" i="42"/>
  <c r="V262" i="42" s="1"/>
  <c r="T262" i="42"/>
  <c r="S262" i="42"/>
  <c r="R262" i="42"/>
  <c r="Q262" i="42"/>
  <c r="K262" i="42"/>
  <c r="AJ261" i="42"/>
  <c r="AC261" i="42"/>
  <c r="V261" i="42"/>
  <c r="U261" i="42"/>
  <c r="T261" i="42"/>
  <c r="S261" i="42"/>
  <c r="R261" i="42"/>
  <c r="Q261" i="42"/>
  <c r="K261" i="42"/>
  <c r="AJ260" i="42"/>
  <c r="AC260" i="42"/>
  <c r="U260" i="42"/>
  <c r="T260" i="42"/>
  <c r="S260" i="42"/>
  <c r="V260" i="42" s="1"/>
  <c r="R260" i="42"/>
  <c r="Q260" i="42"/>
  <c r="K260" i="42"/>
  <c r="AJ259" i="42"/>
  <c r="AC259" i="42"/>
  <c r="U259" i="42"/>
  <c r="T259" i="42"/>
  <c r="S259" i="42"/>
  <c r="V259" i="42" s="1"/>
  <c r="R259" i="42"/>
  <c r="Q259" i="42"/>
  <c r="K259" i="42"/>
  <c r="AJ258" i="42"/>
  <c r="AC258" i="42"/>
  <c r="U258" i="42"/>
  <c r="V258" i="42" s="1"/>
  <c r="T258" i="42"/>
  <c r="S258" i="42"/>
  <c r="R258" i="42"/>
  <c r="Q258" i="42"/>
  <c r="K258" i="42"/>
  <c r="AJ257" i="42"/>
  <c r="AC257" i="42"/>
  <c r="V257" i="42"/>
  <c r="U257" i="42"/>
  <c r="T257" i="42"/>
  <c r="S257" i="42"/>
  <c r="R257" i="42"/>
  <c r="Q257" i="42"/>
  <c r="K257" i="42"/>
  <c r="AJ256" i="42"/>
  <c r="AC256" i="42"/>
  <c r="U256" i="42"/>
  <c r="T256" i="42"/>
  <c r="S256" i="42"/>
  <c r="V256" i="42" s="1"/>
  <c r="R256" i="42"/>
  <c r="Q256" i="42"/>
  <c r="K256" i="42"/>
  <c r="AJ255" i="42"/>
  <c r="AC255" i="42"/>
  <c r="U255" i="42"/>
  <c r="T255" i="42"/>
  <c r="S255" i="42"/>
  <c r="V255" i="42" s="1"/>
  <c r="R255" i="42"/>
  <c r="Q255" i="42"/>
  <c r="K255" i="42"/>
  <c r="AJ254" i="42"/>
  <c r="AC254" i="42"/>
  <c r="U254" i="42"/>
  <c r="V254" i="42" s="1"/>
  <c r="T254" i="42"/>
  <c r="S254" i="42"/>
  <c r="R254" i="42"/>
  <c r="Q254" i="42"/>
  <c r="K254" i="42"/>
  <c r="AJ253" i="42"/>
  <c r="AC253" i="42"/>
  <c r="V253" i="42"/>
  <c r="U253" i="42"/>
  <c r="T253" i="42"/>
  <c r="S253" i="42"/>
  <c r="R253" i="42"/>
  <c r="Q253" i="42"/>
  <c r="K253" i="42"/>
  <c r="AJ252" i="42"/>
  <c r="AC252" i="42"/>
  <c r="U252" i="42"/>
  <c r="T252" i="42"/>
  <c r="S252" i="42"/>
  <c r="V252" i="42" s="1"/>
  <c r="R252" i="42"/>
  <c r="Q252" i="42"/>
  <c r="K252" i="42"/>
  <c r="AJ251" i="42"/>
  <c r="AC251" i="42"/>
  <c r="U251" i="42"/>
  <c r="T251" i="42"/>
  <c r="S251" i="42"/>
  <c r="V251" i="42" s="1"/>
  <c r="R251" i="42"/>
  <c r="Q251" i="42"/>
  <c r="K251" i="42"/>
  <c r="AJ250" i="42"/>
  <c r="AC250" i="42"/>
  <c r="U250" i="42"/>
  <c r="V250" i="42" s="1"/>
  <c r="T250" i="42"/>
  <c r="S250" i="42"/>
  <c r="R250" i="42"/>
  <c r="Q250" i="42"/>
  <c r="K250" i="42"/>
  <c r="AJ249" i="42"/>
  <c r="AC249" i="42"/>
  <c r="V249" i="42"/>
  <c r="U249" i="42"/>
  <c r="T249" i="42"/>
  <c r="S249" i="42"/>
  <c r="R249" i="42"/>
  <c r="Q249" i="42"/>
  <c r="K249" i="42"/>
  <c r="AJ248" i="42"/>
  <c r="AC248" i="42"/>
  <c r="U248" i="42"/>
  <c r="T248" i="42"/>
  <c r="S248" i="42"/>
  <c r="V248" i="42" s="1"/>
  <c r="R248" i="42"/>
  <c r="Q248" i="42"/>
  <c r="K248" i="42"/>
  <c r="AJ247" i="42"/>
  <c r="AC247" i="42"/>
  <c r="U247" i="42"/>
  <c r="T247" i="42"/>
  <c r="S247" i="42"/>
  <c r="V247" i="42" s="1"/>
  <c r="R247" i="42"/>
  <c r="Q247" i="42"/>
  <c r="K247" i="42"/>
  <c r="AJ246" i="42"/>
  <c r="AC246" i="42"/>
  <c r="U246" i="42"/>
  <c r="V246" i="42" s="1"/>
  <c r="T246" i="42"/>
  <c r="S246" i="42"/>
  <c r="R246" i="42"/>
  <c r="Q246" i="42"/>
  <c r="K246" i="42"/>
  <c r="AJ245" i="42"/>
  <c r="AC245" i="42"/>
  <c r="V245" i="42"/>
  <c r="U245" i="42"/>
  <c r="T245" i="42"/>
  <c r="S245" i="42"/>
  <c r="R245" i="42"/>
  <c r="Q245" i="42"/>
  <c r="K245" i="42"/>
  <c r="AJ244" i="42"/>
  <c r="AC244" i="42"/>
  <c r="U244" i="42"/>
  <c r="T244" i="42"/>
  <c r="S244" i="42"/>
  <c r="V244" i="42" s="1"/>
  <c r="R244" i="42"/>
  <c r="Q244" i="42"/>
  <c r="K244" i="42"/>
  <c r="AJ243" i="42"/>
  <c r="AC243" i="42"/>
  <c r="U243" i="42"/>
  <c r="T243" i="42"/>
  <c r="S243" i="42"/>
  <c r="V243" i="42" s="1"/>
  <c r="R243" i="42"/>
  <c r="Q243" i="42"/>
  <c r="K243" i="42"/>
  <c r="AJ242" i="42"/>
  <c r="AC242" i="42"/>
  <c r="U242" i="42"/>
  <c r="V242" i="42" s="1"/>
  <c r="T242" i="42"/>
  <c r="S242" i="42"/>
  <c r="R242" i="42"/>
  <c r="Q242" i="42"/>
  <c r="K242" i="42"/>
  <c r="AJ241" i="42"/>
  <c r="AC241" i="42"/>
  <c r="V241" i="42"/>
  <c r="U241" i="42"/>
  <c r="T241" i="42"/>
  <c r="S241" i="42"/>
  <c r="R241" i="42"/>
  <c r="Q241" i="42"/>
  <c r="K241" i="42"/>
  <c r="AJ240" i="42"/>
  <c r="AC240" i="42"/>
  <c r="U240" i="42"/>
  <c r="T240" i="42"/>
  <c r="S240" i="42"/>
  <c r="V240" i="42" s="1"/>
  <c r="R240" i="42"/>
  <c r="Q240" i="42"/>
  <c r="K240" i="42"/>
  <c r="AJ239" i="42"/>
  <c r="AC239" i="42"/>
  <c r="U239" i="42"/>
  <c r="T239" i="42"/>
  <c r="S239" i="42"/>
  <c r="V239" i="42" s="1"/>
  <c r="R239" i="42"/>
  <c r="Q239" i="42"/>
  <c r="K239" i="42"/>
  <c r="AJ238" i="42"/>
  <c r="AC238" i="42"/>
  <c r="U238" i="42"/>
  <c r="V238" i="42" s="1"/>
  <c r="T238" i="42"/>
  <c r="S238" i="42"/>
  <c r="R238" i="42"/>
  <c r="Q238" i="42"/>
  <c r="K238" i="42"/>
  <c r="AJ237" i="42"/>
  <c r="AC237" i="42"/>
  <c r="V237" i="42"/>
  <c r="U237" i="42"/>
  <c r="T237" i="42"/>
  <c r="S237" i="42"/>
  <c r="R237" i="42"/>
  <c r="Q237" i="42"/>
  <c r="K237" i="42"/>
  <c r="AJ236" i="42"/>
  <c r="AC236" i="42"/>
  <c r="U236" i="42"/>
  <c r="T236" i="42"/>
  <c r="S236" i="42"/>
  <c r="V236" i="42" s="1"/>
  <c r="R236" i="42"/>
  <c r="Q236" i="42"/>
  <c r="K236" i="42"/>
  <c r="AJ235" i="42"/>
  <c r="AC235" i="42"/>
  <c r="U235" i="42"/>
  <c r="T235" i="42"/>
  <c r="S235" i="42"/>
  <c r="V235" i="42" s="1"/>
  <c r="R235" i="42"/>
  <c r="Q235" i="42"/>
  <c r="K235" i="42"/>
  <c r="AJ234" i="42"/>
  <c r="AC234" i="42"/>
  <c r="U234" i="42"/>
  <c r="V234" i="42" s="1"/>
  <c r="T234" i="42"/>
  <c r="S234" i="42"/>
  <c r="R234" i="42"/>
  <c r="Q234" i="42"/>
  <c r="K234" i="42"/>
  <c r="AJ233" i="42"/>
  <c r="AC233" i="42"/>
  <c r="V233" i="42"/>
  <c r="U233" i="42"/>
  <c r="T233" i="42"/>
  <c r="S233" i="42"/>
  <c r="R233" i="42"/>
  <c r="Q233" i="42"/>
  <c r="K233" i="42"/>
  <c r="AJ232" i="42"/>
  <c r="AC232" i="42"/>
  <c r="U232" i="42"/>
  <c r="T232" i="42"/>
  <c r="S232" i="42"/>
  <c r="V232" i="42" s="1"/>
  <c r="R232" i="42"/>
  <c r="Q232" i="42"/>
  <c r="K232" i="42"/>
  <c r="AJ231" i="42"/>
  <c r="AC231" i="42"/>
  <c r="U231" i="42"/>
  <c r="T231" i="42"/>
  <c r="S231" i="42"/>
  <c r="V231" i="42" s="1"/>
  <c r="R231" i="42"/>
  <c r="Q231" i="42"/>
  <c r="K231" i="42"/>
  <c r="AJ230" i="42"/>
  <c r="AC230" i="42"/>
  <c r="U230" i="42"/>
  <c r="V230" i="42" s="1"/>
  <c r="T230" i="42"/>
  <c r="S230" i="42"/>
  <c r="R230" i="42"/>
  <c r="Q230" i="42"/>
  <c r="K230" i="42"/>
  <c r="AJ229" i="42"/>
  <c r="AC229" i="42"/>
  <c r="V229" i="42"/>
  <c r="U229" i="42"/>
  <c r="T229" i="42"/>
  <c r="S229" i="42"/>
  <c r="R229" i="42"/>
  <c r="Q229" i="42"/>
  <c r="K229" i="42"/>
  <c r="AJ228" i="42"/>
  <c r="AC228" i="42"/>
  <c r="U228" i="42"/>
  <c r="T228" i="42"/>
  <c r="S228" i="42"/>
  <c r="R228" i="42"/>
  <c r="Q228" i="42"/>
  <c r="K228" i="42"/>
  <c r="AJ227" i="42"/>
  <c r="AC227" i="42"/>
  <c r="U227" i="42"/>
  <c r="T227" i="42"/>
  <c r="S227" i="42"/>
  <c r="V227" i="42" s="1"/>
  <c r="R227" i="42"/>
  <c r="Q227" i="42"/>
  <c r="K227" i="42"/>
  <c r="AJ226" i="42"/>
  <c r="AC226" i="42"/>
  <c r="U226" i="42"/>
  <c r="V226" i="42" s="1"/>
  <c r="T226" i="42"/>
  <c r="S226" i="42"/>
  <c r="R226" i="42"/>
  <c r="Q226" i="42"/>
  <c r="K226" i="42"/>
  <c r="AJ225" i="42"/>
  <c r="AC225" i="42"/>
  <c r="V225" i="42"/>
  <c r="U225" i="42"/>
  <c r="T225" i="42"/>
  <c r="S225" i="42"/>
  <c r="R225" i="42"/>
  <c r="Q225" i="42"/>
  <c r="K225" i="42"/>
  <c r="AJ224" i="42"/>
  <c r="AC224" i="42"/>
  <c r="U224" i="42"/>
  <c r="T224" i="42"/>
  <c r="S224" i="42"/>
  <c r="V224" i="42" s="1"/>
  <c r="R224" i="42"/>
  <c r="Q224" i="42"/>
  <c r="K224" i="42"/>
  <c r="AJ223" i="42"/>
  <c r="AC223" i="42"/>
  <c r="U223" i="42"/>
  <c r="T223" i="42"/>
  <c r="S223" i="42"/>
  <c r="V223" i="42" s="1"/>
  <c r="R223" i="42"/>
  <c r="Q223" i="42"/>
  <c r="K223" i="42"/>
  <c r="AJ222" i="42"/>
  <c r="AC222" i="42"/>
  <c r="U222" i="42"/>
  <c r="V222" i="42" s="1"/>
  <c r="T222" i="42"/>
  <c r="S222" i="42"/>
  <c r="R222" i="42"/>
  <c r="Q222" i="42"/>
  <c r="K222" i="42"/>
  <c r="AJ221" i="42"/>
  <c r="AC221" i="42"/>
  <c r="V221" i="42"/>
  <c r="U221" i="42"/>
  <c r="T221" i="42"/>
  <c r="S221" i="42"/>
  <c r="R221" i="42"/>
  <c r="Q221" i="42"/>
  <c r="K221" i="42"/>
  <c r="AJ220" i="42"/>
  <c r="AC220" i="42"/>
  <c r="U220" i="42"/>
  <c r="T220" i="42"/>
  <c r="S220" i="42"/>
  <c r="V220" i="42" s="1"/>
  <c r="R220" i="42"/>
  <c r="Q220" i="42"/>
  <c r="K220" i="42"/>
  <c r="AJ219" i="42"/>
  <c r="AC219" i="42"/>
  <c r="U219" i="42"/>
  <c r="T219" i="42"/>
  <c r="S219" i="42"/>
  <c r="V219" i="42" s="1"/>
  <c r="R219" i="42"/>
  <c r="Q219" i="42"/>
  <c r="K219" i="42"/>
  <c r="AJ218" i="42"/>
  <c r="AC218" i="42"/>
  <c r="U218" i="42"/>
  <c r="V218" i="42" s="1"/>
  <c r="T218" i="42"/>
  <c r="S218" i="42"/>
  <c r="R218" i="42"/>
  <c r="Q218" i="42"/>
  <c r="K218" i="42"/>
  <c r="AJ217" i="42"/>
  <c r="AC217" i="42"/>
  <c r="V217" i="42"/>
  <c r="U217" i="42"/>
  <c r="T217" i="42"/>
  <c r="S217" i="42"/>
  <c r="R217" i="42"/>
  <c r="Q217" i="42"/>
  <c r="K217" i="42"/>
  <c r="AJ216" i="42"/>
  <c r="AC216" i="42"/>
  <c r="U216" i="42"/>
  <c r="T216" i="42"/>
  <c r="S216" i="42"/>
  <c r="V216" i="42" s="1"/>
  <c r="R216" i="42"/>
  <c r="Q216" i="42"/>
  <c r="K216" i="42"/>
  <c r="AJ215" i="42"/>
  <c r="AC215" i="42"/>
  <c r="U215" i="42"/>
  <c r="T215" i="42"/>
  <c r="S215" i="42"/>
  <c r="V215" i="42" s="1"/>
  <c r="R215" i="42"/>
  <c r="Q215" i="42"/>
  <c r="K215" i="42"/>
  <c r="AJ214" i="42"/>
  <c r="AC214" i="42"/>
  <c r="U214" i="42"/>
  <c r="V214" i="42" s="1"/>
  <c r="T214" i="42"/>
  <c r="S214" i="42"/>
  <c r="R214" i="42"/>
  <c r="Q214" i="42"/>
  <c r="K214" i="42"/>
  <c r="AJ213" i="42"/>
  <c r="AC213" i="42"/>
  <c r="V213" i="42"/>
  <c r="U213" i="42"/>
  <c r="T213" i="42"/>
  <c r="S213" i="42"/>
  <c r="R213" i="42"/>
  <c r="Q213" i="42"/>
  <c r="K213" i="42"/>
  <c r="AJ212" i="42"/>
  <c r="AC212" i="42"/>
  <c r="U212" i="42"/>
  <c r="T212" i="42"/>
  <c r="S212" i="42"/>
  <c r="R212" i="42"/>
  <c r="Q212" i="42"/>
  <c r="K212" i="42"/>
  <c r="AJ211" i="42"/>
  <c r="AC211" i="42"/>
  <c r="U211" i="42"/>
  <c r="T211" i="42"/>
  <c r="S211" i="42"/>
  <c r="V211" i="42" s="1"/>
  <c r="R211" i="42"/>
  <c r="Q211" i="42"/>
  <c r="K211" i="42"/>
  <c r="AJ210" i="42"/>
  <c r="AC210" i="42"/>
  <c r="U210" i="42"/>
  <c r="V210" i="42" s="1"/>
  <c r="T210" i="42"/>
  <c r="S210" i="42"/>
  <c r="R210" i="42"/>
  <c r="Q210" i="42"/>
  <c r="K210" i="42"/>
  <c r="AJ209" i="42"/>
  <c r="AC209" i="42"/>
  <c r="V209" i="42"/>
  <c r="U209" i="42"/>
  <c r="T209" i="42"/>
  <c r="S209" i="42"/>
  <c r="R209" i="42"/>
  <c r="Q209" i="42"/>
  <c r="K209" i="42"/>
  <c r="AJ208" i="42"/>
  <c r="AC208" i="42"/>
  <c r="U208" i="42"/>
  <c r="T208" i="42"/>
  <c r="S208" i="42"/>
  <c r="V208" i="42" s="1"/>
  <c r="R208" i="42"/>
  <c r="Q208" i="42"/>
  <c r="K208" i="42"/>
  <c r="AJ207" i="42"/>
  <c r="AC207" i="42"/>
  <c r="U207" i="42"/>
  <c r="T207" i="42"/>
  <c r="S207" i="42"/>
  <c r="V207" i="42" s="1"/>
  <c r="R207" i="42"/>
  <c r="Q207" i="42"/>
  <c r="K207" i="42"/>
  <c r="AJ206" i="42"/>
  <c r="AC206" i="42"/>
  <c r="U206" i="42"/>
  <c r="V206" i="42" s="1"/>
  <c r="T206" i="42"/>
  <c r="S206" i="42"/>
  <c r="R206" i="42"/>
  <c r="Q206" i="42"/>
  <c r="K206" i="42"/>
  <c r="AJ205" i="42"/>
  <c r="AC205" i="42"/>
  <c r="V205" i="42"/>
  <c r="U205" i="42"/>
  <c r="T205" i="42"/>
  <c r="S205" i="42"/>
  <c r="R205" i="42"/>
  <c r="Q205" i="42"/>
  <c r="K205" i="42"/>
  <c r="AJ204" i="42"/>
  <c r="AC204" i="42"/>
  <c r="U204" i="42"/>
  <c r="T204" i="42"/>
  <c r="S204" i="42"/>
  <c r="V204" i="42" s="1"/>
  <c r="R204" i="42"/>
  <c r="Q204" i="42"/>
  <c r="K204" i="42"/>
  <c r="AJ203" i="42"/>
  <c r="AC203" i="42"/>
  <c r="U203" i="42"/>
  <c r="T203" i="42"/>
  <c r="S203" i="42"/>
  <c r="V203" i="42" s="1"/>
  <c r="R203" i="42"/>
  <c r="Q203" i="42"/>
  <c r="K203" i="42"/>
  <c r="AJ202" i="42"/>
  <c r="AC202" i="42"/>
  <c r="U202" i="42"/>
  <c r="T202" i="42"/>
  <c r="S202" i="42"/>
  <c r="R202" i="42"/>
  <c r="Q202" i="42"/>
  <c r="K202" i="42"/>
  <c r="AJ201" i="42"/>
  <c r="AC201" i="42"/>
  <c r="V201" i="42"/>
  <c r="U201" i="42"/>
  <c r="T201" i="42"/>
  <c r="S201" i="42"/>
  <c r="R201" i="42"/>
  <c r="Q201" i="42"/>
  <c r="K201" i="42"/>
  <c r="AJ200" i="42"/>
  <c r="AC200" i="42"/>
  <c r="U200" i="42"/>
  <c r="T200" i="42"/>
  <c r="S200" i="42"/>
  <c r="V200" i="42" s="1"/>
  <c r="R200" i="42"/>
  <c r="Q200" i="42"/>
  <c r="K200" i="42"/>
  <c r="AJ199" i="42"/>
  <c r="AC199" i="42"/>
  <c r="U199" i="42"/>
  <c r="T199" i="42"/>
  <c r="S199" i="42"/>
  <c r="V199" i="42" s="1"/>
  <c r="R199" i="42"/>
  <c r="Q199" i="42"/>
  <c r="K199" i="42"/>
  <c r="AJ198" i="42"/>
  <c r="AC198" i="42"/>
  <c r="U198" i="42"/>
  <c r="T198" i="42"/>
  <c r="V198" i="42" s="1"/>
  <c r="S198" i="42"/>
  <c r="R198" i="42"/>
  <c r="Q198" i="42"/>
  <c r="K198" i="42"/>
  <c r="AJ197" i="42"/>
  <c r="AC197" i="42"/>
  <c r="V197" i="42"/>
  <c r="U197" i="42"/>
  <c r="T197" i="42"/>
  <c r="S197" i="42"/>
  <c r="R197" i="42"/>
  <c r="Q197" i="42"/>
  <c r="K197" i="42"/>
  <c r="AJ196" i="42"/>
  <c r="AC196" i="42"/>
  <c r="U196" i="42"/>
  <c r="T196" i="42"/>
  <c r="S196" i="42"/>
  <c r="R196" i="42"/>
  <c r="Q196" i="42"/>
  <c r="K196" i="42"/>
  <c r="AJ195" i="42"/>
  <c r="AC195" i="42"/>
  <c r="U195" i="42"/>
  <c r="T195" i="42"/>
  <c r="S195" i="42"/>
  <c r="V195" i="42" s="1"/>
  <c r="R195" i="42"/>
  <c r="Q195" i="42"/>
  <c r="K195" i="42"/>
  <c r="AJ194" i="42"/>
  <c r="AC194" i="42"/>
  <c r="U194" i="42"/>
  <c r="T194" i="42"/>
  <c r="S194" i="42"/>
  <c r="R194" i="42"/>
  <c r="Q194" i="42"/>
  <c r="K194" i="42"/>
  <c r="AJ193" i="42"/>
  <c r="AC193" i="42"/>
  <c r="V193" i="42"/>
  <c r="U193" i="42"/>
  <c r="T193" i="42"/>
  <c r="S193" i="42"/>
  <c r="R193" i="42"/>
  <c r="Q193" i="42"/>
  <c r="K193" i="42"/>
  <c r="AJ192" i="42"/>
  <c r="AC192" i="42"/>
  <c r="U192" i="42"/>
  <c r="T192" i="42"/>
  <c r="S192" i="42"/>
  <c r="V192" i="42" s="1"/>
  <c r="R192" i="42"/>
  <c r="Q192" i="42"/>
  <c r="K192" i="42"/>
  <c r="AJ191" i="42"/>
  <c r="AC191" i="42"/>
  <c r="U191" i="42"/>
  <c r="T191" i="42"/>
  <c r="S191" i="42"/>
  <c r="V191" i="42" s="1"/>
  <c r="R191" i="42"/>
  <c r="Q191" i="42"/>
  <c r="K191" i="42"/>
  <c r="AJ190" i="42"/>
  <c r="AC190" i="42"/>
  <c r="U190" i="42"/>
  <c r="T190" i="42"/>
  <c r="S190" i="42"/>
  <c r="R190" i="42"/>
  <c r="Q190" i="42"/>
  <c r="K190" i="42"/>
  <c r="AJ189" i="42"/>
  <c r="AC189" i="42"/>
  <c r="V189" i="42"/>
  <c r="U189" i="42"/>
  <c r="T189" i="42"/>
  <c r="S189" i="42"/>
  <c r="R189" i="42"/>
  <c r="Q189" i="42"/>
  <c r="K189" i="42"/>
  <c r="AJ188" i="42"/>
  <c r="AC188" i="42"/>
  <c r="U188" i="42"/>
  <c r="T188" i="42"/>
  <c r="S188" i="42"/>
  <c r="V188" i="42" s="1"/>
  <c r="R188" i="42"/>
  <c r="Q188" i="42"/>
  <c r="K188" i="42"/>
  <c r="AJ187" i="42"/>
  <c r="AC187" i="42"/>
  <c r="U187" i="42"/>
  <c r="T187" i="42"/>
  <c r="S187" i="42"/>
  <c r="V187" i="42" s="1"/>
  <c r="R187" i="42"/>
  <c r="Q187" i="42"/>
  <c r="K187" i="42"/>
  <c r="AJ186" i="42"/>
  <c r="AC186" i="42"/>
  <c r="U186" i="42"/>
  <c r="T186" i="42"/>
  <c r="S186" i="42"/>
  <c r="R186" i="42"/>
  <c r="Q186" i="42"/>
  <c r="K186" i="42"/>
  <c r="AJ185" i="42"/>
  <c r="AC185" i="42"/>
  <c r="V185" i="42"/>
  <c r="U185" i="42"/>
  <c r="T185" i="42"/>
  <c r="S185" i="42"/>
  <c r="R185" i="42"/>
  <c r="Q185" i="42"/>
  <c r="K185" i="42"/>
  <c r="AJ184" i="42"/>
  <c r="AC184" i="42"/>
  <c r="U184" i="42"/>
  <c r="T184" i="42"/>
  <c r="S184" i="42"/>
  <c r="V184" i="42" s="1"/>
  <c r="R184" i="42"/>
  <c r="Q184" i="42"/>
  <c r="K184" i="42"/>
  <c r="AJ183" i="42"/>
  <c r="AC183" i="42"/>
  <c r="U183" i="42"/>
  <c r="T183" i="42"/>
  <c r="S183" i="42"/>
  <c r="V183" i="42" s="1"/>
  <c r="R183" i="42"/>
  <c r="Q183" i="42"/>
  <c r="K183" i="42"/>
  <c r="AJ182" i="42"/>
  <c r="AC182" i="42"/>
  <c r="U182" i="42"/>
  <c r="T182" i="42"/>
  <c r="V182" i="42" s="1"/>
  <c r="S182" i="42"/>
  <c r="R182" i="42"/>
  <c r="Q182" i="42"/>
  <c r="K182" i="42"/>
  <c r="AJ181" i="42"/>
  <c r="AC181" i="42"/>
  <c r="V181" i="42"/>
  <c r="U181" i="42"/>
  <c r="T181" i="42"/>
  <c r="S181" i="42"/>
  <c r="R181" i="42"/>
  <c r="Q181" i="42"/>
  <c r="K181" i="42"/>
  <c r="AJ180" i="42"/>
  <c r="AC180" i="42"/>
  <c r="U180" i="42"/>
  <c r="T180" i="42"/>
  <c r="S180" i="42"/>
  <c r="R180" i="42"/>
  <c r="Q180" i="42"/>
  <c r="K180" i="42"/>
  <c r="AJ179" i="42"/>
  <c r="AC179" i="42"/>
  <c r="U179" i="42"/>
  <c r="T179" i="42"/>
  <c r="S179" i="42"/>
  <c r="V179" i="42" s="1"/>
  <c r="R179" i="42"/>
  <c r="Q179" i="42"/>
  <c r="K179" i="42"/>
  <c r="AJ178" i="42"/>
  <c r="AC178" i="42"/>
  <c r="U178" i="42"/>
  <c r="T178" i="42"/>
  <c r="S178" i="42"/>
  <c r="R178" i="42"/>
  <c r="Q178" i="42"/>
  <c r="K178" i="42"/>
  <c r="AJ177" i="42"/>
  <c r="AC177" i="42"/>
  <c r="V177" i="42"/>
  <c r="U177" i="42"/>
  <c r="T177" i="42"/>
  <c r="S177" i="42"/>
  <c r="R177" i="42"/>
  <c r="Q177" i="42"/>
  <c r="K177" i="42"/>
  <c r="AJ176" i="42"/>
  <c r="AC176" i="42"/>
  <c r="U176" i="42"/>
  <c r="T176" i="42"/>
  <c r="S176" i="42"/>
  <c r="V176" i="42" s="1"/>
  <c r="R176" i="42"/>
  <c r="Q176" i="42"/>
  <c r="K176" i="42"/>
  <c r="AJ175" i="42"/>
  <c r="AC175" i="42"/>
  <c r="U175" i="42"/>
  <c r="T175" i="42"/>
  <c r="S175" i="42"/>
  <c r="V175" i="42" s="1"/>
  <c r="R175" i="42"/>
  <c r="Q175" i="42"/>
  <c r="K175" i="42"/>
  <c r="AJ174" i="42"/>
  <c r="AC174" i="42"/>
  <c r="U174" i="42"/>
  <c r="T174" i="42"/>
  <c r="S174" i="42"/>
  <c r="R174" i="42"/>
  <c r="Q174" i="42"/>
  <c r="K174" i="42"/>
  <c r="AJ173" i="42"/>
  <c r="AC173" i="42"/>
  <c r="V173" i="42"/>
  <c r="U173" i="42"/>
  <c r="T173" i="42"/>
  <c r="S173" i="42"/>
  <c r="R173" i="42"/>
  <c r="Q173" i="42"/>
  <c r="K173" i="42"/>
  <c r="AJ172" i="42"/>
  <c r="AC172" i="42"/>
  <c r="U172" i="42"/>
  <c r="T172" i="42"/>
  <c r="S172" i="42"/>
  <c r="V172" i="42" s="1"/>
  <c r="R172" i="42"/>
  <c r="Q172" i="42"/>
  <c r="K172" i="42"/>
  <c r="AJ171" i="42"/>
  <c r="AC171" i="42"/>
  <c r="U171" i="42"/>
  <c r="T171" i="42"/>
  <c r="S171" i="42"/>
  <c r="V171" i="42" s="1"/>
  <c r="R171" i="42"/>
  <c r="Q171" i="42"/>
  <c r="K171" i="42"/>
  <c r="AJ170" i="42"/>
  <c r="AC170" i="42"/>
  <c r="U170" i="42"/>
  <c r="T170" i="42"/>
  <c r="S170" i="42"/>
  <c r="R170" i="42"/>
  <c r="Q170" i="42"/>
  <c r="K170" i="42"/>
  <c r="AJ169" i="42"/>
  <c r="AC169" i="42"/>
  <c r="V169" i="42"/>
  <c r="U169" i="42"/>
  <c r="T169" i="42"/>
  <c r="S169" i="42"/>
  <c r="R169" i="42"/>
  <c r="Q169" i="42"/>
  <c r="K169" i="42"/>
  <c r="AJ168" i="42"/>
  <c r="AC168" i="42"/>
  <c r="U168" i="42"/>
  <c r="T168" i="42"/>
  <c r="S168" i="42"/>
  <c r="R168" i="42"/>
  <c r="Q168" i="42"/>
  <c r="K168" i="42"/>
  <c r="AJ167" i="42"/>
  <c r="AC167" i="42"/>
  <c r="U167" i="42"/>
  <c r="T167" i="42"/>
  <c r="S167" i="42"/>
  <c r="V167" i="42" s="1"/>
  <c r="R167" i="42"/>
  <c r="Q167" i="42"/>
  <c r="K167" i="42"/>
  <c r="AJ166" i="42"/>
  <c r="AC166" i="42"/>
  <c r="U166" i="42"/>
  <c r="T166" i="42"/>
  <c r="V166" i="42" s="1"/>
  <c r="S166" i="42"/>
  <c r="R166" i="42"/>
  <c r="Q166" i="42"/>
  <c r="K166" i="42"/>
  <c r="AJ165" i="42"/>
  <c r="AC165" i="42"/>
  <c r="V165" i="42"/>
  <c r="U165" i="42"/>
  <c r="T165" i="42"/>
  <c r="S165" i="42"/>
  <c r="R165" i="42"/>
  <c r="Q165" i="42"/>
  <c r="K165" i="42"/>
  <c r="AJ164" i="42"/>
  <c r="AC164" i="42"/>
  <c r="U164" i="42"/>
  <c r="T164" i="42"/>
  <c r="S164" i="42"/>
  <c r="R164" i="42"/>
  <c r="Q164" i="42"/>
  <c r="K164" i="42"/>
  <c r="AJ163" i="42"/>
  <c r="AC163" i="42"/>
  <c r="U163" i="42"/>
  <c r="T163" i="42"/>
  <c r="S163" i="42"/>
  <c r="V163" i="42" s="1"/>
  <c r="R163" i="42"/>
  <c r="Q163" i="42"/>
  <c r="K163" i="42"/>
  <c r="AJ162" i="42"/>
  <c r="AC162" i="42"/>
  <c r="U162" i="42"/>
  <c r="T162" i="42"/>
  <c r="S162" i="42"/>
  <c r="R162" i="42"/>
  <c r="Q162" i="42"/>
  <c r="K162" i="42"/>
  <c r="AJ161" i="42"/>
  <c r="AC161" i="42"/>
  <c r="V161" i="42"/>
  <c r="U161" i="42"/>
  <c r="T161" i="42"/>
  <c r="S161" i="42"/>
  <c r="R161" i="42"/>
  <c r="Q161" i="42"/>
  <c r="K161" i="42"/>
  <c r="AJ160" i="42"/>
  <c r="AC160" i="42"/>
  <c r="U160" i="42"/>
  <c r="T160" i="42"/>
  <c r="S160" i="42"/>
  <c r="R160" i="42"/>
  <c r="Q160" i="42"/>
  <c r="K160" i="42"/>
  <c r="AJ159" i="42"/>
  <c r="AC159" i="42"/>
  <c r="U159" i="42"/>
  <c r="T159" i="42"/>
  <c r="S159" i="42"/>
  <c r="V159" i="42" s="1"/>
  <c r="R159" i="42"/>
  <c r="Q159" i="42"/>
  <c r="K159" i="42"/>
  <c r="AJ158" i="42"/>
  <c r="AC158" i="42"/>
  <c r="U158" i="42"/>
  <c r="T158" i="42"/>
  <c r="S158" i="42"/>
  <c r="R158" i="42"/>
  <c r="Q158" i="42"/>
  <c r="K158" i="42"/>
  <c r="AJ157" i="42"/>
  <c r="AC157" i="42"/>
  <c r="V157" i="42"/>
  <c r="U157" i="42"/>
  <c r="T157" i="42"/>
  <c r="S157" i="42"/>
  <c r="R157" i="42"/>
  <c r="Q157" i="42"/>
  <c r="K157" i="42"/>
  <c r="AJ156" i="42"/>
  <c r="AC156" i="42"/>
  <c r="U156" i="42"/>
  <c r="T156" i="42"/>
  <c r="S156" i="42"/>
  <c r="V156" i="42" s="1"/>
  <c r="R156" i="42"/>
  <c r="Q156" i="42"/>
  <c r="K156" i="42"/>
  <c r="AJ155" i="42"/>
  <c r="AC155" i="42"/>
  <c r="U155" i="42"/>
  <c r="T155" i="42"/>
  <c r="S155" i="42"/>
  <c r="V155" i="42" s="1"/>
  <c r="R155" i="42"/>
  <c r="Q155" i="42"/>
  <c r="K155" i="42"/>
  <c r="AJ154" i="42"/>
  <c r="AC154" i="42"/>
  <c r="U154" i="42"/>
  <c r="T154" i="42"/>
  <c r="S154" i="42"/>
  <c r="R154" i="42"/>
  <c r="Q154" i="42"/>
  <c r="K154" i="42"/>
  <c r="AJ153" i="42"/>
  <c r="AC153" i="42"/>
  <c r="V153" i="42"/>
  <c r="U153" i="42"/>
  <c r="T153" i="42"/>
  <c r="S153" i="42"/>
  <c r="R153" i="42"/>
  <c r="Q153" i="42"/>
  <c r="K153" i="42"/>
  <c r="AJ152" i="42"/>
  <c r="AC152" i="42"/>
  <c r="V152" i="42"/>
  <c r="U152" i="42"/>
  <c r="T152" i="42"/>
  <c r="S152" i="42"/>
  <c r="R152" i="42"/>
  <c r="Q152" i="42"/>
  <c r="K152" i="42"/>
  <c r="AJ151" i="42"/>
  <c r="AC151" i="42"/>
  <c r="U151" i="42"/>
  <c r="T151" i="42"/>
  <c r="S151" i="42"/>
  <c r="V151" i="42" s="1"/>
  <c r="R151" i="42"/>
  <c r="Q151" i="42"/>
  <c r="K151" i="42"/>
  <c r="AJ150" i="42"/>
  <c r="AC150" i="42"/>
  <c r="U150" i="42"/>
  <c r="T150" i="42"/>
  <c r="V150" i="42" s="1"/>
  <c r="S150" i="42"/>
  <c r="R150" i="42"/>
  <c r="Q150" i="42"/>
  <c r="K150" i="42"/>
  <c r="AJ149" i="42"/>
  <c r="AC149" i="42"/>
  <c r="U149" i="42"/>
  <c r="T149" i="42"/>
  <c r="S149" i="42"/>
  <c r="V149" i="42" s="1"/>
  <c r="R149" i="42"/>
  <c r="Q149" i="42"/>
  <c r="K149" i="42"/>
  <c r="AJ148" i="42"/>
  <c r="AC148" i="42"/>
  <c r="U148" i="42"/>
  <c r="T148" i="42"/>
  <c r="S148" i="42"/>
  <c r="V148" i="42" s="1"/>
  <c r="R148" i="42"/>
  <c r="Q148" i="42"/>
  <c r="K148" i="42"/>
  <c r="AJ147" i="42"/>
  <c r="AC147" i="42"/>
  <c r="U147" i="42"/>
  <c r="T147" i="42"/>
  <c r="S147" i="42"/>
  <c r="V147" i="42" s="1"/>
  <c r="R147" i="42"/>
  <c r="Q147" i="42"/>
  <c r="K147" i="42"/>
  <c r="AJ146" i="42"/>
  <c r="AC146" i="42"/>
  <c r="V146" i="42"/>
  <c r="U146" i="42"/>
  <c r="T146" i="42"/>
  <c r="S146" i="42"/>
  <c r="R146" i="42"/>
  <c r="Q146" i="42"/>
  <c r="K146" i="42"/>
  <c r="AJ145" i="42"/>
  <c r="AC145" i="42"/>
  <c r="U145" i="42"/>
  <c r="T145" i="42"/>
  <c r="S145" i="42"/>
  <c r="V145" i="42" s="1"/>
  <c r="R145" i="42"/>
  <c r="Q145" i="42"/>
  <c r="K145" i="42"/>
  <c r="AJ144" i="42"/>
  <c r="AC144" i="42"/>
  <c r="U144" i="42"/>
  <c r="T144" i="42"/>
  <c r="S144" i="42"/>
  <c r="V144" i="42" s="1"/>
  <c r="R144" i="42"/>
  <c r="Q144" i="42"/>
  <c r="K144" i="42"/>
  <c r="AJ143" i="42"/>
  <c r="AC143" i="42"/>
  <c r="U143" i="42"/>
  <c r="T143" i="42"/>
  <c r="S143" i="42"/>
  <c r="V143" i="42" s="1"/>
  <c r="R143" i="42"/>
  <c r="Q143" i="42"/>
  <c r="K143" i="42"/>
  <c r="AJ142" i="42"/>
  <c r="AC142" i="42"/>
  <c r="U142" i="42"/>
  <c r="V142" i="42" s="1"/>
  <c r="T142" i="42"/>
  <c r="S142" i="42"/>
  <c r="R142" i="42"/>
  <c r="Q142" i="42"/>
  <c r="K142" i="42"/>
  <c r="AJ141" i="42"/>
  <c r="AC141" i="42"/>
  <c r="V141" i="42"/>
  <c r="U141" i="42"/>
  <c r="T141" i="42"/>
  <c r="S141" i="42"/>
  <c r="R141" i="42"/>
  <c r="Q141" i="42"/>
  <c r="K141" i="42"/>
  <c r="AJ140" i="42"/>
  <c r="AC140" i="42"/>
  <c r="V140" i="42"/>
  <c r="U140" i="42"/>
  <c r="T140" i="42"/>
  <c r="S140" i="42"/>
  <c r="R140" i="42"/>
  <c r="Q140" i="42"/>
  <c r="K140" i="42"/>
  <c r="AJ139" i="42"/>
  <c r="AC139" i="42"/>
  <c r="U139" i="42"/>
  <c r="T139" i="42"/>
  <c r="S139" i="42"/>
  <c r="V139" i="42" s="1"/>
  <c r="R139" i="42"/>
  <c r="Q139" i="42"/>
  <c r="K139" i="42"/>
  <c r="AJ138" i="42"/>
  <c r="AC138" i="42"/>
  <c r="U138" i="42"/>
  <c r="T138" i="42"/>
  <c r="V138" i="42" s="1"/>
  <c r="S138" i="42"/>
  <c r="R138" i="42"/>
  <c r="Q138" i="42"/>
  <c r="K138" i="42"/>
  <c r="AJ137" i="42"/>
  <c r="AC137" i="42"/>
  <c r="U137" i="42"/>
  <c r="T137" i="42"/>
  <c r="S137" i="42"/>
  <c r="V137" i="42" s="1"/>
  <c r="R137" i="42"/>
  <c r="Q137" i="42"/>
  <c r="K137" i="42"/>
  <c r="AJ136" i="42"/>
  <c r="AC136" i="42"/>
  <c r="U136" i="42"/>
  <c r="V136" i="42" s="1"/>
  <c r="T136" i="42"/>
  <c r="S136" i="42"/>
  <c r="R136" i="42"/>
  <c r="Q136" i="42"/>
  <c r="K136" i="42"/>
  <c r="AJ135" i="42"/>
  <c r="AC135" i="42"/>
  <c r="U135" i="42"/>
  <c r="T135" i="42"/>
  <c r="S135" i="42"/>
  <c r="V135" i="42" s="1"/>
  <c r="R135" i="42"/>
  <c r="Q135" i="42"/>
  <c r="K135" i="42"/>
  <c r="AJ134" i="42"/>
  <c r="AC134" i="42"/>
  <c r="V134" i="42"/>
  <c r="U134" i="42"/>
  <c r="T134" i="42"/>
  <c r="S134" i="42"/>
  <c r="R134" i="42"/>
  <c r="Q134" i="42"/>
  <c r="K134" i="42"/>
  <c r="AJ133" i="42"/>
  <c r="AC133" i="42"/>
  <c r="U133" i="42"/>
  <c r="T133" i="42"/>
  <c r="S133" i="42"/>
  <c r="V133" i="42" s="1"/>
  <c r="R133" i="42"/>
  <c r="Q133" i="42"/>
  <c r="K133" i="42"/>
  <c r="AJ132" i="42"/>
  <c r="AC132" i="42"/>
  <c r="U132" i="42"/>
  <c r="T132" i="42"/>
  <c r="V132" i="42" s="1"/>
  <c r="S132" i="42"/>
  <c r="R132" i="42"/>
  <c r="Q132" i="42"/>
  <c r="K132" i="42"/>
  <c r="AJ131" i="42"/>
  <c r="AC131" i="42"/>
  <c r="U131" i="42"/>
  <c r="T131" i="42"/>
  <c r="S131" i="42"/>
  <c r="V131" i="42" s="1"/>
  <c r="R131" i="42"/>
  <c r="Q131" i="42"/>
  <c r="K131" i="42"/>
  <c r="AJ130" i="42"/>
  <c r="AC130" i="42"/>
  <c r="V130" i="42"/>
  <c r="U130" i="42"/>
  <c r="T130" i="42"/>
  <c r="S130" i="42"/>
  <c r="R130" i="42"/>
  <c r="Q130" i="42"/>
  <c r="K130" i="42"/>
  <c r="AJ129" i="42"/>
  <c r="AC129" i="42"/>
  <c r="V129" i="42"/>
  <c r="U129" i="42"/>
  <c r="T129" i="42"/>
  <c r="S129" i="42"/>
  <c r="R129" i="42"/>
  <c r="Q129" i="42"/>
  <c r="K129" i="42"/>
  <c r="AJ128" i="42"/>
  <c r="AC128" i="42"/>
  <c r="U128" i="42"/>
  <c r="T128" i="42"/>
  <c r="S128" i="42"/>
  <c r="V128" i="42" s="1"/>
  <c r="R128" i="42"/>
  <c r="Q128" i="42"/>
  <c r="K128" i="42"/>
  <c r="AJ127" i="42"/>
  <c r="AC127" i="42"/>
  <c r="U127" i="42"/>
  <c r="T127" i="42"/>
  <c r="S127" i="42"/>
  <c r="V127" i="42" s="1"/>
  <c r="R127" i="42"/>
  <c r="Q127" i="42"/>
  <c r="K127" i="42"/>
  <c r="AJ126" i="42"/>
  <c r="AC126" i="42"/>
  <c r="U126" i="42"/>
  <c r="T126" i="42"/>
  <c r="V126" i="42" s="1"/>
  <c r="S126" i="42"/>
  <c r="R126" i="42"/>
  <c r="Q126" i="42"/>
  <c r="K126" i="42"/>
  <c r="AJ125" i="42"/>
  <c r="AC125" i="42"/>
  <c r="V125" i="42"/>
  <c r="U125" i="42"/>
  <c r="T125" i="42"/>
  <c r="S125" i="42"/>
  <c r="R125" i="42"/>
  <c r="Q125" i="42"/>
  <c r="K125" i="42"/>
  <c r="AJ124" i="42"/>
  <c r="AC124" i="42"/>
  <c r="U124" i="42"/>
  <c r="T124" i="42"/>
  <c r="S124" i="42"/>
  <c r="V124" i="42" s="1"/>
  <c r="R124" i="42"/>
  <c r="Q124" i="42"/>
  <c r="K124" i="42"/>
  <c r="AJ123" i="42"/>
  <c r="AC123" i="42"/>
  <c r="U123" i="42"/>
  <c r="T123" i="42"/>
  <c r="S123" i="42"/>
  <c r="V123" i="42" s="1"/>
  <c r="R123" i="42"/>
  <c r="Q123" i="42"/>
  <c r="K123" i="42"/>
  <c r="AJ122" i="42"/>
  <c r="AC122" i="42"/>
  <c r="U122" i="42"/>
  <c r="T122" i="42"/>
  <c r="V122" i="42" s="1"/>
  <c r="S122" i="42"/>
  <c r="R122" i="42"/>
  <c r="Q122" i="42"/>
  <c r="K122" i="42"/>
  <c r="AJ121" i="42"/>
  <c r="AC121" i="42"/>
  <c r="V121" i="42"/>
  <c r="U121" i="42"/>
  <c r="T121" i="42"/>
  <c r="S121" i="42"/>
  <c r="R121" i="42"/>
  <c r="Q121" i="42"/>
  <c r="K121" i="42"/>
  <c r="AJ120" i="42"/>
  <c r="AC120" i="42"/>
  <c r="V120" i="42"/>
  <c r="U120" i="42"/>
  <c r="T120" i="42"/>
  <c r="S120" i="42"/>
  <c r="R120" i="42"/>
  <c r="Q120" i="42"/>
  <c r="K120" i="42"/>
  <c r="AJ119" i="42"/>
  <c r="AC119" i="42"/>
  <c r="U119" i="42"/>
  <c r="T119" i="42"/>
  <c r="S119" i="42"/>
  <c r="V119" i="42" s="1"/>
  <c r="R119" i="42"/>
  <c r="Q119" i="42"/>
  <c r="K119" i="42"/>
  <c r="AJ118" i="42"/>
  <c r="AC118" i="42"/>
  <c r="V118" i="42"/>
  <c r="U118" i="42"/>
  <c r="T118" i="42"/>
  <c r="S118" i="42"/>
  <c r="R118" i="42"/>
  <c r="Q118" i="42"/>
  <c r="K118" i="42"/>
  <c r="AJ117" i="42"/>
  <c r="AC117" i="42"/>
  <c r="U117" i="42"/>
  <c r="T117" i="42"/>
  <c r="S117" i="42"/>
  <c r="V117" i="42" s="1"/>
  <c r="R117" i="42"/>
  <c r="Q117" i="42"/>
  <c r="K117" i="42"/>
  <c r="AJ116" i="42"/>
  <c r="AC116" i="42"/>
  <c r="U116" i="42"/>
  <c r="T116" i="42"/>
  <c r="S116" i="42"/>
  <c r="V116" i="42" s="1"/>
  <c r="R116" i="42"/>
  <c r="Q116" i="42"/>
  <c r="K116" i="42"/>
  <c r="AJ115" i="42"/>
  <c r="AC115" i="42"/>
  <c r="U115" i="42"/>
  <c r="T115" i="42"/>
  <c r="S115" i="42"/>
  <c r="V115" i="42" s="1"/>
  <c r="R115" i="42"/>
  <c r="Q115" i="42"/>
  <c r="K115" i="42"/>
  <c r="AJ114" i="42"/>
  <c r="AC114" i="42"/>
  <c r="U114" i="42"/>
  <c r="V114" i="42" s="1"/>
  <c r="T114" i="42"/>
  <c r="S114" i="42"/>
  <c r="R114" i="42"/>
  <c r="Q114" i="42"/>
  <c r="K114" i="42"/>
  <c r="AJ113" i="42"/>
  <c r="AC113" i="42"/>
  <c r="U113" i="42"/>
  <c r="T113" i="42"/>
  <c r="S113" i="42"/>
  <c r="V113" i="42" s="1"/>
  <c r="R113" i="42"/>
  <c r="Q113" i="42"/>
  <c r="K113" i="42"/>
  <c r="AJ112" i="42"/>
  <c r="AC112" i="42"/>
  <c r="U112" i="42"/>
  <c r="T112" i="42"/>
  <c r="S112" i="42"/>
  <c r="V112" i="42" s="1"/>
  <c r="R112" i="42"/>
  <c r="Q112" i="42"/>
  <c r="K112" i="42"/>
  <c r="AJ111" i="42"/>
  <c r="AC111" i="42"/>
  <c r="U111" i="42"/>
  <c r="T111" i="42"/>
  <c r="S111" i="42"/>
  <c r="V111" i="42" s="1"/>
  <c r="R111" i="42"/>
  <c r="Q111" i="42"/>
  <c r="K111" i="42"/>
  <c r="AJ110" i="42"/>
  <c r="AC110" i="42"/>
  <c r="U110" i="42"/>
  <c r="T110" i="42"/>
  <c r="V110" i="42" s="1"/>
  <c r="S110" i="42"/>
  <c r="R110" i="42"/>
  <c r="Q110" i="42"/>
  <c r="K110" i="42"/>
  <c r="AJ109" i="42"/>
  <c r="AC109" i="42"/>
  <c r="V109" i="42"/>
  <c r="U109" i="42"/>
  <c r="T109" i="42"/>
  <c r="S109" i="42"/>
  <c r="R109" i="42"/>
  <c r="Q109" i="42"/>
  <c r="K109" i="42"/>
  <c r="AJ108" i="42"/>
  <c r="AC108" i="42"/>
  <c r="U108" i="42"/>
  <c r="T108" i="42"/>
  <c r="S108" i="42"/>
  <c r="V108" i="42" s="1"/>
  <c r="R108" i="42"/>
  <c r="Q108" i="42"/>
  <c r="K108" i="42"/>
  <c r="AJ107" i="42"/>
  <c r="AC107" i="42"/>
  <c r="U107" i="42"/>
  <c r="T107" i="42"/>
  <c r="S107" i="42"/>
  <c r="V107" i="42" s="1"/>
  <c r="R107" i="42"/>
  <c r="Q107" i="42"/>
  <c r="K107" i="42"/>
  <c r="AJ106" i="42"/>
  <c r="AC106" i="42"/>
  <c r="V106" i="42"/>
  <c r="U106" i="42"/>
  <c r="T106" i="42"/>
  <c r="S106" i="42"/>
  <c r="R106" i="42"/>
  <c r="Q106" i="42"/>
  <c r="K106" i="42"/>
  <c r="AJ105" i="42"/>
  <c r="AC105" i="42"/>
  <c r="U105" i="42"/>
  <c r="T105" i="42"/>
  <c r="S105" i="42"/>
  <c r="V105" i="42" s="1"/>
  <c r="R105" i="42"/>
  <c r="Q105" i="42"/>
  <c r="K105" i="42"/>
  <c r="AJ104" i="42"/>
  <c r="AC104" i="42"/>
  <c r="V104" i="42"/>
  <c r="U104" i="42"/>
  <c r="T104" i="42"/>
  <c r="S104" i="42"/>
  <c r="R104" i="42"/>
  <c r="Q104" i="42"/>
  <c r="K104" i="42"/>
  <c r="AJ103" i="42"/>
  <c r="AC103" i="42"/>
  <c r="U103" i="42"/>
  <c r="T103" i="42"/>
  <c r="S103" i="42"/>
  <c r="V103" i="42" s="1"/>
  <c r="R103" i="42"/>
  <c r="Q103" i="42"/>
  <c r="K103" i="42"/>
  <c r="AJ102" i="42"/>
  <c r="AC102" i="42"/>
  <c r="U102" i="42"/>
  <c r="T102" i="42"/>
  <c r="V102" i="42" s="1"/>
  <c r="S102" i="42"/>
  <c r="R102" i="42"/>
  <c r="Q102" i="42"/>
  <c r="K102" i="42"/>
  <c r="AJ101" i="42"/>
  <c r="AC101" i="42"/>
  <c r="U101" i="42"/>
  <c r="T101" i="42"/>
  <c r="S101" i="42"/>
  <c r="V101" i="42" s="1"/>
  <c r="R101" i="42"/>
  <c r="Q101" i="42"/>
  <c r="K101" i="42"/>
  <c r="AJ100" i="42"/>
  <c r="AC100" i="42"/>
  <c r="U100" i="42"/>
  <c r="T100" i="42"/>
  <c r="S100" i="42"/>
  <c r="V100" i="42" s="1"/>
  <c r="R100" i="42"/>
  <c r="Q100" i="42"/>
  <c r="K100" i="42"/>
  <c r="AJ99" i="42"/>
  <c r="AC99" i="42"/>
  <c r="U99" i="42"/>
  <c r="T99" i="42"/>
  <c r="S99" i="42"/>
  <c r="V99" i="42" s="1"/>
  <c r="R99" i="42"/>
  <c r="Q99" i="42"/>
  <c r="K99" i="42"/>
  <c r="AJ98" i="42"/>
  <c r="AC98" i="42"/>
  <c r="V98" i="42"/>
  <c r="U98" i="42"/>
  <c r="T98" i="42"/>
  <c r="S98" i="42"/>
  <c r="R98" i="42"/>
  <c r="Q98" i="42"/>
  <c r="K98" i="42"/>
  <c r="AJ97" i="42"/>
  <c r="AC97" i="42"/>
  <c r="U97" i="42"/>
  <c r="T97" i="42"/>
  <c r="S97" i="42"/>
  <c r="V97" i="42" s="1"/>
  <c r="R97" i="42"/>
  <c r="Q97" i="42"/>
  <c r="K97" i="42"/>
  <c r="AJ96" i="42"/>
  <c r="AC96" i="42"/>
  <c r="U96" i="42"/>
  <c r="T96" i="42"/>
  <c r="S96" i="42"/>
  <c r="V96" i="42" s="1"/>
  <c r="R96" i="42"/>
  <c r="Q96" i="42"/>
  <c r="K96" i="42"/>
  <c r="AJ95" i="42"/>
  <c r="AC95" i="42"/>
  <c r="U95" i="42"/>
  <c r="T95" i="42"/>
  <c r="S95" i="42"/>
  <c r="V95" i="42" s="1"/>
  <c r="R95" i="42"/>
  <c r="Q95" i="42"/>
  <c r="K95" i="42"/>
  <c r="AJ94" i="42"/>
  <c r="AC94" i="42"/>
  <c r="U94" i="42"/>
  <c r="V94" i="42" s="1"/>
  <c r="T94" i="42"/>
  <c r="S94" i="42"/>
  <c r="R94" i="42"/>
  <c r="Q94" i="42"/>
  <c r="K94" i="42"/>
  <c r="AJ93" i="42"/>
  <c r="AC93" i="42"/>
  <c r="V93" i="42"/>
  <c r="U93" i="42"/>
  <c r="T93" i="42"/>
  <c r="S93" i="42"/>
  <c r="R93" i="42"/>
  <c r="Q93" i="42"/>
  <c r="K93" i="42"/>
  <c r="AJ92" i="42"/>
  <c r="AC92" i="42"/>
  <c r="V92" i="42"/>
  <c r="U92" i="42"/>
  <c r="T92" i="42"/>
  <c r="S92" i="42"/>
  <c r="R92" i="42"/>
  <c r="Q92" i="42"/>
  <c r="K92" i="42"/>
  <c r="AJ91" i="42"/>
  <c r="AC91" i="42"/>
  <c r="U91" i="42"/>
  <c r="T91" i="42"/>
  <c r="S91" i="42"/>
  <c r="V91" i="42" s="1"/>
  <c r="R91" i="42"/>
  <c r="Q91" i="42"/>
  <c r="K91" i="42"/>
  <c r="AJ90" i="42"/>
  <c r="AC90" i="42"/>
  <c r="U90" i="42"/>
  <c r="T90" i="42"/>
  <c r="V90" i="42" s="1"/>
  <c r="S90" i="42"/>
  <c r="R90" i="42"/>
  <c r="Q90" i="42"/>
  <c r="K90" i="42"/>
  <c r="AJ89" i="42"/>
  <c r="AC89" i="42"/>
  <c r="U89" i="42"/>
  <c r="T89" i="42"/>
  <c r="S89" i="42"/>
  <c r="V89" i="42" s="1"/>
  <c r="R89" i="42"/>
  <c r="Q89" i="42"/>
  <c r="K89" i="42"/>
  <c r="AJ88" i="42"/>
  <c r="AC88" i="42"/>
  <c r="U88" i="42"/>
  <c r="V88" i="42" s="1"/>
  <c r="T88" i="42"/>
  <c r="S88" i="42"/>
  <c r="R88" i="42"/>
  <c r="Q88" i="42"/>
  <c r="K88" i="42"/>
  <c r="AJ87" i="42"/>
  <c r="AC87" i="42"/>
  <c r="U87" i="42"/>
  <c r="T87" i="42"/>
  <c r="S87" i="42"/>
  <c r="R87" i="42"/>
  <c r="Q87" i="42"/>
  <c r="K87" i="42"/>
  <c r="AJ86" i="42"/>
  <c r="AC86" i="42"/>
  <c r="V86" i="42"/>
  <c r="U86" i="42"/>
  <c r="T86" i="42"/>
  <c r="S86" i="42"/>
  <c r="R86" i="42"/>
  <c r="Q86" i="42"/>
  <c r="K86" i="42"/>
  <c r="AJ85" i="42"/>
  <c r="AC85" i="42"/>
  <c r="U85" i="42"/>
  <c r="T85" i="42"/>
  <c r="S85" i="42"/>
  <c r="V85" i="42" s="1"/>
  <c r="R85" i="42"/>
  <c r="Q85" i="42"/>
  <c r="K85" i="42"/>
  <c r="AJ84" i="42"/>
  <c r="AC84" i="42"/>
  <c r="U84" i="42"/>
  <c r="T84" i="42"/>
  <c r="V84" i="42" s="1"/>
  <c r="S84" i="42"/>
  <c r="R84" i="42"/>
  <c r="Q84" i="42"/>
  <c r="K84" i="42"/>
  <c r="AJ83" i="42"/>
  <c r="AC83" i="42"/>
  <c r="U83" i="42"/>
  <c r="T83" i="42"/>
  <c r="S83" i="42"/>
  <c r="V83" i="42" s="1"/>
  <c r="R83" i="42"/>
  <c r="Q83" i="42"/>
  <c r="K83" i="42"/>
  <c r="AJ82" i="42"/>
  <c r="AC82" i="42"/>
  <c r="V82" i="42"/>
  <c r="U82" i="42"/>
  <c r="T82" i="42"/>
  <c r="S82" i="42"/>
  <c r="R82" i="42"/>
  <c r="Q82" i="42"/>
  <c r="K82" i="42"/>
  <c r="AJ81" i="42"/>
  <c r="AC81" i="42"/>
  <c r="V81" i="42"/>
  <c r="U81" i="42"/>
  <c r="T81" i="42"/>
  <c r="S81" i="42"/>
  <c r="R81" i="42"/>
  <c r="Q81" i="42"/>
  <c r="K81" i="42"/>
  <c r="AJ80" i="42"/>
  <c r="AC80" i="42"/>
  <c r="U80" i="42"/>
  <c r="T80" i="42"/>
  <c r="S80" i="42"/>
  <c r="V80" i="42" s="1"/>
  <c r="R80" i="42"/>
  <c r="Q80" i="42"/>
  <c r="K80" i="42"/>
  <c r="AJ79" i="42"/>
  <c r="AC79" i="42"/>
  <c r="U79" i="42"/>
  <c r="T79" i="42"/>
  <c r="S79" i="42"/>
  <c r="R79" i="42"/>
  <c r="Q79" i="42"/>
  <c r="K79" i="42"/>
  <c r="AJ78" i="42"/>
  <c r="AC78" i="42"/>
  <c r="U78" i="42"/>
  <c r="T78" i="42"/>
  <c r="V78" i="42" s="1"/>
  <c r="S78" i="42"/>
  <c r="R78" i="42"/>
  <c r="Q78" i="42"/>
  <c r="K78" i="42"/>
  <c r="AJ77" i="42"/>
  <c r="AC77" i="42"/>
  <c r="V77" i="42"/>
  <c r="U77" i="42"/>
  <c r="T77" i="42"/>
  <c r="S77" i="42"/>
  <c r="R77" i="42"/>
  <c r="Q77" i="42"/>
  <c r="K77" i="42"/>
  <c r="AJ76" i="42"/>
  <c r="AC76" i="42"/>
  <c r="U76" i="42"/>
  <c r="T76" i="42"/>
  <c r="S76" i="42"/>
  <c r="V76" i="42" s="1"/>
  <c r="R76" i="42"/>
  <c r="Q76" i="42"/>
  <c r="K76" i="42"/>
  <c r="AJ75" i="42"/>
  <c r="AC75" i="42"/>
  <c r="U75" i="42"/>
  <c r="T75" i="42"/>
  <c r="S75" i="42"/>
  <c r="V75" i="42" s="1"/>
  <c r="R75" i="42"/>
  <c r="Q75" i="42"/>
  <c r="K75" i="42"/>
  <c r="AJ74" i="42"/>
  <c r="AC74" i="42"/>
  <c r="U74" i="42"/>
  <c r="T74" i="42"/>
  <c r="V74" i="42" s="1"/>
  <c r="S74" i="42"/>
  <c r="R74" i="42"/>
  <c r="Q74" i="42"/>
  <c r="K74" i="42"/>
  <c r="K8" i="42" s="1"/>
  <c r="AJ73" i="42"/>
  <c r="AC73" i="42"/>
  <c r="U73" i="42"/>
  <c r="T73" i="42"/>
  <c r="V73" i="42" s="1"/>
  <c r="S73" i="42"/>
  <c r="R73" i="42"/>
  <c r="Q73" i="42"/>
  <c r="K73" i="42"/>
  <c r="AJ72" i="42"/>
  <c r="AC72" i="42"/>
  <c r="V72" i="42"/>
  <c r="U72" i="42"/>
  <c r="T72" i="42"/>
  <c r="S72" i="42"/>
  <c r="R72" i="42"/>
  <c r="Q72" i="42"/>
  <c r="K72" i="42"/>
  <c r="AJ71" i="42"/>
  <c r="AC71" i="42"/>
  <c r="U71" i="42"/>
  <c r="T71" i="42"/>
  <c r="S71" i="42"/>
  <c r="V71" i="42" s="1"/>
  <c r="R71" i="42"/>
  <c r="R8" i="42" s="1"/>
  <c r="Q71" i="42"/>
  <c r="K71" i="42"/>
  <c r="AJ70" i="42"/>
  <c r="AC70" i="42"/>
  <c r="V70" i="42"/>
  <c r="U70" i="42"/>
  <c r="T70" i="42"/>
  <c r="S70" i="42"/>
  <c r="R70" i="42"/>
  <c r="Q70" i="42"/>
  <c r="K70" i="42"/>
  <c r="AJ69" i="42"/>
  <c r="AC69" i="42"/>
  <c r="U69" i="42"/>
  <c r="T69" i="42"/>
  <c r="S69" i="42"/>
  <c r="V69" i="42" s="1"/>
  <c r="R69" i="42"/>
  <c r="Q69" i="42"/>
  <c r="K69" i="42"/>
  <c r="AJ68" i="42"/>
  <c r="AC68" i="42"/>
  <c r="U68" i="42"/>
  <c r="U8" i="42" s="1"/>
  <c r="T68" i="42"/>
  <c r="S68" i="42"/>
  <c r="V68" i="42" s="1"/>
  <c r="R68" i="42"/>
  <c r="Q68" i="42"/>
  <c r="K68" i="42"/>
  <c r="AJ67" i="42"/>
  <c r="AC67" i="42"/>
  <c r="U67" i="42"/>
  <c r="T67" i="42"/>
  <c r="S67" i="42"/>
  <c r="R67" i="42"/>
  <c r="Q67" i="42"/>
  <c r="K67" i="42"/>
  <c r="AJ66" i="42"/>
  <c r="AC66" i="42"/>
  <c r="U66" i="42"/>
  <c r="V66" i="42" s="1"/>
  <c r="T66" i="42"/>
  <c r="S66" i="42"/>
  <c r="R66" i="42"/>
  <c r="Q66" i="42"/>
  <c r="K66" i="42"/>
  <c r="AJ65" i="42"/>
  <c r="AC65" i="42"/>
  <c r="U65" i="42"/>
  <c r="T65" i="42"/>
  <c r="S65" i="42"/>
  <c r="V65" i="42" s="1"/>
  <c r="R65" i="42"/>
  <c r="Q65" i="42"/>
  <c r="K65" i="42"/>
  <c r="AJ64" i="42"/>
  <c r="AC64" i="42"/>
  <c r="U64" i="42"/>
  <c r="T64" i="42"/>
  <c r="S64" i="42"/>
  <c r="V64" i="42" s="1"/>
  <c r="R64" i="42"/>
  <c r="Q64" i="42"/>
  <c r="K64" i="42"/>
  <c r="AJ63" i="42"/>
  <c r="AC63" i="42"/>
  <c r="U63" i="42"/>
  <c r="T63" i="42"/>
  <c r="S63" i="42"/>
  <c r="V63" i="42" s="1"/>
  <c r="R63" i="42"/>
  <c r="Q63" i="42"/>
  <c r="K63" i="42"/>
  <c r="AJ62" i="42"/>
  <c r="AC62" i="42"/>
  <c r="U62" i="42"/>
  <c r="V62" i="42" s="1"/>
  <c r="T62" i="42"/>
  <c r="S62" i="42"/>
  <c r="R62" i="42"/>
  <c r="Q62" i="42"/>
  <c r="K62" i="42"/>
  <c r="AJ61" i="42"/>
  <c r="AC61" i="42"/>
  <c r="U61" i="42"/>
  <c r="T61" i="42"/>
  <c r="S61" i="42"/>
  <c r="V61" i="42" s="1"/>
  <c r="R61" i="42"/>
  <c r="Q61" i="42"/>
  <c r="K61" i="42"/>
  <c r="AJ60" i="42"/>
  <c r="AC60" i="42"/>
  <c r="U60" i="42"/>
  <c r="T60" i="42"/>
  <c r="S60" i="42"/>
  <c r="V60" i="42" s="1"/>
  <c r="R60" i="42"/>
  <c r="Q60" i="42"/>
  <c r="K60" i="42"/>
  <c r="AJ59" i="42"/>
  <c r="AC59" i="42"/>
  <c r="U59" i="42"/>
  <c r="T59" i="42"/>
  <c r="S59" i="42"/>
  <c r="V59" i="42" s="1"/>
  <c r="R59" i="42"/>
  <c r="Q59" i="42"/>
  <c r="K59" i="42"/>
  <c r="AJ58" i="42"/>
  <c r="AC58" i="42"/>
  <c r="U58" i="42"/>
  <c r="V58" i="42" s="1"/>
  <c r="T58" i="42"/>
  <c r="S58" i="42"/>
  <c r="R58" i="42"/>
  <c r="Q58" i="42"/>
  <c r="K58" i="42"/>
  <c r="AJ57" i="42"/>
  <c r="AC57" i="42"/>
  <c r="U57" i="42"/>
  <c r="T57" i="42"/>
  <c r="S57" i="42"/>
  <c r="V57" i="42" s="1"/>
  <c r="R57" i="42"/>
  <c r="Q57" i="42"/>
  <c r="K57" i="42"/>
  <c r="AJ56" i="42"/>
  <c r="AC56" i="42"/>
  <c r="U56" i="42"/>
  <c r="T56" i="42"/>
  <c r="S56" i="42"/>
  <c r="V56" i="42" s="1"/>
  <c r="R56" i="42"/>
  <c r="Q56" i="42"/>
  <c r="K56" i="42"/>
  <c r="AJ55" i="42"/>
  <c r="AC55" i="42"/>
  <c r="U55" i="42"/>
  <c r="T55" i="42"/>
  <c r="S55" i="42"/>
  <c r="V55" i="42" s="1"/>
  <c r="R55" i="42"/>
  <c r="Q55" i="42"/>
  <c r="K55" i="42"/>
  <c r="AJ54" i="42"/>
  <c r="AC54" i="42"/>
  <c r="U54" i="42"/>
  <c r="V54" i="42" s="1"/>
  <c r="T54" i="42"/>
  <c r="S54" i="42"/>
  <c r="R54" i="42"/>
  <c r="Q54" i="42"/>
  <c r="K54" i="42"/>
  <c r="AJ53" i="42"/>
  <c r="AC53" i="42"/>
  <c r="U53" i="42"/>
  <c r="T53" i="42"/>
  <c r="S53" i="42"/>
  <c r="V53" i="42" s="1"/>
  <c r="R53" i="42"/>
  <c r="Q53" i="42"/>
  <c r="K53" i="42"/>
  <c r="AJ52" i="42"/>
  <c r="AC52" i="42"/>
  <c r="U52" i="42"/>
  <c r="T52" i="42"/>
  <c r="S52" i="42"/>
  <c r="V52" i="42" s="1"/>
  <c r="R52" i="42"/>
  <c r="Q52" i="42"/>
  <c r="K52" i="42"/>
  <c r="AJ51" i="42"/>
  <c r="AC51" i="42"/>
  <c r="U51" i="42"/>
  <c r="T51" i="42"/>
  <c r="S51" i="42"/>
  <c r="V51" i="42" s="1"/>
  <c r="R51" i="42"/>
  <c r="Q51" i="42"/>
  <c r="K51" i="42"/>
  <c r="AJ50" i="42"/>
  <c r="AC50" i="42"/>
  <c r="U50" i="42"/>
  <c r="V50" i="42" s="1"/>
  <c r="T50" i="42"/>
  <c r="S50" i="42"/>
  <c r="R50" i="42"/>
  <c r="Q50" i="42"/>
  <c r="K50" i="42"/>
  <c r="AJ49" i="42"/>
  <c r="AC49" i="42"/>
  <c r="U49" i="42"/>
  <c r="T49" i="42"/>
  <c r="S49" i="42"/>
  <c r="V49" i="42" s="1"/>
  <c r="R49" i="42"/>
  <c r="Q49" i="42"/>
  <c r="K49" i="42"/>
  <c r="AJ48" i="42"/>
  <c r="AC48" i="42"/>
  <c r="U48" i="42"/>
  <c r="T48" i="42"/>
  <c r="S48" i="42"/>
  <c r="V48" i="42" s="1"/>
  <c r="R48" i="42"/>
  <c r="Q48" i="42"/>
  <c r="K48" i="42"/>
  <c r="AJ47" i="42"/>
  <c r="AC47" i="42"/>
  <c r="U47" i="42"/>
  <c r="T47" i="42"/>
  <c r="S47" i="42"/>
  <c r="V47" i="42" s="1"/>
  <c r="R47" i="42"/>
  <c r="Q47" i="42"/>
  <c r="K47" i="42"/>
  <c r="AJ46" i="42"/>
  <c r="AC46" i="42"/>
  <c r="U46" i="42"/>
  <c r="V46" i="42" s="1"/>
  <c r="T46" i="42"/>
  <c r="S46" i="42"/>
  <c r="R46" i="42"/>
  <c r="Q46" i="42"/>
  <c r="K46" i="42"/>
  <c r="AJ45" i="42"/>
  <c r="AC45" i="42"/>
  <c r="U45" i="42"/>
  <c r="T45" i="42"/>
  <c r="S45" i="42"/>
  <c r="V45" i="42" s="1"/>
  <c r="R45" i="42"/>
  <c r="Q45" i="42"/>
  <c r="K45" i="42"/>
  <c r="AJ44" i="42"/>
  <c r="AC44" i="42"/>
  <c r="U44" i="42"/>
  <c r="T44" i="42"/>
  <c r="S44" i="42"/>
  <c r="V44" i="42" s="1"/>
  <c r="R44" i="42"/>
  <c r="Q44" i="42"/>
  <c r="K44" i="42"/>
  <c r="AJ43" i="42"/>
  <c r="AC43" i="42"/>
  <c r="U43" i="42"/>
  <c r="T43" i="42"/>
  <c r="S43" i="42"/>
  <c r="V43" i="42" s="1"/>
  <c r="R43" i="42"/>
  <c r="Q43" i="42"/>
  <c r="K43" i="42"/>
  <c r="AJ42" i="42"/>
  <c r="AC42" i="42"/>
  <c r="U42" i="42"/>
  <c r="V42" i="42" s="1"/>
  <c r="T42" i="42"/>
  <c r="S42" i="42"/>
  <c r="R42" i="42"/>
  <c r="Q42" i="42"/>
  <c r="K42" i="42"/>
  <c r="AJ41" i="42"/>
  <c r="AC41" i="42"/>
  <c r="U41" i="42"/>
  <c r="T41" i="42"/>
  <c r="S41" i="42"/>
  <c r="V41" i="42" s="1"/>
  <c r="R41" i="42"/>
  <c r="Q41" i="42"/>
  <c r="K41" i="42"/>
  <c r="AJ40" i="42"/>
  <c r="AC40" i="42"/>
  <c r="U40" i="42"/>
  <c r="T40" i="42"/>
  <c r="S40" i="42"/>
  <c r="V40" i="42" s="1"/>
  <c r="R40" i="42"/>
  <c r="Q40" i="42"/>
  <c r="K40" i="42"/>
  <c r="AJ39" i="42"/>
  <c r="AC39" i="42"/>
  <c r="U39" i="42"/>
  <c r="T39" i="42"/>
  <c r="S39" i="42"/>
  <c r="V39" i="42" s="1"/>
  <c r="R39" i="42"/>
  <c r="Q39" i="42"/>
  <c r="K39" i="42"/>
  <c r="AJ38" i="42"/>
  <c r="AC38" i="42"/>
  <c r="U38" i="42"/>
  <c r="V38" i="42" s="1"/>
  <c r="T38" i="42"/>
  <c r="S38" i="42"/>
  <c r="R38" i="42"/>
  <c r="Q38" i="42"/>
  <c r="K38" i="42"/>
  <c r="AJ37" i="42"/>
  <c r="AC37" i="42"/>
  <c r="U37" i="42"/>
  <c r="T37" i="42"/>
  <c r="S37" i="42"/>
  <c r="V37" i="42" s="1"/>
  <c r="R37" i="42"/>
  <c r="Q37" i="42"/>
  <c r="K37" i="42"/>
  <c r="AJ36" i="42"/>
  <c r="AC36" i="42"/>
  <c r="U36" i="42"/>
  <c r="T36" i="42"/>
  <c r="S36" i="42"/>
  <c r="V36" i="42" s="1"/>
  <c r="R36" i="42"/>
  <c r="Q36" i="42"/>
  <c r="K36" i="42"/>
  <c r="AJ35" i="42"/>
  <c r="AC35" i="42"/>
  <c r="U35" i="42"/>
  <c r="T35" i="42"/>
  <c r="S35" i="42"/>
  <c r="V35" i="42" s="1"/>
  <c r="R35" i="42"/>
  <c r="Q35" i="42"/>
  <c r="K35" i="42"/>
  <c r="AJ34" i="42"/>
  <c r="AC34" i="42"/>
  <c r="U34" i="42"/>
  <c r="V34" i="42" s="1"/>
  <c r="T34" i="42"/>
  <c r="S34" i="42"/>
  <c r="R34" i="42"/>
  <c r="Q34" i="42"/>
  <c r="K34" i="42"/>
  <c r="AJ33" i="42"/>
  <c r="AC33" i="42"/>
  <c r="U33" i="42"/>
  <c r="T33" i="42"/>
  <c r="S33" i="42"/>
  <c r="V33" i="42" s="1"/>
  <c r="R33" i="42"/>
  <c r="Q33" i="42"/>
  <c r="K33" i="42"/>
  <c r="AJ32" i="42"/>
  <c r="AC32" i="42"/>
  <c r="U32" i="42"/>
  <c r="T32" i="42"/>
  <c r="S32" i="42"/>
  <c r="V32" i="42" s="1"/>
  <c r="R32" i="42"/>
  <c r="Q32" i="42"/>
  <c r="K32" i="42"/>
  <c r="AJ31" i="42"/>
  <c r="AC31" i="42"/>
  <c r="U31" i="42"/>
  <c r="T31" i="42"/>
  <c r="S31" i="42"/>
  <c r="V31" i="42" s="1"/>
  <c r="R31" i="42"/>
  <c r="Q31" i="42"/>
  <c r="K31" i="42"/>
  <c r="AJ30" i="42"/>
  <c r="AC30" i="42"/>
  <c r="U30" i="42"/>
  <c r="V30" i="42" s="1"/>
  <c r="T30" i="42"/>
  <c r="S30" i="42"/>
  <c r="R30" i="42"/>
  <c r="Q30" i="42"/>
  <c r="K30" i="42"/>
  <c r="AJ29" i="42"/>
  <c r="AC29" i="42"/>
  <c r="U29" i="42"/>
  <c r="T29" i="42"/>
  <c r="S29" i="42"/>
  <c r="V29" i="42" s="1"/>
  <c r="R29" i="42"/>
  <c r="Q29" i="42"/>
  <c r="K29" i="42"/>
  <c r="AJ28" i="42"/>
  <c r="AC28" i="42"/>
  <c r="U28" i="42"/>
  <c r="T28" i="42"/>
  <c r="S28" i="42"/>
  <c r="V28" i="42" s="1"/>
  <c r="R28" i="42"/>
  <c r="Q28" i="42"/>
  <c r="K28" i="42"/>
  <c r="AJ27" i="42"/>
  <c r="AC27" i="42"/>
  <c r="U27" i="42"/>
  <c r="T27" i="42"/>
  <c r="S27" i="42"/>
  <c r="V27" i="42" s="1"/>
  <c r="R27" i="42"/>
  <c r="Q27" i="42"/>
  <c r="K27" i="42"/>
  <c r="AJ26" i="42"/>
  <c r="AC26" i="42"/>
  <c r="U26" i="42"/>
  <c r="V26" i="42" s="1"/>
  <c r="T26" i="42"/>
  <c r="S26" i="42"/>
  <c r="R26" i="42"/>
  <c r="Q26" i="42"/>
  <c r="K26" i="42"/>
  <c r="AJ25" i="42"/>
  <c r="AC25" i="42"/>
  <c r="U25" i="42"/>
  <c r="T25" i="42"/>
  <c r="S25" i="42"/>
  <c r="V25" i="42" s="1"/>
  <c r="R25" i="42"/>
  <c r="Q25" i="42"/>
  <c r="K25" i="42"/>
  <c r="AJ24" i="42"/>
  <c r="AC24" i="42"/>
  <c r="U24" i="42"/>
  <c r="T24" i="42"/>
  <c r="S24" i="42"/>
  <c r="V24" i="42" s="1"/>
  <c r="R24" i="42"/>
  <c r="Q24" i="42"/>
  <c r="K24" i="42"/>
  <c r="AJ23" i="42"/>
  <c r="AC23" i="42"/>
  <c r="U23" i="42"/>
  <c r="T23" i="42"/>
  <c r="S23" i="42"/>
  <c r="V23" i="42" s="1"/>
  <c r="R23" i="42"/>
  <c r="Q23" i="42"/>
  <c r="K23" i="42"/>
  <c r="AJ22" i="42"/>
  <c r="AC22" i="42"/>
  <c r="U22" i="42"/>
  <c r="V22" i="42" s="1"/>
  <c r="T22" i="42"/>
  <c r="S22" i="42"/>
  <c r="R22" i="42"/>
  <c r="Q22" i="42"/>
  <c r="K22" i="42"/>
  <c r="AJ21" i="42"/>
  <c r="AC21" i="42"/>
  <c r="U21" i="42"/>
  <c r="T21" i="42"/>
  <c r="S21" i="42"/>
  <c r="V21" i="42" s="1"/>
  <c r="R21" i="42"/>
  <c r="Q21" i="42"/>
  <c r="K21" i="42"/>
  <c r="AJ20" i="42"/>
  <c r="AC20" i="42"/>
  <c r="U20" i="42"/>
  <c r="T20" i="42"/>
  <c r="S20" i="42"/>
  <c r="V20" i="42" s="1"/>
  <c r="R20" i="42"/>
  <c r="Q20" i="42"/>
  <c r="K20" i="42"/>
  <c r="AJ19" i="42"/>
  <c r="AC19" i="42"/>
  <c r="U19" i="42"/>
  <c r="T19" i="42"/>
  <c r="S19" i="42"/>
  <c r="V19" i="42" s="1"/>
  <c r="R19" i="42"/>
  <c r="Q19" i="42"/>
  <c r="K19" i="42"/>
  <c r="AJ18" i="42"/>
  <c r="AC18" i="42"/>
  <c r="U18" i="42"/>
  <c r="V18" i="42" s="1"/>
  <c r="T18" i="42"/>
  <c r="S18" i="42"/>
  <c r="R18" i="42"/>
  <c r="Q18" i="42"/>
  <c r="K18" i="42"/>
  <c r="AJ17" i="42"/>
  <c r="AC17" i="42"/>
  <c r="U17" i="42"/>
  <c r="T17" i="42"/>
  <c r="S17" i="42"/>
  <c r="V17" i="42" s="1"/>
  <c r="R17" i="42"/>
  <c r="Q17" i="42"/>
  <c r="K17" i="42"/>
  <c r="AJ16" i="42"/>
  <c r="AC16" i="42"/>
  <c r="U16" i="42"/>
  <c r="T16" i="42"/>
  <c r="S16" i="42"/>
  <c r="V16" i="42" s="1"/>
  <c r="R16" i="42"/>
  <c r="Q16" i="42"/>
  <c r="K16" i="42"/>
  <c r="AJ15" i="42"/>
  <c r="AC15" i="42"/>
  <c r="U15" i="42"/>
  <c r="T15" i="42"/>
  <c r="S15" i="42"/>
  <c r="V15" i="42" s="1"/>
  <c r="R15" i="42"/>
  <c r="Q15" i="42"/>
  <c r="K15" i="42"/>
  <c r="AJ14" i="42"/>
  <c r="AC14" i="42"/>
  <c r="U14" i="42"/>
  <c r="V14" i="42" s="1"/>
  <c r="T14" i="42"/>
  <c r="S14" i="42"/>
  <c r="R14" i="42"/>
  <c r="Q14" i="42"/>
  <c r="K14" i="42"/>
  <c r="AJ13" i="42"/>
  <c r="AC13" i="42"/>
  <c r="AC8" i="42" s="1"/>
  <c r="U13" i="42"/>
  <c r="T13" i="42"/>
  <c r="S13" i="42"/>
  <c r="V13" i="42" s="1"/>
  <c r="R13" i="42"/>
  <c r="Q13" i="42"/>
  <c r="K13" i="42"/>
  <c r="AJ12" i="42"/>
  <c r="AC12" i="42"/>
  <c r="U12" i="42"/>
  <c r="T12" i="42"/>
  <c r="S12" i="42"/>
  <c r="V12" i="42" s="1"/>
  <c r="R12" i="42"/>
  <c r="Q12" i="42"/>
  <c r="K12" i="42"/>
  <c r="AJ11" i="42"/>
  <c r="AJ8" i="42" s="1"/>
  <c r="AC11" i="42"/>
  <c r="U11" i="42"/>
  <c r="T11" i="42"/>
  <c r="T8" i="42" s="1"/>
  <c r="S11" i="42"/>
  <c r="V11" i="42" s="1"/>
  <c r="R11" i="42"/>
  <c r="Q11" i="42"/>
  <c r="Q8" i="42" s="1"/>
  <c r="K11" i="42"/>
  <c r="AI8" i="42"/>
  <c r="AH8" i="42"/>
  <c r="AG8" i="42"/>
  <c r="AF8" i="42"/>
  <c r="AE8" i="42"/>
  <c r="AD8" i="42"/>
  <c r="AB8" i="42"/>
  <c r="AA8" i="42"/>
  <c r="Z8" i="42"/>
  <c r="Y8" i="42"/>
  <c r="X8" i="42"/>
  <c r="W8" i="42"/>
  <c r="P8" i="42"/>
  <c r="O8" i="42"/>
  <c r="N8" i="42"/>
  <c r="M8" i="42"/>
  <c r="L8" i="42"/>
  <c r="J8" i="42"/>
  <c r="I8" i="42"/>
  <c r="H8" i="42"/>
  <c r="G8" i="42"/>
  <c r="AI1671" i="43"/>
  <c r="AH1671" i="43"/>
  <c r="AG1671" i="43"/>
  <c r="AF1671" i="43"/>
  <c r="AD1671" i="43"/>
  <c r="AB1671" i="43"/>
  <c r="AA1671" i="43"/>
  <c r="Z1671" i="43"/>
  <c r="Y1671" i="43"/>
  <c r="W1671" i="43"/>
  <c r="T1671" i="43"/>
  <c r="S1671" i="43"/>
  <c r="P1671" i="43"/>
  <c r="O1671" i="43"/>
  <c r="N1671" i="43"/>
  <c r="M1671" i="43"/>
  <c r="L1671" i="43"/>
  <c r="K1671" i="43"/>
  <c r="J1671" i="43"/>
  <c r="I1671" i="43"/>
  <c r="H1671" i="43"/>
  <c r="G1671" i="43"/>
  <c r="AJ1670" i="43"/>
  <c r="AC1670" i="43"/>
  <c r="Q1670" i="43"/>
  <c r="K1670" i="43"/>
  <c r="AJ1669" i="43"/>
  <c r="AC1669" i="43"/>
  <c r="U1669" i="43"/>
  <c r="T1669" i="43"/>
  <c r="S1669" i="43"/>
  <c r="V1669" i="43" s="1"/>
  <c r="R1669" i="43"/>
  <c r="Q1669" i="43"/>
  <c r="Q1671" i="43" s="1"/>
  <c r="K1669" i="43"/>
  <c r="AJ1668" i="43"/>
  <c r="AC1668" i="43"/>
  <c r="U1668" i="43"/>
  <c r="T1668" i="43"/>
  <c r="S1668" i="43"/>
  <c r="V1668" i="43" s="1"/>
  <c r="R1668" i="43"/>
  <c r="Q1668" i="43"/>
  <c r="K1668" i="43"/>
  <c r="AJ1667" i="43"/>
  <c r="AJ1671" i="43" s="1"/>
  <c r="AC1667" i="43"/>
  <c r="AC1671" i="43" s="1"/>
  <c r="U1667" i="43"/>
  <c r="U1671" i="43" s="1"/>
  <c r="T1667" i="43"/>
  <c r="S1667" i="43"/>
  <c r="V1667" i="43" s="1"/>
  <c r="V1671" i="43" s="1"/>
  <c r="R1667" i="43"/>
  <c r="Q1667" i="43"/>
  <c r="K1667" i="43"/>
  <c r="AJ1658" i="43"/>
  <c r="AI1658" i="43"/>
  <c r="AH1658" i="43"/>
  <c r="AG1658" i="43"/>
  <c r="AF1658" i="43"/>
  <c r="AD1658" i="43"/>
  <c r="AB1658" i="43"/>
  <c r="AA1658" i="43"/>
  <c r="Z1658" i="43"/>
  <c r="Y1658" i="43"/>
  <c r="W1658" i="43"/>
  <c r="P1658" i="43"/>
  <c r="O1658" i="43"/>
  <c r="N1658" i="43"/>
  <c r="M1658" i="43"/>
  <c r="J1658" i="43"/>
  <c r="I1658" i="43"/>
  <c r="H1658" i="43"/>
  <c r="G1658" i="43"/>
  <c r="AJ1657" i="43"/>
  <c r="AC1657" i="43"/>
  <c r="AC1658" i="43" s="1"/>
  <c r="Q1657" i="43"/>
  <c r="K1657" i="43"/>
  <c r="AJ1656" i="43"/>
  <c r="AC1656" i="43"/>
  <c r="U1656" i="43"/>
  <c r="T1656" i="43"/>
  <c r="S1656" i="43"/>
  <c r="V1656" i="43" s="1"/>
  <c r="R1656" i="43"/>
  <c r="Q1656" i="43"/>
  <c r="K1656" i="43"/>
  <c r="AJ1655" i="43"/>
  <c r="AC1655" i="43"/>
  <c r="U1655" i="43"/>
  <c r="T1655" i="43"/>
  <c r="S1655" i="43"/>
  <c r="V1655" i="43" s="1"/>
  <c r="R1655" i="43"/>
  <c r="Q1655" i="43"/>
  <c r="K1655" i="43"/>
  <c r="AJ1654" i="43"/>
  <c r="AC1654" i="43"/>
  <c r="U1654" i="43"/>
  <c r="T1654" i="43"/>
  <c r="S1654" i="43"/>
  <c r="V1654" i="43" s="1"/>
  <c r="R1654" i="43"/>
  <c r="Q1654" i="43"/>
  <c r="K1654" i="43"/>
  <c r="AJ1653" i="43"/>
  <c r="AC1653" i="43"/>
  <c r="V1653" i="43"/>
  <c r="U1653" i="43"/>
  <c r="T1653" i="43"/>
  <c r="S1653" i="43"/>
  <c r="R1653" i="43"/>
  <c r="Q1653" i="43"/>
  <c r="K1653" i="43"/>
  <c r="AJ1652" i="43"/>
  <c r="AC1652" i="43"/>
  <c r="U1652" i="43"/>
  <c r="T1652" i="43"/>
  <c r="S1652" i="43"/>
  <c r="V1652" i="43" s="1"/>
  <c r="R1652" i="43"/>
  <c r="Q1652" i="43"/>
  <c r="K1652" i="43"/>
  <c r="AJ1651" i="43"/>
  <c r="AC1651" i="43"/>
  <c r="V1651" i="43"/>
  <c r="U1651" i="43"/>
  <c r="T1651" i="43"/>
  <c r="S1651" i="43"/>
  <c r="R1651" i="43"/>
  <c r="Q1651" i="43"/>
  <c r="K1651" i="43"/>
  <c r="AJ1650" i="43"/>
  <c r="AC1650" i="43"/>
  <c r="U1650" i="43"/>
  <c r="T1650" i="43"/>
  <c r="S1650" i="43"/>
  <c r="V1650" i="43" s="1"/>
  <c r="R1650" i="43"/>
  <c r="Q1650" i="43"/>
  <c r="K1650" i="43"/>
  <c r="AJ1649" i="43"/>
  <c r="AC1649" i="43"/>
  <c r="V1649" i="43"/>
  <c r="U1649" i="43"/>
  <c r="T1649" i="43"/>
  <c r="S1649" i="43"/>
  <c r="R1649" i="43"/>
  <c r="Q1649" i="43"/>
  <c r="K1649" i="43"/>
  <c r="AJ1648" i="43"/>
  <c r="AC1648" i="43"/>
  <c r="U1648" i="43"/>
  <c r="T1648" i="43"/>
  <c r="S1648" i="43"/>
  <c r="V1648" i="43" s="1"/>
  <c r="R1648" i="43"/>
  <c r="Q1648" i="43"/>
  <c r="K1648" i="43"/>
  <c r="AJ1647" i="43"/>
  <c r="AC1647" i="43"/>
  <c r="V1647" i="43"/>
  <c r="U1647" i="43"/>
  <c r="T1647" i="43"/>
  <c r="S1647" i="43"/>
  <c r="R1647" i="43"/>
  <c r="Q1647" i="43"/>
  <c r="K1647" i="43"/>
  <c r="AJ1646" i="43"/>
  <c r="AC1646" i="43"/>
  <c r="U1646" i="43"/>
  <c r="T1646" i="43"/>
  <c r="S1646" i="43"/>
  <c r="V1646" i="43" s="1"/>
  <c r="R1646" i="43"/>
  <c r="Q1646" i="43"/>
  <c r="K1646" i="43"/>
  <c r="AJ1645" i="43"/>
  <c r="AC1645" i="43"/>
  <c r="V1645" i="43"/>
  <c r="U1645" i="43"/>
  <c r="T1645" i="43"/>
  <c r="T1658" i="43" s="1"/>
  <c r="S1645" i="43"/>
  <c r="R1645" i="43"/>
  <c r="R1658" i="43" s="1"/>
  <c r="Q1645" i="43"/>
  <c r="K1645" i="43"/>
  <c r="AJ1644" i="43"/>
  <c r="AC1644" i="43"/>
  <c r="U1644" i="43"/>
  <c r="T1644" i="43"/>
  <c r="S1644" i="43"/>
  <c r="V1644" i="43" s="1"/>
  <c r="R1644" i="43"/>
  <c r="Q1644" i="43"/>
  <c r="K1644" i="43"/>
  <c r="AJ1643" i="43"/>
  <c r="AC1643" i="43"/>
  <c r="V1643" i="43"/>
  <c r="U1643" i="43"/>
  <c r="U1658" i="43" s="1"/>
  <c r="T1643" i="43"/>
  <c r="S1643" i="43"/>
  <c r="R1643" i="43"/>
  <c r="Q1643" i="43"/>
  <c r="Q1658" i="43" s="1"/>
  <c r="K1643" i="43"/>
  <c r="AI1639" i="43"/>
  <c r="AH1639" i="43"/>
  <c r="AG1639" i="43"/>
  <c r="AF1639" i="43"/>
  <c r="AB1639" i="43"/>
  <c r="AA1639" i="43"/>
  <c r="Z1639" i="43"/>
  <c r="Y1639" i="43"/>
  <c r="U1639" i="43"/>
  <c r="P1639" i="43"/>
  <c r="O1639" i="43"/>
  <c r="N1639" i="43"/>
  <c r="M1639" i="43"/>
  <c r="J1639" i="43"/>
  <c r="I1639" i="43"/>
  <c r="H1639" i="43"/>
  <c r="G1639" i="43"/>
  <c r="AJ1638" i="43"/>
  <c r="AC1638" i="43"/>
  <c r="V1638" i="43"/>
  <c r="U1638" i="43"/>
  <c r="T1638" i="43"/>
  <c r="S1638" i="43"/>
  <c r="R1638" i="43"/>
  <c r="Q1638" i="43"/>
  <c r="K1638" i="43"/>
  <c r="AJ1637" i="43"/>
  <c r="AC1637" i="43"/>
  <c r="U1637" i="43"/>
  <c r="T1637" i="43"/>
  <c r="S1637" i="43"/>
  <c r="V1637" i="43" s="1"/>
  <c r="R1637" i="43"/>
  <c r="Q1637" i="43"/>
  <c r="K1637" i="43"/>
  <c r="AJ1636" i="43"/>
  <c r="AC1636" i="43"/>
  <c r="U1636" i="43"/>
  <c r="T1636" i="43"/>
  <c r="V1636" i="43" s="1"/>
  <c r="S1636" i="43"/>
  <c r="R1636" i="43"/>
  <c r="Q1636" i="43"/>
  <c r="K1636" i="43"/>
  <c r="AJ1635" i="43"/>
  <c r="AC1635" i="43"/>
  <c r="U1635" i="43"/>
  <c r="T1635" i="43"/>
  <c r="S1635" i="43"/>
  <c r="V1635" i="43" s="1"/>
  <c r="R1635" i="43"/>
  <c r="Q1635" i="43"/>
  <c r="K1635" i="43"/>
  <c r="AJ1634" i="43"/>
  <c r="AC1634" i="43"/>
  <c r="V1634" i="43"/>
  <c r="U1634" i="43"/>
  <c r="T1634" i="43"/>
  <c r="S1634" i="43"/>
  <c r="R1634" i="43"/>
  <c r="Q1634" i="43"/>
  <c r="K1634" i="43"/>
  <c r="AJ1633" i="43"/>
  <c r="AC1633" i="43"/>
  <c r="U1633" i="43"/>
  <c r="T1633" i="43"/>
  <c r="S1633" i="43"/>
  <c r="V1633" i="43" s="1"/>
  <c r="R1633" i="43"/>
  <c r="Q1633" i="43"/>
  <c r="K1633" i="43"/>
  <c r="AJ1632" i="43"/>
  <c r="AC1632" i="43"/>
  <c r="U1632" i="43"/>
  <c r="T1632" i="43"/>
  <c r="V1632" i="43" s="1"/>
  <c r="S1632" i="43"/>
  <c r="R1632" i="43"/>
  <c r="Q1632" i="43"/>
  <c r="K1632" i="43"/>
  <c r="AJ1631" i="43"/>
  <c r="AC1631" i="43"/>
  <c r="U1631" i="43"/>
  <c r="T1631" i="43"/>
  <c r="S1631" i="43"/>
  <c r="V1631" i="43" s="1"/>
  <c r="R1631" i="43"/>
  <c r="Q1631" i="43"/>
  <c r="K1631" i="43"/>
  <c r="AJ1630" i="43"/>
  <c r="AC1630" i="43"/>
  <c r="V1630" i="43"/>
  <c r="U1630" i="43"/>
  <c r="T1630" i="43"/>
  <c r="S1630" i="43"/>
  <c r="R1630" i="43"/>
  <c r="Q1630" i="43"/>
  <c r="K1630" i="43"/>
  <c r="AJ1629" i="43"/>
  <c r="AC1629" i="43"/>
  <c r="U1629" i="43"/>
  <c r="T1629" i="43"/>
  <c r="S1629" i="43"/>
  <c r="V1629" i="43" s="1"/>
  <c r="R1629" i="43"/>
  <c r="Q1629" i="43"/>
  <c r="K1629" i="43"/>
  <c r="AJ1628" i="43"/>
  <c r="AC1628" i="43"/>
  <c r="U1628" i="43"/>
  <c r="T1628" i="43"/>
  <c r="V1628" i="43" s="1"/>
  <c r="S1628" i="43"/>
  <c r="R1628" i="43"/>
  <c r="Q1628" i="43"/>
  <c r="K1628" i="43"/>
  <c r="AJ1627" i="43"/>
  <c r="AC1627" i="43"/>
  <c r="U1627" i="43"/>
  <c r="T1627" i="43"/>
  <c r="S1627" i="43"/>
  <c r="V1627" i="43" s="1"/>
  <c r="R1627" i="43"/>
  <c r="Q1627" i="43"/>
  <c r="K1627" i="43"/>
  <c r="AJ1626" i="43"/>
  <c r="AC1626" i="43"/>
  <c r="V1626" i="43"/>
  <c r="U1626" i="43"/>
  <c r="T1626" i="43"/>
  <c r="S1626" i="43"/>
  <c r="R1626" i="43"/>
  <c r="Q1626" i="43"/>
  <c r="K1626" i="43"/>
  <c r="AJ1625" i="43"/>
  <c r="AC1625" i="43"/>
  <c r="U1625" i="43"/>
  <c r="T1625" i="43"/>
  <c r="S1625" i="43"/>
  <c r="V1625" i="43" s="1"/>
  <c r="R1625" i="43"/>
  <c r="Q1625" i="43"/>
  <c r="K1625" i="43"/>
  <c r="AJ1624" i="43"/>
  <c r="AC1624" i="43"/>
  <c r="U1624" i="43"/>
  <c r="T1624" i="43"/>
  <c r="V1624" i="43" s="1"/>
  <c r="S1624" i="43"/>
  <c r="R1624" i="43"/>
  <c r="Q1624" i="43"/>
  <c r="K1624" i="43"/>
  <c r="AJ1623" i="43"/>
  <c r="AC1623" i="43"/>
  <c r="U1623" i="43"/>
  <c r="T1623" i="43"/>
  <c r="S1623" i="43"/>
  <c r="V1623" i="43" s="1"/>
  <c r="R1623" i="43"/>
  <c r="Q1623" i="43"/>
  <c r="K1623" i="43"/>
  <c r="AJ1622" i="43"/>
  <c r="AC1622" i="43"/>
  <c r="V1622" i="43"/>
  <c r="U1622" i="43"/>
  <c r="T1622" i="43"/>
  <c r="S1622" i="43"/>
  <c r="R1622" i="43"/>
  <c r="Q1622" i="43"/>
  <c r="K1622" i="43"/>
  <c r="AJ1621" i="43"/>
  <c r="AC1621" i="43"/>
  <c r="U1621" i="43"/>
  <c r="T1621" i="43"/>
  <c r="S1621" i="43"/>
  <c r="V1621" i="43" s="1"/>
  <c r="R1621" i="43"/>
  <c r="Q1621" i="43"/>
  <c r="K1621" i="43"/>
  <c r="AJ1620" i="43"/>
  <c r="AC1620" i="43"/>
  <c r="U1620" i="43"/>
  <c r="T1620" i="43"/>
  <c r="V1620" i="43" s="1"/>
  <c r="S1620" i="43"/>
  <c r="R1620" i="43"/>
  <c r="Q1620" i="43"/>
  <c r="K1620" i="43"/>
  <c r="AJ1619" i="43"/>
  <c r="AC1619" i="43"/>
  <c r="U1619" i="43"/>
  <c r="T1619" i="43"/>
  <c r="S1619" i="43"/>
  <c r="V1619" i="43" s="1"/>
  <c r="R1619" i="43"/>
  <c r="Q1619" i="43"/>
  <c r="K1619" i="43"/>
  <c r="AJ1618" i="43"/>
  <c r="AC1618" i="43"/>
  <c r="V1618" i="43"/>
  <c r="U1618" i="43"/>
  <c r="T1618" i="43"/>
  <c r="S1618" i="43"/>
  <c r="R1618" i="43"/>
  <c r="Q1618" i="43"/>
  <c r="K1618" i="43"/>
  <c r="AJ1617" i="43"/>
  <c r="AC1617" i="43"/>
  <c r="U1617" i="43"/>
  <c r="T1617" i="43"/>
  <c r="S1617" i="43"/>
  <c r="V1617" i="43" s="1"/>
  <c r="R1617" i="43"/>
  <c r="Q1617" i="43"/>
  <c r="K1617" i="43"/>
  <c r="AJ1616" i="43"/>
  <c r="AC1616" i="43"/>
  <c r="U1616" i="43"/>
  <c r="T1616" i="43"/>
  <c r="V1616" i="43" s="1"/>
  <c r="S1616" i="43"/>
  <c r="R1616" i="43"/>
  <c r="Q1616" i="43"/>
  <c r="K1616" i="43"/>
  <c r="AJ1615" i="43"/>
  <c r="AC1615" i="43"/>
  <c r="U1615" i="43"/>
  <c r="T1615" i="43"/>
  <c r="S1615" i="43"/>
  <c r="V1615" i="43" s="1"/>
  <c r="R1615" i="43"/>
  <c r="Q1615" i="43"/>
  <c r="K1615" i="43"/>
  <c r="AJ1614" i="43"/>
  <c r="AC1614" i="43"/>
  <c r="V1614" i="43"/>
  <c r="U1614" i="43"/>
  <c r="T1614" i="43"/>
  <c r="S1614" i="43"/>
  <c r="R1614" i="43"/>
  <c r="Q1614" i="43"/>
  <c r="K1614" i="43"/>
  <c r="AJ1613" i="43"/>
  <c r="AC1613" i="43"/>
  <c r="U1613" i="43"/>
  <c r="T1613" i="43"/>
  <c r="S1613" i="43"/>
  <c r="V1613" i="43" s="1"/>
  <c r="R1613" i="43"/>
  <c r="Q1613" i="43"/>
  <c r="K1613" i="43"/>
  <c r="AJ1612" i="43"/>
  <c r="AC1612" i="43"/>
  <c r="U1612" i="43"/>
  <c r="T1612" i="43"/>
  <c r="S1612" i="43"/>
  <c r="V1612" i="43" s="1"/>
  <c r="R1612" i="43"/>
  <c r="Q1612" i="43"/>
  <c r="K1612" i="43"/>
  <c r="AJ1611" i="43"/>
  <c r="AC1611" i="43"/>
  <c r="U1611" i="43"/>
  <c r="T1611" i="43"/>
  <c r="S1611" i="43"/>
  <c r="V1611" i="43" s="1"/>
  <c r="R1611" i="43"/>
  <c r="Q1611" i="43"/>
  <c r="K1611" i="43"/>
  <c r="AJ1610" i="43"/>
  <c r="AC1610" i="43"/>
  <c r="V1610" i="43"/>
  <c r="U1610" i="43"/>
  <c r="T1610" i="43"/>
  <c r="S1610" i="43"/>
  <c r="R1610" i="43"/>
  <c r="Q1610" i="43"/>
  <c r="K1610" i="43"/>
  <c r="AJ1609" i="43"/>
  <c r="AC1609" i="43"/>
  <c r="U1609" i="43"/>
  <c r="T1609" i="43"/>
  <c r="S1609" i="43"/>
  <c r="V1609" i="43" s="1"/>
  <c r="R1609" i="43"/>
  <c r="Q1609" i="43"/>
  <c r="K1609" i="43"/>
  <c r="AJ1608" i="43"/>
  <c r="AC1608" i="43"/>
  <c r="U1608" i="43"/>
  <c r="T1608" i="43"/>
  <c r="S1608" i="43"/>
  <c r="V1608" i="43" s="1"/>
  <c r="R1608" i="43"/>
  <c r="Q1608" i="43"/>
  <c r="K1608" i="43"/>
  <c r="AJ1607" i="43"/>
  <c r="AC1607" i="43"/>
  <c r="U1607" i="43"/>
  <c r="T1607" i="43"/>
  <c r="S1607" i="43"/>
  <c r="V1607" i="43" s="1"/>
  <c r="R1607" i="43"/>
  <c r="Q1607" i="43"/>
  <c r="K1607" i="43"/>
  <c r="AJ1606" i="43"/>
  <c r="AC1606" i="43"/>
  <c r="V1606" i="43"/>
  <c r="U1606" i="43"/>
  <c r="T1606" i="43"/>
  <c r="S1606" i="43"/>
  <c r="R1606" i="43"/>
  <c r="Q1606" i="43"/>
  <c r="K1606" i="43"/>
  <c r="AJ1605" i="43"/>
  <c r="AC1605" i="43"/>
  <c r="U1605" i="43"/>
  <c r="T1605" i="43"/>
  <c r="S1605" i="43"/>
  <c r="V1605" i="43" s="1"/>
  <c r="R1605" i="43"/>
  <c r="Q1605" i="43"/>
  <c r="K1605" i="43"/>
  <c r="AJ1604" i="43"/>
  <c r="AC1604" i="43"/>
  <c r="U1604" i="43"/>
  <c r="T1604" i="43"/>
  <c r="S1604" i="43"/>
  <c r="R1604" i="43"/>
  <c r="R1639" i="43" s="1"/>
  <c r="Q1604" i="43"/>
  <c r="K1604" i="43"/>
  <c r="AJ1603" i="43"/>
  <c r="AC1603" i="43"/>
  <c r="U1603" i="43"/>
  <c r="T1603" i="43"/>
  <c r="S1603" i="43"/>
  <c r="V1603" i="43" s="1"/>
  <c r="R1603" i="43"/>
  <c r="Q1603" i="43"/>
  <c r="K1603" i="43"/>
  <c r="AJ1602" i="43"/>
  <c r="AC1602" i="43"/>
  <c r="V1602" i="43"/>
  <c r="U1602" i="43"/>
  <c r="T1602" i="43"/>
  <c r="S1602" i="43"/>
  <c r="R1602" i="43"/>
  <c r="Q1602" i="43"/>
  <c r="K1602" i="43"/>
  <c r="AJ1601" i="43"/>
  <c r="AJ1639" i="43" s="1"/>
  <c r="AC1601" i="43"/>
  <c r="U1601" i="43"/>
  <c r="T1601" i="43"/>
  <c r="S1601" i="43"/>
  <c r="V1601" i="43" s="1"/>
  <c r="R1601" i="43"/>
  <c r="Q1601" i="43"/>
  <c r="K1601" i="43"/>
  <c r="K1639" i="43" s="1"/>
  <c r="AI1588" i="43"/>
  <c r="AH1588" i="43"/>
  <c r="AG1588" i="43"/>
  <c r="AF1588" i="43"/>
  <c r="AD1588" i="43"/>
  <c r="AB1588" i="43"/>
  <c r="AA1588" i="43"/>
  <c r="Z1588" i="43"/>
  <c r="Y1588" i="43"/>
  <c r="W1588" i="43"/>
  <c r="U1588" i="43"/>
  <c r="R1588" i="43"/>
  <c r="P1588" i="43"/>
  <c r="O1588" i="43"/>
  <c r="N1588" i="43"/>
  <c r="M1588" i="43"/>
  <c r="J1588" i="43"/>
  <c r="I1588" i="43"/>
  <c r="H1588" i="43"/>
  <c r="G1588" i="43"/>
  <c r="AJ1587" i="43"/>
  <c r="AC1587" i="43"/>
  <c r="U1587" i="43"/>
  <c r="T1587" i="43"/>
  <c r="S1587" i="43"/>
  <c r="V1587" i="43" s="1"/>
  <c r="R1587" i="43"/>
  <c r="Q1587" i="43"/>
  <c r="K1587" i="43"/>
  <c r="AJ1586" i="43"/>
  <c r="AC1586" i="43"/>
  <c r="U1586" i="43"/>
  <c r="T1586" i="43"/>
  <c r="S1586" i="43"/>
  <c r="V1586" i="43" s="1"/>
  <c r="R1586" i="43"/>
  <c r="Q1586" i="43"/>
  <c r="K1586" i="43"/>
  <c r="AJ1585" i="43"/>
  <c r="AC1585" i="43"/>
  <c r="U1585" i="43"/>
  <c r="T1585" i="43"/>
  <c r="S1585" i="43"/>
  <c r="V1585" i="43" s="1"/>
  <c r="R1585" i="43"/>
  <c r="Q1585" i="43"/>
  <c r="K1585" i="43"/>
  <c r="AJ1584" i="43"/>
  <c r="AC1584" i="43"/>
  <c r="V1584" i="43"/>
  <c r="U1584" i="43"/>
  <c r="T1584" i="43"/>
  <c r="S1584" i="43"/>
  <c r="R1584" i="43"/>
  <c r="Q1584" i="43"/>
  <c r="K1584" i="43"/>
  <c r="AJ1583" i="43"/>
  <c r="AC1583" i="43"/>
  <c r="U1583" i="43"/>
  <c r="T1583" i="43"/>
  <c r="S1583" i="43"/>
  <c r="V1583" i="43" s="1"/>
  <c r="R1583" i="43"/>
  <c r="Q1583" i="43"/>
  <c r="K1583" i="43"/>
  <c r="AJ1582" i="43"/>
  <c r="AC1582" i="43"/>
  <c r="U1582" i="43"/>
  <c r="T1582" i="43"/>
  <c r="S1582" i="43"/>
  <c r="R1582" i="43"/>
  <c r="Q1582" i="43"/>
  <c r="K1582" i="43"/>
  <c r="AJ1581" i="43"/>
  <c r="AC1581" i="43"/>
  <c r="U1581" i="43"/>
  <c r="T1581" i="43"/>
  <c r="S1581" i="43"/>
  <c r="V1581" i="43" s="1"/>
  <c r="R1581" i="43"/>
  <c r="Q1581" i="43"/>
  <c r="K1581" i="43"/>
  <c r="AJ1580" i="43"/>
  <c r="AC1580" i="43"/>
  <c r="V1580" i="43"/>
  <c r="U1580" i="43"/>
  <c r="T1580" i="43"/>
  <c r="S1580" i="43"/>
  <c r="R1580" i="43"/>
  <c r="Q1580" i="43"/>
  <c r="K1580" i="43"/>
  <c r="AJ1579" i="43"/>
  <c r="AC1579" i="43"/>
  <c r="U1579" i="43"/>
  <c r="T1579" i="43"/>
  <c r="S1579" i="43"/>
  <c r="V1579" i="43" s="1"/>
  <c r="R1579" i="43"/>
  <c r="Q1579" i="43"/>
  <c r="K1579" i="43"/>
  <c r="AJ1578" i="43"/>
  <c r="AC1578" i="43"/>
  <c r="U1578" i="43"/>
  <c r="T1578" i="43"/>
  <c r="V1578" i="43" s="1"/>
  <c r="S1578" i="43"/>
  <c r="R1578" i="43"/>
  <c r="Q1578" i="43"/>
  <c r="K1578" i="43"/>
  <c r="AJ1577" i="43"/>
  <c r="AC1577" i="43"/>
  <c r="U1577" i="43"/>
  <c r="T1577" i="43"/>
  <c r="S1577" i="43"/>
  <c r="V1577" i="43" s="1"/>
  <c r="R1577" i="43"/>
  <c r="Q1577" i="43"/>
  <c r="K1577" i="43"/>
  <c r="AJ1576" i="43"/>
  <c r="AC1576" i="43"/>
  <c r="V1576" i="43"/>
  <c r="U1576" i="43"/>
  <c r="T1576" i="43"/>
  <c r="S1576" i="43"/>
  <c r="R1576" i="43"/>
  <c r="Q1576" i="43"/>
  <c r="K1576" i="43"/>
  <c r="AJ1575" i="43"/>
  <c r="AC1575" i="43"/>
  <c r="U1575" i="43"/>
  <c r="T1575" i="43"/>
  <c r="S1575" i="43"/>
  <c r="V1575" i="43" s="1"/>
  <c r="R1575" i="43"/>
  <c r="Q1575" i="43"/>
  <c r="K1575" i="43"/>
  <c r="AJ1574" i="43"/>
  <c r="AC1574" i="43"/>
  <c r="U1574" i="43"/>
  <c r="T1574" i="43"/>
  <c r="S1574" i="43"/>
  <c r="R1574" i="43"/>
  <c r="Q1574" i="43"/>
  <c r="K1574" i="43"/>
  <c r="AJ1573" i="43"/>
  <c r="AC1573" i="43"/>
  <c r="U1573" i="43"/>
  <c r="T1573" i="43"/>
  <c r="S1573" i="43"/>
  <c r="V1573" i="43" s="1"/>
  <c r="R1573" i="43"/>
  <c r="Q1573" i="43"/>
  <c r="K1573" i="43"/>
  <c r="AJ1572" i="43"/>
  <c r="AC1572" i="43"/>
  <c r="V1572" i="43"/>
  <c r="U1572" i="43"/>
  <c r="T1572" i="43"/>
  <c r="S1572" i="43"/>
  <c r="R1572" i="43"/>
  <c r="Q1572" i="43"/>
  <c r="K1572" i="43"/>
  <c r="AJ1571" i="43"/>
  <c r="AC1571" i="43"/>
  <c r="U1571" i="43"/>
  <c r="T1571" i="43"/>
  <c r="S1571" i="43"/>
  <c r="V1571" i="43" s="1"/>
  <c r="R1571" i="43"/>
  <c r="Q1571" i="43"/>
  <c r="K1571" i="43"/>
  <c r="AJ1570" i="43"/>
  <c r="AC1570" i="43"/>
  <c r="U1570" i="43"/>
  <c r="T1570" i="43"/>
  <c r="S1570" i="43"/>
  <c r="V1570" i="43" s="1"/>
  <c r="R1570" i="43"/>
  <c r="Q1570" i="43"/>
  <c r="K1570" i="43"/>
  <c r="AJ1569" i="43"/>
  <c r="AC1569" i="43"/>
  <c r="U1569" i="43"/>
  <c r="T1569" i="43"/>
  <c r="S1569" i="43"/>
  <c r="V1569" i="43" s="1"/>
  <c r="R1569" i="43"/>
  <c r="Q1569" i="43"/>
  <c r="K1569" i="43"/>
  <c r="AJ1568" i="43"/>
  <c r="AC1568" i="43"/>
  <c r="V1568" i="43"/>
  <c r="U1568" i="43"/>
  <c r="T1568" i="43"/>
  <c r="S1568" i="43"/>
  <c r="R1568" i="43"/>
  <c r="Q1568" i="43"/>
  <c r="K1568" i="43"/>
  <c r="AJ1567" i="43"/>
  <c r="AC1567" i="43"/>
  <c r="U1567" i="43"/>
  <c r="T1567" i="43"/>
  <c r="S1567" i="43"/>
  <c r="V1567" i="43" s="1"/>
  <c r="R1567" i="43"/>
  <c r="Q1567" i="43"/>
  <c r="K1567" i="43"/>
  <c r="AJ1566" i="43"/>
  <c r="AC1566" i="43"/>
  <c r="U1566" i="43"/>
  <c r="T1566" i="43"/>
  <c r="S1566" i="43"/>
  <c r="R1566" i="43"/>
  <c r="Q1566" i="43"/>
  <c r="K1566" i="43"/>
  <c r="AJ1565" i="43"/>
  <c r="AC1565" i="43"/>
  <c r="U1565" i="43"/>
  <c r="T1565" i="43"/>
  <c r="S1565" i="43"/>
  <c r="V1565" i="43" s="1"/>
  <c r="R1565" i="43"/>
  <c r="Q1565" i="43"/>
  <c r="K1565" i="43"/>
  <c r="AJ1564" i="43"/>
  <c r="AC1564" i="43"/>
  <c r="V1564" i="43"/>
  <c r="U1564" i="43"/>
  <c r="T1564" i="43"/>
  <c r="S1564" i="43"/>
  <c r="R1564" i="43"/>
  <c r="Q1564" i="43"/>
  <c r="K1564" i="43"/>
  <c r="AJ1563" i="43"/>
  <c r="AC1563" i="43"/>
  <c r="U1563" i="43"/>
  <c r="T1563" i="43"/>
  <c r="S1563" i="43"/>
  <c r="V1563" i="43" s="1"/>
  <c r="R1563" i="43"/>
  <c r="Q1563" i="43"/>
  <c r="K1563" i="43"/>
  <c r="AJ1562" i="43"/>
  <c r="AC1562" i="43"/>
  <c r="U1562" i="43"/>
  <c r="T1562" i="43"/>
  <c r="S1562" i="43"/>
  <c r="R1562" i="43"/>
  <c r="Q1562" i="43"/>
  <c r="K1562" i="43"/>
  <c r="K1588" i="43" s="1"/>
  <c r="AJ1561" i="43"/>
  <c r="AJ1588" i="43" s="1"/>
  <c r="AC1561" i="43"/>
  <c r="U1561" i="43"/>
  <c r="T1561" i="43"/>
  <c r="S1561" i="43"/>
  <c r="V1561" i="43" s="1"/>
  <c r="R1561" i="43"/>
  <c r="Q1561" i="43"/>
  <c r="K1561" i="43"/>
  <c r="AI1557" i="43"/>
  <c r="AH1557" i="43"/>
  <c r="AG1557" i="43"/>
  <c r="AF1557" i="43"/>
  <c r="AB1557" i="43"/>
  <c r="AA1557" i="43"/>
  <c r="Z1557" i="43"/>
  <c r="Y1557" i="43"/>
  <c r="P1557" i="43"/>
  <c r="O1557" i="43"/>
  <c r="N1557" i="43"/>
  <c r="M1557" i="43"/>
  <c r="J1557" i="43"/>
  <c r="I1557" i="43"/>
  <c r="H1557" i="43"/>
  <c r="G1557" i="43"/>
  <c r="AJ1556" i="43"/>
  <c r="AC1556" i="43"/>
  <c r="Q1556" i="43"/>
  <c r="AJ1555" i="43"/>
  <c r="AC1555" i="43"/>
  <c r="V1555" i="43"/>
  <c r="U1555" i="43"/>
  <c r="T1555" i="43"/>
  <c r="S1555" i="43"/>
  <c r="R1555" i="43"/>
  <c r="Q1555" i="43"/>
  <c r="K1555" i="43"/>
  <c r="AJ1554" i="43"/>
  <c r="AC1554" i="43"/>
  <c r="U1554" i="43"/>
  <c r="T1554" i="43"/>
  <c r="S1554" i="43"/>
  <c r="V1554" i="43" s="1"/>
  <c r="R1554" i="43"/>
  <c r="Q1554" i="43"/>
  <c r="K1554" i="43"/>
  <c r="AJ1553" i="43"/>
  <c r="AC1553" i="43"/>
  <c r="V1553" i="43"/>
  <c r="U1553" i="43"/>
  <c r="T1553" i="43"/>
  <c r="S1553" i="43"/>
  <c r="R1553" i="43"/>
  <c r="Q1553" i="43"/>
  <c r="K1553" i="43"/>
  <c r="AJ1552" i="43"/>
  <c r="AC1552" i="43"/>
  <c r="U1552" i="43"/>
  <c r="T1552" i="43"/>
  <c r="S1552" i="43"/>
  <c r="V1552" i="43" s="1"/>
  <c r="R1552" i="43"/>
  <c r="Q1552" i="43"/>
  <c r="K1552" i="43"/>
  <c r="AJ1551" i="43"/>
  <c r="AC1551" i="43"/>
  <c r="V1551" i="43"/>
  <c r="U1551" i="43"/>
  <c r="T1551" i="43"/>
  <c r="S1551" i="43"/>
  <c r="R1551" i="43"/>
  <c r="Q1551" i="43"/>
  <c r="K1551" i="43"/>
  <c r="AJ1550" i="43"/>
  <c r="AC1550" i="43"/>
  <c r="U1550" i="43"/>
  <c r="T1550" i="43"/>
  <c r="S1550" i="43"/>
  <c r="V1550" i="43" s="1"/>
  <c r="R1550" i="43"/>
  <c r="Q1550" i="43"/>
  <c r="K1550" i="43"/>
  <c r="AJ1549" i="43"/>
  <c r="AC1549" i="43"/>
  <c r="V1549" i="43"/>
  <c r="U1549" i="43"/>
  <c r="T1549" i="43"/>
  <c r="S1549" i="43"/>
  <c r="R1549" i="43"/>
  <c r="Q1549" i="43"/>
  <c r="K1549" i="43"/>
  <c r="AJ1548" i="43"/>
  <c r="AC1548" i="43"/>
  <c r="U1548" i="43"/>
  <c r="T1548" i="43"/>
  <c r="S1548" i="43"/>
  <c r="V1548" i="43" s="1"/>
  <c r="R1548" i="43"/>
  <c r="Q1548" i="43"/>
  <c r="K1548" i="43"/>
  <c r="AJ1547" i="43"/>
  <c r="AC1547" i="43"/>
  <c r="V1547" i="43"/>
  <c r="U1547" i="43"/>
  <c r="T1547" i="43"/>
  <c r="S1547" i="43"/>
  <c r="R1547" i="43"/>
  <c r="Q1547" i="43"/>
  <c r="K1547" i="43"/>
  <c r="AJ1546" i="43"/>
  <c r="AC1546" i="43"/>
  <c r="U1546" i="43"/>
  <c r="T1546" i="43"/>
  <c r="S1546" i="43"/>
  <c r="V1546" i="43" s="1"/>
  <c r="R1546" i="43"/>
  <c r="Q1546" i="43"/>
  <c r="K1546" i="43"/>
  <c r="AJ1545" i="43"/>
  <c r="AC1545" i="43"/>
  <c r="V1545" i="43"/>
  <c r="U1545" i="43"/>
  <c r="T1545" i="43"/>
  <c r="S1545" i="43"/>
  <c r="R1545" i="43"/>
  <c r="Q1545" i="43"/>
  <c r="K1545" i="43"/>
  <c r="AJ1544" i="43"/>
  <c r="AC1544" i="43"/>
  <c r="U1544" i="43"/>
  <c r="T1544" i="43"/>
  <c r="S1544" i="43"/>
  <c r="V1544" i="43" s="1"/>
  <c r="R1544" i="43"/>
  <c r="Q1544" i="43"/>
  <c r="K1544" i="43"/>
  <c r="AJ1543" i="43"/>
  <c r="AC1543" i="43"/>
  <c r="V1543" i="43"/>
  <c r="U1543" i="43"/>
  <c r="T1543" i="43"/>
  <c r="S1543" i="43"/>
  <c r="R1543" i="43"/>
  <c r="Q1543" i="43"/>
  <c r="K1543" i="43"/>
  <c r="AJ1542" i="43"/>
  <c r="AC1542" i="43"/>
  <c r="U1542" i="43"/>
  <c r="T1542" i="43"/>
  <c r="S1542" i="43"/>
  <c r="V1542" i="43" s="1"/>
  <c r="R1542" i="43"/>
  <c r="Q1542" i="43"/>
  <c r="K1542" i="43"/>
  <c r="AJ1541" i="43"/>
  <c r="AC1541" i="43"/>
  <c r="V1541" i="43"/>
  <c r="U1541" i="43"/>
  <c r="T1541" i="43"/>
  <c r="S1541" i="43"/>
  <c r="R1541" i="43"/>
  <c r="Q1541" i="43"/>
  <c r="K1541" i="43"/>
  <c r="AJ1540" i="43"/>
  <c r="AC1540" i="43"/>
  <c r="U1540" i="43"/>
  <c r="T1540" i="43"/>
  <c r="S1540" i="43"/>
  <c r="V1540" i="43" s="1"/>
  <c r="R1540" i="43"/>
  <c r="Q1540" i="43"/>
  <c r="K1540" i="43"/>
  <c r="AJ1539" i="43"/>
  <c r="AC1539" i="43"/>
  <c r="V1539" i="43"/>
  <c r="U1539" i="43"/>
  <c r="T1539" i="43"/>
  <c r="S1539" i="43"/>
  <c r="R1539" i="43"/>
  <c r="Q1539" i="43"/>
  <c r="K1539" i="43"/>
  <c r="AJ1538" i="43"/>
  <c r="AC1538" i="43"/>
  <c r="U1538" i="43"/>
  <c r="T1538" i="43"/>
  <c r="S1538" i="43"/>
  <c r="V1538" i="43" s="1"/>
  <c r="R1538" i="43"/>
  <c r="Q1538" i="43"/>
  <c r="K1538" i="43"/>
  <c r="AJ1537" i="43"/>
  <c r="AC1537" i="43"/>
  <c r="V1537" i="43"/>
  <c r="U1537" i="43"/>
  <c r="T1537" i="43"/>
  <c r="S1537" i="43"/>
  <c r="R1537" i="43"/>
  <c r="Q1537" i="43"/>
  <c r="K1537" i="43"/>
  <c r="AJ1536" i="43"/>
  <c r="AC1536" i="43"/>
  <c r="U1536" i="43"/>
  <c r="T1536" i="43"/>
  <c r="S1536" i="43"/>
  <c r="V1536" i="43" s="1"/>
  <c r="R1536" i="43"/>
  <c r="Q1536" i="43"/>
  <c r="K1536" i="43"/>
  <c r="AJ1535" i="43"/>
  <c r="AC1535" i="43"/>
  <c r="V1535" i="43"/>
  <c r="U1535" i="43"/>
  <c r="T1535" i="43"/>
  <c r="S1535" i="43"/>
  <c r="R1535" i="43"/>
  <c r="Q1535" i="43"/>
  <c r="K1535" i="43"/>
  <c r="AJ1534" i="43"/>
  <c r="AC1534" i="43"/>
  <c r="U1534" i="43"/>
  <c r="T1534" i="43"/>
  <c r="S1534" i="43"/>
  <c r="V1534" i="43" s="1"/>
  <c r="R1534" i="43"/>
  <c r="Q1534" i="43"/>
  <c r="K1534" i="43"/>
  <c r="AJ1533" i="43"/>
  <c r="AC1533" i="43"/>
  <c r="V1533" i="43"/>
  <c r="U1533" i="43"/>
  <c r="T1533" i="43"/>
  <c r="S1533" i="43"/>
  <c r="R1533" i="43"/>
  <c r="Q1533" i="43"/>
  <c r="K1533" i="43"/>
  <c r="AJ1532" i="43"/>
  <c r="AC1532" i="43"/>
  <c r="U1532" i="43"/>
  <c r="T1532" i="43"/>
  <c r="S1532" i="43"/>
  <c r="V1532" i="43" s="1"/>
  <c r="R1532" i="43"/>
  <c r="Q1532" i="43"/>
  <c r="K1532" i="43"/>
  <c r="AJ1531" i="43"/>
  <c r="AC1531" i="43"/>
  <c r="V1531" i="43"/>
  <c r="U1531" i="43"/>
  <c r="T1531" i="43"/>
  <c r="S1531" i="43"/>
  <c r="R1531" i="43"/>
  <c r="Q1531" i="43"/>
  <c r="K1531" i="43"/>
  <c r="AJ1530" i="43"/>
  <c r="AC1530" i="43"/>
  <c r="U1530" i="43"/>
  <c r="T1530" i="43"/>
  <c r="S1530" i="43"/>
  <c r="V1530" i="43" s="1"/>
  <c r="R1530" i="43"/>
  <c r="Q1530" i="43"/>
  <c r="K1530" i="43"/>
  <c r="AJ1529" i="43"/>
  <c r="AC1529" i="43"/>
  <c r="V1529" i="43"/>
  <c r="U1529" i="43"/>
  <c r="T1529" i="43"/>
  <c r="S1529" i="43"/>
  <c r="R1529" i="43"/>
  <c r="Q1529" i="43"/>
  <c r="K1529" i="43"/>
  <c r="AJ1528" i="43"/>
  <c r="AC1528" i="43"/>
  <c r="U1528" i="43"/>
  <c r="T1528" i="43"/>
  <c r="S1528" i="43"/>
  <c r="V1528" i="43" s="1"/>
  <c r="R1528" i="43"/>
  <c r="Q1528" i="43"/>
  <c r="K1528" i="43"/>
  <c r="AJ1527" i="43"/>
  <c r="AC1527" i="43"/>
  <c r="V1527" i="43"/>
  <c r="U1527" i="43"/>
  <c r="T1527" i="43"/>
  <c r="S1527" i="43"/>
  <c r="R1527" i="43"/>
  <c r="Q1527" i="43"/>
  <c r="K1527" i="43"/>
  <c r="AJ1526" i="43"/>
  <c r="AC1526" i="43"/>
  <c r="U1526" i="43"/>
  <c r="T1526" i="43"/>
  <c r="S1526" i="43"/>
  <c r="V1526" i="43" s="1"/>
  <c r="R1526" i="43"/>
  <c r="Q1526" i="43"/>
  <c r="K1526" i="43"/>
  <c r="AJ1525" i="43"/>
  <c r="AC1525" i="43"/>
  <c r="V1525" i="43"/>
  <c r="U1525" i="43"/>
  <c r="T1525" i="43"/>
  <c r="S1525" i="43"/>
  <c r="R1525" i="43"/>
  <c r="Q1525" i="43"/>
  <c r="K1525" i="43"/>
  <c r="AJ1524" i="43"/>
  <c r="AC1524" i="43"/>
  <c r="U1524" i="43"/>
  <c r="T1524" i="43"/>
  <c r="S1524" i="43"/>
  <c r="V1524" i="43" s="1"/>
  <c r="R1524" i="43"/>
  <c r="Q1524" i="43"/>
  <c r="K1524" i="43"/>
  <c r="AJ1523" i="43"/>
  <c r="AC1523" i="43"/>
  <c r="V1523" i="43"/>
  <c r="U1523" i="43"/>
  <c r="T1523" i="43"/>
  <c r="S1523" i="43"/>
  <c r="R1523" i="43"/>
  <c r="Q1523" i="43"/>
  <c r="K1523" i="43"/>
  <c r="AJ1522" i="43"/>
  <c r="AC1522" i="43"/>
  <c r="U1522" i="43"/>
  <c r="T1522" i="43"/>
  <c r="S1522" i="43"/>
  <c r="V1522" i="43" s="1"/>
  <c r="R1522" i="43"/>
  <c r="Q1522" i="43"/>
  <c r="K1522" i="43"/>
  <c r="AJ1521" i="43"/>
  <c r="AC1521" i="43"/>
  <c r="V1521" i="43"/>
  <c r="U1521" i="43"/>
  <c r="T1521" i="43"/>
  <c r="S1521" i="43"/>
  <c r="R1521" i="43"/>
  <c r="Q1521" i="43"/>
  <c r="K1521" i="43"/>
  <c r="AJ1520" i="43"/>
  <c r="AC1520" i="43"/>
  <c r="U1520" i="43"/>
  <c r="T1520" i="43"/>
  <c r="S1520" i="43"/>
  <c r="V1520" i="43" s="1"/>
  <c r="R1520" i="43"/>
  <c r="Q1520" i="43"/>
  <c r="K1520" i="43"/>
  <c r="AJ1519" i="43"/>
  <c r="AC1519" i="43"/>
  <c r="V1519" i="43"/>
  <c r="U1519" i="43"/>
  <c r="T1519" i="43"/>
  <c r="S1519" i="43"/>
  <c r="R1519" i="43"/>
  <c r="Q1519" i="43"/>
  <c r="K1519" i="43"/>
  <c r="AJ1518" i="43"/>
  <c r="AC1518" i="43"/>
  <c r="U1518" i="43"/>
  <c r="T1518" i="43"/>
  <c r="S1518" i="43"/>
  <c r="V1518" i="43" s="1"/>
  <c r="R1518" i="43"/>
  <c r="Q1518" i="43"/>
  <c r="K1518" i="43"/>
  <c r="AJ1517" i="43"/>
  <c r="AC1517" i="43"/>
  <c r="V1517" i="43"/>
  <c r="U1517" i="43"/>
  <c r="T1517" i="43"/>
  <c r="S1517" i="43"/>
  <c r="R1517" i="43"/>
  <c r="Q1517" i="43"/>
  <c r="K1517" i="43"/>
  <c r="AJ1516" i="43"/>
  <c r="AC1516" i="43"/>
  <c r="U1516" i="43"/>
  <c r="T1516" i="43"/>
  <c r="S1516" i="43"/>
  <c r="V1516" i="43" s="1"/>
  <c r="R1516" i="43"/>
  <c r="Q1516" i="43"/>
  <c r="K1516" i="43"/>
  <c r="AJ1515" i="43"/>
  <c r="AC1515" i="43"/>
  <c r="U1515" i="43"/>
  <c r="T1515" i="43"/>
  <c r="S1515" i="43"/>
  <c r="V1515" i="43" s="1"/>
  <c r="R1515" i="43"/>
  <c r="Q1515" i="43"/>
  <c r="K1515" i="43"/>
  <c r="AJ1514" i="43"/>
  <c r="AC1514" i="43"/>
  <c r="U1514" i="43"/>
  <c r="T1514" i="43"/>
  <c r="S1514" i="43"/>
  <c r="V1514" i="43" s="1"/>
  <c r="R1514" i="43"/>
  <c r="Q1514" i="43"/>
  <c r="K1514" i="43"/>
  <c r="AJ1513" i="43"/>
  <c r="AC1513" i="43"/>
  <c r="V1513" i="43"/>
  <c r="U1513" i="43"/>
  <c r="T1513" i="43"/>
  <c r="S1513" i="43"/>
  <c r="R1513" i="43"/>
  <c r="Q1513" i="43"/>
  <c r="K1513" i="43"/>
  <c r="AJ1512" i="43"/>
  <c r="AC1512" i="43"/>
  <c r="U1512" i="43"/>
  <c r="T1512" i="43"/>
  <c r="S1512" i="43"/>
  <c r="V1512" i="43" s="1"/>
  <c r="R1512" i="43"/>
  <c r="Q1512" i="43"/>
  <c r="K1512" i="43"/>
  <c r="AJ1511" i="43"/>
  <c r="AC1511" i="43"/>
  <c r="U1511" i="43"/>
  <c r="T1511" i="43"/>
  <c r="S1511" i="43"/>
  <c r="V1511" i="43" s="1"/>
  <c r="R1511" i="43"/>
  <c r="Q1511" i="43"/>
  <c r="K1511" i="43"/>
  <c r="AJ1510" i="43"/>
  <c r="AC1510" i="43"/>
  <c r="U1510" i="43"/>
  <c r="T1510" i="43"/>
  <c r="S1510" i="43"/>
  <c r="V1510" i="43" s="1"/>
  <c r="R1510" i="43"/>
  <c r="Q1510" i="43"/>
  <c r="K1510" i="43"/>
  <c r="AJ1509" i="43"/>
  <c r="AC1509" i="43"/>
  <c r="V1509" i="43"/>
  <c r="U1509" i="43"/>
  <c r="T1509" i="43"/>
  <c r="S1509" i="43"/>
  <c r="R1509" i="43"/>
  <c r="Q1509" i="43"/>
  <c r="K1509" i="43"/>
  <c r="AJ1508" i="43"/>
  <c r="AC1508" i="43"/>
  <c r="U1508" i="43"/>
  <c r="T1508" i="43"/>
  <c r="S1508" i="43"/>
  <c r="V1508" i="43" s="1"/>
  <c r="R1508" i="43"/>
  <c r="Q1508" i="43"/>
  <c r="K1508" i="43"/>
  <c r="AJ1507" i="43"/>
  <c r="AC1507" i="43"/>
  <c r="U1507" i="43"/>
  <c r="T1507" i="43"/>
  <c r="S1507" i="43"/>
  <c r="V1507" i="43" s="1"/>
  <c r="R1507" i="43"/>
  <c r="Q1507" i="43"/>
  <c r="K1507" i="43"/>
  <c r="AJ1506" i="43"/>
  <c r="AC1506" i="43"/>
  <c r="U1506" i="43"/>
  <c r="T1506" i="43"/>
  <c r="S1506" i="43"/>
  <c r="V1506" i="43" s="1"/>
  <c r="R1506" i="43"/>
  <c r="Q1506" i="43"/>
  <c r="K1506" i="43"/>
  <c r="AJ1505" i="43"/>
  <c r="AC1505" i="43"/>
  <c r="V1505" i="43"/>
  <c r="U1505" i="43"/>
  <c r="T1505" i="43"/>
  <c r="S1505" i="43"/>
  <c r="R1505" i="43"/>
  <c r="Q1505" i="43"/>
  <c r="K1505" i="43"/>
  <c r="AJ1504" i="43"/>
  <c r="AC1504" i="43"/>
  <c r="U1504" i="43"/>
  <c r="T1504" i="43"/>
  <c r="S1504" i="43"/>
  <c r="V1504" i="43" s="1"/>
  <c r="R1504" i="43"/>
  <c r="Q1504" i="43"/>
  <c r="K1504" i="43"/>
  <c r="AJ1503" i="43"/>
  <c r="AC1503" i="43"/>
  <c r="U1503" i="43"/>
  <c r="T1503" i="43"/>
  <c r="S1503" i="43"/>
  <c r="V1503" i="43" s="1"/>
  <c r="R1503" i="43"/>
  <c r="Q1503" i="43"/>
  <c r="K1503" i="43"/>
  <c r="AJ1502" i="43"/>
  <c r="AC1502" i="43"/>
  <c r="U1502" i="43"/>
  <c r="T1502" i="43"/>
  <c r="S1502" i="43"/>
  <c r="V1502" i="43" s="1"/>
  <c r="R1502" i="43"/>
  <c r="Q1502" i="43"/>
  <c r="K1502" i="43"/>
  <c r="AJ1501" i="43"/>
  <c r="AC1501" i="43"/>
  <c r="V1501" i="43"/>
  <c r="U1501" i="43"/>
  <c r="T1501" i="43"/>
  <c r="S1501" i="43"/>
  <c r="R1501" i="43"/>
  <c r="Q1501" i="43"/>
  <c r="K1501" i="43"/>
  <c r="AJ1500" i="43"/>
  <c r="AC1500" i="43"/>
  <c r="U1500" i="43"/>
  <c r="T1500" i="43"/>
  <c r="S1500" i="43"/>
  <c r="V1500" i="43" s="1"/>
  <c r="R1500" i="43"/>
  <c r="Q1500" i="43"/>
  <c r="K1500" i="43"/>
  <c r="AJ1499" i="43"/>
  <c r="AC1499" i="43"/>
  <c r="U1499" i="43"/>
  <c r="T1499" i="43"/>
  <c r="S1499" i="43"/>
  <c r="V1499" i="43" s="1"/>
  <c r="R1499" i="43"/>
  <c r="Q1499" i="43"/>
  <c r="K1499" i="43"/>
  <c r="AJ1498" i="43"/>
  <c r="AC1498" i="43"/>
  <c r="U1498" i="43"/>
  <c r="T1498" i="43"/>
  <c r="S1498" i="43"/>
  <c r="V1498" i="43" s="1"/>
  <c r="R1498" i="43"/>
  <c r="Q1498" i="43"/>
  <c r="K1498" i="43"/>
  <c r="AJ1497" i="43"/>
  <c r="AC1497" i="43"/>
  <c r="V1497" i="43"/>
  <c r="U1497" i="43"/>
  <c r="T1497" i="43"/>
  <c r="S1497" i="43"/>
  <c r="R1497" i="43"/>
  <c r="Q1497" i="43"/>
  <c r="K1497" i="43"/>
  <c r="AJ1496" i="43"/>
  <c r="AC1496" i="43"/>
  <c r="U1496" i="43"/>
  <c r="T1496" i="43"/>
  <c r="S1496" i="43"/>
  <c r="V1496" i="43" s="1"/>
  <c r="R1496" i="43"/>
  <c r="Q1496" i="43"/>
  <c r="K1496" i="43"/>
  <c r="AJ1495" i="43"/>
  <c r="AC1495" i="43"/>
  <c r="U1495" i="43"/>
  <c r="T1495" i="43"/>
  <c r="S1495" i="43"/>
  <c r="V1495" i="43" s="1"/>
  <c r="R1495" i="43"/>
  <c r="Q1495" i="43"/>
  <c r="K1495" i="43"/>
  <c r="AJ1494" i="43"/>
  <c r="AC1494" i="43"/>
  <c r="U1494" i="43"/>
  <c r="T1494" i="43"/>
  <c r="S1494" i="43"/>
  <c r="V1494" i="43" s="1"/>
  <c r="R1494" i="43"/>
  <c r="Q1494" i="43"/>
  <c r="K1494" i="43"/>
  <c r="AJ1493" i="43"/>
  <c r="AC1493" i="43"/>
  <c r="V1493" i="43"/>
  <c r="U1493" i="43"/>
  <c r="T1493" i="43"/>
  <c r="S1493" i="43"/>
  <c r="R1493" i="43"/>
  <c r="Q1493" i="43"/>
  <c r="K1493" i="43"/>
  <c r="AJ1492" i="43"/>
  <c r="AC1492" i="43"/>
  <c r="U1492" i="43"/>
  <c r="T1492" i="43"/>
  <c r="S1492" i="43"/>
  <c r="V1492" i="43" s="1"/>
  <c r="R1492" i="43"/>
  <c r="Q1492" i="43"/>
  <c r="K1492" i="43"/>
  <c r="AJ1491" i="43"/>
  <c r="AC1491" i="43"/>
  <c r="U1491" i="43"/>
  <c r="T1491" i="43"/>
  <c r="S1491" i="43"/>
  <c r="V1491" i="43" s="1"/>
  <c r="R1491" i="43"/>
  <c r="Q1491" i="43"/>
  <c r="K1491" i="43"/>
  <c r="AJ1490" i="43"/>
  <c r="AC1490" i="43"/>
  <c r="U1490" i="43"/>
  <c r="T1490" i="43"/>
  <c r="S1490" i="43"/>
  <c r="V1490" i="43" s="1"/>
  <c r="R1490" i="43"/>
  <c r="Q1490" i="43"/>
  <c r="K1490" i="43"/>
  <c r="AJ1489" i="43"/>
  <c r="AC1489" i="43"/>
  <c r="V1489" i="43"/>
  <c r="U1489" i="43"/>
  <c r="T1489" i="43"/>
  <c r="S1489" i="43"/>
  <c r="R1489" i="43"/>
  <c r="Q1489" i="43"/>
  <c r="K1489" i="43"/>
  <c r="AJ1488" i="43"/>
  <c r="AC1488" i="43"/>
  <c r="U1488" i="43"/>
  <c r="T1488" i="43"/>
  <c r="S1488" i="43"/>
  <c r="V1488" i="43" s="1"/>
  <c r="R1488" i="43"/>
  <c r="Q1488" i="43"/>
  <c r="K1488" i="43"/>
  <c r="AJ1487" i="43"/>
  <c r="AJ1557" i="43" s="1"/>
  <c r="AC1487" i="43"/>
  <c r="AC1557" i="43" s="1"/>
  <c r="U1487" i="43"/>
  <c r="T1487" i="43"/>
  <c r="T1557" i="43" s="1"/>
  <c r="S1487" i="43"/>
  <c r="R1487" i="43"/>
  <c r="Q1487" i="43"/>
  <c r="Q1557" i="43" s="1"/>
  <c r="K1487" i="43"/>
  <c r="AI1474" i="43"/>
  <c r="AH1474" i="43"/>
  <c r="AG1474" i="43"/>
  <c r="AF1474" i="43"/>
  <c r="AD1474" i="43"/>
  <c r="AB1474" i="43"/>
  <c r="AA1474" i="43"/>
  <c r="Z1474" i="43"/>
  <c r="Y1474" i="43"/>
  <c r="W1474" i="43"/>
  <c r="P1474" i="43"/>
  <c r="O1474" i="43"/>
  <c r="N1474" i="43"/>
  <c r="M1474" i="43"/>
  <c r="J1474" i="43"/>
  <c r="I1474" i="43"/>
  <c r="H1474" i="43"/>
  <c r="G1474" i="43"/>
  <c r="AJ1473" i="43"/>
  <c r="AC1473" i="43"/>
  <c r="Q1473" i="43"/>
  <c r="K1473" i="43"/>
  <c r="AJ1472" i="43"/>
  <c r="AC1472" i="43"/>
  <c r="U1472" i="43"/>
  <c r="T1472" i="43"/>
  <c r="S1472" i="43"/>
  <c r="V1472" i="43" s="1"/>
  <c r="R1472" i="43"/>
  <c r="Q1472" i="43"/>
  <c r="K1472" i="43"/>
  <c r="AJ1471" i="43"/>
  <c r="AC1471" i="43"/>
  <c r="U1471" i="43"/>
  <c r="T1471" i="43"/>
  <c r="S1471" i="43"/>
  <c r="V1471" i="43" s="1"/>
  <c r="R1471" i="43"/>
  <c r="Q1471" i="43"/>
  <c r="K1471" i="43"/>
  <c r="AJ1470" i="43"/>
  <c r="AC1470" i="43"/>
  <c r="V1470" i="43"/>
  <c r="U1470" i="43"/>
  <c r="T1470" i="43"/>
  <c r="S1470" i="43"/>
  <c r="R1470" i="43"/>
  <c r="Q1470" i="43"/>
  <c r="K1470" i="43"/>
  <c r="AJ1469" i="43"/>
  <c r="AC1469" i="43"/>
  <c r="U1469" i="43"/>
  <c r="T1469" i="43"/>
  <c r="S1469" i="43"/>
  <c r="V1469" i="43" s="1"/>
  <c r="R1469" i="43"/>
  <c r="Q1469" i="43"/>
  <c r="K1469" i="43"/>
  <c r="AJ1468" i="43"/>
  <c r="AC1468" i="43"/>
  <c r="U1468" i="43"/>
  <c r="T1468" i="43"/>
  <c r="S1468" i="43"/>
  <c r="R1468" i="43"/>
  <c r="Q1468" i="43"/>
  <c r="K1468" i="43"/>
  <c r="AJ1467" i="43"/>
  <c r="AC1467" i="43"/>
  <c r="U1467" i="43"/>
  <c r="T1467" i="43"/>
  <c r="S1467" i="43"/>
  <c r="V1467" i="43" s="1"/>
  <c r="R1467" i="43"/>
  <c r="Q1467" i="43"/>
  <c r="K1467" i="43"/>
  <c r="AJ1466" i="43"/>
  <c r="AC1466" i="43"/>
  <c r="V1466" i="43"/>
  <c r="U1466" i="43"/>
  <c r="T1466" i="43"/>
  <c r="S1466" i="43"/>
  <c r="R1466" i="43"/>
  <c r="Q1466" i="43"/>
  <c r="K1466" i="43"/>
  <c r="AJ1465" i="43"/>
  <c r="AC1465" i="43"/>
  <c r="U1465" i="43"/>
  <c r="T1465" i="43"/>
  <c r="S1465" i="43"/>
  <c r="V1465" i="43" s="1"/>
  <c r="R1465" i="43"/>
  <c r="Q1465" i="43"/>
  <c r="K1465" i="43"/>
  <c r="AJ1464" i="43"/>
  <c r="AC1464" i="43"/>
  <c r="U1464" i="43"/>
  <c r="T1464" i="43"/>
  <c r="S1464" i="43"/>
  <c r="R1464" i="43"/>
  <c r="Q1464" i="43"/>
  <c r="K1464" i="43"/>
  <c r="AJ1463" i="43"/>
  <c r="AC1463" i="43"/>
  <c r="U1463" i="43"/>
  <c r="T1463" i="43"/>
  <c r="S1463" i="43"/>
  <c r="V1463" i="43" s="1"/>
  <c r="R1463" i="43"/>
  <c r="Q1463" i="43"/>
  <c r="K1463" i="43"/>
  <c r="AJ1462" i="43"/>
  <c r="AC1462" i="43"/>
  <c r="V1462" i="43"/>
  <c r="U1462" i="43"/>
  <c r="T1462" i="43"/>
  <c r="S1462" i="43"/>
  <c r="R1462" i="43"/>
  <c r="Q1462" i="43"/>
  <c r="K1462" i="43"/>
  <c r="AJ1461" i="43"/>
  <c r="AC1461" i="43"/>
  <c r="U1461" i="43"/>
  <c r="T1461" i="43"/>
  <c r="S1461" i="43"/>
  <c r="V1461" i="43" s="1"/>
  <c r="R1461" i="43"/>
  <c r="Q1461" i="43"/>
  <c r="K1461" i="43"/>
  <c r="AJ1460" i="43"/>
  <c r="AC1460" i="43"/>
  <c r="U1460" i="43"/>
  <c r="T1460" i="43"/>
  <c r="S1460" i="43"/>
  <c r="V1460" i="43" s="1"/>
  <c r="R1460" i="43"/>
  <c r="Q1460" i="43"/>
  <c r="K1460" i="43"/>
  <c r="AJ1459" i="43"/>
  <c r="AC1459" i="43"/>
  <c r="U1459" i="43"/>
  <c r="T1459" i="43"/>
  <c r="S1459" i="43"/>
  <c r="V1459" i="43" s="1"/>
  <c r="R1459" i="43"/>
  <c r="Q1459" i="43"/>
  <c r="K1459" i="43"/>
  <c r="AJ1458" i="43"/>
  <c r="AC1458" i="43"/>
  <c r="V1458" i="43"/>
  <c r="U1458" i="43"/>
  <c r="T1458" i="43"/>
  <c r="S1458" i="43"/>
  <c r="R1458" i="43"/>
  <c r="Q1458" i="43"/>
  <c r="K1458" i="43"/>
  <c r="AJ1457" i="43"/>
  <c r="AC1457" i="43"/>
  <c r="U1457" i="43"/>
  <c r="T1457" i="43"/>
  <c r="S1457" i="43"/>
  <c r="V1457" i="43" s="1"/>
  <c r="R1457" i="43"/>
  <c r="Q1457" i="43"/>
  <c r="K1457" i="43"/>
  <c r="AJ1456" i="43"/>
  <c r="AC1456" i="43"/>
  <c r="U1456" i="43"/>
  <c r="T1456" i="43"/>
  <c r="S1456" i="43"/>
  <c r="V1456" i="43" s="1"/>
  <c r="R1456" i="43"/>
  <c r="Q1456" i="43"/>
  <c r="K1456" i="43"/>
  <c r="AJ1455" i="43"/>
  <c r="AC1455" i="43"/>
  <c r="U1455" i="43"/>
  <c r="T1455" i="43"/>
  <c r="S1455" i="43"/>
  <c r="V1455" i="43" s="1"/>
  <c r="R1455" i="43"/>
  <c r="Q1455" i="43"/>
  <c r="K1455" i="43"/>
  <c r="AJ1454" i="43"/>
  <c r="AC1454" i="43"/>
  <c r="V1454" i="43"/>
  <c r="U1454" i="43"/>
  <c r="T1454" i="43"/>
  <c r="S1454" i="43"/>
  <c r="R1454" i="43"/>
  <c r="Q1454" i="43"/>
  <c r="K1454" i="43"/>
  <c r="AJ1453" i="43"/>
  <c r="AC1453" i="43"/>
  <c r="U1453" i="43"/>
  <c r="T1453" i="43"/>
  <c r="S1453" i="43"/>
  <c r="V1453" i="43" s="1"/>
  <c r="R1453" i="43"/>
  <c r="Q1453" i="43"/>
  <c r="K1453" i="43"/>
  <c r="AJ1452" i="43"/>
  <c r="AC1452" i="43"/>
  <c r="U1452" i="43"/>
  <c r="T1452" i="43"/>
  <c r="S1452" i="43"/>
  <c r="R1452" i="43"/>
  <c r="Q1452" i="43"/>
  <c r="K1452" i="43"/>
  <c r="AJ1451" i="43"/>
  <c r="AC1451" i="43"/>
  <c r="U1451" i="43"/>
  <c r="T1451" i="43"/>
  <c r="S1451" i="43"/>
  <c r="V1451" i="43" s="1"/>
  <c r="R1451" i="43"/>
  <c r="Q1451" i="43"/>
  <c r="K1451" i="43"/>
  <c r="AJ1450" i="43"/>
  <c r="AC1450" i="43"/>
  <c r="V1450" i="43"/>
  <c r="U1450" i="43"/>
  <c r="T1450" i="43"/>
  <c r="S1450" i="43"/>
  <c r="R1450" i="43"/>
  <c r="Q1450" i="43"/>
  <c r="K1450" i="43"/>
  <c r="AJ1449" i="43"/>
  <c r="AC1449" i="43"/>
  <c r="U1449" i="43"/>
  <c r="T1449" i="43"/>
  <c r="S1449" i="43"/>
  <c r="V1449" i="43" s="1"/>
  <c r="R1449" i="43"/>
  <c r="Q1449" i="43"/>
  <c r="K1449" i="43"/>
  <c r="AJ1448" i="43"/>
  <c r="AJ1474" i="43" s="1"/>
  <c r="AC1448" i="43"/>
  <c r="AC1474" i="43" s="1"/>
  <c r="U1448" i="43"/>
  <c r="U1474" i="43" s="1"/>
  <c r="T1448" i="43"/>
  <c r="T1474" i="43" s="1"/>
  <c r="S1448" i="43"/>
  <c r="R1448" i="43"/>
  <c r="R1474" i="43" s="1"/>
  <c r="Q1448" i="43"/>
  <c r="K1448" i="43"/>
  <c r="K1474" i="43" s="1"/>
  <c r="AI1444" i="43"/>
  <c r="AH1444" i="43"/>
  <c r="AG1444" i="43"/>
  <c r="AF1444" i="43"/>
  <c r="AB1444" i="43"/>
  <c r="AA1444" i="43"/>
  <c r="Z1444" i="43"/>
  <c r="Y1444" i="43"/>
  <c r="P1444" i="43"/>
  <c r="O1444" i="43"/>
  <c r="N1444" i="43"/>
  <c r="M1444" i="43"/>
  <c r="J1444" i="43"/>
  <c r="I1444" i="43"/>
  <c r="H1444" i="43"/>
  <c r="G1444" i="43"/>
  <c r="AJ1443" i="43"/>
  <c r="AC1443" i="43"/>
  <c r="U1443" i="43"/>
  <c r="T1443" i="43"/>
  <c r="S1443" i="43"/>
  <c r="V1443" i="43" s="1"/>
  <c r="R1443" i="43"/>
  <c r="Q1443" i="43"/>
  <c r="K1443" i="43"/>
  <c r="AJ1442" i="43"/>
  <c r="AC1442" i="43"/>
  <c r="U1442" i="43"/>
  <c r="V1442" i="43" s="1"/>
  <c r="T1442" i="43"/>
  <c r="S1442" i="43"/>
  <c r="R1442" i="43"/>
  <c r="Q1442" i="43"/>
  <c r="K1442" i="43"/>
  <c r="AJ1441" i="43"/>
  <c r="AC1441" i="43"/>
  <c r="U1441" i="43"/>
  <c r="T1441" i="43"/>
  <c r="S1441" i="43"/>
  <c r="V1441" i="43" s="1"/>
  <c r="R1441" i="43"/>
  <c r="Q1441" i="43"/>
  <c r="K1441" i="43"/>
  <c r="AJ1440" i="43"/>
  <c r="AC1440" i="43"/>
  <c r="U1440" i="43"/>
  <c r="V1440" i="43" s="1"/>
  <c r="T1440" i="43"/>
  <c r="S1440" i="43"/>
  <c r="R1440" i="43"/>
  <c r="Q1440" i="43"/>
  <c r="K1440" i="43"/>
  <c r="AJ1439" i="43"/>
  <c r="AC1439" i="43"/>
  <c r="U1439" i="43"/>
  <c r="T1439" i="43"/>
  <c r="S1439" i="43"/>
  <c r="V1439" i="43" s="1"/>
  <c r="R1439" i="43"/>
  <c r="Q1439" i="43"/>
  <c r="K1439" i="43"/>
  <c r="AJ1438" i="43"/>
  <c r="AC1438" i="43"/>
  <c r="U1438" i="43"/>
  <c r="V1438" i="43" s="1"/>
  <c r="T1438" i="43"/>
  <c r="S1438" i="43"/>
  <c r="R1438" i="43"/>
  <c r="Q1438" i="43"/>
  <c r="K1438" i="43"/>
  <c r="AJ1437" i="43"/>
  <c r="AC1437" i="43"/>
  <c r="U1437" i="43"/>
  <c r="T1437" i="43"/>
  <c r="S1437" i="43"/>
  <c r="V1437" i="43" s="1"/>
  <c r="R1437" i="43"/>
  <c r="Q1437" i="43"/>
  <c r="K1437" i="43"/>
  <c r="AJ1436" i="43"/>
  <c r="AC1436" i="43"/>
  <c r="U1436" i="43"/>
  <c r="V1436" i="43" s="1"/>
  <c r="T1436" i="43"/>
  <c r="S1436" i="43"/>
  <c r="R1436" i="43"/>
  <c r="Q1436" i="43"/>
  <c r="K1436" i="43"/>
  <c r="AJ1435" i="43"/>
  <c r="AC1435" i="43"/>
  <c r="U1435" i="43"/>
  <c r="T1435" i="43"/>
  <c r="S1435" i="43"/>
  <c r="V1435" i="43" s="1"/>
  <c r="R1435" i="43"/>
  <c r="Q1435" i="43"/>
  <c r="K1435" i="43"/>
  <c r="AJ1434" i="43"/>
  <c r="AC1434" i="43"/>
  <c r="U1434" i="43"/>
  <c r="V1434" i="43" s="1"/>
  <c r="T1434" i="43"/>
  <c r="S1434" i="43"/>
  <c r="R1434" i="43"/>
  <c r="Q1434" i="43"/>
  <c r="K1434" i="43"/>
  <c r="AJ1433" i="43"/>
  <c r="AC1433" i="43"/>
  <c r="U1433" i="43"/>
  <c r="T1433" i="43"/>
  <c r="S1433" i="43"/>
  <c r="V1433" i="43" s="1"/>
  <c r="R1433" i="43"/>
  <c r="Q1433" i="43"/>
  <c r="K1433" i="43"/>
  <c r="AJ1432" i="43"/>
  <c r="AC1432" i="43"/>
  <c r="U1432" i="43"/>
  <c r="V1432" i="43" s="1"/>
  <c r="T1432" i="43"/>
  <c r="S1432" i="43"/>
  <c r="R1432" i="43"/>
  <c r="Q1432" i="43"/>
  <c r="K1432" i="43"/>
  <c r="AJ1431" i="43"/>
  <c r="AC1431" i="43"/>
  <c r="U1431" i="43"/>
  <c r="T1431" i="43"/>
  <c r="S1431" i="43"/>
  <c r="V1431" i="43" s="1"/>
  <c r="R1431" i="43"/>
  <c r="Q1431" i="43"/>
  <c r="K1431" i="43"/>
  <c r="AJ1430" i="43"/>
  <c r="AC1430" i="43"/>
  <c r="U1430" i="43"/>
  <c r="V1430" i="43" s="1"/>
  <c r="T1430" i="43"/>
  <c r="S1430" i="43"/>
  <c r="R1430" i="43"/>
  <c r="Q1430" i="43"/>
  <c r="K1430" i="43"/>
  <c r="AJ1429" i="43"/>
  <c r="AC1429" i="43"/>
  <c r="U1429" i="43"/>
  <c r="T1429" i="43"/>
  <c r="S1429" i="43"/>
  <c r="V1429" i="43" s="1"/>
  <c r="R1429" i="43"/>
  <c r="Q1429" i="43"/>
  <c r="K1429" i="43"/>
  <c r="AJ1428" i="43"/>
  <c r="AC1428" i="43"/>
  <c r="U1428" i="43"/>
  <c r="V1428" i="43" s="1"/>
  <c r="T1428" i="43"/>
  <c r="S1428" i="43"/>
  <c r="R1428" i="43"/>
  <c r="Q1428" i="43"/>
  <c r="K1428" i="43"/>
  <c r="AJ1427" i="43"/>
  <c r="AC1427" i="43"/>
  <c r="U1427" i="43"/>
  <c r="T1427" i="43"/>
  <c r="S1427" i="43"/>
  <c r="V1427" i="43" s="1"/>
  <c r="R1427" i="43"/>
  <c r="Q1427" i="43"/>
  <c r="K1427" i="43"/>
  <c r="AJ1426" i="43"/>
  <c r="AC1426" i="43"/>
  <c r="U1426" i="43"/>
  <c r="V1426" i="43" s="1"/>
  <c r="T1426" i="43"/>
  <c r="S1426" i="43"/>
  <c r="R1426" i="43"/>
  <c r="Q1426" i="43"/>
  <c r="K1426" i="43"/>
  <c r="AJ1425" i="43"/>
  <c r="AC1425" i="43"/>
  <c r="U1425" i="43"/>
  <c r="T1425" i="43"/>
  <c r="S1425" i="43"/>
  <c r="V1425" i="43" s="1"/>
  <c r="R1425" i="43"/>
  <c r="Q1425" i="43"/>
  <c r="K1425" i="43"/>
  <c r="AJ1424" i="43"/>
  <c r="AC1424" i="43"/>
  <c r="U1424" i="43"/>
  <c r="V1424" i="43" s="1"/>
  <c r="T1424" i="43"/>
  <c r="S1424" i="43"/>
  <c r="R1424" i="43"/>
  <c r="Q1424" i="43"/>
  <c r="K1424" i="43"/>
  <c r="AJ1423" i="43"/>
  <c r="AC1423" i="43"/>
  <c r="U1423" i="43"/>
  <c r="T1423" i="43"/>
  <c r="S1423" i="43"/>
  <c r="V1423" i="43" s="1"/>
  <c r="R1423" i="43"/>
  <c r="Q1423" i="43"/>
  <c r="K1423" i="43"/>
  <c r="AJ1422" i="43"/>
  <c r="AC1422" i="43"/>
  <c r="U1422" i="43"/>
  <c r="V1422" i="43" s="1"/>
  <c r="T1422" i="43"/>
  <c r="S1422" i="43"/>
  <c r="R1422" i="43"/>
  <c r="Q1422" i="43"/>
  <c r="K1422" i="43"/>
  <c r="AJ1421" i="43"/>
  <c r="AC1421" i="43"/>
  <c r="U1421" i="43"/>
  <c r="T1421" i="43"/>
  <c r="S1421" i="43"/>
  <c r="V1421" i="43" s="1"/>
  <c r="R1421" i="43"/>
  <c r="Q1421" i="43"/>
  <c r="K1421" i="43"/>
  <c r="AJ1420" i="43"/>
  <c r="AC1420" i="43"/>
  <c r="AC1444" i="43" s="1"/>
  <c r="U1420" i="43"/>
  <c r="T1420" i="43"/>
  <c r="T1444" i="43" s="1"/>
  <c r="S1420" i="43"/>
  <c r="R1420" i="43"/>
  <c r="Q1420" i="43"/>
  <c r="Q1444" i="43" s="1"/>
  <c r="K1420" i="43"/>
  <c r="K1444" i="43" s="1"/>
  <c r="AI1407" i="43"/>
  <c r="AH1407" i="43"/>
  <c r="AG1407" i="43"/>
  <c r="AD1407" i="43"/>
  <c r="AB1407" i="43"/>
  <c r="AA1407" i="43"/>
  <c r="Z1407" i="43"/>
  <c r="Y1407" i="43"/>
  <c r="W1407" i="43"/>
  <c r="R1407" i="43"/>
  <c r="P1407" i="43"/>
  <c r="O1407" i="43"/>
  <c r="N1407" i="43"/>
  <c r="M1407" i="43"/>
  <c r="J1407" i="43"/>
  <c r="I1407" i="43"/>
  <c r="H1407" i="43"/>
  <c r="G1407" i="43"/>
  <c r="AJ1406" i="43"/>
  <c r="AC1406" i="43"/>
  <c r="U1406" i="43"/>
  <c r="T1406" i="43"/>
  <c r="S1406" i="43"/>
  <c r="V1406" i="43" s="1"/>
  <c r="R1406" i="43"/>
  <c r="Q1406" i="43"/>
  <c r="K1406" i="43"/>
  <c r="AJ1405" i="43"/>
  <c r="AC1405" i="43"/>
  <c r="U1405" i="43"/>
  <c r="T1405" i="43"/>
  <c r="V1405" i="43" s="1"/>
  <c r="S1405" i="43"/>
  <c r="R1405" i="43"/>
  <c r="Q1405" i="43"/>
  <c r="K1405" i="43"/>
  <c r="AJ1404" i="43"/>
  <c r="AC1404" i="43"/>
  <c r="V1404" i="43"/>
  <c r="U1404" i="43"/>
  <c r="T1404" i="43"/>
  <c r="S1404" i="43"/>
  <c r="R1404" i="43"/>
  <c r="Q1404" i="43"/>
  <c r="K1404" i="43"/>
  <c r="AJ1403" i="43"/>
  <c r="AC1403" i="43"/>
  <c r="U1403" i="43"/>
  <c r="T1403" i="43"/>
  <c r="S1403" i="43"/>
  <c r="V1403" i="43" s="1"/>
  <c r="R1403" i="43"/>
  <c r="Q1403" i="43"/>
  <c r="K1403" i="43"/>
  <c r="AJ1402" i="43"/>
  <c r="AC1402" i="43"/>
  <c r="U1402" i="43"/>
  <c r="T1402" i="43"/>
  <c r="S1402" i="43"/>
  <c r="R1402" i="43"/>
  <c r="Q1402" i="43"/>
  <c r="K1402" i="43"/>
  <c r="AJ1401" i="43"/>
  <c r="AC1401" i="43"/>
  <c r="U1401" i="43"/>
  <c r="T1401" i="43"/>
  <c r="V1401" i="43" s="1"/>
  <c r="S1401" i="43"/>
  <c r="R1401" i="43"/>
  <c r="Q1401" i="43"/>
  <c r="K1401" i="43"/>
  <c r="AJ1400" i="43"/>
  <c r="AC1400" i="43"/>
  <c r="V1400" i="43"/>
  <c r="U1400" i="43"/>
  <c r="T1400" i="43"/>
  <c r="S1400" i="43"/>
  <c r="R1400" i="43"/>
  <c r="Q1400" i="43"/>
  <c r="K1400" i="43"/>
  <c r="AJ1399" i="43"/>
  <c r="AC1399" i="43"/>
  <c r="U1399" i="43"/>
  <c r="T1399" i="43"/>
  <c r="S1399" i="43"/>
  <c r="V1399" i="43" s="1"/>
  <c r="R1399" i="43"/>
  <c r="Q1399" i="43"/>
  <c r="K1399" i="43"/>
  <c r="AJ1398" i="43"/>
  <c r="AC1398" i="43"/>
  <c r="U1398" i="43"/>
  <c r="T1398" i="43"/>
  <c r="S1398" i="43"/>
  <c r="R1398" i="43"/>
  <c r="Q1398" i="43"/>
  <c r="K1398" i="43"/>
  <c r="AJ1397" i="43"/>
  <c r="AC1397" i="43"/>
  <c r="U1397" i="43"/>
  <c r="T1397" i="43"/>
  <c r="V1397" i="43" s="1"/>
  <c r="S1397" i="43"/>
  <c r="R1397" i="43"/>
  <c r="Q1397" i="43"/>
  <c r="K1397" i="43"/>
  <c r="AJ1396" i="43"/>
  <c r="AC1396" i="43"/>
  <c r="V1396" i="43"/>
  <c r="U1396" i="43"/>
  <c r="T1396" i="43"/>
  <c r="S1396" i="43"/>
  <c r="R1396" i="43"/>
  <c r="Q1396" i="43"/>
  <c r="K1396" i="43"/>
  <c r="AJ1395" i="43"/>
  <c r="AC1395" i="43"/>
  <c r="U1395" i="43"/>
  <c r="T1395" i="43"/>
  <c r="S1395" i="43"/>
  <c r="V1395" i="43" s="1"/>
  <c r="R1395" i="43"/>
  <c r="Q1395" i="43"/>
  <c r="K1395" i="43"/>
  <c r="AJ1394" i="43"/>
  <c r="AC1394" i="43"/>
  <c r="U1394" i="43"/>
  <c r="T1394" i="43"/>
  <c r="S1394" i="43"/>
  <c r="V1394" i="43" s="1"/>
  <c r="R1394" i="43"/>
  <c r="Q1394" i="43"/>
  <c r="K1394" i="43"/>
  <c r="AJ1393" i="43"/>
  <c r="AC1393" i="43"/>
  <c r="U1393" i="43"/>
  <c r="T1393" i="43"/>
  <c r="S1393" i="43"/>
  <c r="V1393" i="43" s="1"/>
  <c r="R1393" i="43"/>
  <c r="Q1393" i="43"/>
  <c r="K1393" i="43"/>
  <c r="AJ1392" i="43"/>
  <c r="AC1392" i="43"/>
  <c r="V1392" i="43"/>
  <c r="U1392" i="43"/>
  <c r="T1392" i="43"/>
  <c r="S1392" i="43"/>
  <c r="R1392" i="43"/>
  <c r="Q1392" i="43"/>
  <c r="K1392" i="43"/>
  <c r="AJ1391" i="43"/>
  <c r="AC1391" i="43"/>
  <c r="U1391" i="43"/>
  <c r="T1391" i="43"/>
  <c r="S1391" i="43"/>
  <c r="V1391" i="43" s="1"/>
  <c r="R1391" i="43"/>
  <c r="Q1391" i="43"/>
  <c r="K1391" i="43"/>
  <c r="AJ1390" i="43"/>
  <c r="AC1390" i="43"/>
  <c r="U1390" i="43"/>
  <c r="T1390" i="43"/>
  <c r="S1390" i="43"/>
  <c r="V1390" i="43" s="1"/>
  <c r="R1390" i="43"/>
  <c r="Q1390" i="43"/>
  <c r="K1390" i="43"/>
  <c r="AJ1389" i="43"/>
  <c r="AC1389" i="43"/>
  <c r="U1389" i="43"/>
  <c r="T1389" i="43"/>
  <c r="V1389" i="43" s="1"/>
  <c r="S1389" i="43"/>
  <c r="R1389" i="43"/>
  <c r="Q1389" i="43"/>
  <c r="K1389" i="43"/>
  <c r="AJ1388" i="43"/>
  <c r="AC1388" i="43"/>
  <c r="V1388" i="43"/>
  <c r="U1388" i="43"/>
  <c r="T1388" i="43"/>
  <c r="S1388" i="43"/>
  <c r="R1388" i="43"/>
  <c r="Q1388" i="43"/>
  <c r="K1388" i="43"/>
  <c r="AJ1387" i="43"/>
  <c r="AC1387" i="43"/>
  <c r="U1387" i="43"/>
  <c r="T1387" i="43"/>
  <c r="S1387" i="43"/>
  <c r="V1387" i="43" s="1"/>
  <c r="R1387" i="43"/>
  <c r="Q1387" i="43"/>
  <c r="K1387" i="43"/>
  <c r="AJ1386" i="43"/>
  <c r="AC1386" i="43"/>
  <c r="U1386" i="43"/>
  <c r="T1386" i="43"/>
  <c r="S1386" i="43"/>
  <c r="R1386" i="43"/>
  <c r="Q1386" i="43"/>
  <c r="K1386" i="43"/>
  <c r="AJ1385" i="43"/>
  <c r="AC1385" i="43"/>
  <c r="U1385" i="43"/>
  <c r="T1385" i="43"/>
  <c r="V1385" i="43" s="1"/>
  <c r="S1385" i="43"/>
  <c r="R1385" i="43"/>
  <c r="Q1385" i="43"/>
  <c r="K1385" i="43"/>
  <c r="AJ1384" i="43"/>
  <c r="AC1384" i="43"/>
  <c r="V1384" i="43"/>
  <c r="U1384" i="43"/>
  <c r="T1384" i="43"/>
  <c r="S1384" i="43"/>
  <c r="R1384" i="43"/>
  <c r="Q1384" i="43"/>
  <c r="K1384" i="43"/>
  <c r="AJ1383" i="43"/>
  <c r="AC1383" i="43"/>
  <c r="U1383" i="43"/>
  <c r="T1383" i="43"/>
  <c r="S1383" i="43"/>
  <c r="V1383" i="43" s="1"/>
  <c r="R1383" i="43"/>
  <c r="Q1383" i="43"/>
  <c r="K1383" i="43"/>
  <c r="AJ1382" i="43"/>
  <c r="AC1382" i="43"/>
  <c r="U1382" i="43"/>
  <c r="T1382" i="43"/>
  <c r="S1382" i="43"/>
  <c r="R1382" i="43"/>
  <c r="Q1382" i="43"/>
  <c r="K1382" i="43"/>
  <c r="AJ1381" i="43"/>
  <c r="AC1381" i="43"/>
  <c r="U1381" i="43"/>
  <c r="T1381" i="43"/>
  <c r="V1381" i="43" s="1"/>
  <c r="S1381" i="43"/>
  <c r="R1381" i="43"/>
  <c r="Q1381" i="43"/>
  <c r="K1381" i="43"/>
  <c r="AJ1380" i="43"/>
  <c r="AJ1407" i="43" s="1"/>
  <c r="AC1380" i="43"/>
  <c r="AC1407" i="43" s="1"/>
  <c r="V1380" i="43"/>
  <c r="U1380" i="43"/>
  <c r="U1407" i="43" s="1"/>
  <c r="T1380" i="43"/>
  <c r="S1380" i="43"/>
  <c r="S1407" i="43" s="1"/>
  <c r="R1380" i="43"/>
  <c r="Q1380" i="43"/>
  <c r="K1380" i="43"/>
  <c r="K1407" i="43" s="1"/>
  <c r="AI1376" i="43"/>
  <c r="AH1376" i="43"/>
  <c r="AG1376" i="43"/>
  <c r="AF1376" i="43"/>
  <c r="AB1376" i="43"/>
  <c r="AA1376" i="43"/>
  <c r="Z1376" i="43"/>
  <c r="Y1376" i="43"/>
  <c r="P1376" i="43"/>
  <c r="O1376" i="43"/>
  <c r="N1376" i="43"/>
  <c r="M1376" i="43"/>
  <c r="J1376" i="43"/>
  <c r="I1376" i="43"/>
  <c r="H1376" i="43"/>
  <c r="G1376" i="43"/>
  <c r="AJ1375" i="43"/>
  <c r="AC1375" i="43"/>
  <c r="Q1375" i="43"/>
  <c r="K1375" i="43"/>
  <c r="AJ1374" i="43"/>
  <c r="AC1374" i="43"/>
  <c r="U1374" i="43"/>
  <c r="T1374" i="43"/>
  <c r="S1374" i="43"/>
  <c r="V1374" i="43" s="1"/>
  <c r="R1374" i="43"/>
  <c r="Q1374" i="43"/>
  <c r="K1374" i="43"/>
  <c r="AJ1373" i="43"/>
  <c r="AC1373" i="43"/>
  <c r="U1373" i="43"/>
  <c r="T1373" i="43"/>
  <c r="S1373" i="43"/>
  <c r="V1373" i="43" s="1"/>
  <c r="R1373" i="43"/>
  <c r="Q1373" i="43"/>
  <c r="K1373" i="43"/>
  <c r="AJ1372" i="43"/>
  <c r="AC1372" i="43"/>
  <c r="V1372" i="43"/>
  <c r="U1372" i="43"/>
  <c r="T1372" i="43"/>
  <c r="S1372" i="43"/>
  <c r="R1372" i="43"/>
  <c r="Q1372" i="43"/>
  <c r="K1372" i="43"/>
  <c r="AJ1371" i="43"/>
  <c r="AC1371" i="43"/>
  <c r="U1371" i="43"/>
  <c r="T1371" i="43"/>
  <c r="S1371" i="43"/>
  <c r="V1371" i="43" s="1"/>
  <c r="R1371" i="43"/>
  <c r="Q1371" i="43"/>
  <c r="K1371" i="43"/>
  <c r="AJ1370" i="43"/>
  <c r="AC1370" i="43"/>
  <c r="U1370" i="43"/>
  <c r="T1370" i="43"/>
  <c r="S1370" i="43"/>
  <c r="V1370" i="43" s="1"/>
  <c r="R1370" i="43"/>
  <c r="Q1370" i="43"/>
  <c r="K1370" i="43"/>
  <c r="AJ1369" i="43"/>
  <c r="AC1369" i="43"/>
  <c r="U1369" i="43"/>
  <c r="T1369" i="43"/>
  <c r="S1369" i="43"/>
  <c r="V1369" i="43" s="1"/>
  <c r="R1369" i="43"/>
  <c r="Q1369" i="43"/>
  <c r="K1369" i="43"/>
  <c r="AJ1368" i="43"/>
  <c r="AC1368" i="43"/>
  <c r="V1368" i="43"/>
  <c r="U1368" i="43"/>
  <c r="T1368" i="43"/>
  <c r="S1368" i="43"/>
  <c r="R1368" i="43"/>
  <c r="Q1368" i="43"/>
  <c r="K1368" i="43"/>
  <c r="AJ1367" i="43"/>
  <c r="AC1367" i="43"/>
  <c r="U1367" i="43"/>
  <c r="T1367" i="43"/>
  <c r="S1367" i="43"/>
  <c r="V1367" i="43" s="1"/>
  <c r="R1367" i="43"/>
  <c r="Q1367" i="43"/>
  <c r="K1367" i="43"/>
  <c r="AJ1366" i="43"/>
  <c r="AC1366" i="43"/>
  <c r="U1366" i="43"/>
  <c r="T1366" i="43"/>
  <c r="S1366" i="43"/>
  <c r="V1366" i="43" s="1"/>
  <c r="R1366" i="43"/>
  <c r="Q1366" i="43"/>
  <c r="K1366" i="43"/>
  <c r="AJ1365" i="43"/>
  <c r="AC1365" i="43"/>
  <c r="U1365" i="43"/>
  <c r="T1365" i="43"/>
  <c r="S1365" i="43"/>
  <c r="V1365" i="43" s="1"/>
  <c r="R1365" i="43"/>
  <c r="Q1365" i="43"/>
  <c r="K1365" i="43"/>
  <c r="AJ1364" i="43"/>
  <c r="AC1364" i="43"/>
  <c r="V1364" i="43"/>
  <c r="U1364" i="43"/>
  <c r="T1364" i="43"/>
  <c r="S1364" i="43"/>
  <c r="R1364" i="43"/>
  <c r="Q1364" i="43"/>
  <c r="K1364" i="43"/>
  <c r="AJ1363" i="43"/>
  <c r="AC1363" i="43"/>
  <c r="U1363" i="43"/>
  <c r="T1363" i="43"/>
  <c r="S1363" i="43"/>
  <c r="V1363" i="43" s="1"/>
  <c r="R1363" i="43"/>
  <c r="Q1363" i="43"/>
  <c r="K1363" i="43"/>
  <c r="AJ1362" i="43"/>
  <c r="AC1362" i="43"/>
  <c r="U1362" i="43"/>
  <c r="T1362" i="43"/>
  <c r="S1362" i="43"/>
  <c r="V1362" i="43" s="1"/>
  <c r="R1362" i="43"/>
  <c r="Q1362" i="43"/>
  <c r="K1362" i="43"/>
  <c r="AJ1361" i="43"/>
  <c r="AC1361" i="43"/>
  <c r="U1361" i="43"/>
  <c r="T1361" i="43"/>
  <c r="S1361" i="43"/>
  <c r="V1361" i="43" s="1"/>
  <c r="R1361" i="43"/>
  <c r="Q1361" i="43"/>
  <c r="K1361" i="43"/>
  <c r="AJ1360" i="43"/>
  <c r="AC1360" i="43"/>
  <c r="V1360" i="43"/>
  <c r="U1360" i="43"/>
  <c r="T1360" i="43"/>
  <c r="S1360" i="43"/>
  <c r="R1360" i="43"/>
  <c r="Q1360" i="43"/>
  <c r="K1360" i="43"/>
  <c r="AJ1359" i="43"/>
  <c r="AC1359" i="43"/>
  <c r="U1359" i="43"/>
  <c r="T1359" i="43"/>
  <c r="S1359" i="43"/>
  <c r="V1359" i="43" s="1"/>
  <c r="R1359" i="43"/>
  <c r="Q1359" i="43"/>
  <c r="K1359" i="43"/>
  <c r="AJ1358" i="43"/>
  <c r="AC1358" i="43"/>
  <c r="U1358" i="43"/>
  <c r="T1358" i="43"/>
  <c r="S1358" i="43"/>
  <c r="V1358" i="43" s="1"/>
  <c r="R1358" i="43"/>
  <c r="Q1358" i="43"/>
  <c r="K1358" i="43"/>
  <c r="AJ1357" i="43"/>
  <c r="AC1357" i="43"/>
  <c r="U1357" i="43"/>
  <c r="T1357" i="43"/>
  <c r="S1357" i="43"/>
  <c r="V1357" i="43" s="1"/>
  <c r="R1357" i="43"/>
  <c r="Q1357" i="43"/>
  <c r="K1357" i="43"/>
  <c r="AJ1356" i="43"/>
  <c r="AC1356" i="43"/>
  <c r="V1356" i="43"/>
  <c r="U1356" i="43"/>
  <c r="T1356" i="43"/>
  <c r="S1356" i="43"/>
  <c r="R1356" i="43"/>
  <c r="Q1356" i="43"/>
  <c r="K1356" i="43"/>
  <c r="AJ1355" i="43"/>
  <c r="AC1355" i="43"/>
  <c r="U1355" i="43"/>
  <c r="T1355" i="43"/>
  <c r="S1355" i="43"/>
  <c r="V1355" i="43" s="1"/>
  <c r="R1355" i="43"/>
  <c r="Q1355" i="43"/>
  <c r="K1355" i="43"/>
  <c r="AJ1354" i="43"/>
  <c r="AC1354" i="43"/>
  <c r="U1354" i="43"/>
  <c r="T1354" i="43"/>
  <c r="S1354" i="43"/>
  <c r="V1354" i="43" s="1"/>
  <c r="R1354" i="43"/>
  <c r="Q1354" i="43"/>
  <c r="K1354" i="43"/>
  <c r="AJ1353" i="43"/>
  <c r="AC1353" i="43"/>
  <c r="U1353" i="43"/>
  <c r="T1353" i="43"/>
  <c r="S1353" i="43"/>
  <c r="V1353" i="43" s="1"/>
  <c r="R1353" i="43"/>
  <c r="Q1353" i="43"/>
  <c r="K1353" i="43"/>
  <c r="AJ1352" i="43"/>
  <c r="AC1352" i="43"/>
  <c r="V1352" i="43"/>
  <c r="U1352" i="43"/>
  <c r="T1352" i="43"/>
  <c r="S1352" i="43"/>
  <c r="R1352" i="43"/>
  <c r="Q1352" i="43"/>
  <c r="K1352" i="43"/>
  <c r="AJ1351" i="43"/>
  <c r="AC1351" i="43"/>
  <c r="U1351" i="43"/>
  <c r="T1351" i="43"/>
  <c r="S1351" i="43"/>
  <c r="V1351" i="43" s="1"/>
  <c r="R1351" i="43"/>
  <c r="Q1351" i="43"/>
  <c r="K1351" i="43"/>
  <c r="AJ1350" i="43"/>
  <c r="AC1350" i="43"/>
  <c r="U1350" i="43"/>
  <c r="T1350" i="43"/>
  <c r="S1350" i="43"/>
  <c r="V1350" i="43" s="1"/>
  <c r="R1350" i="43"/>
  <c r="Q1350" i="43"/>
  <c r="K1350" i="43"/>
  <c r="AJ1349" i="43"/>
  <c r="AC1349" i="43"/>
  <c r="U1349" i="43"/>
  <c r="T1349" i="43"/>
  <c r="S1349" i="43"/>
  <c r="V1349" i="43" s="1"/>
  <c r="R1349" i="43"/>
  <c r="Q1349" i="43"/>
  <c r="K1349" i="43"/>
  <c r="AJ1348" i="43"/>
  <c r="AC1348" i="43"/>
  <c r="V1348" i="43"/>
  <c r="U1348" i="43"/>
  <c r="T1348" i="43"/>
  <c r="S1348" i="43"/>
  <c r="R1348" i="43"/>
  <c r="Q1348" i="43"/>
  <c r="K1348" i="43"/>
  <c r="AJ1347" i="43"/>
  <c r="AC1347" i="43"/>
  <c r="U1347" i="43"/>
  <c r="T1347" i="43"/>
  <c r="S1347" i="43"/>
  <c r="V1347" i="43" s="1"/>
  <c r="R1347" i="43"/>
  <c r="Q1347" i="43"/>
  <c r="K1347" i="43"/>
  <c r="AJ1346" i="43"/>
  <c r="AJ1376" i="43" s="1"/>
  <c r="AC1346" i="43"/>
  <c r="AC1376" i="43" s="1"/>
  <c r="U1346" i="43"/>
  <c r="U1376" i="43" s="1"/>
  <c r="T1346" i="43"/>
  <c r="T1376" i="43" s="1"/>
  <c r="S1346" i="43"/>
  <c r="V1346" i="43" s="1"/>
  <c r="R1346" i="43"/>
  <c r="R1376" i="43" s="1"/>
  <c r="Q1346" i="43"/>
  <c r="Q1376" i="43" s="1"/>
  <c r="K1346" i="43"/>
  <c r="AI1333" i="43"/>
  <c r="AH1333" i="43"/>
  <c r="AG1333" i="43"/>
  <c r="AF1333" i="43"/>
  <c r="AD1333" i="43"/>
  <c r="AB1333" i="43"/>
  <c r="AA1333" i="43"/>
  <c r="Z1333" i="43"/>
  <c r="Y1333" i="43"/>
  <c r="W1333" i="43"/>
  <c r="P1333" i="43"/>
  <c r="O1333" i="43"/>
  <c r="N1333" i="43"/>
  <c r="M1333" i="43"/>
  <c r="J1333" i="43"/>
  <c r="I1333" i="43"/>
  <c r="H1333" i="43"/>
  <c r="G1333" i="43"/>
  <c r="AJ1332" i="43"/>
  <c r="AC1332" i="43"/>
  <c r="U1332" i="43"/>
  <c r="T1332" i="43"/>
  <c r="S1332" i="43"/>
  <c r="V1332" i="43" s="1"/>
  <c r="R1332" i="43"/>
  <c r="Q1332" i="43"/>
  <c r="K1332" i="43"/>
  <c r="AJ1331" i="43"/>
  <c r="AC1331" i="43"/>
  <c r="U1331" i="43"/>
  <c r="T1331" i="43"/>
  <c r="V1331" i="43" s="1"/>
  <c r="S1331" i="43"/>
  <c r="R1331" i="43"/>
  <c r="Q1331" i="43"/>
  <c r="K1331" i="43"/>
  <c r="AJ1330" i="43"/>
  <c r="AC1330" i="43"/>
  <c r="V1330" i="43"/>
  <c r="U1330" i="43"/>
  <c r="T1330" i="43"/>
  <c r="S1330" i="43"/>
  <c r="R1330" i="43"/>
  <c r="Q1330" i="43"/>
  <c r="K1330" i="43"/>
  <c r="AJ1329" i="43"/>
  <c r="AC1329" i="43"/>
  <c r="U1329" i="43"/>
  <c r="T1329" i="43"/>
  <c r="S1329" i="43"/>
  <c r="V1329" i="43" s="1"/>
  <c r="R1329" i="43"/>
  <c r="Q1329" i="43"/>
  <c r="K1329" i="43"/>
  <c r="AJ1328" i="43"/>
  <c r="AC1328" i="43"/>
  <c r="U1328" i="43"/>
  <c r="T1328" i="43"/>
  <c r="S1328" i="43"/>
  <c r="V1328" i="43" s="1"/>
  <c r="R1328" i="43"/>
  <c r="Q1328" i="43"/>
  <c r="K1328" i="43"/>
  <c r="AJ1327" i="43"/>
  <c r="AC1327" i="43"/>
  <c r="U1327" i="43"/>
  <c r="T1327" i="43"/>
  <c r="V1327" i="43" s="1"/>
  <c r="S1327" i="43"/>
  <c r="R1327" i="43"/>
  <c r="Q1327" i="43"/>
  <c r="K1327" i="43"/>
  <c r="AJ1326" i="43"/>
  <c r="AC1326" i="43"/>
  <c r="V1326" i="43"/>
  <c r="U1326" i="43"/>
  <c r="T1326" i="43"/>
  <c r="S1326" i="43"/>
  <c r="R1326" i="43"/>
  <c r="Q1326" i="43"/>
  <c r="K1326" i="43"/>
  <c r="AJ1325" i="43"/>
  <c r="AC1325" i="43"/>
  <c r="U1325" i="43"/>
  <c r="T1325" i="43"/>
  <c r="S1325" i="43"/>
  <c r="V1325" i="43" s="1"/>
  <c r="R1325" i="43"/>
  <c r="Q1325" i="43"/>
  <c r="K1325" i="43"/>
  <c r="AJ1324" i="43"/>
  <c r="AC1324" i="43"/>
  <c r="U1324" i="43"/>
  <c r="T1324" i="43"/>
  <c r="S1324" i="43"/>
  <c r="V1324" i="43" s="1"/>
  <c r="R1324" i="43"/>
  <c r="Q1324" i="43"/>
  <c r="K1324" i="43"/>
  <c r="AJ1323" i="43"/>
  <c r="AC1323" i="43"/>
  <c r="U1323" i="43"/>
  <c r="T1323" i="43"/>
  <c r="V1323" i="43" s="1"/>
  <c r="S1323" i="43"/>
  <c r="R1323" i="43"/>
  <c r="Q1323" i="43"/>
  <c r="K1323" i="43"/>
  <c r="AJ1322" i="43"/>
  <c r="AC1322" i="43"/>
  <c r="V1322" i="43"/>
  <c r="U1322" i="43"/>
  <c r="T1322" i="43"/>
  <c r="S1322" i="43"/>
  <c r="R1322" i="43"/>
  <c r="Q1322" i="43"/>
  <c r="K1322" i="43"/>
  <c r="AJ1321" i="43"/>
  <c r="AC1321" i="43"/>
  <c r="U1321" i="43"/>
  <c r="T1321" i="43"/>
  <c r="S1321" i="43"/>
  <c r="V1321" i="43" s="1"/>
  <c r="R1321" i="43"/>
  <c r="Q1321" i="43"/>
  <c r="K1321" i="43"/>
  <c r="AJ1320" i="43"/>
  <c r="AC1320" i="43"/>
  <c r="U1320" i="43"/>
  <c r="T1320" i="43"/>
  <c r="S1320" i="43"/>
  <c r="V1320" i="43" s="1"/>
  <c r="R1320" i="43"/>
  <c r="Q1320" i="43"/>
  <c r="K1320" i="43"/>
  <c r="AJ1319" i="43"/>
  <c r="AC1319" i="43"/>
  <c r="U1319" i="43"/>
  <c r="T1319" i="43"/>
  <c r="V1319" i="43" s="1"/>
  <c r="S1319" i="43"/>
  <c r="R1319" i="43"/>
  <c r="Q1319" i="43"/>
  <c r="K1319" i="43"/>
  <c r="AJ1318" i="43"/>
  <c r="AC1318" i="43"/>
  <c r="V1318" i="43"/>
  <c r="U1318" i="43"/>
  <c r="T1318" i="43"/>
  <c r="S1318" i="43"/>
  <c r="R1318" i="43"/>
  <c r="Q1318" i="43"/>
  <c r="K1318" i="43"/>
  <c r="AJ1317" i="43"/>
  <c r="AC1317" i="43"/>
  <c r="U1317" i="43"/>
  <c r="T1317" i="43"/>
  <c r="S1317" i="43"/>
  <c r="V1317" i="43" s="1"/>
  <c r="R1317" i="43"/>
  <c r="Q1317" i="43"/>
  <c r="K1317" i="43"/>
  <c r="AJ1316" i="43"/>
  <c r="AC1316" i="43"/>
  <c r="U1316" i="43"/>
  <c r="T1316" i="43"/>
  <c r="S1316" i="43"/>
  <c r="V1316" i="43" s="1"/>
  <c r="R1316" i="43"/>
  <c r="Q1316" i="43"/>
  <c r="K1316" i="43"/>
  <c r="AJ1315" i="43"/>
  <c r="AC1315" i="43"/>
  <c r="U1315" i="43"/>
  <c r="T1315" i="43"/>
  <c r="V1315" i="43" s="1"/>
  <c r="S1315" i="43"/>
  <c r="R1315" i="43"/>
  <c r="Q1315" i="43"/>
  <c r="K1315" i="43"/>
  <c r="AJ1314" i="43"/>
  <c r="AC1314" i="43"/>
  <c r="V1314" i="43"/>
  <c r="U1314" i="43"/>
  <c r="T1314" i="43"/>
  <c r="S1314" i="43"/>
  <c r="R1314" i="43"/>
  <c r="Q1314" i="43"/>
  <c r="K1314" i="43"/>
  <c r="AJ1313" i="43"/>
  <c r="AC1313" i="43"/>
  <c r="U1313" i="43"/>
  <c r="T1313" i="43"/>
  <c r="S1313" i="43"/>
  <c r="V1313" i="43" s="1"/>
  <c r="R1313" i="43"/>
  <c r="Q1313" i="43"/>
  <c r="K1313" i="43"/>
  <c r="AJ1312" i="43"/>
  <c r="AC1312" i="43"/>
  <c r="U1312" i="43"/>
  <c r="T1312" i="43"/>
  <c r="S1312" i="43"/>
  <c r="V1312" i="43" s="1"/>
  <c r="R1312" i="43"/>
  <c r="Q1312" i="43"/>
  <c r="K1312" i="43"/>
  <c r="AJ1311" i="43"/>
  <c r="AC1311" i="43"/>
  <c r="U1311" i="43"/>
  <c r="T1311" i="43"/>
  <c r="S1311" i="43"/>
  <c r="V1311" i="43" s="1"/>
  <c r="R1311" i="43"/>
  <c r="Q1311" i="43"/>
  <c r="K1311" i="43"/>
  <c r="AJ1310" i="43"/>
  <c r="AC1310" i="43"/>
  <c r="V1310" i="43"/>
  <c r="U1310" i="43"/>
  <c r="T1310" i="43"/>
  <c r="S1310" i="43"/>
  <c r="R1310" i="43"/>
  <c r="Q1310" i="43"/>
  <c r="K1310" i="43"/>
  <c r="AJ1309" i="43"/>
  <c r="AC1309" i="43"/>
  <c r="U1309" i="43"/>
  <c r="T1309" i="43"/>
  <c r="S1309" i="43"/>
  <c r="V1309" i="43" s="1"/>
  <c r="R1309" i="43"/>
  <c r="Q1309" i="43"/>
  <c r="K1309" i="43"/>
  <c r="AJ1308" i="43"/>
  <c r="AC1308" i="43"/>
  <c r="U1308" i="43"/>
  <c r="T1308" i="43"/>
  <c r="S1308" i="43"/>
  <c r="V1308" i="43" s="1"/>
  <c r="R1308" i="43"/>
  <c r="Q1308" i="43"/>
  <c r="K1308" i="43"/>
  <c r="AJ1307" i="43"/>
  <c r="AC1307" i="43"/>
  <c r="U1307" i="43"/>
  <c r="T1307" i="43"/>
  <c r="V1307" i="43" s="1"/>
  <c r="S1307" i="43"/>
  <c r="R1307" i="43"/>
  <c r="Q1307" i="43"/>
  <c r="K1307" i="43"/>
  <c r="AJ1306" i="43"/>
  <c r="AC1306" i="43"/>
  <c r="V1306" i="43"/>
  <c r="U1306" i="43"/>
  <c r="T1306" i="43"/>
  <c r="S1306" i="43"/>
  <c r="R1306" i="43"/>
  <c r="Q1306" i="43"/>
  <c r="K1306" i="43"/>
  <c r="AJ1305" i="43"/>
  <c r="AC1305" i="43"/>
  <c r="U1305" i="43"/>
  <c r="T1305" i="43"/>
  <c r="S1305" i="43"/>
  <c r="V1305" i="43" s="1"/>
  <c r="R1305" i="43"/>
  <c r="Q1305" i="43"/>
  <c r="K1305" i="43"/>
  <c r="AJ1304" i="43"/>
  <c r="AC1304" i="43"/>
  <c r="U1304" i="43"/>
  <c r="T1304" i="43"/>
  <c r="S1304" i="43"/>
  <c r="V1304" i="43" s="1"/>
  <c r="R1304" i="43"/>
  <c r="Q1304" i="43"/>
  <c r="K1304" i="43"/>
  <c r="AJ1303" i="43"/>
  <c r="AC1303" i="43"/>
  <c r="U1303" i="43"/>
  <c r="T1303" i="43"/>
  <c r="V1303" i="43" s="1"/>
  <c r="S1303" i="43"/>
  <c r="R1303" i="43"/>
  <c r="Q1303" i="43"/>
  <c r="K1303" i="43"/>
  <c r="AJ1302" i="43"/>
  <c r="AJ1333" i="43" s="1"/>
  <c r="AC1302" i="43"/>
  <c r="AC1333" i="43" s="1"/>
  <c r="V1302" i="43"/>
  <c r="U1302" i="43"/>
  <c r="U1333" i="43" s="1"/>
  <c r="T1302" i="43"/>
  <c r="T1333" i="43" s="1"/>
  <c r="S1302" i="43"/>
  <c r="S1333" i="43" s="1"/>
  <c r="R1302" i="43"/>
  <c r="R1333" i="43" s="1"/>
  <c r="Q1302" i="43"/>
  <c r="Q1333" i="43" s="1"/>
  <c r="K1302" i="43"/>
  <c r="AI1298" i="43"/>
  <c r="AH1298" i="43"/>
  <c r="AG1298" i="43"/>
  <c r="AF1298" i="43"/>
  <c r="AB1298" i="43"/>
  <c r="AA1298" i="43"/>
  <c r="Z1298" i="43"/>
  <c r="Y1298" i="43"/>
  <c r="P1298" i="43"/>
  <c r="O1298" i="43"/>
  <c r="N1298" i="43"/>
  <c r="M1298" i="43"/>
  <c r="J1298" i="43"/>
  <c r="I1298" i="43"/>
  <c r="H1298" i="43"/>
  <c r="G1298" i="43"/>
  <c r="AJ1297" i="43"/>
  <c r="AC1297" i="43"/>
  <c r="U1297" i="43"/>
  <c r="T1297" i="43"/>
  <c r="S1297" i="43"/>
  <c r="R1297" i="43"/>
  <c r="Q1297" i="43"/>
  <c r="K1297" i="43"/>
  <c r="AJ1296" i="43"/>
  <c r="AC1296" i="43"/>
  <c r="U1296" i="43"/>
  <c r="T1296" i="43"/>
  <c r="S1296" i="43"/>
  <c r="V1296" i="43" s="1"/>
  <c r="R1296" i="43"/>
  <c r="Q1296" i="43"/>
  <c r="K1296" i="43"/>
  <c r="AJ1295" i="43"/>
  <c r="AC1295" i="43"/>
  <c r="V1295" i="43"/>
  <c r="U1295" i="43"/>
  <c r="T1295" i="43"/>
  <c r="S1295" i="43"/>
  <c r="R1295" i="43"/>
  <c r="Q1295" i="43"/>
  <c r="K1295" i="43"/>
  <c r="AJ1294" i="43"/>
  <c r="AC1294" i="43"/>
  <c r="U1294" i="43"/>
  <c r="T1294" i="43"/>
  <c r="S1294" i="43"/>
  <c r="V1294" i="43" s="1"/>
  <c r="R1294" i="43"/>
  <c r="Q1294" i="43"/>
  <c r="K1294" i="43"/>
  <c r="AJ1293" i="43"/>
  <c r="AC1293" i="43"/>
  <c r="U1293" i="43"/>
  <c r="T1293" i="43"/>
  <c r="S1293" i="43"/>
  <c r="V1293" i="43" s="1"/>
  <c r="R1293" i="43"/>
  <c r="Q1293" i="43"/>
  <c r="K1293" i="43"/>
  <c r="AJ1292" i="43"/>
  <c r="AC1292" i="43"/>
  <c r="U1292" i="43"/>
  <c r="T1292" i="43"/>
  <c r="S1292" i="43"/>
  <c r="V1292" i="43" s="1"/>
  <c r="R1292" i="43"/>
  <c r="Q1292" i="43"/>
  <c r="K1292" i="43"/>
  <c r="AJ1291" i="43"/>
  <c r="AC1291" i="43"/>
  <c r="V1291" i="43"/>
  <c r="U1291" i="43"/>
  <c r="T1291" i="43"/>
  <c r="S1291" i="43"/>
  <c r="R1291" i="43"/>
  <c r="Q1291" i="43"/>
  <c r="K1291" i="43"/>
  <c r="AJ1290" i="43"/>
  <c r="AC1290" i="43"/>
  <c r="U1290" i="43"/>
  <c r="T1290" i="43"/>
  <c r="S1290" i="43"/>
  <c r="V1290" i="43" s="1"/>
  <c r="R1290" i="43"/>
  <c r="Q1290" i="43"/>
  <c r="K1290" i="43"/>
  <c r="AJ1289" i="43"/>
  <c r="AC1289" i="43"/>
  <c r="U1289" i="43"/>
  <c r="T1289" i="43"/>
  <c r="S1289" i="43"/>
  <c r="V1289" i="43" s="1"/>
  <c r="R1289" i="43"/>
  <c r="Q1289" i="43"/>
  <c r="K1289" i="43"/>
  <c r="AJ1288" i="43"/>
  <c r="AC1288" i="43"/>
  <c r="U1288" i="43"/>
  <c r="T1288" i="43"/>
  <c r="S1288" i="43"/>
  <c r="V1288" i="43" s="1"/>
  <c r="R1288" i="43"/>
  <c r="Q1288" i="43"/>
  <c r="K1288" i="43"/>
  <c r="AJ1287" i="43"/>
  <c r="AC1287" i="43"/>
  <c r="V1287" i="43"/>
  <c r="U1287" i="43"/>
  <c r="T1287" i="43"/>
  <c r="S1287" i="43"/>
  <c r="R1287" i="43"/>
  <c r="Q1287" i="43"/>
  <c r="K1287" i="43"/>
  <c r="AJ1286" i="43"/>
  <c r="AC1286" i="43"/>
  <c r="U1286" i="43"/>
  <c r="T1286" i="43"/>
  <c r="S1286" i="43"/>
  <c r="V1286" i="43" s="1"/>
  <c r="R1286" i="43"/>
  <c r="Q1286" i="43"/>
  <c r="K1286" i="43"/>
  <c r="AJ1285" i="43"/>
  <c r="AC1285" i="43"/>
  <c r="U1285" i="43"/>
  <c r="T1285" i="43"/>
  <c r="S1285" i="43"/>
  <c r="R1285" i="43"/>
  <c r="Q1285" i="43"/>
  <c r="K1285" i="43"/>
  <c r="AJ1284" i="43"/>
  <c r="AC1284" i="43"/>
  <c r="U1284" i="43"/>
  <c r="T1284" i="43"/>
  <c r="S1284" i="43"/>
  <c r="V1284" i="43" s="1"/>
  <c r="R1284" i="43"/>
  <c r="Q1284" i="43"/>
  <c r="K1284" i="43"/>
  <c r="AJ1283" i="43"/>
  <c r="AC1283" i="43"/>
  <c r="V1283" i="43"/>
  <c r="U1283" i="43"/>
  <c r="T1283" i="43"/>
  <c r="S1283" i="43"/>
  <c r="R1283" i="43"/>
  <c r="Q1283" i="43"/>
  <c r="K1283" i="43"/>
  <c r="AJ1282" i="43"/>
  <c r="AC1282" i="43"/>
  <c r="U1282" i="43"/>
  <c r="T1282" i="43"/>
  <c r="S1282" i="43"/>
  <c r="V1282" i="43" s="1"/>
  <c r="R1282" i="43"/>
  <c r="Q1282" i="43"/>
  <c r="K1282" i="43"/>
  <c r="AJ1281" i="43"/>
  <c r="AC1281" i="43"/>
  <c r="U1281" i="43"/>
  <c r="T1281" i="43"/>
  <c r="S1281" i="43"/>
  <c r="R1281" i="43"/>
  <c r="Q1281" i="43"/>
  <c r="K1281" i="43"/>
  <c r="AJ1280" i="43"/>
  <c r="AC1280" i="43"/>
  <c r="U1280" i="43"/>
  <c r="T1280" i="43"/>
  <c r="S1280" i="43"/>
  <c r="V1280" i="43" s="1"/>
  <c r="R1280" i="43"/>
  <c r="Q1280" i="43"/>
  <c r="K1280" i="43"/>
  <c r="AJ1279" i="43"/>
  <c r="AC1279" i="43"/>
  <c r="V1279" i="43"/>
  <c r="U1279" i="43"/>
  <c r="T1279" i="43"/>
  <c r="S1279" i="43"/>
  <c r="R1279" i="43"/>
  <c r="Q1279" i="43"/>
  <c r="K1279" i="43"/>
  <c r="AJ1278" i="43"/>
  <c r="AC1278" i="43"/>
  <c r="U1278" i="43"/>
  <c r="T1278" i="43"/>
  <c r="S1278" i="43"/>
  <c r="V1278" i="43" s="1"/>
  <c r="R1278" i="43"/>
  <c r="Q1278" i="43"/>
  <c r="K1278" i="43"/>
  <c r="AJ1277" i="43"/>
  <c r="AC1277" i="43"/>
  <c r="U1277" i="43"/>
  <c r="T1277" i="43"/>
  <c r="S1277" i="43"/>
  <c r="V1277" i="43" s="1"/>
  <c r="R1277" i="43"/>
  <c r="Q1277" i="43"/>
  <c r="K1277" i="43"/>
  <c r="AJ1276" i="43"/>
  <c r="AC1276" i="43"/>
  <c r="U1276" i="43"/>
  <c r="T1276" i="43"/>
  <c r="S1276" i="43"/>
  <c r="V1276" i="43" s="1"/>
  <c r="R1276" i="43"/>
  <c r="Q1276" i="43"/>
  <c r="K1276" i="43"/>
  <c r="AJ1275" i="43"/>
  <c r="AC1275" i="43"/>
  <c r="V1275" i="43"/>
  <c r="U1275" i="43"/>
  <c r="T1275" i="43"/>
  <c r="S1275" i="43"/>
  <c r="R1275" i="43"/>
  <c r="Q1275" i="43"/>
  <c r="K1275" i="43"/>
  <c r="AJ1274" i="43"/>
  <c r="AC1274" i="43"/>
  <c r="U1274" i="43"/>
  <c r="T1274" i="43"/>
  <c r="S1274" i="43"/>
  <c r="V1274" i="43" s="1"/>
  <c r="R1274" i="43"/>
  <c r="Q1274" i="43"/>
  <c r="K1274" i="43"/>
  <c r="AJ1273" i="43"/>
  <c r="AC1273" i="43"/>
  <c r="U1273" i="43"/>
  <c r="T1273" i="43"/>
  <c r="S1273" i="43"/>
  <c r="V1273" i="43" s="1"/>
  <c r="R1273" i="43"/>
  <c r="Q1273" i="43"/>
  <c r="K1273" i="43"/>
  <c r="AJ1272" i="43"/>
  <c r="AC1272" i="43"/>
  <c r="U1272" i="43"/>
  <c r="T1272" i="43"/>
  <c r="S1272" i="43"/>
  <c r="V1272" i="43" s="1"/>
  <c r="R1272" i="43"/>
  <c r="Q1272" i="43"/>
  <c r="K1272" i="43"/>
  <c r="AJ1271" i="43"/>
  <c r="AC1271" i="43"/>
  <c r="V1271" i="43"/>
  <c r="U1271" i="43"/>
  <c r="T1271" i="43"/>
  <c r="S1271" i="43"/>
  <c r="R1271" i="43"/>
  <c r="Q1271" i="43"/>
  <c r="K1271" i="43"/>
  <c r="AJ1270" i="43"/>
  <c r="AC1270" i="43"/>
  <c r="U1270" i="43"/>
  <c r="T1270" i="43"/>
  <c r="S1270" i="43"/>
  <c r="V1270" i="43" s="1"/>
  <c r="R1270" i="43"/>
  <c r="Q1270" i="43"/>
  <c r="K1270" i="43"/>
  <c r="AJ1269" i="43"/>
  <c r="AC1269" i="43"/>
  <c r="U1269" i="43"/>
  <c r="T1269" i="43"/>
  <c r="S1269" i="43"/>
  <c r="R1269" i="43"/>
  <c r="Q1269" i="43"/>
  <c r="K1269" i="43"/>
  <c r="AJ1268" i="43"/>
  <c r="AC1268" i="43"/>
  <c r="U1268" i="43"/>
  <c r="T1268" i="43"/>
  <c r="S1268" i="43"/>
  <c r="V1268" i="43" s="1"/>
  <c r="R1268" i="43"/>
  <c r="Q1268" i="43"/>
  <c r="K1268" i="43"/>
  <c r="AJ1267" i="43"/>
  <c r="AC1267" i="43"/>
  <c r="V1267" i="43"/>
  <c r="U1267" i="43"/>
  <c r="T1267" i="43"/>
  <c r="S1267" i="43"/>
  <c r="R1267" i="43"/>
  <c r="Q1267" i="43"/>
  <c r="K1267" i="43"/>
  <c r="AJ1266" i="43"/>
  <c r="AC1266" i="43"/>
  <c r="AC1298" i="43" s="1"/>
  <c r="U1266" i="43"/>
  <c r="T1266" i="43"/>
  <c r="S1266" i="43"/>
  <c r="V1266" i="43" s="1"/>
  <c r="R1266" i="43"/>
  <c r="Q1266" i="43"/>
  <c r="K1266" i="43"/>
  <c r="AJ1265" i="43"/>
  <c r="AC1265" i="43"/>
  <c r="U1265" i="43"/>
  <c r="T1265" i="43"/>
  <c r="S1265" i="43"/>
  <c r="R1265" i="43"/>
  <c r="Q1265" i="43"/>
  <c r="K1265" i="43"/>
  <c r="AJ1264" i="43"/>
  <c r="AC1264" i="43"/>
  <c r="U1264" i="43"/>
  <c r="T1264" i="43"/>
  <c r="S1264" i="43"/>
  <c r="V1264" i="43" s="1"/>
  <c r="R1264" i="43"/>
  <c r="Q1264" i="43"/>
  <c r="K1264" i="43"/>
  <c r="AJ1263" i="43"/>
  <c r="AJ1298" i="43" s="1"/>
  <c r="AC1263" i="43"/>
  <c r="U1263" i="43"/>
  <c r="V1263" i="43" s="1"/>
  <c r="T1263" i="43"/>
  <c r="S1263" i="43"/>
  <c r="S1298" i="43" s="1"/>
  <c r="R1263" i="43"/>
  <c r="R1298" i="43" s="1"/>
  <c r="Q1263" i="43"/>
  <c r="Q1298" i="43" s="1"/>
  <c r="K1263" i="43"/>
  <c r="K1298" i="43" s="1"/>
  <c r="AI1250" i="43"/>
  <c r="AH1250" i="43"/>
  <c r="AG1250" i="43"/>
  <c r="AF1250" i="43"/>
  <c r="AD1250" i="43"/>
  <c r="AB1250" i="43"/>
  <c r="AA1250" i="43"/>
  <c r="Z1250" i="43"/>
  <c r="Y1250" i="43"/>
  <c r="W1250" i="43"/>
  <c r="U1250" i="43"/>
  <c r="P1250" i="43"/>
  <c r="O1250" i="43"/>
  <c r="N1250" i="43"/>
  <c r="M1250" i="43"/>
  <c r="J1250" i="43"/>
  <c r="I1250" i="43"/>
  <c r="H1250" i="43"/>
  <c r="G1250" i="43"/>
  <c r="AJ1249" i="43"/>
  <c r="AC1249" i="43"/>
  <c r="U1249" i="43"/>
  <c r="V1249" i="43" s="1"/>
  <c r="T1249" i="43"/>
  <c r="S1249" i="43"/>
  <c r="R1249" i="43"/>
  <c r="Q1249" i="43"/>
  <c r="K1249" i="43"/>
  <c r="AJ1248" i="43"/>
  <c r="AC1248" i="43"/>
  <c r="U1248" i="43"/>
  <c r="T1248" i="43"/>
  <c r="S1248" i="43"/>
  <c r="V1248" i="43" s="1"/>
  <c r="R1248" i="43"/>
  <c r="Q1248" i="43"/>
  <c r="K1248" i="43"/>
  <c r="AJ1247" i="43"/>
  <c r="AC1247" i="43"/>
  <c r="U1247" i="43"/>
  <c r="T1247" i="43"/>
  <c r="S1247" i="43"/>
  <c r="V1247" i="43" s="1"/>
  <c r="R1247" i="43"/>
  <c r="Q1247" i="43"/>
  <c r="K1247" i="43"/>
  <c r="AJ1246" i="43"/>
  <c r="AC1246" i="43"/>
  <c r="U1246" i="43"/>
  <c r="T1246" i="43"/>
  <c r="S1246" i="43"/>
  <c r="V1246" i="43" s="1"/>
  <c r="R1246" i="43"/>
  <c r="Q1246" i="43"/>
  <c r="K1246" i="43"/>
  <c r="AJ1245" i="43"/>
  <c r="AC1245" i="43"/>
  <c r="U1245" i="43"/>
  <c r="V1245" i="43" s="1"/>
  <c r="T1245" i="43"/>
  <c r="S1245" i="43"/>
  <c r="R1245" i="43"/>
  <c r="Q1245" i="43"/>
  <c r="K1245" i="43"/>
  <c r="AJ1244" i="43"/>
  <c r="AC1244" i="43"/>
  <c r="U1244" i="43"/>
  <c r="T1244" i="43"/>
  <c r="V1244" i="43" s="1"/>
  <c r="S1244" i="43"/>
  <c r="R1244" i="43"/>
  <c r="Q1244" i="43"/>
  <c r="K1244" i="43"/>
  <c r="AJ1243" i="43"/>
  <c r="AC1243" i="43"/>
  <c r="U1243" i="43"/>
  <c r="T1243" i="43"/>
  <c r="S1243" i="43"/>
  <c r="R1243" i="43"/>
  <c r="Q1243" i="43"/>
  <c r="K1243" i="43"/>
  <c r="AJ1242" i="43"/>
  <c r="AC1242" i="43"/>
  <c r="U1242" i="43"/>
  <c r="T1242" i="43"/>
  <c r="S1242" i="43"/>
  <c r="V1242" i="43" s="1"/>
  <c r="R1242" i="43"/>
  <c r="Q1242" i="43"/>
  <c r="K1242" i="43"/>
  <c r="AJ1241" i="43"/>
  <c r="AC1241" i="43"/>
  <c r="U1241" i="43"/>
  <c r="V1241" i="43" s="1"/>
  <c r="T1241" i="43"/>
  <c r="S1241" i="43"/>
  <c r="R1241" i="43"/>
  <c r="Q1241" i="43"/>
  <c r="K1241" i="43"/>
  <c r="AJ1240" i="43"/>
  <c r="AC1240" i="43"/>
  <c r="V1240" i="43"/>
  <c r="U1240" i="43"/>
  <c r="T1240" i="43"/>
  <c r="S1240" i="43"/>
  <c r="R1240" i="43"/>
  <c r="Q1240" i="43"/>
  <c r="K1240" i="43"/>
  <c r="AJ1239" i="43"/>
  <c r="AC1239" i="43"/>
  <c r="U1239" i="43"/>
  <c r="T1239" i="43"/>
  <c r="S1239" i="43"/>
  <c r="V1239" i="43" s="1"/>
  <c r="R1239" i="43"/>
  <c r="Q1239" i="43"/>
  <c r="K1239" i="43"/>
  <c r="AJ1238" i="43"/>
  <c r="AC1238" i="43"/>
  <c r="U1238" i="43"/>
  <c r="T1238" i="43"/>
  <c r="S1238" i="43"/>
  <c r="V1238" i="43" s="1"/>
  <c r="R1238" i="43"/>
  <c r="Q1238" i="43"/>
  <c r="K1238" i="43"/>
  <c r="AJ1237" i="43"/>
  <c r="AC1237" i="43"/>
  <c r="U1237" i="43"/>
  <c r="V1237" i="43" s="1"/>
  <c r="T1237" i="43"/>
  <c r="S1237" i="43"/>
  <c r="R1237" i="43"/>
  <c r="Q1237" i="43"/>
  <c r="K1237" i="43"/>
  <c r="AJ1236" i="43"/>
  <c r="AC1236" i="43"/>
  <c r="V1236" i="43"/>
  <c r="U1236" i="43"/>
  <c r="T1236" i="43"/>
  <c r="S1236" i="43"/>
  <c r="R1236" i="43"/>
  <c r="Q1236" i="43"/>
  <c r="K1236" i="43"/>
  <c r="AJ1235" i="43"/>
  <c r="AC1235" i="43"/>
  <c r="U1235" i="43"/>
  <c r="T1235" i="43"/>
  <c r="S1235" i="43"/>
  <c r="V1235" i="43" s="1"/>
  <c r="R1235" i="43"/>
  <c r="Q1235" i="43"/>
  <c r="K1235" i="43"/>
  <c r="AJ1234" i="43"/>
  <c r="AC1234" i="43"/>
  <c r="U1234" i="43"/>
  <c r="T1234" i="43"/>
  <c r="S1234" i="43"/>
  <c r="V1234" i="43" s="1"/>
  <c r="R1234" i="43"/>
  <c r="Q1234" i="43"/>
  <c r="K1234" i="43"/>
  <c r="AJ1233" i="43"/>
  <c r="AC1233" i="43"/>
  <c r="U1233" i="43"/>
  <c r="V1233" i="43" s="1"/>
  <c r="T1233" i="43"/>
  <c r="S1233" i="43"/>
  <c r="R1233" i="43"/>
  <c r="Q1233" i="43"/>
  <c r="K1233" i="43"/>
  <c r="AJ1232" i="43"/>
  <c r="AC1232" i="43"/>
  <c r="V1232" i="43"/>
  <c r="U1232" i="43"/>
  <c r="T1232" i="43"/>
  <c r="S1232" i="43"/>
  <c r="R1232" i="43"/>
  <c r="Q1232" i="43"/>
  <c r="K1232" i="43"/>
  <c r="AJ1231" i="43"/>
  <c r="AC1231" i="43"/>
  <c r="U1231" i="43"/>
  <c r="T1231" i="43"/>
  <c r="S1231" i="43"/>
  <c r="R1231" i="43"/>
  <c r="Q1231" i="43"/>
  <c r="K1231" i="43"/>
  <c r="AJ1230" i="43"/>
  <c r="AC1230" i="43"/>
  <c r="U1230" i="43"/>
  <c r="T1230" i="43"/>
  <c r="S1230" i="43"/>
  <c r="V1230" i="43" s="1"/>
  <c r="R1230" i="43"/>
  <c r="Q1230" i="43"/>
  <c r="K1230" i="43"/>
  <c r="AJ1229" i="43"/>
  <c r="AC1229" i="43"/>
  <c r="U1229" i="43"/>
  <c r="V1229" i="43" s="1"/>
  <c r="T1229" i="43"/>
  <c r="S1229" i="43"/>
  <c r="R1229" i="43"/>
  <c r="Q1229" i="43"/>
  <c r="K1229" i="43"/>
  <c r="AJ1228" i="43"/>
  <c r="AC1228" i="43"/>
  <c r="V1228" i="43"/>
  <c r="U1228" i="43"/>
  <c r="T1228" i="43"/>
  <c r="S1228" i="43"/>
  <c r="R1228" i="43"/>
  <c r="Q1228" i="43"/>
  <c r="K1228" i="43"/>
  <c r="AJ1227" i="43"/>
  <c r="AC1227" i="43"/>
  <c r="U1227" i="43"/>
  <c r="T1227" i="43"/>
  <c r="S1227" i="43"/>
  <c r="R1227" i="43"/>
  <c r="Q1227" i="43"/>
  <c r="K1227" i="43"/>
  <c r="AJ1226" i="43"/>
  <c r="AJ1250" i="43" s="1"/>
  <c r="AC1226" i="43"/>
  <c r="U1226" i="43"/>
  <c r="T1226" i="43"/>
  <c r="S1226" i="43"/>
  <c r="S1250" i="43" s="1"/>
  <c r="R1226" i="43"/>
  <c r="R1250" i="43" s="1"/>
  <c r="Q1226" i="43"/>
  <c r="K1226" i="43"/>
  <c r="K1250" i="43" s="1"/>
  <c r="AI1222" i="43"/>
  <c r="AH1222" i="43"/>
  <c r="AG1222" i="43"/>
  <c r="AF1222" i="43"/>
  <c r="AB1222" i="43"/>
  <c r="AA1222" i="43"/>
  <c r="Z1222" i="43"/>
  <c r="Y1222" i="43"/>
  <c r="P1222" i="43"/>
  <c r="O1222" i="43"/>
  <c r="N1222" i="43"/>
  <c r="M1222" i="43"/>
  <c r="J1222" i="43"/>
  <c r="I1222" i="43"/>
  <c r="H1222" i="43"/>
  <c r="G1222" i="43"/>
  <c r="AJ1220" i="43"/>
  <c r="AC1220" i="43"/>
  <c r="V1220" i="43"/>
  <c r="U1220" i="43"/>
  <c r="T1220" i="43"/>
  <c r="S1220" i="43"/>
  <c r="R1220" i="43"/>
  <c r="Q1220" i="43"/>
  <c r="K1220" i="43"/>
  <c r="AJ1219" i="43"/>
  <c r="AC1219" i="43"/>
  <c r="U1219" i="43"/>
  <c r="T1219" i="43"/>
  <c r="S1219" i="43"/>
  <c r="V1219" i="43" s="1"/>
  <c r="R1219" i="43"/>
  <c r="Q1219" i="43"/>
  <c r="K1219" i="43"/>
  <c r="AJ1218" i="43"/>
  <c r="AC1218" i="43"/>
  <c r="U1218" i="43"/>
  <c r="T1218" i="43"/>
  <c r="S1218" i="43"/>
  <c r="V1218" i="43" s="1"/>
  <c r="R1218" i="43"/>
  <c r="Q1218" i="43"/>
  <c r="K1218" i="43"/>
  <c r="AJ1217" i="43"/>
  <c r="AC1217" i="43"/>
  <c r="U1217" i="43"/>
  <c r="T1217" i="43"/>
  <c r="S1217" i="43"/>
  <c r="V1217" i="43" s="1"/>
  <c r="R1217" i="43"/>
  <c r="Q1217" i="43"/>
  <c r="K1217" i="43"/>
  <c r="AJ1216" i="43"/>
  <c r="AC1216" i="43"/>
  <c r="V1216" i="43"/>
  <c r="U1216" i="43"/>
  <c r="T1216" i="43"/>
  <c r="S1216" i="43"/>
  <c r="R1216" i="43"/>
  <c r="Q1216" i="43"/>
  <c r="K1216" i="43"/>
  <c r="AJ1215" i="43"/>
  <c r="AC1215" i="43"/>
  <c r="U1215" i="43"/>
  <c r="T1215" i="43"/>
  <c r="S1215" i="43"/>
  <c r="V1215" i="43" s="1"/>
  <c r="R1215" i="43"/>
  <c r="Q1215" i="43"/>
  <c r="K1215" i="43"/>
  <c r="AJ1214" i="43"/>
  <c r="AC1214" i="43"/>
  <c r="U1214" i="43"/>
  <c r="T1214" i="43"/>
  <c r="S1214" i="43"/>
  <c r="V1214" i="43" s="1"/>
  <c r="R1214" i="43"/>
  <c r="Q1214" i="43"/>
  <c r="K1214" i="43"/>
  <c r="AJ1213" i="43"/>
  <c r="AC1213" i="43"/>
  <c r="U1213" i="43"/>
  <c r="T1213" i="43"/>
  <c r="S1213" i="43"/>
  <c r="V1213" i="43" s="1"/>
  <c r="R1213" i="43"/>
  <c r="Q1213" i="43"/>
  <c r="K1213" i="43"/>
  <c r="AJ1212" i="43"/>
  <c r="AC1212" i="43"/>
  <c r="V1212" i="43"/>
  <c r="U1212" i="43"/>
  <c r="T1212" i="43"/>
  <c r="S1212" i="43"/>
  <c r="R1212" i="43"/>
  <c r="Q1212" i="43"/>
  <c r="K1212" i="43"/>
  <c r="AJ1211" i="43"/>
  <c r="AC1211" i="43"/>
  <c r="U1211" i="43"/>
  <c r="T1211" i="43"/>
  <c r="S1211" i="43"/>
  <c r="V1211" i="43" s="1"/>
  <c r="R1211" i="43"/>
  <c r="Q1211" i="43"/>
  <c r="K1211" i="43"/>
  <c r="AJ1210" i="43"/>
  <c r="AC1210" i="43"/>
  <c r="U1210" i="43"/>
  <c r="T1210" i="43"/>
  <c r="S1210" i="43"/>
  <c r="R1210" i="43"/>
  <c r="Q1210" i="43"/>
  <c r="K1210" i="43"/>
  <c r="AJ1209" i="43"/>
  <c r="AC1209" i="43"/>
  <c r="U1209" i="43"/>
  <c r="T1209" i="43"/>
  <c r="S1209" i="43"/>
  <c r="V1209" i="43" s="1"/>
  <c r="R1209" i="43"/>
  <c r="Q1209" i="43"/>
  <c r="K1209" i="43"/>
  <c r="AJ1208" i="43"/>
  <c r="AC1208" i="43"/>
  <c r="V1208" i="43"/>
  <c r="U1208" i="43"/>
  <c r="T1208" i="43"/>
  <c r="S1208" i="43"/>
  <c r="R1208" i="43"/>
  <c r="Q1208" i="43"/>
  <c r="K1208" i="43"/>
  <c r="AJ1207" i="43"/>
  <c r="AC1207" i="43"/>
  <c r="U1207" i="43"/>
  <c r="T1207" i="43"/>
  <c r="S1207" i="43"/>
  <c r="V1207" i="43" s="1"/>
  <c r="R1207" i="43"/>
  <c r="Q1207" i="43"/>
  <c r="K1207" i="43"/>
  <c r="AJ1206" i="43"/>
  <c r="AC1206" i="43"/>
  <c r="U1206" i="43"/>
  <c r="T1206" i="43"/>
  <c r="S1206" i="43"/>
  <c r="R1206" i="43"/>
  <c r="Q1206" i="43"/>
  <c r="K1206" i="43"/>
  <c r="AJ1205" i="43"/>
  <c r="AC1205" i="43"/>
  <c r="U1205" i="43"/>
  <c r="T1205" i="43"/>
  <c r="S1205" i="43"/>
  <c r="V1205" i="43" s="1"/>
  <c r="R1205" i="43"/>
  <c r="Q1205" i="43"/>
  <c r="K1205" i="43"/>
  <c r="AJ1204" i="43"/>
  <c r="AC1204" i="43"/>
  <c r="V1204" i="43"/>
  <c r="U1204" i="43"/>
  <c r="T1204" i="43"/>
  <c r="S1204" i="43"/>
  <c r="R1204" i="43"/>
  <c r="Q1204" i="43"/>
  <c r="K1204" i="43"/>
  <c r="AJ1203" i="43"/>
  <c r="AC1203" i="43"/>
  <c r="U1203" i="43"/>
  <c r="T1203" i="43"/>
  <c r="S1203" i="43"/>
  <c r="V1203" i="43" s="1"/>
  <c r="R1203" i="43"/>
  <c r="Q1203" i="43"/>
  <c r="K1203" i="43"/>
  <c r="AJ1202" i="43"/>
  <c r="AC1202" i="43"/>
  <c r="U1202" i="43"/>
  <c r="T1202" i="43"/>
  <c r="S1202" i="43"/>
  <c r="V1202" i="43" s="1"/>
  <c r="R1202" i="43"/>
  <c r="Q1202" i="43"/>
  <c r="K1202" i="43"/>
  <c r="AJ1201" i="43"/>
  <c r="AC1201" i="43"/>
  <c r="U1201" i="43"/>
  <c r="T1201" i="43"/>
  <c r="S1201" i="43"/>
  <c r="V1201" i="43" s="1"/>
  <c r="R1201" i="43"/>
  <c r="Q1201" i="43"/>
  <c r="K1201" i="43"/>
  <c r="AJ1200" i="43"/>
  <c r="AC1200" i="43"/>
  <c r="V1200" i="43"/>
  <c r="U1200" i="43"/>
  <c r="T1200" i="43"/>
  <c r="S1200" i="43"/>
  <c r="R1200" i="43"/>
  <c r="Q1200" i="43"/>
  <c r="K1200" i="43"/>
  <c r="AJ1199" i="43"/>
  <c r="AC1199" i="43"/>
  <c r="U1199" i="43"/>
  <c r="T1199" i="43"/>
  <c r="S1199" i="43"/>
  <c r="V1199" i="43" s="1"/>
  <c r="R1199" i="43"/>
  <c r="Q1199" i="43"/>
  <c r="K1199" i="43"/>
  <c r="AJ1198" i="43"/>
  <c r="AC1198" i="43"/>
  <c r="U1198" i="43"/>
  <c r="T1198" i="43"/>
  <c r="S1198" i="43"/>
  <c r="R1198" i="43"/>
  <c r="Q1198" i="43"/>
  <c r="K1198" i="43"/>
  <c r="AJ1197" i="43"/>
  <c r="AC1197" i="43"/>
  <c r="U1197" i="43"/>
  <c r="T1197" i="43"/>
  <c r="S1197" i="43"/>
  <c r="V1197" i="43" s="1"/>
  <c r="R1197" i="43"/>
  <c r="Q1197" i="43"/>
  <c r="K1197" i="43"/>
  <c r="AJ1196" i="43"/>
  <c r="AC1196" i="43"/>
  <c r="V1196" i="43"/>
  <c r="U1196" i="43"/>
  <c r="T1196" i="43"/>
  <c r="S1196" i="43"/>
  <c r="R1196" i="43"/>
  <c r="Q1196" i="43"/>
  <c r="K1196" i="43"/>
  <c r="AJ1195" i="43"/>
  <c r="AC1195" i="43"/>
  <c r="U1195" i="43"/>
  <c r="T1195" i="43"/>
  <c r="S1195" i="43"/>
  <c r="V1195" i="43" s="1"/>
  <c r="R1195" i="43"/>
  <c r="Q1195" i="43"/>
  <c r="K1195" i="43"/>
  <c r="AJ1194" i="43"/>
  <c r="AC1194" i="43"/>
  <c r="U1194" i="43"/>
  <c r="T1194" i="43"/>
  <c r="S1194" i="43"/>
  <c r="R1194" i="43"/>
  <c r="Q1194" i="43"/>
  <c r="K1194" i="43"/>
  <c r="AJ1193" i="43"/>
  <c r="AC1193" i="43"/>
  <c r="U1193" i="43"/>
  <c r="T1193" i="43"/>
  <c r="S1193" i="43"/>
  <c r="V1193" i="43" s="1"/>
  <c r="R1193" i="43"/>
  <c r="Q1193" i="43"/>
  <c r="K1193" i="43"/>
  <c r="AJ1192" i="43"/>
  <c r="AC1192" i="43"/>
  <c r="V1192" i="43"/>
  <c r="U1192" i="43"/>
  <c r="T1192" i="43"/>
  <c r="S1192" i="43"/>
  <c r="R1192" i="43"/>
  <c r="Q1192" i="43"/>
  <c r="K1192" i="43"/>
  <c r="AJ1191" i="43"/>
  <c r="AC1191" i="43"/>
  <c r="U1191" i="43"/>
  <c r="T1191" i="43"/>
  <c r="S1191" i="43"/>
  <c r="V1191" i="43" s="1"/>
  <c r="R1191" i="43"/>
  <c r="Q1191" i="43"/>
  <c r="K1191" i="43"/>
  <c r="AJ1190" i="43"/>
  <c r="AC1190" i="43"/>
  <c r="U1190" i="43"/>
  <c r="T1190" i="43"/>
  <c r="V1190" i="43" s="1"/>
  <c r="S1190" i="43"/>
  <c r="R1190" i="43"/>
  <c r="Q1190" i="43"/>
  <c r="K1190" i="43"/>
  <c r="AJ1189" i="43"/>
  <c r="AC1189" i="43"/>
  <c r="AC1222" i="43" s="1"/>
  <c r="U1189" i="43"/>
  <c r="U1222" i="43" s="1"/>
  <c r="T1189" i="43"/>
  <c r="T1222" i="43" s="1"/>
  <c r="S1189" i="43"/>
  <c r="S1222" i="43" s="1"/>
  <c r="R1189" i="43"/>
  <c r="Q1189" i="43"/>
  <c r="Q1222" i="43" s="1"/>
  <c r="K1189" i="43"/>
  <c r="K1222" i="43" s="1"/>
  <c r="AI1176" i="43"/>
  <c r="AH1176" i="43"/>
  <c r="AG1176" i="43"/>
  <c r="AF1176" i="43"/>
  <c r="AD1176" i="43"/>
  <c r="AB1176" i="43"/>
  <c r="AA1176" i="43"/>
  <c r="Z1176" i="43"/>
  <c r="Y1176" i="43"/>
  <c r="W1176" i="43"/>
  <c r="P1176" i="43"/>
  <c r="O1176" i="43"/>
  <c r="N1176" i="43"/>
  <c r="M1176" i="43"/>
  <c r="J1176" i="43"/>
  <c r="I1176" i="43"/>
  <c r="H1176" i="43"/>
  <c r="G1176" i="43"/>
  <c r="AJ1175" i="43"/>
  <c r="AC1175" i="43"/>
  <c r="U1175" i="43"/>
  <c r="T1175" i="43"/>
  <c r="S1175" i="43"/>
  <c r="V1175" i="43" s="1"/>
  <c r="R1175" i="43"/>
  <c r="Q1175" i="43"/>
  <c r="K1175" i="43"/>
  <c r="AJ1174" i="43"/>
  <c r="AC1174" i="43"/>
  <c r="V1174" i="43"/>
  <c r="U1174" i="43"/>
  <c r="T1174" i="43"/>
  <c r="S1174" i="43"/>
  <c r="R1174" i="43"/>
  <c r="Q1174" i="43"/>
  <c r="K1174" i="43"/>
  <c r="AJ1173" i="43"/>
  <c r="AC1173" i="43"/>
  <c r="U1173" i="43"/>
  <c r="T1173" i="43"/>
  <c r="S1173" i="43"/>
  <c r="V1173" i="43" s="1"/>
  <c r="R1173" i="43"/>
  <c r="Q1173" i="43"/>
  <c r="K1173" i="43"/>
  <c r="AJ1172" i="43"/>
  <c r="AC1172" i="43"/>
  <c r="U1172" i="43"/>
  <c r="T1172" i="43"/>
  <c r="S1172" i="43"/>
  <c r="R1172" i="43"/>
  <c r="Q1172" i="43"/>
  <c r="K1172" i="43"/>
  <c r="AJ1171" i="43"/>
  <c r="AC1171" i="43"/>
  <c r="U1171" i="43"/>
  <c r="T1171" i="43"/>
  <c r="S1171" i="43"/>
  <c r="V1171" i="43" s="1"/>
  <c r="R1171" i="43"/>
  <c r="Q1171" i="43"/>
  <c r="K1171" i="43"/>
  <c r="AJ1170" i="43"/>
  <c r="AC1170" i="43"/>
  <c r="V1170" i="43"/>
  <c r="U1170" i="43"/>
  <c r="T1170" i="43"/>
  <c r="S1170" i="43"/>
  <c r="R1170" i="43"/>
  <c r="Q1170" i="43"/>
  <c r="K1170" i="43"/>
  <c r="AJ1169" i="43"/>
  <c r="AC1169" i="43"/>
  <c r="U1169" i="43"/>
  <c r="T1169" i="43"/>
  <c r="S1169" i="43"/>
  <c r="V1169" i="43" s="1"/>
  <c r="R1169" i="43"/>
  <c r="Q1169" i="43"/>
  <c r="K1169" i="43"/>
  <c r="AJ1168" i="43"/>
  <c r="AC1168" i="43"/>
  <c r="U1168" i="43"/>
  <c r="T1168" i="43"/>
  <c r="S1168" i="43"/>
  <c r="R1168" i="43"/>
  <c r="Q1168" i="43"/>
  <c r="K1168" i="43"/>
  <c r="AJ1167" i="43"/>
  <c r="AC1167" i="43"/>
  <c r="U1167" i="43"/>
  <c r="T1167" i="43"/>
  <c r="S1167" i="43"/>
  <c r="V1167" i="43" s="1"/>
  <c r="R1167" i="43"/>
  <c r="Q1167" i="43"/>
  <c r="K1167" i="43"/>
  <c r="AJ1166" i="43"/>
  <c r="AC1166" i="43"/>
  <c r="V1166" i="43"/>
  <c r="U1166" i="43"/>
  <c r="T1166" i="43"/>
  <c r="S1166" i="43"/>
  <c r="R1166" i="43"/>
  <c r="Q1166" i="43"/>
  <c r="K1166" i="43"/>
  <c r="AJ1165" i="43"/>
  <c r="AC1165" i="43"/>
  <c r="U1165" i="43"/>
  <c r="T1165" i="43"/>
  <c r="S1165" i="43"/>
  <c r="V1165" i="43" s="1"/>
  <c r="R1165" i="43"/>
  <c r="Q1165" i="43"/>
  <c r="K1165" i="43"/>
  <c r="AJ1164" i="43"/>
  <c r="AC1164" i="43"/>
  <c r="U1164" i="43"/>
  <c r="T1164" i="43"/>
  <c r="V1164" i="43" s="1"/>
  <c r="S1164" i="43"/>
  <c r="R1164" i="43"/>
  <c r="Q1164" i="43"/>
  <c r="K1164" i="43"/>
  <c r="AJ1163" i="43"/>
  <c r="AC1163" i="43"/>
  <c r="U1163" i="43"/>
  <c r="T1163" i="43"/>
  <c r="S1163" i="43"/>
  <c r="V1163" i="43" s="1"/>
  <c r="R1163" i="43"/>
  <c r="Q1163" i="43"/>
  <c r="K1163" i="43"/>
  <c r="AJ1162" i="43"/>
  <c r="AC1162" i="43"/>
  <c r="V1162" i="43"/>
  <c r="U1162" i="43"/>
  <c r="T1162" i="43"/>
  <c r="S1162" i="43"/>
  <c r="R1162" i="43"/>
  <c r="Q1162" i="43"/>
  <c r="K1162" i="43"/>
  <c r="AJ1161" i="43"/>
  <c r="AC1161" i="43"/>
  <c r="U1161" i="43"/>
  <c r="T1161" i="43"/>
  <c r="S1161" i="43"/>
  <c r="V1161" i="43" s="1"/>
  <c r="R1161" i="43"/>
  <c r="Q1161" i="43"/>
  <c r="K1161" i="43"/>
  <c r="AJ1160" i="43"/>
  <c r="AC1160" i="43"/>
  <c r="U1160" i="43"/>
  <c r="T1160" i="43"/>
  <c r="V1160" i="43" s="1"/>
  <c r="S1160" i="43"/>
  <c r="R1160" i="43"/>
  <c r="Q1160" i="43"/>
  <c r="K1160" i="43"/>
  <c r="AJ1159" i="43"/>
  <c r="AC1159" i="43"/>
  <c r="U1159" i="43"/>
  <c r="T1159" i="43"/>
  <c r="S1159" i="43"/>
  <c r="V1159" i="43" s="1"/>
  <c r="R1159" i="43"/>
  <c r="Q1159" i="43"/>
  <c r="K1159" i="43"/>
  <c r="AJ1158" i="43"/>
  <c r="AC1158" i="43"/>
  <c r="V1158" i="43"/>
  <c r="U1158" i="43"/>
  <c r="T1158" i="43"/>
  <c r="S1158" i="43"/>
  <c r="R1158" i="43"/>
  <c r="Q1158" i="43"/>
  <c r="K1158" i="43"/>
  <c r="AJ1157" i="43"/>
  <c r="AC1157" i="43"/>
  <c r="U1157" i="43"/>
  <c r="T1157" i="43"/>
  <c r="S1157" i="43"/>
  <c r="V1157" i="43" s="1"/>
  <c r="R1157" i="43"/>
  <c r="Q1157" i="43"/>
  <c r="K1157" i="43"/>
  <c r="AJ1156" i="43"/>
  <c r="AC1156" i="43"/>
  <c r="U1156" i="43"/>
  <c r="T1156" i="43"/>
  <c r="S1156" i="43"/>
  <c r="R1156" i="43"/>
  <c r="Q1156" i="43"/>
  <c r="K1156" i="43"/>
  <c r="AJ1155" i="43"/>
  <c r="AC1155" i="43"/>
  <c r="U1155" i="43"/>
  <c r="T1155" i="43"/>
  <c r="S1155" i="43"/>
  <c r="V1155" i="43" s="1"/>
  <c r="R1155" i="43"/>
  <c r="Q1155" i="43"/>
  <c r="K1155" i="43"/>
  <c r="AJ1154" i="43"/>
  <c r="AC1154" i="43"/>
  <c r="V1154" i="43"/>
  <c r="U1154" i="43"/>
  <c r="T1154" i="43"/>
  <c r="S1154" i="43"/>
  <c r="R1154" i="43"/>
  <c r="Q1154" i="43"/>
  <c r="K1154" i="43"/>
  <c r="AJ1153" i="43"/>
  <c r="AC1153" i="43"/>
  <c r="U1153" i="43"/>
  <c r="T1153" i="43"/>
  <c r="S1153" i="43"/>
  <c r="V1153" i="43" s="1"/>
  <c r="R1153" i="43"/>
  <c r="Q1153" i="43"/>
  <c r="K1153" i="43"/>
  <c r="AJ1152" i="43"/>
  <c r="AC1152" i="43"/>
  <c r="U1152" i="43"/>
  <c r="T1152" i="43"/>
  <c r="S1152" i="43"/>
  <c r="R1152" i="43"/>
  <c r="Q1152" i="43"/>
  <c r="K1152" i="43"/>
  <c r="AJ1151" i="43"/>
  <c r="AC1151" i="43"/>
  <c r="U1151" i="43"/>
  <c r="T1151" i="43"/>
  <c r="S1151" i="43"/>
  <c r="V1151" i="43" s="1"/>
  <c r="R1151" i="43"/>
  <c r="Q1151" i="43"/>
  <c r="K1151" i="43"/>
  <c r="AJ1150" i="43"/>
  <c r="AC1150" i="43"/>
  <c r="V1150" i="43"/>
  <c r="U1150" i="43"/>
  <c r="T1150" i="43"/>
  <c r="S1150" i="43"/>
  <c r="R1150" i="43"/>
  <c r="Q1150" i="43"/>
  <c r="K1150" i="43"/>
  <c r="AJ1149" i="43"/>
  <c r="AC1149" i="43"/>
  <c r="U1149" i="43"/>
  <c r="T1149" i="43"/>
  <c r="S1149" i="43"/>
  <c r="V1149" i="43" s="1"/>
  <c r="R1149" i="43"/>
  <c r="Q1149" i="43"/>
  <c r="K1149" i="43"/>
  <c r="AJ1148" i="43"/>
  <c r="AC1148" i="43"/>
  <c r="U1148" i="43"/>
  <c r="T1148" i="43"/>
  <c r="V1148" i="43" s="1"/>
  <c r="S1148" i="43"/>
  <c r="R1148" i="43"/>
  <c r="Q1148" i="43"/>
  <c r="K1148" i="43"/>
  <c r="AJ1147" i="43"/>
  <c r="AC1147" i="43"/>
  <c r="U1147" i="43"/>
  <c r="T1147" i="43"/>
  <c r="S1147" i="43"/>
  <c r="V1147" i="43" s="1"/>
  <c r="R1147" i="43"/>
  <c r="Q1147" i="43"/>
  <c r="K1147" i="43"/>
  <c r="AJ1146" i="43"/>
  <c r="AC1146" i="43"/>
  <c r="V1146" i="43"/>
  <c r="U1146" i="43"/>
  <c r="T1146" i="43"/>
  <c r="S1146" i="43"/>
  <c r="R1146" i="43"/>
  <c r="Q1146" i="43"/>
  <c r="K1146" i="43"/>
  <c r="AJ1145" i="43"/>
  <c r="AC1145" i="43"/>
  <c r="U1145" i="43"/>
  <c r="T1145" i="43"/>
  <c r="S1145" i="43"/>
  <c r="V1145" i="43" s="1"/>
  <c r="R1145" i="43"/>
  <c r="Q1145" i="43"/>
  <c r="K1145" i="43"/>
  <c r="AJ1144" i="43"/>
  <c r="AC1144" i="43"/>
  <c r="U1144" i="43"/>
  <c r="T1144" i="43"/>
  <c r="V1144" i="43" s="1"/>
  <c r="S1144" i="43"/>
  <c r="R1144" i="43"/>
  <c r="Q1144" i="43"/>
  <c r="K1144" i="43"/>
  <c r="AJ1143" i="43"/>
  <c r="AC1143" i="43"/>
  <c r="U1143" i="43"/>
  <c r="T1143" i="43"/>
  <c r="S1143" i="43"/>
  <c r="V1143" i="43" s="1"/>
  <c r="R1143" i="43"/>
  <c r="Q1143" i="43"/>
  <c r="K1143" i="43"/>
  <c r="AJ1142" i="43"/>
  <c r="AC1142" i="43"/>
  <c r="AC1176" i="43" s="1"/>
  <c r="V1142" i="43"/>
  <c r="U1142" i="43"/>
  <c r="T1142" i="43"/>
  <c r="T1176" i="43" s="1"/>
  <c r="S1142" i="43"/>
  <c r="S1176" i="43" s="1"/>
  <c r="R1142" i="43"/>
  <c r="Q1142" i="43"/>
  <c r="Q1176" i="43" s="1"/>
  <c r="K1142" i="43"/>
  <c r="K1176" i="43" s="1"/>
  <c r="AJ1138" i="43"/>
  <c r="AI1138" i="43"/>
  <c r="AH1138" i="43"/>
  <c r="AG1138" i="43"/>
  <c r="AF1138" i="43"/>
  <c r="AB1138" i="43"/>
  <c r="AA1138" i="43"/>
  <c r="Z1138" i="43"/>
  <c r="Y1138" i="43"/>
  <c r="T1138" i="43"/>
  <c r="P1138" i="43"/>
  <c r="O1138" i="43"/>
  <c r="N1138" i="43"/>
  <c r="M1138" i="43"/>
  <c r="J1138" i="43"/>
  <c r="I1138" i="43"/>
  <c r="H1138" i="43"/>
  <c r="G1138" i="43"/>
  <c r="AJ1136" i="43"/>
  <c r="AC1136" i="43"/>
  <c r="U1136" i="43"/>
  <c r="T1136" i="43"/>
  <c r="V1136" i="43" s="1"/>
  <c r="S1136" i="43"/>
  <c r="R1136" i="43"/>
  <c r="Q1136" i="43"/>
  <c r="K1136" i="43"/>
  <c r="AJ1135" i="43"/>
  <c r="AC1135" i="43"/>
  <c r="V1135" i="43"/>
  <c r="U1135" i="43"/>
  <c r="T1135" i="43"/>
  <c r="S1135" i="43"/>
  <c r="R1135" i="43"/>
  <c r="Q1135" i="43"/>
  <c r="K1135" i="43"/>
  <c r="AJ1134" i="43"/>
  <c r="AC1134" i="43"/>
  <c r="U1134" i="43"/>
  <c r="T1134" i="43"/>
  <c r="S1134" i="43"/>
  <c r="V1134" i="43" s="1"/>
  <c r="R1134" i="43"/>
  <c r="Q1134" i="43"/>
  <c r="K1134" i="43"/>
  <c r="AJ1133" i="43"/>
  <c r="AC1133" i="43"/>
  <c r="U1133" i="43"/>
  <c r="T1133" i="43"/>
  <c r="S1133" i="43"/>
  <c r="V1133" i="43" s="1"/>
  <c r="R1133" i="43"/>
  <c r="Q1133" i="43"/>
  <c r="K1133" i="43"/>
  <c r="AJ1132" i="43"/>
  <c r="AC1132" i="43"/>
  <c r="U1132" i="43"/>
  <c r="T1132" i="43"/>
  <c r="V1132" i="43" s="1"/>
  <c r="S1132" i="43"/>
  <c r="R1132" i="43"/>
  <c r="Q1132" i="43"/>
  <c r="K1132" i="43"/>
  <c r="AJ1131" i="43"/>
  <c r="AC1131" i="43"/>
  <c r="V1131" i="43"/>
  <c r="U1131" i="43"/>
  <c r="T1131" i="43"/>
  <c r="S1131" i="43"/>
  <c r="R1131" i="43"/>
  <c r="Q1131" i="43"/>
  <c r="K1131" i="43"/>
  <c r="AJ1130" i="43"/>
  <c r="AC1130" i="43"/>
  <c r="U1130" i="43"/>
  <c r="T1130" i="43"/>
  <c r="S1130" i="43"/>
  <c r="V1130" i="43" s="1"/>
  <c r="R1130" i="43"/>
  <c r="Q1130" i="43"/>
  <c r="K1130" i="43"/>
  <c r="AJ1129" i="43"/>
  <c r="AC1129" i="43"/>
  <c r="U1129" i="43"/>
  <c r="T1129" i="43"/>
  <c r="S1129" i="43"/>
  <c r="V1129" i="43" s="1"/>
  <c r="R1129" i="43"/>
  <c r="Q1129" i="43"/>
  <c r="K1129" i="43"/>
  <c r="AJ1128" i="43"/>
  <c r="AC1128" i="43"/>
  <c r="U1128" i="43"/>
  <c r="T1128" i="43"/>
  <c r="V1128" i="43" s="1"/>
  <c r="S1128" i="43"/>
  <c r="R1128" i="43"/>
  <c r="Q1128" i="43"/>
  <c r="K1128" i="43"/>
  <c r="AJ1127" i="43"/>
  <c r="AC1127" i="43"/>
  <c r="V1127" i="43"/>
  <c r="U1127" i="43"/>
  <c r="T1127" i="43"/>
  <c r="S1127" i="43"/>
  <c r="R1127" i="43"/>
  <c r="Q1127" i="43"/>
  <c r="K1127" i="43"/>
  <c r="AJ1126" i="43"/>
  <c r="AC1126" i="43"/>
  <c r="U1126" i="43"/>
  <c r="T1126" i="43"/>
  <c r="S1126" i="43"/>
  <c r="V1126" i="43" s="1"/>
  <c r="R1126" i="43"/>
  <c r="Q1126" i="43"/>
  <c r="K1126" i="43"/>
  <c r="AJ1125" i="43"/>
  <c r="AC1125" i="43"/>
  <c r="U1125" i="43"/>
  <c r="T1125" i="43"/>
  <c r="S1125" i="43"/>
  <c r="V1125" i="43" s="1"/>
  <c r="R1125" i="43"/>
  <c r="Q1125" i="43"/>
  <c r="K1125" i="43"/>
  <c r="AJ1124" i="43"/>
  <c r="AC1124" i="43"/>
  <c r="U1124" i="43"/>
  <c r="T1124" i="43"/>
  <c r="V1124" i="43" s="1"/>
  <c r="S1124" i="43"/>
  <c r="R1124" i="43"/>
  <c r="Q1124" i="43"/>
  <c r="K1124" i="43"/>
  <c r="AJ1123" i="43"/>
  <c r="AC1123" i="43"/>
  <c r="V1123" i="43"/>
  <c r="U1123" i="43"/>
  <c r="T1123" i="43"/>
  <c r="S1123" i="43"/>
  <c r="R1123" i="43"/>
  <c r="Q1123" i="43"/>
  <c r="K1123" i="43"/>
  <c r="AJ1122" i="43"/>
  <c r="AC1122" i="43"/>
  <c r="U1122" i="43"/>
  <c r="T1122" i="43"/>
  <c r="S1122" i="43"/>
  <c r="V1122" i="43" s="1"/>
  <c r="R1122" i="43"/>
  <c r="Q1122" i="43"/>
  <c r="K1122" i="43"/>
  <c r="AJ1121" i="43"/>
  <c r="AC1121" i="43"/>
  <c r="U1121" i="43"/>
  <c r="T1121" i="43"/>
  <c r="S1121" i="43"/>
  <c r="V1121" i="43" s="1"/>
  <c r="R1121" i="43"/>
  <c r="Q1121" i="43"/>
  <c r="K1121" i="43"/>
  <c r="AJ1120" i="43"/>
  <c r="AC1120" i="43"/>
  <c r="U1120" i="43"/>
  <c r="T1120" i="43"/>
  <c r="V1120" i="43" s="1"/>
  <c r="S1120" i="43"/>
  <c r="R1120" i="43"/>
  <c r="Q1120" i="43"/>
  <c r="K1120" i="43"/>
  <c r="AJ1119" i="43"/>
  <c r="AC1119" i="43"/>
  <c r="V1119" i="43"/>
  <c r="U1119" i="43"/>
  <c r="T1119" i="43"/>
  <c r="S1119" i="43"/>
  <c r="R1119" i="43"/>
  <c r="Q1119" i="43"/>
  <c r="K1119" i="43"/>
  <c r="AJ1118" i="43"/>
  <c r="AC1118" i="43"/>
  <c r="U1118" i="43"/>
  <c r="T1118" i="43"/>
  <c r="S1118" i="43"/>
  <c r="V1118" i="43" s="1"/>
  <c r="R1118" i="43"/>
  <c r="Q1118" i="43"/>
  <c r="K1118" i="43"/>
  <c r="AJ1117" i="43"/>
  <c r="AC1117" i="43"/>
  <c r="U1117" i="43"/>
  <c r="T1117" i="43"/>
  <c r="S1117" i="43"/>
  <c r="V1117" i="43" s="1"/>
  <c r="R1117" i="43"/>
  <c r="Q1117" i="43"/>
  <c r="K1117" i="43"/>
  <c r="AJ1116" i="43"/>
  <c r="AC1116" i="43"/>
  <c r="U1116" i="43"/>
  <c r="T1116" i="43"/>
  <c r="V1116" i="43" s="1"/>
  <c r="S1116" i="43"/>
  <c r="R1116" i="43"/>
  <c r="Q1116" i="43"/>
  <c r="K1116" i="43"/>
  <c r="AJ1115" i="43"/>
  <c r="AC1115" i="43"/>
  <c r="V1115" i="43"/>
  <c r="U1115" i="43"/>
  <c r="T1115" i="43"/>
  <c r="S1115" i="43"/>
  <c r="R1115" i="43"/>
  <c r="Q1115" i="43"/>
  <c r="K1115" i="43"/>
  <c r="AJ1114" i="43"/>
  <c r="AC1114" i="43"/>
  <c r="U1114" i="43"/>
  <c r="T1114" i="43"/>
  <c r="S1114" i="43"/>
  <c r="V1114" i="43" s="1"/>
  <c r="R1114" i="43"/>
  <c r="Q1114" i="43"/>
  <c r="K1114" i="43"/>
  <c r="AJ1113" i="43"/>
  <c r="AC1113" i="43"/>
  <c r="U1113" i="43"/>
  <c r="T1113" i="43"/>
  <c r="S1113" i="43"/>
  <c r="V1113" i="43" s="1"/>
  <c r="R1113" i="43"/>
  <c r="Q1113" i="43"/>
  <c r="K1113" i="43"/>
  <c r="AJ1112" i="43"/>
  <c r="AC1112" i="43"/>
  <c r="U1112" i="43"/>
  <c r="T1112" i="43"/>
  <c r="V1112" i="43" s="1"/>
  <c r="S1112" i="43"/>
  <c r="R1112" i="43"/>
  <c r="Q1112" i="43"/>
  <c r="K1112" i="43"/>
  <c r="AJ1111" i="43"/>
  <c r="AC1111" i="43"/>
  <c r="V1111" i="43"/>
  <c r="U1111" i="43"/>
  <c r="T1111" i="43"/>
  <c r="S1111" i="43"/>
  <c r="R1111" i="43"/>
  <c r="Q1111" i="43"/>
  <c r="K1111" i="43"/>
  <c r="AJ1110" i="43"/>
  <c r="AC1110" i="43"/>
  <c r="U1110" i="43"/>
  <c r="T1110" i="43"/>
  <c r="S1110" i="43"/>
  <c r="V1110" i="43" s="1"/>
  <c r="R1110" i="43"/>
  <c r="Q1110" i="43"/>
  <c r="K1110" i="43"/>
  <c r="AJ1109" i="43"/>
  <c r="AC1109" i="43"/>
  <c r="U1109" i="43"/>
  <c r="T1109" i="43"/>
  <c r="S1109" i="43"/>
  <c r="V1109" i="43" s="1"/>
  <c r="R1109" i="43"/>
  <c r="Q1109" i="43"/>
  <c r="K1109" i="43"/>
  <c r="AJ1108" i="43"/>
  <c r="AC1108" i="43"/>
  <c r="U1108" i="43"/>
  <c r="T1108" i="43"/>
  <c r="V1108" i="43" s="1"/>
  <c r="S1108" i="43"/>
  <c r="R1108" i="43"/>
  <c r="Q1108" i="43"/>
  <c r="K1108" i="43"/>
  <c r="AJ1107" i="43"/>
  <c r="AC1107" i="43"/>
  <c r="V1107" i="43"/>
  <c r="U1107" i="43"/>
  <c r="T1107" i="43"/>
  <c r="S1107" i="43"/>
  <c r="R1107" i="43"/>
  <c r="Q1107" i="43"/>
  <c r="K1107" i="43"/>
  <c r="AJ1106" i="43"/>
  <c r="AC1106" i="43"/>
  <c r="U1106" i="43"/>
  <c r="T1106" i="43"/>
  <c r="S1106" i="43"/>
  <c r="V1106" i="43" s="1"/>
  <c r="R1106" i="43"/>
  <c r="Q1106" i="43"/>
  <c r="K1106" i="43"/>
  <c r="AJ1105" i="43"/>
  <c r="AC1105" i="43"/>
  <c r="U1105" i="43"/>
  <c r="T1105" i="43"/>
  <c r="S1105" i="43"/>
  <c r="V1105" i="43" s="1"/>
  <c r="R1105" i="43"/>
  <c r="Q1105" i="43"/>
  <c r="K1105" i="43"/>
  <c r="AJ1104" i="43"/>
  <c r="AC1104" i="43"/>
  <c r="U1104" i="43"/>
  <c r="T1104" i="43"/>
  <c r="V1104" i="43" s="1"/>
  <c r="S1104" i="43"/>
  <c r="R1104" i="43"/>
  <c r="Q1104" i="43"/>
  <c r="K1104" i="43"/>
  <c r="AJ1103" i="43"/>
  <c r="AC1103" i="43"/>
  <c r="V1103" i="43"/>
  <c r="U1103" i="43"/>
  <c r="T1103" i="43"/>
  <c r="S1103" i="43"/>
  <c r="R1103" i="43"/>
  <c r="Q1103" i="43"/>
  <c r="K1103" i="43"/>
  <c r="AJ1102" i="43"/>
  <c r="AC1102" i="43"/>
  <c r="U1102" i="43"/>
  <c r="T1102" i="43"/>
  <c r="S1102" i="43"/>
  <c r="V1102" i="43" s="1"/>
  <c r="R1102" i="43"/>
  <c r="Q1102" i="43"/>
  <c r="K1102" i="43"/>
  <c r="AJ1101" i="43"/>
  <c r="AC1101" i="43"/>
  <c r="AC1138" i="43" s="1"/>
  <c r="U1101" i="43"/>
  <c r="U1138" i="43" s="1"/>
  <c r="T1101" i="43"/>
  <c r="S1101" i="43"/>
  <c r="R1101" i="43"/>
  <c r="R1138" i="43" s="1"/>
  <c r="Q1101" i="43"/>
  <c r="Q1138" i="43" s="1"/>
  <c r="K1101" i="43"/>
  <c r="K1138" i="43" s="1"/>
  <c r="AI1088" i="43"/>
  <c r="AH1088" i="43"/>
  <c r="AG1088" i="43"/>
  <c r="AF1088" i="43"/>
  <c r="AD1088" i="43"/>
  <c r="AB1088" i="43"/>
  <c r="AA1088" i="43"/>
  <c r="Z1088" i="43"/>
  <c r="Y1088" i="43"/>
  <c r="W1088" i="43"/>
  <c r="P1088" i="43"/>
  <c r="O1088" i="43"/>
  <c r="N1088" i="43"/>
  <c r="M1088" i="43"/>
  <c r="J1088" i="43"/>
  <c r="I1088" i="43"/>
  <c r="H1088" i="43"/>
  <c r="G1088" i="43"/>
  <c r="AJ1087" i="43"/>
  <c r="AC1087" i="43"/>
  <c r="U1087" i="43"/>
  <c r="T1087" i="43"/>
  <c r="S1087" i="43"/>
  <c r="V1087" i="43" s="1"/>
  <c r="R1087" i="43"/>
  <c r="Q1087" i="43"/>
  <c r="K1087" i="43"/>
  <c r="AJ1086" i="43"/>
  <c r="AC1086" i="43"/>
  <c r="U1086" i="43"/>
  <c r="T1086" i="43"/>
  <c r="V1086" i="43" s="1"/>
  <c r="S1086" i="43"/>
  <c r="R1086" i="43"/>
  <c r="Q1086" i="43"/>
  <c r="K1086" i="43"/>
  <c r="AJ1085" i="43"/>
  <c r="AC1085" i="43"/>
  <c r="V1085" i="43"/>
  <c r="U1085" i="43"/>
  <c r="T1085" i="43"/>
  <c r="S1085" i="43"/>
  <c r="R1085" i="43"/>
  <c r="Q1085" i="43"/>
  <c r="K1085" i="43"/>
  <c r="AJ1084" i="43"/>
  <c r="AC1084" i="43"/>
  <c r="U1084" i="43"/>
  <c r="T1084" i="43"/>
  <c r="S1084" i="43"/>
  <c r="V1084" i="43" s="1"/>
  <c r="R1084" i="43"/>
  <c r="Q1084" i="43"/>
  <c r="K1084" i="43"/>
  <c r="AJ1083" i="43"/>
  <c r="AC1083" i="43"/>
  <c r="U1083" i="43"/>
  <c r="T1083" i="43"/>
  <c r="S1083" i="43"/>
  <c r="V1083" i="43" s="1"/>
  <c r="R1083" i="43"/>
  <c r="Q1083" i="43"/>
  <c r="K1083" i="43"/>
  <c r="AJ1082" i="43"/>
  <c r="AC1082" i="43"/>
  <c r="U1082" i="43"/>
  <c r="T1082" i="43"/>
  <c r="V1082" i="43" s="1"/>
  <c r="S1082" i="43"/>
  <c r="R1082" i="43"/>
  <c r="Q1082" i="43"/>
  <c r="K1082" i="43"/>
  <c r="AJ1081" i="43"/>
  <c r="AC1081" i="43"/>
  <c r="V1081" i="43"/>
  <c r="U1081" i="43"/>
  <c r="T1081" i="43"/>
  <c r="S1081" i="43"/>
  <c r="R1081" i="43"/>
  <c r="Q1081" i="43"/>
  <c r="K1081" i="43"/>
  <c r="AJ1080" i="43"/>
  <c r="AC1080" i="43"/>
  <c r="U1080" i="43"/>
  <c r="T1080" i="43"/>
  <c r="S1080" i="43"/>
  <c r="V1080" i="43" s="1"/>
  <c r="R1080" i="43"/>
  <c r="Q1080" i="43"/>
  <c r="K1080" i="43"/>
  <c r="AJ1079" i="43"/>
  <c r="AC1079" i="43"/>
  <c r="U1079" i="43"/>
  <c r="T1079" i="43"/>
  <c r="S1079" i="43"/>
  <c r="V1079" i="43" s="1"/>
  <c r="R1079" i="43"/>
  <c r="Q1079" i="43"/>
  <c r="K1079" i="43"/>
  <c r="AJ1078" i="43"/>
  <c r="AC1078" i="43"/>
  <c r="U1078" i="43"/>
  <c r="T1078" i="43"/>
  <c r="V1078" i="43" s="1"/>
  <c r="S1078" i="43"/>
  <c r="R1078" i="43"/>
  <c r="Q1078" i="43"/>
  <c r="K1078" i="43"/>
  <c r="AJ1077" i="43"/>
  <c r="AC1077" i="43"/>
  <c r="V1077" i="43"/>
  <c r="U1077" i="43"/>
  <c r="T1077" i="43"/>
  <c r="S1077" i="43"/>
  <c r="R1077" i="43"/>
  <c r="Q1077" i="43"/>
  <c r="K1077" i="43"/>
  <c r="AJ1076" i="43"/>
  <c r="AC1076" i="43"/>
  <c r="U1076" i="43"/>
  <c r="T1076" i="43"/>
  <c r="S1076" i="43"/>
  <c r="V1076" i="43" s="1"/>
  <c r="R1076" i="43"/>
  <c r="Q1076" i="43"/>
  <c r="K1076" i="43"/>
  <c r="AJ1075" i="43"/>
  <c r="AC1075" i="43"/>
  <c r="U1075" i="43"/>
  <c r="T1075" i="43"/>
  <c r="S1075" i="43"/>
  <c r="V1075" i="43" s="1"/>
  <c r="R1075" i="43"/>
  <c r="Q1075" i="43"/>
  <c r="K1075" i="43"/>
  <c r="AJ1074" i="43"/>
  <c r="AC1074" i="43"/>
  <c r="U1074" i="43"/>
  <c r="T1074" i="43"/>
  <c r="V1074" i="43" s="1"/>
  <c r="S1074" i="43"/>
  <c r="R1074" i="43"/>
  <c r="Q1074" i="43"/>
  <c r="K1074" i="43"/>
  <c r="AJ1073" i="43"/>
  <c r="AC1073" i="43"/>
  <c r="V1073" i="43"/>
  <c r="U1073" i="43"/>
  <c r="T1073" i="43"/>
  <c r="S1073" i="43"/>
  <c r="R1073" i="43"/>
  <c r="Q1073" i="43"/>
  <c r="K1073" i="43"/>
  <c r="AJ1072" i="43"/>
  <c r="AC1072" i="43"/>
  <c r="U1072" i="43"/>
  <c r="T1072" i="43"/>
  <c r="S1072" i="43"/>
  <c r="V1072" i="43" s="1"/>
  <c r="R1072" i="43"/>
  <c r="Q1072" i="43"/>
  <c r="K1072" i="43"/>
  <c r="AJ1071" i="43"/>
  <c r="AC1071" i="43"/>
  <c r="U1071" i="43"/>
  <c r="T1071" i="43"/>
  <c r="S1071" i="43"/>
  <c r="V1071" i="43" s="1"/>
  <c r="R1071" i="43"/>
  <c r="Q1071" i="43"/>
  <c r="K1071" i="43"/>
  <c r="AJ1070" i="43"/>
  <c r="AC1070" i="43"/>
  <c r="U1070" i="43"/>
  <c r="T1070" i="43"/>
  <c r="V1070" i="43" s="1"/>
  <c r="S1070" i="43"/>
  <c r="R1070" i="43"/>
  <c r="Q1070" i="43"/>
  <c r="K1070" i="43"/>
  <c r="AJ1069" i="43"/>
  <c r="AC1069" i="43"/>
  <c r="V1069" i="43"/>
  <c r="U1069" i="43"/>
  <c r="T1069" i="43"/>
  <c r="S1069" i="43"/>
  <c r="R1069" i="43"/>
  <c r="Q1069" i="43"/>
  <c r="K1069" i="43"/>
  <c r="AJ1068" i="43"/>
  <c r="AC1068" i="43"/>
  <c r="U1068" i="43"/>
  <c r="T1068" i="43"/>
  <c r="S1068" i="43"/>
  <c r="V1068" i="43" s="1"/>
  <c r="R1068" i="43"/>
  <c r="Q1068" i="43"/>
  <c r="K1068" i="43"/>
  <c r="AJ1067" i="43"/>
  <c r="AC1067" i="43"/>
  <c r="U1067" i="43"/>
  <c r="T1067" i="43"/>
  <c r="S1067" i="43"/>
  <c r="V1067" i="43" s="1"/>
  <c r="R1067" i="43"/>
  <c r="Q1067" i="43"/>
  <c r="K1067" i="43"/>
  <c r="AJ1066" i="43"/>
  <c r="AC1066" i="43"/>
  <c r="U1066" i="43"/>
  <c r="T1066" i="43"/>
  <c r="V1066" i="43" s="1"/>
  <c r="S1066" i="43"/>
  <c r="R1066" i="43"/>
  <c r="Q1066" i="43"/>
  <c r="K1066" i="43"/>
  <c r="AJ1065" i="43"/>
  <c r="AC1065" i="43"/>
  <c r="V1065" i="43"/>
  <c r="U1065" i="43"/>
  <c r="T1065" i="43"/>
  <c r="S1065" i="43"/>
  <c r="R1065" i="43"/>
  <c r="Q1065" i="43"/>
  <c r="K1065" i="43"/>
  <c r="AJ1064" i="43"/>
  <c r="AC1064" i="43"/>
  <c r="U1064" i="43"/>
  <c r="T1064" i="43"/>
  <c r="S1064" i="43"/>
  <c r="V1064" i="43" s="1"/>
  <c r="R1064" i="43"/>
  <c r="Q1064" i="43"/>
  <c r="K1064" i="43"/>
  <c r="AJ1063" i="43"/>
  <c r="AC1063" i="43"/>
  <c r="U1063" i="43"/>
  <c r="T1063" i="43"/>
  <c r="S1063" i="43"/>
  <c r="V1063" i="43" s="1"/>
  <c r="R1063" i="43"/>
  <c r="Q1063" i="43"/>
  <c r="K1063" i="43"/>
  <c r="AJ1062" i="43"/>
  <c r="AC1062" i="43"/>
  <c r="U1062" i="43"/>
  <c r="T1062" i="43"/>
  <c r="V1062" i="43" s="1"/>
  <c r="S1062" i="43"/>
  <c r="R1062" i="43"/>
  <c r="Q1062" i="43"/>
  <c r="K1062" i="43"/>
  <c r="AJ1061" i="43"/>
  <c r="AC1061" i="43"/>
  <c r="V1061" i="43"/>
  <c r="U1061" i="43"/>
  <c r="T1061" i="43"/>
  <c r="S1061" i="43"/>
  <c r="R1061" i="43"/>
  <c r="Q1061" i="43"/>
  <c r="K1061" i="43"/>
  <c r="AJ1060" i="43"/>
  <c r="AC1060" i="43"/>
  <c r="U1060" i="43"/>
  <c r="T1060" i="43"/>
  <c r="S1060" i="43"/>
  <c r="V1060" i="43" s="1"/>
  <c r="R1060" i="43"/>
  <c r="Q1060" i="43"/>
  <c r="K1060" i="43"/>
  <c r="AJ1059" i="43"/>
  <c r="AC1059" i="43"/>
  <c r="U1059" i="43"/>
  <c r="T1059" i="43"/>
  <c r="S1059" i="43"/>
  <c r="V1059" i="43" s="1"/>
  <c r="R1059" i="43"/>
  <c r="Q1059" i="43"/>
  <c r="K1059" i="43"/>
  <c r="AJ1058" i="43"/>
  <c r="AJ1088" i="43" s="1"/>
  <c r="AC1058" i="43"/>
  <c r="AC1088" i="43" s="1"/>
  <c r="U1058" i="43"/>
  <c r="U1088" i="43" s="1"/>
  <c r="T1058" i="43"/>
  <c r="T1088" i="43" s="1"/>
  <c r="S1058" i="43"/>
  <c r="S1088" i="43" s="1"/>
  <c r="R1058" i="43"/>
  <c r="R1088" i="43" s="1"/>
  <c r="Q1058" i="43"/>
  <c r="Q1088" i="43" s="1"/>
  <c r="K1058" i="43"/>
  <c r="AB1054" i="43"/>
  <c r="O1054" i="43"/>
  <c r="N1054" i="43"/>
  <c r="I1054" i="43"/>
  <c r="AB1053" i="43"/>
  <c r="AA1053" i="43"/>
  <c r="Z1053" i="43"/>
  <c r="Y1053" i="43"/>
  <c r="Y1054" i="43" s="1"/>
  <c r="Q1053" i="43"/>
  <c r="P1053" i="43"/>
  <c r="O1053" i="43"/>
  <c r="N1053" i="43"/>
  <c r="M1053" i="43"/>
  <c r="J1053" i="43"/>
  <c r="I1053" i="43"/>
  <c r="H1053" i="43"/>
  <c r="G1053" i="43"/>
  <c r="AJ1052" i="43"/>
  <c r="AC1052" i="43"/>
  <c r="U1052" i="43"/>
  <c r="V1052" i="43" s="1"/>
  <c r="T1052" i="43"/>
  <c r="S1052" i="43"/>
  <c r="R1052" i="43"/>
  <c r="Q1052" i="43"/>
  <c r="K1052" i="43"/>
  <c r="AJ1051" i="43"/>
  <c r="AC1051" i="43"/>
  <c r="U1051" i="43"/>
  <c r="T1051" i="43"/>
  <c r="S1051" i="43"/>
  <c r="V1051" i="43" s="1"/>
  <c r="R1051" i="43"/>
  <c r="R1053" i="43" s="1"/>
  <c r="Q1051" i="43"/>
  <c r="K1051" i="43"/>
  <c r="AJ1050" i="43"/>
  <c r="AJ1053" i="43" s="1"/>
  <c r="AC1050" i="43"/>
  <c r="AC1053" i="43" s="1"/>
  <c r="U1050" i="43"/>
  <c r="T1050" i="43"/>
  <c r="T1053" i="43" s="1"/>
  <c r="S1050" i="43"/>
  <c r="S1053" i="43" s="1"/>
  <c r="R1050" i="43"/>
  <c r="Q1050" i="43"/>
  <c r="K1050" i="43"/>
  <c r="K1053" i="43" s="1"/>
  <c r="AI1048" i="43"/>
  <c r="AH1048" i="43"/>
  <c r="AG1048" i="43"/>
  <c r="AF1048" i="43"/>
  <c r="AB1048" i="43"/>
  <c r="AA1048" i="43"/>
  <c r="AA1054" i="43" s="1"/>
  <c r="Z1048" i="43"/>
  <c r="Z1054" i="43" s="1"/>
  <c r="Y1048" i="43"/>
  <c r="P1048" i="43"/>
  <c r="P1054" i="43" s="1"/>
  <c r="O1048" i="43"/>
  <c r="N1048" i="43"/>
  <c r="M1048" i="43"/>
  <c r="M1054" i="43" s="1"/>
  <c r="J1048" i="43"/>
  <c r="J1054" i="43" s="1"/>
  <c r="I1048" i="43"/>
  <c r="H1048" i="43"/>
  <c r="G1048" i="43"/>
  <c r="G1054" i="43" s="1"/>
  <c r="AJ1047" i="43"/>
  <c r="AC1047" i="43"/>
  <c r="Q1047" i="43"/>
  <c r="K1047" i="43"/>
  <c r="AJ1046" i="43"/>
  <c r="AC1046" i="43"/>
  <c r="V1046" i="43"/>
  <c r="U1046" i="43"/>
  <c r="T1046" i="43"/>
  <c r="S1046" i="43"/>
  <c r="R1046" i="43"/>
  <c r="Q1046" i="43"/>
  <c r="K1046" i="43"/>
  <c r="AJ1045" i="43"/>
  <c r="AC1045" i="43"/>
  <c r="U1045" i="43"/>
  <c r="T1045" i="43"/>
  <c r="S1045" i="43"/>
  <c r="V1045" i="43" s="1"/>
  <c r="R1045" i="43"/>
  <c r="Q1045" i="43"/>
  <c r="K1045" i="43"/>
  <c r="AJ1044" i="43"/>
  <c r="AC1044" i="43"/>
  <c r="U1044" i="43"/>
  <c r="T1044" i="43"/>
  <c r="S1044" i="43"/>
  <c r="V1044" i="43" s="1"/>
  <c r="R1044" i="43"/>
  <c r="Q1044" i="43"/>
  <c r="K1044" i="43"/>
  <c r="AJ1043" i="43"/>
  <c r="AC1043" i="43"/>
  <c r="U1043" i="43"/>
  <c r="T1043" i="43"/>
  <c r="V1043" i="43" s="1"/>
  <c r="S1043" i="43"/>
  <c r="R1043" i="43"/>
  <c r="Q1043" i="43"/>
  <c r="K1043" i="43"/>
  <c r="AJ1042" i="43"/>
  <c r="AC1042" i="43"/>
  <c r="V1042" i="43"/>
  <c r="U1042" i="43"/>
  <c r="T1042" i="43"/>
  <c r="S1042" i="43"/>
  <c r="R1042" i="43"/>
  <c r="Q1042" i="43"/>
  <c r="K1042" i="43"/>
  <c r="AJ1041" i="43"/>
  <c r="AC1041" i="43"/>
  <c r="U1041" i="43"/>
  <c r="T1041" i="43"/>
  <c r="S1041" i="43"/>
  <c r="V1041" i="43" s="1"/>
  <c r="R1041" i="43"/>
  <c r="Q1041" i="43"/>
  <c r="K1041" i="43"/>
  <c r="AJ1040" i="43"/>
  <c r="AC1040" i="43"/>
  <c r="U1040" i="43"/>
  <c r="T1040" i="43"/>
  <c r="S1040" i="43"/>
  <c r="V1040" i="43" s="1"/>
  <c r="R1040" i="43"/>
  <c r="Q1040" i="43"/>
  <c r="K1040" i="43"/>
  <c r="AJ1039" i="43"/>
  <c r="AC1039" i="43"/>
  <c r="U1039" i="43"/>
  <c r="T1039" i="43"/>
  <c r="V1039" i="43" s="1"/>
  <c r="S1039" i="43"/>
  <c r="R1039" i="43"/>
  <c r="Q1039" i="43"/>
  <c r="K1039" i="43"/>
  <c r="AJ1038" i="43"/>
  <c r="AC1038" i="43"/>
  <c r="V1038" i="43"/>
  <c r="U1038" i="43"/>
  <c r="T1038" i="43"/>
  <c r="S1038" i="43"/>
  <c r="R1038" i="43"/>
  <c r="Q1038" i="43"/>
  <c r="K1038" i="43"/>
  <c r="AJ1037" i="43"/>
  <c r="AC1037" i="43"/>
  <c r="U1037" i="43"/>
  <c r="T1037" i="43"/>
  <c r="S1037" i="43"/>
  <c r="V1037" i="43" s="1"/>
  <c r="R1037" i="43"/>
  <c r="Q1037" i="43"/>
  <c r="K1037" i="43"/>
  <c r="AJ1036" i="43"/>
  <c r="AC1036" i="43"/>
  <c r="U1036" i="43"/>
  <c r="T1036" i="43"/>
  <c r="S1036" i="43"/>
  <c r="V1036" i="43" s="1"/>
  <c r="R1036" i="43"/>
  <c r="Q1036" i="43"/>
  <c r="K1036" i="43"/>
  <c r="AJ1035" i="43"/>
  <c r="AC1035" i="43"/>
  <c r="U1035" i="43"/>
  <c r="T1035" i="43"/>
  <c r="V1035" i="43" s="1"/>
  <c r="S1035" i="43"/>
  <c r="R1035" i="43"/>
  <c r="Q1035" i="43"/>
  <c r="K1035" i="43"/>
  <c r="AJ1034" i="43"/>
  <c r="AC1034" i="43"/>
  <c r="V1034" i="43"/>
  <c r="U1034" i="43"/>
  <c r="T1034" i="43"/>
  <c r="S1034" i="43"/>
  <c r="R1034" i="43"/>
  <c r="Q1034" i="43"/>
  <c r="K1034" i="43"/>
  <c r="AJ1033" i="43"/>
  <c r="AC1033" i="43"/>
  <c r="U1033" i="43"/>
  <c r="T1033" i="43"/>
  <c r="S1033" i="43"/>
  <c r="V1033" i="43" s="1"/>
  <c r="R1033" i="43"/>
  <c r="Q1033" i="43"/>
  <c r="K1033" i="43"/>
  <c r="AJ1032" i="43"/>
  <c r="AC1032" i="43"/>
  <c r="U1032" i="43"/>
  <c r="T1032" i="43"/>
  <c r="S1032" i="43"/>
  <c r="V1032" i="43" s="1"/>
  <c r="R1032" i="43"/>
  <c r="Q1032" i="43"/>
  <c r="K1032" i="43"/>
  <c r="AJ1031" i="43"/>
  <c r="AC1031" i="43"/>
  <c r="U1031" i="43"/>
  <c r="T1031" i="43"/>
  <c r="V1031" i="43" s="1"/>
  <c r="S1031" i="43"/>
  <c r="R1031" i="43"/>
  <c r="Q1031" i="43"/>
  <c r="K1031" i="43"/>
  <c r="AJ1030" i="43"/>
  <c r="AC1030" i="43"/>
  <c r="V1030" i="43"/>
  <c r="U1030" i="43"/>
  <c r="T1030" i="43"/>
  <c r="S1030" i="43"/>
  <c r="R1030" i="43"/>
  <c r="Q1030" i="43"/>
  <c r="K1030" i="43"/>
  <c r="AJ1029" i="43"/>
  <c r="AC1029" i="43"/>
  <c r="U1029" i="43"/>
  <c r="T1029" i="43"/>
  <c r="S1029" i="43"/>
  <c r="V1029" i="43" s="1"/>
  <c r="R1029" i="43"/>
  <c r="Q1029" i="43"/>
  <c r="K1029" i="43"/>
  <c r="AJ1028" i="43"/>
  <c r="AC1028" i="43"/>
  <c r="U1028" i="43"/>
  <c r="T1028" i="43"/>
  <c r="S1028" i="43"/>
  <c r="V1028" i="43" s="1"/>
  <c r="R1028" i="43"/>
  <c r="Q1028" i="43"/>
  <c r="K1028" i="43"/>
  <c r="AJ1027" i="43"/>
  <c r="AC1027" i="43"/>
  <c r="U1027" i="43"/>
  <c r="T1027" i="43"/>
  <c r="V1027" i="43" s="1"/>
  <c r="S1027" i="43"/>
  <c r="R1027" i="43"/>
  <c r="Q1027" i="43"/>
  <c r="K1027" i="43"/>
  <c r="AJ1026" i="43"/>
  <c r="AC1026" i="43"/>
  <c r="V1026" i="43"/>
  <c r="U1026" i="43"/>
  <c r="T1026" i="43"/>
  <c r="S1026" i="43"/>
  <c r="R1026" i="43"/>
  <c r="Q1026" i="43"/>
  <c r="K1026" i="43"/>
  <c r="AJ1025" i="43"/>
  <c r="AC1025" i="43"/>
  <c r="U1025" i="43"/>
  <c r="T1025" i="43"/>
  <c r="S1025" i="43"/>
  <c r="V1025" i="43" s="1"/>
  <c r="R1025" i="43"/>
  <c r="Q1025" i="43"/>
  <c r="K1025" i="43"/>
  <c r="AJ1024" i="43"/>
  <c r="AC1024" i="43"/>
  <c r="U1024" i="43"/>
  <c r="T1024" i="43"/>
  <c r="S1024" i="43"/>
  <c r="V1024" i="43" s="1"/>
  <c r="R1024" i="43"/>
  <c r="Q1024" i="43"/>
  <c r="K1024" i="43"/>
  <c r="AJ1023" i="43"/>
  <c r="AC1023" i="43"/>
  <c r="U1023" i="43"/>
  <c r="T1023" i="43"/>
  <c r="V1023" i="43" s="1"/>
  <c r="S1023" i="43"/>
  <c r="R1023" i="43"/>
  <c r="Q1023" i="43"/>
  <c r="K1023" i="43"/>
  <c r="AJ1022" i="43"/>
  <c r="AC1022" i="43"/>
  <c r="V1022" i="43"/>
  <c r="U1022" i="43"/>
  <c r="T1022" i="43"/>
  <c r="S1022" i="43"/>
  <c r="R1022" i="43"/>
  <c r="Q1022" i="43"/>
  <c r="K1022" i="43"/>
  <c r="AJ1021" i="43"/>
  <c r="AC1021" i="43"/>
  <c r="U1021" i="43"/>
  <c r="T1021" i="43"/>
  <c r="S1021" i="43"/>
  <c r="V1021" i="43" s="1"/>
  <c r="R1021" i="43"/>
  <c r="Q1021" i="43"/>
  <c r="K1021" i="43"/>
  <c r="AJ1020" i="43"/>
  <c r="AC1020" i="43"/>
  <c r="U1020" i="43"/>
  <c r="T1020" i="43"/>
  <c r="S1020" i="43"/>
  <c r="V1020" i="43" s="1"/>
  <c r="R1020" i="43"/>
  <c r="Q1020" i="43"/>
  <c r="K1020" i="43"/>
  <c r="AJ1019" i="43"/>
  <c r="AC1019" i="43"/>
  <c r="U1019" i="43"/>
  <c r="T1019" i="43"/>
  <c r="V1019" i="43" s="1"/>
  <c r="S1019" i="43"/>
  <c r="R1019" i="43"/>
  <c r="Q1019" i="43"/>
  <c r="K1019" i="43"/>
  <c r="AJ1018" i="43"/>
  <c r="AJ1048" i="43" s="1"/>
  <c r="AJ1054" i="43" s="1"/>
  <c r="AC1018" i="43"/>
  <c r="AC1048" i="43" s="1"/>
  <c r="V1018" i="43"/>
  <c r="U1018" i="43"/>
  <c r="U1048" i="43" s="1"/>
  <c r="U1054" i="43" s="1"/>
  <c r="T1018" i="43"/>
  <c r="T1048" i="43" s="1"/>
  <c r="T1054" i="43" s="1"/>
  <c r="S1018" i="43"/>
  <c r="R1018" i="43"/>
  <c r="R1048" i="43" s="1"/>
  <c r="R1054" i="43" s="1"/>
  <c r="Q1018" i="43"/>
  <c r="Q1048" i="43" s="1"/>
  <c r="Q1054" i="43" s="1"/>
  <c r="K1018" i="43"/>
  <c r="AI1005" i="43"/>
  <c r="AH1005" i="43"/>
  <c r="AG1005" i="43"/>
  <c r="AF1005" i="43"/>
  <c r="AD1005" i="43"/>
  <c r="AB1005" i="43"/>
  <c r="AA1005" i="43"/>
  <c r="Z1005" i="43"/>
  <c r="Y1005" i="43"/>
  <c r="W1005" i="43"/>
  <c r="P1005" i="43"/>
  <c r="O1005" i="43"/>
  <c r="N1005" i="43"/>
  <c r="M1005" i="43"/>
  <c r="J1005" i="43"/>
  <c r="I1005" i="43"/>
  <c r="H1005" i="43"/>
  <c r="G1005" i="43"/>
  <c r="AJ1004" i="43"/>
  <c r="AC1004" i="43"/>
  <c r="V1004" i="43"/>
  <c r="U1004" i="43"/>
  <c r="T1004" i="43"/>
  <c r="S1004" i="43"/>
  <c r="R1004" i="43"/>
  <c r="Q1004" i="43"/>
  <c r="K1004" i="43"/>
  <c r="AJ1003" i="43"/>
  <c r="AC1003" i="43"/>
  <c r="U1003" i="43"/>
  <c r="T1003" i="43"/>
  <c r="S1003" i="43"/>
  <c r="V1003" i="43" s="1"/>
  <c r="R1003" i="43"/>
  <c r="Q1003" i="43"/>
  <c r="K1003" i="43"/>
  <c r="AJ1002" i="43"/>
  <c r="AC1002" i="43"/>
  <c r="U1002" i="43"/>
  <c r="T1002" i="43"/>
  <c r="S1002" i="43"/>
  <c r="V1002" i="43" s="1"/>
  <c r="R1002" i="43"/>
  <c r="Q1002" i="43"/>
  <c r="K1002" i="43"/>
  <c r="AJ1001" i="43"/>
  <c r="AC1001" i="43"/>
  <c r="U1001" i="43"/>
  <c r="T1001" i="43"/>
  <c r="V1001" i="43" s="1"/>
  <c r="S1001" i="43"/>
  <c r="R1001" i="43"/>
  <c r="Q1001" i="43"/>
  <c r="K1001" i="43"/>
  <c r="AJ1000" i="43"/>
  <c r="AC1000" i="43"/>
  <c r="V1000" i="43"/>
  <c r="U1000" i="43"/>
  <c r="T1000" i="43"/>
  <c r="S1000" i="43"/>
  <c r="R1000" i="43"/>
  <c r="Q1000" i="43"/>
  <c r="K1000" i="43"/>
  <c r="AJ999" i="43"/>
  <c r="AC999" i="43"/>
  <c r="U999" i="43"/>
  <c r="T999" i="43"/>
  <c r="S999" i="43"/>
  <c r="V999" i="43" s="1"/>
  <c r="R999" i="43"/>
  <c r="Q999" i="43"/>
  <c r="K999" i="43"/>
  <c r="AJ998" i="43"/>
  <c r="AC998" i="43"/>
  <c r="U998" i="43"/>
  <c r="T998" i="43"/>
  <c r="S998" i="43"/>
  <c r="V998" i="43" s="1"/>
  <c r="R998" i="43"/>
  <c r="Q998" i="43"/>
  <c r="K998" i="43"/>
  <c r="AJ997" i="43"/>
  <c r="AC997" i="43"/>
  <c r="U997" i="43"/>
  <c r="T997" i="43"/>
  <c r="V997" i="43" s="1"/>
  <c r="S997" i="43"/>
  <c r="R997" i="43"/>
  <c r="Q997" i="43"/>
  <c r="K997" i="43"/>
  <c r="AJ996" i="43"/>
  <c r="AC996" i="43"/>
  <c r="V996" i="43"/>
  <c r="U996" i="43"/>
  <c r="T996" i="43"/>
  <c r="S996" i="43"/>
  <c r="R996" i="43"/>
  <c r="Q996" i="43"/>
  <c r="K996" i="43"/>
  <c r="AJ995" i="43"/>
  <c r="AC995" i="43"/>
  <c r="U995" i="43"/>
  <c r="T995" i="43"/>
  <c r="S995" i="43"/>
  <c r="V995" i="43" s="1"/>
  <c r="R995" i="43"/>
  <c r="Q995" i="43"/>
  <c r="K995" i="43"/>
  <c r="AJ994" i="43"/>
  <c r="AC994" i="43"/>
  <c r="U994" i="43"/>
  <c r="T994" i="43"/>
  <c r="S994" i="43"/>
  <c r="V994" i="43" s="1"/>
  <c r="R994" i="43"/>
  <c r="Q994" i="43"/>
  <c r="K994" i="43"/>
  <c r="AJ993" i="43"/>
  <c r="AC993" i="43"/>
  <c r="U993" i="43"/>
  <c r="T993" i="43"/>
  <c r="V993" i="43" s="1"/>
  <c r="S993" i="43"/>
  <c r="R993" i="43"/>
  <c r="Q993" i="43"/>
  <c r="K993" i="43"/>
  <c r="AJ992" i="43"/>
  <c r="AC992" i="43"/>
  <c r="V992" i="43"/>
  <c r="U992" i="43"/>
  <c r="T992" i="43"/>
  <c r="S992" i="43"/>
  <c r="R992" i="43"/>
  <c r="Q992" i="43"/>
  <c r="K992" i="43"/>
  <c r="AJ991" i="43"/>
  <c r="AC991" i="43"/>
  <c r="U991" i="43"/>
  <c r="T991" i="43"/>
  <c r="S991" i="43"/>
  <c r="V991" i="43" s="1"/>
  <c r="R991" i="43"/>
  <c r="Q991" i="43"/>
  <c r="K991" i="43"/>
  <c r="AJ990" i="43"/>
  <c r="AC990" i="43"/>
  <c r="U990" i="43"/>
  <c r="T990" i="43"/>
  <c r="S990" i="43"/>
  <c r="V990" i="43" s="1"/>
  <c r="R990" i="43"/>
  <c r="Q990" i="43"/>
  <c r="K990" i="43"/>
  <c r="AJ989" i="43"/>
  <c r="AC989" i="43"/>
  <c r="U989" i="43"/>
  <c r="T989" i="43"/>
  <c r="V989" i="43" s="1"/>
  <c r="S989" i="43"/>
  <c r="R989" i="43"/>
  <c r="Q989" i="43"/>
  <c r="K989" i="43"/>
  <c r="AJ988" i="43"/>
  <c r="AC988" i="43"/>
  <c r="V988" i="43"/>
  <c r="U988" i="43"/>
  <c r="T988" i="43"/>
  <c r="S988" i="43"/>
  <c r="R988" i="43"/>
  <c r="Q988" i="43"/>
  <c r="K988" i="43"/>
  <c r="AJ987" i="43"/>
  <c r="AC987" i="43"/>
  <c r="U987" i="43"/>
  <c r="T987" i="43"/>
  <c r="S987" i="43"/>
  <c r="V987" i="43" s="1"/>
  <c r="R987" i="43"/>
  <c r="Q987" i="43"/>
  <c r="K987" i="43"/>
  <c r="AJ986" i="43"/>
  <c r="AC986" i="43"/>
  <c r="U986" i="43"/>
  <c r="T986" i="43"/>
  <c r="S986" i="43"/>
  <c r="V986" i="43" s="1"/>
  <c r="R986" i="43"/>
  <c r="Q986" i="43"/>
  <c r="Q1005" i="43" s="1"/>
  <c r="K986" i="43"/>
  <c r="AJ985" i="43"/>
  <c r="AC985" i="43"/>
  <c r="U985" i="43"/>
  <c r="T985" i="43"/>
  <c r="S985" i="43"/>
  <c r="R985" i="43"/>
  <c r="Q985" i="43"/>
  <c r="K985" i="43"/>
  <c r="AJ984" i="43"/>
  <c r="AC984" i="43"/>
  <c r="U984" i="43"/>
  <c r="U1005" i="43" s="1"/>
  <c r="T984" i="43"/>
  <c r="S984" i="43"/>
  <c r="R984" i="43"/>
  <c r="Q984" i="43"/>
  <c r="K984" i="43"/>
  <c r="Y980" i="43"/>
  <c r="AB979" i="43"/>
  <c r="AA979" i="43"/>
  <c r="Z979" i="43"/>
  <c r="Z980" i="43" s="1"/>
  <c r="Y979" i="43"/>
  <c r="Q979" i="43"/>
  <c r="P979" i="43"/>
  <c r="O979" i="43"/>
  <c r="N979" i="43"/>
  <c r="M979" i="43"/>
  <c r="J979" i="43"/>
  <c r="I979" i="43"/>
  <c r="H979" i="43"/>
  <c r="G979" i="43"/>
  <c r="AJ978" i="43"/>
  <c r="AC978" i="43"/>
  <c r="AC979" i="43" s="1"/>
  <c r="U978" i="43"/>
  <c r="T978" i="43"/>
  <c r="S978" i="43"/>
  <c r="V978" i="43" s="1"/>
  <c r="R978" i="43"/>
  <c r="Q978" i="43"/>
  <c r="K978" i="43"/>
  <c r="AJ977" i="43"/>
  <c r="AC977" i="43"/>
  <c r="U977" i="43"/>
  <c r="T977" i="43"/>
  <c r="S977" i="43"/>
  <c r="R977" i="43"/>
  <c r="Q977" i="43"/>
  <c r="K977" i="43"/>
  <c r="AJ976" i="43"/>
  <c r="AJ979" i="43" s="1"/>
  <c r="AC976" i="43"/>
  <c r="U976" i="43"/>
  <c r="T976" i="43"/>
  <c r="S976" i="43"/>
  <c r="R976" i="43"/>
  <c r="R979" i="43" s="1"/>
  <c r="Q976" i="43"/>
  <c r="K976" i="43"/>
  <c r="K979" i="43" s="1"/>
  <c r="AI974" i="43"/>
  <c r="AH974" i="43"/>
  <c r="AG974" i="43"/>
  <c r="AF974" i="43"/>
  <c r="AB974" i="43"/>
  <c r="AB980" i="43" s="1"/>
  <c r="AA974" i="43"/>
  <c r="AA980" i="43" s="1"/>
  <c r="Z974" i="43"/>
  <c r="Y974" i="43"/>
  <c r="P974" i="43"/>
  <c r="P980" i="43" s="1"/>
  <c r="O974" i="43"/>
  <c r="O980" i="43" s="1"/>
  <c r="N974" i="43"/>
  <c r="N980" i="43" s="1"/>
  <c r="M974" i="43"/>
  <c r="J974" i="43"/>
  <c r="J980" i="43" s="1"/>
  <c r="I974" i="43"/>
  <c r="I980" i="43" s="1"/>
  <c r="H974" i="43"/>
  <c r="H980" i="43" s="1"/>
  <c r="G974" i="43"/>
  <c r="G980" i="43" s="1"/>
  <c r="AJ973" i="43"/>
  <c r="AC973" i="43"/>
  <c r="U973" i="43"/>
  <c r="V973" i="43" s="1"/>
  <c r="T973" i="43"/>
  <c r="S973" i="43"/>
  <c r="R973" i="43"/>
  <c r="Q973" i="43"/>
  <c r="K973" i="43"/>
  <c r="AJ972" i="43"/>
  <c r="AC972" i="43"/>
  <c r="U972" i="43"/>
  <c r="T972" i="43"/>
  <c r="S972" i="43"/>
  <c r="V972" i="43" s="1"/>
  <c r="R972" i="43"/>
  <c r="Q972" i="43"/>
  <c r="K972" i="43"/>
  <c r="AJ971" i="43"/>
  <c r="AC971" i="43"/>
  <c r="U971" i="43"/>
  <c r="T971" i="43"/>
  <c r="S971" i="43"/>
  <c r="V971" i="43" s="1"/>
  <c r="R971" i="43"/>
  <c r="Q971" i="43"/>
  <c r="K971" i="43"/>
  <c r="AJ970" i="43"/>
  <c r="AC970" i="43"/>
  <c r="U970" i="43"/>
  <c r="T970" i="43"/>
  <c r="S970" i="43"/>
  <c r="V970" i="43" s="1"/>
  <c r="R970" i="43"/>
  <c r="Q970" i="43"/>
  <c r="K970" i="43"/>
  <c r="AJ969" i="43"/>
  <c r="AC969" i="43"/>
  <c r="U969" i="43"/>
  <c r="T969" i="43"/>
  <c r="V969" i="43" s="1"/>
  <c r="S969" i="43"/>
  <c r="R969" i="43"/>
  <c r="Q969" i="43"/>
  <c r="K969" i="43"/>
  <c r="AJ968" i="43"/>
  <c r="AC968" i="43"/>
  <c r="V968" i="43"/>
  <c r="U968" i="43"/>
  <c r="T968" i="43"/>
  <c r="S968" i="43"/>
  <c r="R968" i="43"/>
  <c r="Q968" i="43"/>
  <c r="K968" i="43"/>
  <c r="AJ967" i="43"/>
  <c r="AC967" i="43"/>
  <c r="U967" i="43"/>
  <c r="T967" i="43"/>
  <c r="S967" i="43"/>
  <c r="V967" i="43" s="1"/>
  <c r="R967" i="43"/>
  <c r="Q967" i="43"/>
  <c r="K967" i="43"/>
  <c r="AJ966" i="43"/>
  <c r="AC966" i="43"/>
  <c r="U966" i="43"/>
  <c r="T966" i="43"/>
  <c r="S966" i="43"/>
  <c r="V966" i="43" s="1"/>
  <c r="R966" i="43"/>
  <c r="Q966" i="43"/>
  <c r="K966" i="43"/>
  <c r="AJ965" i="43"/>
  <c r="AC965" i="43"/>
  <c r="U965" i="43"/>
  <c r="T965" i="43"/>
  <c r="V965" i="43" s="1"/>
  <c r="S965" i="43"/>
  <c r="R965" i="43"/>
  <c r="Q965" i="43"/>
  <c r="K965" i="43"/>
  <c r="AJ964" i="43"/>
  <c r="AC964" i="43"/>
  <c r="V964" i="43"/>
  <c r="U964" i="43"/>
  <c r="T964" i="43"/>
  <c r="S964" i="43"/>
  <c r="R964" i="43"/>
  <c r="Q964" i="43"/>
  <c r="K964" i="43"/>
  <c r="AJ963" i="43"/>
  <c r="AC963" i="43"/>
  <c r="U963" i="43"/>
  <c r="T963" i="43"/>
  <c r="S963" i="43"/>
  <c r="V963" i="43" s="1"/>
  <c r="R963" i="43"/>
  <c r="Q963" i="43"/>
  <c r="K963" i="43"/>
  <c r="AJ962" i="43"/>
  <c r="AC962" i="43"/>
  <c r="U962" i="43"/>
  <c r="T962" i="43"/>
  <c r="S962" i="43"/>
  <c r="V962" i="43" s="1"/>
  <c r="R962" i="43"/>
  <c r="Q962" i="43"/>
  <c r="K962" i="43"/>
  <c r="AJ961" i="43"/>
  <c r="AC961" i="43"/>
  <c r="U961" i="43"/>
  <c r="T961" i="43"/>
  <c r="V961" i="43" s="1"/>
  <c r="S961" i="43"/>
  <c r="R961" i="43"/>
  <c r="Q961" i="43"/>
  <c r="K961" i="43"/>
  <c r="AJ960" i="43"/>
  <c r="AC960" i="43"/>
  <c r="V960" i="43"/>
  <c r="U960" i="43"/>
  <c r="T960" i="43"/>
  <c r="S960" i="43"/>
  <c r="R960" i="43"/>
  <c r="Q960" i="43"/>
  <c r="K960" i="43"/>
  <c r="AJ959" i="43"/>
  <c r="AC959" i="43"/>
  <c r="U959" i="43"/>
  <c r="T959" i="43"/>
  <c r="S959" i="43"/>
  <c r="V959" i="43" s="1"/>
  <c r="R959" i="43"/>
  <c r="Q959" i="43"/>
  <c r="K959" i="43"/>
  <c r="AJ958" i="43"/>
  <c r="AC958" i="43"/>
  <c r="U958" i="43"/>
  <c r="T958" i="43"/>
  <c r="S958" i="43"/>
  <c r="V958" i="43" s="1"/>
  <c r="R958" i="43"/>
  <c r="Q958" i="43"/>
  <c r="K958" i="43"/>
  <c r="AJ957" i="43"/>
  <c r="AC957" i="43"/>
  <c r="U957" i="43"/>
  <c r="T957" i="43"/>
  <c r="V957" i="43" s="1"/>
  <c r="S957" i="43"/>
  <c r="R957" i="43"/>
  <c r="Q957" i="43"/>
  <c r="K957" i="43"/>
  <c r="AJ956" i="43"/>
  <c r="AC956" i="43"/>
  <c r="V956" i="43"/>
  <c r="U956" i="43"/>
  <c r="T956" i="43"/>
  <c r="S956" i="43"/>
  <c r="R956" i="43"/>
  <c r="Q956" i="43"/>
  <c r="K956" i="43"/>
  <c r="AJ955" i="43"/>
  <c r="AC955" i="43"/>
  <c r="U955" i="43"/>
  <c r="T955" i="43"/>
  <c r="S955" i="43"/>
  <c r="V955" i="43" s="1"/>
  <c r="R955" i="43"/>
  <c r="Q955" i="43"/>
  <c r="K955" i="43"/>
  <c r="AJ954" i="43"/>
  <c r="AC954" i="43"/>
  <c r="U954" i="43"/>
  <c r="T954" i="43"/>
  <c r="S954" i="43"/>
  <c r="V954" i="43" s="1"/>
  <c r="R954" i="43"/>
  <c r="Q954" i="43"/>
  <c r="K954" i="43"/>
  <c r="AJ953" i="43"/>
  <c r="AC953" i="43"/>
  <c r="U953" i="43"/>
  <c r="T953" i="43"/>
  <c r="V953" i="43" s="1"/>
  <c r="S953" i="43"/>
  <c r="R953" i="43"/>
  <c r="Q953" i="43"/>
  <c r="K953" i="43"/>
  <c r="AJ952" i="43"/>
  <c r="AC952" i="43"/>
  <c r="V952" i="43"/>
  <c r="U952" i="43"/>
  <c r="T952" i="43"/>
  <c r="S952" i="43"/>
  <c r="R952" i="43"/>
  <c r="Q952" i="43"/>
  <c r="K952" i="43"/>
  <c r="AJ951" i="43"/>
  <c r="AC951" i="43"/>
  <c r="U951" i="43"/>
  <c r="T951" i="43"/>
  <c r="S951" i="43"/>
  <c r="V951" i="43" s="1"/>
  <c r="R951" i="43"/>
  <c r="Q951" i="43"/>
  <c r="K951" i="43"/>
  <c r="AJ950" i="43"/>
  <c r="AC950" i="43"/>
  <c r="U950" i="43"/>
  <c r="T950" i="43"/>
  <c r="S950" i="43"/>
  <c r="V950" i="43" s="1"/>
  <c r="R950" i="43"/>
  <c r="Q950" i="43"/>
  <c r="K950" i="43"/>
  <c r="AJ949" i="43"/>
  <c r="AC949" i="43"/>
  <c r="U949" i="43"/>
  <c r="T949" i="43"/>
  <c r="V949" i="43" s="1"/>
  <c r="S949" i="43"/>
  <c r="R949" i="43"/>
  <c r="Q949" i="43"/>
  <c r="K949" i="43"/>
  <c r="AJ948" i="43"/>
  <c r="AC948" i="43"/>
  <c r="V948" i="43"/>
  <c r="U948" i="43"/>
  <c r="T948" i="43"/>
  <c r="S948" i="43"/>
  <c r="R948" i="43"/>
  <c r="Q948" i="43"/>
  <c r="Q974" i="43" s="1"/>
  <c r="Q980" i="43" s="1"/>
  <c r="K948" i="43"/>
  <c r="AJ947" i="43"/>
  <c r="AC947" i="43"/>
  <c r="U947" i="43"/>
  <c r="U974" i="43" s="1"/>
  <c r="U980" i="43" s="1"/>
  <c r="T947" i="43"/>
  <c r="S947" i="43"/>
  <c r="V947" i="43" s="1"/>
  <c r="R947" i="43"/>
  <c r="Q947" i="43"/>
  <c r="K947" i="43"/>
  <c r="AJ946" i="43"/>
  <c r="AC946" i="43"/>
  <c r="U946" i="43"/>
  <c r="T946" i="43"/>
  <c r="S946" i="43"/>
  <c r="V946" i="43" s="1"/>
  <c r="R946" i="43"/>
  <c r="R974" i="43" s="1"/>
  <c r="R980" i="43" s="1"/>
  <c r="Q946" i="43"/>
  <c r="K946" i="43"/>
  <c r="K974" i="43" s="1"/>
  <c r="K980" i="43" s="1"/>
  <c r="AI933" i="43"/>
  <c r="AH933" i="43"/>
  <c r="AG933" i="43"/>
  <c r="AF933" i="43"/>
  <c r="AD933" i="43"/>
  <c r="AB933" i="43"/>
  <c r="AA933" i="43"/>
  <c r="Z933" i="43"/>
  <c r="Y933" i="43"/>
  <c r="W933" i="43"/>
  <c r="R933" i="43"/>
  <c r="P933" i="43"/>
  <c r="O933" i="43"/>
  <c r="N933" i="43"/>
  <c r="M933" i="43"/>
  <c r="J933" i="43"/>
  <c r="I933" i="43"/>
  <c r="H933" i="43"/>
  <c r="G933" i="43"/>
  <c r="AJ931" i="43"/>
  <c r="AC931" i="43"/>
  <c r="U931" i="43"/>
  <c r="T931" i="43"/>
  <c r="S931" i="43"/>
  <c r="V931" i="43" s="1"/>
  <c r="R931" i="43"/>
  <c r="Q931" i="43"/>
  <c r="K931" i="43"/>
  <c r="AJ930" i="43"/>
  <c r="AC930" i="43"/>
  <c r="U930" i="43"/>
  <c r="T930" i="43"/>
  <c r="V930" i="43" s="1"/>
  <c r="S930" i="43"/>
  <c r="R930" i="43"/>
  <c r="Q930" i="43"/>
  <c r="K930" i="43"/>
  <c r="AJ929" i="43"/>
  <c r="AC929" i="43"/>
  <c r="V929" i="43"/>
  <c r="U929" i="43"/>
  <c r="T929" i="43"/>
  <c r="S929" i="43"/>
  <c r="R929" i="43"/>
  <c r="Q929" i="43"/>
  <c r="K929" i="43"/>
  <c r="AJ928" i="43"/>
  <c r="AC928" i="43"/>
  <c r="U928" i="43"/>
  <c r="T928" i="43"/>
  <c r="S928" i="43"/>
  <c r="V928" i="43" s="1"/>
  <c r="R928" i="43"/>
  <c r="Q928" i="43"/>
  <c r="K928" i="43"/>
  <c r="AJ927" i="43"/>
  <c r="AC927" i="43"/>
  <c r="U927" i="43"/>
  <c r="T927" i="43"/>
  <c r="S927" i="43"/>
  <c r="V927" i="43" s="1"/>
  <c r="R927" i="43"/>
  <c r="Q927" i="43"/>
  <c r="K927" i="43"/>
  <c r="AJ926" i="43"/>
  <c r="AC926" i="43"/>
  <c r="U926" i="43"/>
  <c r="T926" i="43"/>
  <c r="V926" i="43" s="1"/>
  <c r="S926" i="43"/>
  <c r="R926" i="43"/>
  <c r="Q926" i="43"/>
  <c r="K926" i="43"/>
  <c r="AJ925" i="43"/>
  <c r="AC925" i="43"/>
  <c r="V925" i="43"/>
  <c r="U925" i="43"/>
  <c r="T925" i="43"/>
  <c r="S925" i="43"/>
  <c r="R925" i="43"/>
  <c r="Q925" i="43"/>
  <c r="K925" i="43"/>
  <c r="AJ924" i="43"/>
  <c r="AC924" i="43"/>
  <c r="U924" i="43"/>
  <c r="T924" i="43"/>
  <c r="S924" i="43"/>
  <c r="V924" i="43" s="1"/>
  <c r="R924" i="43"/>
  <c r="Q924" i="43"/>
  <c r="K924" i="43"/>
  <c r="AJ923" i="43"/>
  <c r="AC923" i="43"/>
  <c r="U923" i="43"/>
  <c r="T923" i="43"/>
  <c r="S923" i="43"/>
  <c r="V923" i="43" s="1"/>
  <c r="R923" i="43"/>
  <c r="Q923" i="43"/>
  <c r="K923" i="43"/>
  <c r="AJ922" i="43"/>
  <c r="AC922" i="43"/>
  <c r="U922" i="43"/>
  <c r="T922" i="43"/>
  <c r="V922" i="43" s="1"/>
  <c r="S922" i="43"/>
  <c r="R922" i="43"/>
  <c r="Q922" i="43"/>
  <c r="K922" i="43"/>
  <c r="AJ921" i="43"/>
  <c r="AC921" i="43"/>
  <c r="V921" i="43"/>
  <c r="U921" i="43"/>
  <c r="T921" i="43"/>
  <c r="S921" i="43"/>
  <c r="R921" i="43"/>
  <c r="Q921" i="43"/>
  <c r="K921" i="43"/>
  <c r="AJ920" i="43"/>
  <c r="AC920" i="43"/>
  <c r="U920" i="43"/>
  <c r="T920" i="43"/>
  <c r="S920" i="43"/>
  <c r="V920" i="43" s="1"/>
  <c r="R920" i="43"/>
  <c r="Q920" i="43"/>
  <c r="K920" i="43"/>
  <c r="AJ919" i="43"/>
  <c r="AC919" i="43"/>
  <c r="U919" i="43"/>
  <c r="T919" i="43"/>
  <c r="S919" i="43"/>
  <c r="V919" i="43" s="1"/>
  <c r="R919" i="43"/>
  <c r="Q919" i="43"/>
  <c r="K919" i="43"/>
  <c r="AJ918" i="43"/>
  <c r="AC918" i="43"/>
  <c r="U918" i="43"/>
  <c r="T918" i="43"/>
  <c r="V918" i="43" s="1"/>
  <c r="S918" i="43"/>
  <c r="R918" i="43"/>
  <c r="Q918" i="43"/>
  <c r="K918" i="43"/>
  <c r="AJ917" i="43"/>
  <c r="AC917" i="43"/>
  <c r="V917" i="43"/>
  <c r="U917" i="43"/>
  <c r="T917" i="43"/>
  <c r="S917" i="43"/>
  <c r="R917" i="43"/>
  <c r="Q917" i="43"/>
  <c r="K917" i="43"/>
  <c r="AJ916" i="43"/>
  <c r="AC916" i="43"/>
  <c r="U916" i="43"/>
  <c r="T916" i="43"/>
  <c r="S916" i="43"/>
  <c r="V916" i="43" s="1"/>
  <c r="R916" i="43"/>
  <c r="Q916" i="43"/>
  <c r="K916" i="43"/>
  <c r="AJ915" i="43"/>
  <c r="AC915" i="43"/>
  <c r="U915" i="43"/>
  <c r="T915" i="43"/>
  <c r="S915" i="43"/>
  <c r="V915" i="43" s="1"/>
  <c r="R915" i="43"/>
  <c r="Q915" i="43"/>
  <c r="K915" i="43"/>
  <c r="AJ914" i="43"/>
  <c r="AC914" i="43"/>
  <c r="U914" i="43"/>
  <c r="T914" i="43"/>
  <c r="V914" i="43" s="1"/>
  <c r="S914" i="43"/>
  <c r="R914" i="43"/>
  <c r="Q914" i="43"/>
  <c r="K914" i="43"/>
  <c r="AJ913" i="43"/>
  <c r="AC913" i="43"/>
  <c r="V913" i="43"/>
  <c r="U913" i="43"/>
  <c r="T913" i="43"/>
  <c r="S913" i="43"/>
  <c r="R913" i="43"/>
  <c r="Q913" i="43"/>
  <c r="K913" i="43"/>
  <c r="AJ912" i="43"/>
  <c r="AC912" i="43"/>
  <c r="U912" i="43"/>
  <c r="T912" i="43"/>
  <c r="S912" i="43"/>
  <c r="V912" i="43" s="1"/>
  <c r="R912" i="43"/>
  <c r="Q912" i="43"/>
  <c r="K912" i="43"/>
  <c r="AJ911" i="43"/>
  <c r="AC911" i="43"/>
  <c r="U911" i="43"/>
  <c r="T911" i="43"/>
  <c r="S911" i="43"/>
  <c r="V911" i="43" s="1"/>
  <c r="R911" i="43"/>
  <c r="Q911" i="43"/>
  <c r="K911" i="43"/>
  <c r="AJ910" i="43"/>
  <c r="AC910" i="43"/>
  <c r="U910" i="43"/>
  <c r="T910" i="43"/>
  <c r="V910" i="43" s="1"/>
  <c r="S910" i="43"/>
  <c r="R910" i="43"/>
  <c r="Q910" i="43"/>
  <c r="K910" i="43"/>
  <c r="AJ909" i="43"/>
  <c r="AC909" i="43"/>
  <c r="V909" i="43"/>
  <c r="U909" i="43"/>
  <c r="T909" i="43"/>
  <c r="S909" i="43"/>
  <c r="R909" i="43"/>
  <c r="Q909" i="43"/>
  <c r="K909" i="43"/>
  <c r="AJ908" i="43"/>
  <c r="AC908" i="43"/>
  <c r="U908" i="43"/>
  <c r="T908" i="43"/>
  <c r="S908" i="43"/>
  <c r="V908" i="43" s="1"/>
  <c r="R908" i="43"/>
  <c r="Q908" i="43"/>
  <c r="K908" i="43"/>
  <c r="AJ907" i="43"/>
  <c r="AC907" i="43"/>
  <c r="U907" i="43"/>
  <c r="T907" i="43"/>
  <c r="S907" i="43"/>
  <c r="V907" i="43" s="1"/>
  <c r="R907" i="43"/>
  <c r="Q907" i="43"/>
  <c r="K907" i="43"/>
  <c r="AJ906" i="43"/>
  <c r="AC906" i="43"/>
  <c r="U906" i="43"/>
  <c r="T906" i="43"/>
  <c r="V906" i="43" s="1"/>
  <c r="S906" i="43"/>
  <c r="R906" i="43"/>
  <c r="Q906" i="43"/>
  <c r="K906" i="43"/>
  <c r="AJ905" i="43"/>
  <c r="AC905" i="43"/>
  <c r="V905" i="43"/>
  <c r="U905" i="43"/>
  <c r="T905" i="43"/>
  <c r="S905" i="43"/>
  <c r="R905" i="43"/>
  <c r="Q905" i="43"/>
  <c r="K905" i="43"/>
  <c r="AJ904" i="43"/>
  <c r="AC904" i="43"/>
  <c r="U904" i="43"/>
  <c r="T904" i="43"/>
  <c r="S904" i="43"/>
  <c r="V904" i="43" s="1"/>
  <c r="R904" i="43"/>
  <c r="Q904" i="43"/>
  <c r="K904" i="43"/>
  <c r="AJ903" i="43"/>
  <c r="AJ933" i="43" s="1"/>
  <c r="AC903" i="43"/>
  <c r="AC933" i="43" s="1"/>
  <c r="U903" i="43"/>
  <c r="U933" i="43" s="1"/>
  <c r="T903" i="43"/>
  <c r="S903" i="43"/>
  <c r="S933" i="43" s="1"/>
  <c r="R903" i="43"/>
  <c r="Q903" i="43"/>
  <c r="K903" i="43"/>
  <c r="K933" i="43" s="1"/>
  <c r="AA899" i="43"/>
  <c r="Z899" i="43"/>
  <c r="M899" i="43"/>
  <c r="H899" i="43"/>
  <c r="AB898" i="43"/>
  <c r="AB899" i="43" s="1"/>
  <c r="AA898" i="43"/>
  <c r="Z898" i="43"/>
  <c r="Y898" i="43"/>
  <c r="T898" i="43"/>
  <c r="S898" i="43"/>
  <c r="P898" i="43"/>
  <c r="O898" i="43"/>
  <c r="N898" i="43"/>
  <c r="N899" i="43" s="1"/>
  <c r="M898" i="43"/>
  <c r="J898" i="43"/>
  <c r="I898" i="43"/>
  <c r="H898" i="43"/>
  <c r="G898" i="43"/>
  <c r="AJ897" i="43"/>
  <c r="AJ898" i="43" s="1"/>
  <c r="AC897" i="43"/>
  <c r="U897" i="43"/>
  <c r="T897" i="43"/>
  <c r="S897" i="43"/>
  <c r="V897" i="43" s="1"/>
  <c r="R897" i="43"/>
  <c r="Q897" i="43"/>
  <c r="K897" i="43"/>
  <c r="AJ896" i="43"/>
  <c r="AC896" i="43"/>
  <c r="U896" i="43"/>
  <c r="V896" i="43" s="1"/>
  <c r="T896" i="43"/>
  <c r="S896" i="43"/>
  <c r="R896" i="43"/>
  <c r="Q896" i="43"/>
  <c r="K896" i="43"/>
  <c r="K898" i="43" s="1"/>
  <c r="AJ895" i="43"/>
  <c r="AC895" i="43"/>
  <c r="AC898" i="43" s="1"/>
  <c r="U895" i="43"/>
  <c r="T895" i="43"/>
  <c r="S895" i="43"/>
  <c r="V895" i="43" s="1"/>
  <c r="R895" i="43"/>
  <c r="R898" i="43" s="1"/>
  <c r="Q895" i="43"/>
  <c r="Q898" i="43" s="1"/>
  <c r="K895" i="43"/>
  <c r="AI893" i="43"/>
  <c r="AH893" i="43"/>
  <c r="AG893" i="43"/>
  <c r="AF893" i="43"/>
  <c r="AB893" i="43"/>
  <c r="AA893" i="43"/>
  <c r="Z893" i="43"/>
  <c r="Y893" i="43"/>
  <c r="Y899" i="43" s="1"/>
  <c r="P893" i="43"/>
  <c r="P899" i="43" s="1"/>
  <c r="O893" i="43"/>
  <c r="O899" i="43" s="1"/>
  <c r="N893" i="43"/>
  <c r="M893" i="43"/>
  <c r="J893" i="43"/>
  <c r="J899" i="43" s="1"/>
  <c r="I893" i="43"/>
  <c r="I899" i="43" s="1"/>
  <c r="H893" i="43"/>
  <c r="G893" i="43"/>
  <c r="G899" i="43" s="1"/>
  <c r="AJ892" i="43"/>
  <c r="AC892" i="43"/>
  <c r="U892" i="43"/>
  <c r="V892" i="43" s="1"/>
  <c r="T892" i="43"/>
  <c r="S892" i="43"/>
  <c r="R892" i="43"/>
  <c r="Q892" i="43"/>
  <c r="K892" i="43"/>
  <c r="AJ891" i="43"/>
  <c r="AC891" i="43"/>
  <c r="U891" i="43"/>
  <c r="T891" i="43"/>
  <c r="V891" i="43" s="1"/>
  <c r="S891" i="43"/>
  <c r="R891" i="43"/>
  <c r="Q891" i="43"/>
  <c r="K891" i="43"/>
  <c r="AJ890" i="43"/>
  <c r="AC890" i="43"/>
  <c r="V890" i="43"/>
  <c r="U890" i="43"/>
  <c r="T890" i="43"/>
  <c r="S890" i="43"/>
  <c r="R890" i="43"/>
  <c r="Q890" i="43"/>
  <c r="K890" i="43"/>
  <c r="AJ889" i="43"/>
  <c r="AC889" i="43"/>
  <c r="U889" i="43"/>
  <c r="T889" i="43"/>
  <c r="S889" i="43"/>
  <c r="V889" i="43" s="1"/>
  <c r="R889" i="43"/>
  <c r="Q889" i="43"/>
  <c r="K889" i="43"/>
  <c r="AJ888" i="43"/>
  <c r="AC888" i="43"/>
  <c r="U888" i="43"/>
  <c r="V888" i="43" s="1"/>
  <c r="T888" i="43"/>
  <c r="S888" i="43"/>
  <c r="R888" i="43"/>
  <c r="Q888" i="43"/>
  <c r="K888" i="43"/>
  <c r="AJ887" i="43"/>
  <c r="AC887" i="43"/>
  <c r="U887" i="43"/>
  <c r="T887" i="43"/>
  <c r="V887" i="43" s="1"/>
  <c r="S887" i="43"/>
  <c r="R887" i="43"/>
  <c r="Q887" i="43"/>
  <c r="K887" i="43"/>
  <c r="AJ886" i="43"/>
  <c r="AC886" i="43"/>
  <c r="V886" i="43"/>
  <c r="U886" i="43"/>
  <c r="T886" i="43"/>
  <c r="S886" i="43"/>
  <c r="R886" i="43"/>
  <c r="Q886" i="43"/>
  <c r="K886" i="43"/>
  <c r="AJ885" i="43"/>
  <c r="AC885" i="43"/>
  <c r="U885" i="43"/>
  <c r="T885" i="43"/>
  <c r="S885" i="43"/>
  <c r="V885" i="43" s="1"/>
  <c r="R885" i="43"/>
  <c r="Q885" i="43"/>
  <c r="K885" i="43"/>
  <c r="AJ884" i="43"/>
  <c r="AC884" i="43"/>
  <c r="U884" i="43"/>
  <c r="V884" i="43" s="1"/>
  <c r="T884" i="43"/>
  <c r="S884" i="43"/>
  <c r="R884" i="43"/>
  <c r="Q884" i="43"/>
  <c r="K884" i="43"/>
  <c r="AJ883" i="43"/>
  <c r="AC883" i="43"/>
  <c r="U883" i="43"/>
  <c r="T883" i="43"/>
  <c r="V883" i="43" s="1"/>
  <c r="S883" i="43"/>
  <c r="R883" i="43"/>
  <c r="Q883" i="43"/>
  <c r="K883" i="43"/>
  <c r="AJ882" i="43"/>
  <c r="AC882" i="43"/>
  <c r="V882" i="43"/>
  <c r="U882" i="43"/>
  <c r="T882" i="43"/>
  <c r="S882" i="43"/>
  <c r="R882" i="43"/>
  <c r="Q882" i="43"/>
  <c r="K882" i="43"/>
  <c r="AJ881" i="43"/>
  <c r="AC881" i="43"/>
  <c r="U881" i="43"/>
  <c r="T881" i="43"/>
  <c r="S881" i="43"/>
  <c r="V881" i="43" s="1"/>
  <c r="R881" i="43"/>
  <c r="Q881" i="43"/>
  <c r="K881" i="43"/>
  <c r="AJ880" i="43"/>
  <c r="AC880" i="43"/>
  <c r="U880" i="43"/>
  <c r="V880" i="43" s="1"/>
  <c r="T880" i="43"/>
  <c r="S880" i="43"/>
  <c r="R880" i="43"/>
  <c r="Q880" i="43"/>
  <c r="K880" i="43"/>
  <c r="AJ879" i="43"/>
  <c r="AC879" i="43"/>
  <c r="U879" i="43"/>
  <c r="T879" i="43"/>
  <c r="V879" i="43" s="1"/>
  <c r="S879" i="43"/>
  <c r="R879" i="43"/>
  <c r="Q879" i="43"/>
  <c r="K879" i="43"/>
  <c r="AJ878" i="43"/>
  <c r="AC878" i="43"/>
  <c r="V878" i="43"/>
  <c r="U878" i="43"/>
  <c r="T878" i="43"/>
  <c r="S878" i="43"/>
  <c r="R878" i="43"/>
  <c r="Q878" i="43"/>
  <c r="K878" i="43"/>
  <c r="AJ877" i="43"/>
  <c r="AC877" i="43"/>
  <c r="U877" i="43"/>
  <c r="T877" i="43"/>
  <c r="S877" i="43"/>
  <c r="V877" i="43" s="1"/>
  <c r="R877" i="43"/>
  <c r="Q877" i="43"/>
  <c r="K877" i="43"/>
  <c r="AJ876" i="43"/>
  <c r="AC876" i="43"/>
  <c r="U876" i="43"/>
  <c r="V876" i="43" s="1"/>
  <c r="T876" i="43"/>
  <c r="S876" i="43"/>
  <c r="R876" i="43"/>
  <c r="Q876" i="43"/>
  <c r="K876" i="43"/>
  <c r="AJ875" i="43"/>
  <c r="AC875" i="43"/>
  <c r="U875" i="43"/>
  <c r="T875" i="43"/>
  <c r="V875" i="43" s="1"/>
  <c r="S875" i="43"/>
  <c r="R875" i="43"/>
  <c r="Q875" i="43"/>
  <c r="K875" i="43"/>
  <c r="AJ874" i="43"/>
  <c r="AC874" i="43"/>
  <c r="V874" i="43"/>
  <c r="U874" i="43"/>
  <c r="T874" i="43"/>
  <c r="S874" i="43"/>
  <c r="R874" i="43"/>
  <c r="Q874" i="43"/>
  <c r="K874" i="43"/>
  <c r="AJ873" i="43"/>
  <c r="AC873" i="43"/>
  <c r="U873" i="43"/>
  <c r="T873" i="43"/>
  <c r="S873" i="43"/>
  <c r="V873" i="43" s="1"/>
  <c r="R873" i="43"/>
  <c r="Q873" i="43"/>
  <c r="K873" i="43"/>
  <c r="AJ872" i="43"/>
  <c r="AC872" i="43"/>
  <c r="U872" i="43"/>
  <c r="V872" i="43" s="1"/>
  <c r="T872" i="43"/>
  <c r="S872" i="43"/>
  <c r="R872" i="43"/>
  <c r="Q872" i="43"/>
  <c r="K872" i="43"/>
  <c r="AJ871" i="43"/>
  <c r="AC871" i="43"/>
  <c r="U871" i="43"/>
  <c r="T871" i="43"/>
  <c r="V871" i="43" s="1"/>
  <c r="S871" i="43"/>
  <c r="R871" i="43"/>
  <c r="Q871" i="43"/>
  <c r="K871" i="43"/>
  <c r="AJ870" i="43"/>
  <c r="AC870" i="43"/>
  <c r="V870" i="43"/>
  <c r="U870" i="43"/>
  <c r="T870" i="43"/>
  <c r="S870" i="43"/>
  <c r="R870" i="43"/>
  <c r="Q870" i="43"/>
  <c r="K870" i="43"/>
  <c r="AJ869" i="43"/>
  <c r="AC869" i="43"/>
  <c r="U869" i="43"/>
  <c r="T869" i="43"/>
  <c r="S869" i="43"/>
  <c r="V869" i="43" s="1"/>
  <c r="R869" i="43"/>
  <c r="Q869" i="43"/>
  <c r="K869" i="43"/>
  <c r="AJ868" i="43"/>
  <c r="AC868" i="43"/>
  <c r="U868" i="43"/>
  <c r="V868" i="43" s="1"/>
  <c r="T868" i="43"/>
  <c r="S868" i="43"/>
  <c r="R868" i="43"/>
  <c r="Q868" i="43"/>
  <c r="K868" i="43"/>
  <c r="AJ867" i="43"/>
  <c r="AC867" i="43"/>
  <c r="U867" i="43"/>
  <c r="T867" i="43"/>
  <c r="V867" i="43" s="1"/>
  <c r="S867" i="43"/>
  <c r="R867" i="43"/>
  <c r="Q867" i="43"/>
  <c r="K867" i="43"/>
  <c r="AJ866" i="43"/>
  <c r="AC866" i="43"/>
  <c r="V866" i="43"/>
  <c r="U866" i="43"/>
  <c r="T866" i="43"/>
  <c r="S866" i="43"/>
  <c r="R866" i="43"/>
  <c r="Q866" i="43"/>
  <c r="K866" i="43"/>
  <c r="AJ865" i="43"/>
  <c r="AC865" i="43"/>
  <c r="U865" i="43"/>
  <c r="T865" i="43"/>
  <c r="S865" i="43"/>
  <c r="V865" i="43" s="1"/>
  <c r="R865" i="43"/>
  <c r="Q865" i="43"/>
  <c r="K865" i="43"/>
  <c r="AJ864" i="43"/>
  <c r="AC864" i="43"/>
  <c r="U864" i="43"/>
  <c r="V864" i="43" s="1"/>
  <c r="T864" i="43"/>
  <c r="S864" i="43"/>
  <c r="R864" i="43"/>
  <c r="Q864" i="43"/>
  <c r="K864" i="43"/>
  <c r="AJ863" i="43"/>
  <c r="AC863" i="43"/>
  <c r="U863" i="43"/>
  <c r="T863" i="43"/>
  <c r="V863" i="43" s="1"/>
  <c r="S863" i="43"/>
  <c r="R863" i="43"/>
  <c r="Q863" i="43"/>
  <c r="K863" i="43"/>
  <c r="AJ862" i="43"/>
  <c r="AC862" i="43"/>
  <c r="V862" i="43"/>
  <c r="U862" i="43"/>
  <c r="T862" i="43"/>
  <c r="S862" i="43"/>
  <c r="R862" i="43"/>
  <c r="Q862" i="43"/>
  <c r="K862" i="43"/>
  <c r="AJ861" i="43"/>
  <c r="AC861" i="43"/>
  <c r="U861" i="43"/>
  <c r="T861" i="43"/>
  <c r="S861" i="43"/>
  <c r="V861" i="43" s="1"/>
  <c r="R861" i="43"/>
  <c r="Q861" i="43"/>
  <c r="K861" i="43"/>
  <c r="AJ860" i="43"/>
  <c r="AC860" i="43"/>
  <c r="U860" i="43"/>
  <c r="V860" i="43" s="1"/>
  <c r="T860" i="43"/>
  <c r="S860" i="43"/>
  <c r="R860" i="43"/>
  <c r="Q860" i="43"/>
  <c r="K860" i="43"/>
  <c r="AJ859" i="43"/>
  <c r="AC859" i="43"/>
  <c r="U859" i="43"/>
  <c r="T859" i="43"/>
  <c r="V859" i="43" s="1"/>
  <c r="S859" i="43"/>
  <c r="R859" i="43"/>
  <c r="Q859" i="43"/>
  <c r="K859" i="43"/>
  <c r="AJ858" i="43"/>
  <c r="AC858" i="43"/>
  <c r="V858" i="43"/>
  <c r="U858" i="43"/>
  <c r="T858" i="43"/>
  <c r="S858" i="43"/>
  <c r="R858" i="43"/>
  <c r="Q858" i="43"/>
  <c r="K858" i="43"/>
  <c r="AJ857" i="43"/>
  <c r="AC857" i="43"/>
  <c r="U857" i="43"/>
  <c r="T857" i="43"/>
  <c r="T893" i="43" s="1"/>
  <c r="T899" i="43" s="1"/>
  <c r="S857" i="43"/>
  <c r="R857" i="43"/>
  <c r="Q857" i="43"/>
  <c r="K857" i="43"/>
  <c r="AJ856" i="43"/>
  <c r="AJ893" i="43" s="1"/>
  <c r="AJ899" i="43" s="1"/>
  <c r="AC856" i="43"/>
  <c r="AC893" i="43" s="1"/>
  <c r="U856" i="43"/>
  <c r="U893" i="43" s="1"/>
  <c r="U899" i="43" s="1"/>
  <c r="T856" i="43"/>
  <c r="S856" i="43"/>
  <c r="R856" i="43"/>
  <c r="R893" i="43" s="1"/>
  <c r="Q856" i="43"/>
  <c r="Q893" i="43" s="1"/>
  <c r="K856" i="43"/>
  <c r="K893" i="43" s="1"/>
  <c r="K899" i="43" s="1"/>
  <c r="AI843" i="43"/>
  <c r="AH843" i="43"/>
  <c r="AG843" i="43"/>
  <c r="AF843" i="43"/>
  <c r="AD843" i="43"/>
  <c r="AB843" i="43"/>
  <c r="AA843" i="43"/>
  <c r="Z843" i="43"/>
  <c r="Y843" i="43"/>
  <c r="W843" i="43"/>
  <c r="P843" i="43"/>
  <c r="O843" i="43"/>
  <c r="N843" i="43"/>
  <c r="M843" i="43"/>
  <c r="J843" i="43"/>
  <c r="I843" i="43"/>
  <c r="H843" i="43"/>
  <c r="G843" i="43"/>
  <c r="AJ841" i="43"/>
  <c r="AC841" i="43"/>
  <c r="U841" i="43"/>
  <c r="V841" i="43" s="1"/>
  <c r="T841" i="43"/>
  <c r="S841" i="43"/>
  <c r="R841" i="43"/>
  <c r="Q841" i="43"/>
  <c r="K841" i="43"/>
  <c r="AJ840" i="43"/>
  <c r="AC840" i="43"/>
  <c r="U840" i="43"/>
  <c r="T840" i="43"/>
  <c r="V840" i="43" s="1"/>
  <c r="S840" i="43"/>
  <c r="R840" i="43"/>
  <c r="Q840" i="43"/>
  <c r="K840" i="43"/>
  <c r="AJ839" i="43"/>
  <c r="AC839" i="43"/>
  <c r="V839" i="43"/>
  <c r="U839" i="43"/>
  <c r="T839" i="43"/>
  <c r="S839" i="43"/>
  <c r="R839" i="43"/>
  <c r="Q839" i="43"/>
  <c r="K839" i="43"/>
  <c r="AJ838" i="43"/>
  <c r="AC838" i="43"/>
  <c r="U838" i="43"/>
  <c r="T838" i="43"/>
  <c r="S838" i="43"/>
  <c r="V838" i="43" s="1"/>
  <c r="R838" i="43"/>
  <c r="Q838" i="43"/>
  <c r="K838" i="43"/>
  <c r="AJ837" i="43"/>
  <c r="AC837" i="43"/>
  <c r="U837" i="43"/>
  <c r="V837" i="43" s="1"/>
  <c r="T837" i="43"/>
  <c r="S837" i="43"/>
  <c r="R837" i="43"/>
  <c r="Q837" i="43"/>
  <c r="K837" i="43"/>
  <c r="AJ836" i="43"/>
  <c r="AC836" i="43"/>
  <c r="U836" i="43"/>
  <c r="T836" i="43"/>
  <c r="V836" i="43" s="1"/>
  <c r="S836" i="43"/>
  <c r="R836" i="43"/>
  <c r="Q836" i="43"/>
  <c r="K836" i="43"/>
  <c r="AJ835" i="43"/>
  <c r="AC835" i="43"/>
  <c r="V835" i="43"/>
  <c r="U835" i="43"/>
  <c r="T835" i="43"/>
  <c r="S835" i="43"/>
  <c r="R835" i="43"/>
  <c r="Q835" i="43"/>
  <c r="K835" i="43"/>
  <c r="AJ834" i="43"/>
  <c r="AC834" i="43"/>
  <c r="U834" i="43"/>
  <c r="T834" i="43"/>
  <c r="S834" i="43"/>
  <c r="V834" i="43" s="1"/>
  <c r="R834" i="43"/>
  <c r="Q834" i="43"/>
  <c r="K834" i="43"/>
  <c r="AJ833" i="43"/>
  <c r="AC833" i="43"/>
  <c r="U833" i="43"/>
  <c r="V833" i="43" s="1"/>
  <c r="T833" i="43"/>
  <c r="S833" i="43"/>
  <c r="R833" i="43"/>
  <c r="Q833" i="43"/>
  <c r="K833" i="43"/>
  <c r="AJ832" i="43"/>
  <c r="AC832" i="43"/>
  <c r="U832" i="43"/>
  <c r="T832" i="43"/>
  <c r="V832" i="43" s="1"/>
  <c r="S832" i="43"/>
  <c r="R832" i="43"/>
  <c r="Q832" i="43"/>
  <c r="K832" i="43"/>
  <c r="AJ831" i="43"/>
  <c r="AC831" i="43"/>
  <c r="V831" i="43"/>
  <c r="U831" i="43"/>
  <c r="T831" i="43"/>
  <c r="S831" i="43"/>
  <c r="R831" i="43"/>
  <c r="Q831" i="43"/>
  <c r="K831" i="43"/>
  <c r="AJ830" i="43"/>
  <c r="AC830" i="43"/>
  <c r="U830" i="43"/>
  <c r="T830" i="43"/>
  <c r="S830" i="43"/>
  <c r="V830" i="43" s="1"/>
  <c r="R830" i="43"/>
  <c r="Q830" i="43"/>
  <c r="K830" i="43"/>
  <c r="AJ829" i="43"/>
  <c r="AC829" i="43"/>
  <c r="U829" i="43"/>
  <c r="V829" i="43" s="1"/>
  <c r="T829" i="43"/>
  <c r="S829" i="43"/>
  <c r="R829" i="43"/>
  <c r="Q829" i="43"/>
  <c r="K829" i="43"/>
  <c r="AJ828" i="43"/>
  <c r="AC828" i="43"/>
  <c r="U828" i="43"/>
  <c r="T828" i="43"/>
  <c r="V828" i="43" s="1"/>
  <c r="S828" i="43"/>
  <c r="R828" i="43"/>
  <c r="Q828" i="43"/>
  <c r="K828" i="43"/>
  <c r="AJ827" i="43"/>
  <c r="AC827" i="43"/>
  <c r="V827" i="43"/>
  <c r="U827" i="43"/>
  <c r="T827" i="43"/>
  <c r="S827" i="43"/>
  <c r="R827" i="43"/>
  <c r="Q827" i="43"/>
  <c r="K827" i="43"/>
  <c r="AJ826" i="43"/>
  <c r="AC826" i="43"/>
  <c r="U826" i="43"/>
  <c r="T826" i="43"/>
  <c r="S826" i="43"/>
  <c r="V826" i="43" s="1"/>
  <c r="R826" i="43"/>
  <c r="Q826" i="43"/>
  <c r="K826" i="43"/>
  <c r="AJ825" i="43"/>
  <c r="AC825" i="43"/>
  <c r="U825" i="43"/>
  <c r="V825" i="43" s="1"/>
  <c r="T825" i="43"/>
  <c r="S825" i="43"/>
  <c r="R825" i="43"/>
  <c r="Q825" i="43"/>
  <c r="K825" i="43"/>
  <c r="AJ824" i="43"/>
  <c r="AC824" i="43"/>
  <c r="U824" i="43"/>
  <c r="T824" i="43"/>
  <c r="V824" i="43" s="1"/>
  <c r="S824" i="43"/>
  <c r="R824" i="43"/>
  <c r="Q824" i="43"/>
  <c r="K824" i="43"/>
  <c r="AJ823" i="43"/>
  <c r="AC823" i="43"/>
  <c r="V823" i="43"/>
  <c r="U823" i="43"/>
  <c r="T823" i="43"/>
  <c r="S823" i="43"/>
  <c r="R823" i="43"/>
  <c r="Q823" i="43"/>
  <c r="K823" i="43"/>
  <c r="AJ822" i="43"/>
  <c r="AC822" i="43"/>
  <c r="U822" i="43"/>
  <c r="T822" i="43"/>
  <c r="S822" i="43"/>
  <c r="V822" i="43" s="1"/>
  <c r="R822" i="43"/>
  <c r="Q822" i="43"/>
  <c r="K822" i="43"/>
  <c r="AJ821" i="43"/>
  <c r="AC821" i="43"/>
  <c r="U821" i="43"/>
  <c r="V821" i="43" s="1"/>
  <c r="T821" i="43"/>
  <c r="S821" i="43"/>
  <c r="R821" i="43"/>
  <c r="Q821" i="43"/>
  <c r="K821" i="43"/>
  <c r="AJ820" i="43"/>
  <c r="AC820" i="43"/>
  <c r="U820" i="43"/>
  <c r="T820" i="43"/>
  <c r="T843" i="43" s="1"/>
  <c r="S820" i="43"/>
  <c r="R820" i="43"/>
  <c r="R843" i="43" s="1"/>
  <c r="Q820" i="43"/>
  <c r="K820" i="43"/>
  <c r="AJ819" i="43"/>
  <c r="AJ843" i="43" s="1"/>
  <c r="AC819" i="43"/>
  <c r="AC843" i="43" s="1"/>
  <c r="V819" i="43"/>
  <c r="U819" i="43"/>
  <c r="U843" i="43" s="1"/>
  <c r="T819" i="43"/>
  <c r="S819" i="43"/>
  <c r="R819" i="43"/>
  <c r="Q819" i="43"/>
  <c r="Q843" i="43" s="1"/>
  <c r="K819" i="43"/>
  <c r="Z815" i="43"/>
  <c r="Y815" i="43"/>
  <c r="P815" i="43"/>
  <c r="J815" i="43"/>
  <c r="G815" i="43"/>
  <c r="AB814" i="43"/>
  <c r="AA814" i="43"/>
  <c r="AA815" i="43" s="1"/>
  <c r="Z814" i="43"/>
  <c r="Y814" i="43"/>
  <c r="S814" i="43"/>
  <c r="R814" i="43"/>
  <c r="P814" i="43"/>
  <c r="O814" i="43"/>
  <c r="N814" i="43"/>
  <c r="M814" i="43"/>
  <c r="M815" i="43" s="1"/>
  <c r="J814" i="43"/>
  <c r="I814" i="43"/>
  <c r="H814" i="43"/>
  <c r="G814" i="43"/>
  <c r="AJ813" i="43"/>
  <c r="AC813" i="43"/>
  <c r="AC814" i="43" s="1"/>
  <c r="U813" i="43"/>
  <c r="T813" i="43"/>
  <c r="S813" i="43"/>
  <c r="V813" i="43" s="1"/>
  <c r="R813" i="43"/>
  <c r="Q813" i="43"/>
  <c r="K813" i="43"/>
  <c r="AJ812" i="43"/>
  <c r="AC812" i="43"/>
  <c r="U812" i="43"/>
  <c r="T812" i="43"/>
  <c r="T814" i="43" s="1"/>
  <c r="S812" i="43"/>
  <c r="V812" i="43" s="1"/>
  <c r="R812" i="43"/>
  <c r="Q812" i="43"/>
  <c r="K812" i="43"/>
  <c r="AJ811" i="43"/>
  <c r="AJ814" i="43" s="1"/>
  <c r="AC811" i="43"/>
  <c r="V811" i="43"/>
  <c r="U811" i="43"/>
  <c r="T811" i="43"/>
  <c r="S811" i="43"/>
  <c r="R811" i="43"/>
  <c r="Q811" i="43"/>
  <c r="Q814" i="43" s="1"/>
  <c r="K811" i="43"/>
  <c r="K814" i="43" s="1"/>
  <c r="AI809" i="43"/>
  <c r="AH809" i="43"/>
  <c r="AG809" i="43"/>
  <c r="AF809" i="43"/>
  <c r="AB809" i="43"/>
  <c r="AB815" i="43" s="1"/>
  <c r="AA809" i="43"/>
  <c r="Z809" i="43"/>
  <c r="Y809" i="43"/>
  <c r="P809" i="43"/>
  <c r="O809" i="43"/>
  <c r="O815" i="43" s="1"/>
  <c r="N809" i="43"/>
  <c r="N815" i="43" s="1"/>
  <c r="M809" i="43"/>
  <c r="I809" i="43"/>
  <c r="I815" i="43" s="1"/>
  <c r="H809" i="43"/>
  <c r="H815" i="43" s="1"/>
  <c r="G809" i="43"/>
  <c r="AJ807" i="43"/>
  <c r="AC807" i="43"/>
  <c r="U807" i="43"/>
  <c r="T807" i="43"/>
  <c r="S807" i="43"/>
  <c r="V807" i="43" s="1"/>
  <c r="R807" i="43"/>
  <c r="Q807" i="43"/>
  <c r="K807" i="43"/>
  <c r="AJ806" i="43"/>
  <c r="AC806" i="43"/>
  <c r="U806" i="43"/>
  <c r="T806" i="43"/>
  <c r="S806" i="43"/>
  <c r="V806" i="43" s="1"/>
  <c r="R806" i="43"/>
  <c r="Q806" i="43"/>
  <c r="K806" i="43"/>
  <c r="AJ805" i="43"/>
  <c r="AC805" i="43"/>
  <c r="U805" i="43"/>
  <c r="T805" i="43"/>
  <c r="S805" i="43"/>
  <c r="R805" i="43"/>
  <c r="Q805" i="43"/>
  <c r="K805" i="43"/>
  <c r="AJ804" i="43"/>
  <c r="AC804" i="43"/>
  <c r="V804" i="43"/>
  <c r="U804" i="43"/>
  <c r="T804" i="43"/>
  <c r="S804" i="43"/>
  <c r="R804" i="43"/>
  <c r="Q804" i="43"/>
  <c r="K804" i="43"/>
  <c r="AJ803" i="43"/>
  <c r="AC803" i="43"/>
  <c r="U803" i="43"/>
  <c r="T803" i="43"/>
  <c r="S803" i="43"/>
  <c r="V803" i="43" s="1"/>
  <c r="R803" i="43"/>
  <c r="Q803" i="43"/>
  <c r="K803" i="43"/>
  <c r="AJ802" i="43"/>
  <c r="AC802" i="43"/>
  <c r="U802" i="43"/>
  <c r="T802" i="43"/>
  <c r="S802" i="43"/>
  <c r="V802" i="43" s="1"/>
  <c r="R802" i="43"/>
  <c r="Q802" i="43"/>
  <c r="K802" i="43"/>
  <c r="AJ801" i="43"/>
  <c r="AC801" i="43"/>
  <c r="U801" i="43"/>
  <c r="T801" i="43"/>
  <c r="V801" i="43" s="1"/>
  <c r="S801" i="43"/>
  <c r="R801" i="43"/>
  <c r="Q801" i="43"/>
  <c r="K801" i="43"/>
  <c r="AJ800" i="43"/>
  <c r="AC800" i="43"/>
  <c r="V800" i="43"/>
  <c r="U800" i="43"/>
  <c r="T800" i="43"/>
  <c r="S800" i="43"/>
  <c r="R800" i="43"/>
  <c r="Q800" i="43"/>
  <c r="K800" i="43"/>
  <c r="AJ799" i="43"/>
  <c r="AC799" i="43"/>
  <c r="U799" i="43"/>
  <c r="T799" i="43"/>
  <c r="S799" i="43"/>
  <c r="V799" i="43" s="1"/>
  <c r="R799" i="43"/>
  <c r="Q799" i="43"/>
  <c r="K799" i="43"/>
  <c r="AJ798" i="43"/>
  <c r="AC798" i="43"/>
  <c r="U798" i="43"/>
  <c r="T798" i="43"/>
  <c r="S798" i="43"/>
  <c r="V798" i="43" s="1"/>
  <c r="R798" i="43"/>
  <c r="Q798" i="43"/>
  <c r="K798" i="43"/>
  <c r="AJ797" i="43"/>
  <c r="AC797" i="43"/>
  <c r="U797" i="43"/>
  <c r="T797" i="43"/>
  <c r="V797" i="43" s="1"/>
  <c r="S797" i="43"/>
  <c r="R797" i="43"/>
  <c r="Q797" i="43"/>
  <c r="K797" i="43"/>
  <c r="AJ796" i="43"/>
  <c r="AC796" i="43"/>
  <c r="V796" i="43"/>
  <c r="U796" i="43"/>
  <c r="T796" i="43"/>
  <c r="S796" i="43"/>
  <c r="R796" i="43"/>
  <c r="Q796" i="43"/>
  <c r="K796" i="43"/>
  <c r="AJ795" i="43"/>
  <c r="AC795" i="43"/>
  <c r="U795" i="43"/>
  <c r="T795" i="43"/>
  <c r="S795" i="43"/>
  <c r="V795" i="43" s="1"/>
  <c r="R795" i="43"/>
  <c r="Q795" i="43"/>
  <c r="K795" i="43"/>
  <c r="AJ794" i="43"/>
  <c r="AC794" i="43"/>
  <c r="U794" i="43"/>
  <c r="T794" i="43"/>
  <c r="S794" i="43"/>
  <c r="V794" i="43" s="1"/>
  <c r="R794" i="43"/>
  <c r="Q794" i="43"/>
  <c r="K794" i="43"/>
  <c r="AJ793" i="43"/>
  <c r="AC793" i="43"/>
  <c r="U793" i="43"/>
  <c r="T793" i="43"/>
  <c r="S793" i="43"/>
  <c r="V793" i="43" s="1"/>
  <c r="R793" i="43"/>
  <c r="Q793" i="43"/>
  <c r="K793" i="43"/>
  <c r="AJ792" i="43"/>
  <c r="AC792" i="43"/>
  <c r="V792" i="43"/>
  <c r="U792" i="43"/>
  <c r="T792" i="43"/>
  <c r="S792" i="43"/>
  <c r="R792" i="43"/>
  <c r="Q792" i="43"/>
  <c r="K792" i="43"/>
  <c r="AJ791" i="43"/>
  <c r="AC791" i="43"/>
  <c r="U791" i="43"/>
  <c r="T791" i="43"/>
  <c r="S791" i="43"/>
  <c r="V791" i="43" s="1"/>
  <c r="R791" i="43"/>
  <c r="Q791" i="43"/>
  <c r="K791" i="43"/>
  <c r="AJ790" i="43"/>
  <c r="AC790" i="43"/>
  <c r="U790" i="43"/>
  <c r="T790" i="43"/>
  <c r="S790" i="43"/>
  <c r="V790" i="43" s="1"/>
  <c r="R790" i="43"/>
  <c r="Q790" i="43"/>
  <c r="K790" i="43"/>
  <c r="AJ789" i="43"/>
  <c r="AC789" i="43"/>
  <c r="U789" i="43"/>
  <c r="T789" i="43"/>
  <c r="S789" i="43"/>
  <c r="R789" i="43"/>
  <c r="Q789" i="43"/>
  <c r="K789" i="43"/>
  <c r="AJ788" i="43"/>
  <c r="AC788" i="43"/>
  <c r="V788" i="43"/>
  <c r="U788" i="43"/>
  <c r="T788" i="43"/>
  <c r="S788" i="43"/>
  <c r="R788" i="43"/>
  <c r="Q788" i="43"/>
  <c r="Q809" i="43" s="1"/>
  <c r="Q815" i="43" s="1"/>
  <c r="K788" i="43"/>
  <c r="AJ787" i="43"/>
  <c r="AC787" i="43"/>
  <c r="U787" i="43"/>
  <c r="U809" i="43" s="1"/>
  <c r="U815" i="43" s="1"/>
  <c r="T787" i="43"/>
  <c r="S787" i="43"/>
  <c r="V787" i="43" s="1"/>
  <c r="R787" i="43"/>
  <c r="Q787" i="43"/>
  <c r="K787" i="43"/>
  <c r="AJ786" i="43"/>
  <c r="AJ809" i="43" s="1"/>
  <c r="AC786" i="43"/>
  <c r="U786" i="43"/>
  <c r="T786" i="43"/>
  <c r="S786" i="43"/>
  <c r="S809" i="43" s="1"/>
  <c r="S815" i="43" s="1"/>
  <c r="R786" i="43"/>
  <c r="R809" i="43" s="1"/>
  <c r="R815" i="43" s="1"/>
  <c r="Q786" i="43"/>
  <c r="K786" i="43"/>
  <c r="K809" i="43" s="1"/>
  <c r="AI773" i="43"/>
  <c r="AH773" i="43"/>
  <c r="AG773" i="43"/>
  <c r="AF773" i="43"/>
  <c r="AD773" i="43"/>
  <c r="AB773" i="43"/>
  <c r="AA773" i="43"/>
  <c r="Z773" i="43"/>
  <c r="Y773" i="43"/>
  <c r="W773" i="43"/>
  <c r="R773" i="43"/>
  <c r="P773" i="43"/>
  <c r="O773" i="43"/>
  <c r="N773" i="43"/>
  <c r="M773" i="43"/>
  <c r="J773" i="43"/>
  <c r="I773" i="43"/>
  <c r="H773" i="43"/>
  <c r="G773" i="43"/>
  <c r="AJ771" i="43"/>
  <c r="AC771" i="43"/>
  <c r="U771" i="43"/>
  <c r="T771" i="43"/>
  <c r="S771" i="43"/>
  <c r="V771" i="43" s="1"/>
  <c r="R771" i="43"/>
  <c r="Q771" i="43"/>
  <c r="K771" i="43"/>
  <c r="AJ770" i="43"/>
  <c r="AC770" i="43"/>
  <c r="U770" i="43"/>
  <c r="T770" i="43"/>
  <c r="V770" i="43" s="1"/>
  <c r="S770" i="43"/>
  <c r="R770" i="43"/>
  <c r="Q770" i="43"/>
  <c r="K770" i="43"/>
  <c r="AJ769" i="43"/>
  <c r="AC769" i="43"/>
  <c r="V769" i="43"/>
  <c r="U769" i="43"/>
  <c r="T769" i="43"/>
  <c r="S769" i="43"/>
  <c r="R769" i="43"/>
  <c r="Q769" i="43"/>
  <c r="K769" i="43"/>
  <c r="AJ768" i="43"/>
  <c r="AC768" i="43"/>
  <c r="U768" i="43"/>
  <c r="T768" i="43"/>
  <c r="S768" i="43"/>
  <c r="V768" i="43" s="1"/>
  <c r="R768" i="43"/>
  <c r="Q768" i="43"/>
  <c r="K768" i="43"/>
  <c r="AJ767" i="43"/>
  <c r="AC767" i="43"/>
  <c r="U767" i="43"/>
  <c r="T767" i="43"/>
  <c r="S767" i="43"/>
  <c r="V767" i="43" s="1"/>
  <c r="R767" i="43"/>
  <c r="Q767" i="43"/>
  <c r="K767" i="43"/>
  <c r="AJ766" i="43"/>
  <c r="AC766" i="43"/>
  <c r="U766" i="43"/>
  <c r="T766" i="43"/>
  <c r="V766" i="43" s="1"/>
  <c r="S766" i="43"/>
  <c r="R766" i="43"/>
  <c r="Q766" i="43"/>
  <c r="K766" i="43"/>
  <c r="AJ765" i="43"/>
  <c r="AC765" i="43"/>
  <c r="V765" i="43"/>
  <c r="U765" i="43"/>
  <c r="T765" i="43"/>
  <c r="S765" i="43"/>
  <c r="R765" i="43"/>
  <c r="Q765" i="43"/>
  <c r="K765" i="43"/>
  <c r="AJ764" i="43"/>
  <c r="AC764" i="43"/>
  <c r="U764" i="43"/>
  <c r="T764" i="43"/>
  <c r="S764" i="43"/>
  <c r="V764" i="43" s="1"/>
  <c r="R764" i="43"/>
  <c r="Q764" i="43"/>
  <c r="K764" i="43"/>
  <c r="AJ763" i="43"/>
  <c r="AC763" i="43"/>
  <c r="U763" i="43"/>
  <c r="T763" i="43"/>
  <c r="S763" i="43"/>
  <c r="V763" i="43" s="1"/>
  <c r="R763" i="43"/>
  <c r="Q763" i="43"/>
  <c r="K763" i="43"/>
  <c r="AJ762" i="43"/>
  <c r="AC762" i="43"/>
  <c r="U762" i="43"/>
  <c r="T762" i="43"/>
  <c r="V762" i="43" s="1"/>
  <c r="S762" i="43"/>
  <c r="R762" i="43"/>
  <c r="Q762" i="43"/>
  <c r="K762" i="43"/>
  <c r="AJ761" i="43"/>
  <c r="AC761" i="43"/>
  <c r="V761" i="43"/>
  <c r="U761" i="43"/>
  <c r="T761" i="43"/>
  <c r="S761" i="43"/>
  <c r="R761" i="43"/>
  <c r="Q761" i="43"/>
  <c r="K761" i="43"/>
  <c r="AJ760" i="43"/>
  <c r="AC760" i="43"/>
  <c r="U760" i="43"/>
  <c r="T760" i="43"/>
  <c r="S760" i="43"/>
  <c r="V760" i="43" s="1"/>
  <c r="R760" i="43"/>
  <c r="Q760" i="43"/>
  <c r="K760" i="43"/>
  <c r="AJ759" i="43"/>
  <c r="AC759" i="43"/>
  <c r="U759" i="43"/>
  <c r="T759" i="43"/>
  <c r="S759" i="43"/>
  <c r="V759" i="43" s="1"/>
  <c r="R759" i="43"/>
  <c r="Q759" i="43"/>
  <c r="K759" i="43"/>
  <c r="AJ758" i="43"/>
  <c r="AC758" i="43"/>
  <c r="U758" i="43"/>
  <c r="T758" i="43"/>
  <c r="V758" i="43" s="1"/>
  <c r="S758" i="43"/>
  <c r="R758" i="43"/>
  <c r="Q758" i="43"/>
  <c r="K758" i="43"/>
  <c r="AJ757" i="43"/>
  <c r="AC757" i="43"/>
  <c r="V757" i="43"/>
  <c r="U757" i="43"/>
  <c r="T757" i="43"/>
  <c r="S757" i="43"/>
  <c r="R757" i="43"/>
  <c r="Q757" i="43"/>
  <c r="K757" i="43"/>
  <c r="AJ756" i="43"/>
  <c r="AC756" i="43"/>
  <c r="U756" i="43"/>
  <c r="T756" i="43"/>
  <c r="S756" i="43"/>
  <c r="V756" i="43" s="1"/>
  <c r="R756" i="43"/>
  <c r="Q756" i="43"/>
  <c r="K756" i="43"/>
  <c r="AJ755" i="43"/>
  <c r="AC755" i="43"/>
  <c r="U755" i="43"/>
  <c r="T755" i="43"/>
  <c r="S755" i="43"/>
  <c r="V755" i="43" s="1"/>
  <c r="R755" i="43"/>
  <c r="Q755" i="43"/>
  <c r="K755" i="43"/>
  <c r="AJ754" i="43"/>
  <c r="AC754" i="43"/>
  <c r="U754" i="43"/>
  <c r="T754" i="43"/>
  <c r="V754" i="43" s="1"/>
  <c r="S754" i="43"/>
  <c r="R754" i="43"/>
  <c r="Q754" i="43"/>
  <c r="K754" i="43"/>
  <c r="AJ753" i="43"/>
  <c r="AC753" i="43"/>
  <c r="V753" i="43"/>
  <c r="U753" i="43"/>
  <c r="T753" i="43"/>
  <c r="S753" i="43"/>
  <c r="R753" i="43"/>
  <c r="Q753" i="43"/>
  <c r="K753" i="43"/>
  <c r="AJ752" i="43"/>
  <c r="AC752" i="43"/>
  <c r="U752" i="43"/>
  <c r="T752" i="43"/>
  <c r="S752" i="43"/>
  <c r="V752" i="43" s="1"/>
  <c r="R752" i="43"/>
  <c r="Q752" i="43"/>
  <c r="K752" i="43"/>
  <c r="AJ751" i="43"/>
  <c r="AC751" i="43"/>
  <c r="U751" i="43"/>
  <c r="T751" i="43"/>
  <c r="S751" i="43"/>
  <c r="V751" i="43" s="1"/>
  <c r="R751" i="43"/>
  <c r="Q751" i="43"/>
  <c r="K751" i="43"/>
  <c r="AJ750" i="43"/>
  <c r="AC750" i="43"/>
  <c r="U750" i="43"/>
  <c r="T750" i="43"/>
  <c r="V750" i="43" s="1"/>
  <c r="S750" i="43"/>
  <c r="R750" i="43"/>
  <c r="Q750" i="43"/>
  <c r="K750" i="43"/>
  <c r="AJ749" i="43"/>
  <c r="AC749" i="43"/>
  <c r="V749" i="43"/>
  <c r="U749" i="43"/>
  <c r="T749" i="43"/>
  <c r="S749" i="43"/>
  <c r="R749" i="43"/>
  <c r="Q749" i="43"/>
  <c r="K749" i="43"/>
  <c r="AJ748" i="43"/>
  <c r="AC748" i="43"/>
  <c r="U748" i="43"/>
  <c r="T748" i="43"/>
  <c r="S748" i="43"/>
  <c r="V748" i="43" s="1"/>
  <c r="R748" i="43"/>
  <c r="Q748" i="43"/>
  <c r="K748" i="43"/>
  <c r="AJ747" i="43"/>
  <c r="AC747" i="43"/>
  <c r="U747" i="43"/>
  <c r="T747" i="43"/>
  <c r="S747" i="43"/>
  <c r="V747" i="43" s="1"/>
  <c r="R747" i="43"/>
  <c r="Q747" i="43"/>
  <c r="K747" i="43"/>
  <c r="AJ746" i="43"/>
  <c r="AC746" i="43"/>
  <c r="U746" i="43"/>
  <c r="T746" i="43"/>
  <c r="V746" i="43" s="1"/>
  <c r="S746" i="43"/>
  <c r="R746" i="43"/>
  <c r="Q746" i="43"/>
  <c r="K746" i="43"/>
  <c r="AJ745" i="43"/>
  <c r="AC745" i="43"/>
  <c r="V745" i="43"/>
  <c r="U745" i="43"/>
  <c r="T745" i="43"/>
  <c r="S745" i="43"/>
  <c r="R745" i="43"/>
  <c r="Q745" i="43"/>
  <c r="K745" i="43"/>
  <c r="AJ744" i="43"/>
  <c r="AC744" i="43"/>
  <c r="U744" i="43"/>
  <c r="T744" i="43"/>
  <c r="S744" i="43"/>
  <c r="V744" i="43" s="1"/>
  <c r="R744" i="43"/>
  <c r="Q744" i="43"/>
  <c r="K744" i="43"/>
  <c r="AJ743" i="43"/>
  <c r="AC743" i="43"/>
  <c r="U743" i="43"/>
  <c r="T743" i="43"/>
  <c r="S743" i="43"/>
  <c r="V743" i="43" s="1"/>
  <c r="R743" i="43"/>
  <c r="Q743" i="43"/>
  <c r="K743" i="43"/>
  <c r="AJ742" i="43"/>
  <c r="AC742" i="43"/>
  <c r="U742" i="43"/>
  <c r="T742" i="43"/>
  <c r="S742" i="43"/>
  <c r="V742" i="43" s="1"/>
  <c r="R742" i="43"/>
  <c r="Q742" i="43"/>
  <c r="K742" i="43"/>
  <c r="AJ741" i="43"/>
  <c r="AC741" i="43"/>
  <c r="V741" i="43"/>
  <c r="U741" i="43"/>
  <c r="T741" i="43"/>
  <c r="S741" i="43"/>
  <c r="R741" i="43"/>
  <c r="Q741" i="43"/>
  <c r="K741" i="43"/>
  <c r="AJ740" i="43"/>
  <c r="AC740" i="43"/>
  <c r="U740" i="43"/>
  <c r="T740" i="43"/>
  <c r="S740" i="43"/>
  <c r="V740" i="43" s="1"/>
  <c r="R740" i="43"/>
  <c r="Q740" i="43"/>
  <c r="K740" i="43"/>
  <c r="AJ739" i="43"/>
  <c r="AC739" i="43"/>
  <c r="U739" i="43"/>
  <c r="T739" i="43"/>
  <c r="S739" i="43"/>
  <c r="V739" i="43" s="1"/>
  <c r="R739" i="43"/>
  <c r="Q739" i="43"/>
  <c r="K739" i="43"/>
  <c r="AJ738" i="43"/>
  <c r="AC738" i="43"/>
  <c r="U738" i="43"/>
  <c r="T738" i="43"/>
  <c r="S738" i="43"/>
  <c r="R738" i="43"/>
  <c r="Q738" i="43"/>
  <c r="K738" i="43"/>
  <c r="AJ737" i="43"/>
  <c r="AC737" i="43"/>
  <c r="V737" i="43"/>
  <c r="U737" i="43"/>
  <c r="T737" i="43"/>
  <c r="S737" i="43"/>
  <c r="R737" i="43"/>
  <c r="Q737" i="43"/>
  <c r="K737" i="43"/>
  <c r="AJ736" i="43"/>
  <c r="AC736" i="43"/>
  <c r="U736" i="43"/>
  <c r="T736" i="43"/>
  <c r="S736" i="43"/>
  <c r="V736" i="43" s="1"/>
  <c r="R736" i="43"/>
  <c r="Q736" i="43"/>
  <c r="K736" i="43"/>
  <c r="AJ735" i="43"/>
  <c r="AC735" i="43"/>
  <c r="U735" i="43"/>
  <c r="T735" i="43"/>
  <c r="V735" i="43" s="1"/>
  <c r="S735" i="43"/>
  <c r="R735" i="43"/>
  <c r="Q735" i="43"/>
  <c r="K735" i="43"/>
  <c r="AJ734" i="43"/>
  <c r="AC734" i="43"/>
  <c r="U734" i="43"/>
  <c r="T734" i="43"/>
  <c r="S734" i="43"/>
  <c r="R734" i="43"/>
  <c r="Q734" i="43"/>
  <c r="K734" i="43"/>
  <c r="AJ733" i="43"/>
  <c r="AC733" i="43"/>
  <c r="V733" i="43"/>
  <c r="U733" i="43"/>
  <c r="T733" i="43"/>
  <c r="S733" i="43"/>
  <c r="R733" i="43"/>
  <c r="Q733" i="43"/>
  <c r="K733" i="43"/>
  <c r="AJ732" i="43"/>
  <c r="AC732" i="43"/>
  <c r="U732" i="43"/>
  <c r="T732" i="43"/>
  <c r="S732" i="43"/>
  <c r="V732" i="43" s="1"/>
  <c r="R732" i="43"/>
  <c r="Q732" i="43"/>
  <c r="K732" i="43"/>
  <c r="AJ731" i="43"/>
  <c r="AC731" i="43"/>
  <c r="U731" i="43"/>
  <c r="T731" i="43"/>
  <c r="V731" i="43" s="1"/>
  <c r="S731" i="43"/>
  <c r="R731" i="43"/>
  <c r="Q731" i="43"/>
  <c r="K731" i="43"/>
  <c r="AJ730" i="43"/>
  <c r="AC730" i="43"/>
  <c r="U730" i="43"/>
  <c r="T730" i="43"/>
  <c r="S730" i="43"/>
  <c r="R730" i="43"/>
  <c r="Q730" i="43"/>
  <c r="K730" i="43"/>
  <c r="AJ729" i="43"/>
  <c r="AC729" i="43"/>
  <c r="V729" i="43"/>
  <c r="U729" i="43"/>
  <c r="T729" i="43"/>
  <c r="S729" i="43"/>
  <c r="R729" i="43"/>
  <c r="Q729" i="43"/>
  <c r="K729" i="43"/>
  <c r="AJ728" i="43"/>
  <c r="AC728" i="43"/>
  <c r="U728" i="43"/>
  <c r="T728" i="43"/>
  <c r="S728" i="43"/>
  <c r="V728" i="43" s="1"/>
  <c r="R728" i="43"/>
  <c r="Q728" i="43"/>
  <c r="K728" i="43"/>
  <c r="AJ727" i="43"/>
  <c r="AC727" i="43"/>
  <c r="U727" i="43"/>
  <c r="T727" i="43"/>
  <c r="V727" i="43" s="1"/>
  <c r="S727" i="43"/>
  <c r="R727" i="43"/>
  <c r="Q727" i="43"/>
  <c r="K727" i="43"/>
  <c r="AJ726" i="43"/>
  <c r="AC726" i="43"/>
  <c r="U726" i="43"/>
  <c r="T726" i="43"/>
  <c r="S726" i="43"/>
  <c r="V726" i="43" s="1"/>
  <c r="R726" i="43"/>
  <c r="Q726" i="43"/>
  <c r="K726" i="43"/>
  <c r="AJ725" i="43"/>
  <c r="AC725" i="43"/>
  <c r="V725" i="43"/>
  <c r="U725" i="43"/>
  <c r="T725" i="43"/>
  <c r="S725" i="43"/>
  <c r="R725" i="43"/>
  <c r="Q725" i="43"/>
  <c r="K725" i="43"/>
  <c r="AJ724" i="43"/>
  <c r="AC724" i="43"/>
  <c r="U724" i="43"/>
  <c r="T724" i="43"/>
  <c r="S724" i="43"/>
  <c r="V724" i="43" s="1"/>
  <c r="R724" i="43"/>
  <c r="Q724" i="43"/>
  <c r="K724" i="43"/>
  <c r="AJ723" i="43"/>
  <c r="AC723" i="43"/>
  <c r="U723" i="43"/>
  <c r="T723" i="43"/>
  <c r="V723" i="43" s="1"/>
  <c r="S723" i="43"/>
  <c r="R723" i="43"/>
  <c r="Q723" i="43"/>
  <c r="K723" i="43"/>
  <c r="AJ722" i="43"/>
  <c r="AC722" i="43"/>
  <c r="U722" i="43"/>
  <c r="T722" i="43"/>
  <c r="S722" i="43"/>
  <c r="R722" i="43"/>
  <c r="Q722" i="43"/>
  <c r="K722" i="43"/>
  <c r="AJ721" i="43"/>
  <c r="AC721" i="43"/>
  <c r="V721" i="43"/>
  <c r="U721" i="43"/>
  <c r="T721" i="43"/>
  <c r="S721" i="43"/>
  <c r="R721" i="43"/>
  <c r="Q721" i="43"/>
  <c r="K721" i="43"/>
  <c r="AJ720" i="43"/>
  <c r="AC720" i="43"/>
  <c r="U720" i="43"/>
  <c r="T720" i="43"/>
  <c r="S720" i="43"/>
  <c r="V720" i="43" s="1"/>
  <c r="R720" i="43"/>
  <c r="Q720" i="43"/>
  <c r="K720" i="43"/>
  <c r="AJ719" i="43"/>
  <c r="AC719" i="43"/>
  <c r="U719" i="43"/>
  <c r="T719" i="43"/>
  <c r="V719" i="43" s="1"/>
  <c r="S719" i="43"/>
  <c r="R719" i="43"/>
  <c r="Q719" i="43"/>
  <c r="K719" i="43"/>
  <c r="AJ718" i="43"/>
  <c r="AC718" i="43"/>
  <c r="U718" i="43"/>
  <c r="T718" i="43"/>
  <c r="S718" i="43"/>
  <c r="R718" i="43"/>
  <c r="Q718" i="43"/>
  <c r="K718" i="43"/>
  <c r="AJ717" i="43"/>
  <c r="AC717" i="43"/>
  <c r="V717" i="43"/>
  <c r="U717" i="43"/>
  <c r="T717" i="43"/>
  <c r="S717" i="43"/>
  <c r="R717" i="43"/>
  <c r="Q717" i="43"/>
  <c r="K717" i="43"/>
  <c r="AJ716" i="43"/>
  <c r="AC716" i="43"/>
  <c r="U716" i="43"/>
  <c r="T716" i="43"/>
  <c r="S716" i="43"/>
  <c r="V716" i="43" s="1"/>
  <c r="R716" i="43"/>
  <c r="Q716" i="43"/>
  <c r="K716" i="43"/>
  <c r="AJ715" i="43"/>
  <c r="AC715" i="43"/>
  <c r="U715" i="43"/>
  <c r="T715" i="43"/>
  <c r="V715" i="43" s="1"/>
  <c r="S715" i="43"/>
  <c r="R715" i="43"/>
  <c r="Q715" i="43"/>
  <c r="K715" i="43"/>
  <c r="AJ714" i="43"/>
  <c r="AC714" i="43"/>
  <c r="U714" i="43"/>
  <c r="T714" i="43"/>
  <c r="S714" i="43"/>
  <c r="R714" i="43"/>
  <c r="Q714" i="43"/>
  <c r="K714" i="43"/>
  <c r="AJ713" i="43"/>
  <c r="AC713" i="43"/>
  <c r="V713" i="43"/>
  <c r="U713" i="43"/>
  <c r="T713" i="43"/>
  <c r="S713" i="43"/>
  <c r="R713" i="43"/>
  <c r="Q713" i="43"/>
  <c r="K713" i="43"/>
  <c r="AJ712" i="43"/>
  <c r="AC712" i="43"/>
  <c r="U712" i="43"/>
  <c r="T712" i="43"/>
  <c r="S712" i="43"/>
  <c r="V712" i="43" s="1"/>
  <c r="R712" i="43"/>
  <c r="Q712" i="43"/>
  <c r="K712" i="43"/>
  <c r="AJ711" i="43"/>
  <c r="AC711" i="43"/>
  <c r="U711" i="43"/>
  <c r="T711" i="43"/>
  <c r="V711" i="43" s="1"/>
  <c r="S711" i="43"/>
  <c r="R711" i="43"/>
  <c r="Q711" i="43"/>
  <c r="K711" i="43"/>
  <c r="AJ710" i="43"/>
  <c r="AC710" i="43"/>
  <c r="U710" i="43"/>
  <c r="T710" i="43"/>
  <c r="S710" i="43"/>
  <c r="V710" i="43" s="1"/>
  <c r="R710" i="43"/>
  <c r="Q710" i="43"/>
  <c r="K710" i="43"/>
  <c r="AJ709" i="43"/>
  <c r="AC709" i="43"/>
  <c r="V709" i="43"/>
  <c r="U709" i="43"/>
  <c r="T709" i="43"/>
  <c r="S709" i="43"/>
  <c r="R709" i="43"/>
  <c r="Q709" i="43"/>
  <c r="K709" i="43"/>
  <c r="AJ708" i="43"/>
  <c r="AC708" i="43"/>
  <c r="U708" i="43"/>
  <c r="T708" i="43"/>
  <c r="S708" i="43"/>
  <c r="V708" i="43" s="1"/>
  <c r="R708" i="43"/>
  <c r="Q708" i="43"/>
  <c r="K708" i="43"/>
  <c r="AJ707" i="43"/>
  <c r="AC707" i="43"/>
  <c r="U707" i="43"/>
  <c r="T707" i="43"/>
  <c r="V707" i="43" s="1"/>
  <c r="S707" i="43"/>
  <c r="R707" i="43"/>
  <c r="Q707" i="43"/>
  <c r="K707" i="43"/>
  <c r="AJ706" i="43"/>
  <c r="AC706" i="43"/>
  <c r="U706" i="43"/>
  <c r="T706" i="43"/>
  <c r="S706" i="43"/>
  <c r="R706" i="43"/>
  <c r="Q706" i="43"/>
  <c r="K706" i="43"/>
  <c r="AJ705" i="43"/>
  <c r="AC705" i="43"/>
  <c r="V705" i="43"/>
  <c r="U705" i="43"/>
  <c r="T705" i="43"/>
  <c r="S705" i="43"/>
  <c r="R705" i="43"/>
  <c r="Q705" i="43"/>
  <c r="K705" i="43"/>
  <c r="AJ704" i="43"/>
  <c r="AC704" i="43"/>
  <c r="U704" i="43"/>
  <c r="T704" i="43"/>
  <c r="S704" i="43"/>
  <c r="V704" i="43" s="1"/>
  <c r="R704" i="43"/>
  <c r="Q704" i="43"/>
  <c r="K704" i="43"/>
  <c r="AJ703" i="43"/>
  <c r="AC703" i="43"/>
  <c r="U703" i="43"/>
  <c r="T703" i="43"/>
  <c r="V703" i="43" s="1"/>
  <c r="S703" i="43"/>
  <c r="R703" i="43"/>
  <c r="Q703" i="43"/>
  <c r="K703" i="43"/>
  <c r="AJ702" i="43"/>
  <c r="AC702" i="43"/>
  <c r="U702" i="43"/>
  <c r="T702" i="43"/>
  <c r="S702" i="43"/>
  <c r="R702" i="43"/>
  <c r="Q702" i="43"/>
  <c r="K702" i="43"/>
  <c r="AJ701" i="43"/>
  <c r="AC701" i="43"/>
  <c r="V701" i="43"/>
  <c r="U701" i="43"/>
  <c r="T701" i="43"/>
  <c r="S701" i="43"/>
  <c r="R701" i="43"/>
  <c r="Q701" i="43"/>
  <c r="K701" i="43"/>
  <c r="AJ700" i="43"/>
  <c r="AC700" i="43"/>
  <c r="U700" i="43"/>
  <c r="T700" i="43"/>
  <c r="S700" i="43"/>
  <c r="V700" i="43" s="1"/>
  <c r="R700" i="43"/>
  <c r="Q700" i="43"/>
  <c r="K700" i="43"/>
  <c r="AJ699" i="43"/>
  <c r="AC699" i="43"/>
  <c r="U699" i="43"/>
  <c r="T699" i="43"/>
  <c r="V699" i="43" s="1"/>
  <c r="S699" i="43"/>
  <c r="R699" i="43"/>
  <c r="Q699" i="43"/>
  <c r="K699" i="43"/>
  <c r="AJ698" i="43"/>
  <c r="AC698" i="43"/>
  <c r="U698" i="43"/>
  <c r="T698" i="43"/>
  <c r="S698" i="43"/>
  <c r="R698" i="43"/>
  <c r="Q698" i="43"/>
  <c r="K698" i="43"/>
  <c r="AJ697" i="43"/>
  <c r="AC697" i="43"/>
  <c r="V697" i="43"/>
  <c r="U697" i="43"/>
  <c r="T697" i="43"/>
  <c r="S697" i="43"/>
  <c r="R697" i="43"/>
  <c r="Q697" i="43"/>
  <c r="K697" i="43"/>
  <c r="AJ696" i="43"/>
  <c r="AC696" i="43"/>
  <c r="U696" i="43"/>
  <c r="T696" i="43"/>
  <c r="S696" i="43"/>
  <c r="V696" i="43" s="1"/>
  <c r="R696" i="43"/>
  <c r="Q696" i="43"/>
  <c r="K696" i="43"/>
  <c r="AJ695" i="43"/>
  <c r="AC695" i="43"/>
  <c r="U695" i="43"/>
  <c r="T695" i="43"/>
  <c r="V695" i="43" s="1"/>
  <c r="S695" i="43"/>
  <c r="R695" i="43"/>
  <c r="Q695" i="43"/>
  <c r="K695" i="43"/>
  <c r="AJ694" i="43"/>
  <c r="AC694" i="43"/>
  <c r="U694" i="43"/>
  <c r="T694" i="43"/>
  <c r="S694" i="43"/>
  <c r="V694" i="43" s="1"/>
  <c r="R694" i="43"/>
  <c r="Q694" i="43"/>
  <c r="K694" i="43"/>
  <c r="AJ693" i="43"/>
  <c r="AC693" i="43"/>
  <c r="V693" i="43"/>
  <c r="U693" i="43"/>
  <c r="T693" i="43"/>
  <c r="S693" i="43"/>
  <c r="R693" i="43"/>
  <c r="Q693" i="43"/>
  <c r="K693" i="43"/>
  <c r="AJ692" i="43"/>
  <c r="AC692" i="43"/>
  <c r="U692" i="43"/>
  <c r="T692" i="43"/>
  <c r="S692" i="43"/>
  <c r="V692" i="43" s="1"/>
  <c r="R692" i="43"/>
  <c r="Q692" i="43"/>
  <c r="K692" i="43"/>
  <c r="AJ691" i="43"/>
  <c r="AC691" i="43"/>
  <c r="U691" i="43"/>
  <c r="T691" i="43"/>
  <c r="V691" i="43" s="1"/>
  <c r="S691" i="43"/>
  <c r="R691" i="43"/>
  <c r="Q691" i="43"/>
  <c r="K691" i="43"/>
  <c r="AJ690" i="43"/>
  <c r="AC690" i="43"/>
  <c r="U690" i="43"/>
  <c r="T690" i="43"/>
  <c r="S690" i="43"/>
  <c r="R690" i="43"/>
  <c r="Q690" i="43"/>
  <c r="K690" i="43"/>
  <c r="AJ689" i="43"/>
  <c r="AC689" i="43"/>
  <c r="V689" i="43"/>
  <c r="U689" i="43"/>
  <c r="T689" i="43"/>
  <c r="S689" i="43"/>
  <c r="R689" i="43"/>
  <c r="Q689" i="43"/>
  <c r="K689" i="43"/>
  <c r="AJ688" i="43"/>
  <c r="AC688" i="43"/>
  <c r="U688" i="43"/>
  <c r="T688" i="43"/>
  <c r="S688" i="43"/>
  <c r="V688" i="43" s="1"/>
  <c r="R688" i="43"/>
  <c r="Q688" i="43"/>
  <c r="K688" i="43"/>
  <c r="AJ687" i="43"/>
  <c r="AC687" i="43"/>
  <c r="U687" i="43"/>
  <c r="T687" i="43"/>
  <c r="V687" i="43" s="1"/>
  <c r="S687" i="43"/>
  <c r="R687" i="43"/>
  <c r="Q687" i="43"/>
  <c r="K687" i="43"/>
  <c r="AJ686" i="43"/>
  <c r="AC686" i="43"/>
  <c r="U686" i="43"/>
  <c r="T686" i="43"/>
  <c r="S686" i="43"/>
  <c r="R686" i="43"/>
  <c r="Q686" i="43"/>
  <c r="K686" i="43"/>
  <c r="AJ685" i="43"/>
  <c r="AC685" i="43"/>
  <c r="V685" i="43"/>
  <c r="U685" i="43"/>
  <c r="T685" i="43"/>
  <c r="S685" i="43"/>
  <c r="R685" i="43"/>
  <c r="Q685" i="43"/>
  <c r="K685" i="43"/>
  <c r="AJ684" i="43"/>
  <c r="AC684" i="43"/>
  <c r="U684" i="43"/>
  <c r="T684" i="43"/>
  <c r="S684" i="43"/>
  <c r="V684" i="43" s="1"/>
  <c r="R684" i="43"/>
  <c r="Q684" i="43"/>
  <c r="K684" i="43"/>
  <c r="AJ683" i="43"/>
  <c r="AC683" i="43"/>
  <c r="U683" i="43"/>
  <c r="T683" i="43"/>
  <c r="V683" i="43" s="1"/>
  <c r="S683" i="43"/>
  <c r="R683" i="43"/>
  <c r="Q683" i="43"/>
  <c r="K683" i="43"/>
  <c r="AJ682" i="43"/>
  <c r="AC682" i="43"/>
  <c r="U682" i="43"/>
  <c r="T682" i="43"/>
  <c r="S682" i="43"/>
  <c r="R682" i="43"/>
  <c r="Q682" i="43"/>
  <c r="K682" i="43"/>
  <c r="AJ681" i="43"/>
  <c r="AC681" i="43"/>
  <c r="V681" i="43"/>
  <c r="U681" i="43"/>
  <c r="T681" i="43"/>
  <c r="S681" i="43"/>
  <c r="R681" i="43"/>
  <c r="Q681" i="43"/>
  <c r="K681" i="43"/>
  <c r="AJ680" i="43"/>
  <c r="AC680" i="43"/>
  <c r="U680" i="43"/>
  <c r="T680" i="43"/>
  <c r="S680" i="43"/>
  <c r="V680" i="43" s="1"/>
  <c r="R680" i="43"/>
  <c r="Q680" i="43"/>
  <c r="K680" i="43"/>
  <c r="AJ679" i="43"/>
  <c r="AC679" i="43"/>
  <c r="U679" i="43"/>
  <c r="T679" i="43"/>
  <c r="V679" i="43" s="1"/>
  <c r="S679" i="43"/>
  <c r="R679" i="43"/>
  <c r="Q679" i="43"/>
  <c r="K679" i="43"/>
  <c r="AJ678" i="43"/>
  <c r="AC678" i="43"/>
  <c r="U678" i="43"/>
  <c r="T678" i="43"/>
  <c r="S678" i="43"/>
  <c r="V678" i="43" s="1"/>
  <c r="R678" i="43"/>
  <c r="Q678" i="43"/>
  <c r="K678" i="43"/>
  <c r="AJ677" i="43"/>
  <c r="AC677" i="43"/>
  <c r="V677" i="43"/>
  <c r="U677" i="43"/>
  <c r="T677" i="43"/>
  <c r="S677" i="43"/>
  <c r="R677" i="43"/>
  <c r="Q677" i="43"/>
  <c r="K677" i="43"/>
  <c r="AJ676" i="43"/>
  <c r="AC676" i="43"/>
  <c r="U676" i="43"/>
  <c r="T676" i="43"/>
  <c r="S676" i="43"/>
  <c r="V676" i="43" s="1"/>
  <c r="R676" i="43"/>
  <c r="Q676" i="43"/>
  <c r="K676" i="43"/>
  <c r="AJ675" i="43"/>
  <c r="AC675" i="43"/>
  <c r="U675" i="43"/>
  <c r="T675" i="43"/>
  <c r="V675" i="43" s="1"/>
  <c r="S675" i="43"/>
  <c r="R675" i="43"/>
  <c r="Q675" i="43"/>
  <c r="K675" i="43"/>
  <c r="AJ674" i="43"/>
  <c r="AC674" i="43"/>
  <c r="U674" i="43"/>
  <c r="T674" i="43"/>
  <c r="S674" i="43"/>
  <c r="R674" i="43"/>
  <c r="Q674" i="43"/>
  <c r="K674" i="43"/>
  <c r="AJ673" i="43"/>
  <c r="AC673" i="43"/>
  <c r="V673" i="43"/>
  <c r="U673" i="43"/>
  <c r="T673" i="43"/>
  <c r="S673" i="43"/>
  <c r="R673" i="43"/>
  <c r="Q673" i="43"/>
  <c r="K673" i="43"/>
  <c r="AJ672" i="43"/>
  <c r="AJ773" i="43" s="1"/>
  <c r="AC672" i="43"/>
  <c r="U672" i="43"/>
  <c r="U773" i="43" s="1"/>
  <c r="T672" i="43"/>
  <c r="S672" i="43"/>
  <c r="V672" i="43" s="1"/>
  <c r="R672" i="43"/>
  <c r="Q672" i="43"/>
  <c r="K672" i="43"/>
  <c r="K773" i="43" s="1"/>
  <c r="AI668" i="43"/>
  <c r="AB668" i="43"/>
  <c r="Z668" i="43"/>
  <c r="G668" i="43"/>
  <c r="AJ667" i="43"/>
  <c r="AI667" i="43"/>
  <c r="AH667" i="43"/>
  <c r="AG667" i="43"/>
  <c r="AF667" i="43"/>
  <c r="AB667" i="43"/>
  <c r="AA667" i="43"/>
  <c r="Z667" i="43"/>
  <c r="Y667" i="43"/>
  <c r="S667" i="43"/>
  <c r="R667" i="43"/>
  <c r="P667" i="43"/>
  <c r="O667" i="43"/>
  <c r="N667" i="43"/>
  <c r="M667" i="43"/>
  <c r="J667" i="43"/>
  <c r="I667" i="43"/>
  <c r="H667" i="43"/>
  <c r="G667" i="43"/>
  <c r="AJ666" i="43"/>
  <c r="AC666" i="43"/>
  <c r="AC667" i="43" s="1"/>
  <c r="U666" i="43"/>
  <c r="T666" i="43"/>
  <c r="V666" i="43" s="1"/>
  <c r="S666" i="43"/>
  <c r="R666" i="43"/>
  <c r="Q666" i="43"/>
  <c r="K666" i="43"/>
  <c r="AJ665" i="43"/>
  <c r="AC665" i="43"/>
  <c r="U665" i="43"/>
  <c r="T665" i="43"/>
  <c r="S665" i="43"/>
  <c r="R665" i="43"/>
  <c r="Q665" i="43"/>
  <c r="K665" i="43"/>
  <c r="AJ664" i="43"/>
  <c r="AC664" i="43"/>
  <c r="V664" i="43"/>
  <c r="U664" i="43"/>
  <c r="T664" i="43"/>
  <c r="S664" i="43"/>
  <c r="R664" i="43"/>
  <c r="Q664" i="43"/>
  <c r="Q667" i="43" s="1"/>
  <c r="K664" i="43"/>
  <c r="K667" i="43" s="1"/>
  <c r="AI662" i="43"/>
  <c r="AH662" i="43"/>
  <c r="AH668" i="43" s="1"/>
  <c r="AG662" i="43"/>
  <c r="AG668" i="43" s="1"/>
  <c r="AF662" i="43"/>
  <c r="AF668" i="43" s="1"/>
  <c r="AB662" i="43"/>
  <c r="AA662" i="43"/>
  <c r="AA668" i="43" s="1"/>
  <c r="Z662" i="43"/>
  <c r="Y662" i="43"/>
  <c r="Y668" i="43" s="1"/>
  <c r="P662" i="43"/>
  <c r="P668" i="43" s="1"/>
  <c r="O662" i="43"/>
  <c r="O668" i="43" s="1"/>
  <c r="N662" i="43"/>
  <c r="N668" i="43" s="1"/>
  <c r="M662" i="43"/>
  <c r="M668" i="43" s="1"/>
  <c r="J662" i="43"/>
  <c r="J668" i="43" s="1"/>
  <c r="I662" i="43"/>
  <c r="I668" i="43" s="1"/>
  <c r="H662" i="43"/>
  <c r="H668" i="43" s="1"/>
  <c r="G662" i="43"/>
  <c r="AJ660" i="43"/>
  <c r="AC660" i="43"/>
  <c r="V660" i="43"/>
  <c r="U660" i="43"/>
  <c r="T660" i="43"/>
  <c r="S660" i="43"/>
  <c r="R660" i="43"/>
  <c r="Q660" i="43"/>
  <c r="K660" i="43"/>
  <c r="AJ659" i="43"/>
  <c r="AC659" i="43"/>
  <c r="U659" i="43"/>
  <c r="T659" i="43"/>
  <c r="S659" i="43"/>
  <c r="V659" i="43" s="1"/>
  <c r="R659" i="43"/>
  <c r="Q659" i="43"/>
  <c r="K659" i="43"/>
  <c r="AJ658" i="43"/>
  <c r="AC658" i="43"/>
  <c r="U658" i="43"/>
  <c r="V658" i="43" s="1"/>
  <c r="T658" i="43"/>
  <c r="S658" i="43"/>
  <c r="R658" i="43"/>
  <c r="Q658" i="43"/>
  <c r="K658" i="43"/>
  <c r="AJ657" i="43"/>
  <c r="AC657" i="43"/>
  <c r="U657" i="43"/>
  <c r="T657" i="43"/>
  <c r="S657" i="43"/>
  <c r="V657" i="43" s="1"/>
  <c r="R657" i="43"/>
  <c r="Q657" i="43"/>
  <c r="K657" i="43"/>
  <c r="AJ656" i="43"/>
  <c r="AC656" i="43"/>
  <c r="V656" i="43"/>
  <c r="U656" i="43"/>
  <c r="T656" i="43"/>
  <c r="S656" i="43"/>
  <c r="R656" i="43"/>
  <c r="Q656" i="43"/>
  <c r="K656" i="43"/>
  <c r="AJ655" i="43"/>
  <c r="AC655" i="43"/>
  <c r="U655" i="43"/>
  <c r="T655" i="43"/>
  <c r="S655" i="43"/>
  <c r="V655" i="43" s="1"/>
  <c r="R655" i="43"/>
  <c r="Q655" i="43"/>
  <c r="K655" i="43"/>
  <c r="AJ654" i="43"/>
  <c r="AC654" i="43"/>
  <c r="U654" i="43"/>
  <c r="V654" i="43" s="1"/>
  <c r="T654" i="43"/>
  <c r="S654" i="43"/>
  <c r="R654" i="43"/>
  <c r="Q654" i="43"/>
  <c r="K654" i="43"/>
  <c r="AJ653" i="43"/>
  <c r="AC653" i="43"/>
  <c r="U653" i="43"/>
  <c r="T653" i="43"/>
  <c r="S653" i="43"/>
  <c r="V653" i="43" s="1"/>
  <c r="R653" i="43"/>
  <c r="Q653" i="43"/>
  <c r="K653" i="43"/>
  <c r="AJ652" i="43"/>
  <c r="AC652" i="43"/>
  <c r="V652" i="43"/>
  <c r="U652" i="43"/>
  <c r="T652" i="43"/>
  <c r="S652" i="43"/>
  <c r="R652" i="43"/>
  <c r="Q652" i="43"/>
  <c r="K652" i="43"/>
  <c r="AJ651" i="43"/>
  <c r="AC651" i="43"/>
  <c r="U651" i="43"/>
  <c r="T651" i="43"/>
  <c r="S651" i="43"/>
  <c r="V651" i="43" s="1"/>
  <c r="R651" i="43"/>
  <c r="Q651" i="43"/>
  <c r="K651" i="43"/>
  <c r="AJ650" i="43"/>
  <c r="AC650" i="43"/>
  <c r="U650" i="43"/>
  <c r="V650" i="43" s="1"/>
  <c r="T650" i="43"/>
  <c r="S650" i="43"/>
  <c r="R650" i="43"/>
  <c r="Q650" i="43"/>
  <c r="K650" i="43"/>
  <c r="AJ649" i="43"/>
  <c r="AC649" i="43"/>
  <c r="U649" i="43"/>
  <c r="T649" i="43"/>
  <c r="S649" i="43"/>
  <c r="V649" i="43" s="1"/>
  <c r="R649" i="43"/>
  <c r="Q649" i="43"/>
  <c r="K649" i="43"/>
  <c r="AJ648" i="43"/>
  <c r="AC648" i="43"/>
  <c r="V648" i="43"/>
  <c r="U648" i="43"/>
  <c r="T648" i="43"/>
  <c r="S648" i="43"/>
  <c r="R648" i="43"/>
  <c r="Q648" i="43"/>
  <c r="K648" i="43"/>
  <c r="AJ647" i="43"/>
  <c r="AC647" i="43"/>
  <c r="U647" i="43"/>
  <c r="T647" i="43"/>
  <c r="S647" i="43"/>
  <c r="V647" i="43" s="1"/>
  <c r="R647" i="43"/>
  <c r="Q647" i="43"/>
  <c r="K647" i="43"/>
  <c r="AJ646" i="43"/>
  <c r="AC646" i="43"/>
  <c r="U646" i="43"/>
  <c r="V646" i="43" s="1"/>
  <c r="T646" i="43"/>
  <c r="S646" i="43"/>
  <c r="R646" i="43"/>
  <c r="Q646" i="43"/>
  <c r="K646" i="43"/>
  <c r="AJ645" i="43"/>
  <c r="AC645" i="43"/>
  <c r="U645" i="43"/>
  <c r="T645" i="43"/>
  <c r="S645" i="43"/>
  <c r="V645" i="43" s="1"/>
  <c r="R645" i="43"/>
  <c r="Q645" i="43"/>
  <c r="K645" i="43"/>
  <c r="AJ644" i="43"/>
  <c r="AC644" i="43"/>
  <c r="V644" i="43"/>
  <c r="U644" i="43"/>
  <c r="T644" i="43"/>
  <c r="S644" i="43"/>
  <c r="R644" i="43"/>
  <c r="Q644" i="43"/>
  <c r="K644" i="43"/>
  <c r="AJ643" i="43"/>
  <c r="AC643" i="43"/>
  <c r="U643" i="43"/>
  <c r="T643" i="43"/>
  <c r="S643" i="43"/>
  <c r="V643" i="43" s="1"/>
  <c r="R643" i="43"/>
  <c r="Q643" i="43"/>
  <c r="K643" i="43"/>
  <c r="AJ642" i="43"/>
  <c r="AC642" i="43"/>
  <c r="U642" i="43"/>
  <c r="V642" i="43" s="1"/>
  <c r="T642" i="43"/>
  <c r="S642" i="43"/>
  <c r="R642" i="43"/>
  <c r="Q642" i="43"/>
  <c r="K642" i="43"/>
  <c r="AJ641" i="43"/>
  <c r="AC641" i="43"/>
  <c r="U641" i="43"/>
  <c r="T641" i="43"/>
  <c r="S641" i="43"/>
  <c r="V641" i="43" s="1"/>
  <c r="R641" i="43"/>
  <c r="Q641" i="43"/>
  <c r="K641" i="43"/>
  <c r="AJ640" i="43"/>
  <c r="AC640" i="43"/>
  <c r="V640" i="43"/>
  <c r="U640" i="43"/>
  <c r="T640" i="43"/>
  <c r="S640" i="43"/>
  <c r="R640" i="43"/>
  <c r="Q640" i="43"/>
  <c r="K640" i="43"/>
  <c r="AJ639" i="43"/>
  <c r="AC639" i="43"/>
  <c r="U639" i="43"/>
  <c r="T639" i="43"/>
  <c r="S639" i="43"/>
  <c r="V639" i="43" s="1"/>
  <c r="R639" i="43"/>
  <c r="Q639" i="43"/>
  <c r="K639" i="43"/>
  <c r="AJ638" i="43"/>
  <c r="AC638" i="43"/>
  <c r="U638" i="43"/>
  <c r="V638" i="43" s="1"/>
  <c r="T638" i="43"/>
  <c r="S638" i="43"/>
  <c r="R638" i="43"/>
  <c r="Q638" i="43"/>
  <c r="K638" i="43"/>
  <c r="AJ637" i="43"/>
  <c r="AC637" i="43"/>
  <c r="U637" i="43"/>
  <c r="T637" i="43"/>
  <c r="S637" i="43"/>
  <c r="V637" i="43" s="1"/>
  <c r="R637" i="43"/>
  <c r="Q637" i="43"/>
  <c r="K637" i="43"/>
  <c r="AJ636" i="43"/>
  <c r="AC636" i="43"/>
  <c r="V636" i="43"/>
  <c r="U636" i="43"/>
  <c r="T636" i="43"/>
  <c r="S636" i="43"/>
  <c r="R636" i="43"/>
  <c r="Q636" i="43"/>
  <c r="K636" i="43"/>
  <c r="AJ635" i="43"/>
  <c r="AC635" i="43"/>
  <c r="U635" i="43"/>
  <c r="T635" i="43"/>
  <c r="S635" i="43"/>
  <c r="V635" i="43" s="1"/>
  <c r="R635" i="43"/>
  <c r="Q635" i="43"/>
  <c r="K635" i="43"/>
  <c r="AJ634" i="43"/>
  <c r="AC634" i="43"/>
  <c r="U634" i="43"/>
  <c r="V634" i="43" s="1"/>
  <c r="T634" i="43"/>
  <c r="S634" i="43"/>
  <c r="R634" i="43"/>
  <c r="Q634" i="43"/>
  <c r="K634" i="43"/>
  <c r="AJ633" i="43"/>
  <c r="AC633" i="43"/>
  <c r="U633" i="43"/>
  <c r="T633" i="43"/>
  <c r="S633" i="43"/>
  <c r="V633" i="43" s="1"/>
  <c r="R633" i="43"/>
  <c r="Q633" i="43"/>
  <c r="K633" i="43"/>
  <c r="AJ632" i="43"/>
  <c r="AC632" i="43"/>
  <c r="V632" i="43"/>
  <c r="U632" i="43"/>
  <c r="T632" i="43"/>
  <c r="S632" i="43"/>
  <c r="R632" i="43"/>
  <c r="Q632" i="43"/>
  <c r="K632" i="43"/>
  <c r="AJ631" i="43"/>
  <c r="AC631" i="43"/>
  <c r="U631" i="43"/>
  <c r="T631" i="43"/>
  <c r="S631" i="43"/>
  <c r="V631" i="43" s="1"/>
  <c r="R631" i="43"/>
  <c r="Q631" i="43"/>
  <c r="K631" i="43"/>
  <c r="AJ630" i="43"/>
  <c r="AC630" i="43"/>
  <c r="U630" i="43"/>
  <c r="V630" i="43" s="1"/>
  <c r="T630" i="43"/>
  <c r="S630" i="43"/>
  <c r="R630" i="43"/>
  <c r="Q630" i="43"/>
  <c r="K630" i="43"/>
  <c r="AJ629" i="43"/>
  <c r="AC629" i="43"/>
  <c r="U629" i="43"/>
  <c r="T629" i="43"/>
  <c r="S629" i="43"/>
  <c r="V629" i="43" s="1"/>
  <c r="R629" i="43"/>
  <c r="Q629" i="43"/>
  <c r="K629" i="43"/>
  <c r="AJ628" i="43"/>
  <c r="AC628" i="43"/>
  <c r="V628" i="43"/>
  <c r="U628" i="43"/>
  <c r="T628" i="43"/>
  <c r="S628" i="43"/>
  <c r="R628" i="43"/>
  <c r="Q628" i="43"/>
  <c r="K628" i="43"/>
  <c r="AJ627" i="43"/>
  <c r="AC627" i="43"/>
  <c r="U627" i="43"/>
  <c r="T627" i="43"/>
  <c r="S627" i="43"/>
  <c r="V627" i="43" s="1"/>
  <c r="R627" i="43"/>
  <c r="Q627" i="43"/>
  <c r="K627" i="43"/>
  <c r="AJ626" i="43"/>
  <c r="AC626" i="43"/>
  <c r="U626" i="43"/>
  <c r="V626" i="43" s="1"/>
  <c r="T626" i="43"/>
  <c r="S626" i="43"/>
  <c r="R626" i="43"/>
  <c r="Q626" i="43"/>
  <c r="K626" i="43"/>
  <c r="AJ625" i="43"/>
  <c r="AC625" i="43"/>
  <c r="U625" i="43"/>
  <c r="T625" i="43"/>
  <c r="S625" i="43"/>
  <c r="V625" i="43" s="1"/>
  <c r="R625" i="43"/>
  <c r="Q625" i="43"/>
  <c r="K625" i="43"/>
  <c r="AJ624" i="43"/>
  <c r="AC624" i="43"/>
  <c r="V624" i="43"/>
  <c r="U624" i="43"/>
  <c r="T624" i="43"/>
  <c r="S624" i="43"/>
  <c r="R624" i="43"/>
  <c r="Q624" i="43"/>
  <c r="K624" i="43"/>
  <c r="AJ623" i="43"/>
  <c r="AC623" i="43"/>
  <c r="U623" i="43"/>
  <c r="T623" i="43"/>
  <c r="S623" i="43"/>
  <c r="V623" i="43" s="1"/>
  <c r="R623" i="43"/>
  <c r="Q623" i="43"/>
  <c r="K623" i="43"/>
  <c r="AJ622" i="43"/>
  <c r="AC622" i="43"/>
  <c r="U622" i="43"/>
  <c r="V622" i="43" s="1"/>
  <c r="T622" i="43"/>
  <c r="S622" i="43"/>
  <c r="R622" i="43"/>
  <c r="Q622" i="43"/>
  <c r="K622" i="43"/>
  <c r="AJ621" i="43"/>
  <c r="AC621" i="43"/>
  <c r="U621" i="43"/>
  <c r="T621" i="43"/>
  <c r="S621" i="43"/>
  <c r="V621" i="43" s="1"/>
  <c r="R621" i="43"/>
  <c r="Q621" i="43"/>
  <c r="K621" i="43"/>
  <c r="AJ620" i="43"/>
  <c r="AC620" i="43"/>
  <c r="V620" i="43"/>
  <c r="U620" i="43"/>
  <c r="T620" i="43"/>
  <c r="S620" i="43"/>
  <c r="R620" i="43"/>
  <c r="Q620" i="43"/>
  <c r="K620" i="43"/>
  <c r="AJ619" i="43"/>
  <c r="AC619" i="43"/>
  <c r="U619" i="43"/>
  <c r="T619" i="43"/>
  <c r="S619" i="43"/>
  <c r="V619" i="43" s="1"/>
  <c r="R619" i="43"/>
  <c r="Q619" i="43"/>
  <c r="K619" i="43"/>
  <c r="AJ618" i="43"/>
  <c r="AC618" i="43"/>
  <c r="U618" i="43"/>
  <c r="V618" i="43" s="1"/>
  <c r="T618" i="43"/>
  <c r="S618" i="43"/>
  <c r="R618" i="43"/>
  <c r="Q618" i="43"/>
  <c r="K618" i="43"/>
  <c r="AJ617" i="43"/>
  <c r="AC617" i="43"/>
  <c r="U617" i="43"/>
  <c r="T617" i="43"/>
  <c r="S617" i="43"/>
  <c r="V617" i="43" s="1"/>
  <c r="R617" i="43"/>
  <c r="Q617" i="43"/>
  <c r="K617" i="43"/>
  <c r="AJ616" i="43"/>
  <c r="AC616" i="43"/>
  <c r="V616" i="43"/>
  <c r="U616" i="43"/>
  <c r="T616" i="43"/>
  <c r="S616" i="43"/>
  <c r="R616" i="43"/>
  <c r="Q616" i="43"/>
  <c r="K616" i="43"/>
  <c r="AJ615" i="43"/>
  <c r="AC615" i="43"/>
  <c r="U615" i="43"/>
  <c r="T615" i="43"/>
  <c r="S615" i="43"/>
  <c r="V615" i="43" s="1"/>
  <c r="R615" i="43"/>
  <c r="Q615" i="43"/>
  <c r="K615" i="43"/>
  <c r="AJ614" i="43"/>
  <c r="AC614" i="43"/>
  <c r="U614" i="43"/>
  <c r="V614" i="43" s="1"/>
  <c r="T614" i="43"/>
  <c r="S614" i="43"/>
  <c r="R614" i="43"/>
  <c r="Q614" i="43"/>
  <c r="K614" i="43"/>
  <c r="AJ613" i="43"/>
  <c r="AC613" i="43"/>
  <c r="U613" i="43"/>
  <c r="T613" i="43"/>
  <c r="S613" i="43"/>
  <c r="V613" i="43" s="1"/>
  <c r="R613" i="43"/>
  <c r="Q613" i="43"/>
  <c r="K613" i="43"/>
  <c r="AJ612" i="43"/>
  <c r="AC612" i="43"/>
  <c r="V612" i="43"/>
  <c r="U612" i="43"/>
  <c r="T612" i="43"/>
  <c r="S612" i="43"/>
  <c r="R612" i="43"/>
  <c r="Q612" i="43"/>
  <c r="K612" i="43"/>
  <c r="AJ611" i="43"/>
  <c r="AC611" i="43"/>
  <c r="U611" i="43"/>
  <c r="T611" i="43"/>
  <c r="S611" i="43"/>
  <c r="V611" i="43" s="1"/>
  <c r="R611" i="43"/>
  <c r="Q611" i="43"/>
  <c r="K611" i="43"/>
  <c r="AJ610" i="43"/>
  <c r="AC610" i="43"/>
  <c r="U610" i="43"/>
  <c r="V610" i="43" s="1"/>
  <c r="T610" i="43"/>
  <c r="S610" i="43"/>
  <c r="R610" i="43"/>
  <c r="Q610" i="43"/>
  <c r="K610" i="43"/>
  <c r="AJ609" i="43"/>
  <c r="AC609" i="43"/>
  <c r="U609" i="43"/>
  <c r="T609" i="43"/>
  <c r="S609" i="43"/>
  <c r="V609" i="43" s="1"/>
  <c r="R609" i="43"/>
  <c r="Q609" i="43"/>
  <c r="K609" i="43"/>
  <c r="AJ608" i="43"/>
  <c r="AC608" i="43"/>
  <c r="V608" i="43"/>
  <c r="U608" i="43"/>
  <c r="T608" i="43"/>
  <c r="S608" i="43"/>
  <c r="R608" i="43"/>
  <c r="Q608" i="43"/>
  <c r="K608" i="43"/>
  <c r="AJ607" i="43"/>
  <c r="AC607" i="43"/>
  <c r="U607" i="43"/>
  <c r="T607" i="43"/>
  <c r="S607" i="43"/>
  <c r="V607" i="43" s="1"/>
  <c r="R607" i="43"/>
  <c r="Q607" i="43"/>
  <c r="K607" i="43"/>
  <c r="AJ606" i="43"/>
  <c r="AC606" i="43"/>
  <c r="U606" i="43"/>
  <c r="V606" i="43" s="1"/>
  <c r="T606" i="43"/>
  <c r="S606" i="43"/>
  <c r="R606" i="43"/>
  <c r="Q606" i="43"/>
  <c r="K606" i="43"/>
  <c r="AJ605" i="43"/>
  <c r="AC605" i="43"/>
  <c r="U605" i="43"/>
  <c r="T605" i="43"/>
  <c r="S605" i="43"/>
  <c r="V605" i="43" s="1"/>
  <c r="R605" i="43"/>
  <c r="Q605" i="43"/>
  <c r="K605" i="43"/>
  <c r="AJ604" i="43"/>
  <c r="AC604" i="43"/>
  <c r="V604" i="43"/>
  <c r="U604" i="43"/>
  <c r="T604" i="43"/>
  <c r="S604" i="43"/>
  <c r="R604" i="43"/>
  <c r="Q604" i="43"/>
  <c r="K604" i="43"/>
  <c r="AJ603" i="43"/>
  <c r="AC603" i="43"/>
  <c r="U603" i="43"/>
  <c r="T603" i="43"/>
  <c r="S603" i="43"/>
  <c r="V603" i="43" s="1"/>
  <c r="R603" i="43"/>
  <c r="Q603" i="43"/>
  <c r="K603" i="43"/>
  <c r="AJ602" i="43"/>
  <c r="AC602" i="43"/>
  <c r="U602" i="43"/>
  <c r="V602" i="43" s="1"/>
  <c r="T602" i="43"/>
  <c r="S602" i="43"/>
  <c r="R602" i="43"/>
  <c r="Q602" i="43"/>
  <c r="K602" i="43"/>
  <c r="AJ601" i="43"/>
  <c r="AC601" i="43"/>
  <c r="U601" i="43"/>
  <c r="T601" i="43"/>
  <c r="S601" i="43"/>
  <c r="V601" i="43" s="1"/>
  <c r="R601" i="43"/>
  <c r="Q601" i="43"/>
  <c r="K601" i="43"/>
  <c r="AJ600" i="43"/>
  <c r="AC600" i="43"/>
  <c r="V600" i="43"/>
  <c r="U600" i="43"/>
  <c r="T600" i="43"/>
  <c r="S600" i="43"/>
  <c r="R600" i="43"/>
  <c r="Q600" i="43"/>
  <c r="K600" i="43"/>
  <c r="AJ599" i="43"/>
  <c r="AC599" i="43"/>
  <c r="U599" i="43"/>
  <c r="T599" i="43"/>
  <c r="S599" i="43"/>
  <c r="V599" i="43" s="1"/>
  <c r="R599" i="43"/>
  <c r="Q599" i="43"/>
  <c r="K599" i="43"/>
  <c r="AJ598" i="43"/>
  <c r="AC598" i="43"/>
  <c r="U598" i="43"/>
  <c r="V598" i="43" s="1"/>
  <c r="T598" i="43"/>
  <c r="S598" i="43"/>
  <c r="R598" i="43"/>
  <c r="Q598" i="43"/>
  <c r="K598" i="43"/>
  <c r="AJ597" i="43"/>
  <c r="AC597" i="43"/>
  <c r="U597" i="43"/>
  <c r="T597" i="43"/>
  <c r="S597" i="43"/>
  <c r="V597" i="43" s="1"/>
  <c r="R597" i="43"/>
  <c r="Q597" i="43"/>
  <c r="K597" i="43"/>
  <c r="AJ596" i="43"/>
  <c r="AC596" i="43"/>
  <c r="V596" i="43"/>
  <c r="U596" i="43"/>
  <c r="T596" i="43"/>
  <c r="S596" i="43"/>
  <c r="R596" i="43"/>
  <c r="Q596" i="43"/>
  <c r="K596" i="43"/>
  <c r="AJ595" i="43"/>
  <c r="AC595" i="43"/>
  <c r="U595" i="43"/>
  <c r="T595" i="43"/>
  <c r="S595" i="43"/>
  <c r="V595" i="43" s="1"/>
  <c r="R595" i="43"/>
  <c r="Q595" i="43"/>
  <c r="K595" i="43"/>
  <c r="AJ594" i="43"/>
  <c r="AC594" i="43"/>
  <c r="U594" i="43"/>
  <c r="V594" i="43" s="1"/>
  <c r="T594" i="43"/>
  <c r="S594" i="43"/>
  <c r="R594" i="43"/>
  <c r="Q594" i="43"/>
  <c r="K594" i="43"/>
  <c r="AJ593" i="43"/>
  <c r="AC593" i="43"/>
  <c r="U593" i="43"/>
  <c r="T593" i="43"/>
  <c r="S593" i="43"/>
  <c r="V593" i="43" s="1"/>
  <c r="R593" i="43"/>
  <c r="Q593" i="43"/>
  <c r="K593" i="43"/>
  <c r="AJ592" i="43"/>
  <c r="AC592" i="43"/>
  <c r="V592" i="43"/>
  <c r="U592" i="43"/>
  <c r="T592" i="43"/>
  <c r="S592" i="43"/>
  <c r="R592" i="43"/>
  <c r="Q592" i="43"/>
  <c r="K592" i="43"/>
  <c r="AJ591" i="43"/>
  <c r="AC591" i="43"/>
  <c r="U591" i="43"/>
  <c r="T591" i="43"/>
  <c r="S591" i="43"/>
  <c r="V591" i="43" s="1"/>
  <c r="R591" i="43"/>
  <c r="Q591" i="43"/>
  <c r="K591" i="43"/>
  <c r="AJ590" i="43"/>
  <c r="AC590" i="43"/>
  <c r="U590" i="43"/>
  <c r="V590" i="43" s="1"/>
  <c r="T590" i="43"/>
  <c r="S590" i="43"/>
  <c r="R590" i="43"/>
  <c r="Q590" i="43"/>
  <c r="K590" i="43"/>
  <c r="AJ589" i="43"/>
  <c r="AC589" i="43"/>
  <c r="U589" i="43"/>
  <c r="T589" i="43"/>
  <c r="S589" i="43"/>
  <c r="V589" i="43" s="1"/>
  <c r="R589" i="43"/>
  <c r="Q589" i="43"/>
  <c r="K589" i="43"/>
  <c r="AJ588" i="43"/>
  <c r="AC588" i="43"/>
  <c r="V588" i="43"/>
  <c r="U588" i="43"/>
  <c r="T588" i="43"/>
  <c r="S588" i="43"/>
  <c r="R588" i="43"/>
  <c r="Q588" i="43"/>
  <c r="K588" i="43"/>
  <c r="AJ587" i="43"/>
  <c r="AC587" i="43"/>
  <c r="U587" i="43"/>
  <c r="T587" i="43"/>
  <c r="S587" i="43"/>
  <c r="V587" i="43" s="1"/>
  <c r="R587" i="43"/>
  <c r="Q587" i="43"/>
  <c r="K587" i="43"/>
  <c r="AJ586" i="43"/>
  <c r="AC586" i="43"/>
  <c r="U586" i="43"/>
  <c r="V586" i="43" s="1"/>
  <c r="T586" i="43"/>
  <c r="S586" i="43"/>
  <c r="R586" i="43"/>
  <c r="Q586" i="43"/>
  <c r="K586" i="43"/>
  <c r="AJ585" i="43"/>
  <c r="AC585" i="43"/>
  <c r="U585" i="43"/>
  <c r="T585" i="43"/>
  <c r="S585" i="43"/>
  <c r="V585" i="43" s="1"/>
  <c r="R585" i="43"/>
  <c r="Q585" i="43"/>
  <c r="K585" i="43"/>
  <c r="AJ584" i="43"/>
  <c r="AC584" i="43"/>
  <c r="V584" i="43"/>
  <c r="U584" i="43"/>
  <c r="T584" i="43"/>
  <c r="S584" i="43"/>
  <c r="R584" i="43"/>
  <c r="Q584" i="43"/>
  <c r="K584" i="43"/>
  <c r="AJ583" i="43"/>
  <c r="AC583" i="43"/>
  <c r="U583" i="43"/>
  <c r="T583" i="43"/>
  <c r="S583" i="43"/>
  <c r="V583" i="43" s="1"/>
  <c r="R583" i="43"/>
  <c r="Q583" i="43"/>
  <c r="K583" i="43"/>
  <c r="AJ582" i="43"/>
  <c r="AC582" i="43"/>
  <c r="U582" i="43"/>
  <c r="V582" i="43" s="1"/>
  <c r="T582" i="43"/>
  <c r="S582" i="43"/>
  <c r="R582" i="43"/>
  <c r="Q582" i="43"/>
  <c r="K582" i="43"/>
  <c r="AJ581" i="43"/>
  <c r="AC581" i="43"/>
  <c r="U581" i="43"/>
  <c r="T581" i="43"/>
  <c r="S581" i="43"/>
  <c r="V581" i="43" s="1"/>
  <c r="R581" i="43"/>
  <c r="Q581" i="43"/>
  <c r="K581" i="43"/>
  <c r="AJ580" i="43"/>
  <c r="AC580" i="43"/>
  <c r="V580" i="43"/>
  <c r="U580" i="43"/>
  <c r="T580" i="43"/>
  <c r="S580" i="43"/>
  <c r="R580" i="43"/>
  <c r="Q580" i="43"/>
  <c r="K580" i="43"/>
  <c r="AJ579" i="43"/>
  <c r="AC579" i="43"/>
  <c r="U579" i="43"/>
  <c r="T579" i="43"/>
  <c r="S579" i="43"/>
  <c r="V579" i="43" s="1"/>
  <c r="R579" i="43"/>
  <c r="Q579" i="43"/>
  <c r="K579" i="43"/>
  <c r="AJ578" i="43"/>
  <c r="AC578" i="43"/>
  <c r="U578" i="43"/>
  <c r="V578" i="43" s="1"/>
  <c r="T578" i="43"/>
  <c r="S578" i="43"/>
  <c r="R578" i="43"/>
  <c r="Q578" i="43"/>
  <c r="K578" i="43"/>
  <c r="AJ577" i="43"/>
  <c r="AC577" i="43"/>
  <c r="U577" i="43"/>
  <c r="T577" i="43"/>
  <c r="S577" i="43"/>
  <c r="V577" i="43" s="1"/>
  <c r="R577" i="43"/>
  <c r="Q577" i="43"/>
  <c r="K577" i="43"/>
  <c r="AJ576" i="43"/>
  <c r="AC576" i="43"/>
  <c r="V576" i="43"/>
  <c r="U576" i="43"/>
  <c r="T576" i="43"/>
  <c r="S576" i="43"/>
  <c r="R576" i="43"/>
  <c r="Q576" i="43"/>
  <c r="K576" i="43"/>
  <c r="AJ575" i="43"/>
  <c r="AC575" i="43"/>
  <c r="U575" i="43"/>
  <c r="T575" i="43"/>
  <c r="S575" i="43"/>
  <c r="V575" i="43" s="1"/>
  <c r="R575" i="43"/>
  <c r="Q575" i="43"/>
  <c r="K575" i="43"/>
  <c r="AJ574" i="43"/>
  <c r="AC574" i="43"/>
  <c r="U574" i="43"/>
  <c r="V574" i="43" s="1"/>
  <c r="T574" i="43"/>
  <c r="S574" i="43"/>
  <c r="R574" i="43"/>
  <c r="Q574" i="43"/>
  <c r="K574" i="43"/>
  <c r="AJ573" i="43"/>
  <c r="AC573" i="43"/>
  <c r="U573" i="43"/>
  <c r="T573" i="43"/>
  <c r="S573" i="43"/>
  <c r="V573" i="43" s="1"/>
  <c r="R573" i="43"/>
  <c r="Q573" i="43"/>
  <c r="K573" i="43"/>
  <c r="AJ572" i="43"/>
  <c r="AC572" i="43"/>
  <c r="V572" i="43"/>
  <c r="U572" i="43"/>
  <c r="T572" i="43"/>
  <c r="S572" i="43"/>
  <c r="R572" i="43"/>
  <c r="Q572" i="43"/>
  <c r="K572" i="43"/>
  <c r="AJ571" i="43"/>
  <c r="AC571" i="43"/>
  <c r="U571" i="43"/>
  <c r="T571" i="43"/>
  <c r="S571" i="43"/>
  <c r="V571" i="43" s="1"/>
  <c r="R571" i="43"/>
  <c r="Q571" i="43"/>
  <c r="K571" i="43"/>
  <c r="AJ570" i="43"/>
  <c r="AC570" i="43"/>
  <c r="U570" i="43"/>
  <c r="V570" i="43" s="1"/>
  <c r="T570" i="43"/>
  <c r="S570" i="43"/>
  <c r="R570" i="43"/>
  <c r="Q570" i="43"/>
  <c r="K570" i="43"/>
  <c r="AJ569" i="43"/>
  <c r="AC569" i="43"/>
  <c r="U569" i="43"/>
  <c r="T569" i="43"/>
  <c r="S569" i="43"/>
  <c r="V569" i="43" s="1"/>
  <c r="R569" i="43"/>
  <c r="Q569" i="43"/>
  <c r="K569" i="43"/>
  <c r="AJ568" i="43"/>
  <c r="AC568" i="43"/>
  <c r="V568" i="43"/>
  <c r="U568" i="43"/>
  <c r="T568" i="43"/>
  <c r="S568" i="43"/>
  <c r="R568" i="43"/>
  <c r="Q568" i="43"/>
  <c r="K568" i="43"/>
  <c r="AJ567" i="43"/>
  <c r="AC567" i="43"/>
  <c r="U567" i="43"/>
  <c r="T567" i="43"/>
  <c r="S567" i="43"/>
  <c r="V567" i="43" s="1"/>
  <c r="R567" i="43"/>
  <c r="Q567" i="43"/>
  <c r="K567" i="43"/>
  <c r="AJ566" i="43"/>
  <c r="AC566" i="43"/>
  <c r="U566" i="43"/>
  <c r="V566" i="43" s="1"/>
  <c r="T566" i="43"/>
  <c r="S566" i="43"/>
  <c r="R566" i="43"/>
  <c r="Q566" i="43"/>
  <c r="K566" i="43"/>
  <c r="AJ565" i="43"/>
  <c r="AC565" i="43"/>
  <c r="U565" i="43"/>
  <c r="T565" i="43"/>
  <c r="S565" i="43"/>
  <c r="V565" i="43" s="1"/>
  <c r="R565" i="43"/>
  <c r="Q565" i="43"/>
  <c r="K565" i="43"/>
  <c r="AJ564" i="43"/>
  <c r="AC564" i="43"/>
  <c r="V564" i="43"/>
  <c r="U564" i="43"/>
  <c r="T564" i="43"/>
  <c r="S564" i="43"/>
  <c r="R564" i="43"/>
  <c r="Q564" i="43"/>
  <c r="K564" i="43"/>
  <c r="AJ563" i="43"/>
  <c r="AC563" i="43"/>
  <c r="U563" i="43"/>
  <c r="T563" i="43"/>
  <c r="S563" i="43"/>
  <c r="V563" i="43" s="1"/>
  <c r="R563" i="43"/>
  <c r="Q563" i="43"/>
  <c r="K563" i="43"/>
  <c r="AJ562" i="43"/>
  <c r="AC562" i="43"/>
  <c r="U562" i="43"/>
  <c r="V562" i="43" s="1"/>
  <c r="T562" i="43"/>
  <c r="S562" i="43"/>
  <c r="R562" i="43"/>
  <c r="Q562" i="43"/>
  <c r="K562" i="43"/>
  <c r="AJ561" i="43"/>
  <c r="AC561" i="43"/>
  <c r="U561" i="43"/>
  <c r="T561" i="43"/>
  <c r="S561" i="43"/>
  <c r="V561" i="43" s="1"/>
  <c r="R561" i="43"/>
  <c r="Q561" i="43"/>
  <c r="K561" i="43"/>
  <c r="AJ560" i="43"/>
  <c r="AC560" i="43"/>
  <c r="V560" i="43"/>
  <c r="U560" i="43"/>
  <c r="T560" i="43"/>
  <c r="S560" i="43"/>
  <c r="R560" i="43"/>
  <c r="Q560" i="43"/>
  <c r="K560" i="43"/>
  <c r="AJ559" i="43"/>
  <c r="AC559" i="43"/>
  <c r="U559" i="43"/>
  <c r="T559" i="43"/>
  <c r="S559" i="43"/>
  <c r="V559" i="43" s="1"/>
  <c r="R559" i="43"/>
  <c r="Q559" i="43"/>
  <c r="K559" i="43"/>
  <c r="AJ558" i="43"/>
  <c r="AC558" i="43"/>
  <c r="U558" i="43"/>
  <c r="V558" i="43" s="1"/>
  <c r="T558" i="43"/>
  <c r="S558" i="43"/>
  <c r="R558" i="43"/>
  <c r="Q558" i="43"/>
  <c r="K558" i="43"/>
  <c r="AJ557" i="43"/>
  <c r="AC557" i="43"/>
  <c r="U557" i="43"/>
  <c r="T557" i="43"/>
  <c r="S557" i="43"/>
  <c r="V557" i="43" s="1"/>
  <c r="R557" i="43"/>
  <c r="Q557" i="43"/>
  <c r="K557" i="43"/>
  <c r="AJ556" i="43"/>
  <c r="AC556" i="43"/>
  <c r="V556" i="43"/>
  <c r="U556" i="43"/>
  <c r="T556" i="43"/>
  <c r="S556" i="43"/>
  <c r="R556" i="43"/>
  <c r="Q556" i="43"/>
  <c r="K556" i="43"/>
  <c r="AJ555" i="43"/>
  <c r="AC555" i="43"/>
  <c r="U555" i="43"/>
  <c r="T555" i="43"/>
  <c r="S555" i="43"/>
  <c r="V555" i="43" s="1"/>
  <c r="R555" i="43"/>
  <c r="Q555" i="43"/>
  <c r="K555" i="43"/>
  <c r="AJ554" i="43"/>
  <c r="AC554" i="43"/>
  <c r="U554" i="43"/>
  <c r="V554" i="43" s="1"/>
  <c r="T554" i="43"/>
  <c r="S554" i="43"/>
  <c r="R554" i="43"/>
  <c r="Q554" i="43"/>
  <c r="K554" i="43"/>
  <c r="AJ553" i="43"/>
  <c r="AC553" i="43"/>
  <c r="U553" i="43"/>
  <c r="T553" i="43"/>
  <c r="S553" i="43"/>
  <c r="V553" i="43" s="1"/>
  <c r="R553" i="43"/>
  <c r="Q553" i="43"/>
  <c r="K553" i="43"/>
  <c r="AJ552" i="43"/>
  <c r="AC552" i="43"/>
  <c r="V552" i="43"/>
  <c r="U552" i="43"/>
  <c r="T552" i="43"/>
  <c r="S552" i="43"/>
  <c r="R552" i="43"/>
  <c r="Q552" i="43"/>
  <c r="K552" i="43"/>
  <c r="AJ551" i="43"/>
  <c r="AC551" i="43"/>
  <c r="U551" i="43"/>
  <c r="T551" i="43"/>
  <c r="S551" i="43"/>
  <c r="V551" i="43" s="1"/>
  <c r="R551" i="43"/>
  <c r="Q551" i="43"/>
  <c r="K551" i="43"/>
  <c r="AJ550" i="43"/>
  <c r="AC550" i="43"/>
  <c r="U550" i="43"/>
  <c r="V550" i="43" s="1"/>
  <c r="T550" i="43"/>
  <c r="S550" i="43"/>
  <c r="R550" i="43"/>
  <c r="Q550" i="43"/>
  <c r="K550" i="43"/>
  <c r="AJ549" i="43"/>
  <c r="AC549" i="43"/>
  <c r="U549" i="43"/>
  <c r="T549" i="43"/>
  <c r="S549" i="43"/>
  <c r="V549" i="43" s="1"/>
  <c r="R549" i="43"/>
  <c r="Q549" i="43"/>
  <c r="K549" i="43"/>
  <c r="AJ548" i="43"/>
  <c r="AC548" i="43"/>
  <c r="V548" i="43"/>
  <c r="U548" i="43"/>
  <c r="T548" i="43"/>
  <c r="S548" i="43"/>
  <c r="R548" i="43"/>
  <c r="Q548" i="43"/>
  <c r="K548" i="43"/>
  <c r="AJ547" i="43"/>
  <c r="AC547" i="43"/>
  <c r="U547" i="43"/>
  <c r="T547" i="43"/>
  <c r="S547" i="43"/>
  <c r="V547" i="43" s="1"/>
  <c r="R547" i="43"/>
  <c r="Q547" i="43"/>
  <c r="K547" i="43"/>
  <c r="AJ546" i="43"/>
  <c r="AC546" i="43"/>
  <c r="U546" i="43"/>
  <c r="V546" i="43" s="1"/>
  <c r="T546" i="43"/>
  <c r="S546" i="43"/>
  <c r="R546" i="43"/>
  <c r="Q546" i="43"/>
  <c r="K546" i="43"/>
  <c r="AJ545" i="43"/>
  <c r="AC545" i="43"/>
  <c r="U545" i="43"/>
  <c r="T545" i="43"/>
  <c r="S545" i="43"/>
  <c r="V545" i="43" s="1"/>
  <c r="R545" i="43"/>
  <c r="Q545" i="43"/>
  <c r="K545" i="43"/>
  <c r="AJ544" i="43"/>
  <c r="AC544" i="43"/>
  <c r="V544" i="43"/>
  <c r="U544" i="43"/>
  <c r="T544" i="43"/>
  <c r="S544" i="43"/>
  <c r="R544" i="43"/>
  <c r="Q544" i="43"/>
  <c r="K544" i="43"/>
  <c r="AJ543" i="43"/>
  <c r="AC543" i="43"/>
  <c r="U543" i="43"/>
  <c r="T543" i="43"/>
  <c r="S543" i="43"/>
  <c r="V543" i="43" s="1"/>
  <c r="R543" i="43"/>
  <c r="Q543" i="43"/>
  <c r="K543" i="43"/>
  <c r="AJ542" i="43"/>
  <c r="AC542" i="43"/>
  <c r="U542" i="43"/>
  <c r="V542" i="43" s="1"/>
  <c r="T542" i="43"/>
  <c r="S542" i="43"/>
  <c r="R542" i="43"/>
  <c r="Q542" i="43"/>
  <c r="K542" i="43"/>
  <c r="AJ541" i="43"/>
  <c r="AC541" i="43"/>
  <c r="U541" i="43"/>
  <c r="T541" i="43"/>
  <c r="S541" i="43"/>
  <c r="V541" i="43" s="1"/>
  <c r="R541" i="43"/>
  <c r="Q541" i="43"/>
  <c r="K541" i="43"/>
  <c r="AJ540" i="43"/>
  <c r="AC540" i="43"/>
  <c r="V540" i="43"/>
  <c r="U540" i="43"/>
  <c r="T540" i="43"/>
  <c r="S540" i="43"/>
  <c r="R540" i="43"/>
  <c r="Q540" i="43"/>
  <c r="K540" i="43"/>
  <c r="AJ539" i="43"/>
  <c r="AC539" i="43"/>
  <c r="U539" i="43"/>
  <c r="T539" i="43"/>
  <c r="S539" i="43"/>
  <c r="V539" i="43" s="1"/>
  <c r="R539" i="43"/>
  <c r="Q539" i="43"/>
  <c r="K539" i="43"/>
  <c r="AJ538" i="43"/>
  <c r="AC538" i="43"/>
  <c r="U538" i="43"/>
  <c r="V538" i="43" s="1"/>
  <c r="T538" i="43"/>
  <c r="S538" i="43"/>
  <c r="R538" i="43"/>
  <c r="Q538" i="43"/>
  <c r="K538" i="43"/>
  <c r="AJ537" i="43"/>
  <c r="AC537" i="43"/>
  <c r="U537" i="43"/>
  <c r="T537" i="43"/>
  <c r="S537" i="43"/>
  <c r="V537" i="43" s="1"/>
  <c r="R537" i="43"/>
  <c r="Q537" i="43"/>
  <c r="K537" i="43"/>
  <c r="AJ536" i="43"/>
  <c r="AC536" i="43"/>
  <c r="V536" i="43"/>
  <c r="U536" i="43"/>
  <c r="T536" i="43"/>
  <c r="S536" i="43"/>
  <c r="R536" i="43"/>
  <c r="Q536" i="43"/>
  <c r="K536" i="43"/>
  <c r="AJ535" i="43"/>
  <c r="AC535" i="43"/>
  <c r="U535" i="43"/>
  <c r="T535" i="43"/>
  <c r="S535" i="43"/>
  <c r="V535" i="43" s="1"/>
  <c r="R535" i="43"/>
  <c r="Q535" i="43"/>
  <c r="K535" i="43"/>
  <c r="AJ534" i="43"/>
  <c r="AC534" i="43"/>
  <c r="U534" i="43"/>
  <c r="V534" i="43" s="1"/>
  <c r="T534" i="43"/>
  <c r="S534" i="43"/>
  <c r="R534" i="43"/>
  <c r="Q534" i="43"/>
  <c r="K534" i="43"/>
  <c r="AJ533" i="43"/>
  <c r="AC533" i="43"/>
  <c r="U533" i="43"/>
  <c r="T533" i="43"/>
  <c r="S533" i="43"/>
  <c r="V533" i="43" s="1"/>
  <c r="R533" i="43"/>
  <c r="Q533" i="43"/>
  <c r="K533" i="43"/>
  <c r="AJ532" i="43"/>
  <c r="AC532" i="43"/>
  <c r="V532" i="43"/>
  <c r="U532" i="43"/>
  <c r="T532" i="43"/>
  <c r="S532" i="43"/>
  <c r="R532" i="43"/>
  <c r="Q532" i="43"/>
  <c r="K532" i="43"/>
  <c r="AJ531" i="43"/>
  <c r="AC531" i="43"/>
  <c r="U531" i="43"/>
  <c r="T531" i="43"/>
  <c r="S531" i="43"/>
  <c r="V531" i="43" s="1"/>
  <c r="R531" i="43"/>
  <c r="Q531" i="43"/>
  <c r="K531" i="43"/>
  <c r="AJ530" i="43"/>
  <c r="AC530" i="43"/>
  <c r="U530" i="43"/>
  <c r="V530" i="43" s="1"/>
  <c r="T530" i="43"/>
  <c r="S530" i="43"/>
  <c r="R530" i="43"/>
  <c r="Q530" i="43"/>
  <c r="K530" i="43"/>
  <c r="AJ529" i="43"/>
  <c r="AC529" i="43"/>
  <c r="U529" i="43"/>
  <c r="T529" i="43"/>
  <c r="S529" i="43"/>
  <c r="V529" i="43" s="1"/>
  <c r="R529" i="43"/>
  <c r="Q529" i="43"/>
  <c r="K529" i="43"/>
  <c r="AJ528" i="43"/>
  <c r="AC528" i="43"/>
  <c r="V528" i="43"/>
  <c r="U528" i="43"/>
  <c r="T528" i="43"/>
  <c r="S528" i="43"/>
  <c r="R528" i="43"/>
  <c r="Q528" i="43"/>
  <c r="K528" i="43"/>
  <c r="AJ527" i="43"/>
  <c r="AC527" i="43"/>
  <c r="U527" i="43"/>
  <c r="T527" i="43"/>
  <c r="S527" i="43"/>
  <c r="V527" i="43" s="1"/>
  <c r="R527" i="43"/>
  <c r="Q527" i="43"/>
  <c r="K527" i="43"/>
  <c r="AJ526" i="43"/>
  <c r="AC526" i="43"/>
  <c r="U526" i="43"/>
  <c r="V526" i="43" s="1"/>
  <c r="T526" i="43"/>
  <c r="S526" i="43"/>
  <c r="R526" i="43"/>
  <c r="Q526" i="43"/>
  <c r="K526" i="43"/>
  <c r="AJ525" i="43"/>
  <c r="AC525" i="43"/>
  <c r="U525" i="43"/>
  <c r="T525" i="43"/>
  <c r="S525" i="43"/>
  <c r="V525" i="43" s="1"/>
  <c r="R525" i="43"/>
  <c r="Q525" i="43"/>
  <c r="K525" i="43"/>
  <c r="AJ524" i="43"/>
  <c r="AC524" i="43"/>
  <c r="V524" i="43"/>
  <c r="U524" i="43"/>
  <c r="T524" i="43"/>
  <c r="S524" i="43"/>
  <c r="R524" i="43"/>
  <c r="Q524" i="43"/>
  <c r="K524" i="43"/>
  <c r="AJ523" i="43"/>
  <c r="AC523" i="43"/>
  <c r="U523" i="43"/>
  <c r="T523" i="43"/>
  <c r="S523" i="43"/>
  <c r="V523" i="43" s="1"/>
  <c r="R523" i="43"/>
  <c r="Q523" i="43"/>
  <c r="K523" i="43"/>
  <c r="AJ522" i="43"/>
  <c r="AC522" i="43"/>
  <c r="U522" i="43"/>
  <c r="V522" i="43" s="1"/>
  <c r="T522" i="43"/>
  <c r="S522" i="43"/>
  <c r="R522" i="43"/>
  <c r="Q522" i="43"/>
  <c r="K522" i="43"/>
  <c r="AJ521" i="43"/>
  <c r="AC521" i="43"/>
  <c r="U521" i="43"/>
  <c r="T521" i="43"/>
  <c r="S521" i="43"/>
  <c r="V521" i="43" s="1"/>
  <c r="R521" i="43"/>
  <c r="Q521" i="43"/>
  <c r="K521" i="43"/>
  <c r="AJ520" i="43"/>
  <c r="AC520" i="43"/>
  <c r="V520" i="43"/>
  <c r="U520" i="43"/>
  <c r="T520" i="43"/>
  <c r="S520" i="43"/>
  <c r="R520" i="43"/>
  <c r="Q520" i="43"/>
  <c r="K520" i="43"/>
  <c r="AJ519" i="43"/>
  <c r="AC519" i="43"/>
  <c r="U519" i="43"/>
  <c r="T519" i="43"/>
  <c r="S519" i="43"/>
  <c r="V519" i="43" s="1"/>
  <c r="R519" i="43"/>
  <c r="Q519" i="43"/>
  <c r="K519" i="43"/>
  <c r="AJ518" i="43"/>
  <c r="AC518" i="43"/>
  <c r="U518" i="43"/>
  <c r="V518" i="43" s="1"/>
  <c r="T518" i="43"/>
  <c r="S518" i="43"/>
  <c r="R518" i="43"/>
  <c r="Q518" i="43"/>
  <c r="K518" i="43"/>
  <c r="AJ517" i="43"/>
  <c r="AC517" i="43"/>
  <c r="U517" i="43"/>
  <c r="T517" i="43"/>
  <c r="S517" i="43"/>
  <c r="V517" i="43" s="1"/>
  <c r="R517" i="43"/>
  <c r="Q517" i="43"/>
  <c r="K517" i="43"/>
  <c r="AJ516" i="43"/>
  <c r="AC516" i="43"/>
  <c r="V516" i="43"/>
  <c r="U516" i="43"/>
  <c r="T516" i="43"/>
  <c r="S516" i="43"/>
  <c r="R516" i="43"/>
  <c r="Q516" i="43"/>
  <c r="K516" i="43"/>
  <c r="AJ515" i="43"/>
  <c r="AC515" i="43"/>
  <c r="U515" i="43"/>
  <c r="T515" i="43"/>
  <c r="S515" i="43"/>
  <c r="V515" i="43" s="1"/>
  <c r="R515" i="43"/>
  <c r="Q515" i="43"/>
  <c r="K515" i="43"/>
  <c r="AJ514" i="43"/>
  <c r="AC514" i="43"/>
  <c r="U514" i="43"/>
  <c r="V514" i="43" s="1"/>
  <c r="T514" i="43"/>
  <c r="S514" i="43"/>
  <c r="R514" i="43"/>
  <c r="Q514" i="43"/>
  <c r="K514" i="43"/>
  <c r="AJ513" i="43"/>
  <c r="AC513" i="43"/>
  <c r="U513" i="43"/>
  <c r="T513" i="43"/>
  <c r="S513" i="43"/>
  <c r="V513" i="43" s="1"/>
  <c r="R513" i="43"/>
  <c r="Q513" i="43"/>
  <c r="K513" i="43"/>
  <c r="AJ512" i="43"/>
  <c r="AC512" i="43"/>
  <c r="V512" i="43"/>
  <c r="U512" i="43"/>
  <c r="T512" i="43"/>
  <c r="S512" i="43"/>
  <c r="R512" i="43"/>
  <c r="Q512" i="43"/>
  <c r="K512" i="43"/>
  <c r="AJ511" i="43"/>
  <c r="AC511" i="43"/>
  <c r="U511" i="43"/>
  <c r="T511" i="43"/>
  <c r="S511" i="43"/>
  <c r="V511" i="43" s="1"/>
  <c r="R511" i="43"/>
  <c r="Q511" i="43"/>
  <c r="K511" i="43"/>
  <c r="AJ510" i="43"/>
  <c r="AC510" i="43"/>
  <c r="U510" i="43"/>
  <c r="V510" i="43" s="1"/>
  <c r="T510" i="43"/>
  <c r="S510" i="43"/>
  <c r="R510" i="43"/>
  <c r="Q510" i="43"/>
  <c r="K510" i="43"/>
  <c r="AJ509" i="43"/>
  <c r="AC509" i="43"/>
  <c r="U509" i="43"/>
  <c r="T509" i="43"/>
  <c r="S509" i="43"/>
  <c r="V509" i="43" s="1"/>
  <c r="R509" i="43"/>
  <c r="Q509" i="43"/>
  <c r="K509" i="43"/>
  <c r="AJ508" i="43"/>
  <c r="AC508" i="43"/>
  <c r="V508" i="43"/>
  <c r="U508" i="43"/>
  <c r="T508" i="43"/>
  <c r="S508" i="43"/>
  <c r="R508" i="43"/>
  <c r="Q508" i="43"/>
  <c r="K508" i="43"/>
  <c r="AJ507" i="43"/>
  <c r="AC507" i="43"/>
  <c r="U507" i="43"/>
  <c r="T507" i="43"/>
  <c r="S507" i="43"/>
  <c r="V507" i="43" s="1"/>
  <c r="R507" i="43"/>
  <c r="Q507" i="43"/>
  <c r="K507" i="43"/>
  <c r="AJ506" i="43"/>
  <c r="AC506" i="43"/>
  <c r="U506" i="43"/>
  <c r="V506" i="43" s="1"/>
  <c r="T506" i="43"/>
  <c r="S506" i="43"/>
  <c r="R506" i="43"/>
  <c r="Q506" i="43"/>
  <c r="K506" i="43"/>
  <c r="AJ505" i="43"/>
  <c r="AC505" i="43"/>
  <c r="U505" i="43"/>
  <c r="T505" i="43"/>
  <c r="S505" i="43"/>
  <c r="V505" i="43" s="1"/>
  <c r="R505" i="43"/>
  <c r="Q505" i="43"/>
  <c r="K505" i="43"/>
  <c r="AJ504" i="43"/>
  <c r="AC504" i="43"/>
  <c r="V504" i="43"/>
  <c r="U504" i="43"/>
  <c r="T504" i="43"/>
  <c r="S504" i="43"/>
  <c r="R504" i="43"/>
  <c r="Q504" i="43"/>
  <c r="K504" i="43"/>
  <c r="AJ503" i="43"/>
  <c r="AC503" i="43"/>
  <c r="U503" i="43"/>
  <c r="T503" i="43"/>
  <c r="S503" i="43"/>
  <c r="V503" i="43" s="1"/>
  <c r="R503" i="43"/>
  <c r="Q503" i="43"/>
  <c r="K503" i="43"/>
  <c r="AJ502" i="43"/>
  <c r="AC502" i="43"/>
  <c r="U502" i="43"/>
  <c r="V502" i="43" s="1"/>
  <c r="T502" i="43"/>
  <c r="S502" i="43"/>
  <c r="R502" i="43"/>
  <c r="Q502" i="43"/>
  <c r="K502" i="43"/>
  <c r="AJ501" i="43"/>
  <c r="AC501" i="43"/>
  <c r="U501" i="43"/>
  <c r="T501" i="43"/>
  <c r="S501" i="43"/>
  <c r="V501" i="43" s="1"/>
  <c r="R501" i="43"/>
  <c r="Q501" i="43"/>
  <c r="K501" i="43"/>
  <c r="AJ500" i="43"/>
  <c r="AC500" i="43"/>
  <c r="V500" i="43"/>
  <c r="U500" i="43"/>
  <c r="T500" i="43"/>
  <c r="S500" i="43"/>
  <c r="R500" i="43"/>
  <c r="Q500" i="43"/>
  <c r="K500" i="43"/>
  <c r="AJ499" i="43"/>
  <c r="AC499" i="43"/>
  <c r="U499" i="43"/>
  <c r="T499" i="43"/>
  <c r="S499" i="43"/>
  <c r="V499" i="43" s="1"/>
  <c r="R499" i="43"/>
  <c r="Q499" i="43"/>
  <c r="K499" i="43"/>
  <c r="AJ498" i="43"/>
  <c r="AC498" i="43"/>
  <c r="U498" i="43"/>
  <c r="T498" i="43"/>
  <c r="V498" i="43" s="1"/>
  <c r="S498" i="43"/>
  <c r="R498" i="43"/>
  <c r="Q498" i="43"/>
  <c r="K498" i="43"/>
  <c r="AJ497" i="43"/>
  <c r="AC497" i="43"/>
  <c r="U497" i="43"/>
  <c r="T497" i="43"/>
  <c r="S497" i="43"/>
  <c r="V497" i="43" s="1"/>
  <c r="R497" i="43"/>
  <c r="Q497" i="43"/>
  <c r="K497" i="43"/>
  <c r="AJ496" i="43"/>
  <c r="AC496" i="43"/>
  <c r="V496" i="43"/>
  <c r="U496" i="43"/>
  <c r="T496" i="43"/>
  <c r="S496" i="43"/>
  <c r="R496" i="43"/>
  <c r="Q496" i="43"/>
  <c r="K496" i="43"/>
  <c r="AJ495" i="43"/>
  <c r="AC495" i="43"/>
  <c r="U495" i="43"/>
  <c r="T495" i="43"/>
  <c r="S495" i="43"/>
  <c r="V495" i="43" s="1"/>
  <c r="R495" i="43"/>
  <c r="Q495" i="43"/>
  <c r="K495" i="43"/>
  <c r="AJ494" i="43"/>
  <c r="AC494" i="43"/>
  <c r="U494" i="43"/>
  <c r="T494" i="43"/>
  <c r="V494" i="43" s="1"/>
  <c r="S494" i="43"/>
  <c r="R494" i="43"/>
  <c r="Q494" i="43"/>
  <c r="K494" i="43"/>
  <c r="AJ493" i="43"/>
  <c r="AC493" i="43"/>
  <c r="U493" i="43"/>
  <c r="T493" i="43"/>
  <c r="S493" i="43"/>
  <c r="V493" i="43" s="1"/>
  <c r="R493" i="43"/>
  <c r="Q493" i="43"/>
  <c r="K493" i="43"/>
  <c r="AJ492" i="43"/>
  <c r="AC492" i="43"/>
  <c r="V492" i="43"/>
  <c r="U492" i="43"/>
  <c r="T492" i="43"/>
  <c r="S492" i="43"/>
  <c r="R492" i="43"/>
  <c r="Q492" i="43"/>
  <c r="K492" i="43"/>
  <c r="AJ491" i="43"/>
  <c r="AC491" i="43"/>
  <c r="U491" i="43"/>
  <c r="T491" i="43"/>
  <c r="S491" i="43"/>
  <c r="V491" i="43" s="1"/>
  <c r="R491" i="43"/>
  <c r="Q491" i="43"/>
  <c r="K491" i="43"/>
  <c r="AJ490" i="43"/>
  <c r="AC490" i="43"/>
  <c r="U490" i="43"/>
  <c r="T490" i="43"/>
  <c r="S490" i="43"/>
  <c r="R490" i="43"/>
  <c r="Q490" i="43"/>
  <c r="K490" i="43"/>
  <c r="AJ489" i="43"/>
  <c r="AC489" i="43"/>
  <c r="U489" i="43"/>
  <c r="T489" i="43"/>
  <c r="S489" i="43"/>
  <c r="V489" i="43" s="1"/>
  <c r="R489" i="43"/>
  <c r="Q489" i="43"/>
  <c r="K489" i="43"/>
  <c r="AJ488" i="43"/>
  <c r="AC488" i="43"/>
  <c r="V488" i="43"/>
  <c r="U488" i="43"/>
  <c r="T488" i="43"/>
  <c r="S488" i="43"/>
  <c r="R488" i="43"/>
  <c r="Q488" i="43"/>
  <c r="K488" i="43"/>
  <c r="AJ487" i="43"/>
  <c r="AC487" i="43"/>
  <c r="U487" i="43"/>
  <c r="T487" i="43"/>
  <c r="S487" i="43"/>
  <c r="V487" i="43" s="1"/>
  <c r="R487" i="43"/>
  <c r="Q487" i="43"/>
  <c r="K487" i="43"/>
  <c r="AJ486" i="43"/>
  <c r="AC486" i="43"/>
  <c r="U486" i="43"/>
  <c r="T486" i="43"/>
  <c r="S486" i="43"/>
  <c r="R486" i="43"/>
  <c r="Q486" i="43"/>
  <c r="K486" i="43"/>
  <c r="AJ485" i="43"/>
  <c r="AC485" i="43"/>
  <c r="U485" i="43"/>
  <c r="T485" i="43"/>
  <c r="S485" i="43"/>
  <c r="V485" i="43" s="1"/>
  <c r="R485" i="43"/>
  <c r="Q485" i="43"/>
  <c r="K485" i="43"/>
  <c r="AJ484" i="43"/>
  <c r="AC484" i="43"/>
  <c r="V484" i="43"/>
  <c r="U484" i="43"/>
  <c r="T484" i="43"/>
  <c r="S484" i="43"/>
  <c r="R484" i="43"/>
  <c r="Q484" i="43"/>
  <c r="K484" i="43"/>
  <c r="AJ483" i="43"/>
  <c r="AC483" i="43"/>
  <c r="U483" i="43"/>
  <c r="T483" i="43"/>
  <c r="S483" i="43"/>
  <c r="V483" i="43" s="1"/>
  <c r="R483" i="43"/>
  <c r="Q483" i="43"/>
  <c r="K483" i="43"/>
  <c r="AJ482" i="43"/>
  <c r="AC482" i="43"/>
  <c r="U482" i="43"/>
  <c r="T482" i="43"/>
  <c r="V482" i="43" s="1"/>
  <c r="S482" i="43"/>
  <c r="R482" i="43"/>
  <c r="Q482" i="43"/>
  <c r="K482" i="43"/>
  <c r="AJ481" i="43"/>
  <c r="AC481" i="43"/>
  <c r="U481" i="43"/>
  <c r="T481" i="43"/>
  <c r="S481" i="43"/>
  <c r="V481" i="43" s="1"/>
  <c r="R481" i="43"/>
  <c r="Q481" i="43"/>
  <c r="K481" i="43"/>
  <c r="AJ480" i="43"/>
  <c r="AC480" i="43"/>
  <c r="V480" i="43"/>
  <c r="U480" i="43"/>
  <c r="T480" i="43"/>
  <c r="S480" i="43"/>
  <c r="R480" i="43"/>
  <c r="Q480" i="43"/>
  <c r="K480" i="43"/>
  <c r="AJ479" i="43"/>
  <c r="AC479" i="43"/>
  <c r="U479" i="43"/>
  <c r="T479" i="43"/>
  <c r="S479" i="43"/>
  <c r="V479" i="43" s="1"/>
  <c r="R479" i="43"/>
  <c r="Q479" i="43"/>
  <c r="K479" i="43"/>
  <c r="AJ478" i="43"/>
  <c r="AC478" i="43"/>
  <c r="U478" i="43"/>
  <c r="V478" i="43" s="1"/>
  <c r="T478" i="43"/>
  <c r="S478" i="43"/>
  <c r="R478" i="43"/>
  <c r="Q478" i="43"/>
  <c r="K478" i="43"/>
  <c r="AJ477" i="43"/>
  <c r="AC477" i="43"/>
  <c r="U477" i="43"/>
  <c r="T477" i="43"/>
  <c r="S477" i="43"/>
  <c r="V477" i="43" s="1"/>
  <c r="R477" i="43"/>
  <c r="Q477" i="43"/>
  <c r="K477" i="43"/>
  <c r="AJ476" i="43"/>
  <c r="AC476" i="43"/>
  <c r="V476" i="43"/>
  <c r="U476" i="43"/>
  <c r="T476" i="43"/>
  <c r="S476" i="43"/>
  <c r="R476" i="43"/>
  <c r="Q476" i="43"/>
  <c r="K476" i="43"/>
  <c r="AJ475" i="43"/>
  <c r="AC475" i="43"/>
  <c r="U475" i="43"/>
  <c r="T475" i="43"/>
  <c r="S475" i="43"/>
  <c r="V475" i="43" s="1"/>
  <c r="R475" i="43"/>
  <c r="Q475" i="43"/>
  <c r="K475" i="43"/>
  <c r="AJ474" i="43"/>
  <c r="AC474" i="43"/>
  <c r="U474" i="43"/>
  <c r="V474" i="43" s="1"/>
  <c r="T474" i="43"/>
  <c r="S474" i="43"/>
  <c r="R474" i="43"/>
  <c r="Q474" i="43"/>
  <c r="K474" i="43"/>
  <c r="AJ473" i="43"/>
  <c r="AC473" i="43"/>
  <c r="U473" i="43"/>
  <c r="T473" i="43"/>
  <c r="S473" i="43"/>
  <c r="V473" i="43" s="1"/>
  <c r="R473" i="43"/>
  <c r="Q473" i="43"/>
  <c r="K473" i="43"/>
  <c r="AJ472" i="43"/>
  <c r="AC472" i="43"/>
  <c r="V472" i="43"/>
  <c r="U472" i="43"/>
  <c r="T472" i="43"/>
  <c r="S472" i="43"/>
  <c r="R472" i="43"/>
  <c r="Q472" i="43"/>
  <c r="K472" i="43"/>
  <c r="AJ471" i="43"/>
  <c r="AC471" i="43"/>
  <c r="U471" i="43"/>
  <c r="T471" i="43"/>
  <c r="S471" i="43"/>
  <c r="V471" i="43" s="1"/>
  <c r="R471" i="43"/>
  <c r="Q471" i="43"/>
  <c r="K471" i="43"/>
  <c r="AJ470" i="43"/>
  <c r="AC470" i="43"/>
  <c r="U470" i="43"/>
  <c r="V470" i="43" s="1"/>
  <c r="T470" i="43"/>
  <c r="S470" i="43"/>
  <c r="R470" i="43"/>
  <c r="Q470" i="43"/>
  <c r="K470" i="43"/>
  <c r="AJ469" i="43"/>
  <c r="AC469" i="43"/>
  <c r="U469" i="43"/>
  <c r="T469" i="43"/>
  <c r="S469" i="43"/>
  <c r="V469" i="43" s="1"/>
  <c r="R469" i="43"/>
  <c r="Q469" i="43"/>
  <c r="K469" i="43"/>
  <c r="AJ468" i="43"/>
  <c r="AC468" i="43"/>
  <c r="AC662" i="43" s="1"/>
  <c r="AC668" i="43" s="1"/>
  <c r="V468" i="43"/>
  <c r="U468" i="43"/>
  <c r="T468" i="43"/>
  <c r="T662" i="43" s="1"/>
  <c r="S468" i="43"/>
  <c r="S662" i="43" s="1"/>
  <c r="S668" i="43" s="1"/>
  <c r="R468" i="43"/>
  <c r="Q468" i="43"/>
  <c r="Q662" i="43" s="1"/>
  <c r="K468" i="43"/>
  <c r="K662" i="43" s="1"/>
  <c r="K668" i="43" s="1"/>
  <c r="AJ455" i="43"/>
  <c r="AI455" i="43"/>
  <c r="AH455" i="43"/>
  <c r="AG455" i="43"/>
  <c r="AF455" i="43"/>
  <c r="AE455" i="43"/>
  <c r="AD455" i="43"/>
  <c r="AB455" i="43"/>
  <c r="AA455" i="43"/>
  <c r="Z455" i="43"/>
  <c r="Y455" i="43"/>
  <c r="W455" i="43"/>
  <c r="P455" i="43"/>
  <c r="O455" i="43"/>
  <c r="N455" i="43"/>
  <c r="M455" i="43"/>
  <c r="J455" i="43"/>
  <c r="I455" i="43"/>
  <c r="H455" i="43"/>
  <c r="G455" i="43"/>
  <c r="AJ453" i="43"/>
  <c r="AC453" i="43"/>
  <c r="U453" i="43"/>
  <c r="V453" i="43" s="1"/>
  <c r="T453" i="43"/>
  <c r="S453" i="43"/>
  <c r="R453" i="43"/>
  <c r="Q453" i="43"/>
  <c r="K453" i="43"/>
  <c r="AJ452" i="43"/>
  <c r="AC452" i="43"/>
  <c r="U452" i="43"/>
  <c r="T452" i="43"/>
  <c r="S452" i="43"/>
  <c r="V452" i="43" s="1"/>
  <c r="R452" i="43"/>
  <c r="Q452" i="43"/>
  <c r="K452" i="43"/>
  <c r="AJ451" i="43"/>
  <c r="AC451" i="43"/>
  <c r="V451" i="43"/>
  <c r="U451" i="43"/>
  <c r="T451" i="43"/>
  <c r="S451" i="43"/>
  <c r="R451" i="43"/>
  <c r="Q451" i="43"/>
  <c r="K451" i="43"/>
  <c r="AJ450" i="43"/>
  <c r="AC450" i="43"/>
  <c r="U450" i="43"/>
  <c r="T450" i="43"/>
  <c r="S450" i="43"/>
  <c r="V450" i="43" s="1"/>
  <c r="R450" i="43"/>
  <c r="Q450" i="43"/>
  <c r="K450" i="43"/>
  <c r="AJ449" i="43"/>
  <c r="AC449" i="43"/>
  <c r="U449" i="43"/>
  <c r="V449" i="43" s="1"/>
  <c r="T449" i="43"/>
  <c r="S449" i="43"/>
  <c r="R449" i="43"/>
  <c r="Q449" i="43"/>
  <c r="K449" i="43"/>
  <c r="AJ448" i="43"/>
  <c r="AC448" i="43"/>
  <c r="U448" i="43"/>
  <c r="T448" i="43"/>
  <c r="S448" i="43"/>
  <c r="V448" i="43" s="1"/>
  <c r="R448" i="43"/>
  <c r="Q448" i="43"/>
  <c r="K448" i="43"/>
  <c r="AJ447" i="43"/>
  <c r="AC447" i="43"/>
  <c r="V447" i="43"/>
  <c r="U447" i="43"/>
  <c r="T447" i="43"/>
  <c r="S447" i="43"/>
  <c r="R447" i="43"/>
  <c r="Q447" i="43"/>
  <c r="K447" i="43"/>
  <c r="AJ446" i="43"/>
  <c r="AC446" i="43"/>
  <c r="U446" i="43"/>
  <c r="T446" i="43"/>
  <c r="S446" i="43"/>
  <c r="V446" i="43" s="1"/>
  <c r="R446" i="43"/>
  <c r="R455" i="43" s="1"/>
  <c r="Q446" i="43"/>
  <c r="K446" i="43"/>
  <c r="AJ445" i="43"/>
  <c r="AC445" i="43"/>
  <c r="AC455" i="43" s="1"/>
  <c r="U445" i="43"/>
  <c r="U455" i="43" s="1"/>
  <c r="T445" i="43"/>
  <c r="T455" i="43" s="1"/>
  <c r="S445" i="43"/>
  <c r="R445" i="43"/>
  <c r="Q445" i="43"/>
  <c r="Q455" i="43" s="1"/>
  <c r="K445" i="43"/>
  <c r="Z441" i="43"/>
  <c r="AB440" i="43"/>
  <c r="AA440" i="43"/>
  <c r="Z440" i="43"/>
  <c r="Y440" i="43"/>
  <c r="S440" i="43"/>
  <c r="P440" i="43"/>
  <c r="O440" i="43"/>
  <c r="N440" i="43"/>
  <c r="M440" i="43"/>
  <c r="K440" i="43"/>
  <c r="J440" i="43"/>
  <c r="I440" i="43"/>
  <c r="H440" i="43"/>
  <c r="G440" i="43"/>
  <c r="AJ439" i="43"/>
  <c r="AC439" i="43"/>
  <c r="V439" i="43"/>
  <c r="U439" i="43"/>
  <c r="T439" i="43"/>
  <c r="S439" i="43"/>
  <c r="R439" i="43"/>
  <c r="Q439" i="43"/>
  <c r="K439" i="43"/>
  <c r="AJ438" i="43"/>
  <c r="AC438" i="43"/>
  <c r="U438" i="43"/>
  <c r="T438" i="43"/>
  <c r="S438" i="43"/>
  <c r="R438" i="43"/>
  <c r="Q438" i="43"/>
  <c r="K438" i="43"/>
  <c r="AJ437" i="43"/>
  <c r="AJ440" i="43" s="1"/>
  <c r="AC437" i="43"/>
  <c r="AC440" i="43" s="1"/>
  <c r="V437" i="43"/>
  <c r="U437" i="43"/>
  <c r="T437" i="43"/>
  <c r="T440" i="43" s="1"/>
  <c r="S437" i="43"/>
  <c r="R437" i="43"/>
  <c r="R440" i="43" s="1"/>
  <c r="Q437" i="43"/>
  <c r="K437" i="43"/>
  <c r="AI435" i="43"/>
  <c r="AH435" i="43"/>
  <c r="AG435" i="43"/>
  <c r="AF435" i="43"/>
  <c r="AB435" i="43"/>
  <c r="AB441" i="43" s="1"/>
  <c r="AA435" i="43"/>
  <c r="AA441" i="43" s="1"/>
  <c r="Z435" i="43"/>
  <c r="Y435" i="43"/>
  <c r="Y441" i="43" s="1"/>
  <c r="P435" i="43"/>
  <c r="P441" i="43" s="1"/>
  <c r="O435" i="43"/>
  <c r="O441" i="43" s="1"/>
  <c r="N435" i="43"/>
  <c r="N441" i="43" s="1"/>
  <c r="M435" i="43"/>
  <c r="M441" i="43" s="1"/>
  <c r="J435" i="43"/>
  <c r="J441" i="43" s="1"/>
  <c r="I435" i="43"/>
  <c r="I441" i="43" s="1"/>
  <c r="H435" i="43"/>
  <c r="H441" i="43" s="1"/>
  <c r="G435" i="43"/>
  <c r="G441" i="43" s="1"/>
  <c r="AJ433" i="43"/>
  <c r="AC433" i="43"/>
  <c r="V433" i="43"/>
  <c r="U433" i="43"/>
  <c r="T433" i="43"/>
  <c r="S433" i="43"/>
  <c r="R433" i="43"/>
  <c r="Q433" i="43"/>
  <c r="K433" i="43"/>
  <c r="AJ432" i="43"/>
  <c r="AC432" i="43"/>
  <c r="U432" i="43"/>
  <c r="T432" i="43"/>
  <c r="S432" i="43"/>
  <c r="V432" i="43" s="1"/>
  <c r="R432" i="43"/>
  <c r="Q432" i="43"/>
  <c r="K432" i="43"/>
  <c r="AJ431" i="43"/>
  <c r="AC431" i="43"/>
  <c r="V431" i="43"/>
  <c r="U431" i="43"/>
  <c r="T431" i="43"/>
  <c r="S431" i="43"/>
  <c r="R431" i="43"/>
  <c r="Q431" i="43"/>
  <c r="K431" i="43"/>
  <c r="AJ430" i="43"/>
  <c r="AC430" i="43"/>
  <c r="U430" i="43"/>
  <c r="T430" i="43"/>
  <c r="S430" i="43"/>
  <c r="V430" i="43" s="1"/>
  <c r="R430" i="43"/>
  <c r="Q430" i="43"/>
  <c r="K430" i="43"/>
  <c r="AJ429" i="43"/>
  <c r="AC429" i="43"/>
  <c r="U429" i="43"/>
  <c r="T429" i="43"/>
  <c r="V429" i="43" s="1"/>
  <c r="S429" i="43"/>
  <c r="R429" i="43"/>
  <c r="Q429" i="43"/>
  <c r="K429" i="43"/>
  <c r="AJ428" i="43"/>
  <c r="AC428" i="43"/>
  <c r="U428" i="43"/>
  <c r="T428" i="43"/>
  <c r="S428" i="43"/>
  <c r="V428" i="43" s="1"/>
  <c r="R428" i="43"/>
  <c r="Q428" i="43"/>
  <c r="K428" i="43"/>
  <c r="AJ427" i="43"/>
  <c r="AC427" i="43"/>
  <c r="U427" i="43"/>
  <c r="V427" i="43" s="1"/>
  <c r="T427" i="43"/>
  <c r="S427" i="43"/>
  <c r="R427" i="43"/>
  <c r="Q427" i="43"/>
  <c r="K427" i="43"/>
  <c r="AJ426" i="43"/>
  <c r="AC426" i="43"/>
  <c r="U426" i="43"/>
  <c r="T426" i="43"/>
  <c r="S426" i="43"/>
  <c r="V426" i="43" s="1"/>
  <c r="R426" i="43"/>
  <c r="Q426" i="43"/>
  <c r="K426" i="43"/>
  <c r="AJ425" i="43"/>
  <c r="AC425" i="43"/>
  <c r="U425" i="43"/>
  <c r="V425" i="43" s="1"/>
  <c r="T425" i="43"/>
  <c r="S425" i="43"/>
  <c r="R425" i="43"/>
  <c r="Q425" i="43"/>
  <c r="K425" i="43"/>
  <c r="AJ424" i="43"/>
  <c r="AC424" i="43"/>
  <c r="U424" i="43"/>
  <c r="T424" i="43"/>
  <c r="S424" i="43"/>
  <c r="V424" i="43" s="1"/>
  <c r="R424" i="43"/>
  <c r="Q424" i="43"/>
  <c r="K424" i="43"/>
  <c r="AJ423" i="43"/>
  <c r="AC423" i="43"/>
  <c r="U423" i="43"/>
  <c r="V423" i="43" s="1"/>
  <c r="T423" i="43"/>
  <c r="S423" i="43"/>
  <c r="R423" i="43"/>
  <c r="Q423" i="43"/>
  <c r="K423" i="43"/>
  <c r="AJ422" i="43"/>
  <c r="AC422" i="43"/>
  <c r="U422" i="43"/>
  <c r="T422" i="43"/>
  <c r="S422" i="43"/>
  <c r="V422" i="43" s="1"/>
  <c r="R422" i="43"/>
  <c r="Q422" i="43"/>
  <c r="K422" i="43"/>
  <c r="AJ421" i="43"/>
  <c r="AC421" i="43"/>
  <c r="V421" i="43"/>
  <c r="U421" i="43"/>
  <c r="T421" i="43"/>
  <c r="S421" i="43"/>
  <c r="R421" i="43"/>
  <c r="Q421" i="43"/>
  <c r="K421" i="43"/>
  <c r="AJ420" i="43"/>
  <c r="AC420" i="43"/>
  <c r="U420" i="43"/>
  <c r="T420" i="43"/>
  <c r="S420" i="43"/>
  <c r="V420" i="43" s="1"/>
  <c r="R420" i="43"/>
  <c r="Q420" i="43"/>
  <c r="K420" i="43"/>
  <c r="AJ419" i="43"/>
  <c r="AC419" i="43"/>
  <c r="U419" i="43"/>
  <c r="T419" i="43"/>
  <c r="V419" i="43" s="1"/>
  <c r="S419" i="43"/>
  <c r="R419" i="43"/>
  <c r="Q419" i="43"/>
  <c r="K419" i="43"/>
  <c r="AJ418" i="43"/>
  <c r="AC418" i="43"/>
  <c r="U418" i="43"/>
  <c r="T418" i="43"/>
  <c r="S418" i="43"/>
  <c r="V418" i="43" s="1"/>
  <c r="R418" i="43"/>
  <c r="Q418" i="43"/>
  <c r="Q435" i="43" s="1"/>
  <c r="K418" i="43"/>
  <c r="AJ417" i="43"/>
  <c r="AC417" i="43"/>
  <c r="U417" i="43"/>
  <c r="T417" i="43"/>
  <c r="V417" i="43" s="1"/>
  <c r="S417" i="43"/>
  <c r="R417" i="43"/>
  <c r="Q417" i="43"/>
  <c r="K417" i="43"/>
  <c r="AJ416" i="43"/>
  <c r="AC416" i="43"/>
  <c r="U416" i="43"/>
  <c r="T416" i="43"/>
  <c r="S416" i="43"/>
  <c r="V416" i="43" s="1"/>
  <c r="R416" i="43"/>
  <c r="Q416" i="43"/>
  <c r="K416" i="43"/>
  <c r="AJ415" i="43"/>
  <c r="AC415" i="43"/>
  <c r="V415" i="43"/>
  <c r="U415" i="43"/>
  <c r="T415" i="43"/>
  <c r="S415" i="43"/>
  <c r="R415" i="43"/>
  <c r="Q415" i="43"/>
  <c r="K415" i="43"/>
  <c r="AJ414" i="43"/>
  <c r="AC414" i="43"/>
  <c r="U414" i="43"/>
  <c r="T414" i="43"/>
  <c r="S414" i="43"/>
  <c r="V414" i="43" s="1"/>
  <c r="R414" i="43"/>
  <c r="Q414" i="43"/>
  <c r="K414" i="43"/>
  <c r="AJ413" i="43"/>
  <c r="AC413" i="43"/>
  <c r="V413" i="43"/>
  <c r="U413" i="43"/>
  <c r="T413" i="43"/>
  <c r="S413" i="43"/>
  <c r="R413" i="43"/>
  <c r="Q413" i="43"/>
  <c r="K413" i="43"/>
  <c r="AJ412" i="43"/>
  <c r="AC412" i="43"/>
  <c r="U412" i="43"/>
  <c r="T412" i="43"/>
  <c r="S412" i="43"/>
  <c r="V412" i="43" s="1"/>
  <c r="R412" i="43"/>
  <c r="Q412" i="43"/>
  <c r="K412" i="43"/>
  <c r="AJ411" i="43"/>
  <c r="AC411" i="43"/>
  <c r="U411" i="43"/>
  <c r="T411" i="43"/>
  <c r="V411" i="43" s="1"/>
  <c r="S411" i="43"/>
  <c r="R411" i="43"/>
  <c r="Q411" i="43"/>
  <c r="K411" i="43"/>
  <c r="AJ410" i="43"/>
  <c r="AJ435" i="43" s="1"/>
  <c r="AJ441" i="43" s="1"/>
  <c r="AC410" i="43"/>
  <c r="U410" i="43"/>
  <c r="T410" i="43"/>
  <c r="S410" i="43"/>
  <c r="R410" i="43"/>
  <c r="Q410" i="43"/>
  <c r="K410" i="43"/>
  <c r="AI397" i="43"/>
  <c r="AH397" i="43"/>
  <c r="AG397" i="43"/>
  <c r="AF397" i="43"/>
  <c r="AD397" i="43"/>
  <c r="AB397" i="43"/>
  <c r="AA397" i="43"/>
  <c r="Z397" i="43"/>
  <c r="Y397" i="43"/>
  <c r="W397" i="43"/>
  <c r="P397" i="43"/>
  <c r="O397" i="43"/>
  <c r="N397" i="43"/>
  <c r="M397" i="43"/>
  <c r="J397" i="43"/>
  <c r="I397" i="43"/>
  <c r="H397" i="43"/>
  <c r="G397" i="43"/>
  <c r="AJ395" i="43"/>
  <c r="AC395" i="43"/>
  <c r="U395" i="43"/>
  <c r="T395" i="43"/>
  <c r="S395" i="43"/>
  <c r="V395" i="43" s="1"/>
  <c r="R395" i="43"/>
  <c r="Q395" i="43"/>
  <c r="K395" i="43"/>
  <c r="AJ394" i="43"/>
  <c r="AC394" i="43"/>
  <c r="U394" i="43"/>
  <c r="T394" i="43"/>
  <c r="S394" i="43"/>
  <c r="V394" i="43" s="1"/>
  <c r="R394" i="43"/>
  <c r="Q394" i="43"/>
  <c r="K394" i="43"/>
  <c r="AJ393" i="43"/>
  <c r="AC393" i="43"/>
  <c r="U393" i="43"/>
  <c r="T393" i="43"/>
  <c r="S393" i="43"/>
  <c r="V393" i="43" s="1"/>
  <c r="R393" i="43"/>
  <c r="Q393" i="43"/>
  <c r="K393" i="43"/>
  <c r="AJ392" i="43"/>
  <c r="AC392" i="43"/>
  <c r="U392" i="43"/>
  <c r="T392" i="43"/>
  <c r="V392" i="43" s="1"/>
  <c r="S392" i="43"/>
  <c r="R392" i="43"/>
  <c r="Q392" i="43"/>
  <c r="K392" i="43"/>
  <c r="AJ391" i="43"/>
  <c r="AC391" i="43"/>
  <c r="U391" i="43"/>
  <c r="T391" i="43"/>
  <c r="S391" i="43"/>
  <c r="V391" i="43" s="1"/>
  <c r="R391" i="43"/>
  <c r="Q391" i="43"/>
  <c r="K391" i="43"/>
  <c r="AJ390" i="43"/>
  <c r="AC390" i="43"/>
  <c r="U390" i="43"/>
  <c r="T390" i="43"/>
  <c r="S390" i="43"/>
  <c r="V390" i="43" s="1"/>
  <c r="R390" i="43"/>
  <c r="Q390" i="43"/>
  <c r="K390" i="43"/>
  <c r="AJ389" i="43"/>
  <c r="AC389" i="43"/>
  <c r="U389" i="43"/>
  <c r="T389" i="43"/>
  <c r="S389" i="43"/>
  <c r="V389" i="43" s="1"/>
  <c r="R389" i="43"/>
  <c r="Q389" i="43"/>
  <c r="K389" i="43"/>
  <c r="AJ388" i="43"/>
  <c r="AC388" i="43"/>
  <c r="U388" i="43"/>
  <c r="T388" i="43"/>
  <c r="V388" i="43" s="1"/>
  <c r="S388" i="43"/>
  <c r="R388" i="43"/>
  <c r="Q388" i="43"/>
  <c r="K388" i="43"/>
  <c r="AJ387" i="43"/>
  <c r="AC387" i="43"/>
  <c r="U387" i="43"/>
  <c r="T387" i="43"/>
  <c r="S387" i="43"/>
  <c r="V387" i="43" s="1"/>
  <c r="R387" i="43"/>
  <c r="Q387" i="43"/>
  <c r="K387" i="43"/>
  <c r="AJ386" i="43"/>
  <c r="AC386" i="43"/>
  <c r="U386" i="43"/>
  <c r="T386" i="43"/>
  <c r="S386" i="43"/>
  <c r="V386" i="43" s="1"/>
  <c r="R386" i="43"/>
  <c r="Q386" i="43"/>
  <c r="K386" i="43"/>
  <c r="AJ385" i="43"/>
  <c r="AC385" i="43"/>
  <c r="U385" i="43"/>
  <c r="T385" i="43"/>
  <c r="S385" i="43"/>
  <c r="V385" i="43" s="1"/>
  <c r="R385" i="43"/>
  <c r="Q385" i="43"/>
  <c r="K385" i="43"/>
  <c r="AJ384" i="43"/>
  <c r="AC384" i="43"/>
  <c r="U384" i="43"/>
  <c r="T384" i="43"/>
  <c r="V384" i="43" s="1"/>
  <c r="S384" i="43"/>
  <c r="R384" i="43"/>
  <c r="Q384" i="43"/>
  <c r="K384" i="43"/>
  <c r="AJ383" i="43"/>
  <c r="AC383" i="43"/>
  <c r="U383" i="43"/>
  <c r="T383" i="43"/>
  <c r="S383" i="43"/>
  <c r="V383" i="43" s="1"/>
  <c r="R383" i="43"/>
  <c r="Q383" i="43"/>
  <c r="K383" i="43"/>
  <c r="AJ382" i="43"/>
  <c r="AC382" i="43"/>
  <c r="U382" i="43"/>
  <c r="T382" i="43"/>
  <c r="S382" i="43"/>
  <c r="V382" i="43" s="1"/>
  <c r="R382" i="43"/>
  <c r="Q382" i="43"/>
  <c r="K382" i="43"/>
  <c r="AJ381" i="43"/>
  <c r="AC381" i="43"/>
  <c r="U381" i="43"/>
  <c r="T381" i="43"/>
  <c r="S381" i="43"/>
  <c r="V381" i="43" s="1"/>
  <c r="R381" i="43"/>
  <c r="Q381" i="43"/>
  <c r="K381" i="43"/>
  <c r="AJ380" i="43"/>
  <c r="AC380" i="43"/>
  <c r="U380" i="43"/>
  <c r="T380" i="43"/>
  <c r="V380" i="43" s="1"/>
  <c r="S380" i="43"/>
  <c r="R380" i="43"/>
  <c r="Q380" i="43"/>
  <c r="K380" i="43"/>
  <c r="AJ379" i="43"/>
  <c r="AC379" i="43"/>
  <c r="U379" i="43"/>
  <c r="T379" i="43"/>
  <c r="S379" i="43"/>
  <c r="V379" i="43" s="1"/>
  <c r="R379" i="43"/>
  <c r="Q379" i="43"/>
  <c r="K379" i="43"/>
  <c r="AJ378" i="43"/>
  <c r="AC378" i="43"/>
  <c r="U378" i="43"/>
  <c r="T378" i="43"/>
  <c r="S378" i="43"/>
  <c r="V378" i="43" s="1"/>
  <c r="R378" i="43"/>
  <c r="Q378" i="43"/>
  <c r="K378" i="43"/>
  <c r="AJ377" i="43"/>
  <c r="AC377" i="43"/>
  <c r="U377" i="43"/>
  <c r="T377" i="43"/>
  <c r="S377" i="43"/>
  <c r="V377" i="43" s="1"/>
  <c r="R377" i="43"/>
  <c r="Q377" i="43"/>
  <c r="K377" i="43"/>
  <c r="AJ376" i="43"/>
  <c r="AC376" i="43"/>
  <c r="U376" i="43"/>
  <c r="T376" i="43"/>
  <c r="V376" i="43" s="1"/>
  <c r="S376" i="43"/>
  <c r="R376" i="43"/>
  <c r="Q376" i="43"/>
  <c r="K376" i="43"/>
  <c r="AJ375" i="43"/>
  <c r="AC375" i="43"/>
  <c r="U375" i="43"/>
  <c r="T375" i="43"/>
  <c r="S375" i="43"/>
  <c r="V375" i="43" s="1"/>
  <c r="R375" i="43"/>
  <c r="Q375" i="43"/>
  <c r="K375" i="43"/>
  <c r="AJ374" i="43"/>
  <c r="AC374" i="43"/>
  <c r="U374" i="43"/>
  <c r="T374" i="43"/>
  <c r="S374" i="43"/>
  <c r="V374" i="43" s="1"/>
  <c r="R374" i="43"/>
  <c r="Q374" i="43"/>
  <c r="K374" i="43"/>
  <c r="AJ373" i="43"/>
  <c r="AJ397" i="43" s="1"/>
  <c r="AC373" i="43"/>
  <c r="AC397" i="43" s="1"/>
  <c r="U373" i="43"/>
  <c r="T373" i="43"/>
  <c r="T397" i="43" s="1"/>
  <c r="S373" i="43"/>
  <c r="V373" i="43" s="1"/>
  <c r="R373" i="43"/>
  <c r="R397" i="43" s="1"/>
  <c r="Q373" i="43"/>
  <c r="K373" i="43"/>
  <c r="K397" i="43" s="1"/>
  <c r="AH369" i="43"/>
  <c r="AF369" i="43"/>
  <c r="AA369" i="43"/>
  <c r="Y369" i="43"/>
  <c r="P369" i="43"/>
  <c r="M369" i="43"/>
  <c r="AI368" i="43"/>
  <c r="AH368" i="43"/>
  <c r="AG368" i="43"/>
  <c r="AG369" i="43" s="1"/>
  <c r="AF368" i="43"/>
  <c r="AB368" i="43"/>
  <c r="AA368" i="43"/>
  <c r="Z368" i="43"/>
  <c r="Y368" i="43"/>
  <c r="P368" i="43"/>
  <c r="O368" i="43"/>
  <c r="N368" i="43"/>
  <c r="M368" i="43"/>
  <c r="J368" i="43"/>
  <c r="J369" i="43" s="1"/>
  <c r="I368" i="43"/>
  <c r="H368" i="43"/>
  <c r="G368" i="43"/>
  <c r="AJ367" i="43"/>
  <c r="AC367" i="43"/>
  <c r="U367" i="43"/>
  <c r="T367" i="43"/>
  <c r="T368" i="43" s="1"/>
  <c r="S367" i="43"/>
  <c r="R367" i="43"/>
  <c r="Q367" i="43"/>
  <c r="K367" i="43"/>
  <c r="AJ366" i="43"/>
  <c r="AJ368" i="43" s="1"/>
  <c r="AC366" i="43"/>
  <c r="U366" i="43"/>
  <c r="T366" i="43"/>
  <c r="S366" i="43"/>
  <c r="V366" i="43" s="1"/>
  <c r="R366" i="43"/>
  <c r="R368" i="43" s="1"/>
  <c r="Q366" i="43"/>
  <c r="Q368" i="43" s="1"/>
  <c r="K366" i="43"/>
  <c r="AJ365" i="43"/>
  <c r="AC365" i="43"/>
  <c r="AC368" i="43" s="1"/>
  <c r="U365" i="43"/>
  <c r="T365" i="43"/>
  <c r="S365" i="43"/>
  <c r="V365" i="43" s="1"/>
  <c r="R365" i="43"/>
  <c r="Q365" i="43"/>
  <c r="K365" i="43"/>
  <c r="K368" i="43" s="1"/>
  <c r="AI363" i="43"/>
  <c r="AI369" i="43" s="1"/>
  <c r="AH363" i="43"/>
  <c r="AG363" i="43"/>
  <c r="AF363" i="43"/>
  <c r="AB363" i="43"/>
  <c r="AB369" i="43" s="1"/>
  <c r="AA363" i="43"/>
  <c r="Z363" i="43"/>
  <c r="Z369" i="43" s="1"/>
  <c r="Y363" i="43"/>
  <c r="S363" i="43"/>
  <c r="P363" i="43"/>
  <c r="O363" i="43"/>
  <c r="O369" i="43" s="1"/>
  <c r="N363" i="43"/>
  <c r="N369" i="43" s="1"/>
  <c r="M363" i="43"/>
  <c r="J363" i="43"/>
  <c r="I363" i="43"/>
  <c r="I369" i="43" s="1"/>
  <c r="H363" i="43"/>
  <c r="H369" i="43" s="1"/>
  <c r="G363" i="43"/>
  <c r="G369" i="43" s="1"/>
  <c r="AJ361" i="43"/>
  <c r="AC361" i="43"/>
  <c r="U361" i="43"/>
  <c r="T361" i="43"/>
  <c r="S361" i="43"/>
  <c r="V361" i="43" s="1"/>
  <c r="R361" i="43"/>
  <c r="Q361" i="43"/>
  <c r="K361" i="43"/>
  <c r="AJ360" i="43"/>
  <c r="AC360" i="43"/>
  <c r="U360" i="43"/>
  <c r="V360" i="43" s="1"/>
  <c r="T360" i="43"/>
  <c r="S360" i="43"/>
  <c r="R360" i="43"/>
  <c r="Q360" i="43"/>
  <c r="K360" i="43"/>
  <c r="AJ359" i="43"/>
  <c r="AC359" i="43"/>
  <c r="U359" i="43"/>
  <c r="T359" i="43"/>
  <c r="S359" i="43"/>
  <c r="V359" i="43" s="1"/>
  <c r="R359" i="43"/>
  <c r="Q359" i="43"/>
  <c r="K359" i="43"/>
  <c r="AJ358" i="43"/>
  <c r="AC358" i="43"/>
  <c r="U358" i="43"/>
  <c r="T358" i="43"/>
  <c r="V358" i="43" s="1"/>
  <c r="S358" i="43"/>
  <c r="R358" i="43"/>
  <c r="Q358" i="43"/>
  <c r="K358" i="43"/>
  <c r="AJ357" i="43"/>
  <c r="AC357" i="43"/>
  <c r="U357" i="43"/>
  <c r="T357" i="43"/>
  <c r="S357" i="43"/>
  <c r="V357" i="43" s="1"/>
  <c r="R357" i="43"/>
  <c r="Q357" i="43"/>
  <c r="K357" i="43"/>
  <c r="AJ356" i="43"/>
  <c r="AC356" i="43"/>
  <c r="U356" i="43"/>
  <c r="V356" i="43" s="1"/>
  <c r="T356" i="43"/>
  <c r="S356" i="43"/>
  <c r="R356" i="43"/>
  <c r="Q356" i="43"/>
  <c r="K356" i="43"/>
  <c r="AJ355" i="43"/>
  <c r="AC355" i="43"/>
  <c r="U355" i="43"/>
  <c r="T355" i="43"/>
  <c r="S355" i="43"/>
  <c r="V355" i="43" s="1"/>
  <c r="R355" i="43"/>
  <c r="Q355" i="43"/>
  <c r="K355" i="43"/>
  <c r="AJ354" i="43"/>
  <c r="AC354" i="43"/>
  <c r="U354" i="43"/>
  <c r="T354" i="43"/>
  <c r="V354" i="43" s="1"/>
  <c r="S354" i="43"/>
  <c r="R354" i="43"/>
  <c r="Q354" i="43"/>
  <c r="K354" i="43"/>
  <c r="AJ353" i="43"/>
  <c r="AC353" i="43"/>
  <c r="U353" i="43"/>
  <c r="T353" i="43"/>
  <c r="S353" i="43"/>
  <c r="V353" i="43" s="1"/>
  <c r="R353" i="43"/>
  <c r="Q353" i="43"/>
  <c r="K353" i="43"/>
  <c r="AJ352" i="43"/>
  <c r="AC352" i="43"/>
  <c r="U352" i="43"/>
  <c r="V352" i="43" s="1"/>
  <c r="T352" i="43"/>
  <c r="S352" i="43"/>
  <c r="R352" i="43"/>
  <c r="Q352" i="43"/>
  <c r="K352" i="43"/>
  <c r="AJ351" i="43"/>
  <c r="AC351" i="43"/>
  <c r="U351" i="43"/>
  <c r="T351" i="43"/>
  <c r="S351" i="43"/>
  <c r="V351" i="43" s="1"/>
  <c r="R351" i="43"/>
  <c r="Q351" i="43"/>
  <c r="K351" i="43"/>
  <c r="AJ350" i="43"/>
  <c r="AC350" i="43"/>
  <c r="U350" i="43"/>
  <c r="T350" i="43"/>
  <c r="V350" i="43" s="1"/>
  <c r="S350" i="43"/>
  <c r="R350" i="43"/>
  <c r="Q350" i="43"/>
  <c r="K350" i="43"/>
  <c r="AJ349" i="43"/>
  <c r="AC349" i="43"/>
  <c r="U349" i="43"/>
  <c r="T349" i="43"/>
  <c r="S349" i="43"/>
  <c r="V349" i="43" s="1"/>
  <c r="R349" i="43"/>
  <c r="Q349" i="43"/>
  <c r="K349" i="43"/>
  <c r="AJ348" i="43"/>
  <c r="AC348" i="43"/>
  <c r="U348" i="43"/>
  <c r="V348" i="43" s="1"/>
  <c r="T348" i="43"/>
  <c r="S348" i="43"/>
  <c r="R348" i="43"/>
  <c r="Q348" i="43"/>
  <c r="K348" i="43"/>
  <c r="AJ347" i="43"/>
  <c r="AC347" i="43"/>
  <c r="U347" i="43"/>
  <c r="T347" i="43"/>
  <c r="S347" i="43"/>
  <c r="V347" i="43" s="1"/>
  <c r="R347" i="43"/>
  <c r="Q347" i="43"/>
  <c r="K347" i="43"/>
  <c r="AJ346" i="43"/>
  <c r="AC346" i="43"/>
  <c r="U346" i="43"/>
  <c r="T346" i="43"/>
  <c r="V346" i="43" s="1"/>
  <c r="S346" i="43"/>
  <c r="R346" i="43"/>
  <c r="Q346" i="43"/>
  <c r="K346" i="43"/>
  <c r="AJ345" i="43"/>
  <c r="AC345" i="43"/>
  <c r="U345" i="43"/>
  <c r="T345" i="43"/>
  <c r="S345" i="43"/>
  <c r="V345" i="43" s="1"/>
  <c r="R345" i="43"/>
  <c r="Q345" i="43"/>
  <c r="K345" i="43"/>
  <c r="AJ344" i="43"/>
  <c r="AC344" i="43"/>
  <c r="U344" i="43"/>
  <c r="V344" i="43" s="1"/>
  <c r="T344" i="43"/>
  <c r="S344" i="43"/>
  <c r="R344" i="43"/>
  <c r="Q344" i="43"/>
  <c r="K344" i="43"/>
  <c r="AJ343" i="43"/>
  <c r="AC343" i="43"/>
  <c r="U343" i="43"/>
  <c r="T343" i="43"/>
  <c r="S343" i="43"/>
  <c r="V343" i="43" s="1"/>
  <c r="R343" i="43"/>
  <c r="Q343" i="43"/>
  <c r="K343" i="43"/>
  <c r="AJ342" i="43"/>
  <c r="AC342" i="43"/>
  <c r="U342" i="43"/>
  <c r="T342" i="43"/>
  <c r="V342" i="43" s="1"/>
  <c r="S342" i="43"/>
  <c r="R342" i="43"/>
  <c r="Q342" i="43"/>
  <c r="K342" i="43"/>
  <c r="AJ341" i="43"/>
  <c r="AC341" i="43"/>
  <c r="U341" i="43"/>
  <c r="T341" i="43"/>
  <c r="S341" i="43"/>
  <c r="V341" i="43" s="1"/>
  <c r="R341" i="43"/>
  <c r="Q341" i="43"/>
  <c r="K341" i="43"/>
  <c r="AJ340" i="43"/>
  <c r="AC340" i="43"/>
  <c r="U340" i="43"/>
  <c r="V340" i="43" s="1"/>
  <c r="T340" i="43"/>
  <c r="S340" i="43"/>
  <c r="R340" i="43"/>
  <c r="Q340" i="43"/>
  <c r="K340" i="43"/>
  <c r="AJ339" i="43"/>
  <c r="AC339" i="43"/>
  <c r="U339" i="43"/>
  <c r="T339" i="43"/>
  <c r="S339" i="43"/>
  <c r="V339" i="43" s="1"/>
  <c r="R339" i="43"/>
  <c r="Q339" i="43"/>
  <c r="K339" i="43"/>
  <c r="AJ338" i="43"/>
  <c r="AC338" i="43"/>
  <c r="U338" i="43"/>
  <c r="T338" i="43"/>
  <c r="V338" i="43" s="1"/>
  <c r="S338" i="43"/>
  <c r="R338" i="43"/>
  <c r="Q338" i="43"/>
  <c r="K338" i="43"/>
  <c r="AJ337" i="43"/>
  <c r="AC337" i="43"/>
  <c r="U337" i="43"/>
  <c r="T337" i="43"/>
  <c r="S337" i="43"/>
  <c r="V337" i="43" s="1"/>
  <c r="R337" i="43"/>
  <c r="Q337" i="43"/>
  <c r="K337" i="43"/>
  <c r="AJ336" i="43"/>
  <c r="AC336" i="43"/>
  <c r="U336" i="43"/>
  <c r="V336" i="43" s="1"/>
  <c r="T336" i="43"/>
  <c r="S336" i="43"/>
  <c r="R336" i="43"/>
  <c r="Q336" i="43"/>
  <c r="K336" i="43"/>
  <c r="AJ335" i="43"/>
  <c r="AC335" i="43"/>
  <c r="U335" i="43"/>
  <c r="T335" i="43"/>
  <c r="S335" i="43"/>
  <c r="V335" i="43" s="1"/>
  <c r="R335" i="43"/>
  <c r="Q335" i="43"/>
  <c r="K335" i="43"/>
  <c r="AJ334" i="43"/>
  <c r="AC334" i="43"/>
  <c r="U334" i="43"/>
  <c r="T334" i="43"/>
  <c r="V334" i="43" s="1"/>
  <c r="S334" i="43"/>
  <c r="R334" i="43"/>
  <c r="Q334" i="43"/>
  <c r="K334" i="43"/>
  <c r="AJ333" i="43"/>
  <c r="AC333" i="43"/>
  <c r="U333" i="43"/>
  <c r="T333" i="43"/>
  <c r="S333" i="43"/>
  <c r="V333" i="43" s="1"/>
  <c r="R333" i="43"/>
  <c r="Q333" i="43"/>
  <c r="K333" i="43"/>
  <c r="AJ332" i="43"/>
  <c r="AC332" i="43"/>
  <c r="U332" i="43"/>
  <c r="V332" i="43" s="1"/>
  <c r="T332" i="43"/>
  <c r="S332" i="43"/>
  <c r="R332" i="43"/>
  <c r="Q332" i="43"/>
  <c r="K332" i="43"/>
  <c r="AJ331" i="43"/>
  <c r="AC331" i="43"/>
  <c r="U331" i="43"/>
  <c r="T331" i="43"/>
  <c r="S331" i="43"/>
  <c r="V331" i="43" s="1"/>
  <c r="R331" i="43"/>
  <c r="Q331" i="43"/>
  <c r="K331" i="43"/>
  <c r="AJ330" i="43"/>
  <c r="AC330" i="43"/>
  <c r="U330" i="43"/>
  <c r="T330" i="43"/>
  <c r="V330" i="43" s="1"/>
  <c r="S330" i="43"/>
  <c r="R330" i="43"/>
  <c r="Q330" i="43"/>
  <c r="K330" i="43"/>
  <c r="AJ329" i="43"/>
  <c r="AC329" i="43"/>
  <c r="U329" i="43"/>
  <c r="T329" i="43"/>
  <c r="S329" i="43"/>
  <c r="V329" i="43" s="1"/>
  <c r="R329" i="43"/>
  <c r="Q329" i="43"/>
  <c r="K329" i="43"/>
  <c r="AJ328" i="43"/>
  <c r="AC328" i="43"/>
  <c r="U328" i="43"/>
  <c r="V328" i="43" s="1"/>
  <c r="T328" i="43"/>
  <c r="S328" i="43"/>
  <c r="R328" i="43"/>
  <c r="Q328" i="43"/>
  <c r="K328" i="43"/>
  <c r="AJ327" i="43"/>
  <c r="AC327" i="43"/>
  <c r="U327" i="43"/>
  <c r="T327" i="43"/>
  <c r="S327" i="43"/>
  <c r="V327" i="43" s="1"/>
  <c r="R327" i="43"/>
  <c r="Q327" i="43"/>
  <c r="K327" i="43"/>
  <c r="AJ326" i="43"/>
  <c r="AC326" i="43"/>
  <c r="U326" i="43"/>
  <c r="T326" i="43"/>
  <c r="V326" i="43" s="1"/>
  <c r="S326" i="43"/>
  <c r="R326" i="43"/>
  <c r="Q326" i="43"/>
  <c r="K326" i="43"/>
  <c r="K363" i="43" s="1"/>
  <c r="AJ325" i="43"/>
  <c r="AJ363" i="43" s="1"/>
  <c r="AJ369" i="43" s="1"/>
  <c r="AC325" i="43"/>
  <c r="U325" i="43"/>
  <c r="T325" i="43"/>
  <c r="S325" i="43"/>
  <c r="V325" i="43" s="1"/>
  <c r="R325" i="43"/>
  <c r="Q325" i="43"/>
  <c r="K325" i="43"/>
  <c r="AJ324" i="43"/>
  <c r="AC324" i="43"/>
  <c r="U324" i="43"/>
  <c r="U363" i="43" s="1"/>
  <c r="U369" i="43" s="1"/>
  <c r="T324" i="43"/>
  <c r="S324" i="43"/>
  <c r="R324" i="43"/>
  <c r="Q324" i="43"/>
  <c r="K324" i="43"/>
  <c r="AJ323" i="43"/>
  <c r="AC323" i="43"/>
  <c r="AC363" i="43" s="1"/>
  <c r="U323" i="43"/>
  <c r="T323" i="43"/>
  <c r="T363" i="43" s="1"/>
  <c r="S323" i="43"/>
  <c r="V323" i="43" s="1"/>
  <c r="R323" i="43"/>
  <c r="R363" i="43" s="1"/>
  <c r="R369" i="43" s="1"/>
  <c r="Q323" i="43"/>
  <c r="Q363" i="43" s="1"/>
  <c r="Q369" i="43" s="1"/>
  <c r="K323" i="43"/>
  <c r="AI310" i="43"/>
  <c r="AH310" i="43"/>
  <c r="AG310" i="43"/>
  <c r="AF310" i="43"/>
  <c r="AD310" i="43"/>
  <c r="AB310" i="43"/>
  <c r="AA310" i="43"/>
  <c r="Z310" i="43"/>
  <c r="Z120" i="43" s="1"/>
  <c r="Y310" i="43"/>
  <c r="W310" i="43"/>
  <c r="P310" i="43"/>
  <c r="O310" i="43"/>
  <c r="N310" i="43"/>
  <c r="M310" i="43"/>
  <c r="J310" i="43"/>
  <c r="I310" i="43"/>
  <c r="H310" i="43"/>
  <c r="G310" i="43"/>
  <c r="AJ308" i="43"/>
  <c r="AC308" i="43"/>
  <c r="U308" i="43"/>
  <c r="T308" i="43"/>
  <c r="S308" i="43"/>
  <c r="V308" i="43" s="1"/>
  <c r="R308" i="43"/>
  <c r="Q308" i="43"/>
  <c r="K308" i="43"/>
  <c r="AJ307" i="43"/>
  <c r="AC307" i="43"/>
  <c r="U307" i="43"/>
  <c r="T307" i="43"/>
  <c r="V307" i="43" s="1"/>
  <c r="S307" i="43"/>
  <c r="R307" i="43"/>
  <c r="Q307" i="43"/>
  <c r="K307" i="43"/>
  <c r="AJ306" i="43"/>
  <c r="AC306" i="43"/>
  <c r="U306" i="43"/>
  <c r="T306" i="43"/>
  <c r="S306" i="43"/>
  <c r="V306" i="43" s="1"/>
  <c r="R306" i="43"/>
  <c r="Q306" i="43"/>
  <c r="K306" i="43"/>
  <c r="AJ305" i="43"/>
  <c r="AC305" i="43"/>
  <c r="U305" i="43"/>
  <c r="V305" i="43" s="1"/>
  <c r="T305" i="43"/>
  <c r="S305" i="43"/>
  <c r="R305" i="43"/>
  <c r="Q305" i="43"/>
  <c r="K305" i="43"/>
  <c r="AJ304" i="43"/>
  <c r="AC304" i="43"/>
  <c r="U304" i="43"/>
  <c r="T304" i="43"/>
  <c r="S304" i="43"/>
  <c r="V304" i="43" s="1"/>
  <c r="R304" i="43"/>
  <c r="Q304" i="43"/>
  <c r="K304" i="43"/>
  <c r="AJ303" i="43"/>
  <c r="AC303" i="43"/>
  <c r="U303" i="43"/>
  <c r="T303" i="43"/>
  <c r="V303" i="43" s="1"/>
  <c r="S303" i="43"/>
  <c r="R303" i="43"/>
  <c r="Q303" i="43"/>
  <c r="K303" i="43"/>
  <c r="AJ302" i="43"/>
  <c r="AC302" i="43"/>
  <c r="U302" i="43"/>
  <c r="T302" i="43"/>
  <c r="S302" i="43"/>
  <c r="V302" i="43" s="1"/>
  <c r="R302" i="43"/>
  <c r="Q302" i="43"/>
  <c r="K302" i="43"/>
  <c r="AJ301" i="43"/>
  <c r="AC301" i="43"/>
  <c r="U301" i="43"/>
  <c r="V301" i="43" s="1"/>
  <c r="T301" i="43"/>
  <c r="S301" i="43"/>
  <c r="R301" i="43"/>
  <c r="Q301" i="43"/>
  <c r="K301" i="43"/>
  <c r="AJ300" i="43"/>
  <c r="AC300" i="43"/>
  <c r="U300" i="43"/>
  <c r="T300" i="43"/>
  <c r="S300" i="43"/>
  <c r="V300" i="43" s="1"/>
  <c r="R300" i="43"/>
  <c r="Q300" i="43"/>
  <c r="K300" i="43"/>
  <c r="AJ299" i="43"/>
  <c r="AC299" i="43"/>
  <c r="U299" i="43"/>
  <c r="T299" i="43"/>
  <c r="V299" i="43" s="1"/>
  <c r="S299" i="43"/>
  <c r="R299" i="43"/>
  <c r="Q299" i="43"/>
  <c r="K299" i="43"/>
  <c r="AJ298" i="43"/>
  <c r="AC298" i="43"/>
  <c r="U298" i="43"/>
  <c r="T298" i="43"/>
  <c r="S298" i="43"/>
  <c r="V298" i="43" s="1"/>
  <c r="R298" i="43"/>
  <c r="Q298" i="43"/>
  <c r="K298" i="43"/>
  <c r="AJ297" i="43"/>
  <c r="AC297" i="43"/>
  <c r="U297" i="43"/>
  <c r="V297" i="43" s="1"/>
  <c r="T297" i="43"/>
  <c r="S297" i="43"/>
  <c r="R297" i="43"/>
  <c r="Q297" i="43"/>
  <c r="K297" i="43"/>
  <c r="AJ296" i="43"/>
  <c r="AC296" i="43"/>
  <c r="U296" i="43"/>
  <c r="T296" i="43"/>
  <c r="S296" i="43"/>
  <c r="V296" i="43" s="1"/>
  <c r="R296" i="43"/>
  <c r="R310" i="43" s="1"/>
  <c r="Q296" i="43"/>
  <c r="K296" i="43"/>
  <c r="AJ295" i="43"/>
  <c r="AC295" i="43"/>
  <c r="AC310" i="43" s="1"/>
  <c r="U295" i="43"/>
  <c r="T295" i="43"/>
  <c r="V295" i="43" s="1"/>
  <c r="S295" i="43"/>
  <c r="R295" i="43"/>
  <c r="Q295" i="43"/>
  <c r="K295" i="43"/>
  <c r="AJ294" i="43"/>
  <c r="AJ310" i="43" s="1"/>
  <c r="AC294" i="43"/>
  <c r="U294" i="43"/>
  <c r="U310" i="43" s="1"/>
  <c r="T294" i="43"/>
  <c r="T310" i="43" s="1"/>
  <c r="S294" i="43"/>
  <c r="V294" i="43" s="1"/>
  <c r="R294" i="43"/>
  <c r="Q294" i="43"/>
  <c r="Q310" i="43" s="1"/>
  <c r="K294" i="43"/>
  <c r="K310" i="43" s="1"/>
  <c r="AI290" i="43"/>
  <c r="AG290" i="43"/>
  <c r="AB290" i="43"/>
  <c r="Z290" i="43"/>
  <c r="N290" i="43"/>
  <c r="AJ289" i="43"/>
  <c r="AI289" i="43"/>
  <c r="AH289" i="43"/>
  <c r="AH290" i="43" s="1"/>
  <c r="AG289" i="43"/>
  <c r="AF289" i="43"/>
  <c r="AB289" i="43"/>
  <c r="AA289" i="43"/>
  <c r="Z289" i="43"/>
  <c r="Y289" i="43"/>
  <c r="P289" i="43"/>
  <c r="O289" i="43"/>
  <c r="N289" i="43"/>
  <c r="M289" i="43"/>
  <c r="J289" i="43"/>
  <c r="I289" i="43"/>
  <c r="H289" i="43"/>
  <c r="G289" i="43"/>
  <c r="AJ288" i="43"/>
  <c r="AC288" i="43"/>
  <c r="U288" i="43"/>
  <c r="V288" i="43" s="1"/>
  <c r="T288" i="43"/>
  <c r="S288" i="43"/>
  <c r="R288" i="43"/>
  <c r="Q288" i="43"/>
  <c r="K288" i="43"/>
  <c r="AJ287" i="43"/>
  <c r="AC287" i="43"/>
  <c r="AC289" i="43" s="1"/>
  <c r="U287" i="43"/>
  <c r="T287" i="43"/>
  <c r="S287" i="43"/>
  <c r="V287" i="43" s="1"/>
  <c r="R287" i="43"/>
  <c r="R289" i="43" s="1"/>
  <c r="Q287" i="43"/>
  <c r="K287" i="43"/>
  <c r="AJ286" i="43"/>
  <c r="AC286" i="43"/>
  <c r="U286" i="43"/>
  <c r="T286" i="43"/>
  <c r="V286" i="43" s="1"/>
  <c r="S286" i="43"/>
  <c r="R286" i="43"/>
  <c r="Q286" i="43"/>
  <c r="Q289" i="43" s="1"/>
  <c r="K286" i="43"/>
  <c r="K289" i="43" s="1"/>
  <c r="AJ284" i="43"/>
  <c r="AJ290" i="43" s="1"/>
  <c r="AI284" i="43"/>
  <c r="AH284" i="43"/>
  <c r="AG284" i="43"/>
  <c r="AF284" i="43"/>
  <c r="AF290" i="43" s="1"/>
  <c r="AB284" i="43"/>
  <c r="AA284" i="43"/>
  <c r="AA290" i="43" s="1"/>
  <c r="Z284" i="43"/>
  <c r="Y284" i="43"/>
  <c r="Y290" i="43" s="1"/>
  <c r="T284" i="43"/>
  <c r="P284" i="43"/>
  <c r="P290" i="43" s="1"/>
  <c r="O284" i="43"/>
  <c r="O290" i="43" s="1"/>
  <c r="N284" i="43"/>
  <c r="M284" i="43"/>
  <c r="M290" i="43" s="1"/>
  <c r="J284" i="43"/>
  <c r="J290" i="43" s="1"/>
  <c r="I284" i="43"/>
  <c r="I290" i="43" s="1"/>
  <c r="H284" i="43"/>
  <c r="H290" i="43" s="1"/>
  <c r="G284" i="43"/>
  <c r="G290" i="43" s="1"/>
  <c r="AJ283" i="43"/>
  <c r="AC283" i="43"/>
  <c r="V283" i="43"/>
  <c r="U283" i="43"/>
  <c r="T283" i="43"/>
  <c r="S283" i="43"/>
  <c r="R283" i="43"/>
  <c r="Q283" i="43"/>
  <c r="K283" i="43"/>
  <c r="AJ282" i="43"/>
  <c r="AC282" i="43"/>
  <c r="V282" i="43"/>
  <c r="U282" i="43"/>
  <c r="T282" i="43"/>
  <c r="S282" i="43"/>
  <c r="R282" i="43"/>
  <c r="Q282" i="43"/>
  <c r="K282" i="43"/>
  <c r="AJ281" i="43"/>
  <c r="AC281" i="43"/>
  <c r="U281" i="43"/>
  <c r="T281" i="43"/>
  <c r="S281" i="43"/>
  <c r="V281" i="43" s="1"/>
  <c r="R281" i="43"/>
  <c r="Q281" i="43"/>
  <c r="K281" i="43"/>
  <c r="AJ280" i="43"/>
  <c r="AC280" i="43"/>
  <c r="U280" i="43"/>
  <c r="T280" i="43"/>
  <c r="S280" i="43"/>
  <c r="V280" i="43" s="1"/>
  <c r="R280" i="43"/>
  <c r="Q280" i="43"/>
  <c r="K280" i="43"/>
  <c r="AJ279" i="43"/>
  <c r="AC279" i="43"/>
  <c r="V279" i="43"/>
  <c r="U279" i="43"/>
  <c r="T279" i="43"/>
  <c r="S279" i="43"/>
  <c r="R279" i="43"/>
  <c r="Q279" i="43"/>
  <c r="K279" i="43"/>
  <c r="AJ278" i="43"/>
  <c r="AC278" i="43"/>
  <c r="V278" i="43"/>
  <c r="U278" i="43"/>
  <c r="T278" i="43"/>
  <c r="S278" i="43"/>
  <c r="R278" i="43"/>
  <c r="Q278" i="43"/>
  <c r="K278" i="43"/>
  <c r="AJ277" i="43"/>
  <c r="AC277" i="43"/>
  <c r="U277" i="43"/>
  <c r="T277" i="43"/>
  <c r="S277" i="43"/>
  <c r="V277" i="43" s="1"/>
  <c r="R277" i="43"/>
  <c r="Q277" i="43"/>
  <c r="K277" i="43"/>
  <c r="AJ276" i="43"/>
  <c r="AC276" i="43"/>
  <c r="U276" i="43"/>
  <c r="T276" i="43"/>
  <c r="S276" i="43"/>
  <c r="V276" i="43" s="1"/>
  <c r="R276" i="43"/>
  <c r="Q276" i="43"/>
  <c r="K276" i="43"/>
  <c r="AJ275" i="43"/>
  <c r="AC275" i="43"/>
  <c r="V275" i="43"/>
  <c r="U275" i="43"/>
  <c r="T275" i="43"/>
  <c r="S275" i="43"/>
  <c r="R275" i="43"/>
  <c r="Q275" i="43"/>
  <c r="K275" i="43"/>
  <c r="AJ274" i="43"/>
  <c r="AC274" i="43"/>
  <c r="V274" i="43"/>
  <c r="U274" i="43"/>
  <c r="T274" i="43"/>
  <c r="S274" i="43"/>
  <c r="R274" i="43"/>
  <c r="Q274" i="43"/>
  <c r="K274" i="43"/>
  <c r="AJ273" i="43"/>
  <c r="AC273" i="43"/>
  <c r="U273" i="43"/>
  <c r="T273" i="43"/>
  <c r="S273" i="43"/>
  <c r="V273" i="43" s="1"/>
  <c r="R273" i="43"/>
  <c r="Q273" i="43"/>
  <c r="K273" i="43"/>
  <c r="AJ272" i="43"/>
  <c r="AC272" i="43"/>
  <c r="U272" i="43"/>
  <c r="T272" i="43"/>
  <c r="S272" i="43"/>
  <c r="V272" i="43" s="1"/>
  <c r="R272" i="43"/>
  <c r="Q272" i="43"/>
  <c r="K272" i="43"/>
  <c r="AJ271" i="43"/>
  <c r="AC271" i="43"/>
  <c r="V271" i="43"/>
  <c r="U271" i="43"/>
  <c r="T271" i="43"/>
  <c r="S271" i="43"/>
  <c r="R271" i="43"/>
  <c r="Q271" i="43"/>
  <c r="K271" i="43"/>
  <c r="AJ270" i="43"/>
  <c r="AC270" i="43"/>
  <c r="V270" i="43"/>
  <c r="U270" i="43"/>
  <c r="T270" i="43"/>
  <c r="S270" i="43"/>
  <c r="R270" i="43"/>
  <c r="Q270" i="43"/>
  <c r="K270" i="43"/>
  <c r="AJ269" i="43"/>
  <c r="AC269" i="43"/>
  <c r="U269" i="43"/>
  <c r="T269" i="43"/>
  <c r="S269" i="43"/>
  <c r="V269" i="43" s="1"/>
  <c r="R269" i="43"/>
  <c r="Q269" i="43"/>
  <c r="K269" i="43"/>
  <c r="AJ268" i="43"/>
  <c r="AC268" i="43"/>
  <c r="U268" i="43"/>
  <c r="T268" i="43"/>
  <c r="S268" i="43"/>
  <c r="V268" i="43" s="1"/>
  <c r="R268" i="43"/>
  <c r="Q268" i="43"/>
  <c r="K268" i="43"/>
  <c r="AJ267" i="43"/>
  <c r="AC267" i="43"/>
  <c r="V267" i="43"/>
  <c r="U267" i="43"/>
  <c r="T267" i="43"/>
  <c r="S267" i="43"/>
  <c r="R267" i="43"/>
  <c r="Q267" i="43"/>
  <c r="K267" i="43"/>
  <c r="AJ266" i="43"/>
  <c r="AC266" i="43"/>
  <c r="V266" i="43"/>
  <c r="U266" i="43"/>
  <c r="T266" i="43"/>
  <c r="S266" i="43"/>
  <c r="R266" i="43"/>
  <c r="Q266" i="43"/>
  <c r="K266" i="43"/>
  <c r="AJ265" i="43"/>
  <c r="AC265" i="43"/>
  <c r="U265" i="43"/>
  <c r="T265" i="43"/>
  <c r="S265" i="43"/>
  <c r="V265" i="43" s="1"/>
  <c r="R265" i="43"/>
  <c r="Q265" i="43"/>
  <c r="K265" i="43"/>
  <c r="AJ264" i="43"/>
  <c r="AC264" i="43"/>
  <c r="U264" i="43"/>
  <c r="T264" i="43"/>
  <c r="S264" i="43"/>
  <c r="V264" i="43" s="1"/>
  <c r="R264" i="43"/>
  <c r="Q264" i="43"/>
  <c r="K264" i="43"/>
  <c r="AJ263" i="43"/>
  <c r="AC263" i="43"/>
  <c r="V263" i="43"/>
  <c r="U263" i="43"/>
  <c r="T263" i="43"/>
  <c r="S263" i="43"/>
  <c r="R263" i="43"/>
  <c r="Q263" i="43"/>
  <c r="K263" i="43"/>
  <c r="AJ262" i="43"/>
  <c r="AC262" i="43"/>
  <c r="V262" i="43"/>
  <c r="U262" i="43"/>
  <c r="T262" i="43"/>
  <c r="S262" i="43"/>
  <c r="R262" i="43"/>
  <c r="Q262" i="43"/>
  <c r="K262" i="43"/>
  <c r="AJ261" i="43"/>
  <c r="AC261" i="43"/>
  <c r="U261" i="43"/>
  <c r="T261" i="43"/>
  <c r="S261" i="43"/>
  <c r="V261" i="43" s="1"/>
  <c r="R261" i="43"/>
  <c r="Q261" i="43"/>
  <c r="K261" i="43"/>
  <c r="AJ260" i="43"/>
  <c r="AC260" i="43"/>
  <c r="U260" i="43"/>
  <c r="T260" i="43"/>
  <c r="S260" i="43"/>
  <c r="V260" i="43" s="1"/>
  <c r="R260" i="43"/>
  <c r="Q260" i="43"/>
  <c r="K260" i="43"/>
  <c r="AJ259" i="43"/>
  <c r="AC259" i="43"/>
  <c r="V259" i="43"/>
  <c r="U259" i="43"/>
  <c r="T259" i="43"/>
  <c r="S259" i="43"/>
  <c r="R259" i="43"/>
  <c r="Q259" i="43"/>
  <c r="K259" i="43"/>
  <c r="AJ258" i="43"/>
  <c r="AC258" i="43"/>
  <c r="V258" i="43"/>
  <c r="U258" i="43"/>
  <c r="T258" i="43"/>
  <c r="S258" i="43"/>
  <c r="R258" i="43"/>
  <c r="Q258" i="43"/>
  <c r="K258" i="43"/>
  <c r="AJ257" i="43"/>
  <c r="AC257" i="43"/>
  <c r="U257" i="43"/>
  <c r="T257" i="43"/>
  <c r="S257" i="43"/>
  <c r="V257" i="43" s="1"/>
  <c r="R257" i="43"/>
  <c r="Q257" i="43"/>
  <c r="K257" i="43"/>
  <c r="AJ256" i="43"/>
  <c r="AC256" i="43"/>
  <c r="U256" i="43"/>
  <c r="T256" i="43"/>
  <c r="S256" i="43"/>
  <c r="V256" i="43" s="1"/>
  <c r="R256" i="43"/>
  <c r="Q256" i="43"/>
  <c r="K256" i="43"/>
  <c r="AJ255" i="43"/>
  <c r="AC255" i="43"/>
  <c r="V255" i="43"/>
  <c r="U255" i="43"/>
  <c r="T255" i="43"/>
  <c r="S255" i="43"/>
  <c r="R255" i="43"/>
  <c r="Q255" i="43"/>
  <c r="K255" i="43"/>
  <c r="AJ254" i="43"/>
  <c r="AC254" i="43"/>
  <c r="V254" i="43"/>
  <c r="U254" i="43"/>
  <c r="T254" i="43"/>
  <c r="S254" i="43"/>
  <c r="R254" i="43"/>
  <c r="Q254" i="43"/>
  <c r="K254" i="43"/>
  <c r="AJ253" i="43"/>
  <c r="AC253" i="43"/>
  <c r="U253" i="43"/>
  <c r="T253" i="43"/>
  <c r="S253" i="43"/>
  <c r="V253" i="43" s="1"/>
  <c r="R253" i="43"/>
  <c r="Q253" i="43"/>
  <c r="K253" i="43"/>
  <c r="AJ252" i="43"/>
  <c r="AC252" i="43"/>
  <c r="U252" i="43"/>
  <c r="T252" i="43"/>
  <c r="S252" i="43"/>
  <c r="V252" i="43" s="1"/>
  <c r="R252" i="43"/>
  <c r="Q252" i="43"/>
  <c r="K252" i="43"/>
  <c r="AJ251" i="43"/>
  <c r="AC251" i="43"/>
  <c r="V251" i="43"/>
  <c r="U251" i="43"/>
  <c r="T251" i="43"/>
  <c r="S251" i="43"/>
  <c r="R251" i="43"/>
  <c r="Q251" i="43"/>
  <c r="K251" i="43"/>
  <c r="AJ250" i="43"/>
  <c r="AC250" i="43"/>
  <c r="V250" i="43"/>
  <c r="U250" i="43"/>
  <c r="T250" i="43"/>
  <c r="S250" i="43"/>
  <c r="R250" i="43"/>
  <c r="Q250" i="43"/>
  <c r="K250" i="43"/>
  <c r="AJ249" i="43"/>
  <c r="AC249" i="43"/>
  <c r="U249" i="43"/>
  <c r="T249" i="43"/>
  <c r="S249" i="43"/>
  <c r="V249" i="43" s="1"/>
  <c r="R249" i="43"/>
  <c r="Q249" i="43"/>
  <c r="K249" i="43"/>
  <c r="AJ248" i="43"/>
  <c r="AC248" i="43"/>
  <c r="U248" i="43"/>
  <c r="U284" i="43" s="1"/>
  <c r="U290" i="43" s="1"/>
  <c r="T248" i="43"/>
  <c r="S248" i="43"/>
  <c r="V248" i="43" s="1"/>
  <c r="R248" i="43"/>
  <c r="Q248" i="43"/>
  <c r="Q284" i="43" s="1"/>
  <c r="Q290" i="43" s="1"/>
  <c r="K248" i="43"/>
  <c r="AJ247" i="43"/>
  <c r="AC247" i="43"/>
  <c r="AC284" i="43" s="1"/>
  <c r="AC290" i="43" s="1"/>
  <c r="V247" i="43"/>
  <c r="U247" i="43"/>
  <c r="T247" i="43"/>
  <c r="S247" i="43"/>
  <c r="S284" i="43" s="1"/>
  <c r="R247" i="43"/>
  <c r="R284" i="43" s="1"/>
  <c r="R290" i="43" s="1"/>
  <c r="Q247" i="43"/>
  <c r="K247" i="43"/>
  <c r="K284" i="43" s="1"/>
  <c r="K290" i="43" s="1"/>
  <c r="AI234" i="43"/>
  <c r="AH234" i="43"/>
  <c r="AG234" i="43"/>
  <c r="AF234" i="43"/>
  <c r="AD234" i="43"/>
  <c r="AB234" i="43"/>
  <c r="AA234" i="43"/>
  <c r="Z234" i="43"/>
  <c r="Y234" i="43"/>
  <c r="W234" i="43"/>
  <c r="T234" i="43"/>
  <c r="P234" i="43"/>
  <c r="O234" i="43"/>
  <c r="N234" i="43"/>
  <c r="M234" i="43"/>
  <c r="J234" i="43"/>
  <c r="I234" i="43"/>
  <c r="H234" i="43"/>
  <c r="G234" i="43"/>
  <c r="AJ232" i="43"/>
  <c r="AC232" i="43"/>
  <c r="V232" i="43"/>
  <c r="U232" i="43"/>
  <c r="T232" i="43"/>
  <c r="S232" i="43"/>
  <c r="R232" i="43"/>
  <c r="Q232" i="43"/>
  <c r="K232" i="43"/>
  <c r="AJ231" i="43"/>
  <c r="AC231" i="43"/>
  <c r="V231" i="43"/>
  <c r="U231" i="43"/>
  <c r="T231" i="43"/>
  <c r="S231" i="43"/>
  <c r="R231" i="43"/>
  <c r="Q231" i="43"/>
  <c r="K231" i="43"/>
  <c r="AJ230" i="43"/>
  <c r="AC230" i="43"/>
  <c r="U230" i="43"/>
  <c r="T230" i="43"/>
  <c r="S230" i="43"/>
  <c r="V230" i="43" s="1"/>
  <c r="R230" i="43"/>
  <c r="Q230" i="43"/>
  <c r="K230" i="43"/>
  <c r="AJ229" i="43"/>
  <c r="AC229" i="43"/>
  <c r="U229" i="43"/>
  <c r="T229" i="43"/>
  <c r="S229" i="43"/>
  <c r="V229" i="43" s="1"/>
  <c r="R229" i="43"/>
  <c r="Q229" i="43"/>
  <c r="K229" i="43"/>
  <c r="AJ228" i="43"/>
  <c r="AC228" i="43"/>
  <c r="V228" i="43"/>
  <c r="U228" i="43"/>
  <c r="T228" i="43"/>
  <c r="S228" i="43"/>
  <c r="R228" i="43"/>
  <c r="Q228" i="43"/>
  <c r="K228" i="43"/>
  <c r="AJ227" i="43"/>
  <c r="AC227" i="43"/>
  <c r="V227" i="43"/>
  <c r="U227" i="43"/>
  <c r="T227" i="43"/>
  <c r="S227" i="43"/>
  <c r="R227" i="43"/>
  <c r="Q227" i="43"/>
  <c r="K227" i="43"/>
  <c r="AJ226" i="43"/>
  <c r="AC226" i="43"/>
  <c r="U226" i="43"/>
  <c r="T226" i="43"/>
  <c r="S226" i="43"/>
  <c r="V226" i="43" s="1"/>
  <c r="R226" i="43"/>
  <c r="Q226" i="43"/>
  <c r="K226" i="43"/>
  <c r="AJ225" i="43"/>
  <c r="AC225" i="43"/>
  <c r="U225" i="43"/>
  <c r="T225" i="43"/>
  <c r="S225" i="43"/>
  <c r="V225" i="43" s="1"/>
  <c r="R225" i="43"/>
  <c r="Q225" i="43"/>
  <c r="K225" i="43"/>
  <c r="AJ224" i="43"/>
  <c r="AC224" i="43"/>
  <c r="V224" i="43"/>
  <c r="U224" i="43"/>
  <c r="T224" i="43"/>
  <c r="S224" i="43"/>
  <c r="R224" i="43"/>
  <c r="Q224" i="43"/>
  <c r="K224" i="43"/>
  <c r="AJ223" i="43"/>
  <c r="AC223" i="43"/>
  <c r="V223" i="43"/>
  <c r="U223" i="43"/>
  <c r="T223" i="43"/>
  <c r="S223" i="43"/>
  <c r="R223" i="43"/>
  <c r="Q223" i="43"/>
  <c r="K223" i="43"/>
  <c r="AJ222" i="43"/>
  <c r="AC222" i="43"/>
  <c r="U222" i="43"/>
  <c r="T222" i="43"/>
  <c r="S222" i="43"/>
  <c r="V222" i="43" s="1"/>
  <c r="R222" i="43"/>
  <c r="Q222" i="43"/>
  <c r="K222" i="43"/>
  <c r="AJ221" i="43"/>
  <c r="AC221" i="43"/>
  <c r="U221" i="43"/>
  <c r="T221" i="43"/>
  <c r="S221" i="43"/>
  <c r="V221" i="43" s="1"/>
  <c r="R221" i="43"/>
  <c r="Q221" i="43"/>
  <c r="K221" i="43"/>
  <c r="AJ220" i="43"/>
  <c r="AC220" i="43"/>
  <c r="V220" i="43"/>
  <c r="U220" i="43"/>
  <c r="T220" i="43"/>
  <c r="S220" i="43"/>
  <c r="R220" i="43"/>
  <c r="Q220" i="43"/>
  <c r="K220" i="43"/>
  <c r="AJ219" i="43"/>
  <c r="AC219" i="43"/>
  <c r="V219" i="43"/>
  <c r="U219" i="43"/>
  <c r="T219" i="43"/>
  <c r="S219" i="43"/>
  <c r="R219" i="43"/>
  <c r="Q219" i="43"/>
  <c r="K219" i="43"/>
  <c r="AJ218" i="43"/>
  <c r="AC218" i="43"/>
  <c r="U218" i="43"/>
  <c r="T218" i="43"/>
  <c r="S218" i="43"/>
  <c r="V218" i="43" s="1"/>
  <c r="R218" i="43"/>
  <c r="Q218" i="43"/>
  <c r="K218" i="43"/>
  <c r="AJ217" i="43"/>
  <c r="AC217" i="43"/>
  <c r="U217" i="43"/>
  <c r="T217" i="43"/>
  <c r="S217" i="43"/>
  <c r="V217" i="43" s="1"/>
  <c r="R217" i="43"/>
  <c r="Q217" i="43"/>
  <c r="K217" i="43"/>
  <c r="AJ216" i="43"/>
  <c r="AC216" i="43"/>
  <c r="V216" i="43"/>
  <c r="U216" i="43"/>
  <c r="T216" i="43"/>
  <c r="S216" i="43"/>
  <c r="R216" i="43"/>
  <c r="Q216" i="43"/>
  <c r="K216" i="43"/>
  <c r="AJ215" i="43"/>
  <c r="AC215" i="43"/>
  <c r="V215" i="43"/>
  <c r="U215" i="43"/>
  <c r="T215" i="43"/>
  <c r="S215" i="43"/>
  <c r="R215" i="43"/>
  <c r="Q215" i="43"/>
  <c r="K215" i="43"/>
  <c r="AJ214" i="43"/>
  <c r="AC214" i="43"/>
  <c r="U214" i="43"/>
  <c r="T214" i="43"/>
  <c r="S214" i="43"/>
  <c r="V214" i="43" s="1"/>
  <c r="R214" i="43"/>
  <c r="Q214" i="43"/>
  <c r="K214" i="43"/>
  <c r="AJ213" i="43"/>
  <c r="AC213" i="43"/>
  <c r="U213" i="43"/>
  <c r="T213" i="43"/>
  <c r="S213" i="43"/>
  <c r="V213" i="43" s="1"/>
  <c r="R213" i="43"/>
  <c r="Q213" i="43"/>
  <c r="K213" i="43"/>
  <c r="AJ212" i="43"/>
  <c r="AC212" i="43"/>
  <c r="V212" i="43"/>
  <c r="U212" i="43"/>
  <c r="T212" i="43"/>
  <c r="S212" i="43"/>
  <c r="R212" i="43"/>
  <c r="Q212" i="43"/>
  <c r="K212" i="43"/>
  <c r="AJ211" i="43"/>
  <c r="AC211" i="43"/>
  <c r="V211" i="43"/>
  <c r="U211" i="43"/>
  <c r="T211" i="43"/>
  <c r="S211" i="43"/>
  <c r="R211" i="43"/>
  <c r="Q211" i="43"/>
  <c r="K211" i="43"/>
  <c r="AJ210" i="43"/>
  <c r="AC210" i="43"/>
  <c r="U210" i="43"/>
  <c r="T210" i="43"/>
  <c r="S210" i="43"/>
  <c r="V210" i="43" s="1"/>
  <c r="R210" i="43"/>
  <c r="Q210" i="43"/>
  <c r="K210" i="43"/>
  <c r="AJ209" i="43"/>
  <c r="AC209" i="43"/>
  <c r="U209" i="43"/>
  <c r="T209" i="43"/>
  <c r="S209" i="43"/>
  <c r="V209" i="43" s="1"/>
  <c r="R209" i="43"/>
  <c r="Q209" i="43"/>
  <c r="K209" i="43"/>
  <c r="AJ208" i="43"/>
  <c r="AC208" i="43"/>
  <c r="V208" i="43"/>
  <c r="U208" i="43"/>
  <c r="T208" i="43"/>
  <c r="S208" i="43"/>
  <c r="R208" i="43"/>
  <c r="Q208" i="43"/>
  <c r="K208" i="43"/>
  <c r="AJ207" i="43"/>
  <c r="AC207" i="43"/>
  <c r="V207" i="43"/>
  <c r="U207" i="43"/>
  <c r="T207" i="43"/>
  <c r="S207" i="43"/>
  <c r="R207" i="43"/>
  <c r="Q207" i="43"/>
  <c r="K207" i="43"/>
  <c r="AJ206" i="43"/>
  <c r="AC206" i="43"/>
  <c r="U206" i="43"/>
  <c r="T206" i="43"/>
  <c r="S206" i="43"/>
  <c r="V206" i="43" s="1"/>
  <c r="R206" i="43"/>
  <c r="Q206" i="43"/>
  <c r="K206" i="43"/>
  <c r="AJ205" i="43"/>
  <c r="AC205" i="43"/>
  <c r="U205" i="43"/>
  <c r="T205" i="43"/>
  <c r="S205" i="43"/>
  <c r="V205" i="43" s="1"/>
  <c r="R205" i="43"/>
  <c r="Q205" i="43"/>
  <c r="K205" i="43"/>
  <c r="AJ204" i="43"/>
  <c r="AC204" i="43"/>
  <c r="V204" i="43"/>
  <c r="U204" i="43"/>
  <c r="T204" i="43"/>
  <c r="S204" i="43"/>
  <c r="R204" i="43"/>
  <c r="Q204" i="43"/>
  <c r="K204" i="43"/>
  <c r="AJ203" i="43"/>
  <c r="AC203" i="43"/>
  <c r="V203" i="43"/>
  <c r="U203" i="43"/>
  <c r="T203" i="43"/>
  <c r="S203" i="43"/>
  <c r="R203" i="43"/>
  <c r="Q203" i="43"/>
  <c r="K203" i="43"/>
  <c r="AJ202" i="43"/>
  <c r="AJ234" i="43" s="1"/>
  <c r="AC202" i="43"/>
  <c r="U202" i="43"/>
  <c r="T202" i="43"/>
  <c r="S202" i="43"/>
  <c r="V202" i="43" s="1"/>
  <c r="R202" i="43"/>
  <c r="Q202" i="43"/>
  <c r="K202" i="43"/>
  <c r="AJ201" i="43"/>
  <c r="AC201" i="43"/>
  <c r="AC234" i="43" s="1"/>
  <c r="U201" i="43"/>
  <c r="U234" i="43" s="1"/>
  <c r="T201" i="43"/>
  <c r="S201" i="43"/>
  <c r="V201" i="43" s="1"/>
  <c r="R201" i="43"/>
  <c r="R234" i="43" s="1"/>
  <c r="Q201" i="43"/>
  <c r="Q234" i="43" s="1"/>
  <c r="K201" i="43"/>
  <c r="K234" i="43" s="1"/>
  <c r="AI197" i="43"/>
  <c r="AH197" i="43"/>
  <c r="AG197" i="43"/>
  <c r="AF197" i="43"/>
  <c r="AE197" i="43"/>
  <c r="AD197" i="43"/>
  <c r="AB197" i="43"/>
  <c r="AA197" i="43"/>
  <c r="Z197" i="43"/>
  <c r="Y197" i="43"/>
  <c r="X197" i="43"/>
  <c r="W197" i="43"/>
  <c r="P197" i="43"/>
  <c r="O197" i="43"/>
  <c r="N197" i="43"/>
  <c r="M197" i="43"/>
  <c r="L197" i="43"/>
  <c r="J197" i="43"/>
  <c r="I197" i="43"/>
  <c r="H197" i="43"/>
  <c r="G197" i="43"/>
  <c r="AC196" i="43"/>
  <c r="AJ195" i="43"/>
  <c r="AC195" i="43"/>
  <c r="U195" i="43"/>
  <c r="T195" i="43"/>
  <c r="V195" i="43" s="1"/>
  <c r="S195" i="43"/>
  <c r="R195" i="43"/>
  <c r="Q195" i="43"/>
  <c r="K195" i="43"/>
  <c r="AJ194" i="43"/>
  <c r="AC194" i="43"/>
  <c r="V194" i="43"/>
  <c r="U194" i="43"/>
  <c r="T194" i="43"/>
  <c r="S194" i="43"/>
  <c r="R194" i="43"/>
  <c r="Q194" i="43"/>
  <c r="K194" i="43"/>
  <c r="AJ193" i="43"/>
  <c r="AC193" i="43"/>
  <c r="U193" i="43"/>
  <c r="T193" i="43"/>
  <c r="S193" i="43"/>
  <c r="V193" i="43" s="1"/>
  <c r="R193" i="43"/>
  <c r="Q193" i="43"/>
  <c r="K193" i="43"/>
  <c r="AJ192" i="43"/>
  <c r="AC192" i="43"/>
  <c r="U192" i="43"/>
  <c r="T192" i="43"/>
  <c r="S192" i="43"/>
  <c r="V192" i="43" s="1"/>
  <c r="R192" i="43"/>
  <c r="Q192" i="43"/>
  <c r="K192" i="43"/>
  <c r="AJ191" i="43"/>
  <c r="AC191" i="43"/>
  <c r="U191" i="43"/>
  <c r="T191" i="43"/>
  <c r="V191" i="43" s="1"/>
  <c r="S191" i="43"/>
  <c r="R191" i="43"/>
  <c r="Q191" i="43"/>
  <c r="K191" i="43"/>
  <c r="AJ190" i="43"/>
  <c r="AC190" i="43"/>
  <c r="V190" i="43"/>
  <c r="U190" i="43"/>
  <c r="T190" i="43"/>
  <c r="S190" i="43"/>
  <c r="R190" i="43"/>
  <c r="Q190" i="43"/>
  <c r="K190" i="43"/>
  <c r="AJ189" i="43"/>
  <c r="AC189" i="43"/>
  <c r="U189" i="43"/>
  <c r="T189" i="43"/>
  <c r="S189" i="43"/>
  <c r="V189" i="43" s="1"/>
  <c r="R189" i="43"/>
  <c r="Q189" i="43"/>
  <c r="K189" i="43"/>
  <c r="AJ188" i="43"/>
  <c r="AC188" i="43"/>
  <c r="U188" i="43"/>
  <c r="T188" i="43"/>
  <c r="S188" i="43"/>
  <c r="V188" i="43" s="1"/>
  <c r="R188" i="43"/>
  <c r="Q188" i="43"/>
  <c r="K188" i="43"/>
  <c r="AJ187" i="43"/>
  <c r="AC187" i="43"/>
  <c r="U187" i="43"/>
  <c r="T187" i="43"/>
  <c r="V187" i="43" s="1"/>
  <c r="S187" i="43"/>
  <c r="R187" i="43"/>
  <c r="Q187" i="43"/>
  <c r="K187" i="43"/>
  <c r="AJ186" i="43"/>
  <c r="AC186" i="43"/>
  <c r="V186" i="43"/>
  <c r="U186" i="43"/>
  <c r="T186" i="43"/>
  <c r="S186" i="43"/>
  <c r="R186" i="43"/>
  <c r="Q186" i="43"/>
  <c r="K186" i="43"/>
  <c r="AJ185" i="43"/>
  <c r="AC185" i="43"/>
  <c r="U185" i="43"/>
  <c r="T185" i="43"/>
  <c r="S185" i="43"/>
  <c r="V185" i="43" s="1"/>
  <c r="R185" i="43"/>
  <c r="Q185" i="43"/>
  <c r="K185" i="43"/>
  <c r="AJ184" i="43"/>
  <c r="AC184" i="43"/>
  <c r="U184" i="43"/>
  <c r="T184" i="43"/>
  <c r="S184" i="43"/>
  <c r="V184" i="43" s="1"/>
  <c r="R184" i="43"/>
  <c r="Q184" i="43"/>
  <c r="K184" i="43"/>
  <c r="AJ183" i="43"/>
  <c r="AC183" i="43"/>
  <c r="U183" i="43"/>
  <c r="T183" i="43"/>
  <c r="V183" i="43" s="1"/>
  <c r="S183" i="43"/>
  <c r="R183" i="43"/>
  <c r="Q183" i="43"/>
  <c r="K183" i="43"/>
  <c r="AJ182" i="43"/>
  <c r="AC182" i="43"/>
  <c r="V182" i="43"/>
  <c r="U182" i="43"/>
  <c r="T182" i="43"/>
  <c r="S182" i="43"/>
  <c r="R182" i="43"/>
  <c r="Q182" i="43"/>
  <c r="K182" i="43"/>
  <c r="AJ181" i="43"/>
  <c r="AC181" i="43"/>
  <c r="U181" i="43"/>
  <c r="T181" i="43"/>
  <c r="S181" i="43"/>
  <c r="V181" i="43" s="1"/>
  <c r="R181" i="43"/>
  <c r="Q181" i="43"/>
  <c r="K181" i="43"/>
  <c r="AJ180" i="43"/>
  <c r="AC180" i="43"/>
  <c r="U180" i="43"/>
  <c r="T180" i="43"/>
  <c r="S180" i="43"/>
  <c r="V180" i="43" s="1"/>
  <c r="R180" i="43"/>
  <c r="Q180" i="43"/>
  <c r="K180" i="43"/>
  <c r="AJ179" i="43"/>
  <c r="AC179" i="43"/>
  <c r="U179" i="43"/>
  <c r="T179" i="43"/>
  <c r="V179" i="43" s="1"/>
  <c r="S179" i="43"/>
  <c r="R179" i="43"/>
  <c r="Q179" i="43"/>
  <c r="K179" i="43"/>
  <c r="AJ178" i="43"/>
  <c r="AC178" i="43"/>
  <c r="V178" i="43"/>
  <c r="U178" i="43"/>
  <c r="T178" i="43"/>
  <c r="S178" i="43"/>
  <c r="R178" i="43"/>
  <c r="Q178" i="43"/>
  <c r="K178" i="43"/>
  <c r="AJ177" i="43"/>
  <c r="AC177" i="43"/>
  <c r="U177" i="43"/>
  <c r="T177" i="43"/>
  <c r="S177" i="43"/>
  <c r="V177" i="43" s="1"/>
  <c r="R177" i="43"/>
  <c r="Q177" i="43"/>
  <c r="K177" i="43"/>
  <c r="AJ176" i="43"/>
  <c r="AC176" i="43"/>
  <c r="U176" i="43"/>
  <c r="T176" i="43"/>
  <c r="S176" i="43"/>
  <c r="V176" i="43" s="1"/>
  <c r="R176" i="43"/>
  <c r="Q176" i="43"/>
  <c r="K176" i="43"/>
  <c r="AJ175" i="43"/>
  <c r="AC175" i="43"/>
  <c r="U175" i="43"/>
  <c r="T175" i="43"/>
  <c r="V175" i="43" s="1"/>
  <c r="S175" i="43"/>
  <c r="R175" i="43"/>
  <c r="Q175" i="43"/>
  <c r="K175" i="43"/>
  <c r="AJ174" i="43"/>
  <c r="AC174" i="43"/>
  <c r="V174" i="43"/>
  <c r="U174" i="43"/>
  <c r="T174" i="43"/>
  <c r="S174" i="43"/>
  <c r="R174" i="43"/>
  <c r="Q174" i="43"/>
  <c r="K174" i="43"/>
  <c r="AJ173" i="43"/>
  <c r="AC173" i="43"/>
  <c r="U173" i="43"/>
  <c r="T173" i="43"/>
  <c r="S173" i="43"/>
  <c r="V173" i="43" s="1"/>
  <c r="R173" i="43"/>
  <c r="Q173" i="43"/>
  <c r="K173" i="43"/>
  <c r="AJ172" i="43"/>
  <c r="AC172" i="43"/>
  <c r="U172" i="43"/>
  <c r="T172" i="43"/>
  <c r="S172" i="43"/>
  <c r="V172" i="43" s="1"/>
  <c r="R172" i="43"/>
  <c r="Q172" i="43"/>
  <c r="K172" i="43"/>
  <c r="AJ171" i="43"/>
  <c r="AC171" i="43"/>
  <c r="U171" i="43"/>
  <c r="T171" i="43"/>
  <c r="V171" i="43" s="1"/>
  <c r="S171" i="43"/>
  <c r="R171" i="43"/>
  <c r="Q171" i="43"/>
  <c r="K171" i="43"/>
  <c r="AJ170" i="43"/>
  <c r="AC170" i="43"/>
  <c r="V170" i="43"/>
  <c r="U170" i="43"/>
  <c r="T170" i="43"/>
  <c r="S170" i="43"/>
  <c r="R170" i="43"/>
  <c r="R197" i="43" s="1"/>
  <c r="Q170" i="43"/>
  <c r="K170" i="43"/>
  <c r="AJ169" i="43"/>
  <c r="AC169" i="43"/>
  <c r="U169" i="43"/>
  <c r="T169" i="43"/>
  <c r="S169" i="43"/>
  <c r="V169" i="43" s="1"/>
  <c r="R169" i="43"/>
  <c r="Q169" i="43"/>
  <c r="K169" i="43"/>
  <c r="AJ168" i="43"/>
  <c r="AJ197" i="43" s="1"/>
  <c r="AC168" i="43"/>
  <c r="AC197" i="43" s="1"/>
  <c r="U168" i="43"/>
  <c r="U197" i="43" s="1"/>
  <c r="T168" i="43"/>
  <c r="T197" i="43" s="1"/>
  <c r="S168" i="43"/>
  <c r="S197" i="43" s="1"/>
  <c r="R168" i="43"/>
  <c r="Q168" i="43"/>
  <c r="Q197" i="43" s="1"/>
  <c r="K168" i="43"/>
  <c r="K197" i="43" s="1"/>
  <c r="AI155" i="43"/>
  <c r="AH155" i="43"/>
  <c r="AG155" i="43"/>
  <c r="AG120" i="43" s="1"/>
  <c r="AF155" i="43"/>
  <c r="AE155" i="43"/>
  <c r="AD155" i="43"/>
  <c r="AB155" i="43"/>
  <c r="AA155" i="43"/>
  <c r="Z155" i="43"/>
  <c r="Y155" i="43"/>
  <c r="W155" i="43"/>
  <c r="S155" i="43"/>
  <c r="P155" i="43"/>
  <c r="O155" i="43"/>
  <c r="N155" i="43"/>
  <c r="M155" i="43"/>
  <c r="J155" i="43"/>
  <c r="I155" i="43"/>
  <c r="H155" i="43"/>
  <c r="G155" i="43"/>
  <c r="AJ153" i="43"/>
  <c r="AC153" i="43"/>
  <c r="U153" i="43"/>
  <c r="T153" i="43"/>
  <c r="S153" i="43"/>
  <c r="V153" i="43" s="1"/>
  <c r="R153" i="43"/>
  <c r="Q153" i="43"/>
  <c r="K153" i="43"/>
  <c r="AJ152" i="43"/>
  <c r="AC152" i="43"/>
  <c r="U152" i="43"/>
  <c r="V152" i="43" s="1"/>
  <c r="T152" i="43"/>
  <c r="S152" i="43"/>
  <c r="R152" i="43"/>
  <c r="Q152" i="43"/>
  <c r="K152" i="43"/>
  <c r="AJ151" i="43"/>
  <c r="AC151" i="43"/>
  <c r="U151" i="43"/>
  <c r="T151" i="43"/>
  <c r="S151" i="43"/>
  <c r="V151" i="43" s="1"/>
  <c r="R151" i="43"/>
  <c r="Q151" i="43"/>
  <c r="K151" i="43"/>
  <c r="AJ150" i="43"/>
  <c r="AC150" i="43"/>
  <c r="U150" i="43"/>
  <c r="T150" i="43"/>
  <c r="V150" i="43" s="1"/>
  <c r="S150" i="43"/>
  <c r="R150" i="43"/>
  <c r="Q150" i="43"/>
  <c r="K150" i="43"/>
  <c r="AJ149" i="43"/>
  <c r="AC149" i="43"/>
  <c r="U149" i="43"/>
  <c r="T149" i="43"/>
  <c r="S149" i="43"/>
  <c r="V149" i="43" s="1"/>
  <c r="R149" i="43"/>
  <c r="Q149" i="43"/>
  <c r="K149" i="43"/>
  <c r="AJ148" i="43"/>
  <c r="AC148" i="43"/>
  <c r="U148" i="43"/>
  <c r="V148" i="43" s="1"/>
  <c r="T148" i="43"/>
  <c r="S148" i="43"/>
  <c r="R148" i="43"/>
  <c r="Q148" i="43"/>
  <c r="K148" i="43"/>
  <c r="AJ147" i="43"/>
  <c r="AC147" i="43"/>
  <c r="U147" i="43"/>
  <c r="T147" i="43"/>
  <c r="S147" i="43"/>
  <c r="V147" i="43" s="1"/>
  <c r="R147" i="43"/>
  <c r="Q147" i="43"/>
  <c r="K147" i="43"/>
  <c r="AJ146" i="43"/>
  <c r="AC146" i="43"/>
  <c r="U146" i="43"/>
  <c r="T146" i="43"/>
  <c r="V146" i="43" s="1"/>
  <c r="S146" i="43"/>
  <c r="R146" i="43"/>
  <c r="Q146" i="43"/>
  <c r="K146" i="43"/>
  <c r="AJ145" i="43"/>
  <c r="AC145" i="43"/>
  <c r="U145" i="43"/>
  <c r="T145" i="43"/>
  <c r="S145" i="43"/>
  <c r="V145" i="43" s="1"/>
  <c r="R145" i="43"/>
  <c r="Q145" i="43"/>
  <c r="K145" i="43"/>
  <c r="AJ144" i="43"/>
  <c r="AC144" i="43"/>
  <c r="U144" i="43"/>
  <c r="V144" i="43" s="1"/>
  <c r="T144" i="43"/>
  <c r="S144" i="43"/>
  <c r="R144" i="43"/>
  <c r="Q144" i="43"/>
  <c r="K144" i="43"/>
  <c r="AJ143" i="43"/>
  <c r="AC143" i="43"/>
  <c r="U143" i="43"/>
  <c r="T143" i="43"/>
  <c r="S143" i="43"/>
  <c r="V143" i="43" s="1"/>
  <c r="R143" i="43"/>
  <c r="Q143" i="43"/>
  <c r="K143" i="43"/>
  <c r="AJ142" i="43"/>
  <c r="AC142" i="43"/>
  <c r="U142" i="43"/>
  <c r="T142" i="43"/>
  <c r="V142" i="43" s="1"/>
  <c r="S142" i="43"/>
  <c r="R142" i="43"/>
  <c r="Q142" i="43"/>
  <c r="K142" i="43"/>
  <c r="AJ141" i="43"/>
  <c r="AC141" i="43"/>
  <c r="U141" i="43"/>
  <c r="T141" i="43"/>
  <c r="S141" i="43"/>
  <c r="V141" i="43" s="1"/>
  <c r="R141" i="43"/>
  <c r="Q141" i="43"/>
  <c r="K141" i="43"/>
  <c r="AJ140" i="43"/>
  <c r="AC140" i="43"/>
  <c r="U140" i="43"/>
  <c r="V140" i="43" s="1"/>
  <c r="T140" i="43"/>
  <c r="S140" i="43"/>
  <c r="R140" i="43"/>
  <c r="Q140" i="43"/>
  <c r="K140" i="43"/>
  <c r="AJ139" i="43"/>
  <c r="AC139" i="43"/>
  <c r="U139" i="43"/>
  <c r="T139" i="43"/>
  <c r="S139" i="43"/>
  <c r="V139" i="43" s="1"/>
  <c r="R139" i="43"/>
  <c r="Q139" i="43"/>
  <c r="K139" i="43"/>
  <c r="AJ138" i="43"/>
  <c r="AC138" i="43"/>
  <c r="U138" i="43"/>
  <c r="T138" i="43"/>
  <c r="V138" i="43" s="1"/>
  <c r="S138" i="43"/>
  <c r="R138" i="43"/>
  <c r="Q138" i="43"/>
  <c r="K138" i="43"/>
  <c r="AJ137" i="43"/>
  <c r="AC137" i="43"/>
  <c r="U137" i="43"/>
  <c r="T137" i="43"/>
  <c r="S137" i="43"/>
  <c r="V137" i="43" s="1"/>
  <c r="R137" i="43"/>
  <c r="Q137" i="43"/>
  <c r="K137" i="43"/>
  <c r="AJ136" i="43"/>
  <c r="AC136" i="43"/>
  <c r="U136" i="43"/>
  <c r="V136" i="43" s="1"/>
  <c r="T136" i="43"/>
  <c r="S136" i="43"/>
  <c r="R136" i="43"/>
  <c r="Q136" i="43"/>
  <c r="K136" i="43"/>
  <c r="AJ135" i="43"/>
  <c r="AC135" i="43"/>
  <c r="U135" i="43"/>
  <c r="T135" i="43"/>
  <c r="S135" i="43"/>
  <c r="V135" i="43" s="1"/>
  <c r="R135" i="43"/>
  <c r="Q135" i="43"/>
  <c r="K135" i="43"/>
  <c r="AJ134" i="43"/>
  <c r="AC134" i="43"/>
  <c r="U134" i="43"/>
  <c r="T134" i="43"/>
  <c r="V134" i="43" s="1"/>
  <c r="S134" i="43"/>
  <c r="R134" i="43"/>
  <c r="Q134" i="43"/>
  <c r="K134" i="43"/>
  <c r="AJ133" i="43"/>
  <c r="AC133" i="43"/>
  <c r="U133" i="43"/>
  <c r="T133" i="43"/>
  <c r="S133" i="43"/>
  <c r="V133" i="43" s="1"/>
  <c r="R133" i="43"/>
  <c r="Q133" i="43"/>
  <c r="K133" i="43"/>
  <c r="AJ132" i="43"/>
  <c r="AC132" i="43"/>
  <c r="U132" i="43"/>
  <c r="V132" i="43" s="1"/>
  <c r="T132" i="43"/>
  <c r="S132" i="43"/>
  <c r="R132" i="43"/>
  <c r="Q132" i="43"/>
  <c r="K132" i="43"/>
  <c r="AJ131" i="43"/>
  <c r="AC131" i="43"/>
  <c r="U131" i="43"/>
  <c r="T131" i="43"/>
  <c r="S131" i="43"/>
  <c r="V131" i="43" s="1"/>
  <c r="R131" i="43"/>
  <c r="Q131" i="43"/>
  <c r="K131" i="43"/>
  <c r="AJ130" i="43"/>
  <c r="AC130" i="43"/>
  <c r="U130" i="43"/>
  <c r="T130" i="43"/>
  <c r="V130" i="43" s="1"/>
  <c r="S130" i="43"/>
  <c r="R130" i="43"/>
  <c r="Q130" i="43"/>
  <c r="K130" i="43"/>
  <c r="AJ129" i="43"/>
  <c r="AC129" i="43"/>
  <c r="U129" i="43"/>
  <c r="T129" i="43"/>
  <c r="S129" i="43"/>
  <c r="V129" i="43" s="1"/>
  <c r="R129" i="43"/>
  <c r="Q129" i="43"/>
  <c r="K129" i="43"/>
  <c r="AJ128" i="43"/>
  <c r="AC128" i="43"/>
  <c r="U128" i="43"/>
  <c r="V128" i="43" s="1"/>
  <c r="T128" i="43"/>
  <c r="S128" i="43"/>
  <c r="R128" i="43"/>
  <c r="Q128" i="43"/>
  <c r="K128" i="43"/>
  <c r="AJ127" i="43"/>
  <c r="AC127" i="43"/>
  <c r="U127" i="43"/>
  <c r="T127" i="43"/>
  <c r="S127" i="43"/>
  <c r="V127" i="43" s="1"/>
  <c r="R127" i="43"/>
  <c r="Q127" i="43"/>
  <c r="K127" i="43"/>
  <c r="AJ126" i="43"/>
  <c r="AC126" i="43"/>
  <c r="U126" i="43"/>
  <c r="T126" i="43"/>
  <c r="V126" i="43" s="1"/>
  <c r="S126" i="43"/>
  <c r="R126" i="43"/>
  <c r="Q126" i="43"/>
  <c r="K126" i="43"/>
  <c r="AJ125" i="43"/>
  <c r="AC125" i="43"/>
  <c r="U125" i="43"/>
  <c r="T125" i="43"/>
  <c r="S125" i="43"/>
  <c r="V125" i="43" s="1"/>
  <c r="R125" i="43"/>
  <c r="Q125" i="43"/>
  <c r="K125" i="43"/>
  <c r="AJ124" i="43"/>
  <c r="AC124" i="43"/>
  <c r="U124" i="43"/>
  <c r="U155" i="43" s="1"/>
  <c r="T124" i="43"/>
  <c r="S124" i="43"/>
  <c r="R124" i="43"/>
  <c r="Q124" i="43"/>
  <c r="K124" i="43"/>
  <c r="AJ123" i="43"/>
  <c r="AC123" i="43"/>
  <c r="U123" i="43"/>
  <c r="T123" i="43"/>
  <c r="S123" i="43"/>
  <c r="V123" i="43" s="1"/>
  <c r="R123" i="43"/>
  <c r="Q123" i="43"/>
  <c r="K123" i="43"/>
  <c r="AJ122" i="43"/>
  <c r="AJ155" i="43" s="1"/>
  <c r="AC122" i="43"/>
  <c r="AC155" i="43" s="1"/>
  <c r="U122" i="43"/>
  <c r="T122" i="43"/>
  <c r="V122" i="43" s="1"/>
  <c r="S122" i="43"/>
  <c r="R122" i="43"/>
  <c r="R155" i="43" s="1"/>
  <c r="Q122" i="43"/>
  <c r="Q155" i="43" s="1"/>
  <c r="K122" i="43"/>
  <c r="K155" i="43" s="1"/>
  <c r="N120" i="43"/>
  <c r="H120" i="43"/>
  <c r="AI118" i="43"/>
  <c r="AH118" i="43"/>
  <c r="AG118" i="43"/>
  <c r="AF118" i="43"/>
  <c r="AB118" i="43"/>
  <c r="AA118" i="43"/>
  <c r="Z118" i="43"/>
  <c r="Y118" i="43"/>
  <c r="P118" i="43"/>
  <c r="O118" i="43"/>
  <c r="N118" i="43"/>
  <c r="M118" i="43"/>
  <c r="J118" i="43"/>
  <c r="I118" i="43"/>
  <c r="H118" i="43"/>
  <c r="G118" i="43"/>
  <c r="AJ116" i="43"/>
  <c r="AC116" i="43"/>
  <c r="U116" i="43"/>
  <c r="V116" i="43" s="1"/>
  <c r="T116" i="43"/>
  <c r="S116" i="43"/>
  <c r="R116" i="43"/>
  <c r="Q116" i="43"/>
  <c r="AJ115" i="43"/>
  <c r="AC115" i="43"/>
  <c r="V115" i="43"/>
  <c r="U115" i="43"/>
  <c r="T115" i="43"/>
  <c r="S115" i="43"/>
  <c r="R115" i="43"/>
  <c r="Q115" i="43"/>
  <c r="K115" i="43"/>
  <c r="AJ114" i="43"/>
  <c r="AC114" i="43"/>
  <c r="U114" i="43"/>
  <c r="T114" i="43"/>
  <c r="S114" i="43"/>
  <c r="V114" i="43" s="1"/>
  <c r="R114" i="43"/>
  <c r="Q114" i="43"/>
  <c r="K114" i="43"/>
  <c r="AJ113" i="43"/>
  <c r="AC113" i="43"/>
  <c r="U113" i="43"/>
  <c r="T113" i="43"/>
  <c r="S113" i="43"/>
  <c r="V113" i="43" s="1"/>
  <c r="R113" i="43"/>
  <c r="Q113" i="43"/>
  <c r="K113" i="43"/>
  <c r="AJ112" i="43"/>
  <c r="AC112" i="43"/>
  <c r="U112" i="43"/>
  <c r="T112" i="43"/>
  <c r="V112" i="43" s="1"/>
  <c r="S112" i="43"/>
  <c r="R112" i="43"/>
  <c r="Q112" i="43"/>
  <c r="K112" i="43"/>
  <c r="AJ111" i="43"/>
  <c r="AC111" i="43"/>
  <c r="V111" i="43"/>
  <c r="U111" i="43"/>
  <c r="T111" i="43"/>
  <c r="S111" i="43"/>
  <c r="R111" i="43"/>
  <c r="Q111" i="43"/>
  <c r="K111" i="43"/>
  <c r="AJ110" i="43"/>
  <c r="AC110" i="43"/>
  <c r="U110" i="43"/>
  <c r="T110" i="43"/>
  <c r="S110" i="43"/>
  <c r="V110" i="43" s="1"/>
  <c r="R110" i="43"/>
  <c r="Q110" i="43"/>
  <c r="K110" i="43"/>
  <c r="AJ109" i="43"/>
  <c r="AC109" i="43"/>
  <c r="U109" i="43"/>
  <c r="T109" i="43"/>
  <c r="S109" i="43"/>
  <c r="V109" i="43" s="1"/>
  <c r="R109" i="43"/>
  <c r="Q109" i="43"/>
  <c r="K109" i="43"/>
  <c r="AJ108" i="43"/>
  <c r="AC108" i="43"/>
  <c r="U108" i="43"/>
  <c r="T108" i="43"/>
  <c r="V108" i="43" s="1"/>
  <c r="S108" i="43"/>
  <c r="R108" i="43"/>
  <c r="Q108" i="43"/>
  <c r="K108" i="43"/>
  <c r="AJ107" i="43"/>
  <c r="AC107" i="43"/>
  <c r="V107" i="43"/>
  <c r="U107" i="43"/>
  <c r="T107" i="43"/>
  <c r="S107" i="43"/>
  <c r="R107" i="43"/>
  <c r="Q107" i="43"/>
  <c r="K107" i="43"/>
  <c r="AJ106" i="43"/>
  <c r="AC106" i="43"/>
  <c r="U106" i="43"/>
  <c r="T106" i="43"/>
  <c r="S106" i="43"/>
  <c r="V106" i="43" s="1"/>
  <c r="R106" i="43"/>
  <c r="Q106" i="43"/>
  <c r="K106" i="43"/>
  <c r="AJ105" i="43"/>
  <c r="AC105" i="43"/>
  <c r="U105" i="43"/>
  <c r="T105" i="43"/>
  <c r="S105" i="43"/>
  <c r="V105" i="43" s="1"/>
  <c r="R105" i="43"/>
  <c r="Q105" i="43"/>
  <c r="K105" i="43"/>
  <c r="AJ104" i="43"/>
  <c r="AC104" i="43"/>
  <c r="U104" i="43"/>
  <c r="T104" i="43"/>
  <c r="V104" i="43" s="1"/>
  <c r="S104" i="43"/>
  <c r="R104" i="43"/>
  <c r="Q104" i="43"/>
  <c r="K104" i="43"/>
  <c r="AJ103" i="43"/>
  <c r="AC103" i="43"/>
  <c r="V103" i="43"/>
  <c r="U103" i="43"/>
  <c r="T103" i="43"/>
  <c r="S103" i="43"/>
  <c r="R103" i="43"/>
  <c r="Q103" i="43"/>
  <c r="K103" i="43"/>
  <c r="AJ102" i="43"/>
  <c r="AC102" i="43"/>
  <c r="U102" i="43"/>
  <c r="T102" i="43"/>
  <c r="S102" i="43"/>
  <c r="V102" i="43" s="1"/>
  <c r="R102" i="43"/>
  <c r="Q102" i="43"/>
  <c r="K102" i="43"/>
  <c r="AJ101" i="43"/>
  <c r="AC101" i="43"/>
  <c r="U101" i="43"/>
  <c r="T101" i="43"/>
  <c r="S101" i="43"/>
  <c r="V101" i="43" s="1"/>
  <c r="R101" i="43"/>
  <c r="Q101" i="43"/>
  <c r="K101" i="43"/>
  <c r="AJ100" i="43"/>
  <c r="AC100" i="43"/>
  <c r="U100" i="43"/>
  <c r="T100" i="43"/>
  <c r="V100" i="43" s="1"/>
  <c r="S100" i="43"/>
  <c r="R100" i="43"/>
  <c r="Q100" i="43"/>
  <c r="K100" i="43"/>
  <c r="AJ99" i="43"/>
  <c r="AC99" i="43"/>
  <c r="V99" i="43"/>
  <c r="U99" i="43"/>
  <c r="T99" i="43"/>
  <c r="S99" i="43"/>
  <c r="R99" i="43"/>
  <c r="Q99" i="43"/>
  <c r="K99" i="43"/>
  <c r="AJ98" i="43"/>
  <c r="AC98" i="43"/>
  <c r="U98" i="43"/>
  <c r="T98" i="43"/>
  <c r="S98" i="43"/>
  <c r="V98" i="43" s="1"/>
  <c r="R98" i="43"/>
  <c r="Q98" i="43"/>
  <c r="K98" i="43"/>
  <c r="AJ97" i="43"/>
  <c r="AC97" i="43"/>
  <c r="U97" i="43"/>
  <c r="T97" i="43"/>
  <c r="S97" i="43"/>
  <c r="V97" i="43" s="1"/>
  <c r="R97" i="43"/>
  <c r="Q97" i="43"/>
  <c r="K97" i="43"/>
  <c r="AJ96" i="43"/>
  <c r="AC96" i="43"/>
  <c r="U96" i="43"/>
  <c r="T96" i="43"/>
  <c r="V96" i="43" s="1"/>
  <c r="S96" i="43"/>
  <c r="R96" i="43"/>
  <c r="Q96" i="43"/>
  <c r="K96" i="43"/>
  <c r="AJ95" i="43"/>
  <c r="AC95" i="43"/>
  <c r="V95" i="43"/>
  <c r="U95" i="43"/>
  <c r="T95" i="43"/>
  <c r="S95" i="43"/>
  <c r="R95" i="43"/>
  <c r="Q95" i="43"/>
  <c r="K95" i="43"/>
  <c r="AJ94" i="43"/>
  <c r="AC94" i="43"/>
  <c r="U94" i="43"/>
  <c r="T94" i="43"/>
  <c r="S94" i="43"/>
  <c r="V94" i="43" s="1"/>
  <c r="R94" i="43"/>
  <c r="Q94" i="43"/>
  <c r="K94" i="43"/>
  <c r="AJ93" i="43"/>
  <c r="AC93" i="43"/>
  <c r="U93" i="43"/>
  <c r="T93" i="43"/>
  <c r="S93" i="43"/>
  <c r="V93" i="43" s="1"/>
  <c r="R93" i="43"/>
  <c r="Q93" i="43"/>
  <c r="K93" i="43"/>
  <c r="AJ92" i="43"/>
  <c r="AC92" i="43"/>
  <c r="U92" i="43"/>
  <c r="T92" i="43"/>
  <c r="V92" i="43" s="1"/>
  <c r="S92" i="43"/>
  <c r="R92" i="43"/>
  <c r="Q92" i="43"/>
  <c r="K92" i="43"/>
  <c r="AJ91" i="43"/>
  <c r="AC91" i="43"/>
  <c r="V91" i="43"/>
  <c r="U91" i="43"/>
  <c r="T91" i="43"/>
  <c r="S91" i="43"/>
  <c r="R91" i="43"/>
  <c r="Q91" i="43"/>
  <c r="K91" i="43"/>
  <c r="AJ90" i="43"/>
  <c r="AC90" i="43"/>
  <c r="U90" i="43"/>
  <c r="T90" i="43"/>
  <c r="S90" i="43"/>
  <c r="V90" i="43" s="1"/>
  <c r="R90" i="43"/>
  <c r="Q90" i="43"/>
  <c r="K90" i="43"/>
  <c r="AJ89" i="43"/>
  <c r="AC89" i="43"/>
  <c r="U89" i="43"/>
  <c r="T89" i="43"/>
  <c r="S89" i="43"/>
  <c r="V89" i="43" s="1"/>
  <c r="R89" i="43"/>
  <c r="Q89" i="43"/>
  <c r="K89" i="43"/>
  <c r="AJ88" i="43"/>
  <c r="AC88" i="43"/>
  <c r="U88" i="43"/>
  <c r="T88" i="43"/>
  <c r="V88" i="43" s="1"/>
  <c r="S88" i="43"/>
  <c r="R88" i="43"/>
  <c r="Q88" i="43"/>
  <c r="K88" i="43"/>
  <c r="AJ87" i="43"/>
  <c r="AC87" i="43"/>
  <c r="V87" i="43"/>
  <c r="U87" i="43"/>
  <c r="T87" i="43"/>
  <c r="S87" i="43"/>
  <c r="R87" i="43"/>
  <c r="Q87" i="43"/>
  <c r="K87" i="43"/>
  <c r="AJ86" i="43"/>
  <c r="AC86" i="43"/>
  <c r="U86" i="43"/>
  <c r="T86" i="43"/>
  <c r="S86" i="43"/>
  <c r="V86" i="43" s="1"/>
  <c r="R86" i="43"/>
  <c r="Q86" i="43"/>
  <c r="K86" i="43"/>
  <c r="AJ85" i="43"/>
  <c r="AC85" i="43"/>
  <c r="U85" i="43"/>
  <c r="T85" i="43"/>
  <c r="S85" i="43"/>
  <c r="V85" i="43" s="1"/>
  <c r="R85" i="43"/>
  <c r="Q85" i="43"/>
  <c r="K85" i="43"/>
  <c r="AJ84" i="43"/>
  <c r="AC84" i="43"/>
  <c r="U84" i="43"/>
  <c r="T84" i="43"/>
  <c r="V84" i="43" s="1"/>
  <c r="S84" i="43"/>
  <c r="R84" i="43"/>
  <c r="Q84" i="43"/>
  <c r="K84" i="43"/>
  <c r="AJ83" i="43"/>
  <c r="AC83" i="43"/>
  <c r="V83" i="43"/>
  <c r="U83" i="43"/>
  <c r="T83" i="43"/>
  <c r="S83" i="43"/>
  <c r="R83" i="43"/>
  <c r="Q83" i="43"/>
  <c r="K83" i="43"/>
  <c r="AJ82" i="43"/>
  <c r="AC82" i="43"/>
  <c r="U82" i="43"/>
  <c r="T82" i="43"/>
  <c r="S82" i="43"/>
  <c r="V82" i="43" s="1"/>
  <c r="R82" i="43"/>
  <c r="Q82" i="43"/>
  <c r="K82" i="43"/>
  <c r="AJ81" i="43"/>
  <c r="AC81" i="43"/>
  <c r="U81" i="43"/>
  <c r="T81" i="43"/>
  <c r="S81" i="43"/>
  <c r="V81" i="43" s="1"/>
  <c r="R81" i="43"/>
  <c r="Q81" i="43"/>
  <c r="K81" i="43"/>
  <c r="AJ80" i="43"/>
  <c r="AC80" i="43"/>
  <c r="U80" i="43"/>
  <c r="T80" i="43"/>
  <c r="V80" i="43" s="1"/>
  <c r="S80" i="43"/>
  <c r="R80" i="43"/>
  <c r="Q80" i="43"/>
  <c r="K80" i="43"/>
  <c r="AJ79" i="43"/>
  <c r="AC79" i="43"/>
  <c r="V79" i="43"/>
  <c r="U79" i="43"/>
  <c r="T79" i="43"/>
  <c r="S79" i="43"/>
  <c r="R79" i="43"/>
  <c r="Q79" i="43"/>
  <c r="K79" i="43"/>
  <c r="AJ78" i="43"/>
  <c r="AC78" i="43"/>
  <c r="U78" i="43"/>
  <c r="T78" i="43"/>
  <c r="S78" i="43"/>
  <c r="V78" i="43" s="1"/>
  <c r="R78" i="43"/>
  <c r="Q78" i="43"/>
  <c r="K78" i="43"/>
  <c r="AJ77" i="43"/>
  <c r="AC77" i="43"/>
  <c r="U77" i="43"/>
  <c r="T77" i="43"/>
  <c r="S77" i="43"/>
  <c r="V77" i="43" s="1"/>
  <c r="R77" i="43"/>
  <c r="Q77" i="43"/>
  <c r="K77" i="43"/>
  <c r="AJ76" i="43"/>
  <c r="AC76" i="43"/>
  <c r="U76" i="43"/>
  <c r="T76" i="43"/>
  <c r="V76" i="43" s="1"/>
  <c r="S76" i="43"/>
  <c r="R76" i="43"/>
  <c r="Q76" i="43"/>
  <c r="K76" i="43"/>
  <c r="AJ75" i="43"/>
  <c r="AC75" i="43"/>
  <c r="V75" i="43"/>
  <c r="U75" i="43"/>
  <c r="T75" i="43"/>
  <c r="S75" i="43"/>
  <c r="R75" i="43"/>
  <c r="Q75" i="43"/>
  <c r="K75" i="43"/>
  <c r="AJ74" i="43"/>
  <c r="AC74" i="43"/>
  <c r="U74" i="43"/>
  <c r="T74" i="43"/>
  <c r="S74" i="43"/>
  <c r="V74" i="43" s="1"/>
  <c r="R74" i="43"/>
  <c r="Q74" i="43"/>
  <c r="K74" i="43"/>
  <c r="AJ73" i="43"/>
  <c r="AC73" i="43"/>
  <c r="U73" i="43"/>
  <c r="T73" i="43"/>
  <c r="S73" i="43"/>
  <c r="V73" i="43" s="1"/>
  <c r="R73" i="43"/>
  <c r="Q73" i="43"/>
  <c r="K73" i="43"/>
  <c r="AJ72" i="43"/>
  <c r="AC72" i="43"/>
  <c r="U72" i="43"/>
  <c r="T72" i="43"/>
  <c r="V72" i="43" s="1"/>
  <c r="S72" i="43"/>
  <c r="R72" i="43"/>
  <c r="Q72" i="43"/>
  <c r="K72" i="43"/>
  <c r="AJ71" i="43"/>
  <c r="AC71" i="43"/>
  <c r="V71" i="43"/>
  <c r="U71" i="43"/>
  <c r="T71" i="43"/>
  <c r="S71" i="43"/>
  <c r="R71" i="43"/>
  <c r="Q71" i="43"/>
  <c r="K71" i="43"/>
  <c r="AJ70" i="43"/>
  <c r="AC70" i="43"/>
  <c r="U70" i="43"/>
  <c r="T70" i="43"/>
  <c r="S70" i="43"/>
  <c r="V70" i="43" s="1"/>
  <c r="R70" i="43"/>
  <c r="Q70" i="43"/>
  <c r="K70" i="43"/>
  <c r="AJ69" i="43"/>
  <c r="AC69" i="43"/>
  <c r="U69" i="43"/>
  <c r="T69" i="43"/>
  <c r="S69" i="43"/>
  <c r="V69" i="43" s="1"/>
  <c r="R69" i="43"/>
  <c r="Q69" i="43"/>
  <c r="K69" i="43"/>
  <c r="AJ68" i="43"/>
  <c r="AC68" i="43"/>
  <c r="U68" i="43"/>
  <c r="T68" i="43"/>
  <c r="V68" i="43" s="1"/>
  <c r="S68" i="43"/>
  <c r="R68" i="43"/>
  <c r="Q68" i="43"/>
  <c r="K68" i="43"/>
  <c r="AJ67" i="43"/>
  <c r="AC67" i="43"/>
  <c r="V67" i="43"/>
  <c r="U67" i="43"/>
  <c r="T67" i="43"/>
  <c r="S67" i="43"/>
  <c r="R67" i="43"/>
  <c r="Q67" i="43"/>
  <c r="K67" i="43"/>
  <c r="AJ66" i="43"/>
  <c r="AC66" i="43"/>
  <c r="U66" i="43"/>
  <c r="T66" i="43"/>
  <c r="S66" i="43"/>
  <c r="V66" i="43" s="1"/>
  <c r="R66" i="43"/>
  <c r="Q66" i="43"/>
  <c r="K66" i="43"/>
  <c r="AJ65" i="43"/>
  <c r="AC65" i="43"/>
  <c r="U65" i="43"/>
  <c r="T65" i="43"/>
  <c r="S65" i="43"/>
  <c r="V65" i="43" s="1"/>
  <c r="R65" i="43"/>
  <c r="Q65" i="43"/>
  <c r="K65" i="43"/>
  <c r="AJ64" i="43"/>
  <c r="AC64" i="43"/>
  <c r="U64" i="43"/>
  <c r="T64" i="43"/>
  <c r="V64" i="43" s="1"/>
  <c r="S64" i="43"/>
  <c r="R64" i="43"/>
  <c r="Q64" i="43"/>
  <c r="K64" i="43"/>
  <c r="AJ63" i="43"/>
  <c r="AC63" i="43"/>
  <c r="V63" i="43"/>
  <c r="U63" i="43"/>
  <c r="T63" i="43"/>
  <c r="S63" i="43"/>
  <c r="R63" i="43"/>
  <c r="Q63" i="43"/>
  <c r="K63" i="43"/>
  <c r="AJ62" i="43"/>
  <c r="AC62" i="43"/>
  <c r="U62" i="43"/>
  <c r="T62" i="43"/>
  <c r="S62" i="43"/>
  <c r="V62" i="43" s="1"/>
  <c r="R62" i="43"/>
  <c r="Q62" i="43"/>
  <c r="K62" i="43"/>
  <c r="AJ61" i="43"/>
  <c r="AC61" i="43"/>
  <c r="U61" i="43"/>
  <c r="T61" i="43"/>
  <c r="S61" i="43"/>
  <c r="V61" i="43" s="1"/>
  <c r="R61" i="43"/>
  <c r="Q61" i="43"/>
  <c r="K61" i="43"/>
  <c r="AJ60" i="43"/>
  <c r="AC60" i="43"/>
  <c r="U60" i="43"/>
  <c r="T60" i="43"/>
  <c r="V60" i="43" s="1"/>
  <c r="S60" i="43"/>
  <c r="R60" i="43"/>
  <c r="Q60" i="43"/>
  <c r="K60" i="43"/>
  <c r="AJ59" i="43"/>
  <c r="AC59" i="43"/>
  <c r="V59" i="43"/>
  <c r="U59" i="43"/>
  <c r="T59" i="43"/>
  <c r="S59" i="43"/>
  <c r="R59" i="43"/>
  <c r="Q59" i="43"/>
  <c r="K59" i="43"/>
  <c r="AJ58" i="43"/>
  <c r="AC58" i="43"/>
  <c r="U58" i="43"/>
  <c r="T58" i="43"/>
  <c r="S58" i="43"/>
  <c r="V58" i="43" s="1"/>
  <c r="R58" i="43"/>
  <c r="Q58" i="43"/>
  <c r="K58" i="43"/>
  <c r="AJ57" i="43"/>
  <c r="AC57" i="43"/>
  <c r="U57" i="43"/>
  <c r="T57" i="43"/>
  <c r="S57" i="43"/>
  <c r="V57" i="43" s="1"/>
  <c r="R57" i="43"/>
  <c r="Q57" i="43"/>
  <c r="K57" i="43"/>
  <c r="AJ56" i="43"/>
  <c r="AC56" i="43"/>
  <c r="U56" i="43"/>
  <c r="T56" i="43"/>
  <c r="V56" i="43" s="1"/>
  <c r="S56" i="43"/>
  <c r="R56" i="43"/>
  <c r="Q56" i="43"/>
  <c r="K56" i="43"/>
  <c r="AJ55" i="43"/>
  <c r="AC55" i="43"/>
  <c r="V55" i="43"/>
  <c r="U55" i="43"/>
  <c r="T55" i="43"/>
  <c r="S55" i="43"/>
  <c r="R55" i="43"/>
  <c r="Q55" i="43"/>
  <c r="K55" i="43"/>
  <c r="AJ54" i="43"/>
  <c r="AC54" i="43"/>
  <c r="U54" i="43"/>
  <c r="T54" i="43"/>
  <c r="S54" i="43"/>
  <c r="V54" i="43" s="1"/>
  <c r="R54" i="43"/>
  <c r="Q54" i="43"/>
  <c r="K54" i="43"/>
  <c r="AJ53" i="43"/>
  <c r="AC53" i="43"/>
  <c r="U53" i="43"/>
  <c r="T53" i="43"/>
  <c r="S53" i="43"/>
  <c r="V53" i="43" s="1"/>
  <c r="R53" i="43"/>
  <c r="Q53" i="43"/>
  <c r="K53" i="43"/>
  <c r="AJ52" i="43"/>
  <c r="AC52" i="43"/>
  <c r="U52" i="43"/>
  <c r="T52" i="43"/>
  <c r="V52" i="43" s="1"/>
  <c r="S52" i="43"/>
  <c r="R52" i="43"/>
  <c r="Q52" i="43"/>
  <c r="K52" i="43"/>
  <c r="AJ51" i="43"/>
  <c r="AC51" i="43"/>
  <c r="V51" i="43"/>
  <c r="U51" i="43"/>
  <c r="T51" i="43"/>
  <c r="S51" i="43"/>
  <c r="R51" i="43"/>
  <c r="Q51" i="43"/>
  <c r="K51" i="43"/>
  <c r="AJ50" i="43"/>
  <c r="AC50" i="43"/>
  <c r="U50" i="43"/>
  <c r="T50" i="43"/>
  <c r="S50" i="43"/>
  <c r="V50" i="43" s="1"/>
  <c r="R50" i="43"/>
  <c r="Q50" i="43"/>
  <c r="K50" i="43"/>
  <c r="AJ49" i="43"/>
  <c r="AC49" i="43"/>
  <c r="U49" i="43"/>
  <c r="T49" i="43"/>
  <c r="S49" i="43"/>
  <c r="V49" i="43" s="1"/>
  <c r="R49" i="43"/>
  <c r="Q49" i="43"/>
  <c r="K49" i="43"/>
  <c r="AJ48" i="43"/>
  <c r="AC48" i="43"/>
  <c r="U48" i="43"/>
  <c r="T48" i="43"/>
  <c r="V48" i="43" s="1"/>
  <c r="S48" i="43"/>
  <c r="R48" i="43"/>
  <c r="Q48" i="43"/>
  <c r="K48" i="43"/>
  <c r="AJ47" i="43"/>
  <c r="AC47" i="43"/>
  <c r="V47" i="43"/>
  <c r="U47" i="43"/>
  <c r="T47" i="43"/>
  <c r="S47" i="43"/>
  <c r="R47" i="43"/>
  <c r="Q47" i="43"/>
  <c r="K47" i="43"/>
  <c r="AJ46" i="43"/>
  <c r="AC46" i="43"/>
  <c r="U46" i="43"/>
  <c r="T46" i="43"/>
  <c r="S46" i="43"/>
  <c r="V46" i="43" s="1"/>
  <c r="R46" i="43"/>
  <c r="Q46" i="43"/>
  <c r="K46" i="43"/>
  <c r="AJ45" i="43"/>
  <c r="AC45" i="43"/>
  <c r="U45" i="43"/>
  <c r="T45" i="43"/>
  <c r="S45" i="43"/>
  <c r="V45" i="43" s="1"/>
  <c r="R45" i="43"/>
  <c r="Q45" i="43"/>
  <c r="K45" i="43"/>
  <c r="AJ44" i="43"/>
  <c r="AC44" i="43"/>
  <c r="U44" i="43"/>
  <c r="T44" i="43"/>
  <c r="V44" i="43" s="1"/>
  <c r="S44" i="43"/>
  <c r="R44" i="43"/>
  <c r="Q44" i="43"/>
  <c r="K44" i="43"/>
  <c r="AJ43" i="43"/>
  <c r="AC43" i="43"/>
  <c r="V43" i="43"/>
  <c r="U43" i="43"/>
  <c r="T43" i="43"/>
  <c r="S43" i="43"/>
  <c r="R43" i="43"/>
  <c r="Q43" i="43"/>
  <c r="K43" i="43"/>
  <c r="AJ42" i="43"/>
  <c r="AC42" i="43"/>
  <c r="U42" i="43"/>
  <c r="T42" i="43"/>
  <c r="S42" i="43"/>
  <c r="V42" i="43" s="1"/>
  <c r="R42" i="43"/>
  <c r="Q42" i="43"/>
  <c r="K42" i="43"/>
  <c r="AJ41" i="43"/>
  <c r="AC41" i="43"/>
  <c r="U41" i="43"/>
  <c r="T41" i="43"/>
  <c r="S41" i="43"/>
  <c r="V41" i="43" s="1"/>
  <c r="R41" i="43"/>
  <c r="Q41" i="43"/>
  <c r="K41" i="43"/>
  <c r="AJ40" i="43"/>
  <c r="AC40" i="43"/>
  <c r="U40" i="43"/>
  <c r="T40" i="43"/>
  <c r="V40" i="43" s="1"/>
  <c r="S40" i="43"/>
  <c r="R40" i="43"/>
  <c r="Q40" i="43"/>
  <c r="K40" i="43"/>
  <c r="AJ39" i="43"/>
  <c r="AC39" i="43"/>
  <c r="V39" i="43"/>
  <c r="U39" i="43"/>
  <c r="T39" i="43"/>
  <c r="S39" i="43"/>
  <c r="R39" i="43"/>
  <c r="Q39" i="43"/>
  <c r="K39" i="43"/>
  <c r="AJ38" i="43"/>
  <c r="AC38" i="43"/>
  <c r="U38" i="43"/>
  <c r="T38" i="43"/>
  <c r="S38" i="43"/>
  <c r="V38" i="43" s="1"/>
  <c r="R38" i="43"/>
  <c r="Q38" i="43"/>
  <c r="K38" i="43"/>
  <c r="AJ37" i="43"/>
  <c r="AC37" i="43"/>
  <c r="U37" i="43"/>
  <c r="T37" i="43"/>
  <c r="S37" i="43"/>
  <c r="V37" i="43" s="1"/>
  <c r="R37" i="43"/>
  <c r="Q37" i="43"/>
  <c r="K37" i="43"/>
  <c r="AJ36" i="43"/>
  <c r="AC36" i="43"/>
  <c r="U36" i="43"/>
  <c r="T36" i="43"/>
  <c r="V36" i="43" s="1"/>
  <c r="S36" i="43"/>
  <c r="R36" i="43"/>
  <c r="Q36" i="43"/>
  <c r="K36" i="43"/>
  <c r="AJ35" i="43"/>
  <c r="AC35" i="43"/>
  <c r="V35" i="43"/>
  <c r="U35" i="43"/>
  <c r="T35" i="43"/>
  <c r="S35" i="43"/>
  <c r="R35" i="43"/>
  <c r="Q35" i="43"/>
  <c r="K35" i="43"/>
  <c r="AJ34" i="43"/>
  <c r="AC34" i="43"/>
  <c r="U34" i="43"/>
  <c r="T34" i="43"/>
  <c r="S34" i="43"/>
  <c r="V34" i="43" s="1"/>
  <c r="R34" i="43"/>
  <c r="Q34" i="43"/>
  <c r="K34" i="43"/>
  <c r="AJ33" i="43"/>
  <c r="AC33" i="43"/>
  <c r="U33" i="43"/>
  <c r="T33" i="43"/>
  <c r="V33" i="43" s="1"/>
  <c r="S33" i="43"/>
  <c r="R33" i="43"/>
  <c r="Q33" i="43"/>
  <c r="K33" i="43"/>
  <c r="AJ32" i="43"/>
  <c r="AC32" i="43"/>
  <c r="U32" i="43"/>
  <c r="T32" i="43"/>
  <c r="V32" i="43" s="1"/>
  <c r="S32" i="43"/>
  <c r="R32" i="43"/>
  <c r="Q32" i="43"/>
  <c r="K32" i="43"/>
  <c r="AJ31" i="43"/>
  <c r="AC31" i="43"/>
  <c r="V31" i="43"/>
  <c r="U31" i="43"/>
  <c r="T31" i="43"/>
  <c r="S31" i="43"/>
  <c r="R31" i="43"/>
  <c r="Q31" i="43"/>
  <c r="K31" i="43"/>
  <c r="AJ30" i="43"/>
  <c r="AC30" i="43"/>
  <c r="U30" i="43"/>
  <c r="T30" i="43"/>
  <c r="S30" i="43"/>
  <c r="V30" i="43" s="1"/>
  <c r="R30" i="43"/>
  <c r="Q30" i="43"/>
  <c r="K30" i="43"/>
  <c r="AJ29" i="43"/>
  <c r="AC29" i="43"/>
  <c r="U29" i="43"/>
  <c r="T29" i="43"/>
  <c r="V29" i="43" s="1"/>
  <c r="S29" i="43"/>
  <c r="R29" i="43"/>
  <c r="Q29" i="43"/>
  <c r="K29" i="43"/>
  <c r="AJ28" i="43"/>
  <c r="AC28" i="43"/>
  <c r="U28" i="43"/>
  <c r="T28" i="43"/>
  <c r="V28" i="43" s="1"/>
  <c r="S28" i="43"/>
  <c r="R28" i="43"/>
  <c r="Q28" i="43"/>
  <c r="K28" i="43"/>
  <c r="AJ27" i="43"/>
  <c r="AC27" i="43"/>
  <c r="V27" i="43"/>
  <c r="U27" i="43"/>
  <c r="T27" i="43"/>
  <c r="S27" i="43"/>
  <c r="R27" i="43"/>
  <c r="Q27" i="43"/>
  <c r="K27" i="43"/>
  <c r="AJ26" i="43"/>
  <c r="AC26" i="43"/>
  <c r="U26" i="43"/>
  <c r="T26" i="43"/>
  <c r="S26" i="43"/>
  <c r="V26" i="43" s="1"/>
  <c r="R26" i="43"/>
  <c r="Q26" i="43"/>
  <c r="K26" i="43"/>
  <c r="AJ25" i="43"/>
  <c r="AC25" i="43"/>
  <c r="U25" i="43"/>
  <c r="T25" i="43"/>
  <c r="V25" i="43" s="1"/>
  <c r="S25" i="43"/>
  <c r="R25" i="43"/>
  <c r="Q25" i="43"/>
  <c r="K25" i="43"/>
  <c r="AJ24" i="43"/>
  <c r="AC24" i="43"/>
  <c r="U24" i="43"/>
  <c r="T24" i="43"/>
  <c r="V24" i="43" s="1"/>
  <c r="S24" i="43"/>
  <c r="R24" i="43"/>
  <c r="Q24" i="43"/>
  <c r="K24" i="43"/>
  <c r="AJ23" i="43"/>
  <c r="AC23" i="43"/>
  <c r="V23" i="43"/>
  <c r="U23" i="43"/>
  <c r="T23" i="43"/>
  <c r="S23" i="43"/>
  <c r="R23" i="43"/>
  <c r="Q23" i="43"/>
  <c r="K23" i="43"/>
  <c r="AJ22" i="43"/>
  <c r="AC22" i="43"/>
  <c r="U22" i="43"/>
  <c r="T22" i="43"/>
  <c r="S22" i="43"/>
  <c r="V22" i="43" s="1"/>
  <c r="R22" i="43"/>
  <c r="Q22" i="43"/>
  <c r="K22" i="43"/>
  <c r="AJ21" i="43"/>
  <c r="AC21" i="43"/>
  <c r="U21" i="43"/>
  <c r="T21" i="43"/>
  <c r="V21" i="43" s="1"/>
  <c r="S21" i="43"/>
  <c r="R21" i="43"/>
  <c r="Q21" i="43"/>
  <c r="K21" i="43"/>
  <c r="AJ20" i="43"/>
  <c r="AC20" i="43"/>
  <c r="U20" i="43"/>
  <c r="T20" i="43"/>
  <c r="V20" i="43" s="1"/>
  <c r="S20" i="43"/>
  <c r="R20" i="43"/>
  <c r="Q20" i="43"/>
  <c r="K20" i="43"/>
  <c r="AJ19" i="43"/>
  <c r="AC19" i="43"/>
  <c r="V19" i="43"/>
  <c r="U19" i="43"/>
  <c r="T19" i="43"/>
  <c r="S19" i="43"/>
  <c r="R19" i="43"/>
  <c r="Q19" i="43"/>
  <c r="K19" i="43"/>
  <c r="AJ18" i="43"/>
  <c r="AC18" i="43"/>
  <c r="U18" i="43"/>
  <c r="T18" i="43"/>
  <c r="S18" i="43"/>
  <c r="V18" i="43" s="1"/>
  <c r="R18" i="43"/>
  <c r="Q18" i="43"/>
  <c r="K18" i="43"/>
  <c r="AJ17" i="43"/>
  <c r="AC17" i="43"/>
  <c r="U17" i="43"/>
  <c r="T17" i="43"/>
  <c r="V17" i="43" s="1"/>
  <c r="S17" i="43"/>
  <c r="R17" i="43"/>
  <c r="Q17" i="43"/>
  <c r="K17" i="43"/>
  <c r="AJ16" i="43"/>
  <c r="AC16" i="43"/>
  <c r="U16" i="43"/>
  <c r="T16" i="43"/>
  <c r="V16" i="43" s="1"/>
  <c r="S16" i="43"/>
  <c r="R16" i="43"/>
  <c r="Q16" i="43"/>
  <c r="K16" i="43"/>
  <c r="AJ15" i="43"/>
  <c r="AC15" i="43"/>
  <c r="V15" i="43"/>
  <c r="U15" i="43"/>
  <c r="T15" i="43"/>
  <c r="S15" i="43"/>
  <c r="R15" i="43"/>
  <c r="Q15" i="43"/>
  <c r="K15" i="43"/>
  <c r="AJ14" i="43"/>
  <c r="AC14" i="43"/>
  <c r="U14" i="43"/>
  <c r="T14" i="43"/>
  <c r="S14" i="43"/>
  <c r="V14" i="43" s="1"/>
  <c r="R14" i="43"/>
  <c r="Q14" i="43"/>
  <c r="K14" i="43"/>
  <c r="AJ13" i="43"/>
  <c r="AC13" i="43"/>
  <c r="U13" i="43"/>
  <c r="T13" i="43"/>
  <c r="V13" i="43" s="1"/>
  <c r="S13" i="43"/>
  <c r="R13" i="43"/>
  <c r="Q13" i="43"/>
  <c r="K13" i="43"/>
  <c r="AJ12" i="43"/>
  <c r="AC12" i="43"/>
  <c r="U12" i="43"/>
  <c r="T12" i="43"/>
  <c r="V12" i="43" s="1"/>
  <c r="S12" i="43"/>
  <c r="R12" i="43"/>
  <c r="Q12" i="43"/>
  <c r="K12" i="43"/>
  <c r="AJ11" i="43"/>
  <c r="AJ118" i="43" s="1"/>
  <c r="AC11" i="43"/>
  <c r="AC118" i="43" s="1"/>
  <c r="V11" i="43"/>
  <c r="U11" i="43"/>
  <c r="U118" i="43" s="1"/>
  <c r="T11" i="43"/>
  <c r="T118" i="43" s="1"/>
  <c r="S11" i="43"/>
  <c r="S118" i="43" s="1"/>
  <c r="R11" i="43"/>
  <c r="R118" i="43" s="1"/>
  <c r="Q11" i="43"/>
  <c r="Q118" i="43" s="1"/>
  <c r="K11" i="43"/>
  <c r="K118" i="43" s="1"/>
  <c r="AL449" i="32"/>
  <c r="AD449" i="32"/>
  <c r="U449" i="32"/>
  <c r="T449" i="32"/>
  <c r="S449" i="32"/>
  <c r="R449" i="32"/>
  <c r="J449" i="32"/>
  <c r="V449" i="32" s="1"/>
  <c r="AL448" i="32"/>
  <c r="AD448" i="32"/>
  <c r="V448" i="32"/>
  <c r="U448" i="32"/>
  <c r="T448" i="32"/>
  <c r="S448" i="32"/>
  <c r="R448" i="32"/>
  <c r="J448" i="32"/>
  <c r="AL447" i="32"/>
  <c r="AD447" i="32"/>
  <c r="U447" i="32"/>
  <c r="T447" i="32"/>
  <c r="S447" i="32"/>
  <c r="R447" i="32"/>
  <c r="V447" i="32" s="1"/>
  <c r="J447" i="32"/>
  <c r="AL446" i="32"/>
  <c r="AD446" i="32"/>
  <c r="U446" i="32"/>
  <c r="T446" i="32"/>
  <c r="S446" i="32"/>
  <c r="R446" i="32"/>
  <c r="J446" i="32"/>
  <c r="V446" i="32" s="1"/>
  <c r="AL445" i="32"/>
  <c r="AD445" i="32"/>
  <c r="V445" i="32"/>
  <c r="U445" i="32"/>
  <c r="T445" i="32"/>
  <c r="S445" i="32"/>
  <c r="R445" i="32"/>
  <c r="J445" i="32"/>
  <c r="AL444" i="32"/>
  <c r="AD444" i="32"/>
  <c r="U444" i="32"/>
  <c r="T444" i="32"/>
  <c r="S444" i="32"/>
  <c r="R444" i="32"/>
  <c r="V444" i="32" s="1"/>
  <c r="J444" i="32"/>
  <c r="AL443" i="32"/>
  <c r="AD443" i="32"/>
  <c r="U443" i="32"/>
  <c r="T443" i="32"/>
  <c r="S443" i="32"/>
  <c r="R443" i="32"/>
  <c r="J443" i="32"/>
  <c r="V443" i="32" s="1"/>
  <c r="AL442" i="32"/>
  <c r="AD442" i="32"/>
  <c r="V442" i="32"/>
  <c r="U442" i="32"/>
  <c r="T442" i="32"/>
  <c r="S442" i="32"/>
  <c r="R442" i="32"/>
  <c r="J442" i="32"/>
  <c r="AL441" i="32"/>
  <c r="AD441" i="32"/>
  <c r="U441" i="32"/>
  <c r="T441" i="32"/>
  <c r="S441" i="32"/>
  <c r="R441" i="32"/>
  <c r="V441" i="32" s="1"/>
  <c r="J441" i="32"/>
  <c r="AL440" i="32"/>
  <c r="AD440" i="32"/>
  <c r="U440" i="32"/>
  <c r="T440" i="32"/>
  <c r="S440" i="32"/>
  <c r="R440" i="32"/>
  <c r="J440" i="32"/>
  <c r="V440" i="32" s="1"/>
  <c r="AL439" i="32"/>
  <c r="AD439" i="32"/>
  <c r="V439" i="32"/>
  <c r="U439" i="32"/>
  <c r="T439" i="32"/>
  <c r="S439" i="32"/>
  <c r="R439" i="32"/>
  <c r="J439" i="32"/>
  <c r="AL438" i="32"/>
  <c r="AL436" i="32" s="1"/>
  <c r="AD438" i="32"/>
  <c r="U438" i="32"/>
  <c r="U436" i="32" s="1"/>
  <c r="T438" i="32"/>
  <c r="S438" i="32"/>
  <c r="R438" i="32"/>
  <c r="V438" i="32" s="1"/>
  <c r="V436" i="32" s="1"/>
  <c r="J438" i="32"/>
  <c r="AK436" i="32"/>
  <c r="AJ436" i="32"/>
  <c r="AI436" i="32"/>
  <c r="AH436" i="32"/>
  <c r="AG436" i="32"/>
  <c r="AE436" i="32"/>
  <c r="AD436" i="32"/>
  <c r="AC436" i="32"/>
  <c r="AB436" i="32"/>
  <c r="AA436" i="32"/>
  <c r="Z436" i="32"/>
  <c r="Y436" i="32"/>
  <c r="W436" i="32"/>
  <c r="T436" i="32"/>
  <c r="S436" i="32"/>
  <c r="Q436" i="32"/>
  <c r="P436" i="32"/>
  <c r="O436" i="32"/>
  <c r="N436" i="32"/>
  <c r="M436" i="32"/>
  <c r="L436" i="32"/>
  <c r="K436" i="32"/>
  <c r="I436" i="32"/>
  <c r="H436" i="32"/>
  <c r="G436" i="32"/>
  <c r="F436" i="32"/>
  <c r="E436" i="32"/>
  <c r="D436" i="32"/>
  <c r="C436" i="32"/>
  <c r="AL424" i="32"/>
  <c r="AD424" i="32"/>
  <c r="U424" i="32"/>
  <c r="T424" i="32"/>
  <c r="S424" i="32"/>
  <c r="R424" i="32"/>
  <c r="J424" i="32"/>
  <c r="V424" i="32" s="1"/>
  <c r="AL423" i="32"/>
  <c r="AD423" i="32"/>
  <c r="V423" i="32"/>
  <c r="U423" i="32"/>
  <c r="T423" i="32"/>
  <c r="S423" i="32"/>
  <c r="R423" i="32"/>
  <c r="J423" i="32"/>
  <c r="AL422" i="32"/>
  <c r="AD422" i="32"/>
  <c r="U422" i="32"/>
  <c r="T422" i="32"/>
  <c r="S422" i="32"/>
  <c r="R422" i="32"/>
  <c r="J422" i="32"/>
  <c r="V422" i="32" s="1"/>
  <c r="AL421" i="32"/>
  <c r="AD421" i="32"/>
  <c r="U421" i="32"/>
  <c r="T421" i="32"/>
  <c r="S421" i="32"/>
  <c r="R421" i="32"/>
  <c r="J421" i="32"/>
  <c r="V421" i="32" s="1"/>
  <c r="AL420" i="32"/>
  <c r="AD420" i="32"/>
  <c r="V420" i="32"/>
  <c r="U420" i="32"/>
  <c r="T420" i="32"/>
  <c r="S420" i="32"/>
  <c r="R420" i="32"/>
  <c r="J420" i="32"/>
  <c r="AL419" i="32"/>
  <c r="AD419" i="32"/>
  <c r="U419" i="32"/>
  <c r="T419" i="32"/>
  <c r="S419" i="32"/>
  <c r="R419" i="32"/>
  <c r="J419" i="32"/>
  <c r="V419" i="32" s="1"/>
  <c r="AL418" i="32"/>
  <c r="AD418" i="32"/>
  <c r="U418" i="32"/>
  <c r="T418" i="32"/>
  <c r="S418" i="32"/>
  <c r="R418" i="32"/>
  <c r="J418" i="32"/>
  <c r="V418" i="32" s="1"/>
  <c r="AL417" i="32"/>
  <c r="AD417" i="32"/>
  <c r="V417" i="32"/>
  <c r="U417" i="32"/>
  <c r="T417" i="32"/>
  <c r="S417" i="32"/>
  <c r="R417" i="32"/>
  <c r="J417" i="32"/>
  <c r="AL416" i="32"/>
  <c r="AD416" i="32"/>
  <c r="U416" i="32"/>
  <c r="T416" i="32"/>
  <c r="S416" i="32"/>
  <c r="R416" i="32"/>
  <c r="J416" i="32"/>
  <c r="V416" i="32" s="1"/>
  <c r="AL415" i="32"/>
  <c r="AD415" i="32"/>
  <c r="U415" i="32"/>
  <c r="T415" i="32"/>
  <c r="S415" i="32"/>
  <c r="R415" i="32"/>
  <c r="J415" i="32"/>
  <c r="V415" i="32" s="1"/>
  <c r="AL414" i="32"/>
  <c r="AD414" i="32"/>
  <c r="V414" i="32"/>
  <c r="U414" i="32"/>
  <c r="T414" i="32"/>
  <c r="S414" i="32"/>
  <c r="R414" i="32"/>
  <c r="J414" i="32"/>
  <c r="AL413" i="32"/>
  <c r="AD413" i="32"/>
  <c r="U413" i="32"/>
  <c r="T413" i="32"/>
  <c r="S413" i="32"/>
  <c r="R413" i="32"/>
  <c r="J413" i="32"/>
  <c r="V413" i="32" s="1"/>
  <c r="AL412" i="32"/>
  <c r="AD412" i="32"/>
  <c r="U412" i="32"/>
  <c r="T412" i="32"/>
  <c r="S412" i="32"/>
  <c r="R412" i="32"/>
  <c r="J412" i="32"/>
  <c r="V412" i="32" s="1"/>
  <c r="AL411" i="32"/>
  <c r="AD411" i="32"/>
  <c r="V411" i="32"/>
  <c r="U411" i="32"/>
  <c r="T411" i="32"/>
  <c r="S411" i="32"/>
  <c r="R411" i="32"/>
  <c r="J411" i="32"/>
  <c r="AL410" i="32"/>
  <c r="AD410" i="32"/>
  <c r="U410" i="32"/>
  <c r="T410" i="32"/>
  <c r="S410" i="32"/>
  <c r="R410" i="32"/>
  <c r="J410" i="32"/>
  <c r="V410" i="32" s="1"/>
  <c r="AL409" i="32"/>
  <c r="AD409" i="32"/>
  <c r="U409" i="32"/>
  <c r="T409" i="32"/>
  <c r="S409" i="32"/>
  <c r="R409" i="32"/>
  <c r="J409" i="32"/>
  <c r="V409" i="32" s="1"/>
  <c r="AL408" i="32"/>
  <c r="AD408" i="32"/>
  <c r="V408" i="32"/>
  <c r="U408" i="32"/>
  <c r="T408" i="32"/>
  <c r="S408" i="32"/>
  <c r="R408" i="32"/>
  <c r="J408" i="32"/>
  <c r="AL407" i="32"/>
  <c r="AD407" i="32"/>
  <c r="U407" i="32"/>
  <c r="T407" i="32"/>
  <c r="S407" i="32"/>
  <c r="R407" i="32"/>
  <c r="J407" i="32"/>
  <c r="V407" i="32" s="1"/>
  <c r="AL406" i="32"/>
  <c r="AD406" i="32"/>
  <c r="U406" i="32"/>
  <c r="T406" i="32"/>
  <c r="S406" i="32"/>
  <c r="R406" i="32"/>
  <c r="J406" i="32"/>
  <c r="V406" i="32" s="1"/>
  <c r="AL405" i="32"/>
  <c r="AD405" i="32"/>
  <c r="V405" i="32"/>
  <c r="U405" i="32"/>
  <c r="T405" i="32"/>
  <c r="S405" i="32"/>
  <c r="R405" i="32"/>
  <c r="J405" i="32"/>
  <c r="AL404" i="32"/>
  <c r="AD404" i="32"/>
  <c r="U404" i="32"/>
  <c r="T404" i="32"/>
  <c r="S404" i="32"/>
  <c r="R404" i="32"/>
  <c r="J404" i="32"/>
  <c r="V404" i="32" s="1"/>
  <c r="AL403" i="32"/>
  <c r="AD403" i="32"/>
  <c r="U403" i="32"/>
  <c r="T403" i="32"/>
  <c r="S403" i="32"/>
  <c r="R403" i="32"/>
  <c r="J403" i="32"/>
  <c r="V403" i="32" s="1"/>
  <c r="AL402" i="32"/>
  <c r="AD402" i="32"/>
  <c r="AD399" i="32" s="1"/>
  <c r="V402" i="32"/>
  <c r="U402" i="32"/>
  <c r="T402" i="32"/>
  <c r="T399" i="32" s="1"/>
  <c r="S402" i="32"/>
  <c r="R402" i="32"/>
  <c r="J402" i="32"/>
  <c r="AL401" i="32"/>
  <c r="AD401" i="32"/>
  <c r="U401" i="32"/>
  <c r="U399" i="32" s="1"/>
  <c r="T401" i="32"/>
  <c r="S401" i="32"/>
  <c r="S399" i="32" s="1"/>
  <c r="R401" i="32"/>
  <c r="J401" i="32"/>
  <c r="J399" i="32" s="1"/>
  <c r="AL399" i="32"/>
  <c r="AK399" i="32"/>
  <c r="AJ399" i="32"/>
  <c r="AI399" i="32"/>
  <c r="AH399" i="32"/>
  <c r="AG399" i="32"/>
  <c r="AE399" i="32"/>
  <c r="AC399" i="32"/>
  <c r="AB399" i="32"/>
  <c r="AA399" i="32"/>
  <c r="Z399" i="32"/>
  <c r="Y399" i="32"/>
  <c r="W399" i="32"/>
  <c r="R399" i="32"/>
  <c r="Q399" i="32"/>
  <c r="P399" i="32"/>
  <c r="O399" i="32"/>
  <c r="N399" i="32"/>
  <c r="M399" i="32"/>
  <c r="K399" i="32"/>
  <c r="I399" i="32"/>
  <c r="H399" i="32"/>
  <c r="G399" i="32"/>
  <c r="F399" i="32"/>
  <c r="E399" i="32"/>
  <c r="D399" i="32"/>
  <c r="C399" i="32"/>
  <c r="AL387" i="32"/>
  <c r="AD387" i="32"/>
  <c r="V387" i="32"/>
  <c r="U387" i="32"/>
  <c r="T387" i="32"/>
  <c r="S387" i="32"/>
  <c r="R387" i="32"/>
  <c r="J387" i="32"/>
  <c r="AL386" i="32"/>
  <c r="AD386" i="32"/>
  <c r="V386" i="32"/>
  <c r="U386" i="32"/>
  <c r="T386" i="32"/>
  <c r="S386" i="32"/>
  <c r="R386" i="32"/>
  <c r="J386" i="32"/>
  <c r="AL385" i="32"/>
  <c r="AD385" i="32"/>
  <c r="U385" i="32"/>
  <c r="T385" i="32"/>
  <c r="S385" i="32"/>
  <c r="R385" i="32"/>
  <c r="J385" i="32"/>
  <c r="V385" i="32" s="1"/>
  <c r="AL384" i="32"/>
  <c r="AL380" i="32" s="1"/>
  <c r="AD384" i="32"/>
  <c r="V384" i="32"/>
  <c r="U384" i="32"/>
  <c r="T384" i="32"/>
  <c r="S384" i="32"/>
  <c r="R384" i="32"/>
  <c r="J384" i="32"/>
  <c r="AL383" i="32"/>
  <c r="AD383" i="32"/>
  <c r="AD380" i="32" s="1"/>
  <c r="V383" i="32"/>
  <c r="U383" i="32"/>
  <c r="T383" i="32"/>
  <c r="T380" i="32" s="1"/>
  <c r="S383" i="32"/>
  <c r="R383" i="32"/>
  <c r="J383" i="32"/>
  <c r="J380" i="32" s="1"/>
  <c r="AL382" i="32"/>
  <c r="AD382" i="32"/>
  <c r="U382" i="32"/>
  <c r="T382" i="32"/>
  <c r="S382" i="32"/>
  <c r="S380" i="32" s="1"/>
  <c r="R382" i="32"/>
  <c r="R380" i="32" s="1"/>
  <c r="J382" i="32"/>
  <c r="V382" i="32" s="1"/>
  <c r="V380" i="32" s="1"/>
  <c r="AK380" i="32"/>
  <c r="AJ380" i="32"/>
  <c r="AI380" i="32"/>
  <c r="AH380" i="32"/>
  <c r="AG380" i="32"/>
  <c r="AE380" i="32"/>
  <c r="AC380" i="32"/>
  <c r="AB380" i="32"/>
  <c r="AA380" i="32"/>
  <c r="Z380" i="32"/>
  <c r="Y380" i="32"/>
  <c r="W380" i="32"/>
  <c r="U380" i="32"/>
  <c r="Q380" i="32"/>
  <c r="P380" i="32"/>
  <c r="O380" i="32"/>
  <c r="N380" i="32"/>
  <c r="M380" i="32"/>
  <c r="K380" i="32"/>
  <c r="I380" i="32"/>
  <c r="H380" i="32"/>
  <c r="G380" i="32"/>
  <c r="F380" i="32"/>
  <c r="E380" i="32"/>
  <c r="C380" i="32"/>
  <c r="AL368" i="32"/>
  <c r="AD368" i="32"/>
  <c r="V368" i="32"/>
  <c r="U368" i="32"/>
  <c r="T368" i="32"/>
  <c r="S368" i="32"/>
  <c r="R368" i="32"/>
  <c r="J368" i="32"/>
  <c r="AL367" i="32"/>
  <c r="AD367" i="32"/>
  <c r="U367" i="32"/>
  <c r="T367" i="32"/>
  <c r="S367" i="32"/>
  <c r="R367" i="32"/>
  <c r="J367" i="32"/>
  <c r="V367" i="32" s="1"/>
  <c r="AL366" i="32"/>
  <c r="AD366" i="32"/>
  <c r="V366" i="32"/>
  <c r="U366" i="32"/>
  <c r="T366" i="32"/>
  <c r="S366" i="32"/>
  <c r="R366" i="32"/>
  <c r="J366" i="32"/>
  <c r="AL365" i="32"/>
  <c r="AD365" i="32"/>
  <c r="V365" i="32"/>
  <c r="U365" i="32"/>
  <c r="T365" i="32"/>
  <c r="S365" i="32"/>
  <c r="R365" i="32"/>
  <c r="J365" i="32"/>
  <c r="AL364" i="32"/>
  <c r="AD364" i="32"/>
  <c r="U364" i="32"/>
  <c r="T364" i="32"/>
  <c r="S364" i="32"/>
  <c r="R364" i="32"/>
  <c r="J364" i="32"/>
  <c r="V364" i="32" s="1"/>
  <c r="AL363" i="32"/>
  <c r="AD363" i="32"/>
  <c r="V363" i="32"/>
  <c r="U363" i="32"/>
  <c r="T363" i="32"/>
  <c r="S363" i="32"/>
  <c r="R363" i="32"/>
  <c r="J363" i="32"/>
  <c r="AL362" i="32"/>
  <c r="AD362" i="32"/>
  <c r="V362" i="32"/>
  <c r="U362" i="32"/>
  <c r="T362" i="32"/>
  <c r="S362" i="32"/>
  <c r="R362" i="32"/>
  <c r="J362" i="32"/>
  <c r="J358" i="32" s="1"/>
  <c r="AL361" i="32"/>
  <c r="AD361" i="32"/>
  <c r="U361" i="32"/>
  <c r="T361" i="32"/>
  <c r="S361" i="32"/>
  <c r="S358" i="32" s="1"/>
  <c r="R361" i="32"/>
  <c r="J361" i="32"/>
  <c r="V361" i="32" s="1"/>
  <c r="AL360" i="32"/>
  <c r="AL358" i="32" s="1"/>
  <c r="AD360" i="32"/>
  <c r="V360" i="32"/>
  <c r="U360" i="32"/>
  <c r="U358" i="32" s="1"/>
  <c r="T360" i="32"/>
  <c r="S360" i="32"/>
  <c r="R360" i="32"/>
  <c r="J360" i="32"/>
  <c r="AK358" i="32"/>
  <c r="AJ358" i="32"/>
  <c r="AI358" i="32"/>
  <c r="AH358" i="32"/>
  <c r="AG358" i="32"/>
  <c r="AE358" i="32"/>
  <c r="AD358" i="32"/>
  <c r="AC358" i="32"/>
  <c r="AB358" i="32"/>
  <c r="AA358" i="32"/>
  <c r="Z358" i="32"/>
  <c r="Y358" i="32"/>
  <c r="W358" i="32"/>
  <c r="T358" i="32"/>
  <c r="R358" i="32"/>
  <c r="Q358" i="32"/>
  <c r="P358" i="32"/>
  <c r="O358" i="32"/>
  <c r="N358" i="32"/>
  <c r="M358" i="32"/>
  <c r="K358" i="32"/>
  <c r="I358" i="32"/>
  <c r="H358" i="32"/>
  <c r="G358" i="32"/>
  <c r="F358" i="32"/>
  <c r="E358" i="32"/>
  <c r="C358" i="32"/>
  <c r="AL346" i="32"/>
  <c r="AD346" i="32"/>
  <c r="U346" i="32"/>
  <c r="T346" i="32"/>
  <c r="S346" i="32"/>
  <c r="R346" i="32"/>
  <c r="J346" i="32"/>
  <c r="V346" i="32" s="1"/>
  <c r="AL345" i="32"/>
  <c r="AD345" i="32"/>
  <c r="V345" i="32"/>
  <c r="U345" i="32"/>
  <c r="T345" i="32"/>
  <c r="S345" i="32"/>
  <c r="R345" i="32"/>
  <c r="J345" i="32"/>
  <c r="AL344" i="32"/>
  <c r="AD344" i="32"/>
  <c r="U344" i="32"/>
  <c r="T344" i="32"/>
  <c r="S344" i="32"/>
  <c r="R344" i="32"/>
  <c r="J344" i="32"/>
  <c r="V344" i="32" s="1"/>
  <c r="AL343" i="32"/>
  <c r="AD343" i="32"/>
  <c r="U343" i="32"/>
  <c r="T343" i="32"/>
  <c r="S343" i="32"/>
  <c r="R343" i="32"/>
  <c r="J343" i="32"/>
  <c r="V343" i="32" s="1"/>
  <c r="AL342" i="32"/>
  <c r="AD342" i="32"/>
  <c r="V342" i="32"/>
  <c r="U342" i="32"/>
  <c r="T342" i="32"/>
  <c r="S342" i="32"/>
  <c r="R342" i="32"/>
  <c r="J342" i="32"/>
  <c r="AL341" i="32"/>
  <c r="AD341" i="32"/>
  <c r="U341" i="32"/>
  <c r="T341" i="32"/>
  <c r="S341" i="32"/>
  <c r="R341" i="32"/>
  <c r="J341" i="32"/>
  <c r="V341" i="32" s="1"/>
  <c r="AL340" i="32"/>
  <c r="AD340" i="32"/>
  <c r="U340" i="32"/>
  <c r="T340" i="32"/>
  <c r="S340" i="32"/>
  <c r="R340" i="32"/>
  <c r="J340" i="32"/>
  <c r="V340" i="32" s="1"/>
  <c r="AL339" i="32"/>
  <c r="AD339" i="32"/>
  <c r="V339" i="32"/>
  <c r="U339" i="32"/>
  <c r="T339" i="32"/>
  <c r="S339" i="32"/>
  <c r="R339" i="32"/>
  <c r="J339" i="32"/>
  <c r="AL338" i="32"/>
  <c r="AD338" i="32"/>
  <c r="U338" i="32"/>
  <c r="T338" i="32"/>
  <c r="S338" i="32"/>
  <c r="R338" i="32"/>
  <c r="J338" i="32"/>
  <c r="V338" i="32" s="1"/>
  <c r="AL337" i="32"/>
  <c r="AD337" i="32"/>
  <c r="U337" i="32"/>
  <c r="T337" i="32"/>
  <c r="S337" i="32"/>
  <c r="R337" i="32"/>
  <c r="J337" i="32"/>
  <c r="V337" i="32" s="1"/>
  <c r="AL336" i="32"/>
  <c r="AL333" i="32" s="1"/>
  <c r="AD336" i="32"/>
  <c r="V336" i="32"/>
  <c r="U336" i="32"/>
  <c r="U333" i="32" s="1"/>
  <c r="T336" i="32"/>
  <c r="S336" i="32"/>
  <c r="R336" i="32"/>
  <c r="J336" i="32"/>
  <c r="AL335" i="32"/>
  <c r="AD335" i="32"/>
  <c r="AD333" i="32" s="1"/>
  <c r="U335" i="32"/>
  <c r="T335" i="32"/>
  <c r="T333" i="32" s="1"/>
  <c r="S335" i="32"/>
  <c r="R335" i="32"/>
  <c r="J335" i="32"/>
  <c r="J333" i="32" s="1"/>
  <c r="AK333" i="32"/>
  <c r="AJ333" i="32"/>
  <c r="AI333" i="32"/>
  <c r="AH333" i="32"/>
  <c r="AG333" i="32"/>
  <c r="AE333" i="32"/>
  <c r="AC333" i="32"/>
  <c r="AB333" i="32"/>
  <c r="AA333" i="32"/>
  <c r="Z333" i="32"/>
  <c r="Y333" i="32"/>
  <c r="W333" i="32"/>
  <c r="S333" i="32"/>
  <c r="R333" i="32"/>
  <c r="Q333" i="32"/>
  <c r="P333" i="32"/>
  <c r="O333" i="32"/>
  <c r="N333" i="32"/>
  <c r="M333" i="32"/>
  <c r="K333" i="32"/>
  <c r="I333" i="32"/>
  <c r="H333" i="32"/>
  <c r="G333" i="32"/>
  <c r="F333" i="32"/>
  <c r="E333" i="32"/>
  <c r="C333" i="32"/>
  <c r="AL321" i="32"/>
  <c r="AD321" i="32"/>
  <c r="V321" i="32"/>
  <c r="U321" i="32"/>
  <c r="T321" i="32"/>
  <c r="S321" i="32"/>
  <c r="R321" i="32"/>
  <c r="J321" i="32"/>
  <c r="AL320" i="32"/>
  <c r="AD320" i="32"/>
  <c r="U320" i="32"/>
  <c r="T320" i="32"/>
  <c r="S320" i="32"/>
  <c r="R320" i="32"/>
  <c r="J320" i="32"/>
  <c r="V320" i="32" s="1"/>
  <c r="AL319" i="32"/>
  <c r="AD319" i="32"/>
  <c r="U319" i="32"/>
  <c r="T319" i="32"/>
  <c r="S319" i="32"/>
  <c r="R319" i="32"/>
  <c r="J319" i="32"/>
  <c r="V319" i="32" s="1"/>
  <c r="AL318" i="32"/>
  <c r="AD318" i="32"/>
  <c r="V318" i="32"/>
  <c r="U318" i="32"/>
  <c r="T318" i="32"/>
  <c r="S318" i="32"/>
  <c r="R318" i="32"/>
  <c r="J318" i="32"/>
  <c r="AL317" i="32"/>
  <c r="AD317" i="32"/>
  <c r="U317" i="32"/>
  <c r="T317" i="32"/>
  <c r="S317" i="32"/>
  <c r="R317" i="32"/>
  <c r="J317" i="32"/>
  <c r="V317" i="32" s="1"/>
  <c r="AL316" i="32"/>
  <c r="AD316" i="32"/>
  <c r="U316" i="32"/>
  <c r="T316" i="32"/>
  <c r="S316" i="32"/>
  <c r="R316" i="32"/>
  <c r="J316" i="32"/>
  <c r="V316" i="32" s="1"/>
  <c r="AL315" i="32"/>
  <c r="AD315" i="32"/>
  <c r="V315" i="32"/>
  <c r="U315" i="32"/>
  <c r="T315" i="32"/>
  <c r="S315" i="32"/>
  <c r="R315" i="32"/>
  <c r="J315" i="32"/>
  <c r="AL314" i="32"/>
  <c r="AD314" i="32"/>
  <c r="U314" i="32"/>
  <c r="T314" i="32"/>
  <c r="T310" i="32" s="1"/>
  <c r="S314" i="32"/>
  <c r="R314" i="32"/>
  <c r="J314" i="32"/>
  <c r="J310" i="32" s="1"/>
  <c r="AL313" i="32"/>
  <c r="AD313" i="32"/>
  <c r="U313" i="32"/>
  <c r="T313" i="32"/>
  <c r="S313" i="32"/>
  <c r="S310" i="32" s="1"/>
  <c r="R313" i="32"/>
  <c r="J313" i="32"/>
  <c r="V313" i="32" s="1"/>
  <c r="AL312" i="32"/>
  <c r="AL310" i="32" s="1"/>
  <c r="AD312" i="32"/>
  <c r="V312" i="32"/>
  <c r="U312" i="32"/>
  <c r="U310" i="32" s="1"/>
  <c r="T312" i="32"/>
  <c r="S312" i="32"/>
  <c r="R312" i="32"/>
  <c r="J312" i="32"/>
  <c r="AK310" i="32"/>
  <c r="AJ310" i="32"/>
  <c r="AI310" i="32"/>
  <c r="AH310" i="32"/>
  <c r="AG310" i="32"/>
  <c r="AE310" i="32"/>
  <c r="AD310" i="32"/>
  <c r="AC310" i="32"/>
  <c r="AB310" i="32"/>
  <c r="AA310" i="32"/>
  <c r="Z310" i="32"/>
  <c r="Y310" i="32"/>
  <c r="W310" i="32"/>
  <c r="R310" i="32"/>
  <c r="Q310" i="32"/>
  <c r="P310" i="32"/>
  <c r="O310" i="32"/>
  <c r="N310" i="32"/>
  <c r="M310" i="32"/>
  <c r="K310" i="32"/>
  <c r="I310" i="32"/>
  <c r="H310" i="32"/>
  <c r="G310" i="32"/>
  <c r="F310" i="32"/>
  <c r="E310" i="32"/>
  <c r="C310" i="32"/>
  <c r="AL298" i="32"/>
  <c r="AD298" i="32"/>
  <c r="U298" i="32"/>
  <c r="T298" i="32"/>
  <c r="S298" i="32"/>
  <c r="R298" i="32"/>
  <c r="J298" i="32"/>
  <c r="V298" i="32" s="1"/>
  <c r="AL297" i="32"/>
  <c r="AD297" i="32"/>
  <c r="V297" i="32"/>
  <c r="U297" i="32"/>
  <c r="T297" i="32"/>
  <c r="S297" i="32"/>
  <c r="R297" i="32"/>
  <c r="J297" i="32"/>
  <c r="AL296" i="32"/>
  <c r="AD296" i="32"/>
  <c r="U296" i="32"/>
  <c r="T296" i="32"/>
  <c r="S296" i="32"/>
  <c r="R296" i="32"/>
  <c r="J296" i="32"/>
  <c r="V296" i="32" s="1"/>
  <c r="AL295" i="32"/>
  <c r="AD295" i="32"/>
  <c r="U295" i="32"/>
  <c r="T295" i="32"/>
  <c r="S295" i="32"/>
  <c r="R295" i="32"/>
  <c r="J295" i="32"/>
  <c r="V295" i="32" s="1"/>
  <c r="AL294" i="32"/>
  <c r="AD294" i="32"/>
  <c r="V294" i="32"/>
  <c r="U294" i="32"/>
  <c r="T294" i="32"/>
  <c r="S294" i="32"/>
  <c r="R294" i="32"/>
  <c r="J294" i="32"/>
  <c r="AL293" i="32"/>
  <c r="AD293" i="32"/>
  <c r="U293" i="32"/>
  <c r="T293" i="32"/>
  <c r="S293" i="32"/>
  <c r="R293" i="32"/>
  <c r="J293" i="32"/>
  <c r="V293" i="32" s="1"/>
  <c r="AL292" i="32"/>
  <c r="AD292" i="32"/>
  <c r="U292" i="32"/>
  <c r="T292" i="32"/>
  <c r="S292" i="32"/>
  <c r="R292" i="32"/>
  <c r="J292" i="32"/>
  <c r="V292" i="32" s="1"/>
  <c r="AL291" i="32"/>
  <c r="AD291" i="32"/>
  <c r="V291" i="32"/>
  <c r="U291" i="32"/>
  <c r="T291" i="32"/>
  <c r="S291" i="32"/>
  <c r="R291" i="32"/>
  <c r="J291" i="32"/>
  <c r="AL290" i="32"/>
  <c r="AD290" i="32"/>
  <c r="U290" i="32"/>
  <c r="T290" i="32"/>
  <c r="S290" i="32"/>
  <c r="R290" i="32"/>
  <c r="J290" i="32"/>
  <c r="V290" i="32" s="1"/>
  <c r="AL289" i="32"/>
  <c r="AD289" i="32"/>
  <c r="U289" i="32"/>
  <c r="T289" i="32"/>
  <c r="S289" i="32"/>
  <c r="R289" i="32"/>
  <c r="J289" i="32"/>
  <c r="V289" i="32" s="1"/>
  <c r="AL288" i="32"/>
  <c r="AD288" i="32"/>
  <c r="V288" i="32"/>
  <c r="U288" i="32"/>
  <c r="U285" i="32" s="1"/>
  <c r="T288" i="32"/>
  <c r="S288" i="32"/>
  <c r="R288" i="32"/>
  <c r="J288" i="32"/>
  <c r="AL287" i="32"/>
  <c r="AL285" i="32" s="1"/>
  <c r="AD287" i="32"/>
  <c r="AD285" i="32" s="1"/>
  <c r="U287" i="32"/>
  <c r="T287" i="32"/>
  <c r="T285" i="32" s="1"/>
  <c r="S287" i="32"/>
  <c r="R287" i="32"/>
  <c r="J287" i="32"/>
  <c r="J285" i="32" s="1"/>
  <c r="AK285" i="32"/>
  <c r="AJ285" i="32"/>
  <c r="AI285" i="32"/>
  <c r="AH285" i="32"/>
  <c r="AG285" i="32"/>
  <c r="AE285" i="32"/>
  <c r="AC285" i="32"/>
  <c r="AB285" i="32"/>
  <c r="AA285" i="32"/>
  <c r="Z285" i="32"/>
  <c r="Y285" i="32"/>
  <c r="W285" i="32"/>
  <c r="S285" i="32"/>
  <c r="R285" i="32"/>
  <c r="Q285" i="32"/>
  <c r="P285" i="32"/>
  <c r="O285" i="32"/>
  <c r="N285" i="32"/>
  <c r="M285" i="32"/>
  <c r="K285" i="32"/>
  <c r="I285" i="32"/>
  <c r="H285" i="32"/>
  <c r="G285" i="32"/>
  <c r="F285" i="32"/>
  <c r="E285" i="32"/>
  <c r="C285" i="32"/>
  <c r="AL274" i="32"/>
  <c r="AD274" i="32"/>
  <c r="V274" i="32"/>
  <c r="U274" i="32"/>
  <c r="T274" i="32"/>
  <c r="S274" i="32"/>
  <c r="R274" i="32"/>
  <c r="J274" i="32"/>
  <c r="AL273" i="32"/>
  <c r="AD273" i="32"/>
  <c r="U273" i="32"/>
  <c r="T273" i="32"/>
  <c r="S273" i="32"/>
  <c r="R273" i="32"/>
  <c r="J273" i="32"/>
  <c r="V273" i="32" s="1"/>
  <c r="AL272" i="32"/>
  <c r="AD272" i="32"/>
  <c r="U272" i="32"/>
  <c r="T272" i="32"/>
  <c r="S272" i="32"/>
  <c r="R272" i="32"/>
  <c r="J272" i="32"/>
  <c r="V272" i="32" s="1"/>
  <c r="AL271" i="32"/>
  <c r="AD271" i="32"/>
  <c r="V271" i="32"/>
  <c r="U271" i="32"/>
  <c r="T271" i="32"/>
  <c r="S271" i="32"/>
  <c r="R271" i="32"/>
  <c r="J271" i="32"/>
  <c r="AL270" i="32"/>
  <c r="AD270" i="32"/>
  <c r="U270" i="32"/>
  <c r="T270" i="32"/>
  <c r="S270" i="32"/>
  <c r="R270" i="32"/>
  <c r="J270" i="32"/>
  <c r="V270" i="32" s="1"/>
  <c r="AL269" i="32"/>
  <c r="AD269" i="32"/>
  <c r="U269" i="32"/>
  <c r="T269" i="32"/>
  <c r="S269" i="32"/>
  <c r="R269" i="32"/>
  <c r="J269" i="32"/>
  <c r="V269" i="32" s="1"/>
  <c r="AL268" i="32"/>
  <c r="AL264" i="32" s="1"/>
  <c r="AD268" i="32"/>
  <c r="V268" i="32"/>
  <c r="U268" i="32"/>
  <c r="T268" i="32"/>
  <c r="S268" i="32"/>
  <c r="R268" i="32"/>
  <c r="J268" i="32"/>
  <c r="AL267" i="32"/>
  <c r="AD267" i="32"/>
  <c r="AD264" i="32" s="1"/>
  <c r="U267" i="32"/>
  <c r="T267" i="32"/>
  <c r="T264" i="32" s="1"/>
  <c r="S267" i="32"/>
  <c r="R267" i="32"/>
  <c r="J267" i="32"/>
  <c r="J264" i="32" s="1"/>
  <c r="AL266" i="32"/>
  <c r="AD266" i="32"/>
  <c r="U266" i="32"/>
  <c r="U264" i="32" s="1"/>
  <c r="T266" i="32"/>
  <c r="S266" i="32"/>
  <c r="S264" i="32" s="1"/>
  <c r="R266" i="32"/>
  <c r="R264" i="32" s="1"/>
  <c r="J266" i="32"/>
  <c r="V266" i="32" s="1"/>
  <c r="AK264" i="32"/>
  <c r="AJ264" i="32"/>
  <c r="AI264" i="32"/>
  <c r="AH264" i="32"/>
  <c r="AG264" i="32"/>
  <c r="AF264" i="32"/>
  <c r="AE264" i="32"/>
  <c r="AC264" i="32"/>
  <c r="AB264" i="32"/>
  <c r="AA264" i="32"/>
  <c r="Z264" i="32"/>
  <c r="Y264" i="32"/>
  <c r="W264" i="32"/>
  <c r="Q264" i="32"/>
  <c r="P264" i="32"/>
  <c r="O264" i="32"/>
  <c r="N264" i="32"/>
  <c r="M264" i="32"/>
  <c r="K264" i="32"/>
  <c r="I264" i="32"/>
  <c r="H264" i="32"/>
  <c r="G264" i="32"/>
  <c r="F264" i="32"/>
  <c r="E264" i="32"/>
  <c r="C264" i="32"/>
  <c r="AL252" i="32"/>
  <c r="AD252" i="32"/>
  <c r="U252" i="32"/>
  <c r="T252" i="32"/>
  <c r="S252" i="32"/>
  <c r="R252" i="32"/>
  <c r="V252" i="32" s="1"/>
  <c r="J252" i="32"/>
  <c r="AL251" i="32"/>
  <c r="AD251" i="32"/>
  <c r="U251" i="32"/>
  <c r="T251" i="32"/>
  <c r="S251" i="32"/>
  <c r="R251" i="32"/>
  <c r="J251" i="32"/>
  <c r="V251" i="32" s="1"/>
  <c r="AL250" i="32"/>
  <c r="AD250" i="32"/>
  <c r="V250" i="32"/>
  <c r="U250" i="32"/>
  <c r="T250" i="32"/>
  <c r="S250" i="32"/>
  <c r="R250" i="32"/>
  <c r="J250" i="32"/>
  <c r="AL249" i="32"/>
  <c r="AD249" i="32"/>
  <c r="U249" i="32"/>
  <c r="T249" i="32"/>
  <c r="S249" i="32"/>
  <c r="R249" i="32"/>
  <c r="V249" i="32" s="1"/>
  <c r="J249" i="32"/>
  <c r="AL248" i="32"/>
  <c r="AD248" i="32"/>
  <c r="U248" i="32"/>
  <c r="T248" i="32"/>
  <c r="S248" i="32"/>
  <c r="R248" i="32"/>
  <c r="J248" i="32"/>
  <c r="V248" i="32" s="1"/>
  <c r="AL247" i="32"/>
  <c r="AD247" i="32"/>
  <c r="V247" i="32"/>
  <c r="U247" i="32"/>
  <c r="T247" i="32"/>
  <c r="S247" i="32"/>
  <c r="R247" i="32"/>
  <c r="J247" i="32"/>
  <c r="AL246" i="32"/>
  <c r="AD246" i="32"/>
  <c r="U246" i="32"/>
  <c r="T246" i="32"/>
  <c r="S246" i="32"/>
  <c r="R246" i="32"/>
  <c r="V246" i="32" s="1"/>
  <c r="J246" i="32"/>
  <c r="AL245" i="32"/>
  <c r="AD245" i="32"/>
  <c r="U245" i="32"/>
  <c r="U242" i="32" s="1"/>
  <c r="T245" i="32"/>
  <c r="S245" i="32"/>
  <c r="R245" i="32"/>
  <c r="J245" i="32"/>
  <c r="V245" i="32" s="1"/>
  <c r="AL244" i="32"/>
  <c r="AD244" i="32"/>
  <c r="AD242" i="32" s="1"/>
  <c r="V244" i="32"/>
  <c r="U244" i="32"/>
  <c r="T244" i="32"/>
  <c r="S244" i="32"/>
  <c r="R244" i="32"/>
  <c r="R242" i="32" s="1"/>
  <c r="J244" i="32"/>
  <c r="AL242" i="32"/>
  <c r="AK242" i="32"/>
  <c r="AJ242" i="32"/>
  <c r="AI242" i="32"/>
  <c r="AH242" i="32"/>
  <c r="AG242" i="32"/>
  <c r="AF242" i="32"/>
  <c r="AE242" i="32"/>
  <c r="AC242" i="32"/>
  <c r="AB242" i="32"/>
  <c r="AA242" i="32"/>
  <c r="Z242" i="32"/>
  <c r="Y242" i="32"/>
  <c r="W242" i="32"/>
  <c r="T242" i="32"/>
  <c r="S242" i="32"/>
  <c r="Q242" i="32"/>
  <c r="P242" i="32"/>
  <c r="O242" i="32"/>
  <c r="N242" i="32"/>
  <c r="M242" i="32"/>
  <c r="K242" i="32"/>
  <c r="I242" i="32"/>
  <c r="H242" i="32"/>
  <c r="G242" i="32"/>
  <c r="F242" i="32"/>
  <c r="E242" i="32"/>
  <c r="C242" i="32"/>
  <c r="AL230" i="32"/>
  <c r="AD230" i="32"/>
  <c r="U230" i="32"/>
  <c r="T230" i="32"/>
  <c r="S230" i="32"/>
  <c r="R230" i="32"/>
  <c r="V230" i="32" s="1"/>
  <c r="J230" i="32"/>
  <c r="AL229" i="32"/>
  <c r="AD229" i="32"/>
  <c r="U229" i="32"/>
  <c r="T229" i="32"/>
  <c r="S229" i="32"/>
  <c r="R229" i="32"/>
  <c r="J229" i="32"/>
  <c r="V229" i="32" s="1"/>
  <c r="AL228" i="32"/>
  <c r="AD228" i="32"/>
  <c r="V228" i="32"/>
  <c r="U228" i="32"/>
  <c r="T228" i="32"/>
  <c r="S228" i="32"/>
  <c r="R228" i="32"/>
  <c r="J228" i="32"/>
  <c r="AL227" i="32"/>
  <c r="AD227" i="32"/>
  <c r="U227" i="32"/>
  <c r="T227" i="32"/>
  <c r="S227" i="32"/>
  <c r="R227" i="32"/>
  <c r="V227" i="32" s="1"/>
  <c r="J227" i="32"/>
  <c r="AL226" i="32"/>
  <c r="AD226" i="32"/>
  <c r="U226" i="32"/>
  <c r="T226" i="32"/>
  <c r="S226" i="32"/>
  <c r="R226" i="32"/>
  <c r="J226" i="32"/>
  <c r="V226" i="32" s="1"/>
  <c r="AL225" i="32"/>
  <c r="AD225" i="32"/>
  <c r="V225" i="32"/>
  <c r="U225" i="32"/>
  <c r="T225" i="32"/>
  <c r="S225" i="32"/>
  <c r="R225" i="32"/>
  <c r="J225" i="32"/>
  <c r="AL224" i="32"/>
  <c r="AD224" i="32"/>
  <c r="U224" i="32"/>
  <c r="T224" i="32"/>
  <c r="S224" i="32"/>
  <c r="R224" i="32"/>
  <c r="J224" i="32"/>
  <c r="V224" i="32" s="1"/>
  <c r="AL223" i="32"/>
  <c r="AD223" i="32"/>
  <c r="U223" i="32"/>
  <c r="T223" i="32"/>
  <c r="S223" i="32"/>
  <c r="R223" i="32"/>
  <c r="J223" i="32"/>
  <c r="V223" i="32" s="1"/>
  <c r="AL222" i="32"/>
  <c r="AD222" i="32"/>
  <c r="V222" i="32"/>
  <c r="U222" i="32"/>
  <c r="T222" i="32"/>
  <c r="S222" i="32"/>
  <c r="R222" i="32"/>
  <c r="J222" i="32"/>
  <c r="AL221" i="32"/>
  <c r="AD221" i="32"/>
  <c r="U221" i="32"/>
  <c r="T221" i="32"/>
  <c r="S221" i="32"/>
  <c r="R221" i="32"/>
  <c r="R217" i="32" s="1"/>
  <c r="J221" i="32"/>
  <c r="V221" i="32" s="1"/>
  <c r="AL220" i="32"/>
  <c r="AD220" i="32"/>
  <c r="AD217" i="32" s="1"/>
  <c r="U220" i="32"/>
  <c r="T220" i="32"/>
  <c r="S220" i="32"/>
  <c r="R220" i="32"/>
  <c r="J220" i="32"/>
  <c r="V220" i="32" s="1"/>
  <c r="AL219" i="32"/>
  <c r="AL217" i="32" s="1"/>
  <c r="AD219" i="32"/>
  <c r="V219" i="32"/>
  <c r="U219" i="32"/>
  <c r="T219" i="32"/>
  <c r="T217" i="32" s="1"/>
  <c r="S219" i="32"/>
  <c r="R219" i="32"/>
  <c r="J219" i="32"/>
  <c r="J217" i="32" s="1"/>
  <c r="AK217" i="32"/>
  <c r="AJ217" i="32"/>
  <c r="AI217" i="32"/>
  <c r="AH217" i="32"/>
  <c r="AG217" i="32"/>
  <c r="AF217" i="32"/>
  <c r="AE217" i="32"/>
  <c r="AC217" i="32"/>
  <c r="AB217" i="32"/>
  <c r="AA217" i="32"/>
  <c r="Z217" i="32"/>
  <c r="Y217" i="32"/>
  <c r="W217" i="32"/>
  <c r="U217" i="32"/>
  <c r="S217" i="32"/>
  <c r="Q217" i="32"/>
  <c r="P217" i="32"/>
  <c r="O217" i="32"/>
  <c r="N217" i="32"/>
  <c r="M217" i="32"/>
  <c r="K217" i="32"/>
  <c r="I217" i="32"/>
  <c r="H217" i="32"/>
  <c r="G217" i="32"/>
  <c r="F217" i="32"/>
  <c r="E217" i="32"/>
  <c r="C217" i="32"/>
  <c r="AL205" i="32"/>
  <c r="AD205" i="32"/>
  <c r="U205" i="32"/>
  <c r="T205" i="32"/>
  <c r="S205" i="32"/>
  <c r="R205" i="32"/>
  <c r="J205" i="32"/>
  <c r="V205" i="32" s="1"/>
  <c r="AL204" i="32"/>
  <c r="AD204" i="32"/>
  <c r="U204" i="32"/>
  <c r="T204" i="32"/>
  <c r="S204" i="32"/>
  <c r="R204" i="32"/>
  <c r="V204" i="32" s="1"/>
  <c r="J204" i="32"/>
  <c r="AL203" i="32"/>
  <c r="AD203" i="32"/>
  <c r="U203" i="32"/>
  <c r="T203" i="32"/>
  <c r="S203" i="32"/>
  <c r="R203" i="32"/>
  <c r="J203" i="32"/>
  <c r="V203" i="32" s="1"/>
  <c r="AL202" i="32"/>
  <c r="AD202" i="32"/>
  <c r="U202" i="32"/>
  <c r="T202" i="32"/>
  <c r="S202" i="32"/>
  <c r="R202" i="32"/>
  <c r="J202" i="32"/>
  <c r="V202" i="32" s="1"/>
  <c r="AL201" i="32"/>
  <c r="AD201" i="32"/>
  <c r="AD198" i="32" s="1"/>
  <c r="U201" i="32"/>
  <c r="T201" i="32"/>
  <c r="T198" i="32" s="1"/>
  <c r="S201" i="32"/>
  <c r="R201" i="32"/>
  <c r="V201" i="32" s="1"/>
  <c r="J201" i="32"/>
  <c r="AL200" i="32"/>
  <c r="AD200" i="32"/>
  <c r="U200" i="32"/>
  <c r="U198" i="32" s="1"/>
  <c r="T200" i="32"/>
  <c r="S200" i="32"/>
  <c r="S198" i="32" s="1"/>
  <c r="R200" i="32"/>
  <c r="J200" i="32"/>
  <c r="J198" i="32" s="1"/>
  <c r="AL198" i="32"/>
  <c r="AK198" i="32"/>
  <c r="AJ198" i="32"/>
  <c r="AI198" i="32"/>
  <c r="AH198" i="32"/>
  <c r="AG198" i="32"/>
  <c r="AE198" i="32"/>
  <c r="AC198" i="32"/>
  <c r="AB198" i="32"/>
  <c r="AA198" i="32"/>
  <c r="Z198" i="32"/>
  <c r="Y198" i="32"/>
  <c r="X198" i="32"/>
  <c r="W198" i="32"/>
  <c r="R198" i="32"/>
  <c r="Q198" i="32"/>
  <c r="P198" i="32"/>
  <c r="O198" i="32"/>
  <c r="N198" i="32"/>
  <c r="M198" i="32"/>
  <c r="K198" i="32"/>
  <c r="I198" i="32"/>
  <c r="H198" i="32"/>
  <c r="G198" i="32"/>
  <c r="F198" i="32"/>
  <c r="E198" i="32"/>
  <c r="C198" i="32"/>
  <c r="AL186" i="32"/>
  <c r="AD186" i="32"/>
  <c r="V186" i="32"/>
  <c r="U186" i="32"/>
  <c r="T186" i="32"/>
  <c r="S186" i="32"/>
  <c r="R186" i="32"/>
  <c r="J186" i="32"/>
  <c r="AL185" i="32"/>
  <c r="AD185" i="32"/>
  <c r="U185" i="32"/>
  <c r="T185" i="32"/>
  <c r="S185" i="32"/>
  <c r="R185" i="32"/>
  <c r="J185" i="32"/>
  <c r="V185" i="32" s="1"/>
  <c r="AL184" i="32"/>
  <c r="AD184" i="32"/>
  <c r="U184" i="32"/>
  <c r="T184" i="32"/>
  <c r="S184" i="32"/>
  <c r="R184" i="32"/>
  <c r="J184" i="32"/>
  <c r="V184" i="32" s="1"/>
  <c r="AL183" i="32"/>
  <c r="AD183" i="32"/>
  <c r="V183" i="32"/>
  <c r="U183" i="32"/>
  <c r="T183" i="32"/>
  <c r="S183" i="32"/>
  <c r="R183" i="32"/>
  <c r="J183" i="32"/>
  <c r="AL182" i="32"/>
  <c r="AD182" i="32"/>
  <c r="U182" i="32"/>
  <c r="T182" i="32"/>
  <c r="S182" i="32"/>
  <c r="R182" i="32"/>
  <c r="J182" i="32"/>
  <c r="V182" i="32" s="1"/>
  <c r="AL181" i="32"/>
  <c r="AD181" i="32"/>
  <c r="U181" i="32"/>
  <c r="T181" i="32"/>
  <c r="S181" i="32"/>
  <c r="R181" i="32"/>
  <c r="J181" i="32"/>
  <c r="V181" i="32" s="1"/>
  <c r="AL180" i="32"/>
  <c r="AD180" i="32"/>
  <c r="V180" i="32"/>
  <c r="U180" i="32"/>
  <c r="T180" i="32"/>
  <c r="S180" i="32"/>
  <c r="R180" i="32"/>
  <c r="J180" i="32"/>
  <c r="AL179" i="32"/>
  <c r="AD179" i="32"/>
  <c r="U179" i="32"/>
  <c r="T179" i="32"/>
  <c r="S179" i="32"/>
  <c r="R179" i="32"/>
  <c r="J179" i="32"/>
  <c r="V179" i="32" s="1"/>
  <c r="AL178" i="32"/>
  <c r="AD178" i="32"/>
  <c r="U178" i="32"/>
  <c r="T178" i="32"/>
  <c r="S178" i="32"/>
  <c r="R178" i="32"/>
  <c r="J178" i="32"/>
  <c r="V178" i="32" s="1"/>
  <c r="AL177" i="32"/>
  <c r="AD177" i="32"/>
  <c r="V177" i="32"/>
  <c r="U177" i="32"/>
  <c r="T177" i="32"/>
  <c r="S177" i="32"/>
  <c r="R177" i="32"/>
  <c r="J177" i="32"/>
  <c r="AL176" i="32"/>
  <c r="AD176" i="32"/>
  <c r="U176" i="32"/>
  <c r="T176" i="32"/>
  <c r="S176" i="32"/>
  <c r="R176" i="32"/>
  <c r="J176" i="32"/>
  <c r="V176" i="32" s="1"/>
  <c r="AL175" i="32"/>
  <c r="AD175" i="32"/>
  <c r="U175" i="32"/>
  <c r="T175" i="32"/>
  <c r="S175" i="32"/>
  <c r="R175" i="32"/>
  <c r="J175" i="32"/>
  <c r="V175" i="32" s="1"/>
  <c r="AL174" i="32"/>
  <c r="AD174" i="32"/>
  <c r="V174" i="32"/>
  <c r="U174" i="32"/>
  <c r="T174" i="32"/>
  <c r="S174" i="32"/>
  <c r="R174" i="32"/>
  <c r="J174" i="32"/>
  <c r="AL173" i="32"/>
  <c r="AD173" i="32"/>
  <c r="U173" i="32"/>
  <c r="T173" i="32"/>
  <c r="S173" i="32"/>
  <c r="R173" i="32"/>
  <c r="J173" i="32"/>
  <c r="V173" i="32" s="1"/>
  <c r="AL172" i="32"/>
  <c r="AD172" i="32"/>
  <c r="U172" i="32"/>
  <c r="T172" i="32"/>
  <c r="S172" i="32"/>
  <c r="R172" i="32"/>
  <c r="J172" i="32"/>
  <c r="V172" i="32" s="1"/>
  <c r="AL171" i="32"/>
  <c r="AD171" i="32"/>
  <c r="V171" i="32"/>
  <c r="U171" i="32"/>
  <c r="T171" i="32"/>
  <c r="S171" i="32"/>
  <c r="R171" i="32"/>
  <c r="J171" i="32"/>
  <c r="AL170" i="32"/>
  <c r="AD170" i="32"/>
  <c r="U170" i="32"/>
  <c r="T170" i="32"/>
  <c r="S170" i="32"/>
  <c r="R170" i="32"/>
  <c r="J170" i="32"/>
  <c r="V170" i="32" s="1"/>
  <c r="AL169" i="32"/>
  <c r="AD169" i="32"/>
  <c r="U169" i="32"/>
  <c r="T169" i="32"/>
  <c r="S169" i="32"/>
  <c r="R169" i="32"/>
  <c r="J169" i="32"/>
  <c r="V169" i="32" s="1"/>
  <c r="AL168" i="32"/>
  <c r="AD168" i="32"/>
  <c r="V168" i="32"/>
  <c r="U168" i="32"/>
  <c r="T168" i="32"/>
  <c r="S168" i="32"/>
  <c r="R168" i="32"/>
  <c r="J168" i="32"/>
  <c r="AL167" i="32"/>
  <c r="AD167" i="32"/>
  <c r="U167" i="32"/>
  <c r="T167" i="32"/>
  <c r="S167" i="32"/>
  <c r="R167" i="32"/>
  <c r="J167" i="32"/>
  <c r="V167" i="32" s="1"/>
  <c r="AL166" i="32"/>
  <c r="AD166" i="32"/>
  <c r="U166" i="32"/>
  <c r="T166" i="32"/>
  <c r="S166" i="32"/>
  <c r="R166" i="32"/>
  <c r="J166" i="32"/>
  <c r="V166" i="32" s="1"/>
  <c r="AL165" i="32"/>
  <c r="AD165" i="32"/>
  <c r="V165" i="32"/>
  <c r="U165" i="32"/>
  <c r="T165" i="32"/>
  <c r="S165" i="32"/>
  <c r="R165" i="32"/>
  <c r="J165" i="32"/>
  <c r="AL164" i="32"/>
  <c r="AD164" i="32"/>
  <c r="U164" i="32"/>
  <c r="T164" i="32"/>
  <c r="S164" i="32"/>
  <c r="R164" i="32"/>
  <c r="J164" i="32"/>
  <c r="V164" i="32" s="1"/>
  <c r="AL163" i="32"/>
  <c r="AD163" i="32"/>
  <c r="U163" i="32"/>
  <c r="T163" i="32"/>
  <c r="S163" i="32"/>
  <c r="R163" i="32"/>
  <c r="J163" i="32"/>
  <c r="V163" i="32" s="1"/>
  <c r="AL162" i="32"/>
  <c r="AD162" i="32"/>
  <c r="V162" i="32"/>
  <c r="U162" i="32"/>
  <c r="T162" i="32"/>
  <c r="S162" i="32"/>
  <c r="R162" i="32"/>
  <c r="J162" i="32"/>
  <c r="AL161" i="32"/>
  <c r="AD161" i="32"/>
  <c r="U161" i="32"/>
  <c r="T161" i="32"/>
  <c r="S161" i="32"/>
  <c r="R161" i="32"/>
  <c r="J161" i="32"/>
  <c r="V161" i="32" s="1"/>
  <c r="AL160" i="32"/>
  <c r="AD160" i="32"/>
  <c r="U160" i="32"/>
  <c r="T160" i="32"/>
  <c r="S160" i="32"/>
  <c r="R160" i="32"/>
  <c r="J160" i="32"/>
  <c r="V160" i="32" s="1"/>
  <c r="AL159" i="32"/>
  <c r="AD159" i="32"/>
  <c r="V159" i="32"/>
  <c r="U159" i="32"/>
  <c r="T159" i="32"/>
  <c r="S159" i="32"/>
  <c r="R159" i="32"/>
  <c r="J159" i="32"/>
  <c r="AL158" i="32"/>
  <c r="AD158" i="32"/>
  <c r="U158" i="32"/>
  <c r="T158" i="32"/>
  <c r="S158" i="32"/>
  <c r="R158" i="32"/>
  <c r="J158" i="32"/>
  <c r="V158" i="32" s="1"/>
  <c r="AL157" i="32"/>
  <c r="AD157" i="32"/>
  <c r="U157" i="32"/>
  <c r="T157" i="32"/>
  <c r="S157" i="32"/>
  <c r="R157" i="32"/>
  <c r="J157" i="32"/>
  <c r="V157" i="32" s="1"/>
  <c r="AL156" i="32"/>
  <c r="AD156" i="32"/>
  <c r="V156" i="32"/>
  <c r="U156" i="32"/>
  <c r="T156" i="32"/>
  <c r="S156" i="32"/>
  <c r="R156" i="32"/>
  <c r="J156" i="32"/>
  <c r="AL155" i="32"/>
  <c r="AD155" i="32"/>
  <c r="U155" i="32"/>
  <c r="T155" i="32"/>
  <c r="S155" i="32"/>
  <c r="R155" i="32"/>
  <c r="J155" i="32"/>
  <c r="V155" i="32" s="1"/>
  <c r="AL154" i="32"/>
  <c r="AD154" i="32"/>
  <c r="U154" i="32"/>
  <c r="T154" i="32"/>
  <c r="S154" i="32"/>
  <c r="R154" i="32"/>
  <c r="J154" i="32"/>
  <c r="V154" i="32" s="1"/>
  <c r="AL153" i="32"/>
  <c r="AD153" i="32"/>
  <c r="V153" i="32"/>
  <c r="U153" i="32"/>
  <c r="T153" i="32"/>
  <c r="S153" i="32"/>
  <c r="R153" i="32"/>
  <c r="J153" i="32"/>
  <c r="AL152" i="32"/>
  <c r="AD152" i="32"/>
  <c r="U152" i="32"/>
  <c r="T152" i="32"/>
  <c r="S152" i="32"/>
  <c r="R152" i="32"/>
  <c r="J152" i="32"/>
  <c r="V152" i="32" s="1"/>
  <c r="AL151" i="32"/>
  <c r="AD151" i="32"/>
  <c r="U151" i="32"/>
  <c r="T151" i="32"/>
  <c r="S151" i="32"/>
  <c r="R151" i="32"/>
  <c r="J151" i="32"/>
  <c r="V151" i="32" s="1"/>
  <c r="AL150" i="32"/>
  <c r="AD150" i="32"/>
  <c r="V150" i="32"/>
  <c r="U150" i="32"/>
  <c r="T150" i="32"/>
  <c r="S150" i="32"/>
  <c r="R150" i="32"/>
  <c r="J150" i="32"/>
  <c r="AL149" i="32"/>
  <c r="AD149" i="32"/>
  <c r="U149" i="32"/>
  <c r="T149" i="32"/>
  <c r="S149" i="32"/>
  <c r="R149" i="32"/>
  <c r="J149" i="32"/>
  <c r="V149" i="32" s="1"/>
  <c r="AL148" i="32"/>
  <c r="AD148" i="32"/>
  <c r="U148" i="32"/>
  <c r="T148" i="32"/>
  <c r="S148" i="32"/>
  <c r="R148" i="32"/>
  <c r="J148" i="32"/>
  <c r="V148" i="32" s="1"/>
  <c r="AL147" i="32"/>
  <c r="AD147" i="32"/>
  <c r="V147" i="32"/>
  <c r="U147" i="32"/>
  <c r="T147" i="32"/>
  <c r="S147" i="32"/>
  <c r="R147" i="32"/>
  <c r="J147" i="32"/>
  <c r="AL146" i="32"/>
  <c r="AD146" i="32"/>
  <c r="U146" i="32"/>
  <c r="T146" i="32"/>
  <c r="S146" i="32"/>
  <c r="R146" i="32"/>
  <c r="J146" i="32"/>
  <c r="V146" i="32" s="1"/>
  <c r="AL145" i="32"/>
  <c r="AD145" i="32"/>
  <c r="U145" i="32"/>
  <c r="T145" i="32"/>
  <c r="S145" i="32"/>
  <c r="R145" i="32"/>
  <c r="J145" i="32"/>
  <c r="V145" i="32" s="1"/>
  <c r="AL144" i="32"/>
  <c r="AD144" i="32"/>
  <c r="V144" i="32"/>
  <c r="U144" i="32"/>
  <c r="T144" i="32"/>
  <c r="S144" i="32"/>
  <c r="R144" i="32"/>
  <c r="J144" i="32"/>
  <c r="AL143" i="32"/>
  <c r="AD143" i="32"/>
  <c r="U143" i="32"/>
  <c r="T143" i="32"/>
  <c r="S143" i="32"/>
  <c r="R143" i="32"/>
  <c r="J143" i="32"/>
  <c r="V143" i="32" s="1"/>
  <c r="AL142" i="32"/>
  <c r="AD142" i="32"/>
  <c r="U142" i="32"/>
  <c r="T142" i="32"/>
  <c r="S142" i="32"/>
  <c r="R142" i="32"/>
  <c r="J142" i="32"/>
  <c r="V142" i="32" s="1"/>
  <c r="AL141" i="32"/>
  <c r="AD141" i="32"/>
  <c r="V141" i="32"/>
  <c r="U141" i="32"/>
  <c r="T141" i="32"/>
  <c r="S141" i="32"/>
  <c r="R141" i="32"/>
  <c r="J141" i="32"/>
  <c r="AL140" i="32"/>
  <c r="AD140" i="32"/>
  <c r="U140" i="32"/>
  <c r="T140" i="32"/>
  <c r="S140" i="32"/>
  <c r="R140" i="32"/>
  <c r="J140" i="32"/>
  <c r="V140" i="32" s="1"/>
  <c r="AL139" i="32"/>
  <c r="AD139" i="32"/>
  <c r="U139" i="32"/>
  <c r="T139" i="32"/>
  <c r="S139" i="32"/>
  <c r="R139" i="32"/>
  <c r="J139" i="32"/>
  <c r="V139" i="32" s="1"/>
  <c r="AL138" i="32"/>
  <c r="AD138" i="32"/>
  <c r="V138" i="32"/>
  <c r="U138" i="32"/>
  <c r="T138" i="32"/>
  <c r="S138" i="32"/>
  <c r="R138" i="32"/>
  <c r="J138" i="32"/>
  <c r="AL137" i="32"/>
  <c r="AD137" i="32"/>
  <c r="U137" i="32"/>
  <c r="T137" i="32"/>
  <c r="S137" i="32"/>
  <c r="R137" i="32"/>
  <c r="J137" i="32"/>
  <c r="V137" i="32" s="1"/>
  <c r="AL136" i="32"/>
  <c r="AD136" i="32"/>
  <c r="U136" i="32"/>
  <c r="T136" i="32"/>
  <c r="S136" i="32"/>
  <c r="R136" i="32"/>
  <c r="J136" i="32"/>
  <c r="V136" i="32" s="1"/>
  <c r="AL135" i="32"/>
  <c r="AD135" i="32"/>
  <c r="V135" i="32"/>
  <c r="U135" i="32"/>
  <c r="T135" i="32"/>
  <c r="S135" i="32"/>
  <c r="R135" i="32"/>
  <c r="J135" i="32"/>
  <c r="AL134" i="32"/>
  <c r="AD134" i="32"/>
  <c r="U134" i="32"/>
  <c r="T134" i="32"/>
  <c r="S134" i="32"/>
  <c r="R134" i="32"/>
  <c r="J134" i="32"/>
  <c r="V134" i="32" s="1"/>
  <c r="AL133" i="32"/>
  <c r="AD133" i="32"/>
  <c r="U133" i="32"/>
  <c r="T133" i="32"/>
  <c r="S133" i="32"/>
  <c r="R133" i="32"/>
  <c r="J133" i="32"/>
  <c r="V133" i="32" s="1"/>
  <c r="AL132" i="32"/>
  <c r="AD132" i="32"/>
  <c r="V132" i="32"/>
  <c r="U132" i="32"/>
  <c r="T132" i="32"/>
  <c r="S132" i="32"/>
  <c r="R132" i="32"/>
  <c r="J132" i="32"/>
  <c r="AL131" i="32"/>
  <c r="AD131" i="32"/>
  <c r="U131" i="32"/>
  <c r="T131" i="32"/>
  <c r="S131" i="32"/>
  <c r="R131" i="32"/>
  <c r="J131" i="32"/>
  <c r="V131" i="32" s="1"/>
  <c r="AL130" i="32"/>
  <c r="AD130" i="32"/>
  <c r="U130" i="32"/>
  <c r="T130" i="32"/>
  <c r="S130" i="32"/>
  <c r="R130" i="32"/>
  <c r="J130" i="32"/>
  <c r="V130" i="32" s="1"/>
  <c r="AL129" i="32"/>
  <c r="AD129" i="32"/>
  <c r="V129" i="32"/>
  <c r="U129" i="32"/>
  <c r="T129" i="32"/>
  <c r="S129" i="32"/>
  <c r="R129" i="32"/>
  <c r="J129" i="32"/>
  <c r="AL128" i="32"/>
  <c r="AD128" i="32"/>
  <c r="U128" i="32"/>
  <c r="T128" i="32"/>
  <c r="S128" i="32"/>
  <c r="R128" i="32"/>
  <c r="J128" i="32"/>
  <c r="V128" i="32" s="1"/>
  <c r="AL127" i="32"/>
  <c r="AD127" i="32"/>
  <c r="U127" i="32"/>
  <c r="T127" i="32"/>
  <c r="S127" i="32"/>
  <c r="R127" i="32"/>
  <c r="J127" i="32"/>
  <c r="V127" i="32" s="1"/>
  <c r="AL126" i="32"/>
  <c r="AD126" i="32"/>
  <c r="V126" i="32"/>
  <c r="U126" i="32"/>
  <c r="T126" i="32"/>
  <c r="S126" i="32"/>
  <c r="R126" i="32"/>
  <c r="J126" i="32"/>
  <c r="AL125" i="32"/>
  <c r="AL123" i="32" s="1"/>
  <c r="AD125" i="32"/>
  <c r="U125" i="32"/>
  <c r="U123" i="32" s="1"/>
  <c r="T125" i="32"/>
  <c r="T123" i="32" s="1"/>
  <c r="S125" i="32"/>
  <c r="R125" i="32"/>
  <c r="R123" i="32" s="1"/>
  <c r="J125" i="32"/>
  <c r="J123" i="32" s="1"/>
  <c r="AK123" i="32"/>
  <c r="AJ123" i="32"/>
  <c r="AI123" i="32"/>
  <c r="AH123" i="32"/>
  <c r="AG123" i="32"/>
  <c r="AF123" i="32"/>
  <c r="AE123" i="32"/>
  <c r="AD123" i="32"/>
  <c r="AC123" i="32"/>
  <c r="AB123" i="32"/>
  <c r="AA123" i="32"/>
  <c r="Z123" i="32"/>
  <c r="Y123" i="32"/>
  <c r="W123" i="32"/>
  <c r="S123" i="32"/>
  <c r="Q123" i="32"/>
  <c r="P123" i="32"/>
  <c r="O123" i="32"/>
  <c r="N123" i="32"/>
  <c r="M123" i="32"/>
  <c r="L123" i="32"/>
  <c r="K123" i="32"/>
  <c r="I123" i="32"/>
  <c r="H123" i="32"/>
  <c r="G123" i="32"/>
  <c r="F123" i="32"/>
  <c r="E123" i="32"/>
  <c r="C123" i="32"/>
  <c r="AL111" i="32"/>
  <c r="AD111" i="32"/>
  <c r="U111" i="32"/>
  <c r="T111" i="32"/>
  <c r="S111" i="32"/>
  <c r="R111" i="32"/>
  <c r="J111" i="32"/>
  <c r="V111" i="32" s="1"/>
  <c r="AL110" i="32"/>
  <c r="AD110" i="32"/>
  <c r="V110" i="32"/>
  <c r="U110" i="32"/>
  <c r="T110" i="32"/>
  <c r="S110" i="32"/>
  <c r="R110" i="32"/>
  <c r="J110" i="32"/>
  <c r="AL109" i="32"/>
  <c r="AD109" i="32"/>
  <c r="U109" i="32"/>
  <c r="T109" i="32"/>
  <c r="S109" i="32"/>
  <c r="R109" i="32"/>
  <c r="J109" i="32"/>
  <c r="V109" i="32" s="1"/>
  <c r="AL108" i="32"/>
  <c r="AD108" i="32"/>
  <c r="U108" i="32"/>
  <c r="T108" i="32"/>
  <c r="S108" i="32"/>
  <c r="R108" i="32"/>
  <c r="J108" i="32"/>
  <c r="V108" i="32" s="1"/>
  <c r="AL107" i="32"/>
  <c r="AD107" i="32"/>
  <c r="V107" i="32"/>
  <c r="U107" i="32"/>
  <c r="T107" i="32"/>
  <c r="S107" i="32"/>
  <c r="R107" i="32"/>
  <c r="J107" i="32"/>
  <c r="AL106" i="32"/>
  <c r="AD106" i="32"/>
  <c r="U106" i="32"/>
  <c r="T106" i="32"/>
  <c r="S106" i="32"/>
  <c r="R106" i="32"/>
  <c r="J106" i="32"/>
  <c r="V106" i="32" s="1"/>
  <c r="AL105" i="32"/>
  <c r="AD105" i="32"/>
  <c r="U105" i="32"/>
  <c r="T105" i="32"/>
  <c r="S105" i="32"/>
  <c r="R105" i="32"/>
  <c r="J105" i="32"/>
  <c r="V105" i="32" s="1"/>
  <c r="AL104" i="32"/>
  <c r="AD104" i="32"/>
  <c r="V104" i="32"/>
  <c r="U104" i="32"/>
  <c r="T104" i="32"/>
  <c r="S104" i="32"/>
  <c r="R104" i="32"/>
  <c r="J104" i="32"/>
  <c r="AL103" i="32"/>
  <c r="AD103" i="32"/>
  <c r="U103" i="32"/>
  <c r="T103" i="32"/>
  <c r="S103" i="32"/>
  <c r="R103" i="32"/>
  <c r="R100" i="32" s="1"/>
  <c r="J103" i="32"/>
  <c r="V103" i="32" s="1"/>
  <c r="AL102" i="32"/>
  <c r="AD102" i="32"/>
  <c r="AD100" i="32" s="1"/>
  <c r="U102" i="32"/>
  <c r="T102" i="32"/>
  <c r="S102" i="32"/>
  <c r="S100" i="32" s="1"/>
  <c r="R102" i="32"/>
  <c r="J102" i="32"/>
  <c r="V102" i="32" s="1"/>
  <c r="AL100" i="32"/>
  <c r="AK100" i="32"/>
  <c r="AJ100" i="32"/>
  <c r="AI100" i="32"/>
  <c r="AH100" i="32"/>
  <c r="AG100" i="32"/>
  <c r="AE100" i="32"/>
  <c r="AC100" i="32"/>
  <c r="AB100" i="32"/>
  <c r="AA100" i="32"/>
  <c r="Z100" i="32"/>
  <c r="Y100" i="32"/>
  <c r="X100" i="32"/>
  <c r="W100" i="32"/>
  <c r="U100" i="32"/>
  <c r="T100" i="32"/>
  <c r="Q100" i="32"/>
  <c r="P100" i="32"/>
  <c r="O100" i="32"/>
  <c r="N100" i="32"/>
  <c r="M100" i="32"/>
  <c r="K100" i="32"/>
  <c r="J100" i="32"/>
  <c r="I100" i="32"/>
  <c r="H100" i="32"/>
  <c r="G100" i="32"/>
  <c r="F100" i="32"/>
  <c r="E100" i="32"/>
  <c r="D100" i="32"/>
  <c r="C100" i="32"/>
  <c r="AL88" i="32"/>
  <c r="AD88" i="32"/>
  <c r="U88" i="32"/>
  <c r="T88" i="32"/>
  <c r="S88" i="32"/>
  <c r="R88" i="32"/>
  <c r="J88" i="32"/>
  <c r="V88" i="32" s="1"/>
  <c r="AL87" i="32"/>
  <c r="AD87" i="32"/>
  <c r="U87" i="32"/>
  <c r="T87" i="32"/>
  <c r="S87" i="32"/>
  <c r="R87" i="32"/>
  <c r="J87" i="32"/>
  <c r="V87" i="32" s="1"/>
  <c r="AL86" i="32"/>
  <c r="AD86" i="32"/>
  <c r="V86" i="32"/>
  <c r="U86" i="32"/>
  <c r="T86" i="32"/>
  <c r="S86" i="32"/>
  <c r="R86" i="32"/>
  <c r="J86" i="32"/>
  <c r="AL85" i="32"/>
  <c r="AD85" i="32"/>
  <c r="U85" i="32"/>
  <c r="T85" i="32"/>
  <c r="S85" i="32"/>
  <c r="R85" i="32"/>
  <c r="J85" i="32"/>
  <c r="V85" i="32" s="1"/>
  <c r="AL84" i="32"/>
  <c r="AD84" i="32"/>
  <c r="U84" i="32"/>
  <c r="T84" i="32"/>
  <c r="S84" i="32"/>
  <c r="R84" i="32"/>
  <c r="J84" i="32"/>
  <c r="V84" i="32" s="1"/>
  <c r="AL83" i="32"/>
  <c r="AD83" i="32"/>
  <c r="V83" i="32"/>
  <c r="U83" i="32"/>
  <c r="T83" i="32"/>
  <c r="S83" i="32"/>
  <c r="R83" i="32"/>
  <c r="J83" i="32"/>
  <c r="AL82" i="32"/>
  <c r="AD82" i="32"/>
  <c r="U82" i="32"/>
  <c r="T82" i="32"/>
  <c r="S82" i="32"/>
  <c r="R82" i="32"/>
  <c r="J82" i="32"/>
  <c r="V82" i="32" s="1"/>
  <c r="AL81" i="32"/>
  <c r="AD81" i="32"/>
  <c r="U81" i="32"/>
  <c r="T81" i="32"/>
  <c r="S81" i="32"/>
  <c r="R81" i="32"/>
  <c r="J81" i="32"/>
  <c r="V81" i="32" s="1"/>
  <c r="AL80" i="32"/>
  <c r="AD80" i="32"/>
  <c r="V80" i="32"/>
  <c r="U80" i="32"/>
  <c r="T80" i="32"/>
  <c r="S80" i="32"/>
  <c r="R80" i="32"/>
  <c r="J80" i="32"/>
  <c r="AL79" i="32"/>
  <c r="AD79" i="32"/>
  <c r="U79" i="32"/>
  <c r="T79" i="32"/>
  <c r="S79" i="32"/>
  <c r="R79" i="32"/>
  <c r="J79" i="32"/>
  <c r="V79" i="32" s="1"/>
  <c r="AL78" i="32"/>
  <c r="AD78" i="32"/>
  <c r="U78" i="32"/>
  <c r="T78" i="32"/>
  <c r="S78" i="32"/>
  <c r="R78" i="32"/>
  <c r="J78" i="32"/>
  <c r="V78" i="32" s="1"/>
  <c r="AL77" i="32"/>
  <c r="AD77" i="32"/>
  <c r="V77" i="32"/>
  <c r="U77" i="32"/>
  <c r="T77" i="32"/>
  <c r="S77" i="32"/>
  <c r="R77" i="32"/>
  <c r="J77" i="32"/>
  <c r="AL76" i="32"/>
  <c r="AD76" i="32"/>
  <c r="U76" i="32"/>
  <c r="T76" i="32"/>
  <c r="S76" i="32"/>
  <c r="R76" i="32"/>
  <c r="J76" i="32"/>
  <c r="V76" i="32" s="1"/>
  <c r="AL75" i="32"/>
  <c r="AD75" i="32"/>
  <c r="U75" i="32"/>
  <c r="T75" i="32"/>
  <c r="S75" i="32"/>
  <c r="R75" i="32"/>
  <c r="J75" i="32"/>
  <c r="V75" i="32" s="1"/>
  <c r="AL74" i="32"/>
  <c r="AD74" i="32"/>
  <c r="V74" i="32"/>
  <c r="U74" i="32"/>
  <c r="T74" i="32"/>
  <c r="S74" i="32"/>
  <c r="R74" i="32"/>
  <c r="J74" i="32"/>
  <c r="AL73" i="32"/>
  <c r="AD73" i="32"/>
  <c r="U73" i="32"/>
  <c r="T73" i="32"/>
  <c r="T69" i="32" s="1"/>
  <c r="S73" i="32"/>
  <c r="R73" i="32"/>
  <c r="J73" i="32"/>
  <c r="V73" i="32" s="1"/>
  <c r="AL72" i="32"/>
  <c r="AD72" i="32"/>
  <c r="U72" i="32"/>
  <c r="T72" i="32"/>
  <c r="S72" i="32"/>
  <c r="R72" i="32"/>
  <c r="J72" i="32"/>
  <c r="V72" i="32" s="1"/>
  <c r="AL71" i="32"/>
  <c r="AL69" i="32" s="1"/>
  <c r="AD71" i="32"/>
  <c r="V71" i="32"/>
  <c r="U71" i="32"/>
  <c r="T71" i="32"/>
  <c r="S71" i="32"/>
  <c r="R71" i="32"/>
  <c r="J71" i="32"/>
  <c r="AK69" i="32"/>
  <c r="AJ69" i="32"/>
  <c r="AI69" i="32"/>
  <c r="AH69" i="32"/>
  <c r="AG69" i="32"/>
  <c r="AE69" i="32"/>
  <c r="AD69" i="32"/>
  <c r="AC69" i="32"/>
  <c r="AB69" i="32"/>
  <c r="AA69" i="32"/>
  <c r="Z69" i="32"/>
  <c r="Y69" i="32"/>
  <c r="X69" i="32"/>
  <c r="W69" i="32"/>
  <c r="U69" i="32"/>
  <c r="S69" i="32"/>
  <c r="R69" i="32"/>
  <c r="Q69" i="32"/>
  <c r="P69" i="32"/>
  <c r="O69" i="32"/>
  <c r="N69" i="32"/>
  <c r="M69" i="32"/>
  <c r="K69" i="32"/>
  <c r="I69" i="32"/>
  <c r="H69" i="32"/>
  <c r="G69" i="32"/>
  <c r="F69" i="32"/>
  <c r="E69" i="32"/>
  <c r="C69" i="32"/>
  <c r="AL57" i="32"/>
  <c r="AD57" i="32"/>
  <c r="U57" i="32"/>
  <c r="T57" i="32"/>
  <c r="S57" i="32"/>
  <c r="R57" i="32"/>
  <c r="J57" i="32"/>
  <c r="V57" i="32" s="1"/>
  <c r="AL56" i="32"/>
  <c r="AD56" i="32"/>
  <c r="V56" i="32"/>
  <c r="U56" i="32"/>
  <c r="T56" i="32"/>
  <c r="S56" i="32"/>
  <c r="R56" i="32"/>
  <c r="J56" i="32"/>
  <c r="AL55" i="32"/>
  <c r="AD55" i="32"/>
  <c r="U55" i="32"/>
  <c r="T55" i="32"/>
  <c r="S55" i="32"/>
  <c r="R55" i="32"/>
  <c r="V55" i="32" s="1"/>
  <c r="J55" i="32"/>
  <c r="AL54" i="32"/>
  <c r="AD54" i="32"/>
  <c r="U54" i="32"/>
  <c r="T54" i="32"/>
  <c r="S54" i="32"/>
  <c r="R54" i="32"/>
  <c r="J54" i="32"/>
  <c r="V54" i="32" s="1"/>
  <c r="AL53" i="32"/>
  <c r="AD53" i="32"/>
  <c r="V53" i="32"/>
  <c r="U53" i="32"/>
  <c r="T53" i="32"/>
  <c r="S53" i="32"/>
  <c r="R53" i="32"/>
  <c r="J53" i="32"/>
  <c r="AL52" i="32"/>
  <c r="AD52" i="32"/>
  <c r="U52" i="32"/>
  <c r="T52" i="32"/>
  <c r="S52" i="32"/>
  <c r="R52" i="32"/>
  <c r="V52" i="32" s="1"/>
  <c r="J52" i="32"/>
  <c r="AL51" i="32"/>
  <c r="AD51" i="32"/>
  <c r="U51" i="32"/>
  <c r="T51" i="32"/>
  <c r="S51" i="32"/>
  <c r="R51" i="32"/>
  <c r="J51" i="32"/>
  <c r="V51" i="32" s="1"/>
  <c r="AL50" i="32"/>
  <c r="AD50" i="32"/>
  <c r="V50" i="32"/>
  <c r="U50" i="32"/>
  <c r="T50" i="32"/>
  <c r="S50" i="32"/>
  <c r="R50" i="32"/>
  <c r="J50" i="32"/>
  <c r="AL49" i="32"/>
  <c r="AD49" i="32"/>
  <c r="U49" i="32"/>
  <c r="T49" i="32"/>
  <c r="S49" i="32"/>
  <c r="R49" i="32"/>
  <c r="V49" i="32" s="1"/>
  <c r="J49" i="32"/>
  <c r="AL48" i="32"/>
  <c r="AD48" i="32"/>
  <c r="U48" i="32"/>
  <c r="T48" i="32"/>
  <c r="S48" i="32"/>
  <c r="R48" i="32"/>
  <c r="J48" i="32"/>
  <c r="V48" i="32" s="1"/>
  <c r="AL47" i="32"/>
  <c r="AD47" i="32"/>
  <c r="V47" i="32"/>
  <c r="U47" i="32"/>
  <c r="T47" i="32"/>
  <c r="S47" i="32"/>
  <c r="R47" i="32"/>
  <c r="J47" i="32"/>
  <c r="AL46" i="32"/>
  <c r="AD46" i="32"/>
  <c r="U46" i="32"/>
  <c r="T46" i="32"/>
  <c r="S46" i="32"/>
  <c r="R46" i="32"/>
  <c r="V46" i="32" s="1"/>
  <c r="J46" i="32"/>
  <c r="AL45" i="32"/>
  <c r="AD45" i="32"/>
  <c r="U45" i="32"/>
  <c r="T45" i="32"/>
  <c r="S45" i="32"/>
  <c r="R45" i="32"/>
  <c r="J45" i="32"/>
  <c r="V45" i="32" s="1"/>
  <c r="AL44" i="32"/>
  <c r="AD44" i="32"/>
  <c r="V44" i="32"/>
  <c r="U44" i="32"/>
  <c r="T44" i="32"/>
  <c r="S44" i="32"/>
  <c r="R44" i="32"/>
  <c r="J44" i="32"/>
  <c r="AL43" i="32"/>
  <c r="AD43" i="32"/>
  <c r="AD40" i="32" s="1"/>
  <c r="U43" i="32"/>
  <c r="U40" i="32" s="1"/>
  <c r="T43" i="32"/>
  <c r="S43" i="32"/>
  <c r="R43" i="32"/>
  <c r="V43" i="32" s="1"/>
  <c r="J43" i="32"/>
  <c r="AL42" i="32"/>
  <c r="AL40" i="32" s="1"/>
  <c r="AD42" i="32"/>
  <c r="U42" i="32"/>
  <c r="T42" i="32"/>
  <c r="T40" i="32" s="1"/>
  <c r="S42" i="32"/>
  <c r="S40" i="32" s="1"/>
  <c r="R42" i="32"/>
  <c r="R40" i="32" s="1"/>
  <c r="J42" i="32"/>
  <c r="J40" i="32" s="1"/>
  <c r="AK40" i="32"/>
  <c r="AJ40" i="32"/>
  <c r="AI40" i="32"/>
  <c r="AH40" i="32"/>
  <c r="AG40" i="32"/>
  <c r="AF40" i="32"/>
  <c r="AE40" i="32"/>
  <c r="AC40" i="32"/>
  <c r="AB40" i="32"/>
  <c r="AA40" i="32"/>
  <c r="Z40" i="32"/>
  <c r="Y40" i="32"/>
  <c r="W40" i="32"/>
  <c r="Q40" i="32"/>
  <c r="P40" i="32"/>
  <c r="O40" i="32"/>
  <c r="N40" i="32"/>
  <c r="M40" i="32"/>
  <c r="K40" i="32"/>
  <c r="I40" i="32"/>
  <c r="H40" i="32"/>
  <c r="G40" i="32"/>
  <c r="F40" i="32"/>
  <c r="E40" i="32"/>
  <c r="C40" i="32"/>
  <c r="AL28" i="32"/>
  <c r="AD28" i="32"/>
  <c r="V28" i="32"/>
  <c r="U28" i="32"/>
  <c r="T28" i="32"/>
  <c r="S28" i="32"/>
  <c r="R28" i="32"/>
  <c r="J28" i="32"/>
  <c r="AL27" i="32"/>
  <c r="AD27" i="32"/>
  <c r="U27" i="32"/>
  <c r="T27" i="32"/>
  <c r="S27" i="32"/>
  <c r="R27" i="32"/>
  <c r="V27" i="32" s="1"/>
  <c r="J27" i="32"/>
  <c r="AL26" i="32"/>
  <c r="AD26" i="32"/>
  <c r="U26" i="32"/>
  <c r="T26" i="32"/>
  <c r="S26" i="32"/>
  <c r="R26" i="32"/>
  <c r="J26" i="32"/>
  <c r="V26" i="32" s="1"/>
  <c r="AL25" i="32"/>
  <c r="AD25" i="32"/>
  <c r="V25" i="32"/>
  <c r="U25" i="32"/>
  <c r="T25" i="32"/>
  <c r="S25" i="32"/>
  <c r="R25" i="32"/>
  <c r="J25" i="32"/>
  <c r="AL24" i="32"/>
  <c r="AD24" i="32"/>
  <c r="U24" i="32"/>
  <c r="T24" i="32"/>
  <c r="S24" i="32"/>
  <c r="R24" i="32"/>
  <c r="J24" i="32"/>
  <c r="V24" i="32" s="1"/>
  <c r="AL23" i="32"/>
  <c r="AD23" i="32"/>
  <c r="U23" i="32"/>
  <c r="T23" i="32"/>
  <c r="S23" i="32"/>
  <c r="R23" i="32"/>
  <c r="J23" i="32"/>
  <c r="V23" i="32" s="1"/>
  <c r="AL22" i="32"/>
  <c r="AD22" i="32"/>
  <c r="V22" i="32"/>
  <c r="U22" i="32"/>
  <c r="T22" i="32"/>
  <c r="S22" i="32"/>
  <c r="R22" i="32"/>
  <c r="J22" i="32"/>
  <c r="AL21" i="32"/>
  <c r="AD21" i="32"/>
  <c r="U21" i="32"/>
  <c r="T21" i="32"/>
  <c r="S21" i="32"/>
  <c r="R21" i="32"/>
  <c r="J21" i="32"/>
  <c r="V21" i="32" s="1"/>
  <c r="AL20" i="32"/>
  <c r="AD20" i="32"/>
  <c r="U20" i="32"/>
  <c r="T20" i="32"/>
  <c r="S20" i="32"/>
  <c r="R20" i="32"/>
  <c r="J20" i="32"/>
  <c r="V20" i="32" s="1"/>
  <c r="AL19" i="32"/>
  <c r="AD19" i="32"/>
  <c r="V19" i="32"/>
  <c r="U19" i="32"/>
  <c r="T19" i="32"/>
  <c r="S19" i="32"/>
  <c r="R19" i="32"/>
  <c r="J19" i="32"/>
  <c r="AL18" i="32"/>
  <c r="AD18" i="32"/>
  <c r="U18" i="32"/>
  <c r="T18" i="32"/>
  <c r="S18" i="32"/>
  <c r="R18" i="32"/>
  <c r="J18" i="32"/>
  <c r="V18" i="32" s="1"/>
  <c r="AL17" i="32"/>
  <c r="AD17" i="32"/>
  <c r="U17" i="32"/>
  <c r="T17" i="32"/>
  <c r="S17" i="32"/>
  <c r="R17" i="32"/>
  <c r="J17" i="32"/>
  <c r="V17" i="32" s="1"/>
  <c r="AL16" i="32"/>
  <c r="AD16" i="32"/>
  <c r="V16" i="32"/>
  <c r="U16" i="32"/>
  <c r="T16" i="32"/>
  <c r="S16" i="32"/>
  <c r="R16" i="32"/>
  <c r="J16" i="32"/>
  <c r="AL15" i="32"/>
  <c r="AD15" i="32"/>
  <c r="U15" i="32"/>
  <c r="T15" i="32"/>
  <c r="S15" i="32"/>
  <c r="R15" i="32"/>
  <c r="J15" i="32"/>
  <c r="V15" i="32" s="1"/>
  <c r="AL14" i="32"/>
  <c r="AD14" i="32"/>
  <c r="U14" i="32"/>
  <c r="T14" i="32"/>
  <c r="S14" i="32"/>
  <c r="R14" i="32"/>
  <c r="J14" i="32"/>
  <c r="V14" i="32" s="1"/>
  <c r="AL13" i="32"/>
  <c r="AL10" i="32" s="1"/>
  <c r="AD13" i="32"/>
  <c r="AD10" i="32" s="1"/>
  <c r="V13" i="32"/>
  <c r="U13" i="32"/>
  <c r="T13" i="32"/>
  <c r="S13" i="32"/>
  <c r="R13" i="32"/>
  <c r="J13" i="32"/>
  <c r="AL12" i="32"/>
  <c r="AD12" i="32"/>
  <c r="U12" i="32"/>
  <c r="U10" i="32" s="1"/>
  <c r="T12" i="32"/>
  <c r="T10" i="32" s="1"/>
  <c r="S12" i="32"/>
  <c r="S10" i="32" s="1"/>
  <c r="R12" i="32"/>
  <c r="R10" i="32" s="1"/>
  <c r="J12" i="32"/>
  <c r="V12" i="32" s="1"/>
  <c r="AK10" i="32"/>
  <c r="AJ10" i="32"/>
  <c r="AI10" i="32"/>
  <c r="AH10" i="32"/>
  <c r="AG10" i="32"/>
  <c r="AE10" i="32"/>
  <c r="AC10" i="32"/>
  <c r="AB10" i="32"/>
  <c r="AA10" i="32"/>
  <c r="Z10" i="32"/>
  <c r="Y10" i="32"/>
  <c r="W10" i="32"/>
  <c r="Q10" i="32"/>
  <c r="P10" i="32"/>
  <c r="O10" i="32"/>
  <c r="N10" i="32"/>
  <c r="M10" i="32"/>
  <c r="K10" i="32"/>
  <c r="J10" i="32"/>
  <c r="I10" i="32"/>
  <c r="H10" i="32"/>
  <c r="G10" i="32"/>
  <c r="F10" i="32"/>
  <c r="E10" i="32"/>
  <c r="C10" i="32"/>
  <c r="AD7" i="68" l="1"/>
  <c r="AK7" i="68"/>
  <c r="W363" i="68"/>
  <c r="W76" i="68"/>
  <c r="W232" i="68"/>
  <c r="W463" i="68"/>
  <c r="K7" i="68"/>
  <c r="W427" i="68"/>
  <c r="R7" i="68"/>
  <c r="W387" i="68"/>
  <c r="W309" i="68"/>
  <c r="T409" i="68"/>
  <c r="W263" i="68"/>
  <c r="W274" i="68" s="1"/>
  <c r="W330" i="68"/>
  <c r="W342" i="68" s="1"/>
  <c r="T363" i="68"/>
  <c r="W476" i="68"/>
  <c r="W487" i="68" s="1"/>
  <c r="W88" i="68"/>
  <c r="W104" i="68" s="1"/>
  <c r="W288" i="68"/>
  <c r="W296" i="68" s="1"/>
  <c r="W117" i="68"/>
  <c r="W135" i="68" s="1"/>
  <c r="W308" i="68"/>
  <c r="U387" i="68"/>
  <c r="T427" i="68"/>
  <c r="W244" i="68"/>
  <c r="W250" i="68" s="1"/>
  <c r="V79" i="42"/>
  <c r="V8" i="42" s="1"/>
  <c r="S729" i="42"/>
  <c r="V67" i="42"/>
  <c r="V162" i="42"/>
  <c r="V168" i="42"/>
  <c r="V178" i="42"/>
  <c r="V194" i="42"/>
  <c r="S8" i="42"/>
  <c r="V158" i="42"/>
  <c r="V164" i="42"/>
  <c r="V174" i="42"/>
  <c r="V180" i="42"/>
  <c r="V190" i="42"/>
  <c r="V196" i="42"/>
  <c r="V212" i="42"/>
  <c r="V228" i="42"/>
  <c r="V154" i="42"/>
  <c r="V87" i="42"/>
  <c r="V160" i="42"/>
  <c r="V170" i="42"/>
  <c r="V186" i="42"/>
  <c r="V202" i="42"/>
  <c r="V399" i="42"/>
  <c r="R729" i="42"/>
  <c r="V395" i="42"/>
  <c r="V411" i="42"/>
  <c r="V397" i="42"/>
  <c r="V407" i="42"/>
  <c r="V417" i="42"/>
  <c r="V413" i="42"/>
  <c r="V725" i="42"/>
  <c r="V729" i="42" s="1"/>
  <c r="AC369" i="43"/>
  <c r="V397" i="43"/>
  <c r="K120" i="43"/>
  <c r="V118" i="43"/>
  <c r="V310" i="43"/>
  <c r="AJ7" i="43"/>
  <c r="V234" i="43"/>
  <c r="V284" i="43"/>
  <c r="V290" i="43" s="1"/>
  <c r="K369" i="43"/>
  <c r="AJ120" i="43"/>
  <c r="V363" i="43"/>
  <c r="V369" i="43" s="1"/>
  <c r="T369" i="43"/>
  <c r="V168" i="43"/>
  <c r="V197" i="43" s="1"/>
  <c r="S234" i="43"/>
  <c r="AC435" i="43"/>
  <c r="AC441" i="43" s="1"/>
  <c r="Q440" i="43"/>
  <c r="Q441" i="43" s="1"/>
  <c r="V486" i="43"/>
  <c r="V662" i="43" s="1"/>
  <c r="V668" i="43" s="1"/>
  <c r="AC773" i="43"/>
  <c r="V124" i="43"/>
  <c r="V155" i="43" s="1"/>
  <c r="T155" i="43"/>
  <c r="V324" i="43"/>
  <c r="V674" i="43"/>
  <c r="V690" i="43"/>
  <c r="V706" i="43"/>
  <c r="V773" i="43" s="1"/>
  <c r="V722" i="43"/>
  <c r="V738" i="43"/>
  <c r="T809" i="43"/>
  <c r="T815" i="43" s="1"/>
  <c r="V789" i="43"/>
  <c r="V805" i="43"/>
  <c r="S843" i="43"/>
  <c r="S893" i="43"/>
  <c r="S899" i="43" s="1"/>
  <c r="V857" i="43"/>
  <c r="V367" i="43"/>
  <c r="S289" i="43"/>
  <c r="S290" i="43" s="1"/>
  <c r="Q668" i="43"/>
  <c r="AC809" i="43"/>
  <c r="AC815" i="43" s="1"/>
  <c r="K843" i="43"/>
  <c r="Q899" i="43"/>
  <c r="V974" i="43"/>
  <c r="V980" i="43" s="1"/>
  <c r="T289" i="43"/>
  <c r="T290" i="43" s="1"/>
  <c r="S368" i="43"/>
  <c r="S369" i="43" s="1"/>
  <c r="K455" i="43"/>
  <c r="R662" i="43"/>
  <c r="R668" i="43" s="1"/>
  <c r="V665" i="43"/>
  <c r="V686" i="43"/>
  <c r="V702" i="43"/>
  <c r="V718" i="43"/>
  <c r="V734" i="43"/>
  <c r="AJ815" i="43"/>
  <c r="R899" i="43"/>
  <c r="S397" i="43"/>
  <c r="K435" i="43"/>
  <c r="K441" i="43" s="1"/>
  <c r="S310" i="43"/>
  <c r="Q397" i="43"/>
  <c r="Q120" i="43" s="1"/>
  <c r="Q773" i="43"/>
  <c r="AC974" i="43"/>
  <c r="AC980" i="43" s="1"/>
  <c r="R435" i="43"/>
  <c r="R441" i="43" s="1"/>
  <c r="S455" i="43"/>
  <c r="U662" i="43"/>
  <c r="U668" i="43" s="1"/>
  <c r="V682" i="43"/>
  <c r="V698" i="43"/>
  <c r="V714" i="43"/>
  <c r="V730" i="43"/>
  <c r="Q933" i="43"/>
  <c r="V410" i="43"/>
  <c r="V435" i="43" s="1"/>
  <c r="V441" i="43" s="1"/>
  <c r="S435" i="43"/>
  <c r="S441" i="43" s="1"/>
  <c r="V490" i="43"/>
  <c r="T667" i="43"/>
  <c r="T668" i="43" s="1"/>
  <c r="AC899" i="43"/>
  <c r="T435" i="43"/>
  <c r="T441" i="43" s="1"/>
  <c r="T773" i="43"/>
  <c r="K815" i="43"/>
  <c r="U397" i="43"/>
  <c r="U435" i="43"/>
  <c r="U441" i="43" s="1"/>
  <c r="V438" i="43"/>
  <c r="AJ662" i="43"/>
  <c r="AJ668" i="43" s="1"/>
  <c r="T933" i="43"/>
  <c r="V1658" i="43"/>
  <c r="V786" i="43"/>
  <c r="V809" i="43" s="1"/>
  <c r="V815" i="43" s="1"/>
  <c r="V903" i="43"/>
  <c r="V933" i="43" s="1"/>
  <c r="V977" i="43"/>
  <c r="S979" i="43"/>
  <c r="K1005" i="43"/>
  <c r="V1152" i="43"/>
  <c r="V1176" i="43" s="1"/>
  <c r="V1168" i="43"/>
  <c r="V1227" i="43"/>
  <c r="V1243" i="43"/>
  <c r="Q1407" i="43"/>
  <c r="K1658" i="43"/>
  <c r="R1671" i="43"/>
  <c r="S773" i="43"/>
  <c r="AJ974" i="43"/>
  <c r="AJ980" i="43" s="1"/>
  <c r="U1176" i="43"/>
  <c r="V1198" i="43"/>
  <c r="Q1250" i="43"/>
  <c r="S1376" i="43"/>
  <c r="R1444" i="43"/>
  <c r="V1562" i="43"/>
  <c r="V1588" i="43" s="1"/>
  <c r="AJ1222" i="43"/>
  <c r="K1376" i="43"/>
  <c r="T1407" i="43"/>
  <c r="S1658" i="43"/>
  <c r="V985" i="43"/>
  <c r="K1048" i="43"/>
  <c r="K1054" i="43" s="1"/>
  <c r="V1210" i="43"/>
  <c r="T1298" i="43"/>
  <c r="V1269" i="43"/>
  <c r="V1285" i="43"/>
  <c r="V1386" i="43"/>
  <c r="V1402" i="43"/>
  <c r="V1452" i="43"/>
  <c r="V1468" i="43"/>
  <c r="K1557" i="43"/>
  <c r="Q1588" i="43"/>
  <c r="V976" i="43"/>
  <c r="R1005" i="43"/>
  <c r="K1088" i="43"/>
  <c r="AJ1176" i="43"/>
  <c r="V1194" i="43"/>
  <c r="T1250" i="43"/>
  <c r="K1333" i="43"/>
  <c r="V1407" i="43"/>
  <c r="U1444" i="43"/>
  <c r="V1420" i="43"/>
  <c r="V1444" i="43" s="1"/>
  <c r="Q1474" i="43"/>
  <c r="V1574" i="43"/>
  <c r="S1005" i="43"/>
  <c r="V1376" i="43"/>
  <c r="Q1639" i="43"/>
  <c r="Q7" i="43" s="1"/>
  <c r="V445" i="43"/>
  <c r="V455" i="43" s="1"/>
  <c r="V856" i="43"/>
  <c r="V893" i="43" s="1"/>
  <c r="V899" i="43" s="1"/>
  <c r="T1005" i="43"/>
  <c r="S1048" i="43"/>
  <c r="S1054" i="43" s="1"/>
  <c r="V1206" i="43"/>
  <c r="AC1250" i="43"/>
  <c r="V1265" i="43"/>
  <c r="V1281" i="43"/>
  <c r="V1298" i="43" s="1"/>
  <c r="V1297" i="43"/>
  <c r="V1382" i="43"/>
  <c r="V1398" i="43"/>
  <c r="AJ1444" i="43"/>
  <c r="V1448" i="43"/>
  <c r="V1464" i="43"/>
  <c r="S1557" i="43"/>
  <c r="T1588" i="43"/>
  <c r="S974" i="43"/>
  <c r="M980" i="43"/>
  <c r="V984" i="43"/>
  <c r="V1005" i="43" s="1"/>
  <c r="H1054" i="43"/>
  <c r="S1138" i="43"/>
  <c r="V1156" i="43"/>
  <c r="V1172" i="43"/>
  <c r="V1231" i="43"/>
  <c r="AC1588" i="43"/>
  <c r="T1639" i="43"/>
  <c r="V1604" i="43"/>
  <c r="V1639" i="43" s="1"/>
  <c r="V820" i="43"/>
  <c r="V843" i="43" s="1"/>
  <c r="T974" i="43"/>
  <c r="AC1005" i="43"/>
  <c r="AC120" i="43" s="1"/>
  <c r="V1048" i="43"/>
  <c r="V1054" i="43" s="1"/>
  <c r="R1222" i="43"/>
  <c r="AJ1005" i="43"/>
  <c r="AC1054" i="43"/>
  <c r="R1176" i="43"/>
  <c r="V1333" i="43"/>
  <c r="V1566" i="43"/>
  <c r="V1582" i="43"/>
  <c r="AC1639" i="43"/>
  <c r="S1588" i="43"/>
  <c r="T979" i="43"/>
  <c r="V1050" i="43"/>
  <c r="V1189" i="43"/>
  <c r="V1222" i="43" s="1"/>
  <c r="V1226" i="43"/>
  <c r="V1250" i="43" s="1"/>
  <c r="V1101" i="43"/>
  <c r="V1138" i="43" s="1"/>
  <c r="U1298" i="43"/>
  <c r="S1444" i="43"/>
  <c r="V1487" i="43"/>
  <c r="V1557" i="43" s="1"/>
  <c r="S1474" i="43"/>
  <c r="V1058" i="43"/>
  <c r="V1088" i="43" s="1"/>
  <c r="S1639" i="43"/>
  <c r="AL456" i="32"/>
  <c r="V100" i="32"/>
  <c r="V69" i="32"/>
  <c r="V358" i="32"/>
  <c r="V310" i="32"/>
  <c r="V264" i="32"/>
  <c r="V242" i="32"/>
  <c r="V217" i="32"/>
  <c r="V10" i="32"/>
  <c r="AD456" i="32"/>
  <c r="J242" i="32"/>
  <c r="R436" i="32"/>
  <c r="R456" i="32" s="1"/>
  <c r="J69" i="32"/>
  <c r="J456" i="32" s="1"/>
  <c r="V125" i="32"/>
  <c r="V123" i="32" s="1"/>
  <c r="V267" i="32"/>
  <c r="V287" i="32"/>
  <c r="V285" i="32" s="1"/>
  <c r="V314" i="32"/>
  <c r="V335" i="32"/>
  <c r="V333" i="32" s="1"/>
  <c r="V200" i="32"/>
  <c r="V198" i="32" s="1"/>
  <c r="V401" i="32"/>
  <c r="V399" i="32" s="1"/>
  <c r="V42" i="32"/>
  <c r="V40" i="32" s="1"/>
  <c r="J436" i="32"/>
  <c r="W317" i="68" l="1"/>
  <c r="V1474" i="43"/>
  <c r="AC7" i="43"/>
  <c r="T980" i="43"/>
  <c r="S980" i="43"/>
  <c r="K7" i="43"/>
  <c r="K152" i="2" l="1"/>
  <c r="O1694" i="2" l="1"/>
  <c r="N1694" i="2"/>
  <c r="N1614" i="2"/>
  <c r="O1614" i="2"/>
  <c r="M1614" i="2"/>
  <c r="O1649" i="2"/>
  <c r="N1649" i="2"/>
  <c r="M1649" i="2"/>
  <c r="O1769" i="2"/>
  <c r="N1769" i="2"/>
  <c r="M1769" i="2"/>
  <c r="O1763" i="2"/>
  <c r="N1763" i="2"/>
  <c r="M1763" i="2"/>
  <c r="M1694" i="2" s="1"/>
  <c r="M100" i="2" l="1"/>
  <c r="I1689" i="2" l="1"/>
  <c r="H1689" i="2"/>
  <c r="I1688" i="2"/>
  <c r="H1688" i="2"/>
  <c r="I1687" i="2"/>
  <c r="H1687" i="2"/>
  <c r="I1686" i="2"/>
  <c r="H1686" i="2"/>
  <c r="I1685" i="2"/>
  <c r="H1685" i="2"/>
  <c r="I1684" i="2"/>
  <c r="H1684" i="2"/>
  <c r="I1683" i="2"/>
  <c r="H1683" i="2"/>
  <c r="I1682" i="2"/>
  <c r="H1682" i="2"/>
  <c r="I1681" i="2"/>
  <c r="H1681" i="2"/>
  <c r="L1680" i="2"/>
  <c r="K55" i="54" s="1"/>
  <c r="K1680" i="2"/>
  <c r="J55" i="54" s="1"/>
  <c r="J1680" i="2"/>
  <c r="G1680" i="2"/>
  <c r="F1680" i="2"/>
  <c r="H55" i="54" s="1"/>
  <c r="E1680" i="2"/>
  <c r="G55" i="54" s="1"/>
  <c r="I1679" i="2"/>
  <c r="H1679" i="2"/>
  <c r="I1678" i="2"/>
  <c r="H1678" i="2"/>
  <c r="I1677" i="2"/>
  <c r="H1677" i="2"/>
  <c r="I1676" i="2"/>
  <c r="H1676" i="2"/>
  <c r="I1675" i="2"/>
  <c r="H1675" i="2"/>
  <c r="I1674" i="2"/>
  <c r="H1674" i="2"/>
  <c r="I1673" i="2"/>
  <c r="H1673" i="2"/>
  <c r="L1672" i="2"/>
  <c r="K1672" i="2"/>
  <c r="G1672" i="2"/>
  <c r="H1672" i="2" s="1"/>
  <c r="F1672" i="2"/>
  <c r="E1672" i="2"/>
  <c r="I1671" i="2"/>
  <c r="H1671" i="2"/>
  <c r="I1670" i="2"/>
  <c r="H1670" i="2"/>
  <c r="I1669" i="2"/>
  <c r="H1669" i="2"/>
  <c r="I1668" i="2"/>
  <c r="H1668" i="2"/>
  <c r="I1667" i="2"/>
  <c r="H1667" i="2"/>
  <c r="I1666" i="2"/>
  <c r="H1666" i="2"/>
  <c r="I1665" i="2"/>
  <c r="H1665" i="2"/>
  <c r="I1664" i="2"/>
  <c r="H1664" i="2"/>
  <c r="I1663" i="2"/>
  <c r="H1663" i="2"/>
  <c r="I1662" i="2"/>
  <c r="H1662" i="2"/>
  <c r="I1661" i="2"/>
  <c r="H1661" i="2"/>
  <c r="I1660" i="2"/>
  <c r="H1660" i="2"/>
  <c r="I1659" i="2"/>
  <c r="H1659" i="2"/>
  <c r="I1658" i="2"/>
  <c r="H1658" i="2"/>
  <c r="I1657" i="2"/>
  <c r="H1657" i="2"/>
  <c r="I1656" i="2"/>
  <c r="H1656" i="2"/>
  <c r="L1655" i="2"/>
  <c r="K1655" i="2"/>
  <c r="G1655" i="2"/>
  <c r="I1655" i="2" s="1"/>
  <c r="F1655" i="2"/>
  <c r="E1655" i="2"/>
  <c r="I1654" i="2"/>
  <c r="H1654" i="2"/>
  <c r="I1653" i="2"/>
  <c r="H1653" i="2"/>
  <c r="I1652" i="2"/>
  <c r="H1652" i="2"/>
  <c r="L1651" i="2"/>
  <c r="K1651" i="2"/>
  <c r="H1651" i="2"/>
  <c r="G1651" i="2"/>
  <c r="I1651" i="2" s="1"/>
  <c r="F1651" i="2"/>
  <c r="E1651" i="2"/>
  <c r="I1650" i="2"/>
  <c r="H1650" i="2"/>
  <c r="I1649" i="2"/>
  <c r="H1649" i="2"/>
  <c r="I1648" i="2"/>
  <c r="H1648" i="2"/>
  <c r="I1647" i="2"/>
  <c r="H1647" i="2"/>
  <c r="I1646" i="2"/>
  <c r="H1646" i="2"/>
  <c r="I1645" i="2"/>
  <c r="H1645" i="2"/>
  <c r="I1644" i="2"/>
  <c r="H1644" i="2"/>
  <c r="I1643" i="2"/>
  <c r="H1643" i="2"/>
  <c r="I1642" i="2"/>
  <c r="H1642" i="2"/>
  <c r="I1641" i="2"/>
  <c r="H1641" i="2"/>
  <c r="I1640" i="2"/>
  <c r="H1640" i="2"/>
  <c r="I1639" i="2"/>
  <c r="H1639" i="2"/>
  <c r="I1638" i="2"/>
  <c r="H1638" i="2"/>
  <c r="L1637" i="2"/>
  <c r="K1637" i="2"/>
  <c r="G1637" i="2"/>
  <c r="I1637" i="2" s="1"/>
  <c r="F1637" i="2"/>
  <c r="E1637" i="2"/>
  <c r="I1636" i="2"/>
  <c r="H1636" i="2"/>
  <c r="I1635" i="2"/>
  <c r="H1635" i="2"/>
  <c r="I1634" i="2"/>
  <c r="H1634" i="2"/>
  <c r="I1633" i="2"/>
  <c r="H1633" i="2"/>
  <c r="I1632" i="2"/>
  <c r="H1632" i="2"/>
  <c r="I1631" i="2"/>
  <c r="H1631" i="2"/>
  <c r="I1630" i="2"/>
  <c r="H1630" i="2"/>
  <c r="L1629" i="2"/>
  <c r="K1629" i="2"/>
  <c r="G1629" i="2"/>
  <c r="I1629" i="2" s="1"/>
  <c r="F1629" i="2"/>
  <c r="E1629" i="2"/>
  <c r="I1628" i="2"/>
  <c r="H1628" i="2"/>
  <c r="I1627" i="2"/>
  <c r="H1627" i="2"/>
  <c r="I1626" i="2"/>
  <c r="H1626" i="2"/>
  <c r="I1625" i="2"/>
  <c r="H1625" i="2"/>
  <c r="L1624" i="2"/>
  <c r="K1624" i="2"/>
  <c r="G1624" i="2"/>
  <c r="I1624" i="2" s="1"/>
  <c r="F1624" i="2"/>
  <c r="E1624" i="2"/>
  <c r="I1623" i="2"/>
  <c r="H1623" i="2"/>
  <c r="I1622" i="2"/>
  <c r="H1622" i="2"/>
  <c r="I1621" i="2"/>
  <c r="H1621" i="2"/>
  <c r="I1620" i="2"/>
  <c r="H1620" i="2"/>
  <c r="I1619" i="2"/>
  <c r="H1619" i="2"/>
  <c r="L1618" i="2"/>
  <c r="K1618" i="2"/>
  <c r="G1618" i="2"/>
  <c r="F1618" i="2"/>
  <c r="H34" i="54" s="1"/>
  <c r="E1618" i="2"/>
  <c r="G34" i="54" s="1"/>
  <c r="I1617" i="2"/>
  <c r="H1617" i="2"/>
  <c r="I1613" i="2"/>
  <c r="H1613" i="2"/>
  <c r="I1612" i="2"/>
  <c r="H1612" i="2"/>
  <c r="I1611" i="2"/>
  <c r="H1611" i="2"/>
  <c r="I1610" i="2"/>
  <c r="H1610" i="2"/>
  <c r="I1769" i="2"/>
  <c r="H1769" i="2"/>
  <c r="I1762" i="2"/>
  <c r="H1762" i="2"/>
  <c r="I1761" i="2"/>
  <c r="H1761" i="2"/>
  <c r="L1760" i="2"/>
  <c r="K56" i="54" s="1"/>
  <c r="K1760" i="2"/>
  <c r="J56" i="54" s="1"/>
  <c r="J1760" i="2"/>
  <c r="G1760" i="2"/>
  <c r="F1760" i="2"/>
  <c r="H56" i="54" s="1"/>
  <c r="E1760" i="2"/>
  <c r="G56" i="54" s="1"/>
  <c r="I1759" i="2"/>
  <c r="H1759" i="2"/>
  <c r="I1758" i="2"/>
  <c r="H1758" i="2"/>
  <c r="I1757" i="2"/>
  <c r="H1757" i="2"/>
  <c r="I1756" i="2"/>
  <c r="H1756" i="2"/>
  <c r="I1755" i="2"/>
  <c r="H1755" i="2"/>
  <c r="I1754" i="2"/>
  <c r="H1754" i="2"/>
  <c r="I1753" i="2"/>
  <c r="H1753" i="2"/>
  <c r="L1752" i="2"/>
  <c r="K1752" i="2"/>
  <c r="G1752" i="2"/>
  <c r="H1752" i="2" s="1"/>
  <c r="F1752" i="2"/>
  <c r="E1752" i="2"/>
  <c r="I1751" i="2"/>
  <c r="H1751" i="2"/>
  <c r="I1750" i="2"/>
  <c r="H1750" i="2"/>
  <c r="I1749" i="2"/>
  <c r="H1749" i="2"/>
  <c r="I1748" i="2"/>
  <c r="H1748" i="2"/>
  <c r="I1747" i="2"/>
  <c r="H1747" i="2"/>
  <c r="I1746" i="2"/>
  <c r="H1746" i="2"/>
  <c r="I1745" i="2"/>
  <c r="H1745" i="2"/>
  <c r="I1744" i="2"/>
  <c r="H1744" i="2"/>
  <c r="I1743" i="2"/>
  <c r="H1743" i="2"/>
  <c r="I1742" i="2"/>
  <c r="H1742" i="2"/>
  <c r="I1741" i="2"/>
  <c r="H1741" i="2"/>
  <c r="I1740" i="2"/>
  <c r="H1740" i="2"/>
  <c r="I1739" i="2"/>
  <c r="H1739" i="2"/>
  <c r="I1738" i="2"/>
  <c r="H1738" i="2"/>
  <c r="I1737" i="2"/>
  <c r="H1737" i="2"/>
  <c r="I1736" i="2"/>
  <c r="H1736" i="2"/>
  <c r="L1735" i="2"/>
  <c r="K1735" i="2"/>
  <c r="G1735" i="2"/>
  <c r="I1735" i="2" s="1"/>
  <c r="F1735" i="2"/>
  <c r="E1735" i="2"/>
  <c r="I1734" i="2"/>
  <c r="H1734" i="2"/>
  <c r="I1733" i="2"/>
  <c r="H1733" i="2"/>
  <c r="I1732" i="2"/>
  <c r="H1732" i="2"/>
  <c r="L1731" i="2"/>
  <c r="K1731" i="2"/>
  <c r="G1731" i="2"/>
  <c r="H1731" i="2" s="1"/>
  <c r="F1731" i="2"/>
  <c r="E1731" i="2"/>
  <c r="I1730" i="2"/>
  <c r="H1730" i="2"/>
  <c r="I1729" i="2"/>
  <c r="H1729" i="2"/>
  <c r="I1728" i="2"/>
  <c r="H1728" i="2"/>
  <c r="I1727" i="2"/>
  <c r="H1727" i="2"/>
  <c r="I1726" i="2"/>
  <c r="H1726" i="2"/>
  <c r="I1725" i="2"/>
  <c r="H1725" i="2"/>
  <c r="I1724" i="2"/>
  <c r="H1724" i="2"/>
  <c r="I1723" i="2"/>
  <c r="H1723" i="2"/>
  <c r="I1722" i="2"/>
  <c r="H1722" i="2"/>
  <c r="I1721" i="2"/>
  <c r="H1721" i="2"/>
  <c r="I1720" i="2"/>
  <c r="H1720" i="2"/>
  <c r="I1719" i="2"/>
  <c r="H1719" i="2"/>
  <c r="I1718" i="2"/>
  <c r="H1718" i="2"/>
  <c r="L1717" i="2"/>
  <c r="K1717" i="2"/>
  <c r="G1717" i="2"/>
  <c r="F1717" i="2"/>
  <c r="E1717" i="2"/>
  <c r="I1716" i="2"/>
  <c r="H1716" i="2"/>
  <c r="I1715" i="2"/>
  <c r="H1715" i="2"/>
  <c r="I1714" i="2"/>
  <c r="H1714" i="2"/>
  <c r="I1713" i="2"/>
  <c r="H1713" i="2"/>
  <c r="I1712" i="2"/>
  <c r="H1712" i="2"/>
  <c r="I1711" i="2"/>
  <c r="H1711" i="2"/>
  <c r="I1710" i="2"/>
  <c r="H1710" i="2"/>
  <c r="L1709" i="2"/>
  <c r="K1709" i="2"/>
  <c r="G1709" i="2"/>
  <c r="F1709" i="2"/>
  <c r="E1709" i="2"/>
  <c r="I1708" i="2"/>
  <c r="H1708" i="2"/>
  <c r="I1707" i="2"/>
  <c r="H1707" i="2"/>
  <c r="I1706" i="2"/>
  <c r="H1706" i="2"/>
  <c r="I1705" i="2"/>
  <c r="H1705" i="2"/>
  <c r="L1704" i="2"/>
  <c r="K1704" i="2"/>
  <c r="G1704" i="2"/>
  <c r="F1704" i="2"/>
  <c r="F1696" i="2" s="1"/>
  <c r="F1694" i="2" s="1"/>
  <c r="E1704" i="2"/>
  <c r="I1703" i="2"/>
  <c r="H1703" i="2"/>
  <c r="I1702" i="2"/>
  <c r="H1702" i="2"/>
  <c r="I1701" i="2"/>
  <c r="H1701" i="2"/>
  <c r="I1700" i="2"/>
  <c r="H1700" i="2"/>
  <c r="I1699" i="2"/>
  <c r="H1699" i="2"/>
  <c r="L1698" i="2"/>
  <c r="K1698" i="2"/>
  <c r="I1698" i="2"/>
  <c r="G1698" i="2"/>
  <c r="H1698" i="2" s="1"/>
  <c r="F1698" i="2"/>
  <c r="E1698" i="2"/>
  <c r="I1697" i="2"/>
  <c r="H1697" i="2"/>
  <c r="I1693" i="2"/>
  <c r="H1693" i="2"/>
  <c r="I1692" i="2"/>
  <c r="H1692" i="2"/>
  <c r="I1691" i="2"/>
  <c r="H1691" i="2"/>
  <c r="I1690" i="2"/>
  <c r="H1690" i="2"/>
  <c r="I1709" i="2" l="1"/>
  <c r="H1760" i="2"/>
  <c r="I56" i="54"/>
  <c r="L1616" i="2"/>
  <c r="K33" i="54" s="1"/>
  <c r="K34" i="54"/>
  <c r="F1616" i="2"/>
  <c r="I1680" i="2"/>
  <c r="I1731" i="2"/>
  <c r="H1735" i="2"/>
  <c r="H1680" i="2"/>
  <c r="I55" i="54"/>
  <c r="K1696" i="2"/>
  <c r="K1694" i="2" s="1"/>
  <c r="E1696" i="2"/>
  <c r="E1694" i="2" s="1"/>
  <c r="H1655" i="2"/>
  <c r="I1672" i="2"/>
  <c r="I1717" i="2"/>
  <c r="L1696" i="2"/>
  <c r="I1618" i="2"/>
  <c r="I34" i="54"/>
  <c r="I1704" i="2"/>
  <c r="K1616" i="2"/>
  <c r="K1614" i="2" s="1"/>
  <c r="J34" i="54"/>
  <c r="E1616" i="2"/>
  <c r="L1614" i="2"/>
  <c r="L1694" i="2"/>
  <c r="I1760" i="2"/>
  <c r="G1616" i="2"/>
  <c r="I33" i="54" s="1"/>
  <c r="H1624" i="2"/>
  <c r="H1637" i="2"/>
  <c r="H1629" i="2"/>
  <c r="H1618" i="2"/>
  <c r="G1696" i="2"/>
  <c r="H1704" i="2"/>
  <c r="H1717" i="2"/>
  <c r="I1752" i="2"/>
  <c r="H1709" i="2"/>
  <c r="J33" i="44"/>
  <c r="O33" i="44" s="1"/>
  <c r="I33" i="44"/>
  <c r="L33" i="44" s="1"/>
  <c r="J32" i="44"/>
  <c r="O32" i="44" s="1"/>
  <c r="I32" i="44"/>
  <c r="L32" i="44" s="1"/>
  <c r="O31" i="44"/>
  <c r="N31" i="44"/>
  <c r="K31" i="44"/>
  <c r="M31" i="44" s="1"/>
  <c r="J31" i="44"/>
  <c r="I31" i="44"/>
  <c r="L31" i="44" s="1"/>
  <c r="J30" i="44"/>
  <c r="N30" i="44" s="1"/>
  <c r="I30" i="44"/>
  <c r="L30" i="44" s="1"/>
  <c r="J29" i="44"/>
  <c r="K29" i="44" s="1"/>
  <c r="I29" i="44"/>
  <c r="L29" i="44" s="1"/>
  <c r="J28" i="44"/>
  <c r="O28" i="44" s="1"/>
  <c r="I28" i="44"/>
  <c r="L28" i="44" s="1"/>
  <c r="O27" i="44"/>
  <c r="J27" i="44"/>
  <c r="N27" i="44" s="1"/>
  <c r="I27" i="44"/>
  <c r="L27" i="44" s="1"/>
  <c r="J26" i="44"/>
  <c r="O26" i="44" s="1"/>
  <c r="I26" i="44"/>
  <c r="L26" i="44" s="1"/>
  <c r="J25" i="44"/>
  <c r="K25" i="44" s="1"/>
  <c r="I25" i="44"/>
  <c r="L25" i="44" s="1"/>
  <c r="O24" i="44"/>
  <c r="J24" i="44"/>
  <c r="K24" i="44" s="1"/>
  <c r="I24" i="44"/>
  <c r="L24" i="44" s="1"/>
  <c r="J23" i="44"/>
  <c r="O23" i="44" s="1"/>
  <c r="I23" i="44"/>
  <c r="L23" i="44" s="1"/>
  <c r="J22" i="44"/>
  <c r="N22" i="44" s="1"/>
  <c r="I22" i="44"/>
  <c r="L22" i="44" s="1"/>
  <c r="J21" i="44"/>
  <c r="K21" i="44" s="1"/>
  <c r="I21" i="44"/>
  <c r="L21" i="44" s="1"/>
  <c r="J20" i="44"/>
  <c r="O20" i="44" s="1"/>
  <c r="I20" i="44"/>
  <c r="L20" i="44" s="1"/>
  <c r="J19" i="44"/>
  <c r="O19" i="44" s="1"/>
  <c r="I19" i="44"/>
  <c r="I34" i="44" s="1"/>
  <c r="J18" i="44"/>
  <c r="N18" i="44" s="1"/>
  <c r="I18" i="44"/>
  <c r="L18" i="44" s="1"/>
  <c r="N17" i="44"/>
  <c r="J17" i="44"/>
  <c r="K17" i="44" s="1"/>
  <c r="I17" i="44"/>
  <c r="L17" i="44" s="1"/>
  <c r="J16" i="44"/>
  <c r="O16" i="44" s="1"/>
  <c r="I16" i="44"/>
  <c r="L16" i="44" s="1"/>
  <c r="L15" i="44"/>
  <c r="J15" i="44"/>
  <c r="N15" i="44" s="1"/>
  <c r="I15" i="44"/>
  <c r="J14" i="44"/>
  <c r="N14" i="44" s="1"/>
  <c r="I14" i="44"/>
  <c r="L14" i="44" s="1"/>
  <c r="J13" i="44"/>
  <c r="K13" i="44" s="1"/>
  <c r="I13" i="44"/>
  <c r="L13" i="44" s="1"/>
  <c r="O12" i="44"/>
  <c r="N12" i="44"/>
  <c r="L12" i="44"/>
  <c r="J12" i="44"/>
  <c r="K12" i="44" s="1"/>
  <c r="I12" i="44"/>
  <c r="J11" i="44"/>
  <c r="O11" i="44" s="1"/>
  <c r="I11" i="44"/>
  <c r="L11" i="44" s="1"/>
  <c r="J10" i="44"/>
  <c r="N10" i="44" s="1"/>
  <c r="I10" i="44"/>
  <c r="L10" i="44" s="1"/>
  <c r="J9" i="44"/>
  <c r="K9" i="44" s="1"/>
  <c r="I9" i="44"/>
  <c r="L9" i="44" s="1"/>
  <c r="E1614" i="2" l="1"/>
  <c r="G33" i="54"/>
  <c r="F1614" i="2"/>
  <c r="H33" i="54"/>
  <c r="J33" i="54"/>
  <c r="I1616" i="2"/>
  <c r="H1616" i="2"/>
  <c r="G1614" i="2"/>
  <c r="I1696" i="2"/>
  <c r="H1696" i="2"/>
  <c r="G1694" i="2"/>
  <c r="K19" i="44"/>
  <c r="N19" i="44"/>
  <c r="N25" i="44"/>
  <c r="K22" i="44"/>
  <c r="M22" i="44" s="1"/>
  <c r="O22" i="44"/>
  <c r="O25" i="44"/>
  <c r="K32" i="44"/>
  <c r="M32" i="44" s="1"/>
  <c r="L19" i="44"/>
  <c r="L34" i="44" s="1"/>
  <c r="K10" i="44"/>
  <c r="M10" i="44" s="1"/>
  <c r="M17" i="44"/>
  <c r="O29" i="44"/>
  <c r="N32" i="44"/>
  <c r="O10" i="44"/>
  <c r="O17" i="44"/>
  <c r="K20" i="44"/>
  <c r="O15" i="44"/>
  <c r="N13" i="44"/>
  <c r="O13" i="44"/>
  <c r="N20" i="44"/>
  <c r="M24" i="44"/>
  <c r="O30" i="44"/>
  <c r="K33" i="44"/>
  <c r="M33" i="44" s="1"/>
  <c r="M25" i="44"/>
  <c r="M13" i="44"/>
  <c r="M12" i="44"/>
  <c r="O18" i="44"/>
  <c r="N24" i="44"/>
  <c r="N33" i="44"/>
  <c r="M29" i="44"/>
  <c r="M20" i="44"/>
  <c r="M9" i="44"/>
  <c r="M21" i="44"/>
  <c r="K26" i="44"/>
  <c r="M26" i="44" s="1"/>
  <c r="N29" i="44"/>
  <c r="K23" i="44"/>
  <c r="M23" i="44" s="1"/>
  <c r="N26" i="44"/>
  <c r="N9" i="44"/>
  <c r="O14" i="44"/>
  <c r="K18" i="44"/>
  <c r="M18" i="44" s="1"/>
  <c r="N21" i="44"/>
  <c r="K30" i="44"/>
  <c r="M30" i="44" s="1"/>
  <c r="K14" i="44"/>
  <c r="M14" i="44" s="1"/>
  <c r="K28" i="44"/>
  <c r="M28" i="44" s="1"/>
  <c r="K11" i="44"/>
  <c r="M11" i="44" s="1"/>
  <c r="O9" i="44"/>
  <c r="N16" i="44"/>
  <c r="O21" i="44"/>
  <c r="N28" i="44"/>
  <c r="N23" i="44"/>
  <c r="K16" i="44"/>
  <c r="M16" i="44" s="1"/>
  <c r="N11" i="44"/>
  <c r="K15" i="44"/>
  <c r="M15" i="44" s="1"/>
  <c r="K27" i="44"/>
  <c r="M27" i="44" s="1"/>
  <c r="I1614" i="2" l="1"/>
  <c r="H1614" i="2"/>
  <c r="I1694" i="2"/>
  <c r="H1694" i="2"/>
  <c r="M19" i="44"/>
  <c r="N34" i="44"/>
  <c r="O34" i="44"/>
  <c r="M34" i="44"/>
  <c r="K34" i="44"/>
  <c r="O338" i="23" l="1"/>
  <c r="L338" i="23"/>
  <c r="U21" i="60" l="1"/>
  <c r="R7" i="60" l="1"/>
  <c r="F3213" i="23" l="1"/>
  <c r="F13" i="23"/>
  <c r="F6126" i="23" s="1"/>
  <c r="O307" i="23" l="1"/>
  <c r="O308" i="23"/>
  <c r="O309" i="23"/>
  <c r="O310" i="23"/>
  <c r="O311" i="23"/>
  <c r="O312" i="23"/>
  <c r="O313" i="23"/>
  <c r="O314" i="23"/>
  <c r="G4982" i="23" l="1"/>
  <c r="I4982" i="23" s="1"/>
  <c r="G4983" i="23"/>
  <c r="I4983" i="23" s="1"/>
  <c r="G4984" i="23"/>
  <c r="G3404" i="23" l="1"/>
  <c r="I3404" i="23" s="1"/>
  <c r="G3405" i="23"/>
  <c r="I3405" i="23" s="1"/>
  <c r="G3406" i="23"/>
  <c r="I3406" i="23" s="1"/>
  <c r="G3407" i="23"/>
  <c r="I3407" i="23" s="1"/>
  <c r="G3408" i="23"/>
  <c r="I3408" i="23" s="1"/>
  <c r="G3409" i="23"/>
  <c r="I3409" i="23" s="1"/>
  <c r="G3410" i="23"/>
  <c r="I3410" i="23" s="1"/>
  <c r="G3411" i="23"/>
  <c r="I3411" i="23" s="1"/>
  <c r="G3412" i="23"/>
  <c r="I3412" i="23" s="1"/>
  <c r="G3413" i="23"/>
  <c r="I3413" i="23" s="1"/>
  <c r="G3414" i="23"/>
  <c r="I3414" i="23" s="1"/>
  <c r="G3415" i="23"/>
  <c r="I3415" i="23" s="1"/>
  <c r="G3416" i="23"/>
  <c r="I3416" i="23" s="1"/>
  <c r="G3417" i="23"/>
  <c r="I3417" i="23" s="1"/>
  <c r="G3418" i="23"/>
  <c r="I3418" i="23" s="1"/>
  <c r="G3419" i="23"/>
  <c r="I3419" i="23" s="1"/>
  <c r="G3420" i="23"/>
  <c r="I3420" i="23" s="1"/>
  <c r="G3421" i="23"/>
  <c r="I3421" i="23" s="1"/>
  <c r="G3422" i="23"/>
  <c r="I3422" i="23" s="1"/>
  <c r="G3202" i="23" l="1"/>
  <c r="I3202" i="23" s="1"/>
  <c r="G3203" i="23"/>
  <c r="I3203" i="23" s="1"/>
  <c r="G3204" i="23"/>
  <c r="I3204" i="23" s="1"/>
  <c r="G3205" i="23"/>
  <c r="I3205" i="23" s="1"/>
  <c r="G3206" i="23"/>
  <c r="I3206" i="23" s="1"/>
  <c r="G3207" i="23"/>
  <c r="I3207" i="23" s="1"/>
  <c r="G3208" i="23"/>
  <c r="I3208" i="23" s="1"/>
  <c r="G3209" i="23"/>
  <c r="I3209" i="23" s="1"/>
  <c r="G3210" i="23"/>
  <c r="I3210" i="23" s="1"/>
  <c r="G3211" i="23"/>
  <c r="I3211" i="23" s="1"/>
  <c r="G3212" i="23"/>
  <c r="I3212" i="23" s="1"/>
  <c r="G3220" i="23"/>
  <c r="I3220" i="23" s="1"/>
  <c r="G3219" i="23"/>
  <c r="I3219" i="23" s="1"/>
  <c r="G3218" i="23"/>
  <c r="I3218" i="23" s="1"/>
  <c r="G3217" i="23"/>
  <c r="I3217" i="23" s="1"/>
  <c r="G3216" i="23"/>
  <c r="I3216" i="23" s="1"/>
  <c r="G3215" i="23"/>
  <c r="G3214" i="23"/>
  <c r="I3214" i="23" s="1"/>
  <c r="I3215" i="23" l="1"/>
  <c r="G2957" i="23"/>
  <c r="I2957" i="23" s="1"/>
  <c r="G2857" i="23"/>
  <c r="G2858" i="23"/>
  <c r="G2859" i="23"/>
  <c r="G2860" i="23"/>
  <c r="G2861" i="23"/>
  <c r="G2862" i="23"/>
  <c r="G2863" i="23"/>
  <c r="G2864" i="23"/>
  <c r="G2865" i="23"/>
  <c r="G2866" i="23"/>
  <c r="G2867" i="23"/>
  <c r="G2868" i="23"/>
  <c r="G2869" i="23"/>
  <c r="G2870" i="23"/>
  <c r="G2871" i="23"/>
  <c r="G2872" i="23"/>
  <c r="G2873" i="23"/>
  <c r="G2874" i="23"/>
  <c r="G2875" i="23"/>
  <c r="G2876" i="23"/>
  <c r="G2877" i="23"/>
  <c r="G2878" i="23"/>
  <c r="G2879" i="23"/>
  <c r="G2880" i="23"/>
  <c r="G2881" i="23"/>
  <c r="G2882" i="23"/>
  <c r="G2883" i="23"/>
  <c r="G2884" i="23"/>
  <c r="G2885" i="23"/>
  <c r="G2886" i="23"/>
  <c r="G2887" i="23"/>
  <c r="G2888" i="23"/>
  <c r="G2889" i="23"/>
  <c r="G2890" i="23"/>
  <c r="G2891" i="23"/>
  <c r="G2892" i="23"/>
  <c r="G2893" i="23"/>
  <c r="G2894" i="23"/>
  <c r="G2895" i="23"/>
  <c r="G2896" i="23"/>
  <c r="G2897" i="23"/>
  <c r="G2898" i="23"/>
  <c r="G2899" i="23"/>
  <c r="G2900" i="23"/>
  <c r="G2901" i="23"/>
  <c r="G2902" i="23"/>
  <c r="G2903" i="23"/>
  <c r="G2904" i="23"/>
  <c r="G2905" i="23"/>
  <c r="G2906" i="23"/>
  <c r="G2907" i="23"/>
  <c r="G2908" i="23"/>
  <c r="G2909" i="23"/>
  <c r="G2910" i="23"/>
  <c r="G2911" i="23"/>
  <c r="G2912" i="23"/>
  <c r="G2913" i="23"/>
  <c r="G2914" i="23"/>
  <c r="G2915" i="23"/>
  <c r="G2916" i="23"/>
  <c r="G2917" i="23"/>
  <c r="G2918" i="23"/>
  <c r="G2919" i="23"/>
  <c r="G2920" i="23"/>
  <c r="G2921" i="23"/>
  <c r="G2922" i="23"/>
  <c r="G2923" i="23"/>
  <c r="G2924" i="23"/>
  <c r="G2925" i="23"/>
  <c r="G2926" i="23"/>
  <c r="G2927" i="23"/>
  <c r="G2928" i="23"/>
  <c r="G2929" i="23"/>
  <c r="G2930" i="23"/>
  <c r="G2931" i="23"/>
  <c r="G2932" i="23"/>
  <c r="G2933" i="23"/>
  <c r="G2934" i="23"/>
  <c r="G2935" i="23"/>
  <c r="G2936" i="23"/>
  <c r="G2937" i="23"/>
  <c r="G2938" i="23"/>
  <c r="G2939" i="23"/>
  <c r="G2940" i="23"/>
  <c r="G2941" i="23"/>
  <c r="G2942" i="23"/>
  <c r="G2943" i="23"/>
  <c r="G2944" i="23"/>
  <c r="G2945" i="23"/>
  <c r="G2946" i="23"/>
  <c r="G2947" i="23"/>
  <c r="G2948" i="23"/>
  <c r="G2949" i="23"/>
  <c r="G2950" i="23"/>
  <c r="G2951" i="23"/>
  <c r="G2952" i="23"/>
  <c r="G2953" i="23"/>
  <c r="G2954" i="23"/>
  <c r="G2955" i="23"/>
  <c r="G2956" i="23"/>
  <c r="G2958" i="23"/>
  <c r="G2723" i="23"/>
  <c r="I2723" i="23" s="1"/>
  <c r="G2724" i="23"/>
  <c r="I2724" i="23" s="1"/>
  <c r="G2725" i="23"/>
  <c r="I2725" i="23" s="1"/>
  <c r="G2292" i="23"/>
  <c r="I2292" i="23" s="1"/>
  <c r="G2293" i="23"/>
  <c r="I2293" i="23" s="1"/>
  <c r="G1165" i="23"/>
  <c r="I1165" i="23" s="1"/>
  <c r="G858" i="23" l="1"/>
  <c r="I858" i="23" s="1"/>
  <c r="G859" i="23"/>
  <c r="I859" i="23" s="1"/>
  <c r="G860" i="23"/>
  <c r="I860" i="23" s="1"/>
  <c r="G742" i="23"/>
  <c r="I742" i="23" s="1"/>
  <c r="G743" i="23"/>
  <c r="I743" i="23" s="1"/>
  <c r="G626" i="23"/>
  <c r="I626" i="23" s="1"/>
  <c r="G627" i="23"/>
  <c r="G628" i="23"/>
  <c r="G629" i="23"/>
  <c r="G630" i="23"/>
  <c r="G631" i="23"/>
  <c r="G632" i="23"/>
  <c r="G633" i="23"/>
  <c r="G634" i="23"/>
  <c r="G635" i="23"/>
  <c r="G636" i="23"/>
  <c r="G637" i="23"/>
  <c r="G638" i="23"/>
  <c r="G639" i="23"/>
  <c r="G640" i="23"/>
  <c r="G641" i="23"/>
  <c r="G642" i="23"/>
  <c r="G643" i="23"/>
  <c r="G644" i="23"/>
  <c r="G645" i="23"/>
  <c r="G646" i="23"/>
  <c r="G647" i="23"/>
  <c r="G648" i="23"/>
  <c r="G649" i="23"/>
  <c r="G650" i="23"/>
  <c r="G651" i="23"/>
  <c r="G652" i="23"/>
  <c r="G653" i="23"/>
  <c r="G654" i="23"/>
  <c r="G655" i="23"/>
  <c r="G656" i="23"/>
  <c r="G657" i="23"/>
  <c r="G658" i="23"/>
  <c r="G659" i="23"/>
  <c r="G660" i="23"/>
  <c r="G661" i="23"/>
  <c r="G662" i="23"/>
  <c r="G663" i="23"/>
  <c r="G664" i="23"/>
  <c r="G665" i="23"/>
  <c r="G666" i="23"/>
  <c r="G667" i="23"/>
  <c r="G668" i="23"/>
  <c r="G669" i="23"/>
  <c r="G670" i="23"/>
  <c r="G671" i="23"/>
  <c r="G672" i="23"/>
  <c r="G673" i="23"/>
  <c r="G674" i="23"/>
  <c r="G675" i="23"/>
  <c r="G676" i="23"/>
  <c r="G677" i="23"/>
  <c r="G678" i="23"/>
  <c r="G679" i="23"/>
  <c r="G680" i="23"/>
  <c r="G681" i="23"/>
  <c r="G682" i="23"/>
  <c r="G683" i="23"/>
  <c r="G684" i="23"/>
  <c r="G685" i="23"/>
  <c r="G686" i="23"/>
  <c r="G687" i="23"/>
  <c r="G688" i="23"/>
  <c r="G689" i="23"/>
  <c r="G690" i="23"/>
  <c r="G691" i="23"/>
  <c r="G692" i="23"/>
  <c r="G693" i="23"/>
  <c r="G694" i="23"/>
  <c r="G695" i="23"/>
  <c r="G696" i="23"/>
  <c r="G697" i="23"/>
  <c r="G698" i="23"/>
  <c r="G699" i="23"/>
  <c r="G700" i="23"/>
  <c r="G701" i="23"/>
  <c r="G702" i="23"/>
  <c r="G703" i="23"/>
  <c r="G704" i="23"/>
  <c r="G705" i="23"/>
  <c r="G706" i="23"/>
  <c r="G707" i="23"/>
  <c r="G708" i="23"/>
  <c r="G709" i="23"/>
  <c r="G710" i="23"/>
  <c r="G711" i="23"/>
  <c r="G712" i="23"/>
  <c r="G713" i="23"/>
  <c r="G714" i="23"/>
  <c r="G715" i="23"/>
  <c r="G716" i="23"/>
  <c r="G717" i="23"/>
  <c r="G718" i="23"/>
  <c r="G719" i="23"/>
  <c r="G720" i="23"/>
  <c r="G721" i="23"/>
  <c r="G722" i="23"/>
  <c r="G723" i="23"/>
  <c r="G724" i="23"/>
  <c r="G725" i="23"/>
  <c r="G726" i="23"/>
  <c r="G727" i="23"/>
  <c r="G728" i="23"/>
  <c r="G729" i="23"/>
  <c r="G730" i="23"/>
  <c r="G731" i="23"/>
  <c r="G732" i="23"/>
  <c r="G733" i="23"/>
  <c r="G734" i="23"/>
  <c r="G735" i="23"/>
  <c r="G736" i="23"/>
  <c r="G737" i="23"/>
  <c r="G738" i="23"/>
  <c r="G739" i="23"/>
  <c r="G740" i="23"/>
  <c r="G741" i="23"/>
  <c r="G623" i="23"/>
  <c r="I623" i="23" s="1"/>
  <c r="G624" i="23"/>
  <c r="I624" i="23" s="1"/>
  <c r="G625" i="23"/>
  <c r="I625" i="23" s="1"/>
  <c r="G415" i="23"/>
  <c r="G416" i="23"/>
  <c r="G417" i="23"/>
  <c r="G418" i="23"/>
  <c r="G419" i="23"/>
  <c r="G420" i="23"/>
  <c r="G421" i="23"/>
  <c r="G422" i="23"/>
  <c r="G423" i="23"/>
  <c r="G424" i="23"/>
  <c r="G425" i="23"/>
  <c r="G426" i="23"/>
  <c r="G427" i="23"/>
  <c r="G428" i="23"/>
  <c r="G429" i="23"/>
  <c r="G430" i="23"/>
  <c r="G431" i="23"/>
  <c r="G432" i="23"/>
  <c r="G433" i="23"/>
  <c r="G434" i="23"/>
  <c r="G435" i="23"/>
  <c r="G436" i="23"/>
  <c r="G437" i="23"/>
  <c r="G438" i="23"/>
  <c r="G439" i="23"/>
  <c r="G440" i="23"/>
  <c r="G441" i="23"/>
  <c r="G442" i="23"/>
  <c r="G443" i="23"/>
  <c r="G444" i="23"/>
  <c r="G445" i="23"/>
  <c r="G446" i="23"/>
  <c r="G447" i="23"/>
  <c r="G448" i="23"/>
  <c r="G449" i="23"/>
  <c r="G450" i="23"/>
  <c r="G451" i="23"/>
  <c r="G452" i="23"/>
  <c r="G453" i="23"/>
  <c r="G454" i="23"/>
  <c r="G455" i="23"/>
  <c r="G456" i="23"/>
  <c r="G457" i="23"/>
  <c r="G458" i="23"/>
  <c r="G459" i="23"/>
  <c r="G460" i="23"/>
  <c r="G461" i="23"/>
  <c r="G462" i="23"/>
  <c r="G463" i="23"/>
  <c r="G464" i="23"/>
  <c r="G465" i="23"/>
  <c r="G466" i="23"/>
  <c r="G467" i="23"/>
  <c r="G468" i="23"/>
  <c r="G469" i="23"/>
  <c r="G470" i="23"/>
  <c r="G471" i="23"/>
  <c r="G472" i="23"/>
  <c r="G473" i="23"/>
  <c r="G474" i="23"/>
  <c r="G475" i="23"/>
  <c r="G476" i="23"/>
  <c r="G477" i="23"/>
  <c r="G478" i="23"/>
  <c r="G479" i="23"/>
  <c r="G480" i="23"/>
  <c r="G481" i="23"/>
  <c r="G482" i="23"/>
  <c r="G483" i="23"/>
  <c r="G484" i="23"/>
  <c r="G485" i="23"/>
  <c r="G486" i="23"/>
  <c r="G487" i="23"/>
  <c r="G488" i="23"/>
  <c r="G489" i="23"/>
  <c r="G490" i="23"/>
  <c r="G491" i="23"/>
  <c r="G492" i="23"/>
  <c r="G493" i="23"/>
  <c r="G494" i="23"/>
  <c r="G495" i="23"/>
  <c r="G496" i="23"/>
  <c r="G497" i="23"/>
  <c r="G498" i="23"/>
  <c r="G499" i="23"/>
  <c r="G500" i="23"/>
  <c r="G501" i="23"/>
  <c r="G502" i="23"/>
  <c r="G503" i="23"/>
  <c r="G504" i="23"/>
  <c r="G505" i="23"/>
  <c r="G506" i="23"/>
  <c r="G507" i="23"/>
  <c r="G508" i="23"/>
  <c r="G509" i="23"/>
  <c r="G510" i="23"/>
  <c r="G511" i="23"/>
  <c r="G512" i="23"/>
  <c r="G513" i="23"/>
  <c r="G514" i="23"/>
  <c r="G515" i="23"/>
  <c r="G516" i="23"/>
  <c r="G517" i="23"/>
  <c r="G518" i="23"/>
  <c r="G519" i="23"/>
  <c r="G520" i="23"/>
  <c r="G521" i="23"/>
  <c r="G522" i="23"/>
  <c r="G523" i="23"/>
  <c r="G524" i="23"/>
  <c r="G525" i="23"/>
  <c r="G526" i="23"/>
  <c r="G527" i="23"/>
  <c r="G528" i="23"/>
  <c r="G529" i="23"/>
  <c r="G530" i="23"/>
  <c r="G531" i="23"/>
  <c r="G532" i="23"/>
  <c r="G533" i="23"/>
  <c r="G534" i="23"/>
  <c r="G535" i="23"/>
  <c r="G536" i="23"/>
  <c r="G537" i="23"/>
  <c r="G538" i="23"/>
  <c r="G539" i="23"/>
  <c r="G540" i="23"/>
  <c r="G541" i="23"/>
  <c r="G542" i="23"/>
  <c r="G543" i="23"/>
  <c r="G544" i="23"/>
  <c r="G545" i="23"/>
  <c r="G546" i="23"/>
  <c r="G547" i="23"/>
  <c r="G548" i="23"/>
  <c r="G549" i="23"/>
  <c r="G550" i="23"/>
  <c r="G551" i="23"/>
  <c r="G552" i="23"/>
  <c r="G553" i="23"/>
  <c r="G554" i="23"/>
  <c r="G555" i="23"/>
  <c r="G556" i="23"/>
  <c r="G557" i="23"/>
  <c r="G558" i="23"/>
  <c r="G559" i="23"/>
  <c r="G560" i="23"/>
  <c r="G561" i="23"/>
  <c r="G562" i="23"/>
  <c r="G563" i="23"/>
  <c r="G564" i="23"/>
  <c r="G565" i="23"/>
  <c r="G566" i="23"/>
  <c r="G567" i="23"/>
  <c r="G568" i="23"/>
  <c r="G569" i="23"/>
  <c r="G570" i="23"/>
  <c r="G571" i="23"/>
  <c r="G572" i="23"/>
  <c r="G573" i="23"/>
  <c r="G574" i="23"/>
  <c r="G575" i="23"/>
  <c r="G576" i="23"/>
  <c r="G577" i="23"/>
  <c r="G578" i="23"/>
  <c r="G579" i="23"/>
  <c r="G580" i="23"/>
  <c r="G581" i="23"/>
  <c r="G582" i="23"/>
  <c r="G583" i="23"/>
  <c r="G584" i="23"/>
  <c r="G585" i="23"/>
  <c r="G586" i="23"/>
  <c r="G587" i="23"/>
  <c r="G588" i="23"/>
  <c r="G589" i="23"/>
  <c r="G590" i="23"/>
  <c r="G591" i="23"/>
  <c r="G592" i="23"/>
  <c r="G593" i="23"/>
  <c r="G594" i="23"/>
  <c r="G595" i="23"/>
  <c r="G596" i="23"/>
  <c r="G597" i="23"/>
  <c r="G598" i="23"/>
  <c r="G599" i="23"/>
  <c r="G600" i="23"/>
  <c r="G601" i="23"/>
  <c r="G602" i="23"/>
  <c r="G603" i="23"/>
  <c r="G604" i="23"/>
  <c r="G605" i="23"/>
  <c r="G606" i="23"/>
  <c r="G607" i="23"/>
  <c r="G608" i="23"/>
  <c r="G609" i="23"/>
  <c r="G610" i="23"/>
  <c r="G611" i="23"/>
  <c r="G612" i="23"/>
  <c r="G613" i="23"/>
  <c r="G614" i="23"/>
  <c r="G615" i="23"/>
  <c r="G616" i="23"/>
  <c r="G617" i="23"/>
  <c r="G618" i="23"/>
  <c r="G619" i="23"/>
  <c r="G620" i="23"/>
  <c r="G621" i="23"/>
  <c r="G622" i="23"/>
  <c r="G293" i="23"/>
  <c r="I293" i="23" s="1"/>
  <c r="G294" i="23"/>
  <c r="I294" i="23" s="1"/>
  <c r="G295" i="23"/>
  <c r="I295" i="23" s="1"/>
  <c r="G296" i="23"/>
  <c r="I296" i="23" s="1"/>
  <c r="G297" i="23"/>
  <c r="I297" i="23" s="1"/>
  <c r="G298" i="23"/>
  <c r="I298" i="23" s="1"/>
  <c r="G299" i="23"/>
  <c r="I299" i="23" s="1"/>
  <c r="G300" i="23"/>
  <c r="I300" i="23" s="1"/>
  <c r="G301" i="23"/>
  <c r="I301" i="23" s="1"/>
  <c r="G302" i="23"/>
  <c r="I302" i="23" s="1"/>
  <c r="G303" i="23"/>
  <c r="I303" i="23" s="1"/>
  <c r="G304" i="23"/>
  <c r="I304" i="23" s="1"/>
  <c r="G305" i="23"/>
  <c r="I305" i="23" s="1"/>
  <c r="G306" i="23"/>
  <c r="I306" i="23" s="1"/>
  <c r="G15" i="23"/>
  <c r="G48" i="58" l="1"/>
  <c r="G47" i="58"/>
  <c r="G46" i="58"/>
  <c r="G49" i="58" s="1"/>
  <c r="AA118" i="24" l="1"/>
  <c r="Y118" i="24"/>
  <c r="AA117" i="24"/>
  <c r="Y117" i="24"/>
  <c r="AC117" i="24" s="1"/>
  <c r="AA177" i="24"/>
  <c r="Y177" i="24"/>
  <c r="AA176" i="24"/>
  <c r="Y176" i="24"/>
  <c r="AA175" i="24"/>
  <c r="Y175" i="24"/>
  <c r="AC175" i="24" s="1"/>
  <c r="AA174" i="24"/>
  <c r="Y174" i="24"/>
  <c r="E121" i="24"/>
  <c r="AC176" i="24" l="1"/>
  <c r="AC118" i="24"/>
  <c r="AC177" i="24"/>
  <c r="AC174" i="24"/>
  <c r="K212" i="24"/>
  <c r="I212" i="24"/>
  <c r="G212" i="24"/>
  <c r="F212" i="24"/>
  <c r="E212" i="24"/>
  <c r="AD20" i="37" l="1"/>
  <c r="AC20" i="37"/>
  <c r="AB20" i="37"/>
  <c r="AA20" i="37"/>
  <c r="X20" i="37"/>
  <c r="W20" i="37"/>
  <c r="V20" i="37"/>
  <c r="U20" i="37"/>
  <c r="L20" i="37"/>
  <c r="K20" i="37"/>
  <c r="J20" i="37"/>
  <c r="I20" i="37"/>
  <c r="F20" i="37"/>
  <c r="E20" i="37"/>
  <c r="D20" i="37"/>
  <c r="C20" i="37"/>
  <c r="AE19" i="37"/>
  <c r="AF19" i="37" s="1"/>
  <c r="Y19" i="37"/>
  <c r="Z19" i="37" s="1"/>
  <c r="R19" i="37"/>
  <c r="Q19" i="37"/>
  <c r="P19" i="37"/>
  <c r="O19" i="37"/>
  <c r="M19" i="37"/>
  <c r="N19" i="37" s="1"/>
  <c r="G19" i="37"/>
  <c r="H19" i="37" s="1"/>
  <c r="T19" i="37" s="1"/>
  <c r="AE18" i="37"/>
  <c r="AF18" i="37" s="1"/>
  <c r="Y18" i="37"/>
  <c r="Z18" i="37" s="1"/>
  <c r="R18" i="37"/>
  <c r="Q18" i="37"/>
  <c r="P18" i="37"/>
  <c r="O18" i="37"/>
  <c r="M18" i="37"/>
  <c r="N18" i="37" s="1"/>
  <c r="G18" i="37"/>
  <c r="H18" i="37" s="1"/>
  <c r="T18" i="37" s="1"/>
  <c r="AE17" i="37"/>
  <c r="AF17" i="37" s="1"/>
  <c r="Y17" i="37"/>
  <c r="Z17" i="37" s="1"/>
  <c r="R17" i="37"/>
  <c r="Q17" i="37"/>
  <c r="P17" i="37"/>
  <c r="O17" i="37"/>
  <c r="M17" i="37"/>
  <c r="N17" i="37" s="1"/>
  <c r="G17" i="37"/>
  <c r="AF16" i="37"/>
  <c r="AE16" i="37"/>
  <c r="Y16" i="37"/>
  <c r="Z16" i="37" s="1"/>
  <c r="R16" i="37"/>
  <c r="Q16" i="37"/>
  <c r="P16" i="37"/>
  <c r="O16" i="37"/>
  <c r="M16" i="37"/>
  <c r="N16" i="37" s="1"/>
  <c r="H16" i="37"/>
  <c r="G16" i="37"/>
  <c r="AE15" i="37"/>
  <c r="AF15" i="37" s="1"/>
  <c r="Y15" i="37"/>
  <c r="Z15" i="37" s="1"/>
  <c r="R15" i="37"/>
  <c r="Q15" i="37"/>
  <c r="P15" i="37"/>
  <c r="O15" i="37"/>
  <c r="M15" i="37"/>
  <c r="N15" i="37" s="1"/>
  <c r="G15" i="37"/>
  <c r="H15" i="37" s="1"/>
  <c r="AE14" i="37"/>
  <c r="AF14" i="37" s="1"/>
  <c r="Y14" i="37"/>
  <c r="Z14" i="37" s="1"/>
  <c r="R14" i="37"/>
  <c r="Q14" i="37"/>
  <c r="P14" i="37"/>
  <c r="O14" i="37"/>
  <c r="M14" i="37"/>
  <c r="N14" i="37" s="1"/>
  <c r="G14" i="37"/>
  <c r="S14" i="37" s="1"/>
  <c r="AE13" i="37"/>
  <c r="AF13" i="37" s="1"/>
  <c r="Z13" i="37"/>
  <c r="Y13" i="37"/>
  <c r="R13" i="37"/>
  <c r="Q13" i="37"/>
  <c r="P13" i="37"/>
  <c r="O13" i="37"/>
  <c r="N13" i="37"/>
  <c r="M13" i="37"/>
  <c r="G13" i="37"/>
  <c r="H13" i="37" s="1"/>
  <c r="T13" i="37" s="1"/>
  <c r="AE12" i="37"/>
  <c r="AF12" i="37" s="1"/>
  <c r="Y12" i="37"/>
  <c r="Z12" i="37" s="1"/>
  <c r="R12" i="37"/>
  <c r="Q12" i="37"/>
  <c r="P12" i="37"/>
  <c r="O12" i="37"/>
  <c r="M12" i="37"/>
  <c r="N12" i="37" s="1"/>
  <c r="G12" i="37"/>
  <c r="H12" i="37" s="1"/>
  <c r="AE11" i="37"/>
  <c r="AF11" i="37" s="1"/>
  <c r="Y11" i="37"/>
  <c r="Z11" i="37" s="1"/>
  <c r="R11" i="37"/>
  <c r="Q11" i="37"/>
  <c r="P11" i="37"/>
  <c r="O11" i="37"/>
  <c r="M11" i="37"/>
  <c r="N11" i="37" s="1"/>
  <c r="G11" i="37"/>
  <c r="H11" i="37" s="1"/>
  <c r="AE10" i="37"/>
  <c r="AF10" i="37" s="1"/>
  <c r="Y10" i="37"/>
  <c r="Z10" i="37" s="1"/>
  <c r="R10" i="37"/>
  <c r="Q10" i="37"/>
  <c r="P10" i="37"/>
  <c r="O10" i="37"/>
  <c r="M10" i="37"/>
  <c r="N10" i="37" s="1"/>
  <c r="G10" i="37"/>
  <c r="H10" i="37" s="1"/>
  <c r="AE9" i="37"/>
  <c r="AF9" i="37" s="1"/>
  <c r="Y9" i="37"/>
  <c r="Z9" i="37" s="1"/>
  <c r="R9" i="37"/>
  <c r="Q9" i="37"/>
  <c r="P9" i="37"/>
  <c r="O9" i="37"/>
  <c r="M9" i="37"/>
  <c r="N9" i="37" s="1"/>
  <c r="G9" i="37"/>
  <c r="H9" i="37" s="1"/>
  <c r="AE8" i="37"/>
  <c r="AF8" i="37" s="1"/>
  <c r="Y8" i="37"/>
  <c r="Z8" i="37" s="1"/>
  <c r="R8" i="37"/>
  <c r="R20" i="37" s="1"/>
  <c r="Q8" i="37"/>
  <c r="P8" i="37"/>
  <c r="P20" i="37" s="1"/>
  <c r="O8" i="37"/>
  <c r="M8" i="37"/>
  <c r="M20" i="37" s="1"/>
  <c r="G8" i="37"/>
  <c r="H8" i="37" s="1"/>
  <c r="O20" i="37" l="1"/>
  <c r="S16" i="37"/>
  <c r="Q20" i="37"/>
  <c r="H14" i="37"/>
  <c r="T14" i="37" s="1"/>
  <c r="T15" i="37"/>
  <c r="S17" i="37"/>
  <c r="Z20" i="37"/>
  <c r="AF20" i="37"/>
  <c r="T16" i="37"/>
  <c r="T9" i="37"/>
  <c r="T10" i="37"/>
  <c r="T11" i="37"/>
  <c r="T12" i="37"/>
  <c r="S11" i="37"/>
  <c r="S15" i="37"/>
  <c r="S19" i="37"/>
  <c r="Y20" i="37"/>
  <c r="N8" i="37"/>
  <c r="N20" i="37" s="1"/>
  <c r="H17" i="37"/>
  <c r="T17" i="37" s="1"/>
  <c r="S8" i="37"/>
  <c r="S10" i="37"/>
  <c r="S12" i="37"/>
  <c r="S18" i="37"/>
  <c r="G20" i="37"/>
  <c r="AE20" i="37"/>
  <c r="S9" i="37"/>
  <c r="S13" i="37"/>
  <c r="K1317" i="2"/>
  <c r="H20" i="37" l="1"/>
  <c r="S20" i="37"/>
  <c r="T8" i="37"/>
  <c r="T20" i="37" s="1"/>
  <c r="H260" i="2"/>
  <c r="O1382" i="2"/>
  <c r="N1382" i="2"/>
  <c r="M1382" i="2"/>
  <c r="O1381" i="2"/>
  <c r="N1381" i="2"/>
  <c r="M1381" i="2"/>
  <c r="O1380" i="2"/>
  <c r="N1380" i="2"/>
  <c r="M1380" i="2"/>
  <c r="O1302" i="2"/>
  <c r="N1302" i="2"/>
  <c r="M1302" i="2"/>
  <c r="O1301" i="2"/>
  <c r="N1301" i="2"/>
  <c r="M1301" i="2"/>
  <c r="O1300" i="2"/>
  <c r="N1300" i="2"/>
  <c r="M1300" i="2"/>
  <c r="O1222" i="2"/>
  <c r="N1222" i="2"/>
  <c r="M1222" i="2"/>
  <c r="O1221" i="2"/>
  <c r="N1221" i="2"/>
  <c r="M1221" i="2"/>
  <c r="O1220" i="2"/>
  <c r="N1220" i="2"/>
  <c r="M1220" i="2"/>
  <c r="O1142" i="2"/>
  <c r="N1142" i="2"/>
  <c r="M1142" i="2"/>
  <c r="O1141" i="2"/>
  <c r="N1141" i="2"/>
  <c r="M1141" i="2"/>
  <c r="O1140" i="2"/>
  <c r="N1140" i="2"/>
  <c r="M1140" i="2"/>
  <c r="O1062" i="2"/>
  <c r="N1062" i="2"/>
  <c r="M1062" i="2"/>
  <c r="O1061" i="2"/>
  <c r="N1061" i="2"/>
  <c r="M1061" i="2"/>
  <c r="O1060" i="2"/>
  <c r="N1060" i="2"/>
  <c r="M1060" i="2"/>
  <c r="O982" i="2"/>
  <c r="N982" i="2"/>
  <c r="M982" i="2"/>
  <c r="O981" i="2"/>
  <c r="N981" i="2"/>
  <c r="M981" i="2"/>
  <c r="O980" i="2"/>
  <c r="N980" i="2"/>
  <c r="M980" i="2"/>
  <c r="O902" i="2"/>
  <c r="N902" i="2"/>
  <c r="M902" i="2"/>
  <c r="O901" i="2"/>
  <c r="N901" i="2"/>
  <c r="M901" i="2"/>
  <c r="O900" i="2"/>
  <c r="N900" i="2"/>
  <c r="M900" i="2"/>
  <c r="O822" i="2"/>
  <c r="N822" i="2"/>
  <c r="M822" i="2"/>
  <c r="O821" i="2"/>
  <c r="N821" i="2"/>
  <c r="M821" i="2"/>
  <c r="O820" i="2"/>
  <c r="N820" i="2"/>
  <c r="M820" i="2"/>
  <c r="O1435" i="2"/>
  <c r="N1435" i="2"/>
  <c r="M1435" i="2"/>
  <c r="O1434" i="2"/>
  <c r="N1434" i="2"/>
  <c r="M1434" i="2"/>
  <c r="O1409" i="2"/>
  <c r="N1409" i="2"/>
  <c r="M1409" i="2"/>
  <c r="O1405" i="2"/>
  <c r="N1405" i="2"/>
  <c r="M1405" i="2"/>
  <c r="O1401" i="2"/>
  <c r="N1401" i="2"/>
  <c r="M1401" i="2"/>
  <c r="O1393" i="2"/>
  <c r="N1393" i="2"/>
  <c r="M1393" i="2"/>
  <c r="O1392" i="2"/>
  <c r="N1392" i="2"/>
  <c r="M1392" i="2"/>
  <c r="O1391" i="2"/>
  <c r="N1391" i="2"/>
  <c r="M1391" i="2"/>
  <c r="O1388" i="2"/>
  <c r="N1388" i="2"/>
  <c r="M1388" i="2"/>
  <c r="O1386" i="2"/>
  <c r="N1386" i="2"/>
  <c r="M1386" i="2"/>
  <c r="O1355" i="2"/>
  <c r="N1355" i="2"/>
  <c r="M1355" i="2"/>
  <c r="O1354" i="2"/>
  <c r="N1354" i="2"/>
  <c r="M1354" i="2"/>
  <c r="O1350" i="2"/>
  <c r="N1350" i="2"/>
  <c r="M1350" i="2"/>
  <c r="O1329" i="2"/>
  <c r="N1329" i="2"/>
  <c r="M1329" i="2"/>
  <c r="O1325" i="2"/>
  <c r="N1325" i="2"/>
  <c r="M1325" i="2"/>
  <c r="O1321" i="2"/>
  <c r="N1321" i="2"/>
  <c r="M1321" i="2"/>
  <c r="O1319" i="2"/>
  <c r="N1319" i="2"/>
  <c r="M1319" i="2"/>
  <c r="O1313" i="2"/>
  <c r="N1313" i="2"/>
  <c r="M1313" i="2"/>
  <c r="O1312" i="2"/>
  <c r="N1312" i="2"/>
  <c r="M1312" i="2"/>
  <c r="O1311" i="2"/>
  <c r="N1311" i="2"/>
  <c r="M1311" i="2"/>
  <c r="O1308" i="2"/>
  <c r="N1308" i="2"/>
  <c r="M1308" i="2"/>
  <c r="O1306" i="2"/>
  <c r="N1306" i="2"/>
  <c r="M1306" i="2"/>
  <c r="O1275" i="2"/>
  <c r="N1275" i="2"/>
  <c r="M1275" i="2"/>
  <c r="O1274" i="2"/>
  <c r="N1274" i="2"/>
  <c r="M1274" i="2"/>
  <c r="O1270" i="2"/>
  <c r="N1270" i="2"/>
  <c r="M1270" i="2"/>
  <c r="O1249" i="2"/>
  <c r="N1249" i="2"/>
  <c r="M1249" i="2"/>
  <c r="O1245" i="2"/>
  <c r="N1245" i="2"/>
  <c r="M1245" i="2"/>
  <c r="O1241" i="2"/>
  <c r="N1241" i="2"/>
  <c r="M1241" i="2"/>
  <c r="O1239" i="2"/>
  <c r="N1239" i="2"/>
  <c r="M1239" i="2"/>
  <c r="O1233" i="2"/>
  <c r="N1233" i="2"/>
  <c r="M1233" i="2"/>
  <c r="O1232" i="2"/>
  <c r="N1232" i="2"/>
  <c r="M1232" i="2"/>
  <c r="O1231" i="2"/>
  <c r="N1231" i="2"/>
  <c r="M1231" i="2"/>
  <c r="O1228" i="2"/>
  <c r="N1228" i="2"/>
  <c r="M1228" i="2"/>
  <c r="O1227" i="2"/>
  <c r="N1227" i="2"/>
  <c r="M1227" i="2"/>
  <c r="O1226" i="2"/>
  <c r="N1226" i="2"/>
  <c r="M1226" i="2"/>
  <c r="O1195" i="2"/>
  <c r="N1195" i="2"/>
  <c r="M1195" i="2"/>
  <c r="O1194" i="2"/>
  <c r="N1194" i="2"/>
  <c r="M1194" i="2"/>
  <c r="O1190" i="2"/>
  <c r="N1190" i="2"/>
  <c r="M1190" i="2"/>
  <c r="O1169" i="2"/>
  <c r="N1169" i="2"/>
  <c r="M1169" i="2"/>
  <c r="O1165" i="2"/>
  <c r="N1165" i="2"/>
  <c r="M1165" i="2"/>
  <c r="O1161" i="2"/>
  <c r="N1161" i="2"/>
  <c r="M1161" i="2"/>
  <c r="O1159" i="2"/>
  <c r="N1159" i="2"/>
  <c r="M1159" i="2"/>
  <c r="O1153" i="2"/>
  <c r="N1153" i="2"/>
  <c r="M1153" i="2"/>
  <c r="O1152" i="2"/>
  <c r="N1152" i="2"/>
  <c r="M1152" i="2"/>
  <c r="O1151" i="2"/>
  <c r="N1151" i="2"/>
  <c r="M1151" i="2"/>
  <c r="O1148" i="2"/>
  <c r="N1148" i="2"/>
  <c r="M1148" i="2"/>
  <c r="O1147" i="2"/>
  <c r="N1147" i="2"/>
  <c r="M1147" i="2"/>
  <c r="O1146" i="2"/>
  <c r="N1146" i="2"/>
  <c r="M1146" i="2"/>
  <c r="O1115" i="2"/>
  <c r="N1115" i="2"/>
  <c r="M1115" i="2"/>
  <c r="O1114" i="2"/>
  <c r="N1114" i="2"/>
  <c r="M1114" i="2"/>
  <c r="O1110" i="2"/>
  <c r="N1110" i="2"/>
  <c r="M1110" i="2"/>
  <c r="O1089" i="2"/>
  <c r="N1089" i="2"/>
  <c r="M1089" i="2"/>
  <c r="O1085" i="2"/>
  <c r="N1085" i="2"/>
  <c r="M1085" i="2"/>
  <c r="O1081" i="2"/>
  <c r="N1081" i="2"/>
  <c r="M1081" i="2"/>
  <c r="O1079" i="2"/>
  <c r="N1079" i="2"/>
  <c r="M1079" i="2"/>
  <c r="O1073" i="2"/>
  <c r="N1073" i="2"/>
  <c r="M1073" i="2"/>
  <c r="O1072" i="2"/>
  <c r="N1072" i="2"/>
  <c r="M1072" i="2"/>
  <c r="O1071" i="2"/>
  <c r="N1071" i="2"/>
  <c r="M1071" i="2"/>
  <c r="O1068" i="2"/>
  <c r="N1068" i="2"/>
  <c r="M1068" i="2"/>
  <c r="O1066" i="2"/>
  <c r="N1066" i="2"/>
  <c r="M1066" i="2"/>
  <c r="O1035" i="2"/>
  <c r="N1035" i="2"/>
  <c r="M1035" i="2"/>
  <c r="O1034" i="2"/>
  <c r="N1034" i="2"/>
  <c r="M1034" i="2"/>
  <c r="O1030" i="2"/>
  <c r="N1030" i="2"/>
  <c r="M1030" i="2"/>
  <c r="O1009" i="2"/>
  <c r="N1009" i="2"/>
  <c r="M1009" i="2"/>
  <c r="O1005" i="2"/>
  <c r="N1005" i="2"/>
  <c r="M1005" i="2"/>
  <c r="O1001" i="2"/>
  <c r="N1001" i="2"/>
  <c r="M1001" i="2"/>
  <c r="O999" i="2"/>
  <c r="N999" i="2"/>
  <c r="M999" i="2"/>
  <c r="O993" i="2"/>
  <c r="N993" i="2"/>
  <c r="M993" i="2"/>
  <c r="O992" i="2"/>
  <c r="N992" i="2"/>
  <c r="M992" i="2"/>
  <c r="O991" i="2"/>
  <c r="N991" i="2"/>
  <c r="M991" i="2"/>
  <c r="O988" i="2"/>
  <c r="N988" i="2"/>
  <c r="M988" i="2"/>
  <c r="O986" i="2"/>
  <c r="N986" i="2"/>
  <c r="M986" i="2"/>
  <c r="O955" i="2"/>
  <c r="N955" i="2"/>
  <c r="M955" i="2"/>
  <c r="O954" i="2"/>
  <c r="N954" i="2"/>
  <c r="M954" i="2"/>
  <c r="O950" i="2"/>
  <c r="N950" i="2"/>
  <c r="M950" i="2"/>
  <c r="O929" i="2"/>
  <c r="N929" i="2"/>
  <c r="M929" i="2"/>
  <c r="O925" i="2"/>
  <c r="N925" i="2"/>
  <c r="M925" i="2"/>
  <c r="O921" i="2"/>
  <c r="N921" i="2"/>
  <c r="M921" i="2"/>
  <c r="O920" i="2"/>
  <c r="N920" i="2"/>
  <c r="M920" i="2"/>
  <c r="O919" i="2"/>
  <c r="N919" i="2"/>
  <c r="M919" i="2"/>
  <c r="O913" i="2"/>
  <c r="N913" i="2"/>
  <c r="M913" i="2"/>
  <c r="O912" i="2"/>
  <c r="N912" i="2"/>
  <c r="M912" i="2"/>
  <c r="O911" i="2"/>
  <c r="N911" i="2"/>
  <c r="M911" i="2"/>
  <c r="O908" i="2"/>
  <c r="N908" i="2"/>
  <c r="M908" i="2"/>
  <c r="O906" i="2"/>
  <c r="N906" i="2"/>
  <c r="M906" i="2"/>
  <c r="O875" i="2"/>
  <c r="N875" i="2"/>
  <c r="M875" i="2"/>
  <c r="O874" i="2"/>
  <c r="N874" i="2"/>
  <c r="M874" i="2"/>
  <c r="O849" i="2"/>
  <c r="N849" i="2"/>
  <c r="M849" i="2"/>
  <c r="O845" i="2"/>
  <c r="N845" i="2"/>
  <c r="M845" i="2"/>
  <c r="O841" i="2"/>
  <c r="N841" i="2"/>
  <c r="M841" i="2"/>
  <c r="O833" i="2"/>
  <c r="N833" i="2"/>
  <c r="M833" i="2"/>
  <c r="O832" i="2"/>
  <c r="N832" i="2"/>
  <c r="M832" i="2"/>
  <c r="O831" i="2"/>
  <c r="N831" i="2"/>
  <c r="M831" i="2"/>
  <c r="O828" i="2"/>
  <c r="N828" i="2"/>
  <c r="M828" i="2"/>
  <c r="O827" i="2"/>
  <c r="N827" i="2"/>
  <c r="M827" i="2"/>
  <c r="O826" i="2"/>
  <c r="N826" i="2"/>
  <c r="M826" i="2"/>
  <c r="O795" i="2"/>
  <c r="N795" i="2"/>
  <c r="M795" i="2"/>
  <c r="O794" i="2"/>
  <c r="N794" i="2"/>
  <c r="M794" i="2"/>
  <c r="O790" i="2"/>
  <c r="N790" i="2"/>
  <c r="M790" i="2"/>
  <c r="O769" i="2"/>
  <c r="N769" i="2"/>
  <c r="M769" i="2"/>
  <c r="O767" i="2"/>
  <c r="N767" i="2"/>
  <c r="M767" i="2"/>
  <c r="O765" i="2"/>
  <c r="N765" i="2"/>
  <c r="M765" i="2"/>
  <c r="O761" i="2"/>
  <c r="N761" i="2"/>
  <c r="M761" i="2"/>
  <c r="O760" i="2"/>
  <c r="N760" i="2"/>
  <c r="M760" i="2"/>
  <c r="O759" i="2"/>
  <c r="N759" i="2"/>
  <c r="M759" i="2"/>
  <c r="O753" i="2"/>
  <c r="N753" i="2"/>
  <c r="M753" i="2"/>
  <c r="O752" i="2"/>
  <c r="N752" i="2"/>
  <c r="M752" i="2"/>
  <c r="O751" i="2"/>
  <c r="N751" i="2"/>
  <c r="M751" i="2"/>
  <c r="O748" i="2"/>
  <c r="N748" i="2"/>
  <c r="M748" i="2"/>
  <c r="O747" i="2"/>
  <c r="N747" i="2"/>
  <c r="M747" i="2"/>
  <c r="O746" i="2"/>
  <c r="N746" i="2"/>
  <c r="M746" i="2"/>
  <c r="O742" i="2"/>
  <c r="N742" i="2"/>
  <c r="M742" i="2"/>
  <c r="O741" i="2"/>
  <c r="N741" i="2"/>
  <c r="M741" i="2"/>
  <c r="O740" i="2"/>
  <c r="N740" i="2"/>
  <c r="M740" i="2"/>
  <c r="O662" i="2"/>
  <c r="N662" i="2"/>
  <c r="M662" i="2"/>
  <c r="O661" i="2"/>
  <c r="N661" i="2"/>
  <c r="M661" i="2"/>
  <c r="O660" i="2"/>
  <c r="N660" i="2"/>
  <c r="M660" i="2"/>
  <c r="O715" i="2"/>
  <c r="N715" i="2"/>
  <c r="M715" i="2"/>
  <c r="O714" i="2"/>
  <c r="N714" i="2"/>
  <c r="M714" i="2"/>
  <c r="O710" i="2"/>
  <c r="N710" i="2"/>
  <c r="M710" i="2"/>
  <c r="O689" i="2"/>
  <c r="N689" i="2"/>
  <c r="M689" i="2"/>
  <c r="O685" i="2"/>
  <c r="N685" i="2"/>
  <c r="M685" i="2"/>
  <c r="O681" i="2"/>
  <c r="N681" i="2"/>
  <c r="M681" i="2"/>
  <c r="O679" i="2"/>
  <c r="N679" i="2"/>
  <c r="M679" i="2"/>
  <c r="O673" i="2"/>
  <c r="N673" i="2"/>
  <c r="M673" i="2"/>
  <c r="O672" i="2"/>
  <c r="N672" i="2"/>
  <c r="M672" i="2"/>
  <c r="O671" i="2"/>
  <c r="N671" i="2"/>
  <c r="M671" i="2"/>
  <c r="O668" i="2"/>
  <c r="N668" i="2"/>
  <c r="M668" i="2"/>
  <c r="O666" i="2"/>
  <c r="N666" i="2"/>
  <c r="M666" i="2"/>
  <c r="O635" i="2"/>
  <c r="N635" i="2"/>
  <c r="M635" i="2"/>
  <c r="O634" i="2"/>
  <c r="N634" i="2"/>
  <c r="M634" i="2"/>
  <c r="O630" i="2"/>
  <c r="N630" i="2"/>
  <c r="M630" i="2"/>
  <c r="O609" i="2"/>
  <c r="N609" i="2"/>
  <c r="M609" i="2"/>
  <c r="O605" i="2"/>
  <c r="N605" i="2"/>
  <c r="M605" i="2"/>
  <c r="O601" i="2"/>
  <c r="N601" i="2"/>
  <c r="M601" i="2"/>
  <c r="O593" i="2"/>
  <c r="N593" i="2"/>
  <c r="M593" i="2"/>
  <c r="O592" i="2"/>
  <c r="N592" i="2"/>
  <c r="M592" i="2"/>
  <c r="O591" i="2"/>
  <c r="N591" i="2"/>
  <c r="M591" i="2"/>
  <c r="O588" i="2"/>
  <c r="N588" i="2"/>
  <c r="M588" i="2"/>
  <c r="O586" i="2"/>
  <c r="N586" i="2"/>
  <c r="M586" i="2"/>
  <c r="O582" i="2"/>
  <c r="N582" i="2"/>
  <c r="M582" i="2"/>
  <c r="O581" i="2"/>
  <c r="N581" i="2"/>
  <c r="M581" i="2"/>
  <c r="O580" i="2"/>
  <c r="N580" i="2"/>
  <c r="M580" i="2"/>
  <c r="O502" i="2"/>
  <c r="N502" i="2"/>
  <c r="M502" i="2"/>
  <c r="O501" i="2"/>
  <c r="N501" i="2"/>
  <c r="M501" i="2"/>
  <c r="O500" i="2"/>
  <c r="N500" i="2"/>
  <c r="M500" i="2"/>
  <c r="O554" i="2"/>
  <c r="N554" i="2"/>
  <c r="M554" i="2"/>
  <c r="O550" i="2"/>
  <c r="N550" i="2"/>
  <c r="M550" i="2"/>
  <c r="O525" i="2"/>
  <c r="N525" i="2"/>
  <c r="M525" i="2"/>
  <c r="O521" i="2"/>
  <c r="N521" i="2"/>
  <c r="M521" i="2"/>
  <c r="O519" i="2"/>
  <c r="N519" i="2"/>
  <c r="M519" i="2"/>
  <c r="O513" i="2"/>
  <c r="N513" i="2"/>
  <c r="M513" i="2"/>
  <c r="O512" i="2"/>
  <c r="N512" i="2"/>
  <c r="M512" i="2"/>
  <c r="O506" i="2"/>
  <c r="N506" i="2"/>
  <c r="M506" i="2"/>
  <c r="O474" i="2"/>
  <c r="N474" i="2"/>
  <c r="M474" i="2"/>
  <c r="O433" i="2"/>
  <c r="N433" i="2"/>
  <c r="M433" i="2"/>
  <c r="O422" i="2"/>
  <c r="N422" i="2"/>
  <c r="M422" i="2"/>
  <c r="O421" i="2"/>
  <c r="N421" i="2"/>
  <c r="M421" i="2"/>
  <c r="O420" i="2"/>
  <c r="N420" i="2"/>
  <c r="M420" i="2"/>
  <c r="O342" i="2"/>
  <c r="N342" i="2"/>
  <c r="M342" i="2"/>
  <c r="O341" i="2"/>
  <c r="N341" i="2"/>
  <c r="M341" i="2"/>
  <c r="O340" i="2"/>
  <c r="N340" i="2"/>
  <c r="M340" i="2"/>
  <c r="O394" i="2"/>
  <c r="N394" i="2"/>
  <c r="M394" i="2"/>
  <c r="O390" i="2"/>
  <c r="N390" i="2"/>
  <c r="M390" i="2"/>
  <c r="O369" i="2"/>
  <c r="N369" i="2"/>
  <c r="M369" i="2"/>
  <c r="O365" i="2"/>
  <c r="N365" i="2"/>
  <c r="M365" i="2"/>
  <c r="O361" i="2"/>
  <c r="N361" i="2"/>
  <c r="M361" i="2"/>
  <c r="O353" i="2"/>
  <c r="N353" i="2"/>
  <c r="M353" i="2"/>
  <c r="O352" i="2"/>
  <c r="N352" i="2"/>
  <c r="M352" i="2"/>
  <c r="O351" i="2"/>
  <c r="N351" i="2"/>
  <c r="M351" i="2"/>
  <c r="O348" i="2"/>
  <c r="N348" i="2"/>
  <c r="M348" i="2"/>
  <c r="O346" i="2"/>
  <c r="N346" i="2"/>
  <c r="M346" i="2"/>
  <c r="O315" i="2"/>
  <c r="N315" i="2"/>
  <c r="M315" i="2"/>
  <c r="O314" i="2"/>
  <c r="N314" i="2"/>
  <c r="M314" i="2"/>
  <c r="O287" i="2"/>
  <c r="N287" i="2"/>
  <c r="M287" i="2"/>
  <c r="O281" i="2"/>
  <c r="N281" i="2"/>
  <c r="M281" i="2"/>
  <c r="O279" i="2"/>
  <c r="N279" i="2"/>
  <c r="M279" i="2"/>
  <c r="O273" i="2"/>
  <c r="N273" i="2"/>
  <c r="M273" i="2"/>
  <c r="O272" i="2"/>
  <c r="N272" i="2"/>
  <c r="M272" i="2"/>
  <c r="O266" i="2"/>
  <c r="N266" i="2"/>
  <c r="M266" i="2"/>
  <c r="M261" i="2"/>
  <c r="N261" i="2"/>
  <c r="O261" i="2"/>
  <c r="M262" i="2"/>
  <c r="N262" i="2"/>
  <c r="O262" i="2"/>
  <c r="O260" i="2"/>
  <c r="N260" i="2"/>
  <c r="M260" i="2"/>
  <c r="O235" i="2"/>
  <c r="N235" i="2"/>
  <c r="M235" i="2"/>
  <c r="O234" i="2"/>
  <c r="N234" i="2"/>
  <c r="M234" i="2"/>
  <c r="O209" i="2"/>
  <c r="N209" i="2"/>
  <c r="M209" i="2"/>
  <c r="O207" i="2"/>
  <c r="N207" i="2"/>
  <c r="M207" i="2"/>
  <c r="O201" i="2"/>
  <c r="N201" i="2"/>
  <c r="M201" i="2"/>
  <c r="O199" i="2"/>
  <c r="N199" i="2"/>
  <c r="M199" i="2"/>
  <c r="O193" i="2"/>
  <c r="N193" i="2"/>
  <c r="M193" i="2"/>
  <c r="O192" i="2"/>
  <c r="N192" i="2"/>
  <c r="M192" i="2"/>
  <c r="O191" i="2"/>
  <c r="N191" i="2"/>
  <c r="M191" i="2"/>
  <c r="O188" i="2"/>
  <c r="N188" i="2"/>
  <c r="M188" i="2"/>
  <c r="O187" i="2"/>
  <c r="N187" i="2"/>
  <c r="M187" i="2"/>
  <c r="O186" i="2"/>
  <c r="N186" i="2"/>
  <c r="M186" i="2"/>
  <c r="O182" i="2"/>
  <c r="N182" i="2"/>
  <c r="M182" i="2"/>
  <c r="O181" i="2"/>
  <c r="N181" i="2"/>
  <c r="M181" i="2"/>
  <c r="O180" i="2"/>
  <c r="N180" i="2"/>
  <c r="M180" i="2"/>
  <c r="O155" i="2"/>
  <c r="N155" i="2"/>
  <c r="M155" i="2"/>
  <c r="O154" i="2"/>
  <c r="N154" i="2"/>
  <c r="M154" i="2"/>
  <c r="O150" i="2"/>
  <c r="N150" i="2"/>
  <c r="M150" i="2"/>
  <c r="O143" i="2"/>
  <c r="N143" i="2"/>
  <c r="M143" i="2"/>
  <c r="O142" i="2"/>
  <c r="N142" i="2"/>
  <c r="M142" i="2"/>
  <c r="O140" i="2"/>
  <c r="N140" i="2"/>
  <c r="M140" i="2"/>
  <c r="O138" i="2"/>
  <c r="N138" i="2"/>
  <c r="M138" i="2"/>
  <c r="O137" i="2"/>
  <c r="N137" i="2"/>
  <c r="M137" i="2"/>
  <c r="O134" i="2"/>
  <c r="N134" i="2"/>
  <c r="M134" i="2"/>
  <c r="O133" i="2"/>
  <c r="N133" i="2"/>
  <c r="M133" i="2"/>
  <c r="O130" i="2"/>
  <c r="N130" i="2"/>
  <c r="M130" i="2"/>
  <c r="O129" i="2"/>
  <c r="N129" i="2"/>
  <c r="M129" i="2"/>
  <c r="O128" i="2"/>
  <c r="N128" i="2"/>
  <c r="M128" i="2"/>
  <c r="O127" i="2"/>
  <c r="N127" i="2"/>
  <c r="M127" i="2"/>
  <c r="O125" i="2"/>
  <c r="N125" i="2"/>
  <c r="M125" i="2"/>
  <c r="O124" i="2"/>
  <c r="N124" i="2"/>
  <c r="M124" i="2"/>
  <c r="O122" i="2"/>
  <c r="N122" i="2"/>
  <c r="M122" i="2"/>
  <c r="O120" i="2"/>
  <c r="N120" i="2"/>
  <c r="M120" i="2"/>
  <c r="O119" i="2"/>
  <c r="N119" i="2"/>
  <c r="M119" i="2"/>
  <c r="O112" i="2"/>
  <c r="N112" i="2"/>
  <c r="M112" i="2"/>
  <c r="O111" i="2"/>
  <c r="N111" i="2"/>
  <c r="M111" i="2"/>
  <c r="O108" i="2"/>
  <c r="N108" i="2"/>
  <c r="M108" i="2"/>
  <c r="O106" i="2"/>
  <c r="N106" i="2"/>
  <c r="M106" i="2"/>
  <c r="M101" i="2"/>
  <c r="N101" i="2"/>
  <c r="O101" i="2"/>
  <c r="M102" i="2"/>
  <c r="N102" i="2"/>
  <c r="O102" i="2"/>
  <c r="O100" i="2"/>
  <c r="N100" i="2"/>
  <c r="M94" i="2" l="1"/>
  <c r="O414" i="2"/>
  <c r="M1374" i="2"/>
  <c r="O1374" i="2"/>
  <c r="N1374" i="2"/>
  <c r="N1294" i="2"/>
  <c r="M1294" i="2"/>
  <c r="O1294" i="2"/>
  <c r="O1214" i="2"/>
  <c r="M1214" i="2"/>
  <c r="N1214" i="2"/>
  <c r="M1134" i="2"/>
  <c r="N1134" i="2"/>
  <c r="O1134" i="2"/>
  <c r="N1054" i="2"/>
  <c r="M1054" i="2"/>
  <c r="O1054" i="2"/>
  <c r="N974" i="2"/>
  <c r="M974" i="2"/>
  <c r="O974" i="2"/>
  <c r="N894" i="2"/>
  <c r="O894" i="2"/>
  <c r="M894" i="2"/>
  <c r="N814" i="2"/>
  <c r="O814" i="2"/>
  <c r="M814" i="2"/>
  <c r="M734" i="2"/>
  <c r="N734" i="2"/>
  <c r="O734" i="2"/>
  <c r="O654" i="2"/>
  <c r="M654" i="2"/>
  <c r="N654" i="2"/>
  <c r="O574" i="2"/>
  <c r="M574" i="2"/>
  <c r="N574" i="2"/>
  <c r="M494" i="2"/>
  <c r="N494" i="2"/>
  <c r="O494" i="2"/>
  <c r="M414" i="2"/>
  <c r="N414" i="2"/>
  <c r="O334" i="2"/>
  <c r="M334" i="2"/>
  <c r="N334" i="2"/>
  <c r="O254" i="2"/>
  <c r="M254" i="2"/>
  <c r="N254" i="2"/>
  <c r="N174" i="2"/>
  <c r="O174" i="2"/>
  <c r="N94" i="2"/>
  <c r="O94" i="2"/>
  <c r="M174" i="2"/>
  <c r="D35" i="58"/>
  <c r="F8" i="64" l="1"/>
  <c r="C85" i="19" l="1"/>
  <c r="C84" i="19"/>
  <c r="C83" i="19"/>
  <c r="C82" i="19"/>
  <c r="C81" i="19"/>
  <c r="C80" i="19"/>
  <c r="C79" i="19"/>
  <c r="C78" i="19"/>
  <c r="C77" i="19"/>
  <c r="C76" i="19"/>
  <c r="C75" i="19"/>
  <c r="C74" i="19"/>
  <c r="C73" i="19"/>
  <c r="C72" i="19"/>
  <c r="C71" i="19"/>
  <c r="C70" i="19"/>
  <c r="C69" i="19"/>
  <c r="C66" i="19"/>
  <c r="C65" i="19"/>
  <c r="C64" i="19"/>
  <c r="C59" i="19"/>
  <c r="C58" i="19"/>
  <c r="C57" i="19"/>
  <c r="C56" i="19"/>
  <c r="C55" i="19"/>
  <c r="C54" i="19"/>
  <c r="C53" i="19"/>
  <c r="C52" i="19"/>
  <c r="C51" i="19"/>
  <c r="C50" i="19"/>
  <c r="C49" i="19"/>
  <c r="C48" i="19"/>
  <c r="C47" i="19"/>
  <c r="C46" i="19"/>
  <c r="C39" i="19"/>
  <c r="C38" i="19"/>
  <c r="C34" i="19"/>
  <c r="C14" i="19"/>
  <c r="C37" i="19" l="1"/>
  <c r="C67" i="19"/>
  <c r="C62" i="19"/>
  <c r="C44" i="19"/>
  <c r="C41" i="19" s="1"/>
  <c r="C88" i="19" s="1"/>
  <c r="C91" i="19" s="1"/>
  <c r="H100" i="2"/>
  <c r="H101" i="2"/>
  <c r="H102" i="2"/>
  <c r="L10" i="64"/>
  <c r="G55" i="2" l="1"/>
  <c r="K10" i="64" l="1"/>
  <c r="M10" i="64"/>
  <c r="K8" i="64"/>
  <c r="F8" i="71" l="1"/>
  <c r="F7" i="71"/>
  <c r="L14" i="61" l="1"/>
  <c r="L11" i="61" s="1"/>
  <c r="L15" i="61"/>
  <c r="L16" i="61"/>
  <c r="L17" i="61"/>
  <c r="L18" i="61"/>
  <c r="L19" i="61"/>
  <c r="L20" i="61"/>
  <c r="L21" i="61"/>
  <c r="L22" i="61"/>
  <c r="L23" i="61"/>
  <c r="L24" i="61"/>
  <c r="L25" i="61"/>
  <c r="L26" i="61"/>
  <c r="L27" i="61"/>
  <c r="L28" i="61"/>
  <c r="L29" i="61"/>
  <c r="L30" i="61"/>
  <c r="L13" i="61"/>
  <c r="K13" i="61"/>
  <c r="L316" i="23" l="1"/>
  <c r="L317" i="23"/>
  <c r="L318" i="23"/>
  <c r="L319" i="23"/>
  <c r="L320" i="23"/>
  <c r="L321" i="23"/>
  <c r="L322" i="23"/>
  <c r="L323" i="23"/>
  <c r="L324" i="23"/>
  <c r="L325" i="23"/>
  <c r="L326" i="23"/>
  <c r="L327" i="23"/>
  <c r="L328" i="23"/>
  <c r="L329" i="23"/>
  <c r="L330" i="23"/>
  <c r="L331" i="23"/>
  <c r="L332" i="23"/>
  <c r="L333" i="23"/>
  <c r="L334" i="23"/>
  <c r="L335" i="23"/>
  <c r="L336" i="23"/>
  <c r="L337" i="23"/>
  <c r="L339" i="23"/>
  <c r="L315" i="23"/>
  <c r="L3433" i="23"/>
  <c r="L3434" i="23"/>
  <c r="L3435" i="23"/>
  <c r="L3436" i="23"/>
  <c r="L3437" i="23"/>
  <c r="L3438" i="23"/>
  <c r="L3439" i="23"/>
  <c r="L3440" i="23"/>
  <c r="L3441" i="23"/>
  <c r="L3442" i="23"/>
  <c r="L3443" i="23"/>
  <c r="L3444" i="23"/>
  <c r="L3445" i="23"/>
  <c r="L3446" i="23"/>
  <c r="L3447" i="23"/>
  <c r="L3448" i="23"/>
  <c r="L3449" i="23"/>
  <c r="L3450" i="23"/>
  <c r="L3451" i="23"/>
  <c r="L3452" i="23"/>
  <c r="L3453" i="23"/>
  <c r="L3454" i="23"/>
  <c r="L3455" i="23"/>
  <c r="L3456" i="23"/>
  <c r="L3457" i="23"/>
  <c r="L3458" i="23"/>
  <c r="L3432" i="23"/>
  <c r="L3213" i="23" l="1"/>
  <c r="L13" i="23"/>
  <c r="L6126" i="23" s="1"/>
  <c r="O3433" i="23"/>
  <c r="O3434" i="23"/>
  <c r="O3435" i="23"/>
  <c r="O3436" i="23"/>
  <c r="O3437" i="23"/>
  <c r="O3438" i="23"/>
  <c r="O3439" i="23"/>
  <c r="O3440" i="23"/>
  <c r="O3441" i="23"/>
  <c r="O3442" i="23"/>
  <c r="O3443" i="23"/>
  <c r="O3444" i="23"/>
  <c r="O3445" i="23"/>
  <c r="O3446" i="23"/>
  <c r="O3447" i="23"/>
  <c r="O3448" i="23"/>
  <c r="O3449" i="23"/>
  <c r="O3450" i="23"/>
  <c r="O3451" i="23"/>
  <c r="O3452" i="23"/>
  <c r="O3453" i="23"/>
  <c r="O3454" i="23"/>
  <c r="O3455" i="23"/>
  <c r="O3456" i="23"/>
  <c r="O3457" i="23"/>
  <c r="O3458" i="23"/>
  <c r="O3432" i="23"/>
  <c r="O316" i="23"/>
  <c r="O317" i="23"/>
  <c r="O318" i="23"/>
  <c r="O319" i="23"/>
  <c r="O320" i="23"/>
  <c r="O321" i="23"/>
  <c r="O322" i="23"/>
  <c r="O323" i="23"/>
  <c r="O324" i="23"/>
  <c r="O325" i="23"/>
  <c r="O326" i="23"/>
  <c r="O327" i="23"/>
  <c r="O328" i="23"/>
  <c r="O329" i="23"/>
  <c r="O330" i="23"/>
  <c r="O331" i="23"/>
  <c r="O332" i="23"/>
  <c r="O333" i="23"/>
  <c r="O334" i="23"/>
  <c r="O335" i="23"/>
  <c r="O336" i="23"/>
  <c r="O337" i="23"/>
  <c r="O339" i="23"/>
  <c r="O315" i="23"/>
  <c r="F11" i="71" l="1"/>
  <c r="F12" i="71"/>
  <c r="F13" i="71"/>
  <c r="F14" i="71"/>
  <c r="F15" i="71"/>
  <c r="F16" i="71"/>
  <c r="F17" i="71"/>
  <c r="F18" i="71"/>
  <c r="F19" i="71"/>
  <c r="F20" i="71"/>
  <c r="F21" i="71"/>
  <c r="F22" i="71"/>
  <c r="F23" i="71"/>
  <c r="F24" i="71"/>
  <c r="E7" i="71" l="1"/>
  <c r="D7" i="71" l="1"/>
  <c r="M11" i="64" l="1"/>
  <c r="M12" i="64"/>
  <c r="M13" i="64"/>
  <c r="M14" i="64"/>
  <c r="M15" i="64"/>
  <c r="M16" i="64"/>
  <c r="M17" i="64"/>
  <c r="M18" i="64"/>
  <c r="M19" i="64"/>
  <c r="M20" i="64"/>
  <c r="M21" i="64"/>
  <c r="M22" i="64"/>
  <c r="M23" i="64"/>
  <c r="M24" i="64"/>
  <c r="M25" i="64"/>
  <c r="M26" i="64"/>
  <c r="M27" i="64"/>
  <c r="L8" i="64"/>
  <c r="K11" i="61"/>
  <c r="F10" i="71"/>
  <c r="L10" i="70"/>
  <c r="L11" i="70"/>
  <c r="L12" i="70"/>
  <c r="L13" i="70"/>
  <c r="L14" i="70"/>
  <c r="L15" i="70"/>
  <c r="L16" i="70"/>
  <c r="L17" i="70"/>
  <c r="L18" i="70"/>
  <c r="L19" i="70"/>
  <c r="L20" i="70"/>
  <c r="L21" i="70"/>
  <c r="L22" i="70"/>
  <c r="L23" i="70"/>
  <c r="L24" i="70"/>
  <c r="L9" i="70"/>
  <c r="L7" i="70" s="1"/>
  <c r="H7" i="70"/>
  <c r="H10" i="70"/>
  <c r="H11" i="70"/>
  <c r="H12" i="70"/>
  <c r="H13" i="70"/>
  <c r="H14" i="70"/>
  <c r="H15" i="70"/>
  <c r="H16" i="70"/>
  <c r="H17" i="70"/>
  <c r="H18" i="70"/>
  <c r="H19" i="70"/>
  <c r="H20" i="70"/>
  <c r="H21" i="70"/>
  <c r="H22" i="70"/>
  <c r="H23" i="70"/>
  <c r="H9" i="70"/>
  <c r="K7" i="70"/>
  <c r="F9" i="71" l="1"/>
  <c r="C7" i="71"/>
  <c r="J7" i="70" l="1"/>
  <c r="H34" i="24"/>
  <c r="J34" i="24"/>
  <c r="K34" i="24"/>
  <c r="L34" i="24"/>
  <c r="O34" i="24"/>
  <c r="Q34" i="24"/>
  <c r="H35" i="24"/>
  <c r="J35" i="24"/>
  <c r="K35" i="24"/>
  <c r="O35" i="24"/>
  <c r="Q35" i="24"/>
  <c r="H36" i="24"/>
  <c r="J36" i="24"/>
  <c r="L36" i="24"/>
  <c r="O36" i="24"/>
  <c r="Q36" i="24"/>
  <c r="H37" i="24"/>
  <c r="J37" i="24"/>
  <c r="O37" i="24"/>
  <c r="Q37" i="24"/>
  <c r="H38" i="24"/>
  <c r="J38" i="24"/>
  <c r="K38" i="24"/>
  <c r="O38" i="24"/>
  <c r="Q38" i="24"/>
  <c r="H39" i="24"/>
  <c r="J39" i="24"/>
  <c r="K39" i="24"/>
  <c r="O39" i="24"/>
  <c r="Q39" i="24"/>
  <c r="H40" i="24"/>
  <c r="J40" i="24"/>
  <c r="K40" i="24"/>
  <c r="O40" i="24"/>
  <c r="Q40" i="24"/>
  <c r="H41" i="24"/>
  <c r="J41" i="24"/>
  <c r="K41" i="24"/>
  <c r="O41" i="24"/>
  <c r="Q41" i="24"/>
  <c r="H42" i="24"/>
  <c r="J42" i="24"/>
  <c r="K42" i="24"/>
  <c r="O42" i="24"/>
  <c r="Q42" i="24"/>
  <c r="T43" i="24"/>
  <c r="N212" i="24"/>
  <c r="P212" i="24"/>
  <c r="R212" i="24"/>
  <c r="M212" i="24"/>
  <c r="L7" i="60"/>
  <c r="L35" i="24" l="1"/>
  <c r="L38" i="24"/>
  <c r="L40" i="24"/>
  <c r="L39" i="24"/>
  <c r="L37" i="24"/>
  <c r="L42" i="24"/>
  <c r="L41" i="24"/>
  <c r="S39" i="24"/>
  <c r="T39" i="24" s="1"/>
  <c r="S34" i="24"/>
  <c r="T34" i="24" s="1"/>
  <c r="S35" i="24"/>
  <c r="T35" i="24" s="1"/>
  <c r="S42" i="24"/>
  <c r="T42" i="24" s="1"/>
  <c r="S38" i="24"/>
  <c r="T38" i="24" s="1"/>
  <c r="S41" i="24"/>
  <c r="S37" i="24"/>
  <c r="S36" i="24"/>
  <c r="T36" i="24" s="1"/>
  <c r="S40" i="24"/>
  <c r="T40" i="24" s="1"/>
  <c r="Y4" i="60"/>
  <c r="L7" i="61"/>
  <c r="M5" i="64"/>
  <c r="T41" i="24" l="1"/>
  <c r="T37" i="24"/>
  <c r="AA59" i="24"/>
  <c r="Y59" i="24"/>
  <c r="AC59" i="24" s="1"/>
  <c r="AA58" i="24"/>
  <c r="Y58" i="24"/>
  <c r="AA57" i="24"/>
  <c r="Y57" i="24"/>
  <c r="AC57" i="24" s="1"/>
  <c r="AA56" i="24"/>
  <c r="Y56" i="24"/>
  <c r="AA55" i="24"/>
  <c r="Y55" i="24"/>
  <c r="AA54" i="24"/>
  <c r="Y54" i="24"/>
  <c r="AA53" i="24"/>
  <c r="Y53" i="24"/>
  <c r="AA52" i="24"/>
  <c r="Y52" i="24"/>
  <c r="AA51" i="24"/>
  <c r="Y51" i="24"/>
  <c r="AA109" i="24"/>
  <c r="Y109" i="24"/>
  <c r="AC109" i="24" s="1"/>
  <c r="AA108" i="24"/>
  <c r="Y108" i="24"/>
  <c r="AA107" i="24"/>
  <c r="Y107" i="24"/>
  <c r="AA106" i="24"/>
  <c r="Y106" i="24"/>
  <c r="AA105" i="24"/>
  <c r="Y105" i="24"/>
  <c r="AC55" i="24" l="1"/>
  <c r="AC107" i="24"/>
  <c r="AC54" i="24"/>
  <c r="Y110" i="24"/>
  <c r="AC53" i="24"/>
  <c r="AC52" i="24"/>
  <c r="AC106" i="24"/>
  <c r="AC108" i="24"/>
  <c r="Y61" i="24"/>
  <c r="AC56" i="24"/>
  <c r="AC58" i="24"/>
  <c r="AA61" i="24"/>
  <c r="AC51" i="24"/>
  <c r="AA110" i="24"/>
  <c r="AC105" i="24"/>
  <c r="AC61" i="24" l="1"/>
  <c r="AC110" i="24"/>
  <c r="AA209" i="24"/>
  <c r="Y209" i="24"/>
  <c r="AC209" i="24" s="1"/>
  <c r="AA208" i="24"/>
  <c r="Y208" i="24"/>
  <c r="AA207" i="24"/>
  <c r="AA210" i="24" s="1"/>
  <c r="Y207" i="24"/>
  <c r="Y210" i="24" s="1"/>
  <c r="AA197" i="24"/>
  <c r="Y197" i="24"/>
  <c r="AC197" i="24" s="1"/>
  <c r="AA196" i="24"/>
  <c r="AA198" i="24" s="1"/>
  <c r="Y196" i="24"/>
  <c r="O188" i="24"/>
  <c r="Q188" i="24"/>
  <c r="AA187" i="24"/>
  <c r="Y187" i="24"/>
  <c r="AA186" i="24"/>
  <c r="Y186" i="24"/>
  <c r="AA167" i="24"/>
  <c r="Y167" i="24"/>
  <c r="AA166" i="24"/>
  <c r="Y166" i="24"/>
  <c r="AA165" i="24"/>
  <c r="Y165" i="24"/>
  <c r="AA164" i="24"/>
  <c r="Y164" i="24"/>
  <c r="AA144" i="24"/>
  <c r="Y144" i="24"/>
  <c r="AA143" i="24"/>
  <c r="Y143" i="24"/>
  <c r="AA78" i="24"/>
  <c r="Y78" i="24"/>
  <c r="AA77" i="24"/>
  <c r="Y77" i="24"/>
  <c r="AA76" i="24"/>
  <c r="Y76" i="24"/>
  <c r="AA75" i="24"/>
  <c r="Y75" i="24"/>
  <c r="AA74" i="24"/>
  <c r="Y74" i="24"/>
  <c r="AA73" i="24"/>
  <c r="Y73" i="24"/>
  <c r="AA72" i="24"/>
  <c r="Y72" i="24"/>
  <c r="AA71" i="24"/>
  <c r="Y71" i="24"/>
  <c r="AA70" i="24"/>
  <c r="Y70" i="24"/>
  <c r="AA69" i="24"/>
  <c r="Y69" i="24"/>
  <c r="AA68" i="24"/>
  <c r="Y68" i="24"/>
  <c r="AA120" i="24"/>
  <c r="Y120" i="24"/>
  <c r="AA119" i="24"/>
  <c r="Y119" i="24"/>
  <c r="AA133" i="24"/>
  <c r="Y133" i="24"/>
  <c r="AA132" i="24"/>
  <c r="Y132" i="24"/>
  <c r="AA131" i="24"/>
  <c r="Y131" i="24"/>
  <c r="AA130" i="24"/>
  <c r="Y130" i="24"/>
  <c r="AA129" i="24"/>
  <c r="AC129" i="24" s="1"/>
  <c r="AA128" i="24"/>
  <c r="Y128" i="24"/>
  <c r="AC128" i="24" l="1"/>
  <c r="AC133" i="24"/>
  <c r="AA168" i="24"/>
  <c r="AC207" i="24"/>
  <c r="AC130" i="24"/>
  <c r="AC119" i="24"/>
  <c r="AC68" i="24"/>
  <c r="AC76" i="24"/>
  <c r="AC144" i="24"/>
  <c r="AC165" i="24"/>
  <c r="AC167" i="24"/>
  <c r="AC187" i="24"/>
  <c r="Y198" i="24"/>
  <c r="AC208" i="24"/>
  <c r="AC196" i="24"/>
  <c r="AC198" i="24" s="1"/>
  <c r="AC166" i="24"/>
  <c r="T188" i="24"/>
  <c r="AC131" i="24"/>
  <c r="AA134" i="24"/>
  <c r="AC74" i="24"/>
  <c r="AA145" i="24"/>
  <c r="AC120" i="24"/>
  <c r="AC69" i="24"/>
  <c r="AC71" i="24"/>
  <c r="AC73" i="24"/>
  <c r="AC75" i="24"/>
  <c r="AC77" i="24"/>
  <c r="Y179" i="24"/>
  <c r="AC132" i="24"/>
  <c r="Y188" i="24"/>
  <c r="AA121" i="24"/>
  <c r="Y145" i="24"/>
  <c r="AA79" i="24"/>
  <c r="AC70" i="24"/>
  <c r="AC72" i="24"/>
  <c r="AC164" i="24"/>
  <c r="AC186" i="24"/>
  <c r="AA188" i="24"/>
  <c r="AA179" i="24"/>
  <c r="Y168" i="24"/>
  <c r="AC143" i="24"/>
  <c r="Y79" i="24"/>
  <c r="Y121" i="24"/>
  <c r="Y134" i="24"/>
  <c r="H9" i="59"/>
  <c r="H10" i="59"/>
  <c r="H11" i="59"/>
  <c r="H12" i="59"/>
  <c r="H13" i="59"/>
  <c r="H14" i="59"/>
  <c r="H15" i="59"/>
  <c r="H16" i="59"/>
  <c r="H17" i="59"/>
  <c r="H18" i="59"/>
  <c r="H19" i="59"/>
  <c r="H20" i="59"/>
  <c r="H21" i="59"/>
  <c r="H22" i="59"/>
  <c r="H23" i="59"/>
  <c r="H24" i="59"/>
  <c r="H8" i="59"/>
  <c r="H7" i="59"/>
  <c r="G53" i="59"/>
  <c r="G26" i="59"/>
  <c r="H26" i="59" l="1"/>
  <c r="G55" i="59" s="1"/>
  <c r="AC188" i="24"/>
  <c r="AC168" i="24"/>
  <c r="AC121" i="24"/>
  <c r="AC134" i="24"/>
  <c r="AC210" i="24"/>
  <c r="AC145" i="24"/>
  <c r="AC179" i="24"/>
  <c r="AC79" i="24"/>
  <c r="E58" i="22"/>
  <c r="E56" i="22"/>
  <c r="E54" i="22"/>
  <c r="E50" i="22"/>
  <c r="E48" i="22"/>
  <c r="E46" i="22"/>
  <c r="E44" i="22"/>
  <c r="E42" i="22"/>
  <c r="E40" i="22"/>
  <c r="E38" i="22"/>
  <c r="E36" i="22"/>
  <c r="E34" i="22"/>
  <c r="E32" i="22"/>
  <c r="E30" i="22"/>
  <c r="E28" i="22"/>
  <c r="E25" i="22"/>
  <c r="E15" i="22"/>
  <c r="E16" i="22"/>
  <c r="E17" i="22"/>
  <c r="E18" i="22"/>
  <c r="E19" i="22"/>
  <c r="E20" i="22"/>
  <c r="E21" i="22"/>
  <c r="E22" i="22"/>
  <c r="E14" i="22"/>
  <c r="F14" i="22" s="1"/>
  <c r="G3372" i="23"/>
  <c r="I3372" i="23" s="1"/>
  <c r="G3373" i="23"/>
  <c r="I3373" i="23" s="1"/>
  <c r="G3374" i="23"/>
  <c r="I3374" i="23" s="1"/>
  <c r="G3375" i="23"/>
  <c r="I3375" i="23" s="1"/>
  <c r="G3376" i="23"/>
  <c r="I3376" i="23" s="1"/>
  <c r="G3377" i="23"/>
  <c r="I3377" i="23" s="1"/>
  <c r="G3378" i="23"/>
  <c r="I3378" i="23" s="1"/>
  <c r="G3379" i="23"/>
  <c r="I3379" i="23" s="1"/>
  <c r="G3380" i="23"/>
  <c r="I3380" i="23" s="1"/>
  <c r="G3381" i="23"/>
  <c r="I3381" i="23" s="1"/>
  <c r="G3382" i="23"/>
  <c r="I3382" i="23" s="1"/>
  <c r="G3383" i="23"/>
  <c r="I3383" i="23" s="1"/>
  <c r="G3384" i="23"/>
  <c r="I3384" i="23" s="1"/>
  <c r="G3385" i="23"/>
  <c r="I3385" i="23" s="1"/>
  <c r="G3386" i="23"/>
  <c r="I3386" i="23" s="1"/>
  <c r="G3387" i="23"/>
  <c r="I3387" i="23" s="1"/>
  <c r="G3388" i="23"/>
  <c r="I3388" i="23" s="1"/>
  <c r="G3389" i="23"/>
  <c r="I3389" i="23" s="1"/>
  <c r="G3390" i="23"/>
  <c r="I3390" i="23" s="1"/>
  <c r="G3391" i="23"/>
  <c r="I3391" i="23" s="1"/>
  <c r="G3392" i="23"/>
  <c r="I3392" i="23" s="1"/>
  <c r="G3393" i="23"/>
  <c r="I3393" i="23" s="1"/>
  <c r="G3394" i="23"/>
  <c r="I3394" i="23" s="1"/>
  <c r="G3395" i="23"/>
  <c r="I3395" i="23" s="1"/>
  <c r="G3396" i="23"/>
  <c r="I3396" i="23" s="1"/>
  <c r="G3397" i="23"/>
  <c r="I3397" i="23" s="1"/>
  <c r="G3398" i="23"/>
  <c r="I3398" i="23" s="1"/>
  <c r="G3399" i="23"/>
  <c r="I3399" i="23" s="1"/>
  <c r="G3400" i="23"/>
  <c r="I3400" i="23" s="1"/>
  <c r="G3401" i="23"/>
  <c r="I3401" i="23" s="1"/>
  <c r="G3402" i="23"/>
  <c r="I3402" i="23" s="1"/>
  <c r="G3403" i="23"/>
  <c r="I3403" i="23" s="1"/>
  <c r="G251" i="23"/>
  <c r="I251" i="23" s="1"/>
  <c r="G252" i="23"/>
  <c r="I252" i="23" s="1"/>
  <c r="G253" i="23"/>
  <c r="I253" i="23" s="1"/>
  <c r="G254" i="23"/>
  <c r="I254" i="23" s="1"/>
  <c r="G255" i="23"/>
  <c r="I255" i="23" s="1"/>
  <c r="G256" i="23"/>
  <c r="I256" i="23" s="1"/>
  <c r="G257" i="23"/>
  <c r="I257" i="23" s="1"/>
  <c r="G258" i="23"/>
  <c r="I258" i="23" s="1"/>
  <c r="G259" i="23"/>
  <c r="I259" i="23" s="1"/>
  <c r="G260" i="23"/>
  <c r="I260" i="23" s="1"/>
  <c r="G261" i="23"/>
  <c r="I261" i="23" s="1"/>
  <c r="G262" i="23"/>
  <c r="I262" i="23" s="1"/>
  <c r="G263" i="23"/>
  <c r="I263" i="23" s="1"/>
  <c r="G264" i="23"/>
  <c r="I264" i="23" s="1"/>
  <c r="G265" i="23"/>
  <c r="I265" i="23" s="1"/>
  <c r="G266" i="23"/>
  <c r="I266" i="23"/>
  <c r="G267" i="23"/>
  <c r="I267" i="23" s="1"/>
  <c r="G268" i="23"/>
  <c r="I268" i="23" s="1"/>
  <c r="G269" i="23"/>
  <c r="I269" i="23" s="1"/>
  <c r="G270" i="23"/>
  <c r="I270" i="23" s="1"/>
  <c r="G271" i="23"/>
  <c r="I271" i="23" s="1"/>
  <c r="G272" i="23"/>
  <c r="I272" i="23" s="1"/>
  <c r="G273" i="23"/>
  <c r="I273" i="23" s="1"/>
  <c r="G274" i="23"/>
  <c r="I274" i="23" s="1"/>
  <c r="G275" i="23"/>
  <c r="I275" i="23" s="1"/>
  <c r="G276" i="23"/>
  <c r="I276" i="23" s="1"/>
  <c r="G277" i="23"/>
  <c r="I277" i="23" s="1"/>
  <c r="G278" i="23"/>
  <c r="I278" i="23" s="1"/>
  <c r="G279" i="23"/>
  <c r="I279" i="23" s="1"/>
  <c r="G280" i="23"/>
  <c r="I280" i="23" s="1"/>
  <c r="G281" i="23"/>
  <c r="I281" i="23" s="1"/>
  <c r="G282" i="23"/>
  <c r="I282" i="23" s="1"/>
  <c r="G283" i="23"/>
  <c r="I283" i="23" s="1"/>
  <c r="G284" i="23"/>
  <c r="I284" i="23" s="1"/>
  <c r="G285" i="23"/>
  <c r="I285" i="23" s="1"/>
  <c r="G286" i="23"/>
  <c r="I286" i="23"/>
  <c r="G287" i="23"/>
  <c r="I287" i="23" s="1"/>
  <c r="G288" i="23"/>
  <c r="I288" i="23" s="1"/>
  <c r="G289" i="23"/>
  <c r="I289" i="23" s="1"/>
  <c r="G290" i="23"/>
  <c r="I290" i="23" s="1"/>
  <c r="G291" i="23"/>
  <c r="I291" i="23" s="1"/>
  <c r="G292" i="23"/>
  <c r="I292" i="23" s="1"/>
  <c r="I2956" i="23" l="1"/>
  <c r="G2855" i="23"/>
  <c r="I2855" i="23" s="1"/>
  <c r="I4984" i="23"/>
  <c r="G2099" i="23"/>
  <c r="I2099" i="23" s="1"/>
  <c r="G2100" i="23"/>
  <c r="I2100" i="23" s="1"/>
  <c r="G1966" i="23"/>
  <c r="I1966" i="23" s="1"/>
  <c r="G1967" i="23"/>
  <c r="I1967" i="23" s="1"/>
  <c r="G1968" i="23"/>
  <c r="I1968" i="23" s="1"/>
  <c r="G1969" i="23"/>
  <c r="I1969" i="23" s="1"/>
  <c r="G16" i="23" l="1"/>
  <c r="G17" i="23"/>
  <c r="I17" i="23" s="1"/>
  <c r="G18" i="23"/>
  <c r="I18" i="23" s="1"/>
  <c r="G19" i="23"/>
  <c r="I19" i="23" s="1"/>
  <c r="G20" i="23"/>
  <c r="I20" i="23" s="1"/>
  <c r="G21" i="23"/>
  <c r="I21" i="23" s="1"/>
  <c r="G22" i="23"/>
  <c r="I22" i="23" s="1"/>
  <c r="G23" i="23"/>
  <c r="I23" i="23" s="1"/>
  <c r="G24" i="23"/>
  <c r="I24" i="23" s="1"/>
  <c r="G25" i="23"/>
  <c r="I25" i="23" s="1"/>
  <c r="G26" i="23"/>
  <c r="I26" i="23" s="1"/>
  <c r="G27" i="23"/>
  <c r="I27" i="23" s="1"/>
  <c r="G28" i="23"/>
  <c r="I28" i="23" s="1"/>
  <c r="G29" i="23"/>
  <c r="I29" i="23" s="1"/>
  <c r="G30" i="23"/>
  <c r="I30" i="23" s="1"/>
  <c r="G31" i="23"/>
  <c r="I31" i="23" s="1"/>
  <c r="G32" i="23"/>
  <c r="I32" i="23" s="1"/>
  <c r="G33" i="23"/>
  <c r="I33" i="23" s="1"/>
  <c r="G34" i="23"/>
  <c r="I34" i="23" s="1"/>
  <c r="G35" i="23"/>
  <c r="I35" i="23" s="1"/>
  <c r="G36" i="23"/>
  <c r="I36" i="23" s="1"/>
  <c r="G37" i="23"/>
  <c r="I37" i="23" s="1"/>
  <c r="G38" i="23"/>
  <c r="I38" i="23" s="1"/>
  <c r="G39" i="23"/>
  <c r="I39" i="23" s="1"/>
  <c r="G40" i="23"/>
  <c r="I40" i="23" s="1"/>
  <c r="G41" i="23"/>
  <c r="I41" i="23" s="1"/>
  <c r="G42" i="23"/>
  <c r="I42" i="23" s="1"/>
  <c r="G43" i="23"/>
  <c r="I43" i="23" s="1"/>
  <c r="G44" i="23"/>
  <c r="I44" i="23" s="1"/>
  <c r="G45" i="23"/>
  <c r="I45" i="23" s="1"/>
  <c r="G46" i="23"/>
  <c r="I46" i="23" s="1"/>
  <c r="G47" i="23"/>
  <c r="I47" i="23" s="1"/>
  <c r="G48" i="23"/>
  <c r="I48" i="23" s="1"/>
  <c r="G49" i="23"/>
  <c r="I49" i="23" s="1"/>
  <c r="G50" i="23"/>
  <c r="I50" i="23" s="1"/>
  <c r="G51" i="23"/>
  <c r="I51" i="23" s="1"/>
  <c r="G52" i="23"/>
  <c r="I52" i="23" s="1"/>
  <c r="G53" i="23"/>
  <c r="I53" i="23" s="1"/>
  <c r="G54" i="23"/>
  <c r="I54" i="23" s="1"/>
  <c r="G55" i="23"/>
  <c r="I55" i="23" s="1"/>
  <c r="G56" i="23"/>
  <c r="I56" i="23" s="1"/>
  <c r="G57" i="23"/>
  <c r="I57" i="23" s="1"/>
  <c r="G58" i="23"/>
  <c r="I58" i="23" s="1"/>
  <c r="G59" i="23"/>
  <c r="I59" i="23" s="1"/>
  <c r="G60" i="23"/>
  <c r="I60" i="23" s="1"/>
  <c r="G61" i="23"/>
  <c r="I61" i="23" s="1"/>
  <c r="G62" i="23"/>
  <c r="I62" i="23" s="1"/>
  <c r="G63" i="23"/>
  <c r="I63" i="23" s="1"/>
  <c r="G64" i="23"/>
  <c r="I64" i="23" s="1"/>
  <c r="G65" i="23"/>
  <c r="I65" i="23" s="1"/>
  <c r="G66" i="23"/>
  <c r="I66" i="23" s="1"/>
  <c r="G67" i="23"/>
  <c r="I67" i="23" s="1"/>
  <c r="G68" i="23"/>
  <c r="I68" i="23" s="1"/>
  <c r="G69" i="23"/>
  <c r="I69" i="23" s="1"/>
  <c r="G70" i="23"/>
  <c r="I70" i="23" s="1"/>
  <c r="G71" i="23"/>
  <c r="I71" i="23" s="1"/>
  <c r="G72" i="23"/>
  <c r="I72" i="23" s="1"/>
  <c r="G73" i="23"/>
  <c r="I73" i="23" s="1"/>
  <c r="G74" i="23"/>
  <c r="I74" i="23" s="1"/>
  <c r="G75" i="23"/>
  <c r="I75" i="23" s="1"/>
  <c r="G76" i="23"/>
  <c r="I76" i="23" s="1"/>
  <c r="G77" i="23"/>
  <c r="I77" i="23" s="1"/>
  <c r="G78" i="23"/>
  <c r="I78" i="23" s="1"/>
  <c r="G79" i="23"/>
  <c r="I79" i="23" s="1"/>
  <c r="G80" i="23"/>
  <c r="I80" i="23" s="1"/>
  <c r="G81" i="23"/>
  <c r="I81" i="23" s="1"/>
  <c r="G82" i="23"/>
  <c r="I82" i="23" s="1"/>
  <c r="G83" i="23"/>
  <c r="I83" i="23" s="1"/>
  <c r="G84" i="23"/>
  <c r="I84" i="23" s="1"/>
  <c r="G85" i="23"/>
  <c r="I85" i="23" s="1"/>
  <c r="G86" i="23"/>
  <c r="I86" i="23" s="1"/>
  <c r="G87" i="23"/>
  <c r="I87" i="23" s="1"/>
  <c r="G88" i="23"/>
  <c r="I88" i="23" s="1"/>
  <c r="G89" i="23"/>
  <c r="I89" i="23" s="1"/>
  <c r="G90" i="23"/>
  <c r="I90" i="23" s="1"/>
  <c r="G91" i="23"/>
  <c r="I91" i="23" s="1"/>
  <c r="G92" i="23"/>
  <c r="I92" i="23" s="1"/>
  <c r="G93" i="23"/>
  <c r="I93" i="23" s="1"/>
  <c r="G94" i="23"/>
  <c r="I94" i="23" s="1"/>
  <c r="G95" i="23"/>
  <c r="I95" i="23" s="1"/>
  <c r="G96" i="23"/>
  <c r="I96" i="23" s="1"/>
  <c r="G97" i="23"/>
  <c r="I97" i="23" s="1"/>
  <c r="G98" i="23"/>
  <c r="I98" i="23" s="1"/>
  <c r="G99" i="23"/>
  <c r="I99" i="23" s="1"/>
  <c r="G100" i="23"/>
  <c r="I100" i="23" s="1"/>
  <c r="G101" i="23"/>
  <c r="I101" i="23" s="1"/>
  <c r="G102" i="23"/>
  <c r="I102" i="23" s="1"/>
  <c r="G103" i="23"/>
  <c r="I103" i="23" s="1"/>
  <c r="G104" i="23"/>
  <c r="I104" i="23" s="1"/>
  <c r="G105" i="23"/>
  <c r="I105" i="23" s="1"/>
  <c r="G106" i="23"/>
  <c r="I106" i="23" s="1"/>
  <c r="G107" i="23"/>
  <c r="I107" i="23" s="1"/>
  <c r="G108" i="23"/>
  <c r="I108" i="23" s="1"/>
  <c r="G109" i="23"/>
  <c r="I109" i="23" s="1"/>
  <c r="G110" i="23"/>
  <c r="I110" i="23" s="1"/>
  <c r="G111" i="23"/>
  <c r="I111" i="23" s="1"/>
  <c r="G112" i="23"/>
  <c r="I112" i="23" s="1"/>
  <c r="G113" i="23"/>
  <c r="I113" i="23" s="1"/>
  <c r="G114" i="23"/>
  <c r="I114" i="23" s="1"/>
  <c r="G115" i="23"/>
  <c r="I115" i="23" s="1"/>
  <c r="G116" i="23"/>
  <c r="I116" i="23" s="1"/>
  <c r="G117" i="23"/>
  <c r="I117" i="23" s="1"/>
  <c r="G118" i="23"/>
  <c r="I118" i="23" s="1"/>
  <c r="G119" i="23"/>
  <c r="I119" i="23" s="1"/>
  <c r="G120" i="23"/>
  <c r="I120" i="23" s="1"/>
  <c r="G121" i="23"/>
  <c r="I121" i="23" s="1"/>
  <c r="G122" i="23"/>
  <c r="I122" i="23" s="1"/>
  <c r="G123" i="23"/>
  <c r="I123" i="23" s="1"/>
  <c r="G124" i="23"/>
  <c r="I124" i="23" s="1"/>
  <c r="G125" i="23"/>
  <c r="I125" i="23" s="1"/>
  <c r="G126" i="23"/>
  <c r="I126" i="23" s="1"/>
  <c r="G127" i="23"/>
  <c r="I127" i="23" s="1"/>
  <c r="G128" i="23"/>
  <c r="I128" i="23" s="1"/>
  <c r="G129" i="23"/>
  <c r="I129" i="23" s="1"/>
  <c r="G130" i="23"/>
  <c r="I130" i="23" s="1"/>
  <c r="G131" i="23"/>
  <c r="I131" i="23" s="1"/>
  <c r="G132" i="23"/>
  <c r="I132" i="23" s="1"/>
  <c r="G133" i="23"/>
  <c r="I133" i="23" s="1"/>
  <c r="G134" i="23"/>
  <c r="I134" i="23" s="1"/>
  <c r="G135" i="23"/>
  <c r="I135" i="23" s="1"/>
  <c r="G136" i="23"/>
  <c r="I136" i="23" s="1"/>
  <c r="G137" i="23"/>
  <c r="I137" i="23" s="1"/>
  <c r="G138" i="23"/>
  <c r="I138" i="23" s="1"/>
  <c r="G139" i="23"/>
  <c r="I139" i="23" s="1"/>
  <c r="G140" i="23"/>
  <c r="I140" i="23" s="1"/>
  <c r="G141" i="23"/>
  <c r="I141" i="23" s="1"/>
  <c r="G142" i="23"/>
  <c r="I142" i="23" s="1"/>
  <c r="G143" i="23"/>
  <c r="I143" i="23" s="1"/>
  <c r="G144" i="23"/>
  <c r="I144" i="23" s="1"/>
  <c r="G145" i="23"/>
  <c r="I145" i="23" s="1"/>
  <c r="G146" i="23"/>
  <c r="I146" i="23" s="1"/>
  <c r="G147" i="23"/>
  <c r="I147" i="23" s="1"/>
  <c r="G148" i="23"/>
  <c r="I148" i="23" s="1"/>
  <c r="G149" i="23"/>
  <c r="I149" i="23" s="1"/>
  <c r="G150" i="23"/>
  <c r="I150" i="23" s="1"/>
  <c r="G151" i="23"/>
  <c r="I151" i="23" s="1"/>
  <c r="G152" i="23"/>
  <c r="I152" i="23" s="1"/>
  <c r="G153" i="23"/>
  <c r="I153" i="23" s="1"/>
  <c r="G154" i="23"/>
  <c r="I154" i="23" s="1"/>
  <c r="G155" i="23"/>
  <c r="I155" i="23" s="1"/>
  <c r="G156" i="23"/>
  <c r="I156" i="23" s="1"/>
  <c r="G157" i="23"/>
  <c r="I157" i="23" s="1"/>
  <c r="G158" i="23"/>
  <c r="I158" i="23" s="1"/>
  <c r="G159" i="23"/>
  <c r="I159" i="23" s="1"/>
  <c r="G160" i="23"/>
  <c r="I160" i="23" s="1"/>
  <c r="G161" i="23"/>
  <c r="I161" i="23" s="1"/>
  <c r="G162" i="23"/>
  <c r="I162" i="23" s="1"/>
  <c r="G163" i="23"/>
  <c r="I163" i="23" s="1"/>
  <c r="G164" i="23"/>
  <c r="I164" i="23" s="1"/>
  <c r="G165" i="23"/>
  <c r="I165" i="23" s="1"/>
  <c r="G166" i="23"/>
  <c r="I166" i="23" s="1"/>
  <c r="G167" i="23"/>
  <c r="I167" i="23" s="1"/>
  <c r="G168" i="23"/>
  <c r="I168" i="23" s="1"/>
  <c r="G169" i="23"/>
  <c r="I169" i="23" s="1"/>
  <c r="G170" i="23"/>
  <c r="I170" i="23" s="1"/>
  <c r="G171" i="23"/>
  <c r="I171" i="23" s="1"/>
  <c r="G172" i="23"/>
  <c r="I172" i="23" s="1"/>
  <c r="G173" i="23"/>
  <c r="I173" i="23" s="1"/>
  <c r="G174" i="23"/>
  <c r="I174" i="23" s="1"/>
  <c r="G175" i="23"/>
  <c r="I175" i="23" s="1"/>
  <c r="G176" i="23"/>
  <c r="I176" i="23" s="1"/>
  <c r="G177" i="23"/>
  <c r="I177" i="23" s="1"/>
  <c r="G178" i="23"/>
  <c r="I178" i="23" s="1"/>
  <c r="G179" i="23"/>
  <c r="I179" i="23" s="1"/>
  <c r="G180" i="23"/>
  <c r="I180" i="23" s="1"/>
  <c r="G181" i="23"/>
  <c r="I181" i="23" s="1"/>
  <c r="G182" i="23"/>
  <c r="I182" i="23" s="1"/>
  <c r="G183" i="23"/>
  <c r="I183" i="23" s="1"/>
  <c r="G184" i="23"/>
  <c r="I184" i="23" s="1"/>
  <c r="G185" i="23"/>
  <c r="I185" i="23" s="1"/>
  <c r="G186" i="23"/>
  <c r="I186" i="23" s="1"/>
  <c r="G187" i="23"/>
  <c r="I187" i="23" s="1"/>
  <c r="G188" i="23"/>
  <c r="I188" i="23" s="1"/>
  <c r="G189" i="23"/>
  <c r="I189" i="23" s="1"/>
  <c r="G190" i="23"/>
  <c r="I190" i="23" s="1"/>
  <c r="G191" i="23"/>
  <c r="I191" i="23" s="1"/>
  <c r="G192" i="23"/>
  <c r="I192" i="23" s="1"/>
  <c r="G193" i="23"/>
  <c r="I193" i="23" s="1"/>
  <c r="G194" i="23"/>
  <c r="I194" i="23" s="1"/>
  <c r="G195" i="23"/>
  <c r="I195" i="23" s="1"/>
  <c r="G196" i="23"/>
  <c r="I196" i="23" s="1"/>
  <c r="G197" i="23"/>
  <c r="I197" i="23" s="1"/>
  <c r="G198" i="23"/>
  <c r="I198" i="23" s="1"/>
  <c r="G199" i="23"/>
  <c r="I199" i="23" s="1"/>
  <c r="G200" i="23"/>
  <c r="I200" i="23" s="1"/>
  <c r="G201" i="23"/>
  <c r="I201" i="23" s="1"/>
  <c r="G202" i="23"/>
  <c r="I202" i="23" s="1"/>
  <c r="G203" i="23"/>
  <c r="I203" i="23" s="1"/>
  <c r="G204" i="23"/>
  <c r="I204" i="23" s="1"/>
  <c r="G205" i="23"/>
  <c r="I205" i="23" s="1"/>
  <c r="G206" i="23"/>
  <c r="I206" i="23" s="1"/>
  <c r="G207" i="23"/>
  <c r="I207" i="23" s="1"/>
  <c r="G208" i="23"/>
  <c r="I208" i="23" s="1"/>
  <c r="G209" i="23"/>
  <c r="I209" i="23" s="1"/>
  <c r="G210" i="23"/>
  <c r="I210" i="23" s="1"/>
  <c r="G211" i="23"/>
  <c r="I211" i="23" s="1"/>
  <c r="G212" i="23"/>
  <c r="I212" i="23" s="1"/>
  <c r="G213" i="23"/>
  <c r="I213" i="23" s="1"/>
  <c r="G214" i="23"/>
  <c r="I214" i="23" s="1"/>
  <c r="G215" i="23"/>
  <c r="I215" i="23" s="1"/>
  <c r="G216" i="23"/>
  <c r="I216" i="23" s="1"/>
  <c r="G217" i="23"/>
  <c r="I217" i="23" s="1"/>
  <c r="G218" i="23"/>
  <c r="I218" i="23" s="1"/>
  <c r="G219" i="23"/>
  <c r="I219" i="23" s="1"/>
  <c r="G220" i="23"/>
  <c r="I220" i="23" s="1"/>
  <c r="G221" i="23"/>
  <c r="I221" i="23" s="1"/>
  <c r="G222" i="23"/>
  <c r="I222" i="23" s="1"/>
  <c r="G223" i="23"/>
  <c r="I223" i="23" s="1"/>
  <c r="G224" i="23"/>
  <c r="I224" i="23" s="1"/>
  <c r="G225" i="23"/>
  <c r="I225" i="23" s="1"/>
  <c r="G226" i="23"/>
  <c r="I226" i="23" s="1"/>
  <c r="G227" i="23"/>
  <c r="I227" i="23" s="1"/>
  <c r="G228" i="23"/>
  <c r="I228" i="23" s="1"/>
  <c r="G229" i="23"/>
  <c r="I229" i="23" s="1"/>
  <c r="G230" i="23"/>
  <c r="I230" i="23" s="1"/>
  <c r="G231" i="23"/>
  <c r="I231" i="23" s="1"/>
  <c r="G232" i="23"/>
  <c r="I232" i="23" s="1"/>
  <c r="G233" i="23"/>
  <c r="I233" i="23" s="1"/>
  <c r="G234" i="23"/>
  <c r="I234" i="23" s="1"/>
  <c r="G235" i="23"/>
  <c r="I235" i="23" s="1"/>
  <c r="G236" i="23"/>
  <c r="I236" i="23" s="1"/>
  <c r="G237" i="23"/>
  <c r="I237" i="23" s="1"/>
  <c r="G238" i="23"/>
  <c r="I238" i="23" s="1"/>
  <c r="G239" i="23"/>
  <c r="I239" i="23" s="1"/>
  <c r="G240" i="23"/>
  <c r="I240" i="23" s="1"/>
  <c r="G241" i="23"/>
  <c r="I241" i="23" s="1"/>
  <c r="G242" i="23"/>
  <c r="I242" i="23" s="1"/>
  <c r="G243" i="23"/>
  <c r="I243" i="23" s="1"/>
  <c r="G244" i="23"/>
  <c r="I244" i="23" s="1"/>
  <c r="G245" i="23"/>
  <c r="I245" i="23" s="1"/>
  <c r="G246" i="23"/>
  <c r="I246" i="23" s="1"/>
  <c r="G247" i="23"/>
  <c r="I247" i="23" s="1"/>
  <c r="G248" i="23"/>
  <c r="I248" i="23" s="1"/>
  <c r="G249" i="23"/>
  <c r="I249" i="23" s="1"/>
  <c r="G250" i="23"/>
  <c r="I250" i="23" s="1"/>
  <c r="G340" i="23"/>
  <c r="I340" i="23" s="1"/>
  <c r="G341" i="23"/>
  <c r="I341" i="23" s="1"/>
  <c r="G342" i="23"/>
  <c r="I342" i="23" s="1"/>
  <c r="G343" i="23"/>
  <c r="I343" i="23" s="1"/>
  <c r="G344" i="23"/>
  <c r="I344" i="23" s="1"/>
  <c r="G345" i="23"/>
  <c r="I345" i="23" s="1"/>
  <c r="G346" i="23"/>
  <c r="I346" i="23" s="1"/>
  <c r="G347" i="23"/>
  <c r="I347" i="23" s="1"/>
  <c r="G348" i="23"/>
  <c r="I348" i="23" s="1"/>
  <c r="G349" i="23"/>
  <c r="I349" i="23" s="1"/>
  <c r="G350" i="23"/>
  <c r="I350" i="23" s="1"/>
  <c r="G351" i="23"/>
  <c r="I351" i="23" s="1"/>
  <c r="G352" i="23"/>
  <c r="I352" i="23" s="1"/>
  <c r="G353" i="23"/>
  <c r="I353" i="23" s="1"/>
  <c r="G354" i="23"/>
  <c r="I354" i="23" s="1"/>
  <c r="G355" i="23"/>
  <c r="I355" i="23" s="1"/>
  <c r="G356" i="23"/>
  <c r="I356" i="23" s="1"/>
  <c r="G357" i="23"/>
  <c r="I357" i="23" s="1"/>
  <c r="G358" i="23"/>
  <c r="I358" i="23" s="1"/>
  <c r="G359" i="23"/>
  <c r="I359" i="23" s="1"/>
  <c r="G360" i="23"/>
  <c r="I360" i="23" s="1"/>
  <c r="G361" i="23"/>
  <c r="I361" i="23" s="1"/>
  <c r="G362" i="23"/>
  <c r="I362" i="23" s="1"/>
  <c r="G363" i="23"/>
  <c r="I363" i="23" s="1"/>
  <c r="G364" i="23"/>
  <c r="I364" i="23" s="1"/>
  <c r="G365" i="23"/>
  <c r="I365" i="23" s="1"/>
  <c r="G366" i="23"/>
  <c r="I366" i="23" s="1"/>
  <c r="G367" i="23"/>
  <c r="I367" i="23" s="1"/>
  <c r="G368" i="23"/>
  <c r="I368" i="23" s="1"/>
  <c r="G369" i="23"/>
  <c r="I369" i="23" s="1"/>
  <c r="G370" i="23"/>
  <c r="I370" i="23" s="1"/>
  <c r="G371" i="23"/>
  <c r="I371" i="23" s="1"/>
  <c r="G372" i="23"/>
  <c r="I372" i="23" s="1"/>
  <c r="G373" i="23"/>
  <c r="I373" i="23" s="1"/>
  <c r="G374" i="23"/>
  <c r="I374" i="23" s="1"/>
  <c r="G375" i="23"/>
  <c r="I375" i="23" s="1"/>
  <c r="G376" i="23"/>
  <c r="I376" i="23" s="1"/>
  <c r="G377" i="23"/>
  <c r="I377" i="23" s="1"/>
  <c r="G378" i="23"/>
  <c r="I378" i="23" s="1"/>
  <c r="G379" i="23"/>
  <c r="I379" i="23" s="1"/>
  <c r="G380" i="23"/>
  <c r="I380" i="23" s="1"/>
  <c r="G381" i="23"/>
  <c r="I381" i="23" s="1"/>
  <c r="G382" i="23"/>
  <c r="I382" i="23" s="1"/>
  <c r="G383" i="23"/>
  <c r="I383" i="23" s="1"/>
  <c r="G384" i="23"/>
  <c r="I384" i="23" s="1"/>
  <c r="G385" i="23"/>
  <c r="I385" i="23" s="1"/>
  <c r="G386" i="23"/>
  <c r="I386" i="23" s="1"/>
  <c r="G387" i="23"/>
  <c r="I387" i="23" s="1"/>
  <c r="G388" i="23"/>
  <c r="I388" i="23" s="1"/>
  <c r="G389" i="23"/>
  <c r="I389" i="23" s="1"/>
  <c r="G390" i="23"/>
  <c r="I390" i="23" s="1"/>
  <c r="G391" i="23"/>
  <c r="I391" i="23" s="1"/>
  <c r="G392" i="23"/>
  <c r="I392" i="23" s="1"/>
  <c r="G393" i="23"/>
  <c r="I393" i="23" s="1"/>
  <c r="G394" i="23"/>
  <c r="I394" i="23" s="1"/>
  <c r="G395" i="23"/>
  <c r="I395" i="23" s="1"/>
  <c r="G396" i="23"/>
  <c r="I396" i="23" s="1"/>
  <c r="G397" i="23"/>
  <c r="I397" i="23" s="1"/>
  <c r="G398" i="23"/>
  <c r="I398" i="23" s="1"/>
  <c r="G399" i="23"/>
  <c r="I399" i="23" s="1"/>
  <c r="G400" i="23"/>
  <c r="I400" i="23" s="1"/>
  <c r="G401" i="23"/>
  <c r="I401" i="23" s="1"/>
  <c r="G402" i="23"/>
  <c r="I402" i="23" s="1"/>
  <c r="G403" i="23"/>
  <c r="I403" i="23" s="1"/>
  <c r="G404" i="23"/>
  <c r="I404" i="23" s="1"/>
  <c r="G405" i="23"/>
  <c r="I405" i="23" s="1"/>
  <c r="G406" i="23"/>
  <c r="I406" i="23" s="1"/>
  <c r="G407" i="23"/>
  <c r="I407" i="23" s="1"/>
  <c r="G408" i="23"/>
  <c r="I408" i="23" s="1"/>
  <c r="G409" i="23"/>
  <c r="I409" i="23" s="1"/>
  <c r="G410" i="23"/>
  <c r="I410" i="23" s="1"/>
  <c r="G411" i="23"/>
  <c r="I411" i="23" s="1"/>
  <c r="G412" i="23"/>
  <c r="I412" i="23" s="1"/>
  <c r="G413" i="23"/>
  <c r="I413" i="23" s="1"/>
  <c r="G414" i="23"/>
  <c r="I414" i="23" s="1"/>
  <c r="I415" i="23"/>
  <c r="I416" i="23"/>
  <c r="I417" i="23"/>
  <c r="I418" i="23"/>
  <c r="I419" i="23"/>
  <c r="I420" i="23"/>
  <c r="I421" i="23"/>
  <c r="I422" i="23"/>
  <c r="I423" i="23"/>
  <c r="I424" i="23"/>
  <c r="I425" i="23"/>
  <c r="I426" i="23"/>
  <c r="I427" i="23"/>
  <c r="I428" i="23"/>
  <c r="I429" i="23"/>
  <c r="I430" i="23"/>
  <c r="I431" i="23"/>
  <c r="I432" i="23"/>
  <c r="I433" i="23"/>
  <c r="I434" i="23"/>
  <c r="I435" i="23"/>
  <c r="I436" i="23"/>
  <c r="I437" i="23"/>
  <c r="I438" i="23"/>
  <c r="I439" i="23"/>
  <c r="I440" i="23"/>
  <c r="I441" i="23"/>
  <c r="I442" i="23"/>
  <c r="I443" i="23"/>
  <c r="I444" i="23"/>
  <c r="I445" i="23"/>
  <c r="I446" i="23"/>
  <c r="I447" i="23"/>
  <c r="I448" i="23"/>
  <c r="I449" i="23"/>
  <c r="I450" i="23"/>
  <c r="I451" i="23"/>
  <c r="I452" i="23"/>
  <c r="I453" i="23"/>
  <c r="I454" i="23"/>
  <c r="I455" i="23"/>
  <c r="I456" i="23"/>
  <c r="I457" i="23"/>
  <c r="I458" i="23"/>
  <c r="I459" i="23"/>
  <c r="I460" i="23"/>
  <c r="I461" i="23"/>
  <c r="I462" i="23"/>
  <c r="I463" i="23"/>
  <c r="I464" i="23"/>
  <c r="I465" i="23"/>
  <c r="I466" i="23"/>
  <c r="I467" i="23"/>
  <c r="I468" i="23"/>
  <c r="I469" i="23"/>
  <c r="I470" i="23"/>
  <c r="I471" i="23"/>
  <c r="I472" i="23"/>
  <c r="I473" i="23"/>
  <c r="I474" i="23"/>
  <c r="I475" i="23"/>
  <c r="I476" i="23"/>
  <c r="I477" i="23"/>
  <c r="I478" i="23"/>
  <c r="I479" i="23"/>
  <c r="I480" i="23"/>
  <c r="I481" i="23"/>
  <c r="I482" i="23"/>
  <c r="I483" i="23"/>
  <c r="I484" i="23"/>
  <c r="I485" i="23"/>
  <c r="I486" i="23"/>
  <c r="I487" i="23"/>
  <c r="I488" i="23"/>
  <c r="I489" i="23"/>
  <c r="I490" i="23"/>
  <c r="I491" i="23"/>
  <c r="I492" i="23"/>
  <c r="I493" i="23"/>
  <c r="I494" i="23"/>
  <c r="I495" i="23"/>
  <c r="I496" i="23"/>
  <c r="I497" i="23"/>
  <c r="I498" i="23"/>
  <c r="I499" i="23"/>
  <c r="I500" i="23"/>
  <c r="I501" i="23"/>
  <c r="I502" i="23"/>
  <c r="I503" i="23"/>
  <c r="I504" i="23"/>
  <c r="I505" i="23"/>
  <c r="I506" i="23"/>
  <c r="I507" i="23"/>
  <c r="I508" i="23"/>
  <c r="I509" i="23"/>
  <c r="I510" i="23"/>
  <c r="I511" i="23"/>
  <c r="I512" i="23"/>
  <c r="I513" i="23"/>
  <c r="I514" i="23"/>
  <c r="I515" i="23"/>
  <c r="I516" i="23"/>
  <c r="I517" i="23"/>
  <c r="I518" i="23"/>
  <c r="I519" i="23"/>
  <c r="I520" i="23"/>
  <c r="I521" i="23"/>
  <c r="I522" i="23"/>
  <c r="I523" i="23"/>
  <c r="I524" i="23"/>
  <c r="I525" i="23"/>
  <c r="I526" i="23"/>
  <c r="I527" i="23"/>
  <c r="I528" i="23"/>
  <c r="I529" i="23"/>
  <c r="I530" i="23"/>
  <c r="I531" i="23"/>
  <c r="I532" i="23"/>
  <c r="I533" i="23"/>
  <c r="I534" i="23"/>
  <c r="I535" i="23"/>
  <c r="I536" i="23"/>
  <c r="I537" i="23"/>
  <c r="I538" i="23"/>
  <c r="I539" i="23"/>
  <c r="I540" i="23"/>
  <c r="I541" i="23"/>
  <c r="I542" i="23"/>
  <c r="I543" i="23"/>
  <c r="I544" i="23"/>
  <c r="I545" i="23"/>
  <c r="I546" i="23"/>
  <c r="I547" i="23"/>
  <c r="I548" i="23"/>
  <c r="I549" i="23"/>
  <c r="I550" i="23"/>
  <c r="I551" i="23"/>
  <c r="I552" i="23"/>
  <c r="I553" i="23"/>
  <c r="I554" i="23"/>
  <c r="I555" i="23"/>
  <c r="I556" i="23"/>
  <c r="I557" i="23"/>
  <c r="I558" i="23"/>
  <c r="I559" i="23"/>
  <c r="I560" i="23"/>
  <c r="I561" i="23"/>
  <c r="I562" i="23"/>
  <c r="I563" i="23"/>
  <c r="I564" i="23"/>
  <c r="I565" i="23"/>
  <c r="I566" i="23"/>
  <c r="I567" i="23"/>
  <c r="I568" i="23"/>
  <c r="I569" i="23"/>
  <c r="I570" i="23"/>
  <c r="I571" i="23"/>
  <c r="I572" i="23"/>
  <c r="I573" i="23"/>
  <c r="I574" i="23"/>
  <c r="I575" i="23"/>
  <c r="I576" i="23"/>
  <c r="I577" i="23"/>
  <c r="I578" i="23"/>
  <c r="I579" i="23"/>
  <c r="I580" i="23"/>
  <c r="I581" i="23"/>
  <c r="I582" i="23"/>
  <c r="I583" i="23"/>
  <c r="I584" i="23"/>
  <c r="I585" i="23"/>
  <c r="I586" i="23"/>
  <c r="I587" i="23"/>
  <c r="I588" i="23"/>
  <c r="I589" i="23"/>
  <c r="I590" i="23"/>
  <c r="I591" i="23"/>
  <c r="I592" i="23"/>
  <c r="I593" i="23"/>
  <c r="I594" i="23"/>
  <c r="I595" i="23"/>
  <c r="I596" i="23"/>
  <c r="I597" i="23"/>
  <c r="I598" i="23"/>
  <c r="I599" i="23"/>
  <c r="I600" i="23"/>
  <c r="I601" i="23"/>
  <c r="I602" i="23"/>
  <c r="I603" i="23"/>
  <c r="I604" i="23"/>
  <c r="I605" i="23"/>
  <c r="I606" i="23"/>
  <c r="I607" i="23"/>
  <c r="I608" i="23"/>
  <c r="I609" i="23"/>
  <c r="I610" i="23"/>
  <c r="I611" i="23"/>
  <c r="I612" i="23"/>
  <c r="I613" i="23"/>
  <c r="I614" i="23"/>
  <c r="I615" i="23"/>
  <c r="I616" i="23"/>
  <c r="I617" i="23"/>
  <c r="I618" i="23"/>
  <c r="I619" i="23"/>
  <c r="I620" i="23"/>
  <c r="I621" i="23"/>
  <c r="I622" i="23"/>
  <c r="I627" i="23"/>
  <c r="I628" i="23"/>
  <c r="I629" i="23"/>
  <c r="I630" i="23"/>
  <c r="I631" i="23"/>
  <c r="I632" i="23"/>
  <c r="I633" i="23"/>
  <c r="I634" i="23"/>
  <c r="I635" i="23"/>
  <c r="I636" i="23"/>
  <c r="I637" i="23"/>
  <c r="I638" i="23"/>
  <c r="I639" i="23"/>
  <c r="I640" i="23"/>
  <c r="I641" i="23"/>
  <c r="I642" i="23"/>
  <c r="I643" i="23"/>
  <c r="I644" i="23"/>
  <c r="I645" i="23"/>
  <c r="I646" i="23"/>
  <c r="I647" i="23"/>
  <c r="I648" i="23"/>
  <c r="I649" i="23"/>
  <c r="I650" i="23"/>
  <c r="I651" i="23"/>
  <c r="I652" i="23"/>
  <c r="I653" i="23"/>
  <c r="I654" i="23"/>
  <c r="I655" i="23"/>
  <c r="I656" i="23"/>
  <c r="I657" i="23"/>
  <c r="I658" i="23"/>
  <c r="I659" i="23"/>
  <c r="I660" i="23"/>
  <c r="I661" i="23"/>
  <c r="I662" i="23"/>
  <c r="I663" i="23"/>
  <c r="I664" i="23"/>
  <c r="I665" i="23"/>
  <c r="I666" i="23"/>
  <c r="I667" i="23"/>
  <c r="I668" i="23"/>
  <c r="I669" i="23"/>
  <c r="I670" i="23"/>
  <c r="I671" i="23"/>
  <c r="I672" i="23"/>
  <c r="I673" i="23"/>
  <c r="I674" i="23"/>
  <c r="I675" i="23"/>
  <c r="I676" i="23"/>
  <c r="I677" i="23"/>
  <c r="I678" i="23"/>
  <c r="I679" i="23"/>
  <c r="I680" i="23"/>
  <c r="I681" i="23"/>
  <c r="I682" i="23"/>
  <c r="I683" i="23"/>
  <c r="I684" i="23"/>
  <c r="I685" i="23"/>
  <c r="I686" i="23"/>
  <c r="I687" i="23"/>
  <c r="I688" i="23"/>
  <c r="I689" i="23"/>
  <c r="I690" i="23"/>
  <c r="I691" i="23"/>
  <c r="I692" i="23"/>
  <c r="I693" i="23"/>
  <c r="I694" i="23"/>
  <c r="I695" i="23"/>
  <c r="I696" i="23"/>
  <c r="I697" i="23"/>
  <c r="I698" i="23"/>
  <c r="I699" i="23"/>
  <c r="I700" i="23"/>
  <c r="I701" i="23"/>
  <c r="I702" i="23"/>
  <c r="I703" i="23"/>
  <c r="I704" i="23"/>
  <c r="I705" i="23"/>
  <c r="I706" i="23"/>
  <c r="I707" i="23"/>
  <c r="I708" i="23"/>
  <c r="I709" i="23"/>
  <c r="I710" i="23"/>
  <c r="I711" i="23"/>
  <c r="I712" i="23"/>
  <c r="I713" i="23"/>
  <c r="I714" i="23"/>
  <c r="I715" i="23"/>
  <c r="I716" i="23"/>
  <c r="I717" i="23"/>
  <c r="I718" i="23"/>
  <c r="I719" i="23"/>
  <c r="I720" i="23"/>
  <c r="I721" i="23"/>
  <c r="I722" i="23"/>
  <c r="I723" i="23"/>
  <c r="I724" i="23"/>
  <c r="I725" i="23"/>
  <c r="I726" i="23"/>
  <c r="I727" i="23"/>
  <c r="I728" i="23"/>
  <c r="I729" i="23"/>
  <c r="I730" i="23"/>
  <c r="I731" i="23"/>
  <c r="I732" i="23"/>
  <c r="I733" i="23"/>
  <c r="I734" i="23"/>
  <c r="I735" i="23"/>
  <c r="I736" i="23"/>
  <c r="I737" i="23"/>
  <c r="I738" i="23"/>
  <c r="I739" i="23"/>
  <c r="I740" i="23"/>
  <c r="I741" i="23"/>
  <c r="G744" i="23"/>
  <c r="I744" i="23" s="1"/>
  <c r="G745" i="23"/>
  <c r="I745" i="23" s="1"/>
  <c r="G746" i="23"/>
  <c r="I746" i="23" s="1"/>
  <c r="G747" i="23"/>
  <c r="I747" i="23" s="1"/>
  <c r="G748" i="23"/>
  <c r="I748" i="23" s="1"/>
  <c r="G749" i="23"/>
  <c r="I749" i="23" s="1"/>
  <c r="G750" i="23"/>
  <c r="I750" i="23" s="1"/>
  <c r="G751" i="23"/>
  <c r="I751" i="23" s="1"/>
  <c r="G752" i="23"/>
  <c r="I752" i="23" s="1"/>
  <c r="G753" i="23"/>
  <c r="I753" i="23" s="1"/>
  <c r="G754" i="23"/>
  <c r="I754" i="23" s="1"/>
  <c r="G755" i="23"/>
  <c r="I755" i="23" s="1"/>
  <c r="G756" i="23"/>
  <c r="I756" i="23" s="1"/>
  <c r="G757" i="23"/>
  <c r="I757" i="23" s="1"/>
  <c r="G758" i="23"/>
  <c r="I758" i="23" s="1"/>
  <c r="G759" i="23"/>
  <c r="I759" i="23" s="1"/>
  <c r="G760" i="23"/>
  <c r="I760" i="23" s="1"/>
  <c r="G761" i="23"/>
  <c r="I761" i="23" s="1"/>
  <c r="G762" i="23"/>
  <c r="I762" i="23" s="1"/>
  <c r="G763" i="23"/>
  <c r="I763" i="23" s="1"/>
  <c r="G764" i="23"/>
  <c r="I764" i="23" s="1"/>
  <c r="G765" i="23"/>
  <c r="I765" i="23" s="1"/>
  <c r="G766" i="23"/>
  <c r="I766" i="23" s="1"/>
  <c r="G767" i="23"/>
  <c r="I767" i="23" s="1"/>
  <c r="G768" i="23"/>
  <c r="I768" i="23" s="1"/>
  <c r="G769" i="23"/>
  <c r="I769" i="23" s="1"/>
  <c r="G770" i="23"/>
  <c r="I770" i="23" s="1"/>
  <c r="G771" i="23"/>
  <c r="I771" i="23" s="1"/>
  <c r="G772" i="23"/>
  <c r="I772" i="23" s="1"/>
  <c r="G773" i="23"/>
  <c r="I773" i="23" s="1"/>
  <c r="G774" i="23"/>
  <c r="I774" i="23" s="1"/>
  <c r="G775" i="23"/>
  <c r="I775" i="23" s="1"/>
  <c r="G776" i="23"/>
  <c r="I776" i="23" s="1"/>
  <c r="G777" i="23"/>
  <c r="I777" i="23" s="1"/>
  <c r="G778" i="23"/>
  <c r="I778" i="23" s="1"/>
  <c r="G779" i="23"/>
  <c r="I779" i="23" s="1"/>
  <c r="G780" i="23"/>
  <c r="I780" i="23" s="1"/>
  <c r="G781" i="23"/>
  <c r="I781" i="23" s="1"/>
  <c r="G782" i="23"/>
  <c r="I782" i="23" s="1"/>
  <c r="G783" i="23"/>
  <c r="I783" i="23" s="1"/>
  <c r="G784" i="23"/>
  <c r="I784" i="23" s="1"/>
  <c r="G785" i="23"/>
  <c r="I785" i="23" s="1"/>
  <c r="G786" i="23"/>
  <c r="I786" i="23" s="1"/>
  <c r="G787" i="23"/>
  <c r="I787" i="23" s="1"/>
  <c r="G788" i="23"/>
  <c r="I788" i="23" s="1"/>
  <c r="G789" i="23"/>
  <c r="I789" i="23" s="1"/>
  <c r="G790" i="23"/>
  <c r="I790" i="23" s="1"/>
  <c r="G791" i="23"/>
  <c r="I791" i="23" s="1"/>
  <c r="G792" i="23"/>
  <c r="I792" i="23" s="1"/>
  <c r="G793" i="23"/>
  <c r="I793" i="23" s="1"/>
  <c r="G794" i="23"/>
  <c r="I794" i="23" s="1"/>
  <c r="G795" i="23"/>
  <c r="I795" i="23" s="1"/>
  <c r="G796" i="23"/>
  <c r="I796" i="23" s="1"/>
  <c r="G797" i="23"/>
  <c r="I797" i="23" s="1"/>
  <c r="G798" i="23"/>
  <c r="I798" i="23" s="1"/>
  <c r="G799" i="23"/>
  <c r="I799" i="23" s="1"/>
  <c r="G800" i="23"/>
  <c r="I800" i="23" s="1"/>
  <c r="G801" i="23"/>
  <c r="I801" i="23" s="1"/>
  <c r="G802" i="23"/>
  <c r="I802" i="23" s="1"/>
  <c r="G803" i="23"/>
  <c r="I803" i="23" s="1"/>
  <c r="G804" i="23"/>
  <c r="I804" i="23" s="1"/>
  <c r="G805" i="23"/>
  <c r="I805" i="23" s="1"/>
  <c r="G806" i="23"/>
  <c r="I806" i="23" s="1"/>
  <c r="G807" i="23"/>
  <c r="I807" i="23" s="1"/>
  <c r="G808" i="23"/>
  <c r="I808" i="23" s="1"/>
  <c r="G809" i="23"/>
  <c r="I809" i="23" s="1"/>
  <c r="G810" i="23"/>
  <c r="I810" i="23" s="1"/>
  <c r="G811" i="23"/>
  <c r="I811" i="23" s="1"/>
  <c r="G812" i="23"/>
  <c r="I812" i="23" s="1"/>
  <c r="G813" i="23"/>
  <c r="I813" i="23" s="1"/>
  <c r="G814" i="23"/>
  <c r="I814" i="23" s="1"/>
  <c r="G815" i="23"/>
  <c r="I815" i="23" s="1"/>
  <c r="G816" i="23"/>
  <c r="I816" i="23" s="1"/>
  <c r="G817" i="23"/>
  <c r="I817" i="23" s="1"/>
  <c r="G818" i="23"/>
  <c r="I818" i="23" s="1"/>
  <c r="G819" i="23"/>
  <c r="I819" i="23" s="1"/>
  <c r="G820" i="23"/>
  <c r="I820" i="23" s="1"/>
  <c r="G821" i="23"/>
  <c r="I821" i="23" s="1"/>
  <c r="G822" i="23"/>
  <c r="I822" i="23" s="1"/>
  <c r="G823" i="23"/>
  <c r="I823" i="23" s="1"/>
  <c r="G824" i="23"/>
  <c r="I824" i="23" s="1"/>
  <c r="G825" i="23"/>
  <c r="I825" i="23" s="1"/>
  <c r="G826" i="23"/>
  <c r="I826" i="23" s="1"/>
  <c r="G827" i="23"/>
  <c r="I827" i="23" s="1"/>
  <c r="G828" i="23"/>
  <c r="I828" i="23" s="1"/>
  <c r="G829" i="23"/>
  <c r="I829" i="23" s="1"/>
  <c r="G830" i="23"/>
  <c r="I830" i="23" s="1"/>
  <c r="G831" i="23"/>
  <c r="I831" i="23" s="1"/>
  <c r="G832" i="23"/>
  <c r="I832" i="23" s="1"/>
  <c r="G833" i="23"/>
  <c r="I833" i="23" s="1"/>
  <c r="G834" i="23"/>
  <c r="I834" i="23" s="1"/>
  <c r="G835" i="23"/>
  <c r="I835" i="23" s="1"/>
  <c r="G836" i="23"/>
  <c r="I836" i="23" s="1"/>
  <c r="G837" i="23"/>
  <c r="I837" i="23" s="1"/>
  <c r="G838" i="23"/>
  <c r="I838" i="23" s="1"/>
  <c r="G839" i="23"/>
  <c r="I839" i="23" s="1"/>
  <c r="G840" i="23"/>
  <c r="I840" i="23" s="1"/>
  <c r="G841" i="23"/>
  <c r="I841" i="23" s="1"/>
  <c r="G842" i="23"/>
  <c r="I842" i="23" s="1"/>
  <c r="G843" i="23"/>
  <c r="I843" i="23" s="1"/>
  <c r="G844" i="23"/>
  <c r="I844" i="23" s="1"/>
  <c r="G845" i="23"/>
  <c r="I845" i="23" s="1"/>
  <c r="G846" i="23"/>
  <c r="I846" i="23" s="1"/>
  <c r="G847" i="23"/>
  <c r="I847" i="23" s="1"/>
  <c r="G848" i="23"/>
  <c r="I848" i="23" s="1"/>
  <c r="G849" i="23"/>
  <c r="I849" i="23" s="1"/>
  <c r="G850" i="23"/>
  <c r="I850" i="23" s="1"/>
  <c r="G851" i="23"/>
  <c r="I851" i="23" s="1"/>
  <c r="G852" i="23"/>
  <c r="I852" i="23" s="1"/>
  <c r="G853" i="23"/>
  <c r="I853" i="23" s="1"/>
  <c r="G854" i="23"/>
  <c r="I854" i="23" s="1"/>
  <c r="G855" i="23"/>
  <c r="I855" i="23" s="1"/>
  <c r="G856" i="23"/>
  <c r="I856" i="23" s="1"/>
  <c r="G857" i="23"/>
  <c r="I857" i="23" s="1"/>
  <c r="G861" i="23"/>
  <c r="I861" i="23" s="1"/>
  <c r="G862" i="23"/>
  <c r="I862" i="23" s="1"/>
  <c r="G863" i="23"/>
  <c r="I863" i="23" s="1"/>
  <c r="G864" i="23"/>
  <c r="I864" i="23" s="1"/>
  <c r="G865" i="23"/>
  <c r="I865" i="23" s="1"/>
  <c r="G866" i="23"/>
  <c r="I866" i="23" s="1"/>
  <c r="G867" i="23"/>
  <c r="I867" i="23" s="1"/>
  <c r="G868" i="23"/>
  <c r="I868" i="23" s="1"/>
  <c r="G869" i="23"/>
  <c r="I869" i="23" s="1"/>
  <c r="G870" i="23"/>
  <c r="I870" i="23" s="1"/>
  <c r="G871" i="23"/>
  <c r="I871" i="23" s="1"/>
  <c r="G872" i="23"/>
  <c r="I872" i="23" s="1"/>
  <c r="G873" i="23"/>
  <c r="I873" i="23" s="1"/>
  <c r="G874" i="23"/>
  <c r="I874" i="23" s="1"/>
  <c r="G875" i="23"/>
  <c r="I875" i="23" s="1"/>
  <c r="G876" i="23"/>
  <c r="I876" i="23" s="1"/>
  <c r="G877" i="23"/>
  <c r="I877" i="23" s="1"/>
  <c r="G878" i="23"/>
  <c r="I878" i="23" s="1"/>
  <c r="G879" i="23"/>
  <c r="I879" i="23" s="1"/>
  <c r="G880" i="23"/>
  <c r="I880" i="23" s="1"/>
  <c r="G881" i="23"/>
  <c r="I881" i="23" s="1"/>
  <c r="G882" i="23"/>
  <c r="I882" i="23" s="1"/>
  <c r="G883" i="23"/>
  <c r="I883" i="23" s="1"/>
  <c r="G884" i="23"/>
  <c r="I884" i="23" s="1"/>
  <c r="G885" i="23"/>
  <c r="I885" i="23" s="1"/>
  <c r="G886" i="23"/>
  <c r="I886" i="23" s="1"/>
  <c r="G887" i="23"/>
  <c r="I887" i="23" s="1"/>
  <c r="G888" i="23"/>
  <c r="I888" i="23" s="1"/>
  <c r="G889" i="23"/>
  <c r="I889" i="23" s="1"/>
  <c r="G890" i="23"/>
  <c r="I890" i="23" s="1"/>
  <c r="G891" i="23"/>
  <c r="I891" i="23" s="1"/>
  <c r="G892" i="23"/>
  <c r="I892" i="23" s="1"/>
  <c r="G893" i="23"/>
  <c r="I893" i="23" s="1"/>
  <c r="G894" i="23"/>
  <c r="I894" i="23" s="1"/>
  <c r="G895" i="23"/>
  <c r="I895" i="23" s="1"/>
  <c r="G896" i="23"/>
  <c r="I896" i="23" s="1"/>
  <c r="G897" i="23"/>
  <c r="I897" i="23" s="1"/>
  <c r="G898" i="23"/>
  <c r="I898" i="23" s="1"/>
  <c r="G899" i="23"/>
  <c r="I899" i="23" s="1"/>
  <c r="G900" i="23"/>
  <c r="I900" i="23" s="1"/>
  <c r="G901" i="23"/>
  <c r="I901" i="23" s="1"/>
  <c r="G902" i="23"/>
  <c r="I902" i="23" s="1"/>
  <c r="G903" i="23"/>
  <c r="I903" i="23" s="1"/>
  <c r="G904" i="23"/>
  <c r="I904" i="23" s="1"/>
  <c r="G905" i="23"/>
  <c r="I905" i="23" s="1"/>
  <c r="G906" i="23"/>
  <c r="I906" i="23" s="1"/>
  <c r="G907" i="23"/>
  <c r="I907" i="23" s="1"/>
  <c r="G908" i="23"/>
  <c r="I908" i="23" s="1"/>
  <c r="G909" i="23"/>
  <c r="I909" i="23" s="1"/>
  <c r="G910" i="23"/>
  <c r="I910" i="23" s="1"/>
  <c r="G911" i="23"/>
  <c r="I911" i="23" s="1"/>
  <c r="G912" i="23"/>
  <c r="I912" i="23" s="1"/>
  <c r="G913" i="23"/>
  <c r="I913" i="23" s="1"/>
  <c r="G914" i="23"/>
  <c r="I914" i="23" s="1"/>
  <c r="G915" i="23"/>
  <c r="I915" i="23" s="1"/>
  <c r="G916" i="23"/>
  <c r="I916" i="23" s="1"/>
  <c r="G917" i="23"/>
  <c r="I917" i="23" s="1"/>
  <c r="G918" i="23"/>
  <c r="I918" i="23" s="1"/>
  <c r="G919" i="23"/>
  <c r="I919" i="23" s="1"/>
  <c r="G920" i="23"/>
  <c r="I920" i="23" s="1"/>
  <c r="G921" i="23"/>
  <c r="I921" i="23" s="1"/>
  <c r="G922" i="23"/>
  <c r="I922" i="23" s="1"/>
  <c r="G923" i="23"/>
  <c r="I923" i="23" s="1"/>
  <c r="G924" i="23"/>
  <c r="I924" i="23" s="1"/>
  <c r="G925" i="23"/>
  <c r="I925" i="23" s="1"/>
  <c r="G926" i="23"/>
  <c r="I926" i="23" s="1"/>
  <c r="G927" i="23"/>
  <c r="I927" i="23" s="1"/>
  <c r="G928" i="23"/>
  <c r="I928" i="23" s="1"/>
  <c r="G929" i="23"/>
  <c r="I929" i="23" s="1"/>
  <c r="G930" i="23"/>
  <c r="I930" i="23" s="1"/>
  <c r="G931" i="23"/>
  <c r="I931" i="23" s="1"/>
  <c r="G932" i="23"/>
  <c r="I932" i="23" s="1"/>
  <c r="G933" i="23"/>
  <c r="I933" i="23" s="1"/>
  <c r="G934" i="23"/>
  <c r="I934" i="23" s="1"/>
  <c r="G935" i="23"/>
  <c r="I935" i="23" s="1"/>
  <c r="G936" i="23"/>
  <c r="I936" i="23" s="1"/>
  <c r="G937" i="23"/>
  <c r="I937" i="23" s="1"/>
  <c r="G938" i="23"/>
  <c r="I938" i="23" s="1"/>
  <c r="G939" i="23"/>
  <c r="I939" i="23" s="1"/>
  <c r="G940" i="23"/>
  <c r="I940" i="23" s="1"/>
  <c r="G941" i="23"/>
  <c r="I941" i="23" s="1"/>
  <c r="G942" i="23"/>
  <c r="I942" i="23" s="1"/>
  <c r="G943" i="23"/>
  <c r="I943" i="23" s="1"/>
  <c r="G944" i="23"/>
  <c r="I944" i="23" s="1"/>
  <c r="G945" i="23"/>
  <c r="I945" i="23" s="1"/>
  <c r="G946" i="23"/>
  <c r="I946" i="23" s="1"/>
  <c r="G947" i="23"/>
  <c r="I947" i="23" s="1"/>
  <c r="G948" i="23"/>
  <c r="I948" i="23" s="1"/>
  <c r="G949" i="23"/>
  <c r="I949" i="23" s="1"/>
  <c r="G950" i="23"/>
  <c r="I950" i="23" s="1"/>
  <c r="G951" i="23"/>
  <c r="I951" i="23" s="1"/>
  <c r="G952" i="23"/>
  <c r="I952" i="23" s="1"/>
  <c r="G953" i="23"/>
  <c r="I953" i="23" s="1"/>
  <c r="G954" i="23"/>
  <c r="I954" i="23" s="1"/>
  <c r="G955" i="23"/>
  <c r="I955" i="23" s="1"/>
  <c r="G956" i="23"/>
  <c r="I956" i="23" s="1"/>
  <c r="G957" i="23"/>
  <c r="I957" i="23" s="1"/>
  <c r="G958" i="23"/>
  <c r="I958" i="23" s="1"/>
  <c r="G959" i="23"/>
  <c r="I959" i="23" s="1"/>
  <c r="G960" i="23"/>
  <c r="I960" i="23" s="1"/>
  <c r="G961" i="23"/>
  <c r="I961" i="23" s="1"/>
  <c r="G962" i="23"/>
  <c r="I962" i="23" s="1"/>
  <c r="G963" i="23"/>
  <c r="I963" i="23" s="1"/>
  <c r="G964" i="23"/>
  <c r="I964" i="23" s="1"/>
  <c r="G965" i="23"/>
  <c r="I965" i="23" s="1"/>
  <c r="G966" i="23"/>
  <c r="I966" i="23" s="1"/>
  <c r="G967" i="23"/>
  <c r="I967" i="23" s="1"/>
  <c r="G968" i="23"/>
  <c r="I968" i="23" s="1"/>
  <c r="G969" i="23"/>
  <c r="I969" i="23" s="1"/>
  <c r="G970" i="23"/>
  <c r="I970" i="23" s="1"/>
  <c r="G971" i="23"/>
  <c r="I971" i="23" s="1"/>
  <c r="G972" i="23"/>
  <c r="I972" i="23" s="1"/>
  <c r="G973" i="23"/>
  <c r="I973" i="23" s="1"/>
  <c r="G974" i="23"/>
  <c r="I974" i="23" s="1"/>
  <c r="G975" i="23"/>
  <c r="I975" i="23" s="1"/>
  <c r="G976" i="23"/>
  <c r="I976" i="23" s="1"/>
  <c r="G977" i="23"/>
  <c r="I977" i="23" s="1"/>
  <c r="G978" i="23"/>
  <c r="I978" i="23" s="1"/>
  <c r="G979" i="23"/>
  <c r="I979" i="23" s="1"/>
  <c r="G980" i="23"/>
  <c r="I980" i="23" s="1"/>
  <c r="G981" i="23"/>
  <c r="I981" i="23" s="1"/>
  <c r="G982" i="23"/>
  <c r="I982" i="23" s="1"/>
  <c r="G983" i="23"/>
  <c r="I983" i="23" s="1"/>
  <c r="G984" i="23"/>
  <c r="I984" i="23" s="1"/>
  <c r="G985" i="23"/>
  <c r="I985" i="23" s="1"/>
  <c r="G986" i="23"/>
  <c r="I986" i="23" s="1"/>
  <c r="G987" i="23"/>
  <c r="I987" i="23" s="1"/>
  <c r="G988" i="23"/>
  <c r="I988" i="23" s="1"/>
  <c r="G989" i="23"/>
  <c r="I989" i="23" s="1"/>
  <c r="G990" i="23"/>
  <c r="I990" i="23" s="1"/>
  <c r="G991" i="23"/>
  <c r="I991" i="23" s="1"/>
  <c r="G992" i="23"/>
  <c r="I992" i="23" s="1"/>
  <c r="G993" i="23"/>
  <c r="I993" i="23" s="1"/>
  <c r="G994" i="23"/>
  <c r="I994" i="23" s="1"/>
  <c r="G995" i="23"/>
  <c r="I995" i="23" s="1"/>
  <c r="G996" i="23"/>
  <c r="I996" i="23" s="1"/>
  <c r="G997" i="23"/>
  <c r="I997" i="23" s="1"/>
  <c r="G998" i="23"/>
  <c r="I998" i="23" s="1"/>
  <c r="G999" i="23"/>
  <c r="I999" i="23" s="1"/>
  <c r="G1000" i="23"/>
  <c r="I1000" i="23" s="1"/>
  <c r="G1001" i="23"/>
  <c r="I1001" i="23" s="1"/>
  <c r="G1002" i="23"/>
  <c r="I1002" i="23" s="1"/>
  <c r="G1003" i="23"/>
  <c r="I1003" i="23" s="1"/>
  <c r="G1004" i="23"/>
  <c r="I1004" i="23" s="1"/>
  <c r="G1005" i="23"/>
  <c r="I1005" i="23" s="1"/>
  <c r="G1006" i="23"/>
  <c r="I1006" i="23" s="1"/>
  <c r="G1007" i="23"/>
  <c r="I1007" i="23" s="1"/>
  <c r="G1008" i="23"/>
  <c r="I1008" i="23" s="1"/>
  <c r="G1009" i="23"/>
  <c r="I1009" i="23" s="1"/>
  <c r="G1010" i="23"/>
  <c r="I1010" i="23" s="1"/>
  <c r="G1011" i="23"/>
  <c r="I1011" i="23" s="1"/>
  <c r="G1012" i="23"/>
  <c r="I1012" i="23" s="1"/>
  <c r="G1013" i="23"/>
  <c r="I1013" i="23" s="1"/>
  <c r="G1014" i="23"/>
  <c r="I1014" i="23" s="1"/>
  <c r="G1015" i="23"/>
  <c r="I1015" i="23" s="1"/>
  <c r="G1016" i="23"/>
  <c r="I1016" i="23" s="1"/>
  <c r="G1017" i="23"/>
  <c r="I1017" i="23" s="1"/>
  <c r="G1018" i="23"/>
  <c r="I1018" i="23" s="1"/>
  <c r="G1019" i="23"/>
  <c r="I1019" i="23" s="1"/>
  <c r="G1020" i="23"/>
  <c r="I1020" i="23" s="1"/>
  <c r="G1021" i="23"/>
  <c r="I1021" i="23" s="1"/>
  <c r="G1022" i="23"/>
  <c r="I1022" i="23" s="1"/>
  <c r="G1023" i="23"/>
  <c r="I1023" i="23" s="1"/>
  <c r="G1024" i="23"/>
  <c r="I1024" i="23" s="1"/>
  <c r="G1025" i="23"/>
  <c r="I1025" i="23" s="1"/>
  <c r="G1026" i="23"/>
  <c r="I1026" i="23" s="1"/>
  <c r="G1027" i="23"/>
  <c r="I1027" i="23" s="1"/>
  <c r="G1028" i="23"/>
  <c r="I1028" i="23" s="1"/>
  <c r="G1029" i="23"/>
  <c r="I1029" i="23" s="1"/>
  <c r="G1030" i="23"/>
  <c r="I1030" i="23" s="1"/>
  <c r="G1031" i="23"/>
  <c r="I1031" i="23" s="1"/>
  <c r="G1032" i="23"/>
  <c r="I1032" i="23" s="1"/>
  <c r="G1033" i="23"/>
  <c r="I1033" i="23" s="1"/>
  <c r="G1034" i="23"/>
  <c r="I1034" i="23" s="1"/>
  <c r="G1035" i="23"/>
  <c r="I1035" i="23" s="1"/>
  <c r="G1036" i="23"/>
  <c r="I1036" i="23" s="1"/>
  <c r="G1037" i="23"/>
  <c r="I1037" i="23" s="1"/>
  <c r="G1038" i="23"/>
  <c r="I1038" i="23" s="1"/>
  <c r="G1039" i="23"/>
  <c r="I1039" i="23" s="1"/>
  <c r="G1040" i="23"/>
  <c r="I1040" i="23" s="1"/>
  <c r="G1041" i="23"/>
  <c r="I1041" i="23" s="1"/>
  <c r="G1042" i="23"/>
  <c r="I1042" i="23" s="1"/>
  <c r="G1043" i="23"/>
  <c r="I1043" i="23" s="1"/>
  <c r="G1044" i="23"/>
  <c r="I1044" i="23" s="1"/>
  <c r="G1045" i="23"/>
  <c r="I1045" i="23" s="1"/>
  <c r="G1046" i="23"/>
  <c r="I1046" i="23" s="1"/>
  <c r="G1047" i="23"/>
  <c r="I1047" i="23" s="1"/>
  <c r="G1048" i="23"/>
  <c r="I1048" i="23" s="1"/>
  <c r="G1049" i="23"/>
  <c r="I1049" i="23" s="1"/>
  <c r="G1050" i="23"/>
  <c r="I1050" i="23" s="1"/>
  <c r="G1051" i="23"/>
  <c r="I1051" i="23" s="1"/>
  <c r="G1052" i="23"/>
  <c r="I1052" i="23" s="1"/>
  <c r="G1053" i="23"/>
  <c r="I1053" i="23" s="1"/>
  <c r="G1054" i="23"/>
  <c r="I1054" i="23" s="1"/>
  <c r="G1055" i="23"/>
  <c r="I1055" i="23" s="1"/>
  <c r="G1056" i="23"/>
  <c r="I1056" i="23" s="1"/>
  <c r="G1057" i="23"/>
  <c r="I1057" i="23" s="1"/>
  <c r="G1058" i="23"/>
  <c r="I1058" i="23" s="1"/>
  <c r="G1059" i="23"/>
  <c r="I1059" i="23" s="1"/>
  <c r="G1060" i="23"/>
  <c r="I1060" i="23" s="1"/>
  <c r="G1061" i="23"/>
  <c r="I1061" i="23" s="1"/>
  <c r="G1062" i="23"/>
  <c r="I1062" i="23" s="1"/>
  <c r="G1063" i="23"/>
  <c r="I1063" i="23" s="1"/>
  <c r="G1064" i="23"/>
  <c r="I1064" i="23" s="1"/>
  <c r="G1065" i="23"/>
  <c r="I1065" i="23" s="1"/>
  <c r="G1066" i="23"/>
  <c r="I1066" i="23" s="1"/>
  <c r="G1067" i="23"/>
  <c r="I1067" i="23" s="1"/>
  <c r="G1068" i="23"/>
  <c r="I1068" i="23" s="1"/>
  <c r="G1069" i="23"/>
  <c r="I1069" i="23" s="1"/>
  <c r="G1070" i="23"/>
  <c r="I1070" i="23" s="1"/>
  <c r="G1071" i="23"/>
  <c r="I1071" i="23" s="1"/>
  <c r="G1072" i="23"/>
  <c r="I1072" i="23" s="1"/>
  <c r="G1073" i="23"/>
  <c r="I1073" i="23" s="1"/>
  <c r="G1074" i="23"/>
  <c r="I1074" i="23" s="1"/>
  <c r="G1075" i="23"/>
  <c r="I1075" i="23" s="1"/>
  <c r="G1076" i="23"/>
  <c r="I1076" i="23" s="1"/>
  <c r="G1077" i="23"/>
  <c r="I1077" i="23" s="1"/>
  <c r="G1078" i="23"/>
  <c r="I1078" i="23" s="1"/>
  <c r="G1079" i="23"/>
  <c r="I1079" i="23" s="1"/>
  <c r="G1080" i="23"/>
  <c r="I1080" i="23" s="1"/>
  <c r="G1081" i="23"/>
  <c r="I1081" i="23" s="1"/>
  <c r="G1082" i="23"/>
  <c r="I1082" i="23" s="1"/>
  <c r="G1083" i="23"/>
  <c r="I1083" i="23" s="1"/>
  <c r="G1084" i="23"/>
  <c r="I1084" i="23" s="1"/>
  <c r="G1085" i="23"/>
  <c r="I1085" i="23" s="1"/>
  <c r="G1086" i="23"/>
  <c r="I1086" i="23" s="1"/>
  <c r="G1087" i="23"/>
  <c r="I1087" i="23" s="1"/>
  <c r="G1088" i="23"/>
  <c r="I1088" i="23" s="1"/>
  <c r="G1089" i="23"/>
  <c r="I1089" i="23" s="1"/>
  <c r="G1090" i="23"/>
  <c r="I1090" i="23" s="1"/>
  <c r="G1091" i="23"/>
  <c r="I1091" i="23" s="1"/>
  <c r="G1092" i="23"/>
  <c r="I1092" i="23" s="1"/>
  <c r="G1093" i="23"/>
  <c r="I1093" i="23" s="1"/>
  <c r="G1094" i="23"/>
  <c r="I1094" i="23" s="1"/>
  <c r="G1095" i="23"/>
  <c r="I1095" i="23" s="1"/>
  <c r="G1096" i="23"/>
  <c r="I1096" i="23" s="1"/>
  <c r="G1097" i="23"/>
  <c r="I1097" i="23" s="1"/>
  <c r="G1098" i="23"/>
  <c r="I1098" i="23" s="1"/>
  <c r="G1099" i="23"/>
  <c r="I1099" i="23" s="1"/>
  <c r="G1100" i="23"/>
  <c r="I1100" i="23" s="1"/>
  <c r="G1101" i="23"/>
  <c r="I1101" i="23" s="1"/>
  <c r="G1102" i="23"/>
  <c r="I1102" i="23" s="1"/>
  <c r="G1103" i="23"/>
  <c r="I1103" i="23" s="1"/>
  <c r="G1104" i="23"/>
  <c r="I1104" i="23" s="1"/>
  <c r="G1105" i="23"/>
  <c r="I1105" i="23" s="1"/>
  <c r="G1106" i="23"/>
  <c r="I1106" i="23" s="1"/>
  <c r="G1107" i="23"/>
  <c r="I1107" i="23" s="1"/>
  <c r="G1108" i="23"/>
  <c r="I1108" i="23" s="1"/>
  <c r="G1109" i="23"/>
  <c r="I1109" i="23" s="1"/>
  <c r="G1110" i="23"/>
  <c r="I1110" i="23" s="1"/>
  <c r="G1111" i="23"/>
  <c r="I1111" i="23" s="1"/>
  <c r="G1112" i="23"/>
  <c r="I1112" i="23" s="1"/>
  <c r="G1113" i="23"/>
  <c r="I1113" i="23" s="1"/>
  <c r="G1114" i="23"/>
  <c r="I1114" i="23" s="1"/>
  <c r="G1115" i="23"/>
  <c r="I1115" i="23" s="1"/>
  <c r="G1116" i="23"/>
  <c r="I1116" i="23" s="1"/>
  <c r="G1117" i="23"/>
  <c r="I1117" i="23" s="1"/>
  <c r="G1118" i="23"/>
  <c r="I1118" i="23" s="1"/>
  <c r="G1119" i="23"/>
  <c r="I1119" i="23" s="1"/>
  <c r="G1120" i="23"/>
  <c r="I1120" i="23" s="1"/>
  <c r="G1121" i="23"/>
  <c r="I1121" i="23" s="1"/>
  <c r="G1122" i="23"/>
  <c r="I1122" i="23" s="1"/>
  <c r="G1123" i="23"/>
  <c r="I1123" i="23" s="1"/>
  <c r="G1124" i="23"/>
  <c r="I1124" i="23" s="1"/>
  <c r="G1125" i="23"/>
  <c r="I1125" i="23" s="1"/>
  <c r="G1126" i="23"/>
  <c r="I1126" i="23" s="1"/>
  <c r="G1127" i="23"/>
  <c r="I1127" i="23" s="1"/>
  <c r="G1128" i="23"/>
  <c r="I1128" i="23" s="1"/>
  <c r="G1129" i="23"/>
  <c r="I1129" i="23" s="1"/>
  <c r="G1130" i="23"/>
  <c r="I1130" i="23" s="1"/>
  <c r="G1131" i="23"/>
  <c r="I1131" i="23" s="1"/>
  <c r="G1132" i="23"/>
  <c r="I1132" i="23" s="1"/>
  <c r="G1133" i="23"/>
  <c r="I1133" i="23" s="1"/>
  <c r="G1134" i="23"/>
  <c r="I1134" i="23" s="1"/>
  <c r="G1135" i="23"/>
  <c r="I1135" i="23" s="1"/>
  <c r="G1136" i="23"/>
  <c r="I1136" i="23" s="1"/>
  <c r="G1137" i="23"/>
  <c r="I1137" i="23" s="1"/>
  <c r="G1138" i="23"/>
  <c r="I1138" i="23" s="1"/>
  <c r="G1139" i="23"/>
  <c r="I1139" i="23" s="1"/>
  <c r="G1140" i="23"/>
  <c r="I1140" i="23" s="1"/>
  <c r="G1141" i="23"/>
  <c r="I1141" i="23" s="1"/>
  <c r="G1142" i="23"/>
  <c r="I1142" i="23" s="1"/>
  <c r="G1143" i="23"/>
  <c r="I1143" i="23" s="1"/>
  <c r="G1144" i="23"/>
  <c r="I1144" i="23" s="1"/>
  <c r="G1145" i="23"/>
  <c r="I1145" i="23" s="1"/>
  <c r="G1146" i="23"/>
  <c r="I1146" i="23" s="1"/>
  <c r="G1147" i="23"/>
  <c r="I1147" i="23" s="1"/>
  <c r="G1148" i="23"/>
  <c r="I1148" i="23" s="1"/>
  <c r="G1149" i="23"/>
  <c r="I1149" i="23" s="1"/>
  <c r="G1150" i="23"/>
  <c r="I1150" i="23" s="1"/>
  <c r="G1151" i="23"/>
  <c r="I1151" i="23" s="1"/>
  <c r="G1152" i="23"/>
  <c r="I1152" i="23" s="1"/>
  <c r="G1153" i="23"/>
  <c r="I1153" i="23" s="1"/>
  <c r="G1154" i="23"/>
  <c r="I1154" i="23" s="1"/>
  <c r="G1155" i="23"/>
  <c r="I1155" i="23" s="1"/>
  <c r="G1156" i="23"/>
  <c r="I1156" i="23" s="1"/>
  <c r="G1157" i="23"/>
  <c r="I1157" i="23" s="1"/>
  <c r="G1158" i="23"/>
  <c r="I1158" i="23" s="1"/>
  <c r="G1159" i="23"/>
  <c r="I1159" i="23" s="1"/>
  <c r="G1160" i="23"/>
  <c r="I1160" i="23" s="1"/>
  <c r="G1161" i="23"/>
  <c r="I1161" i="23" s="1"/>
  <c r="G1162" i="23"/>
  <c r="I1162" i="23" s="1"/>
  <c r="G1163" i="23"/>
  <c r="I1163" i="23" s="1"/>
  <c r="G1164" i="23"/>
  <c r="I1164" i="23" s="1"/>
  <c r="G1166" i="23"/>
  <c r="I1166" i="23" s="1"/>
  <c r="G1167" i="23"/>
  <c r="I1167" i="23" s="1"/>
  <c r="G1168" i="23"/>
  <c r="I1168" i="23" s="1"/>
  <c r="G1169" i="23"/>
  <c r="I1169" i="23" s="1"/>
  <c r="G1170" i="23"/>
  <c r="I1170" i="23" s="1"/>
  <c r="G1171" i="23"/>
  <c r="I1171" i="23" s="1"/>
  <c r="G1172" i="23"/>
  <c r="I1172" i="23" s="1"/>
  <c r="G1173" i="23"/>
  <c r="I1173" i="23" s="1"/>
  <c r="G1174" i="23"/>
  <c r="I1174" i="23" s="1"/>
  <c r="G1175" i="23"/>
  <c r="I1175" i="23" s="1"/>
  <c r="G1176" i="23"/>
  <c r="I1176" i="23" s="1"/>
  <c r="G1177" i="23"/>
  <c r="I1177" i="23" s="1"/>
  <c r="G1178" i="23"/>
  <c r="I1178" i="23" s="1"/>
  <c r="G1179" i="23"/>
  <c r="I1179" i="23" s="1"/>
  <c r="G1180" i="23"/>
  <c r="I1180" i="23" s="1"/>
  <c r="G1181" i="23"/>
  <c r="I1181" i="23" s="1"/>
  <c r="G1182" i="23"/>
  <c r="I1182" i="23" s="1"/>
  <c r="G1183" i="23"/>
  <c r="I1183" i="23" s="1"/>
  <c r="G1184" i="23"/>
  <c r="I1184" i="23" s="1"/>
  <c r="G1185" i="23"/>
  <c r="I1185" i="23" s="1"/>
  <c r="G1186" i="23"/>
  <c r="I1186" i="23" s="1"/>
  <c r="G1187" i="23"/>
  <c r="I1187" i="23" s="1"/>
  <c r="G1188" i="23"/>
  <c r="I1188" i="23" s="1"/>
  <c r="G1189" i="23"/>
  <c r="I1189" i="23" s="1"/>
  <c r="G1190" i="23"/>
  <c r="I1190" i="23" s="1"/>
  <c r="G1191" i="23"/>
  <c r="I1191" i="23" s="1"/>
  <c r="G1192" i="23"/>
  <c r="I1192" i="23" s="1"/>
  <c r="G1193" i="23"/>
  <c r="I1193" i="23" s="1"/>
  <c r="G1194" i="23"/>
  <c r="I1194" i="23" s="1"/>
  <c r="G1195" i="23"/>
  <c r="I1195" i="23" s="1"/>
  <c r="G1196" i="23"/>
  <c r="I1196" i="23" s="1"/>
  <c r="G1197" i="23"/>
  <c r="I1197" i="23" s="1"/>
  <c r="G1198" i="23"/>
  <c r="I1198" i="23" s="1"/>
  <c r="G1199" i="23"/>
  <c r="I1199" i="23" s="1"/>
  <c r="G1200" i="23"/>
  <c r="I1200" i="23" s="1"/>
  <c r="G1201" i="23"/>
  <c r="I1201" i="23" s="1"/>
  <c r="G1202" i="23"/>
  <c r="I1202" i="23" s="1"/>
  <c r="G1203" i="23"/>
  <c r="I1203" i="23" s="1"/>
  <c r="G1204" i="23"/>
  <c r="I1204" i="23" s="1"/>
  <c r="G1205" i="23"/>
  <c r="I1205" i="23" s="1"/>
  <c r="G1206" i="23"/>
  <c r="I1206" i="23" s="1"/>
  <c r="G1207" i="23"/>
  <c r="I1207" i="23" s="1"/>
  <c r="G1208" i="23"/>
  <c r="I1208" i="23" s="1"/>
  <c r="G1209" i="23"/>
  <c r="I1209" i="23" s="1"/>
  <c r="G1210" i="23"/>
  <c r="I1210" i="23" s="1"/>
  <c r="G1211" i="23"/>
  <c r="I1211" i="23" s="1"/>
  <c r="G1212" i="23"/>
  <c r="I1212" i="23" s="1"/>
  <c r="G1213" i="23"/>
  <c r="I1213" i="23" s="1"/>
  <c r="G1214" i="23"/>
  <c r="I1214" i="23" s="1"/>
  <c r="G1215" i="23"/>
  <c r="I1215" i="23" s="1"/>
  <c r="G1216" i="23"/>
  <c r="I1216" i="23" s="1"/>
  <c r="G1217" i="23"/>
  <c r="I1217" i="23" s="1"/>
  <c r="G1218" i="23"/>
  <c r="I1218" i="23" s="1"/>
  <c r="G1219" i="23"/>
  <c r="I1219" i="23" s="1"/>
  <c r="G1220" i="23"/>
  <c r="I1220" i="23" s="1"/>
  <c r="G1221" i="23"/>
  <c r="I1221" i="23" s="1"/>
  <c r="G1222" i="23"/>
  <c r="I1222" i="23" s="1"/>
  <c r="G1223" i="23"/>
  <c r="I1223" i="23" s="1"/>
  <c r="G1224" i="23"/>
  <c r="I1224" i="23" s="1"/>
  <c r="G1225" i="23"/>
  <c r="I1225" i="23" s="1"/>
  <c r="G1226" i="23"/>
  <c r="I1226" i="23" s="1"/>
  <c r="G1227" i="23"/>
  <c r="I1227" i="23" s="1"/>
  <c r="G1228" i="23"/>
  <c r="I1228" i="23" s="1"/>
  <c r="G1229" i="23"/>
  <c r="I1229" i="23" s="1"/>
  <c r="G1230" i="23"/>
  <c r="I1230" i="23" s="1"/>
  <c r="G1231" i="23"/>
  <c r="I1231" i="23" s="1"/>
  <c r="G1232" i="23"/>
  <c r="I1232" i="23" s="1"/>
  <c r="G1233" i="23"/>
  <c r="I1233" i="23" s="1"/>
  <c r="G1234" i="23"/>
  <c r="I1234" i="23" s="1"/>
  <c r="G1235" i="23"/>
  <c r="I1235" i="23" s="1"/>
  <c r="G1236" i="23"/>
  <c r="I1236" i="23" s="1"/>
  <c r="G1237" i="23"/>
  <c r="I1237" i="23" s="1"/>
  <c r="G1238" i="23"/>
  <c r="I1238" i="23" s="1"/>
  <c r="G1239" i="23"/>
  <c r="I1239" i="23" s="1"/>
  <c r="G1240" i="23"/>
  <c r="I1240" i="23" s="1"/>
  <c r="G1241" i="23"/>
  <c r="I1241" i="23" s="1"/>
  <c r="G1242" i="23"/>
  <c r="I1242" i="23" s="1"/>
  <c r="G1243" i="23"/>
  <c r="I1243" i="23" s="1"/>
  <c r="G1244" i="23"/>
  <c r="I1244" i="23" s="1"/>
  <c r="G1245" i="23"/>
  <c r="I1245" i="23" s="1"/>
  <c r="G1246" i="23"/>
  <c r="I1246" i="23" s="1"/>
  <c r="G1247" i="23"/>
  <c r="I1247" i="23" s="1"/>
  <c r="G1248" i="23"/>
  <c r="I1248" i="23" s="1"/>
  <c r="G1249" i="23"/>
  <c r="I1249" i="23" s="1"/>
  <c r="G1250" i="23"/>
  <c r="I1250" i="23" s="1"/>
  <c r="G1251" i="23"/>
  <c r="I1251" i="23" s="1"/>
  <c r="G1252" i="23"/>
  <c r="I1252" i="23" s="1"/>
  <c r="G1253" i="23"/>
  <c r="I1253" i="23" s="1"/>
  <c r="G1254" i="23"/>
  <c r="I1254" i="23" s="1"/>
  <c r="G1255" i="23"/>
  <c r="I1255" i="23" s="1"/>
  <c r="G1256" i="23"/>
  <c r="I1256" i="23" s="1"/>
  <c r="G1257" i="23"/>
  <c r="I1257" i="23" s="1"/>
  <c r="G1258" i="23"/>
  <c r="I1258" i="23" s="1"/>
  <c r="G1259" i="23"/>
  <c r="I1259" i="23" s="1"/>
  <c r="G1260" i="23"/>
  <c r="I1260" i="23" s="1"/>
  <c r="G1261" i="23"/>
  <c r="I1261" i="23" s="1"/>
  <c r="G1262" i="23"/>
  <c r="I1262" i="23" s="1"/>
  <c r="G1263" i="23"/>
  <c r="I1263" i="23" s="1"/>
  <c r="G1264" i="23"/>
  <c r="I1264" i="23" s="1"/>
  <c r="G1265" i="23"/>
  <c r="I1265" i="23" s="1"/>
  <c r="G1266" i="23"/>
  <c r="I1266" i="23" s="1"/>
  <c r="G1267" i="23"/>
  <c r="I1267" i="23" s="1"/>
  <c r="G1268" i="23"/>
  <c r="I1268" i="23" s="1"/>
  <c r="G1269" i="23"/>
  <c r="I1269" i="23" s="1"/>
  <c r="G1270" i="23"/>
  <c r="I1270" i="23" s="1"/>
  <c r="G1271" i="23"/>
  <c r="I1271" i="23" s="1"/>
  <c r="G1272" i="23"/>
  <c r="I1272" i="23" s="1"/>
  <c r="G1273" i="23"/>
  <c r="I1273" i="23" s="1"/>
  <c r="G1274" i="23"/>
  <c r="I1274" i="23" s="1"/>
  <c r="G1275" i="23"/>
  <c r="I1275" i="23" s="1"/>
  <c r="G1276" i="23"/>
  <c r="I1276" i="23" s="1"/>
  <c r="G1277" i="23"/>
  <c r="I1277" i="23" s="1"/>
  <c r="G1278" i="23"/>
  <c r="I1278" i="23" s="1"/>
  <c r="G1279" i="23"/>
  <c r="I1279" i="23" s="1"/>
  <c r="G1280" i="23"/>
  <c r="I1280" i="23" s="1"/>
  <c r="G1281" i="23"/>
  <c r="I1281" i="23" s="1"/>
  <c r="G1282" i="23"/>
  <c r="I1282" i="23" s="1"/>
  <c r="G1283" i="23"/>
  <c r="I1283" i="23" s="1"/>
  <c r="G1284" i="23"/>
  <c r="I1284" i="23" s="1"/>
  <c r="G1285" i="23"/>
  <c r="I1285" i="23" s="1"/>
  <c r="G1286" i="23"/>
  <c r="I1286" i="23" s="1"/>
  <c r="G1287" i="23"/>
  <c r="I1287" i="23" s="1"/>
  <c r="G1288" i="23"/>
  <c r="I1288" i="23" s="1"/>
  <c r="G1289" i="23"/>
  <c r="I1289" i="23" s="1"/>
  <c r="G1290" i="23"/>
  <c r="I1290" i="23" s="1"/>
  <c r="G1291" i="23"/>
  <c r="I1291" i="23" s="1"/>
  <c r="G1292" i="23"/>
  <c r="I1292" i="23" s="1"/>
  <c r="G1293" i="23"/>
  <c r="I1293" i="23" s="1"/>
  <c r="G1294" i="23"/>
  <c r="I1294" i="23" s="1"/>
  <c r="G1295" i="23"/>
  <c r="I1295" i="23" s="1"/>
  <c r="G1296" i="23"/>
  <c r="I1296" i="23" s="1"/>
  <c r="G1297" i="23"/>
  <c r="I1297" i="23" s="1"/>
  <c r="G1298" i="23"/>
  <c r="I1298" i="23" s="1"/>
  <c r="G1299" i="23"/>
  <c r="I1299" i="23" s="1"/>
  <c r="G1300" i="23"/>
  <c r="I1300" i="23" s="1"/>
  <c r="G1301" i="23"/>
  <c r="I1301" i="23" s="1"/>
  <c r="G1302" i="23"/>
  <c r="I1302" i="23" s="1"/>
  <c r="G1303" i="23"/>
  <c r="I1303" i="23" s="1"/>
  <c r="G1304" i="23"/>
  <c r="I1304" i="23" s="1"/>
  <c r="G1305" i="23"/>
  <c r="I1305" i="23" s="1"/>
  <c r="G1306" i="23"/>
  <c r="I1306" i="23" s="1"/>
  <c r="G1307" i="23"/>
  <c r="I1307" i="23" s="1"/>
  <c r="G1308" i="23"/>
  <c r="I1308" i="23" s="1"/>
  <c r="G1309" i="23"/>
  <c r="I1309" i="23" s="1"/>
  <c r="G1310" i="23"/>
  <c r="I1310" i="23" s="1"/>
  <c r="G1311" i="23"/>
  <c r="I1311" i="23" s="1"/>
  <c r="G1312" i="23"/>
  <c r="I1312" i="23" s="1"/>
  <c r="G1313" i="23"/>
  <c r="I1313" i="23" s="1"/>
  <c r="G1314" i="23"/>
  <c r="I1314" i="23" s="1"/>
  <c r="G1315" i="23"/>
  <c r="I1315" i="23" s="1"/>
  <c r="G1316" i="23"/>
  <c r="I1316" i="23" s="1"/>
  <c r="G1317" i="23"/>
  <c r="I1317" i="23" s="1"/>
  <c r="G1318" i="23"/>
  <c r="I1318" i="23" s="1"/>
  <c r="G1319" i="23"/>
  <c r="I1319" i="23" s="1"/>
  <c r="G1320" i="23"/>
  <c r="I1320" i="23" s="1"/>
  <c r="G1321" i="23"/>
  <c r="I1321" i="23" s="1"/>
  <c r="G1322" i="23"/>
  <c r="I1322" i="23" s="1"/>
  <c r="G1323" i="23"/>
  <c r="I1323" i="23" s="1"/>
  <c r="G1324" i="23"/>
  <c r="I1324" i="23" s="1"/>
  <c r="G1325" i="23"/>
  <c r="I1325" i="23" s="1"/>
  <c r="G1326" i="23"/>
  <c r="I1326" i="23" s="1"/>
  <c r="G1327" i="23"/>
  <c r="I1327" i="23" s="1"/>
  <c r="G1328" i="23"/>
  <c r="I1328" i="23" s="1"/>
  <c r="G1329" i="23"/>
  <c r="I1329" i="23" s="1"/>
  <c r="G1330" i="23"/>
  <c r="I1330" i="23" s="1"/>
  <c r="G1331" i="23"/>
  <c r="I1331" i="23" s="1"/>
  <c r="G1332" i="23"/>
  <c r="I1332" i="23" s="1"/>
  <c r="G1333" i="23"/>
  <c r="I1333" i="23" s="1"/>
  <c r="G1334" i="23"/>
  <c r="I1334" i="23" s="1"/>
  <c r="G1335" i="23"/>
  <c r="I1335" i="23" s="1"/>
  <c r="G1336" i="23"/>
  <c r="I1336" i="23" s="1"/>
  <c r="G1337" i="23"/>
  <c r="I1337" i="23" s="1"/>
  <c r="G1338" i="23"/>
  <c r="I1338" i="23" s="1"/>
  <c r="G1339" i="23"/>
  <c r="I1339" i="23" s="1"/>
  <c r="G1340" i="23"/>
  <c r="I1340" i="23" s="1"/>
  <c r="G1341" i="23"/>
  <c r="I1341" i="23" s="1"/>
  <c r="G1342" i="23"/>
  <c r="I1342" i="23" s="1"/>
  <c r="G1343" i="23"/>
  <c r="I1343" i="23" s="1"/>
  <c r="G1344" i="23"/>
  <c r="I1344" i="23" s="1"/>
  <c r="G1345" i="23"/>
  <c r="I1345" i="23" s="1"/>
  <c r="G1346" i="23"/>
  <c r="I1346" i="23" s="1"/>
  <c r="G1347" i="23"/>
  <c r="I1347" i="23" s="1"/>
  <c r="G1348" i="23"/>
  <c r="I1348" i="23" s="1"/>
  <c r="G1349" i="23"/>
  <c r="I1349" i="23" s="1"/>
  <c r="G1350" i="23"/>
  <c r="I1350" i="23" s="1"/>
  <c r="G1351" i="23"/>
  <c r="I1351" i="23" s="1"/>
  <c r="G1352" i="23"/>
  <c r="I1352" i="23" s="1"/>
  <c r="G1353" i="23"/>
  <c r="I1353" i="23" s="1"/>
  <c r="G1354" i="23"/>
  <c r="I1354" i="23" s="1"/>
  <c r="G1355" i="23"/>
  <c r="I1355" i="23" s="1"/>
  <c r="G1356" i="23"/>
  <c r="I1356" i="23" s="1"/>
  <c r="G1357" i="23"/>
  <c r="I1357" i="23" s="1"/>
  <c r="G1358" i="23"/>
  <c r="I1358" i="23" s="1"/>
  <c r="G1359" i="23"/>
  <c r="I1359" i="23" s="1"/>
  <c r="G1360" i="23"/>
  <c r="I1360" i="23" s="1"/>
  <c r="G1361" i="23"/>
  <c r="I1361" i="23" s="1"/>
  <c r="G1362" i="23"/>
  <c r="I1362" i="23" s="1"/>
  <c r="G1363" i="23"/>
  <c r="I1363" i="23" s="1"/>
  <c r="G1364" i="23"/>
  <c r="I1364" i="23" s="1"/>
  <c r="G1365" i="23"/>
  <c r="I1365" i="23" s="1"/>
  <c r="G1366" i="23"/>
  <c r="I1366" i="23" s="1"/>
  <c r="G1367" i="23"/>
  <c r="I1367" i="23" s="1"/>
  <c r="G1368" i="23"/>
  <c r="I1368" i="23" s="1"/>
  <c r="G1369" i="23"/>
  <c r="I1369" i="23" s="1"/>
  <c r="G1370" i="23"/>
  <c r="I1370" i="23" s="1"/>
  <c r="G1371" i="23"/>
  <c r="I1371" i="23" s="1"/>
  <c r="G1372" i="23"/>
  <c r="I1372" i="23" s="1"/>
  <c r="G1373" i="23"/>
  <c r="I1373" i="23" s="1"/>
  <c r="G1374" i="23"/>
  <c r="I1374" i="23" s="1"/>
  <c r="G1375" i="23"/>
  <c r="I1375" i="23" s="1"/>
  <c r="G1376" i="23"/>
  <c r="I1376" i="23" s="1"/>
  <c r="G1377" i="23"/>
  <c r="I1377" i="23" s="1"/>
  <c r="G1378" i="23"/>
  <c r="I1378" i="23" s="1"/>
  <c r="G1379" i="23"/>
  <c r="I1379" i="23" s="1"/>
  <c r="G1380" i="23"/>
  <c r="I1380" i="23" s="1"/>
  <c r="G1381" i="23"/>
  <c r="I1381" i="23" s="1"/>
  <c r="G1382" i="23"/>
  <c r="I1382" i="23" s="1"/>
  <c r="G1383" i="23"/>
  <c r="I1383" i="23" s="1"/>
  <c r="G1384" i="23"/>
  <c r="I1384" i="23" s="1"/>
  <c r="G1385" i="23"/>
  <c r="I1385" i="23" s="1"/>
  <c r="G1386" i="23"/>
  <c r="I1386" i="23" s="1"/>
  <c r="G1387" i="23"/>
  <c r="I1387" i="23" s="1"/>
  <c r="G1388" i="23"/>
  <c r="I1388" i="23" s="1"/>
  <c r="G1389" i="23"/>
  <c r="I1389" i="23" s="1"/>
  <c r="G1390" i="23"/>
  <c r="I1390" i="23" s="1"/>
  <c r="G1391" i="23"/>
  <c r="I1391" i="23" s="1"/>
  <c r="G1392" i="23"/>
  <c r="I1392" i="23" s="1"/>
  <c r="G1393" i="23"/>
  <c r="I1393" i="23" s="1"/>
  <c r="G1394" i="23"/>
  <c r="I1394" i="23" s="1"/>
  <c r="G1395" i="23"/>
  <c r="I1395" i="23" s="1"/>
  <c r="G1396" i="23"/>
  <c r="I1396" i="23" s="1"/>
  <c r="G1397" i="23"/>
  <c r="I1397" i="23" s="1"/>
  <c r="G1398" i="23"/>
  <c r="I1398" i="23" s="1"/>
  <c r="G1399" i="23"/>
  <c r="I1399" i="23" s="1"/>
  <c r="G1400" i="23"/>
  <c r="I1400" i="23" s="1"/>
  <c r="G1401" i="23"/>
  <c r="I1401" i="23" s="1"/>
  <c r="G1402" i="23"/>
  <c r="I1402" i="23" s="1"/>
  <c r="G1403" i="23"/>
  <c r="I1403" i="23" s="1"/>
  <c r="G1404" i="23"/>
  <c r="I1404" i="23" s="1"/>
  <c r="G1405" i="23"/>
  <c r="I1405" i="23" s="1"/>
  <c r="G1406" i="23"/>
  <c r="I1406" i="23" s="1"/>
  <c r="G1407" i="23"/>
  <c r="I1407" i="23" s="1"/>
  <c r="G1408" i="23"/>
  <c r="I1408" i="23" s="1"/>
  <c r="G1409" i="23"/>
  <c r="I1409" i="23" s="1"/>
  <c r="G1410" i="23"/>
  <c r="I1410" i="23" s="1"/>
  <c r="G1411" i="23"/>
  <c r="I1411" i="23" s="1"/>
  <c r="G1412" i="23"/>
  <c r="I1412" i="23" s="1"/>
  <c r="G1413" i="23"/>
  <c r="I1413" i="23" s="1"/>
  <c r="G1414" i="23"/>
  <c r="I1414" i="23" s="1"/>
  <c r="G1415" i="23"/>
  <c r="I1415" i="23" s="1"/>
  <c r="G1416" i="23"/>
  <c r="I1416" i="23" s="1"/>
  <c r="G1417" i="23"/>
  <c r="I1417" i="23" s="1"/>
  <c r="G1418" i="23"/>
  <c r="I1418" i="23" s="1"/>
  <c r="G1419" i="23"/>
  <c r="I1419" i="23" s="1"/>
  <c r="G1420" i="23"/>
  <c r="I1420" i="23" s="1"/>
  <c r="G1421" i="23"/>
  <c r="I1421" i="23" s="1"/>
  <c r="G1422" i="23"/>
  <c r="I1422" i="23" s="1"/>
  <c r="G1423" i="23"/>
  <c r="I1423" i="23" s="1"/>
  <c r="G1424" i="23"/>
  <c r="I1424" i="23" s="1"/>
  <c r="G1425" i="23"/>
  <c r="I1425" i="23" s="1"/>
  <c r="G1426" i="23"/>
  <c r="I1426" i="23" s="1"/>
  <c r="G1427" i="23"/>
  <c r="I1427" i="23" s="1"/>
  <c r="G1428" i="23"/>
  <c r="I1428" i="23" s="1"/>
  <c r="G1429" i="23"/>
  <c r="I1429" i="23" s="1"/>
  <c r="G1430" i="23"/>
  <c r="I1430" i="23" s="1"/>
  <c r="G1431" i="23"/>
  <c r="I1431" i="23" s="1"/>
  <c r="G1432" i="23"/>
  <c r="I1432" i="23" s="1"/>
  <c r="G1433" i="23"/>
  <c r="I1433" i="23" s="1"/>
  <c r="G1434" i="23"/>
  <c r="I1434" i="23" s="1"/>
  <c r="G1435" i="23"/>
  <c r="I1435" i="23" s="1"/>
  <c r="G1436" i="23"/>
  <c r="I1436" i="23" s="1"/>
  <c r="G1437" i="23"/>
  <c r="I1437" i="23" s="1"/>
  <c r="G1438" i="23"/>
  <c r="I1438" i="23" s="1"/>
  <c r="G1439" i="23"/>
  <c r="I1439" i="23" s="1"/>
  <c r="G1440" i="23"/>
  <c r="I1440" i="23" s="1"/>
  <c r="G1441" i="23"/>
  <c r="I1441" i="23" s="1"/>
  <c r="G1442" i="23"/>
  <c r="I1442" i="23" s="1"/>
  <c r="G1443" i="23"/>
  <c r="I1443" i="23" s="1"/>
  <c r="G1444" i="23"/>
  <c r="I1444" i="23" s="1"/>
  <c r="G1445" i="23"/>
  <c r="I1445" i="23" s="1"/>
  <c r="G1446" i="23"/>
  <c r="I1446" i="23" s="1"/>
  <c r="G1447" i="23"/>
  <c r="I1447" i="23" s="1"/>
  <c r="G1448" i="23"/>
  <c r="I1448" i="23" s="1"/>
  <c r="G1449" i="23"/>
  <c r="I1449" i="23" s="1"/>
  <c r="G1450" i="23"/>
  <c r="I1450" i="23" s="1"/>
  <c r="G1451" i="23"/>
  <c r="I1451" i="23" s="1"/>
  <c r="G1452" i="23"/>
  <c r="I1452" i="23" s="1"/>
  <c r="G1453" i="23"/>
  <c r="I1453" i="23" s="1"/>
  <c r="G1454" i="23"/>
  <c r="I1454" i="23" s="1"/>
  <c r="G1455" i="23"/>
  <c r="I1455" i="23" s="1"/>
  <c r="G1456" i="23"/>
  <c r="I1456" i="23" s="1"/>
  <c r="G1457" i="23"/>
  <c r="I1457" i="23" s="1"/>
  <c r="G1458" i="23"/>
  <c r="I1458" i="23" s="1"/>
  <c r="G1459" i="23"/>
  <c r="I1459" i="23" s="1"/>
  <c r="G1460" i="23"/>
  <c r="I1460" i="23" s="1"/>
  <c r="G1461" i="23"/>
  <c r="I1461" i="23" s="1"/>
  <c r="G1462" i="23"/>
  <c r="I1462" i="23" s="1"/>
  <c r="G1463" i="23"/>
  <c r="I1463" i="23" s="1"/>
  <c r="G1464" i="23"/>
  <c r="I1464" i="23" s="1"/>
  <c r="G1465" i="23"/>
  <c r="I1465" i="23" s="1"/>
  <c r="G1466" i="23"/>
  <c r="I1466" i="23" s="1"/>
  <c r="G1467" i="23"/>
  <c r="I1467" i="23" s="1"/>
  <c r="G1468" i="23"/>
  <c r="I1468" i="23" s="1"/>
  <c r="G1469" i="23"/>
  <c r="I1469" i="23" s="1"/>
  <c r="G1470" i="23"/>
  <c r="I1470" i="23" s="1"/>
  <c r="G1471" i="23"/>
  <c r="I1471" i="23" s="1"/>
  <c r="G1472" i="23"/>
  <c r="I1472" i="23" s="1"/>
  <c r="G1473" i="23"/>
  <c r="I1473" i="23" s="1"/>
  <c r="G1474" i="23"/>
  <c r="I1474" i="23" s="1"/>
  <c r="G1475" i="23"/>
  <c r="I1475" i="23" s="1"/>
  <c r="G1476" i="23"/>
  <c r="I1476" i="23" s="1"/>
  <c r="G1477" i="23"/>
  <c r="I1477" i="23" s="1"/>
  <c r="G1478" i="23"/>
  <c r="I1478" i="23" s="1"/>
  <c r="G1479" i="23"/>
  <c r="I1479" i="23" s="1"/>
  <c r="G1480" i="23"/>
  <c r="I1480" i="23" s="1"/>
  <c r="G1481" i="23"/>
  <c r="I1481" i="23" s="1"/>
  <c r="G1482" i="23"/>
  <c r="I1482" i="23" s="1"/>
  <c r="G1483" i="23"/>
  <c r="I1483" i="23" s="1"/>
  <c r="G1484" i="23"/>
  <c r="I1484" i="23" s="1"/>
  <c r="G1485" i="23"/>
  <c r="I1485" i="23" s="1"/>
  <c r="G1486" i="23"/>
  <c r="I1486" i="23" s="1"/>
  <c r="G1487" i="23"/>
  <c r="I1487" i="23" s="1"/>
  <c r="G1488" i="23"/>
  <c r="I1488" i="23" s="1"/>
  <c r="G1489" i="23"/>
  <c r="I1489" i="23" s="1"/>
  <c r="G1490" i="23"/>
  <c r="I1490" i="23" s="1"/>
  <c r="G1491" i="23"/>
  <c r="I1491" i="23" s="1"/>
  <c r="G1492" i="23"/>
  <c r="I1492" i="23" s="1"/>
  <c r="G1493" i="23"/>
  <c r="I1493" i="23" s="1"/>
  <c r="G1494" i="23"/>
  <c r="I1494" i="23" s="1"/>
  <c r="G1495" i="23"/>
  <c r="I1495" i="23" s="1"/>
  <c r="G1496" i="23"/>
  <c r="I1496" i="23" s="1"/>
  <c r="G1497" i="23"/>
  <c r="I1497" i="23" s="1"/>
  <c r="G1498" i="23"/>
  <c r="I1498" i="23" s="1"/>
  <c r="G1499" i="23"/>
  <c r="I1499" i="23" s="1"/>
  <c r="G1500" i="23"/>
  <c r="I1500" i="23" s="1"/>
  <c r="G1501" i="23"/>
  <c r="I1501" i="23" s="1"/>
  <c r="G1502" i="23"/>
  <c r="I1502" i="23" s="1"/>
  <c r="G1503" i="23"/>
  <c r="I1503" i="23" s="1"/>
  <c r="G1504" i="23"/>
  <c r="I1504" i="23" s="1"/>
  <c r="G1505" i="23"/>
  <c r="I1505" i="23" s="1"/>
  <c r="G1506" i="23"/>
  <c r="I1506" i="23" s="1"/>
  <c r="G1507" i="23"/>
  <c r="I1507" i="23" s="1"/>
  <c r="G1508" i="23"/>
  <c r="I1508" i="23" s="1"/>
  <c r="G1509" i="23"/>
  <c r="I1509" i="23" s="1"/>
  <c r="G1510" i="23"/>
  <c r="I1510" i="23" s="1"/>
  <c r="G1511" i="23"/>
  <c r="I1511" i="23" s="1"/>
  <c r="G1512" i="23"/>
  <c r="I1512" i="23" s="1"/>
  <c r="G1513" i="23"/>
  <c r="I1513" i="23" s="1"/>
  <c r="G1514" i="23"/>
  <c r="I1514" i="23" s="1"/>
  <c r="G1515" i="23"/>
  <c r="I1515" i="23" s="1"/>
  <c r="G1516" i="23"/>
  <c r="I1516" i="23" s="1"/>
  <c r="G1517" i="23"/>
  <c r="I1517" i="23" s="1"/>
  <c r="G1518" i="23"/>
  <c r="I1518" i="23" s="1"/>
  <c r="G1519" i="23"/>
  <c r="I1519" i="23" s="1"/>
  <c r="G1520" i="23"/>
  <c r="I1520" i="23" s="1"/>
  <c r="G1521" i="23"/>
  <c r="I1521" i="23" s="1"/>
  <c r="G1522" i="23"/>
  <c r="I1522" i="23" s="1"/>
  <c r="G1523" i="23"/>
  <c r="I1523" i="23" s="1"/>
  <c r="G1524" i="23"/>
  <c r="I1524" i="23" s="1"/>
  <c r="G1525" i="23"/>
  <c r="I1525" i="23" s="1"/>
  <c r="G1526" i="23"/>
  <c r="I1526" i="23" s="1"/>
  <c r="G1527" i="23"/>
  <c r="I1527" i="23" s="1"/>
  <c r="G1528" i="23"/>
  <c r="I1528" i="23" s="1"/>
  <c r="G1529" i="23"/>
  <c r="I1529" i="23" s="1"/>
  <c r="G1530" i="23"/>
  <c r="I1530" i="23" s="1"/>
  <c r="G1531" i="23"/>
  <c r="I1531" i="23" s="1"/>
  <c r="G1532" i="23"/>
  <c r="I1532" i="23" s="1"/>
  <c r="G1533" i="23"/>
  <c r="I1533" i="23" s="1"/>
  <c r="G1534" i="23"/>
  <c r="I1534" i="23" s="1"/>
  <c r="G1535" i="23"/>
  <c r="I1535" i="23" s="1"/>
  <c r="G1536" i="23"/>
  <c r="I1536" i="23" s="1"/>
  <c r="G1537" i="23"/>
  <c r="I1537" i="23" s="1"/>
  <c r="G1538" i="23"/>
  <c r="I1538" i="23" s="1"/>
  <c r="G1539" i="23"/>
  <c r="I1539" i="23" s="1"/>
  <c r="G1540" i="23"/>
  <c r="I1540" i="23" s="1"/>
  <c r="G1541" i="23"/>
  <c r="I1541" i="23" s="1"/>
  <c r="G1542" i="23"/>
  <c r="I1542" i="23" s="1"/>
  <c r="G1543" i="23"/>
  <c r="I1543" i="23" s="1"/>
  <c r="G1544" i="23"/>
  <c r="I1544" i="23" s="1"/>
  <c r="G1545" i="23"/>
  <c r="I1545" i="23" s="1"/>
  <c r="G1546" i="23"/>
  <c r="I1546" i="23" s="1"/>
  <c r="G1547" i="23"/>
  <c r="I1547" i="23" s="1"/>
  <c r="G1548" i="23"/>
  <c r="I1548" i="23" s="1"/>
  <c r="G1549" i="23"/>
  <c r="I1549" i="23" s="1"/>
  <c r="G1550" i="23"/>
  <c r="I1550" i="23" s="1"/>
  <c r="G1551" i="23"/>
  <c r="I1551" i="23" s="1"/>
  <c r="G1552" i="23"/>
  <c r="I1552" i="23" s="1"/>
  <c r="G1553" i="23"/>
  <c r="I1553" i="23" s="1"/>
  <c r="G1554" i="23"/>
  <c r="I1554" i="23" s="1"/>
  <c r="G1555" i="23"/>
  <c r="I1555" i="23" s="1"/>
  <c r="G1556" i="23"/>
  <c r="I1556" i="23" s="1"/>
  <c r="G1557" i="23"/>
  <c r="I1557" i="23" s="1"/>
  <c r="G1558" i="23"/>
  <c r="I1558" i="23" s="1"/>
  <c r="G1559" i="23"/>
  <c r="I1559" i="23" s="1"/>
  <c r="G1560" i="23"/>
  <c r="I1560" i="23" s="1"/>
  <c r="G1561" i="23"/>
  <c r="I1561" i="23" s="1"/>
  <c r="G1562" i="23"/>
  <c r="I1562" i="23" s="1"/>
  <c r="G1563" i="23"/>
  <c r="I1563" i="23" s="1"/>
  <c r="G1564" i="23"/>
  <c r="I1564" i="23" s="1"/>
  <c r="G1565" i="23"/>
  <c r="I1565" i="23" s="1"/>
  <c r="G1566" i="23"/>
  <c r="I1566" i="23" s="1"/>
  <c r="G1567" i="23"/>
  <c r="I1567" i="23" s="1"/>
  <c r="G1568" i="23"/>
  <c r="I1568" i="23" s="1"/>
  <c r="G1569" i="23"/>
  <c r="I1569" i="23" s="1"/>
  <c r="G1570" i="23"/>
  <c r="I1570" i="23" s="1"/>
  <c r="G1571" i="23"/>
  <c r="I1571" i="23" s="1"/>
  <c r="G1572" i="23"/>
  <c r="I1572" i="23" s="1"/>
  <c r="G1573" i="23"/>
  <c r="I1573" i="23" s="1"/>
  <c r="G1574" i="23"/>
  <c r="I1574" i="23" s="1"/>
  <c r="G1575" i="23"/>
  <c r="I1575" i="23" s="1"/>
  <c r="G1576" i="23"/>
  <c r="I1576" i="23" s="1"/>
  <c r="G1577" i="23"/>
  <c r="I1577" i="23" s="1"/>
  <c r="G1578" i="23"/>
  <c r="I1578" i="23" s="1"/>
  <c r="G1579" i="23"/>
  <c r="I1579" i="23" s="1"/>
  <c r="G1580" i="23"/>
  <c r="I1580" i="23" s="1"/>
  <c r="G1581" i="23"/>
  <c r="I1581" i="23" s="1"/>
  <c r="G1582" i="23"/>
  <c r="I1582" i="23" s="1"/>
  <c r="G1583" i="23"/>
  <c r="I1583" i="23" s="1"/>
  <c r="G1584" i="23"/>
  <c r="I1584" i="23" s="1"/>
  <c r="G1585" i="23"/>
  <c r="I1585" i="23" s="1"/>
  <c r="G1586" i="23"/>
  <c r="I1586" i="23" s="1"/>
  <c r="G1587" i="23"/>
  <c r="I1587" i="23" s="1"/>
  <c r="G1588" i="23"/>
  <c r="I1588" i="23" s="1"/>
  <c r="G1589" i="23"/>
  <c r="I1589" i="23" s="1"/>
  <c r="G1590" i="23"/>
  <c r="I1590" i="23" s="1"/>
  <c r="G1591" i="23"/>
  <c r="I1591" i="23" s="1"/>
  <c r="G1592" i="23"/>
  <c r="I1592" i="23" s="1"/>
  <c r="G1593" i="23"/>
  <c r="I1593" i="23" s="1"/>
  <c r="G1594" i="23"/>
  <c r="I1594" i="23" s="1"/>
  <c r="G1595" i="23"/>
  <c r="I1595" i="23" s="1"/>
  <c r="G1596" i="23"/>
  <c r="I1596" i="23" s="1"/>
  <c r="G1597" i="23"/>
  <c r="I1597" i="23" s="1"/>
  <c r="G1598" i="23"/>
  <c r="I1598" i="23" s="1"/>
  <c r="G1599" i="23"/>
  <c r="I1599" i="23" s="1"/>
  <c r="G1600" i="23"/>
  <c r="I1600" i="23" s="1"/>
  <c r="G1601" i="23"/>
  <c r="I1601" i="23" s="1"/>
  <c r="G1602" i="23"/>
  <c r="I1602" i="23" s="1"/>
  <c r="G1603" i="23"/>
  <c r="I1603" i="23" s="1"/>
  <c r="G1604" i="23"/>
  <c r="I1604" i="23" s="1"/>
  <c r="G1605" i="23"/>
  <c r="I1605" i="23" s="1"/>
  <c r="G1606" i="23"/>
  <c r="I1606" i="23" s="1"/>
  <c r="G1607" i="23"/>
  <c r="I1607" i="23" s="1"/>
  <c r="G1608" i="23"/>
  <c r="I1608" i="23" s="1"/>
  <c r="G1609" i="23"/>
  <c r="I1609" i="23" s="1"/>
  <c r="G1610" i="23"/>
  <c r="I1610" i="23" s="1"/>
  <c r="G1611" i="23"/>
  <c r="I1611" i="23" s="1"/>
  <c r="G1612" i="23"/>
  <c r="I1612" i="23" s="1"/>
  <c r="G1613" i="23"/>
  <c r="I1613" i="23" s="1"/>
  <c r="G1614" i="23"/>
  <c r="I1614" i="23" s="1"/>
  <c r="G1615" i="23"/>
  <c r="I1615" i="23" s="1"/>
  <c r="G1616" i="23"/>
  <c r="I1616" i="23" s="1"/>
  <c r="G1617" i="23"/>
  <c r="I1617" i="23" s="1"/>
  <c r="G1618" i="23"/>
  <c r="I1618" i="23" s="1"/>
  <c r="G1619" i="23"/>
  <c r="I1619" i="23" s="1"/>
  <c r="G1620" i="23"/>
  <c r="I1620" i="23" s="1"/>
  <c r="G1621" i="23"/>
  <c r="I1621" i="23" s="1"/>
  <c r="G1622" i="23"/>
  <c r="I1622" i="23" s="1"/>
  <c r="G1623" i="23"/>
  <c r="I1623" i="23" s="1"/>
  <c r="G1624" i="23"/>
  <c r="I1624" i="23" s="1"/>
  <c r="G1625" i="23"/>
  <c r="I1625" i="23" s="1"/>
  <c r="G1626" i="23"/>
  <c r="I1626" i="23" s="1"/>
  <c r="G1627" i="23"/>
  <c r="I1627" i="23" s="1"/>
  <c r="G1628" i="23"/>
  <c r="I1628" i="23" s="1"/>
  <c r="G1629" i="23"/>
  <c r="I1629" i="23" s="1"/>
  <c r="G1630" i="23"/>
  <c r="I1630" i="23" s="1"/>
  <c r="G1631" i="23"/>
  <c r="I1631" i="23" s="1"/>
  <c r="G1632" i="23"/>
  <c r="I1632" i="23" s="1"/>
  <c r="G1633" i="23"/>
  <c r="I1633" i="23" s="1"/>
  <c r="G1634" i="23"/>
  <c r="I1634" i="23" s="1"/>
  <c r="G1635" i="23"/>
  <c r="I1635" i="23" s="1"/>
  <c r="G1636" i="23"/>
  <c r="I1636" i="23" s="1"/>
  <c r="G1637" i="23"/>
  <c r="I1637" i="23" s="1"/>
  <c r="G1638" i="23"/>
  <c r="I1638" i="23" s="1"/>
  <c r="G1639" i="23"/>
  <c r="I1639" i="23" s="1"/>
  <c r="G1640" i="23"/>
  <c r="I1640" i="23" s="1"/>
  <c r="G1641" i="23"/>
  <c r="I1641" i="23" s="1"/>
  <c r="G1642" i="23"/>
  <c r="I1642" i="23" s="1"/>
  <c r="G1643" i="23"/>
  <c r="I1643" i="23" s="1"/>
  <c r="G1644" i="23"/>
  <c r="I1644" i="23" s="1"/>
  <c r="G1645" i="23"/>
  <c r="I1645" i="23" s="1"/>
  <c r="G1646" i="23"/>
  <c r="I1646" i="23" s="1"/>
  <c r="G1647" i="23"/>
  <c r="I1647" i="23" s="1"/>
  <c r="G1648" i="23"/>
  <c r="I1648" i="23" s="1"/>
  <c r="G1649" i="23"/>
  <c r="I1649" i="23" s="1"/>
  <c r="G1650" i="23"/>
  <c r="I1650" i="23" s="1"/>
  <c r="G1651" i="23"/>
  <c r="I1651" i="23" s="1"/>
  <c r="G1652" i="23"/>
  <c r="I1652" i="23" s="1"/>
  <c r="G1653" i="23"/>
  <c r="I1653" i="23" s="1"/>
  <c r="G1654" i="23"/>
  <c r="I1654" i="23" s="1"/>
  <c r="G1655" i="23"/>
  <c r="I1655" i="23" s="1"/>
  <c r="G1656" i="23"/>
  <c r="I1656" i="23" s="1"/>
  <c r="G1657" i="23"/>
  <c r="I1657" i="23" s="1"/>
  <c r="G1658" i="23"/>
  <c r="I1658" i="23" s="1"/>
  <c r="G1659" i="23"/>
  <c r="I1659" i="23" s="1"/>
  <c r="G1660" i="23"/>
  <c r="I1660" i="23" s="1"/>
  <c r="G1661" i="23"/>
  <c r="I1661" i="23" s="1"/>
  <c r="G1662" i="23"/>
  <c r="I1662" i="23" s="1"/>
  <c r="G1663" i="23"/>
  <c r="I1663" i="23" s="1"/>
  <c r="G1664" i="23"/>
  <c r="I1664" i="23" s="1"/>
  <c r="G1665" i="23"/>
  <c r="I1665" i="23" s="1"/>
  <c r="G1666" i="23"/>
  <c r="I1666" i="23" s="1"/>
  <c r="G1667" i="23"/>
  <c r="I1667" i="23" s="1"/>
  <c r="G1668" i="23"/>
  <c r="I1668" i="23" s="1"/>
  <c r="G1669" i="23"/>
  <c r="I1669" i="23" s="1"/>
  <c r="G1670" i="23"/>
  <c r="I1670" i="23" s="1"/>
  <c r="G1671" i="23"/>
  <c r="I1671" i="23" s="1"/>
  <c r="G1672" i="23"/>
  <c r="I1672" i="23" s="1"/>
  <c r="G1673" i="23"/>
  <c r="I1673" i="23" s="1"/>
  <c r="G1674" i="23"/>
  <c r="I1674" i="23" s="1"/>
  <c r="G1675" i="23"/>
  <c r="I1675" i="23" s="1"/>
  <c r="G1676" i="23"/>
  <c r="I1676" i="23" s="1"/>
  <c r="G1677" i="23"/>
  <c r="I1677" i="23" s="1"/>
  <c r="G1678" i="23"/>
  <c r="I1678" i="23" s="1"/>
  <c r="G1679" i="23"/>
  <c r="I1679" i="23" s="1"/>
  <c r="G1680" i="23"/>
  <c r="I1680" i="23" s="1"/>
  <c r="G1681" i="23"/>
  <c r="I1681" i="23" s="1"/>
  <c r="G1682" i="23"/>
  <c r="I1682" i="23" s="1"/>
  <c r="G1683" i="23"/>
  <c r="I1683" i="23" s="1"/>
  <c r="G1684" i="23"/>
  <c r="I1684" i="23" s="1"/>
  <c r="G1685" i="23"/>
  <c r="I1685" i="23" s="1"/>
  <c r="G1686" i="23"/>
  <c r="I1686" i="23" s="1"/>
  <c r="G1687" i="23"/>
  <c r="I1687" i="23" s="1"/>
  <c r="G1688" i="23"/>
  <c r="I1688" i="23" s="1"/>
  <c r="G1689" i="23"/>
  <c r="I1689" i="23" s="1"/>
  <c r="G1690" i="23"/>
  <c r="I1690" i="23" s="1"/>
  <c r="G1691" i="23"/>
  <c r="I1691" i="23" s="1"/>
  <c r="G1692" i="23"/>
  <c r="I1692" i="23" s="1"/>
  <c r="G1693" i="23"/>
  <c r="I1693" i="23" s="1"/>
  <c r="G1694" i="23"/>
  <c r="I1694" i="23" s="1"/>
  <c r="G1695" i="23"/>
  <c r="I1695" i="23" s="1"/>
  <c r="G1696" i="23"/>
  <c r="I1696" i="23" s="1"/>
  <c r="G1697" i="23"/>
  <c r="I1697" i="23" s="1"/>
  <c r="G1698" i="23"/>
  <c r="I1698" i="23" s="1"/>
  <c r="G1699" i="23"/>
  <c r="I1699" i="23" s="1"/>
  <c r="G1700" i="23"/>
  <c r="I1700" i="23" s="1"/>
  <c r="G1701" i="23"/>
  <c r="I1701" i="23" s="1"/>
  <c r="G1702" i="23"/>
  <c r="I1702" i="23" s="1"/>
  <c r="G1703" i="23"/>
  <c r="I1703" i="23" s="1"/>
  <c r="G1704" i="23"/>
  <c r="I1704" i="23" s="1"/>
  <c r="G1705" i="23"/>
  <c r="I1705" i="23" s="1"/>
  <c r="G1706" i="23"/>
  <c r="I1706" i="23" s="1"/>
  <c r="G1707" i="23"/>
  <c r="I1707" i="23" s="1"/>
  <c r="G1708" i="23"/>
  <c r="I1708" i="23" s="1"/>
  <c r="G1709" i="23"/>
  <c r="I1709" i="23" s="1"/>
  <c r="G1710" i="23"/>
  <c r="I1710" i="23" s="1"/>
  <c r="G1711" i="23"/>
  <c r="I1711" i="23" s="1"/>
  <c r="G1712" i="23"/>
  <c r="I1712" i="23" s="1"/>
  <c r="G1713" i="23"/>
  <c r="I1713" i="23" s="1"/>
  <c r="G1714" i="23"/>
  <c r="I1714" i="23" s="1"/>
  <c r="G1715" i="23"/>
  <c r="I1715" i="23" s="1"/>
  <c r="G1716" i="23"/>
  <c r="I1716" i="23" s="1"/>
  <c r="G1717" i="23"/>
  <c r="I1717" i="23" s="1"/>
  <c r="G1718" i="23"/>
  <c r="I1718" i="23" s="1"/>
  <c r="G1719" i="23"/>
  <c r="I1719" i="23" s="1"/>
  <c r="G1720" i="23"/>
  <c r="I1720" i="23" s="1"/>
  <c r="G1721" i="23"/>
  <c r="I1721" i="23" s="1"/>
  <c r="G1722" i="23"/>
  <c r="I1722" i="23" s="1"/>
  <c r="G1723" i="23"/>
  <c r="I1723" i="23" s="1"/>
  <c r="G1724" i="23"/>
  <c r="I1724" i="23" s="1"/>
  <c r="G1725" i="23"/>
  <c r="I1725" i="23" s="1"/>
  <c r="G1726" i="23"/>
  <c r="I1726" i="23" s="1"/>
  <c r="G1727" i="23"/>
  <c r="I1727" i="23" s="1"/>
  <c r="G1728" i="23"/>
  <c r="I1728" i="23" s="1"/>
  <c r="G1729" i="23"/>
  <c r="I1729" i="23" s="1"/>
  <c r="G1730" i="23"/>
  <c r="I1730" i="23" s="1"/>
  <c r="G1731" i="23"/>
  <c r="I1731" i="23" s="1"/>
  <c r="G1732" i="23"/>
  <c r="I1732" i="23" s="1"/>
  <c r="G1733" i="23"/>
  <c r="I1733" i="23" s="1"/>
  <c r="G1734" i="23"/>
  <c r="I1734" i="23" s="1"/>
  <c r="G1735" i="23"/>
  <c r="I1735" i="23" s="1"/>
  <c r="G1736" i="23"/>
  <c r="I1736" i="23" s="1"/>
  <c r="G1737" i="23"/>
  <c r="I1737" i="23" s="1"/>
  <c r="G1738" i="23"/>
  <c r="I1738" i="23" s="1"/>
  <c r="G1739" i="23"/>
  <c r="I1739" i="23" s="1"/>
  <c r="G1740" i="23"/>
  <c r="I1740" i="23" s="1"/>
  <c r="G1741" i="23"/>
  <c r="I1741" i="23" s="1"/>
  <c r="G1742" i="23"/>
  <c r="I1742" i="23" s="1"/>
  <c r="G1743" i="23"/>
  <c r="I1743" i="23" s="1"/>
  <c r="G1744" i="23"/>
  <c r="I1744" i="23" s="1"/>
  <c r="G1745" i="23"/>
  <c r="I1745" i="23" s="1"/>
  <c r="G1746" i="23"/>
  <c r="I1746" i="23" s="1"/>
  <c r="G1747" i="23"/>
  <c r="I1747" i="23" s="1"/>
  <c r="G1748" i="23"/>
  <c r="I1748" i="23" s="1"/>
  <c r="G1749" i="23"/>
  <c r="I1749" i="23" s="1"/>
  <c r="G1750" i="23"/>
  <c r="I1750" i="23" s="1"/>
  <c r="G1751" i="23"/>
  <c r="I1751" i="23" s="1"/>
  <c r="G1752" i="23"/>
  <c r="I1752" i="23" s="1"/>
  <c r="G1753" i="23"/>
  <c r="I1753" i="23" s="1"/>
  <c r="G1754" i="23"/>
  <c r="I1754" i="23" s="1"/>
  <c r="G1755" i="23"/>
  <c r="I1755" i="23" s="1"/>
  <c r="G1756" i="23"/>
  <c r="I1756" i="23" s="1"/>
  <c r="G1757" i="23"/>
  <c r="I1757" i="23" s="1"/>
  <c r="G1758" i="23"/>
  <c r="I1758" i="23" s="1"/>
  <c r="G1759" i="23"/>
  <c r="I1759" i="23" s="1"/>
  <c r="G1760" i="23"/>
  <c r="I1760" i="23" s="1"/>
  <c r="G1761" i="23"/>
  <c r="I1761" i="23" s="1"/>
  <c r="G1762" i="23"/>
  <c r="I1762" i="23" s="1"/>
  <c r="G1763" i="23"/>
  <c r="I1763" i="23" s="1"/>
  <c r="G1764" i="23"/>
  <c r="I1764" i="23" s="1"/>
  <c r="G1765" i="23"/>
  <c r="I1765" i="23" s="1"/>
  <c r="G1766" i="23"/>
  <c r="I1766" i="23" s="1"/>
  <c r="G1767" i="23"/>
  <c r="I1767" i="23" s="1"/>
  <c r="G1768" i="23"/>
  <c r="I1768" i="23" s="1"/>
  <c r="G1769" i="23"/>
  <c r="I1769" i="23" s="1"/>
  <c r="G1770" i="23"/>
  <c r="I1770" i="23" s="1"/>
  <c r="G1771" i="23"/>
  <c r="I1771" i="23" s="1"/>
  <c r="G1772" i="23"/>
  <c r="I1772" i="23" s="1"/>
  <c r="G1773" i="23"/>
  <c r="I1773" i="23" s="1"/>
  <c r="G1774" i="23"/>
  <c r="I1774" i="23" s="1"/>
  <c r="G1775" i="23"/>
  <c r="I1775" i="23" s="1"/>
  <c r="G1776" i="23"/>
  <c r="I1776" i="23" s="1"/>
  <c r="G1777" i="23"/>
  <c r="I1777" i="23" s="1"/>
  <c r="G1778" i="23"/>
  <c r="I1778" i="23" s="1"/>
  <c r="G1779" i="23"/>
  <c r="I1779" i="23" s="1"/>
  <c r="G1780" i="23"/>
  <c r="I1780" i="23" s="1"/>
  <c r="G1781" i="23"/>
  <c r="I1781" i="23" s="1"/>
  <c r="G1782" i="23"/>
  <c r="I1782" i="23" s="1"/>
  <c r="G1783" i="23"/>
  <c r="I1783" i="23" s="1"/>
  <c r="G1784" i="23"/>
  <c r="I1784" i="23" s="1"/>
  <c r="G1785" i="23"/>
  <c r="I1785" i="23" s="1"/>
  <c r="G1786" i="23"/>
  <c r="I1786" i="23" s="1"/>
  <c r="G1787" i="23"/>
  <c r="I1787" i="23" s="1"/>
  <c r="G1788" i="23"/>
  <c r="I1788" i="23" s="1"/>
  <c r="G1789" i="23"/>
  <c r="I1789" i="23" s="1"/>
  <c r="G1790" i="23"/>
  <c r="I1790" i="23" s="1"/>
  <c r="G1791" i="23"/>
  <c r="I1791" i="23" s="1"/>
  <c r="G1792" i="23"/>
  <c r="I1792" i="23" s="1"/>
  <c r="G1793" i="23"/>
  <c r="I1793" i="23" s="1"/>
  <c r="G1794" i="23"/>
  <c r="I1794" i="23" s="1"/>
  <c r="G1795" i="23"/>
  <c r="I1795" i="23" s="1"/>
  <c r="G1796" i="23"/>
  <c r="I1796" i="23" s="1"/>
  <c r="G1797" i="23"/>
  <c r="I1797" i="23" s="1"/>
  <c r="G1798" i="23"/>
  <c r="I1798" i="23" s="1"/>
  <c r="G1799" i="23"/>
  <c r="I1799" i="23" s="1"/>
  <c r="G1800" i="23"/>
  <c r="I1800" i="23" s="1"/>
  <c r="G1801" i="23"/>
  <c r="I1801" i="23" s="1"/>
  <c r="G1802" i="23"/>
  <c r="I1802" i="23" s="1"/>
  <c r="G1803" i="23"/>
  <c r="I1803" i="23" s="1"/>
  <c r="G1804" i="23"/>
  <c r="I1804" i="23" s="1"/>
  <c r="G1805" i="23"/>
  <c r="I1805" i="23" s="1"/>
  <c r="G1806" i="23"/>
  <c r="I1806" i="23" s="1"/>
  <c r="G1807" i="23"/>
  <c r="I1807" i="23" s="1"/>
  <c r="G1808" i="23"/>
  <c r="I1808" i="23" s="1"/>
  <c r="G1809" i="23"/>
  <c r="I1809" i="23" s="1"/>
  <c r="G1810" i="23"/>
  <c r="I1810" i="23" s="1"/>
  <c r="G1811" i="23"/>
  <c r="I1811" i="23" s="1"/>
  <c r="G1812" i="23"/>
  <c r="I1812" i="23" s="1"/>
  <c r="G1813" i="23"/>
  <c r="I1813" i="23" s="1"/>
  <c r="G1814" i="23"/>
  <c r="I1814" i="23" s="1"/>
  <c r="G1815" i="23"/>
  <c r="I1815" i="23" s="1"/>
  <c r="G1816" i="23"/>
  <c r="I1816" i="23" s="1"/>
  <c r="G1817" i="23"/>
  <c r="I1817" i="23" s="1"/>
  <c r="G1818" i="23"/>
  <c r="I1818" i="23" s="1"/>
  <c r="G1819" i="23"/>
  <c r="I1819" i="23" s="1"/>
  <c r="G1820" i="23"/>
  <c r="I1820" i="23" s="1"/>
  <c r="G1821" i="23"/>
  <c r="I1821" i="23" s="1"/>
  <c r="G1822" i="23"/>
  <c r="I1822" i="23" s="1"/>
  <c r="G1823" i="23"/>
  <c r="I1823" i="23" s="1"/>
  <c r="G1824" i="23"/>
  <c r="I1824" i="23" s="1"/>
  <c r="G1825" i="23"/>
  <c r="I1825" i="23" s="1"/>
  <c r="G1826" i="23"/>
  <c r="I1826" i="23" s="1"/>
  <c r="G1827" i="23"/>
  <c r="I1827" i="23" s="1"/>
  <c r="G1828" i="23"/>
  <c r="I1828" i="23" s="1"/>
  <c r="G1829" i="23"/>
  <c r="I1829" i="23" s="1"/>
  <c r="G1830" i="23"/>
  <c r="I1830" i="23" s="1"/>
  <c r="G1831" i="23"/>
  <c r="I1831" i="23" s="1"/>
  <c r="G1832" i="23"/>
  <c r="I1832" i="23" s="1"/>
  <c r="G1833" i="23"/>
  <c r="I1833" i="23" s="1"/>
  <c r="G1834" i="23"/>
  <c r="I1834" i="23" s="1"/>
  <c r="G1835" i="23"/>
  <c r="I1835" i="23" s="1"/>
  <c r="G1836" i="23"/>
  <c r="I1836" i="23" s="1"/>
  <c r="G1837" i="23"/>
  <c r="I1837" i="23" s="1"/>
  <c r="G1838" i="23"/>
  <c r="I1838" i="23" s="1"/>
  <c r="G1839" i="23"/>
  <c r="I1839" i="23" s="1"/>
  <c r="G1840" i="23"/>
  <c r="I1840" i="23" s="1"/>
  <c r="G1841" i="23"/>
  <c r="I1841" i="23" s="1"/>
  <c r="G1842" i="23"/>
  <c r="I1842" i="23" s="1"/>
  <c r="G1843" i="23"/>
  <c r="I1843" i="23" s="1"/>
  <c r="G1844" i="23"/>
  <c r="I1844" i="23" s="1"/>
  <c r="G1845" i="23"/>
  <c r="I1845" i="23" s="1"/>
  <c r="G1846" i="23"/>
  <c r="I1846" i="23" s="1"/>
  <c r="G1847" i="23"/>
  <c r="I1847" i="23" s="1"/>
  <c r="G1848" i="23"/>
  <c r="I1848" i="23" s="1"/>
  <c r="G1849" i="23"/>
  <c r="I1849" i="23" s="1"/>
  <c r="G1850" i="23"/>
  <c r="I1850" i="23" s="1"/>
  <c r="G1851" i="23"/>
  <c r="I1851" i="23" s="1"/>
  <c r="G1852" i="23"/>
  <c r="I1852" i="23" s="1"/>
  <c r="G1853" i="23"/>
  <c r="I1853" i="23" s="1"/>
  <c r="G1854" i="23"/>
  <c r="I1854" i="23" s="1"/>
  <c r="G1855" i="23"/>
  <c r="I1855" i="23" s="1"/>
  <c r="G1856" i="23"/>
  <c r="I1856" i="23" s="1"/>
  <c r="G1857" i="23"/>
  <c r="I1857" i="23" s="1"/>
  <c r="G1858" i="23"/>
  <c r="I1858" i="23" s="1"/>
  <c r="G1859" i="23"/>
  <c r="I1859" i="23" s="1"/>
  <c r="G1860" i="23"/>
  <c r="I1860" i="23" s="1"/>
  <c r="G1861" i="23"/>
  <c r="I1861" i="23" s="1"/>
  <c r="G1862" i="23"/>
  <c r="I1862" i="23" s="1"/>
  <c r="G1863" i="23"/>
  <c r="I1863" i="23" s="1"/>
  <c r="G1864" i="23"/>
  <c r="I1864" i="23" s="1"/>
  <c r="G1865" i="23"/>
  <c r="I1865" i="23" s="1"/>
  <c r="G1866" i="23"/>
  <c r="I1866" i="23" s="1"/>
  <c r="G1867" i="23"/>
  <c r="I1867" i="23" s="1"/>
  <c r="G1868" i="23"/>
  <c r="I1868" i="23" s="1"/>
  <c r="G1869" i="23"/>
  <c r="I1869" i="23" s="1"/>
  <c r="G1870" i="23"/>
  <c r="I1870" i="23" s="1"/>
  <c r="G1871" i="23"/>
  <c r="I1871" i="23" s="1"/>
  <c r="G1872" i="23"/>
  <c r="I1872" i="23" s="1"/>
  <c r="G1873" i="23"/>
  <c r="I1873" i="23" s="1"/>
  <c r="G1874" i="23"/>
  <c r="I1874" i="23" s="1"/>
  <c r="G1875" i="23"/>
  <c r="I1875" i="23" s="1"/>
  <c r="G1876" i="23"/>
  <c r="I1876" i="23" s="1"/>
  <c r="G1877" i="23"/>
  <c r="I1877" i="23" s="1"/>
  <c r="G1878" i="23"/>
  <c r="I1878" i="23" s="1"/>
  <c r="G1879" i="23"/>
  <c r="I1879" i="23" s="1"/>
  <c r="G1880" i="23"/>
  <c r="I1880" i="23" s="1"/>
  <c r="G1881" i="23"/>
  <c r="I1881" i="23" s="1"/>
  <c r="G1882" i="23"/>
  <c r="I1882" i="23" s="1"/>
  <c r="G1883" i="23"/>
  <c r="I1883" i="23" s="1"/>
  <c r="G1884" i="23"/>
  <c r="I1884" i="23" s="1"/>
  <c r="G1885" i="23"/>
  <c r="I1885" i="23" s="1"/>
  <c r="G1886" i="23"/>
  <c r="I1886" i="23" s="1"/>
  <c r="G1887" i="23"/>
  <c r="I1887" i="23" s="1"/>
  <c r="G1888" i="23"/>
  <c r="I1888" i="23" s="1"/>
  <c r="G1889" i="23"/>
  <c r="I1889" i="23" s="1"/>
  <c r="G1890" i="23"/>
  <c r="I1890" i="23" s="1"/>
  <c r="G1891" i="23"/>
  <c r="I1891" i="23" s="1"/>
  <c r="G1892" i="23"/>
  <c r="I1892" i="23" s="1"/>
  <c r="G1893" i="23"/>
  <c r="I1893" i="23" s="1"/>
  <c r="G1894" i="23"/>
  <c r="I1894" i="23" s="1"/>
  <c r="G1895" i="23"/>
  <c r="I1895" i="23" s="1"/>
  <c r="G1896" i="23"/>
  <c r="I1896" i="23" s="1"/>
  <c r="G1897" i="23"/>
  <c r="I1897" i="23" s="1"/>
  <c r="G1898" i="23"/>
  <c r="I1898" i="23" s="1"/>
  <c r="G1899" i="23"/>
  <c r="I1899" i="23" s="1"/>
  <c r="G1900" i="23"/>
  <c r="I1900" i="23" s="1"/>
  <c r="G1901" i="23"/>
  <c r="I1901" i="23" s="1"/>
  <c r="G1902" i="23"/>
  <c r="I1902" i="23" s="1"/>
  <c r="G1903" i="23"/>
  <c r="I1903" i="23" s="1"/>
  <c r="G1904" i="23"/>
  <c r="I1904" i="23" s="1"/>
  <c r="G1905" i="23"/>
  <c r="I1905" i="23" s="1"/>
  <c r="G1906" i="23"/>
  <c r="I1906" i="23" s="1"/>
  <c r="G1907" i="23"/>
  <c r="I1907" i="23" s="1"/>
  <c r="G1908" i="23"/>
  <c r="I1908" i="23" s="1"/>
  <c r="G1909" i="23"/>
  <c r="I1909" i="23" s="1"/>
  <c r="G1910" i="23"/>
  <c r="I1910" i="23" s="1"/>
  <c r="G1911" i="23"/>
  <c r="I1911" i="23" s="1"/>
  <c r="G1912" i="23"/>
  <c r="I1912" i="23" s="1"/>
  <c r="G1913" i="23"/>
  <c r="I1913" i="23" s="1"/>
  <c r="G1914" i="23"/>
  <c r="I1914" i="23" s="1"/>
  <c r="G1915" i="23"/>
  <c r="I1915" i="23" s="1"/>
  <c r="G1916" i="23"/>
  <c r="I1916" i="23" s="1"/>
  <c r="G1917" i="23"/>
  <c r="I1917" i="23" s="1"/>
  <c r="G1918" i="23"/>
  <c r="I1918" i="23" s="1"/>
  <c r="G1919" i="23"/>
  <c r="I1919" i="23" s="1"/>
  <c r="G1920" i="23"/>
  <c r="I1920" i="23" s="1"/>
  <c r="G1921" i="23"/>
  <c r="I1921" i="23" s="1"/>
  <c r="G1922" i="23"/>
  <c r="I1922" i="23" s="1"/>
  <c r="G1923" i="23"/>
  <c r="I1923" i="23" s="1"/>
  <c r="G1924" i="23"/>
  <c r="I1924" i="23" s="1"/>
  <c r="G1925" i="23"/>
  <c r="I1925" i="23" s="1"/>
  <c r="G1926" i="23"/>
  <c r="I1926" i="23" s="1"/>
  <c r="G1927" i="23"/>
  <c r="I1927" i="23" s="1"/>
  <c r="G1928" i="23"/>
  <c r="I1928" i="23" s="1"/>
  <c r="G1929" i="23"/>
  <c r="I1929" i="23" s="1"/>
  <c r="G1930" i="23"/>
  <c r="I1930" i="23" s="1"/>
  <c r="G1931" i="23"/>
  <c r="I1931" i="23" s="1"/>
  <c r="G1932" i="23"/>
  <c r="I1932" i="23" s="1"/>
  <c r="G1933" i="23"/>
  <c r="I1933" i="23" s="1"/>
  <c r="G1934" i="23"/>
  <c r="I1934" i="23" s="1"/>
  <c r="G1935" i="23"/>
  <c r="I1935" i="23" s="1"/>
  <c r="G1936" i="23"/>
  <c r="I1936" i="23" s="1"/>
  <c r="G1937" i="23"/>
  <c r="I1937" i="23" s="1"/>
  <c r="G1938" i="23"/>
  <c r="I1938" i="23" s="1"/>
  <c r="G1939" i="23"/>
  <c r="I1939" i="23" s="1"/>
  <c r="G1940" i="23"/>
  <c r="I1940" i="23" s="1"/>
  <c r="G1941" i="23"/>
  <c r="I1941" i="23" s="1"/>
  <c r="G1942" i="23"/>
  <c r="I1942" i="23" s="1"/>
  <c r="G1943" i="23"/>
  <c r="I1943" i="23" s="1"/>
  <c r="G1944" i="23"/>
  <c r="I1944" i="23" s="1"/>
  <c r="G1945" i="23"/>
  <c r="I1945" i="23" s="1"/>
  <c r="G1946" i="23"/>
  <c r="I1946" i="23" s="1"/>
  <c r="G1947" i="23"/>
  <c r="I1947" i="23" s="1"/>
  <c r="G1948" i="23"/>
  <c r="I1948" i="23" s="1"/>
  <c r="G1949" i="23"/>
  <c r="I1949" i="23" s="1"/>
  <c r="G1950" i="23"/>
  <c r="I1950" i="23" s="1"/>
  <c r="G1951" i="23"/>
  <c r="I1951" i="23" s="1"/>
  <c r="G1952" i="23"/>
  <c r="I1952" i="23" s="1"/>
  <c r="G1953" i="23"/>
  <c r="I1953" i="23" s="1"/>
  <c r="G1954" i="23"/>
  <c r="I1954" i="23" s="1"/>
  <c r="G1955" i="23"/>
  <c r="I1955" i="23" s="1"/>
  <c r="G1956" i="23"/>
  <c r="I1956" i="23" s="1"/>
  <c r="G1957" i="23"/>
  <c r="I1957" i="23" s="1"/>
  <c r="G1958" i="23"/>
  <c r="I1958" i="23" s="1"/>
  <c r="G1959" i="23"/>
  <c r="I1959" i="23" s="1"/>
  <c r="G1960" i="23"/>
  <c r="I1960" i="23" s="1"/>
  <c r="G1961" i="23"/>
  <c r="I1961" i="23" s="1"/>
  <c r="G1962" i="23"/>
  <c r="I1962" i="23" s="1"/>
  <c r="G1963" i="23"/>
  <c r="I1963" i="23" s="1"/>
  <c r="G1964" i="23"/>
  <c r="I1964" i="23" s="1"/>
  <c r="G1965" i="23"/>
  <c r="I1965" i="23" s="1"/>
  <c r="G1970" i="23"/>
  <c r="I1970" i="23" s="1"/>
  <c r="G1971" i="23"/>
  <c r="I1971" i="23" s="1"/>
  <c r="G1972" i="23"/>
  <c r="I1972" i="23" s="1"/>
  <c r="G1973" i="23"/>
  <c r="I1973" i="23" s="1"/>
  <c r="G1974" i="23"/>
  <c r="I1974" i="23" s="1"/>
  <c r="G1975" i="23"/>
  <c r="I1975" i="23" s="1"/>
  <c r="G1976" i="23"/>
  <c r="I1976" i="23" s="1"/>
  <c r="G1977" i="23"/>
  <c r="I1977" i="23" s="1"/>
  <c r="G1978" i="23"/>
  <c r="I1978" i="23" s="1"/>
  <c r="G1979" i="23"/>
  <c r="I1979" i="23" s="1"/>
  <c r="G1980" i="23"/>
  <c r="I1980" i="23" s="1"/>
  <c r="G1981" i="23"/>
  <c r="I1981" i="23" s="1"/>
  <c r="G1982" i="23"/>
  <c r="I1982" i="23" s="1"/>
  <c r="G1983" i="23"/>
  <c r="I1983" i="23" s="1"/>
  <c r="G1984" i="23"/>
  <c r="I1984" i="23" s="1"/>
  <c r="G1985" i="23"/>
  <c r="I1985" i="23" s="1"/>
  <c r="G1986" i="23"/>
  <c r="I1986" i="23" s="1"/>
  <c r="G1987" i="23"/>
  <c r="I1987" i="23" s="1"/>
  <c r="G1988" i="23"/>
  <c r="I1988" i="23" s="1"/>
  <c r="G1989" i="23"/>
  <c r="I1989" i="23" s="1"/>
  <c r="G1990" i="23"/>
  <c r="I1990" i="23" s="1"/>
  <c r="G1991" i="23"/>
  <c r="I1991" i="23" s="1"/>
  <c r="G1992" i="23"/>
  <c r="I1992" i="23" s="1"/>
  <c r="G1993" i="23"/>
  <c r="I1993" i="23" s="1"/>
  <c r="G1994" i="23"/>
  <c r="I1994" i="23" s="1"/>
  <c r="G1995" i="23"/>
  <c r="I1995" i="23" s="1"/>
  <c r="G1996" i="23"/>
  <c r="I1996" i="23" s="1"/>
  <c r="G1997" i="23"/>
  <c r="I1997" i="23" s="1"/>
  <c r="G1998" i="23"/>
  <c r="I1998" i="23" s="1"/>
  <c r="G1999" i="23"/>
  <c r="I1999" i="23" s="1"/>
  <c r="G2000" i="23"/>
  <c r="I2000" i="23" s="1"/>
  <c r="G2001" i="23"/>
  <c r="I2001" i="23" s="1"/>
  <c r="G2002" i="23"/>
  <c r="I2002" i="23" s="1"/>
  <c r="G2003" i="23"/>
  <c r="I2003" i="23" s="1"/>
  <c r="G2004" i="23"/>
  <c r="I2004" i="23" s="1"/>
  <c r="G2005" i="23"/>
  <c r="I2005" i="23" s="1"/>
  <c r="G2006" i="23"/>
  <c r="I2006" i="23" s="1"/>
  <c r="G2007" i="23"/>
  <c r="I2007" i="23" s="1"/>
  <c r="G2008" i="23"/>
  <c r="I2008" i="23" s="1"/>
  <c r="G2009" i="23"/>
  <c r="I2009" i="23" s="1"/>
  <c r="G2010" i="23"/>
  <c r="I2010" i="23" s="1"/>
  <c r="G2011" i="23"/>
  <c r="I2011" i="23" s="1"/>
  <c r="G2012" i="23"/>
  <c r="I2012" i="23" s="1"/>
  <c r="G2013" i="23"/>
  <c r="I2013" i="23" s="1"/>
  <c r="G2014" i="23"/>
  <c r="I2014" i="23" s="1"/>
  <c r="G2015" i="23"/>
  <c r="I2015" i="23" s="1"/>
  <c r="G2016" i="23"/>
  <c r="I2016" i="23" s="1"/>
  <c r="G2017" i="23"/>
  <c r="I2017" i="23" s="1"/>
  <c r="G2018" i="23"/>
  <c r="I2018" i="23" s="1"/>
  <c r="G2019" i="23"/>
  <c r="I2019" i="23" s="1"/>
  <c r="G2020" i="23"/>
  <c r="I2020" i="23" s="1"/>
  <c r="G2021" i="23"/>
  <c r="I2021" i="23" s="1"/>
  <c r="G2022" i="23"/>
  <c r="I2022" i="23" s="1"/>
  <c r="G2023" i="23"/>
  <c r="I2023" i="23" s="1"/>
  <c r="G2024" i="23"/>
  <c r="I2024" i="23" s="1"/>
  <c r="G2025" i="23"/>
  <c r="I2025" i="23" s="1"/>
  <c r="G2026" i="23"/>
  <c r="I2026" i="23" s="1"/>
  <c r="G2027" i="23"/>
  <c r="I2027" i="23" s="1"/>
  <c r="G2028" i="23"/>
  <c r="I2028" i="23" s="1"/>
  <c r="G2029" i="23"/>
  <c r="I2029" i="23" s="1"/>
  <c r="G2030" i="23"/>
  <c r="I2030" i="23" s="1"/>
  <c r="G2031" i="23"/>
  <c r="I2031" i="23" s="1"/>
  <c r="G2032" i="23"/>
  <c r="I2032" i="23" s="1"/>
  <c r="G2033" i="23"/>
  <c r="I2033" i="23" s="1"/>
  <c r="G2034" i="23"/>
  <c r="I2034" i="23" s="1"/>
  <c r="G2035" i="23"/>
  <c r="I2035" i="23" s="1"/>
  <c r="G2036" i="23"/>
  <c r="I2036" i="23" s="1"/>
  <c r="G2037" i="23"/>
  <c r="I2037" i="23" s="1"/>
  <c r="G2038" i="23"/>
  <c r="I2038" i="23" s="1"/>
  <c r="G2039" i="23"/>
  <c r="I2039" i="23" s="1"/>
  <c r="G2040" i="23"/>
  <c r="I2040" i="23" s="1"/>
  <c r="G2041" i="23"/>
  <c r="I2041" i="23" s="1"/>
  <c r="G2042" i="23"/>
  <c r="I2042" i="23" s="1"/>
  <c r="G2043" i="23"/>
  <c r="I2043" i="23" s="1"/>
  <c r="G2044" i="23"/>
  <c r="I2044" i="23" s="1"/>
  <c r="G2045" i="23"/>
  <c r="I2045" i="23" s="1"/>
  <c r="G2046" i="23"/>
  <c r="I2046" i="23" s="1"/>
  <c r="G2047" i="23"/>
  <c r="I2047" i="23" s="1"/>
  <c r="G2048" i="23"/>
  <c r="I2048" i="23" s="1"/>
  <c r="G2049" i="23"/>
  <c r="I2049" i="23" s="1"/>
  <c r="G2050" i="23"/>
  <c r="I2050" i="23" s="1"/>
  <c r="G2051" i="23"/>
  <c r="I2051" i="23" s="1"/>
  <c r="G2052" i="23"/>
  <c r="I2052" i="23" s="1"/>
  <c r="G2053" i="23"/>
  <c r="I2053" i="23" s="1"/>
  <c r="G2054" i="23"/>
  <c r="I2054" i="23" s="1"/>
  <c r="G2055" i="23"/>
  <c r="I2055" i="23" s="1"/>
  <c r="G2056" i="23"/>
  <c r="I2056" i="23" s="1"/>
  <c r="G2057" i="23"/>
  <c r="I2057" i="23" s="1"/>
  <c r="G2058" i="23"/>
  <c r="I2058" i="23" s="1"/>
  <c r="G2059" i="23"/>
  <c r="I2059" i="23" s="1"/>
  <c r="G2060" i="23"/>
  <c r="I2060" i="23" s="1"/>
  <c r="G2061" i="23"/>
  <c r="I2061" i="23" s="1"/>
  <c r="G2062" i="23"/>
  <c r="I2062" i="23" s="1"/>
  <c r="G2063" i="23"/>
  <c r="I2063" i="23" s="1"/>
  <c r="G2064" i="23"/>
  <c r="I2064" i="23" s="1"/>
  <c r="G2065" i="23"/>
  <c r="I2065" i="23" s="1"/>
  <c r="G2066" i="23"/>
  <c r="I2066" i="23" s="1"/>
  <c r="G2067" i="23"/>
  <c r="I2067" i="23" s="1"/>
  <c r="G2068" i="23"/>
  <c r="I2068" i="23" s="1"/>
  <c r="G2069" i="23"/>
  <c r="I2069" i="23" s="1"/>
  <c r="G2070" i="23"/>
  <c r="I2070" i="23" s="1"/>
  <c r="G2071" i="23"/>
  <c r="I2071" i="23" s="1"/>
  <c r="G2072" i="23"/>
  <c r="I2072" i="23" s="1"/>
  <c r="G2073" i="23"/>
  <c r="I2073" i="23" s="1"/>
  <c r="G2074" i="23"/>
  <c r="I2074" i="23" s="1"/>
  <c r="G2075" i="23"/>
  <c r="I2075" i="23" s="1"/>
  <c r="G2076" i="23"/>
  <c r="I2076" i="23" s="1"/>
  <c r="G2077" i="23"/>
  <c r="I2077" i="23" s="1"/>
  <c r="G2078" i="23"/>
  <c r="I2078" i="23" s="1"/>
  <c r="G2079" i="23"/>
  <c r="I2079" i="23" s="1"/>
  <c r="G2080" i="23"/>
  <c r="I2080" i="23" s="1"/>
  <c r="G2081" i="23"/>
  <c r="I2081" i="23" s="1"/>
  <c r="G2082" i="23"/>
  <c r="I2082" i="23" s="1"/>
  <c r="G2083" i="23"/>
  <c r="I2083" i="23" s="1"/>
  <c r="G2084" i="23"/>
  <c r="I2084" i="23" s="1"/>
  <c r="G2085" i="23"/>
  <c r="I2085" i="23" s="1"/>
  <c r="G2086" i="23"/>
  <c r="I2086" i="23" s="1"/>
  <c r="G2087" i="23"/>
  <c r="I2087" i="23" s="1"/>
  <c r="G2088" i="23"/>
  <c r="I2088" i="23" s="1"/>
  <c r="G2089" i="23"/>
  <c r="I2089" i="23" s="1"/>
  <c r="G2090" i="23"/>
  <c r="I2090" i="23" s="1"/>
  <c r="G2091" i="23"/>
  <c r="I2091" i="23" s="1"/>
  <c r="G2092" i="23"/>
  <c r="I2092" i="23" s="1"/>
  <c r="G2093" i="23"/>
  <c r="I2093" i="23" s="1"/>
  <c r="G2094" i="23"/>
  <c r="I2094" i="23" s="1"/>
  <c r="G2095" i="23"/>
  <c r="I2095" i="23" s="1"/>
  <c r="G2096" i="23"/>
  <c r="I2096" i="23" s="1"/>
  <c r="G2097" i="23"/>
  <c r="I2097" i="23" s="1"/>
  <c r="G2098" i="23"/>
  <c r="I2098" i="23" s="1"/>
  <c r="G2101" i="23"/>
  <c r="I2101" i="23" s="1"/>
  <c r="G2102" i="23"/>
  <c r="I2102" i="23" s="1"/>
  <c r="G2103" i="23"/>
  <c r="I2103" i="23" s="1"/>
  <c r="G2104" i="23"/>
  <c r="I2104" i="23" s="1"/>
  <c r="G2105" i="23"/>
  <c r="I2105" i="23" s="1"/>
  <c r="G2106" i="23"/>
  <c r="I2106" i="23" s="1"/>
  <c r="G2107" i="23"/>
  <c r="I2107" i="23" s="1"/>
  <c r="G2108" i="23"/>
  <c r="I2108" i="23" s="1"/>
  <c r="G2109" i="23"/>
  <c r="I2109" i="23" s="1"/>
  <c r="G2110" i="23"/>
  <c r="I2110" i="23" s="1"/>
  <c r="G2111" i="23"/>
  <c r="I2111" i="23" s="1"/>
  <c r="G2112" i="23"/>
  <c r="I2112" i="23" s="1"/>
  <c r="G2113" i="23"/>
  <c r="I2113" i="23" s="1"/>
  <c r="G2114" i="23"/>
  <c r="I2114" i="23" s="1"/>
  <c r="G2115" i="23"/>
  <c r="I2115" i="23" s="1"/>
  <c r="G2116" i="23"/>
  <c r="I2116" i="23" s="1"/>
  <c r="G2117" i="23"/>
  <c r="I2117" i="23" s="1"/>
  <c r="G2118" i="23"/>
  <c r="I2118" i="23" s="1"/>
  <c r="G2119" i="23"/>
  <c r="I2119" i="23" s="1"/>
  <c r="G2120" i="23"/>
  <c r="I2120" i="23" s="1"/>
  <c r="G2121" i="23"/>
  <c r="I2121" i="23" s="1"/>
  <c r="G2122" i="23"/>
  <c r="I2122" i="23" s="1"/>
  <c r="G2123" i="23"/>
  <c r="I2123" i="23" s="1"/>
  <c r="G2124" i="23"/>
  <c r="I2124" i="23" s="1"/>
  <c r="G2125" i="23"/>
  <c r="I2125" i="23" s="1"/>
  <c r="G2126" i="23"/>
  <c r="I2126" i="23" s="1"/>
  <c r="G2127" i="23"/>
  <c r="I2127" i="23" s="1"/>
  <c r="G2128" i="23"/>
  <c r="I2128" i="23" s="1"/>
  <c r="G2129" i="23"/>
  <c r="I2129" i="23" s="1"/>
  <c r="G2130" i="23"/>
  <c r="I2130" i="23" s="1"/>
  <c r="G2131" i="23"/>
  <c r="I2131" i="23" s="1"/>
  <c r="G2132" i="23"/>
  <c r="I2132" i="23" s="1"/>
  <c r="G2133" i="23"/>
  <c r="I2133" i="23" s="1"/>
  <c r="G2134" i="23"/>
  <c r="I2134" i="23" s="1"/>
  <c r="G2135" i="23"/>
  <c r="I2135" i="23" s="1"/>
  <c r="G2136" i="23"/>
  <c r="I2136" i="23" s="1"/>
  <c r="G2137" i="23"/>
  <c r="I2137" i="23" s="1"/>
  <c r="G2138" i="23"/>
  <c r="I2138" i="23" s="1"/>
  <c r="G2139" i="23"/>
  <c r="I2139" i="23" s="1"/>
  <c r="G2140" i="23"/>
  <c r="I2140" i="23" s="1"/>
  <c r="G2141" i="23"/>
  <c r="I2141" i="23" s="1"/>
  <c r="G2142" i="23"/>
  <c r="I2142" i="23" s="1"/>
  <c r="G2143" i="23"/>
  <c r="I2143" i="23" s="1"/>
  <c r="G2144" i="23"/>
  <c r="I2144" i="23" s="1"/>
  <c r="G2145" i="23"/>
  <c r="I2145" i="23" s="1"/>
  <c r="G2146" i="23"/>
  <c r="I2146" i="23" s="1"/>
  <c r="G2147" i="23"/>
  <c r="I2147" i="23" s="1"/>
  <c r="G2148" i="23"/>
  <c r="I2148" i="23" s="1"/>
  <c r="G2149" i="23"/>
  <c r="I2149" i="23" s="1"/>
  <c r="G2150" i="23"/>
  <c r="I2150" i="23" s="1"/>
  <c r="G2151" i="23"/>
  <c r="I2151" i="23" s="1"/>
  <c r="G2152" i="23"/>
  <c r="I2152" i="23" s="1"/>
  <c r="G2153" i="23"/>
  <c r="I2153" i="23" s="1"/>
  <c r="G2154" i="23"/>
  <c r="I2154" i="23" s="1"/>
  <c r="G2155" i="23"/>
  <c r="I2155" i="23" s="1"/>
  <c r="G2156" i="23"/>
  <c r="I2156" i="23" s="1"/>
  <c r="G2157" i="23"/>
  <c r="I2157" i="23" s="1"/>
  <c r="G2158" i="23"/>
  <c r="I2158" i="23" s="1"/>
  <c r="G2159" i="23"/>
  <c r="I2159" i="23" s="1"/>
  <c r="G2160" i="23"/>
  <c r="I2160" i="23" s="1"/>
  <c r="G2161" i="23"/>
  <c r="I2161" i="23" s="1"/>
  <c r="G2162" i="23"/>
  <c r="I2162" i="23" s="1"/>
  <c r="G2163" i="23"/>
  <c r="I2163" i="23" s="1"/>
  <c r="G2164" i="23"/>
  <c r="I2164" i="23" s="1"/>
  <c r="G2165" i="23"/>
  <c r="I2165" i="23" s="1"/>
  <c r="G2166" i="23"/>
  <c r="I2166" i="23" s="1"/>
  <c r="G2167" i="23"/>
  <c r="I2167" i="23" s="1"/>
  <c r="G2168" i="23"/>
  <c r="I2168" i="23" s="1"/>
  <c r="G2169" i="23"/>
  <c r="I2169" i="23" s="1"/>
  <c r="G2170" i="23"/>
  <c r="I2170" i="23" s="1"/>
  <c r="G2171" i="23"/>
  <c r="I2171" i="23" s="1"/>
  <c r="G2172" i="23"/>
  <c r="I2172" i="23" s="1"/>
  <c r="G2173" i="23"/>
  <c r="I2173" i="23" s="1"/>
  <c r="G2174" i="23"/>
  <c r="I2174" i="23" s="1"/>
  <c r="G2175" i="23"/>
  <c r="I2175" i="23" s="1"/>
  <c r="G2176" i="23"/>
  <c r="I2176" i="23" s="1"/>
  <c r="G2177" i="23"/>
  <c r="I2177" i="23" s="1"/>
  <c r="G2178" i="23"/>
  <c r="I2178" i="23" s="1"/>
  <c r="G2179" i="23"/>
  <c r="I2179" i="23" s="1"/>
  <c r="G2180" i="23"/>
  <c r="I2180" i="23" s="1"/>
  <c r="G2181" i="23"/>
  <c r="I2181" i="23" s="1"/>
  <c r="G2182" i="23"/>
  <c r="I2182" i="23" s="1"/>
  <c r="G2183" i="23"/>
  <c r="I2183" i="23" s="1"/>
  <c r="G2184" i="23"/>
  <c r="I2184" i="23" s="1"/>
  <c r="G2185" i="23"/>
  <c r="I2185" i="23" s="1"/>
  <c r="G2186" i="23"/>
  <c r="I2186" i="23" s="1"/>
  <c r="G2187" i="23"/>
  <c r="I2187" i="23" s="1"/>
  <c r="G2188" i="23"/>
  <c r="I2188" i="23" s="1"/>
  <c r="G2189" i="23"/>
  <c r="I2189" i="23" s="1"/>
  <c r="G2190" i="23"/>
  <c r="I2190" i="23" s="1"/>
  <c r="G2191" i="23"/>
  <c r="I2191" i="23" s="1"/>
  <c r="G2192" i="23"/>
  <c r="I2192" i="23" s="1"/>
  <c r="G2193" i="23"/>
  <c r="I2193" i="23" s="1"/>
  <c r="G2194" i="23"/>
  <c r="I2194" i="23" s="1"/>
  <c r="G2195" i="23"/>
  <c r="I2195" i="23" s="1"/>
  <c r="G2196" i="23"/>
  <c r="I2196" i="23" s="1"/>
  <c r="G2197" i="23"/>
  <c r="I2197" i="23" s="1"/>
  <c r="G2198" i="23"/>
  <c r="I2198" i="23" s="1"/>
  <c r="G2199" i="23"/>
  <c r="I2199" i="23" s="1"/>
  <c r="G2200" i="23"/>
  <c r="I2200" i="23" s="1"/>
  <c r="G2201" i="23"/>
  <c r="I2201" i="23" s="1"/>
  <c r="G2202" i="23"/>
  <c r="I2202" i="23" s="1"/>
  <c r="G2203" i="23"/>
  <c r="I2203" i="23" s="1"/>
  <c r="G2204" i="23"/>
  <c r="I2204" i="23" s="1"/>
  <c r="G2205" i="23"/>
  <c r="I2205" i="23" s="1"/>
  <c r="G2206" i="23"/>
  <c r="I2206" i="23" s="1"/>
  <c r="G2207" i="23"/>
  <c r="I2207" i="23" s="1"/>
  <c r="G2208" i="23"/>
  <c r="I2208" i="23" s="1"/>
  <c r="G2209" i="23"/>
  <c r="I2209" i="23" s="1"/>
  <c r="G2210" i="23"/>
  <c r="I2210" i="23" s="1"/>
  <c r="G2211" i="23"/>
  <c r="I2211" i="23" s="1"/>
  <c r="G2212" i="23"/>
  <c r="I2212" i="23" s="1"/>
  <c r="G2213" i="23"/>
  <c r="I2213" i="23" s="1"/>
  <c r="G2214" i="23"/>
  <c r="I2214" i="23" s="1"/>
  <c r="G2215" i="23"/>
  <c r="I2215" i="23" s="1"/>
  <c r="G2216" i="23"/>
  <c r="I2216" i="23" s="1"/>
  <c r="G2217" i="23"/>
  <c r="I2217" i="23" s="1"/>
  <c r="G2218" i="23"/>
  <c r="I2218" i="23" s="1"/>
  <c r="G2219" i="23"/>
  <c r="I2219" i="23" s="1"/>
  <c r="G2220" i="23"/>
  <c r="I2220" i="23" s="1"/>
  <c r="G2221" i="23"/>
  <c r="I2221" i="23" s="1"/>
  <c r="G2222" i="23"/>
  <c r="I2222" i="23" s="1"/>
  <c r="G2223" i="23"/>
  <c r="I2223" i="23" s="1"/>
  <c r="G2224" i="23"/>
  <c r="I2224" i="23" s="1"/>
  <c r="G2225" i="23"/>
  <c r="I2225" i="23" s="1"/>
  <c r="G2226" i="23"/>
  <c r="I2226" i="23" s="1"/>
  <c r="G2227" i="23"/>
  <c r="I2227" i="23" s="1"/>
  <c r="G2228" i="23"/>
  <c r="I2228" i="23" s="1"/>
  <c r="G2229" i="23"/>
  <c r="I2229" i="23" s="1"/>
  <c r="G2230" i="23"/>
  <c r="I2230" i="23" s="1"/>
  <c r="G2231" i="23"/>
  <c r="I2231" i="23" s="1"/>
  <c r="G2232" i="23"/>
  <c r="I2232" i="23" s="1"/>
  <c r="G2233" i="23"/>
  <c r="I2233" i="23" s="1"/>
  <c r="G2234" i="23"/>
  <c r="I2234" i="23" s="1"/>
  <c r="G2235" i="23"/>
  <c r="I2235" i="23" s="1"/>
  <c r="G2236" i="23"/>
  <c r="I2236" i="23" s="1"/>
  <c r="G2237" i="23"/>
  <c r="I2237" i="23" s="1"/>
  <c r="G2238" i="23"/>
  <c r="I2238" i="23" s="1"/>
  <c r="G2239" i="23"/>
  <c r="I2239" i="23" s="1"/>
  <c r="G2240" i="23"/>
  <c r="I2240" i="23" s="1"/>
  <c r="G2241" i="23"/>
  <c r="I2241" i="23" s="1"/>
  <c r="G2242" i="23"/>
  <c r="I2242" i="23" s="1"/>
  <c r="G2243" i="23"/>
  <c r="I2243" i="23" s="1"/>
  <c r="G2244" i="23"/>
  <c r="I2244" i="23" s="1"/>
  <c r="G2245" i="23"/>
  <c r="I2245" i="23" s="1"/>
  <c r="G2246" i="23"/>
  <c r="I2246" i="23" s="1"/>
  <c r="G2247" i="23"/>
  <c r="I2247" i="23" s="1"/>
  <c r="G2248" i="23"/>
  <c r="I2248" i="23" s="1"/>
  <c r="G2249" i="23"/>
  <c r="I2249" i="23" s="1"/>
  <c r="G2250" i="23"/>
  <c r="I2250" i="23" s="1"/>
  <c r="G2251" i="23"/>
  <c r="I2251" i="23" s="1"/>
  <c r="G2252" i="23"/>
  <c r="I2252" i="23" s="1"/>
  <c r="G2253" i="23"/>
  <c r="I2253" i="23" s="1"/>
  <c r="G2254" i="23"/>
  <c r="I2254" i="23" s="1"/>
  <c r="G2255" i="23"/>
  <c r="I2255" i="23" s="1"/>
  <c r="G2256" i="23"/>
  <c r="I2256" i="23" s="1"/>
  <c r="G2257" i="23"/>
  <c r="I2257" i="23" s="1"/>
  <c r="G2258" i="23"/>
  <c r="I2258" i="23" s="1"/>
  <c r="G2259" i="23"/>
  <c r="I2259" i="23" s="1"/>
  <c r="G2260" i="23"/>
  <c r="I2260" i="23" s="1"/>
  <c r="G2261" i="23"/>
  <c r="I2261" i="23" s="1"/>
  <c r="G2262" i="23"/>
  <c r="I2262" i="23" s="1"/>
  <c r="G2263" i="23"/>
  <c r="I2263" i="23" s="1"/>
  <c r="G2264" i="23"/>
  <c r="I2264" i="23" s="1"/>
  <c r="G2265" i="23"/>
  <c r="I2265" i="23" s="1"/>
  <c r="G2266" i="23"/>
  <c r="I2266" i="23" s="1"/>
  <c r="G2267" i="23"/>
  <c r="I2267" i="23" s="1"/>
  <c r="G2268" i="23"/>
  <c r="I2268" i="23" s="1"/>
  <c r="G2269" i="23"/>
  <c r="I2269" i="23" s="1"/>
  <c r="G2270" i="23"/>
  <c r="I2270" i="23" s="1"/>
  <c r="G2271" i="23"/>
  <c r="I2271" i="23" s="1"/>
  <c r="G2272" i="23"/>
  <c r="I2272" i="23" s="1"/>
  <c r="G2273" i="23"/>
  <c r="I2273" i="23" s="1"/>
  <c r="G2274" i="23"/>
  <c r="I2274" i="23" s="1"/>
  <c r="G2275" i="23"/>
  <c r="I2275" i="23" s="1"/>
  <c r="G2276" i="23"/>
  <c r="I2276" i="23" s="1"/>
  <c r="G2277" i="23"/>
  <c r="I2277" i="23" s="1"/>
  <c r="G2278" i="23"/>
  <c r="I2278" i="23" s="1"/>
  <c r="G2279" i="23"/>
  <c r="I2279" i="23" s="1"/>
  <c r="G2280" i="23"/>
  <c r="I2280" i="23" s="1"/>
  <c r="G2281" i="23"/>
  <c r="I2281" i="23" s="1"/>
  <c r="G2282" i="23"/>
  <c r="I2282" i="23" s="1"/>
  <c r="G2283" i="23"/>
  <c r="I2283" i="23" s="1"/>
  <c r="G2284" i="23"/>
  <c r="I2284" i="23" s="1"/>
  <c r="G2285" i="23"/>
  <c r="I2285" i="23" s="1"/>
  <c r="G2286" i="23"/>
  <c r="I2286" i="23" s="1"/>
  <c r="G2287" i="23"/>
  <c r="I2287" i="23" s="1"/>
  <c r="G2288" i="23"/>
  <c r="I2288" i="23" s="1"/>
  <c r="G2289" i="23"/>
  <c r="I2289" i="23" s="1"/>
  <c r="G2290" i="23"/>
  <c r="I2290" i="23" s="1"/>
  <c r="G2291" i="23"/>
  <c r="I2291" i="23" s="1"/>
  <c r="G2294" i="23"/>
  <c r="I2294" i="23" s="1"/>
  <c r="G2295" i="23"/>
  <c r="I2295" i="23" s="1"/>
  <c r="G2296" i="23"/>
  <c r="I2296" i="23" s="1"/>
  <c r="G2297" i="23"/>
  <c r="I2297" i="23" s="1"/>
  <c r="G2298" i="23"/>
  <c r="I2298" i="23" s="1"/>
  <c r="G2299" i="23"/>
  <c r="I2299" i="23" s="1"/>
  <c r="G2300" i="23"/>
  <c r="I2300" i="23" s="1"/>
  <c r="G2301" i="23"/>
  <c r="I2301" i="23" s="1"/>
  <c r="G2302" i="23"/>
  <c r="I2302" i="23" s="1"/>
  <c r="G2303" i="23"/>
  <c r="I2303" i="23" s="1"/>
  <c r="G2304" i="23"/>
  <c r="I2304" i="23" s="1"/>
  <c r="G2305" i="23"/>
  <c r="I2305" i="23" s="1"/>
  <c r="G2306" i="23"/>
  <c r="I2306" i="23" s="1"/>
  <c r="G2307" i="23"/>
  <c r="I2307" i="23" s="1"/>
  <c r="G2308" i="23"/>
  <c r="I2308" i="23" s="1"/>
  <c r="G2309" i="23"/>
  <c r="I2309" i="23" s="1"/>
  <c r="G2310" i="23"/>
  <c r="I2310" i="23" s="1"/>
  <c r="G2311" i="23"/>
  <c r="I2311" i="23" s="1"/>
  <c r="G2312" i="23"/>
  <c r="I2312" i="23" s="1"/>
  <c r="G2313" i="23"/>
  <c r="I2313" i="23" s="1"/>
  <c r="G2314" i="23"/>
  <c r="I2314" i="23" s="1"/>
  <c r="G2315" i="23"/>
  <c r="I2315" i="23" s="1"/>
  <c r="G2316" i="23"/>
  <c r="I2316" i="23" s="1"/>
  <c r="G2317" i="23"/>
  <c r="I2317" i="23" s="1"/>
  <c r="G2318" i="23"/>
  <c r="I2318" i="23" s="1"/>
  <c r="G2319" i="23"/>
  <c r="I2319" i="23" s="1"/>
  <c r="G2320" i="23"/>
  <c r="I2320" i="23" s="1"/>
  <c r="G2321" i="23"/>
  <c r="I2321" i="23" s="1"/>
  <c r="G2322" i="23"/>
  <c r="I2322" i="23" s="1"/>
  <c r="G2323" i="23"/>
  <c r="I2323" i="23" s="1"/>
  <c r="G2324" i="23"/>
  <c r="I2324" i="23" s="1"/>
  <c r="G2325" i="23"/>
  <c r="I2325" i="23" s="1"/>
  <c r="G2326" i="23"/>
  <c r="I2326" i="23" s="1"/>
  <c r="G2327" i="23"/>
  <c r="I2327" i="23" s="1"/>
  <c r="G2328" i="23"/>
  <c r="I2328" i="23" s="1"/>
  <c r="G2329" i="23"/>
  <c r="I2329" i="23" s="1"/>
  <c r="G2330" i="23"/>
  <c r="I2330" i="23" s="1"/>
  <c r="G2331" i="23"/>
  <c r="I2331" i="23" s="1"/>
  <c r="G2332" i="23"/>
  <c r="I2332" i="23" s="1"/>
  <c r="G2333" i="23"/>
  <c r="I2333" i="23" s="1"/>
  <c r="G2334" i="23"/>
  <c r="I2334" i="23" s="1"/>
  <c r="G2335" i="23"/>
  <c r="I2335" i="23" s="1"/>
  <c r="G2336" i="23"/>
  <c r="I2336" i="23" s="1"/>
  <c r="G2337" i="23"/>
  <c r="I2337" i="23" s="1"/>
  <c r="G2338" i="23"/>
  <c r="I2338" i="23" s="1"/>
  <c r="G2339" i="23"/>
  <c r="I2339" i="23" s="1"/>
  <c r="G2340" i="23"/>
  <c r="I2340" i="23" s="1"/>
  <c r="G2341" i="23"/>
  <c r="I2341" i="23" s="1"/>
  <c r="G2342" i="23"/>
  <c r="I2342" i="23" s="1"/>
  <c r="G2343" i="23"/>
  <c r="I2343" i="23" s="1"/>
  <c r="G2344" i="23"/>
  <c r="I2344" i="23" s="1"/>
  <c r="G2345" i="23"/>
  <c r="I2345" i="23" s="1"/>
  <c r="G2346" i="23"/>
  <c r="I2346" i="23" s="1"/>
  <c r="G2347" i="23"/>
  <c r="I2347" i="23" s="1"/>
  <c r="G2348" i="23"/>
  <c r="I2348" i="23" s="1"/>
  <c r="G2349" i="23"/>
  <c r="I2349" i="23" s="1"/>
  <c r="G2350" i="23"/>
  <c r="I2350" i="23" s="1"/>
  <c r="G2351" i="23"/>
  <c r="I2351" i="23" s="1"/>
  <c r="G2352" i="23"/>
  <c r="I2352" i="23" s="1"/>
  <c r="G2353" i="23"/>
  <c r="I2353" i="23" s="1"/>
  <c r="G2354" i="23"/>
  <c r="I2354" i="23" s="1"/>
  <c r="G2355" i="23"/>
  <c r="I2355" i="23" s="1"/>
  <c r="G2356" i="23"/>
  <c r="I2356" i="23" s="1"/>
  <c r="G2357" i="23"/>
  <c r="I2357" i="23" s="1"/>
  <c r="G2358" i="23"/>
  <c r="I2358" i="23" s="1"/>
  <c r="G2359" i="23"/>
  <c r="I2359" i="23" s="1"/>
  <c r="G2360" i="23"/>
  <c r="I2360" i="23" s="1"/>
  <c r="G2361" i="23"/>
  <c r="I2361" i="23" s="1"/>
  <c r="G2362" i="23"/>
  <c r="I2362" i="23" s="1"/>
  <c r="G2363" i="23"/>
  <c r="I2363" i="23" s="1"/>
  <c r="G2364" i="23"/>
  <c r="I2364" i="23" s="1"/>
  <c r="G2365" i="23"/>
  <c r="I2365" i="23" s="1"/>
  <c r="G2366" i="23"/>
  <c r="I2366" i="23" s="1"/>
  <c r="G2367" i="23"/>
  <c r="I2367" i="23" s="1"/>
  <c r="G2368" i="23"/>
  <c r="I2368" i="23" s="1"/>
  <c r="G2369" i="23"/>
  <c r="I2369" i="23" s="1"/>
  <c r="G2370" i="23"/>
  <c r="I2370" i="23" s="1"/>
  <c r="G2371" i="23"/>
  <c r="I2371" i="23" s="1"/>
  <c r="G2372" i="23"/>
  <c r="I2372" i="23" s="1"/>
  <c r="G2373" i="23"/>
  <c r="I2373" i="23" s="1"/>
  <c r="G2374" i="23"/>
  <c r="I2374" i="23" s="1"/>
  <c r="G2375" i="23"/>
  <c r="I2375" i="23" s="1"/>
  <c r="G2376" i="23"/>
  <c r="I2376" i="23" s="1"/>
  <c r="G2377" i="23"/>
  <c r="I2377" i="23" s="1"/>
  <c r="G2378" i="23"/>
  <c r="I2378" i="23" s="1"/>
  <c r="G2379" i="23"/>
  <c r="I2379" i="23" s="1"/>
  <c r="G2380" i="23"/>
  <c r="I2380" i="23" s="1"/>
  <c r="G2381" i="23"/>
  <c r="I2381" i="23" s="1"/>
  <c r="G2382" i="23"/>
  <c r="I2382" i="23" s="1"/>
  <c r="G2383" i="23"/>
  <c r="I2383" i="23" s="1"/>
  <c r="G2384" i="23"/>
  <c r="I2384" i="23" s="1"/>
  <c r="G2385" i="23"/>
  <c r="I2385" i="23" s="1"/>
  <c r="G2386" i="23"/>
  <c r="I2386" i="23" s="1"/>
  <c r="G2387" i="23"/>
  <c r="I2387" i="23" s="1"/>
  <c r="G2388" i="23"/>
  <c r="I2388" i="23" s="1"/>
  <c r="G2389" i="23"/>
  <c r="I2389" i="23" s="1"/>
  <c r="G2390" i="23"/>
  <c r="I2390" i="23" s="1"/>
  <c r="G2391" i="23"/>
  <c r="I2391" i="23" s="1"/>
  <c r="G2392" i="23"/>
  <c r="I2392" i="23" s="1"/>
  <c r="G2393" i="23"/>
  <c r="I2393" i="23" s="1"/>
  <c r="G2394" i="23"/>
  <c r="I2394" i="23" s="1"/>
  <c r="G2395" i="23"/>
  <c r="I2395" i="23" s="1"/>
  <c r="G2396" i="23"/>
  <c r="I2396" i="23" s="1"/>
  <c r="G2397" i="23"/>
  <c r="I2397" i="23" s="1"/>
  <c r="G2398" i="23"/>
  <c r="I2398" i="23" s="1"/>
  <c r="G2399" i="23"/>
  <c r="I2399" i="23" s="1"/>
  <c r="G2400" i="23"/>
  <c r="I2400" i="23" s="1"/>
  <c r="G2401" i="23"/>
  <c r="I2401" i="23" s="1"/>
  <c r="G2402" i="23"/>
  <c r="I2402" i="23" s="1"/>
  <c r="G2403" i="23"/>
  <c r="I2403" i="23" s="1"/>
  <c r="G2404" i="23"/>
  <c r="I2404" i="23" s="1"/>
  <c r="G2405" i="23"/>
  <c r="I2405" i="23" s="1"/>
  <c r="G2406" i="23"/>
  <c r="I2406" i="23" s="1"/>
  <c r="G2407" i="23"/>
  <c r="I2407" i="23" s="1"/>
  <c r="G2408" i="23"/>
  <c r="I2408" i="23" s="1"/>
  <c r="G2409" i="23"/>
  <c r="I2409" i="23" s="1"/>
  <c r="G2410" i="23"/>
  <c r="I2410" i="23" s="1"/>
  <c r="G2411" i="23"/>
  <c r="I2411" i="23" s="1"/>
  <c r="G2412" i="23"/>
  <c r="I2412" i="23" s="1"/>
  <c r="G2413" i="23"/>
  <c r="I2413" i="23" s="1"/>
  <c r="G2414" i="23"/>
  <c r="I2414" i="23" s="1"/>
  <c r="G2415" i="23"/>
  <c r="I2415" i="23" s="1"/>
  <c r="G2416" i="23"/>
  <c r="I2416" i="23" s="1"/>
  <c r="G2417" i="23"/>
  <c r="I2417" i="23" s="1"/>
  <c r="G2418" i="23"/>
  <c r="I2418" i="23" s="1"/>
  <c r="G2419" i="23"/>
  <c r="I2419" i="23" s="1"/>
  <c r="G2420" i="23"/>
  <c r="I2420" i="23" s="1"/>
  <c r="G2421" i="23"/>
  <c r="I2421" i="23" s="1"/>
  <c r="G2422" i="23"/>
  <c r="I2422" i="23" s="1"/>
  <c r="G2423" i="23"/>
  <c r="I2423" i="23" s="1"/>
  <c r="G2424" i="23"/>
  <c r="I2424" i="23" s="1"/>
  <c r="G2425" i="23"/>
  <c r="I2425" i="23" s="1"/>
  <c r="G2426" i="23"/>
  <c r="I2426" i="23" s="1"/>
  <c r="G2427" i="23"/>
  <c r="I2427" i="23" s="1"/>
  <c r="G2428" i="23"/>
  <c r="I2428" i="23" s="1"/>
  <c r="G2429" i="23"/>
  <c r="I2429" i="23" s="1"/>
  <c r="G2430" i="23"/>
  <c r="I2430" i="23" s="1"/>
  <c r="G2431" i="23"/>
  <c r="I2431" i="23" s="1"/>
  <c r="G2432" i="23"/>
  <c r="I2432" i="23" s="1"/>
  <c r="G2433" i="23"/>
  <c r="I2433" i="23" s="1"/>
  <c r="G2434" i="23"/>
  <c r="I2434" i="23" s="1"/>
  <c r="G2435" i="23"/>
  <c r="I2435" i="23" s="1"/>
  <c r="G2436" i="23"/>
  <c r="I2436" i="23" s="1"/>
  <c r="G2437" i="23"/>
  <c r="I2437" i="23" s="1"/>
  <c r="G2438" i="23"/>
  <c r="I2438" i="23" s="1"/>
  <c r="G2439" i="23"/>
  <c r="I2439" i="23" s="1"/>
  <c r="G2440" i="23"/>
  <c r="I2440" i="23" s="1"/>
  <c r="G2441" i="23"/>
  <c r="I2441" i="23" s="1"/>
  <c r="G2442" i="23"/>
  <c r="I2442" i="23" s="1"/>
  <c r="G2443" i="23"/>
  <c r="I2443" i="23" s="1"/>
  <c r="G2444" i="23"/>
  <c r="I2444" i="23" s="1"/>
  <c r="G2445" i="23"/>
  <c r="I2445" i="23" s="1"/>
  <c r="G2446" i="23"/>
  <c r="I2446" i="23" s="1"/>
  <c r="G2447" i="23"/>
  <c r="I2447" i="23" s="1"/>
  <c r="G2448" i="23"/>
  <c r="I2448" i="23" s="1"/>
  <c r="G2449" i="23"/>
  <c r="I2449" i="23" s="1"/>
  <c r="G2450" i="23"/>
  <c r="I2450" i="23" s="1"/>
  <c r="G2451" i="23"/>
  <c r="I2451" i="23" s="1"/>
  <c r="G2452" i="23"/>
  <c r="I2452" i="23" s="1"/>
  <c r="G2453" i="23"/>
  <c r="I2453" i="23" s="1"/>
  <c r="G2454" i="23"/>
  <c r="I2454" i="23" s="1"/>
  <c r="G2455" i="23"/>
  <c r="I2455" i="23" s="1"/>
  <c r="G2456" i="23"/>
  <c r="I2456" i="23" s="1"/>
  <c r="G2457" i="23"/>
  <c r="I2457" i="23" s="1"/>
  <c r="G2458" i="23"/>
  <c r="I2458" i="23" s="1"/>
  <c r="G2459" i="23"/>
  <c r="I2459" i="23" s="1"/>
  <c r="G2460" i="23"/>
  <c r="I2460" i="23" s="1"/>
  <c r="G2461" i="23"/>
  <c r="I2461" i="23" s="1"/>
  <c r="G2462" i="23"/>
  <c r="I2462" i="23" s="1"/>
  <c r="G2463" i="23"/>
  <c r="I2463" i="23" s="1"/>
  <c r="G2464" i="23"/>
  <c r="I2464" i="23" s="1"/>
  <c r="G2465" i="23"/>
  <c r="I2465" i="23" s="1"/>
  <c r="G2466" i="23"/>
  <c r="I2466" i="23" s="1"/>
  <c r="G2467" i="23"/>
  <c r="I2467" i="23" s="1"/>
  <c r="G2468" i="23"/>
  <c r="I2468" i="23" s="1"/>
  <c r="G2469" i="23"/>
  <c r="I2469" i="23" s="1"/>
  <c r="G2470" i="23"/>
  <c r="I2470" i="23" s="1"/>
  <c r="G2471" i="23"/>
  <c r="I2471" i="23" s="1"/>
  <c r="G2472" i="23"/>
  <c r="I2472" i="23" s="1"/>
  <c r="G2473" i="23"/>
  <c r="I2473" i="23" s="1"/>
  <c r="G2474" i="23"/>
  <c r="I2474" i="23" s="1"/>
  <c r="G2475" i="23"/>
  <c r="I2475" i="23" s="1"/>
  <c r="G2476" i="23"/>
  <c r="I2476" i="23" s="1"/>
  <c r="G2477" i="23"/>
  <c r="I2477" i="23" s="1"/>
  <c r="G2478" i="23"/>
  <c r="I2478" i="23" s="1"/>
  <c r="G2479" i="23"/>
  <c r="I2479" i="23" s="1"/>
  <c r="G2480" i="23"/>
  <c r="I2480" i="23" s="1"/>
  <c r="G2481" i="23"/>
  <c r="I2481" i="23" s="1"/>
  <c r="G2482" i="23"/>
  <c r="I2482" i="23" s="1"/>
  <c r="G2483" i="23"/>
  <c r="I2483" i="23" s="1"/>
  <c r="G2484" i="23"/>
  <c r="I2484" i="23" s="1"/>
  <c r="G2485" i="23"/>
  <c r="I2485" i="23" s="1"/>
  <c r="G2486" i="23"/>
  <c r="I2486" i="23" s="1"/>
  <c r="G2487" i="23"/>
  <c r="I2487" i="23" s="1"/>
  <c r="G2488" i="23"/>
  <c r="I2488" i="23" s="1"/>
  <c r="G2489" i="23"/>
  <c r="I2489" i="23" s="1"/>
  <c r="G2490" i="23"/>
  <c r="I2490" i="23" s="1"/>
  <c r="G2491" i="23"/>
  <c r="I2491" i="23" s="1"/>
  <c r="G2492" i="23"/>
  <c r="I2492" i="23" s="1"/>
  <c r="G2493" i="23"/>
  <c r="I2493" i="23" s="1"/>
  <c r="G2494" i="23"/>
  <c r="I2494" i="23" s="1"/>
  <c r="G2495" i="23"/>
  <c r="I2495" i="23" s="1"/>
  <c r="G2496" i="23"/>
  <c r="I2496" i="23" s="1"/>
  <c r="G2497" i="23"/>
  <c r="I2497" i="23" s="1"/>
  <c r="G2498" i="23"/>
  <c r="I2498" i="23" s="1"/>
  <c r="G2499" i="23"/>
  <c r="I2499" i="23" s="1"/>
  <c r="G2500" i="23"/>
  <c r="I2500" i="23" s="1"/>
  <c r="G2501" i="23"/>
  <c r="I2501" i="23" s="1"/>
  <c r="G2502" i="23"/>
  <c r="I2502" i="23" s="1"/>
  <c r="G2503" i="23"/>
  <c r="I2503" i="23" s="1"/>
  <c r="G2504" i="23"/>
  <c r="I2504" i="23" s="1"/>
  <c r="G2505" i="23"/>
  <c r="I2505" i="23" s="1"/>
  <c r="G2506" i="23"/>
  <c r="I2506" i="23" s="1"/>
  <c r="G2507" i="23"/>
  <c r="I2507" i="23" s="1"/>
  <c r="G2508" i="23"/>
  <c r="I2508" i="23" s="1"/>
  <c r="G2509" i="23"/>
  <c r="I2509" i="23" s="1"/>
  <c r="G2510" i="23"/>
  <c r="I2510" i="23" s="1"/>
  <c r="G2511" i="23"/>
  <c r="I2511" i="23" s="1"/>
  <c r="G2512" i="23"/>
  <c r="I2512" i="23" s="1"/>
  <c r="G2513" i="23"/>
  <c r="I2513" i="23" s="1"/>
  <c r="G2514" i="23"/>
  <c r="I2514" i="23" s="1"/>
  <c r="G2515" i="23"/>
  <c r="I2515" i="23" s="1"/>
  <c r="G2516" i="23"/>
  <c r="I2516" i="23" s="1"/>
  <c r="G2517" i="23"/>
  <c r="I2517" i="23" s="1"/>
  <c r="G2518" i="23"/>
  <c r="I2518" i="23" s="1"/>
  <c r="G2519" i="23"/>
  <c r="I2519" i="23" s="1"/>
  <c r="G2520" i="23"/>
  <c r="I2520" i="23" s="1"/>
  <c r="G2521" i="23"/>
  <c r="I2521" i="23" s="1"/>
  <c r="G2522" i="23"/>
  <c r="I2522" i="23" s="1"/>
  <c r="G2523" i="23"/>
  <c r="I2523" i="23" s="1"/>
  <c r="G2524" i="23"/>
  <c r="I2524" i="23" s="1"/>
  <c r="G2525" i="23"/>
  <c r="I2525" i="23" s="1"/>
  <c r="G2526" i="23"/>
  <c r="I2526" i="23" s="1"/>
  <c r="G2527" i="23"/>
  <c r="I2527" i="23" s="1"/>
  <c r="G2528" i="23"/>
  <c r="I2528" i="23" s="1"/>
  <c r="G2529" i="23"/>
  <c r="I2529" i="23" s="1"/>
  <c r="G2530" i="23"/>
  <c r="I2530" i="23" s="1"/>
  <c r="G2531" i="23"/>
  <c r="I2531" i="23" s="1"/>
  <c r="G2532" i="23"/>
  <c r="I2532" i="23" s="1"/>
  <c r="G2533" i="23"/>
  <c r="I2533" i="23" s="1"/>
  <c r="G2534" i="23"/>
  <c r="I2534" i="23" s="1"/>
  <c r="G2535" i="23"/>
  <c r="I2535" i="23" s="1"/>
  <c r="G2536" i="23"/>
  <c r="I2536" i="23" s="1"/>
  <c r="G2537" i="23"/>
  <c r="I2537" i="23" s="1"/>
  <c r="G2538" i="23"/>
  <c r="I2538" i="23" s="1"/>
  <c r="G2539" i="23"/>
  <c r="I2539" i="23" s="1"/>
  <c r="G2540" i="23"/>
  <c r="I2540" i="23" s="1"/>
  <c r="G2541" i="23"/>
  <c r="I2541" i="23" s="1"/>
  <c r="G2542" i="23"/>
  <c r="I2542" i="23" s="1"/>
  <c r="G2543" i="23"/>
  <c r="I2543" i="23" s="1"/>
  <c r="G2544" i="23"/>
  <c r="I2544" i="23" s="1"/>
  <c r="G2545" i="23"/>
  <c r="I2545" i="23" s="1"/>
  <c r="G2546" i="23"/>
  <c r="I2546" i="23" s="1"/>
  <c r="G2547" i="23"/>
  <c r="I2547" i="23" s="1"/>
  <c r="G2548" i="23"/>
  <c r="I2548" i="23" s="1"/>
  <c r="G2549" i="23"/>
  <c r="I2549" i="23" s="1"/>
  <c r="G2550" i="23"/>
  <c r="I2550" i="23" s="1"/>
  <c r="G2551" i="23"/>
  <c r="I2551" i="23" s="1"/>
  <c r="G2552" i="23"/>
  <c r="I2552" i="23" s="1"/>
  <c r="G2553" i="23"/>
  <c r="I2553" i="23" s="1"/>
  <c r="G2554" i="23"/>
  <c r="I2554" i="23" s="1"/>
  <c r="G2555" i="23"/>
  <c r="I2555" i="23" s="1"/>
  <c r="G2556" i="23"/>
  <c r="I2556" i="23" s="1"/>
  <c r="G2557" i="23"/>
  <c r="I2557" i="23" s="1"/>
  <c r="G2558" i="23"/>
  <c r="I2558" i="23" s="1"/>
  <c r="G2559" i="23"/>
  <c r="I2559" i="23" s="1"/>
  <c r="G2560" i="23"/>
  <c r="I2560" i="23" s="1"/>
  <c r="G2561" i="23"/>
  <c r="I2561" i="23" s="1"/>
  <c r="G2562" i="23"/>
  <c r="I2562" i="23" s="1"/>
  <c r="G2563" i="23"/>
  <c r="I2563" i="23" s="1"/>
  <c r="G2564" i="23"/>
  <c r="I2564" i="23" s="1"/>
  <c r="G2565" i="23"/>
  <c r="I2565" i="23" s="1"/>
  <c r="G2566" i="23"/>
  <c r="I2566" i="23" s="1"/>
  <c r="G2567" i="23"/>
  <c r="I2567" i="23" s="1"/>
  <c r="G2568" i="23"/>
  <c r="I2568" i="23" s="1"/>
  <c r="G2569" i="23"/>
  <c r="I2569" i="23" s="1"/>
  <c r="G2570" i="23"/>
  <c r="I2570" i="23" s="1"/>
  <c r="G2571" i="23"/>
  <c r="I2571" i="23" s="1"/>
  <c r="G2572" i="23"/>
  <c r="I2572" i="23" s="1"/>
  <c r="G2573" i="23"/>
  <c r="I2573" i="23" s="1"/>
  <c r="G2574" i="23"/>
  <c r="I2574" i="23" s="1"/>
  <c r="G2575" i="23"/>
  <c r="I2575" i="23" s="1"/>
  <c r="G2576" i="23"/>
  <c r="I2576" i="23" s="1"/>
  <c r="G2577" i="23"/>
  <c r="I2577" i="23" s="1"/>
  <c r="G2578" i="23"/>
  <c r="I2578" i="23" s="1"/>
  <c r="G2579" i="23"/>
  <c r="I2579" i="23" s="1"/>
  <c r="G2580" i="23"/>
  <c r="I2580" i="23" s="1"/>
  <c r="G2581" i="23"/>
  <c r="I2581" i="23" s="1"/>
  <c r="G2582" i="23"/>
  <c r="I2582" i="23" s="1"/>
  <c r="G2583" i="23"/>
  <c r="I2583" i="23" s="1"/>
  <c r="G2584" i="23"/>
  <c r="I2584" i="23" s="1"/>
  <c r="G2585" i="23"/>
  <c r="I2585" i="23" s="1"/>
  <c r="G2586" i="23"/>
  <c r="I2586" i="23" s="1"/>
  <c r="G2587" i="23"/>
  <c r="I2587" i="23" s="1"/>
  <c r="G2588" i="23"/>
  <c r="I2588" i="23" s="1"/>
  <c r="G2589" i="23"/>
  <c r="I2589" i="23" s="1"/>
  <c r="G2590" i="23"/>
  <c r="I2590" i="23" s="1"/>
  <c r="G2591" i="23"/>
  <c r="I2591" i="23" s="1"/>
  <c r="G2592" i="23"/>
  <c r="I2592" i="23" s="1"/>
  <c r="G2593" i="23"/>
  <c r="I2593" i="23" s="1"/>
  <c r="G2594" i="23"/>
  <c r="I2594" i="23" s="1"/>
  <c r="G2595" i="23"/>
  <c r="I2595" i="23" s="1"/>
  <c r="G2596" i="23"/>
  <c r="I2596" i="23" s="1"/>
  <c r="G2597" i="23"/>
  <c r="I2597" i="23" s="1"/>
  <c r="G2598" i="23"/>
  <c r="I2598" i="23" s="1"/>
  <c r="G2599" i="23"/>
  <c r="I2599" i="23" s="1"/>
  <c r="G2600" i="23"/>
  <c r="I2600" i="23" s="1"/>
  <c r="G2601" i="23"/>
  <c r="I2601" i="23" s="1"/>
  <c r="G2602" i="23"/>
  <c r="I2602" i="23" s="1"/>
  <c r="G2603" i="23"/>
  <c r="I2603" i="23" s="1"/>
  <c r="G2604" i="23"/>
  <c r="I2604" i="23" s="1"/>
  <c r="G2605" i="23"/>
  <c r="I2605" i="23" s="1"/>
  <c r="G2606" i="23"/>
  <c r="I2606" i="23" s="1"/>
  <c r="G2607" i="23"/>
  <c r="I2607" i="23" s="1"/>
  <c r="G2608" i="23"/>
  <c r="I2608" i="23" s="1"/>
  <c r="G2609" i="23"/>
  <c r="I2609" i="23" s="1"/>
  <c r="G2610" i="23"/>
  <c r="I2610" i="23" s="1"/>
  <c r="G2611" i="23"/>
  <c r="I2611" i="23" s="1"/>
  <c r="G2612" i="23"/>
  <c r="I2612" i="23" s="1"/>
  <c r="G2613" i="23"/>
  <c r="I2613" i="23" s="1"/>
  <c r="G2614" i="23"/>
  <c r="I2614" i="23" s="1"/>
  <c r="G2615" i="23"/>
  <c r="I2615" i="23" s="1"/>
  <c r="G2616" i="23"/>
  <c r="I2616" i="23" s="1"/>
  <c r="G2617" i="23"/>
  <c r="I2617" i="23" s="1"/>
  <c r="G2618" i="23"/>
  <c r="I2618" i="23" s="1"/>
  <c r="G2619" i="23"/>
  <c r="I2619" i="23" s="1"/>
  <c r="G2620" i="23"/>
  <c r="I2620" i="23" s="1"/>
  <c r="G2621" i="23"/>
  <c r="I2621" i="23" s="1"/>
  <c r="G2622" i="23"/>
  <c r="I2622" i="23" s="1"/>
  <c r="G2623" i="23"/>
  <c r="I2623" i="23" s="1"/>
  <c r="G2624" i="23"/>
  <c r="I2624" i="23" s="1"/>
  <c r="G2625" i="23"/>
  <c r="I2625" i="23" s="1"/>
  <c r="G2626" i="23"/>
  <c r="I2626" i="23" s="1"/>
  <c r="G2627" i="23"/>
  <c r="I2627" i="23" s="1"/>
  <c r="G2628" i="23"/>
  <c r="I2628" i="23" s="1"/>
  <c r="G2629" i="23"/>
  <c r="I2629" i="23" s="1"/>
  <c r="G2630" i="23"/>
  <c r="I2630" i="23" s="1"/>
  <c r="G2631" i="23"/>
  <c r="I2631" i="23" s="1"/>
  <c r="G2632" i="23"/>
  <c r="I2632" i="23" s="1"/>
  <c r="G2633" i="23"/>
  <c r="I2633" i="23" s="1"/>
  <c r="G2634" i="23"/>
  <c r="I2634" i="23" s="1"/>
  <c r="G2635" i="23"/>
  <c r="I2635" i="23" s="1"/>
  <c r="G2636" i="23"/>
  <c r="I2636" i="23" s="1"/>
  <c r="G2637" i="23"/>
  <c r="I2637" i="23" s="1"/>
  <c r="G2638" i="23"/>
  <c r="I2638" i="23" s="1"/>
  <c r="G2639" i="23"/>
  <c r="I2639" i="23" s="1"/>
  <c r="G2640" i="23"/>
  <c r="I2640" i="23" s="1"/>
  <c r="G2641" i="23"/>
  <c r="I2641" i="23" s="1"/>
  <c r="G2642" i="23"/>
  <c r="I2642" i="23" s="1"/>
  <c r="G2643" i="23"/>
  <c r="I2643" i="23" s="1"/>
  <c r="G2644" i="23"/>
  <c r="I2644" i="23" s="1"/>
  <c r="G2645" i="23"/>
  <c r="I2645" i="23" s="1"/>
  <c r="G2646" i="23"/>
  <c r="I2646" i="23" s="1"/>
  <c r="G2647" i="23"/>
  <c r="I2647" i="23" s="1"/>
  <c r="G2648" i="23"/>
  <c r="I2648" i="23" s="1"/>
  <c r="G2649" i="23"/>
  <c r="I2649" i="23" s="1"/>
  <c r="G2650" i="23"/>
  <c r="I2650" i="23" s="1"/>
  <c r="G2651" i="23"/>
  <c r="I2651" i="23" s="1"/>
  <c r="G2652" i="23"/>
  <c r="I2652" i="23" s="1"/>
  <c r="G2653" i="23"/>
  <c r="I2653" i="23" s="1"/>
  <c r="G2654" i="23"/>
  <c r="I2654" i="23" s="1"/>
  <c r="G2655" i="23"/>
  <c r="I2655" i="23" s="1"/>
  <c r="G2656" i="23"/>
  <c r="I2656" i="23" s="1"/>
  <c r="G2657" i="23"/>
  <c r="I2657" i="23" s="1"/>
  <c r="G2658" i="23"/>
  <c r="I2658" i="23" s="1"/>
  <c r="G2659" i="23"/>
  <c r="I2659" i="23" s="1"/>
  <c r="G2660" i="23"/>
  <c r="I2660" i="23" s="1"/>
  <c r="G2661" i="23"/>
  <c r="I2661" i="23" s="1"/>
  <c r="G2662" i="23"/>
  <c r="I2662" i="23" s="1"/>
  <c r="G2663" i="23"/>
  <c r="I2663" i="23" s="1"/>
  <c r="G2664" i="23"/>
  <c r="I2664" i="23" s="1"/>
  <c r="G2665" i="23"/>
  <c r="I2665" i="23" s="1"/>
  <c r="G2666" i="23"/>
  <c r="I2666" i="23" s="1"/>
  <c r="G2667" i="23"/>
  <c r="I2667" i="23" s="1"/>
  <c r="G2668" i="23"/>
  <c r="I2668" i="23" s="1"/>
  <c r="G2669" i="23"/>
  <c r="I2669" i="23" s="1"/>
  <c r="G2670" i="23"/>
  <c r="I2670" i="23" s="1"/>
  <c r="G2671" i="23"/>
  <c r="I2671" i="23" s="1"/>
  <c r="G2672" i="23"/>
  <c r="I2672" i="23" s="1"/>
  <c r="G2673" i="23"/>
  <c r="I2673" i="23" s="1"/>
  <c r="G2674" i="23"/>
  <c r="I2674" i="23" s="1"/>
  <c r="G2675" i="23"/>
  <c r="I2675" i="23" s="1"/>
  <c r="G2676" i="23"/>
  <c r="I2676" i="23" s="1"/>
  <c r="G2677" i="23"/>
  <c r="I2677" i="23" s="1"/>
  <c r="G2678" i="23"/>
  <c r="I2678" i="23" s="1"/>
  <c r="G2679" i="23"/>
  <c r="I2679" i="23" s="1"/>
  <c r="G2680" i="23"/>
  <c r="I2680" i="23" s="1"/>
  <c r="G2681" i="23"/>
  <c r="I2681" i="23" s="1"/>
  <c r="G2682" i="23"/>
  <c r="I2682" i="23" s="1"/>
  <c r="G2683" i="23"/>
  <c r="I2683" i="23" s="1"/>
  <c r="G2684" i="23"/>
  <c r="I2684" i="23" s="1"/>
  <c r="G2685" i="23"/>
  <c r="I2685" i="23" s="1"/>
  <c r="G2686" i="23"/>
  <c r="I2686" i="23" s="1"/>
  <c r="G2687" i="23"/>
  <c r="I2687" i="23" s="1"/>
  <c r="G2688" i="23"/>
  <c r="I2688" i="23" s="1"/>
  <c r="G2689" i="23"/>
  <c r="I2689" i="23" s="1"/>
  <c r="G2690" i="23"/>
  <c r="I2690" i="23" s="1"/>
  <c r="G2691" i="23"/>
  <c r="I2691" i="23" s="1"/>
  <c r="G2692" i="23"/>
  <c r="I2692" i="23" s="1"/>
  <c r="G2693" i="23"/>
  <c r="I2693" i="23" s="1"/>
  <c r="G2694" i="23"/>
  <c r="I2694" i="23" s="1"/>
  <c r="G2695" i="23"/>
  <c r="I2695" i="23" s="1"/>
  <c r="G2696" i="23"/>
  <c r="I2696" i="23" s="1"/>
  <c r="G2697" i="23"/>
  <c r="I2697" i="23" s="1"/>
  <c r="G2698" i="23"/>
  <c r="I2698" i="23" s="1"/>
  <c r="G2699" i="23"/>
  <c r="I2699" i="23" s="1"/>
  <c r="G2700" i="23"/>
  <c r="I2700" i="23" s="1"/>
  <c r="G2701" i="23"/>
  <c r="I2701" i="23" s="1"/>
  <c r="G2702" i="23"/>
  <c r="I2702" i="23" s="1"/>
  <c r="G2703" i="23"/>
  <c r="I2703" i="23" s="1"/>
  <c r="G2704" i="23"/>
  <c r="I2704" i="23" s="1"/>
  <c r="G2705" i="23"/>
  <c r="I2705" i="23" s="1"/>
  <c r="G2706" i="23"/>
  <c r="I2706" i="23" s="1"/>
  <c r="G2707" i="23"/>
  <c r="I2707" i="23" s="1"/>
  <c r="G2708" i="23"/>
  <c r="I2708" i="23" s="1"/>
  <c r="G2709" i="23"/>
  <c r="I2709" i="23" s="1"/>
  <c r="G2710" i="23"/>
  <c r="I2710" i="23" s="1"/>
  <c r="G2711" i="23"/>
  <c r="I2711" i="23" s="1"/>
  <c r="G2712" i="23"/>
  <c r="I2712" i="23" s="1"/>
  <c r="G2713" i="23"/>
  <c r="I2713" i="23" s="1"/>
  <c r="G2714" i="23"/>
  <c r="I2714" i="23" s="1"/>
  <c r="G2715" i="23"/>
  <c r="I2715" i="23" s="1"/>
  <c r="G2716" i="23"/>
  <c r="I2716" i="23" s="1"/>
  <c r="G2717" i="23"/>
  <c r="I2717" i="23" s="1"/>
  <c r="G2718" i="23"/>
  <c r="I2718" i="23" s="1"/>
  <c r="G2719" i="23"/>
  <c r="I2719" i="23" s="1"/>
  <c r="G2720" i="23"/>
  <c r="I2720" i="23" s="1"/>
  <c r="G2721" i="23"/>
  <c r="I2721" i="23" s="1"/>
  <c r="G2722" i="23"/>
  <c r="I2722" i="23" s="1"/>
  <c r="G2726" i="23"/>
  <c r="I2726" i="23" s="1"/>
  <c r="G2727" i="23"/>
  <c r="I2727" i="23" s="1"/>
  <c r="G2728" i="23"/>
  <c r="I2728" i="23" s="1"/>
  <c r="G2729" i="23"/>
  <c r="I2729" i="23" s="1"/>
  <c r="G2730" i="23"/>
  <c r="I2730" i="23" s="1"/>
  <c r="G2731" i="23"/>
  <c r="I2731" i="23" s="1"/>
  <c r="G2732" i="23"/>
  <c r="I2732" i="23" s="1"/>
  <c r="G2733" i="23"/>
  <c r="I2733" i="23" s="1"/>
  <c r="G2734" i="23"/>
  <c r="I2734" i="23" s="1"/>
  <c r="G2735" i="23"/>
  <c r="I2735" i="23" s="1"/>
  <c r="G2736" i="23"/>
  <c r="I2736" i="23" s="1"/>
  <c r="G2737" i="23"/>
  <c r="I2737" i="23" s="1"/>
  <c r="G2738" i="23"/>
  <c r="I2738" i="23" s="1"/>
  <c r="G2739" i="23"/>
  <c r="I2739" i="23" s="1"/>
  <c r="G2740" i="23"/>
  <c r="I2740" i="23" s="1"/>
  <c r="G2741" i="23"/>
  <c r="I2741" i="23" s="1"/>
  <c r="G2742" i="23"/>
  <c r="I2742" i="23" s="1"/>
  <c r="G2743" i="23"/>
  <c r="I2743" i="23" s="1"/>
  <c r="G2744" i="23"/>
  <c r="I2744" i="23" s="1"/>
  <c r="G2745" i="23"/>
  <c r="I2745" i="23" s="1"/>
  <c r="G2746" i="23"/>
  <c r="I2746" i="23" s="1"/>
  <c r="G2747" i="23"/>
  <c r="I2747" i="23" s="1"/>
  <c r="G2748" i="23"/>
  <c r="I2748" i="23" s="1"/>
  <c r="G2749" i="23"/>
  <c r="I2749" i="23" s="1"/>
  <c r="G2750" i="23"/>
  <c r="I2750" i="23" s="1"/>
  <c r="G2751" i="23"/>
  <c r="I2751" i="23" s="1"/>
  <c r="G2752" i="23"/>
  <c r="I2752" i="23" s="1"/>
  <c r="G2753" i="23"/>
  <c r="I2753" i="23" s="1"/>
  <c r="G2754" i="23"/>
  <c r="I2754" i="23" s="1"/>
  <c r="G2755" i="23"/>
  <c r="I2755" i="23" s="1"/>
  <c r="G2756" i="23"/>
  <c r="I2756" i="23" s="1"/>
  <c r="G2757" i="23"/>
  <c r="I2757" i="23" s="1"/>
  <c r="G2758" i="23"/>
  <c r="I2758" i="23" s="1"/>
  <c r="G2759" i="23"/>
  <c r="I2759" i="23" s="1"/>
  <c r="G2760" i="23"/>
  <c r="I2760" i="23" s="1"/>
  <c r="G2761" i="23"/>
  <c r="I2761" i="23" s="1"/>
  <c r="G2762" i="23"/>
  <c r="I2762" i="23" s="1"/>
  <c r="G2763" i="23"/>
  <c r="I2763" i="23" s="1"/>
  <c r="G2764" i="23"/>
  <c r="I2764" i="23" s="1"/>
  <c r="G2765" i="23"/>
  <c r="I2765" i="23" s="1"/>
  <c r="G2766" i="23"/>
  <c r="I2766" i="23" s="1"/>
  <c r="G2767" i="23"/>
  <c r="I2767" i="23" s="1"/>
  <c r="G2768" i="23"/>
  <c r="I2768" i="23" s="1"/>
  <c r="G2769" i="23"/>
  <c r="I2769" i="23" s="1"/>
  <c r="G2770" i="23"/>
  <c r="I2770" i="23" s="1"/>
  <c r="G2771" i="23"/>
  <c r="I2771" i="23" s="1"/>
  <c r="G2772" i="23"/>
  <c r="I2772" i="23" s="1"/>
  <c r="G2773" i="23"/>
  <c r="I2773" i="23" s="1"/>
  <c r="G2774" i="23"/>
  <c r="I2774" i="23" s="1"/>
  <c r="G2775" i="23"/>
  <c r="I2775" i="23" s="1"/>
  <c r="G2776" i="23"/>
  <c r="I2776" i="23" s="1"/>
  <c r="G2777" i="23"/>
  <c r="I2777" i="23" s="1"/>
  <c r="G2778" i="23"/>
  <c r="I2778" i="23" s="1"/>
  <c r="G2779" i="23"/>
  <c r="I2779" i="23" s="1"/>
  <c r="G2780" i="23"/>
  <c r="I2780" i="23" s="1"/>
  <c r="G2781" i="23"/>
  <c r="I2781" i="23" s="1"/>
  <c r="G2782" i="23"/>
  <c r="I2782" i="23" s="1"/>
  <c r="G2783" i="23"/>
  <c r="I2783" i="23" s="1"/>
  <c r="G2784" i="23"/>
  <c r="I2784" i="23" s="1"/>
  <c r="G2785" i="23"/>
  <c r="I2785" i="23" s="1"/>
  <c r="G2786" i="23"/>
  <c r="I2786" i="23" s="1"/>
  <c r="G2787" i="23"/>
  <c r="I2787" i="23" s="1"/>
  <c r="G2788" i="23"/>
  <c r="I2788" i="23" s="1"/>
  <c r="G2789" i="23"/>
  <c r="I2789" i="23" s="1"/>
  <c r="G2790" i="23"/>
  <c r="I2790" i="23" s="1"/>
  <c r="G2791" i="23"/>
  <c r="I2791" i="23" s="1"/>
  <c r="G2792" i="23"/>
  <c r="I2792" i="23" s="1"/>
  <c r="G2793" i="23"/>
  <c r="I2793" i="23" s="1"/>
  <c r="G2794" i="23"/>
  <c r="I2794" i="23" s="1"/>
  <c r="G2795" i="23"/>
  <c r="I2795" i="23" s="1"/>
  <c r="G2796" i="23"/>
  <c r="I2796" i="23" s="1"/>
  <c r="G2797" i="23"/>
  <c r="I2797" i="23" s="1"/>
  <c r="G2798" i="23"/>
  <c r="I2798" i="23" s="1"/>
  <c r="G2799" i="23"/>
  <c r="I2799" i="23" s="1"/>
  <c r="G2800" i="23"/>
  <c r="I2800" i="23" s="1"/>
  <c r="G2801" i="23"/>
  <c r="I2801" i="23" s="1"/>
  <c r="G2802" i="23"/>
  <c r="I2802" i="23" s="1"/>
  <c r="G2803" i="23"/>
  <c r="I2803" i="23" s="1"/>
  <c r="G2804" i="23"/>
  <c r="I2804" i="23" s="1"/>
  <c r="G2805" i="23"/>
  <c r="I2805" i="23" s="1"/>
  <c r="G2806" i="23"/>
  <c r="I2806" i="23" s="1"/>
  <c r="G2807" i="23"/>
  <c r="I2807" i="23" s="1"/>
  <c r="G2808" i="23"/>
  <c r="I2808" i="23" s="1"/>
  <c r="G2809" i="23"/>
  <c r="I2809" i="23" s="1"/>
  <c r="G2810" i="23"/>
  <c r="I2810" i="23" s="1"/>
  <c r="G2811" i="23"/>
  <c r="I2811" i="23" s="1"/>
  <c r="G2812" i="23"/>
  <c r="I2812" i="23" s="1"/>
  <c r="G2813" i="23"/>
  <c r="I2813" i="23" s="1"/>
  <c r="G2814" i="23"/>
  <c r="I2814" i="23" s="1"/>
  <c r="G2815" i="23"/>
  <c r="I2815" i="23" s="1"/>
  <c r="G2816" i="23"/>
  <c r="I2816" i="23" s="1"/>
  <c r="G2817" i="23"/>
  <c r="I2817" i="23" s="1"/>
  <c r="G2818" i="23"/>
  <c r="I2818" i="23" s="1"/>
  <c r="G2819" i="23"/>
  <c r="I2819" i="23" s="1"/>
  <c r="G2820" i="23"/>
  <c r="I2820" i="23" s="1"/>
  <c r="G2821" i="23"/>
  <c r="I2821" i="23" s="1"/>
  <c r="G2822" i="23"/>
  <c r="I2822" i="23" s="1"/>
  <c r="G2823" i="23"/>
  <c r="I2823" i="23" s="1"/>
  <c r="G2824" i="23"/>
  <c r="I2824" i="23" s="1"/>
  <c r="G2825" i="23"/>
  <c r="I2825" i="23" s="1"/>
  <c r="G2826" i="23"/>
  <c r="I2826" i="23" s="1"/>
  <c r="G2827" i="23"/>
  <c r="I2827" i="23" s="1"/>
  <c r="G2828" i="23"/>
  <c r="I2828" i="23" s="1"/>
  <c r="G2829" i="23"/>
  <c r="I2829" i="23" s="1"/>
  <c r="G2830" i="23"/>
  <c r="I2830" i="23" s="1"/>
  <c r="G2831" i="23"/>
  <c r="I2831" i="23" s="1"/>
  <c r="G2832" i="23"/>
  <c r="I2832" i="23" s="1"/>
  <c r="G2833" i="23"/>
  <c r="I2833" i="23" s="1"/>
  <c r="G2834" i="23"/>
  <c r="I2834" i="23" s="1"/>
  <c r="G2835" i="23"/>
  <c r="I2835" i="23" s="1"/>
  <c r="G2836" i="23"/>
  <c r="I2836" i="23" s="1"/>
  <c r="G2837" i="23"/>
  <c r="I2837" i="23" s="1"/>
  <c r="G2838" i="23"/>
  <c r="I2838" i="23" s="1"/>
  <c r="G2839" i="23"/>
  <c r="I2839" i="23" s="1"/>
  <c r="G2840" i="23"/>
  <c r="I2840" i="23" s="1"/>
  <c r="G2841" i="23"/>
  <c r="I2841" i="23" s="1"/>
  <c r="G2842" i="23"/>
  <c r="I2842" i="23" s="1"/>
  <c r="G2843" i="23"/>
  <c r="I2843" i="23" s="1"/>
  <c r="G2844" i="23"/>
  <c r="I2844" i="23" s="1"/>
  <c r="G2845" i="23"/>
  <c r="I2845" i="23" s="1"/>
  <c r="G2846" i="23"/>
  <c r="I2846" i="23" s="1"/>
  <c r="G2847" i="23"/>
  <c r="I2847" i="23" s="1"/>
  <c r="G2848" i="23"/>
  <c r="I2848" i="23" s="1"/>
  <c r="G2849" i="23"/>
  <c r="I2849" i="23" s="1"/>
  <c r="G2850" i="23"/>
  <c r="I2850" i="23" s="1"/>
  <c r="G2851" i="23"/>
  <c r="I2851" i="23" s="1"/>
  <c r="G2852" i="23"/>
  <c r="I2852" i="23" s="1"/>
  <c r="G2853" i="23"/>
  <c r="I2853" i="23" s="1"/>
  <c r="G2854" i="23"/>
  <c r="I2854" i="23" s="1"/>
  <c r="G2856" i="23"/>
  <c r="I2856" i="23" s="1"/>
  <c r="I2857" i="23"/>
  <c r="I2858" i="23"/>
  <c r="I2859" i="23"/>
  <c r="I2860" i="23"/>
  <c r="I2861" i="23"/>
  <c r="I2862" i="23"/>
  <c r="I2863" i="23"/>
  <c r="I2864" i="23"/>
  <c r="I2865" i="23"/>
  <c r="I2866" i="23"/>
  <c r="I2867" i="23"/>
  <c r="I2868" i="23"/>
  <c r="I2869" i="23"/>
  <c r="I2870" i="23"/>
  <c r="I2871" i="23"/>
  <c r="I2872" i="23"/>
  <c r="I2873" i="23"/>
  <c r="I2874" i="23"/>
  <c r="I2875" i="23"/>
  <c r="I2876" i="23"/>
  <c r="I2877" i="23"/>
  <c r="I2878" i="23"/>
  <c r="I2879" i="23"/>
  <c r="I2880" i="23"/>
  <c r="I2881" i="23"/>
  <c r="I2882" i="23"/>
  <c r="I2883" i="23"/>
  <c r="I2884" i="23"/>
  <c r="I2885" i="23"/>
  <c r="I2886" i="23"/>
  <c r="I2887" i="23"/>
  <c r="I2888" i="23"/>
  <c r="I2889" i="23"/>
  <c r="I2890" i="23"/>
  <c r="I2891" i="23"/>
  <c r="I2892" i="23"/>
  <c r="I2893" i="23"/>
  <c r="I2894" i="23"/>
  <c r="I2895" i="23"/>
  <c r="I2896" i="23"/>
  <c r="I2897" i="23"/>
  <c r="I2898" i="23"/>
  <c r="I2899" i="23"/>
  <c r="I2900" i="23"/>
  <c r="I2901" i="23"/>
  <c r="I2902" i="23"/>
  <c r="I2903" i="23"/>
  <c r="I2904" i="23"/>
  <c r="I2905" i="23"/>
  <c r="I2906" i="23"/>
  <c r="I2907" i="23"/>
  <c r="I2908" i="23"/>
  <c r="I2909" i="23"/>
  <c r="I2910" i="23"/>
  <c r="I2911" i="23"/>
  <c r="I2912" i="23"/>
  <c r="I2913" i="23"/>
  <c r="I2914" i="23"/>
  <c r="I2915" i="23"/>
  <c r="I2916" i="23"/>
  <c r="I2917" i="23"/>
  <c r="I2918" i="23"/>
  <c r="I2919" i="23"/>
  <c r="I2920" i="23"/>
  <c r="I2921" i="23"/>
  <c r="I2922" i="23"/>
  <c r="I2923" i="23"/>
  <c r="I2924" i="23"/>
  <c r="I2925" i="23"/>
  <c r="I2926" i="23"/>
  <c r="I2927" i="23"/>
  <c r="I2928" i="23"/>
  <c r="I2929" i="23"/>
  <c r="I2930" i="23"/>
  <c r="I2931" i="23"/>
  <c r="I2932" i="23"/>
  <c r="I2933" i="23"/>
  <c r="I2934" i="23"/>
  <c r="I2935" i="23"/>
  <c r="I2936" i="23"/>
  <c r="I2937" i="23"/>
  <c r="I2938" i="23"/>
  <c r="I2939" i="23"/>
  <c r="I2940" i="23"/>
  <c r="I2941" i="23"/>
  <c r="I2942" i="23"/>
  <c r="I2943" i="23"/>
  <c r="I2944" i="23"/>
  <c r="I2945" i="23"/>
  <c r="I2946" i="23"/>
  <c r="I2947" i="23"/>
  <c r="I2948" i="23"/>
  <c r="I2949" i="23"/>
  <c r="I2950" i="23"/>
  <c r="I2951" i="23"/>
  <c r="I2952" i="23"/>
  <c r="I2953" i="23"/>
  <c r="I2954" i="23"/>
  <c r="I2955" i="23"/>
  <c r="I2958" i="23"/>
  <c r="G2959" i="23"/>
  <c r="I2959" i="23" s="1"/>
  <c r="G2960" i="23"/>
  <c r="I2960" i="23" s="1"/>
  <c r="G2961" i="23"/>
  <c r="I2961" i="23" s="1"/>
  <c r="G2962" i="23"/>
  <c r="I2962" i="23" s="1"/>
  <c r="G2963" i="23"/>
  <c r="I2963" i="23" s="1"/>
  <c r="G2964" i="23"/>
  <c r="I2964" i="23" s="1"/>
  <c r="G2965" i="23"/>
  <c r="I2965" i="23" s="1"/>
  <c r="G2966" i="23"/>
  <c r="I2966" i="23" s="1"/>
  <c r="G2967" i="23"/>
  <c r="I2967" i="23" s="1"/>
  <c r="G2968" i="23"/>
  <c r="I2968" i="23" s="1"/>
  <c r="G2969" i="23"/>
  <c r="I2969" i="23" s="1"/>
  <c r="G2970" i="23"/>
  <c r="I2970" i="23" s="1"/>
  <c r="G2971" i="23"/>
  <c r="I2971" i="23" s="1"/>
  <c r="G2972" i="23"/>
  <c r="I2972" i="23" s="1"/>
  <c r="G2973" i="23"/>
  <c r="I2973" i="23" s="1"/>
  <c r="G2974" i="23"/>
  <c r="I2974" i="23" s="1"/>
  <c r="G2975" i="23"/>
  <c r="I2975" i="23" s="1"/>
  <c r="G2976" i="23"/>
  <c r="I2976" i="23" s="1"/>
  <c r="G2977" i="23"/>
  <c r="I2977" i="23" s="1"/>
  <c r="G2978" i="23"/>
  <c r="I2978" i="23" s="1"/>
  <c r="G2979" i="23"/>
  <c r="I2979" i="23" s="1"/>
  <c r="G2980" i="23"/>
  <c r="I2980" i="23" s="1"/>
  <c r="G2981" i="23"/>
  <c r="I2981" i="23" s="1"/>
  <c r="G2982" i="23"/>
  <c r="I2982" i="23" s="1"/>
  <c r="G2983" i="23"/>
  <c r="I2983" i="23" s="1"/>
  <c r="G2984" i="23"/>
  <c r="I2984" i="23" s="1"/>
  <c r="G2985" i="23"/>
  <c r="I2985" i="23" s="1"/>
  <c r="G2986" i="23"/>
  <c r="I2986" i="23" s="1"/>
  <c r="G2987" i="23"/>
  <c r="I2987" i="23" s="1"/>
  <c r="G2988" i="23"/>
  <c r="I2988" i="23" s="1"/>
  <c r="G2989" i="23"/>
  <c r="I2989" i="23" s="1"/>
  <c r="G2990" i="23"/>
  <c r="I2990" i="23" s="1"/>
  <c r="G2991" i="23"/>
  <c r="I2991" i="23" s="1"/>
  <c r="G2992" i="23"/>
  <c r="I2992" i="23" s="1"/>
  <c r="G2993" i="23"/>
  <c r="I2993" i="23" s="1"/>
  <c r="G2994" i="23"/>
  <c r="I2994" i="23" s="1"/>
  <c r="G2995" i="23"/>
  <c r="I2995" i="23" s="1"/>
  <c r="G2996" i="23"/>
  <c r="I2996" i="23" s="1"/>
  <c r="G2997" i="23"/>
  <c r="I2997" i="23" s="1"/>
  <c r="G2998" i="23"/>
  <c r="I2998" i="23" s="1"/>
  <c r="G2999" i="23"/>
  <c r="I2999" i="23" s="1"/>
  <c r="G3000" i="23"/>
  <c r="I3000" i="23" s="1"/>
  <c r="G3001" i="23"/>
  <c r="I3001" i="23" s="1"/>
  <c r="G3002" i="23"/>
  <c r="I3002" i="23" s="1"/>
  <c r="G3003" i="23"/>
  <c r="I3003" i="23" s="1"/>
  <c r="G3004" i="23"/>
  <c r="I3004" i="23" s="1"/>
  <c r="G3005" i="23"/>
  <c r="I3005" i="23" s="1"/>
  <c r="G3006" i="23"/>
  <c r="I3006" i="23" s="1"/>
  <c r="G3007" i="23"/>
  <c r="I3007" i="23" s="1"/>
  <c r="G3008" i="23"/>
  <c r="I3008" i="23" s="1"/>
  <c r="G3009" i="23"/>
  <c r="I3009" i="23" s="1"/>
  <c r="G3010" i="23"/>
  <c r="I3010" i="23" s="1"/>
  <c r="G3011" i="23"/>
  <c r="I3011" i="23" s="1"/>
  <c r="G3012" i="23"/>
  <c r="I3012" i="23" s="1"/>
  <c r="G3013" i="23"/>
  <c r="I3013" i="23" s="1"/>
  <c r="G3014" i="23"/>
  <c r="I3014" i="23" s="1"/>
  <c r="G3015" i="23"/>
  <c r="I3015" i="23" s="1"/>
  <c r="G3016" i="23"/>
  <c r="I3016" i="23" s="1"/>
  <c r="G3017" i="23"/>
  <c r="I3017" i="23" s="1"/>
  <c r="G3018" i="23"/>
  <c r="I3018" i="23" s="1"/>
  <c r="G3019" i="23"/>
  <c r="I3019" i="23" s="1"/>
  <c r="G3020" i="23"/>
  <c r="I3020" i="23" s="1"/>
  <c r="G3021" i="23"/>
  <c r="I3021" i="23" s="1"/>
  <c r="G3022" i="23"/>
  <c r="I3022" i="23" s="1"/>
  <c r="G3023" i="23"/>
  <c r="I3023" i="23" s="1"/>
  <c r="G3024" i="23"/>
  <c r="I3024" i="23" s="1"/>
  <c r="G3025" i="23"/>
  <c r="I3025" i="23" s="1"/>
  <c r="G3026" i="23"/>
  <c r="I3026" i="23" s="1"/>
  <c r="G3027" i="23"/>
  <c r="I3027" i="23" s="1"/>
  <c r="G3028" i="23"/>
  <c r="I3028" i="23" s="1"/>
  <c r="G3029" i="23"/>
  <c r="I3029" i="23" s="1"/>
  <c r="G3030" i="23"/>
  <c r="I3030" i="23" s="1"/>
  <c r="G3031" i="23"/>
  <c r="I3031" i="23" s="1"/>
  <c r="G3032" i="23"/>
  <c r="I3032" i="23" s="1"/>
  <c r="G3033" i="23"/>
  <c r="I3033" i="23" s="1"/>
  <c r="G3034" i="23"/>
  <c r="I3034" i="23" s="1"/>
  <c r="G3035" i="23"/>
  <c r="I3035" i="23" s="1"/>
  <c r="G3036" i="23"/>
  <c r="I3036" i="23" s="1"/>
  <c r="G3037" i="23"/>
  <c r="I3037" i="23" s="1"/>
  <c r="G3038" i="23"/>
  <c r="I3038" i="23" s="1"/>
  <c r="G3039" i="23"/>
  <c r="I3039" i="23" s="1"/>
  <c r="G3040" i="23"/>
  <c r="I3040" i="23" s="1"/>
  <c r="G3041" i="23"/>
  <c r="I3041" i="23" s="1"/>
  <c r="G3042" i="23"/>
  <c r="I3042" i="23" s="1"/>
  <c r="G3043" i="23"/>
  <c r="I3043" i="23" s="1"/>
  <c r="G3044" i="23"/>
  <c r="I3044" i="23" s="1"/>
  <c r="G3045" i="23"/>
  <c r="I3045" i="23" s="1"/>
  <c r="G3046" i="23"/>
  <c r="I3046" i="23" s="1"/>
  <c r="G3047" i="23"/>
  <c r="I3047" i="23" s="1"/>
  <c r="G3048" i="23"/>
  <c r="I3048" i="23" s="1"/>
  <c r="G3049" i="23"/>
  <c r="I3049" i="23" s="1"/>
  <c r="G3050" i="23"/>
  <c r="I3050" i="23" s="1"/>
  <c r="G3051" i="23"/>
  <c r="I3051" i="23" s="1"/>
  <c r="G3052" i="23"/>
  <c r="I3052" i="23" s="1"/>
  <c r="G3053" i="23"/>
  <c r="I3053" i="23" s="1"/>
  <c r="G3054" i="23"/>
  <c r="I3054" i="23" s="1"/>
  <c r="G3055" i="23"/>
  <c r="I3055" i="23" s="1"/>
  <c r="G3056" i="23"/>
  <c r="I3056" i="23" s="1"/>
  <c r="G3057" i="23"/>
  <c r="I3057" i="23" s="1"/>
  <c r="G3058" i="23"/>
  <c r="I3058" i="23" s="1"/>
  <c r="G3059" i="23"/>
  <c r="I3059" i="23" s="1"/>
  <c r="G3060" i="23"/>
  <c r="I3060" i="23" s="1"/>
  <c r="G3061" i="23"/>
  <c r="I3061" i="23" s="1"/>
  <c r="G3062" i="23"/>
  <c r="I3062" i="23" s="1"/>
  <c r="G3063" i="23"/>
  <c r="I3063" i="23" s="1"/>
  <c r="G3064" i="23"/>
  <c r="I3064" i="23" s="1"/>
  <c r="G3065" i="23"/>
  <c r="I3065" i="23" s="1"/>
  <c r="G3066" i="23"/>
  <c r="I3066" i="23" s="1"/>
  <c r="G3067" i="23"/>
  <c r="I3067" i="23" s="1"/>
  <c r="G3068" i="23"/>
  <c r="I3068" i="23" s="1"/>
  <c r="G3069" i="23"/>
  <c r="I3069" i="23" s="1"/>
  <c r="G3070" i="23"/>
  <c r="I3070" i="23" s="1"/>
  <c r="G3071" i="23"/>
  <c r="I3071" i="23" s="1"/>
  <c r="G3072" i="23"/>
  <c r="I3072" i="23" s="1"/>
  <c r="G3073" i="23"/>
  <c r="I3073" i="23" s="1"/>
  <c r="G3074" i="23"/>
  <c r="I3074" i="23" s="1"/>
  <c r="G3075" i="23"/>
  <c r="I3075" i="23" s="1"/>
  <c r="G3076" i="23"/>
  <c r="I3076" i="23" s="1"/>
  <c r="G3077" i="23"/>
  <c r="I3077" i="23" s="1"/>
  <c r="G3078" i="23"/>
  <c r="I3078" i="23" s="1"/>
  <c r="G3079" i="23"/>
  <c r="I3079" i="23" s="1"/>
  <c r="G3080" i="23"/>
  <c r="I3080" i="23" s="1"/>
  <c r="G3081" i="23"/>
  <c r="I3081" i="23" s="1"/>
  <c r="G3082" i="23"/>
  <c r="I3082" i="23" s="1"/>
  <c r="G3083" i="23"/>
  <c r="I3083" i="23" s="1"/>
  <c r="G3084" i="23"/>
  <c r="I3084" i="23" s="1"/>
  <c r="G3085" i="23"/>
  <c r="I3085" i="23" s="1"/>
  <c r="G3086" i="23"/>
  <c r="I3086" i="23" s="1"/>
  <c r="G3087" i="23"/>
  <c r="I3087" i="23" s="1"/>
  <c r="G3088" i="23"/>
  <c r="I3088" i="23" s="1"/>
  <c r="G3089" i="23"/>
  <c r="I3089" i="23" s="1"/>
  <c r="G3090" i="23"/>
  <c r="I3090" i="23" s="1"/>
  <c r="G3091" i="23"/>
  <c r="I3091" i="23" s="1"/>
  <c r="G3092" i="23"/>
  <c r="I3092" i="23" s="1"/>
  <c r="G3093" i="23"/>
  <c r="I3093" i="23" s="1"/>
  <c r="G3094" i="23"/>
  <c r="I3094" i="23" s="1"/>
  <c r="G3095" i="23"/>
  <c r="I3095" i="23" s="1"/>
  <c r="G3096" i="23"/>
  <c r="I3096" i="23" s="1"/>
  <c r="G3097" i="23"/>
  <c r="I3097" i="23" s="1"/>
  <c r="G3098" i="23"/>
  <c r="I3098" i="23" s="1"/>
  <c r="G3099" i="23"/>
  <c r="I3099" i="23" s="1"/>
  <c r="G3100" i="23"/>
  <c r="I3100" i="23" s="1"/>
  <c r="G3101" i="23"/>
  <c r="I3101" i="23" s="1"/>
  <c r="G3102" i="23"/>
  <c r="I3102" i="23" s="1"/>
  <c r="G3103" i="23"/>
  <c r="I3103" i="23" s="1"/>
  <c r="G3104" i="23"/>
  <c r="I3104" i="23" s="1"/>
  <c r="G3105" i="23"/>
  <c r="I3105" i="23" s="1"/>
  <c r="G3106" i="23"/>
  <c r="I3106" i="23" s="1"/>
  <c r="G3107" i="23"/>
  <c r="I3107" i="23" s="1"/>
  <c r="G3108" i="23"/>
  <c r="I3108" i="23" s="1"/>
  <c r="G3109" i="23"/>
  <c r="I3109" i="23" s="1"/>
  <c r="G3110" i="23"/>
  <c r="I3110" i="23" s="1"/>
  <c r="G3111" i="23"/>
  <c r="I3111" i="23" s="1"/>
  <c r="G3112" i="23"/>
  <c r="I3112" i="23" s="1"/>
  <c r="G3113" i="23"/>
  <c r="I3113" i="23" s="1"/>
  <c r="G3114" i="23"/>
  <c r="I3114" i="23" s="1"/>
  <c r="G3115" i="23"/>
  <c r="I3115" i="23" s="1"/>
  <c r="G3116" i="23"/>
  <c r="I3116" i="23" s="1"/>
  <c r="G3117" i="23"/>
  <c r="I3117" i="23" s="1"/>
  <c r="G3118" i="23"/>
  <c r="I3118" i="23" s="1"/>
  <c r="G3119" i="23"/>
  <c r="I3119" i="23" s="1"/>
  <c r="G3120" i="23"/>
  <c r="I3120" i="23" s="1"/>
  <c r="G3121" i="23"/>
  <c r="I3121" i="23" s="1"/>
  <c r="G3122" i="23"/>
  <c r="I3122" i="23" s="1"/>
  <c r="G3123" i="23"/>
  <c r="I3123" i="23" s="1"/>
  <c r="G3124" i="23"/>
  <c r="I3124" i="23" s="1"/>
  <c r="G3125" i="23"/>
  <c r="I3125" i="23" s="1"/>
  <c r="G3126" i="23"/>
  <c r="I3126" i="23" s="1"/>
  <c r="G3127" i="23"/>
  <c r="I3127" i="23" s="1"/>
  <c r="G3128" i="23"/>
  <c r="I3128" i="23" s="1"/>
  <c r="G3129" i="23"/>
  <c r="I3129" i="23" s="1"/>
  <c r="G3130" i="23"/>
  <c r="I3130" i="23" s="1"/>
  <c r="G3131" i="23"/>
  <c r="I3131" i="23" s="1"/>
  <c r="G3132" i="23"/>
  <c r="I3132" i="23" s="1"/>
  <c r="G3133" i="23"/>
  <c r="I3133" i="23" s="1"/>
  <c r="G3134" i="23"/>
  <c r="I3134" i="23" s="1"/>
  <c r="G3135" i="23"/>
  <c r="I3135" i="23" s="1"/>
  <c r="G3136" i="23"/>
  <c r="I3136" i="23" s="1"/>
  <c r="G3137" i="23"/>
  <c r="I3137" i="23" s="1"/>
  <c r="G3138" i="23"/>
  <c r="I3138" i="23" s="1"/>
  <c r="G3139" i="23"/>
  <c r="I3139" i="23" s="1"/>
  <c r="G3140" i="23"/>
  <c r="I3140" i="23" s="1"/>
  <c r="G3141" i="23"/>
  <c r="I3141" i="23" s="1"/>
  <c r="G3142" i="23"/>
  <c r="I3142" i="23" s="1"/>
  <c r="G3143" i="23"/>
  <c r="I3143" i="23" s="1"/>
  <c r="G3144" i="23"/>
  <c r="I3144" i="23" s="1"/>
  <c r="G3145" i="23"/>
  <c r="I3145" i="23" s="1"/>
  <c r="G3146" i="23"/>
  <c r="I3146" i="23" s="1"/>
  <c r="G3147" i="23"/>
  <c r="I3147" i="23" s="1"/>
  <c r="G3148" i="23"/>
  <c r="I3148" i="23" s="1"/>
  <c r="G3149" i="23"/>
  <c r="I3149" i="23" s="1"/>
  <c r="G3150" i="23"/>
  <c r="I3150" i="23" s="1"/>
  <c r="G3151" i="23"/>
  <c r="I3151" i="23" s="1"/>
  <c r="G3152" i="23"/>
  <c r="I3152" i="23" s="1"/>
  <c r="G3153" i="23"/>
  <c r="I3153" i="23" s="1"/>
  <c r="G3154" i="23"/>
  <c r="I3154" i="23" s="1"/>
  <c r="G3155" i="23"/>
  <c r="I3155" i="23" s="1"/>
  <c r="G3156" i="23"/>
  <c r="I3156" i="23" s="1"/>
  <c r="G3157" i="23"/>
  <c r="I3157" i="23" s="1"/>
  <c r="G3158" i="23"/>
  <c r="I3158" i="23" s="1"/>
  <c r="G3159" i="23"/>
  <c r="I3159" i="23" s="1"/>
  <c r="G3160" i="23"/>
  <c r="I3160" i="23" s="1"/>
  <c r="G3161" i="23"/>
  <c r="I3161" i="23" s="1"/>
  <c r="G3162" i="23"/>
  <c r="I3162" i="23" s="1"/>
  <c r="G3163" i="23"/>
  <c r="I3163" i="23" s="1"/>
  <c r="G3164" i="23"/>
  <c r="I3164" i="23" s="1"/>
  <c r="G3165" i="23"/>
  <c r="I3165" i="23" s="1"/>
  <c r="G3166" i="23"/>
  <c r="I3166" i="23" s="1"/>
  <c r="G3167" i="23"/>
  <c r="I3167" i="23" s="1"/>
  <c r="G3168" i="23"/>
  <c r="I3168" i="23" s="1"/>
  <c r="G3169" i="23"/>
  <c r="I3169" i="23" s="1"/>
  <c r="G3170" i="23"/>
  <c r="I3170" i="23" s="1"/>
  <c r="G3171" i="23"/>
  <c r="I3171" i="23" s="1"/>
  <c r="G3172" i="23"/>
  <c r="I3172" i="23" s="1"/>
  <c r="G3173" i="23"/>
  <c r="I3173" i="23" s="1"/>
  <c r="G3174" i="23"/>
  <c r="I3174" i="23" s="1"/>
  <c r="G3175" i="23"/>
  <c r="I3175" i="23" s="1"/>
  <c r="G3176" i="23"/>
  <c r="I3176" i="23" s="1"/>
  <c r="G3177" i="23"/>
  <c r="I3177" i="23" s="1"/>
  <c r="G3178" i="23"/>
  <c r="I3178" i="23" s="1"/>
  <c r="G3179" i="23"/>
  <c r="I3179" i="23" s="1"/>
  <c r="G3180" i="23"/>
  <c r="I3180" i="23" s="1"/>
  <c r="G3181" i="23"/>
  <c r="I3181" i="23" s="1"/>
  <c r="G3182" i="23"/>
  <c r="I3182" i="23" s="1"/>
  <c r="G3183" i="23"/>
  <c r="I3183" i="23" s="1"/>
  <c r="G3184" i="23"/>
  <c r="I3184" i="23" s="1"/>
  <c r="G3185" i="23"/>
  <c r="I3185" i="23" s="1"/>
  <c r="G3186" i="23"/>
  <c r="I3186" i="23" s="1"/>
  <c r="G3187" i="23"/>
  <c r="I3187" i="23" s="1"/>
  <c r="G3188" i="23"/>
  <c r="I3188" i="23" s="1"/>
  <c r="G3189" i="23"/>
  <c r="I3189" i="23" s="1"/>
  <c r="G3190" i="23"/>
  <c r="I3190" i="23" s="1"/>
  <c r="G3191" i="23"/>
  <c r="I3191" i="23" s="1"/>
  <c r="G3192" i="23"/>
  <c r="I3192" i="23" s="1"/>
  <c r="G3193" i="23"/>
  <c r="I3193" i="23" s="1"/>
  <c r="G3194" i="23"/>
  <c r="I3194" i="23" s="1"/>
  <c r="G3195" i="23"/>
  <c r="I3195" i="23" s="1"/>
  <c r="G3196" i="23"/>
  <c r="I3196" i="23" s="1"/>
  <c r="G3197" i="23"/>
  <c r="I3197" i="23" s="1"/>
  <c r="G3198" i="23"/>
  <c r="I3198" i="23" s="1"/>
  <c r="G3199" i="23"/>
  <c r="I3199" i="23" s="1"/>
  <c r="G3200" i="23"/>
  <c r="I3200" i="23" s="1"/>
  <c r="G3201" i="23"/>
  <c r="I3201" i="23" s="1"/>
  <c r="G3221" i="23"/>
  <c r="G3222" i="23"/>
  <c r="I3222" i="23" s="1"/>
  <c r="G3223" i="23"/>
  <c r="I3223" i="23" s="1"/>
  <c r="G3224" i="23"/>
  <c r="I3224" i="23" s="1"/>
  <c r="G3225" i="23"/>
  <c r="I3225" i="23" s="1"/>
  <c r="G3226" i="23"/>
  <c r="I3226" i="23" s="1"/>
  <c r="G3227" i="23"/>
  <c r="I3227" i="23" s="1"/>
  <c r="G3228" i="23"/>
  <c r="I3228" i="23" s="1"/>
  <c r="G3229" i="23"/>
  <c r="I3229" i="23" s="1"/>
  <c r="G3230" i="23"/>
  <c r="I3230" i="23" s="1"/>
  <c r="G3231" i="23"/>
  <c r="I3231" i="23" s="1"/>
  <c r="G3232" i="23"/>
  <c r="I3232" i="23" s="1"/>
  <c r="G3233" i="23"/>
  <c r="I3233" i="23" s="1"/>
  <c r="G3234" i="23"/>
  <c r="I3234" i="23" s="1"/>
  <c r="G3235" i="23"/>
  <c r="I3235" i="23" s="1"/>
  <c r="G3236" i="23"/>
  <c r="I3236" i="23" s="1"/>
  <c r="G3237" i="23"/>
  <c r="I3237" i="23" s="1"/>
  <c r="G3238" i="23"/>
  <c r="I3238" i="23" s="1"/>
  <c r="G3239" i="23"/>
  <c r="I3239" i="23" s="1"/>
  <c r="G3240" i="23"/>
  <c r="I3240" i="23" s="1"/>
  <c r="G3241" i="23"/>
  <c r="I3241" i="23" s="1"/>
  <c r="G3242" i="23"/>
  <c r="I3242" i="23" s="1"/>
  <c r="G3243" i="23"/>
  <c r="I3243" i="23" s="1"/>
  <c r="G3244" i="23"/>
  <c r="I3244" i="23" s="1"/>
  <c r="G3245" i="23"/>
  <c r="I3245" i="23" s="1"/>
  <c r="G3246" i="23"/>
  <c r="I3246" i="23" s="1"/>
  <c r="G3247" i="23"/>
  <c r="I3247" i="23" s="1"/>
  <c r="G3248" i="23"/>
  <c r="I3248" i="23" s="1"/>
  <c r="G3249" i="23"/>
  <c r="I3249" i="23" s="1"/>
  <c r="G3250" i="23"/>
  <c r="I3250" i="23" s="1"/>
  <c r="G3251" i="23"/>
  <c r="I3251" i="23" s="1"/>
  <c r="G3252" i="23"/>
  <c r="I3252" i="23" s="1"/>
  <c r="G3253" i="23"/>
  <c r="I3253" i="23" s="1"/>
  <c r="G3254" i="23"/>
  <c r="I3254" i="23" s="1"/>
  <c r="G3255" i="23"/>
  <c r="I3255" i="23" s="1"/>
  <c r="G3256" i="23"/>
  <c r="I3256" i="23" s="1"/>
  <c r="G3257" i="23"/>
  <c r="I3257" i="23" s="1"/>
  <c r="G3258" i="23"/>
  <c r="I3258" i="23" s="1"/>
  <c r="G3259" i="23"/>
  <c r="I3259" i="23" s="1"/>
  <c r="G3260" i="23"/>
  <c r="I3260" i="23" s="1"/>
  <c r="G3261" i="23"/>
  <c r="I3261" i="23" s="1"/>
  <c r="G3262" i="23"/>
  <c r="I3262" i="23" s="1"/>
  <c r="G3263" i="23"/>
  <c r="I3263" i="23" s="1"/>
  <c r="G3264" i="23"/>
  <c r="I3264" i="23" s="1"/>
  <c r="G3265" i="23"/>
  <c r="I3265" i="23" s="1"/>
  <c r="G3266" i="23"/>
  <c r="I3266" i="23" s="1"/>
  <c r="G3267" i="23"/>
  <c r="I3267" i="23" s="1"/>
  <c r="G3268" i="23"/>
  <c r="I3268" i="23" s="1"/>
  <c r="G3269" i="23"/>
  <c r="I3269" i="23" s="1"/>
  <c r="G3270" i="23"/>
  <c r="I3270" i="23" s="1"/>
  <c r="G3271" i="23"/>
  <c r="I3271" i="23" s="1"/>
  <c r="G3272" i="23"/>
  <c r="I3272" i="23" s="1"/>
  <c r="G3273" i="23"/>
  <c r="I3273" i="23" s="1"/>
  <c r="G3274" i="23"/>
  <c r="I3274" i="23" s="1"/>
  <c r="G3275" i="23"/>
  <c r="I3275" i="23" s="1"/>
  <c r="G3276" i="23"/>
  <c r="I3276" i="23" s="1"/>
  <c r="G3277" i="23"/>
  <c r="I3277" i="23" s="1"/>
  <c r="G3278" i="23"/>
  <c r="I3278" i="23" s="1"/>
  <c r="G3279" i="23"/>
  <c r="I3279" i="23" s="1"/>
  <c r="G3280" i="23"/>
  <c r="I3280" i="23" s="1"/>
  <c r="G3281" i="23"/>
  <c r="I3281" i="23" s="1"/>
  <c r="G3282" i="23"/>
  <c r="I3282" i="23" s="1"/>
  <c r="G3283" i="23"/>
  <c r="I3283" i="23" s="1"/>
  <c r="G3284" i="23"/>
  <c r="I3284" i="23" s="1"/>
  <c r="G3285" i="23"/>
  <c r="I3285" i="23" s="1"/>
  <c r="G3286" i="23"/>
  <c r="I3286" i="23" s="1"/>
  <c r="G3287" i="23"/>
  <c r="I3287" i="23" s="1"/>
  <c r="G3288" i="23"/>
  <c r="I3288" i="23" s="1"/>
  <c r="G3289" i="23"/>
  <c r="I3289" i="23" s="1"/>
  <c r="G3290" i="23"/>
  <c r="I3290" i="23" s="1"/>
  <c r="G3291" i="23"/>
  <c r="I3291" i="23" s="1"/>
  <c r="G3292" i="23"/>
  <c r="I3292" i="23" s="1"/>
  <c r="G3293" i="23"/>
  <c r="I3293" i="23" s="1"/>
  <c r="G3294" i="23"/>
  <c r="I3294" i="23" s="1"/>
  <c r="G3295" i="23"/>
  <c r="I3295" i="23" s="1"/>
  <c r="G3296" i="23"/>
  <c r="I3296" i="23" s="1"/>
  <c r="G3297" i="23"/>
  <c r="I3297" i="23" s="1"/>
  <c r="G3298" i="23"/>
  <c r="I3298" i="23" s="1"/>
  <c r="G3299" i="23"/>
  <c r="I3299" i="23" s="1"/>
  <c r="G3300" i="23"/>
  <c r="I3300" i="23" s="1"/>
  <c r="G3301" i="23"/>
  <c r="I3301" i="23" s="1"/>
  <c r="G3302" i="23"/>
  <c r="I3302" i="23" s="1"/>
  <c r="G3303" i="23"/>
  <c r="I3303" i="23" s="1"/>
  <c r="G3304" i="23"/>
  <c r="I3304" i="23" s="1"/>
  <c r="G3305" i="23"/>
  <c r="I3305" i="23" s="1"/>
  <c r="G3306" i="23"/>
  <c r="I3306" i="23" s="1"/>
  <c r="G3307" i="23"/>
  <c r="I3307" i="23" s="1"/>
  <c r="G3308" i="23"/>
  <c r="I3308" i="23" s="1"/>
  <c r="G3309" i="23"/>
  <c r="I3309" i="23" s="1"/>
  <c r="G3310" i="23"/>
  <c r="I3310" i="23" s="1"/>
  <c r="G3311" i="23"/>
  <c r="I3311" i="23" s="1"/>
  <c r="G3312" i="23"/>
  <c r="I3312" i="23" s="1"/>
  <c r="G3313" i="23"/>
  <c r="I3313" i="23" s="1"/>
  <c r="G3314" i="23"/>
  <c r="I3314" i="23" s="1"/>
  <c r="G3315" i="23"/>
  <c r="I3315" i="23" s="1"/>
  <c r="G3316" i="23"/>
  <c r="I3316" i="23" s="1"/>
  <c r="G3317" i="23"/>
  <c r="I3317" i="23" s="1"/>
  <c r="G3318" i="23"/>
  <c r="I3318" i="23" s="1"/>
  <c r="G3319" i="23"/>
  <c r="I3319" i="23" s="1"/>
  <c r="G3320" i="23"/>
  <c r="I3320" i="23" s="1"/>
  <c r="G3321" i="23"/>
  <c r="I3321" i="23" s="1"/>
  <c r="G3322" i="23"/>
  <c r="I3322" i="23" s="1"/>
  <c r="G3323" i="23"/>
  <c r="I3323" i="23" s="1"/>
  <c r="G3324" i="23"/>
  <c r="I3324" i="23" s="1"/>
  <c r="G3325" i="23"/>
  <c r="I3325" i="23" s="1"/>
  <c r="G3326" i="23"/>
  <c r="I3326" i="23" s="1"/>
  <c r="G3327" i="23"/>
  <c r="I3327" i="23" s="1"/>
  <c r="G3328" i="23"/>
  <c r="I3328" i="23" s="1"/>
  <c r="G3329" i="23"/>
  <c r="I3329" i="23" s="1"/>
  <c r="G3330" i="23"/>
  <c r="I3330" i="23" s="1"/>
  <c r="G3331" i="23"/>
  <c r="I3331" i="23" s="1"/>
  <c r="G3332" i="23"/>
  <c r="I3332" i="23" s="1"/>
  <c r="G3333" i="23"/>
  <c r="I3333" i="23" s="1"/>
  <c r="G3334" i="23"/>
  <c r="I3334" i="23" s="1"/>
  <c r="G3335" i="23"/>
  <c r="I3335" i="23" s="1"/>
  <c r="G3336" i="23"/>
  <c r="I3336" i="23" s="1"/>
  <c r="G3337" i="23"/>
  <c r="I3337" i="23" s="1"/>
  <c r="G3338" i="23"/>
  <c r="I3338" i="23" s="1"/>
  <c r="G3339" i="23"/>
  <c r="I3339" i="23" s="1"/>
  <c r="G3340" i="23"/>
  <c r="I3340" i="23" s="1"/>
  <c r="G3341" i="23"/>
  <c r="I3341" i="23" s="1"/>
  <c r="G3342" i="23"/>
  <c r="I3342" i="23" s="1"/>
  <c r="G3343" i="23"/>
  <c r="I3343" i="23" s="1"/>
  <c r="G3344" i="23"/>
  <c r="I3344" i="23" s="1"/>
  <c r="G3345" i="23"/>
  <c r="I3345" i="23" s="1"/>
  <c r="G3346" i="23"/>
  <c r="I3346" i="23" s="1"/>
  <c r="G3347" i="23"/>
  <c r="I3347" i="23" s="1"/>
  <c r="G3348" i="23"/>
  <c r="I3348" i="23" s="1"/>
  <c r="G3349" i="23"/>
  <c r="I3349" i="23" s="1"/>
  <c r="G3350" i="23"/>
  <c r="I3350" i="23" s="1"/>
  <c r="G3351" i="23"/>
  <c r="I3351" i="23" s="1"/>
  <c r="G3352" i="23"/>
  <c r="I3352" i="23" s="1"/>
  <c r="G3353" i="23"/>
  <c r="I3353" i="23" s="1"/>
  <c r="G3354" i="23"/>
  <c r="I3354" i="23" s="1"/>
  <c r="G3355" i="23"/>
  <c r="I3355" i="23" s="1"/>
  <c r="G3356" i="23"/>
  <c r="I3356" i="23" s="1"/>
  <c r="G3357" i="23"/>
  <c r="I3357" i="23" s="1"/>
  <c r="G3358" i="23"/>
  <c r="I3358" i="23" s="1"/>
  <c r="G3359" i="23"/>
  <c r="I3359" i="23" s="1"/>
  <c r="G3360" i="23"/>
  <c r="I3360" i="23" s="1"/>
  <c r="G3361" i="23"/>
  <c r="I3361" i="23" s="1"/>
  <c r="G3362" i="23"/>
  <c r="I3362" i="23" s="1"/>
  <c r="G3363" i="23"/>
  <c r="I3363" i="23" s="1"/>
  <c r="G3364" i="23"/>
  <c r="I3364" i="23" s="1"/>
  <c r="G3365" i="23"/>
  <c r="I3365" i="23" s="1"/>
  <c r="G3366" i="23"/>
  <c r="I3366" i="23" s="1"/>
  <c r="G3367" i="23"/>
  <c r="I3367" i="23" s="1"/>
  <c r="G3368" i="23"/>
  <c r="I3368" i="23" s="1"/>
  <c r="G3369" i="23"/>
  <c r="I3369" i="23" s="1"/>
  <c r="G3370" i="23"/>
  <c r="I3370" i="23" s="1"/>
  <c r="G3371" i="23"/>
  <c r="I3371" i="23" s="1"/>
  <c r="G3459" i="23"/>
  <c r="I3459" i="23" s="1"/>
  <c r="G3460" i="23"/>
  <c r="I3460" i="23" s="1"/>
  <c r="G3461" i="23"/>
  <c r="I3461" i="23" s="1"/>
  <c r="G3462" i="23"/>
  <c r="I3462" i="23" s="1"/>
  <c r="G3463" i="23"/>
  <c r="I3463" i="23" s="1"/>
  <c r="G3464" i="23"/>
  <c r="I3464" i="23" s="1"/>
  <c r="G3465" i="23"/>
  <c r="I3465" i="23" s="1"/>
  <c r="G3466" i="23"/>
  <c r="I3466" i="23" s="1"/>
  <c r="G3467" i="23"/>
  <c r="I3467" i="23" s="1"/>
  <c r="G3468" i="23"/>
  <c r="I3468" i="23" s="1"/>
  <c r="G3469" i="23"/>
  <c r="I3469" i="23" s="1"/>
  <c r="G3470" i="23"/>
  <c r="I3470" i="23" s="1"/>
  <c r="G3471" i="23"/>
  <c r="I3471" i="23" s="1"/>
  <c r="G3472" i="23"/>
  <c r="I3472" i="23" s="1"/>
  <c r="G3473" i="23"/>
  <c r="I3473" i="23" s="1"/>
  <c r="G3474" i="23"/>
  <c r="I3474" i="23" s="1"/>
  <c r="G3475" i="23"/>
  <c r="I3475" i="23" s="1"/>
  <c r="G3476" i="23"/>
  <c r="I3476" i="23" s="1"/>
  <c r="G3477" i="23"/>
  <c r="I3477" i="23" s="1"/>
  <c r="G3478" i="23"/>
  <c r="I3478" i="23" s="1"/>
  <c r="G3479" i="23"/>
  <c r="I3479" i="23" s="1"/>
  <c r="G3480" i="23"/>
  <c r="I3480" i="23" s="1"/>
  <c r="G3481" i="23"/>
  <c r="I3481" i="23" s="1"/>
  <c r="G3482" i="23"/>
  <c r="I3482" i="23" s="1"/>
  <c r="G3483" i="23"/>
  <c r="I3483" i="23" s="1"/>
  <c r="G3484" i="23"/>
  <c r="I3484" i="23" s="1"/>
  <c r="G3485" i="23"/>
  <c r="I3485" i="23" s="1"/>
  <c r="G3486" i="23"/>
  <c r="I3486" i="23" s="1"/>
  <c r="G3487" i="23"/>
  <c r="I3487" i="23" s="1"/>
  <c r="G3488" i="23"/>
  <c r="I3488" i="23" s="1"/>
  <c r="G3489" i="23"/>
  <c r="I3489" i="23" s="1"/>
  <c r="G3490" i="23"/>
  <c r="I3490" i="23" s="1"/>
  <c r="G3491" i="23"/>
  <c r="I3491" i="23" s="1"/>
  <c r="G3492" i="23"/>
  <c r="I3492" i="23" s="1"/>
  <c r="G3493" i="23"/>
  <c r="I3493" i="23" s="1"/>
  <c r="G3494" i="23"/>
  <c r="I3494" i="23" s="1"/>
  <c r="G3495" i="23"/>
  <c r="I3495" i="23" s="1"/>
  <c r="G3496" i="23"/>
  <c r="I3496" i="23" s="1"/>
  <c r="G3497" i="23"/>
  <c r="I3497" i="23" s="1"/>
  <c r="G3498" i="23"/>
  <c r="I3498" i="23" s="1"/>
  <c r="G3499" i="23"/>
  <c r="I3499" i="23" s="1"/>
  <c r="G3500" i="23"/>
  <c r="I3500" i="23" s="1"/>
  <c r="G3501" i="23"/>
  <c r="I3501" i="23" s="1"/>
  <c r="G3502" i="23"/>
  <c r="I3502" i="23" s="1"/>
  <c r="G3503" i="23"/>
  <c r="I3503" i="23" s="1"/>
  <c r="G3504" i="23"/>
  <c r="I3504" i="23" s="1"/>
  <c r="G3505" i="23"/>
  <c r="I3505" i="23" s="1"/>
  <c r="G3506" i="23"/>
  <c r="I3506" i="23" s="1"/>
  <c r="G3507" i="23"/>
  <c r="I3507" i="23" s="1"/>
  <c r="G3508" i="23"/>
  <c r="I3508" i="23" s="1"/>
  <c r="G3509" i="23"/>
  <c r="I3509" i="23" s="1"/>
  <c r="G3510" i="23"/>
  <c r="I3510" i="23" s="1"/>
  <c r="G3511" i="23"/>
  <c r="I3511" i="23" s="1"/>
  <c r="G3512" i="23"/>
  <c r="I3512" i="23" s="1"/>
  <c r="G3513" i="23"/>
  <c r="I3513" i="23" s="1"/>
  <c r="G3514" i="23"/>
  <c r="I3514" i="23" s="1"/>
  <c r="G3515" i="23"/>
  <c r="I3515" i="23" s="1"/>
  <c r="G3516" i="23"/>
  <c r="I3516" i="23" s="1"/>
  <c r="G3517" i="23"/>
  <c r="I3517" i="23" s="1"/>
  <c r="G3518" i="23"/>
  <c r="I3518" i="23" s="1"/>
  <c r="G3519" i="23"/>
  <c r="I3519" i="23" s="1"/>
  <c r="G3520" i="23"/>
  <c r="I3520" i="23" s="1"/>
  <c r="G3521" i="23"/>
  <c r="I3521" i="23" s="1"/>
  <c r="G3522" i="23"/>
  <c r="I3522" i="23" s="1"/>
  <c r="G3523" i="23"/>
  <c r="I3523" i="23" s="1"/>
  <c r="G3524" i="23"/>
  <c r="I3524" i="23" s="1"/>
  <c r="G3525" i="23"/>
  <c r="I3525" i="23" s="1"/>
  <c r="G3526" i="23"/>
  <c r="I3526" i="23" s="1"/>
  <c r="G3527" i="23"/>
  <c r="I3527" i="23" s="1"/>
  <c r="G3528" i="23"/>
  <c r="I3528" i="23" s="1"/>
  <c r="G3529" i="23"/>
  <c r="I3529" i="23" s="1"/>
  <c r="G3530" i="23"/>
  <c r="I3530" i="23" s="1"/>
  <c r="G3531" i="23"/>
  <c r="I3531" i="23" s="1"/>
  <c r="G3532" i="23"/>
  <c r="I3532" i="23" s="1"/>
  <c r="G3533" i="23"/>
  <c r="I3533" i="23" s="1"/>
  <c r="G3534" i="23"/>
  <c r="I3534" i="23" s="1"/>
  <c r="G3535" i="23"/>
  <c r="I3535" i="23" s="1"/>
  <c r="G3536" i="23"/>
  <c r="I3536" i="23" s="1"/>
  <c r="G3537" i="23"/>
  <c r="I3537" i="23" s="1"/>
  <c r="G3538" i="23"/>
  <c r="I3538" i="23" s="1"/>
  <c r="G3539" i="23"/>
  <c r="I3539" i="23" s="1"/>
  <c r="G3540" i="23"/>
  <c r="I3540" i="23" s="1"/>
  <c r="G3541" i="23"/>
  <c r="I3541" i="23" s="1"/>
  <c r="G3542" i="23"/>
  <c r="I3542" i="23" s="1"/>
  <c r="G3543" i="23"/>
  <c r="I3543" i="23" s="1"/>
  <c r="G3544" i="23"/>
  <c r="I3544" i="23" s="1"/>
  <c r="G3545" i="23"/>
  <c r="I3545" i="23" s="1"/>
  <c r="G3546" i="23"/>
  <c r="I3546" i="23" s="1"/>
  <c r="G3547" i="23"/>
  <c r="I3547" i="23" s="1"/>
  <c r="G3548" i="23"/>
  <c r="I3548" i="23" s="1"/>
  <c r="G3549" i="23"/>
  <c r="I3549" i="23" s="1"/>
  <c r="G3550" i="23"/>
  <c r="I3550" i="23" s="1"/>
  <c r="G3551" i="23"/>
  <c r="I3551" i="23" s="1"/>
  <c r="G3552" i="23"/>
  <c r="I3552" i="23" s="1"/>
  <c r="G3553" i="23"/>
  <c r="I3553" i="23" s="1"/>
  <c r="G3554" i="23"/>
  <c r="I3554" i="23" s="1"/>
  <c r="G3555" i="23"/>
  <c r="I3555" i="23" s="1"/>
  <c r="G3556" i="23"/>
  <c r="I3556" i="23" s="1"/>
  <c r="G3557" i="23"/>
  <c r="I3557" i="23" s="1"/>
  <c r="G3558" i="23"/>
  <c r="I3558" i="23" s="1"/>
  <c r="G3559" i="23"/>
  <c r="I3559" i="23" s="1"/>
  <c r="G3560" i="23"/>
  <c r="I3560" i="23" s="1"/>
  <c r="G3561" i="23"/>
  <c r="I3561" i="23" s="1"/>
  <c r="G3562" i="23"/>
  <c r="I3562" i="23" s="1"/>
  <c r="G3563" i="23"/>
  <c r="I3563" i="23" s="1"/>
  <c r="G3564" i="23"/>
  <c r="I3564" i="23" s="1"/>
  <c r="G3565" i="23"/>
  <c r="I3565" i="23" s="1"/>
  <c r="G3566" i="23"/>
  <c r="I3566" i="23" s="1"/>
  <c r="G3567" i="23"/>
  <c r="I3567" i="23" s="1"/>
  <c r="G3568" i="23"/>
  <c r="I3568" i="23" s="1"/>
  <c r="G3569" i="23"/>
  <c r="I3569" i="23" s="1"/>
  <c r="G3570" i="23"/>
  <c r="I3570" i="23" s="1"/>
  <c r="G3571" i="23"/>
  <c r="I3571" i="23" s="1"/>
  <c r="G3572" i="23"/>
  <c r="I3572" i="23" s="1"/>
  <c r="G3573" i="23"/>
  <c r="I3573" i="23" s="1"/>
  <c r="G3574" i="23"/>
  <c r="I3574" i="23" s="1"/>
  <c r="G3575" i="23"/>
  <c r="I3575" i="23" s="1"/>
  <c r="G3576" i="23"/>
  <c r="I3576" i="23" s="1"/>
  <c r="G3577" i="23"/>
  <c r="I3577" i="23" s="1"/>
  <c r="G3578" i="23"/>
  <c r="I3578" i="23" s="1"/>
  <c r="G3579" i="23"/>
  <c r="I3579" i="23" s="1"/>
  <c r="G3580" i="23"/>
  <c r="I3580" i="23" s="1"/>
  <c r="G3581" i="23"/>
  <c r="I3581" i="23" s="1"/>
  <c r="G3582" i="23"/>
  <c r="I3582" i="23" s="1"/>
  <c r="G3583" i="23"/>
  <c r="I3583" i="23" s="1"/>
  <c r="G3584" i="23"/>
  <c r="I3584" i="23" s="1"/>
  <c r="G3585" i="23"/>
  <c r="I3585" i="23" s="1"/>
  <c r="G3586" i="23"/>
  <c r="I3586" i="23" s="1"/>
  <c r="G3587" i="23"/>
  <c r="I3587" i="23" s="1"/>
  <c r="G3588" i="23"/>
  <c r="I3588" i="23" s="1"/>
  <c r="G3589" i="23"/>
  <c r="I3589" i="23" s="1"/>
  <c r="G3590" i="23"/>
  <c r="I3590" i="23" s="1"/>
  <c r="G3591" i="23"/>
  <c r="I3591" i="23" s="1"/>
  <c r="G3592" i="23"/>
  <c r="I3592" i="23" s="1"/>
  <c r="G3593" i="23"/>
  <c r="I3593" i="23" s="1"/>
  <c r="G3594" i="23"/>
  <c r="I3594" i="23" s="1"/>
  <c r="G3595" i="23"/>
  <c r="I3595" i="23" s="1"/>
  <c r="G3596" i="23"/>
  <c r="I3596" i="23" s="1"/>
  <c r="G3597" i="23"/>
  <c r="I3597" i="23" s="1"/>
  <c r="G3598" i="23"/>
  <c r="I3598" i="23" s="1"/>
  <c r="G3599" i="23"/>
  <c r="I3599" i="23" s="1"/>
  <c r="G3600" i="23"/>
  <c r="I3600" i="23" s="1"/>
  <c r="G3601" i="23"/>
  <c r="I3601" i="23" s="1"/>
  <c r="G3602" i="23"/>
  <c r="I3602" i="23" s="1"/>
  <c r="G3603" i="23"/>
  <c r="I3603" i="23" s="1"/>
  <c r="G3604" i="23"/>
  <c r="I3604" i="23" s="1"/>
  <c r="G3605" i="23"/>
  <c r="I3605" i="23" s="1"/>
  <c r="G3606" i="23"/>
  <c r="I3606" i="23" s="1"/>
  <c r="G3607" i="23"/>
  <c r="I3607" i="23" s="1"/>
  <c r="G3608" i="23"/>
  <c r="I3608" i="23" s="1"/>
  <c r="G3609" i="23"/>
  <c r="I3609" i="23" s="1"/>
  <c r="G3610" i="23"/>
  <c r="I3610" i="23" s="1"/>
  <c r="G3611" i="23"/>
  <c r="I3611" i="23" s="1"/>
  <c r="G3612" i="23"/>
  <c r="I3612" i="23" s="1"/>
  <c r="G3613" i="23"/>
  <c r="I3613" i="23" s="1"/>
  <c r="G3614" i="23"/>
  <c r="I3614" i="23" s="1"/>
  <c r="G3615" i="23"/>
  <c r="I3615" i="23" s="1"/>
  <c r="G3616" i="23"/>
  <c r="I3616" i="23" s="1"/>
  <c r="G3617" i="23"/>
  <c r="I3617" i="23" s="1"/>
  <c r="G3618" i="23"/>
  <c r="I3618" i="23" s="1"/>
  <c r="G3619" i="23"/>
  <c r="I3619" i="23" s="1"/>
  <c r="G3620" i="23"/>
  <c r="I3620" i="23" s="1"/>
  <c r="G3621" i="23"/>
  <c r="I3621" i="23" s="1"/>
  <c r="G3622" i="23"/>
  <c r="I3622" i="23" s="1"/>
  <c r="G3623" i="23"/>
  <c r="I3623" i="23" s="1"/>
  <c r="G3624" i="23"/>
  <c r="I3624" i="23" s="1"/>
  <c r="G3625" i="23"/>
  <c r="I3625" i="23" s="1"/>
  <c r="G3626" i="23"/>
  <c r="I3626" i="23" s="1"/>
  <c r="G3627" i="23"/>
  <c r="I3627" i="23" s="1"/>
  <c r="G3628" i="23"/>
  <c r="I3628" i="23" s="1"/>
  <c r="G3629" i="23"/>
  <c r="I3629" i="23" s="1"/>
  <c r="G3630" i="23"/>
  <c r="I3630" i="23" s="1"/>
  <c r="G3631" i="23"/>
  <c r="I3631" i="23" s="1"/>
  <c r="G3632" i="23"/>
  <c r="I3632" i="23" s="1"/>
  <c r="G3633" i="23"/>
  <c r="I3633" i="23" s="1"/>
  <c r="G3634" i="23"/>
  <c r="I3634" i="23" s="1"/>
  <c r="G3635" i="23"/>
  <c r="I3635" i="23" s="1"/>
  <c r="G3636" i="23"/>
  <c r="I3636" i="23" s="1"/>
  <c r="G3637" i="23"/>
  <c r="I3637" i="23" s="1"/>
  <c r="G3638" i="23"/>
  <c r="I3638" i="23" s="1"/>
  <c r="G3639" i="23"/>
  <c r="I3639" i="23" s="1"/>
  <c r="G3640" i="23"/>
  <c r="I3640" i="23" s="1"/>
  <c r="G3641" i="23"/>
  <c r="I3641" i="23" s="1"/>
  <c r="G3642" i="23"/>
  <c r="I3642" i="23" s="1"/>
  <c r="G3643" i="23"/>
  <c r="I3643" i="23" s="1"/>
  <c r="G3644" i="23"/>
  <c r="I3644" i="23" s="1"/>
  <c r="G3645" i="23"/>
  <c r="I3645" i="23" s="1"/>
  <c r="G3646" i="23"/>
  <c r="I3646" i="23" s="1"/>
  <c r="G3647" i="23"/>
  <c r="I3647" i="23" s="1"/>
  <c r="G3648" i="23"/>
  <c r="I3648" i="23" s="1"/>
  <c r="G3649" i="23"/>
  <c r="I3649" i="23" s="1"/>
  <c r="G3650" i="23"/>
  <c r="I3650" i="23" s="1"/>
  <c r="G3651" i="23"/>
  <c r="I3651" i="23" s="1"/>
  <c r="G3652" i="23"/>
  <c r="I3652" i="23" s="1"/>
  <c r="G3653" i="23"/>
  <c r="I3653" i="23" s="1"/>
  <c r="G3654" i="23"/>
  <c r="I3654" i="23" s="1"/>
  <c r="G3655" i="23"/>
  <c r="I3655" i="23" s="1"/>
  <c r="G3656" i="23"/>
  <c r="I3656" i="23" s="1"/>
  <c r="G3657" i="23"/>
  <c r="I3657" i="23" s="1"/>
  <c r="G3658" i="23"/>
  <c r="I3658" i="23" s="1"/>
  <c r="G3659" i="23"/>
  <c r="I3659" i="23" s="1"/>
  <c r="G3660" i="23"/>
  <c r="I3660" i="23" s="1"/>
  <c r="G3661" i="23"/>
  <c r="I3661" i="23" s="1"/>
  <c r="G3662" i="23"/>
  <c r="I3662" i="23" s="1"/>
  <c r="G3663" i="23"/>
  <c r="I3663" i="23" s="1"/>
  <c r="G3664" i="23"/>
  <c r="I3664" i="23" s="1"/>
  <c r="G3665" i="23"/>
  <c r="I3665" i="23" s="1"/>
  <c r="G3666" i="23"/>
  <c r="I3666" i="23" s="1"/>
  <c r="G3667" i="23"/>
  <c r="I3667" i="23" s="1"/>
  <c r="G3668" i="23"/>
  <c r="I3668" i="23" s="1"/>
  <c r="G3669" i="23"/>
  <c r="I3669" i="23" s="1"/>
  <c r="G3670" i="23"/>
  <c r="I3670" i="23" s="1"/>
  <c r="G3671" i="23"/>
  <c r="I3671" i="23" s="1"/>
  <c r="G3672" i="23"/>
  <c r="I3672" i="23" s="1"/>
  <c r="G3673" i="23"/>
  <c r="I3673" i="23" s="1"/>
  <c r="G3674" i="23"/>
  <c r="I3674" i="23" s="1"/>
  <c r="G3675" i="23"/>
  <c r="I3675" i="23" s="1"/>
  <c r="G3676" i="23"/>
  <c r="I3676" i="23" s="1"/>
  <c r="G3677" i="23"/>
  <c r="I3677" i="23" s="1"/>
  <c r="G3678" i="23"/>
  <c r="I3678" i="23" s="1"/>
  <c r="G3679" i="23"/>
  <c r="I3679" i="23" s="1"/>
  <c r="G3680" i="23"/>
  <c r="I3680" i="23" s="1"/>
  <c r="G3681" i="23"/>
  <c r="I3681" i="23" s="1"/>
  <c r="G3682" i="23"/>
  <c r="I3682" i="23" s="1"/>
  <c r="G3683" i="23"/>
  <c r="I3683" i="23" s="1"/>
  <c r="G3684" i="23"/>
  <c r="I3684" i="23" s="1"/>
  <c r="G3685" i="23"/>
  <c r="I3685" i="23" s="1"/>
  <c r="G3686" i="23"/>
  <c r="I3686" i="23" s="1"/>
  <c r="G3687" i="23"/>
  <c r="I3687" i="23" s="1"/>
  <c r="G3688" i="23"/>
  <c r="I3688" i="23" s="1"/>
  <c r="G3689" i="23"/>
  <c r="I3689" i="23" s="1"/>
  <c r="G3690" i="23"/>
  <c r="I3690" i="23" s="1"/>
  <c r="G3691" i="23"/>
  <c r="I3691" i="23" s="1"/>
  <c r="G3692" i="23"/>
  <c r="I3692" i="23" s="1"/>
  <c r="G3693" i="23"/>
  <c r="I3693" i="23" s="1"/>
  <c r="G3694" i="23"/>
  <c r="I3694" i="23" s="1"/>
  <c r="G3695" i="23"/>
  <c r="I3695" i="23" s="1"/>
  <c r="G3696" i="23"/>
  <c r="I3696" i="23" s="1"/>
  <c r="G3697" i="23"/>
  <c r="I3697" i="23" s="1"/>
  <c r="G3698" i="23"/>
  <c r="I3698" i="23" s="1"/>
  <c r="G3699" i="23"/>
  <c r="I3699" i="23" s="1"/>
  <c r="G3700" i="23"/>
  <c r="I3700" i="23" s="1"/>
  <c r="G3701" i="23"/>
  <c r="I3701" i="23" s="1"/>
  <c r="G3702" i="23"/>
  <c r="I3702" i="23" s="1"/>
  <c r="G3703" i="23"/>
  <c r="I3703" i="23" s="1"/>
  <c r="G3704" i="23"/>
  <c r="I3704" i="23" s="1"/>
  <c r="G3705" i="23"/>
  <c r="I3705" i="23" s="1"/>
  <c r="G3706" i="23"/>
  <c r="I3706" i="23" s="1"/>
  <c r="G3707" i="23"/>
  <c r="I3707" i="23" s="1"/>
  <c r="G3708" i="23"/>
  <c r="I3708" i="23" s="1"/>
  <c r="G3709" i="23"/>
  <c r="I3709" i="23" s="1"/>
  <c r="G3710" i="23"/>
  <c r="I3710" i="23" s="1"/>
  <c r="G3711" i="23"/>
  <c r="I3711" i="23" s="1"/>
  <c r="G3712" i="23"/>
  <c r="I3712" i="23" s="1"/>
  <c r="G3713" i="23"/>
  <c r="I3713" i="23" s="1"/>
  <c r="G3714" i="23"/>
  <c r="I3714" i="23" s="1"/>
  <c r="G3715" i="23"/>
  <c r="I3715" i="23" s="1"/>
  <c r="G3716" i="23"/>
  <c r="I3716" i="23" s="1"/>
  <c r="G3717" i="23"/>
  <c r="I3717" i="23" s="1"/>
  <c r="G3718" i="23"/>
  <c r="I3718" i="23" s="1"/>
  <c r="G3719" i="23"/>
  <c r="I3719" i="23" s="1"/>
  <c r="G3720" i="23"/>
  <c r="I3720" i="23" s="1"/>
  <c r="G3721" i="23"/>
  <c r="I3721" i="23" s="1"/>
  <c r="G3722" i="23"/>
  <c r="I3722" i="23" s="1"/>
  <c r="G3723" i="23"/>
  <c r="I3723" i="23" s="1"/>
  <c r="G3724" i="23"/>
  <c r="I3724" i="23" s="1"/>
  <c r="G3725" i="23"/>
  <c r="I3725" i="23" s="1"/>
  <c r="G3726" i="23"/>
  <c r="I3726" i="23" s="1"/>
  <c r="G3727" i="23"/>
  <c r="I3727" i="23" s="1"/>
  <c r="G3728" i="23"/>
  <c r="I3728" i="23" s="1"/>
  <c r="G3729" i="23"/>
  <c r="I3729" i="23" s="1"/>
  <c r="G3730" i="23"/>
  <c r="I3730" i="23" s="1"/>
  <c r="G3731" i="23"/>
  <c r="I3731" i="23" s="1"/>
  <c r="G3732" i="23"/>
  <c r="I3732" i="23" s="1"/>
  <c r="G3733" i="23"/>
  <c r="I3733" i="23" s="1"/>
  <c r="G3734" i="23"/>
  <c r="I3734" i="23" s="1"/>
  <c r="G3735" i="23"/>
  <c r="I3735" i="23" s="1"/>
  <c r="G3736" i="23"/>
  <c r="I3736" i="23" s="1"/>
  <c r="G3737" i="23"/>
  <c r="I3737" i="23" s="1"/>
  <c r="G3738" i="23"/>
  <c r="I3738" i="23" s="1"/>
  <c r="G3739" i="23"/>
  <c r="I3739" i="23" s="1"/>
  <c r="G3740" i="23"/>
  <c r="I3740" i="23" s="1"/>
  <c r="G3741" i="23"/>
  <c r="I3741" i="23" s="1"/>
  <c r="G3742" i="23"/>
  <c r="I3742" i="23" s="1"/>
  <c r="G3743" i="23"/>
  <c r="I3743" i="23" s="1"/>
  <c r="G3744" i="23"/>
  <c r="I3744" i="23" s="1"/>
  <c r="G3745" i="23"/>
  <c r="I3745" i="23" s="1"/>
  <c r="G3746" i="23"/>
  <c r="I3746" i="23" s="1"/>
  <c r="G3747" i="23"/>
  <c r="I3747" i="23" s="1"/>
  <c r="G3748" i="23"/>
  <c r="I3748" i="23" s="1"/>
  <c r="G3749" i="23"/>
  <c r="I3749" i="23" s="1"/>
  <c r="G3750" i="23"/>
  <c r="I3750" i="23" s="1"/>
  <c r="G3751" i="23"/>
  <c r="I3751" i="23" s="1"/>
  <c r="G3752" i="23"/>
  <c r="I3752" i="23" s="1"/>
  <c r="G3753" i="23"/>
  <c r="I3753" i="23" s="1"/>
  <c r="G3754" i="23"/>
  <c r="I3754" i="23" s="1"/>
  <c r="G3755" i="23"/>
  <c r="I3755" i="23" s="1"/>
  <c r="G3756" i="23"/>
  <c r="I3756" i="23" s="1"/>
  <c r="G3757" i="23"/>
  <c r="I3757" i="23" s="1"/>
  <c r="G3758" i="23"/>
  <c r="I3758" i="23" s="1"/>
  <c r="G3759" i="23"/>
  <c r="I3759" i="23" s="1"/>
  <c r="G3760" i="23"/>
  <c r="I3760" i="23" s="1"/>
  <c r="G3761" i="23"/>
  <c r="I3761" i="23" s="1"/>
  <c r="G3762" i="23"/>
  <c r="I3762" i="23" s="1"/>
  <c r="G3763" i="23"/>
  <c r="I3763" i="23" s="1"/>
  <c r="G3764" i="23"/>
  <c r="I3764" i="23" s="1"/>
  <c r="G3765" i="23"/>
  <c r="I3765" i="23" s="1"/>
  <c r="G3766" i="23"/>
  <c r="I3766" i="23" s="1"/>
  <c r="G3767" i="23"/>
  <c r="I3767" i="23" s="1"/>
  <c r="G3768" i="23"/>
  <c r="I3768" i="23" s="1"/>
  <c r="G3769" i="23"/>
  <c r="I3769" i="23" s="1"/>
  <c r="G3770" i="23"/>
  <c r="I3770" i="23" s="1"/>
  <c r="G3771" i="23"/>
  <c r="I3771" i="23" s="1"/>
  <c r="G3772" i="23"/>
  <c r="I3772" i="23" s="1"/>
  <c r="G3773" i="23"/>
  <c r="I3773" i="23" s="1"/>
  <c r="G3774" i="23"/>
  <c r="I3774" i="23" s="1"/>
  <c r="G3775" i="23"/>
  <c r="I3775" i="23" s="1"/>
  <c r="G3776" i="23"/>
  <c r="I3776" i="23" s="1"/>
  <c r="G3777" i="23"/>
  <c r="I3777" i="23" s="1"/>
  <c r="G3778" i="23"/>
  <c r="I3778" i="23" s="1"/>
  <c r="G3779" i="23"/>
  <c r="I3779" i="23" s="1"/>
  <c r="G3780" i="23"/>
  <c r="I3780" i="23" s="1"/>
  <c r="G3781" i="23"/>
  <c r="I3781" i="23" s="1"/>
  <c r="G3782" i="23"/>
  <c r="I3782" i="23" s="1"/>
  <c r="G3783" i="23"/>
  <c r="I3783" i="23" s="1"/>
  <c r="G3784" i="23"/>
  <c r="I3784" i="23" s="1"/>
  <c r="G3785" i="23"/>
  <c r="I3785" i="23" s="1"/>
  <c r="G3786" i="23"/>
  <c r="I3786" i="23" s="1"/>
  <c r="G3787" i="23"/>
  <c r="I3787" i="23" s="1"/>
  <c r="G3788" i="23"/>
  <c r="I3788" i="23" s="1"/>
  <c r="G3789" i="23"/>
  <c r="I3789" i="23" s="1"/>
  <c r="G3790" i="23"/>
  <c r="I3790" i="23" s="1"/>
  <c r="G3791" i="23"/>
  <c r="I3791" i="23" s="1"/>
  <c r="G3792" i="23"/>
  <c r="I3792" i="23" s="1"/>
  <c r="G3793" i="23"/>
  <c r="I3793" i="23" s="1"/>
  <c r="G3794" i="23"/>
  <c r="I3794" i="23" s="1"/>
  <c r="G3795" i="23"/>
  <c r="I3795" i="23" s="1"/>
  <c r="G3796" i="23"/>
  <c r="I3796" i="23" s="1"/>
  <c r="G3797" i="23"/>
  <c r="I3797" i="23" s="1"/>
  <c r="G3798" i="23"/>
  <c r="I3798" i="23" s="1"/>
  <c r="G3799" i="23"/>
  <c r="I3799" i="23" s="1"/>
  <c r="G3800" i="23"/>
  <c r="I3800" i="23" s="1"/>
  <c r="G3801" i="23"/>
  <c r="I3801" i="23" s="1"/>
  <c r="G3802" i="23"/>
  <c r="I3802" i="23" s="1"/>
  <c r="G3803" i="23"/>
  <c r="I3803" i="23" s="1"/>
  <c r="G3804" i="23"/>
  <c r="I3804" i="23" s="1"/>
  <c r="G3805" i="23"/>
  <c r="I3805" i="23" s="1"/>
  <c r="G3806" i="23"/>
  <c r="I3806" i="23" s="1"/>
  <c r="G3807" i="23"/>
  <c r="I3807" i="23" s="1"/>
  <c r="G3808" i="23"/>
  <c r="I3808" i="23" s="1"/>
  <c r="G3809" i="23"/>
  <c r="I3809" i="23" s="1"/>
  <c r="G3810" i="23"/>
  <c r="I3810" i="23" s="1"/>
  <c r="G3811" i="23"/>
  <c r="I3811" i="23" s="1"/>
  <c r="G3812" i="23"/>
  <c r="I3812" i="23" s="1"/>
  <c r="G3813" i="23"/>
  <c r="I3813" i="23" s="1"/>
  <c r="G3814" i="23"/>
  <c r="I3814" i="23" s="1"/>
  <c r="G3815" i="23"/>
  <c r="I3815" i="23" s="1"/>
  <c r="G3816" i="23"/>
  <c r="I3816" i="23" s="1"/>
  <c r="G3817" i="23"/>
  <c r="I3817" i="23" s="1"/>
  <c r="G3818" i="23"/>
  <c r="I3818" i="23" s="1"/>
  <c r="G3819" i="23"/>
  <c r="I3819" i="23" s="1"/>
  <c r="G3820" i="23"/>
  <c r="I3820" i="23" s="1"/>
  <c r="G3821" i="23"/>
  <c r="I3821" i="23" s="1"/>
  <c r="G3822" i="23"/>
  <c r="I3822" i="23" s="1"/>
  <c r="G3823" i="23"/>
  <c r="I3823" i="23" s="1"/>
  <c r="G3824" i="23"/>
  <c r="I3824" i="23" s="1"/>
  <c r="G3825" i="23"/>
  <c r="I3825" i="23" s="1"/>
  <c r="G3826" i="23"/>
  <c r="I3826" i="23" s="1"/>
  <c r="G3827" i="23"/>
  <c r="I3827" i="23" s="1"/>
  <c r="G3828" i="23"/>
  <c r="I3828" i="23" s="1"/>
  <c r="G3829" i="23"/>
  <c r="I3829" i="23" s="1"/>
  <c r="G3830" i="23"/>
  <c r="I3830" i="23" s="1"/>
  <c r="G3831" i="23"/>
  <c r="I3831" i="23" s="1"/>
  <c r="G3832" i="23"/>
  <c r="I3832" i="23" s="1"/>
  <c r="G3833" i="23"/>
  <c r="I3833" i="23" s="1"/>
  <c r="G3834" i="23"/>
  <c r="I3834" i="23" s="1"/>
  <c r="G3835" i="23"/>
  <c r="I3835" i="23" s="1"/>
  <c r="G3836" i="23"/>
  <c r="I3836" i="23" s="1"/>
  <c r="G3837" i="23"/>
  <c r="I3837" i="23" s="1"/>
  <c r="G3838" i="23"/>
  <c r="I3838" i="23" s="1"/>
  <c r="G3839" i="23"/>
  <c r="I3839" i="23" s="1"/>
  <c r="G3840" i="23"/>
  <c r="I3840" i="23" s="1"/>
  <c r="G3841" i="23"/>
  <c r="I3841" i="23" s="1"/>
  <c r="G3842" i="23"/>
  <c r="I3842" i="23" s="1"/>
  <c r="G3843" i="23"/>
  <c r="I3843" i="23" s="1"/>
  <c r="G3844" i="23"/>
  <c r="I3844" i="23" s="1"/>
  <c r="G3845" i="23"/>
  <c r="I3845" i="23" s="1"/>
  <c r="G3846" i="23"/>
  <c r="I3846" i="23" s="1"/>
  <c r="G3847" i="23"/>
  <c r="I3847" i="23" s="1"/>
  <c r="G3848" i="23"/>
  <c r="I3848" i="23" s="1"/>
  <c r="G3849" i="23"/>
  <c r="I3849" i="23" s="1"/>
  <c r="G3850" i="23"/>
  <c r="I3850" i="23" s="1"/>
  <c r="G3851" i="23"/>
  <c r="I3851" i="23" s="1"/>
  <c r="G3852" i="23"/>
  <c r="I3852" i="23" s="1"/>
  <c r="G3853" i="23"/>
  <c r="I3853" i="23" s="1"/>
  <c r="G3854" i="23"/>
  <c r="I3854" i="23" s="1"/>
  <c r="G3855" i="23"/>
  <c r="I3855" i="23" s="1"/>
  <c r="G3856" i="23"/>
  <c r="I3856" i="23" s="1"/>
  <c r="G3857" i="23"/>
  <c r="I3857" i="23" s="1"/>
  <c r="G3858" i="23"/>
  <c r="I3858" i="23" s="1"/>
  <c r="G3859" i="23"/>
  <c r="I3859" i="23" s="1"/>
  <c r="G3860" i="23"/>
  <c r="I3860" i="23" s="1"/>
  <c r="G3861" i="23"/>
  <c r="I3861" i="23" s="1"/>
  <c r="G3862" i="23"/>
  <c r="I3862" i="23" s="1"/>
  <c r="G3863" i="23"/>
  <c r="I3863" i="23" s="1"/>
  <c r="G3864" i="23"/>
  <c r="I3864" i="23" s="1"/>
  <c r="G3865" i="23"/>
  <c r="I3865" i="23" s="1"/>
  <c r="G3866" i="23"/>
  <c r="I3866" i="23" s="1"/>
  <c r="G3867" i="23"/>
  <c r="I3867" i="23" s="1"/>
  <c r="G3868" i="23"/>
  <c r="I3868" i="23" s="1"/>
  <c r="G3869" i="23"/>
  <c r="I3869" i="23" s="1"/>
  <c r="G3870" i="23"/>
  <c r="I3870" i="23" s="1"/>
  <c r="G3871" i="23"/>
  <c r="I3871" i="23" s="1"/>
  <c r="G3872" i="23"/>
  <c r="I3872" i="23" s="1"/>
  <c r="G3873" i="23"/>
  <c r="I3873" i="23" s="1"/>
  <c r="G3874" i="23"/>
  <c r="I3874" i="23" s="1"/>
  <c r="G3875" i="23"/>
  <c r="I3875" i="23" s="1"/>
  <c r="G3876" i="23"/>
  <c r="I3876" i="23" s="1"/>
  <c r="G3877" i="23"/>
  <c r="I3877" i="23" s="1"/>
  <c r="G3878" i="23"/>
  <c r="I3878" i="23" s="1"/>
  <c r="G3879" i="23"/>
  <c r="I3879" i="23" s="1"/>
  <c r="G3880" i="23"/>
  <c r="I3880" i="23" s="1"/>
  <c r="G3881" i="23"/>
  <c r="I3881" i="23" s="1"/>
  <c r="G3882" i="23"/>
  <c r="I3882" i="23" s="1"/>
  <c r="G3883" i="23"/>
  <c r="I3883" i="23" s="1"/>
  <c r="G3884" i="23"/>
  <c r="I3884" i="23" s="1"/>
  <c r="G3885" i="23"/>
  <c r="I3885" i="23" s="1"/>
  <c r="G3886" i="23"/>
  <c r="I3886" i="23" s="1"/>
  <c r="G3887" i="23"/>
  <c r="I3887" i="23" s="1"/>
  <c r="G3888" i="23"/>
  <c r="I3888" i="23" s="1"/>
  <c r="G3889" i="23"/>
  <c r="I3889" i="23" s="1"/>
  <c r="G3890" i="23"/>
  <c r="I3890" i="23" s="1"/>
  <c r="G3891" i="23"/>
  <c r="I3891" i="23" s="1"/>
  <c r="G3892" i="23"/>
  <c r="I3892" i="23" s="1"/>
  <c r="G3893" i="23"/>
  <c r="I3893" i="23" s="1"/>
  <c r="G3894" i="23"/>
  <c r="I3894" i="23" s="1"/>
  <c r="G3895" i="23"/>
  <c r="I3895" i="23" s="1"/>
  <c r="G3896" i="23"/>
  <c r="I3896" i="23" s="1"/>
  <c r="G3897" i="23"/>
  <c r="I3897" i="23" s="1"/>
  <c r="G3898" i="23"/>
  <c r="I3898" i="23" s="1"/>
  <c r="G3899" i="23"/>
  <c r="I3899" i="23" s="1"/>
  <c r="G3900" i="23"/>
  <c r="I3900" i="23" s="1"/>
  <c r="G3901" i="23"/>
  <c r="I3901" i="23" s="1"/>
  <c r="G3902" i="23"/>
  <c r="I3902" i="23" s="1"/>
  <c r="G3903" i="23"/>
  <c r="I3903" i="23" s="1"/>
  <c r="G3904" i="23"/>
  <c r="I3904" i="23" s="1"/>
  <c r="G3905" i="23"/>
  <c r="I3905" i="23" s="1"/>
  <c r="G3906" i="23"/>
  <c r="I3906" i="23" s="1"/>
  <c r="G3907" i="23"/>
  <c r="I3907" i="23" s="1"/>
  <c r="G3908" i="23"/>
  <c r="I3908" i="23" s="1"/>
  <c r="G3909" i="23"/>
  <c r="I3909" i="23" s="1"/>
  <c r="G3910" i="23"/>
  <c r="I3910" i="23" s="1"/>
  <c r="G3911" i="23"/>
  <c r="I3911" i="23" s="1"/>
  <c r="G3912" i="23"/>
  <c r="I3912" i="23" s="1"/>
  <c r="G3913" i="23"/>
  <c r="I3913" i="23" s="1"/>
  <c r="G3914" i="23"/>
  <c r="I3914" i="23" s="1"/>
  <c r="G3915" i="23"/>
  <c r="I3915" i="23" s="1"/>
  <c r="G3916" i="23"/>
  <c r="I3916" i="23" s="1"/>
  <c r="G3917" i="23"/>
  <c r="I3917" i="23" s="1"/>
  <c r="G3918" i="23"/>
  <c r="I3918" i="23" s="1"/>
  <c r="G3919" i="23"/>
  <c r="I3919" i="23" s="1"/>
  <c r="G3920" i="23"/>
  <c r="I3920" i="23" s="1"/>
  <c r="G3921" i="23"/>
  <c r="I3921" i="23" s="1"/>
  <c r="G3922" i="23"/>
  <c r="I3922" i="23" s="1"/>
  <c r="G3923" i="23"/>
  <c r="I3923" i="23" s="1"/>
  <c r="G3924" i="23"/>
  <c r="I3924" i="23" s="1"/>
  <c r="G3925" i="23"/>
  <c r="I3925" i="23" s="1"/>
  <c r="G3926" i="23"/>
  <c r="I3926" i="23" s="1"/>
  <c r="G3927" i="23"/>
  <c r="I3927" i="23" s="1"/>
  <c r="G3928" i="23"/>
  <c r="I3928" i="23" s="1"/>
  <c r="G3929" i="23"/>
  <c r="I3929" i="23" s="1"/>
  <c r="G3930" i="23"/>
  <c r="I3930" i="23" s="1"/>
  <c r="G3931" i="23"/>
  <c r="I3931" i="23" s="1"/>
  <c r="G3932" i="23"/>
  <c r="I3932" i="23" s="1"/>
  <c r="G3933" i="23"/>
  <c r="I3933" i="23" s="1"/>
  <c r="G3934" i="23"/>
  <c r="I3934" i="23" s="1"/>
  <c r="G3935" i="23"/>
  <c r="I3935" i="23" s="1"/>
  <c r="G3936" i="23"/>
  <c r="I3936" i="23" s="1"/>
  <c r="G3937" i="23"/>
  <c r="I3937" i="23" s="1"/>
  <c r="G3938" i="23"/>
  <c r="I3938" i="23" s="1"/>
  <c r="G3939" i="23"/>
  <c r="I3939" i="23" s="1"/>
  <c r="G3940" i="23"/>
  <c r="I3940" i="23" s="1"/>
  <c r="G3941" i="23"/>
  <c r="I3941" i="23" s="1"/>
  <c r="G3942" i="23"/>
  <c r="I3942" i="23" s="1"/>
  <c r="G3943" i="23"/>
  <c r="I3943" i="23" s="1"/>
  <c r="G3944" i="23"/>
  <c r="I3944" i="23" s="1"/>
  <c r="G3945" i="23"/>
  <c r="I3945" i="23" s="1"/>
  <c r="G3946" i="23"/>
  <c r="I3946" i="23" s="1"/>
  <c r="G3947" i="23"/>
  <c r="I3947" i="23" s="1"/>
  <c r="G3948" i="23"/>
  <c r="I3948" i="23" s="1"/>
  <c r="G3949" i="23"/>
  <c r="I3949" i="23" s="1"/>
  <c r="G3950" i="23"/>
  <c r="I3950" i="23" s="1"/>
  <c r="G3951" i="23"/>
  <c r="I3951" i="23" s="1"/>
  <c r="G3952" i="23"/>
  <c r="I3952" i="23" s="1"/>
  <c r="G3953" i="23"/>
  <c r="I3953" i="23" s="1"/>
  <c r="G3954" i="23"/>
  <c r="I3954" i="23" s="1"/>
  <c r="G3955" i="23"/>
  <c r="I3955" i="23" s="1"/>
  <c r="G3956" i="23"/>
  <c r="I3956" i="23" s="1"/>
  <c r="G3957" i="23"/>
  <c r="I3957" i="23" s="1"/>
  <c r="G3958" i="23"/>
  <c r="I3958" i="23" s="1"/>
  <c r="G3959" i="23"/>
  <c r="I3959" i="23" s="1"/>
  <c r="G3960" i="23"/>
  <c r="I3960" i="23" s="1"/>
  <c r="G3961" i="23"/>
  <c r="I3961" i="23" s="1"/>
  <c r="G3962" i="23"/>
  <c r="I3962" i="23" s="1"/>
  <c r="G3963" i="23"/>
  <c r="I3963" i="23" s="1"/>
  <c r="G3964" i="23"/>
  <c r="I3964" i="23" s="1"/>
  <c r="G3965" i="23"/>
  <c r="I3965" i="23" s="1"/>
  <c r="G3966" i="23"/>
  <c r="I3966" i="23" s="1"/>
  <c r="G3967" i="23"/>
  <c r="I3967" i="23" s="1"/>
  <c r="G3968" i="23"/>
  <c r="I3968" i="23" s="1"/>
  <c r="G3969" i="23"/>
  <c r="I3969" i="23" s="1"/>
  <c r="G3970" i="23"/>
  <c r="I3970" i="23" s="1"/>
  <c r="G3971" i="23"/>
  <c r="I3971" i="23" s="1"/>
  <c r="G3972" i="23"/>
  <c r="I3972" i="23" s="1"/>
  <c r="G3973" i="23"/>
  <c r="I3973" i="23" s="1"/>
  <c r="G3974" i="23"/>
  <c r="I3974" i="23" s="1"/>
  <c r="G3975" i="23"/>
  <c r="I3975" i="23" s="1"/>
  <c r="G3976" i="23"/>
  <c r="I3976" i="23" s="1"/>
  <c r="G3977" i="23"/>
  <c r="I3977" i="23" s="1"/>
  <c r="G3978" i="23"/>
  <c r="I3978" i="23" s="1"/>
  <c r="G3979" i="23"/>
  <c r="I3979" i="23" s="1"/>
  <c r="G3980" i="23"/>
  <c r="I3980" i="23" s="1"/>
  <c r="G3981" i="23"/>
  <c r="I3981" i="23" s="1"/>
  <c r="G3982" i="23"/>
  <c r="I3982" i="23" s="1"/>
  <c r="G3983" i="23"/>
  <c r="I3983" i="23" s="1"/>
  <c r="G3984" i="23"/>
  <c r="I3984" i="23" s="1"/>
  <c r="G3985" i="23"/>
  <c r="I3985" i="23" s="1"/>
  <c r="G3986" i="23"/>
  <c r="I3986" i="23" s="1"/>
  <c r="G3987" i="23"/>
  <c r="I3987" i="23" s="1"/>
  <c r="G3988" i="23"/>
  <c r="I3988" i="23" s="1"/>
  <c r="G3989" i="23"/>
  <c r="I3989" i="23" s="1"/>
  <c r="G3990" i="23"/>
  <c r="I3990" i="23" s="1"/>
  <c r="G3991" i="23"/>
  <c r="I3991" i="23" s="1"/>
  <c r="G3992" i="23"/>
  <c r="I3992" i="23" s="1"/>
  <c r="G3993" i="23"/>
  <c r="I3993" i="23" s="1"/>
  <c r="G3994" i="23"/>
  <c r="I3994" i="23" s="1"/>
  <c r="G3995" i="23"/>
  <c r="I3995" i="23" s="1"/>
  <c r="G3996" i="23"/>
  <c r="I3996" i="23" s="1"/>
  <c r="G3997" i="23"/>
  <c r="I3997" i="23" s="1"/>
  <c r="G3998" i="23"/>
  <c r="I3998" i="23" s="1"/>
  <c r="G3999" i="23"/>
  <c r="I3999" i="23" s="1"/>
  <c r="G4000" i="23"/>
  <c r="I4000" i="23" s="1"/>
  <c r="G4001" i="23"/>
  <c r="I4001" i="23" s="1"/>
  <c r="G4002" i="23"/>
  <c r="I4002" i="23" s="1"/>
  <c r="G4003" i="23"/>
  <c r="I4003" i="23" s="1"/>
  <c r="G4004" i="23"/>
  <c r="I4004" i="23" s="1"/>
  <c r="G4005" i="23"/>
  <c r="I4005" i="23" s="1"/>
  <c r="G4006" i="23"/>
  <c r="I4006" i="23" s="1"/>
  <c r="G4007" i="23"/>
  <c r="I4007" i="23" s="1"/>
  <c r="G4008" i="23"/>
  <c r="I4008" i="23" s="1"/>
  <c r="G4009" i="23"/>
  <c r="I4009" i="23" s="1"/>
  <c r="G4010" i="23"/>
  <c r="I4010" i="23" s="1"/>
  <c r="G4011" i="23"/>
  <c r="I4011" i="23" s="1"/>
  <c r="G4012" i="23"/>
  <c r="I4012" i="23" s="1"/>
  <c r="G4013" i="23"/>
  <c r="I4013" i="23" s="1"/>
  <c r="G4014" i="23"/>
  <c r="I4014" i="23" s="1"/>
  <c r="G4015" i="23"/>
  <c r="I4015" i="23" s="1"/>
  <c r="G4016" i="23"/>
  <c r="I4016" i="23" s="1"/>
  <c r="G4017" i="23"/>
  <c r="I4017" i="23" s="1"/>
  <c r="G4018" i="23"/>
  <c r="I4018" i="23" s="1"/>
  <c r="G4019" i="23"/>
  <c r="I4019" i="23" s="1"/>
  <c r="G4020" i="23"/>
  <c r="I4020" i="23" s="1"/>
  <c r="G4021" i="23"/>
  <c r="I4021" i="23" s="1"/>
  <c r="G4022" i="23"/>
  <c r="I4022" i="23" s="1"/>
  <c r="G4023" i="23"/>
  <c r="I4023" i="23" s="1"/>
  <c r="G4024" i="23"/>
  <c r="I4024" i="23" s="1"/>
  <c r="G4025" i="23"/>
  <c r="I4025" i="23" s="1"/>
  <c r="G4026" i="23"/>
  <c r="I4026" i="23" s="1"/>
  <c r="G4027" i="23"/>
  <c r="I4027" i="23" s="1"/>
  <c r="G4028" i="23"/>
  <c r="I4028" i="23" s="1"/>
  <c r="G4029" i="23"/>
  <c r="I4029" i="23" s="1"/>
  <c r="G4030" i="23"/>
  <c r="I4030" i="23" s="1"/>
  <c r="G4031" i="23"/>
  <c r="I4031" i="23" s="1"/>
  <c r="G4032" i="23"/>
  <c r="I4032" i="23" s="1"/>
  <c r="G4033" i="23"/>
  <c r="I4033" i="23" s="1"/>
  <c r="G4034" i="23"/>
  <c r="I4034" i="23" s="1"/>
  <c r="G4035" i="23"/>
  <c r="I4035" i="23" s="1"/>
  <c r="G4036" i="23"/>
  <c r="I4036" i="23" s="1"/>
  <c r="G4037" i="23"/>
  <c r="I4037" i="23" s="1"/>
  <c r="G4038" i="23"/>
  <c r="I4038" i="23" s="1"/>
  <c r="G4039" i="23"/>
  <c r="I4039" i="23" s="1"/>
  <c r="G4040" i="23"/>
  <c r="I4040" i="23" s="1"/>
  <c r="G4041" i="23"/>
  <c r="I4041" i="23" s="1"/>
  <c r="G4042" i="23"/>
  <c r="I4042" i="23" s="1"/>
  <c r="G4043" i="23"/>
  <c r="I4043" i="23" s="1"/>
  <c r="G4044" i="23"/>
  <c r="I4044" i="23" s="1"/>
  <c r="G4045" i="23"/>
  <c r="I4045" i="23" s="1"/>
  <c r="G4046" i="23"/>
  <c r="I4046" i="23" s="1"/>
  <c r="G4047" i="23"/>
  <c r="I4047" i="23" s="1"/>
  <c r="G4048" i="23"/>
  <c r="I4048" i="23" s="1"/>
  <c r="G4049" i="23"/>
  <c r="I4049" i="23" s="1"/>
  <c r="G4050" i="23"/>
  <c r="I4050" i="23" s="1"/>
  <c r="G4051" i="23"/>
  <c r="I4051" i="23" s="1"/>
  <c r="G4052" i="23"/>
  <c r="I4052" i="23" s="1"/>
  <c r="G4053" i="23"/>
  <c r="I4053" i="23" s="1"/>
  <c r="G4054" i="23"/>
  <c r="I4054" i="23" s="1"/>
  <c r="G4055" i="23"/>
  <c r="I4055" i="23" s="1"/>
  <c r="G4056" i="23"/>
  <c r="I4056" i="23" s="1"/>
  <c r="G4057" i="23"/>
  <c r="I4057" i="23" s="1"/>
  <c r="G4058" i="23"/>
  <c r="I4058" i="23" s="1"/>
  <c r="G4059" i="23"/>
  <c r="I4059" i="23" s="1"/>
  <c r="G4060" i="23"/>
  <c r="I4060" i="23" s="1"/>
  <c r="G4061" i="23"/>
  <c r="I4061" i="23" s="1"/>
  <c r="G4062" i="23"/>
  <c r="I4062" i="23" s="1"/>
  <c r="G4063" i="23"/>
  <c r="I4063" i="23" s="1"/>
  <c r="G4064" i="23"/>
  <c r="I4064" i="23" s="1"/>
  <c r="G4065" i="23"/>
  <c r="I4065" i="23" s="1"/>
  <c r="G4066" i="23"/>
  <c r="I4066" i="23" s="1"/>
  <c r="G4067" i="23"/>
  <c r="I4067" i="23" s="1"/>
  <c r="G4068" i="23"/>
  <c r="I4068" i="23" s="1"/>
  <c r="G4069" i="23"/>
  <c r="I4069" i="23" s="1"/>
  <c r="G4070" i="23"/>
  <c r="I4070" i="23" s="1"/>
  <c r="G4071" i="23"/>
  <c r="I4071" i="23" s="1"/>
  <c r="G4072" i="23"/>
  <c r="I4072" i="23" s="1"/>
  <c r="G4073" i="23"/>
  <c r="I4073" i="23" s="1"/>
  <c r="G4074" i="23"/>
  <c r="I4074" i="23" s="1"/>
  <c r="G4075" i="23"/>
  <c r="I4075" i="23" s="1"/>
  <c r="G4076" i="23"/>
  <c r="I4076" i="23" s="1"/>
  <c r="G4077" i="23"/>
  <c r="I4077" i="23" s="1"/>
  <c r="G4078" i="23"/>
  <c r="I4078" i="23" s="1"/>
  <c r="G4079" i="23"/>
  <c r="I4079" i="23" s="1"/>
  <c r="G4080" i="23"/>
  <c r="I4080" i="23" s="1"/>
  <c r="G4081" i="23"/>
  <c r="I4081" i="23" s="1"/>
  <c r="G4082" i="23"/>
  <c r="I4082" i="23" s="1"/>
  <c r="G4083" i="23"/>
  <c r="I4083" i="23" s="1"/>
  <c r="G4084" i="23"/>
  <c r="I4084" i="23" s="1"/>
  <c r="G4085" i="23"/>
  <c r="I4085" i="23" s="1"/>
  <c r="G4086" i="23"/>
  <c r="I4086" i="23" s="1"/>
  <c r="G4087" i="23"/>
  <c r="I4087" i="23" s="1"/>
  <c r="G4088" i="23"/>
  <c r="I4088" i="23" s="1"/>
  <c r="G4089" i="23"/>
  <c r="I4089" i="23" s="1"/>
  <c r="G4090" i="23"/>
  <c r="I4090" i="23" s="1"/>
  <c r="G4091" i="23"/>
  <c r="I4091" i="23" s="1"/>
  <c r="G4092" i="23"/>
  <c r="I4092" i="23" s="1"/>
  <c r="G4093" i="23"/>
  <c r="I4093" i="23" s="1"/>
  <c r="G4094" i="23"/>
  <c r="I4094" i="23" s="1"/>
  <c r="G4095" i="23"/>
  <c r="I4095" i="23" s="1"/>
  <c r="G4096" i="23"/>
  <c r="I4096" i="23" s="1"/>
  <c r="G4097" i="23"/>
  <c r="I4097" i="23" s="1"/>
  <c r="G4098" i="23"/>
  <c r="I4098" i="23" s="1"/>
  <c r="G4099" i="23"/>
  <c r="I4099" i="23" s="1"/>
  <c r="G4100" i="23"/>
  <c r="I4100" i="23" s="1"/>
  <c r="G4101" i="23"/>
  <c r="I4101" i="23" s="1"/>
  <c r="G4102" i="23"/>
  <c r="I4102" i="23" s="1"/>
  <c r="G4103" i="23"/>
  <c r="I4103" i="23" s="1"/>
  <c r="G4104" i="23"/>
  <c r="I4104" i="23" s="1"/>
  <c r="G4105" i="23"/>
  <c r="I4105" i="23" s="1"/>
  <c r="G4106" i="23"/>
  <c r="I4106" i="23" s="1"/>
  <c r="G4107" i="23"/>
  <c r="I4107" i="23" s="1"/>
  <c r="G4108" i="23"/>
  <c r="I4108" i="23" s="1"/>
  <c r="G4109" i="23"/>
  <c r="I4109" i="23" s="1"/>
  <c r="G4110" i="23"/>
  <c r="I4110" i="23" s="1"/>
  <c r="G4111" i="23"/>
  <c r="I4111" i="23" s="1"/>
  <c r="G4112" i="23"/>
  <c r="I4112" i="23" s="1"/>
  <c r="G4113" i="23"/>
  <c r="I4113" i="23" s="1"/>
  <c r="G4114" i="23"/>
  <c r="I4114" i="23" s="1"/>
  <c r="G4115" i="23"/>
  <c r="I4115" i="23" s="1"/>
  <c r="G4116" i="23"/>
  <c r="I4116" i="23" s="1"/>
  <c r="G4117" i="23"/>
  <c r="I4117" i="23" s="1"/>
  <c r="G4118" i="23"/>
  <c r="I4118" i="23" s="1"/>
  <c r="G4119" i="23"/>
  <c r="I4119" i="23" s="1"/>
  <c r="G4120" i="23"/>
  <c r="I4120" i="23" s="1"/>
  <c r="G4121" i="23"/>
  <c r="I4121" i="23" s="1"/>
  <c r="G4122" i="23"/>
  <c r="I4122" i="23" s="1"/>
  <c r="G4123" i="23"/>
  <c r="I4123" i="23" s="1"/>
  <c r="G4124" i="23"/>
  <c r="I4124" i="23" s="1"/>
  <c r="G4125" i="23"/>
  <c r="I4125" i="23" s="1"/>
  <c r="G4126" i="23"/>
  <c r="I4126" i="23" s="1"/>
  <c r="G4127" i="23"/>
  <c r="I4127" i="23" s="1"/>
  <c r="G4128" i="23"/>
  <c r="I4128" i="23" s="1"/>
  <c r="G4129" i="23"/>
  <c r="I4129" i="23" s="1"/>
  <c r="G4130" i="23"/>
  <c r="I4130" i="23" s="1"/>
  <c r="G4131" i="23"/>
  <c r="I4131" i="23" s="1"/>
  <c r="G4132" i="23"/>
  <c r="I4132" i="23" s="1"/>
  <c r="G4133" i="23"/>
  <c r="I4133" i="23" s="1"/>
  <c r="G4134" i="23"/>
  <c r="I4134" i="23" s="1"/>
  <c r="G4135" i="23"/>
  <c r="I4135" i="23" s="1"/>
  <c r="G4136" i="23"/>
  <c r="I4136" i="23" s="1"/>
  <c r="G4137" i="23"/>
  <c r="I4137" i="23" s="1"/>
  <c r="G4138" i="23"/>
  <c r="I4138" i="23" s="1"/>
  <c r="G4139" i="23"/>
  <c r="I4139" i="23" s="1"/>
  <c r="G4140" i="23"/>
  <c r="I4140" i="23" s="1"/>
  <c r="G4141" i="23"/>
  <c r="I4141" i="23" s="1"/>
  <c r="G4142" i="23"/>
  <c r="I4142" i="23" s="1"/>
  <c r="G4143" i="23"/>
  <c r="I4143" i="23" s="1"/>
  <c r="G4144" i="23"/>
  <c r="I4144" i="23" s="1"/>
  <c r="G4145" i="23"/>
  <c r="I4145" i="23" s="1"/>
  <c r="G4146" i="23"/>
  <c r="I4146" i="23" s="1"/>
  <c r="G4147" i="23"/>
  <c r="I4147" i="23" s="1"/>
  <c r="G4148" i="23"/>
  <c r="I4148" i="23" s="1"/>
  <c r="G4149" i="23"/>
  <c r="I4149" i="23" s="1"/>
  <c r="G4150" i="23"/>
  <c r="I4150" i="23" s="1"/>
  <c r="G4151" i="23"/>
  <c r="I4151" i="23" s="1"/>
  <c r="G4152" i="23"/>
  <c r="I4152" i="23" s="1"/>
  <c r="G4153" i="23"/>
  <c r="I4153" i="23" s="1"/>
  <c r="G4154" i="23"/>
  <c r="I4154" i="23" s="1"/>
  <c r="G4155" i="23"/>
  <c r="I4155" i="23" s="1"/>
  <c r="G4156" i="23"/>
  <c r="I4156" i="23" s="1"/>
  <c r="G4157" i="23"/>
  <c r="I4157" i="23" s="1"/>
  <c r="G4158" i="23"/>
  <c r="I4158" i="23" s="1"/>
  <c r="G4159" i="23"/>
  <c r="I4159" i="23" s="1"/>
  <c r="G4160" i="23"/>
  <c r="I4160" i="23" s="1"/>
  <c r="G4161" i="23"/>
  <c r="I4161" i="23" s="1"/>
  <c r="G4162" i="23"/>
  <c r="I4162" i="23" s="1"/>
  <c r="G4163" i="23"/>
  <c r="I4163" i="23" s="1"/>
  <c r="G4164" i="23"/>
  <c r="I4164" i="23" s="1"/>
  <c r="G4165" i="23"/>
  <c r="I4165" i="23" s="1"/>
  <c r="G4166" i="23"/>
  <c r="I4166" i="23" s="1"/>
  <c r="G4167" i="23"/>
  <c r="I4167" i="23" s="1"/>
  <c r="G4168" i="23"/>
  <c r="I4168" i="23" s="1"/>
  <c r="G4169" i="23"/>
  <c r="I4169" i="23" s="1"/>
  <c r="G4170" i="23"/>
  <c r="I4170" i="23" s="1"/>
  <c r="G4171" i="23"/>
  <c r="I4171" i="23" s="1"/>
  <c r="G4172" i="23"/>
  <c r="I4172" i="23" s="1"/>
  <c r="G4173" i="23"/>
  <c r="I4173" i="23" s="1"/>
  <c r="G4174" i="23"/>
  <c r="I4174" i="23" s="1"/>
  <c r="G4175" i="23"/>
  <c r="I4175" i="23" s="1"/>
  <c r="G4176" i="23"/>
  <c r="I4176" i="23" s="1"/>
  <c r="G4177" i="23"/>
  <c r="I4177" i="23" s="1"/>
  <c r="G4178" i="23"/>
  <c r="I4178" i="23" s="1"/>
  <c r="G4179" i="23"/>
  <c r="I4179" i="23" s="1"/>
  <c r="G4180" i="23"/>
  <c r="I4180" i="23" s="1"/>
  <c r="G4181" i="23"/>
  <c r="I4181" i="23" s="1"/>
  <c r="G4182" i="23"/>
  <c r="I4182" i="23" s="1"/>
  <c r="G4183" i="23"/>
  <c r="I4183" i="23" s="1"/>
  <c r="G4184" i="23"/>
  <c r="I4184" i="23" s="1"/>
  <c r="G4185" i="23"/>
  <c r="I4185" i="23" s="1"/>
  <c r="G4186" i="23"/>
  <c r="I4186" i="23" s="1"/>
  <c r="G4187" i="23"/>
  <c r="I4187" i="23" s="1"/>
  <c r="G4188" i="23"/>
  <c r="I4188" i="23" s="1"/>
  <c r="G4189" i="23"/>
  <c r="I4189" i="23" s="1"/>
  <c r="G4190" i="23"/>
  <c r="I4190" i="23" s="1"/>
  <c r="G4191" i="23"/>
  <c r="I4191" i="23" s="1"/>
  <c r="G4192" i="23"/>
  <c r="I4192" i="23" s="1"/>
  <c r="G4193" i="23"/>
  <c r="I4193" i="23" s="1"/>
  <c r="G4194" i="23"/>
  <c r="I4194" i="23" s="1"/>
  <c r="G4195" i="23"/>
  <c r="I4195" i="23" s="1"/>
  <c r="G4196" i="23"/>
  <c r="I4196" i="23" s="1"/>
  <c r="G4197" i="23"/>
  <c r="I4197" i="23" s="1"/>
  <c r="G4198" i="23"/>
  <c r="I4198" i="23" s="1"/>
  <c r="G4199" i="23"/>
  <c r="I4199" i="23" s="1"/>
  <c r="G4200" i="23"/>
  <c r="I4200" i="23" s="1"/>
  <c r="G4201" i="23"/>
  <c r="I4201" i="23" s="1"/>
  <c r="G4202" i="23"/>
  <c r="I4202" i="23" s="1"/>
  <c r="G4203" i="23"/>
  <c r="I4203" i="23" s="1"/>
  <c r="G4204" i="23"/>
  <c r="I4204" i="23" s="1"/>
  <c r="G4205" i="23"/>
  <c r="I4205" i="23" s="1"/>
  <c r="G4206" i="23"/>
  <c r="I4206" i="23" s="1"/>
  <c r="G4207" i="23"/>
  <c r="I4207" i="23" s="1"/>
  <c r="G4208" i="23"/>
  <c r="I4208" i="23" s="1"/>
  <c r="G4209" i="23"/>
  <c r="I4209" i="23" s="1"/>
  <c r="G4210" i="23"/>
  <c r="I4210" i="23" s="1"/>
  <c r="G4211" i="23"/>
  <c r="I4211" i="23" s="1"/>
  <c r="G4212" i="23"/>
  <c r="I4212" i="23" s="1"/>
  <c r="G4213" i="23"/>
  <c r="I4213" i="23" s="1"/>
  <c r="G4214" i="23"/>
  <c r="I4214" i="23" s="1"/>
  <c r="G4215" i="23"/>
  <c r="I4215" i="23" s="1"/>
  <c r="G4216" i="23"/>
  <c r="I4216" i="23" s="1"/>
  <c r="G4217" i="23"/>
  <c r="I4217" i="23" s="1"/>
  <c r="G4218" i="23"/>
  <c r="I4218" i="23" s="1"/>
  <c r="G4219" i="23"/>
  <c r="I4219" i="23" s="1"/>
  <c r="G4220" i="23"/>
  <c r="I4220" i="23" s="1"/>
  <c r="G4221" i="23"/>
  <c r="I4221" i="23" s="1"/>
  <c r="G4222" i="23"/>
  <c r="I4222" i="23" s="1"/>
  <c r="G4223" i="23"/>
  <c r="I4223" i="23" s="1"/>
  <c r="G4224" i="23"/>
  <c r="I4224" i="23" s="1"/>
  <c r="G4225" i="23"/>
  <c r="I4225" i="23" s="1"/>
  <c r="G4226" i="23"/>
  <c r="I4226" i="23" s="1"/>
  <c r="G4227" i="23"/>
  <c r="I4227" i="23" s="1"/>
  <c r="G4228" i="23"/>
  <c r="I4228" i="23" s="1"/>
  <c r="G4229" i="23"/>
  <c r="I4229" i="23" s="1"/>
  <c r="G4230" i="23"/>
  <c r="I4230" i="23" s="1"/>
  <c r="G4231" i="23"/>
  <c r="I4231" i="23" s="1"/>
  <c r="G4232" i="23"/>
  <c r="I4232" i="23" s="1"/>
  <c r="G4233" i="23"/>
  <c r="I4233" i="23" s="1"/>
  <c r="G4234" i="23"/>
  <c r="I4234" i="23" s="1"/>
  <c r="G4235" i="23"/>
  <c r="I4235" i="23" s="1"/>
  <c r="G4236" i="23"/>
  <c r="I4236" i="23" s="1"/>
  <c r="G4237" i="23"/>
  <c r="I4237" i="23" s="1"/>
  <c r="G4238" i="23"/>
  <c r="I4238" i="23" s="1"/>
  <c r="G4239" i="23"/>
  <c r="I4239" i="23" s="1"/>
  <c r="G4240" i="23"/>
  <c r="I4240" i="23" s="1"/>
  <c r="G4241" i="23"/>
  <c r="I4241" i="23" s="1"/>
  <c r="G4242" i="23"/>
  <c r="I4242" i="23" s="1"/>
  <c r="G4243" i="23"/>
  <c r="I4243" i="23" s="1"/>
  <c r="G4244" i="23"/>
  <c r="I4244" i="23" s="1"/>
  <c r="G4245" i="23"/>
  <c r="I4245" i="23" s="1"/>
  <c r="G4246" i="23"/>
  <c r="I4246" i="23" s="1"/>
  <c r="G4247" i="23"/>
  <c r="I4247" i="23" s="1"/>
  <c r="G4248" i="23"/>
  <c r="I4248" i="23" s="1"/>
  <c r="G4249" i="23"/>
  <c r="I4249" i="23" s="1"/>
  <c r="G4250" i="23"/>
  <c r="I4250" i="23" s="1"/>
  <c r="G4251" i="23"/>
  <c r="I4251" i="23" s="1"/>
  <c r="G4252" i="23"/>
  <c r="I4252" i="23" s="1"/>
  <c r="G4253" i="23"/>
  <c r="I4253" i="23" s="1"/>
  <c r="G4254" i="23"/>
  <c r="I4254" i="23" s="1"/>
  <c r="G4255" i="23"/>
  <c r="I4255" i="23" s="1"/>
  <c r="G4256" i="23"/>
  <c r="I4256" i="23" s="1"/>
  <c r="G4257" i="23"/>
  <c r="I4257" i="23" s="1"/>
  <c r="G4258" i="23"/>
  <c r="I4258" i="23" s="1"/>
  <c r="G4259" i="23"/>
  <c r="I4259" i="23" s="1"/>
  <c r="G4260" i="23"/>
  <c r="I4260" i="23" s="1"/>
  <c r="G4261" i="23"/>
  <c r="I4261" i="23" s="1"/>
  <c r="G4262" i="23"/>
  <c r="I4262" i="23" s="1"/>
  <c r="G4263" i="23"/>
  <c r="I4263" i="23" s="1"/>
  <c r="G4264" i="23"/>
  <c r="I4264" i="23" s="1"/>
  <c r="G4265" i="23"/>
  <c r="I4265" i="23" s="1"/>
  <c r="G4266" i="23"/>
  <c r="I4266" i="23" s="1"/>
  <c r="G4267" i="23"/>
  <c r="I4267" i="23" s="1"/>
  <c r="G4268" i="23"/>
  <c r="I4268" i="23" s="1"/>
  <c r="G4269" i="23"/>
  <c r="I4269" i="23" s="1"/>
  <c r="G4270" i="23"/>
  <c r="I4270" i="23" s="1"/>
  <c r="G4271" i="23"/>
  <c r="I4271" i="23" s="1"/>
  <c r="G4272" i="23"/>
  <c r="I4272" i="23" s="1"/>
  <c r="G4273" i="23"/>
  <c r="I4273" i="23" s="1"/>
  <c r="G4274" i="23"/>
  <c r="I4274" i="23" s="1"/>
  <c r="G4275" i="23"/>
  <c r="I4275" i="23" s="1"/>
  <c r="G4276" i="23"/>
  <c r="I4276" i="23" s="1"/>
  <c r="G4277" i="23"/>
  <c r="I4277" i="23" s="1"/>
  <c r="G4278" i="23"/>
  <c r="I4278" i="23" s="1"/>
  <c r="G4279" i="23"/>
  <c r="I4279" i="23" s="1"/>
  <c r="G4280" i="23"/>
  <c r="I4280" i="23" s="1"/>
  <c r="G4281" i="23"/>
  <c r="I4281" i="23" s="1"/>
  <c r="G4282" i="23"/>
  <c r="I4282" i="23" s="1"/>
  <c r="G4283" i="23"/>
  <c r="I4283" i="23" s="1"/>
  <c r="G4284" i="23"/>
  <c r="I4284" i="23" s="1"/>
  <c r="G4285" i="23"/>
  <c r="I4285" i="23" s="1"/>
  <c r="G4286" i="23"/>
  <c r="I4286" i="23" s="1"/>
  <c r="G4287" i="23"/>
  <c r="I4287" i="23" s="1"/>
  <c r="G4288" i="23"/>
  <c r="I4288" i="23" s="1"/>
  <c r="G4289" i="23"/>
  <c r="I4289" i="23" s="1"/>
  <c r="G4290" i="23"/>
  <c r="I4290" i="23" s="1"/>
  <c r="G4291" i="23"/>
  <c r="I4291" i="23" s="1"/>
  <c r="G4292" i="23"/>
  <c r="I4292" i="23" s="1"/>
  <c r="G4293" i="23"/>
  <c r="I4293" i="23" s="1"/>
  <c r="G4294" i="23"/>
  <c r="I4294" i="23" s="1"/>
  <c r="G4295" i="23"/>
  <c r="I4295" i="23" s="1"/>
  <c r="G4296" i="23"/>
  <c r="I4296" i="23" s="1"/>
  <c r="G4297" i="23"/>
  <c r="I4297" i="23" s="1"/>
  <c r="G4298" i="23"/>
  <c r="I4298" i="23" s="1"/>
  <c r="G4299" i="23"/>
  <c r="I4299" i="23" s="1"/>
  <c r="G4300" i="23"/>
  <c r="I4300" i="23" s="1"/>
  <c r="G4301" i="23"/>
  <c r="I4301" i="23" s="1"/>
  <c r="G4302" i="23"/>
  <c r="I4302" i="23" s="1"/>
  <c r="G4303" i="23"/>
  <c r="I4303" i="23" s="1"/>
  <c r="G4304" i="23"/>
  <c r="I4304" i="23" s="1"/>
  <c r="G4305" i="23"/>
  <c r="I4305" i="23" s="1"/>
  <c r="G4306" i="23"/>
  <c r="I4306" i="23" s="1"/>
  <c r="G4307" i="23"/>
  <c r="I4307" i="23" s="1"/>
  <c r="G4308" i="23"/>
  <c r="I4308" i="23" s="1"/>
  <c r="G4309" i="23"/>
  <c r="I4309" i="23" s="1"/>
  <c r="G4310" i="23"/>
  <c r="I4310" i="23" s="1"/>
  <c r="G4311" i="23"/>
  <c r="I4311" i="23" s="1"/>
  <c r="G4312" i="23"/>
  <c r="I4312" i="23" s="1"/>
  <c r="G4313" i="23"/>
  <c r="I4313" i="23" s="1"/>
  <c r="G4314" i="23"/>
  <c r="I4314" i="23" s="1"/>
  <c r="G4315" i="23"/>
  <c r="I4315" i="23" s="1"/>
  <c r="G4316" i="23"/>
  <c r="I4316" i="23" s="1"/>
  <c r="G4317" i="23"/>
  <c r="I4317" i="23" s="1"/>
  <c r="G4318" i="23"/>
  <c r="I4318" i="23" s="1"/>
  <c r="G4319" i="23"/>
  <c r="I4319" i="23" s="1"/>
  <c r="G4320" i="23"/>
  <c r="I4320" i="23" s="1"/>
  <c r="G4321" i="23"/>
  <c r="I4321" i="23" s="1"/>
  <c r="G4322" i="23"/>
  <c r="I4322" i="23" s="1"/>
  <c r="G4323" i="23"/>
  <c r="I4323" i="23" s="1"/>
  <c r="G4324" i="23"/>
  <c r="I4324" i="23" s="1"/>
  <c r="G4325" i="23"/>
  <c r="I4325" i="23" s="1"/>
  <c r="G4326" i="23"/>
  <c r="I4326" i="23" s="1"/>
  <c r="G4327" i="23"/>
  <c r="I4327" i="23" s="1"/>
  <c r="G4328" i="23"/>
  <c r="I4328" i="23" s="1"/>
  <c r="G4329" i="23"/>
  <c r="I4329" i="23" s="1"/>
  <c r="G4330" i="23"/>
  <c r="I4330" i="23" s="1"/>
  <c r="G4331" i="23"/>
  <c r="I4331" i="23" s="1"/>
  <c r="G4332" i="23"/>
  <c r="I4332" i="23" s="1"/>
  <c r="G4333" i="23"/>
  <c r="I4333" i="23" s="1"/>
  <c r="G4334" i="23"/>
  <c r="I4334" i="23" s="1"/>
  <c r="G4335" i="23"/>
  <c r="I4335" i="23" s="1"/>
  <c r="G4336" i="23"/>
  <c r="I4336" i="23" s="1"/>
  <c r="G4337" i="23"/>
  <c r="I4337" i="23" s="1"/>
  <c r="G4338" i="23"/>
  <c r="I4338" i="23" s="1"/>
  <c r="G4339" i="23"/>
  <c r="I4339" i="23" s="1"/>
  <c r="G4340" i="23"/>
  <c r="I4340" i="23" s="1"/>
  <c r="G4341" i="23"/>
  <c r="I4341" i="23" s="1"/>
  <c r="G4342" i="23"/>
  <c r="I4342" i="23" s="1"/>
  <c r="G4343" i="23"/>
  <c r="I4343" i="23" s="1"/>
  <c r="G4344" i="23"/>
  <c r="I4344" i="23" s="1"/>
  <c r="G4345" i="23"/>
  <c r="I4345" i="23" s="1"/>
  <c r="G4346" i="23"/>
  <c r="I4346" i="23" s="1"/>
  <c r="G4347" i="23"/>
  <c r="I4347" i="23" s="1"/>
  <c r="G4348" i="23"/>
  <c r="I4348" i="23" s="1"/>
  <c r="G4349" i="23"/>
  <c r="I4349" i="23" s="1"/>
  <c r="G4350" i="23"/>
  <c r="I4350" i="23" s="1"/>
  <c r="G4351" i="23"/>
  <c r="I4351" i="23" s="1"/>
  <c r="G4352" i="23"/>
  <c r="I4352" i="23" s="1"/>
  <c r="G4353" i="23"/>
  <c r="I4353" i="23" s="1"/>
  <c r="G4354" i="23"/>
  <c r="I4354" i="23" s="1"/>
  <c r="G4355" i="23"/>
  <c r="I4355" i="23" s="1"/>
  <c r="G4356" i="23"/>
  <c r="I4356" i="23" s="1"/>
  <c r="G4357" i="23"/>
  <c r="I4357" i="23" s="1"/>
  <c r="G4358" i="23"/>
  <c r="I4358" i="23" s="1"/>
  <c r="G4359" i="23"/>
  <c r="I4359" i="23" s="1"/>
  <c r="G4360" i="23"/>
  <c r="I4360" i="23" s="1"/>
  <c r="G4361" i="23"/>
  <c r="I4361" i="23" s="1"/>
  <c r="G4362" i="23"/>
  <c r="I4362" i="23" s="1"/>
  <c r="G4363" i="23"/>
  <c r="I4363" i="23" s="1"/>
  <c r="G4364" i="23"/>
  <c r="I4364" i="23" s="1"/>
  <c r="G4365" i="23"/>
  <c r="I4365" i="23" s="1"/>
  <c r="G4366" i="23"/>
  <c r="I4366" i="23" s="1"/>
  <c r="G4367" i="23"/>
  <c r="I4367" i="23" s="1"/>
  <c r="G4368" i="23"/>
  <c r="I4368" i="23" s="1"/>
  <c r="G4369" i="23"/>
  <c r="I4369" i="23" s="1"/>
  <c r="G4370" i="23"/>
  <c r="I4370" i="23" s="1"/>
  <c r="G4371" i="23"/>
  <c r="I4371" i="23" s="1"/>
  <c r="G4372" i="23"/>
  <c r="I4372" i="23" s="1"/>
  <c r="G4373" i="23"/>
  <c r="I4373" i="23" s="1"/>
  <c r="G4374" i="23"/>
  <c r="I4374" i="23" s="1"/>
  <c r="G4375" i="23"/>
  <c r="I4375" i="23" s="1"/>
  <c r="G4376" i="23"/>
  <c r="I4376" i="23" s="1"/>
  <c r="G4377" i="23"/>
  <c r="I4377" i="23" s="1"/>
  <c r="G4378" i="23"/>
  <c r="I4378" i="23" s="1"/>
  <c r="G4379" i="23"/>
  <c r="I4379" i="23" s="1"/>
  <c r="G4380" i="23"/>
  <c r="I4380" i="23" s="1"/>
  <c r="G4381" i="23"/>
  <c r="I4381" i="23" s="1"/>
  <c r="G4382" i="23"/>
  <c r="I4382" i="23" s="1"/>
  <c r="G4383" i="23"/>
  <c r="I4383" i="23" s="1"/>
  <c r="G4384" i="23"/>
  <c r="I4384" i="23" s="1"/>
  <c r="G4385" i="23"/>
  <c r="I4385" i="23" s="1"/>
  <c r="G4386" i="23"/>
  <c r="I4386" i="23" s="1"/>
  <c r="G4387" i="23"/>
  <c r="I4387" i="23" s="1"/>
  <c r="G4388" i="23"/>
  <c r="I4388" i="23" s="1"/>
  <c r="G4389" i="23"/>
  <c r="I4389" i="23" s="1"/>
  <c r="G4390" i="23"/>
  <c r="I4390" i="23" s="1"/>
  <c r="G4391" i="23"/>
  <c r="I4391" i="23" s="1"/>
  <c r="G4392" i="23"/>
  <c r="I4392" i="23" s="1"/>
  <c r="G4393" i="23"/>
  <c r="I4393" i="23" s="1"/>
  <c r="G4394" i="23"/>
  <c r="I4394" i="23" s="1"/>
  <c r="G4395" i="23"/>
  <c r="I4395" i="23" s="1"/>
  <c r="G4396" i="23"/>
  <c r="I4396" i="23" s="1"/>
  <c r="G4397" i="23"/>
  <c r="I4397" i="23" s="1"/>
  <c r="G4398" i="23"/>
  <c r="I4398" i="23" s="1"/>
  <c r="G4399" i="23"/>
  <c r="I4399" i="23" s="1"/>
  <c r="G4400" i="23"/>
  <c r="I4400" i="23" s="1"/>
  <c r="G4401" i="23"/>
  <c r="I4401" i="23" s="1"/>
  <c r="G4402" i="23"/>
  <c r="I4402" i="23" s="1"/>
  <c r="G4403" i="23"/>
  <c r="I4403" i="23" s="1"/>
  <c r="G4404" i="23"/>
  <c r="I4404" i="23" s="1"/>
  <c r="G4405" i="23"/>
  <c r="I4405" i="23" s="1"/>
  <c r="G4406" i="23"/>
  <c r="I4406" i="23" s="1"/>
  <c r="G4407" i="23"/>
  <c r="I4407" i="23" s="1"/>
  <c r="G4408" i="23"/>
  <c r="I4408" i="23" s="1"/>
  <c r="G4409" i="23"/>
  <c r="I4409" i="23" s="1"/>
  <c r="G4410" i="23"/>
  <c r="I4410" i="23" s="1"/>
  <c r="G4411" i="23"/>
  <c r="I4411" i="23" s="1"/>
  <c r="G4412" i="23"/>
  <c r="I4412" i="23" s="1"/>
  <c r="G4413" i="23"/>
  <c r="I4413" i="23" s="1"/>
  <c r="G4414" i="23"/>
  <c r="I4414" i="23" s="1"/>
  <c r="G4415" i="23"/>
  <c r="I4415" i="23" s="1"/>
  <c r="G4416" i="23"/>
  <c r="I4416" i="23" s="1"/>
  <c r="G4417" i="23"/>
  <c r="I4417" i="23" s="1"/>
  <c r="G4418" i="23"/>
  <c r="I4418" i="23" s="1"/>
  <c r="G4419" i="23"/>
  <c r="I4419" i="23" s="1"/>
  <c r="G4420" i="23"/>
  <c r="I4420" i="23" s="1"/>
  <c r="G4421" i="23"/>
  <c r="I4421" i="23" s="1"/>
  <c r="G4422" i="23"/>
  <c r="I4422" i="23" s="1"/>
  <c r="G4423" i="23"/>
  <c r="I4423" i="23" s="1"/>
  <c r="G4424" i="23"/>
  <c r="I4424" i="23" s="1"/>
  <c r="G4425" i="23"/>
  <c r="I4425" i="23" s="1"/>
  <c r="G4426" i="23"/>
  <c r="I4426" i="23" s="1"/>
  <c r="G4427" i="23"/>
  <c r="I4427" i="23" s="1"/>
  <c r="G4428" i="23"/>
  <c r="I4428" i="23" s="1"/>
  <c r="G4429" i="23"/>
  <c r="I4429" i="23" s="1"/>
  <c r="G4430" i="23"/>
  <c r="I4430" i="23" s="1"/>
  <c r="G4431" i="23"/>
  <c r="I4431" i="23" s="1"/>
  <c r="G4432" i="23"/>
  <c r="I4432" i="23" s="1"/>
  <c r="G4433" i="23"/>
  <c r="I4433" i="23" s="1"/>
  <c r="G4434" i="23"/>
  <c r="I4434" i="23" s="1"/>
  <c r="G4435" i="23"/>
  <c r="I4435" i="23" s="1"/>
  <c r="G4436" i="23"/>
  <c r="I4436" i="23" s="1"/>
  <c r="G4437" i="23"/>
  <c r="I4437" i="23" s="1"/>
  <c r="G4438" i="23"/>
  <c r="I4438" i="23" s="1"/>
  <c r="G4439" i="23"/>
  <c r="I4439" i="23" s="1"/>
  <c r="G4440" i="23"/>
  <c r="I4440" i="23" s="1"/>
  <c r="G4441" i="23"/>
  <c r="I4441" i="23" s="1"/>
  <c r="G4442" i="23"/>
  <c r="I4442" i="23" s="1"/>
  <c r="G4443" i="23"/>
  <c r="I4443" i="23" s="1"/>
  <c r="G4444" i="23"/>
  <c r="I4444" i="23" s="1"/>
  <c r="G4445" i="23"/>
  <c r="I4445" i="23" s="1"/>
  <c r="G4446" i="23"/>
  <c r="I4446" i="23" s="1"/>
  <c r="G4447" i="23"/>
  <c r="I4447" i="23" s="1"/>
  <c r="G4448" i="23"/>
  <c r="I4448" i="23" s="1"/>
  <c r="G4449" i="23"/>
  <c r="I4449" i="23" s="1"/>
  <c r="G4450" i="23"/>
  <c r="I4450" i="23" s="1"/>
  <c r="G4451" i="23"/>
  <c r="I4451" i="23" s="1"/>
  <c r="G4452" i="23"/>
  <c r="I4452" i="23" s="1"/>
  <c r="G4453" i="23"/>
  <c r="I4453" i="23" s="1"/>
  <c r="G4454" i="23"/>
  <c r="I4454" i="23" s="1"/>
  <c r="G4455" i="23"/>
  <c r="I4455" i="23" s="1"/>
  <c r="G4456" i="23"/>
  <c r="I4456" i="23" s="1"/>
  <c r="G4457" i="23"/>
  <c r="I4457" i="23" s="1"/>
  <c r="G4458" i="23"/>
  <c r="I4458" i="23" s="1"/>
  <c r="G4459" i="23"/>
  <c r="I4459" i="23" s="1"/>
  <c r="G4460" i="23"/>
  <c r="I4460" i="23" s="1"/>
  <c r="G4461" i="23"/>
  <c r="I4461" i="23" s="1"/>
  <c r="G4462" i="23"/>
  <c r="I4462" i="23" s="1"/>
  <c r="G4463" i="23"/>
  <c r="I4463" i="23" s="1"/>
  <c r="G4464" i="23"/>
  <c r="I4464" i="23" s="1"/>
  <c r="G4465" i="23"/>
  <c r="I4465" i="23" s="1"/>
  <c r="G4466" i="23"/>
  <c r="I4466" i="23" s="1"/>
  <c r="G4467" i="23"/>
  <c r="I4467" i="23" s="1"/>
  <c r="G4468" i="23"/>
  <c r="I4468" i="23" s="1"/>
  <c r="G4469" i="23"/>
  <c r="I4469" i="23" s="1"/>
  <c r="G4470" i="23"/>
  <c r="I4470" i="23" s="1"/>
  <c r="G4471" i="23"/>
  <c r="I4471" i="23" s="1"/>
  <c r="G4472" i="23"/>
  <c r="I4472" i="23" s="1"/>
  <c r="G4473" i="23"/>
  <c r="I4473" i="23" s="1"/>
  <c r="G4474" i="23"/>
  <c r="I4474" i="23" s="1"/>
  <c r="G4475" i="23"/>
  <c r="I4475" i="23" s="1"/>
  <c r="G4476" i="23"/>
  <c r="I4476" i="23" s="1"/>
  <c r="G4477" i="23"/>
  <c r="I4477" i="23" s="1"/>
  <c r="G4478" i="23"/>
  <c r="I4478" i="23" s="1"/>
  <c r="G4479" i="23"/>
  <c r="I4479" i="23" s="1"/>
  <c r="G4480" i="23"/>
  <c r="I4480" i="23" s="1"/>
  <c r="G4481" i="23"/>
  <c r="I4481" i="23" s="1"/>
  <c r="G4482" i="23"/>
  <c r="I4482" i="23" s="1"/>
  <c r="G4483" i="23"/>
  <c r="I4483" i="23" s="1"/>
  <c r="G4484" i="23"/>
  <c r="I4484" i="23" s="1"/>
  <c r="G4485" i="23"/>
  <c r="I4485" i="23" s="1"/>
  <c r="G4486" i="23"/>
  <c r="I4486" i="23" s="1"/>
  <c r="G4487" i="23"/>
  <c r="I4487" i="23" s="1"/>
  <c r="G4488" i="23"/>
  <c r="I4488" i="23" s="1"/>
  <c r="G4489" i="23"/>
  <c r="I4489" i="23" s="1"/>
  <c r="G4490" i="23"/>
  <c r="I4490" i="23" s="1"/>
  <c r="G4491" i="23"/>
  <c r="I4491" i="23" s="1"/>
  <c r="G4492" i="23"/>
  <c r="I4492" i="23" s="1"/>
  <c r="G4493" i="23"/>
  <c r="I4493" i="23" s="1"/>
  <c r="G4494" i="23"/>
  <c r="I4494" i="23" s="1"/>
  <c r="G4495" i="23"/>
  <c r="I4495" i="23" s="1"/>
  <c r="G4496" i="23"/>
  <c r="I4496" i="23" s="1"/>
  <c r="G4497" i="23"/>
  <c r="I4497" i="23" s="1"/>
  <c r="G4498" i="23"/>
  <c r="I4498" i="23" s="1"/>
  <c r="G4499" i="23"/>
  <c r="I4499" i="23" s="1"/>
  <c r="G4500" i="23"/>
  <c r="I4500" i="23" s="1"/>
  <c r="G4501" i="23"/>
  <c r="I4501" i="23" s="1"/>
  <c r="G4502" i="23"/>
  <c r="I4502" i="23" s="1"/>
  <c r="G4503" i="23"/>
  <c r="I4503" i="23" s="1"/>
  <c r="G4504" i="23"/>
  <c r="I4504" i="23" s="1"/>
  <c r="G4505" i="23"/>
  <c r="I4505" i="23" s="1"/>
  <c r="G4506" i="23"/>
  <c r="I4506" i="23" s="1"/>
  <c r="G4507" i="23"/>
  <c r="I4507" i="23" s="1"/>
  <c r="G4508" i="23"/>
  <c r="I4508" i="23" s="1"/>
  <c r="G4509" i="23"/>
  <c r="I4509" i="23" s="1"/>
  <c r="G4510" i="23"/>
  <c r="I4510" i="23" s="1"/>
  <c r="G4511" i="23"/>
  <c r="I4511" i="23" s="1"/>
  <c r="G4512" i="23"/>
  <c r="I4512" i="23" s="1"/>
  <c r="G4513" i="23"/>
  <c r="I4513" i="23" s="1"/>
  <c r="G4514" i="23"/>
  <c r="I4514" i="23" s="1"/>
  <c r="G4515" i="23"/>
  <c r="I4515" i="23" s="1"/>
  <c r="G4516" i="23"/>
  <c r="I4516" i="23" s="1"/>
  <c r="G4517" i="23"/>
  <c r="I4517" i="23" s="1"/>
  <c r="G4518" i="23"/>
  <c r="I4518" i="23" s="1"/>
  <c r="G4519" i="23"/>
  <c r="I4519" i="23" s="1"/>
  <c r="G4520" i="23"/>
  <c r="I4520" i="23" s="1"/>
  <c r="G4521" i="23"/>
  <c r="I4521" i="23" s="1"/>
  <c r="G4522" i="23"/>
  <c r="I4522" i="23" s="1"/>
  <c r="G4523" i="23"/>
  <c r="I4523" i="23" s="1"/>
  <c r="G4524" i="23"/>
  <c r="I4524" i="23" s="1"/>
  <c r="G4525" i="23"/>
  <c r="I4525" i="23" s="1"/>
  <c r="G4526" i="23"/>
  <c r="I4526" i="23" s="1"/>
  <c r="G4527" i="23"/>
  <c r="I4527" i="23" s="1"/>
  <c r="G4528" i="23"/>
  <c r="I4528" i="23" s="1"/>
  <c r="G4529" i="23"/>
  <c r="I4529" i="23" s="1"/>
  <c r="G4530" i="23"/>
  <c r="I4530" i="23" s="1"/>
  <c r="G4531" i="23"/>
  <c r="I4531" i="23" s="1"/>
  <c r="G4532" i="23"/>
  <c r="I4532" i="23" s="1"/>
  <c r="G4533" i="23"/>
  <c r="I4533" i="23" s="1"/>
  <c r="G4534" i="23"/>
  <c r="I4534" i="23" s="1"/>
  <c r="G4535" i="23"/>
  <c r="I4535" i="23" s="1"/>
  <c r="G4536" i="23"/>
  <c r="I4536" i="23" s="1"/>
  <c r="G4537" i="23"/>
  <c r="I4537" i="23" s="1"/>
  <c r="G4538" i="23"/>
  <c r="I4538" i="23" s="1"/>
  <c r="G4539" i="23"/>
  <c r="I4539" i="23" s="1"/>
  <c r="G4540" i="23"/>
  <c r="I4540" i="23" s="1"/>
  <c r="G4541" i="23"/>
  <c r="I4541" i="23" s="1"/>
  <c r="G4542" i="23"/>
  <c r="I4542" i="23" s="1"/>
  <c r="G4543" i="23"/>
  <c r="I4543" i="23" s="1"/>
  <c r="G4544" i="23"/>
  <c r="I4544" i="23" s="1"/>
  <c r="G4545" i="23"/>
  <c r="I4545" i="23" s="1"/>
  <c r="G4546" i="23"/>
  <c r="I4546" i="23" s="1"/>
  <c r="G4547" i="23"/>
  <c r="I4547" i="23" s="1"/>
  <c r="G4548" i="23"/>
  <c r="I4548" i="23" s="1"/>
  <c r="G4549" i="23"/>
  <c r="I4549" i="23" s="1"/>
  <c r="G4550" i="23"/>
  <c r="I4550" i="23" s="1"/>
  <c r="G4551" i="23"/>
  <c r="I4551" i="23" s="1"/>
  <c r="G4552" i="23"/>
  <c r="I4552" i="23" s="1"/>
  <c r="G4553" i="23"/>
  <c r="I4553" i="23" s="1"/>
  <c r="G4554" i="23"/>
  <c r="I4554" i="23" s="1"/>
  <c r="G4555" i="23"/>
  <c r="I4555" i="23" s="1"/>
  <c r="G4556" i="23"/>
  <c r="I4556" i="23" s="1"/>
  <c r="G4557" i="23"/>
  <c r="I4557" i="23" s="1"/>
  <c r="G4558" i="23"/>
  <c r="I4558" i="23" s="1"/>
  <c r="G4559" i="23"/>
  <c r="I4559" i="23" s="1"/>
  <c r="G4560" i="23"/>
  <c r="I4560" i="23" s="1"/>
  <c r="G4561" i="23"/>
  <c r="I4561" i="23" s="1"/>
  <c r="G4562" i="23"/>
  <c r="I4562" i="23" s="1"/>
  <c r="G4563" i="23"/>
  <c r="I4563" i="23" s="1"/>
  <c r="G4564" i="23"/>
  <c r="I4564" i="23" s="1"/>
  <c r="G4565" i="23"/>
  <c r="I4565" i="23" s="1"/>
  <c r="G4566" i="23"/>
  <c r="I4566" i="23" s="1"/>
  <c r="G4567" i="23"/>
  <c r="I4567" i="23" s="1"/>
  <c r="G4568" i="23"/>
  <c r="I4568" i="23" s="1"/>
  <c r="G4569" i="23"/>
  <c r="I4569" i="23" s="1"/>
  <c r="G4570" i="23"/>
  <c r="I4570" i="23" s="1"/>
  <c r="G4571" i="23"/>
  <c r="I4571" i="23" s="1"/>
  <c r="G4572" i="23"/>
  <c r="I4572" i="23" s="1"/>
  <c r="G4573" i="23"/>
  <c r="I4573" i="23" s="1"/>
  <c r="G4574" i="23"/>
  <c r="I4574" i="23" s="1"/>
  <c r="G4575" i="23"/>
  <c r="I4575" i="23" s="1"/>
  <c r="G4576" i="23"/>
  <c r="I4576" i="23" s="1"/>
  <c r="G4577" i="23"/>
  <c r="I4577" i="23" s="1"/>
  <c r="G4578" i="23"/>
  <c r="I4578" i="23" s="1"/>
  <c r="G4579" i="23"/>
  <c r="I4579" i="23" s="1"/>
  <c r="G4580" i="23"/>
  <c r="I4580" i="23" s="1"/>
  <c r="G4581" i="23"/>
  <c r="I4581" i="23" s="1"/>
  <c r="G4582" i="23"/>
  <c r="I4582" i="23" s="1"/>
  <c r="G4583" i="23"/>
  <c r="I4583" i="23" s="1"/>
  <c r="G4584" i="23"/>
  <c r="I4584" i="23" s="1"/>
  <c r="G4585" i="23"/>
  <c r="I4585" i="23" s="1"/>
  <c r="G4586" i="23"/>
  <c r="I4586" i="23" s="1"/>
  <c r="G4587" i="23"/>
  <c r="I4587" i="23" s="1"/>
  <c r="G4588" i="23"/>
  <c r="I4588" i="23" s="1"/>
  <c r="G4589" i="23"/>
  <c r="I4589" i="23" s="1"/>
  <c r="G4590" i="23"/>
  <c r="I4590" i="23" s="1"/>
  <c r="G4591" i="23"/>
  <c r="I4591" i="23" s="1"/>
  <c r="G4592" i="23"/>
  <c r="I4592" i="23" s="1"/>
  <c r="G4593" i="23"/>
  <c r="I4593" i="23" s="1"/>
  <c r="G4594" i="23"/>
  <c r="I4594" i="23" s="1"/>
  <c r="G4595" i="23"/>
  <c r="I4595" i="23" s="1"/>
  <c r="G4596" i="23"/>
  <c r="I4596" i="23" s="1"/>
  <c r="G4597" i="23"/>
  <c r="I4597" i="23" s="1"/>
  <c r="G4598" i="23"/>
  <c r="I4598" i="23" s="1"/>
  <c r="G4599" i="23"/>
  <c r="I4599" i="23" s="1"/>
  <c r="G4600" i="23"/>
  <c r="I4600" i="23" s="1"/>
  <c r="G4601" i="23"/>
  <c r="I4601" i="23" s="1"/>
  <c r="G4602" i="23"/>
  <c r="I4602" i="23" s="1"/>
  <c r="G4603" i="23"/>
  <c r="I4603" i="23" s="1"/>
  <c r="G4604" i="23"/>
  <c r="I4604" i="23" s="1"/>
  <c r="G4605" i="23"/>
  <c r="I4605" i="23" s="1"/>
  <c r="G4606" i="23"/>
  <c r="I4606" i="23" s="1"/>
  <c r="G4607" i="23"/>
  <c r="I4607" i="23" s="1"/>
  <c r="G4608" i="23"/>
  <c r="I4608" i="23" s="1"/>
  <c r="G4609" i="23"/>
  <c r="I4609" i="23" s="1"/>
  <c r="G4610" i="23"/>
  <c r="I4610" i="23" s="1"/>
  <c r="G4611" i="23"/>
  <c r="I4611" i="23" s="1"/>
  <c r="G4612" i="23"/>
  <c r="I4612" i="23" s="1"/>
  <c r="G4613" i="23"/>
  <c r="I4613" i="23" s="1"/>
  <c r="G4614" i="23"/>
  <c r="I4614" i="23" s="1"/>
  <c r="G4615" i="23"/>
  <c r="I4615" i="23" s="1"/>
  <c r="G4616" i="23"/>
  <c r="I4616" i="23" s="1"/>
  <c r="G4617" i="23"/>
  <c r="I4617" i="23" s="1"/>
  <c r="G4618" i="23"/>
  <c r="I4618" i="23" s="1"/>
  <c r="G4619" i="23"/>
  <c r="I4619" i="23" s="1"/>
  <c r="G4620" i="23"/>
  <c r="I4620" i="23" s="1"/>
  <c r="G4621" i="23"/>
  <c r="I4621" i="23" s="1"/>
  <c r="G4622" i="23"/>
  <c r="I4622" i="23" s="1"/>
  <c r="G4623" i="23"/>
  <c r="I4623" i="23" s="1"/>
  <c r="G4624" i="23"/>
  <c r="I4624" i="23" s="1"/>
  <c r="G4625" i="23"/>
  <c r="I4625" i="23" s="1"/>
  <c r="G4626" i="23"/>
  <c r="I4626" i="23" s="1"/>
  <c r="G4627" i="23"/>
  <c r="I4627" i="23" s="1"/>
  <c r="G4628" i="23"/>
  <c r="I4628" i="23" s="1"/>
  <c r="G4629" i="23"/>
  <c r="I4629" i="23" s="1"/>
  <c r="G4630" i="23"/>
  <c r="I4630" i="23" s="1"/>
  <c r="G4631" i="23"/>
  <c r="I4631" i="23" s="1"/>
  <c r="G4632" i="23"/>
  <c r="I4632" i="23" s="1"/>
  <c r="G4633" i="23"/>
  <c r="I4633" i="23" s="1"/>
  <c r="G4634" i="23"/>
  <c r="I4634" i="23" s="1"/>
  <c r="G4635" i="23"/>
  <c r="I4635" i="23" s="1"/>
  <c r="G4636" i="23"/>
  <c r="I4636" i="23" s="1"/>
  <c r="G4637" i="23"/>
  <c r="I4637" i="23" s="1"/>
  <c r="G4638" i="23"/>
  <c r="I4638" i="23" s="1"/>
  <c r="G4639" i="23"/>
  <c r="I4639" i="23" s="1"/>
  <c r="G4640" i="23"/>
  <c r="I4640" i="23" s="1"/>
  <c r="G4641" i="23"/>
  <c r="I4641" i="23" s="1"/>
  <c r="G4642" i="23"/>
  <c r="I4642" i="23" s="1"/>
  <c r="G4643" i="23"/>
  <c r="I4643" i="23" s="1"/>
  <c r="G4644" i="23"/>
  <c r="I4644" i="23" s="1"/>
  <c r="G4645" i="23"/>
  <c r="I4645" i="23" s="1"/>
  <c r="G4646" i="23"/>
  <c r="I4646" i="23" s="1"/>
  <c r="G4647" i="23"/>
  <c r="I4647" i="23" s="1"/>
  <c r="G4648" i="23"/>
  <c r="I4648" i="23" s="1"/>
  <c r="G4649" i="23"/>
  <c r="I4649" i="23" s="1"/>
  <c r="G4650" i="23"/>
  <c r="I4650" i="23" s="1"/>
  <c r="G4651" i="23"/>
  <c r="I4651" i="23" s="1"/>
  <c r="G4652" i="23"/>
  <c r="I4652" i="23" s="1"/>
  <c r="G4653" i="23"/>
  <c r="I4653" i="23" s="1"/>
  <c r="G4654" i="23"/>
  <c r="I4654" i="23" s="1"/>
  <c r="G4655" i="23"/>
  <c r="I4655" i="23" s="1"/>
  <c r="G4656" i="23"/>
  <c r="I4656" i="23" s="1"/>
  <c r="G4657" i="23"/>
  <c r="I4657" i="23" s="1"/>
  <c r="G4658" i="23"/>
  <c r="I4658" i="23" s="1"/>
  <c r="G4659" i="23"/>
  <c r="I4659" i="23" s="1"/>
  <c r="G4660" i="23"/>
  <c r="I4660" i="23" s="1"/>
  <c r="G4661" i="23"/>
  <c r="I4661" i="23" s="1"/>
  <c r="G4662" i="23"/>
  <c r="I4662" i="23" s="1"/>
  <c r="G4663" i="23"/>
  <c r="I4663" i="23" s="1"/>
  <c r="G4664" i="23"/>
  <c r="I4664" i="23" s="1"/>
  <c r="G4665" i="23"/>
  <c r="I4665" i="23" s="1"/>
  <c r="G4666" i="23"/>
  <c r="I4666" i="23" s="1"/>
  <c r="G4667" i="23"/>
  <c r="I4667" i="23" s="1"/>
  <c r="G4668" i="23"/>
  <c r="I4668" i="23" s="1"/>
  <c r="G4669" i="23"/>
  <c r="I4669" i="23" s="1"/>
  <c r="G4670" i="23"/>
  <c r="I4670" i="23" s="1"/>
  <c r="G4671" i="23"/>
  <c r="I4671" i="23" s="1"/>
  <c r="G4672" i="23"/>
  <c r="I4672" i="23" s="1"/>
  <c r="G4673" i="23"/>
  <c r="I4673" i="23" s="1"/>
  <c r="G4674" i="23"/>
  <c r="I4674" i="23" s="1"/>
  <c r="G4675" i="23"/>
  <c r="I4675" i="23" s="1"/>
  <c r="G4676" i="23"/>
  <c r="I4676" i="23" s="1"/>
  <c r="G4677" i="23"/>
  <c r="I4677" i="23" s="1"/>
  <c r="G4678" i="23"/>
  <c r="I4678" i="23" s="1"/>
  <c r="G4679" i="23"/>
  <c r="I4679" i="23" s="1"/>
  <c r="G4680" i="23"/>
  <c r="I4680" i="23" s="1"/>
  <c r="G4681" i="23"/>
  <c r="I4681" i="23" s="1"/>
  <c r="G4682" i="23"/>
  <c r="I4682" i="23" s="1"/>
  <c r="G4683" i="23"/>
  <c r="I4683" i="23" s="1"/>
  <c r="G4684" i="23"/>
  <c r="I4684" i="23" s="1"/>
  <c r="G4685" i="23"/>
  <c r="I4685" i="23" s="1"/>
  <c r="G4686" i="23"/>
  <c r="I4686" i="23" s="1"/>
  <c r="G4687" i="23"/>
  <c r="I4687" i="23" s="1"/>
  <c r="G4688" i="23"/>
  <c r="I4688" i="23" s="1"/>
  <c r="G4689" i="23"/>
  <c r="I4689" i="23" s="1"/>
  <c r="G4690" i="23"/>
  <c r="I4690" i="23" s="1"/>
  <c r="G4691" i="23"/>
  <c r="I4691" i="23" s="1"/>
  <c r="G4692" i="23"/>
  <c r="I4692" i="23" s="1"/>
  <c r="G4693" i="23"/>
  <c r="I4693" i="23" s="1"/>
  <c r="G4694" i="23"/>
  <c r="I4694" i="23" s="1"/>
  <c r="G4695" i="23"/>
  <c r="I4695" i="23" s="1"/>
  <c r="G4696" i="23"/>
  <c r="I4696" i="23" s="1"/>
  <c r="G4697" i="23"/>
  <c r="I4697" i="23" s="1"/>
  <c r="G4698" i="23"/>
  <c r="I4698" i="23" s="1"/>
  <c r="G4699" i="23"/>
  <c r="I4699" i="23" s="1"/>
  <c r="G4700" i="23"/>
  <c r="I4700" i="23" s="1"/>
  <c r="G4701" i="23"/>
  <c r="I4701" i="23" s="1"/>
  <c r="G4702" i="23"/>
  <c r="I4702" i="23" s="1"/>
  <c r="G4703" i="23"/>
  <c r="I4703" i="23" s="1"/>
  <c r="G4704" i="23"/>
  <c r="I4704" i="23" s="1"/>
  <c r="G4705" i="23"/>
  <c r="I4705" i="23" s="1"/>
  <c r="G4706" i="23"/>
  <c r="I4706" i="23" s="1"/>
  <c r="G4707" i="23"/>
  <c r="I4707" i="23" s="1"/>
  <c r="G4708" i="23"/>
  <c r="I4708" i="23" s="1"/>
  <c r="G4709" i="23"/>
  <c r="I4709" i="23" s="1"/>
  <c r="G4710" i="23"/>
  <c r="I4710" i="23" s="1"/>
  <c r="G4711" i="23"/>
  <c r="I4711" i="23" s="1"/>
  <c r="G4712" i="23"/>
  <c r="I4712" i="23" s="1"/>
  <c r="G4713" i="23"/>
  <c r="I4713" i="23" s="1"/>
  <c r="G4714" i="23"/>
  <c r="I4714" i="23" s="1"/>
  <c r="G4715" i="23"/>
  <c r="I4715" i="23" s="1"/>
  <c r="G4716" i="23"/>
  <c r="I4716" i="23" s="1"/>
  <c r="G4717" i="23"/>
  <c r="I4717" i="23" s="1"/>
  <c r="G4718" i="23"/>
  <c r="I4718" i="23" s="1"/>
  <c r="G4719" i="23"/>
  <c r="I4719" i="23" s="1"/>
  <c r="G4720" i="23"/>
  <c r="I4720" i="23" s="1"/>
  <c r="G4721" i="23"/>
  <c r="I4721" i="23" s="1"/>
  <c r="G4722" i="23"/>
  <c r="I4722" i="23" s="1"/>
  <c r="G4723" i="23"/>
  <c r="I4723" i="23" s="1"/>
  <c r="G4724" i="23"/>
  <c r="I4724" i="23" s="1"/>
  <c r="G4725" i="23"/>
  <c r="I4725" i="23" s="1"/>
  <c r="G4726" i="23"/>
  <c r="I4726" i="23" s="1"/>
  <c r="G4727" i="23"/>
  <c r="I4727" i="23" s="1"/>
  <c r="G4728" i="23"/>
  <c r="I4728" i="23" s="1"/>
  <c r="G4729" i="23"/>
  <c r="I4729" i="23" s="1"/>
  <c r="G4730" i="23"/>
  <c r="I4730" i="23" s="1"/>
  <c r="G4731" i="23"/>
  <c r="I4731" i="23" s="1"/>
  <c r="G4732" i="23"/>
  <c r="I4732" i="23" s="1"/>
  <c r="G4733" i="23"/>
  <c r="I4733" i="23" s="1"/>
  <c r="G4734" i="23"/>
  <c r="I4734" i="23" s="1"/>
  <c r="G4735" i="23"/>
  <c r="I4735" i="23" s="1"/>
  <c r="G4736" i="23"/>
  <c r="I4736" i="23" s="1"/>
  <c r="G4737" i="23"/>
  <c r="I4737" i="23" s="1"/>
  <c r="G4738" i="23"/>
  <c r="I4738" i="23" s="1"/>
  <c r="G4739" i="23"/>
  <c r="I4739" i="23" s="1"/>
  <c r="G4740" i="23"/>
  <c r="I4740" i="23" s="1"/>
  <c r="G4741" i="23"/>
  <c r="I4741" i="23" s="1"/>
  <c r="G4742" i="23"/>
  <c r="I4742" i="23" s="1"/>
  <c r="G4743" i="23"/>
  <c r="I4743" i="23" s="1"/>
  <c r="G4744" i="23"/>
  <c r="I4744" i="23" s="1"/>
  <c r="G4745" i="23"/>
  <c r="I4745" i="23" s="1"/>
  <c r="G4746" i="23"/>
  <c r="I4746" i="23" s="1"/>
  <c r="G4747" i="23"/>
  <c r="I4747" i="23" s="1"/>
  <c r="G4748" i="23"/>
  <c r="I4748" i="23" s="1"/>
  <c r="G4749" i="23"/>
  <c r="I4749" i="23" s="1"/>
  <c r="G4750" i="23"/>
  <c r="I4750" i="23" s="1"/>
  <c r="G4751" i="23"/>
  <c r="I4751" i="23" s="1"/>
  <c r="G4752" i="23"/>
  <c r="I4752" i="23" s="1"/>
  <c r="G4753" i="23"/>
  <c r="I4753" i="23" s="1"/>
  <c r="G4754" i="23"/>
  <c r="I4754" i="23" s="1"/>
  <c r="G4755" i="23"/>
  <c r="I4755" i="23" s="1"/>
  <c r="G4756" i="23"/>
  <c r="I4756" i="23" s="1"/>
  <c r="G4757" i="23"/>
  <c r="I4757" i="23" s="1"/>
  <c r="G4758" i="23"/>
  <c r="I4758" i="23" s="1"/>
  <c r="G4759" i="23"/>
  <c r="I4759" i="23" s="1"/>
  <c r="G4760" i="23"/>
  <c r="I4760" i="23" s="1"/>
  <c r="G4761" i="23"/>
  <c r="I4761" i="23" s="1"/>
  <c r="G4762" i="23"/>
  <c r="I4762" i="23" s="1"/>
  <c r="G4763" i="23"/>
  <c r="I4763" i="23" s="1"/>
  <c r="G4764" i="23"/>
  <c r="I4764" i="23" s="1"/>
  <c r="G4765" i="23"/>
  <c r="I4765" i="23" s="1"/>
  <c r="G4766" i="23"/>
  <c r="I4766" i="23" s="1"/>
  <c r="G4767" i="23"/>
  <c r="I4767" i="23" s="1"/>
  <c r="G4768" i="23"/>
  <c r="I4768" i="23" s="1"/>
  <c r="G4769" i="23"/>
  <c r="I4769" i="23" s="1"/>
  <c r="G4770" i="23"/>
  <c r="I4770" i="23" s="1"/>
  <c r="G4771" i="23"/>
  <c r="I4771" i="23" s="1"/>
  <c r="G4772" i="23"/>
  <c r="I4772" i="23" s="1"/>
  <c r="G4773" i="23"/>
  <c r="I4773" i="23" s="1"/>
  <c r="G4774" i="23"/>
  <c r="I4774" i="23" s="1"/>
  <c r="G4775" i="23"/>
  <c r="I4775" i="23" s="1"/>
  <c r="G4776" i="23"/>
  <c r="I4776" i="23" s="1"/>
  <c r="G4777" i="23"/>
  <c r="I4777" i="23" s="1"/>
  <c r="G4778" i="23"/>
  <c r="I4778" i="23" s="1"/>
  <c r="G4779" i="23"/>
  <c r="I4779" i="23" s="1"/>
  <c r="G4780" i="23"/>
  <c r="I4780" i="23" s="1"/>
  <c r="G4781" i="23"/>
  <c r="I4781" i="23" s="1"/>
  <c r="G4782" i="23"/>
  <c r="I4782" i="23" s="1"/>
  <c r="G4783" i="23"/>
  <c r="I4783" i="23" s="1"/>
  <c r="G4784" i="23"/>
  <c r="I4784" i="23" s="1"/>
  <c r="G4785" i="23"/>
  <c r="I4785" i="23" s="1"/>
  <c r="G4786" i="23"/>
  <c r="I4786" i="23" s="1"/>
  <c r="G4787" i="23"/>
  <c r="I4787" i="23" s="1"/>
  <c r="G4788" i="23"/>
  <c r="I4788" i="23" s="1"/>
  <c r="G4789" i="23"/>
  <c r="I4789" i="23" s="1"/>
  <c r="G4790" i="23"/>
  <c r="I4790" i="23" s="1"/>
  <c r="G4791" i="23"/>
  <c r="I4791" i="23" s="1"/>
  <c r="G4792" i="23"/>
  <c r="I4792" i="23" s="1"/>
  <c r="G4793" i="23"/>
  <c r="I4793" i="23" s="1"/>
  <c r="G4794" i="23"/>
  <c r="I4794" i="23" s="1"/>
  <c r="G4795" i="23"/>
  <c r="I4795" i="23" s="1"/>
  <c r="G4796" i="23"/>
  <c r="I4796" i="23" s="1"/>
  <c r="G4797" i="23"/>
  <c r="I4797" i="23" s="1"/>
  <c r="G4798" i="23"/>
  <c r="I4798" i="23" s="1"/>
  <c r="G4799" i="23"/>
  <c r="I4799" i="23" s="1"/>
  <c r="G4800" i="23"/>
  <c r="I4800" i="23" s="1"/>
  <c r="G4801" i="23"/>
  <c r="I4801" i="23" s="1"/>
  <c r="G4802" i="23"/>
  <c r="I4802" i="23" s="1"/>
  <c r="G4803" i="23"/>
  <c r="I4803" i="23" s="1"/>
  <c r="G4804" i="23"/>
  <c r="I4804" i="23" s="1"/>
  <c r="G4805" i="23"/>
  <c r="I4805" i="23" s="1"/>
  <c r="G4806" i="23"/>
  <c r="I4806" i="23" s="1"/>
  <c r="G4807" i="23"/>
  <c r="I4807" i="23" s="1"/>
  <c r="G4808" i="23"/>
  <c r="I4808" i="23" s="1"/>
  <c r="G4809" i="23"/>
  <c r="I4809" i="23" s="1"/>
  <c r="G4810" i="23"/>
  <c r="I4810" i="23" s="1"/>
  <c r="G4811" i="23"/>
  <c r="I4811" i="23" s="1"/>
  <c r="G4812" i="23"/>
  <c r="I4812" i="23" s="1"/>
  <c r="G4813" i="23"/>
  <c r="I4813" i="23" s="1"/>
  <c r="G4814" i="23"/>
  <c r="I4814" i="23" s="1"/>
  <c r="G4815" i="23"/>
  <c r="I4815" i="23" s="1"/>
  <c r="G4816" i="23"/>
  <c r="I4816" i="23" s="1"/>
  <c r="G4817" i="23"/>
  <c r="I4817" i="23" s="1"/>
  <c r="G4818" i="23"/>
  <c r="I4818" i="23" s="1"/>
  <c r="G4819" i="23"/>
  <c r="I4819" i="23" s="1"/>
  <c r="G4820" i="23"/>
  <c r="I4820" i="23" s="1"/>
  <c r="G4821" i="23"/>
  <c r="I4821" i="23" s="1"/>
  <c r="G4822" i="23"/>
  <c r="I4822" i="23" s="1"/>
  <c r="G4823" i="23"/>
  <c r="I4823" i="23" s="1"/>
  <c r="G4824" i="23"/>
  <c r="I4824" i="23" s="1"/>
  <c r="G4825" i="23"/>
  <c r="I4825" i="23" s="1"/>
  <c r="G4826" i="23"/>
  <c r="I4826" i="23" s="1"/>
  <c r="G4827" i="23"/>
  <c r="I4827" i="23" s="1"/>
  <c r="G4828" i="23"/>
  <c r="I4828" i="23" s="1"/>
  <c r="G4829" i="23"/>
  <c r="I4829" i="23" s="1"/>
  <c r="G4830" i="23"/>
  <c r="I4830" i="23" s="1"/>
  <c r="G4831" i="23"/>
  <c r="I4831" i="23" s="1"/>
  <c r="G4832" i="23"/>
  <c r="I4832" i="23" s="1"/>
  <c r="G4833" i="23"/>
  <c r="I4833" i="23" s="1"/>
  <c r="G4834" i="23"/>
  <c r="I4834" i="23" s="1"/>
  <c r="G4835" i="23"/>
  <c r="I4835" i="23" s="1"/>
  <c r="G4836" i="23"/>
  <c r="I4836" i="23" s="1"/>
  <c r="G4837" i="23"/>
  <c r="I4837" i="23" s="1"/>
  <c r="G4838" i="23"/>
  <c r="I4838" i="23" s="1"/>
  <c r="G4839" i="23"/>
  <c r="I4839" i="23" s="1"/>
  <c r="G4840" i="23"/>
  <c r="I4840" i="23" s="1"/>
  <c r="G4841" i="23"/>
  <c r="I4841" i="23" s="1"/>
  <c r="G4842" i="23"/>
  <c r="I4842" i="23" s="1"/>
  <c r="G4843" i="23"/>
  <c r="I4843" i="23" s="1"/>
  <c r="G4844" i="23"/>
  <c r="I4844" i="23" s="1"/>
  <c r="G4845" i="23"/>
  <c r="I4845" i="23" s="1"/>
  <c r="G4846" i="23"/>
  <c r="I4846" i="23" s="1"/>
  <c r="G4847" i="23"/>
  <c r="I4847" i="23" s="1"/>
  <c r="G4848" i="23"/>
  <c r="I4848" i="23" s="1"/>
  <c r="G4849" i="23"/>
  <c r="I4849" i="23" s="1"/>
  <c r="G4850" i="23"/>
  <c r="I4850" i="23" s="1"/>
  <c r="G4851" i="23"/>
  <c r="I4851" i="23" s="1"/>
  <c r="G4852" i="23"/>
  <c r="I4852" i="23" s="1"/>
  <c r="G4853" i="23"/>
  <c r="I4853" i="23" s="1"/>
  <c r="G4854" i="23"/>
  <c r="I4854" i="23" s="1"/>
  <c r="G4855" i="23"/>
  <c r="I4855" i="23" s="1"/>
  <c r="G4856" i="23"/>
  <c r="I4856" i="23" s="1"/>
  <c r="G4857" i="23"/>
  <c r="I4857" i="23" s="1"/>
  <c r="G4858" i="23"/>
  <c r="I4858" i="23" s="1"/>
  <c r="G4859" i="23"/>
  <c r="I4859" i="23" s="1"/>
  <c r="G4860" i="23"/>
  <c r="I4860" i="23" s="1"/>
  <c r="G4861" i="23"/>
  <c r="I4861" i="23" s="1"/>
  <c r="G4862" i="23"/>
  <c r="I4862" i="23" s="1"/>
  <c r="G4863" i="23"/>
  <c r="I4863" i="23" s="1"/>
  <c r="G4864" i="23"/>
  <c r="I4864" i="23" s="1"/>
  <c r="G4865" i="23"/>
  <c r="I4865" i="23" s="1"/>
  <c r="G4866" i="23"/>
  <c r="I4866" i="23" s="1"/>
  <c r="G4867" i="23"/>
  <c r="I4867" i="23" s="1"/>
  <c r="G4868" i="23"/>
  <c r="I4868" i="23" s="1"/>
  <c r="G4869" i="23"/>
  <c r="I4869" i="23" s="1"/>
  <c r="G4870" i="23"/>
  <c r="I4870" i="23" s="1"/>
  <c r="G4871" i="23"/>
  <c r="I4871" i="23" s="1"/>
  <c r="G4872" i="23"/>
  <c r="I4872" i="23" s="1"/>
  <c r="G4873" i="23"/>
  <c r="I4873" i="23" s="1"/>
  <c r="G4874" i="23"/>
  <c r="I4874" i="23" s="1"/>
  <c r="G4875" i="23"/>
  <c r="I4875" i="23" s="1"/>
  <c r="G4876" i="23"/>
  <c r="I4876" i="23" s="1"/>
  <c r="G4877" i="23"/>
  <c r="I4877" i="23" s="1"/>
  <c r="G4878" i="23"/>
  <c r="I4878" i="23" s="1"/>
  <c r="G4879" i="23"/>
  <c r="I4879" i="23" s="1"/>
  <c r="G4880" i="23"/>
  <c r="I4880" i="23" s="1"/>
  <c r="G4881" i="23"/>
  <c r="I4881" i="23" s="1"/>
  <c r="G4882" i="23"/>
  <c r="I4882" i="23" s="1"/>
  <c r="G4883" i="23"/>
  <c r="I4883" i="23" s="1"/>
  <c r="G4884" i="23"/>
  <c r="I4884" i="23" s="1"/>
  <c r="G4885" i="23"/>
  <c r="I4885" i="23" s="1"/>
  <c r="G4886" i="23"/>
  <c r="I4886" i="23" s="1"/>
  <c r="G4887" i="23"/>
  <c r="I4887" i="23" s="1"/>
  <c r="G4888" i="23"/>
  <c r="I4888" i="23" s="1"/>
  <c r="G4889" i="23"/>
  <c r="I4889" i="23" s="1"/>
  <c r="G4890" i="23"/>
  <c r="I4890" i="23" s="1"/>
  <c r="G4891" i="23"/>
  <c r="I4891" i="23" s="1"/>
  <c r="G4892" i="23"/>
  <c r="I4892" i="23" s="1"/>
  <c r="G4893" i="23"/>
  <c r="I4893" i="23" s="1"/>
  <c r="G4894" i="23"/>
  <c r="I4894" i="23" s="1"/>
  <c r="G4895" i="23"/>
  <c r="I4895" i="23" s="1"/>
  <c r="G4896" i="23"/>
  <c r="I4896" i="23" s="1"/>
  <c r="G4897" i="23"/>
  <c r="I4897" i="23" s="1"/>
  <c r="G4898" i="23"/>
  <c r="I4898" i="23" s="1"/>
  <c r="G4899" i="23"/>
  <c r="I4899" i="23" s="1"/>
  <c r="G4900" i="23"/>
  <c r="I4900" i="23" s="1"/>
  <c r="G4901" i="23"/>
  <c r="I4901" i="23" s="1"/>
  <c r="G4902" i="23"/>
  <c r="I4902" i="23" s="1"/>
  <c r="G4903" i="23"/>
  <c r="I4903" i="23" s="1"/>
  <c r="G4904" i="23"/>
  <c r="I4904" i="23" s="1"/>
  <c r="G4905" i="23"/>
  <c r="I4905" i="23" s="1"/>
  <c r="G4906" i="23"/>
  <c r="I4906" i="23" s="1"/>
  <c r="G4907" i="23"/>
  <c r="I4907" i="23" s="1"/>
  <c r="G4908" i="23"/>
  <c r="I4908" i="23" s="1"/>
  <c r="G4909" i="23"/>
  <c r="I4909" i="23" s="1"/>
  <c r="G4910" i="23"/>
  <c r="I4910" i="23" s="1"/>
  <c r="G4911" i="23"/>
  <c r="I4911" i="23" s="1"/>
  <c r="G4912" i="23"/>
  <c r="I4912" i="23" s="1"/>
  <c r="G4913" i="23"/>
  <c r="I4913" i="23" s="1"/>
  <c r="G4914" i="23"/>
  <c r="I4914" i="23" s="1"/>
  <c r="G4915" i="23"/>
  <c r="I4915" i="23" s="1"/>
  <c r="G4916" i="23"/>
  <c r="I4916" i="23" s="1"/>
  <c r="G4917" i="23"/>
  <c r="I4917" i="23" s="1"/>
  <c r="G4918" i="23"/>
  <c r="I4918" i="23" s="1"/>
  <c r="G4919" i="23"/>
  <c r="I4919" i="23" s="1"/>
  <c r="G4920" i="23"/>
  <c r="I4920" i="23" s="1"/>
  <c r="G4921" i="23"/>
  <c r="I4921" i="23" s="1"/>
  <c r="G4922" i="23"/>
  <c r="I4922" i="23" s="1"/>
  <c r="G4923" i="23"/>
  <c r="I4923" i="23" s="1"/>
  <c r="G4924" i="23"/>
  <c r="I4924" i="23" s="1"/>
  <c r="G4925" i="23"/>
  <c r="I4925" i="23" s="1"/>
  <c r="G4926" i="23"/>
  <c r="I4926" i="23" s="1"/>
  <c r="G4927" i="23"/>
  <c r="I4927" i="23" s="1"/>
  <c r="G4928" i="23"/>
  <c r="I4928" i="23" s="1"/>
  <c r="G4929" i="23"/>
  <c r="I4929" i="23" s="1"/>
  <c r="G4930" i="23"/>
  <c r="I4930" i="23" s="1"/>
  <c r="G4931" i="23"/>
  <c r="I4931" i="23" s="1"/>
  <c r="G4932" i="23"/>
  <c r="I4932" i="23" s="1"/>
  <c r="G4933" i="23"/>
  <c r="I4933" i="23" s="1"/>
  <c r="G4934" i="23"/>
  <c r="I4934" i="23" s="1"/>
  <c r="G4935" i="23"/>
  <c r="I4935" i="23" s="1"/>
  <c r="G4936" i="23"/>
  <c r="I4936" i="23" s="1"/>
  <c r="G4937" i="23"/>
  <c r="I4937" i="23" s="1"/>
  <c r="G4938" i="23"/>
  <c r="I4938" i="23" s="1"/>
  <c r="G4939" i="23"/>
  <c r="I4939" i="23" s="1"/>
  <c r="G4940" i="23"/>
  <c r="I4940" i="23" s="1"/>
  <c r="G4941" i="23"/>
  <c r="I4941" i="23" s="1"/>
  <c r="G4942" i="23"/>
  <c r="I4942" i="23" s="1"/>
  <c r="G4943" i="23"/>
  <c r="I4943" i="23" s="1"/>
  <c r="G4944" i="23"/>
  <c r="I4944" i="23" s="1"/>
  <c r="G4945" i="23"/>
  <c r="I4945" i="23" s="1"/>
  <c r="G4946" i="23"/>
  <c r="I4946" i="23" s="1"/>
  <c r="G4947" i="23"/>
  <c r="I4947" i="23" s="1"/>
  <c r="G4948" i="23"/>
  <c r="I4948" i="23" s="1"/>
  <c r="G4949" i="23"/>
  <c r="I4949" i="23" s="1"/>
  <c r="G4950" i="23"/>
  <c r="I4950" i="23" s="1"/>
  <c r="G4951" i="23"/>
  <c r="I4951" i="23" s="1"/>
  <c r="G4952" i="23"/>
  <c r="I4952" i="23" s="1"/>
  <c r="G4953" i="23"/>
  <c r="I4953" i="23" s="1"/>
  <c r="G4954" i="23"/>
  <c r="I4954" i="23" s="1"/>
  <c r="G4955" i="23"/>
  <c r="I4955" i="23" s="1"/>
  <c r="G4956" i="23"/>
  <c r="I4956" i="23" s="1"/>
  <c r="G4957" i="23"/>
  <c r="I4957" i="23" s="1"/>
  <c r="G4958" i="23"/>
  <c r="I4958" i="23" s="1"/>
  <c r="G4959" i="23"/>
  <c r="I4959" i="23" s="1"/>
  <c r="G4960" i="23"/>
  <c r="I4960" i="23" s="1"/>
  <c r="G4961" i="23"/>
  <c r="I4961" i="23" s="1"/>
  <c r="G4962" i="23"/>
  <c r="I4962" i="23" s="1"/>
  <c r="G4963" i="23"/>
  <c r="I4963" i="23" s="1"/>
  <c r="G4964" i="23"/>
  <c r="I4964" i="23" s="1"/>
  <c r="G4965" i="23"/>
  <c r="I4965" i="23" s="1"/>
  <c r="G4966" i="23"/>
  <c r="I4966" i="23" s="1"/>
  <c r="G4967" i="23"/>
  <c r="I4967" i="23" s="1"/>
  <c r="G4968" i="23"/>
  <c r="I4968" i="23" s="1"/>
  <c r="G4969" i="23"/>
  <c r="I4969" i="23" s="1"/>
  <c r="G4970" i="23"/>
  <c r="I4970" i="23" s="1"/>
  <c r="G4971" i="23"/>
  <c r="I4971" i="23" s="1"/>
  <c r="G4972" i="23"/>
  <c r="I4972" i="23" s="1"/>
  <c r="G4973" i="23"/>
  <c r="I4973" i="23" s="1"/>
  <c r="G4974" i="23"/>
  <c r="I4974" i="23" s="1"/>
  <c r="G4975" i="23"/>
  <c r="I4975" i="23" s="1"/>
  <c r="G4976" i="23"/>
  <c r="I4976" i="23" s="1"/>
  <c r="G4977" i="23"/>
  <c r="I4977" i="23" s="1"/>
  <c r="G4978" i="23"/>
  <c r="I4978" i="23" s="1"/>
  <c r="G4979" i="23"/>
  <c r="I4979" i="23" s="1"/>
  <c r="G4980" i="23"/>
  <c r="I4980" i="23" s="1"/>
  <c r="G4981" i="23"/>
  <c r="I4981" i="23" s="1"/>
  <c r="G4985" i="23"/>
  <c r="I4985" i="23" s="1"/>
  <c r="G4986" i="23"/>
  <c r="I4986" i="23" s="1"/>
  <c r="G4987" i="23"/>
  <c r="I4987" i="23" s="1"/>
  <c r="G4988" i="23"/>
  <c r="I4988" i="23" s="1"/>
  <c r="G4989" i="23"/>
  <c r="I4989" i="23" s="1"/>
  <c r="G4990" i="23"/>
  <c r="I4990" i="23" s="1"/>
  <c r="G4991" i="23"/>
  <c r="I4991" i="23" s="1"/>
  <c r="G4992" i="23"/>
  <c r="I4992" i="23" s="1"/>
  <c r="G4993" i="23"/>
  <c r="I4993" i="23" s="1"/>
  <c r="G4994" i="23"/>
  <c r="I4994" i="23" s="1"/>
  <c r="G4995" i="23"/>
  <c r="I4995" i="23" s="1"/>
  <c r="G4996" i="23"/>
  <c r="I4996" i="23" s="1"/>
  <c r="G4997" i="23"/>
  <c r="I4997" i="23" s="1"/>
  <c r="G4998" i="23"/>
  <c r="I4998" i="23" s="1"/>
  <c r="G4999" i="23"/>
  <c r="I4999" i="23" s="1"/>
  <c r="G5000" i="23"/>
  <c r="I5000" i="23" s="1"/>
  <c r="G5001" i="23"/>
  <c r="I5001" i="23" s="1"/>
  <c r="G5002" i="23"/>
  <c r="I5002" i="23" s="1"/>
  <c r="G5003" i="23"/>
  <c r="I5003" i="23" s="1"/>
  <c r="G5004" i="23"/>
  <c r="I5004" i="23" s="1"/>
  <c r="G5005" i="23"/>
  <c r="I5005" i="23" s="1"/>
  <c r="G5006" i="23"/>
  <c r="I5006" i="23" s="1"/>
  <c r="G5007" i="23"/>
  <c r="I5007" i="23" s="1"/>
  <c r="G5008" i="23"/>
  <c r="I5008" i="23" s="1"/>
  <c r="G5009" i="23"/>
  <c r="I5009" i="23" s="1"/>
  <c r="G5010" i="23"/>
  <c r="I5010" i="23" s="1"/>
  <c r="G5011" i="23"/>
  <c r="I5011" i="23" s="1"/>
  <c r="G5012" i="23"/>
  <c r="I5012" i="23" s="1"/>
  <c r="G5013" i="23"/>
  <c r="I5013" i="23" s="1"/>
  <c r="G5014" i="23"/>
  <c r="I5014" i="23" s="1"/>
  <c r="G5015" i="23"/>
  <c r="I5015" i="23" s="1"/>
  <c r="G5016" i="23"/>
  <c r="I5016" i="23" s="1"/>
  <c r="G5017" i="23"/>
  <c r="I5017" i="23" s="1"/>
  <c r="G5018" i="23"/>
  <c r="I5018" i="23" s="1"/>
  <c r="G5019" i="23"/>
  <c r="I5019" i="23" s="1"/>
  <c r="G5020" i="23"/>
  <c r="I5020" i="23" s="1"/>
  <c r="G5021" i="23"/>
  <c r="I5021" i="23" s="1"/>
  <c r="G5022" i="23"/>
  <c r="I5022" i="23" s="1"/>
  <c r="G5023" i="23"/>
  <c r="I5023" i="23" s="1"/>
  <c r="G5024" i="23"/>
  <c r="I5024" i="23" s="1"/>
  <c r="G5025" i="23"/>
  <c r="I5025" i="23" s="1"/>
  <c r="G5026" i="23"/>
  <c r="I5026" i="23" s="1"/>
  <c r="G5027" i="23"/>
  <c r="I5027" i="23" s="1"/>
  <c r="G5028" i="23"/>
  <c r="I5028" i="23" s="1"/>
  <c r="G5029" i="23"/>
  <c r="I5029" i="23" s="1"/>
  <c r="G5030" i="23"/>
  <c r="I5030" i="23" s="1"/>
  <c r="G5031" i="23"/>
  <c r="I5031" i="23" s="1"/>
  <c r="G5032" i="23"/>
  <c r="I5032" i="23" s="1"/>
  <c r="G5033" i="23"/>
  <c r="I5033" i="23" s="1"/>
  <c r="G5034" i="23"/>
  <c r="I5034" i="23" s="1"/>
  <c r="G5035" i="23"/>
  <c r="I5035" i="23" s="1"/>
  <c r="G5036" i="23"/>
  <c r="I5036" i="23" s="1"/>
  <c r="G5037" i="23"/>
  <c r="I5037" i="23" s="1"/>
  <c r="G5038" i="23"/>
  <c r="I5038" i="23" s="1"/>
  <c r="G5039" i="23"/>
  <c r="I5039" i="23" s="1"/>
  <c r="G5040" i="23"/>
  <c r="I5040" i="23" s="1"/>
  <c r="G5041" i="23"/>
  <c r="I5041" i="23" s="1"/>
  <c r="G5042" i="23"/>
  <c r="I5042" i="23" s="1"/>
  <c r="G5043" i="23"/>
  <c r="I5043" i="23" s="1"/>
  <c r="G5044" i="23"/>
  <c r="I5044" i="23" s="1"/>
  <c r="G5045" i="23"/>
  <c r="I5045" i="23" s="1"/>
  <c r="G5046" i="23"/>
  <c r="I5046" i="23" s="1"/>
  <c r="G5047" i="23"/>
  <c r="I5047" i="23" s="1"/>
  <c r="G5048" i="23"/>
  <c r="I5048" i="23" s="1"/>
  <c r="G5049" i="23"/>
  <c r="I5049" i="23" s="1"/>
  <c r="G5050" i="23"/>
  <c r="I5050" i="23" s="1"/>
  <c r="G5051" i="23"/>
  <c r="I5051" i="23" s="1"/>
  <c r="G5052" i="23"/>
  <c r="I5052" i="23" s="1"/>
  <c r="G5053" i="23"/>
  <c r="I5053" i="23" s="1"/>
  <c r="G5054" i="23"/>
  <c r="I5054" i="23" s="1"/>
  <c r="G5055" i="23"/>
  <c r="I5055" i="23" s="1"/>
  <c r="G5056" i="23"/>
  <c r="I5056" i="23" s="1"/>
  <c r="G5057" i="23"/>
  <c r="I5057" i="23" s="1"/>
  <c r="G5058" i="23"/>
  <c r="I5058" i="23" s="1"/>
  <c r="G5059" i="23"/>
  <c r="I5059" i="23" s="1"/>
  <c r="G5060" i="23"/>
  <c r="I5060" i="23" s="1"/>
  <c r="G5061" i="23"/>
  <c r="I5061" i="23" s="1"/>
  <c r="G5062" i="23"/>
  <c r="I5062" i="23" s="1"/>
  <c r="G5063" i="23"/>
  <c r="I5063" i="23" s="1"/>
  <c r="G5064" i="23"/>
  <c r="I5064" i="23" s="1"/>
  <c r="G5065" i="23"/>
  <c r="I5065" i="23" s="1"/>
  <c r="G5066" i="23"/>
  <c r="I5066" i="23" s="1"/>
  <c r="G5067" i="23"/>
  <c r="I5067" i="23" s="1"/>
  <c r="G5068" i="23"/>
  <c r="I5068" i="23" s="1"/>
  <c r="G5069" i="23"/>
  <c r="I5069" i="23" s="1"/>
  <c r="G5070" i="23"/>
  <c r="I5070" i="23" s="1"/>
  <c r="G5071" i="23"/>
  <c r="I5071" i="23" s="1"/>
  <c r="G5072" i="23"/>
  <c r="I5072" i="23" s="1"/>
  <c r="G5073" i="23"/>
  <c r="I5073" i="23" s="1"/>
  <c r="G5074" i="23"/>
  <c r="I5074" i="23" s="1"/>
  <c r="G5075" i="23"/>
  <c r="I5075" i="23" s="1"/>
  <c r="G5076" i="23"/>
  <c r="I5076" i="23" s="1"/>
  <c r="G5077" i="23"/>
  <c r="I5077" i="23" s="1"/>
  <c r="G5078" i="23"/>
  <c r="I5078" i="23" s="1"/>
  <c r="G5079" i="23"/>
  <c r="I5079" i="23" s="1"/>
  <c r="G5080" i="23"/>
  <c r="I5080" i="23" s="1"/>
  <c r="G5081" i="23"/>
  <c r="I5081" i="23" s="1"/>
  <c r="G5082" i="23"/>
  <c r="I5082" i="23" s="1"/>
  <c r="G5083" i="23"/>
  <c r="I5083" i="23" s="1"/>
  <c r="G5084" i="23"/>
  <c r="I5084" i="23" s="1"/>
  <c r="G5085" i="23"/>
  <c r="I5085" i="23" s="1"/>
  <c r="G5086" i="23"/>
  <c r="I5086" i="23" s="1"/>
  <c r="G5087" i="23"/>
  <c r="I5087" i="23" s="1"/>
  <c r="G5088" i="23"/>
  <c r="I5088" i="23" s="1"/>
  <c r="G5089" i="23"/>
  <c r="I5089" i="23" s="1"/>
  <c r="G5090" i="23"/>
  <c r="I5090" i="23" s="1"/>
  <c r="G5091" i="23"/>
  <c r="I5091" i="23" s="1"/>
  <c r="G5092" i="23"/>
  <c r="I5092" i="23" s="1"/>
  <c r="G5093" i="23"/>
  <c r="I5093" i="23" s="1"/>
  <c r="G5094" i="23"/>
  <c r="I5094" i="23" s="1"/>
  <c r="G5095" i="23"/>
  <c r="I5095" i="23" s="1"/>
  <c r="G5096" i="23"/>
  <c r="I5096" i="23" s="1"/>
  <c r="G5097" i="23"/>
  <c r="I5097" i="23" s="1"/>
  <c r="G5098" i="23"/>
  <c r="I5098" i="23" s="1"/>
  <c r="G5099" i="23"/>
  <c r="I5099" i="23" s="1"/>
  <c r="G5100" i="23"/>
  <c r="I5100" i="23" s="1"/>
  <c r="G5101" i="23"/>
  <c r="I5101" i="23" s="1"/>
  <c r="G5102" i="23"/>
  <c r="I5102" i="23" s="1"/>
  <c r="G5103" i="23"/>
  <c r="I5103" i="23" s="1"/>
  <c r="G5104" i="23"/>
  <c r="I5104" i="23" s="1"/>
  <c r="G5105" i="23"/>
  <c r="I5105" i="23" s="1"/>
  <c r="G5106" i="23"/>
  <c r="I5106" i="23" s="1"/>
  <c r="G5107" i="23"/>
  <c r="I5107" i="23" s="1"/>
  <c r="G5108" i="23"/>
  <c r="I5108" i="23" s="1"/>
  <c r="G5109" i="23"/>
  <c r="I5109" i="23" s="1"/>
  <c r="G5110" i="23"/>
  <c r="I5110" i="23" s="1"/>
  <c r="G5111" i="23"/>
  <c r="I5111" i="23" s="1"/>
  <c r="G5112" i="23"/>
  <c r="I5112" i="23" s="1"/>
  <c r="G5113" i="23"/>
  <c r="I5113" i="23" s="1"/>
  <c r="G5114" i="23"/>
  <c r="I5114" i="23" s="1"/>
  <c r="G5115" i="23"/>
  <c r="I5115" i="23" s="1"/>
  <c r="G5116" i="23"/>
  <c r="I5116" i="23" s="1"/>
  <c r="G5117" i="23"/>
  <c r="I5117" i="23" s="1"/>
  <c r="G5118" i="23"/>
  <c r="I5118" i="23" s="1"/>
  <c r="G5119" i="23"/>
  <c r="I5119" i="23" s="1"/>
  <c r="G5120" i="23"/>
  <c r="I5120" i="23" s="1"/>
  <c r="G5121" i="23"/>
  <c r="I5121" i="23" s="1"/>
  <c r="G5122" i="23"/>
  <c r="I5122" i="23" s="1"/>
  <c r="G5123" i="23"/>
  <c r="I5123" i="23" s="1"/>
  <c r="G5124" i="23"/>
  <c r="I5124" i="23" s="1"/>
  <c r="G5125" i="23"/>
  <c r="I5125" i="23" s="1"/>
  <c r="G5126" i="23"/>
  <c r="I5126" i="23" s="1"/>
  <c r="G5127" i="23"/>
  <c r="I5127" i="23" s="1"/>
  <c r="G5128" i="23"/>
  <c r="I5128" i="23" s="1"/>
  <c r="G5129" i="23"/>
  <c r="I5129" i="23" s="1"/>
  <c r="G5130" i="23"/>
  <c r="I5130" i="23" s="1"/>
  <c r="G5131" i="23"/>
  <c r="I5131" i="23" s="1"/>
  <c r="G5132" i="23"/>
  <c r="I5132" i="23" s="1"/>
  <c r="G5133" i="23"/>
  <c r="I5133" i="23" s="1"/>
  <c r="G5134" i="23"/>
  <c r="I5134" i="23" s="1"/>
  <c r="G5135" i="23"/>
  <c r="I5135" i="23" s="1"/>
  <c r="G5136" i="23"/>
  <c r="I5136" i="23" s="1"/>
  <c r="G5137" i="23"/>
  <c r="I5137" i="23" s="1"/>
  <c r="G5138" i="23"/>
  <c r="I5138" i="23" s="1"/>
  <c r="G5139" i="23"/>
  <c r="I5139" i="23" s="1"/>
  <c r="G5140" i="23"/>
  <c r="I5140" i="23" s="1"/>
  <c r="G5141" i="23"/>
  <c r="I5141" i="23" s="1"/>
  <c r="G5142" i="23"/>
  <c r="I5142" i="23" s="1"/>
  <c r="G5143" i="23"/>
  <c r="I5143" i="23" s="1"/>
  <c r="G5144" i="23"/>
  <c r="I5144" i="23" s="1"/>
  <c r="G5145" i="23"/>
  <c r="I5145" i="23" s="1"/>
  <c r="G5146" i="23"/>
  <c r="I5146" i="23" s="1"/>
  <c r="G5147" i="23"/>
  <c r="I5147" i="23" s="1"/>
  <c r="G5148" i="23"/>
  <c r="I5148" i="23" s="1"/>
  <c r="G5149" i="23"/>
  <c r="I5149" i="23" s="1"/>
  <c r="G5150" i="23"/>
  <c r="I5150" i="23" s="1"/>
  <c r="G5151" i="23"/>
  <c r="I5151" i="23" s="1"/>
  <c r="G5152" i="23"/>
  <c r="I5152" i="23" s="1"/>
  <c r="G5153" i="23"/>
  <c r="I5153" i="23" s="1"/>
  <c r="G5154" i="23"/>
  <c r="I5154" i="23" s="1"/>
  <c r="G5155" i="23"/>
  <c r="I5155" i="23" s="1"/>
  <c r="G5156" i="23"/>
  <c r="I5156" i="23" s="1"/>
  <c r="G5157" i="23"/>
  <c r="I5157" i="23" s="1"/>
  <c r="G5158" i="23"/>
  <c r="I5158" i="23" s="1"/>
  <c r="G5159" i="23"/>
  <c r="I5159" i="23" s="1"/>
  <c r="G5160" i="23"/>
  <c r="I5160" i="23" s="1"/>
  <c r="G5161" i="23"/>
  <c r="I5161" i="23" s="1"/>
  <c r="G5162" i="23"/>
  <c r="I5162" i="23" s="1"/>
  <c r="G5163" i="23"/>
  <c r="I5163" i="23" s="1"/>
  <c r="G5164" i="23"/>
  <c r="I5164" i="23" s="1"/>
  <c r="G5165" i="23"/>
  <c r="I5165" i="23" s="1"/>
  <c r="G5166" i="23"/>
  <c r="I5166" i="23" s="1"/>
  <c r="G5167" i="23"/>
  <c r="I5167" i="23" s="1"/>
  <c r="G5168" i="23"/>
  <c r="I5168" i="23" s="1"/>
  <c r="G5169" i="23"/>
  <c r="I5169" i="23" s="1"/>
  <c r="G5170" i="23"/>
  <c r="I5170" i="23" s="1"/>
  <c r="G5171" i="23"/>
  <c r="I5171" i="23" s="1"/>
  <c r="G5172" i="23"/>
  <c r="I5172" i="23" s="1"/>
  <c r="G5173" i="23"/>
  <c r="I5173" i="23" s="1"/>
  <c r="G5174" i="23"/>
  <c r="I5174" i="23" s="1"/>
  <c r="G5175" i="23"/>
  <c r="I5175" i="23" s="1"/>
  <c r="G5176" i="23"/>
  <c r="I5176" i="23" s="1"/>
  <c r="G5177" i="23"/>
  <c r="I5177" i="23" s="1"/>
  <c r="G5178" i="23"/>
  <c r="I5178" i="23" s="1"/>
  <c r="G5179" i="23"/>
  <c r="I5179" i="23" s="1"/>
  <c r="G5180" i="23"/>
  <c r="I5180" i="23" s="1"/>
  <c r="G5181" i="23"/>
  <c r="I5181" i="23" s="1"/>
  <c r="G5182" i="23"/>
  <c r="I5182" i="23" s="1"/>
  <c r="G5183" i="23"/>
  <c r="I5183" i="23" s="1"/>
  <c r="G5184" i="23"/>
  <c r="I5184" i="23" s="1"/>
  <c r="G5185" i="23"/>
  <c r="I5185" i="23" s="1"/>
  <c r="G5186" i="23"/>
  <c r="I5186" i="23" s="1"/>
  <c r="G5187" i="23"/>
  <c r="I5187" i="23" s="1"/>
  <c r="G5188" i="23"/>
  <c r="I5188" i="23" s="1"/>
  <c r="G5189" i="23"/>
  <c r="I5189" i="23" s="1"/>
  <c r="G5190" i="23"/>
  <c r="I5190" i="23" s="1"/>
  <c r="G5191" i="23"/>
  <c r="I5191" i="23" s="1"/>
  <c r="G5192" i="23"/>
  <c r="I5192" i="23" s="1"/>
  <c r="G5193" i="23"/>
  <c r="I5193" i="23" s="1"/>
  <c r="G5194" i="23"/>
  <c r="I5194" i="23" s="1"/>
  <c r="G5195" i="23"/>
  <c r="I5195" i="23" s="1"/>
  <c r="G5196" i="23"/>
  <c r="I5196" i="23" s="1"/>
  <c r="G5197" i="23"/>
  <c r="I5197" i="23" s="1"/>
  <c r="G5198" i="23"/>
  <c r="I5198" i="23" s="1"/>
  <c r="G5199" i="23"/>
  <c r="I5199" i="23" s="1"/>
  <c r="G5200" i="23"/>
  <c r="I5200" i="23" s="1"/>
  <c r="G5201" i="23"/>
  <c r="I5201" i="23" s="1"/>
  <c r="G5202" i="23"/>
  <c r="I5202" i="23" s="1"/>
  <c r="G5203" i="23"/>
  <c r="I5203" i="23" s="1"/>
  <c r="G5204" i="23"/>
  <c r="I5204" i="23" s="1"/>
  <c r="G5205" i="23"/>
  <c r="I5205" i="23" s="1"/>
  <c r="G5206" i="23"/>
  <c r="I5206" i="23" s="1"/>
  <c r="G5207" i="23"/>
  <c r="I5207" i="23" s="1"/>
  <c r="G5208" i="23"/>
  <c r="I5208" i="23" s="1"/>
  <c r="G5209" i="23"/>
  <c r="I5209" i="23" s="1"/>
  <c r="G5210" i="23"/>
  <c r="I5210" i="23" s="1"/>
  <c r="G5211" i="23"/>
  <c r="I5211" i="23" s="1"/>
  <c r="G5212" i="23"/>
  <c r="I5212" i="23" s="1"/>
  <c r="G5213" i="23"/>
  <c r="I5213" i="23" s="1"/>
  <c r="G5214" i="23"/>
  <c r="I5214" i="23" s="1"/>
  <c r="G5215" i="23"/>
  <c r="I5215" i="23" s="1"/>
  <c r="G5216" i="23"/>
  <c r="I5216" i="23" s="1"/>
  <c r="G5217" i="23"/>
  <c r="I5217" i="23" s="1"/>
  <c r="G5218" i="23"/>
  <c r="I5218" i="23" s="1"/>
  <c r="G5219" i="23"/>
  <c r="I5219" i="23" s="1"/>
  <c r="G5220" i="23"/>
  <c r="I5220" i="23" s="1"/>
  <c r="G5221" i="23"/>
  <c r="I5221" i="23" s="1"/>
  <c r="G5222" i="23"/>
  <c r="I5222" i="23" s="1"/>
  <c r="G5223" i="23"/>
  <c r="I5223" i="23" s="1"/>
  <c r="G5224" i="23"/>
  <c r="I5224" i="23" s="1"/>
  <c r="G5225" i="23"/>
  <c r="I5225" i="23" s="1"/>
  <c r="G5226" i="23"/>
  <c r="I5226" i="23" s="1"/>
  <c r="G5227" i="23"/>
  <c r="I5227" i="23" s="1"/>
  <c r="G5228" i="23"/>
  <c r="I5228" i="23" s="1"/>
  <c r="G5229" i="23"/>
  <c r="I5229" i="23" s="1"/>
  <c r="G5230" i="23"/>
  <c r="I5230" i="23" s="1"/>
  <c r="G5231" i="23"/>
  <c r="I5231" i="23" s="1"/>
  <c r="G5232" i="23"/>
  <c r="I5232" i="23" s="1"/>
  <c r="G5233" i="23"/>
  <c r="I5233" i="23" s="1"/>
  <c r="G5234" i="23"/>
  <c r="I5234" i="23" s="1"/>
  <c r="G5235" i="23"/>
  <c r="I5235" i="23" s="1"/>
  <c r="G5236" i="23"/>
  <c r="I5236" i="23" s="1"/>
  <c r="G5237" i="23"/>
  <c r="I5237" i="23" s="1"/>
  <c r="G5238" i="23"/>
  <c r="I5238" i="23" s="1"/>
  <c r="G5239" i="23"/>
  <c r="I5239" i="23" s="1"/>
  <c r="G5240" i="23"/>
  <c r="I5240" i="23" s="1"/>
  <c r="G5241" i="23"/>
  <c r="I5241" i="23" s="1"/>
  <c r="G5242" i="23"/>
  <c r="I5242" i="23" s="1"/>
  <c r="G5243" i="23"/>
  <c r="I5243" i="23" s="1"/>
  <c r="G5244" i="23"/>
  <c r="I5244" i="23" s="1"/>
  <c r="G5245" i="23"/>
  <c r="I5245" i="23" s="1"/>
  <c r="G5246" i="23"/>
  <c r="I5246" i="23" s="1"/>
  <c r="G5247" i="23"/>
  <c r="I5247" i="23" s="1"/>
  <c r="G5248" i="23"/>
  <c r="I5248" i="23" s="1"/>
  <c r="G5249" i="23"/>
  <c r="I5249" i="23" s="1"/>
  <c r="G5250" i="23"/>
  <c r="I5250" i="23" s="1"/>
  <c r="G5251" i="23"/>
  <c r="I5251" i="23" s="1"/>
  <c r="G5252" i="23"/>
  <c r="I5252" i="23" s="1"/>
  <c r="G5253" i="23"/>
  <c r="I5253" i="23" s="1"/>
  <c r="G5254" i="23"/>
  <c r="I5254" i="23" s="1"/>
  <c r="G5255" i="23"/>
  <c r="I5255" i="23" s="1"/>
  <c r="G5256" i="23"/>
  <c r="I5256" i="23" s="1"/>
  <c r="G5257" i="23"/>
  <c r="I5257" i="23" s="1"/>
  <c r="G5258" i="23"/>
  <c r="I5258" i="23" s="1"/>
  <c r="G5259" i="23"/>
  <c r="I5259" i="23" s="1"/>
  <c r="G5260" i="23"/>
  <c r="I5260" i="23" s="1"/>
  <c r="G5261" i="23"/>
  <c r="I5261" i="23" s="1"/>
  <c r="G5262" i="23"/>
  <c r="I5262" i="23" s="1"/>
  <c r="G5263" i="23"/>
  <c r="I5263" i="23" s="1"/>
  <c r="G5264" i="23"/>
  <c r="I5264" i="23" s="1"/>
  <c r="G5265" i="23"/>
  <c r="I5265" i="23" s="1"/>
  <c r="G5266" i="23"/>
  <c r="I5266" i="23" s="1"/>
  <c r="G5267" i="23"/>
  <c r="I5267" i="23" s="1"/>
  <c r="G5268" i="23"/>
  <c r="I5268" i="23" s="1"/>
  <c r="G5269" i="23"/>
  <c r="I5269" i="23" s="1"/>
  <c r="G5270" i="23"/>
  <c r="I5270" i="23" s="1"/>
  <c r="G5271" i="23"/>
  <c r="I5271" i="23" s="1"/>
  <c r="G5272" i="23"/>
  <c r="I5272" i="23" s="1"/>
  <c r="G5273" i="23"/>
  <c r="I5273" i="23" s="1"/>
  <c r="G5274" i="23"/>
  <c r="I5274" i="23" s="1"/>
  <c r="G5275" i="23"/>
  <c r="I5275" i="23" s="1"/>
  <c r="G5276" i="23"/>
  <c r="I5276" i="23" s="1"/>
  <c r="G5277" i="23"/>
  <c r="I5277" i="23" s="1"/>
  <c r="G5278" i="23"/>
  <c r="I5278" i="23" s="1"/>
  <c r="G5279" i="23"/>
  <c r="I5279" i="23" s="1"/>
  <c r="G5280" i="23"/>
  <c r="I5280" i="23" s="1"/>
  <c r="G5281" i="23"/>
  <c r="I5281" i="23" s="1"/>
  <c r="G5282" i="23"/>
  <c r="I5282" i="23" s="1"/>
  <c r="G5283" i="23"/>
  <c r="I5283" i="23" s="1"/>
  <c r="G5284" i="23"/>
  <c r="I5284" i="23" s="1"/>
  <c r="G5285" i="23"/>
  <c r="I5285" i="23" s="1"/>
  <c r="G5286" i="23"/>
  <c r="I5286" i="23" s="1"/>
  <c r="G5287" i="23"/>
  <c r="I5287" i="23" s="1"/>
  <c r="G5288" i="23"/>
  <c r="I5288" i="23" s="1"/>
  <c r="G5289" i="23"/>
  <c r="I5289" i="23" s="1"/>
  <c r="G5290" i="23"/>
  <c r="I5290" i="23" s="1"/>
  <c r="G5291" i="23"/>
  <c r="I5291" i="23" s="1"/>
  <c r="G5292" i="23"/>
  <c r="I5292" i="23" s="1"/>
  <c r="G5293" i="23"/>
  <c r="I5293" i="23" s="1"/>
  <c r="G5294" i="23"/>
  <c r="I5294" i="23" s="1"/>
  <c r="G5295" i="23"/>
  <c r="I5295" i="23" s="1"/>
  <c r="G5296" i="23"/>
  <c r="I5296" i="23" s="1"/>
  <c r="G5297" i="23"/>
  <c r="I5297" i="23" s="1"/>
  <c r="G5298" i="23"/>
  <c r="I5298" i="23" s="1"/>
  <c r="G5299" i="23"/>
  <c r="I5299" i="23" s="1"/>
  <c r="G5300" i="23"/>
  <c r="I5300" i="23" s="1"/>
  <c r="G5301" i="23"/>
  <c r="I5301" i="23" s="1"/>
  <c r="G5302" i="23"/>
  <c r="I5302" i="23" s="1"/>
  <c r="G5303" i="23"/>
  <c r="I5303" i="23" s="1"/>
  <c r="G5304" i="23"/>
  <c r="I5304" i="23" s="1"/>
  <c r="G5305" i="23"/>
  <c r="I5305" i="23" s="1"/>
  <c r="G5306" i="23"/>
  <c r="I5306" i="23" s="1"/>
  <c r="G5307" i="23"/>
  <c r="I5307" i="23" s="1"/>
  <c r="G5308" i="23"/>
  <c r="I5308" i="23" s="1"/>
  <c r="G5309" i="23"/>
  <c r="I5309" i="23" s="1"/>
  <c r="G5310" i="23"/>
  <c r="I5310" i="23" s="1"/>
  <c r="G5311" i="23"/>
  <c r="I5311" i="23" s="1"/>
  <c r="G5312" i="23"/>
  <c r="I5312" i="23" s="1"/>
  <c r="G5313" i="23"/>
  <c r="I5313" i="23" s="1"/>
  <c r="G5314" i="23"/>
  <c r="I5314" i="23" s="1"/>
  <c r="G5315" i="23"/>
  <c r="I5315" i="23" s="1"/>
  <c r="G5316" i="23"/>
  <c r="I5316" i="23" s="1"/>
  <c r="G5317" i="23"/>
  <c r="I5317" i="23" s="1"/>
  <c r="G5318" i="23"/>
  <c r="I5318" i="23" s="1"/>
  <c r="G5319" i="23"/>
  <c r="I5319" i="23" s="1"/>
  <c r="G5320" i="23"/>
  <c r="I5320" i="23" s="1"/>
  <c r="G5321" i="23"/>
  <c r="I5321" i="23" s="1"/>
  <c r="G5322" i="23"/>
  <c r="I5322" i="23" s="1"/>
  <c r="G5323" i="23"/>
  <c r="I5323" i="23" s="1"/>
  <c r="G5324" i="23"/>
  <c r="I5324" i="23" s="1"/>
  <c r="G5325" i="23"/>
  <c r="I5325" i="23" s="1"/>
  <c r="G5326" i="23"/>
  <c r="I5326" i="23" s="1"/>
  <c r="G5327" i="23"/>
  <c r="I5327" i="23" s="1"/>
  <c r="G5328" i="23"/>
  <c r="I5328" i="23" s="1"/>
  <c r="G5329" i="23"/>
  <c r="I5329" i="23" s="1"/>
  <c r="G5330" i="23"/>
  <c r="I5330" i="23" s="1"/>
  <c r="G5331" i="23"/>
  <c r="I5331" i="23" s="1"/>
  <c r="G5332" i="23"/>
  <c r="I5332" i="23" s="1"/>
  <c r="G5333" i="23"/>
  <c r="I5333" i="23" s="1"/>
  <c r="G5334" i="23"/>
  <c r="I5334" i="23" s="1"/>
  <c r="G5335" i="23"/>
  <c r="I5335" i="23" s="1"/>
  <c r="G5336" i="23"/>
  <c r="I5336" i="23" s="1"/>
  <c r="G5337" i="23"/>
  <c r="I5337" i="23" s="1"/>
  <c r="G5338" i="23"/>
  <c r="I5338" i="23" s="1"/>
  <c r="G5339" i="23"/>
  <c r="I5339" i="23" s="1"/>
  <c r="G5340" i="23"/>
  <c r="I5340" i="23" s="1"/>
  <c r="G5341" i="23"/>
  <c r="I5341" i="23" s="1"/>
  <c r="G5342" i="23"/>
  <c r="I5342" i="23" s="1"/>
  <c r="G5343" i="23"/>
  <c r="I5343" i="23" s="1"/>
  <c r="G5344" i="23"/>
  <c r="I5344" i="23" s="1"/>
  <c r="G5345" i="23"/>
  <c r="I5345" i="23" s="1"/>
  <c r="G5346" i="23"/>
  <c r="I5346" i="23" s="1"/>
  <c r="G5347" i="23"/>
  <c r="I5347" i="23" s="1"/>
  <c r="G5348" i="23"/>
  <c r="I5348" i="23" s="1"/>
  <c r="G5349" i="23"/>
  <c r="I5349" i="23" s="1"/>
  <c r="G5350" i="23"/>
  <c r="I5350" i="23" s="1"/>
  <c r="G5351" i="23"/>
  <c r="I5351" i="23" s="1"/>
  <c r="G5352" i="23"/>
  <c r="I5352" i="23" s="1"/>
  <c r="G5353" i="23"/>
  <c r="I5353" i="23" s="1"/>
  <c r="G5354" i="23"/>
  <c r="I5354" i="23" s="1"/>
  <c r="G5355" i="23"/>
  <c r="I5355" i="23" s="1"/>
  <c r="G5356" i="23"/>
  <c r="I5356" i="23" s="1"/>
  <c r="G5357" i="23"/>
  <c r="I5357" i="23" s="1"/>
  <c r="G5358" i="23"/>
  <c r="I5358" i="23" s="1"/>
  <c r="G5359" i="23"/>
  <c r="I5359" i="23" s="1"/>
  <c r="G5360" i="23"/>
  <c r="I5360" i="23" s="1"/>
  <c r="G5361" i="23"/>
  <c r="I5361" i="23" s="1"/>
  <c r="G5362" i="23"/>
  <c r="I5362" i="23" s="1"/>
  <c r="G5363" i="23"/>
  <c r="I5363" i="23" s="1"/>
  <c r="G5364" i="23"/>
  <c r="I5364" i="23" s="1"/>
  <c r="G5365" i="23"/>
  <c r="I5365" i="23" s="1"/>
  <c r="G5366" i="23"/>
  <c r="I5366" i="23" s="1"/>
  <c r="G5367" i="23"/>
  <c r="I5367" i="23" s="1"/>
  <c r="G5368" i="23"/>
  <c r="I5368" i="23" s="1"/>
  <c r="G5369" i="23"/>
  <c r="I5369" i="23" s="1"/>
  <c r="G5370" i="23"/>
  <c r="I5370" i="23" s="1"/>
  <c r="G5371" i="23"/>
  <c r="I5371" i="23" s="1"/>
  <c r="G5372" i="23"/>
  <c r="I5372" i="23" s="1"/>
  <c r="G5373" i="23"/>
  <c r="I5373" i="23" s="1"/>
  <c r="G5374" i="23"/>
  <c r="I5374" i="23" s="1"/>
  <c r="G5375" i="23"/>
  <c r="I5375" i="23" s="1"/>
  <c r="G5376" i="23"/>
  <c r="I5376" i="23" s="1"/>
  <c r="G5377" i="23"/>
  <c r="I5377" i="23" s="1"/>
  <c r="G5378" i="23"/>
  <c r="I5378" i="23" s="1"/>
  <c r="G5379" i="23"/>
  <c r="I5379" i="23" s="1"/>
  <c r="G5380" i="23"/>
  <c r="I5380" i="23" s="1"/>
  <c r="G5381" i="23"/>
  <c r="I5381" i="23" s="1"/>
  <c r="G5382" i="23"/>
  <c r="I5382" i="23" s="1"/>
  <c r="G5383" i="23"/>
  <c r="I5383" i="23" s="1"/>
  <c r="G5384" i="23"/>
  <c r="I5384" i="23" s="1"/>
  <c r="G5385" i="23"/>
  <c r="I5385" i="23" s="1"/>
  <c r="G5386" i="23"/>
  <c r="I5386" i="23" s="1"/>
  <c r="G5387" i="23"/>
  <c r="I5387" i="23" s="1"/>
  <c r="G5388" i="23"/>
  <c r="I5388" i="23" s="1"/>
  <c r="G5389" i="23"/>
  <c r="I5389" i="23" s="1"/>
  <c r="G5390" i="23"/>
  <c r="I5390" i="23" s="1"/>
  <c r="G5391" i="23"/>
  <c r="I5391" i="23" s="1"/>
  <c r="G5392" i="23"/>
  <c r="I5392" i="23" s="1"/>
  <c r="G5393" i="23"/>
  <c r="I5393" i="23" s="1"/>
  <c r="G5394" i="23"/>
  <c r="I5394" i="23" s="1"/>
  <c r="G5395" i="23"/>
  <c r="I5395" i="23" s="1"/>
  <c r="G5396" i="23"/>
  <c r="I5396" i="23" s="1"/>
  <c r="G5397" i="23"/>
  <c r="I5397" i="23" s="1"/>
  <c r="G5398" i="23"/>
  <c r="I5398" i="23" s="1"/>
  <c r="G5399" i="23"/>
  <c r="I5399" i="23" s="1"/>
  <c r="G5400" i="23"/>
  <c r="I5400" i="23" s="1"/>
  <c r="G5401" i="23"/>
  <c r="I5401" i="23" s="1"/>
  <c r="G5402" i="23"/>
  <c r="I5402" i="23" s="1"/>
  <c r="G5403" i="23"/>
  <c r="I5403" i="23" s="1"/>
  <c r="G5404" i="23"/>
  <c r="I5404" i="23" s="1"/>
  <c r="G5405" i="23"/>
  <c r="I5405" i="23" s="1"/>
  <c r="G5406" i="23"/>
  <c r="I5406" i="23" s="1"/>
  <c r="G5407" i="23"/>
  <c r="I5407" i="23" s="1"/>
  <c r="G5408" i="23"/>
  <c r="I5408" i="23" s="1"/>
  <c r="G5409" i="23"/>
  <c r="I5409" i="23" s="1"/>
  <c r="G5410" i="23"/>
  <c r="I5410" i="23" s="1"/>
  <c r="G5411" i="23"/>
  <c r="I5411" i="23" s="1"/>
  <c r="G5412" i="23"/>
  <c r="I5412" i="23" s="1"/>
  <c r="G5413" i="23"/>
  <c r="I5413" i="23" s="1"/>
  <c r="G5414" i="23"/>
  <c r="I5414" i="23" s="1"/>
  <c r="G5415" i="23"/>
  <c r="I5415" i="23" s="1"/>
  <c r="G5416" i="23"/>
  <c r="I5416" i="23" s="1"/>
  <c r="G5417" i="23"/>
  <c r="I5417" i="23" s="1"/>
  <c r="G5418" i="23"/>
  <c r="I5418" i="23" s="1"/>
  <c r="G5419" i="23"/>
  <c r="I5419" i="23" s="1"/>
  <c r="G5420" i="23"/>
  <c r="I5420" i="23" s="1"/>
  <c r="G5421" i="23"/>
  <c r="I5421" i="23" s="1"/>
  <c r="G5422" i="23"/>
  <c r="I5422" i="23" s="1"/>
  <c r="G5423" i="23"/>
  <c r="I5423" i="23" s="1"/>
  <c r="G5424" i="23"/>
  <c r="I5424" i="23" s="1"/>
  <c r="G5425" i="23"/>
  <c r="I5425" i="23" s="1"/>
  <c r="G5426" i="23"/>
  <c r="I5426" i="23" s="1"/>
  <c r="G5427" i="23"/>
  <c r="I5427" i="23" s="1"/>
  <c r="G5428" i="23"/>
  <c r="I5428" i="23" s="1"/>
  <c r="G5429" i="23"/>
  <c r="I5429" i="23" s="1"/>
  <c r="G5430" i="23"/>
  <c r="I5430" i="23" s="1"/>
  <c r="G5431" i="23"/>
  <c r="I5431" i="23" s="1"/>
  <c r="G5432" i="23"/>
  <c r="I5432" i="23" s="1"/>
  <c r="G5433" i="23"/>
  <c r="I5433" i="23" s="1"/>
  <c r="G5434" i="23"/>
  <c r="I5434" i="23" s="1"/>
  <c r="G5435" i="23"/>
  <c r="I5435" i="23" s="1"/>
  <c r="G5436" i="23"/>
  <c r="I5436" i="23" s="1"/>
  <c r="G5437" i="23"/>
  <c r="I5437" i="23" s="1"/>
  <c r="G5438" i="23"/>
  <c r="I5438" i="23" s="1"/>
  <c r="G5439" i="23"/>
  <c r="I5439" i="23" s="1"/>
  <c r="G5440" i="23"/>
  <c r="I5440" i="23" s="1"/>
  <c r="G5441" i="23"/>
  <c r="I5441" i="23" s="1"/>
  <c r="G5442" i="23"/>
  <c r="I5442" i="23" s="1"/>
  <c r="G5443" i="23"/>
  <c r="I5443" i="23" s="1"/>
  <c r="G5444" i="23"/>
  <c r="I5444" i="23" s="1"/>
  <c r="G5445" i="23"/>
  <c r="I5445" i="23" s="1"/>
  <c r="G5446" i="23"/>
  <c r="I5446" i="23" s="1"/>
  <c r="G5447" i="23"/>
  <c r="I5447" i="23" s="1"/>
  <c r="G5448" i="23"/>
  <c r="I5448" i="23" s="1"/>
  <c r="G5449" i="23"/>
  <c r="I5449" i="23" s="1"/>
  <c r="G5450" i="23"/>
  <c r="I5450" i="23" s="1"/>
  <c r="G5451" i="23"/>
  <c r="I5451" i="23" s="1"/>
  <c r="G5452" i="23"/>
  <c r="I5452" i="23" s="1"/>
  <c r="G5453" i="23"/>
  <c r="I5453" i="23" s="1"/>
  <c r="G5454" i="23"/>
  <c r="I5454" i="23" s="1"/>
  <c r="G5455" i="23"/>
  <c r="I5455" i="23" s="1"/>
  <c r="G5456" i="23"/>
  <c r="I5456" i="23" s="1"/>
  <c r="G5457" i="23"/>
  <c r="I5457" i="23" s="1"/>
  <c r="G5458" i="23"/>
  <c r="I5458" i="23" s="1"/>
  <c r="G5459" i="23"/>
  <c r="I5459" i="23" s="1"/>
  <c r="G5460" i="23"/>
  <c r="I5460" i="23" s="1"/>
  <c r="G5461" i="23"/>
  <c r="I5461" i="23" s="1"/>
  <c r="G5462" i="23"/>
  <c r="I5462" i="23" s="1"/>
  <c r="G5463" i="23"/>
  <c r="I5463" i="23" s="1"/>
  <c r="G5464" i="23"/>
  <c r="I5464" i="23" s="1"/>
  <c r="G5465" i="23"/>
  <c r="I5465" i="23" s="1"/>
  <c r="G5466" i="23"/>
  <c r="I5466" i="23" s="1"/>
  <c r="G5467" i="23"/>
  <c r="I5467" i="23" s="1"/>
  <c r="G5468" i="23"/>
  <c r="I5468" i="23" s="1"/>
  <c r="G5469" i="23"/>
  <c r="I5469" i="23" s="1"/>
  <c r="G5470" i="23"/>
  <c r="I5470" i="23" s="1"/>
  <c r="G5471" i="23"/>
  <c r="I5471" i="23" s="1"/>
  <c r="G5472" i="23"/>
  <c r="I5472" i="23" s="1"/>
  <c r="G5473" i="23"/>
  <c r="I5473" i="23" s="1"/>
  <c r="G5474" i="23"/>
  <c r="I5474" i="23" s="1"/>
  <c r="G5475" i="23"/>
  <c r="I5475" i="23" s="1"/>
  <c r="G5476" i="23"/>
  <c r="I5476" i="23" s="1"/>
  <c r="G5477" i="23"/>
  <c r="I5477" i="23" s="1"/>
  <c r="G5478" i="23"/>
  <c r="I5478" i="23" s="1"/>
  <c r="G5479" i="23"/>
  <c r="I5479" i="23" s="1"/>
  <c r="G5480" i="23"/>
  <c r="I5480" i="23" s="1"/>
  <c r="G5481" i="23"/>
  <c r="I5481" i="23" s="1"/>
  <c r="G5482" i="23"/>
  <c r="I5482" i="23" s="1"/>
  <c r="G5483" i="23"/>
  <c r="I5483" i="23" s="1"/>
  <c r="G5484" i="23"/>
  <c r="I5484" i="23" s="1"/>
  <c r="G5485" i="23"/>
  <c r="I5485" i="23" s="1"/>
  <c r="G5486" i="23"/>
  <c r="I5486" i="23" s="1"/>
  <c r="G5487" i="23"/>
  <c r="I5487" i="23" s="1"/>
  <c r="G5488" i="23"/>
  <c r="I5488" i="23" s="1"/>
  <c r="G5489" i="23"/>
  <c r="I5489" i="23" s="1"/>
  <c r="G5490" i="23"/>
  <c r="I5490" i="23" s="1"/>
  <c r="G5491" i="23"/>
  <c r="I5491" i="23" s="1"/>
  <c r="G5492" i="23"/>
  <c r="I5492" i="23" s="1"/>
  <c r="G5493" i="23"/>
  <c r="I5493" i="23" s="1"/>
  <c r="G5494" i="23"/>
  <c r="I5494" i="23" s="1"/>
  <c r="G5495" i="23"/>
  <c r="I5495" i="23" s="1"/>
  <c r="G5496" i="23"/>
  <c r="I5496" i="23" s="1"/>
  <c r="G5497" i="23"/>
  <c r="I5497" i="23" s="1"/>
  <c r="G5498" i="23"/>
  <c r="I5498" i="23" s="1"/>
  <c r="G5499" i="23"/>
  <c r="I5499" i="23" s="1"/>
  <c r="G5500" i="23"/>
  <c r="I5500" i="23" s="1"/>
  <c r="G5501" i="23"/>
  <c r="I5501" i="23" s="1"/>
  <c r="G5502" i="23"/>
  <c r="I5502" i="23" s="1"/>
  <c r="G5503" i="23"/>
  <c r="I5503" i="23" s="1"/>
  <c r="G5504" i="23"/>
  <c r="I5504" i="23" s="1"/>
  <c r="G5505" i="23"/>
  <c r="I5505" i="23" s="1"/>
  <c r="G5506" i="23"/>
  <c r="I5506" i="23" s="1"/>
  <c r="G5507" i="23"/>
  <c r="I5507" i="23" s="1"/>
  <c r="G5508" i="23"/>
  <c r="I5508" i="23" s="1"/>
  <c r="G5509" i="23"/>
  <c r="I5509" i="23" s="1"/>
  <c r="G5510" i="23"/>
  <c r="I5510" i="23" s="1"/>
  <c r="G5511" i="23"/>
  <c r="I5511" i="23" s="1"/>
  <c r="G5512" i="23"/>
  <c r="I5512" i="23" s="1"/>
  <c r="G5513" i="23"/>
  <c r="I5513" i="23" s="1"/>
  <c r="G5514" i="23"/>
  <c r="I5514" i="23" s="1"/>
  <c r="G5515" i="23"/>
  <c r="I5515" i="23" s="1"/>
  <c r="G5516" i="23"/>
  <c r="I5516" i="23" s="1"/>
  <c r="G5517" i="23"/>
  <c r="I5517" i="23" s="1"/>
  <c r="G5518" i="23"/>
  <c r="I5518" i="23" s="1"/>
  <c r="G5519" i="23"/>
  <c r="I5519" i="23" s="1"/>
  <c r="G5520" i="23"/>
  <c r="I5520" i="23" s="1"/>
  <c r="G5521" i="23"/>
  <c r="I5521" i="23" s="1"/>
  <c r="G5522" i="23"/>
  <c r="I5522" i="23" s="1"/>
  <c r="G5523" i="23"/>
  <c r="I5523" i="23" s="1"/>
  <c r="G5524" i="23"/>
  <c r="I5524" i="23" s="1"/>
  <c r="G5525" i="23"/>
  <c r="I5525" i="23" s="1"/>
  <c r="G5526" i="23"/>
  <c r="I5526" i="23" s="1"/>
  <c r="G5527" i="23"/>
  <c r="I5527" i="23" s="1"/>
  <c r="G5528" i="23"/>
  <c r="I5528" i="23" s="1"/>
  <c r="G5529" i="23"/>
  <c r="I5529" i="23" s="1"/>
  <c r="G5530" i="23"/>
  <c r="I5530" i="23" s="1"/>
  <c r="G5531" i="23"/>
  <c r="I5531" i="23" s="1"/>
  <c r="G5532" i="23"/>
  <c r="I5532" i="23" s="1"/>
  <c r="G5533" i="23"/>
  <c r="I5533" i="23" s="1"/>
  <c r="G5534" i="23"/>
  <c r="I5534" i="23" s="1"/>
  <c r="G5535" i="23"/>
  <c r="I5535" i="23" s="1"/>
  <c r="G5536" i="23"/>
  <c r="I5536" i="23" s="1"/>
  <c r="G5537" i="23"/>
  <c r="I5537" i="23" s="1"/>
  <c r="G5538" i="23"/>
  <c r="I5538" i="23" s="1"/>
  <c r="G5539" i="23"/>
  <c r="I5539" i="23" s="1"/>
  <c r="G5540" i="23"/>
  <c r="I5540" i="23" s="1"/>
  <c r="G5541" i="23"/>
  <c r="I5541" i="23" s="1"/>
  <c r="G5542" i="23"/>
  <c r="I5542" i="23" s="1"/>
  <c r="G5543" i="23"/>
  <c r="I5543" i="23" s="1"/>
  <c r="G5544" i="23"/>
  <c r="I5544" i="23" s="1"/>
  <c r="G5545" i="23"/>
  <c r="I5545" i="23" s="1"/>
  <c r="G5546" i="23"/>
  <c r="I5546" i="23" s="1"/>
  <c r="G5547" i="23"/>
  <c r="I5547" i="23" s="1"/>
  <c r="G5548" i="23"/>
  <c r="I5548" i="23" s="1"/>
  <c r="G5549" i="23"/>
  <c r="I5549" i="23" s="1"/>
  <c r="G5550" i="23"/>
  <c r="I5550" i="23" s="1"/>
  <c r="G5551" i="23"/>
  <c r="I5551" i="23" s="1"/>
  <c r="G5552" i="23"/>
  <c r="I5552" i="23" s="1"/>
  <c r="G5553" i="23"/>
  <c r="I5553" i="23" s="1"/>
  <c r="G5554" i="23"/>
  <c r="I5554" i="23" s="1"/>
  <c r="G5555" i="23"/>
  <c r="I5555" i="23" s="1"/>
  <c r="G5556" i="23"/>
  <c r="I5556" i="23" s="1"/>
  <c r="G5557" i="23"/>
  <c r="I5557" i="23" s="1"/>
  <c r="G5558" i="23"/>
  <c r="I5558" i="23" s="1"/>
  <c r="G5559" i="23"/>
  <c r="I5559" i="23" s="1"/>
  <c r="G5560" i="23"/>
  <c r="I5560" i="23" s="1"/>
  <c r="G5561" i="23"/>
  <c r="I5561" i="23" s="1"/>
  <c r="G5562" i="23"/>
  <c r="I5562" i="23" s="1"/>
  <c r="G5563" i="23"/>
  <c r="I5563" i="23" s="1"/>
  <c r="G5564" i="23"/>
  <c r="I5564" i="23" s="1"/>
  <c r="G5565" i="23"/>
  <c r="I5565" i="23" s="1"/>
  <c r="G5566" i="23"/>
  <c r="I5566" i="23" s="1"/>
  <c r="G5567" i="23"/>
  <c r="I5567" i="23" s="1"/>
  <c r="G5568" i="23"/>
  <c r="I5568" i="23" s="1"/>
  <c r="G5569" i="23"/>
  <c r="I5569" i="23" s="1"/>
  <c r="G5570" i="23"/>
  <c r="I5570" i="23" s="1"/>
  <c r="G5571" i="23"/>
  <c r="I5571" i="23" s="1"/>
  <c r="G5572" i="23"/>
  <c r="I5572" i="23" s="1"/>
  <c r="G5573" i="23"/>
  <c r="I5573" i="23" s="1"/>
  <c r="G5574" i="23"/>
  <c r="I5574" i="23" s="1"/>
  <c r="G5575" i="23"/>
  <c r="I5575" i="23" s="1"/>
  <c r="G5576" i="23"/>
  <c r="I5576" i="23" s="1"/>
  <c r="G5577" i="23"/>
  <c r="I5577" i="23" s="1"/>
  <c r="G5578" i="23"/>
  <c r="I5578" i="23" s="1"/>
  <c r="G5579" i="23"/>
  <c r="I5579" i="23" s="1"/>
  <c r="G5580" i="23"/>
  <c r="I5580" i="23" s="1"/>
  <c r="G5581" i="23"/>
  <c r="I5581" i="23" s="1"/>
  <c r="G5582" i="23"/>
  <c r="I5582" i="23" s="1"/>
  <c r="G5583" i="23"/>
  <c r="I5583" i="23" s="1"/>
  <c r="G5584" i="23"/>
  <c r="I5584" i="23" s="1"/>
  <c r="G5585" i="23"/>
  <c r="I5585" i="23" s="1"/>
  <c r="G5586" i="23"/>
  <c r="I5586" i="23" s="1"/>
  <c r="G5587" i="23"/>
  <c r="I5587" i="23" s="1"/>
  <c r="G5588" i="23"/>
  <c r="I5588" i="23" s="1"/>
  <c r="G5589" i="23"/>
  <c r="I5589" i="23" s="1"/>
  <c r="G5590" i="23"/>
  <c r="I5590" i="23" s="1"/>
  <c r="G5591" i="23"/>
  <c r="I5591" i="23" s="1"/>
  <c r="G5592" i="23"/>
  <c r="I5592" i="23" s="1"/>
  <c r="G5593" i="23"/>
  <c r="I5593" i="23" s="1"/>
  <c r="G5594" i="23"/>
  <c r="I5594" i="23" s="1"/>
  <c r="G5595" i="23"/>
  <c r="I5595" i="23" s="1"/>
  <c r="G5596" i="23"/>
  <c r="I5596" i="23" s="1"/>
  <c r="G5597" i="23"/>
  <c r="I5597" i="23" s="1"/>
  <c r="G5598" i="23"/>
  <c r="I5598" i="23" s="1"/>
  <c r="G5599" i="23"/>
  <c r="I5599" i="23" s="1"/>
  <c r="G5600" i="23"/>
  <c r="I5600" i="23" s="1"/>
  <c r="G5601" i="23"/>
  <c r="I5601" i="23" s="1"/>
  <c r="G5602" i="23"/>
  <c r="I5602" i="23" s="1"/>
  <c r="G5603" i="23"/>
  <c r="I5603" i="23" s="1"/>
  <c r="G5604" i="23"/>
  <c r="I5604" i="23" s="1"/>
  <c r="G5605" i="23"/>
  <c r="I5605" i="23" s="1"/>
  <c r="G5606" i="23"/>
  <c r="I5606" i="23" s="1"/>
  <c r="G5607" i="23"/>
  <c r="I5607" i="23" s="1"/>
  <c r="G5608" i="23"/>
  <c r="I5608" i="23" s="1"/>
  <c r="G5609" i="23"/>
  <c r="I5609" i="23" s="1"/>
  <c r="G5610" i="23"/>
  <c r="I5610" i="23" s="1"/>
  <c r="G5611" i="23"/>
  <c r="I5611" i="23" s="1"/>
  <c r="G5612" i="23"/>
  <c r="I5612" i="23" s="1"/>
  <c r="G5613" i="23"/>
  <c r="I5613" i="23" s="1"/>
  <c r="G5614" i="23"/>
  <c r="I5614" i="23" s="1"/>
  <c r="G5615" i="23"/>
  <c r="I5615" i="23" s="1"/>
  <c r="G5616" i="23"/>
  <c r="I5616" i="23" s="1"/>
  <c r="G5617" i="23"/>
  <c r="I5617" i="23" s="1"/>
  <c r="G5618" i="23"/>
  <c r="I5618" i="23" s="1"/>
  <c r="G5619" i="23"/>
  <c r="I5619" i="23" s="1"/>
  <c r="G5620" i="23"/>
  <c r="I5620" i="23" s="1"/>
  <c r="G5621" i="23"/>
  <c r="I5621" i="23" s="1"/>
  <c r="G5622" i="23"/>
  <c r="I5622" i="23" s="1"/>
  <c r="G5623" i="23"/>
  <c r="I5623" i="23" s="1"/>
  <c r="G5624" i="23"/>
  <c r="I5624" i="23" s="1"/>
  <c r="G5625" i="23"/>
  <c r="I5625" i="23" s="1"/>
  <c r="G5626" i="23"/>
  <c r="I5626" i="23" s="1"/>
  <c r="G5627" i="23"/>
  <c r="I5627" i="23" s="1"/>
  <c r="G5628" i="23"/>
  <c r="I5628" i="23" s="1"/>
  <c r="G5629" i="23"/>
  <c r="I5629" i="23" s="1"/>
  <c r="G5630" i="23"/>
  <c r="I5630" i="23" s="1"/>
  <c r="G5631" i="23"/>
  <c r="I5631" i="23" s="1"/>
  <c r="G5632" i="23"/>
  <c r="I5632" i="23" s="1"/>
  <c r="G5633" i="23"/>
  <c r="I5633" i="23" s="1"/>
  <c r="G5634" i="23"/>
  <c r="I5634" i="23" s="1"/>
  <c r="G5635" i="23"/>
  <c r="I5635" i="23" s="1"/>
  <c r="G5636" i="23"/>
  <c r="I5636" i="23" s="1"/>
  <c r="G5637" i="23"/>
  <c r="I5637" i="23" s="1"/>
  <c r="G5638" i="23"/>
  <c r="I5638" i="23" s="1"/>
  <c r="G5639" i="23"/>
  <c r="I5639" i="23" s="1"/>
  <c r="G5640" i="23"/>
  <c r="I5640" i="23" s="1"/>
  <c r="G5641" i="23"/>
  <c r="I5641" i="23" s="1"/>
  <c r="G5642" i="23"/>
  <c r="I5642" i="23" s="1"/>
  <c r="G5643" i="23"/>
  <c r="I5643" i="23" s="1"/>
  <c r="G5644" i="23"/>
  <c r="I5644" i="23" s="1"/>
  <c r="G5645" i="23"/>
  <c r="I5645" i="23" s="1"/>
  <c r="G5646" i="23"/>
  <c r="I5646" i="23" s="1"/>
  <c r="G5647" i="23"/>
  <c r="I5647" i="23" s="1"/>
  <c r="G5648" i="23"/>
  <c r="I5648" i="23" s="1"/>
  <c r="G5649" i="23"/>
  <c r="I5649" i="23" s="1"/>
  <c r="G5650" i="23"/>
  <c r="I5650" i="23" s="1"/>
  <c r="G5651" i="23"/>
  <c r="I5651" i="23" s="1"/>
  <c r="G5652" i="23"/>
  <c r="I5652" i="23" s="1"/>
  <c r="G5653" i="23"/>
  <c r="I5653" i="23" s="1"/>
  <c r="G5654" i="23"/>
  <c r="I5654" i="23" s="1"/>
  <c r="G5655" i="23"/>
  <c r="I5655" i="23" s="1"/>
  <c r="G5656" i="23"/>
  <c r="I5656" i="23" s="1"/>
  <c r="G5657" i="23"/>
  <c r="I5657" i="23" s="1"/>
  <c r="G5658" i="23"/>
  <c r="I5658" i="23" s="1"/>
  <c r="G5659" i="23"/>
  <c r="I5659" i="23" s="1"/>
  <c r="G5660" i="23"/>
  <c r="I5660" i="23" s="1"/>
  <c r="G5661" i="23"/>
  <c r="I5661" i="23" s="1"/>
  <c r="G5662" i="23"/>
  <c r="I5662" i="23" s="1"/>
  <c r="G5663" i="23"/>
  <c r="I5663" i="23" s="1"/>
  <c r="G5664" i="23"/>
  <c r="I5664" i="23" s="1"/>
  <c r="G5665" i="23"/>
  <c r="I5665" i="23" s="1"/>
  <c r="G5666" i="23"/>
  <c r="I5666" i="23" s="1"/>
  <c r="G5667" i="23"/>
  <c r="I5667" i="23" s="1"/>
  <c r="G5668" i="23"/>
  <c r="I5668" i="23" s="1"/>
  <c r="G5669" i="23"/>
  <c r="I5669" i="23" s="1"/>
  <c r="G5670" i="23"/>
  <c r="I5670" i="23" s="1"/>
  <c r="G5671" i="23"/>
  <c r="I5671" i="23" s="1"/>
  <c r="G5672" i="23"/>
  <c r="I5672" i="23" s="1"/>
  <c r="G5673" i="23"/>
  <c r="I5673" i="23" s="1"/>
  <c r="G5674" i="23"/>
  <c r="I5674" i="23" s="1"/>
  <c r="G5675" i="23"/>
  <c r="I5675" i="23" s="1"/>
  <c r="G5676" i="23"/>
  <c r="I5676" i="23" s="1"/>
  <c r="G5677" i="23"/>
  <c r="I5677" i="23" s="1"/>
  <c r="G5678" i="23"/>
  <c r="I5678" i="23" s="1"/>
  <c r="G5679" i="23"/>
  <c r="I5679" i="23" s="1"/>
  <c r="G5680" i="23"/>
  <c r="I5680" i="23" s="1"/>
  <c r="G5681" i="23"/>
  <c r="I5681" i="23" s="1"/>
  <c r="G5682" i="23"/>
  <c r="I5682" i="23" s="1"/>
  <c r="G5683" i="23"/>
  <c r="I5683" i="23" s="1"/>
  <c r="G5684" i="23"/>
  <c r="I5684" i="23" s="1"/>
  <c r="G5685" i="23"/>
  <c r="I5685" i="23" s="1"/>
  <c r="G5686" i="23"/>
  <c r="I5686" i="23" s="1"/>
  <c r="G5687" i="23"/>
  <c r="I5687" i="23" s="1"/>
  <c r="G5688" i="23"/>
  <c r="I5688" i="23" s="1"/>
  <c r="G5689" i="23"/>
  <c r="I5689" i="23" s="1"/>
  <c r="G5690" i="23"/>
  <c r="I5690" i="23" s="1"/>
  <c r="G5691" i="23"/>
  <c r="I5691" i="23" s="1"/>
  <c r="G5692" i="23"/>
  <c r="I5692" i="23" s="1"/>
  <c r="G5693" i="23"/>
  <c r="I5693" i="23" s="1"/>
  <c r="G5694" i="23"/>
  <c r="I5694" i="23" s="1"/>
  <c r="G5695" i="23"/>
  <c r="I5695" i="23" s="1"/>
  <c r="G5696" i="23"/>
  <c r="I5696" i="23" s="1"/>
  <c r="G5697" i="23"/>
  <c r="I5697" i="23" s="1"/>
  <c r="G5698" i="23"/>
  <c r="I5698" i="23" s="1"/>
  <c r="G5699" i="23"/>
  <c r="I5699" i="23" s="1"/>
  <c r="G5700" i="23"/>
  <c r="I5700" i="23" s="1"/>
  <c r="G5701" i="23"/>
  <c r="I5701" i="23" s="1"/>
  <c r="G5702" i="23"/>
  <c r="I5702" i="23" s="1"/>
  <c r="G5703" i="23"/>
  <c r="I5703" i="23" s="1"/>
  <c r="G5704" i="23"/>
  <c r="I5704" i="23" s="1"/>
  <c r="G5705" i="23"/>
  <c r="I5705" i="23" s="1"/>
  <c r="G5706" i="23"/>
  <c r="I5706" i="23" s="1"/>
  <c r="G5707" i="23"/>
  <c r="I5707" i="23" s="1"/>
  <c r="G5708" i="23"/>
  <c r="I5708" i="23" s="1"/>
  <c r="G5709" i="23"/>
  <c r="I5709" i="23" s="1"/>
  <c r="G5710" i="23"/>
  <c r="I5710" i="23" s="1"/>
  <c r="G5711" i="23"/>
  <c r="I5711" i="23" s="1"/>
  <c r="G5712" i="23"/>
  <c r="I5712" i="23" s="1"/>
  <c r="G5713" i="23"/>
  <c r="I5713" i="23" s="1"/>
  <c r="G5714" i="23"/>
  <c r="I5714" i="23" s="1"/>
  <c r="G5715" i="23"/>
  <c r="I5715" i="23" s="1"/>
  <c r="G5716" i="23"/>
  <c r="I5716" i="23" s="1"/>
  <c r="G5717" i="23"/>
  <c r="I5717" i="23" s="1"/>
  <c r="G5718" i="23"/>
  <c r="I5718" i="23" s="1"/>
  <c r="G5719" i="23"/>
  <c r="I5719" i="23" s="1"/>
  <c r="G5720" i="23"/>
  <c r="I5720" i="23" s="1"/>
  <c r="G5721" i="23"/>
  <c r="I5721" i="23" s="1"/>
  <c r="G5722" i="23"/>
  <c r="I5722" i="23" s="1"/>
  <c r="G5723" i="23"/>
  <c r="I5723" i="23" s="1"/>
  <c r="G5724" i="23"/>
  <c r="I5724" i="23" s="1"/>
  <c r="G5725" i="23"/>
  <c r="I5725" i="23" s="1"/>
  <c r="G5726" i="23"/>
  <c r="I5726" i="23" s="1"/>
  <c r="G5727" i="23"/>
  <c r="I5727" i="23" s="1"/>
  <c r="G5728" i="23"/>
  <c r="I5728" i="23" s="1"/>
  <c r="G5729" i="23"/>
  <c r="I5729" i="23" s="1"/>
  <c r="G5730" i="23"/>
  <c r="I5730" i="23" s="1"/>
  <c r="G5731" i="23"/>
  <c r="I5731" i="23" s="1"/>
  <c r="G5732" i="23"/>
  <c r="I5732" i="23" s="1"/>
  <c r="G5733" i="23"/>
  <c r="I5733" i="23" s="1"/>
  <c r="G5734" i="23"/>
  <c r="I5734" i="23" s="1"/>
  <c r="G5735" i="23"/>
  <c r="I5735" i="23" s="1"/>
  <c r="G5736" i="23"/>
  <c r="I5736" i="23" s="1"/>
  <c r="G5737" i="23"/>
  <c r="I5737" i="23" s="1"/>
  <c r="G5738" i="23"/>
  <c r="I5738" i="23" s="1"/>
  <c r="G5739" i="23"/>
  <c r="I5739" i="23" s="1"/>
  <c r="G5740" i="23"/>
  <c r="I5740" i="23" s="1"/>
  <c r="G5741" i="23"/>
  <c r="I5741" i="23" s="1"/>
  <c r="G5742" i="23"/>
  <c r="I5742" i="23" s="1"/>
  <c r="G5743" i="23"/>
  <c r="I5743" i="23" s="1"/>
  <c r="G5744" i="23"/>
  <c r="I5744" i="23" s="1"/>
  <c r="G5745" i="23"/>
  <c r="I5745" i="23" s="1"/>
  <c r="G5746" i="23"/>
  <c r="I5746" i="23" s="1"/>
  <c r="G5747" i="23"/>
  <c r="I5747" i="23" s="1"/>
  <c r="G5748" i="23"/>
  <c r="I5748" i="23" s="1"/>
  <c r="G5749" i="23"/>
  <c r="I5749" i="23" s="1"/>
  <c r="G5750" i="23"/>
  <c r="I5750" i="23" s="1"/>
  <c r="G5751" i="23"/>
  <c r="I5751" i="23" s="1"/>
  <c r="G5752" i="23"/>
  <c r="I5752" i="23" s="1"/>
  <c r="G5753" i="23"/>
  <c r="I5753" i="23" s="1"/>
  <c r="G5754" i="23"/>
  <c r="I5754" i="23" s="1"/>
  <c r="G5755" i="23"/>
  <c r="I5755" i="23" s="1"/>
  <c r="G5756" i="23"/>
  <c r="I5756" i="23" s="1"/>
  <c r="G5757" i="23"/>
  <c r="I5757" i="23" s="1"/>
  <c r="G5758" i="23"/>
  <c r="I5758" i="23" s="1"/>
  <c r="G5759" i="23"/>
  <c r="I5759" i="23" s="1"/>
  <c r="G5760" i="23"/>
  <c r="I5760" i="23" s="1"/>
  <c r="G5761" i="23"/>
  <c r="I5761" i="23" s="1"/>
  <c r="G5762" i="23"/>
  <c r="I5762" i="23" s="1"/>
  <c r="G5763" i="23"/>
  <c r="I5763" i="23" s="1"/>
  <c r="G5764" i="23"/>
  <c r="I5764" i="23" s="1"/>
  <c r="G5765" i="23"/>
  <c r="I5765" i="23" s="1"/>
  <c r="G5766" i="23"/>
  <c r="I5766" i="23" s="1"/>
  <c r="G5767" i="23"/>
  <c r="I5767" i="23" s="1"/>
  <c r="G5768" i="23"/>
  <c r="I5768" i="23" s="1"/>
  <c r="G5769" i="23"/>
  <c r="I5769" i="23" s="1"/>
  <c r="G5770" i="23"/>
  <c r="I5770" i="23" s="1"/>
  <c r="G5771" i="23"/>
  <c r="I5771" i="23" s="1"/>
  <c r="G5772" i="23"/>
  <c r="I5772" i="23" s="1"/>
  <c r="G5773" i="23"/>
  <c r="I5773" i="23" s="1"/>
  <c r="G5774" i="23"/>
  <c r="I5774" i="23" s="1"/>
  <c r="G5775" i="23"/>
  <c r="I5775" i="23" s="1"/>
  <c r="G5776" i="23"/>
  <c r="I5776" i="23" s="1"/>
  <c r="G5777" i="23"/>
  <c r="I5777" i="23" s="1"/>
  <c r="G5778" i="23"/>
  <c r="I5778" i="23" s="1"/>
  <c r="G5779" i="23"/>
  <c r="I5779" i="23" s="1"/>
  <c r="G5780" i="23"/>
  <c r="I5780" i="23" s="1"/>
  <c r="G5781" i="23"/>
  <c r="I5781" i="23" s="1"/>
  <c r="G5782" i="23"/>
  <c r="I5782" i="23" s="1"/>
  <c r="G5783" i="23"/>
  <c r="I5783" i="23" s="1"/>
  <c r="G5784" i="23"/>
  <c r="I5784" i="23" s="1"/>
  <c r="G5785" i="23"/>
  <c r="I5785" i="23" s="1"/>
  <c r="G5786" i="23"/>
  <c r="I5786" i="23" s="1"/>
  <c r="G5787" i="23"/>
  <c r="I5787" i="23" s="1"/>
  <c r="G5788" i="23"/>
  <c r="I5788" i="23" s="1"/>
  <c r="G5789" i="23"/>
  <c r="I5789" i="23" s="1"/>
  <c r="G5790" i="23"/>
  <c r="I5790" i="23" s="1"/>
  <c r="G5791" i="23"/>
  <c r="I5791" i="23" s="1"/>
  <c r="G5792" i="23"/>
  <c r="I5792" i="23" s="1"/>
  <c r="G5793" i="23"/>
  <c r="I5793" i="23" s="1"/>
  <c r="G5794" i="23"/>
  <c r="I5794" i="23" s="1"/>
  <c r="G5795" i="23"/>
  <c r="I5795" i="23" s="1"/>
  <c r="G5796" i="23"/>
  <c r="I5796" i="23" s="1"/>
  <c r="G5797" i="23"/>
  <c r="I5797" i="23" s="1"/>
  <c r="G5798" i="23"/>
  <c r="I5798" i="23" s="1"/>
  <c r="G5799" i="23"/>
  <c r="I5799" i="23" s="1"/>
  <c r="G5800" i="23"/>
  <c r="I5800" i="23" s="1"/>
  <c r="G5801" i="23"/>
  <c r="I5801" i="23" s="1"/>
  <c r="G5802" i="23"/>
  <c r="I5802" i="23" s="1"/>
  <c r="G5803" i="23"/>
  <c r="I5803" i="23" s="1"/>
  <c r="G5804" i="23"/>
  <c r="I5804" i="23" s="1"/>
  <c r="G5805" i="23"/>
  <c r="I5805" i="23" s="1"/>
  <c r="G5806" i="23"/>
  <c r="I5806" i="23" s="1"/>
  <c r="G5807" i="23"/>
  <c r="I5807" i="23" s="1"/>
  <c r="G5808" i="23"/>
  <c r="I5808" i="23" s="1"/>
  <c r="G5809" i="23"/>
  <c r="I5809" i="23" s="1"/>
  <c r="G5810" i="23"/>
  <c r="I5810" i="23" s="1"/>
  <c r="G5811" i="23"/>
  <c r="I5811" i="23" s="1"/>
  <c r="G5812" i="23"/>
  <c r="I5812" i="23" s="1"/>
  <c r="G5813" i="23"/>
  <c r="I5813" i="23" s="1"/>
  <c r="G5814" i="23"/>
  <c r="I5814" i="23" s="1"/>
  <c r="G5815" i="23"/>
  <c r="I5815" i="23" s="1"/>
  <c r="G5816" i="23"/>
  <c r="I5816" i="23" s="1"/>
  <c r="G5817" i="23"/>
  <c r="I5817" i="23" s="1"/>
  <c r="G5818" i="23"/>
  <c r="I5818" i="23" s="1"/>
  <c r="G5819" i="23"/>
  <c r="I5819" i="23" s="1"/>
  <c r="G5820" i="23"/>
  <c r="I5820" i="23" s="1"/>
  <c r="G5821" i="23"/>
  <c r="I5821" i="23" s="1"/>
  <c r="G5822" i="23"/>
  <c r="I5822" i="23" s="1"/>
  <c r="G5823" i="23"/>
  <c r="I5823" i="23" s="1"/>
  <c r="G5824" i="23"/>
  <c r="I5824" i="23" s="1"/>
  <c r="G5825" i="23"/>
  <c r="I5825" i="23" s="1"/>
  <c r="G5826" i="23"/>
  <c r="I5826" i="23" s="1"/>
  <c r="G5827" i="23"/>
  <c r="I5827" i="23" s="1"/>
  <c r="G5828" i="23"/>
  <c r="I5828" i="23" s="1"/>
  <c r="G5829" i="23"/>
  <c r="I5829" i="23" s="1"/>
  <c r="G5830" i="23"/>
  <c r="I5830" i="23" s="1"/>
  <c r="G5831" i="23"/>
  <c r="I5831" i="23" s="1"/>
  <c r="G5832" i="23"/>
  <c r="I5832" i="23" s="1"/>
  <c r="G5833" i="23"/>
  <c r="I5833" i="23" s="1"/>
  <c r="G5834" i="23"/>
  <c r="I5834" i="23" s="1"/>
  <c r="G5835" i="23"/>
  <c r="I5835" i="23" s="1"/>
  <c r="G5836" i="23"/>
  <c r="I5836" i="23" s="1"/>
  <c r="G5837" i="23"/>
  <c r="I5837" i="23" s="1"/>
  <c r="G5838" i="23"/>
  <c r="I5838" i="23" s="1"/>
  <c r="G5839" i="23"/>
  <c r="I5839" i="23" s="1"/>
  <c r="G5840" i="23"/>
  <c r="I5840" i="23" s="1"/>
  <c r="G5841" i="23"/>
  <c r="I5841" i="23" s="1"/>
  <c r="G5842" i="23"/>
  <c r="I5842" i="23" s="1"/>
  <c r="G5843" i="23"/>
  <c r="I5843" i="23" s="1"/>
  <c r="G5844" i="23"/>
  <c r="I5844" i="23" s="1"/>
  <c r="G5845" i="23"/>
  <c r="I5845" i="23" s="1"/>
  <c r="G5846" i="23"/>
  <c r="I5846" i="23" s="1"/>
  <c r="G5847" i="23"/>
  <c r="I5847" i="23" s="1"/>
  <c r="G5848" i="23"/>
  <c r="I5848" i="23" s="1"/>
  <c r="G5849" i="23"/>
  <c r="I5849" i="23" s="1"/>
  <c r="G5850" i="23"/>
  <c r="I5850" i="23" s="1"/>
  <c r="G5851" i="23"/>
  <c r="I5851" i="23" s="1"/>
  <c r="G5852" i="23"/>
  <c r="I5852" i="23" s="1"/>
  <c r="G5853" i="23"/>
  <c r="I5853" i="23" s="1"/>
  <c r="G5854" i="23"/>
  <c r="I5854" i="23" s="1"/>
  <c r="G5855" i="23"/>
  <c r="I5855" i="23" s="1"/>
  <c r="G5856" i="23"/>
  <c r="I5856" i="23" s="1"/>
  <c r="G5857" i="23"/>
  <c r="I5857" i="23" s="1"/>
  <c r="G5858" i="23"/>
  <c r="I5858" i="23" s="1"/>
  <c r="G5859" i="23"/>
  <c r="I5859" i="23" s="1"/>
  <c r="G5860" i="23"/>
  <c r="I5860" i="23" s="1"/>
  <c r="G5861" i="23"/>
  <c r="I5861" i="23" s="1"/>
  <c r="G5862" i="23"/>
  <c r="I5862" i="23" s="1"/>
  <c r="G5863" i="23"/>
  <c r="I5863" i="23" s="1"/>
  <c r="G5864" i="23"/>
  <c r="I5864" i="23" s="1"/>
  <c r="G5865" i="23"/>
  <c r="I5865" i="23" s="1"/>
  <c r="G5866" i="23"/>
  <c r="I5866" i="23" s="1"/>
  <c r="G5867" i="23"/>
  <c r="I5867" i="23" s="1"/>
  <c r="G5868" i="23"/>
  <c r="I5868" i="23" s="1"/>
  <c r="G5869" i="23"/>
  <c r="I5869" i="23" s="1"/>
  <c r="G5870" i="23"/>
  <c r="I5870" i="23" s="1"/>
  <c r="G5871" i="23"/>
  <c r="I5871" i="23" s="1"/>
  <c r="G5872" i="23"/>
  <c r="I5872" i="23" s="1"/>
  <c r="G5873" i="23"/>
  <c r="I5873" i="23" s="1"/>
  <c r="G5874" i="23"/>
  <c r="I5874" i="23" s="1"/>
  <c r="G5875" i="23"/>
  <c r="I5875" i="23" s="1"/>
  <c r="G5876" i="23"/>
  <c r="I5876" i="23" s="1"/>
  <c r="G5877" i="23"/>
  <c r="I5877" i="23" s="1"/>
  <c r="G5878" i="23"/>
  <c r="I5878" i="23" s="1"/>
  <c r="G5879" i="23"/>
  <c r="I5879" i="23" s="1"/>
  <c r="G5880" i="23"/>
  <c r="I5880" i="23" s="1"/>
  <c r="G5881" i="23"/>
  <c r="I5881" i="23" s="1"/>
  <c r="G5882" i="23"/>
  <c r="I5882" i="23" s="1"/>
  <c r="G5883" i="23"/>
  <c r="I5883" i="23" s="1"/>
  <c r="G5884" i="23"/>
  <c r="I5884" i="23" s="1"/>
  <c r="G5885" i="23"/>
  <c r="I5885" i="23" s="1"/>
  <c r="G5886" i="23"/>
  <c r="I5886" i="23" s="1"/>
  <c r="G5887" i="23"/>
  <c r="I5887" i="23" s="1"/>
  <c r="G5888" i="23"/>
  <c r="I5888" i="23" s="1"/>
  <c r="G5889" i="23"/>
  <c r="I5889" i="23" s="1"/>
  <c r="G5890" i="23"/>
  <c r="I5890" i="23" s="1"/>
  <c r="G5891" i="23"/>
  <c r="I5891" i="23" s="1"/>
  <c r="G5892" i="23"/>
  <c r="I5892" i="23" s="1"/>
  <c r="G5893" i="23"/>
  <c r="I5893" i="23" s="1"/>
  <c r="G5894" i="23"/>
  <c r="I5894" i="23" s="1"/>
  <c r="G5895" i="23"/>
  <c r="I5895" i="23" s="1"/>
  <c r="G5896" i="23"/>
  <c r="I5896" i="23" s="1"/>
  <c r="G5897" i="23"/>
  <c r="I5897" i="23" s="1"/>
  <c r="G5898" i="23"/>
  <c r="I5898" i="23" s="1"/>
  <c r="G5899" i="23"/>
  <c r="I5899" i="23" s="1"/>
  <c r="G5900" i="23"/>
  <c r="I5900" i="23" s="1"/>
  <c r="G5901" i="23"/>
  <c r="I5901" i="23" s="1"/>
  <c r="G5902" i="23"/>
  <c r="I5902" i="23" s="1"/>
  <c r="G5903" i="23"/>
  <c r="I5903" i="23" s="1"/>
  <c r="G5904" i="23"/>
  <c r="I5904" i="23" s="1"/>
  <c r="G5905" i="23"/>
  <c r="I5905" i="23" s="1"/>
  <c r="G5906" i="23"/>
  <c r="I5906" i="23" s="1"/>
  <c r="G5907" i="23"/>
  <c r="I5907" i="23" s="1"/>
  <c r="G5908" i="23"/>
  <c r="I5908" i="23" s="1"/>
  <c r="G5909" i="23"/>
  <c r="I5909" i="23" s="1"/>
  <c r="G5910" i="23"/>
  <c r="I5910" i="23" s="1"/>
  <c r="G5911" i="23"/>
  <c r="I5911" i="23" s="1"/>
  <c r="G5912" i="23"/>
  <c r="I5912" i="23" s="1"/>
  <c r="G5913" i="23"/>
  <c r="I5913" i="23" s="1"/>
  <c r="G5914" i="23"/>
  <c r="I5914" i="23" s="1"/>
  <c r="G5915" i="23"/>
  <c r="I5915" i="23" s="1"/>
  <c r="G5916" i="23"/>
  <c r="I5916" i="23" s="1"/>
  <c r="G5917" i="23"/>
  <c r="I5917" i="23" s="1"/>
  <c r="G5918" i="23"/>
  <c r="I5918" i="23" s="1"/>
  <c r="G5919" i="23"/>
  <c r="I5919" i="23" s="1"/>
  <c r="G5920" i="23"/>
  <c r="I5920" i="23" s="1"/>
  <c r="G5921" i="23"/>
  <c r="I5921" i="23" s="1"/>
  <c r="G5922" i="23"/>
  <c r="I5922" i="23" s="1"/>
  <c r="G5923" i="23"/>
  <c r="I5923" i="23" s="1"/>
  <c r="G5924" i="23"/>
  <c r="I5924" i="23" s="1"/>
  <c r="G5925" i="23"/>
  <c r="I5925" i="23" s="1"/>
  <c r="G5926" i="23"/>
  <c r="I5926" i="23" s="1"/>
  <c r="G5927" i="23"/>
  <c r="I5927" i="23" s="1"/>
  <c r="G5928" i="23"/>
  <c r="I5928" i="23" s="1"/>
  <c r="G5929" i="23"/>
  <c r="I5929" i="23" s="1"/>
  <c r="G5930" i="23"/>
  <c r="I5930" i="23" s="1"/>
  <c r="G5931" i="23"/>
  <c r="I5931" i="23" s="1"/>
  <c r="G5932" i="23"/>
  <c r="I5932" i="23" s="1"/>
  <c r="G5933" i="23"/>
  <c r="I5933" i="23" s="1"/>
  <c r="G5934" i="23"/>
  <c r="I5934" i="23" s="1"/>
  <c r="G5935" i="23"/>
  <c r="I5935" i="23" s="1"/>
  <c r="G5936" i="23"/>
  <c r="I5936" i="23" s="1"/>
  <c r="G5937" i="23"/>
  <c r="I5937" i="23" s="1"/>
  <c r="G5938" i="23"/>
  <c r="I5938" i="23" s="1"/>
  <c r="G5939" i="23"/>
  <c r="I5939" i="23" s="1"/>
  <c r="G5940" i="23"/>
  <c r="I5940" i="23" s="1"/>
  <c r="G5941" i="23"/>
  <c r="I5941" i="23" s="1"/>
  <c r="G5942" i="23"/>
  <c r="I5942" i="23" s="1"/>
  <c r="G5943" i="23"/>
  <c r="I5943" i="23" s="1"/>
  <c r="G5944" i="23"/>
  <c r="I5944" i="23" s="1"/>
  <c r="G5945" i="23"/>
  <c r="I5945" i="23" s="1"/>
  <c r="G5946" i="23"/>
  <c r="I5946" i="23" s="1"/>
  <c r="G5947" i="23"/>
  <c r="I5947" i="23" s="1"/>
  <c r="G5948" i="23"/>
  <c r="I5948" i="23" s="1"/>
  <c r="G5949" i="23"/>
  <c r="I5949" i="23" s="1"/>
  <c r="G5950" i="23"/>
  <c r="I5950" i="23" s="1"/>
  <c r="G5951" i="23"/>
  <c r="I5951" i="23" s="1"/>
  <c r="G5952" i="23"/>
  <c r="I5952" i="23" s="1"/>
  <c r="G5953" i="23"/>
  <c r="I5953" i="23" s="1"/>
  <c r="G5954" i="23"/>
  <c r="I5954" i="23" s="1"/>
  <c r="G5955" i="23"/>
  <c r="I5955" i="23" s="1"/>
  <c r="G5956" i="23"/>
  <c r="I5956" i="23" s="1"/>
  <c r="G5957" i="23"/>
  <c r="I5957" i="23" s="1"/>
  <c r="G5958" i="23"/>
  <c r="I5958" i="23" s="1"/>
  <c r="G5959" i="23"/>
  <c r="I5959" i="23" s="1"/>
  <c r="G5960" i="23"/>
  <c r="I5960" i="23" s="1"/>
  <c r="G5961" i="23"/>
  <c r="I5961" i="23" s="1"/>
  <c r="G5962" i="23"/>
  <c r="I5962" i="23" s="1"/>
  <c r="G5963" i="23"/>
  <c r="I5963" i="23" s="1"/>
  <c r="G5964" i="23"/>
  <c r="I5964" i="23" s="1"/>
  <c r="G5965" i="23"/>
  <c r="I5965" i="23" s="1"/>
  <c r="G5966" i="23"/>
  <c r="I5966" i="23" s="1"/>
  <c r="G5967" i="23"/>
  <c r="I5967" i="23" s="1"/>
  <c r="G5968" i="23"/>
  <c r="I5968" i="23" s="1"/>
  <c r="G5969" i="23"/>
  <c r="I5969" i="23" s="1"/>
  <c r="G5970" i="23"/>
  <c r="I5970" i="23" s="1"/>
  <c r="G5971" i="23"/>
  <c r="I5971" i="23" s="1"/>
  <c r="G5972" i="23"/>
  <c r="I5972" i="23" s="1"/>
  <c r="G5973" i="23"/>
  <c r="I5973" i="23" s="1"/>
  <c r="G5974" i="23"/>
  <c r="I5974" i="23" s="1"/>
  <c r="G5975" i="23"/>
  <c r="I5975" i="23" s="1"/>
  <c r="G5976" i="23"/>
  <c r="I5976" i="23" s="1"/>
  <c r="G5977" i="23"/>
  <c r="I5977" i="23" s="1"/>
  <c r="G5978" i="23"/>
  <c r="I5978" i="23" s="1"/>
  <c r="G5979" i="23"/>
  <c r="I5979" i="23" s="1"/>
  <c r="G5980" i="23"/>
  <c r="I5980" i="23" s="1"/>
  <c r="G5981" i="23"/>
  <c r="I5981" i="23" s="1"/>
  <c r="G5982" i="23"/>
  <c r="I5982" i="23" s="1"/>
  <c r="G5983" i="23"/>
  <c r="I5983" i="23" s="1"/>
  <c r="G5984" i="23"/>
  <c r="I5984" i="23" s="1"/>
  <c r="G5985" i="23"/>
  <c r="I5985" i="23" s="1"/>
  <c r="G5986" i="23"/>
  <c r="I5986" i="23" s="1"/>
  <c r="G5987" i="23"/>
  <c r="I5987" i="23" s="1"/>
  <c r="G5988" i="23"/>
  <c r="I5988" i="23" s="1"/>
  <c r="G5989" i="23"/>
  <c r="I5989" i="23" s="1"/>
  <c r="G5990" i="23"/>
  <c r="I5990" i="23" s="1"/>
  <c r="G5991" i="23"/>
  <c r="I5991" i="23" s="1"/>
  <c r="G5992" i="23"/>
  <c r="I5992" i="23" s="1"/>
  <c r="G5993" i="23"/>
  <c r="I5993" i="23" s="1"/>
  <c r="G5994" i="23"/>
  <c r="I5994" i="23" s="1"/>
  <c r="G5995" i="23"/>
  <c r="I5995" i="23" s="1"/>
  <c r="G5996" i="23"/>
  <c r="I5996" i="23" s="1"/>
  <c r="G5997" i="23"/>
  <c r="I5997" i="23" s="1"/>
  <c r="G5998" i="23"/>
  <c r="I5998" i="23" s="1"/>
  <c r="G5999" i="23"/>
  <c r="I5999" i="23" s="1"/>
  <c r="G6000" i="23"/>
  <c r="I6000" i="23" s="1"/>
  <c r="G6001" i="23"/>
  <c r="I6001" i="23" s="1"/>
  <c r="G6002" i="23"/>
  <c r="I6002" i="23" s="1"/>
  <c r="G6003" i="23"/>
  <c r="I6003" i="23" s="1"/>
  <c r="G6004" i="23"/>
  <c r="I6004" i="23" s="1"/>
  <c r="G6005" i="23"/>
  <c r="I6005" i="23" s="1"/>
  <c r="G6006" i="23"/>
  <c r="I6006" i="23" s="1"/>
  <c r="G6007" i="23"/>
  <c r="I6007" i="23" s="1"/>
  <c r="G6008" i="23"/>
  <c r="I6008" i="23" s="1"/>
  <c r="G6009" i="23"/>
  <c r="I6009" i="23" s="1"/>
  <c r="G6010" i="23"/>
  <c r="I6010" i="23" s="1"/>
  <c r="G6011" i="23"/>
  <c r="I6011" i="23" s="1"/>
  <c r="G6012" i="23"/>
  <c r="I6012" i="23" s="1"/>
  <c r="G6013" i="23"/>
  <c r="I6013" i="23" s="1"/>
  <c r="G6014" i="23"/>
  <c r="I6014" i="23" s="1"/>
  <c r="G6015" i="23"/>
  <c r="I6015" i="23" s="1"/>
  <c r="G6016" i="23"/>
  <c r="I6016" i="23" s="1"/>
  <c r="G6017" i="23"/>
  <c r="I6017" i="23" s="1"/>
  <c r="G6018" i="23"/>
  <c r="I6018" i="23" s="1"/>
  <c r="G6019" i="23"/>
  <c r="I6019" i="23" s="1"/>
  <c r="G6020" i="23"/>
  <c r="I6020" i="23" s="1"/>
  <c r="G6021" i="23"/>
  <c r="I6021" i="23" s="1"/>
  <c r="G6022" i="23"/>
  <c r="I6022" i="23" s="1"/>
  <c r="G6023" i="23"/>
  <c r="I6023" i="23" s="1"/>
  <c r="G6024" i="23"/>
  <c r="I6024" i="23" s="1"/>
  <c r="G6025" i="23"/>
  <c r="I6025" i="23" s="1"/>
  <c r="G6026" i="23"/>
  <c r="I6026" i="23" s="1"/>
  <c r="G6027" i="23"/>
  <c r="I6027" i="23" s="1"/>
  <c r="G6028" i="23"/>
  <c r="I6028" i="23" s="1"/>
  <c r="G6029" i="23"/>
  <c r="I6029" i="23" s="1"/>
  <c r="G6030" i="23"/>
  <c r="I6030" i="23" s="1"/>
  <c r="G6031" i="23"/>
  <c r="I6031" i="23" s="1"/>
  <c r="G6032" i="23"/>
  <c r="I6032" i="23" s="1"/>
  <c r="G6033" i="23"/>
  <c r="I6033" i="23" s="1"/>
  <c r="G6034" i="23"/>
  <c r="I6034" i="23" s="1"/>
  <c r="G6035" i="23"/>
  <c r="I6035" i="23" s="1"/>
  <c r="G6036" i="23"/>
  <c r="I6036" i="23" s="1"/>
  <c r="G6037" i="23"/>
  <c r="I6037" i="23" s="1"/>
  <c r="G6038" i="23"/>
  <c r="I6038" i="23" s="1"/>
  <c r="G6039" i="23"/>
  <c r="I6039" i="23" s="1"/>
  <c r="G6040" i="23"/>
  <c r="I6040" i="23" s="1"/>
  <c r="G6041" i="23"/>
  <c r="I6041" i="23" s="1"/>
  <c r="G6042" i="23"/>
  <c r="I6042" i="23" s="1"/>
  <c r="G6043" i="23"/>
  <c r="I6043" i="23" s="1"/>
  <c r="G6044" i="23"/>
  <c r="I6044" i="23" s="1"/>
  <c r="G6045" i="23"/>
  <c r="I6045" i="23" s="1"/>
  <c r="G6046" i="23"/>
  <c r="I6046" i="23" s="1"/>
  <c r="G6047" i="23"/>
  <c r="I6047" i="23" s="1"/>
  <c r="G6048" i="23"/>
  <c r="I6048" i="23" s="1"/>
  <c r="G6049" i="23"/>
  <c r="I6049" i="23" s="1"/>
  <c r="G6050" i="23"/>
  <c r="I6050" i="23" s="1"/>
  <c r="G6051" i="23"/>
  <c r="I6051" i="23" s="1"/>
  <c r="G6052" i="23"/>
  <c r="I6052" i="23" s="1"/>
  <c r="G6053" i="23"/>
  <c r="I6053" i="23" s="1"/>
  <c r="G6054" i="23"/>
  <c r="I6054" i="23" s="1"/>
  <c r="G6055" i="23"/>
  <c r="I6055" i="23" s="1"/>
  <c r="G6056" i="23"/>
  <c r="I6056" i="23" s="1"/>
  <c r="G6057" i="23"/>
  <c r="I6057" i="23" s="1"/>
  <c r="G6058" i="23"/>
  <c r="I6058" i="23" s="1"/>
  <c r="G6059" i="23"/>
  <c r="I6059" i="23" s="1"/>
  <c r="G6060" i="23"/>
  <c r="I6060" i="23" s="1"/>
  <c r="G6061" i="23"/>
  <c r="I6061" i="23" s="1"/>
  <c r="G6062" i="23"/>
  <c r="I6062" i="23" s="1"/>
  <c r="G6063" i="23"/>
  <c r="I6063" i="23" s="1"/>
  <c r="G6064" i="23"/>
  <c r="I6064" i="23" s="1"/>
  <c r="G6065" i="23"/>
  <c r="I6065" i="23" s="1"/>
  <c r="G6066" i="23"/>
  <c r="I6066" i="23" s="1"/>
  <c r="G6067" i="23"/>
  <c r="I6067" i="23" s="1"/>
  <c r="G6068" i="23"/>
  <c r="I6068" i="23" s="1"/>
  <c r="G6069" i="23"/>
  <c r="I6069" i="23" s="1"/>
  <c r="G6070" i="23"/>
  <c r="I6070" i="23" s="1"/>
  <c r="G6071" i="23"/>
  <c r="I6071" i="23" s="1"/>
  <c r="G6072" i="23"/>
  <c r="I6072" i="23" s="1"/>
  <c r="G6073" i="23"/>
  <c r="I6073" i="23" s="1"/>
  <c r="G6074" i="23"/>
  <c r="I6074" i="23" s="1"/>
  <c r="G6075" i="23"/>
  <c r="I6075" i="23" s="1"/>
  <c r="G6076" i="23"/>
  <c r="I6076" i="23" s="1"/>
  <c r="G6077" i="23"/>
  <c r="I6077" i="23" s="1"/>
  <c r="G6078" i="23"/>
  <c r="I6078" i="23" s="1"/>
  <c r="G6079" i="23"/>
  <c r="I6079" i="23" s="1"/>
  <c r="G6080" i="23"/>
  <c r="I6080" i="23" s="1"/>
  <c r="G6081" i="23"/>
  <c r="I6081" i="23" s="1"/>
  <c r="G6082" i="23"/>
  <c r="I6082" i="23" s="1"/>
  <c r="G6083" i="23"/>
  <c r="I6083" i="23" s="1"/>
  <c r="G6084" i="23"/>
  <c r="I6084" i="23" s="1"/>
  <c r="G6085" i="23"/>
  <c r="I6085" i="23" s="1"/>
  <c r="G6086" i="23"/>
  <c r="I6086" i="23" s="1"/>
  <c r="G6087" i="23"/>
  <c r="I6087" i="23" s="1"/>
  <c r="G6088" i="23"/>
  <c r="I6088" i="23" s="1"/>
  <c r="G6089" i="23"/>
  <c r="I6089" i="23" s="1"/>
  <c r="G6090" i="23"/>
  <c r="I6090" i="23" s="1"/>
  <c r="G6091" i="23"/>
  <c r="I6091" i="23" s="1"/>
  <c r="G6092" i="23"/>
  <c r="I6092" i="23" s="1"/>
  <c r="G6093" i="23"/>
  <c r="I6093" i="23" s="1"/>
  <c r="G6094" i="23"/>
  <c r="I6094" i="23" s="1"/>
  <c r="G6095" i="23"/>
  <c r="I6095" i="23" s="1"/>
  <c r="G6096" i="23"/>
  <c r="I6096" i="23" s="1"/>
  <c r="G6097" i="23"/>
  <c r="I6097" i="23" s="1"/>
  <c r="G6098" i="23"/>
  <c r="I6098" i="23" s="1"/>
  <c r="G6099" i="23"/>
  <c r="I6099" i="23" s="1"/>
  <c r="G6100" i="23"/>
  <c r="I6100" i="23" s="1"/>
  <c r="G6101" i="23"/>
  <c r="I6101" i="23" s="1"/>
  <c r="G6102" i="23"/>
  <c r="I6102" i="23" s="1"/>
  <c r="G6103" i="23"/>
  <c r="I6103" i="23" s="1"/>
  <c r="G6104" i="23"/>
  <c r="I6104" i="23" s="1"/>
  <c r="G6105" i="23"/>
  <c r="I6105" i="23" s="1"/>
  <c r="G6106" i="23"/>
  <c r="I6106" i="23" s="1"/>
  <c r="G6107" i="23"/>
  <c r="I6107" i="23" s="1"/>
  <c r="G6108" i="23"/>
  <c r="I6108" i="23" s="1"/>
  <c r="G6109" i="23"/>
  <c r="I6109" i="23" s="1"/>
  <c r="G6110" i="23"/>
  <c r="I6110" i="23" s="1"/>
  <c r="G6111" i="23"/>
  <c r="I6111" i="23" s="1"/>
  <c r="G6112" i="23"/>
  <c r="I6112" i="23" s="1"/>
  <c r="G6113" i="23"/>
  <c r="I6113" i="23" s="1"/>
  <c r="G6114" i="23"/>
  <c r="I6114" i="23" s="1"/>
  <c r="G6115" i="23"/>
  <c r="I6115" i="23" s="1"/>
  <c r="G6116" i="23"/>
  <c r="I6116" i="23" s="1"/>
  <c r="G6117" i="23"/>
  <c r="I6117" i="23" s="1"/>
  <c r="G6118" i="23"/>
  <c r="I6118" i="23" s="1"/>
  <c r="G6119" i="23"/>
  <c r="I6119" i="23" s="1"/>
  <c r="G6120" i="23"/>
  <c r="I6120" i="23" s="1"/>
  <c r="G6121" i="23"/>
  <c r="I6121" i="23" s="1"/>
  <c r="G6122" i="23"/>
  <c r="I6122" i="23" s="1"/>
  <c r="G6123" i="23"/>
  <c r="I6123" i="23" s="1"/>
  <c r="G6124" i="23"/>
  <c r="I6124" i="23" s="1"/>
  <c r="G6125" i="23"/>
  <c r="I6125" i="23" s="1"/>
  <c r="I3221" i="23" l="1"/>
  <c r="I3213" i="23" s="1"/>
  <c r="G3213" i="23"/>
  <c r="I16" i="23"/>
  <c r="G13" i="23"/>
  <c r="G6126" i="23" s="1"/>
  <c r="E7" i="59"/>
  <c r="R40" i="60" l="1"/>
  <c r="H131" i="24" l="1"/>
  <c r="H955" i="2" l="1"/>
  <c r="I955" i="2"/>
  <c r="L55" i="2"/>
  <c r="K55" i="2"/>
  <c r="K51" i="2"/>
  <c r="L24" i="2"/>
  <c r="H89" i="2"/>
  <c r="I88" i="2"/>
  <c r="H86" i="2"/>
  <c r="F80" i="2"/>
  <c r="H84" i="2"/>
  <c r="I82" i="2"/>
  <c r="H79" i="2"/>
  <c r="H71" i="2"/>
  <c r="I71" i="2"/>
  <c r="H63" i="2"/>
  <c r="H62" i="2"/>
  <c r="I59" i="2"/>
  <c r="H58" i="2"/>
  <c r="F55" i="2"/>
  <c r="I53" i="2"/>
  <c r="H39" i="2"/>
  <c r="H34" i="2"/>
  <c r="H35" i="2"/>
  <c r="H33" i="2"/>
  <c r="H27" i="2"/>
  <c r="I28" i="2"/>
  <c r="E24" i="2"/>
  <c r="H21" i="2"/>
  <c r="D26" i="58"/>
  <c r="F31" i="66"/>
  <c r="F35" i="66"/>
  <c r="D31" i="66"/>
  <c r="D32" i="66"/>
  <c r="F32" i="66" s="1"/>
  <c r="D33" i="66"/>
  <c r="F33" i="66" s="1"/>
  <c r="D34" i="66"/>
  <c r="F34" i="66" s="1"/>
  <c r="F46" i="66" s="1"/>
  <c r="D35" i="66"/>
  <c r="D36" i="66"/>
  <c r="F36" i="66" s="1"/>
  <c r="D37" i="66"/>
  <c r="F37" i="66" s="1"/>
  <c r="F49" i="66" s="1"/>
  <c r="D38" i="66"/>
  <c r="D50" i="66" s="1"/>
  <c r="D30" i="66"/>
  <c r="F30" i="66" s="1"/>
  <c r="F20" i="66"/>
  <c r="F21" i="66"/>
  <c r="F24" i="66"/>
  <c r="F25" i="66"/>
  <c r="D44" i="66"/>
  <c r="D19" i="66"/>
  <c r="F19" i="66" s="1"/>
  <c r="D20" i="66"/>
  <c r="D21" i="66"/>
  <c r="D22" i="66"/>
  <c r="F22" i="66" s="1"/>
  <c r="D23" i="66"/>
  <c r="D24" i="66"/>
  <c r="D25" i="66"/>
  <c r="D26" i="66"/>
  <c r="F26" i="66" s="1"/>
  <c r="D18" i="66"/>
  <c r="F18" i="66" s="1"/>
  <c r="D7" i="66"/>
  <c r="F7" i="66" s="1"/>
  <c r="D8" i="66"/>
  <c r="F8" i="66" s="1"/>
  <c r="D9" i="66"/>
  <c r="F9" i="66" s="1"/>
  <c r="D10" i="66"/>
  <c r="F10" i="66" s="1"/>
  <c r="D11" i="66"/>
  <c r="F11" i="66" s="1"/>
  <c r="D12" i="66"/>
  <c r="D48" i="66" s="1"/>
  <c r="D13" i="66"/>
  <c r="F13" i="66" s="1"/>
  <c r="D14" i="66"/>
  <c r="F14" i="66" s="1"/>
  <c r="D6" i="66"/>
  <c r="F6" i="66" s="1"/>
  <c r="M31" i="66"/>
  <c r="M32" i="66"/>
  <c r="F9" i="63"/>
  <c r="I26" i="63"/>
  <c r="G24" i="63"/>
  <c r="F24" i="63"/>
  <c r="E24" i="63"/>
  <c r="C27" i="63" s="1"/>
  <c r="J9" i="63"/>
  <c r="J7" i="63"/>
  <c r="F7" i="63"/>
  <c r="J6" i="63"/>
  <c r="F10" i="63"/>
  <c r="E9" i="62"/>
  <c r="I9" i="62"/>
  <c r="E10" i="62"/>
  <c r="E11" i="62"/>
  <c r="E12" i="62"/>
  <c r="E13" i="62"/>
  <c r="E14" i="62"/>
  <c r="E15" i="62"/>
  <c r="E16" i="62"/>
  <c r="E17" i="62"/>
  <c r="E18" i="62"/>
  <c r="I18" i="62" s="1"/>
  <c r="E19" i="62"/>
  <c r="E20" i="62"/>
  <c r="I20" i="62" s="1"/>
  <c r="E21" i="62"/>
  <c r="E22" i="62"/>
  <c r="E23" i="62"/>
  <c r="I23" i="62" s="1"/>
  <c r="E24" i="62"/>
  <c r="I17" i="62"/>
  <c r="E25" i="62"/>
  <c r="I25" i="62"/>
  <c r="E26" i="62"/>
  <c r="H10" i="62"/>
  <c r="H11" i="62"/>
  <c r="H12" i="62"/>
  <c r="H13" i="62"/>
  <c r="H14" i="62"/>
  <c r="I14" i="62"/>
  <c r="H15" i="62"/>
  <c r="H16" i="62"/>
  <c r="I16" i="62" s="1"/>
  <c r="H17" i="62"/>
  <c r="H18" i="62"/>
  <c r="H19" i="62"/>
  <c r="H20" i="62"/>
  <c r="H21" i="62"/>
  <c r="I21" i="62" s="1"/>
  <c r="H22" i="62"/>
  <c r="I22" i="62"/>
  <c r="H23" i="62"/>
  <c r="H24" i="62"/>
  <c r="I24" i="62" s="1"/>
  <c r="H25" i="62"/>
  <c r="H26" i="62"/>
  <c r="H9" i="62"/>
  <c r="I12" i="62"/>
  <c r="F8" i="57"/>
  <c r="F19" i="57"/>
  <c r="F24" i="57"/>
  <c r="Y40" i="60"/>
  <c r="Y42" i="60"/>
  <c r="Q186" i="24"/>
  <c r="O186" i="24"/>
  <c r="H186" i="24"/>
  <c r="J186" i="24"/>
  <c r="T157" i="24"/>
  <c r="O155" i="24"/>
  <c r="Q155" i="24"/>
  <c r="Q131" i="24"/>
  <c r="Q132" i="24"/>
  <c r="D36" i="58"/>
  <c r="D37" i="58" s="1"/>
  <c r="E8" i="59"/>
  <c r="E13" i="59"/>
  <c r="E17" i="59"/>
  <c r="E18" i="59"/>
  <c r="E19" i="59"/>
  <c r="E21" i="59"/>
  <c r="E23" i="59"/>
  <c r="E8" i="64"/>
  <c r="D11" i="61"/>
  <c r="J59" i="24"/>
  <c r="H59" i="24"/>
  <c r="J58" i="24"/>
  <c r="H58" i="24"/>
  <c r="J57" i="24"/>
  <c r="H57" i="24"/>
  <c r="J56" i="24"/>
  <c r="H56" i="24"/>
  <c r="J55" i="24"/>
  <c r="H55" i="24"/>
  <c r="J54" i="24"/>
  <c r="H54" i="24"/>
  <c r="J53" i="24"/>
  <c r="H53" i="24"/>
  <c r="J52" i="24"/>
  <c r="H52" i="24"/>
  <c r="J51" i="24"/>
  <c r="H51" i="24"/>
  <c r="J109" i="24"/>
  <c r="H109" i="24"/>
  <c r="J108" i="24"/>
  <c r="H108" i="24"/>
  <c r="J107" i="24"/>
  <c r="H107" i="24"/>
  <c r="J106" i="24"/>
  <c r="H106" i="24"/>
  <c r="J105" i="24"/>
  <c r="H105" i="24"/>
  <c r="J207" i="24"/>
  <c r="H207" i="24"/>
  <c r="J198" i="24"/>
  <c r="H198" i="24"/>
  <c r="J197" i="24"/>
  <c r="H197" i="24"/>
  <c r="J187" i="24"/>
  <c r="H187" i="24"/>
  <c r="J177" i="24"/>
  <c r="H177" i="24"/>
  <c r="J176" i="24"/>
  <c r="H176" i="24"/>
  <c r="J175" i="24"/>
  <c r="H175" i="24"/>
  <c r="J174" i="24"/>
  <c r="H174" i="24"/>
  <c r="J165" i="24"/>
  <c r="J167" i="24" s="1"/>
  <c r="H165" i="24"/>
  <c r="J143" i="24"/>
  <c r="H143" i="24"/>
  <c r="J156" i="24"/>
  <c r="H156" i="24"/>
  <c r="J154" i="24"/>
  <c r="H154" i="24"/>
  <c r="J153" i="24"/>
  <c r="H153" i="24"/>
  <c r="J152" i="24"/>
  <c r="H152" i="24"/>
  <c r="J151" i="24"/>
  <c r="H151" i="24"/>
  <c r="J150" i="24"/>
  <c r="H150" i="24"/>
  <c r="J149" i="24"/>
  <c r="H149" i="24"/>
  <c r="J148" i="24"/>
  <c r="H148" i="24"/>
  <c r="J147" i="24"/>
  <c r="H147" i="24"/>
  <c r="J146" i="24"/>
  <c r="H146" i="24"/>
  <c r="J144" i="24"/>
  <c r="H144" i="24"/>
  <c r="J131" i="24"/>
  <c r="L131" i="24" s="1"/>
  <c r="J130" i="24"/>
  <c r="H130" i="24"/>
  <c r="H134" i="24" s="1"/>
  <c r="J95" i="24"/>
  <c r="H95" i="24"/>
  <c r="J94" i="24"/>
  <c r="H94" i="24"/>
  <c r="J93" i="24"/>
  <c r="H93" i="24"/>
  <c r="J92" i="24"/>
  <c r="H92" i="24"/>
  <c r="J91" i="24"/>
  <c r="H91" i="24"/>
  <c r="L91" i="24" s="1"/>
  <c r="J90" i="24"/>
  <c r="H90" i="24"/>
  <c r="J89" i="24"/>
  <c r="H89" i="24"/>
  <c r="J88" i="24"/>
  <c r="H88" i="24"/>
  <c r="J87" i="24"/>
  <c r="H87" i="24"/>
  <c r="J86" i="24"/>
  <c r="H86" i="24"/>
  <c r="J119" i="24"/>
  <c r="H119" i="24"/>
  <c r="J118" i="24"/>
  <c r="H118" i="24"/>
  <c r="H121" i="24" s="1"/>
  <c r="O292" i="23"/>
  <c r="O250" i="23"/>
  <c r="I15" i="23"/>
  <c r="I13" i="23" s="1"/>
  <c r="I6126" i="23" s="1"/>
  <c r="G90" i="2"/>
  <c r="F90" i="2"/>
  <c r="K12" i="2"/>
  <c r="F12" i="2"/>
  <c r="G12" i="2"/>
  <c r="E12" i="2"/>
  <c r="I85" i="2"/>
  <c r="I35" i="2"/>
  <c r="L160" i="2"/>
  <c r="K36" i="54" s="1"/>
  <c r="K160" i="2"/>
  <c r="J36" i="54" s="1"/>
  <c r="G160" i="2"/>
  <c r="I36" i="54" s="1"/>
  <c r="F160" i="2"/>
  <c r="H36" i="54" s="1"/>
  <c r="E160" i="2"/>
  <c r="G36" i="54" s="1"/>
  <c r="L240" i="2"/>
  <c r="K37" i="54" s="1"/>
  <c r="K240" i="2"/>
  <c r="J37" i="54" s="1"/>
  <c r="F240" i="2"/>
  <c r="H240" i="2" s="1"/>
  <c r="G240" i="2"/>
  <c r="I37" i="54" s="1"/>
  <c r="E240" i="2"/>
  <c r="G37" i="54" s="1"/>
  <c r="L320" i="2"/>
  <c r="K38" i="54" s="1"/>
  <c r="K320" i="2"/>
  <c r="J38" i="54" s="1"/>
  <c r="G320" i="2"/>
  <c r="I38" i="54" s="1"/>
  <c r="F320" i="2"/>
  <c r="H38" i="54" s="1"/>
  <c r="E320" i="2"/>
  <c r="G38" i="54" s="1"/>
  <c r="L400" i="2"/>
  <c r="K39" i="54" s="1"/>
  <c r="K400" i="2"/>
  <c r="J39" i="54" s="1"/>
  <c r="G400" i="2"/>
  <c r="I39" i="54" s="1"/>
  <c r="F400" i="2"/>
  <c r="H39" i="54" s="1"/>
  <c r="E400" i="2"/>
  <c r="G39" i="54" s="1"/>
  <c r="L480" i="2"/>
  <c r="K40" i="54" s="1"/>
  <c r="K480" i="2"/>
  <c r="J40" i="54" s="1"/>
  <c r="G480" i="2"/>
  <c r="I40" i="54" s="1"/>
  <c r="F480" i="2"/>
  <c r="H40" i="54" s="1"/>
  <c r="E480" i="2"/>
  <c r="G40" i="54" s="1"/>
  <c r="L560" i="2"/>
  <c r="K41" i="54" s="1"/>
  <c r="K560" i="2"/>
  <c r="J41" i="54" s="1"/>
  <c r="G560" i="2"/>
  <c r="I41" i="54" s="1"/>
  <c r="F560" i="2"/>
  <c r="H41" i="54" s="1"/>
  <c r="E560" i="2"/>
  <c r="G41" i="54" s="1"/>
  <c r="L640" i="2"/>
  <c r="K42" i="54" s="1"/>
  <c r="K640" i="2"/>
  <c r="J42" i="54" s="1"/>
  <c r="G640" i="2"/>
  <c r="I42" i="54" s="1"/>
  <c r="F640" i="2"/>
  <c r="H42" i="54" s="1"/>
  <c r="E640" i="2"/>
  <c r="G42" i="54" s="1"/>
  <c r="L720" i="2"/>
  <c r="K43" i="54" s="1"/>
  <c r="K720" i="2"/>
  <c r="J43" i="54" s="1"/>
  <c r="G720" i="2"/>
  <c r="I43" i="54" s="1"/>
  <c r="F720" i="2"/>
  <c r="E720" i="2"/>
  <c r="G43" i="54" s="1"/>
  <c r="L800" i="2"/>
  <c r="K44" i="54" s="1"/>
  <c r="K800" i="2"/>
  <c r="J44" i="54" s="1"/>
  <c r="G800" i="2"/>
  <c r="F800" i="2"/>
  <c r="H44" i="54" s="1"/>
  <c r="E800" i="2"/>
  <c r="G44" i="54" s="1"/>
  <c r="L880" i="2"/>
  <c r="K45" i="54" s="1"/>
  <c r="K880" i="2"/>
  <c r="J45" i="54" s="1"/>
  <c r="G880" i="2"/>
  <c r="I45" i="54" s="1"/>
  <c r="F880" i="2"/>
  <c r="H45" i="54" s="1"/>
  <c r="E880" i="2"/>
  <c r="G45" i="54" s="1"/>
  <c r="L960" i="2"/>
  <c r="K46" i="54" s="1"/>
  <c r="K960" i="2"/>
  <c r="J46" i="54" s="1"/>
  <c r="G960" i="2"/>
  <c r="I46" i="54" s="1"/>
  <c r="F960" i="2"/>
  <c r="H46" i="54" s="1"/>
  <c r="E960" i="2"/>
  <c r="G46" i="54" s="1"/>
  <c r="L1040" i="2"/>
  <c r="K47" i="54" s="1"/>
  <c r="K1040" i="2"/>
  <c r="J47" i="54" s="1"/>
  <c r="G1040" i="2"/>
  <c r="I47" i="54" s="1"/>
  <c r="F1040" i="2"/>
  <c r="E1040" i="2"/>
  <c r="G47" i="54" s="1"/>
  <c r="L1120" i="2"/>
  <c r="K48" i="54" s="1"/>
  <c r="K1120" i="2"/>
  <c r="J48" i="54" s="1"/>
  <c r="G1120" i="2"/>
  <c r="I48" i="54" s="1"/>
  <c r="F1120" i="2"/>
  <c r="H48" i="54" s="1"/>
  <c r="E1120" i="2"/>
  <c r="G48" i="54" s="1"/>
  <c r="L1200" i="2"/>
  <c r="K49" i="54" s="1"/>
  <c r="K1200" i="2"/>
  <c r="J49" i="54" s="1"/>
  <c r="G1200" i="2"/>
  <c r="H1200" i="2" s="1"/>
  <c r="F1200" i="2"/>
  <c r="H49" i="54" s="1"/>
  <c r="E1200" i="2"/>
  <c r="G49" i="54" s="1"/>
  <c r="L1280" i="2"/>
  <c r="K50" i="54" s="1"/>
  <c r="K1280" i="2"/>
  <c r="J50" i="54" s="1"/>
  <c r="G1280" i="2"/>
  <c r="I50" i="54" s="1"/>
  <c r="F1280" i="2"/>
  <c r="H50" i="54" s="1"/>
  <c r="E1280" i="2"/>
  <c r="G50" i="54" s="1"/>
  <c r="L1360" i="2"/>
  <c r="K51" i="54" s="1"/>
  <c r="K1360" i="2"/>
  <c r="J51" i="54" s="1"/>
  <c r="G1360" i="2"/>
  <c r="I51" i="54" s="1"/>
  <c r="F1360" i="2"/>
  <c r="E1360" i="2"/>
  <c r="G51" i="54" s="1"/>
  <c r="L1440" i="2"/>
  <c r="K52" i="54" s="1"/>
  <c r="K1440" i="2"/>
  <c r="J52" i="54" s="1"/>
  <c r="G1440" i="2"/>
  <c r="I52" i="54" s="1"/>
  <c r="F1440" i="2"/>
  <c r="H52" i="54" s="1"/>
  <c r="E1440" i="2"/>
  <c r="G52" i="54" s="1"/>
  <c r="L1600" i="2"/>
  <c r="K54" i="54" s="1"/>
  <c r="K1600" i="2"/>
  <c r="J54" i="54" s="1"/>
  <c r="G1600" i="2"/>
  <c r="I54" i="54" s="1"/>
  <c r="F1600" i="2"/>
  <c r="H54" i="54" s="1"/>
  <c r="E1600" i="2"/>
  <c r="G54" i="54" s="1"/>
  <c r="L1520" i="2"/>
  <c r="K53" i="54" s="1"/>
  <c r="K1520" i="2"/>
  <c r="J53" i="54" s="1"/>
  <c r="G1520" i="2"/>
  <c r="F1520" i="2"/>
  <c r="H53" i="54" s="1"/>
  <c r="E1520" i="2"/>
  <c r="G53" i="54" s="1"/>
  <c r="K10" i="2"/>
  <c r="L10" i="2"/>
  <c r="L12" i="2"/>
  <c r="L80" i="2"/>
  <c r="H85" i="2"/>
  <c r="I81" i="2"/>
  <c r="H81" i="2"/>
  <c r="I169" i="2"/>
  <c r="H169" i="2"/>
  <c r="I168" i="2"/>
  <c r="H168" i="2"/>
  <c r="I167" i="2"/>
  <c r="H167" i="2"/>
  <c r="I166" i="2"/>
  <c r="I160" i="2" s="1"/>
  <c r="H166" i="2"/>
  <c r="I165" i="2"/>
  <c r="H165" i="2"/>
  <c r="I164" i="2"/>
  <c r="H164" i="2"/>
  <c r="I163" i="2"/>
  <c r="H163" i="2"/>
  <c r="I162" i="2"/>
  <c r="H162" i="2"/>
  <c r="I161" i="2"/>
  <c r="H161" i="2"/>
  <c r="I1609" i="2"/>
  <c r="H1609" i="2"/>
  <c r="I1608" i="2"/>
  <c r="H1608" i="2"/>
  <c r="I1607" i="2"/>
  <c r="H1607" i="2"/>
  <c r="I1606" i="2"/>
  <c r="H1606" i="2"/>
  <c r="I1605" i="2"/>
  <c r="H1605" i="2"/>
  <c r="I1604" i="2"/>
  <c r="H1604" i="2"/>
  <c r="I1603" i="2"/>
  <c r="H1603" i="2"/>
  <c r="I1602" i="2"/>
  <c r="H1602" i="2"/>
  <c r="I1601" i="2"/>
  <c r="H1601" i="2"/>
  <c r="J1600" i="2"/>
  <c r="I1529" i="2"/>
  <c r="H1529" i="2"/>
  <c r="I1528" i="2"/>
  <c r="H1528" i="2"/>
  <c r="I1527" i="2"/>
  <c r="H1527" i="2"/>
  <c r="I1526" i="2"/>
  <c r="H1526" i="2"/>
  <c r="I1525" i="2"/>
  <c r="H1525" i="2"/>
  <c r="I1524" i="2"/>
  <c r="H1524" i="2"/>
  <c r="I1523" i="2"/>
  <c r="H1523" i="2"/>
  <c r="I1522" i="2"/>
  <c r="H1522" i="2"/>
  <c r="I1521" i="2"/>
  <c r="H1521" i="2"/>
  <c r="J1520" i="2"/>
  <c r="I1449" i="2"/>
  <c r="H1449" i="2"/>
  <c r="I1448" i="2"/>
  <c r="H1448" i="2"/>
  <c r="I1447" i="2"/>
  <c r="H1447" i="2"/>
  <c r="I1446" i="2"/>
  <c r="H1446" i="2"/>
  <c r="I1445" i="2"/>
  <c r="H1445" i="2"/>
  <c r="I1444" i="2"/>
  <c r="H1444" i="2"/>
  <c r="I1443" i="2"/>
  <c r="H1443" i="2"/>
  <c r="I1442" i="2"/>
  <c r="H1442" i="2"/>
  <c r="I1441" i="2"/>
  <c r="H1441" i="2"/>
  <c r="I1369" i="2"/>
  <c r="H1369" i="2"/>
  <c r="I1368" i="2"/>
  <c r="H1368" i="2"/>
  <c r="I1367" i="2"/>
  <c r="H1367" i="2"/>
  <c r="I1366" i="2"/>
  <c r="H1366" i="2"/>
  <c r="I1365" i="2"/>
  <c r="H1365" i="2"/>
  <c r="I1364" i="2"/>
  <c r="H1364" i="2"/>
  <c r="I1363" i="2"/>
  <c r="H1363" i="2"/>
  <c r="I1362" i="2"/>
  <c r="H1362" i="2"/>
  <c r="I1361" i="2"/>
  <c r="H1361" i="2"/>
  <c r="I1289" i="2"/>
  <c r="H1289" i="2"/>
  <c r="I1288" i="2"/>
  <c r="H1288" i="2"/>
  <c r="I1287" i="2"/>
  <c r="H1287" i="2"/>
  <c r="I1286" i="2"/>
  <c r="H1286" i="2"/>
  <c r="I1285" i="2"/>
  <c r="H1285" i="2"/>
  <c r="I1284" i="2"/>
  <c r="H1284" i="2"/>
  <c r="I1283" i="2"/>
  <c r="H1283" i="2"/>
  <c r="I1282" i="2"/>
  <c r="H1282" i="2"/>
  <c r="I1281" i="2"/>
  <c r="H1281" i="2"/>
  <c r="I1209" i="2"/>
  <c r="H1209" i="2"/>
  <c r="I1208" i="2"/>
  <c r="H1208" i="2"/>
  <c r="I1207" i="2"/>
  <c r="H1207" i="2"/>
  <c r="I1206" i="2"/>
  <c r="H1206" i="2"/>
  <c r="I1205" i="2"/>
  <c r="H1205" i="2"/>
  <c r="I1204" i="2"/>
  <c r="H1204" i="2"/>
  <c r="I1203" i="2"/>
  <c r="H1203" i="2"/>
  <c r="I1202" i="2"/>
  <c r="H1202" i="2"/>
  <c r="I1201" i="2"/>
  <c r="H1201" i="2"/>
  <c r="I1129" i="2"/>
  <c r="H1129" i="2"/>
  <c r="I1128" i="2"/>
  <c r="H1128" i="2"/>
  <c r="I1127" i="2"/>
  <c r="H1127" i="2"/>
  <c r="I1126" i="2"/>
  <c r="H1126" i="2"/>
  <c r="I1125" i="2"/>
  <c r="H1125" i="2"/>
  <c r="I1124" i="2"/>
  <c r="H1124" i="2"/>
  <c r="I1123" i="2"/>
  <c r="H1123" i="2"/>
  <c r="I1122" i="2"/>
  <c r="H1122" i="2"/>
  <c r="I1121" i="2"/>
  <c r="H1121" i="2"/>
  <c r="I1049" i="2"/>
  <c r="H1049" i="2"/>
  <c r="I1048" i="2"/>
  <c r="H1048" i="2"/>
  <c r="I1047" i="2"/>
  <c r="H1047" i="2"/>
  <c r="I1046" i="2"/>
  <c r="H1046" i="2"/>
  <c r="I1045" i="2"/>
  <c r="H1045" i="2"/>
  <c r="I1044" i="2"/>
  <c r="H1044" i="2"/>
  <c r="I1043" i="2"/>
  <c r="H1043" i="2"/>
  <c r="I1042" i="2"/>
  <c r="H1042" i="2"/>
  <c r="I1041" i="2"/>
  <c r="H1041" i="2"/>
  <c r="I969" i="2"/>
  <c r="H969" i="2"/>
  <c r="I968" i="2"/>
  <c r="H968" i="2"/>
  <c r="I967" i="2"/>
  <c r="H967" i="2"/>
  <c r="I966" i="2"/>
  <c r="H966" i="2"/>
  <c r="I965" i="2"/>
  <c r="H965" i="2"/>
  <c r="I964" i="2"/>
  <c r="H964" i="2"/>
  <c r="I963" i="2"/>
  <c r="H963" i="2"/>
  <c r="I962" i="2"/>
  <c r="H962" i="2"/>
  <c r="I961" i="2"/>
  <c r="H961" i="2"/>
  <c r="I889" i="2"/>
  <c r="H889" i="2"/>
  <c r="I888" i="2"/>
  <c r="H888" i="2"/>
  <c r="I887" i="2"/>
  <c r="H887" i="2"/>
  <c r="I886" i="2"/>
  <c r="H886" i="2"/>
  <c r="I885" i="2"/>
  <c r="H885" i="2"/>
  <c r="I884" i="2"/>
  <c r="H884" i="2"/>
  <c r="I883" i="2"/>
  <c r="H883" i="2"/>
  <c r="I882" i="2"/>
  <c r="H882" i="2"/>
  <c r="I881" i="2"/>
  <c r="H881" i="2"/>
  <c r="I809" i="2"/>
  <c r="H809" i="2"/>
  <c r="I808" i="2"/>
  <c r="H808" i="2"/>
  <c r="I807" i="2"/>
  <c r="H807" i="2"/>
  <c r="I806" i="2"/>
  <c r="H806" i="2"/>
  <c r="I805" i="2"/>
  <c r="H805" i="2"/>
  <c r="I804" i="2"/>
  <c r="H804" i="2"/>
  <c r="I803" i="2"/>
  <c r="H803" i="2"/>
  <c r="I802" i="2"/>
  <c r="H802" i="2"/>
  <c r="I801" i="2"/>
  <c r="H801" i="2"/>
  <c r="I729" i="2"/>
  <c r="H729" i="2"/>
  <c r="I728" i="2"/>
  <c r="H728" i="2"/>
  <c r="I727" i="2"/>
  <c r="H727" i="2"/>
  <c r="I726" i="2"/>
  <c r="H726" i="2"/>
  <c r="I725" i="2"/>
  <c r="H725" i="2"/>
  <c r="I724" i="2"/>
  <c r="H724" i="2"/>
  <c r="I723" i="2"/>
  <c r="H723" i="2"/>
  <c r="I722" i="2"/>
  <c r="H722" i="2"/>
  <c r="I721" i="2"/>
  <c r="H721" i="2"/>
  <c r="J720" i="2"/>
  <c r="I649" i="2"/>
  <c r="H649" i="2"/>
  <c r="I648" i="2"/>
  <c r="H648" i="2"/>
  <c r="I647" i="2"/>
  <c r="H647" i="2"/>
  <c r="I646" i="2"/>
  <c r="H646" i="2"/>
  <c r="I645" i="2"/>
  <c r="H645" i="2"/>
  <c r="I644" i="2"/>
  <c r="H644" i="2"/>
  <c r="I643" i="2"/>
  <c r="H643" i="2"/>
  <c r="I642" i="2"/>
  <c r="H642" i="2"/>
  <c r="I641" i="2"/>
  <c r="H641" i="2"/>
  <c r="J640" i="2"/>
  <c r="I569" i="2"/>
  <c r="H569" i="2"/>
  <c r="I568" i="2"/>
  <c r="H568" i="2"/>
  <c r="I567" i="2"/>
  <c r="H567" i="2"/>
  <c r="I566" i="2"/>
  <c r="I560" i="2" s="1"/>
  <c r="H566" i="2"/>
  <c r="I565" i="2"/>
  <c r="H565" i="2"/>
  <c r="I564" i="2"/>
  <c r="H564" i="2"/>
  <c r="I563" i="2"/>
  <c r="H563" i="2"/>
  <c r="I562" i="2"/>
  <c r="H562" i="2"/>
  <c r="I561" i="2"/>
  <c r="H561" i="2"/>
  <c r="J560" i="2"/>
  <c r="I489" i="2"/>
  <c r="H489" i="2"/>
  <c r="I488" i="2"/>
  <c r="H488" i="2"/>
  <c r="I487" i="2"/>
  <c r="H487" i="2"/>
  <c r="I486" i="2"/>
  <c r="I480" i="2" s="1"/>
  <c r="H486" i="2"/>
  <c r="I485" i="2"/>
  <c r="H485" i="2"/>
  <c r="I484" i="2"/>
  <c r="H484" i="2"/>
  <c r="I483" i="2"/>
  <c r="H483" i="2"/>
  <c r="I482" i="2"/>
  <c r="H482" i="2"/>
  <c r="I481" i="2"/>
  <c r="H481" i="2"/>
  <c r="J480" i="2"/>
  <c r="I409" i="2"/>
  <c r="H409" i="2"/>
  <c r="I408" i="2"/>
  <c r="H408" i="2"/>
  <c r="I407" i="2"/>
  <c r="I400" i="2" s="1"/>
  <c r="H407" i="2"/>
  <c r="I406" i="2"/>
  <c r="H406" i="2"/>
  <c r="I405" i="2"/>
  <c r="H405" i="2"/>
  <c r="I404" i="2"/>
  <c r="H404" i="2"/>
  <c r="I403" i="2"/>
  <c r="H403" i="2"/>
  <c r="I402" i="2"/>
  <c r="H402" i="2"/>
  <c r="I401" i="2"/>
  <c r="H401" i="2"/>
  <c r="I329" i="2"/>
  <c r="H329" i="2"/>
  <c r="I328" i="2"/>
  <c r="H328" i="2"/>
  <c r="I327" i="2"/>
  <c r="H327" i="2"/>
  <c r="I326" i="2"/>
  <c r="H326" i="2"/>
  <c r="I325" i="2"/>
  <c r="H325" i="2"/>
  <c r="I324" i="2"/>
  <c r="H324" i="2"/>
  <c r="I323" i="2"/>
  <c r="H323" i="2"/>
  <c r="I322" i="2"/>
  <c r="H322" i="2"/>
  <c r="I321" i="2"/>
  <c r="H321" i="2"/>
  <c r="I241" i="2"/>
  <c r="I242" i="2"/>
  <c r="I243" i="2"/>
  <c r="I244" i="2"/>
  <c r="I245" i="2"/>
  <c r="H242" i="2"/>
  <c r="H243" i="2"/>
  <c r="H244" i="2"/>
  <c r="H245" i="2"/>
  <c r="H1440" i="2"/>
  <c r="I1360" i="2"/>
  <c r="H1280" i="2"/>
  <c r="I1200" i="2"/>
  <c r="H1120" i="2"/>
  <c r="I960" i="2"/>
  <c r="H960" i="2"/>
  <c r="I800" i="2"/>
  <c r="H560" i="2"/>
  <c r="I1599" i="2"/>
  <c r="H1599" i="2"/>
  <c r="I1598" i="2"/>
  <c r="H1598" i="2"/>
  <c r="I1597" i="2"/>
  <c r="H1597" i="2"/>
  <c r="I1596" i="2"/>
  <c r="H1596" i="2"/>
  <c r="I1595" i="2"/>
  <c r="H1595" i="2"/>
  <c r="I1594" i="2"/>
  <c r="H1594" i="2"/>
  <c r="I1593" i="2"/>
  <c r="H1593" i="2"/>
  <c r="L1592" i="2"/>
  <c r="K1592" i="2"/>
  <c r="G1592" i="2"/>
  <c r="F1592" i="2"/>
  <c r="E1592" i="2"/>
  <c r="I1591" i="2"/>
  <c r="H1591" i="2"/>
  <c r="I1590" i="2"/>
  <c r="H1590" i="2"/>
  <c r="I1589" i="2"/>
  <c r="H1589" i="2"/>
  <c r="I1588" i="2"/>
  <c r="H1588" i="2"/>
  <c r="I1587" i="2"/>
  <c r="H1587" i="2"/>
  <c r="I1586" i="2"/>
  <c r="H1586" i="2"/>
  <c r="I1585" i="2"/>
  <c r="H1585" i="2"/>
  <c r="I1584" i="2"/>
  <c r="H1584" i="2"/>
  <c r="I1583" i="2"/>
  <c r="H1583" i="2"/>
  <c r="I1582" i="2"/>
  <c r="H1582" i="2"/>
  <c r="I1581" i="2"/>
  <c r="H1581" i="2"/>
  <c r="I1580" i="2"/>
  <c r="H1580" i="2"/>
  <c r="I1579" i="2"/>
  <c r="H1579" i="2"/>
  <c r="I1578" i="2"/>
  <c r="H1578" i="2"/>
  <c r="I1577" i="2"/>
  <c r="H1577" i="2"/>
  <c r="I1576" i="2"/>
  <c r="H1576" i="2"/>
  <c r="L1575" i="2"/>
  <c r="K1575" i="2"/>
  <c r="G1575" i="2"/>
  <c r="I1575" i="2" s="1"/>
  <c r="F1575" i="2"/>
  <c r="E1575" i="2"/>
  <c r="I1574" i="2"/>
  <c r="H1574" i="2"/>
  <c r="I1573" i="2"/>
  <c r="H1573" i="2"/>
  <c r="I1572" i="2"/>
  <c r="H1572" i="2"/>
  <c r="L1571" i="2"/>
  <c r="K1571" i="2"/>
  <c r="G1571" i="2"/>
  <c r="F1571" i="2"/>
  <c r="E1571" i="2"/>
  <c r="I1570" i="2"/>
  <c r="H1570" i="2"/>
  <c r="I1569" i="2"/>
  <c r="H1569" i="2"/>
  <c r="I1568" i="2"/>
  <c r="H1568" i="2"/>
  <c r="I1567" i="2"/>
  <c r="H1567" i="2"/>
  <c r="I1566" i="2"/>
  <c r="H1566" i="2"/>
  <c r="I1565" i="2"/>
  <c r="H1565" i="2"/>
  <c r="I1564" i="2"/>
  <c r="H1564" i="2"/>
  <c r="I1563" i="2"/>
  <c r="H1563" i="2"/>
  <c r="I1562" i="2"/>
  <c r="H1562" i="2"/>
  <c r="I1561" i="2"/>
  <c r="H1561" i="2"/>
  <c r="I1560" i="2"/>
  <c r="H1560" i="2"/>
  <c r="I1559" i="2"/>
  <c r="H1559" i="2"/>
  <c r="I1558" i="2"/>
  <c r="H1558" i="2"/>
  <c r="L1557" i="2"/>
  <c r="K1557" i="2"/>
  <c r="G1557" i="2"/>
  <c r="F1557" i="2"/>
  <c r="E1557" i="2"/>
  <c r="I1556" i="2"/>
  <c r="H1556" i="2"/>
  <c r="I1555" i="2"/>
  <c r="H1555" i="2"/>
  <c r="I1554" i="2"/>
  <c r="H1554" i="2"/>
  <c r="I1553" i="2"/>
  <c r="H1553" i="2"/>
  <c r="I1552" i="2"/>
  <c r="H1552" i="2"/>
  <c r="I1551" i="2"/>
  <c r="H1551" i="2"/>
  <c r="I1550" i="2"/>
  <c r="H1550" i="2"/>
  <c r="L1549" i="2"/>
  <c r="K1549" i="2"/>
  <c r="G1549" i="2"/>
  <c r="F1549" i="2"/>
  <c r="E1549" i="2"/>
  <c r="I1549" i="2" s="1"/>
  <c r="I1548" i="2"/>
  <c r="H1548" i="2"/>
  <c r="I1547" i="2"/>
  <c r="H1547" i="2"/>
  <c r="I1546" i="2"/>
  <c r="H1546" i="2"/>
  <c r="I1545" i="2"/>
  <c r="H1545" i="2"/>
  <c r="L1544" i="2"/>
  <c r="K1544" i="2"/>
  <c r="G1544" i="2"/>
  <c r="F1544" i="2"/>
  <c r="E1544" i="2"/>
  <c r="I1543" i="2"/>
  <c r="H1543" i="2"/>
  <c r="I1542" i="2"/>
  <c r="H1542" i="2"/>
  <c r="I1541" i="2"/>
  <c r="H1541" i="2"/>
  <c r="I1540" i="2"/>
  <c r="H1540" i="2"/>
  <c r="I1539" i="2"/>
  <c r="H1539" i="2"/>
  <c r="L1538" i="2"/>
  <c r="K1538" i="2"/>
  <c r="G1538" i="2"/>
  <c r="F1538" i="2"/>
  <c r="E1538" i="2"/>
  <c r="I1537" i="2"/>
  <c r="H1537" i="2"/>
  <c r="I1533" i="2"/>
  <c r="H1533" i="2"/>
  <c r="I1532" i="2"/>
  <c r="H1532" i="2"/>
  <c r="I1531" i="2"/>
  <c r="H1531" i="2"/>
  <c r="I1530" i="2"/>
  <c r="H1530" i="2"/>
  <c r="H330" i="2"/>
  <c r="I330" i="2"/>
  <c r="H331" i="2"/>
  <c r="I331" i="2"/>
  <c r="H332" i="2"/>
  <c r="I332" i="2"/>
  <c r="H333" i="2"/>
  <c r="I333" i="2"/>
  <c r="I249" i="2"/>
  <c r="H249" i="2"/>
  <c r="I248" i="2"/>
  <c r="H248" i="2"/>
  <c r="I247" i="2"/>
  <c r="H247" i="2"/>
  <c r="I246" i="2"/>
  <c r="H246" i="2"/>
  <c r="H241" i="2"/>
  <c r="I1571" i="2"/>
  <c r="I1519" i="2"/>
  <c r="H1519" i="2"/>
  <c r="I1518" i="2"/>
  <c r="H1518" i="2"/>
  <c r="I1517" i="2"/>
  <c r="H1517" i="2"/>
  <c r="I1516" i="2"/>
  <c r="H1516" i="2"/>
  <c r="I1515" i="2"/>
  <c r="H1515" i="2"/>
  <c r="I1514" i="2"/>
  <c r="H1514" i="2"/>
  <c r="I1513" i="2"/>
  <c r="H1513" i="2"/>
  <c r="L1512" i="2"/>
  <c r="K1512" i="2"/>
  <c r="G1512" i="2"/>
  <c r="F1512" i="2"/>
  <c r="E1512" i="2"/>
  <c r="I1511" i="2"/>
  <c r="H1511" i="2"/>
  <c r="I1510" i="2"/>
  <c r="H1510" i="2"/>
  <c r="I1509" i="2"/>
  <c r="H1509" i="2"/>
  <c r="I1508" i="2"/>
  <c r="H1508" i="2"/>
  <c r="I1507" i="2"/>
  <c r="H1507" i="2"/>
  <c r="I1506" i="2"/>
  <c r="H1506" i="2"/>
  <c r="I1505" i="2"/>
  <c r="H1505" i="2"/>
  <c r="I1504" i="2"/>
  <c r="H1504" i="2"/>
  <c r="I1503" i="2"/>
  <c r="H1503" i="2"/>
  <c r="I1502" i="2"/>
  <c r="H1502" i="2"/>
  <c r="I1501" i="2"/>
  <c r="H1501" i="2"/>
  <c r="I1500" i="2"/>
  <c r="H1500" i="2"/>
  <c r="I1499" i="2"/>
  <c r="H1499" i="2"/>
  <c r="I1498" i="2"/>
  <c r="H1498" i="2"/>
  <c r="I1497" i="2"/>
  <c r="H1497" i="2"/>
  <c r="I1496" i="2"/>
  <c r="H1496" i="2"/>
  <c r="L1495" i="2"/>
  <c r="K1495" i="2"/>
  <c r="G1495" i="2"/>
  <c r="F1495" i="2"/>
  <c r="E1495" i="2"/>
  <c r="I1494" i="2"/>
  <c r="H1494" i="2"/>
  <c r="I1493" i="2"/>
  <c r="H1493" i="2"/>
  <c r="I1492" i="2"/>
  <c r="H1492" i="2"/>
  <c r="L1491" i="2"/>
  <c r="K1491" i="2"/>
  <c r="G1491" i="2"/>
  <c r="F1491" i="2"/>
  <c r="E1491" i="2"/>
  <c r="I1490" i="2"/>
  <c r="H1490" i="2"/>
  <c r="I1489" i="2"/>
  <c r="H1489" i="2"/>
  <c r="I1488" i="2"/>
  <c r="H1488" i="2"/>
  <c r="I1487" i="2"/>
  <c r="H1487" i="2"/>
  <c r="I1486" i="2"/>
  <c r="H1486" i="2"/>
  <c r="I1485" i="2"/>
  <c r="H1485" i="2"/>
  <c r="I1484" i="2"/>
  <c r="H1484" i="2"/>
  <c r="I1483" i="2"/>
  <c r="H1483" i="2"/>
  <c r="I1482" i="2"/>
  <c r="H1482" i="2"/>
  <c r="I1481" i="2"/>
  <c r="H1481" i="2"/>
  <c r="I1480" i="2"/>
  <c r="H1480" i="2"/>
  <c r="I1479" i="2"/>
  <c r="H1479" i="2"/>
  <c r="I1478" i="2"/>
  <c r="H1478" i="2"/>
  <c r="L1477" i="2"/>
  <c r="K1477" i="2"/>
  <c r="G1477" i="2"/>
  <c r="F1477" i="2"/>
  <c r="E1477" i="2"/>
  <c r="I1476" i="2"/>
  <c r="H1476" i="2"/>
  <c r="I1475" i="2"/>
  <c r="H1475" i="2"/>
  <c r="I1474" i="2"/>
  <c r="H1474" i="2"/>
  <c r="I1473" i="2"/>
  <c r="H1473" i="2"/>
  <c r="I1472" i="2"/>
  <c r="H1472" i="2"/>
  <c r="I1471" i="2"/>
  <c r="H1471" i="2"/>
  <c r="I1470" i="2"/>
  <c r="H1470" i="2"/>
  <c r="L1469" i="2"/>
  <c r="K1469" i="2"/>
  <c r="G1469" i="2"/>
  <c r="F1469" i="2"/>
  <c r="E1469" i="2"/>
  <c r="I1468" i="2"/>
  <c r="H1468" i="2"/>
  <c r="I1467" i="2"/>
  <c r="H1467" i="2"/>
  <c r="I1466" i="2"/>
  <c r="H1466" i="2"/>
  <c r="I1465" i="2"/>
  <c r="H1465" i="2"/>
  <c r="L1464" i="2"/>
  <c r="K1464" i="2"/>
  <c r="G1464" i="2"/>
  <c r="F1464" i="2"/>
  <c r="E1464" i="2"/>
  <c r="I1463" i="2"/>
  <c r="H1463" i="2"/>
  <c r="I1462" i="2"/>
  <c r="H1462" i="2"/>
  <c r="I1461" i="2"/>
  <c r="H1461" i="2"/>
  <c r="I1460" i="2"/>
  <c r="H1460" i="2"/>
  <c r="I1459" i="2"/>
  <c r="H1459" i="2"/>
  <c r="L1458" i="2"/>
  <c r="K1458" i="2"/>
  <c r="G1458" i="2"/>
  <c r="F1458" i="2"/>
  <c r="E1458" i="2"/>
  <c r="I1457" i="2"/>
  <c r="H1457" i="2"/>
  <c r="I1453" i="2"/>
  <c r="H1453" i="2"/>
  <c r="I1452" i="2"/>
  <c r="H1452" i="2"/>
  <c r="I1451" i="2"/>
  <c r="H1451" i="2"/>
  <c r="I1450" i="2"/>
  <c r="H1450" i="2"/>
  <c r="I1439" i="2"/>
  <c r="H1439" i="2"/>
  <c r="I1438" i="2"/>
  <c r="H1438" i="2"/>
  <c r="I1437" i="2"/>
  <c r="H1437" i="2"/>
  <c r="I1436" i="2"/>
  <c r="H1436" i="2"/>
  <c r="I1435" i="2"/>
  <c r="H1435" i="2"/>
  <c r="I1434" i="2"/>
  <c r="H1434" i="2"/>
  <c r="I1433" i="2"/>
  <c r="H1433" i="2"/>
  <c r="L1432" i="2"/>
  <c r="K1432" i="2"/>
  <c r="G1432" i="2"/>
  <c r="F1432" i="2"/>
  <c r="E1432" i="2"/>
  <c r="I1431" i="2"/>
  <c r="H1431" i="2"/>
  <c r="I1430" i="2"/>
  <c r="H1430" i="2"/>
  <c r="I1429" i="2"/>
  <c r="H1429" i="2"/>
  <c r="I1428" i="2"/>
  <c r="H1428" i="2"/>
  <c r="I1427" i="2"/>
  <c r="H1427" i="2"/>
  <c r="I1426" i="2"/>
  <c r="H1426" i="2"/>
  <c r="I1425" i="2"/>
  <c r="H1425" i="2"/>
  <c r="I1424" i="2"/>
  <c r="H1424" i="2"/>
  <c r="I1423" i="2"/>
  <c r="H1423" i="2"/>
  <c r="I1422" i="2"/>
  <c r="H1422" i="2"/>
  <c r="I1421" i="2"/>
  <c r="H1421" i="2"/>
  <c r="I1420" i="2"/>
  <c r="H1420" i="2"/>
  <c r="I1419" i="2"/>
  <c r="H1419" i="2"/>
  <c r="I1418" i="2"/>
  <c r="H1418" i="2"/>
  <c r="I1417" i="2"/>
  <c r="H1417" i="2"/>
  <c r="I1416" i="2"/>
  <c r="H1416" i="2"/>
  <c r="L1415" i="2"/>
  <c r="K1415" i="2"/>
  <c r="G1415" i="2"/>
  <c r="F1415" i="2"/>
  <c r="E1415" i="2"/>
  <c r="I1414" i="2"/>
  <c r="H1414" i="2"/>
  <c r="I1413" i="2"/>
  <c r="H1413" i="2"/>
  <c r="I1412" i="2"/>
  <c r="H1412" i="2"/>
  <c r="L1411" i="2"/>
  <c r="K1411" i="2"/>
  <c r="G1411" i="2"/>
  <c r="F1411" i="2"/>
  <c r="E1411" i="2"/>
  <c r="I1410" i="2"/>
  <c r="H1410" i="2"/>
  <c r="I1409" i="2"/>
  <c r="H1409" i="2"/>
  <c r="I1408" i="2"/>
  <c r="H1408" i="2"/>
  <c r="I1407" i="2"/>
  <c r="H1407" i="2"/>
  <c r="I1406" i="2"/>
  <c r="H1406" i="2"/>
  <c r="I1405" i="2"/>
  <c r="H1405" i="2"/>
  <c r="I1404" i="2"/>
  <c r="H1404" i="2"/>
  <c r="I1403" i="2"/>
  <c r="H1403" i="2"/>
  <c r="I1402" i="2"/>
  <c r="H1402" i="2"/>
  <c r="I1401" i="2"/>
  <c r="H1401" i="2"/>
  <c r="I1400" i="2"/>
  <c r="H1400" i="2"/>
  <c r="I1399" i="2"/>
  <c r="H1399" i="2"/>
  <c r="I1398" i="2"/>
  <c r="H1398" i="2"/>
  <c r="L1397" i="2"/>
  <c r="K1397" i="2"/>
  <c r="G1397" i="2"/>
  <c r="F1397" i="2"/>
  <c r="E1397" i="2"/>
  <c r="I1396" i="2"/>
  <c r="H1396" i="2"/>
  <c r="I1395" i="2"/>
  <c r="H1395" i="2"/>
  <c r="I1394" i="2"/>
  <c r="H1394" i="2"/>
  <c r="I1393" i="2"/>
  <c r="H1393" i="2"/>
  <c r="I1392" i="2"/>
  <c r="H1392" i="2"/>
  <c r="I1391" i="2"/>
  <c r="H1391" i="2"/>
  <c r="I1390" i="2"/>
  <c r="H1390" i="2"/>
  <c r="L1389" i="2"/>
  <c r="K1389" i="2"/>
  <c r="G1389" i="2"/>
  <c r="F1389" i="2"/>
  <c r="E1389" i="2"/>
  <c r="I1388" i="2"/>
  <c r="H1388" i="2"/>
  <c r="I1387" i="2"/>
  <c r="H1387" i="2"/>
  <c r="I1386" i="2"/>
  <c r="H1386" i="2"/>
  <c r="I1385" i="2"/>
  <c r="H1385" i="2"/>
  <c r="L1384" i="2"/>
  <c r="K1384" i="2"/>
  <c r="G1384" i="2"/>
  <c r="F1384" i="2"/>
  <c r="E1384" i="2"/>
  <c r="I1383" i="2"/>
  <c r="H1383" i="2"/>
  <c r="I1382" i="2"/>
  <c r="H1382" i="2"/>
  <c r="I1381" i="2"/>
  <c r="H1381" i="2"/>
  <c r="I1380" i="2"/>
  <c r="H1380" i="2"/>
  <c r="I1379" i="2"/>
  <c r="H1379" i="2"/>
  <c r="L1378" i="2"/>
  <c r="K1378" i="2"/>
  <c r="G1378" i="2"/>
  <c r="M1378" i="2" s="1"/>
  <c r="F1378" i="2"/>
  <c r="E1378" i="2"/>
  <c r="I1377" i="2"/>
  <c r="H1377" i="2"/>
  <c r="I1373" i="2"/>
  <c r="H1373" i="2"/>
  <c r="I1372" i="2"/>
  <c r="H1372" i="2"/>
  <c r="I1371" i="2"/>
  <c r="H1371" i="2"/>
  <c r="I1359" i="2"/>
  <c r="H1359" i="2"/>
  <c r="I1358" i="2"/>
  <c r="H1358" i="2"/>
  <c r="I1357" i="2"/>
  <c r="H1357" i="2"/>
  <c r="I1356" i="2"/>
  <c r="H1356" i="2"/>
  <c r="I1355" i="2"/>
  <c r="H1355" i="2"/>
  <c r="I1354" i="2"/>
  <c r="H1354" i="2"/>
  <c r="I1353" i="2"/>
  <c r="H1353" i="2"/>
  <c r="L1352" i="2"/>
  <c r="K1352" i="2"/>
  <c r="G1352" i="2"/>
  <c r="F1352" i="2"/>
  <c r="E1352" i="2"/>
  <c r="I1351" i="2"/>
  <c r="H1351" i="2"/>
  <c r="I1350" i="2"/>
  <c r="H1350" i="2"/>
  <c r="I1349" i="2"/>
  <c r="H1349" i="2"/>
  <c r="I1348" i="2"/>
  <c r="H1348" i="2"/>
  <c r="I1347" i="2"/>
  <c r="H1347" i="2"/>
  <c r="I1346" i="2"/>
  <c r="H1346" i="2"/>
  <c r="I1345" i="2"/>
  <c r="H1345" i="2"/>
  <c r="I1344" i="2"/>
  <c r="H1344" i="2"/>
  <c r="I1343" i="2"/>
  <c r="H1343" i="2"/>
  <c r="I1342" i="2"/>
  <c r="H1342" i="2"/>
  <c r="I1341" i="2"/>
  <c r="H1341" i="2"/>
  <c r="I1340" i="2"/>
  <c r="H1340" i="2"/>
  <c r="I1339" i="2"/>
  <c r="H1339" i="2"/>
  <c r="I1338" i="2"/>
  <c r="H1338" i="2"/>
  <c r="I1337" i="2"/>
  <c r="H1337" i="2"/>
  <c r="I1336" i="2"/>
  <c r="H1336" i="2"/>
  <c r="L1335" i="2"/>
  <c r="K1335" i="2"/>
  <c r="G1335" i="2"/>
  <c r="F1335" i="2"/>
  <c r="E1335" i="2"/>
  <c r="I1334" i="2"/>
  <c r="H1334" i="2"/>
  <c r="I1333" i="2"/>
  <c r="H1333" i="2"/>
  <c r="I1332" i="2"/>
  <c r="H1332" i="2"/>
  <c r="L1331" i="2"/>
  <c r="K1331" i="2"/>
  <c r="G1331" i="2"/>
  <c r="F1331" i="2"/>
  <c r="H1331" i="2" s="1"/>
  <c r="E1331" i="2"/>
  <c r="I1330" i="2"/>
  <c r="H1330" i="2"/>
  <c r="I1329" i="2"/>
  <c r="H1329" i="2"/>
  <c r="I1328" i="2"/>
  <c r="H1328" i="2"/>
  <c r="I1327" i="2"/>
  <c r="H1327" i="2"/>
  <c r="I1326" i="2"/>
  <c r="H1326" i="2"/>
  <c r="I1325" i="2"/>
  <c r="H1325" i="2"/>
  <c r="I1324" i="2"/>
  <c r="H1324" i="2"/>
  <c r="I1323" i="2"/>
  <c r="H1323" i="2"/>
  <c r="I1322" i="2"/>
  <c r="H1322" i="2"/>
  <c r="I1321" i="2"/>
  <c r="H1321" i="2"/>
  <c r="I1320" i="2"/>
  <c r="H1320" i="2"/>
  <c r="I1319" i="2"/>
  <c r="H1319" i="2"/>
  <c r="I1318" i="2"/>
  <c r="H1318" i="2"/>
  <c r="L1317" i="2"/>
  <c r="G1317" i="2"/>
  <c r="F1317" i="2"/>
  <c r="E1317" i="2"/>
  <c r="I1316" i="2"/>
  <c r="H1316" i="2"/>
  <c r="I1315" i="2"/>
  <c r="H1315" i="2"/>
  <c r="I1314" i="2"/>
  <c r="H1314" i="2"/>
  <c r="I1313" i="2"/>
  <c r="H1313" i="2"/>
  <c r="I1312" i="2"/>
  <c r="H1312" i="2"/>
  <c r="I1311" i="2"/>
  <c r="H1311" i="2"/>
  <c r="I1310" i="2"/>
  <c r="H1310" i="2"/>
  <c r="L1309" i="2"/>
  <c r="K1309" i="2"/>
  <c r="G1309" i="2"/>
  <c r="F1309" i="2"/>
  <c r="E1309" i="2"/>
  <c r="I1308" i="2"/>
  <c r="H1308" i="2"/>
  <c r="I1307" i="2"/>
  <c r="H1307" i="2"/>
  <c r="I1306" i="2"/>
  <c r="H1306" i="2"/>
  <c r="I1305" i="2"/>
  <c r="H1305" i="2"/>
  <c r="L1304" i="2"/>
  <c r="K1304" i="2"/>
  <c r="G1304" i="2"/>
  <c r="F1304" i="2"/>
  <c r="E1304" i="2"/>
  <c r="I1303" i="2"/>
  <c r="H1303" i="2"/>
  <c r="I1302" i="2"/>
  <c r="H1302" i="2"/>
  <c r="I1301" i="2"/>
  <c r="H1301" i="2"/>
  <c r="I1300" i="2"/>
  <c r="H1300" i="2"/>
  <c r="I1299" i="2"/>
  <c r="H1299" i="2"/>
  <c r="L1298" i="2"/>
  <c r="K1298" i="2"/>
  <c r="G1298" i="2"/>
  <c r="M1298" i="2" s="1"/>
  <c r="F1298" i="2"/>
  <c r="E1298" i="2"/>
  <c r="I1297" i="2"/>
  <c r="H1297" i="2"/>
  <c r="I1293" i="2"/>
  <c r="H1293" i="2"/>
  <c r="I1292" i="2"/>
  <c r="H1292" i="2"/>
  <c r="I1291" i="2"/>
  <c r="H1291" i="2"/>
  <c r="I1290" i="2"/>
  <c r="H1290" i="2"/>
  <c r="I1279" i="2"/>
  <c r="H1279" i="2"/>
  <c r="I1278" i="2"/>
  <c r="H1278" i="2"/>
  <c r="I1277" i="2"/>
  <c r="H1277" i="2"/>
  <c r="I1276" i="2"/>
  <c r="H1276" i="2"/>
  <c r="I1275" i="2"/>
  <c r="H1275" i="2"/>
  <c r="I1274" i="2"/>
  <c r="H1274" i="2"/>
  <c r="I1273" i="2"/>
  <c r="H1273" i="2"/>
  <c r="L1272" i="2"/>
  <c r="K1272" i="2"/>
  <c r="G1272" i="2"/>
  <c r="F1272" i="2"/>
  <c r="E1272" i="2"/>
  <c r="I1271" i="2"/>
  <c r="H1271" i="2"/>
  <c r="I1270" i="2"/>
  <c r="H1270" i="2"/>
  <c r="I1269" i="2"/>
  <c r="H1269" i="2"/>
  <c r="I1268" i="2"/>
  <c r="H1268" i="2"/>
  <c r="I1267" i="2"/>
  <c r="H1267" i="2"/>
  <c r="I1266" i="2"/>
  <c r="H1266" i="2"/>
  <c r="I1265" i="2"/>
  <c r="H1265" i="2"/>
  <c r="I1264" i="2"/>
  <c r="H1264" i="2"/>
  <c r="I1263" i="2"/>
  <c r="H1263" i="2"/>
  <c r="I1262" i="2"/>
  <c r="H1262" i="2"/>
  <c r="I1261" i="2"/>
  <c r="H1261" i="2"/>
  <c r="I1260" i="2"/>
  <c r="H1260" i="2"/>
  <c r="I1259" i="2"/>
  <c r="H1259" i="2"/>
  <c r="I1258" i="2"/>
  <c r="H1258" i="2"/>
  <c r="I1257" i="2"/>
  <c r="H1257" i="2"/>
  <c r="I1256" i="2"/>
  <c r="H1256" i="2"/>
  <c r="L1255" i="2"/>
  <c r="K1255" i="2"/>
  <c r="G1255" i="2"/>
  <c r="F1255" i="2"/>
  <c r="E1255" i="2"/>
  <c r="I1254" i="2"/>
  <c r="H1254" i="2"/>
  <c r="I1253" i="2"/>
  <c r="H1253" i="2"/>
  <c r="I1252" i="2"/>
  <c r="H1252" i="2"/>
  <c r="L1251" i="2"/>
  <c r="K1251" i="2"/>
  <c r="G1251" i="2"/>
  <c r="F1251" i="2"/>
  <c r="H1251" i="2" s="1"/>
  <c r="E1251" i="2"/>
  <c r="I1250" i="2"/>
  <c r="H1250" i="2"/>
  <c r="I1249" i="2"/>
  <c r="H1249" i="2"/>
  <c r="I1248" i="2"/>
  <c r="H1248" i="2"/>
  <c r="I1247" i="2"/>
  <c r="H1247" i="2"/>
  <c r="I1246" i="2"/>
  <c r="H1246" i="2"/>
  <c r="I1245" i="2"/>
  <c r="H1245" i="2"/>
  <c r="I1244" i="2"/>
  <c r="H1244" i="2"/>
  <c r="I1243" i="2"/>
  <c r="H1243" i="2"/>
  <c r="I1242" i="2"/>
  <c r="H1242" i="2"/>
  <c r="I1241" i="2"/>
  <c r="H1241" i="2"/>
  <c r="I1240" i="2"/>
  <c r="H1240" i="2"/>
  <c r="I1239" i="2"/>
  <c r="H1239" i="2"/>
  <c r="I1238" i="2"/>
  <c r="H1238" i="2"/>
  <c r="L1237" i="2"/>
  <c r="K1237" i="2"/>
  <c r="G1237" i="2"/>
  <c r="F1237" i="2"/>
  <c r="E1237" i="2"/>
  <c r="I1236" i="2"/>
  <c r="H1236" i="2"/>
  <c r="I1235" i="2"/>
  <c r="H1235" i="2"/>
  <c r="I1234" i="2"/>
  <c r="H1234" i="2"/>
  <c r="I1233" i="2"/>
  <c r="H1233" i="2"/>
  <c r="I1232" i="2"/>
  <c r="H1232" i="2"/>
  <c r="I1231" i="2"/>
  <c r="H1231" i="2"/>
  <c r="I1230" i="2"/>
  <c r="H1230" i="2"/>
  <c r="L1229" i="2"/>
  <c r="K1229" i="2"/>
  <c r="G1229" i="2"/>
  <c r="F1229" i="2"/>
  <c r="E1229" i="2"/>
  <c r="I1228" i="2"/>
  <c r="H1228" i="2"/>
  <c r="I1227" i="2"/>
  <c r="H1227" i="2"/>
  <c r="I1226" i="2"/>
  <c r="H1226" i="2"/>
  <c r="I1225" i="2"/>
  <c r="H1225" i="2"/>
  <c r="L1224" i="2"/>
  <c r="K1224" i="2"/>
  <c r="G1224" i="2"/>
  <c r="F1224" i="2"/>
  <c r="E1224" i="2"/>
  <c r="I1223" i="2"/>
  <c r="H1223" i="2"/>
  <c r="I1222" i="2"/>
  <c r="H1222" i="2"/>
  <c r="I1221" i="2"/>
  <c r="H1221" i="2"/>
  <c r="I1220" i="2"/>
  <c r="H1220" i="2"/>
  <c r="I1219" i="2"/>
  <c r="H1219" i="2"/>
  <c r="L1218" i="2"/>
  <c r="K1218" i="2"/>
  <c r="G1218" i="2"/>
  <c r="M1218" i="2" s="1"/>
  <c r="F1218" i="2"/>
  <c r="E1218" i="2"/>
  <c r="I1217" i="2"/>
  <c r="H1217" i="2"/>
  <c r="I1213" i="2"/>
  <c r="H1213" i="2"/>
  <c r="I1212" i="2"/>
  <c r="H1212" i="2"/>
  <c r="I1211" i="2"/>
  <c r="H1211" i="2"/>
  <c r="I1210" i="2"/>
  <c r="H1210" i="2"/>
  <c r="I1199" i="2"/>
  <c r="H1199" i="2"/>
  <c r="I1198" i="2"/>
  <c r="H1198" i="2"/>
  <c r="I1197" i="2"/>
  <c r="H1197" i="2"/>
  <c r="I1196" i="2"/>
  <c r="H1196" i="2"/>
  <c r="I1195" i="2"/>
  <c r="H1195" i="2"/>
  <c r="I1194" i="2"/>
  <c r="H1194" i="2"/>
  <c r="I1193" i="2"/>
  <c r="H1193" i="2"/>
  <c r="L1192" i="2"/>
  <c r="K1192" i="2"/>
  <c r="G1192" i="2"/>
  <c r="F1192" i="2"/>
  <c r="E1192" i="2"/>
  <c r="I1191" i="2"/>
  <c r="H1191" i="2"/>
  <c r="I1190" i="2"/>
  <c r="H1190" i="2"/>
  <c r="I1189" i="2"/>
  <c r="H1189" i="2"/>
  <c r="I1188" i="2"/>
  <c r="H1188" i="2"/>
  <c r="I1187" i="2"/>
  <c r="H1187" i="2"/>
  <c r="I1186" i="2"/>
  <c r="H1186" i="2"/>
  <c r="I1185" i="2"/>
  <c r="H1185" i="2"/>
  <c r="I1184" i="2"/>
  <c r="H1184" i="2"/>
  <c r="I1183" i="2"/>
  <c r="H1183" i="2"/>
  <c r="I1182" i="2"/>
  <c r="H1182" i="2"/>
  <c r="I1181" i="2"/>
  <c r="H1181" i="2"/>
  <c r="I1180" i="2"/>
  <c r="H1180" i="2"/>
  <c r="I1179" i="2"/>
  <c r="H1179" i="2"/>
  <c r="I1178" i="2"/>
  <c r="H1178" i="2"/>
  <c r="I1177" i="2"/>
  <c r="H1177" i="2"/>
  <c r="I1176" i="2"/>
  <c r="H1176" i="2"/>
  <c r="L1175" i="2"/>
  <c r="K1175" i="2"/>
  <c r="G1175" i="2"/>
  <c r="F1175" i="2"/>
  <c r="E1175" i="2"/>
  <c r="I1175" i="2" s="1"/>
  <c r="I1174" i="2"/>
  <c r="H1174" i="2"/>
  <c r="I1173" i="2"/>
  <c r="H1173" i="2"/>
  <c r="I1172" i="2"/>
  <c r="H1172" i="2"/>
  <c r="L1171" i="2"/>
  <c r="K1171" i="2"/>
  <c r="G1171" i="2"/>
  <c r="F1171" i="2"/>
  <c r="E1171" i="2"/>
  <c r="I1170" i="2"/>
  <c r="H1170" i="2"/>
  <c r="I1169" i="2"/>
  <c r="H1169" i="2"/>
  <c r="I1168" i="2"/>
  <c r="H1168" i="2"/>
  <c r="I1167" i="2"/>
  <c r="H1167" i="2"/>
  <c r="I1166" i="2"/>
  <c r="H1166" i="2"/>
  <c r="I1165" i="2"/>
  <c r="H1165" i="2"/>
  <c r="I1164" i="2"/>
  <c r="H1164" i="2"/>
  <c r="I1163" i="2"/>
  <c r="H1163" i="2"/>
  <c r="I1162" i="2"/>
  <c r="H1162" i="2"/>
  <c r="I1161" i="2"/>
  <c r="H1161" i="2"/>
  <c r="I1160" i="2"/>
  <c r="H1160" i="2"/>
  <c r="I1159" i="2"/>
  <c r="H1159" i="2"/>
  <c r="I1158" i="2"/>
  <c r="H1158" i="2"/>
  <c r="L1157" i="2"/>
  <c r="K1157" i="2"/>
  <c r="G1157" i="2"/>
  <c r="F1157" i="2"/>
  <c r="E1157" i="2"/>
  <c r="I1156" i="2"/>
  <c r="H1156" i="2"/>
  <c r="I1155" i="2"/>
  <c r="H1155" i="2"/>
  <c r="I1154" i="2"/>
  <c r="H1154" i="2"/>
  <c r="I1153" i="2"/>
  <c r="H1153" i="2"/>
  <c r="I1152" i="2"/>
  <c r="H1152" i="2"/>
  <c r="I1151" i="2"/>
  <c r="H1151" i="2"/>
  <c r="I1150" i="2"/>
  <c r="H1150" i="2"/>
  <c r="L1149" i="2"/>
  <c r="K1149" i="2"/>
  <c r="G1149" i="2"/>
  <c r="I1149" i="2" s="1"/>
  <c r="F1149" i="2"/>
  <c r="E1149" i="2"/>
  <c r="I1148" i="2"/>
  <c r="H1148" i="2"/>
  <c r="I1147" i="2"/>
  <c r="H1147" i="2"/>
  <c r="I1146" i="2"/>
  <c r="H1146" i="2"/>
  <c r="I1145" i="2"/>
  <c r="H1145" i="2"/>
  <c r="L1144" i="2"/>
  <c r="K1144" i="2"/>
  <c r="G1144" i="2"/>
  <c r="F1144" i="2"/>
  <c r="E1144" i="2"/>
  <c r="I1143" i="2"/>
  <c r="H1143" i="2"/>
  <c r="I1142" i="2"/>
  <c r="H1142" i="2"/>
  <c r="I1141" i="2"/>
  <c r="H1141" i="2"/>
  <c r="I1140" i="2"/>
  <c r="H1140" i="2"/>
  <c r="I1139" i="2"/>
  <c r="H1139" i="2"/>
  <c r="L1138" i="2"/>
  <c r="K1138" i="2"/>
  <c r="G1138" i="2"/>
  <c r="M1138" i="2" s="1"/>
  <c r="F1138" i="2"/>
  <c r="E1138" i="2"/>
  <c r="I1137" i="2"/>
  <c r="H1137" i="2"/>
  <c r="I1133" i="2"/>
  <c r="H1133" i="2"/>
  <c r="I1132" i="2"/>
  <c r="H1132" i="2"/>
  <c r="I1131" i="2"/>
  <c r="H1131" i="2"/>
  <c r="I1130" i="2"/>
  <c r="H1130" i="2"/>
  <c r="I1119" i="2"/>
  <c r="H1119" i="2"/>
  <c r="I1118" i="2"/>
  <c r="H1118" i="2"/>
  <c r="I1117" i="2"/>
  <c r="H1117" i="2"/>
  <c r="I1116" i="2"/>
  <c r="H1116" i="2"/>
  <c r="I1115" i="2"/>
  <c r="H1115" i="2"/>
  <c r="I1114" i="2"/>
  <c r="H1114" i="2"/>
  <c r="I1113" i="2"/>
  <c r="H1113" i="2"/>
  <c r="L1112" i="2"/>
  <c r="K1112" i="2"/>
  <c r="G1112" i="2"/>
  <c r="F1112" i="2"/>
  <c r="E1112" i="2"/>
  <c r="I1111" i="2"/>
  <c r="H1111" i="2"/>
  <c r="I1110" i="2"/>
  <c r="H1110" i="2"/>
  <c r="I1109" i="2"/>
  <c r="H1109" i="2"/>
  <c r="I1108" i="2"/>
  <c r="H1108" i="2"/>
  <c r="I1107" i="2"/>
  <c r="H1107" i="2"/>
  <c r="I1106" i="2"/>
  <c r="H1106" i="2"/>
  <c r="I1105" i="2"/>
  <c r="H1105" i="2"/>
  <c r="I1104" i="2"/>
  <c r="H1104" i="2"/>
  <c r="I1103" i="2"/>
  <c r="H1103" i="2"/>
  <c r="I1102" i="2"/>
  <c r="H1102" i="2"/>
  <c r="I1101" i="2"/>
  <c r="H1101" i="2"/>
  <c r="I1100" i="2"/>
  <c r="H1100" i="2"/>
  <c r="I1099" i="2"/>
  <c r="H1099" i="2"/>
  <c r="I1098" i="2"/>
  <c r="H1098" i="2"/>
  <c r="I1097" i="2"/>
  <c r="H1097" i="2"/>
  <c r="I1096" i="2"/>
  <c r="H1096" i="2"/>
  <c r="L1095" i="2"/>
  <c r="K1095" i="2"/>
  <c r="G1095" i="2"/>
  <c r="F1095" i="2"/>
  <c r="E1095" i="2"/>
  <c r="I1095" i="2" s="1"/>
  <c r="I1094" i="2"/>
  <c r="H1094" i="2"/>
  <c r="I1093" i="2"/>
  <c r="H1093" i="2"/>
  <c r="I1092" i="2"/>
  <c r="H1092" i="2"/>
  <c r="L1091" i="2"/>
  <c r="K1091" i="2"/>
  <c r="G1091" i="2"/>
  <c r="I1091" i="2" s="1"/>
  <c r="F1091" i="2"/>
  <c r="E1091" i="2"/>
  <c r="I1090" i="2"/>
  <c r="H1090" i="2"/>
  <c r="I1089" i="2"/>
  <c r="H1089" i="2"/>
  <c r="I1088" i="2"/>
  <c r="H1088" i="2"/>
  <c r="I1087" i="2"/>
  <c r="H1087" i="2"/>
  <c r="I1086" i="2"/>
  <c r="H1086" i="2"/>
  <c r="I1085" i="2"/>
  <c r="H1085" i="2"/>
  <c r="I1084" i="2"/>
  <c r="H1084" i="2"/>
  <c r="I1083" i="2"/>
  <c r="H1083" i="2"/>
  <c r="I1082" i="2"/>
  <c r="H1082" i="2"/>
  <c r="I1081" i="2"/>
  <c r="H1081" i="2"/>
  <c r="I1080" i="2"/>
  <c r="H1080" i="2"/>
  <c r="I1079" i="2"/>
  <c r="H1079" i="2"/>
  <c r="I1078" i="2"/>
  <c r="H1078" i="2"/>
  <c r="L1077" i="2"/>
  <c r="K1077" i="2"/>
  <c r="G1077" i="2"/>
  <c r="F1077" i="2"/>
  <c r="E1077" i="2"/>
  <c r="I1076" i="2"/>
  <c r="H1076" i="2"/>
  <c r="I1075" i="2"/>
  <c r="H1075" i="2"/>
  <c r="I1074" i="2"/>
  <c r="H1074" i="2"/>
  <c r="I1073" i="2"/>
  <c r="H1073" i="2"/>
  <c r="I1072" i="2"/>
  <c r="H1072" i="2"/>
  <c r="I1071" i="2"/>
  <c r="H1071" i="2"/>
  <c r="I1070" i="2"/>
  <c r="H1070" i="2"/>
  <c r="L1069" i="2"/>
  <c r="K1069" i="2"/>
  <c r="G1069" i="2"/>
  <c r="F1069" i="2"/>
  <c r="E1069" i="2"/>
  <c r="I1068" i="2"/>
  <c r="H1068" i="2"/>
  <c r="I1067" i="2"/>
  <c r="H1067" i="2"/>
  <c r="I1066" i="2"/>
  <c r="H1066" i="2"/>
  <c r="I1065" i="2"/>
  <c r="H1065" i="2"/>
  <c r="L1064" i="2"/>
  <c r="K1064" i="2"/>
  <c r="G1064" i="2"/>
  <c r="F1064" i="2"/>
  <c r="E1064" i="2"/>
  <c r="I1063" i="2"/>
  <c r="H1063" i="2"/>
  <c r="I1062" i="2"/>
  <c r="H1062" i="2"/>
  <c r="I1061" i="2"/>
  <c r="H1061" i="2"/>
  <c r="I1060" i="2"/>
  <c r="H1060" i="2"/>
  <c r="I1059" i="2"/>
  <c r="H1059" i="2"/>
  <c r="L1058" i="2"/>
  <c r="K1058" i="2"/>
  <c r="G1058" i="2"/>
  <c r="M1058" i="2" s="1"/>
  <c r="F1058" i="2"/>
  <c r="E1058" i="2"/>
  <c r="I1057" i="2"/>
  <c r="H1057" i="2"/>
  <c r="I1053" i="2"/>
  <c r="H1053" i="2"/>
  <c r="I1052" i="2"/>
  <c r="H1052" i="2"/>
  <c r="I1051" i="2"/>
  <c r="H1051" i="2"/>
  <c r="I1050" i="2"/>
  <c r="H1050" i="2"/>
  <c r="I1495" i="2"/>
  <c r="H1458" i="2"/>
  <c r="K1456" i="2"/>
  <c r="J31" i="54" s="1"/>
  <c r="H1477" i="2"/>
  <c r="I1331" i="2"/>
  <c r="I1251" i="2"/>
  <c r="I1039" i="2"/>
  <c r="H1039" i="2"/>
  <c r="I1038" i="2"/>
  <c r="H1038" i="2"/>
  <c r="I1037" i="2"/>
  <c r="H1037" i="2"/>
  <c r="I1036" i="2"/>
  <c r="H1036" i="2"/>
  <c r="I1035" i="2"/>
  <c r="H1035" i="2"/>
  <c r="I1034" i="2"/>
  <c r="H1034" i="2"/>
  <c r="I1033" i="2"/>
  <c r="H1033" i="2"/>
  <c r="L1032" i="2"/>
  <c r="K1032" i="2"/>
  <c r="G1032" i="2"/>
  <c r="F1032" i="2"/>
  <c r="E1032" i="2"/>
  <c r="I1031" i="2"/>
  <c r="H1031" i="2"/>
  <c r="I1030" i="2"/>
  <c r="H1030" i="2"/>
  <c r="I1029" i="2"/>
  <c r="H1029" i="2"/>
  <c r="I1028" i="2"/>
  <c r="H1028" i="2"/>
  <c r="I1027" i="2"/>
  <c r="H1027" i="2"/>
  <c r="I1026" i="2"/>
  <c r="H1026" i="2"/>
  <c r="I1025" i="2"/>
  <c r="H1025" i="2"/>
  <c r="I1024" i="2"/>
  <c r="H1024" i="2"/>
  <c r="I1023" i="2"/>
  <c r="H1023" i="2"/>
  <c r="I1022" i="2"/>
  <c r="H1022" i="2"/>
  <c r="I1021" i="2"/>
  <c r="H1021" i="2"/>
  <c r="I1020" i="2"/>
  <c r="H1020" i="2"/>
  <c r="I1019" i="2"/>
  <c r="H1019" i="2"/>
  <c r="I1018" i="2"/>
  <c r="H1018" i="2"/>
  <c r="I1017" i="2"/>
  <c r="H1017" i="2"/>
  <c r="I1016" i="2"/>
  <c r="H1016" i="2"/>
  <c r="L1015" i="2"/>
  <c r="K1015" i="2"/>
  <c r="G1015" i="2"/>
  <c r="F1015" i="2"/>
  <c r="E1015" i="2"/>
  <c r="I1014" i="2"/>
  <c r="H1014" i="2"/>
  <c r="I1013" i="2"/>
  <c r="H1013" i="2"/>
  <c r="I1012" i="2"/>
  <c r="H1012" i="2"/>
  <c r="L1011" i="2"/>
  <c r="K1011" i="2"/>
  <c r="G1011" i="2"/>
  <c r="I1011" i="2" s="1"/>
  <c r="F1011" i="2"/>
  <c r="E1011" i="2"/>
  <c r="I1010" i="2"/>
  <c r="H1010" i="2"/>
  <c r="I1009" i="2"/>
  <c r="H1009" i="2"/>
  <c r="I1008" i="2"/>
  <c r="H1008" i="2"/>
  <c r="I1007" i="2"/>
  <c r="H1007" i="2"/>
  <c r="I1006" i="2"/>
  <c r="H1006" i="2"/>
  <c r="I1005" i="2"/>
  <c r="H1005" i="2"/>
  <c r="I1004" i="2"/>
  <c r="H1004" i="2"/>
  <c r="I1003" i="2"/>
  <c r="H1003" i="2"/>
  <c r="I1002" i="2"/>
  <c r="H1002" i="2"/>
  <c r="I1001" i="2"/>
  <c r="H1001" i="2"/>
  <c r="I1000" i="2"/>
  <c r="H1000" i="2"/>
  <c r="I999" i="2"/>
  <c r="H999" i="2"/>
  <c r="I998" i="2"/>
  <c r="H998" i="2"/>
  <c r="L997" i="2"/>
  <c r="K997" i="2"/>
  <c r="G997" i="2"/>
  <c r="F997" i="2"/>
  <c r="E997" i="2"/>
  <c r="I996" i="2"/>
  <c r="H996" i="2"/>
  <c r="I995" i="2"/>
  <c r="H995" i="2"/>
  <c r="I994" i="2"/>
  <c r="H994" i="2"/>
  <c r="I993" i="2"/>
  <c r="H993" i="2"/>
  <c r="I992" i="2"/>
  <c r="H992" i="2"/>
  <c r="I991" i="2"/>
  <c r="H991" i="2"/>
  <c r="I990" i="2"/>
  <c r="H990" i="2"/>
  <c r="L989" i="2"/>
  <c r="K989" i="2"/>
  <c r="G989" i="2"/>
  <c r="F989" i="2"/>
  <c r="E989" i="2"/>
  <c r="I988" i="2"/>
  <c r="H988" i="2"/>
  <c r="I987" i="2"/>
  <c r="H987" i="2"/>
  <c r="I986" i="2"/>
  <c r="H986" i="2"/>
  <c r="I985" i="2"/>
  <c r="H985" i="2"/>
  <c r="L984" i="2"/>
  <c r="K984" i="2"/>
  <c r="G984" i="2"/>
  <c r="F984" i="2"/>
  <c r="E984" i="2"/>
  <c r="I983" i="2"/>
  <c r="H983" i="2"/>
  <c r="I982" i="2"/>
  <c r="H982" i="2"/>
  <c r="I981" i="2"/>
  <c r="H981" i="2"/>
  <c r="I980" i="2"/>
  <c r="H980" i="2"/>
  <c r="I979" i="2"/>
  <c r="H979" i="2"/>
  <c r="L978" i="2"/>
  <c r="K978" i="2"/>
  <c r="G978" i="2"/>
  <c r="M978" i="2" s="1"/>
  <c r="F978" i="2"/>
  <c r="E978" i="2"/>
  <c r="I977" i="2"/>
  <c r="H977" i="2"/>
  <c r="I973" i="2"/>
  <c r="H973" i="2"/>
  <c r="I972" i="2"/>
  <c r="H972" i="2"/>
  <c r="I971" i="2"/>
  <c r="H971" i="2"/>
  <c r="I970" i="2"/>
  <c r="H970" i="2"/>
  <c r="I959" i="2"/>
  <c r="H959" i="2"/>
  <c r="I958" i="2"/>
  <c r="H958" i="2"/>
  <c r="I957" i="2"/>
  <c r="H957" i="2"/>
  <c r="I956" i="2"/>
  <c r="H956" i="2"/>
  <c r="I954" i="2"/>
  <c r="H954" i="2"/>
  <c r="I953" i="2"/>
  <c r="H953" i="2"/>
  <c r="L952" i="2"/>
  <c r="K952" i="2"/>
  <c r="G952" i="2"/>
  <c r="F952" i="2"/>
  <c r="E952" i="2"/>
  <c r="I951" i="2"/>
  <c r="H951" i="2"/>
  <c r="I950" i="2"/>
  <c r="H950" i="2"/>
  <c r="I949" i="2"/>
  <c r="H949" i="2"/>
  <c r="I948" i="2"/>
  <c r="H948" i="2"/>
  <c r="I947" i="2"/>
  <c r="H947" i="2"/>
  <c r="I946" i="2"/>
  <c r="H946" i="2"/>
  <c r="I945" i="2"/>
  <c r="H945" i="2"/>
  <c r="I944" i="2"/>
  <c r="H944" i="2"/>
  <c r="I943" i="2"/>
  <c r="H943" i="2"/>
  <c r="I942" i="2"/>
  <c r="H942" i="2"/>
  <c r="I941" i="2"/>
  <c r="H941" i="2"/>
  <c r="I940" i="2"/>
  <c r="H940" i="2"/>
  <c r="I939" i="2"/>
  <c r="H939" i="2"/>
  <c r="I938" i="2"/>
  <c r="H938" i="2"/>
  <c r="I937" i="2"/>
  <c r="H937" i="2"/>
  <c r="I936" i="2"/>
  <c r="H936" i="2"/>
  <c r="L935" i="2"/>
  <c r="K935" i="2"/>
  <c r="G935" i="2"/>
  <c r="F935" i="2"/>
  <c r="E935" i="2"/>
  <c r="I934" i="2"/>
  <c r="H934" i="2"/>
  <c r="I933" i="2"/>
  <c r="H933" i="2"/>
  <c r="I932" i="2"/>
  <c r="H932" i="2"/>
  <c r="L931" i="2"/>
  <c r="K931" i="2"/>
  <c r="G931" i="2"/>
  <c r="I931" i="2" s="1"/>
  <c r="F931" i="2"/>
  <c r="E931" i="2"/>
  <c r="I930" i="2"/>
  <c r="H930" i="2"/>
  <c r="I929" i="2"/>
  <c r="H929" i="2"/>
  <c r="I928" i="2"/>
  <c r="H928" i="2"/>
  <c r="I927" i="2"/>
  <c r="H927" i="2"/>
  <c r="I926" i="2"/>
  <c r="H926" i="2"/>
  <c r="I925" i="2"/>
  <c r="H925" i="2"/>
  <c r="I924" i="2"/>
  <c r="H924" i="2"/>
  <c r="I923" i="2"/>
  <c r="H923" i="2"/>
  <c r="I922" i="2"/>
  <c r="H922" i="2"/>
  <c r="I921" i="2"/>
  <c r="H921" i="2"/>
  <c r="I920" i="2"/>
  <c r="H920" i="2"/>
  <c r="I919" i="2"/>
  <c r="H919" i="2"/>
  <c r="I918" i="2"/>
  <c r="H918" i="2"/>
  <c r="L917" i="2"/>
  <c r="K917" i="2"/>
  <c r="G917" i="2"/>
  <c r="F917" i="2"/>
  <c r="E917" i="2"/>
  <c r="I916" i="2"/>
  <c r="H916" i="2"/>
  <c r="I915" i="2"/>
  <c r="H915" i="2"/>
  <c r="I914" i="2"/>
  <c r="H914" i="2"/>
  <c r="I913" i="2"/>
  <c r="H913" i="2"/>
  <c r="I912" i="2"/>
  <c r="H912" i="2"/>
  <c r="I911" i="2"/>
  <c r="H911" i="2"/>
  <c r="I910" i="2"/>
  <c r="H910" i="2"/>
  <c r="L909" i="2"/>
  <c r="K909" i="2"/>
  <c r="G909" i="2"/>
  <c r="F909" i="2"/>
  <c r="E909" i="2"/>
  <c r="I908" i="2"/>
  <c r="H908" i="2"/>
  <c r="I907" i="2"/>
  <c r="H907" i="2"/>
  <c r="I906" i="2"/>
  <c r="H906" i="2"/>
  <c r="I905" i="2"/>
  <c r="H905" i="2"/>
  <c r="L904" i="2"/>
  <c r="K904" i="2"/>
  <c r="G904" i="2"/>
  <c r="F904" i="2"/>
  <c r="E904" i="2"/>
  <c r="I903" i="2"/>
  <c r="H903" i="2"/>
  <c r="I902" i="2"/>
  <c r="H902" i="2"/>
  <c r="I901" i="2"/>
  <c r="H901" i="2"/>
  <c r="I900" i="2"/>
  <c r="H900" i="2"/>
  <c r="I899" i="2"/>
  <c r="H899" i="2"/>
  <c r="L898" i="2"/>
  <c r="K898" i="2"/>
  <c r="G898" i="2"/>
  <c r="M898" i="2" s="1"/>
  <c r="F898" i="2"/>
  <c r="E898" i="2"/>
  <c r="I897" i="2"/>
  <c r="H897" i="2"/>
  <c r="I893" i="2"/>
  <c r="H893" i="2"/>
  <c r="I892" i="2"/>
  <c r="H892" i="2"/>
  <c r="I891" i="2"/>
  <c r="H891" i="2"/>
  <c r="I890" i="2"/>
  <c r="H890" i="2"/>
  <c r="I879" i="2"/>
  <c r="H879" i="2"/>
  <c r="I878" i="2"/>
  <c r="H878" i="2"/>
  <c r="I877" i="2"/>
  <c r="H877" i="2"/>
  <c r="I876" i="2"/>
  <c r="H876" i="2"/>
  <c r="I875" i="2"/>
  <c r="H875" i="2"/>
  <c r="I874" i="2"/>
  <c r="H874" i="2"/>
  <c r="I873" i="2"/>
  <c r="H873" i="2"/>
  <c r="L872" i="2"/>
  <c r="K872" i="2"/>
  <c r="G872" i="2"/>
  <c r="F872" i="2"/>
  <c r="E872" i="2"/>
  <c r="I871" i="2"/>
  <c r="H871" i="2"/>
  <c r="I870" i="2"/>
  <c r="H870" i="2"/>
  <c r="I869" i="2"/>
  <c r="H869" i="2"/>
  <c r="I868" i="2"/>
  <c r="H868" i="2"/>
  <c r="I867" i="2"/>
  <c r="H867" i="2"/>
  <c r="I866" i="2"/>
  <c r="H866" i="2"/>
  <c r="I865" i="2"/>
  <c r="H865" i="2"/>
  <c r="I864" i="2"/>
  <c r="H864" i="2"/>
  <c r="I863" i="2"/>
  <c r="H863" i="2"/>
  <c r="I862" i="2"/>
  <c r="H862" i="2"/>
  <c r="I861" i="2"/>
  <c r="H861" i="2"/>
  <c r="I860" i="2"/>
  <c r="H860" i="2"/>
  <c r="I859" i="2"/>
  <c r="H859" i="2"/>
  <c r="I858" i="2"/>
  <c r="H858" i="2"/>
  <c r="I857" i="2"/>
  <c r="H857" i="2"/>
  <c r="I856" i="2"/>
  <c r="H856" i="2"/>
  <c r="L855" i="2"/>
  <c r="K855" i="2"/>
  <c r="G855" i="2"/>
  <c r="F855" i="2"/>
  <c r="E855" i="2"/>
  <c r="I854" i="2"/>
  <c r="H854" i="2"/>
  <c r="I853" i="2"/>
  <c r="H853" i="2"/>
  <c r="I852" i="2"/>
  <c r="H852" i="2"/>
  <c r="L851" i="2"/>
  <c r="K851" i="2"/>
  <c r="G851" i="2"/>
  <c r="F851" i="2"/>
  <c r="H851" i="2" s="1"/>
  <c r="E851" i="2"/>
  <c r="I850" i="2"/>
  <c r="H850" i="2"/>
  <c r="I849" i="2"/>
  <c r="H849" i="2"/>
  <c r="I848" i="2"/>
  <c r="H848" i="2"/>
  <c r="I847" i="2"/>
  <c r="H847" i="2"/>
  <c r="I846" i="2"/>
  <c r="H846" i="2"/>
  <c r="I845" i="2"/>
  <c r="H845" i="2"/>
  <c r="I844" i="2"/>
  <c r="H844" i="2"/>
  <c r="I843" i="2"/>
  <c r="H843" i="2"/>
  <c r="I842" i="2"/>
  <c r="H842" i="2"/>
  <c r="I841" i="2"/>
  <c r="H841" i="2"/>
  <c r="I840" i="2"/>
  <c r="H840" i="2"/>
  <c r="I839" i="2"/>
  <c r="H839" i="2"/>
  <c r="I838" i="2"/>
  <c r="H838" i="2"/>
  <c r="L837" i="2"/>
  <c r="K837" i="2"/>
  <c r="G837" i="2"/>
  <c r="F837" i="2"/>
  <c r="E837" i="2"/>
  <c r="I836" i="2"/>
  <c r="H836" i="2"/>
  <c r="I835" i="2"/>
  <c r="H835" i="2"/>
  <c r="I834" i="2"/>
  <c r="H834" i="2"/>
  <c r="I833" i="2"/>
  <c r="H833" i="2"/>
  <c r="I832" i="2"/>
  <c r="H832" i="2"/>
  <c r="I831" i="2"/>
  <c r="H831" i="2"/>
  <c r="I830" i="2"/>
  <c r="H830" i="2"/>
  <c r="L829" i="2"/>
  <c r="K829" i="2"/>
  <c r="G829" i="2"/>
  <c r="F829" i="2"/>
  <c r="E829" i="2"/>
  <c r="I828" i="2"/>
  <c r="H828" i="2"/>
  <c r="I827" i="2"/>
  <c r="H827" i="2"/>
  <c r="I826" i="2"/>
  <c r="H826" i="2"/>
  <c r="I825" i="2"/>
  <c r="H825" i="2"/>
  <c r="L824" i="2"/>
  <c r="K824" i="2"/>
  <c r="G824" i="2"/>
  <c r="F824" i="2"/>
  <c r="E824" i="2"/>
  <c r="I823" i="2"/>
  <c r="H823" i="2"/>
  <c r="I822" i="2"/>
  <c r="H822" i="2"/>
  <c r="I821" i="2"/>
  <c r="H821" i="2"/>
  <c r="I820" i="2"/>
  <c r="H820" i="2"/>
  <c r="I819" i="2"/>
  <c r="H819" i="2"/>
  <c r="L818" i="2"/>
  <c r="K818" i="2"/>
  <c r="G818" i="2"/>
  <c r="M818" i="2" s="1"/>
  <c r="F818" i="2"/>
  <c r="E818" i="2"/>
  <c r="I817" i="2"/>
  <c r="H817" i="2"/>
  <c r="I813" i="2"/>
  <c r="H813" i="2"/>
  <c r="I812" i="2"/>
  <c r="H812" i="2"/>
  <c r="I811" i="2"/>
  <c r="H811" i="2"/>
  <c r="I810" i="2"/>
  <c r="H810" i="2"/>
  <c r="I799" i="2"/>
  <c r="H799" i="2"/>
  <c r="I798" i="2"/>
  <c r="H798" i="2"/>
  <c r="I797" i="2"/>
  <c r="H797" i="2"/>
  <c r="I796" i="2"/>
  <c r="H796" i="2"/>
  <c r="I795" i="2"/>
  <c r="H795" i="2"/>
  <c r="I794" i="2"/>
  <c r="H794" i="2"/>
  <c r="I793" i="2"/>
  <c r="H793" i="2"/>
  <c r="L792" i="2"/>
  <c r="K792" i="2"/>
  <c r="G792" i="2"/>
  <c r="F792" i="2"/>
  <c r="E792" i="2"/>
  <c r="I791" i="2"/>
  <c r="H791" i="2"/>
  <c r="I790" i="2"/>
  <c r="H790" i="2"/>
  <c r="I789" i="2"/>
  <c r="H789" i="2"/>
  <c r="I788" i="2"/>
  <c r="H788" i="2"/>
  <c r="I787" i="2"/>
  <c r="H787" i="2"/>
  <c r="I786" i="2"/>
  <c r="H786" i="2"/>
  <c r="I785" i="2"/>
  <c r="H785" i="2"/>
  <c r="I784" i="2"/>
  <c r="H784" i="2"/>
  <c r="I783" i="2"/>
  <c r="H783" i="2"/>
  <c r="I782" i="2"/>
  <c r="H782" i="2"/>
  <c r="I781" i="2"/>
  <c r="H781" i="2"/>
  <c r="I780" i="2"/>
  <c r="H780" i="2"/>
  <c r="I779" i="2"/>
  <c r="H779" i="2"/>
  <c r="I778" i="2"/>
  <c r="H778" i="2"/>
  <c r="I777" i="2"/>
  <c r="H777" i="2"/>
  <c r="I776" i="2"/>
  <c r="H776" i="2"/>
  <c r="L775" i="2"/>
  <c r="K775" i="2"/>
  <c r="G775" i="2"/>
  <c r="F775" i="2"/>
  <c r="E775" i="2"/>
  <c r="I774" i="2"/>
  <c r="H774" i="2"/>
  <c r="I773" i="2"/>
  <c r="H773" i="2"/>
  <c r="I772" i="2"/>
  <c r="H772" i="2"/>
  <c r="L771" i="2"/>
  <c r="K771" i="2"/>
  <c r="G771" i="2"/>
  <c r="F771" i="2"/>
  <c r="E771" i="2"/>
  <c r="I770" i="2"/>
  <c r="H770" i="2"/>
  <c r="I769" i="2"/>
  <c r="H769" i="2"/>
  <c r="I768" i="2"/>
  <c r="H768" i="2"/>
  <c r="I767" i="2"/>
  <c r="H767" i="2"/>
  <c r="I766" i="2"/>
  <c r="H766" i="2"/>
  <c r="I765" i="2"/>
  <c r="H765" i="2"/>
  <c r="I764" i="2"/>
  <c r="H764" i="2"/>
  <c r="I763" i="2"/>
  <c r="H763" i="2"/>
  <c r="I762" i="2"/>
  <c r="H762" i="2"/>
  <c r="I761" i="2"/>
  <c r="H761" i="2"/>
  <c r="I758" i="2"/>
  <c r="H758" i="2"/>
  <c r="L757" i="2"/>
  <c r="K757" i="2"/>
  <c r="G757" i="2"/>
  <c r="F757" i="2"/>
  <c r="E757" i="2"/>
  <c r="I756" i="2"/>
  <c r="H756" i="2"/>
  <c r="I755" i="2"/>
  <c r="H755" i="2"/>
  <c r="I754" i="2"/>
  <c r="H754" i="2"/>
  <c r="I753" i="2"/>
  <c r="H753" i="2"/>
  <c r="I752" i="2"/>
  <c r="H752" i="2"/>
  <c r="I751" i="2"/>
  <c r="H751" i="2"/>
  <c r="I750" i="2"/>
  <c r="H750" i="2"/>
  <c r="L749" i="2"/>
  <c r="K749" i="2"/>
  <c r="G749" i="2"/>
  <c r="F749" i="2"/>
  <c r="E749" i="2"/>
  <c r="I748" i="2"/>
  <c r="H748" i="2"/>
  <c r="I747" i="2"/>
  <c r="H747" i="2"/>
  <c r="I746" i="2"/>
  <c r="H746" i="2"/>
  <c r="I745" i="2"/>
  <c r="H745" i="2"/>
  <c r="L744" i="2"/>
  <c r="K744" i="2"/>
  <c r="G744" i="2"/>
  <c r="F744" i="2"/>
  <c r="E744" i="2"/>
  <c r="I743" i="2"/>
  <c r="H743" i="2"/>
  <c r="I742" i="2"/>
  <c r="H742" i="2"/>
  <c r="I741" i="2"/>
  <c r="H741" i="2"/>
  <c r="I740" i="2"/>
  <c r="H740" i="2"/>
  <c r="I739" i="2"/>
  <c r="H739" i="2"/>
  <c r="L738" i="2"/>
  <c r="K738" i="2"/>
  <c r="G738" i="2"/>
  <c r="M738" i="2" s="1"/>
  <c r="F738" i="2"/>
  <c r="E738" i="2"/>
  <c r="I737" i="2"/>
  <c r="H737" i="2"/>
  <c r="I733" i="2"/>
  <c r="H733" i="2"/>
  <c r="I732" i="2"/>
  <c r="H732" i="2"/>
  <c r="I731" i="2"/>
  <c r="H731" i="2"/>
  <c r="I730" i="2"/>
  <c r="H730" i="2"/>
  <c r="I719" i="2"/>
  <c r="H719" i="2"/>
  <c r="I718" i="2"/>
  <c r="H718" i="2"/>
  <c r="I717" i="2"/>
  <c r="H717" i="2"/>
  <c r="I716" i="2"/>
  <c r="H716" i="2"/>
  <c r="I715" i="2"/>
  <c r="H715" i="2"/>
  <c r="I714" i="2"/>
  <c r="H714" i="2"/>
  <c r="I713" i="2"/>
  <c r="H713" i="2"/>
  <c r="L712" i="2"/>
  <c r="K712" i="2"/>
  <c r="G712" i="2"/>
  <c r="F712" i="2"/>
  <c r="E712" i="2"/>
  <c r="I711" i="2"/>
  <c r="H711" i="2"/>
  <c r="I710" i="2"/>
  <c r="H710" i="2"/>
  <c r="I709" i="2"/>
  <c r="H709" i="2"/>
  <c r="I708" i="2"/>
  <c r="H708" i="2"/>
  <c r="I707" i="2"/>
  <c r="H707" i="2"/>
  <c r="I706" i="2"/>
  <c r="H706" i="2"/>
  <c r="I705" i="2"/>
  <c r="H705" i="2"/>
  <c r="I704" i="2"/>
  <c r="H704" i="2"/>
  <c r="I703" i="2"/>
  <c r="H703" i="2"/>
  <c r="I702" i="2"/>
  <c r="H702" i="2"/>
  <c r="I701" i="2"/>
  <c r="H701" i="2"/>
  <c r="I700" i="2"/>
  <c r="H700" i="2"/>
  <c r="I699" i="2"/>
  <c r="H699" i="2"/>
  <c r="I698" i="2"/>
  <c r="H698" i="2"/>
  <c r="I697" i="2"/>
  <c r="H697" i="2"/>
  <c r="I696" i="2"/>
  <c r="H696" i="2"/>
  <c r="L695" i="2"/>
  <c r="K695" i="2"/>
  <c r="G695" i="2"/>
  <c r="F695" i="2"/>
  <c r="E695" i="2"/>
  <c r="I694" i="2"/>
  <c r="H694" i="2"/>
  <c r="I693" i="2"/>
  <c r="H693" i="2"/>
  <c r="I692" i="2"/>
  <c r="H692" i="2"/>
  <c r="L691" i="2"/>
  <c r="K691" i="2"/>
  <c r="G691" i="2"/>
  <c r="F691" i="2"/>
  <c r="E691" i="2"/>
  <c r="I690" i="2"/>
  <c r="H690" i="2"/>
  <c r="I689" i="2"/>
  <c r="H689" i="2"/>
  <c r="I688" i="2"/>
  <c r="H688" i="2"/>
  <c r="I687" i="2"/>
  <c r="H687" i="2"/>
  <c r="I686" i="2"/>
  <c r="H686" i="2"/>
  <c r="I685" i="2"/>
  <c r="H685" i="2"/>
  <c r="I684" i="2"/>
  <c r="H684" i="2"/>
  <c r="I683" i="2"/>
  <c r="H683" i="2"/>
  <c r="I682" i="2"/>
  <c r="H682" i="2"/>
  <c r="I681" i="2"/>
  <c r="H681" i="2"/>
  <c r="I680" i="2"/>
  <c r="H680" i="2"/>
  <c r="I679" i="2"/>
  <c r="H679" i="2"/>
  <c r="I678" i="2"/>
  <c r="H678" i="2"/>
  <c r="L677" i="2"/>
  <c r="K677" i="2"/>
  <c r="G677" i="2"/>
  <c r="F677" i="2"/>
  <c r="E677" i="2"/>
  <c r="I676" i="2"/>
  <c r="H676" i="2"/>
  <c r="I675" i="2"/>
  <c r="H675" i="2"/>
  <c r="I674" i="2"/>
  <c r="H674" i="2"/>
  <c r="I673" i="2"/>
  <c r="H673" i="2"/>
  <c r="I672" i="2"/>
  <c r="H672" i="2"/>
  <c r="I671" i="2"/>
  <c r="H671" i="2"/>
  <c r="I670" i="2"/>
  <c r="H670" i="2"/>
  <c r="L669" i="2"/>
  <c r="K669" i="2"/>
  <c r="G669" i="2"/>
  <c r="F669" i="2"/>
  <c r="E669" i="2"/>
  <c r="I668" i="2"/>
  <c r="H668" i="2"/>
  <c r="I667" i="2"/>
  <c r="H667" i="2"/>
  <c r="I666" i="2"/>
  <c r="H666" i="2"/>
  <c r="I665" i="2"/>
  <c r="H665" i="2"/>
  <c r="L664" i="2"/>
  <c r="K664" i="2"/>
  <c r="G664" i="2"/>
  <c r="F664" i="2"/>
  <c r="E664" i="2"/>
  <c r="I663" i="2"/>
  <c r="H663" i="2"/>
  <c r="I662" i="2"/>
  <c r="H662" i="2"/>
  <c r="I661" i="2"/>
  <c r="H661" i="2"/>
  <c r="I660" i="2"/>
  <c r="H660" i="2"/>
  <c r="I659" i="2"/>
  <c r="H659" i="2"/>
  <c r="L658" i="2"/>
  <c r="K658" i="2"/>
  <c r="G658" i="2"/>
  <c r="M658" i="2" s="1"/>
  <c r="F658" i="2"/>
  <c r="E658" i="2"/>
  <c r="I657" i="2"/>
  <c r="H657" i="2"/>
  <c r="I653" i="2"/>
  <c r="H653" i="2"/>
  <c r="I652" i="2"/>
  <c r="H652" i="2"/>
  <c r="I651" i="2"/>
  <c r="H651" i="2"/>
  <c r="I650" i="2"/>
  <c r="H650" i="2"/>
  <c r="I639" i="2"/>
  <c r="H639" i="2"/>
  <c r="I638" i="2"/>
  <c r="H638" i="2"/>
  <c r="I637" i="2"/>
  <c r="H637" i="2"/>
  <c r="I636" i="2"/>
  <c r="H636" i="2"/>
  <c r="I635" i="2"/>
  <c r="H635" i="2"/>
  <c r="I634" i="2"/>
  <c r="H634" i="2"/>
  <c r="I633" i="2"/>
  <c r="H633" i="2"/>
  <c r="L632" i="2"/>
  <c r="K632" i="2"/>
  <c r="G632" i="2"/>
  <c r="F632" i="2"/>
  <c r="E632" i="2"/>
  <c r="I631" i="2"/>
  <c r="H631" i="2"/>
  <c r="I630" i="2"/>
  <c r="H630" i="2"/>
  <c r="I629" i="2"/>
  <c r="H629" i="2"/>
  <c r="I628" i="2"/>
  <c r="H628" i="2"/>
  <c r="I627" i="2"/>
  <c r="H627" i="2"/>
  <c r="I626" i="2"/>
  <c r="H626" i="2"/>
  <c r="I625" i="2"/>
  <c r="H625" i="2"/>
  <c r="I624" i="2"/>
  <c r="H624" i="2"/>
  <c r="I623" i="2"/>
  <c r="H623" i="2"/>
  <c r="I622" i="2"/>
  <c r="H622" i="2"/>
  <c r="I621" i="2"/>
  <c r="H621" i="2"/>
  <c r="I620" i="2"/>
  <c r="H620" i="2"/>
  <c r="I619" i="2"/>
  <c r="H619" i="2"/>
  <c r="I618" i="2"/>
  <c r="H618" i="2"/>
  <c r="I617" i="2"/>
  <c r="H617" i="2"/>
  <c r="I616" i="2"/>
  <c r="H616" i="2"/>
  <c r="L615" i="2"/>
  <c r="K615" i="2"/>
  <c r="G615" i="2"/>
  <c r="F615" i="2"/>
  <c r="E615" i="2"/>
  <c r="I614" i="2"/>
  <c r="H614" i="2"/>
  <c r="I613" i="2"/>
  <c r="H613" i="2"/>
  <c r="I612" i="2"/>
  <c r="H612" i="2"/>
  <c r="L611" i="2"/>
  <c r="K611" i="2"/>
  <c r="G611" i="2"/>
  <c r="H611" i="2" s="1"/>
  <c r="F611" i="2"/>
  <c r="E611" i="2"/>
  <c r="I611" i="2" s="1"/>
  <c r="I610" i="2"/>
  <c r="H610" i="2"/>
  <c r="I609" i="2"/>
  <c r="H609" i="2"/>
  <c r="I608" i="2"/>
  <c r="H608" i="2"/>
  <c r="I607" i="2"/>
  <c r="H607" i="2"/>
  <c r="I606" i="2"/>
  <c r="H606" i="2"/>
  <c r="I605" i="2"/>
  <c r="H605" i="2"/>
  <c r="I604" i="2"/>
  <c r="H604" i="2"/>
  <c r="I603" i="2"/>
  <c r="H603" i="2"/>
  <c r="I602" i="2"/>
  <c r="H602" i="2"/>
  <c r="I601" i="2"/>
  <c r="H601" i="2"/>
  <c r="I600" i="2"/>
  <c r="H600" i="2"/>
  <c r="I599" i="2"/>
  <c r="H599" i="2"/>
  <c r="I598" i="2"/>
  <c r="H598" i="2"/>
  <c r="L597" i="2"/>
  <c r="K597" i="2"/>
  <c r="G597" i="2"/>
  <c r="F597" i="2"/>
  <c r="E597" i="2"/>
  <c r="I596" i="2"/>
  <c r="H596" i="2"/>
  <c r="I595" i="2"/>
  <c r="H595" i="2"/>
  <c r="I594" i="2"/>
  <c r="H594" i="2"/>
  <c r="I593" i="2"/>
  <c r="H593" i="2"/>
  <c r="I592" i="2"/>
  <c r="H592" i="2"/>
  <c r="I591" i="2"/>
  <c r="H591" i="2"/>
  <c r="I590" i="2"/>
  <c r="H590" i="2"/>
  <c r="L589" i="2"/>
  <c r="K589" i="2"/>
  <c r="G589" i="2"/>
  <c r="F589" i="2"/>
  <c r="E589" i="2"/>
  <c r="I588" i="2"/>
  <c r="H588" i="2"/>
  <c r="I587" i="2"/>
  <c r="H587" i="2"/>
  <c r="I586" i="2"/>
  <c r="H586" i="2"/>
  <c r="I585" i="2"/>
  <c r="H585" i="2"/>
  <c r="L584" i="2"/>
  <c r="K584" i="2"/>
  <c r="G584" i="2"/>
  <c r="F584" i="2"/>
  <c r="E584" i="2"/>
  <c r="I583" i="2"/>
  <c r="H583" i="2"/>
  <c r="I582" i="2"/>
  <c r="H582" i="2"/>
  <c r="I581" i="2"/>
  <c r="H581" i="2"/>
  <c r="I580" i="2"/>
  <c r="H580" i="2"/>
  <c r="I579" i="2"/>
  <c r="H579" i="2"/>
  <c r="L578" i="2"/>
  <c r="K578" i="2"/>
  <c r="G578" i="2"/>
  <c r="M578" i="2" s="1"/>
  <c r="F578" i="2"/>
  <c r="E578" i="2"/>
  <c r="I577" i="2"/>
  <c r="H577" i="2"/>
  <c r="I573" i="2"/>
  <c r="H573" i="2"/>
  <c r="I572" i="2"/>
  <c r="H572" i="2"/>
  <c r="I571" i="2"/>
  <c r="H571" i="2"/>
  <c r="I570" i="2"/>
  <c r="H570" i="2"/>
  <c r="I559" i="2"/>
  <c r="H559" i="2"/>
  <c r="I558" i="2"/>
  <c r="H558" i="2"/>
  <c r="I557" i="2"/>
  <c r="H557" i="2"/>
  <c r="I556" i="2"/>
  <c r="H556" i="2"/>
  <c r="I555" i="2"/>
  <c r="H555" i="2"/>
  <c r="I554" i="2"/>
  <c r="H554" i="2"/>
  <c r="I553" i="2"/>
  <c r="H553" i="2"/>
  <c r="L552" i="2"/>
  <c r="K552" i="2"/>
  <c r="G552" i="2"/>
  <c r="F552" i="2"/>
  <c r="E552" i="2"/>
  <c r="I551" i="2"/>
  <c r="H551" i="2"/>
  <c r="I550" i="2"/>
  <c r="H550" i="2"/>
  <c r="I549" i="2"/>
  <c r="H549" i="2"/>
  <c r="I548" i="2"/>
  <c r="H548" i="2"/>
  <c r="I547" i="2"/>
  <c r="H547" i="2"/>
  <c r="I546" i="2"/>
  <c r="H546" i="2"/>
  <c r="I545" i="2"/>
  <c r="H545" i="2"/>
  <c r="I544" i="2"/>
  <c r="H544" i="2"/>
  <c r="I543" i="2"/>
  <c r="H543" i="2"/>
  <c r="I542" i="2"/>
  <c r="H542" i="2"/>
  <c r="I541" i="2"/>
  <c r="H541" i="2"/>
  <c r="I540" i="2"/>
  <c r="H540" i="2"/>
  <c r="I539" i="2"/>
  <c r="H539" i="2"/>
  <c r="I538" i="2"/>
  <c r="H538" i="2"/>
  <c r="I537" i="2"/>
  <c r="H537" i="2"/>
  <c r="I536" i="2"/>
  <c r="H536" i="2"/>
  <c r="L535" i="2"/>
  <c r="K535" i="2"/>
  <c r="G535" i="2"/>
  <c r="F535" i="2"/>
  <c r="E535" i="2"/>
  <c r="I535" i="2" s="1"/>
  <c r="I534" i="2"/>
  <c r="H534" i="2"/>
  <c r="I533" i="2"/>
  <c r="H533" i="2"/>
  <c r="I532" i="2"/>
  <c r="H532" i="2"/>
  <c r="L531" i="2"/>
  <c r="K531" i="2"/>
  <c r="G531" i="2"/>
  <c r="F531" i="2"/>
  <c r="E531" i="2"/>
  <c r="I530" i="2"/>
  <c r="H530" i="2"/>
  <c r="I529" i="2"/>
  <c r="H529" i="2"/>
  <c r="I528" i="2"/>
  <c r="H528" i="2"/>
  <c r="I527" i="2"/>
  <c r="H527" i="2"/>
  <c r="I526" i="2"/>
  <c r="H526" i="2"/>
  <c r="I525" i="2"/>
  <c r="H525" i="2"/>
  <c r="I524" i="2"/>
  <c r="H524" i="2"/>
  <c r="I523" i="2"/>
  <c r="H523" i="2"/>
  <c r="I522" i="2"/>
  <c r="H522" i="2"/>
  <c r="I521" i="2"/>
  <c r="H521" i="2"/>
  <c r="I520" i="2"/>
  <c r="H520" i="2"/>
  <c r="I519" i="2"/>
  <c r="H519" i="2"/>
  <c r="I518" i="2"/>
  <c r="H518" i="2"/>
  <c r="L517" i="2"/>
  <c r="K517" i="2"/>
  <c r="G517" i="2"/>
  <c r="F517" i="2"/>
  <c r="E517" i="2"/>
  <c r="I516" i="2"/>
  <c r="H516" i="2"/>
  <c r="I515" i="2"/>
  <c r="H515" i="2"/>
  <c r="I514" i="2"/>
  <c r="H514" i="2"/>
  <c r="I513" i="2"/>
  <c r="H513" i="2"/>
  <c r="I512" i="2"/>
  <c r="H512" i="2"/>
  <c r="I511" i="2"/>
  <c r="H511" i="2"/>
  <c r="I510" i="2"/>
  <c r="H510" i="2"/>
  <c r="L509" i="2"/>
  <c r="K509" i="2"/>
  <c r="G509" i="2"/>
  <c r="F509" i="2"/>
  <c r="E509" i="2"/>
  <c r="I508" i="2"/>
  <c r="H508" i="2"/>
  <c r="I507" i="2"/>
  <c r="H507" i="2"/>
  <c r="I506" i="2"/>
  <c r="H506" i="2"/>
  <c r="I505" i="2"/>
  <c r="H505" i="2"/>
  <c r="L504" i="2"/>
  <c r="K504" i="2"/>
  <c r="G504" i="2"/>
  <c r="F504" i="2"/>
  <c r="E504" i="2"/>
  <c r="I503" i="2"/>
  <c r="H503" i="2"/>
  <c r="I502" i="2"/>
  <c r="H502" i="2"/>
  <c r="I501" i="2"/>
  <c r="H501" i="2"/>
  <c r="I500" i="2"/>
  <c r="H500" i="2"/>
  <c r="I499" i="2"/>
  <c r="H499" i="2"/>
  <c r="L498" i="2"/>
  <c r="K498" i="2"/>
  <c r="G498" i="2"/>
  <c r="M498" i="2" s="1"/>
  <c r="F498" i="2"/>
  <c r="E498" i="2"/>
  <c r="I497" i="2"/>
  <c r="H497" i="2"/>
  <c r="I493" i="2"/>
  <c r="H493" i="2"/>
  <c r="I492" i="2"/>
  <c r="H492" i="2"/>
  <c r="I491" i="2"/>
  <c r="H491" i="2"/>
  <c r="I490" i="2"/>
  <c r="H490" i="2"/>
  <c r="I79" i="2"/>
  <c r="I77" i="2"/>
  <c r="H77" i="2"/>
  <c r="I73" i="2"/>
  <c r="H73" i="2"/>
  <c r="I52" i="2"/>
  <c r="H52" i="2"/>
  <c r="I38" i="2"/>
  <c r="H38" i="2"/>
  <c r="I30" i="2"/>
  <c r="H30" i="2"/>
  <c r="I25" i="2"/>
  <c r="H25" i="2"/>
  <c r="I19" i="2"/>
  <c r="H19" i="2"/>
  <c r="I17" i="2"/>
  <c r="H17" i="2"/>
  <c r="I13" i="2"/>
  <c r="H13" i="2"/>
  <c r="I11" i="2"/>
  <c r="H11" i="2"/>
  <c r="I399" i="2"/>
  <c r="H399" i="2"/>
  <c r="I398" i="2"/>
  <c r="H398" i="2"/>
  <c r="I397" i="2"/>
  <c r="H397" i="2"/>
  <c r="I396" i="2"/>
  <c r="H396" i="2"/>
  <c r="I395" i="2"/>
  <c r="H395" i="2"/>
  <c r="I394" i="2"/>
  <c r="H394" i="2"/>
  <c r="I393" i="2"/>
  <c r="H393" i="2"/>
  <c r="L392" i="2"/>
  <c r="K392" i="2"/>
  <c r="G392" i="2"/>
  <c r="F392" i="2"/>
  <c r="E392" i="2"/>
  <c r="I391" i="2"/>
  <c r="H391" i="2"/>
  <c r="I390" i="2"/>
  <c r="H390" i="2"/>
  <c r="I389" i="2"/>
  <c r="H389" i="2"/>
  <c r="I388" i="2"/>
  <c r="H388" i="2"/>
  <c r="I387" i="2"/>
  <c r="H387" i="2"/>
  <c r="I386" i="2"/>
  <c r="H386" i="2"/>
  <c r="I385" i="2"/>
  <c r="H385" i="2"/>
  <c r="I384" i="2"/>
  <c r="H384" i="2"/>
  <c r="I383" i="2"/>
  <c r="H383" i="2"/>
  <c r="I382" i="2"/>
  <c r="H382" i="2"/>
  <c r="I381" i="2"/>
  <c r="H381" i="2"/>
  <c r="I380" i="2"/>
  <c r="H380" i="2"/>
  <c r="I379" i="2"/>
  <c r="H379" i="2"/>
  <c r="I378" i="2"/>
  <c r="H378" i="2"/>
  <c r="I377" i="2"/>
  <c r="H377" i="2"/>
  <c r="I376" i="2"/>
  <c r="H376" i="2"/>
  <c r="L375" i="2"/>
  <c r="K375" i="2"/>
  <c r="G375" i="2"/>
  <c r="F375" i="2"/>
  <c r="E375" i="2"/>
  <c r="I374" i="2"/>
  <c r="H374" i="2"/>
  <c r="I373" i="2"/>
  <c r="H373" i="2"/>
  <c r="I372" i="2"/>
  <c r="H372" i="2"/>
  <c r="L371" i="2"/>
  <c r="K371" i="2"/>
  <c r="G371" i="2"/>
  <c r="I371" i="2" s="1"/>
  <c r="F371" i="2"/>
  <c r="E371" i="2"/>
  <c r="I370" i="2"/>
  <c r="H370" i="2"/>
  <c r="I369" i="2"/>
  <c r="H369" i="2"/>
  <c r="I368" i="2"/>
  <c r="H368" i="2"/>
  <c r="I367" i="2"/>
  <c r="H367" i="2"/>
  <c r="I366" i="2"/>
  <c r="H366" i="2"/>
  <c r="I365" i="2"/>
  <c r="H365" i="2"/>
  <c r="I364" i="2"/>
  <c r="H364" i="2"/>
  <c r="I363" i="2"/>
  <c r="H363" i="2"/>
  <c r="I362" i="2"/>
  <c r="H362" i="2"/>
  <c r="I361" i="2"/>
  <c r="H361" i="2"/>
  <c r="I360" i="2"/>
  <c r="H360" i="2"/>
  <c r="I359" i="2"/>
  <c r="H359" i="2"/>
  <c r="I358" i="2"/>
  <c r="H358" i="2"/>
  <c r="L357" i="2"/>
  <c r="K357" i="2"/>
  <c r="G357" i="2"/>
  <c r="F357" i="2"/>
  <c r="E357" i="2"/>
  <c r="I356" i="2"/>
  <c r="H356" i="2"/>
  <c r="I355" i="2"/>
  <c r="H355" i="2"/>
  <c r="I354" i="2"/>
  <c r="H354" i="2"/>
  <c r="I353" i="2"/>
  <c r="H353" i="2"/>
  <c r="I352" i="2"/>
  <c r="H352" i="2"/>
  <c r="I351" i="2"/>
  <c r="H351" i="2"/>
  <c r="I350" i="2"/>
  <c r="H350" i="2"/>
  <c r="L349" i="2"/>
  <c r="K349" i="2"/>
  <c r="G349" i="2"/>
  <c r="F349" i="2"/>
  <c r="E349" i="2"/>
  <c r="I348" i="2"/>
  <c r="H348" i="2"/>
  <c r="I347" i="2"/>
  <c r="H347" i="2"/>
  <c r="I346" i="2"/>
  <c r="H346" i="2"/>
  <c r="I345" i="2"/>
  <c r="H345" i="2"/>
  <c r="L344" i="2"/>
  <c r="K344" i="2"/>
  <c r="G344" i="2"/>
  <c r="F344" i="2"/>
  <c r="E344" i="2"/>
  <c r="I343" i="2"/>
  <c r="H343" i="2"/>
  <c r="I342" i="2"/>
  <c r="H342" i="2"/>
  <c r="I341" i="2"/>
  <c r="H341" i="2"/>
  <c r="I340" i="2"/>
  <c r="H340" i="2"/>
  <c r="I339" i="2"/>
  <c r="H339" i="2"/>
  <c r="L338" i="2"/>
  <c r="K338" i="2"/>
  <c r="G338" i="2"/>
  <c r="M338" i="2" s="1"/>
  <c r="F338" i="2"/>
  <c r="E338" i="2"/>
  <c r="I337" i="2"/>
  <c r="H337" i="2"/>
  <c r="I319" i="2"/>
  <c r="H319" i="2"/>
  <c r="I318" i="2"/>
  <c r="H318" i="2"/>
  <c r="I317" i="2"/>
  <c r="H317" i="2"/>
  <c r="I316" i="2"/>
  <c r="H316" i="2"/>
  <c r="I315" i="2"/>
  <c r="H315" i="2"/>
  <c r="I314" i="2"/>
  <c r="H314" i="2"/>
  <c r="I313" i="2"/>
  <c r="H313" i="2"/>
  <c r="L312" i="2"/>
  <c r="K312" i="2"/>
  <c r="G312" i="2"/>
  <c r="F312" i="2"/>
  <c r="E312" i="2"/>
  <c r="I311" i="2"/>
  <c r="H311" i="2"/>
  <c r="I310" i="2"/>
  <c r="H310" i="2"/>
  <c r="I309" i="2"/>
  <c r="H309" i="2"/>
  <c r="I308" i="2"/>
  <c r="H308" i="2"/>
  <c r="I307" i="2"/>
  <c r="H307" i="2"/>
  <c r="I306" i="2"/>
  <c r="H306" i="2"/>
  <c r="I305" i="2"/>
  <c r="H305" i="2"/>
  <c r="I304" i="2"/>
  <c r="H304" i="2"/>
  <c r="I303" i="2"/>
  <c r="H303" i="2"/>
  <c r="I302" i="2"/>
  <c r="H302" i="2"/>
  <c r="I301" i="2"/>
  <c r="H301" i="2"/>
  <c r="I300" i="2"/>
  <c r="H300" i="2"/>
  <c r="I299" i="2"/>
  <c r="H299" i="2"/>
  <c r="I298" i="2"/>
  <c r="H298" i="2"/>
  <c r="I297" i="2"/>
  <c r="H297" i="2"/>
  <c r="I296" i="2"/>
  <c r="H296" i="2"/>
  <c r="L295" i="2"/>
  <c r="K295" i="2"/>
  <c r="G295" i="2"/>
  <c r="F295" i="2"/>
  <c r="E295" i="2"/>
  <c r="I294" i="2"/>
  <c r="H294" i="2"/>
  <c r="I293" i="2"/>
  <c r="H293" i="2"/>
  <c r="I292" i="2"/>
  <c r="H292" i="2"/>
  <c r="L291" i="2"/>
  <c r="K291" i="2"/>
  <c r="G291" i="2"/>
  <c r="F291" i="2"/>
  <c r="H291" i="2" s="1"/>
  <c r="E291" i="2"/>
  <c r="I290" i="2"/>
  <c r="H290" i="2"/>
  <c r="I289" i="2"/>
  <c r="H289" i="2"/>
  <c r="I288" i="2"/>
  <c r="H288" i="2"/>
  <c r="I287" i="2"/>
  <c r="H287" i="2"/>
  <c r="I286" i="2"/>
  <c r="H286" i="2"/>
  <c r="I285" i="2"/>
  <c r="H285" i="2"/>
  <c r="I284" i="2"/>
  <c r="H284" i="2"/>
  <c r="I283" i="2"/>
  <c r="H283" i="2"/>
  <c r="I282" i="2"/>
  <c r="H282" i="2"/>
  <c r="I281" i="2"/>
  <c r="H281" i="2"/>
  <c r="I280" i="2"/>
  <c r="H280" i="2"/>
  <c r="I279" i="2"/>
  <c r="H279" i="2"/>
  <c r="I278" i="2"/>
  <c r="H278" i="2"/>
  <c r="L277" i="2"/>
  <c r="K277" i="2"/>
  <c r="G277" i="2"/>
  <c r="F277" i="2"/>
  <c r="E277" i="2"/>
  <c r="I276" i="2"/>
  <c r="H276" i="2"/>
  <c r="I275" i="2"/>
  <c r="H275" i="2"/>
  <c r="I274" i="2"/>
  <c r="H274" i="2"/>
  <c r="I273" i="2"/>
  <c r="H273" i="2"/>
  <c r="I272" i="2"/>
  <c r="H272" i="2"/>
  <c r="I271" i="2"/>
  <c r="H271" i="2"/>
  <c r="I270" i="2"/>
  <c r="H270" i="2"/>
  <c r="L269" i="2"/>
  <c r="K269" i="2"/>
  <c r="G269" i="2"/>
  <c r="F269" i="2"/>
  <c r="E269" i="2"/>
  <c r="I268" i="2"/>
  <c r="H268" i="2"/>
  <c r="I267" i="2"/>
  <c r="H267" i="2"/>
  <c r="I266" i="2"/>
  <c r="H266" i="2"/>
  <c r="I265" i="2"/>
  <c r="H265" i="2"/>
  <c r="L264" i="2"/>
  <c r="K264" i="2"/>
  <c r="G264" i="2"/>
  <c r="F264" i="2"/>
  <c r="E264" i="2"/>
  <c r="I263" i="2"/>
  <c r="H263" i="2"/>
  <c r="I262" i="2"/>
  <c r="H262" i="2"/>
  <c r="I261" i="2"/>
  <c r="H261" i="2"/>
  <c r="I260" i="2"/>
  <c r="I259" i="2"/>
  <c r="H259" i="2"/>
  <c r="L258" i="2"/>
  <c r="K258" i="2"/>
  <c r="G258" i="2"/>
  <c r="M258" i="2" s="1"/>
  <c r="F258" i="2"/>
  <c r="E258" i="2"/>
  <c r="I257" i="2"/>
  <c r="H257" i="2"/>
  <c r="I253" i="2"/>
  <c r="H253" i="2"/>
  <c r="I252" i="2"/>
  <c r="H252" i="2"/>
  <c r="I251" i="2"/>
  <c r="H251" i="2"/>
  <c r="I250" i="2"/>
  <c r="H250" i="2"/>
  <c r="I479" i="2"/>
  <c r="H479" i="2"/>
  <c r="I478" i="2"/>
  <c r="H478" i="2"/>
  <c r="I477" i="2"/>
  <c r="H477" i="2"/>
  <c r="I476" i="2"/>
  <c r="H476" i="2"/>
  <c r="I475" i="2"/>
  <c r="H475" i="2"/>
  <c r="I474" i="2"/>
  <c r="H474" i="2"/>
  <c r="I473" i="2"/>
  <c r="H473" i="2"/>
  <c r="L472" i="2"/>
  <c r="K472" i="2"/>
  <c r="G472" i="2"/>
  <c r="F472" i="2"/>
  <c r="E472" i="2"/>
  <c r="I471" i="2"/>
  <c r="H471" i="2"/>
  <c r="I470" i="2"/>
  <c r="H470" i="2"/>
  <c r="I469" i="2"/>
  <c r="H469" i="2"/>
  <c r="I468" i="2"/>
  <c r="H468" i="2"/>
  <c r="I467" i="2"/>
  <c r="H467" i="2"/>
  <c r="I466" i="2"/>
  <c r="H466" i="2"/>
  <c r="I465" i="2"/>
  <c r="H465" i="2"/>
  <c r="I464" i="2"/>
  <c r="H464" i="2"/>
  <c r="I463" i="2"/>
  <c r="H463" i="2"/>
  <c r="I462" i="2"/>
  <c r="H462" i="2"/>
  <c r="I461" i="2"/>
  <c r="H461" i="2"/>
  <c r="I460" i="2"/>
  <c r="H460" i="2"/>
  <c r="I459" i="2"/>
  <c r="H459" i="2"/>
  <c r="I458" i="2"/>
  <c r="H458" i="2"/>
  <c r="I457" i="2"/>
  <c r="H457" i="2"/>
  <c r="I456" i="2"/>
  <c r="H456" i="2"/>
  <c r="L455" i="2"/>
  <c r="K455" i="2"/>
  <c r="G455" i="2"/>
  <c r="F455" i="2"/>
  <c r="E455" i="2"/>
  <c r="I454" i="2"/>
  <c r="H454" i="2"/>
  <c r="I453" i="2"/>
  <c r="H453" i="2"/>
  <c r="I452" i="2"/>
  <c r="H452" i="2"/>
  <c r="L451" i="2"/>
  <c r="K451" i="2"/>
  <c r="G451" i="2"/>
  <c r="I451" i="2" s="1"/>
  <c r="F451" i="2"/>
  <c r="E451" i="2"/>
  <c r="I450" i="2"/>
  <c r="H450" i="2"/>
  <c r="I449" i="2"/>
  <c r="H449" i="2"/>
  <c r="I448" i="2"/>
  <c r="H448" i="2"/>
  <c r="I447" i="2"/>
  <c r="H447" i="2"/>
  <c r="I446" i="2"/>
  <c r="H446" i="2"/>
  <c r="I445" i="2"/>
  <c r="H445" i="2"/>
  <c r="I444" i="2"/>
  <c r="H444" i="2"/>
  <c r="I443" i="2"/>
  <c r="H443" i="2"/>
  <c r="I442" i="2"/>
  <c r="H442" i="2"/>
  <c r="I441" i="2"/>
  <c r="H441" i="2"/>
  <c r="I440" i="2"/>
  <c r="H440" i="2"/>
  <c r="I439" i="2"/>
  <c r="H439" i="2"/>
  <c r="I438" i="2"/>
  <c r="H438" i="2"/>
  <c r="L437" i="2"/>
  <c r="K437" i="2"/>
  <c r="G437" i="2"/>
  <c r="F437" i="2"/>
  <c r="E437" i="2"/>
  <c r="I437" i="2" s="1"/>
  <c r="I436" i="2"/>
  <c r="H436" i="2"/>
  <c r="I435" i="2"/>
  <c r="H435" i="2"/>
  <c r="I434" i="2"/>
  <c r="H434" i="2"/>
  <c r="I433" i="2"/>
  <c r="H433" i="2"/>
  <c r="I432" i="2"/>
  <c r="H432" i="2"/>
  <c r="I431" i="2"/>
  <c r="H431" i="2"/>
  <c r="I430" i="2"/>
  <c r="H430" i="2"/>
  <c r="L429" i="2"/>
  <c r="K429" i="2"/>
  <c r="G429" i="2"/>
  <c r="F429" i="2"/>
  <c r="H429" i="2" s="1"/>
  <c r="E429" i="2"/>
  <c r="I428" i="2"/>
  <c r="H428" i="2"/>
  <c r="I427" i="2"/>
  <c r="H427" i="2"/>
  <c r="I426" i="2"/>
  <c r="H426" i="2"/>
  <c r="I425" i="2"/>
  <c r="H425" i="2"/>
  <c r="L424" i="2"/>
  <c r="K424" i="2"/>
  <c r="G424" i="2"/>
  <c r="I424" i="2" s="1"/>
  <c r="F424" i="2"/>
  <c r="E424" i="2"/>
  <c r="I423" i="2"/>
  <c r="H423" i="2"/>
  <c r="I422" i="2"/>
  <c r="H422" i="2"/>
  <c r="I421" i="2"/>
  <c r="H421" i="2"/>
  <c r="I420" i="2"/>
  <c r="H420" i="2"/>
  <c r="I419" i="2"/>
  <c r="H419" i="2"/>
  <c r="L418" i="2"/>
  <c r="K418" i="2"/>
  <c r="G418" i="2"/>
  <c r="M418" i="2" s="1"/>
  <c r="F418" i="2"/>
  <c r="E418" i="2"/>
  <c r="I417" i="2"/>
  <c r="H417" i="2"/>
  <c r="I413" i="2"/>
  <c r="H413" i="2"/>
  <c r="I412" i="2"/>
  <c r="H412" i="2"/>
  <c r="I411" i="2"/>
  <c r="H411" i="2"/>
  <c r="I410" i="2"/>
  <c r="H410" i="2"/>
  <c r="I239" i="2"/>
  <c r="H239" i="2"/>
  <c r="I238" i="2"/>
  <c r="H238" i="2"/>
  <c r="I237" i="2"/>
  <c r="H237" i="2"/>
  <c r="I236" i="2"/>
  <c r="H236" i="2"/>
  <c r="I235" i="2"/>
  <c r="H235" i="2"/>
  <c r="I234" i="2"/>
  <c r="H234" i="2"/>
  <c r="I233" i="2"/>
  <c r="H233" i="2"/>
  <c r="L232" i="2"/>
  <c r="K232" i="2"/>
  <c r="G232" i="2"/>
  <c r="F232" i="2"/>
  <c r="E232" i="2"/>
  <c r="I231" i="2"/>
  <c r="H231" i="2"/>
  <c r="I230" i="2"/>
  <c r="H230" i="2"/>
  <c r="I229" i="2"/>
  <c r="H229" i="2"/>
  <c r="I228" i="2"/>
  <c r="H228" i="2"/>
  <c r="I227" i="2"/>
  <c r="H227" i="2"/>
  <c r="I226" i="2"/>
  <c r="H226" i="2"/>
  <c r="I225" i="2"/>
  <c r="H225" i="2"/>
  <c r="I224" i="2"/>
  <c r="H224" i="2"/>
  <c r="I223" i="2"/>
  <c r="H223" i="2"/>
  <c r="I222" i="2"/>
  <c r="H222" i="2"/>
  <c r="I221" i="2"/>
  <c r="H221" i="2"/>
  <c r="I220" i="2"/>
  <c r="H220" i="2"/>
  <c r="I219" i="2"/>
  <c r="H219" i="2"/>
  <c r="I218" i="2"/>
  <c r="H218" i="2"/>
  <c r="I217" i="2"/>
  <c r="H217" i="2"/>
  <c r="I216" i="2"/>
  <c r="H216" i="2"/>
  <c r="L215" i="2"/>
  <c r="K215" i="2"/>
  <c r="G215" i="2"/>
  <c r="H215" i="2" s="1"/>
  <c r="F215" i="2"/>
  <c r="E215" i="2"/>
  <c r="I214" i="2"/>
  <c r="H214" i="2"/>
  <c r="I213" i="2"/>
  <c r="H213" i="2"/>
  <c r="I212" i="2"/>
  <c r="H212" i="2"/>
  <c r="L211" i="2"/>
  <c r="K211" i="2"/>
  <c r="G211" i="2"/>
  <c r="F211" i="2"/>
  <c r="H211" i="2" s="1"/>
  <c r="E211" i="2"/>
  <c r="I210" i="2"/>
  <c r="H210" i="2"/>
  <c r="I209" i="2"/>
  <c r="H209" i="2"/>
  <c r="I208" i="2"/>
  <c r="H208" i="2"/>
  <c r="I207" i="2"/>
  <c r="H207" i="2"/>
  <c r="I206" i="2"/>
  <c r="H206" i="2"/>
  <c r="I205" i="2"/>
  <c r="H205" i="2"/>
  <c r="I204" i="2"/>
  <c r="H204" i="2"/>
  <c r="I203" i="2"/>
  <c r="H203" i="2"/>
  <c r="I202" i="2"/>
  <c r="H202" i="2"/>
  <c r="I201" i="2"/>
  <c r="H201" i="2"/>
  <c r="I200" i="2"/>
  <c r="H200" i="2"/>
  <c r="I199" i="2"/>
  <c r="H199" i="2"/>
  <c r="I198" i="2"/>
  <c r="H198" i="2"/>
  <c r="L197" i="2"/>
  <c r="K197" i="2"/>
  <c r="G197" i="2"/>
  <c r="F197" i="2"/>
  <c r="E197" i="2"/>
  <c r="I196" i="2"/>
  <c r="H196" i="2"/>
  <c r="I195" i="2"/>
  <c r="H195" i="2"/>
  <c r="I194" i="2"/>
  <c r="H194" i="2"/>
  <c r="I193" i="2"/>
  <c r="H193" i="2"/>
  <c r="I192" i="2"/>
  <c r="H192" i="2"/>
  <c r="I191" i="2"/>
  <c r="H191" i="2"/>
  <c r="I190" i="2"/>
  <c r="H190" i="2"/>
  <c r="L189" i="2"/>
  <c r="K189" i="2"/>
  <c r="G189" i="2"/>
  <c r="F189" i="2"/>
  <c r="E189" i="2"/>
  <c r="I188" i="2"/>
  <c r="H188" i="2"/>
  <c r="I187" i="2"/>
  <c r="H187" i="2"/>
  <c r="I186" i="2"/>
  <c r="H186" i="2"/>
  <c r="I185" i="2"/>
  <c r="H185" i="2"/>
  <c r="L184" i="2"/>
  <c r="K184" i="2"/>
  <c r="G184" i="2"/>
  <c r="F184" i="2"/>
  <c r="E184" i="2"/>
  <c r="I183" i="2"/>
  <c r="H183" i="2"/>
  <c r="I182" i="2"/>
  <c r="H182" i="2"/>
  <c r="I181" i="2"/>
  <c r="H181" i="2"/>
  <c r="I180" i="2"/>
  <c r="H180" i="2"/>
  <c r="I179" i="2"/>
  <c r="H179" i="2"/>
  <c r="L178" i="2"/>
  <c r="K178" i="2"/>
  <c r="G178" i="2"/>
  <c r="M178" i="2" s="1"/>
  <c r="F178" i="2"/>
  <c r="E178" i="2"/>
  <c r="I177" i="2"/>
  <c r="H177" i="2"/>
  <c r="I173" i="2"/>
  <c r="H173" i="2"/>
  <c r="I172" i="2"/>
  <c r="H172" i="2"/>
  <c r="I171" i="2"/>
  <c r="H171" i="2"/>
  <c r="I170" i="2"/>
  <c r="H170" i="2"/>
  <c r="T60" i="24"/>
  <c r="Q60" i="24"/>
  <c r="O60" i="24"/>
  <c r="Q59" i="24"/>
  <c r="O59" i="24"/>
  <c r="Q58" i="24"/>
  <c r="O58" i="24"/>
  <c r="Q57" i="24"/>
  <c r="O57" i="24"/>
  <c r="Q56" i="24"/>
  <c r="O56" i="24"/>
  <c r="Q55" i="24"/>
  <c r="O55" i="24"/>
  <c r="Q54" i="24"/>
  <c r="O54" i="24"/>
  <c r="Q53" i="24"/>
  <c r="O53" i="24"/>
  <c r="Q52" i="24"/>
  <c r="O52" i="24"/>
  <c r="Q51" i="24"/>
  <c r="O51" i="24"/>
  <c r="T110" i="24"/>
  <c r="Q110" i="24"/>
  <c r="O110" i="24"/>
  <c r="Q109" i="24"/>
  <c r="O109" i="24"/>
  <c r="Q108" i="24"/>
  <c r="O108" i="24"/>
  <c r="Q107" i="24"/>
  <c r="O107" i="24"/>
  <c r="Q106" i="24"/>
  <c r="O106" i="24"/>
  <c r="Q105" i="24"/>
  <c r="O105" i="24"/>
  <c r="Q209" i="24"/>
  <c r="O209" i="24"/>
  <c r="Q208" i="24"/>
  <c r="O208" i="24"/>
  <c r="Q207" i="24"/>
  <c r="O207" i="24"/>
  <c r="T199" i="24"/>
  <c r="Q199" i="24"/>
  <c r="O199" i="24"/>
  <c r="Q198" i="24"/>
  <c r="O198" i="24"/>
  <c r="Q197" i="24"/>
  <c r="O197" i="24"/>
  <c r="Q187" i="24"/>
  <c r="O187" i="24"/>
  <c r="T178" i="24"/>
  <c r="Q178" i="24"/>
  <c r="O178" i="24"/>
  <c r="Q177" i="24"/>
  <c r="O177" i="24"/>
  <c r="Q176" i="24"/>
  <c r="O176" i="24"/>
  <c r="Q175" i="24"/>
  <c r="O175" i="24"/>
  <c r="Q174" i="24"/>
  <c r="O174" i="24"/>
  <c r="T166" i="24"/>
  <c r="Q166" i="24"/>
  <c r="O166" i="24"/>
  <c r="Q165" i="24"/>
  <c r="O165" i="24"/>
  <c r="Q157" i="24"/>
  <c r="O157" i="24"/>
  <c r="Q156" i="24"/>
  <c r="O156" i="24"/>
  <c r="Q154" i="24"/>
  <c r="O154" i="24"/>
  <c r="Q153" i="24"/>
  <c r="O153" i="24"/>
  <c r="Q152" i="24"/>
  <c r="O152" i="24"/>
  <c r="Q151" i="24"/>
  <c r="O151" i="24"/>
  <c r="Q150" i="24"/>
  <c r="O150" i="24"/>
  <c r="Q149" i="24"/>
  <c r="O149" i="24"/>
  <c r="Q148" i="24"/>
  <c r="O148" i="24"/>
  <c r="Q147" i="24"/>
  <c r="O147" i="24"/>
  <c r="Q146" i="24"/>
  <c r="O146" i="24"/>
  <c r="Q144" i="24"/>
  <c r="O144" i="24"/>
  <c r="Q143" i="24"/>
  <c r="O143" i="24"/>
  <c r="T133" i="24"/>
  <c r="Q133" i="24"/>
  <c r="O133" i="24"/>
  <c r="O132" i="24"/>
  <c r="O131" i="24"/>
  <c r="Q130" i="24"/>
  <c r="O130" i="24"/>
  <c r="Q129" i="24"/>
  <c r="O129" i="24"/>
  <c r="Q120" i="24"/>
  <c r="O120" i="24"/>
  <c r="Q119" i="24"/>
  <c r="O119" i="24"/>
  <c r="Q118" i="24"/>
  <c r="O118" i="24"/>
  <c r="T96" i="24"/>
  <c r="Q96" i="24"/>
  <c r="O96" i="24"/>
  <c r="Q95" i="24"/>
  <c r="O95" i="24"/>
  <c r="Q94" i="24"/>
  <c r="O94" i="24"/>
  <c r="Q93" i="24"/>
  <c r="O93" i="24"/>
  <c r="Q92" i="24"/>
  <c r="O92" i="24"/>
  <c r="Q91" i="24"/>
  <c r="O91" i="24"/>
  <c r="Q90" i="24"/>
  <c r="O90" i="24"/>
  <c r="Q89" i="24"/>
  <c r="O89" i="24"/>
  <c r="Q88" i="24"/>
  <c r="O88" i="24"/>
  <c r="Q87" i="24"/>
  <c r="O87" i="24"/>
  <c r="Q86" i="24"/>
  <c r="O86" i="24"/>
  <c r="T78" i="24"/>
  <c r="Q78" i="24"/>
  <c r="O78" i="24"/>
  <c r="Q77" i="24"/>
  <c r="O77" i="24"/>
  <c r="Q76" i="24"/>
  <c r="O76" i="24"/>
  <c r="Q75" i="24"/>
  <c r="O75" i="24"/>
  <c r="Q74" i="24"/>
  <c r="O74" i="24"/>
  <c r="Q73" i="24"/>
  <c r="O73" i="24"/>
  <c r="Q72" i="24"/>
  <c r="O72" i="24"/>
  <c r="Q71" i="24"/>
  <c r="O71" i="24"/>
  <c r="Q70" i="24"/>
  <c r="O70" i="24"/>
  <c r="Q69" i="24"/>
  <c r="O69" i="24"/>
  <c r="Q68" i="24"/>
  <c r="O68" i="24"/>
  <c r="Q43" i="24"/>
  <c r="O43" i="24"/>
  <c r="Q32" i="24"/>
  <c r="O32" i="24"/>
  <c r="J32" i="24"/>
  <c r="H32" i="24"/>
  <c r="Q31" i="24"/>
  <c r="O31" i="24"/>
  <c r="J31" i="24"/>
  <c r="H31" i="24"/>
  <c r="Q30" i="24"/>
  <c r="O30" i="24"/>
  <c r="J30" i="24"/>
  <c r="H30" i="24"/>
  <c r="Q29" i="24"/>
  <c r="O29" i="24"/>
  <c r="J29" i="24"/>
  <c r="H29" i="24"/>
  <c r="Q28" i="24"/>
  <c r="O28" i="24"/>
  <c r="J28" i="24"/>
  <c r="H28" i="24"/>
  <c r="Q27" i="24"/>
  <c r="O27" i="24"/>
  <c r="J27" i="24"/>
  <c r="H27" i="24"/>
  <c r="Q26" i="24"/>
  <c r="O26" i="24"/>
  <c r="J26" i="24"/>
  <c r="H26" i="24"/>
  <c r="Q25" i="24"/>
  <c r="O25" i="24"/>
  <c r="J25" i="24"/>
  <c r="H25" i="24"/>
  <c r="Q24" i="24"/>
  <c r="O24" i="24"/>
  <c r="J24" i="24"/>
  <c r="H24" i="24"/>
  <c r="Q22" i="24"/>
  <c r="O22" i="24"/>
  <c r="J22" i="24"/>
  <c r="H22" i="24"/>
  <c r="Q21" i="24"/>
  <c r="O21" i="24"/>
  <c r="J21" i="24"/>
  <c r="H21" i="24"/>
  <c r="Q20" i="24"/>
  <c r="O20" i="24"/>
  <c r="J20" i="24"/>
  <c r="H20" i="24"/>
  <c r="Q19" i="24"/>
  <c r="O19" i="24"/>
  <c r="J19" i="24"/>
  <c r="H19" i="24"/>
  <c r="Q18" i="24"/>
  <c r="O18" i="24"/>
  <c r="J18" i="24"/>
  <c r="H18" i="24"/>
  <c r="Q17" i="24"/>
  <c r="O17" i="24"/>
  <c r="J17" i="24"/>
  <c r="H17" i="24"/>
  <c r="Q16" i="24"/>
  <c r="O16" i="24"/>
  <c r="J16" i="24"/>
  <c r="H16" i="24"/>
  <c r="Q15" i="24"/>
  <c r="O15" i="24"/>
  <c r="J15" i="24"/>
  <c r="H15" i="24"/>
  <c r="Q14" i="24"/>
  <c r="O14" i="24"/>
  <c r="J14" i="24"/>
  <c r="H14" i="24"/>
  <c r="I664" i="2"/>
  <c r="H909" i="2"/>
  <c r="H597" i="2"/>
  <c r="I531" i="2"/>
  <c r="I597" i="2"/>
  <c r="I872" i="2"/>
  <c r="I691" i="2"/>
  <c r="H904" i="2"/>
  <c r="I744" i="2"/>
  <c r="I677" i="2"/>
  <c r="H632" i="2"/>
  <c r="I392" i="2"/>
  <c r="I269" i="2"/>
  <c r="I338" i="2"/>
  <c r="I291" i="2"/>
  <c r="I211" i="2"/>
  <c r="H437" i="2"/>
  <c r="D43" i="66"/>
  <c r="M38" i="66"/>
  <c r="M37" i="66"/>
  <c r="M36" i="66"/>
  <c r="M35" i="66"/>
  <c r="M34" i="66"/>
  <c r="M33" i="66"/>
  <c r="R30" i="66"/>
  <c r="M30" i="66"/>
  <c r="P27" i="66"/>
  <c r="C14" i="65"/>
  <c r="C11" i="65"/>
  <c r="C10" i="65"/>
  <c r="F26" i="65"/>
  <c r="C9" i="65"/>
  <c r="A9" i="65"/>
  <c r="A10" i="65" s="1"/>
  <c r="A11" i="65" s="1"/>
  <c r="A12" i="65" s="1"/>
  <c r="A13" i="65" s="1"/>
  <c r="A14" i="65" s="1"/>
  <c r="A15" i="65" s="1"/>
  <c r="A16" i="65" s="1"/>
  <c r="A17" i="65" s="1"/>
  <c r="A18" i="65" s="1"/>
  <c r="A19" i="65" s="1"/>
  <c r="A20" i="65" s="1"/>
  <c r="A21" i="65" s="1"/>
  <c r="A22" i="65" s="1"/>
  <c r="A23" i="65" s="1"/>
  <c r="A24" i="65" s="1"/>
  <c r="A25" i="65" s="1"/>
  <c r="E8" i="65"/>
  <c r="E26" i="65"/>
  <c r="C8" i="65"/>
  <c r="O27" i="64"/>
  <c r="P26" i="64"/>
  <c r="O26" i="64"/>
  <c r="O25" i="64"/>
  <c r="P25" i="64"/>
  <c r="O24" i="64"/>
  <c r="P24" i="64"/>
  <c r="O23" i="64"/>
  <c r="P23" i="64"/>
  <c r="O22" i="64"/>
  <c r="P22" i="64"/>
  <c r="O21" i="64"/>
  <c r="P21" i="64"/>
  <c r="O20" i="64"/>
  <c r="P20" i="64"/>
  <c r="O19" i="64"/>
  <c r="P19" i="64"/>
  <c r="O18" i="64"/>
  <c r="P18" i="64"/>
  <c r="O17" i="64"/>
  <c r="P17" i="64"/>
  <c r="AA16" i="64"/>
  <c r="Z16" i="64"/>
  <c r="Y16" i="64"/>
  <c r="X16" i="64"/>
  <c r="W16" i="64"/>
  <c r="V16" i="64"/>
  <c r="U16" i="64"/>
  <c r="T16" i="64"/>
  <c r="S16" i="64"/>
  <c r="P16" i="64"/>
  <c r="P15" i="64"/>
  <c r="O15" i="64"/>
  <c r="P14" i="64"/>
  <c r="O14" i="64"/>
  <c r="P13" i="64"/>
  <c r="O13" i="64"/>
  <c r="P12" i="64"/>
  <c r="O12" i="64"/>
  <c r="P11" i="64"/>
  <c r="O11" i="64"/>
  <c r="P10" i="64"/>
  <c r="O10" i="64"/>
  <c r="P9" i="64"/>
  <c r="O9" i="64"/>
  <c r="Q8" i="64"/>
  <c r="O8" i="64"/>
  <c r="J8" i="64"/>
  <c r="H8" i="64"/>
  <c r="B7" i="64"/>
  <c r="F30" i="61"/>
  <c r="U29" i="61"/>
  <c r="N29" i="61"/>
  <c r="U28" i="61"/>
  <c r="N28" i="61"/>
  <c r="F28" i="61"/>
  <c r="U27" i="61"/>
  <c r="N27" i="61"/>
  <c r="F27" i="61"/>
  <c r="U26" i="61"/>
  <c r="N26" i="61"/>
  <c r="F26" i="61"/>
  <c r="U25" i="61"/>
  <c r="N25" i="61"/>
  <c r="F25" i="61"/>
  <c r="U24" i="61"/>
  <c r="N24" i="61"/>
  <c r="F24" i="61"/>
  <c r="U23" i="61"/>
  <c r="N23" i="61"/>
  <c r="F23" i="61"/>
  <c r="U22" i="61"/>
  <c r="N22" i="61"/>
  <c r="F22" i="61"/>
  <c r="U21" i="61"/>
  <c r="N21" i="61"/>
  <c r="F21" i="61"/>
  <c r="U20" i="61"/>
  <c r="N20" i="61"/>
  <c r="F20" i="61"/>
  <c r="U19" i="61"/>
  <c r="N19" i="61"/>
  <c r="U18" i="61"/>
  <c r="N18" i="61"/>
  <c r="F18" i="61"/>
  <c r="U17" i="61"/>
  <c r="N17" i="61"/>
  <c r="F17" i="61"/>
  <c r="U16" i="61"/>
  <c r="N16" i="61"/>
  <c r="F16" i="61"/>
  <c r="U15" i="61"/>
  <c r="N15" i="61"/>
  <c r="F15" i="61"/>
  <c r="U14" i="61"/>
  <c r="N14" i="61"/>
  <c r="F14" i="61"/>
  <c r="U13" i="61"/>
  <c r="F13" i="61"/>
  <c r="U12" i="61"/>
  <c r="U11" i="61"/>
  <c r="J11" i="61"/>
  <c r="I11" i="61"/>
  <c r="H11" i="61"/>
  <c r="G11" i="61"/>
  <c r="C11" i="61"/>
  <c r="B10" i="61"/>
  <c r="C10" i="61" s="1"/>
  <c r="D10" i="61" s="1"/>
  <c r="E10" i="61" s="1"/>
  <c r="F10" i="61" s="1"/>
  <c r="G10" i="61" s="1"/>
  <c r="H10" i="61" s="1"/>
  <c r="R41" i="60"/>
  <c r="O41" i="60"/>
  <c r="L41" i="60"/>
  <c r="U39" i="60"/>
  <c r="U7" i="60" s="1"/>
  <c r="R39" i="60"/>
  <c r="O39" i="60"/>
  <c r="L39" i="60"/>
  <c r="R38" i="60"/>
  <c r="Y38" i="60" s="1"/>
  <c r="R37" i="60"/>
  <c r="O37" i="60"/>
  <c r="L37" i="60"/>
  <c r="R36" i="60"/>
  <c r="Y36" i="60" s="1"/>
  <c r="R35" i="60"/>
  <c r="O35" i="60"/>
  <c r="L35" i="60"/>
  <c r="R34" i="60"/>
  <c r="Y34" i="60" s="1"/>
  <c r="R33" i="60"/>
  <c r="O33" i="60"/>
  <c r="L33" i="60"/>
  <c r="R32" i="60"/>
  <c r="Y32" i="60"/>
  <c r="R31" i="60"/>
  <c r="O31" i="60"/>
  <c r="L31" i="60"/>
  <c r="R30" i="60"/>
  <c r="Y30" i="60" s="1"/>
  <c r="R29" i="60"/>
  <c r="O29" i="60"/>
  <c r="L29" i="60"/>
  <c r="R28" i="60"/>
  <c r="Y28" i="60" s="1"/>
  <c r="R27" i="60"/>
  <c r="O27" i="60"/>
  <c r="L27" i="60"/>
  <c r="R26" i="60"/>
  <c r="Y26" i="60" s="1"/>
  <c r="R25" i="60"/>
  <c r="O25" i="60"/>
  <c r="L25" i="60"/>
  <c r="R24" i="60"/>
  <c r="Y24" i="60" s="1"/>
  <c r="R23" i="60"/>
  <c r="O23" i="60"/>
  <c r="L23" i="60"/>
  <c r="R22" i="60"/>
  <c r="Y22" i="60" s="1"/>
  <c r="R21" i="60"/>
  <c r="O21" i="60"/>
  <c r="L21" i="60"/>
  <c r="R20" i="60"/>
  <c r="Y20" i="60" s="1"/>
  <c r="R19" i="60"/>
  <c r="O19" i="60"/>
  <c r="L19" i="60"/>
  <c r="R18" i="60"/>
  <c r="Y18" i="60" s="1"/>
  <c r="R17" i="60"/>
  <c r="O17" i="60"/>
  <c r="L17" i="60"/>
  <c r="R16" i="60"/>
  <c r="Y16" i="60"/>
  <c r="R15" i="60"/>
  <c r="O15" i="60"/>
  <c r="Y15" i="60" s="1"/>
  <c r="L15" i="60"/>
  <c r="R14" i="60"/>
  <c r="Y14" i="60" s="1"/>
  <c r="R13" i="60"/>
  <c r="O13" i="60"/>
  <c r="L13" i="60"/>
  <c r="R12" i="60"/>
  <c r="Y12" i="60" s="1"/>
  <c r="R11" i="60"/>
  <c r="O11" i="60"/>
  <c r="O7" i="60" s="1"/>
  <c r="L11" i="60"/>
  <c r="O10" i="60"/>
  <c r="L10" i="60"/>
  <c r="X9" i="60"/>
  <c r="X7" i="60" s="1"/>
  <c r="I9" i="60"/>
  <c r="Y9" i="60" s="1"/>
  <c r="E7" i="60"/>
  <c r="W7" i="60"/>
  <c r="V7" i="60"/>
  <c r="S7" i="60"/>
  <c r="P7" i="60"/>
  <c r="M7" i="60"/>
  <c r="J7" i="60"/>
  <c r="H7" i="60"/>
  <c r="G7" i="60"/>
  <c r="F7" i="60"/>
  <c r="C7" i="60"/>
  <c r="D51" i="59"/>
  <c r="G50" i="59"/>
  <c r="G49" i="59"/>
  <c r="G48" i="59"/>
  <c r="G47" i="59"/>
  <c r="G46" i="59"/>
  <c r="G45" i="59"/>
  <c r="G44" i="59"/>
  <c r="D43" i="59"/>
  <c r="G43" i="59" s="1"/>
  <c r="D42" i="59"/>
  <c r="G42" i="59" s="1"/>
  <c r="G41" i="59"/>
  <c r="G40" i="59"/>
  <c r="G39" i="59"/>
  <c r="G38" i="59"/>
  <c r="G37" i="59"/>
  <c r="G36" i="59"/>
  <c r="G35" i="59"/>
  <c r="D34" i="59"/>
  <c r="G34" i="59" s="1"/>
  <c r="F26" i="59"/>
  <c r="D26" i="59"/>
  <c r="O5100" i="23"/>
  <c r="O3213" i="23" s="1"/>
  <c r="F13" i="58"/>
  <c r="E26" i="58"/>
  <c r="F23" i="58"/>
  <c r="F22" i="58"/>
  <c r="F21" i="58"/>
  <c r="F20" i="58"/>
  <c r="F19" i="58"/>
  <c r="F18" i="58"/>
  <c r="F17" i="58"/>
  <c r="F16" i="58"/>
  <c r="F15" i="58"/>
  <c r="F14" i="58"/>
  <c r="F12" i="58"/>
  <c r="F11" i="58"/>
  <c r="F10" i="58"/>
  <c r="F9" i="58"/>
  <c r="F8" i="58"/>
  <c r="F7" i="58"/>
  <c r="O2406" i="23"/>
  <c r="O2405" i="23"/>
  <c r="O2404" i="23"/>
  <c r="O2403" i="23"/>
  <c r="O2402" i="23"/>
  <c r="O2401" i="23"/>
  <c r="O2400" i="23"/>
  <c r="O2399" i="23"/>
  <c r="O2398" i="23"/>
  <c r="O2397" i="23"/>
  <c r="O2396" i="23"/>
  <c r="O2395" i="23"/>
  <c r="O2394" i="23"/>
  <c r="O2393" i="23"/>
  <c r="O2392" i="23"/>
  <c r="O2391" i="23"/>
  <c r="O2390" i="23"/>
  <c r="O2389" i="23"/>
  <c r="O2388" i="23"/>
  <c r="O2387" i="23"/>
  <c r="O2386" i="23"/>
  <c r="O2385" i="23"/>
  <c r="O2384" i="23"/>
  <c r="O2383" i="23"/>
  <c r="O2382" i="23"/>
  <c r="O2381" i="23"/>
  <c r="O2380" i="23"/>
  <c r="O2379" i="23"/>
  <c r="O2378" i="23"/>
  <c r="O2377" i="23"/>
  <c r="O2376" i="23"/>
  <c r="O2375" i="23"/>
  <c r="O2374" i="23"/>
  <c r="O2373" i="23"/>
  <c r="O2372" i="23"/>
  <c r="O2371" i="23"/>
  <c r="O2370" i="23"/>
  <c r="O2369" i="23"/>
  <c r="O2368" i="23"/>
  <c r="O2367" i="23"/>
  <c r="O2366" i="23"/>
  <c r="O2365" i="23"/>
  <c r="O2364" i="23"/>
  <c r="O2363" i="23"/>
  <c r="O2362" i="23"/>
  <c r="O2361" i="23"/>
  <c r="O2360" i="23"/>
  <c r="O2359" i="23"/>
  <c r="O2358" i="23"/>
  <c r="O2357" i="23"/>
  <c r="O2356" i="23"/>
  <c r="O2355" i="23"/>
  <c r="O2354" i="23"/>
  <c r="O2353" i="23"/>
  <c r="O2352" i="23"/>
  <c r="O2351" i="23"/>
  <c r="O2350" i="23"/>
  <c r="O2349" i="23"/>
  <c r="O2348" i="23"/>
  <c r="O2347" i="23"/>
  <c r="O2346" i="23"/>
  <c r="O2345" i="23"/>
  <c r="O2344" i="23"/>
  <c r="O2343" i="23"/>
  <c r="O2342" i="23"/>
  <c r="O2341" i="23"/>
  <c r="O2340" i="23"/>
  <c r="O2339" i="23"/>
  <c r="O2338" i="23"/>
  <c r="O2337" i="23"/>
  <c r="O2336" i="23"/>
  <c r="O2335" i="23"/>
  <c r="O2334" i="23"/>
  <c r="O2333" i="23"/>
  <c r="O2332" i="23"/>
  <c r="O2331" i="23"/>
  <c r="O2330" i="23"/>
  <c r="O2329" i="23"/>
  <c r="O2328" i="23"/>
  <c r="O2327" i="23"/>
  <c r="O2326" i="23"/>
  <c r="O2325" i="23"/>
  <c r="O2324" i="23"/>
  <c r="O2323" i="23"/>
  <c r="O2322" i="23"/>
  <c r="O2321" i="23"/>
  <c r="O2320" i="23"/>
  <c r="O2319" i="23"/>
  <c r="O2318" i="23"/>
  <c r="O2317" i="23"/>
  <c r="O2316" i="23"/>
  <c r="O2315" i="23"/>
  <c r="O2314" i="23"/>
  <c r="O2313" i="23"/>
  <c r="O2312" i="23"/>
  <c r="O2311" i="23"/>
  <c r="O2310" i="23"/>
  <c r="O2309" i="23"/>
  <c r="O2308" i="23"/>
  <c r="O2307" i="23"/>
  <c r="O2306" i="23"/>
  <c r="O2305" i="23"/>
  <c r="O2304" i="23"/>
  <c r="O2303" i="23"/>
  <c r="O2302" i="23"/>
  <c r="O2301" i="23"/>
  <c r="O2300" i="23"/>
  <c r="O2299" i="23"/>
  <c r="O2298" i="23"/>
  <c r="O2297" i="23"/>
  <c r="O2296" i="23"/>
  <c r="O2295" i="23"/>
  <c r="O2294" i="23"/>
  <c r="O734" i="23"/>
  <c r="F25" i="22"/>
  <c r="F15" i="22"/>
  <c r="F17" i="22"/>
  <c r="F18" i="22"/>
  <c r="F20" i="22"/>
  <c r="F21" i="22"/>
  <c r="F22" i="22"/>
  <c r="F58" i="22"/>
  <c r="F56" i="22"/>
  <c r="F54" i="22"/>
  <c r="E52" i="22"/>
  <c r="F52" i="22" s="1"/>
  <c r="F50" i="22"/>
  <c r="F48" i="22"/>
  <c r="F46" i="22"/>
  <c r="F38" i="22"/>
  <c r="F36" i="22"/>
  <c r="F34" i="22"/>
  <c r="F30" i="22"/>
  <c r="F28" i="22"/>
  <c r="F24" i="22"/>
  <c r="J15" i="22"/>
  <c r="M15" i="22"/>
  <c r="M56" i="22"/>
  <c r="J56" i="22"/>
  <c r="M54" i="22"/>
  <c r="J54" i="22"/>
  <c r="M52" i="22"/>
  <c r="J52" i="22"/>
  <c r="M50" i="22"/>
  <c r="J50" i="22"/>
  <c r="M48" i="22"/>
  <c r="J48" i="22"/>
  <c r="M46" i="22"/>
  <c r="J46" i="22"/>
  <c r="M58" i="22"/>
  <c r="J58" i="22"/>
  <c r="M42" i="22"/>
  <c r="J42" i="22"/>
  <c r="F42" i="22"/>
  <c r="M40" i="22"/>
  <c r="J40" i="22"/>
  <c r="F40" i="22"/>
  <c r="M38" i="22"/>
  <c r="J38" i="22"/>
  <c r="M36" i="22"/>
  <c r="J36" i="22"/>
  <c r="M34" i="22"/>
  <c r="J34" i="22"/>
  <c r="M32" i="22"/>
  <c r="J32" i="22"/>
  <c r="F32" i="22"/>
  <c r="M30" i="22"/>
  <c r="J30" i="22"/>
  <c r="M28" i="22"/>
  <c r="J28" i="22"/>
  <c r="M26" i="22"/>
  <c r="J26" i="22"/>
  <c r="F26" i="22"/>
  <c r="M25" i="22"/>
  <c r="J25" i="22"/>
  <c r="M16" i="22"/>
  <c r="J16" i="22"/>
  <c r="F16" i="22"/>
  <c r="M24" i="22"/>
  <c r="J24" i="22"/>
  <c r="M22" i="22"/>
  <c r="J22" i="22"/>
  <c r="M14" i="22"/>
  <c r="J14" i="22"/>
  <c r="M44" i="22"/>
  <c r="J44" i="22"/>
  <c r="F44" i="22"/>
  <c r="M19" i="22"/>
  <c r="J19" i="22"/>
  <c r="F19" i="22"/>
  <c r="M18" i="22"/>
  <c r="J18" i="22"/>
  <c r="M21" i="22"/>
  <c r="J21" i="22"/>
  <c r="M20" i="22"/>
  <c r="J20" i="22"/>
  <c r="M17" i="22"/>
  <c r="J17" i="22"/>
  <c r="G13" i="52"/>
  <c r="H63" i="26"/>
  <c r="H62" i="26"/>
  <c r="H61" i="26"/>
  <c r="H58" i="26"/>
  <c r="H57" i="26"/>
  <c r="H56" i="26"/>
  <c r="H55" i="26"/>
  <c r="H52" i="26"/>
  <c r="H51" i="26"/>
  <c r="H50" i="26"/>
  <c r="H49" i="26"/>
  <c r="H46" i="26"/>
  <c r="H45" i="26"/>
  <c r="H44" i="26"/>
  <c r="H43" i="26"/>
  <c r="H40" i="26"/>
  <c r="H39" i="26"/>
  <c r="H38" i="26"/>
  <c r="H37" i="26"/>
  <c r="H34" i="26"/>
  <c r="H33" i="26"/>
  <c r="H32" i="26"/>
  <c r="H31" i="26"/>
  <c r="H28" i="26"/>
  <c r="H27" i="26"/>
  <c r="H26" i="26"/>
  <c r="H25" i="26"/>
  <c r="H22" i="26"/>
  <c r="H21" i="26"/>
  <c r="H20" i="26"/>
  <c r="H19" i="26"/>
  <c r="H16" i="26"/>
  <c r="H15" i="26"/>
  <c r="H14" i="26"/>
  <c r="H13" i="26"/>
  <c r="H10" i="26"/>
  <c r="D30" i="29"/>
  <c r="E30" i="29" s="1"/>
  <c r="H92" i="2"/>
  <c r="H97" i="2"/>
  <c r="H99" i="2"/>
  <c r="H103" i="2"/>
  <c r="H105" i="2"/>
  <c r="H106" i="2"/>
  <c r="H107" i="2"/>
  <c r="H108" i="2"/>
  <c r="H110" i="2"/>
  <c r="H111" i="2"/>
  <c r="H112" i="2"/>
  <c r="H113" i="2"/>
  <c r="H114" i="2"/>
  <c r="H115" i="2"/>
  <c r="H116" i="2"/>
  <c r="H118" i="2"/>
  <c r="H119" i="2"/>
  <c r="H120" i="2"/>
  <c r="H121" i="2"/>
  <c r="H122" i="2"/>
  <c r="H123" i="2"/>
  <c r="H124" i="2"/>
  <c r="H125" i="2"/>
  <c r="H126" i="2"/>
  <c r="H127" i="2"/>
  <c r="H128" i="2"/>
  <c r="H129" i="2"/>
  <c r="H130" i="2"/>
  <c r="H132" i="2"/>
  <c r="H133" i="2"/>
  <c r="H134" i="2"/>
  <c r="H136" i="2"/>
  <c r="H137" i="2"/>
  <c r="H138" i="2"/>
  <c r="H139" i="2"/>
  <c r="H140" i="2"/>
  <c r="H141" i="2"/>
  <c r="H142" i="2"/>
  <c r="H143" i="2"/>
  <c r="H144" i="2"/>
  <c r="H145" i="2"/>
  <c r="H146" i="2"/>
  <c r="H147" i="2"/>
  <c r="H148" i="2"/>
  <c r="H149" i="2"/>
  <c r="H150" i="2"/>
  <c r="H151" i="2"/>
  <c r="H153" i="2"/>
  <c r="H154" i="2"/>
  <c r="H155" i="2"/>
  <c r="H156" i="2"/>
  <c r="H157" i="2"/>
  <c r="H158" i="2"/>
  <c r="H159" i="2"/>
  <c r="I158" i="2"/>
  <c r="I159" i="2"/>
  <c r="I91" i="2"/>
  <c r="I92" i="2"/>
  <c r="I93" i="2"/>
  <c r="I97" i="2"/>
  <c r="I99" i="2"/>
  <c r="I100" i="2"/>
  <c r="I101" i="2"/>
  <c r="I102" i="2"/>
  <c r="I103" i="2"/>
  <c r="I105" i="2"/>
  <c r="I106" i="2"/>
  <c r="I107" i="2"/>
  <c r="I108" i="2"/>
  <c r="I110" i="2"/>
  <c r="I111" i="2"/>
  <c r="I112" i="2"/>
  <c r="I113" i="2"/>
  <c r="I114" i="2"/>
  <c r="I115" i="2"/>
  <c r="I116" i="2"/>
  <c r="I118" i="2"/>
  <c r="I119" i="2"/>
  <c r="I120" i="2"/>
  <c r="I121" i="2"/>
  <c r="I122" i="2"/>
  <c r="I123" i="2"/>
  <c r="I124" i="2"/>
  <c r="I125" i="2"/>
  <c r="I126" i="2"/>
  <c r="I127" i="2"/>
  <c r="I128" i="2"/>
  <c r="I129" i="2"/>
  <c r="I130" i="2"/>
  <c r="I132" i="2"/>
  <c r="I133" i="2"/>
  <c r="I134" i="2"/>
  <c r="I136" i="2"/>
  <c r="I137" i="2"/>
  <c r="I138" i="2"/>
  <c r="I139" i="2"/>
  <c r="I140" i="2"/>
  <c r="I141" i="2"/>
  <c r="I142" i="2"/>
  <c r="I143" i="2"/>
  <c r="I144" i="2"/>
  <c r="I145" i="2"/>
  <c r="I146" i="2"/>
  <c r="I147" i="2"/>
  <c r="I148" i="2"/>
  <c r="I149" i="2"/>
  <c r="I150" i="2"/>
  <c r="I151" i="2"/>
  <c r="I153" i="2"/>
  <c r="I154" i="2"/>
  <c r="I155" i="2"/>
  <c r="I156" i="2"/>
  <c r="I157" i="2"/>
  <c r="F98" i="2"/>
  <c r="G98" i="2"/>
  <c r="M98" i="2" s="1"/>
  <c r="K98" i="2"/>
  <c r="L98" i="2"/>
  <c r="E98" i="2"/>
  <c r="I63" i="26"/>
  <c r="I62" i="26"/>
  <c r="I61" i="26"/>
  <c r="G58" i="26"/>
  <c r="E58" i="26"/>
  <c r="I57" i="26"/>
  <c r="I56" i="26"/>
  <c r="I55" i="26"/>
  <c r="G52" i="26"/>
  <c r="I52" i="26" s="1"/>
  <c r="E52" i="26"/>
  <c r="I51" i="26"/>
  <c r="I50" i="26"/>
  <c r="I49" i="26"/>
  <c r="G46" i="26"/>
  <c r="E46" i="26"/>
  <c r="I45" i="26"/>
  <c r="I44" i="26"/>
  <c r="I43" i="26"/>
  <c r="G40" i="26"/>
  <c r="I40" i="26" s="1"/>
  <c r="E40" i="26"/>
  <c r="I39" i="26"/>
  <c r="I38" i="26"/>
  <c r="I37" i="26"/>
  <c r="G34" i="26"/>
  <c r="E34" i="26"/>
  <c r="D23" i="53"/>
  <c r="D18" i="53"/>
  <c r="D13" i="53"/>
  <c r="F22" i="53"/>
  <c r="F21" i="53"/>
  <c r="F20" i="53"/>
  <c r="F19" i="53"/>
  <c r="F27" i="53"/>
  <c r="F26" i="53"/>
  <c r="F25" i="53"/>
  <c r="F24" i="53"/>
  <c r="F15" i="53"/>
  <c r="F16" i="53"/>
  <c r="F17" i="53"/>
  <c r="F14" i="53"/>
  <c r="I33" i="26"/>
  <c r="I32" i="26"/>
  <c r="I31" i="26"/>
  <c r="G28" i="26"/>
  <c r="E28" i="26"/>
  <c r="K28" i="53"/>
  <c r="I27" i="26"/>
  <c r="I26" i="26"/>
  <c r="I25" i="26"/>
  <c r="G22" i="26"/>
  <c r="E22" i="26"/>
  <c r="E10" i="26"/>
  <c r="I14" i="5"/>
  <c r="H15" i="5"/>
  <c r="I15" i="5" s="1"/>
  <c r="D13" i="5"/>
  <c r="K10" i="18"/>
  <c r="S46" i="18"/>
  <c r="S47" i="18" s="1"/>
  <c r="S45" i="18"/>
  <c r="S44" i="18"/>
  <c r="S37" i="18"/>
  <c r="S36" i="18"/>
  <c r="S38" i="18" s="1"/>
  <c r="S35" i="18"/>
  <c r="S32" i="18"/>
  <c r="S31" i="18"/>
  <c r="S30" i="18"/>
  <c r="S21" i="18"/>
  <c r="S20" i="18"/>
  <c r="S19" i="18"/>
  <c r="S23" i="18"/>
  <c r="S11" i="18"/>
  <c r="S12" i="18"/>
  <c r="S10" i="18"/>
  <c r="R10" i="18"/>
  <c r="AK10" i="18"/>
  <c r="E47" i="18"/>
  <c r="E38" i="18"/>
  <c r="E33" i="18"/>
  <c r="E39" i="18" s="1"/>
  <c r="E23" i="18"/>
  <c r="E14" i="18"/>
  <c r="E49" i="18"/>
  <c r="S10" i="40"/>
  <c r="V11" i="40"/>
  <c r="I28" i="41"/>
  <c r="AD28" i="41"/>
  <c r="AD29" i="41" s="1"/>
  <c r="I27" i="41"/>
  <c r="K27" i="41"/>
  <c r="I26" i="41"/>
  <c r="K26" i="41" s="1"/>
  <c r="L26" i="41"/>
  <c r="I22" i="41"/>
  <c r="AD22" i="41"/>
  <c r="I21" i="41"/>
  <c r="K21" i="41"/>
  <c r="I20" i="41"/>
  <c r="I15" i="41"/>
  <c r="I14" i="41"/>
  <c r="L14" i="41" s="1"/>
  <c r="I13" i="41"/>
  <c r="X29" i="41"/>
  <c r="AA29" i="41"/>
  <c r="X16" i="41"/>
  <c r="AA16" i="41"/>
  <c r="AA30" i="41" s="1"/>
  <c r="AA23" i="41"/>
  <c r="U28" i="41"/>
  <c r="V28" i="41"/>
  <c r="Y28" i="41" s="1"/>
  <c r="U27" i="41"/>
  <c r="W27" i="41"/>
  <c r="U26" i="41"/>
  <c r="V26" i="41"/>
  <c r="U22" i="41"/>
  <c r="V22" i="41"/>
  <c r="U21" i="41"/>
  <c r="U20" i="41"/>
  <c r="U15" i="41"/>
  <c r="V15" i="41"/>
  <c r="U14" i="41"/>
  <c r="V14" i="41"/>
  <c r="U13" i="41"/>
  <c r="V13" i="41"/>
  <c r="AH16" i="41"/>
  <c r="AH30" i="41" s="1"/>
  <c r="AH23" i="41"/>
  <c r="AC13" i="41"/>
  <c r="AF13" i="41"/>
  <c r="AC14" i="41"/>
  <c r="AF14" i="41"/>
  <c r="AC15" i="41"/>
  <c r="AF15" i="41"/>
  <c r="AC20" i="41"/>
  <c r="AF20" i="41"/>
  <c r="AC21" i="41"/>
  <c r="AF21" i="41"/>
  <c r="AC22" i="41"/>
  <c r="AF22" i="41"/>
  <c r="AC24" i="41"/>
  <c r="AD24" i="41"/>
  <c r="AE24" i="41"/>
  <c r="AF24" i="41"/>
  <c r="AG24" i="41"/>
  <c r="AC25" i="41"/>
  <c r="AD25" i="41"/>
  <c r="AE25" i="41"/>
  <c r="AF25" i="41"/>
  <c r="AG25" i="41"/>
  <c r="AC26" i="41"/>
  <c r="AF26" i="41"/>
  <c r="AC27" i="41"/>
  <c r="AF27" i="41"/>
  <c r="AC28" i="41"/>
  <c r="AF28" i="41"/>
  <c r="AM16" i="41"/>
  <c r="AP16" i="41"/>
  <c r="AM23" i="41"/>
  <c r="AP23" i="41"/>
  <c r="AJ28" i="41"/>
  <c r="AK28" i="41" s="1"/>
  <c r="AN28" i="41" s="1"/>
  <c r="AO28" i="41" s="1"/>
  <c r="AQ28" i="41" s="1"/>
  <c r="AI28" i="41"/>
  <c r="AS28" i="41"/>
  <c r="AJ27" i="41"/>
  <c r="AL27" i="41"/>
  <c r="AI27" i="41"/>
  <c r="AS27" i="41"/>
  <c r="AJ26" i="41"/>
  <c r="AI26" i="41"/>
  <c r="AS26" i="41" s="1"/>
  <c r="AJ22" i="41"/>
  <c r="AL22" i="41" s="1"/>
  <c r="AI22" i="41"/>
  <c r="AJ21" i="41"/>
  <c r="AL21" i="41" s="1"/>
  <c r="AI21" i="41"/>
  <c r="AS21" i="41" s="1"/>
  <c r="AU21" i="41" s="1"/>
  <c r="AJ20" i="41"/>
  <c r="AI20" i="41"/>
  <c r="AS20" i="41" s="1"/>
  <c r="AU20" i="41" s="1"/>
  <c r="AL15" i="41"/>
  <c r="AJ15" i="41"/>
  <c r="AI15" i="41"/>
  <c r="AJ14" i="41"/>
  <c r="AK14" i="41"/>
  <c r="AK16" i="41" s="1"/>
  <c r="AI14" i="41"/>
  <c r="AS14" i="41"/>
  <c r="AJ13" i="41"/>
  <c r="AL13" i="41"/>
  <c r="AI13" i="41"/>
  <c r="AS13" i="41"/>
  <c r="AW16" i="41"/>
  <c r="AZ23" i="41"/>
  <c r="AW23" i="41"/>
  <c r="AZ29" i="41"/>
  <c r="AW29" i="41"/>
  <c r="AW30" i="41" s="1"/>
  <c r="AT28" i="41"/>
  <c r="AV28" i="41"/>
  <c r="AT27" i="41"/>
  <c r="AT26" i="41"/>
  <c r="AT22" i="41"/>
  <c r="AV22" i="41" s="1"/>
  <c r="AT21" i="41"/>
  <c r="AT20" i="41"/>
  <c r="AT13" i="41"/>
  <c r="AT16" i="41" s="1"/>
  <c r="AT14" i="41"/>
  <c r="AT15" i="41"/>
  <c r="AF12" i="41"/>
  <c r="AF16" i="41" s="1"/>
  <c r="AI12" i="41"/>
  <c r="AS12" i="41" s="1"/>
  <c r="AT12" i="41"/>
  <c r="AJ12" i="41"/>
  <c r="AL12" i="41"/>
  <c r="I12" i="41"/>
  <c r="K12" i="41"/>
  <c r="N12" i="41" s="1"/>
  <c r="AR29" i="41"/>
  <c r="AR23" i="41"/>
  <c r="AZ16" i="41"/>
  <c r="AZ30" i="41"/>
  <c r="AR16" i="41"/>
  <c r="AP29" i="41"/>
  <c r="AM29" i="41"/>
  <c r="AM30" i="41" s="1"/>
  <c r="AH29" i="41"/>
  <c r="U12" i="41"/>
  <c r="W12" i="41" s="1"/>
  <c r="AC12" i="41"/>
  <c r="AC16" i="41" s="1"/>
  <c r="X23" i="41"/>
  <c r="M29" i="41"/>
  <c r="M23" i="41"/>
  <c r="C30" i="29"/>
  <c r="C24" i="29"/>
  <c r="G13" i="29"/>
  <c r="H13" i="29"/>
  <c r="G14" i="29"/>
  <c r="E14" i="29"/>
  <c r="G21" i="29"/>
  <c r="G20" i="29"/>
  <c r="H20" i="29" s="1"/>
  <c r="G18" i="29"/>
  <c r="E21" i="29"/>
  <c r="E20" i="29"/>
  <c r="E18" i="29"/>
  <c r="E13" i="29"/>
  <c r="W20" i="46"/>
  <c r="V20" i="46"/>
  <c r="U20" i="46"/>
  <c r="T20" i="46"/>
  <c r="P12" i="46"/>
  <c r="Q12" i="46" s="1"/>
  <c r="R12" i="46" s="1"/>
  <c r="R20" i="46" s="1"/>
  <c r="P13" i="46"/>
  <c r="P14" i="46"/>
  <c r="Q14" i="46" s="1"/>
  <c r="L12" i="46"/>
  <c r="M12" i="46" s="1"/>
  <c r="M20" i="46" s="1"/>
  <c r="L13" i="46"/>
  <c r="L14" i="46"/>
  <c r="M14" i="46"/>
  <c r="F12" i="46"/>
  <c r="F13" i="46"/>
  <c r="G13" i="46" s="1"/>
  <c r="F14" i="46"/>
  <c r="I20" i="46"/>
  <c r="D20" i="46"/>
  <c r="C20" i="46"/>
  <c r="F15" i="45"/>
  <c r="G15" i="45"/>
  <c r="K15" i="45" s="1"/>
  <c r="J15" i="45"/>
  <c r="F14" i="45"/>
  <c r="G14" i="45"/>
  <c r="K14" i="45" s="1"/>
  <c r="J14" i="45"/>
  <c r="F13" i="45"/>
  <c r="J13" i="45"/>
  <c r="I11" i="45"/>
  <c r="H11" i="45"/>
  <c r="E11" i="45"/>
  <c r="D11" i="45"/>
  <c r="C11" i="45"/>
  <c r="B10" i="45"/>
  <c r="C10" i="45"/>
  <c r="D10" i="45" s="1"/>
  <c r="E10" i="45" s="1"/>
  <c r="F10" i="45" s="1"/>
  <c r="G10" i="45" s="1"/>
  <c r="H10" i="45" s="1"/>
  <c r="I10" i="45" s="1"/>
  <c r="J10" i="45" s="1"/>
  <c r="K10" i="45" s="1"/>
  <c r="L38" i="52"/>
  <c r="R25" i="34"/>
  <c r="R28" i="34" s="1"/>
  <c r="R34" i="34" s="1"/>
  <c r="R26" i="34"/>
  <c r="R27" i="34"/>
  <c r="R30" i="34"/>
  <c r="R31" i="34"/>
  <c r="R32" i="34"/>
  <c r="R40" i="34"/>
  <c r="R41" i="34"/>
  <c r="R42" i="34"/>
  <c r="R45" i="34"/>
  <c r="R46" i="34"/>
  <c r="R47" i="34"/>
  <c r="R53" i="34"/>
  <c r="R56" i="34" s="1"/>
  <c r="R54" i="34"/>
  <c r="R55" i="34"/>
  <c r="S25" i="34"/>
  <c r="S26" i="34"/>
  <c r="V26" i="34" s="1"/>
  <c r="S27" i="34"/>
  <c r="S30" i="34"/>
  <c r="S31" i="34"/>
  <c r="V31" i="34" s="1"/>
  <c r="S32" i="34"/>
  <c r="V32" i="34" s="1"/>
  <c r="S40" i="34"/>
  <c r="S41" i="34"/>
  <c r="S42" i="34"/>
  <c r="S43" i="34" s="1"/>
  <c r="S45" i="34"/>
  <c r="S46" i="34"/>
  <c r="S47" i="34"/>
  <c r="V47" i="34" s="1"/>
  <c r="S53" i="34"/>
  <c r="S54" i="34"/>
  <c r="S56" i="34" s="1"/>
  <c r="S55" i="34"/>
  <c r="T25" i="34"/>
  <c r="T26" i="34"/>
  <c r="T27" i="34"/>
  <c r="T28" i="34" s="1"/>
  <c r="T30" i="34"/>
  <c r="T31" i="34"/>
  <c r="T32" i="34"/>
  <c r="T40" i="34"/>
  <c r="T43" i="34" s="1"/>
  <c r="T41" i="34"/>
  <c r="T42" i="34"/>
  <c r="T45" i="34"/>
  <c r="T46" i="34"/>
  <c r="V46" i="34" s="1"/>
  <c r="V48" i="34" s="1"/>
  <c r="T47" i="34"/>
  <c r="T53" i="34"/>
  <c r="T54" i="34"/>
  <c r="T55" i="34"/>
  <c r="U25" i="34"/>
  <c r="U26" i="34"/>
  <c r="U27" i="34"/>
  <c r="U30" i="34"/>
  <c r="U33" i="34" s="1"/>
  <c r="U31" i="34"/>
  <c r="U32" i="34"/>
  <c r="U40" i="34"/>
  <c r="U41" i="34"/>
  <c r="V41" i="34" s="1"/>
  <c r="U42" i="34"/>
  <c r="U45" i="34"/>
  <c r="U46" i="34"/>
  <c r="U47" i="34"/>
  <c r="U53" i="34"/>
  <c r="U54" i="34"/>
  <c r="U56" i="34" s="1"/>
  <c r="U55" i="34"/>
  <c r="W28" i="34"/>
  <c r="W33" i="34"/>
  <c r="W34" i="34" s="1"/>
  <c r="W43" i="34"/>
  <c r="W49" i="34" s="1"/>
  <c r="W48" i="34"/>
  <c r="W56" i="34"/>
  <c r="X28" i="34"/>
  <c r="X34" i="34" s="1"/>
  <c r="X33" i="34"/>
  <c r="X43" i="34"/>
  <c r="X48" i="34"/>
  <c r="X49" i="34" s="1"/>
  <c r="X58" i="34" s="1"/>
  <c r="X56" i="34"/>
  <c r="Y28" i="34"/>
  <c r="Y33" i="34"/>
  <c r="Y34" i="34" s="1"/>
  <c r="Y43" i="34"/>
  <c r="Y49" i="34" s="1"/>
  <c r="Y48" i="34"/>
  <c r="Y56" i="34"/>
  <c r="Z28" i="34"/>
  <c r="Z34" i="34" s="1"/>
  <c r="Z33" i="34"/>
  <c r="Z43" i="34"/>
  <c r="Z48" i="34"/>
  <c r="Z56" i="34"/>
  <c r="AA25" i="34"/>
  <c r="AA26" i="34"/>
  <c r="AA28" i="34" s="1"/>
  <c r="AA27" i="34"/>
  <c r="AA30" i="34"/>
  <c r="AA31" i="34"/>
  <c r="AA32" i="34"/>
  <c r="AA40" i="34"/>
  <c r="AA41" i="34"/>
  <c r="AA43" i="34" s="1"/>
  <c r="AA42" i="34"/>
  <c r="AA45" i="34"/>
  <c r="AA46" i="34"/>
  <c r="AA47" i="34"/>
  <c r="AA48" i="34" s="1"/>
  <c r="AA53" i="34"/>
  <c r="AA54" i="34"/>
  <c r="AA55" i="34"/>
  <c r="AA56" i="34"/>
  <c r="AB28" i="34"/>
  <c r="AB34" i="34" s="1"/>
  <c r="AB33" i="34"/>
  <c r="AB43" i="34"/>
  <c r="AB48" i="34"/>
  <c r="AB56" i="34"/>
  <c r="AC28" i="34"/>
  <c r="AC34" i="34" s="1"/>
  <c r="AC33" i="34"/>
  <c r="AC43" i="34"/>
  <c r="AC48" i="34"/>
  <c r="AC56" i="34"/>
  <c r="AD28" i="34"/>
  <c r="AD33" i="34"/>
  <c r="AD43" i="34"/>
  <c r="AD48" i="34"/>
  <c r="AD49" i="34" s="1"/>
  <c r="AD58" i="34" s="1"/>
  <c r="AD56" i="34"/>
  <c r="AE28" i="34"/>
  <c r="AE33" i="34"/>
  <c r="AE34" i="34" s="1"/>
  <c r="AE43" i="34"/>
  <c r="AE49" i="34" s="1"/>
  <c r="AE48" i="34"/>
  <c r="AE56" i="34"/>
  <c r="AF25" i="34"/>
  <c r="AF28" i="34" s="1"/>
  <c r="AF26" i="34"/>
  <c r="AF27" i="34"/>
  <c r="AF30" i="34"/>
  <c r="AF33" i="34" s="1"/>
  <c r="AF31" i="34"/>
  <c r="AF32" i="34"/>
  <c r="AF40" i="34"/>
  <c r="AF41" i="34"/>
  <c r="AF43" i="34" s="1"/>
  <c r="AF42" i="34"/>
  <c r="AF45" i="34"/>
  <c r="AF46" i="34"/>
  <c r="AF47" i="34"/>
  <c r="AF53" i="34"/>
  <c r="AF54" i="34"/>
  <c r="AF55" i="34"/>
  <c r="Q25" i="34"/>
  <c r="Q26" i="34"/>
  <c r="Q27" i="34"/>
  <c r="Q30" i="34"/>
  <c r="Q31" i="34"/>
  <c r="Q33" i="34" s="1"/>
  <c r="Q32" i="34"/>
  <c r="Q40" i="34"/>
  <c r="Q41" i="34"/>
  <c r="Q42" i="34"/>
  <c r="Q43" i="34" s="1"/>
  <c r="Q45" i="34"/>
  <c r="Q48" i="34" s="1"/>
  <c r="Q46" i="34"/>
  <c r="Q47" i="34"/>
  <c r="Q53" i="34"/>
  <c r="Q54" i="34"/>
  <c r="Q55" i="34"/>
  <c r="P28" i="34"/>
  <c r="P33" i="34"/>
  <c r="P43" i="34"/>
  <c r="P48" i="34"/>
  <c r="P56" i="34"/>
  <c r="O28" i="34"/>
  <c r="O34" i="34" s="1"/>
  <c r="O33" i="34"/>
  <c r="O43" i="34"/>
  <c r="O48" i="34"/>
  <c r="O56" i="34"/>
  <c r="N28" i="34"/>
  <c r="N33" i="34"/>
  <c r="N43" i="34"/>
  <c r="N48" i="34"/>
  <c r="N49" i="34" s="1"/>
  <c r="N56" i="34"/>
  <c r="M28" i="34"/>
  <c r="M33" i="34"/>
  <c r="M43" i="34"/>
  <c r="M48" i="34"/>
  <c r="M56" i="34"/>
  <c r="H28" i="34"/>
  <c r="H33" i="34"/>
  <c r="H43" i="34"/>
  <c r="H49" i="34" s="1"/>
  <c r="H48" i="34"/>
  <c r="H56" i="34"/>
  <c r="I28" i="34"/>
  <c r="I33" i="34"/>
  <c r="I43" i="34"/>
  <c r="I48" i="34"/>
  <c r="I49" i="34" s="1"/>
  <c r="I56" i="34"/>
  <c r="J28" i="34"/>
  <c r="J33" i="34"/>
  <c r="J43" i="34"/>
  <c r="J48" i="34"/>
  <c r="J56" i="34"/>
  <c r="K25" i="34"/>
  <c r="K28" i="34" s="1"/>
  <c r="K34" i="34" s="1"/>
  <c r="K26" i="34"/>
  <c r="K27" i="34"/>
  <c r="K30" i="34"/>
  <c r="K31" i="34"/>
  <c r="K33" i="34" s="1"/>
  <c r="K32" i="34"/>
  <c r="K40" i="34"/>
  <c r="K41" i="34"/>
  <c r="K42" i="34"/>
  <c r="K43" i="34" s="1"/>
  <c r="K49" i="34" s="1"/>
  <c r="K45" i="34"/>
  <c r="K46" i="34"/>
  <c r="K47" i="34"/>
  <c r="K53" i="34"/>
  <c r="K56" i="34" s="1"/>
  <c r="K54" i="34"/>
  <c r="K55" i="34"/>
  <c r="G28" i="34"/>
  <c r="G33" i="34"/>
  <c r="G34" i="34" s="1"/>
  <c r="G58" i="34" s="1"/>
  <c r="G43" i="34"/>
  <c r="G48" i="34"/>
  <c r="G49" i="34"/>
  <c r="G56" i="34"/>
  <c r="AF9" i="34"/>
  <c r="AF10" i="34"/>
  <c r="AF11" i="34"/>
  <c r="AF12" i="34"/>
  <c r="AF15" i="34"/>
  <c r="AF16" i="34"/>
  <c r="AF17" i="34"/>
  <c r="AE12" i="34"/>
  <c r="AE58" i="34" s="1"/>
  <c r="AE18" i="34"/>
  <c r="AD12" i="34"/>
  <c r="AD18" i="34"/>
  <c r="AC12" i="34"/>
  <c r="AC58" i="34" s="1"/>
  <c r="AC18" i="34"/>
  <c r="AB12" i="34"/>
  <c r="AB18" i="34"/>
  <c r="AA9" i="34"/>
  <c r="AA10" i="34"/>
  <c r="AA11" i="34"/>
  <c r="AA15" i="34"/>
  <c r="AA16" i="34"/>
  <c r="AA18" i="34" s="1"/>
  <c r="AA17" i="34"/>
  <c r="Z12" i="34"/>
  <c r="Z18" i="34"/>
  <c r="Y12" i="34"/>
  <c r="Y58" i="34" s="1"/>
  <c r="Y18" i="34"/>
  <c r="X12" i="34"/>
  <c r="X18" i="34"/>
  <c r="W12" i="34"/>
  <c r="W58" i="34" s="1"/>
  <c r="W18" i="34"/>
  <c r="S9" i="34"/>
  <c r="T9" i="34"/>
  <c r="T12" i="34" s="1"/>
  <c r="U9" i="34"/>
  <c r="V9" i="34" s="1"/>
  <c r="V12" i="34" s="1"/>
  <c r="S10" i="34"/>
  <c r="T10" i="34"/>
  <c r="U10" i="34"/>
  <c r="V10" i="34" s="1"/>
  <c r="S11" i="34"/>
  <c r="V11" i="34" s="1"/>
  <c r="T11" i="34"/>
  <c r="U11" i="34"/>
  <c r="S15" i="34"/>
  <c r="T15" i="34"/>
  <c r="T18" i="34" s="1"/>
  <c r="U15" i="34"/>
  <c r="S16" i="34"/>
  <c r="T16" i="34"/>
  <c r="U16" i="34"/>
  <c r="U18" i="34" s="1"/>
  <c r="S17" i="34"/>
  <c r="T17" i="34"/>
  <c r="U17" i="34"/>
  <c r="V17" i="34" s="1"/>
  <c r="R9" i="34"/>
  <c r="R12" i="34" s="1"/>
  <c r="R10" i="34"/>
  <c r="R11" i="34"/>
  <c r="R15" i="34"/>
  <c r="R16" i="34"/>
  <c r="R17" i="34"/>
  <c r="Q9" i="34"/>
  <c r="Q10" i="34"/>
  <c r="Q11" i="34"/>
  <c r="Q15" i="34"/>
  <c r="Q16" i="34"/>
  <c r="Q17" i="34"/>
  <c r="Q18" i="34" s="1"/>
  <c r="P12" i="34"/>
  <c r="P58" i="34" s="1"/>
  <c r="P18" i="34"/>
  <c r="O12" i="34"/>
  <c r="O18" i="34"/>
  <c r="N12" i="34"/>
  <c r="N18" i="34"/>
  <c r="M12" i="34"/>
  <c r="M18" i="34"/>
  <c r="K9" i="34"/>
  <c r="K10" i="34"/>
  <c r="K11" i="34"/>
  <c r="K15" i="34"/>
  <c r="K16" i="34"/>
  <c r="K17" i="34"/>
  <c r="J12" i="34"/>
  <c r="J18" i="34"/>
  <c r="I12" i="34"/>
  <c r="I18" i="34"/>
  <c r="H12" i="34"/>
  <c r="H18" i="34"/>
  <c r="G12" i="34"/>
  <c r="G18" i="34"/>
  <c r="T16" i="49"/>
  <c r="T34" i="49" s="1"/>
  <c r="T24" i="49"/>
  <c r="T32" i="49"/>
  <c r="J16" i="49"/>
  <c r="J24" i="49"/>
  <c r="J32" i="49"/>
  <c r="J29" i="41"/>
  <c r="J23" i="41"/>
  <c r="J16" i="41"/>
  <c r="AR28" i="51"/>
  <c r="AR29" i="51"/>
  <c r="AR30" i="51"/>
  <c r="AQ31" i="51"/>
  <c r="AP31" i="51"/>
  <c r="AO31" i="51"/>
  <c r="AN31" i="51"/>
  <c r="AM31" i="51"/>
  <c r="AL28" i="51"/>
  <c r="AL31" i="51" s="1"/>
  <c r="AL29" i="51"/>
  <c r="AL30" i="51"/>
  <c r="AK31" i="51"/>
  <c r="AR20" i="51"/>
  <c r="AR21" i="51"/>
  <c r="AR22" i="51"/>
  <c r="AQ23" i="51"/>
  <c r="AP23" i="51"/>
  <c r="AO23" i="51"/>
  <c r="AN23" i="51"/>
  <c r="AM23" i="51"/>
  <c r="AL20" i="51"/>
  <c r="AL21" i="51"/>
  <c r="AL23" i="51" s="1"/>
  <c r="AL22" i="51"/>
  <c r="AK23" i="51"/>
  <c r="AR13" i="51"/>
  <c r="AR14" i="51"/>
  <c r="AR12" i="51"/>
  <c r="AL13" i="51"/>
  <c r="AL14" i="51"/>
  <c r="AL12" i="51"/>
  <c r="AL15" i="51" s="1"/>
  <c r="AL33" i="51" s="1"/>
  <c r="AK15" i="51"/>
  <c r="AM15" i="51"/>
  <c r="AN15" i="51"/>
  <c r="AO15" i="51"/>
  <c r="AO33" i="51" s="1"/>
  <c r="AP15" i="51"/>
  <c r="AQ15" i="51"/>
  <c r="AQ33" i="51" s="1"/>
  <c r="AE28" i="51"/>
  <c r="AE29" i="51"/>
  <c r="AE30" i="51"/>
  <c r="AE20" i="51"/>
  <c r="AE23" i="51" s="1"/>
  <c r="AE21" i="51"/>
  <c r="AE22" i="51"/>
  <c r="AE13" i="51"/>
  <c r="AE14" i="51"/>
  <c r="AE12" i="51"/>
  <c r="Z30" i="51"/>
  <c r="Z29" i="51"/>
  <c r="Z28" i="51"/>
  <c r="Z31" i="51" s="1"/>
  <c r="Z22" i="51"/>
  <c r="Z21" i="51"/>
  <c r="Z20" i="51"/>
  <c r="Z13" i="51"/>
  <c r="Z14" i="51"/>
  <c r="Z12" i="51"/>
  <c r="O30" i="51"/>
  <c r="O29" i="51"/>
  <c r="O28" i="51"/>
  <c r="O22" i="51"/>
  <c r="O21" i="51"/>
  <c r="O20" i="51"/>
  <c r="O23" i="51" s="1"/>
  <c r="O13" i="51"/>
  <c r="O14" i="51"/>
  <c r="O12" i="51"/>
  <c r="O15" i="51" s="1"/>
  <c r="Y31" i="51"/>
  <c r="Y23" i="51"/>
  <c r="Y15" i="51"/>
  <c r="Y33" i="51" s="1"/>
  <c r="N31" i="51"/>
  <c r="N23" i="51"/>
  <c r="N15" i="51"/>
  <c r="AA35" i="38"/>
  <c r="W35" i="38"/>
  <c r="AA34" i="38"/>
  <c r="W34" i="38"/>
  <c r="W36" i="38" s="1"/>
  <c r="AA33" i="38"/>
  <c r="AA36" i="38" s="1"/>
  <c r="W33" i="38"/>
  <c r="AA26" i="38"/>
  <c r="W26" i="38"/>
  <c r="AA25" i="38"/>
  <c r="W25" i="38"/>
  <c r="W27" i="38"/>
  <c r="AA24" i="38"/>
  <c r="W24" i="38"/>
  <c r="AA21" i="38"/>
  <c r="W21" i="38"/>
  <c r="AA20" i="38"/>
  <c r="W20" i="38"/>
  <c r="W22" i="38" s="1"/>
  <c r="W28" i="38" s="1"/>
  <c r="AA19" i="38"/>
  <c r="AA22" i="38" s="1"/>
  <c r="W19" i="38"/>
  <c r="W11" i="38"/>
  <c r="AA11" i="38"/>
  <c r="W12" i="38"/>
  <c r="AA12" i="38"/>
  <c r="AA10" i="38"/>
  <c r="W10" i="38"/>
  <c r="Q35" i="38"/>
  <c r="R35" i="38"/>
  <c r="P35" i="38"/>
  <c r="O35" i="38"/>
  <c r="Q34" i="38"/>
  <c r="R34" i="38"/>
  <c r="R36" i="38" s="1"/>
  <c r="P34" i="38"/>
  <c r="O34" i="38"/>
  <c r="Q33" i="38"/>
  <c r="R33" i="38"/>
  <c r="P33" i="38"/>
  <c r="P36" i="38" s="1"/>
  <c r="O33" i="38"/>
  <c r="O36" i="38" s="1"/>
  <c r="Q26" i="38"/>
  <c r="S26" i="38" s="1"/>
  <c r="R26" i="38"/>
  <c r="P26" i="38"/>
  <c r="O26" i="38"/>
  <c r="Q25" i="38"/>
  <c r="R25" i="38"/>
  <c r="S25" i="38" s="1"/>
  <c r="P25" i="38"/>
  <c r="P27" i="38" s="1"/>
  <c r="O25" i="38"/>
  <c r="Q24" i="38"/>
  <c r="R24" i="38"/>
  <c r="R27" i="38" s="1"/>
  <c r="P24" i="38"/>
  <c r="O24" i="38"/>
  <c r="Q21" i="38"/>
  <c r="S21" i="38" s="1"/>
  <c r="R21" i="38"/>
  <c r="P21" i="38"/>
  <c r="O21" i="38"/>
  <c r="Q20" i="38"/>
  <c r="R20" i="38"/>
  <c r="P20" i="38"/>
  <c r="O20" i="38"/>
  <c r="Q19" i="38"/>
  <c r="R19" i="38"/>
  <c r="R22" i="38" s="1"/>
  <c r="P19" i="38"/>
  <c r="P22" i="38"/>
  <c r="P28" i="38" s="1"/>
  <c r="O19" i="38"/>
  <c r="O22" i="38" s="1"/>
  <c r="Q11" i="38"/>
  <c r="R11" i="38"/>
  <c r="R13" i="38" s="1"/>
  <c r="Q12" i="38"/>
  <c r="S12" i="38" s="1"/>
  <c r="R12" i="38"/>
  <c r="Q10" i="38"/>
  <c r="S10" i="38"/>
  <c r="R10" i="38"/>
  <c r="O12" i="38"/>
  <c r="O11" i="38"/>
  <c r="O10" i="38"/>
  <c r="O13" i="38" s="1"/>
  <c r="AK35" i="40"/>
  <c r="AD35" i="40"/>
  <c r="AK34" i="40"/>
  <c r="AK36" i="40"/>
  <c r="AD34" i="40"/>
  <c r="AD36" i="40" s="1"/>
  <c r="AK33" i="40"/>
  <c r="AD33" i="40"/>
  <c r="AK26" i="40"/>
  <c r="AD26" i="40"/>
  <c r="AK25" i="40"/>
  <c r="AD25" i="40"/>
  <c r="AK24" i="40"/>
  <c r="AK27" i="40" s="1"/>
  <c r="AD24" i="40"/>
  <c r="AD27" i="40" s="1"/>
  <c r="AK21" i="40"/>
  <c r="AD21" i="40"/>
  <c r="AK20" i="40"/>
  <c r="AD20" i="40"/>
  <c r="AK19" i="40"/>
  <c r="AD19" i="40"/>
  <c r="AD22" i="40" s="1"/>
  <c r="AD28" i="40" s="1"/>
  <c r="T35" i="40"/>
  <c r="U35" i="40"/>
  <c r="V35" i="40"/>
  <c r="S35" i="40"/>
  <c r="T34" i="40"/>
  <c r="U34" i="40"/>
  <c r="V34" i="40"/>
  <c r="S34" i="40"/>
  <c r="T33" i="40"/>
  <c r="U33" i="40"/>
  <c r="U36" i="40" s="1"/>
  <c r="V33" i="40"/>
  <c r="S33" i="40"/>
  <c r="S36" i="40" s="1"/>
  <c r="T26" i="40"/>
  <c r="U26" i="40"/>
  <c r="V26" i="40"/>
  <c r="W26" i="40"/>
  <c r="S26" i="40"/>
  <c r="T25" i="40"/>
  <c r="U25" i="40"/>
  <c r="W25" i="40"/>
  <c r="V25" i="40"/>
  <c r="V27" i="40" s="1"/>
  <c r="S25" i="40"/>
  <c r="T24" i="40"/>
  <c r="W24" i="40"/>
  <c r="W27" i="40" s="1"/>
  <c r="U24" i="40"/>
  <c r="V24" i="40"/>
  <c r="S24" i="40"/>
  <c r="S27" i="40"/>
  <c r="T21" i="40"/>
  <c r="U21" i="40"/>
  <c r="W21" i="40" s="1"/>
  <c r="V21" i="40"/>
  <c r="S21" i="40"/>
  <c r="T20" i="40"/>
  <c r="W20" i="40"/>
  <c r="U20" i="40"/>
  <c r="V20" i="40"/>
  <c r="S20" i="40"/>
  <c r="S22" i="40"/>
  <c r="S28" i="40" s="1"/>
  <c r="S38" i="40" s="1"/>
  <c r="T19" i="40"/>
  <c r="U19" i="40"/>
  <c r="V19" i="40"/>
  <c r="S19" i="40"/>
  <c r="S11" i="40"/>
  <c r="T11" i="40"/>
  <c r="W11" i="40"/>
  <c r="U11" i="40"/>
  <c r="U13" i="40" s="1"/>
  <c r="S12" i="40"/>
  <c r="S13" i="40"/>
  <c r="T12" i="40"/>
  <c r="U12" i="40"/>
  <c r="V12" i="40"/>
  <c r="J35" i="38"/>
  <c r="J34" i="38"/>
  <c r="J33" i="38"/>
  <c r="J26" i="38"/>
  <c r="J25" i="38"/>
  <c r="J24" i="38"/>
  <c r="J21" i="38"/>
  <c r="J20" i="38"/>
  <c r="J22" i="38" s="1"/>
  <c r="J19" i="38"/>
  <c r="J11" i="38"/>
  <c r="J12" i="38"/>
  <c r="J10" i="38"/>
  <c r="R16" i="41"/>
  <c r="C16" i="41"/>
  <c r="AJ31" i="49"/>
  <c r="AJ30" i="49"/>
  <c r="AJ29" i="49"/>
  <c r="AJ23" i="49"/>
  <c r="AJ22" i="49"/>
  <c r="AJ21" i="49"/>
  <c r="AJ24" i="49" s="1"/>
  <c r="AJ15" i="49"/>
  <c r="AJ14" i="49"/>
  <c r="AJ13" i="49"/>
  <c r="AF31" i="49"/>
  <c r="AF30" i="49"/>
  <c r="AF29" i="49"/>
  <c r="AF32" i="49" s="1"/>
  <c r="AF23" i="49"/>
  <c r="AF22" i="49"/>
  <c r="AF21" i="49"/>
  <c r="AF24" i="49"/>
  <c r="AF14" i="49"/>
  <c r="AF15" i="49"/>
  <c r="AF13" i="49"/>
  <c r="Z31" i="49"/>
  <c r="AB31" i="49" s="1"/>
  <c r="AA31" i="49"/>
  <c r="Z30" i="49"/>
  <c r="AA30" i="49"/>
  <c r="AA32" i="49" s="1"/>
  <c r="Z29" i="49"/>
  <c r="AA29" i="49"/>
  <c r="Z23" i="49"/>
  <c r="AB23" i="49" s="1"/>
  <c r="AB24" i="49" s="1"/>
  <c r="AA23" i="49"/>
  <c r="Z22" i="49"/>
  <c r="AA22" i="49"/>
  <c r="AA24" i="49" s="1"/>
  <c r="Z21" i="49"/>
  <c r="AA21" i="49"/>
  <c r="AB21" i="49"/>
  <c r="Z14" i="49"/>
  <c r="AB14" i="49" s="1"/>
  <c r="AA14" i="49"/>
  <c r="Z15" i="49"/>
  <c r="AB15" i="49" s="1"/>
  <c r="AA15" i="49"/>
  <c r="Z13" i="49"/>
  <c r="AB13" i="49"/>
  <c r="AA13" i="49"/>
  <c r="AA16" i="49"/>
  <c r="X31" i="49"/>
  <c r="X30" i="49"/>
  <c r="X29" i="49"/>
  <c r="X23" i="49"/>
  <c r="X22" i="49"/>
  <c r="X21" i="49"/>
  <c r="X24" i="49" s="1"/>
  <c r="X14" i="49"/>
  <c r="X15" i="49"/>
  <c r="X13" i="49"/>
  <c r="X16" i="49"/>
  <c r="N31" i="49"/>
  <c r="N30" i="49"/>
  <c r="N29" i="49"/>
  <c r="N23" i="49"/>
  <c r="N24" i="49" s="1"/>
  <c r="N22" i="49"/>
  <c r="N21" i="49"/>
  <c r="N14" i="49"/>
  <c r="N15" i="49"/>
  <c r="N13" i="49"/>
  <c r="AI16" i="49"/>
  <c r="AI34" i="49" s="1"/>
  <c r="AI24" i="49"/>
  <c r="AI32" i="49"/>
  <c r="AH16" i="49"/>
  <c r="AH24" i="49"/>
  <c r="AH32" i="49"/>
  <c r="AG16" i="49"/>
  <c r="AG24" i="49"/>
  <c r="AG32" i="49"/>
  <c r="AE16" i="49"/>
  <c r="AE24" i="49"/>
  <c r="AE34" i="49" s="1"/>
  <c r="AE32" i="49"/>
  <c r="AD16" i="49"/>
  <c r="AD24" i="49"/>
  <c r="AD32" i="49"/>
  <c r="AD34" i="49" s="1"/>
  <c r="AC16" i="49"/>
  <c r="AC24" i="49"/>
  <c r="AC32" i="49"/>
  <c r="Y13" i="49"/>
  <c r="Y16" i="49" s="1"/>
  <c r="Y14" i="49"/>
  <c r="Y15" i="49"/>
  <c r="Y21" i="49"/>
  <c r="Y24" i="49" s="1"/>
  <c r="Y22" i="49"/>
  <c r="Y23" i="49"/>
  <c r="Y29" i="49"/>
  <c r="Y32" i="49" s="1"/>
  <c r="Y30" i="49"/>
  <c r="Y31" i="49"/>
  <c r="W16" i="49"/>
  <c r="W34" i="49"/>
  <c r="W24" i="49"/>
  <c r="W32" i="49"/>
  <c r="V16" i="49"/>
  <c r="V24" i="49"/>
  <c r="V34" i="49" s="1"/>
  <c r="V32" i="49"/>
  <c r="U16" i="49"/>
  <c r="U24" i="49"/>
  <c r="U32" i="49"/>
  <c r="S16" i="49"/>
  <c r="S24" i="49"/>
  <c r="S32" i="49"/>
  <c r="S34" i="49" s="1"/>
  <c r="O16" i="49"/>
  <c r="O34" i="49" s="1"/>
  <c r="O24" i="49"/>
  <c r="O32" i="49"/>
  <c r="M16" i="49"/>
  <c r="M34" i="49" s="1"/>
  <c r="M24" i="49"/>
  <c r="M32" i="49"/>
  <c r="L16" i="49"/>
  <c r="L34" i="49" s="1"/>
  <c r="L24" i="49"/>
  <c r="L32" i="49"/>
  <c r="K16" i="49"/>
  <c r="K34" i="49"/>
  <c r="K24" i="49"/>
  <c r="K32" i="49"/>
  <c r="I16" i="49"/>
  <c r="I34" i="49"/>
  <c r="I24" i="49"/>
  <c r="I32" i="49"/>
  <c r="C16" i="49"/>
  <c r="C24" i="49"/>
  <c r="C32" i="49"/>
  <c r="S35" i="52"/>
  <c r="T35" i="52"/>
  <c r="U35" i="52"/>
  <c r="V35" i="52" s="1"/>
  <c r="R35" i="52"/>
  <c r="Q35" i="52"/>
  <c r="S34" i="52"/>
  <c r="T34" i="52"/>
  <c r="V34" i="52" s="1"/>
  <c r="U34" i="52"/>
  <c r="R34" i="52"/>
  <c r="Q34" i="52"/>
  <c r="S33" i="52"/>
  <c r="T33" i="52"/>
  <c r="U33" i="52"/>
  <c r="R33" i="52"/>
  <c r="R36" i="52" s="1"/>
  <c r="Q33" i="52"/>
  <c r="Q36" i="52"/>
  <c r="S26" i="52"/>
  <c r="V26" i="52" s="1"/>
  <c r="T26" i="52"/>
  <c r="U26" i="52"/>
  <c r="R26" i="52"/>
  <c r="Q26" i="52"/>
  <c r="S25" i="52"/>
  <c r="T25" i="52"/>
  <c r="U25" i="52"/>
  <c r="V25" i="52" s="1"/>
  <c r="R25" i="52"/>
  <c r="Q25" i="52"/>
  <c r="Q27" i="52"/>
  <c r="S24" i="52"/>
  <c r="V24" i="52" s="1"/>
  <c r="T24" i="52"/>
  <c r="U24" i="52"/>
  <c r="R24" i="52"/>
  <c r="Q24" i="52"/>
  <c r="S21" i="52"/>
  <c r="T21" i="52"/>
  <c r="U21" i="52"/>
  <c r="R21" i="52"/>
  <c r="Q21" i="52"/>
  <c r="S20" i="52"/>
  <c r="T20" i="52"/>
  <c r="U20" i="52"/>
  <c r="U22" i="52" s="1"/>
  <c r="R20" i="52"/>
  <c r="Q20" i="52"/>
  <c r="Q22" i="52" s="1"/>
  <c r="Q28" i="52" s="1"/>
  <c r="S19" i="52"/>
  <c r="T19" i="52"/>
  <c r="U19" i="52"/>
  <c r="R19" i="52"/>
  <c r="Q19" i="52"/>
  <c r="Q11" i="52"/>
  <c r="R11" i="52"/>
  <c r="S11" i="52"/>
  <c r="S13" i="52" s="1"/>
  <c r="V11" i="52"/>
  <c r="T11" i="52"/>
  <c r="U11" i="52"/>
  <c r="Q12" i="52"/>
  <c r="Q13" i="52" s="1"/>
  <c r="Q38" i="52" s="1"/>
  <c r="R12" i="52"/>
  <c r="S12" i="52"/>
  <c r="T12" i="52"/>
  <c r="U12" i="52"/>
  <c r="V12" i="52" s="1"/>
  <c r="V13" i="52" s="1"/>
  <c r="AB30" i="51"/>
  <c r="AC30" i="51"/>
  <c r="AD30" i="51"/>
  <c r="AA30" i="51"/>
  <c r="AB29" i="51"/>
  <c r="AC29" i="51"/>
  <c r="AD29" i="51"/>
  <c r="AA29" i="51"/>
  <c r="AB28" i="51"/>
  <c r="AC28" i="51"/>
  <c r="AD28" i="51"/>
  <c r="AA28" i="51"/>
  <c r="AA31" i="51" s="1"/>
  <c r="AB22" i="51"/>
  <c r="AC22" i="51"/>
  <c r="AD22" i="51"/>
  <c r="AA22" i="51"/>
  <c r="AB21" i="51"/>
  <c r="AC21" i="51"/>
  <c r="AD21" i="51"/>
  <c r="AF21" i="51" s="1"/>
  <c r="AA21" i="51"/>
  <c r="AA23" i="51" s="1"/>
  <c r="AB20" i="51"/>
  <c r="AC20" i="51"/>
  <c r="AD20" i="51"/>
  <c r="AF20" i="51" s="1"/>
  <c r="AA20" i="51"/>
  <c r="AB12" i="51"/>
  <c r="P33" i="29"/>
  <c r="AH15" i="51"/>
  <c r="AH23" i="51"/>
  <c r="AH31" i="51"/>
  <c r="AI15" i="51"/>
  <c r="AI33" i="51" s="1"/>
  <c r="AI23" i="51"/>
  <c r="AI31" i="51"/>
  <c r="AJ15" i="51"/>
  <c r="AJ23" i="51"/>
  <c r="AJ31" i="51"/>
  <c r="M15" i="51"/>
  <c r="M23" i="51"/>
  <c r="M33" i="51"/>
  <c r="M31" i="51"/>
  <c r="AG31" i="51"/>
  <c r="X31" i="51"/>
  <c r="W31" i="51"/>
  <c r="V31" i="51"/>
  <c r="U31" i="51"/>
  <c r="T31" i="51"/>
  <c r="P31" i="51"/>
  <c r="L31" i="51"/>
  <c r="K31" i="51"/>
  <c r="J31" i="51"/>
  <c r="I31" i="51"/>
  <c r="AG23" i="51"/>
  <c r="X23" i="51"/>
  <c r="W23" i="51"/>
  <c r="V23" i="51"/>
  <c r="V33" i="51" s="1"/>
  <c r="U23" i="51"/>
  <c r="T23" i="51"/>
  <c r="P23" i="51"/>
  <c r="L23" i="51"/>
  <c r="K23" i="51"/>
  <c r="J23" i="51"/>
  <c r="I23" i="51"/>
  <c r="J15" i="51"/>
  <c r="J33" i="51" s="1"/>
  <c r="K15" i="51"/>
  <c r="K33" i="51"/>
  <c r="L15" i="51"/>
  <c r="P15" i="51"/>
  <c r="T15" i="51"/>
  <c r="U15" i="51"/>
  <c r="U33" i="51" s="1"/>
  <c r="V15" i="51"/>
  <c r="W15" i="51"/>
  <c r="W33" i="51" s="1"/>
  <c r="X15" i="51"/>
  <c r="AA12" i="51"/>
  <c r="AA13" i="51"/>
  <c r="AA15" i="51" s="1"/>
  <c r="AA14" i="51"/>
  <c r="AB13" i="51"/>
  <c r="AB14" i="51"/>
  <c r="AC12" i="51"/>
  <c r="AC13" i="51"/>
  <c r="AC14" i="51"/>
  <c r="AC15" i="51" s="1"/>
  <c r="AD12" i="51"/>
  <c r="AD13" i="51"/>
  <c r="AD14" i="51"/>
  <c r="AF14" i="51" s="1"/>
  <c r="AG15" i="51"/>
  <c r="AG33" i="51"/>
  <c r="R23" i="41"/>
  <c r="R30" i="41"/>
  <c r="R29" i="41"/>
  <c r="K10" i="52"/>
  <c r="Q10" i="52"/>
  <c r="R10" i="52"/>
  <c r="R13" i="52" s="1"/>
  <c r="S10" i="52"/>
  <c r="T10" i="52"/>
  <c r="V10" i="52" s="1"/>
  <c r="U10" i="52"/>
  <c r="AA10" i="52"/>
  <c r="AA13" i="52"/>
  <c r="AF10" i="52"/>
  <c r="K11" i="52"/>
  <c r="AA11" i="52"/>
  <c r="AF11" i="52"/>
  <c r="K12" i="52"/>
  <c r="AA12" i="52"/>
  <c r="AF12" i="52"/>
  <c r="H13" i="52"/>
  <c r="I13" i="52"/>
  <c r="J13" i="52"/>
  <c r="M13" i="52"/>
  <c r="N13" i="52"/>
  <c r="O13" i="52"/>
  <c r="P13" i="52"/>
  <c r="W13" i="52"/>
  <c r="X13" i="52"/>
  <c r="Y13" i="52"/>
  <c r="Z13" i="52"/>
  <c r="AB13" i="52"/>
  <c r="AC13" i="52"/>
  <c r="AD13" i="52"/>
  <c r="AE13" i="52"/>
  <c r="K19" i="52"/>
  <c r="K22" i="52"/>
  <c r="AA19" i="52"/>
  <c r="AA22" i="52" s="1"/>
  <c r="AA28" i="52" s="1"/>
  <c r="AF19" i="52"/>
  <c r="K20" i="52"/>
  <c r="AA20" i="52"/>
  <c r="AF20" i="52"/>
  <c r="AF22" i="52" s="1"/>
  <c r="K21" i="52"/>
  <c r="AA21" i="52"/>
  <c r="AF21" i="52"/>
  <c r="G22" i="52"/>
  <c r="G28" i="52"/>
  <c r="G38" i="52" s="1"/>
  <c r="H22" i="52"/>
  <c r="I22" i="52"/>
  <c r="J22" i="52"/>
  <c r="J28" i="52" s="1"/>
  <c r="J38" i="52" s="1"/>
  <c r="M22" i="52"/>
  <c r="N22" i="52"/>
  <c r="N28" i="52"/>
  <c r="O22" i="52"/>
  <c r="O28" i="52" s="1"/>
  <c r="P22" i="52"/>
  <c r="P28" i="52"/>
  <c r="W22" i="52"/>
  <c r="W28" i="52" s="1"/>
  <c r="W38" i="52" s="1"/>
  <c r="X22" i="52"/>
  <c r="Y22" i="52"/>
  <c r="Z22" i="52"/>
  <c r="AB22" i="52"/>
  <c r="AB28" i="52" s="1"/>
  <c r="AB38" i="52" s="1"/>
  <c r="AC22" i="52"/>
  <c r="AD22" i="52"/>
  <c r="AE22" i="52"/>
  <c r="AE28" i="52" s="1"/>
  <c r="K24" i="52"/>
  <c r="AA24" i="52"/>
  <c r="AF24" i="52"/>
  <c r="K25" i="52"/>
  <c r="K27" i="52"/>
  <c r="AA25" i="52"/>
  <c r="AF25" i="52"/>
  <c r="K26" i="52"/>
  <c r="AA26" i="52"/>
  <c r="AA27" i="52"/>
  <c r="AF26" i="52"/>
  <c r="G27" i="52"/>
  <c r="H27" i="52"/>
  <c r="I27" i="52"/>
  <c r="I28" i="52" s="1"/>
  <c r="J27" i="52"/>
  <c r="M27" i="52"/>
  <c r="M28" i="52"/>
  <c r="M38" i="52" s="1"/>
  <c r="N27" i="52"/>
  <c r="O27" i="52"/>
  <c r="P27" i="52"/>
  <c r="W27" i="52"/>
  <c r="X27" i="52"/>
  <c r="Y27" i="52"/>
  <c r="Z27" i="52"/>
  <c r="Z28" i="52" s="1"/>
  <c r="Z38" i="52" s="1"/>
  <c r="AB27" i="52"/>
  <c r="AC27" i="52"/>
  <c r="AC28" i="52"/>
  <c r="AD27" i="52"/>
  <c r="AE27" i="52"/>
  <c r="Y28" i="52"/>
  <c r="K33" i="52"/>
  <c r="AA33" i="52"/>
  <c r="AF33" i="52"/>
  <c r="K34" i="52"/>
  <c r="AA34" i="52"/>
  <c r="AF34" i="52"/>
  <c r="K35" i="52"/>
  <c r="AA35" i="52"/>
  <c r="AF35" i="52"/>
  <c r="AF36" i="52" s="1"/>
  <c r="G36" i="52"/>
  <c r="H36" i="52"/>
  <c r="I36" i="52"/>
  <c r="I38" i="52" s="1"/>
  <c r="J36" i="52"/>
  <c r="M36" i="52"/>
  <c r="N36" i="52"/>
  <c r="O36" i="52"/>
  <c r="P36" i="52"/>
  <c r="W36" i="52"/>
  <c r="X36" i="52"/>
  <c r="Y36" i="52"/>
  <c r="Y38" i="52" s="1"/>
  <c r="Z36" i="52"/>
  <c r="AB36" i="52"/>
  <c r="AC36" i="52"/>
  <c r="AD36" i="52"/>
  <c r="AD38" i="52" s="1"/>
  <c r="AE36" i="52"/>
  <c r="C15" i="51"/>
  <c r="I15" i="51"/>
  <c r="I33" i="51"/>
  <c r="C23" i="51"/>
  <c r="C31" i="51"/>
  <c r="S43" i="35"/>
  <c r="S44" i="35"/>
  <c r="S45" i="35"/>
  <c r="S48" i="35"/>
  <c r="S49" i="35"/>
  <c r="S50" i="35"/>
  <c r="I46" i="35"/>
  <c r="O46" i="35"/>
  <c r="T46" i="35"/>
  <c r="I51" i="35"/>
  <c r="T51" i="35" s="1"/>
  <c r="O51" i="35"/>
  <c r="O52" i="35"/>
  <c r="J46" i="35"/>
  <c r="P46" i="35"/>
  <c r="P52" i="35" s="1"/>
  <c r="J51" i="35"/>
  <c r="P51" i="35"/>
  <c r="K46" i="35"/>
  <c r="K52" i="35" s="1"/>
  <c r="Q46" i="35"/>
  <c r="Q52" i="35" s="1"/>
  <c r="K51" i="35"/>
  <c r="Q51" i="35"/>
  <c r="V51" i="35" s="1"/>
  <c r="L46" i="35"/>
  <c r="R46" i="35"/>
  <c r="R52" i="35" s="1"/>
  <c r="L51" i="35"/>
  <c r="W51" i="35" s="1"/>
  <c r="R51" i="35"/>
  <c r="S28" i="35"/>
  <c r="S29" i="35"/>
  <c r="S31" i="35" s="1"/>
  <c r="S37" i="35" s="1"/>
  <c r="S30" i="35"/>
  <c r="T28" i="35"/>
  <c r="T29" i="35"/>
  <c r="T31" i="35"/>
  <c r="T30" i="35"/>
  <c r="U28" i="35"/>
  <c r="U29" i="35"/>
  <c r="U30" i="35"/>
  <c r="U31" i="35" s="1"/>
  <c r="V28" i="35"/>
  <c r="V29" i="35"/>
  <c r="V30" i="35"/>
  <c r="W28" i="35"/>
  <c r="W31" i="35" s="1"/>
  <c r="W29" i="35"/>
  <c r="W30" i="35"/>
  <c r="Y31" i="35"/>
  <c r="Y37" i="35" s="1"/>
  <c r="Z31" i="35"/>
  <c r="Z37" i="35" s="1"/>
  <c r="AA31" i="35"/>
  <c r="AB31" i="35"/>
  <c r="T18" i="35"/>
  <c r="T22" i="35" s="1"/>
  <c r="T19" i="35"/>
  <c r="T20" i="35"/>
  <c r="U18" i="35"/>
  <c r="U19" i="35"/>
  <c r="X19" i="35" s="1"/>
  <c r="U20" i="35"/>
  <c r="V18" i="35"/>
  <c r="V19" i="35"/>
  <c r="V20" i="35"/>
  <c r="V22" i="35" s="1"/>
  <c r="W18" i="35"/>
  <c r="W19" i="35"/>
  <c r="W20" i="35"/>
  <c r="Y22" i="35"/>
  <c r="T9" i="35"/>
  <c r="T10" i="35"/>
  <c r="T11" i="35"/>
  <c r="T13" i="35" s="1"/>
  <c r="U9" i="35"/>
  <c r="U13" i="35" s="1"/>
  <c r="U10" i="35"/>
  <c r="U11" i="35"/>
  <c r="V9" i="35"/>
  <c r="V10" i="35"/>
  <c r="X10" i="35" s="1"/>
  <c r="X13" i="35" s="1"/>
  <c r="V11" i="35"/>
  <c r="W9" i="35"/>
  <c r="W10" i="35"/>
  <c r="W11" i="35"/>
  <c r="Y13" i="35"/>
  <c r="Z13" i="35"/>
  <c r="AA13" i="35"/>
  <c r="AB13" i="35"/>
  <c r="AC9" i="35"/>
  <c r="AC10" i="35"/>
  <c r="AC11" i="35"/>
  <c r="AC13" i="35" s="1"/>
  <c r="AD13" i="35"/>
  <c r="AE13" i="35"/>
  <c r="AF13" i="35"/>
  <c r="AG13" i="35"/>
  <c r="T12" i="35"/>
  <c r="U12" i="35"/>
  <c r="V12" i="35"/>
  <c r="W12" i="35"/>
  <c r="T21" i="35"/>
  <c r="U21" i="35"/>
  <c r="V21" i="35"/>
  <c r="W21" i="35"/>
  <c r="X21" i="35" s="1"/>
  <c r="T33" i="35"/>
  <c r="U33" i="35"/>
  <c r="V33" i="35"/>
  <c r="W33" i="35"/>
  <c r="T34" i="35"/>
  <c r="U34" i="35"/>
  <c r="V34" i="35"/>
  <c r="X34" i="35"/>
  <c r="W34" i="35"/>
  <c r="T35" i="35"/>
  <c r="U35" i="35"/>
  <c r="X35" i="35"/>
  <c r="V35" i="35"/>
  <c r="W35" i="35"/>
  <c r="I36" i="35"/>
  <c r="I37" i="35" s="1"/>
  <c r="O36" i="35"/>
  <c r="T36" i="35" s="1"/>
  <c r="J36" i="35"/>
  <c r="P36" i="35"/>
  <c r="K36" i="35"/>
  <c r="K37" i="35" s="1"/>
  <c r="V36" i="35"/>
  <c r="X36" i="35" s="1"/>
  <c r="Q36" i="35"/>
  <c r="L36" i="35"/>
  <c r="R36" i="35"/>
  <c r="R37" i="35" s="1"/>
  <c r="W36" i="35"/>
  <c r="I31" i="35"/>
  <c r="O31" i="35"/>
  <c r="O37" i="35" s="1"/>
  <c r="O62" i="35" s="1"/>
  <c r="J31" i="35"/>
  <c r="J37" i="35"/>
  <c r="P31" i="35"/>
  <c r="P37" i="35" s="1"/>
  <c r="K31" i="35"/>
  <c r="Q31" i="35"/>
  <c r="L31" i="35"/>
  <c r="L37" i="35" s="1"/>
  <c r="R31" i="35"/>
  <c r="T43" i="35"/>
  <c r="U43" i="35"/>
  <c r="V43" i="35"/>
  <c r="W43" i="35"/>
  <c r="T44" i="35"/>
  <c r="U44" i="35"/>
  <c r="X44" i="35" s="1"/>
  <c r="V44" i="35"/>
  <c r="W44" i="35"/>
  <c r="T45" i="35"/>
  <c r="U45" i="35"/>
  <c r="V45" i="35"/>
  <c r="W45" i="35"/>
  <c r="T47" i="35"/>
  <c r="U47" i="35"/>
  <c r="V47" i="35"/>
  <c r="W47" i="35"/>
  <c r="T48" i="35"/>
  <c r="U48" i="35"/>
  <c r="X48" i="35" s="1"/>
  <c r="V48" i="35"/>
  <c r="W48" i="35"/>
  <c r="T49" i="35"/>
  <c r="U49" i="35"/>
  <c r="X49" i="35" s="1"/>
  <c r="V49" i="35"/>
  <c r="W49" i="35"/>
  <c r="T50" i="35"/>
  <c r="U50" i="35"/>
  <c r="X50" i="35" s="1"/>
  <c r="V50" i="35"/>
  <c r="W50" i="35"/>
  <c r="T57" i="35"/>
  <c r="U57" i="35"/>
  <c r="V57" i="35"/>
  <c r="W57" i="35"/>
  <c r="T58" i="35"/>
  <c r="U58" i="35"/>
  <c r="V58" i="35"/>
  <c r="W58" i="35"/>
  <c r="T59" i="35"/>
  <c r="U59" i="35"/>
  <c r="X59" i="35" s="1"/>
  <c r="V59" i="35"/>
  <c r="W59" i="35"/>
  <c r="I60" i="35"/>
  <c r="T60" i="35" s="1"/>
  <c r="O60" i="35"/>
  <c r="J60" i="35"/>
  <c r="P60" i="35"/>
  <c r="U60" i="35"/>
  <c r="K60" i="35"/>
  <c r="Q60" i="35"/>
  <c r="L60" i="35"/>
  <c r="R60" i="35"/>
  <c r="I13" i="35"/>
  <c r="I22" i="35"/>
  <c r="O13" i="35"/>
  <c r="O22" i="35"/>
  <c r="J13" i="35"/>
  <c r="J22" i="35"/>
  <c r="P13" i="35"/>
  <c r="P22" i="35"/>
  <c r="K13" i="35"/>
  <c r="K22" i="35"/>
  <c r="Q13" i="35"/>
  <c r="Q22" i="35"/>
  <c r="L13" i="35"/>
  <c r="L22" i="35"/>
  <c r="R13" i="35"/>
  <c r="R22" i="35"/>
  <c r="P12" i="29"/>
  <c r="J13" i="29"/>
  <c r="M13" i="29" s="1"/>
  <c r="N13" i="29" s="1"/>
  <c r="J14" i="29"/>
  <c r="M14" i="29"/>
  <c r="N14" i="29"/>
  <c r="J15" i="29"/>
  <c r="M15" i="29"/>
  <c r="N15" i="29"/>
  <c r="P15" i="29"/>
  <c r="J16" i="29"/>
  <c r="M16" i="29"/>
  <c r="N16" i="29"/>
  <c r="P16" i="29"/>
  <c r="J17" i="29"/>
  <c r="M17" i="29"/>
  <c r="N17" i="29"/>
  <c r="P17" i="29"/>
  <c r="J18" i="29"/>
  <c r="M18" i="29"/>
  <c r="N18" i="29"/>
  <c r="J19" i="29"/>
  <c r="M19" i="29" s="1"/>
  <c r="N19" i="29" s="1"/>
  <c r="P19" i="29" s="1"/>
  <c r="J20" i="29"/>
  <c r="M20" i="29" s="1"/>
  <c r="N20" i="29" s="1"/>
  <c r="J21" i="29"/>
  <c r="M21" i="29"/>
  <c r="N21" i="29" s="1"/>
  <c r="J22" i="29"/>
  <c r="M22" i="29"/>
  <c r="N22" i="29" s="1"/>
  <c r="P22" i="29" s="1"/>
  <c r="J23" i="29"/>
  <c r="M23" i="29"/>
  <c r="N23" i="29"/>
  <c r="P23" i="29" s="1"/>
  <c r="J24" i="29"/>
  <c r="M24" i="29"/>
  <c r="N24" i="29" s="1"/>
  <c r="P24" i="29" s="1"/>
  <c r="J25" i="29"/>
  <c r="M25" i="29"/>
  <c r="N25" i="29"/>
  <c r="P25" i="29" s="1"/>
  <c r="J26" i="29"/>
  <c r="M26" i="29"/>
  <c r="N26" i="29" s="1"/>
  <c r="P26" i="29" s="1"/>
  <c r="J27" i="29"/>
  <c r="M27" i="29"/>
  <c r="N27" i="29"/>
  <c r="P27" i="29" s="1"/>
  <c r="J28" i="29"/>
  <c r="M28" i="29"/>
  <c r="N28" i="29" s="1"/>
  <c r="P28" i="29" s="1"/>
  <c r="AA27" i="38"/>
  <c r="AA28" i="38" s="1"/>
  <c r="Z13" i="38"/>
  <c r="Z38" i="38" s="1"/>
  <c r="Z22" i="38"/>
  <c r="Z28" i="38" s="1"/>
  <c r="Z27" i="38"/>
  <c r="Z36" i="38"/>
  <c r="Y13" i="38"/>
  <c r="Y22" i="38"/>
  <c r="Y27" i="38"/>
  <c r="Y28" i="38" s="1"/>
  <c r="Y38" i="38" s="1"/>
  <c r="Y36" i="38"/>
  <c r="X13" i="38"/>
  <c r="X22" i="38"/>
  <c r="X27" i="38"/>
  <c r="X36" i="38"/>
  <c r="V13" i="38"/>
  <c r="V38" i="38" s="1"/>
  <c r="V22" i="38"/>
  <c r="V27" i="38"/>
  <c r="V28" i="38" s="1"/>
  <c r="V36" i="38"/>
  <c r="U13" i="38"/>
  <c r="U22" i="38"/>
  <c r="U28" i="38" s="1"/>
  <c r="U27" i="38"/>
  <c r="U36" i="38"/>
  <c r="T13" i="38"/>
  <c r="T22" i="38"/>
  <c r="T27" i="38"/>
  <c r="T36" i="38"/>
  <c r="Q27" i="38"/>
  <c r="P10" i="38"/>
  <c r="P11" i="38"/>
  <c r="P13" i="38"/>
  <c r="P38" i="38" s="1"/>
  <c r="P12" i="38"/>
  <c r="O27" i="38"/>
  <c r="O28" i="38" s="1"/>
  <c r="N13" i="38"/>
  <c r="N22" i="38"/>
  <c r="N28" i="38"/>
  <c r="N38" i="38" s="1"/>
  <c r="N27" i="38"/>
  <c r="N36" i="38"/>
  <c r="M13" i="38"/>
  <c r="M22" i="38"/>
  <c r="M28" i="38" s="1"/>
  <c r="M27" i="38"/>
  <c r="M36" i="38"/>
  <c r="M38" i="38"/>
  <c r="L13" i="38"/>
  <c r="L22" i="38"/>
  <c r="L27" i="38"/>
  <c r="L28" i="38"/>
  <c r="L38" i="38" s="1"/>
  <c r="L36" i="38"/>
  <c r="J13" i="38"/>
  <c r="I13" i="38"/>
  <c r="I22" i="38"/>
  <c r="I27" i="38"/>
  <c r="I36" i="38"/>
  <c r="H13" i="38"/>
  <c r="H22" i="38"/>
  <c r="H28" i="38"/>
  <c r="H38" i="38" s="1"/>
  <c r="H27" i="38"/>
  <c r="H36" i="38"/>
  <c r="G13" i="38"/>
  <c r="G38" i="38" s="1"/>
  <c r="G22" i="38"/>
  <c r="G27" i="38"/>
  <c r="G28" i="38"/>
  <c r="G36" i="38"/>
  <c r="C23" i="41"/>
  <c r="C29" i="41"/>
  <c r="C30" i="41"/>
  <c r="I29" i="41"/>
  <c r="P16" i="41"/>
  <c r="P23" i="41"/>
  <c r="P29" i="41"/>
  <c r="P30" i="41" s="1"/>
  <c r="U29" i="41"/>
  <c r="H13" i="40"/>
  <c r="H22" i="40"/>
  <c r="H28" i="40"/>
  <c r="H38" i="40" s="1"/>
  <c r="H27" i="40"/>
  <c r="H36" i="40"/>
  <c r="I13" i="40"/>
  <c r="I22" i="40"/>
  <c r="I28" i="40" s="1"/>
  <c r="I27" i="40"/>
  <c r="I36" i="40"/>
  <c r="I38" i="40"/>
  <c r="J13" i="40"/>
  <c r="J22" i="40"/>
  <c r="J27" i="40"/>
  <c r="J36" i="40"/>
  <c r="K10" i="40"/>
  <c r="K11" i="40"/>
  <c r="K12" i="40"/>
  <c r="K19" i="40"/>
  <c r="K20" i="40"/>
  <c r="K21" i="40"/>
  <c r="K24" i="40"/>
  <c r="K27" i="40"/>
  <c r="K25" i="40"/>
  <c r="K26" i="40"/>
  <c r="K33" i="40"/>
  <c r="K36" i="40"/>
  <c r="K34" i="40"/>
  <c r="K35" i="40"/>
  <c r="L13" i="40"/>
  <c r="L38" i="40"/>
  <c r="L22" i="40"/>
  <c r="L28" i="40" s="1"/>
  <c r="L27" i="40"/>
  <c r="L36" i="40"/>
  <c r="O13" i="40"/>
  <c r="O22" i="40"/>
  <c r="O27" i="40"/>
  <c r="O28" i="40"/>
  <c r="O36" i="40"/>
  <c r="P13" i="40"/>
  <c r="P22" i="40"/>
  <c r="P28" i="40" s="1"/>
  <c r="P38" i="40" s="1"/>
  <c r="P27" i="40"/>
  <c r="P36" i="40"/>
  <c r="Q13" i="40"/>
  <c r="Q38" i="40" s="1"/>
  <c r="Q22" i="40"/>
  <c r="Q27" i="40"/>
  <c r="Q28" i="40"/>
  <c r="Q36" i="40"/>
  <c r="R10" i="40"/>
  <c r="R11" i="40"/>
  <c r="R12" i="40"/>
  <c r="R19" i="40"/>
  <c r="R20" i="40"/>
  <c r="R21" i="40"/>
  <c r="R24" i="40"/>
  <c r="R27" i="40" s="1"/>
  <c r="R25" i="40"/>
  <c r="R26" i="40"/>
  <c r="R33" i="40"/>
  <c r="R36" i="40"/>
  <c r="R34" i="40"/>
  <c r="R35" i="40"/>
  <c r="T10" i="40"/>
  <c r="T13" i="40" s="1"/>
  <c r="T22" i="40"/>
  <c r="U10" i="40"/>
  <c r="U22" i="40"/>
  <c r="V10" i="40"/>
  <c r="V13" i="40" s="1"/>
  <c r="V36" i="40"/>
  <c r="X13" i="40"/>
  <c r="X38" i="40" s="1"/>
  <c r="X22" i="40"/>
  <c r="X28" i="40" s="1"/>
  <c r="X27" i="40"/>
  <c r="X36" i="40"/>
  <c r="AA13" i="40"/>
  <c r="AA22" i="40"/>
  <c r="AA28" i="40" s="1"/>
  <c r="AA38" i="40" s="1"/>
  <c r="AA27" i="40"/>
  <c r="AA36" i="40"/>
  <c r="AB13" i="40"/>
  <c r="AB38" i="40" s="1"/>
  <c r="AB22" i="40"/>
  <c r="AB27" i="40"/>
  <c r="AB28" i="40" s="1"/>
  <c r="AB36" i="40"/>
  <c r="AC13" i="40"/>
  <c r="AC22" i="40"/>
  <c r="AC28" i="40" s="1"/>
  <c r="AC38" i="40" s="1"/>
  <c r="AC27" i="40"/>
  <c r="AC36" i="40"/>
  <c r="AD10" i="40"/>
  <c r="AD13" i="40" s="1"/>
  <c r="AD38" i="40" s="1"/>
  <c r="AD11" i="40"/>
  <c r="AD12" i="40"/>
  <c r="AE22" i="40"/>
  <c r="AE28" i="40" s="1"/>
  <c r="AE27" i="40"/>
  <c r="AE36" i="40"/>
  <c r="AE13" i="40"/>
  <c r="AH22" i="40"/>
  <c r="AH27" i="40"/>
  <c r="AH28" i="40" s="1"/>
  <c r="AH36" i="40"/>
  <c r="AH13" i="40"/>
  <c r="AI22" i="40"/>
  <c r="AI27" i="40"/>
  <c r="AI36" i="40"/>
  <c r="AI13" i="40"/>
  <c r="AJ22" i="40"/>
  <c r="AJ28" i="40" s="1"/>
  <c r="AJ27" i="40"/>
  <c r="AJ36" i="40"/>
  <c r="AJ13" i="40"/>
  <c r="AK10" i="40"/>
  <c r="AK11" i="40"/>
  <c r="AK12" i="40"/>
  <c r="E13" i="40"/>
  <c r="E22" i="40"/>
  <c r="E28" i="40"/>
  <c r="E38" i="40"/>
  <c r="E27" i="40"/>
  <c r="E36" i="40"/>
  <c r="AH59" i="35"/>
  <c r="AC59" i="35"/>
  <c r="S59" i="35"/>
  <c r="M59" i="35"/>
  <c r="AH58" i="35"/>
  <c r="AC58" i="35"/>
  <c r="S58" i="35"/>
  <c r="M58" i="35"/>
  <c r="AH57" i="35"/>
  <c r="AH60" i="35" s="1"/>
  <c r="AC57" i="35"/>
  <c r="AC60" i="35" s="1"/>
  <c r="S57" i="35"/>
  <c r="S60" i="35"/>
  <c r="M57" i="35"/>
  <c r="AH50" i="35"/>
  <c r="AC50" i="35"/>
  <c r="M50" i="35"/>
  <c r="AH49" i="35"/>
  <c r="AC49" i="35"/>
  <c r="M49" i="35"/>
  <c r="M51" i="35" s="1"/>
  <c r="AH48" i="35"/>
  <c r="AH51" i="35" s="1"/>
  <c r="AC48" i="35"/>
  <c r="M48" i="35"/>
  <c r="AH45" i="35"/>
  <c r="AC45" i="35"/>
  <c r="M45" i="35"/>
  <c r="AH44" i="35"/>
  <c r="AC44" i="35"/>
  <c r="M44" i="35"/>
  <c r="AH43" i="35"/>
  <c r="AC43" i="35"/>
  <c r="M43" i="35"/>
  <c r="M46" i="35" s="1"/>
  <c r="M52" i="35" s="1"/>
  <c r="AH35" i="35"/>
  <c r="AC35" i="35"/>
  <c r="S35" i="35"/>
  <c r="M35" i="35"/>
  <c r="AH34" i="35"/>
  <c r="AC34" i="35"/>
  <c r="S34" i="35"/>
  <c r="S36" i="35" s="1"/>
  <c r="M34" i="35"/>
  <c r="AH33" i="35"/>
  <c r="AH36" i="35"/>
  <c r="AC33" i="35"/>
  <c r="AC36" i="35" s="1"/>
  <c r="S33" i="35"/>
  <c r="M33" i="35"/>
  <c r="AH30" i="35"/>
  <c r="AC30" i="35"/>
  <c r="M30" i="35"/>
  <c r="AH29" i="35"/>
  <c r="AC29" i="35"/>
  <c r="M29" i="35"/>
  <c r="AH28" i="35"/>
  <c r="AC28" i="35"/>
  <c r="AC31" i="35" s="1"/>
  <c r="AC37" i="35" s="1"/>
  <c r="M28" i="35"/>
  <c r="M31" i="35" s="1"/>
  <c r="AH20" i="35"/>
  <c r="AC20" i="35"/>
  <c r="S20" i="35"/>
  <c r="M20" i="35"/>
  <c r="AH19" i="35"/>
  <c r="AC19" i="35"/>
  <c r="AC22" i="35" s="1"/>
  <c r="S19" i="35"/>
  <c r="M19" i="35"/>
  <c r="AH18" i="35"/>
  <c r="AH22" i="35"/>
  <c r="AC18" i="35"/>
  <c r="S18" i="35"/>
  <c r="S22" i="35"/>
  <c r="M18" i="35"/>
  <c r="M22" i="35" s="1"/>
  <c r="S9" i="35"/>
  <c r="S10" i="35"/>
  <c r="S13" i="35" s="1"/>
  <c r="S11" i="35"/>
  <c r="W12" i="33"/>
  <c r="W15" i="33" s="1"/>
  <c r="W21" i="33" s="1"/>
  <c r="W13" i="33"/>
  <c r="W14" i="33"/>
  <c r="W17" i="33"/>
  <c r="W18" i="33"/>
  <c r="W19" i="33"/>
  <c r="W26" i="33"/>
  <c r="W27" i="33"/>
  <c r="W28" i="33"/>
  <c r="W29" i="33" s="1"/>
  <c r="U12" i="33"/>
  <c r="V12" i="33"/>
  <c r="U13" i="33"/>
  <c r="X13" i="33" s="1"/>
  <c r="V13" i="33"/>
  <c r="U14" i="33"/>
  <c r="V14" i="33"/>
  <c r="V15" i="33" s="1"/>
  <c r="U17" i="33"/>
  <c r="V17" i="33"/>
  <c r="U18" i="33"/>
  <c r="U20" i="33" s="1"/>
  <c r="V18" i="33"/>
  <c r="X18" i="33" s="1"/>
  <c r="X20" i="33" s="1"/>
  <c r="U19" i="33"/>
  <c r="V19" i="33"/>
  <c r="X19" i="33" s="1"/>
  <c r="U26" i="33"/>
  <c r="V26" i="33"/>
  <c r="U27" i="33"/>
  <c r="V27" i="33"/>
  <c r="U28" i="33"/>
  <c r="V28" i="33"/>
  <c r="Y15" i="33"/>
  <c r="Y20" i="33"/>
  <c r="Y21" i="33" s="1"/>
  <c r="Y31" i="33" s="1"/>
  <c r="Y29" i="33"/>
  <c r="Z15" i="33"/>
  <c r="Z20" i="33"/>
  <c r="Z29" i="33"/>
  <c r="AA15" i="33"/>
  <c r="AA21" i="33" s="1"/>
  <c r="AA31" i="33" s="1"/>
  <c r="AA20" i="33"/>
  <c r="AA29" i="33"/>
  <c r="AB15" i="33"/>
  <c r="AB20" i="33"/>
  <c r="AB21" i="33" s="1"/>
  <c r="AB31" i="33" s="1"/>
  <c r="AB29" i="33"/>
  <c r="AC12" i="33"/>
  <c r="AC13" i="33"/>
  <c r="AC14" i="33"/>
  <c r="AC17" i="33"/>
  <c r="AC18" i="33"/>
  <c r="AC19" i="33"/>
  <c r="AC26" i="33"/>
  <c r="AC27" i="33"/>
  <c r="AC28" i="33"/>
  <c r="AD15" i="33"/>
  <c r="AD21" i="33" s="1"/>
  <c r="AD20" i="33"/>
  <c r="AD29" i="33"/>
  <c r="AE15" i="33"/>
  <c r="AE20" i="33"/>
  <c r="AE29" i="33"/>
  <c r="AF15" i="33"/>
  <c r="AF20" i="33"/>
  <c r="AF21" i="33" s="1"/>
  <c r="AF31" i="33" s="1"/>
  <c r="AF29" i="33"/>
  <c r="AG15" i="33"/>
  <c r="AG20" i="33"/>
  <c r="AG21" i="33" s="1"/>
  <c r="AG31" i="33" s="1"/>
  <c r="AG29" i="33"/>
  <c r="AH12" i="33"/>
  <c r="AH13" i="33"/>
  <c r="AH14" i="33"/>
  <c r="AH17" i="33"/>
  <c r="AH18" i="33"/>
  <c r="AH19" i="33"/>
  <c r="AH26" i="33"/>
  <c r="AH27" i="33"/>
  <c r="AH28" i="33"/>
  <c r="T28" i="33"/>
  <c r="S28" i="33"/>
  <c r="S29" i="33" s="1"/>
  <c r="M28" i="33"/>
  <c r="T27" i="33"/>
  <c r="S27" i="33"/>
  <c r="M27" i="33"/>
  <c r="T26" i="33"/>
  <c r="T29" i="33" s="1"/>
  <c r="S26" i="33"/>
  <c r="M26" i="33"/>
  <c r="M29" i="33"/>
  <c r="T19" i="33"/>
  <c r="S19" i="33"/>
  <c r="M19" i="33"/>
  <c r="T18" i="33"/>
  <c r="S18" i="33"/>
  <c r="M18" i="33"/>
  <c r="T17" i="33"/>
  <c r="T20" i="33" s="1"/>
  <c r="S17" i="33"/>
  <c r="S20" i="33"/>
  <c r="M17" i="33"/>
  <c r="M20" i="33" s="1"/>
  <c r="T14" i="33"/>
  <c r="S14" i="33"/>
  <c r="M14" i="33"/>
  <c r="T13" i="33"/>
  <c r="S13" i="33"/>
  <c r="M13" i="33"/>
  <c r="T12" i="33"/>
  <c r="T15" i="33" s="1"/>
  <c r="S12" i="33"/>
  <c r="S15" i="33" s="1"/>
  <c r="S21" i="33" s="1"/>
  <c r="S31" i="33" s="1"/>
  <c r="M12" i="33"/>
  <c r="M15" i="33" s="1"/>
  <c r="Y51" i="35"/>
  <c r="Z51" i="35"/>
  <c r="AA51" i="35"/>
  <c r="AB51" i="35"/>
  <c r="AB52" i="35"/>
  <c r="AB62" i="35" s="1"/>
  <c r="AD51" i="35"/>
  <c r="AE51" i="35"/>
  <c r="AF51" i="35"/>
  <c r="AF52" i="35"/>
  <c r="AG51" i="35"/>
  <c r="Y46" i="35"/>
  <c r="Z46" i="35"/>
  <c r="Z52" i="35"/>
  <c r="AA46" i="35"/>
  <c r="AB46" i="35"/>
  <c r="AD46" i="35"/>
  <c r="AD52" i="35"/>
  <c r="AE46" i="35"/>
  <c r="AE52" i="35" s="1"/>
  <c r="AF46" i="35"/>
  <c r="AG46" i="35"/>
  <c r="AG52" i="35"/>
  <c r="Z22" i="35"/>
  <c r="AA22" i="35"/>
  <c r="AB22" i="35"/>
  <c r="AD22" i="35"/>
  <c r="AE22" i="35"/>
  <c r="AF22" i="35"/>
  <c r="AG22" i="35"/>
  <c r="AH9" i="35"/>
  <c r="AH13" i="35"/>
  <c r="AH10" i="35"/>
  <c r="AH11" i="35"/>
  <c r="AD31" i="35"/>
  <c r="AD37" i="35"/>
  <c r="AE31" i="35"/>
  <c r="AF31" i="35"/>
  <c r="AG31" i="35"/>
  <c r="Y36" i="35"/>
  <c r="Z36" i="35"/>
  <c r="AA36" i="35"/>
  <c r="AA37" i="35" s="1"/>
  <c r="AB36" i="35"/>
  <c r="AD36" i="35"/>
  <c r="AE36" i="35"/>
  <c r="AF36" i="35"/>
  <c r="AF37" i="35" s="1"/>
  <c r="AG36" i="35"/>
  <c r="AG37" i="35" s="1"/>
  <c r="Y60" i="35"/>
  <c r="Z60" i="35"/>
  <c r="AA60" i="35"/>
  <c r="AB60" i="35"/>
  <c r="AD60" i="35"/>
  <c r="AE60" i="35"/>
  <c r="AF60" i="35"/>
  <c r="AG60" i="35"/>
  <c r="M11" i="35"/>
  <c r="M10" i="35"/>
  <c r="M13" i="35" s="1"/>
  <c r="M9" i="35"/>
  <c r="V46" i="18"/>
  <c r="U46" i="18"/>
  <c r="T46" i="18"/>
  <c r="W46" i="18" s="1"/>
  <c r="V45" i="18"/>
  <c r="U45" i="18"/>
  <c r="T45" i="18"/>
  <c r="V44" i="18"/>
  <c r="V47" i="18" s="1"/>
  <c r="U44" i="18"/>
  <c r="U47" i="18"/>
  <c r="T44" i="18"/>
  <c r="V37" i="18"/>
  <c r="V38" i="18"/>
  <c r="U37" i="18"/>
  <c r="T37" i="18"/>
  <c r="V36" i="18"/>
  <c r="U36" i="18"/>
  <c r="W36" i="18"/>
  <c r="T36" i="18"/>
  <c r="V35" i="18"/>
  <c r="U35" i="18"/>
  <c r="W35" i="18"/>
  <c r="T35" i="18"/>
  <c r="T38" i="18" s="1"/>
  <c r="V32" i="18"/>
  <c r="U32" i="18"/>
  <c r="T32" i="18"/>
  <c r="W32" i="18" s="1"/>
  <c r="V31" i="18"/>
  <c r="U31" i="18"/>
  <c r="T31" i="18"/>
  <c r="W31" i="18" s="1"/>
  <c r="V30" i="18"/>
  <c r="V33" i="18" s="1"/>
  <c r="V39" i="18" s="1"/>
  <c r="U30" i="18"/>
  <c r="T30" i="18"/>
  <c r="V21" i="18"/>
  <c r="U21" i="18"/>
  <c r="T21" i="18"/>
  <c r="W21" i="18" s="1"/>
  <c r="V20" i="18"/>
  <c r="U20" i="18"/>
  <c r="T20" i="18"/>
  <c r="V19" i="18"/>
  <c r="W19" i="18" s="1"/>
  <c r="U19" i="18"/>
  <c r="T19" i="18"/>
  <c r="T11" i="18"/>
  <c r="W11" i="18" s="1"/>
  <c r="U11" i="18"/>
  <c r="V11" i="18"/>
  <c r="T12" i="18"/>
  <c r="U12" i="18"/>
  <c r="V12" i="18"/>
  <c r="V10" i="18"/>
  <c r="T10" i="18"/>
  <c r="U10" i="18"/>
  <c r="U14" i="18" s="1"/>
  <c r="U49" i="18" s="1"/>
  <c r="AK11" i="18"/>
  <c r="AK12" i="18"/>
  <c r="AK14" i="18"/>
  <c r="AK19" i="18"/>
  <c r="AK20" i="18"/>
  <c r="AK21" i="18"/>
  <c r="AK23" i="18"/>
  <c r="AK30" i="18"/>
  <c r="AK31" i="18"/>
  <c r="AK32" i="18"/>
  <c r="AK35" i="18"/>
  <c r="AK38" i="18" s="1"/>
  <c r="AK36" i="18"/>
  <c r="AK37" i="18"/>
  <c r="AK44" i="18"/>
  <c r="AK45" i="18"/>
  <c r="AK46" i="18"/>
  <c r="AJ14" i="18"/>
  <c r="AJ23" i="18"/>
  <c r="AJ33" i="18"/>
  <c r="AJ38" i="18"/>
  <c r="AJ47" i="18"/>
  <c r="AI14" i="18"/>
  <c r="AI23" i="18"/>
  <c r="AI33" i="18"/>
  <c r="AI38" i="18"/>
  <c r="AI47" i="18"/>
  <c r="AH14" i="18"/>
  <c r="AH49" i="18" s="1"/>
  <c r="AH23" i="18"/>
  <c r="AH33" i="18"/>
  <c r="AH38" i="18"/>
  <c r="AH47" i="18"/>
  <c r="AD10" i="18"/>
  <c r="AD11" i="18"/>
  <c r="AD12" i="18"/>
  <c r="AD19" i="18"/>
  <c r="AD23" i="18" s="1"/>
  <c r="AD20" i="18"/>
  <c r="AD21" i="18"/>
  <c r="AD30" i="18"/>
  <c r="AD33" i="18" s="1"/>
  <c r="AD31" i="18"/>
  <c r="AD32" i="18"/>
  <c r="AD35" i="18"/>
  <c r="AD36" i="18"/>
  <c r="AD37" i="18"/>
  <c r="AD44" i="18"/>
  <c r="AD47" i="18" s="1"/>
  <c r="AD45" i="18"/>
  <c r="AD46" i="18"/>
  <c r="AC14" i="18"/>
  <c r="AC23" i="18"/>
  <c r="AC33" i="18"/>
  <c r="AC38" i="18"/>
  <c r="AC47" i="18"/>
  <c r="AC49" i="18" s="1"/>
  <c r="AB14" i="18"/>
  <c r="AB23" i="18"/>
  <c r="AB33" i="18"/>
  <c r="AB38" i="18"/>
  <c r="AB47" i="18"/>
  <c r="AA14" i="18"/>
  <c r="AA23" i="18"/>
  <c r="AA33" i="18"/>
  <c r="AA39" i="18" s="1"/>
  <c r="AA38" i="18"/>
  <c r="AA47" i="18"/>
  <c r="R11" i="18"/>
  <c r="R12" i="18"/>
  <c r="R19" i="18"/>
  <c r="R23" i="18" s="1"/>
  <c r="R20" i="18"/>
  <c r="R21" i="18"/>
  <c r="R30" i="18"/>
  <c r="R33" i="18" s="1"/>
  <c r="R39" i="18" s="1"/>
  <c r="R31" i="18"/>
  <c r="R32" i="18"/>
  <c r="R35" i="18"/>
  <c r="R38" i="18" s="1"/>
  <c r="R36" i="18"/>
  <c r="R37" i="18"/>
  <c r="R44" i="18"/>
  <c r="R47" i="18" s="1"/>
  <c r="R45" i="18"/>
  <c r="R46" i="18"/>
  <c r="Q14" i="18"/>
  <c r="Q23" i="18"/>
  <c r="Q33" i="18"/>
  <c r="Q38" i="18"/>
  <c r="Q47" i="18"/>
  <c r="P14" i="18"/>
  <c r="P23" i="18"/>
  <c r="P33" i="18"/>
  <c r="P38" i="18"/>
  <c r="P47" i="18"/>
  <c r="O14" i="18"/>
  <c r="O23" i="18"/>
  <c r="O33" i="18"/>
  <c r="O38" i="18"/>
  <c r="O39" i="18" s="1"/>
  <c r="O47" i="18"/>
  <c r="G104" i="2"/>
  <c r="G109" i="2"/>
  <c r="G117" i="2"/>
  <c r="G131" i="2"/>
  <c r="G135" i="2"/>
  <c r="G152" i="2"/>
  <c r="F104" i="2"/>
  <c r="F109" i="2"/>
  <c r="F117" i="2"/>
  <c r="F131" i="2"/>
  <c r="F135" i="2"/>
  <c r="F152" i="2"/>
  <c r="L104" i="2"/>
  <c r="L109" i="2"/>
  <c r="L117" i="2"/>
  <c r="L131" i="2"/>
  <c r="L135" i="2"/>
  <c r="L152" i="2"/>
  <c r="K104" i="2"/>
  <c r="K109" i="2"/>
  <c r="K117" i="2"/>
  <c r="K131" i="2"/>
  <c r="K135" i="2"/>
  <c r="E104" i="2"/>
  <c r="E109" i="2"/>
  <c r="E117" i="2"/>
  <c r="E131" i="2"/>
  <c r="I131" i="2" s="1"/>
  <c r="E135" i="2"/>
  <c r="E152" i="2"/>
  <c r="J15" i="33"/>
  <c r="J20" i="33"/>
  <c r="J21" i="33" s="1"/>
  <c r="J31" i="33" s="1"/>
  <c r="J29" i="33"/>
  <c r="K15" i="33"/>
  <c r="K21" i="33"/>
  <c r="K31" i="33"/>
  <c r="K20" i="33"/>
  <c r="K29" i="33"/>
  <c r="L15" i="33"/>
  <c r="L21" i="33"/>
  <c r="L31" i="33" s="1"/>
  <c r="L20" i="33"/>
  <c r="L29" i="33"/>
  <c r="O15" i="33"/>
  <c r="O21" i="33"/>
  <c r="O31" i="33" s="1"/>
  <c r="O20" i="33"/>
  <c r="O29" i="33"/>
  <c r="P15" i="33"/>
  <c r="P21" i="33" s="1"/>
  <c r="P20" i="33"/>
  <c r="P29" i="33"/>
  <c r="P31" i="33" s="1"/>
  <c r="Q15" i="33"/>
  <c r="Q20" i="33"/>
  <c r="Q21" i="33"/>
  <c r="Q31" i="33"/>
  <c r="Q29" i="33"/>
  <c r="R15" i="33"/>
  <c r="R20" i="33"/>
  <c r="R21" i="33" s="1"/>
  <c r="R29" i="33"/>
  <c r="R31" i="33" s="1"/>
  <c r="I15" i="33"/>
  <c r="I20" i="33"/>
  <c r="I21" i="33"/>
  <c r="I31" i="33"/>
  <c r="I29" i="33"/>
  <c r="H14" i="18"/>
  <c r="H23" i="18"/>
  <c r="H33" i="18"/>
  <c r="H39" i="18" s="1"/>
  <c r="H49" i="18" s="1"/>
  <c r="H38" i="18"/>
  <c r="H47" i="18"/>
  <c r="I14" i="18"/>
  <c r="I23" i="18"/>
  <c r="I33" i="18"/>
  <c r="I39" i="18" s="1"/>
  <c r="I38" i="18"/>
  <c r="I47" i="18"/>
  <c r="J14" i="18"/>
  <c r="J23" i="18"/>
  <c r="J33" i="18"/>
  <c r="J38" i="18"/>
  <c r="J47" i="18"/>
  <c r="K11" i="18"/>
  <c r="K12" i="18"/>
  <c r="K14" i="18" s="1"/>
  <c r="K19" i="18"/>
  <c r="K23" i="18" s="1"/>
  <c r="K20" i="18"/>
  <c r="K21" i="18"/>
  <c r="K30" i="18"/>
  <c r="K31" i="18"/>
  <c r="K32" i="18"/>
  <c r="K35" i="18"/>
  <c r="K38" i="18" s="1"/>
  <c r="K36" i="18"/>
  <c r="K37" i="18"/>
  <c r="K44" i="18"/>
  <c r="K47" i="18" s="1"/>
  <c r="K45" i="18"/>
  <c r="K46" i="18"/>
  <c r="L14" i="18"/>
  <c r="L23" i="18"/>
  <c r="L33" i="18"/>
  <c r="L39" i="18"/>
  <c r="L49" i="18" s="1"/>
  <c r="L38" i="18"/>
  <c r="L47" i="18"/>
  <c r="S33" i="18"/>
  <c r="X14" i="18"/>
  <c r="X23" i="18"/>
  <c r="X33" i="18"/>
  <c r="X39" i="18"/>
  <c r="X38" i="18"/>
  <c r="X47" i="18"/>
  <c r="AE14" i="18"/>
  <c r="AE23" i="18"/>
  <c r="AE49" i="18" s="1"/>
  <c r="AE33" i="18"/>
  <c r="AE39" i="18" s="1"/>
  <c r="AE38" i="18"/>
  <c r="AE47" i="18"/>
  <c r="G10" i="6"/>
  <c r="H10" i="6"/>
  <c r="G11" i="6"/>
  <c r="H11" i="6"/>
  <c r="G12" i="6"/>
  <c r="H12" i="6"/>
  <c r="G13" i="6"/>
  <c r="H13" i="6"/>
  <c r="G9" i="7"/>
  <c r="K9" i="7"/>
  <c r="M9" i="7"/>
  <c r="G10" i="7"/>
  <c r="K10" i="7"/>
  <c r="M10" i="7"/>
  <c r="G11" i="7"/>
  <c r="K11" i="7" s="1"/>
  <c r="M11" i="7" s="1"/>
  <c r="G12" i="7"/>
  <c r="K12" i="7"/>
  <c r="M12" i="7" s="1"/>
  <c r="G13" i="7"/>
  <c r="K13" i="7"/>
  <c r="M13" i="7" s="1"/>
  <c r="G14" i="7"/>
  <c r="K14" i="7"/>
  <c r="M14" i="7"/>
  <c r="H10" i="5"/>
  <c r="H11" i="5"/>
  <c r="I11" i="5"/>
  <c r="H12" i="5"/>
  <c r="I12" i="5" s="1"/>
  <c r="E13" i="5"/>
  <c r="H16" i="5"/>
  <c r="I16" i="5" s="1"/>
  <c r="H17" i="5"/>
  <c r="H18" i="5"/>
  <c r="I18" i="5"/>
  <c r="H18" i="29"/>
  <c r="P18" i="29" s="1"/>
  <c r="H21" i="29"/>
  <c r="H14" i="29"/>
  <c r="P14" i="29" s="1"/>
  <c r="X12" i="33"/>
  <c r="AD28" i="52"/>
  <c r="S34" i="38"/>
  <c r="P49" i="34"/>
  <c r="O49" i="34"/>
  <c r="G13" i="45"/>
  <c r="K13" i="45"/>
  <c r="K11" i="45"/>
  <c r="F11" i="45"/>
  <c r="G12" i="46"/>
  <c r="G30" i="29"/>
  <c r="J39" i="18"/>
  <c r="K22" i="40"/>
  <c r="K28" i="40"/>
  <c r="J28" i="40"/>
  <c r="K14" i="41"/>
  <c r="N14" i="41"/>
  <c r="O14" i="41"/>
  <c r="Q14" i="41" s="1"/>
  <c r="AD26" i="41"/>
  <c r="W26" i="41"/>
  <c r="W29" i="41" s="1"/>
  <c r="W28" i="41"/>
  <c r="Z28" i="41"/>
  <c r="AB28" i="41" s="1"/>
  <c r="W22" i="41"/>
  <c r="AD15" i="41"/>
  <c r="W15" i="41"/>
  <c r="Y15" i="41"/>
  <c r="Z15" i="41"/>
  <c r="AB15" i="41" s="1"/>
  <c r="AK13" i="41"/>
  <c r="L12" i="41"/>
  <c r="AP30" i="41"/>
  <c r="AR30" i="41"/>
  <c r="AJ16" i="41"/>
  <c r="M16" i="41"/>
  <c r="M30" i="41" s="1"/>
  <c r="G10" i="26"/>
  <c r="Q39" i="18"/>
  <c r="G11" i="45"/>
  <c r="AL14" i="41"/>
  <c r="L21" i="41"/>
  <c r="K28" i="41"/>
  <c r="N28" i="41"/>
  <c r="O28" i="41"/>
  <c r="AE28" i="41" s="1"/>
  <c r="L28" i="41"/>
  <c r="AC23" i="41"/>
  <c r="W21" i="41"/>
  <c r="Y21" i="41" s="1"/>
  <c r="Z21" i="41" s="1"/>
  <c r="AB21" i="41" s="1"/>
  <c r="G16" i="26"/>
  <c r="I16" i="26" s="1"/>
  <c r="E16" i="26"/>
  <c r="I10" i="26"/>
  <c r="I20" i="26"/>
  <c r="I15" i="26"/>
  <c r="I19" i="26"/>
  <c r="I21" i="26"/>
  <c r="I14" i="26"/>
  <c r="I13" i="26"/>
  <c r="I22" i="26"/>
  <c r="I28" i="26"/>
  <c r="AH33" i="51"/>
  <c r="AN33" i="51"/>
  <c r="AF23" i="51"/>
  <c r="Z15" i="51"/>
  <c r="AE31" i="51"/>
  <c r="C33" i="51"/>
  <c r="AF13" i="51"/>
  <c r="P33" i="51"/>
  <c r="AC23" i="51"/>
  <c r="AF22" i="51"/>
  <c r="AD31" i="51"/>
  <c r="Z23" i="51"/>
  <c r="AM33" i="51"/>
  <c r="S27" i="52"/>
  <c r="AB23" i="51"/>
  <c r="AF12" i="51"/>
  <c r="AF15" i="51" s="1"/>
  <c r="AB29" i="49"/>
  <c r="AB32" i="49" s="1"/>
  <c r="V22" i="40"/>
  <c r="V28" i="40" s="1"/>
  <c r="L22" i="41"/>
  <c r="N22" i="41" s="1"/>
  <c r="O22" i="41" s="1"/>
  <c r="W13" i="41"/>
  <c r="AJ29" i="41"/>
  <c r="AU28" i="41"/>
  <c r="AX28" i="41"/>
  <c r="AY28" i="41"/>
  <c r="BA28" i="41" s="1"/>
  <c r="AD27" i="41"/>
  <c r="K20" i="41"/>
  <c r="Y13" i="41"/>
  <c r="Z13" i="41"/>
  <c r="AB13" i="41"/>
  <c r="K22" i="41"/>
  <c r="U16" i="41"/>
  <c r="AK12" i="41"/>
  <c r="AN12" i="41" s="1"/>
  <c r="AO12" i="41" s="1"/>
  <c r="AL28" i="41"/>
  <c r="X30" i="41"/>
  <c r="AD12" i="41"/>
  <c r="AK27" i="41"/>
  <c r="AN27" i="41" s="1"/>
  <c r="AO27" i="41" s="1"/>
  <c r="AQ27" i="41" s="1"/>
  <c r="N21" i="41"/>
  <c r="O21" i="41" s="1"/>
  <c r="AD14" i="41"/>
  <c r="W14" i="41"/>
  <c r="W16" i="41" s="1"/>
  <c r="V27" i="41"/>
  <c r="Y27" i="41" s="1"/>
  <c r="Z27" i="41" s="1"/>
  <c r="L27" i="41"/>
  <c r="V12" i="41"/>
  <c r="Y12" i="41" s="1"/>
  <c r="Z12" i="41" s="1"/>
  <c r="V16" i="41"/>
  <c r="AV20" i="41"/>
  <c r="W13" i="35"/>
  <c r="X43" i="35"/>
  <c r="X47" i="35"/>
  <c r="U51" i="35"/>
  <c r="X51" i="35" s="1"/>
  <c r="AB37" i="35"/>
  <c r="AE37" i="35"/>
  <c r="AC51" i="35"/>
  <c r="X29" i="35"/>
  <c r="X9" i="35"/>
  <c r="L52" i="35"/>
  <c r="Y52" i="35"/>
  <c r="M60" i="35"/>
  <c r="V60" i="35"/>
  <c r="X57" i="35"/>
  <c r="X45" i="35"/>
  <c r="U36" i="35"/>
  <c r="W22" i="35"/>
  <c r="X58" i="35"/>
  <c r="V31" i="35"/>
  <c r="X11" i="35"/>
  <c r="AD14" i="18"/>
  <c r="AK33" i="18"/>
  <c r="AK39" i="18" s="1"/>
  <c r="AJ39" i="18"/>
  <c r="U23" i="18"/>
  <c r="W37" i="18"/>
  <c r="S14" i="18"/>
  <c r="AC39" i="18"/>
  <c r="AD38" i="18"/>
  <c r="P21" i="29"/>
  <c r="K48" i="34"/>
  <c r="AF34" i="34"/>
  <c r="K18" i="34"/>
  <c r="K12" i="34"/>
  <c r="AF18" i="34"/>
  <c r="AC49" i="34"/>
  <c r="V30" i="34"/>
  <c r="V33" i="34" s="1"/>
  <c r="R33" i="34"/>
  <c r="I34" i="34"/>
  <c r="M49" i="34"/>
  <c r="M58" i="34" s="1"/>
  <c r="P34" i="34"/>
  <c r="Q56" i="34"/>
  <c r="Q28" i="34"/>
  <c r="Q34" i="34" s="1"/>
  <c r="AF48" i="34"/>
  <c r="AD34" i="34"/>
  <c r="V45" i="34"/>
  <c r="V40" i="34"/>
  <c r="H34" i="34"/>
  <c r="Q12" i="34"/>
  <c r="Q58" i="34" s="1"/>
  <c r="N34" i="34"/>
  <c r="V55" i="34"/>
  <c r="V53" i="34"/>
  <c r="AF56" i="34"/>
  <c r="AA49" i="34"/>
  <c r="Z49" i="34"/>
  <c r="Z58" i="34" s="1"/>
  <c r="X49" i="18"/>
  <c r="AB22" i="49"/>
  <c r="V29" i="33"/>
  <c r="Q37" i="35"/>
  <c r="V37" i="35" s="1"/>
  <c r="Z16" i="49"/>
  <c r="I17" i="5"/>
  <c r="AC15" i="33"/>
  <c r="T28" i="38"/>
  <c r="T38" i="38"/>
  <c r="AV15" i="41"/>
  <c r="T14" i="18"/>
  <c r="R22" i="40"/>
  <c r="K13" i="52"/>
  <c r="V19" i="52"/>
  <c r="V14" i="18"/>
  <c r="AB30" i="49"/>
  <c r="AA34" i="49"/>
  <c r="Q13" i="46"/>
  <c r="R13" i="46" s="1"/>
  <c r="AE38" i="52"/>
  <c r="P38" i="52"/>
  <c r="W35" i="40"/>
  <c r="T27" i="40"/>
  <c r="T28" i="40" s="1"/>
  <c r="T22" i="52"/>
  <c r="Y22" i="41"/>
  <c r="Z22" i="41" s="1"/>
  <c r="AB22" i="41" s="1"/>
  <c r="K28" i="52"/>
  <c r="AJ33" i="51"/>
  <c r="C34" i="49"/>
  <c r="AG34" i="49"/>
  <c r="X32" i="49"/>
  <c r="AJ32" i="49"/>
  <c r="AA12" i="34"/>
  <c r="J34" i="34"/>
  <c r="V25" i="34"/>
  <c r="U28" i="34"/>
  <c r="U34" i="34"/>
  <c r="AU27" i="41"/>
  <c r="AX27" i="41" s="1"/>
  <c r="AD62" i="35"/>
  <c r="Q49" i="34"/>
  <c r="R43" i="34"/>
  <c r="M13" i="46"/>
  <c r="L20" i="46"/>
  <c r="AF29" i="41"/>
  <c r="V21" i="41"/>
  <c r="AD21" i="41"/>
  <c r="L20" i="41"/>
  <c r="S39" i="18"/>
  <c r="S49" i="18"/>
  <c r="AV21" i="41"/>
  <c r="AV27" i="41"/>
  <c r="AL26" i="41"/>
  <c r="AL29" i="41" s="1"/>
  <c r="S13" i="46"/>
  <c r="AY27" i="41"/>
  <c r="BA27" i="41" s="1"/>
  <c r="AQ12" i="41"/>
  <c r="U38" i="18"/>
  <c r="K23" i="41"/>
  <c r="K62" i="35"/>
  <c r="X28" i="35"/>
  <c r="J52" i="35"/>
  <c r="J62" i="35" s="1"/>
  <c r="L29" i="41"/>
  <c r="N27" i="41"/>
  <c r="W20" i="33"/>
  <c r="X17" i="33"/>
  <c r="Q28" i="41"/>
  <c r="AG28" i="41" s="1"/>
  <c r="AD31" i="33"/>
  <c r="W38" i="18"/>
  <c r="Y62" i="35"/>
  <c r="AE62" i="35"/>
  <c r="AU14" i="41"/>
  <c r="AV14" i="41"/>
  <c r="AL20" i="41"/>
  <c r="AK20" i="41"/>
  <c r="AN20" i="41" s="1"/>
  <c r="AJ23" i="41"/>
  <c r="U23" i="41"/>
  <c r="U30" i="41" s="1"/>
  <c r="I23" i="41"/>
  <c r="AD20" i="41"/>
  <c r="AD23" i="41"/>
  <c r="S35" i="38"/>
  <c r="AB39" i="18"/>
  <c r="AB49" i="18"/>
  <c r="W45" i="18"/>
  <c r="AE21" i="33"/>
  <c r="AE31" i="33" s="1"/>
  <c r="X27" i="33"/>
  <c r="K29" i="41"/>
  <c r="AH39" i="18"/>
  <c r="U33" i="18"/>
  <c r="U39" i="18" s="1"/>
  <c r="AF62" i="35"/>
  <c r="AH20" i="33"/>
  <c r="AC20" i="33"/>
  <c r="AI28" i="40"/>
  <c r="AI38" i="40" s="1"/>
  <c r="K13" i="40"/>
  <c r="K38" i="40"/>
  <c r="J38" i="40"/>
  <c r="AF13" i="52"/>
  <c r="T27" i="52"/>
  <c r="T28" i="52" s="1"/>
  <c r="W19" i="40"/>
  <c r="W22" i="40"/>
  <c r="S20" i="38"/>
  <c r="S24" i="38"/>
  <c r="S27" i="38" s="1"/>
  <c r="H58" i="34"/>
  <c r="X28" i="52"/>
  <c r="X38" i="52"/>
  <c r="T13" i="52"/>
  <c r="X33" i="51"/>
  <c r="T33" i="51"/>
  <c r="W12" i="40"/>
  <c r="U27" i="40"/>
  <c r="U28" i="40" s="1"/>
  <c r="U38" i="40" s="1"/>
  <c r="Q13" i="38"/>
  <c r="O58" i="34"/>
  <c r="AK15" i="41"/>
  <c r="AS15" i="41"/>
  <c r="AU15" i="41" s="1"/>
  <c r="AX15" i="41" s="1"/>
  <c r="AY15" i="41" s="1"/>
  <c r="BA15" i="41" s="1"/>
  <c r="AC34" i="49"/>
  <c r="I58" i="34"/>
  <c r="N58" i="34"/>
  <c r="U48" i="34"/>
  <c r="AF30" i="51"/>
  <c r="N32" i="49"/>
  <c r="AP33" i="51"/>
  <c r="M34" i="34"/>
  <c r="R14" i="46"/>
  <c r="AX14" i="41"/>
  <c r="AY14" i="41"/>
  <c r="BA14" i="41" s="1"/>
  <c r="O12" i="41"/>
  <c r="Q12" i="41" s="1"/>
  <c r="O27" i="41"/>
  <c r="Q27" i="41" s="1"/>
  <c r="W37" i="35"/>
  <c r="J79" i="24"/>
  <c r="H79" i="24"/>
  <c r="L79" i="24"/>
  <c r="I8" i="64"/>
  <c r="O16" i="64"/>
  <c r="C8" i="64"/>
  <c r="D8" i="64"/>
  <c r="G8" i="64"/>
  <c r="P8" i="64"/>
  <c r="I19" i="62"/>
  <c r="I15" i="62"/>
  <c r="I11" i="62"/>
  <c r="D46" i="66"/>
  <c r="D49" i="66"/>
  <c r="D45" i="66"/>
  <c r="F42" i="66"/>
  <c r="D42" i="66"/>
  <c r="L176" i="2"/>
  <c r="K15" i="54" s="1"/>
  <c r="H87" i="2"/>
  <c r="I89" i="2"/>
  <c r="H1237" i="2"/>
  <c r="I584" i="2"/>
  <c r="I7" i="60"/>
  <c r="H232" i="2"/>
  <c r="M12" i="22" l="1"/>
  <c r="H531" i="2"/>
  <c r="I189" i="2"/>
  <c r="H1575" i="2"/>
  <c r="I720" i="2"/>
  <c r="I880" i="2"/>
  <c r="I1040" i="2"/>
  <c r="I1171" i="2"/>
  <c r="J57" i="54"/>
  <c r="H1095" i="2"/>
  <c r="H1592" i="2"/>
  <c r="K57" i="54"/>
  <c r="I771" i="2"/>
  <c r="L1456" i="2"/>
  <c r="K31" i="54" s="1"/>
  <c r="H357" i="2"/>
  <c r="I1469" i="2"/>
  <c r="I1538" i="2"/>
  <c r="I1440" i="2"/>
  <c r="I837" i="2"/>
  <c r="H1491" i="2"/>
  <c r="G1536" i="2"/>
  <c r="I1120" i="2"/>
  <c r="G57" i="54"/>
  <c r="I320" i="2"/>
  <c r="I1280" i="2"/>
  <c r="I1255" i="2"/>
  <c r="H1224" i="2"/>
  <c r="I1157" i="2"/>
  <c r="I997" i="2"/>
  <c r="H997" i="2"/>
  <c r="H978" i="2"/>
  <c r="I935" i="2"/>
  <c r="H898" i="2"/>
  <c r="H829" i="2"/>
  <c r="H749" i="2"/>
  <c r="H658" i="2"/>
  <c r="H589" i="2"/>
  <c r="I517" i="2"/>
  <c r="H504" i="2"/>
  <c r="H189" i="2"/>
  <c r="H109" i="2"/>
  <c r="O13" i="23"/>
  <c r="O6126" i="23" s="1"/>
  <c r="Y17" i="60"/>
  <c r="E27" i="65"/>
  <c r="F7" i="57"/>
  <c r="G1534" i="2"/>
  <c r="I1378" i="2"/>
  <c r="I1229" i="2"/>
  <c r="I1069" i="2"/>
  <c r="I1064" i="2"/>
  <c r="I829" i="2"/>
  <c r="G736" i="2"/>
  <c r="I22" i="54" s="1"/>
  <c r="I498" i="2"/>
  <c r="I472" i="2"/>
  <c r="I429" i="2"/>
  <c r="I349" i="2"/>
  <c r="H131" i="2"/>
  <c r="O189" i="24"/>
  <c r="H1378" i="2"/>
  <c r="H1192" i="2"/>
  <c r="K1454" i="2"/>
  <c r="I1144" i="2"/>
  <c r="L1296" i="2"/>
  <c r="L1294" i="2" s="1"/>
  <c r="H1229" i="2"/>
  <c r="I1224" i="2"/>
  <c r="H1218" i="2"/>
  <c r="I984" i="2"/>
  <c r="I898" i="2"/>
  <c r="H872" i="2"/>
  <c r="I757" i="2"/>
  <c r="H757" i="2"/>
  <c r="H744" i="2"/>
  <c r="I712" i="2"/>
  <c r="H712" i="2"/>
  <c r="H664" i="2"/>
  <c r="I632" i="2"/>
  <c r="G576" i="2"/>
  <c r="G574" i="2" s="1"/>
  <c r="H552" i="2"/>
  <c r="H472" i="2"/>
  <c r="I344" i="2"/>
  <c r="I258" i="2"/>
  <c r="H258" i="2"/>
  <c r="G256" i="2"/>
  <c r="I16" i="54" s="1"/>
  <c r="I232" i="2"/>
  <c r="I1432" i="2"/>
  <c r="I1352" i="2"/>
  <c r="H1317" i="2"/>
  <c r="H1304" i="2"/>
  <c r="I1058" i="2"/>
  <c r="H989" i="2"/>
  <c r="I978" i="2"/>
  <c r="I738" i="2"/>
  <c r="I695" i="2"/>
  <c r="H338" i="2"/>
  <c r="I295" i="2"/>
  <c r="I277" i="2"/>
  <c r="H184" i="2"/>
  <c r="H117" i="2"/>
  <c r="K176" i="2"/>
  <c r="J15" i="54" s="1"/>
  <c r="I152" i="2"/>
  <c r="I184" i="2"/>
  <c r="H1011" i="2"/>
  <c r="I589" i="2"/>
  <c r="H424" i="2"/>
  <c r="H295" i="2"/>
  <c r="I312" i="2"/>
  <c r="I357" i="2"/>
  <c r="H375" i="2"/>
  <c r="H392" i="2"/>
  <c r="I509" i="2"/>
  <c r="H535" i="2"/>
  <c r="I552" i="2"/>
  <c r="H615" i="2"/>
  <c r="K656" i="2"/>
  <c r="J21" i="54" s="1"/>
  <c r="E656" i="2"/>
  <c r="E654" i="2" s="1"/>
  <c r="L656" i="2"/>
  <c r="K21" i="54" s="1"/>
  <c r="H691" i="2"/>
  <c r="H695" i="2"/>
  <c r="H952" i="2"/>
  <c r="K976" i="2"/>
  <c r="I1491" i="2"/>
  <c r="H1058" i="2"/>
  <c r="H1138" i="2"/>
  <c r="H1175" i="2"/>
  <c r="H1255" i="2"/>
  <c r="E1296" i="2"/>
  <c r="G29" i="54" s="1"/>
  <c r="I1389" i="2"/>
  <c r="E1456" i="2"/>
  <c r="E1454" i="2" s="1"/>
  <c r="H1495" i="2"/>
  <c r="H1512" i="2"/>
  <c r="I240" i="2"/>
  <c r="H1549" i="2"/>
  <c r="H320" i="2"/>
  <c r="H640" i="2"/>
  <c r="I1600" i="2"/>
  <c r="H1360" i="2"/>
  <c r="H800" i="2"/>
  <c r="H480" i="2"/>
  <c r="H160" i="2"/>
  <c r="H82" i="2"/>
  <c r="H135" i="2"/>
  <c r="I197" i="2"/>
  <c r="G416" i="2"/>
  <c r="G414" i="2" s="1"/>
  <c r="I264" i="2"/>
  <c r="I578" i="2"/>
  <c r="I749" i="2"/>
  <c r="I792" i="2"/>
  <c r="I824" i="2"/>
  <c r="I909" i="2"/>
  <c r="E896" i="2"/>
  <c r="E894" i="2" s="1"/>
  <c r="I1237" i="2"/>
  <c r="I1298" i="2"/>
  <c r="I1458" i="2"/>
  <c r="I1512" i="2"/>
  <c r="I1592" i="2"/>
  <c r="I78" i="2"/>
  <c r="H88" i="2"/>
  <c r="I135" i="2"/>
  <c r="I90" i="2"/>
  <c r="H451" i="2"/>
  <c r="H418" i="2"/>
  <c r="H771" i="2"/>
  <c r="H931" i="2"/>
  <c r="H178" i="2"/>
  <c r="K416" i="2"/>
  <c r="K414" i="2" s="1"/>
  <c r="F416" i="2"/>
  <c r="H18" i="54" s="1"/>
  <c r="H264" i="2"/>
  <c r="H344" i="2"/>
  <c r="H349" i="2"/>
  <c r="K336" i="2"/>
  <c r="J17" i="54" s="1"/>
  <c r="H517" i="2"/>
  <c r="H578" i="2"/>
  <c r="H677" i="2"/>
  <c r="G656" i="2"/>
  <c r="I21" i="54" s="1"/>
  <c r="I851" i="2"/>
  <c r="H935" i="2"/>
  <c r="H984" i="2"/>
  <c r="I1015" i="2"/>
  <c r="H1091" i="2"/>
  <c r="H1171" i="2"/>
  <c r="I1192" i="2"/>
  <c r="H1272" i="2"/>
  <c r="L1376" i="2"/>
  <c r="L1374" i="2" s="1"/>
  <c r="H1384" i="2"/>
  <c r="H1469" i="2"/>
  <c r="K1536" i="2"/>
  <c r="E1536" i="2"/>
  <c r="G32" i="54" s="1"/>
  <c r="L1536" i="2"/>
  <c r="H1571" i="2"/>
  <c r="H880" i="2"/>
  <c r="H1520" i="2"/>
  <c r="I87" i="2"/>
  <c r="L51" i="2"/>
  <c r="K80" i="2"/>
  <c r="G80" i="2"/>
  <c r="H80" i="2" s="1"/>
  <c r="H83" i="2"/>
  <c r="I83" i="2"/>
  <c r="H1600" i="2"/>
  <c r="I86" i="2"/>
  <c r="I1520" i="2"/>
  <c r="L1454" i="2"/>
  <c r="H78" i="2"/>
  <c r="H1432" i="2"/>
  <c r="H1389" i="2"/>
  <c r="G1376" i="2"/>
  <c r="I30" i="54" s="1"/>
  <c r="E1376" i="2"/>
  <c r="E1374" i="2" s="1"/>
  <c r="K1376" i="2"/>
  <c r="F1376" i="2"/>
  <c r="H30" i="54" s="1"/>
  <c r="K1296" i="2"/>
  <c r="J29" i="54" s="1"/>
  <c r="G1296" i="2"/>
  <c r="G1294" i="2" s="1"/>
  <c r="H1352" i="2"/>
  <c r="F1296" i="2"/>
  <c r="F1294" i="2" s="1"/>
  <c r="H1335" i="2"/>
  <c r="H1309" i="2"/>
  <c r="I1304" i="2"/>
  <c r="K29" i="54"/>
  <c r="H1298" i="2"/>
  <c r="L1216" i="2"/>
  <c r="K28" i="54" s="1"/>
  <c r="G1216" i="2"/>
  <c r="G1214" i="2" s="1"/>
  <c r="I1272" i="2"/>
  <c r="E55" i="2"/>
  <c r="F1216" i="2"/>
  <c r="E1216" i="2"/>
  <c r="K1216" i="2"/>
  <c r="K1214" i="2" s="1"/>
  <c r="L29" i="2"/>
  <c r="I1218" i="2"/>
  <c r="G1136" i="2"/>
  <c r="I27" i="54" s="1"/>
  <c r="L1136" i="2"/>
  <c r="K27" i="54" s="1"/>
  <c r="H1157" i="2"/>
  <c r="H36" i="2"/>
  <c r="H1144" i="2"/>
  <c r="I68" i="2"/>
  <c r="H1069" i="2"/>
  <c r="F29" i="2"/>
  <c r="H1064" i="2"/>
  <c r="F24" i="2"/>
  <c r="E1056" i="2"/>
  <c r="I1032" i="2"/>
  <c r="H1032" i="2"/>
  <c r="H1015" i="2"/>
  <c r="F976" i="2"/>
  <c r="F974" i="2" s="1"/>
  <c r="I39" i="2"/>
  <c r="I43" i="2"/>
  <c r="I989" i="2"/>
  <c r="G976" i="2"/>
  <c r="I952" i="2"/>
  <c r="H70" i="2"/>
  <c r="I54" i="2"/>
  <c r="H917" i="2"/>
  <c r="G896" i="2"/>
  <c r="I917" i="2"/>
  <c r="I904" i="2"/>
  <c r="K896" i="2"/>
  <c r="G51" i="2"/>
  <c r="H837" i="2"/>
  <c r="H45" i="2"/>
  <c r="H49" i="2"/>
  <c r="I33" i="2"/>
  <c r="E29" i="2"/>
  <c r="L816" i="2"/>
  <c r="L814" i="2" s="1"/>
  <c r="I27" i="2"/>
  <c r="I818" i="2"/>
  <c r="F816" i="2"/>
  <c r="F814" i="2" s="1"/>
  <c r="H818" i="2"/>
  <c r="I66" i="2"/>
  <c r="H775" i="2"/>
  <c r="I61" i="2"/>
  <c r="I48" i="2"/>
  <c r="I50" i="2"/>
  <c r="I47" i="2"/>
  <c r="E736" i="2"/>
  <c r="I736" i="2" s="1"/>
  <c r="I36" i="2"/>
  <c r="K24" i="2"/>
  <c r="K736" i="2"/>
  <c r="L736" i="2"/>
  <c r="L18" i="2"/>
  <c r="H738" i="2"/>
  <c r="H54" i="2"/>
  <c r="K37" i="2"/>
  <c r="I49" i="2"/>
  <c r="H31" i="2"/>
  <c r="G29" i="2"/>
  <c r="I31" i="2"/>
  <c r="I658" i="2"/>
  <c r="I74" i="2"/>
  <c r="H60" i="2"/>
  <c r="H65" i="2"/>
  <c r="I69" i="2"/>
  <c r="I62" i="2"/>
  <c r="I70" i="2"/>
  <c r="I615" i="2"/>
  <c r="H43" i="2"/>
  <c r="H47" i="2"/>
  <c r="I20" i="54"/>
  <c r="K576" i="2"/>
  <c r="K574" i="2" s="1"/>
  <c r="H28" i="2"/>
  <c r="K18" i="2"/>
  <c r="E576" i="2"/>
  <c r="H69" i="2"/>
  <c r="I64" i="2"/>
  <c r="I65" i="2"/>
  <c r="H66" i="2"/>
  <c r="I67" i="2"/>
  <c r="E496" i="2"/>
  <c r="G19" i="54" s="1"/>
  <c r="L37" i="2"/>
  <c r="H509" i="2"/>
  <c r="L496" i="2"/>
  <c r="L494" i="2" s="1"/>
  <c r="K496" i="2"/>
  <c r="G18" i="2"/>
  <c r="L416" i="2"/>
  <c r="K18" i="54" s="1"/>
  <c r="E416" i="2"/>
  <c r="G18" i="54" s="1"/>
  <c r="I41" i="2"/>
  <c r="I21" i="2"/>
  <c r="I57" i="2"/>
  <c r="H371" i="2"/>
  <c r="H44" i="2"/>
  <c r="F336" i="2"/>
  <c r="F334" i="2" s="1"/>
  <c r="L336" i="2"/>
  <c r="H22" i="2"/>
  <c r="I22" i="2"/>
  <c r="G336" i="2"/>
  <c r="E72" i="2"/>
  <c r="I76" i="2"/>
  <c r="H312" i="2"/>
  <c r="I60" i="2"/>
  <c r="F51" i="2"/>
  <c r="H51" i="2" s="1"/>
  <c r="F256" i="2"/>
  <c r="F254" i="2" s="1"/>
  <c r="E51" i="2"/>
  <c r="G37" i="2"/>
  <c r="I44" i="2"/>
  <c r="H48" i="2"/>
  <c r="H41" i="2"/>
  <c r="K256" i="2"/>
  <c r="I32" i="2"/>
  <c r="H32" i="2"/>
  <c r="H269" i="2"/>
  <c r="L256" i="2"/>
  <c r="E256" i="2"/>
  <c r="E254" i="2" s="1"/>
  <c r="L72" i="2"/>
  <c r="F72" i="2"/>
  <c r="H75" i="2"/>
  <c r="H76" i="2"/>
  <c r="I58" i="2"/>
  <c r="H61" i="2"/>
  <c r="I215" i="2"/>
  <c r="I63" i="2"/>
  <c r="H53" i="2"/>
  <c r="I42" i="2"/>
  <c r="I46" i="2"/>
  <c r="H46" i="2"/>
  <c r="E176" i="2"/>
  <c r="H197" i="2"/>
  <c r="H40" i="2"/>
  <c r="F37" i="2"/>
  <c r="I34" i="2"/>
  <c r="F176" i="2"/>
  <c r="H15" i="54" s="1"/>
  <c r="I26" i="2"/>
  <c r="H26" i="2"/>
  <c r="G176" i="2"/>
  <c r="G174" i="2" s="1"/>
  <c r="L174" i="2"/>
  <c r="H20" i="2"/>
  <c r="E18" i="2"/>
  <c r="K72" i="2"/>
  <c r="H152" i="2"/>
  <c r="G72" i="2"/>
  <c r="H74" i="2"/>
  <c r="I75" i="2"/>
  <c r="H55" i="2"/>
  <c r="H57" i="2"/>
  <c r="H59" i="2"/>
  <c r="H64" i="2"/>
  <c r="H67" i="2"/>
  <c r="H68" i="2"/>
  <c r="H42" i="2"/>
  <c r="H50" i="2"/>
  <c r="K29" i="2"/>
  <c r="E96" i="2"/>
  <c r="E94" i="2" s="1"/>
  <c r="I109" i="2"/>
  <c r="L96" i="2"/>
  <c r="L94" i="2" s="1"/>
  <c r="G24" i="2"/>
  <c r="I104" i="2"/>
  <c r="I98" i="2"/>
  <c r="H98" i="2"/>
  <c r="I20" i="2"/>
  <c r="S56" i="24"/>
  <c r="Q189" i="24"/>
  <c r="J189" i="24"/>
  <c r="H189" i="24"/>
  <c r="S15" i="24"/>
  <c r="S26" i="24"/>
  <c r="S30" i="24"/>
  <c r="S146" i="24"/>
  <c r="O167" i="24"/>
  <c r="L146" i="24"/>
  <c r="L148" i="24"/>
  <c r="L174" i="24"/>
  <c r="L187" i="24"/>
  <c r="L53" i="24"/>
  <c r="Q158" i="24"/>
  <c r="Q167" i="24"/>
  <c r="O210" i="24"/>
  <c r="O111" i="24"/>
  <c r="Q61" i="24"/>
  <c r="J97" i="24"/>
  <c r="H158" i="24"/>
  <c r="H179" i="24"/>
  <c r="H200" i="24"/>
  <c r="H210" i="24"/>
  <c r="H111" i="24"/>
  <c r="J200" i="24"/>
  <c r="J111" i="24"/>
  <c r="J179" i="24"/>
  <c r="L17" i="24"/>
  <c r="L27" i="24"/>
  <c r="S69" i="24"/>
  <c r="T69" i="24" s="1"/>
  <c r="S86" i="24"/>
  <c r="S88" i="24"/>
  <c r="S90" i="24"/>
  <c r="S92" i="24"/>
  <c r="S94" i="24"/>
  <c r="S153" i="24"/>
  <c r="S176" i="24"/>
  <c r="L147" i="24"/>
  <c r="O79" i="24"/>
  <c r="Q210" i="24"/>
  <c r="Q111" i="24"/>
  <c r="O61" i="24"/>
  <c r="J210" i="24"/>
  <c r="J61" i="24"/>
  <c r="L130" i="24"/>
  <c r="L134" i="24" s="1"/>
  <c r="S89" i="24"/>
  <c r="S91" i="24"/>
  <c r="T91" i="24" s="1"/>
  <c r="S95" i="24"/>
  <c r="L149" i="24"/>
  <c r="L197" i="24"/>
  <c r="S130" i="24"/>
  <c r="J158" i="24"/>
  <c r="L177" i="24"/>
  <c r="S155" i="24"/>
  <c r="T155" i="24" s="1"/>
  <c r="Q79" i="24"/>
  <c r="S14" i="24"/>
  <c r="S16" i="24"/>
  <c r="S17" i="24"/>
  <c r="S18" i="24"/>
  <c r="S19" i="24"/>
  <c r="S20" i="24"/>
  <c r="S21" i="24"/>
  <c r="S22" i="24"/>
  <c r="S24" i="24"/>
  <c r="S25" i="24"/>
  <c r="S27" i="24"/>
  <c r="S28" i="24"/>
  <c r="S29" i="24"/>
  <c r="S31" i="24"/>
  <c r="S32" i="24"/>
  <c r="S119" i="24"/>
  <c r="O179" i="24"/>
  <c r="J121" i="24"/>
  <c r="L90" i="24"/>
  <c r="J134" i="24"/>
  <c r="Y31" i="60"/>
  <c r="Y41" i="60"/>
  <c r="Y25" i="60"/>
  <c r="M8" i="64"/>
  <c r="Y33" i="60"/>
  <c r="Y29" i="60"/>
  <c r="Y21" i="60"/>
  <c r="Y13" i="60"/>
  <c r="Y39" i="60"/>
  <c r="Q200" i="24"/>
  <c r="Q134" i="24"/>
  <c r="S131" i="24"/>
  <c r="T131" i="24" s="1"/>
  <c r="H44" i="24"/>
  <c r="S70" i="24"/>
  <c r="T70" i="24" s="1"/>
  <c r="S143" i="24"/>
  <c r="S148" i="24"/>
  <c r="S150" i="24"/>
  <c r="S198" i="24"/>
  <c r="S208" i="24"/>
  <c r="S107" i="24"/>
  <c r="S109" i="24"/>
  <c r="S51" i="24"/>
  <c r="S53" i="24"/>
  <c r="S55" i="24"/>
  <c r="S57" i="24"/>
  <c r="S59" i="24"/>
  <c r="L86" i="24"/>
  <c r="L88" i="24"/>
  <c r="L92" i="24"/>
  <c r="L94" i="24"/>
  <c r="L144" i="24"/>
  <c r="L151" i="24"/>
  <c r="L153" i="24"/>
  <c r="L156" i="24"/>
  <c r="L165" i="24"/>
  <c r="L167" i="24" s="1"/>
  <c r="L175" i="24"/>
  <c r="L207" i="24"/>
  <c r="L107" i="24"/>
  <c r="L109" i="24"/>
  <c r="L52" i="24"/>
  <c r="L54" i="24"/>
  <c r="L56" i="24"/>
  <c r="L58" i="24"/>
  <c r="S129" i="24"/>
  <c r="T129" i="24" s="1"/>
  <c r="Q97" i="24"/>
  <c r="S144" i="24"/>
  <c r="S147" i="24"/>
  <c r="S149" i="24"/>
  <c r="S151" i="24"/>
  <c r="S156" i="24"/>
  <c r="S165" i="24"/>
  <c r="S167" i="24" s="1"/>
  <c r="S175" i="24"/>
  <c r="S177" i="24"/>
  <c r="S187" i="24"/>
  <c r="S207" i="24"/>
  <c r="S106" i="24"/>
  <c r="S108" i="24"/>
  <c r="S52" i="24"/>
  <c r="S54" i="24"/>
  <c r="S58" i="24"/>
  <c r="L119" i="24"/>
  <c r="L87" i="24"/>
  <c r="L89" i="24"/>
  <c r="L93" i="24"/>
  <c r="L95" i="24"/>
  <c r="L150" i="24"/>
  <c r="L152" i="24"/>
  <c r="L154" i="24"/>
  <c r="L143" i="24"/>
  <c r="L176" i="24"/>
  <c r="L198" i="24"/>
  <c r="L106" i="24"/>
  <c r="L108" i="24"/>
  <c r="L55" i="24"/>
  <c r="L57" i="24"/>
  <c r="L59" i="24"/>
  <c r="Q121" i="24"/>
  <c r="S68" i="24"/>
  <c r="T68" i="24" s="1"/>
  <c r="S72" i="24"/>
  <c r="T72" i="24" s="1"/>
  <c r="S74" i="24"/>
  <c r="T74" i="24" s="1"/>
  <c r="S76" i="24"/>
  <c r="T76" i="24" s="1"/>
  <c r="O200" i="24"/>
  <c r="S197" i="24"/>
  <c r="L51" i="24"/>
  <c r="H61" i="24"/>
  <c r="H97" i="24"/>
  <c r="O97" i="24"/>
  <c r="L105" i="24"/>
  <c r="H167" i="24"/>
  <c r="L118" i="24"/>
  <c r="S105" i="24"/>
  <c r="S174" i="24"/>
  <c r="Q179" i="24"/>
  <c r="O158" i="24"/>
  <c r="S186" i="24"/>
  <c r="L186" i="24"/>
  <c r="L14" i="24"/>
  <c r="T14" i="24" s="1"/>
  <c r="L15" i="24"/>
  <c r="L16" i="24"/>
  <c r="L18" i="24"/>
  <c r="L19" i="24"/>
  <c r="T19" i="24" s="1"/>
  <c r="L20" i="24"/>
  <c r="L21" i="24"/>
  <c r="L22" i="24"/>
  <c r="L24" i="24"/>
  <c r="L25" i="24"/>
  <c r="L26" i="24"/>
  <c r="L28" i="24"/>
  <c r="L29" i="24"/>
  <c r="L30" i="24"/>
  <c r="L31" i="24"/>
  <c r="L32" i="24"/>
  <c r="Q44" i="24"/>
  <c r="S71" i="24"/>
  <c r="T71" i="24" s="1"/>
  <c r="S73" i="24"/>
  <c r="T73" i="24" s="1"/>
  <c r="S75" i="24"/>
  <c r="T75" i="24" s="1"/>
  <c r="S77" i="24"/>
  <c r="T77" i="24" s="1"/>
  <c r="S93" i="24"/>
  <c r="S118" i="24"/>
  <c r="S120" i="24"/>
  <c r="T120" i="24" s="1"/>
  <c r="O134" i="24"/>
  <c r="S132" i="24"/>
  <c r="T132" i="24" s="1"/>
  <c r="J44" i="24"/>
  <c r="S87" i="24"/>
  <c r="O44" i="24"/>
  <c r="O121" i="24"/>
  <c r="S152" i="24"/>
  <c r="S154" i="24"/>
  <c r="S209" i="24"/>
  <c r="T209" i="24" s="1"/>
  <c r="AB12" i="41"/>
  <c r="AE12" i="41"/>
  <c r="AG12" i="41"/>
  <c r="T38" i="52"/>
  <c r="U37" i="35"/>
  <c r="X37" i="35" s="1"/>
  <c r="P62" i="35"/>
  <c r="R38" i="38"/>
  <c r="AX21" i="41"/>
  <c r="AY21" i="41" s="1"/>
  <c r="BA21" i="41" s="1"/>
  <c r="AB27" i="41"/>
  <c r="AG27" i="41" s="1"/>
  <c r="AE27" i="41"/>
  <c r="N31" i="29"/>
  <c r="P13" i="29"/>
  <c r="AG62" i="35"/>
  <c r="AA33" i="51"/>
  <c r="M15" i="7"/>
  <c r="AO20" i="41"/>
  <c r="W30" i="41"/>
  <c r="Q22" i="41"/>
  <c r="AG22" i="41" s="1"/>
  <c r="AE22" i="41"/>
  <c r="W31" i="33"/>
  <c r="Y34" i="49"/>
  <c r="W28" i="40"/>
  <c r="AE21" i="41"/>
  <c r="V27" i="52"/>
  <c r="X34" i="49"/>
  <c r="O38" i="38"/>
  <c r="AU26" i="41"/>
  <c r="AV26" i="41"/>
  <c r="AV29" i="41" s="1"/>
  <c r="AN13" i="41"/>
  <c r="AL16" i="41"/>
  <c r="I775" i="2"/>
  <c r="Y11" i="60"/>
  <c r="I117" i="2"/>
  <c r="I52" i="35"/>
  <c r="V54" i="34"/>
  <c r="V56" i="34" s="1"/>
  <c r="U12" i="34"/>
  <c r="V16" i="34"/>
  <c r="V23" i="18"/>
  <c r="V49" i="18" s="1"/>
  <c r="V20" i="33"/>
  <c r="V21" i="33" s="1"/>
  <c r="V31" i="33" s="1"/>
  <c r="W10" i="40"/>
  <c r="W13" i="40" s="1"/>
  <c r="Z33" i="51"/>
  <c r="I10" i="5"/>
  <c r="H19" i="5"/>
  <c r="I49" i="18"/>
  <c r="F96" i="2"/>
  <c r="H104" i="2"/>
  <c r="P39" i="18"/>
  <c r="P49" i="18" s="1"/>
  <c r="AK47" i="18"/>
  <c r="AK49" i="18" s="1"/>
  <c r="W10" i="18"/>
  <c r="W14" i="18" s="1"/>
  <c r="W12" i="18"/>
  <c r="T23" i="18"/>
  <c r="T49" i="18" s="1"/>
  <c r="W20" i="18"/>
  <c r="W23" i="18" s="1"/>
  <c r="M21" i="33"/>
  <c r="M31" i="33" s="1"/>
  <c r="X28" i="33"/>
  <c r="X26" i="33"/>
  <c r="X29" i="33" s="1"/>
  <c r="U29" i="33"/>
  <c r="X14" i="33"/>
  <c r="X15" i="33" s="1"/>
  <c r="X21" i="33" s="1"/>
  <c r="X31" i="33" s="1"/>
  <c r="AC46" i="35"/>
  <c r="AC52" i="35" s="1"/>
  <c r="AC62" i="35" s="1"/>
  <c r="AH46" i="35"/>
  <c r="AH52" i="35" s="1"/>
  <c r="AJ38" i="40"/>
  <c r="AE38" i="40"/>
  <c r="R13" i="40"/>
  <c r="R62" i="35"/>
  <c r="Q62" i="35"/>
  <c r="W60" i="35"/>
  <c r="T37" i="35"/>
  <c r="T62" i="35" s="1"/>
  <c r="X33" i="35"/>
  <c r="X12" i="35"/>
  <c r="Z62" i="35"/>
  <c r="V13" i="35"/>
  <c r="X18" i="35"/>
  <c r="X22" i="35" s="1"/>
  <c r="U22" i="35"/>
  <c r="W46" i="35"/>
  <c r="W52" i="35" s="1"/>
  <c r="W62" i="35" s="1"/>
  <c r="U46" i="35"/>
  <c r="T52" i="35"/>
  <c r="S51" i="35"/>
  <c r="S46" i="35"/>
  <c r="S52" i="35" s="1"/>
  <c r="U13" i="52"/>
  <c r="AD23" i="51"/>
  <c r="R22" i="52"/>
  <c r="S22" i="52"/>
  <c r="S28" i="52" s="1"/>
  <c r="V20" i="52"/>
  <c r="R27" i="52"/>
  <c r="T36" i="52"/>
  <c r="U34" i="49"/>
  <c r="N16" i="49"/>
  <c r="N34" i="49" s="1"/>
  <c r="Z24" i="49"/>
  <c r="Z34" i="49" s="1"/>
  <c r="AF16" i="49"/>
  <c r="AF34" i="49" s="1"/>
  <c r="J27" i="38"/>
  <c r="J28" i="38" s="1"/>
  <c r="J38" i="38" s="1"/>
  <c r="J36" i="38"/>
  <c r="AK22" i="40"/>
  <c r="AK28" i="40" s="1"/>
  <c r="R28" i="38"/>
  <c r="N33" i="51"/>
  <c r="O31" i="51"/>
  <c r="O33" i="51" s="1"/>
  <c r="AE15" i="51"/>
  <c r="AE33" i="51" s="1"/>
  <c r="AR23" i="51"/>
  <c r="AR31" i="51"/>
  <c r="R18" i="34"/>
  <c r="V15" i="34"/>
  <c r="V18" i="34" s="1"/>
  <c r="S18" i="34"/>
  <c r="AA33" i="34"/>
  <c r="AA34" i="34" s="1"/>
  <c r="AA58" i="34" s="1"/>
  <c r="T33" i="34"/>
  <c r="T34" i="34" s="1"/>
  <c r="S28" i="34"/>
  <c r="AT23" i="41"/>
  <c r="AT30" i="41" s="1"/>
  <c r="AX20" i="41"/>
  <c r="AL23" i="41"/>
  <c r="AF23" i="41"/>
  <c r="AF30" i="41" s="1"/>
  <c r="Y14" i="41"/>
  <c r="Z14" i="41" s="1"/>
  <c r="AB14" i="41" s="1"/>
  <c r="W20" i="41"/>
  <c r="W23" i="41" s="1"/>
  <c r="V20" i="41"/>
  <c r="V29" i="41"/>
  <c r="Y26" i="41"/>
  <c r="N26" i="41"/>
  <c r="I34" i="26"/>
  <c r="I58" i="26"/>
  <c r="Y19" i="60"/>
  <c r="Y35" i="60"/>
  <c r="Y37" i="60"/>
  <c r="I12" i="2"/>
  <c r="H12" i="2"/>
  <c r="H90" i="2"/>
  <c r="F23" i="66"/>
  <c r="F17" i="66" s="1"/>
  <c r="D47" i="66"/>
  <c r="F45" i="66"/>
  <c r="F43" i="66"/>
  <c r="J49" i="18"/>
  <c r="S62" i="35"/>
  <c r="AF29" i="51"/>
  <c r="AC31" i="51"/>
  <c r="AC33" i="51" s="1"/>
  <c r="AB16" i="49"/>
  <c r="AB34" i="49" s="1"/>
  <c r="L13" i="41"/>
  <c r="L16" i="41" s="1"/>
  <c r="L30" i="41" s="1"/>
  <c r="I16" i="41"/>
  <c r="I30" i="41" s="1"/>
  <c r="K13" i="41"/>
  <c r="AD13" i="41"/>
  <c r="AD16" i="41" s="1"/>
  <c r="AD30" i="41" s="1"/>
  <c r="F47" i="66"/>
  <c r="W44" i="18"/>
  <c r="W47" i="18" s="1"/>
  <c r="AN14" i="41"/>
  <c r="AO14" i="41" s="1"/>
  <c r="AQ14" i="41" s="1"/>
  <c r="V28" i="34"/>
  <c r="V34" i="34" s="1"/>
  <c r="V58" i="34" s="1"/>
  <c r="AC21" i="33"/>
  <c r="H13" i="5"/>
  <c r="U15" i="33"/>
  <c r="U21" i="33" s="1"/>
  <c r="U31" i="33" s="1"/>
  <c r="S12" i="34"/>
  <c r="T47" i="18"/>
  <c r="AV23" i="41"/>
  <c r="AG14" i="41"/>
  <c r="H14" i="6"/>
  <c r="K33" i="18"/>
  <c r="K39" i="18" s="1"/>
  <c r="K49" i="18"/>
  <c r="O49" i="18"/>
  <c r="AJ49" i="18"/>
  <c r="AH15" i="33"/>
  <c r="AH21" i="33" s="1"/>
  <c r="AC29" i="33"/>
  <c r="V38" i="40"/>
  <c r="O38" i="40"/>
  <c r="U38" i="38"/>
  <c r="L62" i="35"/>
  <c r="I62" i="35"/>
  <c r="AF27" i="52"/>
  <c r="AF28" i="52" s="1"/>
  <c r="AF38" i="52" s="1"/>
  <c r="H28" i="52"/>
  <c r="H38" i="52" s="1"/>
  <c r="O38" i="52"/>
  <c r="AD15" i="51"/>
  <c r="U27" i="52"/>
  <c r="U28" i="52" s="1"/>
  <c r="V33" i="52"/>
  <c r="V36" i="52" s="1"/>
  <c r="S36" i="52"/>
  <c r="Z32" i="49"/>
  <c r="S19" i="38"/>
  <c r="S22" i="38" s="1"/>
  <c r="S28" i="38" s="1"/>
  <c r="Q22" i="38"/>
  <c r="Q28" i="38" s="1"/>
  <c r="Q38" i="38" s="1"/>
  <c r="W13" i="38"/>
  <c r="W38" i="38" s="1"/>
  <c r="J30" i="41"/>
  <c r="J58" i="34"/>
  <c r="AF49" i="34"/>
  <c r="S48" i="34"/>
  <c r="S49" i="34" s="1"/>
  <c r="G14" i="46"/>
  <c r="F20" i="46"/>
  <c r="P20" i="29"/>
  <c r="AS22" i="41"/>
  <c r="AU22" i="41" s="1"/>
  <c r="AX22" i="41" s="1"/>
  <c r="AY22" i="41" s="1"/>
  <c r="BA22" i="41" s="1"/>
  <c r="AK22" i="41"/>
  <c r="AN22" i="41" s="1"/>
  <c r="AO22" i="41" s="1"/>
  <c r="AQ22" i="41" s="1"/>
  <c r="AC29" i="41"/>
  <c r="AC30" i="41" s="1"/>
  <c r="K15" i="41"/>
  <c r="N15" i="41" s="1"/>
  <c r="O15" i="41" s="1"/>
  <c r="L15" i="41"/>
  <c r="I13" i="5"/>
  <c r="H30" i="29"/>
  <c r="P30" i="29" s="1"/>
  <c r="Y23" i="60"/>
  <c r="E1136" i="2"/>
  <c r="I1138" i="2"/>
  <c r="L23" i="41"/>
  <c r="N20" i="41"/>
  <c r="Y16" i="41"/>
  <c r="Q49" i="18"/>
  <c r="AD39" i="18"/>
  <c r="AD49" i="18" s="1"/>
  <c r="X60" i="35"/>
  <c r="AF28" i="51"/>
  <c r="AB31" i="51"/>
  <c r="S33" i="38"/>
  <c r="S36" i="38" s="1"/>
  <c r="Q36" i="38"/>
  <c r="AF58" i="34"/>
  <c r="AU13" i="41"/>
  <c r="AX13" i="41" s="1"/>
  <c r="AY13" i="41" s="1"/>
  <c r="BA13" i="41" s="1"/>
  <c r="AV13" i="41"/>
  <c r="G96" i="2"/>
  <c r="G94" i="2" s="1"/>
  <c r="H824" i="2"/>
  <c r="AK26" i="41"/>
  <c r="S33" i="34"/>
  <c r="AN15" i="41"/>
  <c r="AO15" i="41" s="1"/>
  <c r="AQ15" i="41" s="1"/>
  <c r="X20" i="35"/>
  <c r="Q21" i="41"/>
  <c r="AG21" i="41" s="1"/>
  <c r="R28" i="40"/>
  <c r="V42" i="34"/>
  <c r="V43" i="34" s="1"/>
  <c r="V49" i="34" s="1"/>
  <c r="K58" i="34"/>
  <c r="X30" i="35"/>
  <c r="X31" i="35" s="1"/>
  <c r="V46" i="35"/>
  <c r="V52" i="35" s="1"/>
  <c r="AT29" i="41"/>
  <c r="AJ30" i="41"/>
  <c r="S12" i="46"/>
  <c r="S11" i="38"/>
  <c r="S13" i="38" s="1"/>
  <c r="S38" i="38" s="1"/>
  <c r="G14" i="6"/>
  <c r="AA49" i="18"/>
  <c r="AI39" i="18"/>
  <c r="AI49" i="18" s="1"/>
  <c r="T33" i="18"/>
  <c r="T39" i="18" s="1"/>
  <c r="W30" i="18"/>
  <c r="W33" i="18" s="1"/>
  <c r="W39" i="18" s="1"/>
  <c r="AA52" i="35"/>
  <c r="AA62" i="35" s="1"/>
  <c r="T21" i="33"/>
  <c r="T31" i="33" s="1"/>
  <c r="AH29" i="33"/>
  <c r="Z21" i="33"/>
  <c r="Z31" i="33" s="1"/>
  <c r="AH31" i="35"/>
  <c r="AH37" i="35" s="1"/>
  <c r="AH62" i="35" s="1"/>
  <c r="M36" i="35"/>
  <c r="M37" i="35" s="1"/>
  <c r="M62" i="35" s="1"/>
  <c r="AK13" i="40"/>
  <c r="AK38" i="40" s="1"/>
  <c r="AH38" i="40"/>
  <c r="I28" i="38"/>
  <c r="I38" i="38" s="1"/>
  <c r="X28" i="38"/>
  <c r="X38" i="38" s="1"/>
  <c r="AA36" i="52"/>
  <c r="AA38" i="52" s="1"/>
  <c r="K36" i="52"/>
  <c r="K38" i="52" s="1"/>
  <c r="AC38" i="52"/>
  <c r="N38" i="52"/>
  <c r="L33" i="51"/>
  <c r="AB15" i="51"/>
  <c r="V21" i="52"/>
  <c r="V22" i="52" s="1"/>
  <c r="V28" i="52" s="1"/>
  <c r="V38" i="52" s="1"/>
  <c r="U36" i="52"/>
  <c r="AH34" i="49"/>
  <c r="AJ16" i="49"/>
  <c r="AJ34" i="49" s="1"/>
  <c r="W33" i="40"/>
  <c r="T36" i="40"/>
  <c r="T38" i="40" s="1"/>
  <c r="W34" i="40"/>
  <c r="AA13" i="38"/>
  <c r="AA38" i="38" s="1"/>
  <c r="AK33" i="51"/>
  <c r="AR15" i="51"/>
  <c r="AR33" i="51" s="1"/>
  <c r="J34" i="49"/>
  <c r="J49" i="34"/>
  <c r="AB49" i="34"/>
  <c r="AB58" i="34" s="1"/>
  <c r="U43" i="34"/>
  <c r="U49" i="34" s="1"/>
  <c r="T56" i="34"/>
  <c r="T48" i="34"/>
  <c r="T49" i="34" s="1"/>
  <c r="V27" i="34"/>
  <c r="R48" i="34"/>
  <c r="R49" i="34" s="1"/>
  <c r="R58" i="34" s="1"/>
  <c r="J11" i="45"/>
  <c r="AU12" i="41"/>
  <c r="AV12" i="41"/>
  <c r="AV16" i="41" s="1"/>
  <c r="AV30" i="41" s="1"/>
  <c r="R14" i="18"/>
  <c r="R49" i="18" s="1"/>
  <c r="I46" i="26"/>
  <c r="K96" i="2"/>
  <c r="Y27" i="60"/>
  <c r="F11" i="61"/>
  <c r="E816" i="2"/>
  <c r="E814" i="2" s="1"/>
  <c r="I855" i="2"/>
  <c r="H855" i="2"/>
  <c r="H1415" i="2"/>
  <c r="I1415" i="2"/>
  <c r="H498" i="2"/>
  <c r="G496" i="2"/>
  <c r="L576" i="2"/>
  <c r="F656" i="2"/>
  <c r="G1056" i="2"/>
  <c r="I1077" i="2"/>
  <c r="H1077" i="2"/>
  <c r="I1384" i="2"/>
  <c r="I1397" i="2"/>
  <c r="I32" i="54"/>
  <c r="I640" i="2"/>
  <c r="H47" i="54"/>
  <c r="H1040" i="2"/>
  <c r="H43" i="54"/>
  <c r="H720" i="2"/>
  <c r="I10" i="62"/>
  <c r="H7" i="62"/>
  <c r="I13" i="62"/>
  <c r="N10" i="63"/>
  <c r="F18" i="2"/>
  <c r="I40" i="2"/>
  <c r="E37" i="2"/>
  <c r="H37" i="54"/>
  <c r="AK21" i="41"/>
  <c r="AN21" i="41" s="1"/>
  <c r="AO21" i="41" s="1"/>
  <c r="AQ21" i="41" s="1"/>
  <c r="F26" i="58"/>
  <c r="D51" i="58" s="1"/>
  <c r="Y10" i="60"/>
  <c r="H277" i="2"/>
  <c r="H584" i="2"/>
  <c r="H669" i="2"/>
  <c r="I669" i="2"/>
  <c r="F736" i="2"/>
  <c r="K816" i="2"/>
  <c r="K1056" i="2"/>
  <c r="F1136" i="2"/>
  <c r="H1149" i="2"/>
  <c r="K32" i="54"/>
  <c r="L1534" i="2"/>
  <c r="E26" i="59"/>
  <c r="I26" i="62"/>
  <c r="E7" i="62"/>
  <c r="I7" i="62" s="1"/>
  <c r="I45" i="2"/>
  <c r="I84" i="2"/>
  <c r="E80" i="2"/>
  <c r="M29" i="66"/>
  <c r="I375" i="2"/>
  <c r="I178" i="2"/>
  <c r="I418" i="2"/>
  <c r="H455" i="2"/>
  <c r="I455" i="2"/>
  <c r="E336" i="2"/>
  <c r="F496" i="2"/>
  <c r="I504" i="2"/>
  <c r="F576" i="2"/>
  <c r="H792" i="2"/>
  <c r="G816" i="2"/>
  <c r="L896" i="2"/>
  <c r="F896" i="2"/>
  <c r="L976" i="2"/>
  <c r="E976" i="2"/>
  <c r="I1335" i="2"/>
  <c r="I1464" i="2"/>
  <c r="L1056" i="2"/>
  <c r="F1056" i="2"/>
  <c r="I1112" i="2"/>
  <c r="H1112" i="2"/>
  <c r="K1136" i="2"/>
  <c r="I1309" i="2"/>
  <c r="H1411" i="2"/>
  <c r="F1456" i="2"/>
  <c r="G1456" i="2"/>
  <c r="I1477" i="2"/>
  <c r="F1536" i="2"/>
  <c r="H1538" i="2"/>
  <c r="H1544" i="2"/>
  <c r="I1544" i="2"/>
  <c r="H1557" i="2"/>
  <c r="I1557" i="2"/>
  <c r="J10" i="63"/>
  <c r="F48" i="66"/>
  <c r="F44" i="66"/>
  <c r="I44" i="54"/>
  <c r="I57" i="54" s="1"/>
  <c r="H51" i="54"/>
  <c r="I53" i="54"/>
  <c r="H1397" i="2"/>
  <c r="I1411" i="2"/>
  <c r="H1464" i="2"/>
  <c r="I1317" i="2"/>
  <c r="I49" i="54"/>
  <c r="H400" i="2"/>
  <c r="F12" i="66"/>
  <c r="F5" i="66" s="1"/>
  <c r="F38" i="66"/>
  <c r="E16" i="2" l="1"/>
  <c r="H57" i="54"/>
  <c r="H976" i="2"/>
  <c r="G734" i="2"/>
  <c r="F414" i="2"/>
  <c r="H416" i="2"/>
  <c r="I80" i="2"/>
  <c r="T24" i="24"/>
  <c r="H212" i="24"/>
  <c r="J212" i="24"/>
  <c r="O1534" i="2"/>
  <c r="N1534" i="2"/>
  <c r="M1534" i="2"/>
  <c r="G31" i="54"/>
  <c r="L654" i="2"/>
  <c r="I51" i="2"/>
  <c r="I29" i="54"/>
  <c r="I28" i="54"/>
  <c r="I1216" i="2"/>
  <c r="H1216" i="2"/>
  <c r="K23" i="54"/>
  <c r="K654" i="2"/>
  <c r="H656" i="2"/>
  <c r="G654" i="2"/>
  <c r="I654" i="2" s="1"/>
  <c r="J18" i="54"/>
  <c r="L414" i="2"/>
  <c r="K334" i="2"/>
  <c r="G254" i="2"/>
  <c r="I254" i="2" s="1"/>
  <c r="K174" i="2"/>
  <c r="G30" i="54"/>
  <c r="I1296" i="2"/>
  <c r="E1294" i="2"/>
  <c r="I1294" i="2" s="1"/>
  <c r="G24" i="54"/>
  <c r="I896" i="2"/>
  <c r="I656" i="2"/>
  <c r="I416" i="2"/>
  <c r="E414" i="2"/>
  <c r="I414" i="2" s="1"/>
  <c r="H16" i="54"/>
  <c r="K30" i="54"/>
  <c r="E1534" i="2"/>
  <c r="I1534" i="2" s="1"/>
  <c r="J20" i="54"/>
  <c r="H25" i="54"/>
  <c r="I1536" i="2"/>
  <c r="G1134" i="2"/>
  <c r="I18" i="54"/>
  <c r="K974" i="2"/>
  <c r="J25" i="54"/>
  <c r="F1214" i="2"/>
  <c r="H1214" i="2" s="1"/>
  <c r="G21" i="54"/>
  <c r="L1214" i="2"/>
  <c r="K1534" i="2"/>
  <c r="J32" i="54"/>
  <c r="I1376" i="2"/>
  <c r="H1376" i="2"/>
  <c r="G1374" i="2"/>
  <c r="I1374" i="2" s="1"/>
  <c r="F1374" i="2"/>
  <c r="H1374" i="2" s="1"/>
  <c r="K1374" i="2"/>
  <c r="J30" i="54"/>
  <c r="K1294" i="2"/>
  <c r="H1296" i="2"/>
  <c r="H29" i="54"/>
  <c r="H1294" i="2"/>
  <c r="H28" i="54"/>
  <c r="J28" i="54"/>
  <c r="G28" i="54"/>
  <c r="E1214" i="2"/>
  <c r="I1214" i="2" s="1"/>
  <c r="L1134" i="2"/>
  <c r="H24" i="2"/>
  <c r="I29" i="2"/>
  <c r="E1054" i="2"/>
  <c r="G26" i="54"/>
  <c r="G974" i="2"/>
  <c r="H974" i="2" s="1"/>
  <c r="I25" i="54"/>
  <c r="G894" i="2"/>
  <c r="I894" i="2" s="1"/>
  <c r="I24" i="54"/>
  <c r="J24" i="54"/>
  <c r="K894" i="2"/>
  <c r="H23" i="54"/>
  <c r="I55" i="2"/>
  <c r="E734" i="2"/>
  <c r="I734" i="2" s="1"/>
  <c r="G22" i="54"/>
  <c r="J22" i="54"/>
  <c r="K734" i="2"/>
  <c r="L734" i="2"/>
  <c r="K22" i="54"/>
  <c r="L16" i="2"/>
  <c r="L14" i="2" s="1"/>
  <c r="H29" i="2"/>
  <c r="I576" i="2"/>
  <c r="E574" i="2"/>
  <c r="I574" i="2" s="1"/>
  <c r="G20" i="54"/>
  <c r="K16" i="2"/>
  <c r="E494" i="2"/>
  <c r="H37" i="2"/>
  <c r="K19" i="54"/>
  <c r="K494" i="2"/>
  <c r="J19" i="54"/>
  <c r="I24" i="2"/>
  <c r="I18" i="2"/>
  <c r="H414" i="2"/>
  <c r="H17" i="54"/>
  <c r="K17" i="54"/>
  <c r="L334" i="2"/>
  <c r="I17" i="54"/>
  <c r="G334" i="2"/>
  <c r="H334" i="2" s="1"/>
  <c r="H336" i="2"/>
  <c r="H256" i="2"/>
  <c r="K254" i="2"/>
  <c r="J16" i="54"/>
  <c r="K16" i="54"/>
  <c r="L254" i="2"/>
  <c r="G16" i="54"/>
  <c r="I256" i="2"/>
  <c r="E174" i="2"/>
  <c r="I174" i="2" s="1"/>
  <c r="G15" i="54"/>
  <c r="F174" i="2"/>
  <c r="H174" i="2" s="1"/>
  <c r="H176" i="2"/>
  <c r="I15" i="54"/>
  <c r="I176" i="2"/>
  <c r="K14" i="54"/>
  <c r="H72" i="2"/>
  <c r="I72" i="2"/>
  <c r="G16" i="2"/>
  <c r="G14" i="2" s="1"/>
  <c r="G14" i="54"/>
  <c r="O212" i="24"/>
  <c r="Q212" i="24"/>
  <c r="T29" i="24"/>
  <c r="T26" i="24"/>
  <c r="T53" i="24"/>
  <c r="T146" i="24"/>
  <c r="L189" i="24"/>
  <c r="T30" i="24"/>
  <c r="T15" i="24"/>
  <c r="S189" i="24"/>
  <c r="T147" i="24"/>
  <c r="T58" i="24"/>
  <c r="T177" i="24"/>
  <c r="T54" i="24"/>
  <c r="T207" i="24"/>
  <c r="T17" i="24"/>
  <c r="T175" i="24"/>
  <c r="T153" i="24"/>
  <c r="T92" i="24"/>
  <c r="T187" i="24"/>
  <c r="T88" i="24"/>
  <c r="T149" i="24"/>
  <c r="T148" i="24"/>
  <c r="T27" i="24"/>
  <c r="T22" i="24"/>
  <c r="L179" i="24"/>
  <c r="T152" i="24"/>
  <c r="T93" i="24"/>
  <c r="T32" i="24"/>
  <c r="T143" i="24"/>
  <c r="T87" i="24"/>
  <c r="T21" i="24"/>
  <c r="S179" i="24"/>
  <c r="L210" i="24"/>
  <c r="T119" i="24"/>
  <c r="T176" i="24"/>
  <c r="T89" i="24"/>
  <c r="T197" i="24"/>
  <c r="T105" i="24"/>
  <c r="L200" i="24"/>
  <c r="T95" i="24"/>
  <c r="T151" i="24"/>
  <c r="T86" i="24"/>
  <c r="T16" i="24"/>
  <c r="T25" i="24"/>
  <c r="T20" i="24"/>
  <c r="T94" i="24"/>
  <c r="T174" i="24"/>
  <c r="T28" i="24"/>
  <c r="T18" i="24"/>
  <c r="T59" i="24"/>
  <c r="T57" i="24"/>
  <c r="T90" i="24"/>
  <c r="L61" i="24"/>
  <c r="T109" i="24"/>
  <c r="T55" i="24"/>
  <c r="T107" i="24"/>
  <c r="T150" i="24"/>
  <c r="T154" i="24"/>
  <c r="T31" i="24"/>
  <c r="L121" i="24"/>
  <c r="L111" i="24"/>
  <c r="L158" i="24"/>
  <c r="T52" i="24"/>
  <c r="T156" i="24"/>
  <c r="T144" i="24"/>
  <c r="S200" i="24"/>
  <c r="S111" i="24"/>
  <c r="L97" i="24"/>
  <c r="T56" i="24"/>
  <c r="T106" i="24"/>
  <c r="T198" i="24"/>
  <c r="T208" i="24"/>
  <c r="T210" i="24" s="1"/>
  <c r="T165" i="24"/>
  <c r="T167" i="24" s="1"/>
  <c r="S61" i="24"/>
  <c r="T108" i="24"/>
  <c r="T118" i="24"/>
  <c r="T79" i="24"/>
  <c r="S97" i="24"/>
  <c r="S44" i="24"/>
  <c r="S210" i="24"/>
  <c r="S79" i="24"/>
  <c r="L44" i="24"/>
  <c r="T51" i="24"/>
  <c r="S121" i="24"/>
  <c r="T186" i="24"/>
  <c r="T130" i="24"/>
  <c r="T134" i="24" s="1"/>
  <c r="S134" i="24"/>
  <c r="S158" i="24"/>
  <c r="K1134" i="2"/>
  <c r="J27" i="54"/>
  <c r="L974" i="2"/>
  <c r="K25" i="54"/>
  <c r="G23" i="54"/>
  <c r="AU29" i="41"/>
  <c r="AX26" i="41"/>
  <c r="H24" i="54"/>
  <c r="F894" i="2"/>
  <c r="H896" i="2"/>
  <c r="E334" i="2"/>
  <c r="I336" i="2"/>
  <c r="G17" i="54"/>
  <c r="H27" i="54"/>
  <c r="F1134" i="2"/>
  <c r="H1136" i="2"/>
  <c r="F16" i="2"/>
  <c r="H18" i="2"/>
  <c r="H1056" i="2"/>
  <c r="I26" i="54"/>
  <c r="G1054" i="2"/>
  <c r="I1056" i="2"/>
  <c r="AX12" i="41"/>
  <c r="AU16" i="41"/>
  <c r="AU30" i="41" s="1"/>
  <c r="W36" i="40"/>
  <c r="AB33" i="51"/>
  <c r="AN26" i="41"/>
  <c r="AK29" i="41"/>
  <c r="AD33" i="51"/>
  <c r="Y20" i="41"/>
  <c r="V23" i="41"/>
  <c r="V30" i="41" s="1"/>
  <c r="U38" i="52"/>
  <c r="X46" i="35"/>
  <c r="X52" i="35" s="1"/>
  <c r="X62" i="35" s="1"/>
  <c r="U52" i="35"/>
  <c r="U62" i="35" s="1"/>
  <c r="V62" i="35"/>
  <c r="R38" i="40"/>
  <c r="I19" i="5"/>
  <c r="AE14" i="41"/>
  <c r="AL30" i="41"/>
  <c r="P31" i="29"/>
  <c r="P39" i="29" s="1"/>
  <c r="P40" i="29" s="1"/>
  <c r="F50" i="66"/>
  <c r="F41" i="66" s="1"/>
  <c r="G41" i="66" s="1"/>
  <c r="F29" i="66"/>
  <c r="G494" i="2"/>
  <c r="I19" i="54"/>
  <c r="I496" i="2"/>
  <c r="H496" i="2"/>
  <c r="K94" i="2"/>
  <c r="J14" i="54"/>
  <c r="AK23" i="41"/>
  <c r="H1456" i="2"/>
  <c r="G1454" i="2"/>
  <c r="I31" i="54"/>
  <c r="I1456" i="2"/>
  <c r="K24" i="54"/>
  <c r="L894" i="2"/>
  <c r="F574" i="2"/>
  <c r="H574" i="2" s="1"/>
  <c r="H20" i="54"/>
  <c r="H576" i="2"/>
  <c r="J26" i="54"/>
  <c r="K1054" i="2"/>
  <c r="H21" i="54"/>
  <c r="F654" i="2"/>
  <c r="N23" i="41"/>
  <c r="O20" i="41"/>
  <c r="G27" i="54"/>
  <c r="I1136" i="2"/>
  <c r="E1134" i="2"/>
  <c r="AE15" i="41"/>
  <c r="Q15" i="41"/>
  <c r="AG15" i="41" s="1"/>
  <c r="N13" i="41"/>
  <c r="K16" i="41"/>
  <c r="K30" i="41" s="1"/>
  <c r="N29" i="41"/>
  <c r="O26" i="41"/>
  <c r="AX23" i="41"/>
  <c r="AY20" i="41"/>
  <c r="S34" i="34"/>
  <c r="S38" i="52"/>
  <c r="W49" i="18"/>
  <c r="F94" i="2"/>
  <c r="H14" i="54"/>
  <c r="AO13" i="41"/>
  <c r="AN16" i="41"/>
  <c r="AN23" i="41"/>
  <c r="Z16" i="41"/>
  <c r="K26" i="54"/>
  <c r="L1054" i="2"/>
  <c r="H19" i="54"/>
  <c r="F494" i="2"/>
  <c r="F734" i="2"/>
  <c r="H734" i="2" s="1"/>
  <c r="H22" i="54"/>
  <c r="H736" i="2"/>
  <c r="S14" i="46"/>
  <c r="G20" i="46"/>
  <c r="S20" i="46" s="1"/>
  <c r="S58" i="34"/>
  <c r="H32" i="54"/>
  <c r="F1534" i="2"/>
  <c r="H1534" i="2" s="1"/>
  <c r="H31" i="54"/>
  <c r="F1454" i="2"/>
  <c r="H26" i="54"/>
  <c r="F1054" i="2"/>
  <c r="G25" i="54"/>
  <c r="E974" i="2"/>
  <c r="I976" i="2"/>
  <c r="G814" i="2"/>
  <c r="I816" i="2"/>
  <c r="I23" i="54"/>
  <c r="H816" i="2"/>
  <c r="J23" i="54"/>
  <c r="K814" i="2"/>
  <c r="Y7" i="60"/>
  <c r="E14" i="2"/>
  <c r="I37" i="2"/>
  <c r="H1536" i="2"/>
  <c r="L574" i="2"/>
  <c r="K20" i="54"/>
  <c r="I96" i="2"/>
  <c r="H96" i="2"/>
  <c r="I14" i="54"/>
  <c r="AF31" i="51"/>
  <c r="AF33" i="51" s="1"/>
  <c r="AH31" i="33"/>
  <c r="AC31" i="33"/>
  <c r="Z26" i="41"/>
  <c r="Y29" i="41"/>
  <c r="T58" i="34"/>
  <c r="R28" i="52"/>
  <c r="R38" i="52" s="1"/>
  <c r="W38" i="40"/>
  <c r="U58" i="34"/>
  <c r="AQ20" i="41"/>
  <c r="AQ23" i="41" s="1"/>
  <c r="AO23" i="41"/>
  <c r="AU23" i="41"/>
  <c r="AB16" i="41"/>
  <c r="K35" i="54" l="1"/>
  <c r="K12" i="54" s="1"/>
  <c r="H35" i="54"/>
  <c r="G35" i="54"/>
  <c r="G12" i="54" s="1"/>
  <c r="I35" i="54"/>
  <c r="J35" i="54"/>
  <c r="J12" i="54" s="1"/>
  <c r="L212" i="24"/>
  <c r="O1454" i="2"/>
  <c r="O14" i="2" s="1"/>
  <c r="N1454" i="2"/>
  <c r="N14" i="2" s="1"/>
  <c r="M1454" i="2"/>
  <c r="M14" i="2" s="1"/>
  <c r="H254" i="2"/>
  <c r="I1134" i="2"/>
  <c r="I974" i="2"/>
  <c r="H894" i="2"/>
  <c r="H654" i="2"/>
  <c r="H1134" i="2"/>
  <c r="I334" i="2"/>
  <c r="K14" i="2"/>
  <c r="H16" i="2"/>
  <c r="I12" i="54"/>
  <c r="S212" i="24"/>
  <c r="T189" i="24"/>
  <c r="T179" i="24"/>
  <c r="T121" i="24"/>
  <c r="T200" i="24"/>
  <c r="T44" i="24"/>
  <c r="T97" i="24"/>
  <c r="T61" i="24"/>
  <c r="T158" i="24"/>
  <c r="T111" i="24"/>
  <c r="AQ13" i="41"/>
  <c r="AQ16" i="41" s="1"/>
  <c r="AO16" i="41"/>
  <c r="Q20" i="41"/>
  <c r="AE20" i="41"/>
  <c r="AE23" i="41" s="1"/>
  <c r="O23" i="41"/>
  <c r="H494" i="2"/>
  <c r="I494" i="2"/>
  <c r="AX29" i="41"/>
  <c r="AY26" i="41"/>
  <c r="I94" i="2"/>
  <c r="H94" i="2"/>
  <c r="H814" i="2"/>
  <c r="I814" i="2"/>
  <c r="AE26" i="41"/>
  <c r="AE29" i="41" s="1"/>
  <c r="O29" i="41"/>
  <c r="Q26" i="41"/>
  <c r="AK30" i="41"/>
  <c r="Z20" i="41"/>
  <c r="Y23" i="41"/>
  <c r="Y30" i="41" s="1"/>
  <c r="I1054" i="2"/>
  <c r="H1054" i="2"/>
  <c r="H12" i="54"/>
  <c r="F14" i="2"/>
  <c r="H14" i="2" s="1"/>
  <c r="Z29" i="41"/>
  <c r="AB26" i="41"/>
  <c r="AB29" i="41" s="1"/>
  <c r="AN30" i="41"/>
  <c r="I14" i="2"/>
  <c r="AY23" i="41"/>
  <c r="BA20" i="41"/>
  <c r="BA23" i="41" s="1"/>
  <c r="O13" i="41"/>
  <c r="N16" i="41"/>
  <c r="N30" i="41" s="1"/>
  <c r="H1454" i="2"/>
  <c r="I1454" i="2"/>
  <c r="I16" i="2"/>
  <c r="AO26" i="41"/>
  <c r="AN29" i="41"/>
  <c r="AX16" i="41"/>
  <c r="AX30" i="41" s="1"/>
  <c r="AY12" i="41"/>
  <c r="T212" i="24" l="1"/>
  <c r="AY16" i="41"/>
  <c r="BA12" i="41"/>
  <c r="BA16" i="41" s="1"/>
  <c r="AO30" i="41"/>
  <c r="BA26" i="41"/>
  <c r="BA29" i="41" s="1"/>
  <c r="AY29" i="41"/>
  <c r="AE13" i="41"/>
  <c r="AE16" i="41" s="1"/>
  <c r="AE30" i="41" s="1"/>
  <c r="Q13" i="41"/>
  <c r="O16" i="41"/>
  <c r="O30" i="41" s="1"/>
  <c r="Q29" i="41"/>
  <c r="AG26" i="41"/>
  <c r="AG29" i="41" s="1"/>
  <c r="AQ26" i="41"/>
  <c r="AQ29" i="41" s="1"/>
  <c r="AQ30" i="41" s="1"/>
  <c r="AO29" i="41"/>
  <c r="AB20" i="41"/>
  <c r="AB23" i="41" s="1"/>
  <c r="AB30" i="41" s="1"/>
  <c r="Z23" i="41"/>
  <c r="Z30" i="41" s="1"/>
  <c r="Q23" i="41"/>
  <c r="AG13" i="41" l="1"/>
  <c r="AG16" i="41" s="1"/>
  <c r="Q16" i="41"/>
  <c r="Q30" i="41" s="1"/>
  <c r="BA30" i="41"/>
  <c r="AG20" i="41"/>
  <c r="AG23" i="41" s="1"/>
  <c r="AY30" i="41"/>
  <c r="AG30" i="41" l="1"/>
  <c r="F10" i="2"/>
  <c r="E10" i="2"/>
  <c r="I1370" i="2"/>
  <c r="G10" i="2"/>
  <c r="M18" i="2" s="1"/>
  <c r="H1370" i="2"/>
  <c r="H10" i="2" l="1"/>
  <c r="I10" i="2"/>
  <c r="D26" i="65"/>
  <c r="D27" i="65" s="1"/>
</calcChain>
</file>

<file path=xl/comments1.xml><?xml version="1.0" encoding="utf-8"?>
<comments xmlns="http://schemas.openxmlformats.org/spreadsheetml/2006/main">
  <authors>
    <author>Comp</author>
    <author>Liliana</author>
  </authors>
  <commentList>
    <comment ref="B6" authorId="0" shapeId="0">
      <text>
        <r>
          <rPr>
            <b/>
            <sz val="8"/>
            <color indexed="81"/>
            <rFont val="Tahoma"/>
            <family val="2"/>
          </rPr>
          <t>Lilit
ՎԵՐ ՔՐ</t>
        </r>
        <r>
          <rPr>
            <sz val="8"/>
            <color indexed="81"/>
            <rFont val="Tahoma"/>
            <family val="2"/>
          </rPr>
          <t xml:space="preserve">
</t>
        </r>
      </text>
    </comment>
    <comment ref="B7" authorId="1" shapeId="0">
      <text>
        <r>
          <rPr>
            <b/>
            <sz val="9"/>
            <color indexed="81"/>
            <rFont val="Tahoma"/>
            <family val="2"/>
            <charset val="204"/>
          </rPr>
          <t>Liliana:</t>
        </r>
        <r>
          <rPr>
            <sz val="9"/>
            <color indexed="81"/>
            <rFont val="Tahoma"/>
            <family val="2"/>
            <charset val="204"/>
          </rPr>
          <t xml:space="preserve">
Շիրակ</t>
        </r>
      </text>
    </comment>
  </commentList>
</comments>
</file>

<file path=xl/comments2.xml><?xml version="1.0" encoding="utf-8"?>
<comments xmlns="http://schemas.openxmlformats.org/spreadsheetml/2006/main">
  <authors>
    <author>USER</author>
    <author>ANI</author>
    <author xml:space="preserve"> </author>
  </authors>
  <commentList>
    <comment ref="A1303" authorId="0" shapeId="0">
      <text>
        <r>
          <rPr>
            <b/>
            <sz val="9"/>
            <color indexed="81"/>
            <rFont val="Tahoma"/>
            <family val="2"/>
          </rPr>
          <t>USER:</t>
        </r>
        <r>
          <rPr>
            <sz val="9"/>
            <color indexed="81"/>
            <rFont val="Tahoma"/>
            <family val="2"/>
          </rPr>
          <t xml:space="preserve">
Էրեբունի</t>
        </r>
      </text>
    </comment>
    <comment ref="A1375" authorId="0" shapeId="0">
      <text>
        <r>
          <rPr>
            <b/>
            <sz val="9"/>
            <color indexed="81"/>
            <rFont val="Tahoma"/>
            <family val="2"/>
          </rPr>
          <t>USER:</t>
        </r>
        <r>
          <rPr>
            <sz val="9"/>
            <color indexed="81"/>
            <rFont val="Tahoma"/>
            <family val="2"/>
          </rPr>
          <t xml:space="preserve">
Արաբկիր</t>
        </r>
      </text>
    </comment>
    <comment ref="A1528" authorId="0" shapeId="0">
      <text>
        <r>
          <rPr>
            <b/>
            <sz val="9"/>
            <color indexed="81"/>
            <rFont val="Tahoma"/>
            <family val="2"/>
          </rPr>
          <t>USER:</t>
        </r>
        <r>
          <rPr>
            <sz val="9"/>
            <color indexed="81"/>
            <rFont val="Tahoma"/>
            <family val="2"/>
          </rPr>
          <t xml:space="preserve">
Մալաթիա</t>
        </r>
      </text>
    </comment>
    <comment ref="A1642" authorId="0" shapeId="0">
      <text>
        <r>
          <rPr>
            <b/>
            <sz val="9"/>
            <color indexed="81"/>
            <rFont val="Tahoma"/>
            <family val="2"/>
          </rPr>
          <t>USER:</t>
        </r>
        <r>
          <rPr>
            <sz val="9"/>
            <color indexed="81"/>
            <rFont val="Tahoma"/>
            <family val="2"/>
          </rPr>
          <t xml:space="preserve">
Ավան</t>
        </r>
      </text>
    </comment>
    <comment ref="A1758" authorId="0" shapeId="0">
      <text>
        <r>
          <rPr>
            <b/>
            <sz val="9"/>
            <color indexed="81"/>
            <rFont val="Tahoma"/>
            <family val="2"/>
          </rPr>
          <t>USER:</t>
        </r>
        <r>
          <rPr>
            <sz val="9"/>
            <color indexed="81"/>
            <rFont val="Tahoma"/>
            <family val="2"/>
          </rPr>
          <t xml:space="preserve">
Աջափնյակ
</t>
        </r>
      </text>
    </comment>
    <comment ref="A1874" authorId="0" shapeId="0">
      <text>
        <r>
          <rPr>
            <b/>
            <sz val="9"/>
            <color indexed="81"/>
            <rFont val="Tahoma"/>
            <family val="2"/>
          </rPr>
          <t>USER:</t>
        </r>
        <r>
          <rPr>
            <sz val="9"/>
            <color indexed="81"/>
            <rFont val="Tahoma"/>
            <family val="2"/>
          </rPr>
          <t xml:space="preserve">
Շենգավիթ</t>
        </r>
      </text>
    </comment>
    <comment ref="A4109" authorId="0" shapeId="0">
      <text>
        <r>
          <rPr>
            <b/>
            <sz val="9"/>
            <color indexed="81"/>
            <rFont val="Tahoma"/>
            <family val="2"/>
          </rPr>
          <t>USER:</t>
        </r>
        <r>
          <rPr>
            <sz val="9"/>
            <color indexed="81"/>
            <rFont val="Tahoma"/>
            <family val="2"/>
          </rPr>
          <t xml:space="preserve">
Կենտրոն</t>
        </r>
      </text>
    </comment>
    <comment ref="D4140" authorId="1" shapeId="0">
      <text>
        <r>
          <rPr>
            <b/>
            <sz val="9"/>
            <color indexed="81"/>
            <rFont val="Tahoma"/>
            <family val="2"/>
          </rPr>
          <t>ANI:</t>
        </r>
        <r>
          <rPr>
            <sz val="9"/>
            <color indexed="81"/>
            <rFont val="Tahoma"/>
            <family val="2"/>
          </rPr>
          <t xml:space="preserve">
Աճուրդով դուրս գրում</t>
        </r>
      </text>
    </comment>
    <comment ref="D4174" authorId="1" shapeId="0">
      <text>
        <r>
          <rPr>
            <b/>
            <sz val="9"/>
            <color indexed="81"/>
            <rFont val="Tahoma"/>
            <family val="2"/>
          </rPr>
          <t>ANI:</t>
        </r>
        <r>
          <rPr>
            <sz val="9"/>
            <color indexed="81"/>
            <rFont val="Tahoma"/>
            <family val="2"/>
          </rPr>
          <t xml:space="preserve">
Աճուրդով դուրս գրված</t>
        </r>
      </text>
    </comment>
    <comment ref="D4184" authorId="2" shapeId="0">
      <text>
        <r>
          <rPr>
            <b/>
            <sz val="8"/>
            <color indexed="81"/>
            <rFont val="Tahoma"/>
            <family val="2"/>
            <charset val="204"/>
          </rPr>
          <t xml:space="preserve"> :</t>
        </r>
        <r>
          <rPr>
            <sz val="8"/>
            <color indexed="81"/>
            <rFont val="Tahoma"/>
            <family val="2"/>
            <charset val="204"/>
          </rPr>
          <t xml:space="preserve">
2015թ. Տրվել է Արաբկիրի դատ.</t>
        </r>
      </text>
    </comment>
    <comment ref="A4213" authorId="0" shapeId="0">
      <text>
        <r>
          <rPr>
            <b/>
            <sz val="9"/>
            <color indexed="81"/>
            <rFont val="Tahoma"/>
            <family val="2"/>
          </rPr>
          <t>USER:</t>
        </r>
        <r>
          <rPr>
            <sz val="9"/>
            <color indexed="81"/>
            <rFont val="Tahoma"/>
            <family val="2"/>
          </rPr>
          <t xml:space="preserve">
Էրեբունի</t>
        </r>
      </text>
    </comment>
    <comment ref="A4264" authorId="0" shapeId="0">
      <text>
        <r>
          <rPr>
            <b/>
            <sz val="9"/>
            <color indexed="81"/>
            <rFont val="Tahoma"/>
            <family val="2"/>
          </rPr>
          <t>USER:</t>
        </r>
        <r>
          <rPr>
            <sz val="9"/>
            <color indexed="81"/>
            <rFont val="Tahoma"/>
            <family val="2"/>
          </rPr>
          <t xml:space="preserve">
Արաբկիր</t>
        </r>
      </text>
    </comment>
    <comment ref="A4389" authorId="0" shapeId="0">
      <text>
        <r>
          <rPr>
            <b/>
            <sz val="9"/>
            <color indexed="81"/>
            <rFont val="Tahoma"/>
            <family val="2"/>
          </rPr>
          <t>USER:</t>
        </r>
        <r>
          <rPr>
            <sz val="9"/>
            <color indexed="81"/>
            <rFont val="Tahoma"/>
            <family val="2"/>
          </rPr>
          <t xml:space="preserve">
Մալաթիա</t>
        </r>
      </text>
    </comment>
    <comment ref="A4459" authorId="0" shapeId="0">
      <text>
        <r>
          <rPr>
            <b/>
            <sz val="9"/>
            <color indexed="81"/>
            <rFont val="Tahoma"/>
            <family val="2"/>
          </rPr>
          <t>USER:</t>
        </r>
        <r>
          <rPr>
            <sz val="9"/>
            <color indexed="81"/>
            <rFont val="Tahoma"/>
            <family val="2"/>
          </rPr>
          <t xml:space="preserve">
Ավան</t>
        </r>
      </text>
    </comment>
    <comment ref="A4517" authorId="0" shapeId="0">
      <text>
        <r>
          <rPr>
            <b/>
            <sz val="9"/>
            <color indexed="81"/>
            <rFont val="Tahoma"/>
            <family val="2"/>
          </rPr>
          <t>USER:</t>
        </r>
        <r>
          <rPr>
            <sz val="9"/>
            <color indexed="81"/>
            <rFont val="Tahoma"/>
            <family val="2"/>
          </rPr>
          <t xml:space="preserve">
Աջափնյակ</t>
        </r>
      </text>
    </comment>
  </commentList>
</comments>
</file>

<file path=xl/comments3.xml><?xml version="1.0" encoding="utf-8"?>
<comments xmlns="http://schemas.openxmlformats.org/spreadsheetml/2006/main">
  <authors>
    <author>Author</author>
  </authors>
  <commentList>
    <comment ref="B36" authorId="0" shapeId="0">
      <text>
        <r>
          <rPr>
            <b/>
            <sz val="9"/>
            <color indexed="81"/>
            <rFont val="Tahoma"/>
            <family val="2"/>
            <charset val="204"/>
          </rPr>
          <t>Author:</t>
        </r>
        <r>
          <rPr>
            <sz val="9"/>
            <color indexed="81"/>
            <rFont val="Tahoma"/>
            <family val="2"/>
            <charset val="204"/>
          </rPr>
          <t xml:space="preserve">
2 տեղակալ +1 կարգադրիչների ծառայության պետ, ով ևս տեղակալ է</t>
        </r>
      </text>
    </comment>
    <comment ref="B85" authorId="0" shapeId="0">
      <text>
        <r>
          <rPr>
            <b/>
            <sz val="9"/>
            <color indexed="81"/>
            <rFont val="Tahoma"/>
            <family val="2"/>
            <charset val="204"/>
          </rPr>
          <t>Author:</t>
        </r>
        <r>
          <rPr>
            <sz val="9"/>
            <color indexed="81"/>
            <rFont val="Tahoma"/>
            <family val="2"/>
            <charset val="204"/>
          </rPr>
          <t xml:space="preserve">
710 - 1 /կարգադրիչների ծառայության պետ/</t>
        </r>
      </text>
    </comment>
  </commentList>
</comments>
</file>

<file path=xl/sharedStrings.xml><?xml version="1.0" encoding="utf-8"?>
<sst xmlns="http://schemas.openxmlformats.org/spreadsheetml/2006/main" count="33746" uniqueCount="7062">
  <si>
    <t>.</t>
  </si>
  <si>
    <t>x</t>
  </si>
  <si>
    <t>I</t>
  </si>
  <si>
    <t>II</t>
  </si>
  <si>
    <t>III</t>
  </si>
  <si>
    <t>IY</t>
  </si>
  <si>
    <t>NN</t>
  </si>
  <si>
    <t>*</t>
  </si>
  <si>
    <t>N</t>
  </si>
  <si>
    <t>B</t>
  </si>
  <si>
    <t>C</t>
  </si>
  <si>
    <t>D</t>
  </si>
  <si>
    <t>E</t>
  </si>
  <si>
    <t>F</t>
  </si>
  <si>
    <t>G</t>
  </si>
  <si>
    <t>H</t>
  </si>
  <si>
    <t>J</t>
  </si>
  <si>
    <t>K</t>
  </si>
  <si>
    <t>L</t>
  </si>
  <si>
    <t>O</t>
  </si>
  <si>
    <t>Q</t>
  </si>
  <si>
    <t>R</t>
  </si>
  <si>
    <t>S</t>
  </si>
  <si>
    <t>T</t>
  </si>
  <si>
    <t>U</t>
  </si>
  <si>
    <t>V</t>
  </si>
  <si>
    <t>W</t>
  </si>
  <si>
    <t xml:space="preserve">Ձև N  1 </t>
  </si>
  <si>
    <t>Կառավարման  ապարատ</t>
  </si>
  <si>
    <t xml:space="preserve">Հայտատուի  անվանումը </t>
  </si>
  <si>
    <t>հաստատված բյուջե</t>
  </si>
  <si>
    <t>բյուջետային  հայտ</t>
  </si>
  <si>
    <t>Ծառայողական  ավտոմեքենաների  քանակը</t>
  </si>
  <si>
    <t>ԸՆԴԱՄԵՆԸ  ԾԱԽՍԵՐ</t>
  </si>
  <si>
    <t xml:space="preserve">Ձև N  2 </t>
  </si>
  <si>
    <t>կոդը</t>
  </si>
  <si>
    <t>ԸՆԹԱՑԻԿ  ԾԱԽՍԵՐ</t>
  </si>
  <si>
    <t xml:space="preserve"> -Աշխատողների աշխատավարձեր և հավելավճարներ</t>
  </si>
  <si>
    <t xml:space="preserve"> - Պարգևատրումներ, դրամական խրախուսումներ և հատուկ վճարներ</t>
  </si>
  <si>
    <t xml:space="preserve"> -Քաղաքացիական, դատական և պետական ծառայողների պարգևատրում </t>
  </si>
  <si>
    <t>Էներգետիկ ծառայություններ</t>
  </si>
  <si>
    <t>Կոմունալ ծառայություններ</t>
  </si>
  <si>
    <t>Ջրամատակարարման և ջրահեռացման ծառայություններ</t>
  </si>
  <si>
    <t>Կապի ծառայություններ</t>
  </si>
  <si>
    <t>Ապահովագրական ծախսեր</t>
  </si>
  <si>
    <t>Գույքի և սարքավորումների վարձակալություն</t>
  </si>
  <si>
    <t>Արտագերատեսչական ծախսեր</t>
  </si>
  <si>
    <t>Ներքին  գործուղումներ</t>
  </si>
  <si>
    <t>Արտասահմանյան գործուղումների գծով ծախսեր</t>
  </si>
  <si>
    <t>Վարչական ծառայություններ</t>
  </si>
  <si>
    <t>Համակարգչային ծառայություններ</t>
  </si>
  <si>
    <t>Տեղեկատվական ծառայություններ</t>
  </si>
  <si>
    <t>Կառավարչական ծառայություններ</t>
  </si>
  <si>
    <t>Կենցաղային և հանրային սննդի ծառայություններ</t>
  </si>
  <si>
    <t>Ներկայացուցչական  ծախսեր</t>
  </si>
  <si>
    <t>Ընդհանուր բնույթի այլ ծառայություններ</t>
  </si>
  <si>
    <t>Մասնագիտական ծառայություններ</t>
  </si>
  <si>
    <t>Շենքերի և կառույցների ընթացիկ նորոգում և պահպանում</t>
  </si>
  <si>
    <t>Մեքենաների և սարքավորումների ընթացիկ նորոգում և պահպանում</t>
  </si>
  <si>
    <t>Ավտոմեքենաների ընթացիկ նորոգում և պահպանում</t>
  </si>
  <si>
    <t>Սարքավորումների ընթացիկ նորոգում և պահպանում</t>
  </si>
  <si>
    <t>Գրասենյակային նյութեր և հագուստ</t>
  </si>
  <si>
    <t>Գրասենյակային պիտույքներ</t>
  </si>
  <si>
    <t>Հագուստ և համազգեստ</t>
  </si>
  <si>
    <t>Հատուկ նպատակային այլ նյութեր</t>
  </si>
  <si>
    <t>Սուբսիդիաներ ոչ ֆինանսական պետական կազմակերպություններին</t>
  </si>
  <si>
    <t>Ընթացիկ դրամաշնորհներ միջազգային կազմակերպություններին</t>
  </si>
  <si>
    <t>Այլ նպաստներ բյուջեից</t>
  </si>
  <si>
    <t>Այլ հարկեր</t>
  </si>
  <si>
    <t>Պարտադիր վճարներ</t>
  </si>
  <si>
    <t>Այլ  ծախսեր</t>
  </si>
  <si>
    <t>Պահուստային միջոցներ</t>
  </si>
  <si>
    <t>այդ  թվում`</t>
  </si>
  <si>
    <t xml:space="preserve"> ՈՉ ՖԻՆԱՆՍԱԿԱՆ ԱԿՏԻՎՆԵՐԻ ԳԾՈՎ ԾԱԽՍԵՐ</t>
  </si>
  <si>
    <t xml:space="preserve">Տրանսպորտային սարքավորումներ </t>
  </si>
  <si>
    <t>Վարչական  սարքավորումներ</t>
  </si>
  <si>
    <t>Այլ մեքենաներ և սարքավորումներ</t>
  </si>
  <si>
    <t xml:space="preserve">Ոչ նյութական հիմնական միջոցներ </t>
  </si>
  <si>
    <t>Հ Ա Շ Վ Ա Ր Կ</t>
  </si>
  <si>
    <t>Բաժանորդային վարձ</t>
  </si>
  <si>
    <t xml:space="preserve"> Հեռախոսային խոսակցություններ</t>
  </si>
  <si>
    <t xml:space="preserve">Փոքր ունակությամբ (PABX) հեռախոսակայան ներ չշահագործող մարմին ների սովորական հեռախո սի բաժանորդային վարձ (տարեկան) </t>
  </si>
  <si>
    <t xml:space="preserve">Փոքր ունակությամբ (PABX) հեռախոսակայան ներ շահագործող մարմին ների սովորական հեռախո սի բաժանորդային վարձ (տարեկան) </t>
  </si>
  <si>
    <t>Ընդամենը սովորական հեռախոսի բաժանորդային վարձ (տարեկան)</t>
  </si>
  <si>
    <t>քանակը</t>
  </si>
  <si>
    <t>(դրամ)</t>
  </si>
  <si>
    <t xml:space="preserve">տեղական ելից հեռախոսային խոսակցություններ </t>
  </si>
  <si>
    <t xml:space="preserve"> (րոպե)</t>
  </si>
  <si>
    <t>դրամ</t>
  </si>
  <si>
    <t xml:space="preserve">Ընդամենը հեռախոսային խոսակցություն ների համար սահմանվող ամսական վճար </t>
  </si>
  <si>
    <t xml:space="preserve">Հեռախոսային խոսակցություն ների տարեկան սահմանաչափ </t>
  </si>
  <si>
    <t>Փոստային կապի ծառայություններ</t>
  </si>
  <si>
    <t>Ընդամենը կապի ծառայությունների վճարներ (տարեկան)</t>
  </si>
  <si>
    <t>Հաստիքը  կամ  ստորաբաժանումը</t>
  </si>
  <si>
    <t>Պետական մարմին - ընդամենը աշխատողների թիվը</t>
  </si>
  <si>
    <t>Ղեկավար</t>
  </si>
  <si>
    <t>Ղեկավարի տեղակալ /անդամներ/</t>
  </si>
  <si>
    <t>Ղեկավարի խորհրդական</t>
  </si>
  <si>
    <t>Ղեկավարի օգնական</t>
  </si>
  <si>
    <t>Ղեկավարի մամուլի քարտուղար</t>
  </si>
  <si>
    <t>Աշխատակազմի ղեկավար</t>
  </si>
  <si>
    <t>Աշխատակազմի ղեկավարի տեղակալ</t>
  </si>
  <si>
    <t>Աշխատակազմի առանձնացված ստորաբաժանման ղեկավար</t>
  </si>
  <si>
    <t>Աշխատակազմի առանձնացված ստորաբաժանման տարածքային մարմնի ղեկավար</t>
  </si>
  <si>
    <t>Աշխատակազմի առանձնացված ստորաբաժանում</t>
  </si>
  <si>
    <t>Աշխատակազմի առանձնացված ստորաբաժանման տարածքային մարմին</t>
  </si>
  <si>
    <t>Աշխատակազմի կառուցվածքային ստորաբաժանման ղեկավար</t>
  </si>
  <si>
    <t>Աշխատակազմի արտաքին կապերի վարչություն</t>
  </si>
  <si>
    <t>Աշխատակազմի վարչություն /քարտուղարություն/</t>
  </si>
  <si>
    <t>Աշխատակազմի ինքնուրույն բաժին</t>
  </si>
  <si>
    <t>Աշխատակազմի քարտուղարություն</t>
  </si>
  <si>
    <t>Տեխնիկական սպասարկում իրականացնող անձնակազմ</t>
  </si>
  <si>
    <t>Յուրաքանչյուր 4 կամ 5 միավորի համար մեկական հեռախոսագիծ (բացառությամբ տեխնիկական սպասարկողների)</t>
  </si>
  <si>
    <t>Ընդամենը</t>
  </si>
  <si>
    <t>հ/հ</t>
  </si>
  <si>
    <t>Ձև N 6</t>
  </si>
  <si>
    <t>տարբերություն</t>
  </si>
  <si>
    <t>Դատական իշխանության մարմնի անվանումը</t>
  </si>
  <si>
    <t>Հ/Հ</t>
  </si>
  <si>
    <t>գործերի
քանակը</t>
  </si>
  <si>
    <t>մեկ գործի համար ուղարկվող 
փաստաթղթերի 
քանակը</t>
  </si>
  <si>
    <t>ուղարկվող մեկ փաստաթղթի 
միջին արժեքը</t>
  </si>
  <si>
    <t>մեկ գործի արժեքը</t>
  </si>
  <si>
    <t>Ընդամենը տարեկան 
 ծախսեր</t>
  </si>
  <si>
    <t>գործերի
քանակը (ս3-ս8)</t>
  </si>
  <si>
    <t>Ընդամենը տարեկան 
 ծախսեր (ս7-ս9)</t>
  </si>
  <si>
    <t>Այդ թվում`</t>
  </si>
  <si>
    <t>Ձև N 7</t>
  </si>
  <si>
    <t xml:space="preserve">Սահմանված րոպե </t>
  </si>
  <si>
    <t>Հաստիքի անվանումը</t>
  </si>
  <si>
    <t xml:space="preserve">Հաստ.միավ.թիվը </t>
  </si>
  <si>
    <t>հեռ. քան</t>
  </si>
  <si>
    <t>ամս. բաժ.  վճար</t>
  </si>
  <si>
    <t>հասանելիք րոպե</t>
  </si>
  <si>
    <t>միջքաղ.և բջջ.ցանց, միավ.</t>
  </si>
  <si>
    <t>միջազգային,միավոր</t>
  </si>
  <si>
    <t>միջքաղ., միջազգայ. հեռ.համար</t>
  </si>
  <si>
    <t>Փոստային</t>
  </si>
  <si>
    <t>Ինտերնետ</t>
  </si>
  <si>
    <t>Իրտեկ</t>
  </si>
  <si>
    <t>Ձև N 8</t>
  </si>
  <si>
    <t>Համակար     գիչների քանակը  (հատ)</t>
  </si>
  <si>
    <t xml:space="preserve">Հզորությունը </t>
  </si>
  <si>
    <t>Շահագործ  ման ժամերի տարեկան քանակը</t>
  </si>
  <si>
    <t>Շենքերի և շինություն ների մակերեսը (քառ/մետր)</t>
  </si>
  <si>
    <t>Տարեկան ծախսի նորմը (կվտ.ժ)</t>
  </si>
  <si>
    <t>Ընդամենը  տարեկան ծախսի նորմը (կվտ.ժ)</t>
  </si>
  <si>
    <t>Ընդամենը էլեկտրաէներ  գիայի ծախս               (հազ. դրամ)</t>
  </si>
  <si>
    <t xml:space="preserve"> Այլ հատուկ սարքեր /վերելակներ, ներքին հեռախոսակայաններ, արտաքին լուսավորություն և այլն/</t>
  </si>
  <si>
    <t>Լուսավորության և կենցաղային սարքերի ծախսի, օդի լավորակման դեպքում` ենքերի և շինությունների 1քառ/մետր մակերեսի համար</t>
  </si>
  <si>
    <t>Լուսավորության և կենցաղային սարքերի ծախսի, առանց օդի լավորակման դեպքում` շենքերի և շինությունների 1 քառ/մետր մակերեսի համար</t>
  </si>
  <si>
    <t>Համակարգիչների` 1 հատի համար, որը ներառում է տպիչ սարքերի և այլ կազմտեխնիկայի ծախսը, 8-ժամյա աշխատանքային օրվա համար</t>
  </si>
  <si>
    <t>այդ թվում`</t>
  </si>
  <si>
    <t>Ձև N 9</t>
  </si>
  <si>
    <t>Բնակավայրը</t>
  </si>
  <si>
    <t>Շենքի տեսակը  (քար / պանելային,   միաձույլ)</t>
  </si>
  <si>
    <t xml:space="preserve">Շենքի ծավալը (խոր/մետր) հաշվարկված արտաքին չափերով </t>
  </si>
  <si>
    <t>այդ թվում` զբաղեցրած տարածքի ծավալը (խոր. մետր)</t>
  </si>
  <si>
    <t xml:space="preserve">քար </t>
  </si>
  <si>
    <t>պանելային,      միաձույլ</t>
  </si>
  <si>
    <t>Ընդամենը ջեռուցման համար էլեկտրաէներգիայի ծախս               (հազ. դրամ)</t>
  </si>
  <si>
    <t>Ձև N 10</t>
  </si>
  <si>
    <t>Շենքի տեսակը  (քար / պանելային,  միաձույլ)</t>
  </si>
  <si>
    <t xml:space="preserve">Շենքի ընդհանուր ծավալը (խոր/մետր) հաշվարկված արտաքին չափերով </t>
  </si>
  <si>
    <t>Ջերմային էներգիայի տարեկան ծախսի նորմը                   (Գկալ/ խոր.մետր)</t>
  </si>
  <si>
    <t>Ընդամենը  տարեկան ծախսի նորմը (Գկալ/ խոր.մետր)</t>
  </si>
  <si>
    <t xml:space="preserve"> Բնական գազով աշխատող կաթսաներ (խոր/մետր)</t>
  </si>
  <si>
    <t>Բնական գազով աշխատող անհատական ջեռուցիչ սարքեր, վառարաններ</t>
  </si>
  <si>
    <t>Հեղուկ վառելիք անհատական ջեռուցիչ սարքերի, վառարանների համար (կգ)</t>
  </si>
  <si>
    <t>Ընդամենը  տարեկան ծախս          (Գկալ/ խոր.մետր)</t>
  </si>
  <si>
    <t>Սակագինը (հազ. դրամ)</t>
  </si>
  <si>
    <t>Ընդամենը ջեռուցման  ծախս                        (հազ. դրամ)</t>
  </si>
  <si>
    <t>պանելային,  միաձույլ</t>
  </si>
  <si>
    <t>ՀՀ կառավարության 2005 թվականի ապրիլի 28-ի N 629-Ն որոշման պահանջներին համապատասխան:</t>
  </si>
  <si>
    <t>N 1,2 և 3 ձևերը լրացվում են`</t>
  </si>
  <si>
    <t>Ձև N 11</t>
  </si>
  <si>
    <t>Տ Ե Ղ Ե Կ Ա Ն Ք</t>
  </si>
  <si>
    <t xml:space="preserve">գործուղման ծախսերի հաշվարկման վերաբերյալ </t>
  </si>
  <si>
    <t xml:space="preserve">հազ. դրամ </t>
  </si>
  <si>
    <t>Գործուղման վայրեր</t>
  </si>
  <si>
    <t>Գործուղման տևողությունը</t>
  </si>
  <si>
    <t>Գործուղման մեկնողների թիվը</t>
  </si>
  <si>
    <t>Օրապահիկ</t>
  </si>
  <si>
    <t>Վճարը 1 օրվա համար</t>
  </si>
  <si>
    <t>Ճանապարհածախսը  1 անձի համար մեկ ուղղությամբ</t>
  </si>
  <si>
    <t>Ընդամենը ծախսեր</t>
  </si>
  <si>
    <t>Գիշերավարձ</t>
  </si>
  <si>
    <t>Ճանապարհածախս              1 անձի համար մեկ ուղղությամբ</t>
  </si>
  <si>
    <t xml:space="preserve">Ծախսերի տարբերու թյունը             </t>
  </si>
  <si>
    <t>Ձև N 12</t>
  </si>
  <si>
    <t>Ավտոմեքենայի  մակնիշը</t>
  </si>
  <si>
    <t>Թողարկման տարեթիվը</t>
  </si>
  <si>
    <t>Ձեռքբերման արժեքը   /հազ.դրամ/</t>
  </si>
  <si>
    <t>Մաշվածության գումարը /հազ.դրամ/</t>
  </si>
  <si>
    <t>Մաշվածության %-ը</t>
  </si>
  <si>
    <t>Հաշվեկշռային (մնացոր դային)  արժեքը /հազ.դրամ/</t>
  </si>
  <si>
    <t>Քանակը</t>
  </si>
  <si>
    <t>Մեկ միավորի գինը     /հազ.  դրամ/</t>
  </si>
  <si>
    <t>Ընդամենը ծախսեր /հազ.  դրամ/</t>
  </si>
  <si>
    <t>Առկա մեքենաների թիվը` ընդամենը -____</t>
  </si>
  <si>
    <t xml:space="preserve">Այդ թվում` </t>
  </si>
  <si>
    <t>Ձև N 13</t>
  </si>
  <si>
    <t>Ապրանքի  անվանումը</t>
  </si>
  <si>
    <t>Չափի միավորը</t>
  </si>
  <si>
    <t>Ձեռքբեր ման  տարեթիվը</t>
  </si>
  <si>
    <t>Սկզբնական արժեքը   /հազ.դրամ/</t>
  </si>
  <si>
    <t>Տեխնիկայի միջոցներ /համակարգիչներ, տպիչներ, պատճենահանման սարքեր և այլ/</t>
  </si>
  <si>
    <t>Գրասենյակային գույք</t>
  </si>
  <si>
    <t>Ընդամենը վարչական սարքավորումներ</t>
  </si>
  <si>
    <t xml:space="preserve">ՙ'Հայաստանի Հանրապետության պետական մարմինների գծով Հայաստանի Հանրապետության պետական բյուջեի նախագծում բյուջետային ծախսերի առանձին տեսակների` ջեռուցման, վառելիքի և էլեկտրաէներգիայի ձեռք բերման ծավալների հաշվարկման հիմքում դրվող նորմաները հաստատելու մասին՚ </t>
  </si>
  <si>
    <t>Ձև N 15</t>
  </si>
  <si>
    <t>Համազգեստի տարրերը</t>
  </si>
  <si>
    <t>Տվյալ համա զգեստը կրողների թիվը</t>
  </si>
  <si>
    <t>Կրման ժամկետը (տարի)</t>
  </si>
  <si>
    <t>Քանակը մեկ մարդու համար</t>
  </si>
  <si>
    <t xml:space="preserve">Մեկ   միավորի  գինը </t>
  </si>
  <si>
    <t>տարեթիվը</t>
  </si>
  <si>
    <t>Ընդամենը գումարը</t>
  </si>
  <si>
    <t>Ձեռքբերման</t>
  </si>
  <si>
    <t xml:space="preserve">Կարող է կրել մինչև </t>
  </si>
  <si>
    <t xml:space="preserve">Տարբերությունը            </t>
  </si>
  <si>
    <t xml:space="preserve">
Ընդամենը</t>
  </si>
  <si>
    <t>Կառուցվածքային ստորաբաժանումների անվանումը</t>
  </si>
  <si>
    <t>Հաստիքային միավորների թիվը</t>
  </si>
  <si>
    <t xml:space="preserve">Վարչություններ </t>
  </si>
  <si>
    <t>Քարտուղարություն</t>
  </si>
  <si>
    <t>Բաժիններ</t>
  </si>
  <si>
    <t>Ձև N 17</t>
  </si>
  <si>
    <t>/դրամ/</t>
  </si>
  <si>
    <t>Տարբերությունը</t>
  </si>
  <si>
    <t>Հաստիքային ցուցակի համեմատական</t>
  </si>
  <si>
    <t>Անուն, Ազգանուն</t>
  </si>
  <si>
    <t>Պաշտոնի անվանումը</t>
  </si>
  <si>
    <t>Պաշտոնի    կոդը</t>
  </si>
  <si>
    <t>Տվյալ պաշտոնում աշխատան քային ստաժը</t>
  </si>
  <si>
    <t>Բարձր լեռնային վայրերում աշխատելու համար հավելում</t>
  </si>
  <si>
    <t>Այլ հավելա վճարներ</t>
  </si>
  <si>
    <t>Ընդամենը ամսական աշխատա վարձի ֆոնդ  /ս.8+ս.9+ս.10/</t>
  </si>
  <si>
    <t xml:space="preserve">Ըստ հաստատված կառուցվածքային ստորաբաժանումների </t>
  </si>
  <si>
    <t>Վարչություն /բաժին/</t>
  </si>
  <si>
    <t>Ընդամենը ըստ ստորաբաժանման</t>
  </si>
  <si>
    <t>Ընդամենը քաղաքացիական /պետական, հատուկ/ ծառայողներ</t>
  </si>
  <si>
    <t>Ընդամենը  ըստ  պետական կառավարման  մարմնի</t>
  </si>
  <si>
    <t>Հաստիքային ցուցակը կազմել ըստ հաստատված կառուցվածքային ստորաբաժանումների</t>
  </si>
  <si>
    <t>Ձև N 18</t>
  </si>
  <si>
    <t>Քաղաքացիական ծառայողներ</t>
  </si>
  <si>
    <t>Ընդամենը քաղաքացիական ծառայողներ</t>
  </si>
  <si>
    <t>Ընդամենը  ըստ  նախարարության</t>
  </si>
  <si>
    <t>Ձև N 19</t>
  </si>
  <si>
    <t>Դիվանագիտական ծառայողներ</t>
  </si>
  <si>
    <t>Ընդամենը դիվանագիտական  ծառայողներ</t>
  </si>
  <si>
    <t>Հարկային, մաքսային ծառայողներ</t>
  </si>
  <si>
    <t>Ընդամենը հարկային, մաքսային ծառայողներ</t>
  </si>
  <si>
    <t>Ձև N 20</t>
  </si>
  <si>
    <t xml:space="preserve">Սահմանվող պաշտոնային դրույքաչափը </t>
  </si>
  <si>
    <t>Ձև N 21</t>
  </si>
  <si>
    <t>Հարկադիր  կատարողներ</t>
  </si>
  <si>
    <t>Ընդամենը հարկադիր կատարողներ</t>
  </si>
  <si>
    <t>Ձև N 22</t>
  </si>
  <si>
    <t>Աշխատանքային ստաժ</t>
  </si>
  <si>
    <t xml:space="preserve"> Պաշտոնային դրույքաչափը</t>
  </si>
  <si>
    <t>բարձր լեռնային վայրերում աշխատելու համար</t>
  </si>
  <si>
    <t>Ընդամենը ամսական աշխատա վարձի ֆոնդ</t>
  </si>
  <si>
    <t>Հավելավճարներ</t>
  </si>
  <si>
    <t xml:space="preserve">Ամսական աշխատա    վարձի ֆոնդ </t>
  </si>
  <si>
    <t>տարբերությունը</t>
  </si>
  <si>
    <t>Դատավորներ</t>
  </si>
  <si>
    <t>Ձև N 23</t>
  </si>
  <si>
    <t>Ընդամենը դատական կարգադրիչներ</t>
  </si>
  <si>
    <t>Ձև N 24</t>
  </si>
  <si>
    <t>Անուն, ազգանուն</t>
  </si>
  <si>
    <t xml:space="preserve">Ընդամենը ամսական աշխատա վարձի ֆոնդ  </t>
  </si>
  <si>
    <t>Ձև N 25</t>
  </si>
  <si>
    <t>Դատախազներ</t>
  </si>
  <si>
    <t>Ընդամենը դատախազներ</t>
  </si>
  <si>
    <t>Ձև N 26</t>
  </si>
  <si>
    <t>Դատախազության աշխատակազմի պետական ծառայողներ</t>
  </si>
  <si>
    <t>Ընդամենը պետական ծառայողներ</t>
  </si>
  <si>
    <t>Ընդամենը  ըստ  աշխատակազմի</t>
  </si>
  <si>
    <t>Ձև N 27</t>
  </si>
  <si>
    <t>Հատուկ քննչական ծառայության ծառայողներ</t>
  </si>
  <si>
    <t xml:space="preserve">Ընդամենը </t>
  </si>
  <si>
    <t>Ընդամենը հատուկ քննչական ծառայության ծառայողներ</t>
  </si>
  <si>
    <t>Ձև N 28</t>
  </si>
  <si>
    <t>Ձև N 29</t>
  </si>
  <si>
    <t>Հարկային ծառայողներ</t>
  </si>
  <si>
    <t>Մաքսային ծառայողներ</t>
  </si>
  <si>
    <t>Հարկադիր կատարողներ</t>
  </si>
  <si>
    <t xml:space="preserve">  4111</t>
  </si>
  <si>
    <t xml:space="preserve">  4112</t>
  </si>
  <si>
    <t>4113</t>
  </si>
  <si>
    <t>Շենքերի պահպանման ծառայություններ /դեռատիզացիա/</t>
  </si>
  <si>
    <t>աղբահանություն</t>
  </si>
  <si>
    <t>այլ</t>
  </si>
  <si>
    <t>ավտոմեքենաների տեխզննություն և բնապահպանական վճար</t>
  </si>
  <si>
    <t>Ընթացիկ սուբվենցիաներ համայնքներին</t>
  </si>
  <si>
    <t>Հաստիքային  միավորների  թիվը</t>
  </si>
  <si>
    <t>Էլեկտրաէներգիայով ջեռուցման ծառայություններ</t>
  </si>
  <si>
    <t xml:space="preserve">Հիմնավորումներ 8-րդ սյունակում ներկայացված փոփոխությունների վերաբերյալ  </t>
  </si>
  <si>
    <t xml:space="preserve">միջազգային ելից հեռախոսային  խոսակցություններ, այդ թվում` ֆաքսի միլային  միջազգային հաղորդագրություններ </t>
  </si>
  <si>
    <t xml:space="preserve">միջքաղաքային և դեպի բջջային ցանց ելից հեռախոսային խոսակցություններ, այդ թվում` ֆաքսիմիլային  միջքաղաքային հաղորդագրություններ </t>
  </si>
  <si>
    <r>
      <t xml:space="preserve">Ում է սպասարկում /նշել զբաղեցրած պաշտոնը/ </t>
    </r>
    <r>
      <rPr>
        <b/>
        <i/>
        <sz val="10"/>
        <color indexed="10"/>
        <rFont val="GHEA Grapalat"/>
        <family val="3"/>
      </rPr>
      <t>ենթակա է պարտադիր լրացման</t>
    </r>
  </si>
  <si>
    <t xml:space="preserve">Գործակից </t>
  </si>
  <si>
    <t>Սահմանվող պաշտոնային դրույքաչափը /դրամ/</t>
  </si>
  <si>
    <t>Դիվանագիտական աստիճանի համար սահմանվող հավելա վճարներ</t>
  </si>
  <si>
    <t xml:space="preserve">Հաստիքային միավորների թիվը </t>
  </si>
  <si>
    <t xml:space="preserve">Ամսական աշխատա    վարձի ֆոնդ    </t>
  </si>
  <si>
    <t>Կոչումը</t>
  </si>
  <si>
    <t>Կոչման համար տրվող հավելավճար</t>
  </si>
  <si>
    <t>Ընդամենը ամսական աշխատա վարձի ֆոնդ  /ս.10+ս.11+ս.12/</t>
  </si>
  <si>
    <r>
      <t>*</t>
    </r>
    <r>
      <rPr>
        <sz val="10"/>
        <color indexed="8"/>
        <rFont val="GHEA Grapalat"/>
        <family val="3"/>
      </rPr>
      <t>Աշխատավարձի հաշվարկման համար բազային աշխատավարձի չափը կազմում է 66140.0 դրամ:</t>
    </r>
  </si>
  <si>
    <t>Դասային աստիճանը</t>
  </si>
  <si>
    <r>
      <t xml:space="preserve">Դասային աստիճանի համար հաշվարկվող հավելավճար </t>
    </r>
    <r>
      <rPr>
        <b/>
        <sz val="8"/>
        <color indexed="10"/>
        <rFont val="GHEA Grapalat"/>
        <family val="3"/>
      </rPr>
      <t>(x)</t>
    </r>
  </si>
  <si>
    <r>
      <t>*</t>
    </r>
    <r>
      <rPr>
        <sz val="8"/>
        <rFont val="GHEA Grapalat"/>
        <family val="3"/>
      </rPr>
      <t xml:space="preserve">Սահմանվող պաշտոնային դրույքաչափը /ս.8 x բազային աշխատավարձ/ </t>
    </r>
  </si>
  <si>
    <t xml:space="preserve">Սահմանվող պաշտոնային դրույքաչափը արձ/ </t>
  </si>
  <si>
    <t>Աշխատանքային ստաժը /ըստ օրենքի հաշվարկման համար/</t>
  </si>
  <si>
    <r>
      <t>Աշխատանքային ստաժի համար հաշվարկվող հավելավճար</t>
    </r>
    <r>
      <rPr>
        <sz val="8"/>
        <color indexed="10"/>
        <rFont val="GHEA Grapalat"/>
        <family val="3"/>
      </rPr>
      <t>(x)</t>
    </r>
  </si>
  <si>
    <t xml:space="preserve">Ընդամենը դասային աստիճանի և աշխատանքային ստաժի համար սահմանվող հավելավճար </t>
  </si>
  <si>
    <t>աշխատանքային ստաժի համար</t>
  </si>
  <si>
    <t>այլ հավելավճարներ</t>
  </si>
  <si>
    <t>Ընդամենը ամսական աշխատա վարձի ֆոնդ  /ս.14+ս.15+ս.16/</t>
  </si>
  <si>
    <t>Ընդամենը ամսական աշխատա վարձի ֆոնդ  /ս.19+ս.20+ս.21/</t>
  </si>
  <si>
    <t>Ընդամենը ամսական աշխատա վարձի ֆոնդ  /ս.24+ս.25+ս.26/</t>
  </si>
  <si>
    <t>Ընդամենը ամսական աշխատա վարձի ֆոնդ  /ս.29+ս.30+ս.31/</t>
  </si>
  <si>
    <t>Սահմանվող պաշտոնային դրույքաչափը</t>
  </si>
  <si>
    <t>Ընդամենը ամսական աշխատա վարձի ֆոնդ  /ս.16+ս.17+ս.18/</t>
  </si>
  <si>
    <t>Ընդամենը ամսական աշխատա վարձի ֆոնդ  /ս.21+ս.22+ս.23/</t>
  </si>
  <si>
    <t>Ընդամենը ամսական աշխատա վարձի ֆոնդ  /ս.26+ս.27+ս.28/</t>
  </si>
  <si>
    <t>Ընդամենը ամսական աշխատա վարձի ֆոնդ  /ս.31+ս.32+ս.33/</t>
  </si>
  <si>
    <t xml:space="preserve">Ընդամենը տարեկան աշխատա վարձի ֆոնդ  </t>
  </si>
  <si>
    <t xml:space="preserve">ընդամենը </t>
  </si>
  <si>
    <t>Քննչական կոմիտեի ծառայողներ</t>
  </si>
  <si>
    <t>Ընդամենը քննչական կոմիտեի ծառայողներ</t>
  </si>
  <si>
    <t>Ընդամենը  ըստ  դեպարտամենտի</t>
  </si>
  <si>
    <t>Ծառայության առանձնահատկություններով պայմանավորված տրվող հավելումներ (ՀՀ կառավարության 04.09.14թ.N 950-Ն որոշում)</t>
  </si>
  <si>
    <t xml:space="preserve">Ընդամենը ամսական աշխատավարձի ֆոնդ  </t>
  </si>
  <si>
    <t>…</t>
  </si>
  <si>
    <t>Բաժանորդային վարձի սակագինը ըստ կապի օպերատորի հետ կնքված պայմանագրի (ՀՀ դրամով` առանց ԱԱՀ-ի)</t>
  </si>
  <si>
    <r>
      <t>**</t>
    </r>
    <r>
      <rPr>
        <b/>
        <sz val="8"/>
        <rFont val="GHEA Grapalat"/>
        <family val="3"/>
      </rPr>
      <t xml:space="preserve">Սահմանվող պաշտոնային դրույքաչափը </t>
    </r>
  </si>
  <si>
    <t>Քննչական կոմիտեի դեպարտամենտի պետական ծառայողներ</t>
  </si>
  <si>
    <t>Հատուկ քննչական ծառայության աշխատակազմի պետական ծառայողներ</t>
  </si>
  <si>
    <t>2014թ. հուլիսի 1-ից հետո սահմանված հավելավճարի չափը</t>
  </si>
  <si>
    <r>
      <t>*</t>
    </r>
    <r>
      <rPr>
        <sz val="8"/>
        <rFont val="GHEA Grapalat"/>
        <family val="3"/>
      </rPr>
      <t xml:space="preserve">Սահմանվող պաշտոնային դրույքաչափը /ս.6 x բազային աշխատավարձ/ </t>
    </r>
  </si>
  <si>
    <t>Ընդամենը տարեկան G+M+R /հազ.դր./</t>
  </si>
  <si>
    <t>Ընդամենը ամբողջ կապը S+T+U+V /հազ.դր./</t>
  </si>
  <si>
    <t>ընդ. ամս. վճար D*E</t>
  </si>
  <si>
    <t xml:space="preserve">ընդ. տար. վճար F*12 </t>
  </si>
  <si>
    <t>Ընդանուր H*C</t>
  </si>
  <si>
    <t>անվճար I-D*360, մնացորդ</t>
  </si>
  <si>
    <t>րոպեավ. 360ր-ից ավել (I-J)*5դր</t>
  </si>
  <si>
    <t xml:space="preserve">տար. րոպեավ. L*12 </t>
  </si>
  <si>
    <t>ընդ. ամս. վճար (N+O) *1000</t>
  </si>
  <si>
    <t>P*20%</t>
  </si>
  <si>
    <t>ընդ. տար.վճար (P+Q)*12</t>
  </si>
  <si>
    <t>A</t>
  </si>
  <si>
    <t>M</t>
  </si>
  <si>
    <t>P</t>
  </si>
  <si>
    <t>Տրանսպորտային նյութեր</t>
  </si>
  <si>
    <t xml:space="preserve">Գյուղատնտեսական ապրանքներ </t>
  </si>
  <si>
    <t xml:space="preserve">Կենցաղային և հանրային սննդի նյութեր </t>
  </si>
  <si>
    <t>Հատուկ հեռախոսակապ</t>
  </si>
  <si>
    <t>2019թ.</t>
  </si>
  <si>
    <t>Ց Ա Ն Կ</t>
  </si>
  <si>
    <t xml:space="preserve">ՀՀ պետական մարմինների ծառայողական ավտոմեքենաների վերաբերյալ   </t>
  </si>
  <si>
    <t>ՀՀ պետական մարմինների տեխնիկայի միջոցների և գրասենյակային գույքի վերաբերյալ</t>
  </si>
  <si>
    <t>Պետական մարմնի կառուցվածքի և աշխատողների թվի վերաբերյալ</t>
  </si>
  <si>
    <t xml:space="preserve">Հայեցողական պաշտոններ </t>
  </si>
  <si>
    <t>խորհրդական</t>
  </si>
  <si>
    <t>օգնական</t>
  </si>
  <si>
    <t>մամուլի քարտուղար</t>
  </si>
  <si>
    <t>Տեխնիկական սպասարկում իրականացնող և քաղաքացիական աշխատանք կատարող անձնակազմ</t>
  </si>
  <si>
    <t>IV</t>
  </si>
  <si>
    <t>Նշել մարմնի կառուցվածքը  հաստատող  համապատասխան իրավական ակտի տարեթիվը և համարը</t>
  </si>
  <si>
    <t xml:space="preserve">Ընդամենը վճարման ենթակա հավելավճարներ </t>
  </si>
  <si>
    <t>հատուկ կարևորության և հույժ գաղտնի տեղեկություններին փաստացի իրազեկ անձանց հավելավճար</t>
  </si>
  <si>
    <t>`</t>
  </si>
  <si>
    <r>
      <t xml:space="preserve">Դասային աստիճանի համար սահմանվող հավելավճարի տոկոսը </t>
    </r>
    <r>
      <rPr>
        <b/>
        <sz val="8"/>
        <color indexed="10"/>
        <rFont val="GHEA Grapalat"/>
        <family val="3"/>
      </rPr>
      <t xml:space="preserve"> (%)</t>
    </r>
  </si>
  <si>
    <r>
      <t xml:space="preserve">Աշխատանքային ստաժը /ըստ օրենքի հաշվարկման համար/ </t>
    </r>
    <r>
      <rPr>
        <b/>
        <sz val="8"/>
        <color indexed="10"/>
        <rFont val="GHEA Grapalat"/>
        <family val="3"/>
      </rPr>
      <t>(տարի)</t>
    </r>
  </si>
  <si>
    <t xml:space="preserve">Դասային աստիճանի համար հաշվարկվող հավելավճար </t>
  </si>
  <si>
    <r>
      <t>Աշխատանքային ստաժի համար հաշվարկվող հավելավճար</t>
    </r>
    <r>
      <rPr>
        <sz val="8"/>
        <color indexed="10"/>
        <rFont val="GHEA Grapalat"/>
        <family val="3"/>
      </rPr>
      <t xml:space="preserve"> /դրույքաչափի 2% յուր. տարվա համար/</t>
    </r>
    <r>
      <rPr>
        <b/>
        <sz val="8"/>
        <color indexed="10"/>
        <rFont val="GHEA Grapalat"/>
        <family val="3"/>
      </rPr>
      <t>(x)</t>
    </r>
  </si>
  <si>
    <r>
      <t>Ընդամենը օրենքով սահմանված կարգով հաշվարկվող հավելավճարներ /</t>
    </r>
    <r>
      <rPr>
        <b/>
        <sz val="8"/>
        <color indexed="10"/>
        <rFont val="GHEA Grapalat"/>
        <family val="3"/>
      </rPr>
      <t>մինչև դրույքաչափի 30%-ը</t>
    </r>
    <r>
      <rPr>
        <b/>
        <sz val="8"/>
        <rFont val="GHEA Grapalat"/>
        <family val="3"/>
      </rPr>
      <t>/</t>
    </r>
    <r>
      <rPr>
        <b/>
        <sz val="8"/>
        <color indexed="10"/>
        <rFont val="GHEA Grapalat"/>
        <family val="3"/>
      </rPr>
      <t>(x)</t>
    </r>
    <r>
      <rPr>
        <b/>
        <sz val="8"/>
        <rFont val="GHEA Grapalat"/>
        <family val="3"/>
      </rPr>
      <t xml:space="preserve"> </t>
    </r>
  </si>
  <si>
    <r>
      <rPr>
        <sz val="8"/>
        <color indexed="10"/>
        <rFont val="GHEA Grapalat"/>
        <family val="3"/>
      </rPr>
      <t>**</t>
    </r>
    <r>
      <rPr>
        <b/>
        <sz val="8"/>
        <rFont val="GHEA Grapalat"/>
        <family val="3"/>
      </rPr>
      <t xml:space="preserve">Սահմանվող պաշտոնային դրույքաչափը </t>
    </r>
  </si>
  <si>
    <t>Ընդամենը վճարման ենթակա հավելավճարներ (x)</t>
  </si>
  <si>
    <t>Քաղաքացիական /պետական, հատուկ/ ծառայողներ</t>
  </si>
  <si>
    <t>Տվյալ պաշտոնում աշխատան քային ստաժը /2019թ. հուլիսի 1-ի դրությամբ/   (տարի)</t>
  </si>
  <si>
    <t xml:space="preserve">Գործակից /2019թ. հուլիսի 1-ի դրությամբ/  </t>
  </si>
  <si>
    <t xml:space="preserve">Ընդամենը ամսական աշխատա վարձ  </t>
  </si>
  <si>
    <t>Ընդամենը ամսական աշխատավարձ</t>
  </si>
  <si>
    <t>Ընդամենը ամսական աշխատավարձ  /ս.8+ս.9+ս.10/</t>
  </si>
  <si>
    <t>Քաղաքացիական /պետական, դատական, հատուկ/ ծառայողներ</t>
  </si>
  <si>
    <t>Աշխատավարձի ֆոնդի հաշվարկ</t>
  </si>
  <si>
    <t>Ձև N 16</t>
  </si>
  <si>
    <t xml:space="preserve"> /հազ. դրամ/</t>
  </si>
  <si>
    <t>/հազ. դրամ/</t>
  </si>
  <si>
    <t>Մաշվածությունը (տարեկան 12%)</t>
  </si>
  <si>
    <t>Պետական մարմնի կողմից զբաղեցված տարածքների</t>
  </si>
  <si>
    <t>Զբաղեցվող տարածքի գտնվելու հասցեն</t>
  </si>
  <si>
    <t>Ընդամենը՝</t>
  </si>
  <si>
    <t>Տարեկան վարձավճարի գումարը                   (հազ դրամ)</t>
  </si>
  <si>
    <t>Տարածքը (քառ մետր)</t>
  </si>
  <si>
    <t>Պետական մարմնի ստորաբաժանման անվանումը, որի կողմից զբաղեցված է համապատասխան տարածքը</t>
  </si>
  <si>
    <t>2020թ. բյուջետային հայտ</t>
  </si>
  <si>
    <t>2020թ.</t>
  </si>
  <si>
    <t>Ընթացիկ դրամաշնորհներ պետական կառավարման հատվածին</t>
  </si>
  <si>
    <t>Աշխատակազմի մասնագիտական զարգացման ծառայություններ</t>
  </si>
  <si>
    <t xml:space="preserve">2020թ. </t>
  </si>
  <si>
    <t xml:space="preserve">Գործակից /2020թ. հուլիսի 1-ի դրությամբ/  </t>
  </si>
  <si>
    <t>Տվյալ պաշտոնում աշխատան քային ստաժը /2020թ. հուլիսի 1-ի դրությամբ/   (տարի)</t>
  </si>
  <si>
    <t xml:space="preserve">2020 թ. </t>
  </si>
  <si>
    <t>4639</t>
  </si>
  <si>
    <t>Այլ ընթացիկ դրամաշնորհներ</t>
  </si>
  <si>
    <t>Բյուջետային ծախսերի տնտ. դասակարգման հոդվածի անվանումը</t>
  </si>
  <si>
    <t>այդ  թվում՝</t>
  </si>
  <si>
    <t xml:space="preserve">  փաստացի  կատարո ղական</t>
  </si>
  <si>
    <t>Գազով ջեռուցման ծառայություններ</t>
  </si>
  <si>
    <t>Բյուջետային ծախսերի տնտեսագիտական դասակարգման հոդվածի անվանումը</t>
  </si>
  <si>
    <t>Կապի այլ ծառայություններ</t>
  </si>
  <si>
    <t>(ս.4 x բաժանորդային վարձ (առանց ԱԱՀ) x 12ամիս) դրամ</t>
  </si>
  <si>
    <r>
      <t xml:space="preserve">ԸՆԴԱՄԵՆԸ                        (ներառյալ՝ </t>
    </r>
    <r>
      <rPr>
        <i/>
        <sz val="10"/>
        <rFont val="GHEA Grapalat"/>
        <family val="3"/>
      </rPr>
      <t>ԱԱՀ-ն)</t>
    </r>
  </si>
  <si>
    <t>Ձև N 5</t>
  </si>
  <si>
    <t>Ընդամենը  տարեկան ծախսի նորմը (կվտ/ժ)</t>
  </si>
  <si>
    <t xml:space="preserve">Ջերմային էներգիայի տարեկան ծախսի նորմը` կվտ/Ժ/ խոր.մետր                 </t>
  </si>
  <si>
    <t>համաձայն ՀՀ կառավարության 2005 թվականի փետրվարի 17-ի N 194-Ն որոշմամբ հաստատված կարգի</t>
  </si>
  <si>
    <t>Առկա մեքենաներ</t>
  </si>
  <si>
    <t>հոդվածի կոդը</t>
  </si>
  <si>
    <t>Ձև N 3</t>
  </si>
  <si>
    <t xml:space="preserve">Ձև N  4 </t>
  </si>
  <si>
    <t>ՎԱՐՁԱԿԱԼՈՒԹՅԱՄԲ</t>
  </si>
  <si>
    <t>ՍԵՓԱԿԱՆՈՒԹՅԱՆ ԻՐԱՎՈՒՆՔՈՎ</t>
  </si>
  <si>
    <t xml:space="preserve">ԱՆՀԱՏՈՒՅՑ ՕԳՏԱԳՈՐԾՄԱՆ </t>
  </si>
  <si>
    <t>Տարածքը զբաղեցնելու իրավական հիմքը (համապատասխան իրավական ակտի, Վարձակալության պայմանագրի կամ սեփականության վկայականի համարը)</t>
  </si>
  <si>
    <t>Վարձակալությամբ/ենթավար-ձակալությամբ գույքը հանձնող սուբյեկտի անվանումը՝ ըստ  պայմանագրի</t>
  </si>
  <si>
    <t>Տվյալ պաշտոնում աշխատանքային ստաժը /2020թ. հուլիսի 1-ի դրությամբ/  (տարի/ամիս)</t>
  </si>
  <si>
    <t xml:space="preserve">2021թ. </t>
  </si>
  <si>
    <t>Տվյալ պաշտոնում աշխատան քային ստաժը /2021թ. հուլիսի 1-ի դրությամբ/  (տարի/ամիս)</t>
  </si>
  <si>
    <t xml:space="preserve">Գործակից /2021թ. հուլիսի 1-ի դրությամբ/  </t>
  </si>
  <si>
    <t>2019 թ.</t>
  </si>
  <si>
    <t>2021թ.</t>
  </si>
  <si>
    <t xml:space="preserve">2021 թ. </t>
  </si>
  <si>
    <t>լրացնել ապրանքի կամ ծառայության նկարագրությունը</t>
  </si>
  <si>
    <t>Ծառայողական գործուղումների գծով ծախսեր</t>
  </si>
  <si>
    <t xml:space="preserve">Տվյալ տարածքում վճարման ենթակա ընդամենը կոմունալ ծախսը                  </t>
  </si>
  <si>
    <t>Էլեկտրաէներգիա (լուսավորություն)  /հազ դրամ/</t>
  </si>
  <si>
    <t>Էլեկտրաէներգիա (ջեռուցում)           /հազ դրամ/</t>
  </si>
  <si>
    <t>Գազ (ջեռուցում)          /հազ դրամ/</t>
  </si>
  <si>
    <t>Ջուր                   /հազ դրամ/</t>
  </si>
  <si>
    <t>2022թ. բյուջետային հայտ</t>
  </si>
  <si>
    <t>4824</t>
  </si>
  <si>
    <t>Առողջապահական և լաբորատոր նյութեր</t>
  </si>
  <si>
    <t xml:space="preserve"> Ընթացիկ դրամաշնորհներ պետական և համայնքային  առևտրային կազմակերպություններին</t>
  </si>
  <si>
    <t>2019թ. հաստատված</t>
  </si>
  <si>
    <t>2020թ. բյուջետային հայտի և  2019թ. հաստատվածի տարբերությունը</t>
  </si>
  <si>
    <t>Տնտեսագիտական դասակարգման հոդվածների գծով 2020թ. ընթացքում նախատեսվող ծախսերը՝ ըստ ապրանքների և ծառայությունների տեսակների</t>
  </si>
  <si>
    <t>ՀՀ  պետական  մարմինների 2020 թվականի  կապի ծառայությունների  վճարների</t>
  </si>
  <si>
    <t>ՀՀ  դատական իշխանության մարմինների 2020 թվականի փոստային կապի ծառայությունների վճարների</t>
  </si>
  <si>
    <t>ՀՀ  դատական իշխանության  մարմինների 2020 թվականի  կապի ծառայությունների  վճարների</t>
  </si>
  <si>
    <t>ՀՀ  պետական  մարմինների 2020 թվականի էլեկտրաէներգիայի ծախսերի /բացառությամբ ջեռուցման/</t>
  </si>
  <si>
    <t>ՀՀ  պետական մարմինների վարչական շենքերի և շինությունների 2020 թվականի ջեռուցման համար անհրաժեշտ էլեկտրաէներգիայի ծախսերի</t>
  </si>
  <si>
    <t>2020 թվականի ՀՀ  պետական մարմինների վարչական շենքերի և շինությունների գազով ջեռուցման համար անհրաժեշտ  ծախսերի</t>
  </si>
  <si>
    <t>2022թ.</t>
  </si>
  <si>
    <t>Բաժին</t>
  </si>
  <si>
    <t>խումբ</t>
  </si>
  <si>
    <t>դաս</t>
  </si>
  <si>
    <t xml:space="preserve"> Ծրագրային դասիչը</t>
  </si>
  <si>
    <t xml:space="preserve"> Ծրագիր</t>
  </si>
  <si>
    <t xml:space="preserve"> Միջոցառում</t>
  </si>
  <si>
    <t xml:space="preserve"> այդ թվում`</t>
  </si>
  <si>
    <t>Ծրագրի վրա կատարվող ծախսը (հազար դրամ)</t>
  </si>
  <si>
    <t>2022թ. բյուջետային  հայտ</t>
  </si>
  <si>
    <t xml:space="preserve">Ընդհանուր գումարը            </t>
  </si>
  <si>
    <t>ենթակա է պարտադիր լրացման</t>
  </si>
  <si>
    <t xml:space="preserve">Բյուջետային ծախսերի տնտեսագիտական դասակարգման մյուս հոդվածների գծով ավելացնել նոր տողեր՝ ըստ անհրաժեշտության </t>
  </si>
  <si>
    <t>Պետական հատվածի տարբեր մակարդակների կողմից միմյանց նկատմամբ կիրառվող տույժեր</t>
  </si>
  <si>
    <t xml:space="preserve">2022թ. </t>
  </si>
  <si>
    <t>2020 թ.</t>
  </si>
  <si>
    <t xml:space="preserve">2022 թ. </t>
  </si>
  <si>
    <t>Միջոցառման վրա կատարվող ծախսը - ընթացիկ ծախսեր (հազար դրամ)</t>
  </si>
  <si>
    <t>Միջոցառման վրա կատարվող ծախսը - ոչ ֆինանսական ակտիվների գծով ծախսեր (հազար դրամ)</t>
  </si>
  <si>
    <t xml:space="preserve">Ղեկավար պաշտոններ </t>
  </si>
  <si>
    <t>ՀՀ կառավարության  2014թ. հուլիսի 3-ի «Պետական իշխանության մարմիններում քաղաքացիական աշխատանք կատարող և տեխնիկական սպասարկում իրականացնող անձանց պաշտոնային դրույքաչափերը սահմանելու մասին» N 737-Ն որոշում</t>
  </si>
  <si>
    <t>«Պետական պաշտոններ և պետական ծառայության պաշտոններ զբաղեցնող անձանց վարձատրության մասին» ՀՀ օրենք</t>
  </si>
  <si>
    <t>Տվյալ պաշտոնում աշխատանքային ստաժը /2019թ. հուլիսի 1-ի դրությամբ/  (տարի/ամիս)</t>
  </si>
  <si>
    <t xml:space="preserve">Գործակից /2022թ. հուլիսի 1-ի դրությամբ/  </t>
  </si>
  <si>
    <t xml:space="preserve">Քաղաքացիական աշխատանք կատարող և տեխնիկական սպասարկում իրականացնող անձնակազմ </t>
  </si>
  <si>
    <t>Քաղաքացիական աշխատանք կատարող և տեխնիկական սպասարկում իրականացնող անձնակազմ</t>
  </si>
  <si>
    <r>
      <t xml:space="preserve">Կոչման համար սահմանվող հավելավճարի տոկոսը </t>
    </r>
    <r>
      <rPr>
        <b/>
        <sz val="8"/>
        <color indexed="10"/>
        <rFont val="GHEA Grapalat"/>
        <family val="3"/>
      </rPr>
      <t xml:space="preserve"> </t>
    </r>
  </si>
  <si>
    <r>
      <t>*</t>
    </r>
    <r>
      <rPr>
        <b/>
        <sz val="8"/>
        <rFont val="GHEA Grapalat"/>
        <family val="3"/>
      </rPr>
      <t xml:space="preserve">Սահմանվող պաշտոնային դրույքաչափը /ս.8 x բազային աշխատավարձ/ </t>
    </r>
  </si>
  <si>
    <t>Տվյալ պաշտոնում աշխատան քային ստաժը /2021թ. հուլիսի 1-ի դրությամբ/   (տարի)</t>
  </si>
  <si>
    <t>Տվյալ պաշտոնում աշխատան քային ստաժը /2022թ. հուլիսի 1-ի դրությամբ/   (տարի)</t>
  </si>
  <si>
    <r>
      <t>*</t>
    </r>
    <r>
      <rPr>
        <sz val="8"/>
        <rFont val="GHEA Grapalat"/>
        <family val="3"/>
      </rPr>
      <t xml:space="preserve">Սահմանվող պաշտոնային դրույքաչափը /ս.7 x բազային աշխատավարձ/ </t>
    </r>
  </si>
  <si>
    <t xml:space="preserve">Դիվանագիտական աստիճանի համար  սահմանվող հավելավճարի տոկոսը </t>
  </si>
  <si>
    <t xml:space="preserve">Տվյալ պաշտոնում աշխատան քային ստաժը /2020թ. հուլիսի 1-ի դրությամբ/  </t>
  </si>
  <si>
    <t>Դիվանագիտական աստիճանի համար  վճարվող հավելավճարի չափը 01.01.2020թ. դրությամբ</t>
  </si>
  <si>
    <t xml:space="preserve">Դասային աստիճանի համար սահմանվող հավելավճարի տոկոսը </t>
  </si>
  <si>
    <t>Աշխատանքային ստաժի համար հաշվարկվող հավելավճար</t>
  </si>
  <si>
    <r>
      <t xml:space="preserve">Դասային աստիճանի համար սահմանվող հավելավճարի տոկոսը </t>
    </r>
    <r>
      <rPr>
        <b/>
        <sz val="8"/>
        <color indexed="10"/>
        <rFont val="GHEA Grapalat"/>
        <family val="3"/>
      </rPr>
      <t xml:space="preserve"> </t>
    </r>
  </si>
  <si>
    <r>
      <t>*</t>
    </r>
    <r>
      <rPr>
        <b/>
        <sz val="8"/>
        <rFont val="GHEA Grapalat"/>
        <family val="3"/>
      </rPr>
      <t xml:space="preserve">Սահմանվող պաշտոնային դրույքաչափը </t>
    </r>
  </si>
  <si>
    <t xml:space="preserve"> Բյուջետային հատկացումների ծրագրերի և միջոցառումների անվանումները</t>
  </si>
  <si>
    <t>Հայեցողական պաշտոններ /խորհրդական, օգնական, մամուլի քարտուղար/</t>
  </si>
  <si>
    <r>
      <t>ԱՇԽԱՏԱՆՔԻ  ՎԱՐՁԱՏՐՈՒԹՅՈՒՆ</t>
    </r>
    <r>
      <rPr>
        <b/>
        <sz val="12"/>
        <color indexed="10"/>
        <rFont val="GHEA Grapalat"/>
        <family val="3"/>
      </rPr>
      <t xml:space="preserve">  </t>
    </r>
  </si>
  <si>
    <t xml:space="preserve">Ընդամենը  </t>
  </si>
  <si>
    <t>Ընդամենը  ըստ  ծառայության</t>
  </si>
  <si>
    <r>
      <t>*</t>
    </r>
    <r>
      <rPr>
        <sz val="10"/>
        <rFont val="GHEA Grapalat"/>
        <family val="3"/>
      </rPr>
      <t>Աշխատավարձի հաշվարկման համար բազային աշխատավարձի չափը կազմում է 66140.0 դրամ:</t>
    </r>
  </si>
  <si>
    <t>Ավտոմեքենա HYUNDAI NEW ELANTRA  004 ss 01</t>
  </si>
  <si>
    <t>Ավտոմեքենա Գազ-330202-12-89 
051 ss 01</t>
  </si>
  <si>
    <t>Որպես բեռնատար փոխադրամիջոց</t>
  </si>
  <si>
    <t>Ավտոմեքենա OPEL MOKKA 1.8 
044 SS 01</t>
  </si>
  <si>
    <t>Ավտոմեքենա HYUNDAI ELANTRA  
077 SS 01</t>
  </si>
  <si>
    <t>Ավտոմեքենա TOYOTA COROLA  
002 JJ 01</t>
  </si>
  <si>
    <t>Ավտոմեքենա  ֆուրգոն Renault Dokker 024 SS 01</t>
  </si>
  <si>
    <t>Ավտոմեքենա TOYOTA Camry 2,5Լ
001 SS 01</t>
  </si>
  <si>
    <t>Ավտոմեքենա NISSAN X-TRAIL 
005 ՏՏ 01</t>
  </si>
  <si>
    <t>Ավտոմեքենա TOYOTA Camry 2.4L 
002 SS 01</t>
  </si>
  <si>
    <t>Ավտոմեքենա HYUNDAI ELANTRA  
007 SS 01</t>
  </si>
  <si>
    <t>Ավտոմեքենա HYUNDAI ELANTRA  
008 SS 01</t>
  </si>
  <si>
    <t>Ավտոմեքենա HYUNDAI ELANTRA 
009 SS 01</t>
  </si>
  <si>
    <t>Երևան քաղաքի ընդհանուր իրավասության դատարան</t>
  </si>
  <si>
    <t>Ավտոմեքենա HYUNDAI ELANTRA  
010 SS 01</t>
  </si>
  <si>
    <t>Ավտոմեքենա HYUNDAI ELANTRA  
030 SS 01</t>
  </si>
  <si>
    <t>Ավտոմեքենա HYUNDAI NEW ELANTRA 006 SS 01</t>
  </si>
  <si>
    <t>Ավտոմեքենա HYUNDAI ELANTRA 
029 SS 01</t>
  </si>
  <si>
    <t>Ավտոմեքենա HYUNDAI NEW ELANTRA 012  SS 01</t>
  </si>
  <si>
    <t>Ավտոմեքենա HYUNDAI NEW ELANTRA 060 SS 01</t>
  </si>
  <si>
    <t>Ավտոմեքենա NISSAN PATHFINDER 
080 ՏՏ 01</t>
  </si>
  <si>
    <t>Ավտոմեքենա HYUNDAI NEW ELANTRA 061  SS 01</t>
  </si>
  <si>
    <t>Ավտոմեքենա HYUNDAI ELANTRA 
055 SS 01</t>
  </si>
  <si>
    <t>Դատական դեպարտամենտի ղեկավար</t>
  </si>
  <si>
    <t>Ավտոմեքենա TOYOTA PRADO 
001 JJ 01</t>
  </si>
  <si>
    <t>Բարձրագույն դատական խորհուրդ</t>
  </si>
  <si>
    <t>Ավտոմեքենա HYUNDAI ELANTRA  
020 ss 01</t>
  </si>
  <si>
    <t>Նյութատեխնիկական ապահովման և գնումների համակարգման վարչություն</t>
  </si>
  <si>
    <t>Ավտոմեքենա HYUNDAI NEW ELANTRA  070 SS 01</t>
  </si>
  <si>
    <t>Երևան քաղաքի ընդհանուր իրավասության դատարան (փոստային առաքումների ապահովում)</t>
  </si>
  <si>
    <t>Վերաքննիչ քաղաքացիական դատարան</t>
  </si>
  <si>
    <t>Դատական դեպարտամենտ</t>
  </si>
  <si>
    <t>Բարձրագույն դատական խորհրդի նախագահ</t>
  </si>
  <si>
    <t>Վճռաբեկ դատարան</t>
  </si>
  <si>
    <t>Վճռաբեկ դատարանի նախագահ</t>
  </si>
  <si>
    <t>Վճռաբեկ դատարանի քրեական պալատ</t>
  </si>
  <si>
    <t>Վճռաբեկ դատարանի քաղաքացիական և վարչական պալատ</t>
  </si>
  <si>
    <t>Վերաքննիչ քաղաքացիական  դատարան</t>
  </si>
  <si>
    <t>Վերաքննիչ քրեական դատարան</t>
  </si>
  <si>
    <t>Վերաքննիչ վարչական դատարան</t>
  </si>
  <si>
    <t>Վարչական դատարան</t>
  </si>
  <si>
    <t>Դատական կարգադրիչների ծառայություն</t>
  </si>
  <si>
    <t>դատական կարգադրիչների ծառայություն</t>
  </si>
  <si>
    <t>Սնանկության դատարան</t>
  </si>
  <si>
    <t xml:space="preserve">Սնանկության դատարան </t>
  </si>
  <si>
    <t>ԲԴԽ և ՀՀ դատարաններ</t>
  </si>
  <si>
    <t xml:space="preserve">Ավտոմեքենաների ապահովագրական ծախսերի մասին </t>
  </si>
  <si>
    <t>Դատարանների անվանում</t>
  </si>
  <si>
    <t>ԱՊՊԱ</t>
  </si>
  <si>
    <t>Ավտոմեքենայի մակնիշը</t>
  </si>
  <si>
    <t>Պետ համարանիշ</t>
  </si>
  <si>
    <t>Պայմանագրի գումար</t>
  </si>
  <si>
    <t>Ընդհանուրը /հազ.դրամ/</t>
  </si>
  <si>
    <t>այդ թվում</t>
  </si>
  <si>
    <t>ԲԴԽ</t>
  </si>
  <si>
    <t xml:space="preserve">Ավտոմեքենա HYUNDAI NEW ELANTRA </t>
  </si>
  <si>
    <t>Ավտոմեքենա TOYOTA COROLA</t>
  </si>
  <si>
    <t>044 SS 01</t>
  </si>
  <si>
    <t>Ավտոմեքենա TOYOTA PRADO</t>
  </si>
  <si>
    <t>Ավտոմեքենա  ֆուրգոն Renault Dokker</t>
  </si>
  <si>
    <t>Արարատ և Վայոց Ձոր մարզերի ընդհանուր իրավասության դատարան</t>
  </si>
  <si>
    <t>Ավտոմեքենա HYUNDAI NEW ELANTRA</t>
  </si>
  <si>
    <t>Ավտոմեքենա NISSAN PATHFINDER</t>
  </si>
  <si>
    <t>Դատական կարգադրիչներ</t>
  </si>
  <si>
    <t>001 JJ 01</t>
  </si>
  <si>
    <t>002 JJ 01</t>
  </si>
  <si>
    <t>005 ՏՏ 01</t>
  </si>
  <si>
    <t xml:space="preserve">Ավտոմեքենա HYUNDAI NEW ELANTRA  </t>
  </si>
  <si>
    <t>004 SS 01</t>
  </si>
  <si>
    <t xml:space="preserve">Ավտոմեքենա OPEL MOKKA 1.8 </t>
  </si>
  <si>
    <t xml:space="preserve">Ավտոմեքենա NISSAN X-TRAIL </t>
  </si>
  <si>
    <t>Ավտոմեքենա HYUNDAI ELANTRA</t>
  </si>
  <si>
    <t>020 SS 01</t>
  </si>
  <si>
    <t>051 SS 01</t>
  </si>
  <si>
    <t>Ավտոմեքենա Գազ-330202-12-89</t>
  </si>
  <si>
    <t>024 SS 01</t>
  </si>
  <si>
    <t>001 SS 01</t>
  </si>
  <si>
    <t>Ավտոմեքենա TOYOTA Camry 2,5Լ</t>
  </si>
  <si>
    <t>002 SS 01</t>
  </si>
  <si>
    <t>Ավտոմեքենա TOYOTA Camry 2.4L</t>
  </si>
  <si>
    <t>003 SS 01</t>
  </si>
  <si>
    <t xml:space="preserve">Ավտոմեքենա TOYOTA Camry 2,4Լ </t>
  </si>
  <si>
    <t>007 SS 01</t>
  </si>
  <si>
    <t>008 SS 01</t>
  </si>
  <si>
    <t>011 SS 01</t>
  </si>
  <si>
    <t xml:space="preserve">Ավտոմեքենա HYUNDAI ELANTRA 
</t>
  </si>
  <si>
    <t>009 SS 01</t>
  </si>
  <si>
    <t>010 SS 01</t>
  </si>
  <si>
    <t>030 SS 01</t>
  </si>
  <si>
    <r>
      <t xml:space="preserve">Ավտոմեքենա HYUNDAI ELANTRA  
</t>
    </r>
    <r>
      <rPr>
        <sz val="10"/>
        <color indexed="10"/>
        <rFont val="GHEA Grapalat"/>
        <family val="3"/>
      </rPr>
      <t>011 SS 01</t>
    </r>
  </si>
  <si>
    <t>Ավտոմեքենա HYUNDAI ELANTRA 
027 SS 01</t>
  </si>
  <si>
    <t>027 SS 01</t>
  </si>
  <si>
    <t>006 SS 01</t>
  </si>
  <si>
    <t>077 SS 01</t>
  </si>
  <si>
    <t>029 SS 01</t>
  </si>
  <si>
    <t>012  SS 01</t>
  </si>
  <si>
    <t>060 SS 01</t>
  </si>
  <si>
    <t>080 ՏՏ 01</t>
  </si>
  <si>
    <t>061  SS 01</t>
  </si>
  <si>
    <t>055 SS 01</t>
  </si>
  <si>
    <t>070 SS 01</t>
  </si>
  <si>
    <t>UPS   Power Com BNT-600VA</t>
  </si>
  <si>
    <t>Ձայնային համակարգ  Delta44</t>
  </si>
  <si>
    <t>Ձայնային հաղորդակցման համակարգ  SRS Mixer 8x4</t>
  </si>
  <si>
    <t>Միկրոֆոն SRS Voice Clear</t>
  </si>
  <si>
    <t>Միկրոֆոնի հենակ Table Stand</t>
  </si>
  <si>
    <t>Միկրոֆոնի հենակ Floor Stand</t>
  </si>
  <si>
    <t>Միկրոֆոնի հենակ Holder MHR</t>
  </si>
  <si>
    <t>Միկրոֆոնի  կաբել Cable with XLR</t>
  </si>
  <si>
    <t>Ականջակալ KOSS UR-20</t>
  </si>
  <si>
    <t>Ոտքի պեդալ SRS Pedal</t>
  </si>
  <si>
    <t>Server TYPe A Proliant ML 350 G4</t>
  </si>
  <si>
    <t>Server  TYPe B Proliant MLJ 50 G4</t>
  </si>
  <si>
    <t>Printer TYPe A Laserjet 1022</t>
  </si>
  <si>
    <t>Printer TYPe B  Laserjet 2420</t>
  </si>
  <si>
    <t>Printer  /Digital at sender/</t>
  </si>
  <si>
    <t>UPS serial 230V</t>
  </si>
  <si>
    <t>Misellancou s goods for Network</t>
  </si>
  <si>
    <t>UPS E-pro 600 VA</t>
  </si>
  <si>
    <t>Լազերային տպիչ</t>
  </si>
  <si>
    <t>Գունավոր տպիչ</t>
  </si>
  <si>
    <t>Միկրոֆոն  SRS Voice Clear</t>
  </si>
  <si>
    <t>Միկրոֆոն / կաբել/</t>
  </si>
  <si>
    <t>Միկրոֆոն /հենակ/</t>
  </si>
  <si>
    <t>Ականջակալ SR-20</t>
  </si>
  <si>
    <t>Ոտքի պեդալ  SRS Pedal</t>
  </si>
  <si>
    <t>Համակարգիչ  Pentium4</t>
  </si>
  <si>
    <t>Մոնիտոր LCD-15</t>
  </si>
  <si>
    <t>Մոնիտոր CMVLCD 17</t>
  </si>
  <si>
    <t>Համակարգիչ P4  2,8GHZ intel</t>
  </si>
  <si>
    <t>Workstation TYPe A</t>
  </si>
  <si>
    <t>Workstation TYPe B</t>
  </si>
  <si>
    <t xml:space="preserve">Monitor Hewlett Packard L1502  </t>
  </si>
  <si>
    <t>Մոնիտոր DELL 17 LCD</t>
  </si>
  <si>
    <t>Պրոցեսոր համակարգիչ  p.-24 GHR+monitor LCDR-15</t>
  </si>
  <si>
    <t>Համակարգիչ P4  Core2Duo2,66/1066,intel 31  chipset,VGA 128MB on board,HDD SATAS 160GB,RAM 1024MB,CD/DVD,Keyboard,Mouse</t>
  </si>
  <si>
    <t>Monitor  Hewlett Packard L1502</t>
  </si>
  <si>
    <t>Printer HP  Laserjet 1018</t>
  </si>
  <si>
    <t>UPS 1200  VA</t>
  </si>
  <si>
    <t>Սկաներ  Epson   V350</t>
  </si>
  <si>
    <t>Հեռախոս ֆաքս</t>
  </si>
  <si>
    <t>Համակարգիչ   HP  Compaq  dx*7400</t>
  </si>
  <si>
    <t>Մոնիտոր  LCD-19  HP  L 1908w</t>
  </si>
  <si>
    <t>Տպիչ HP  LJ  P2014</t>
  </si>
  <si>
    <t>Անխափան սնուցման սարք  MGE 625</t>
  </si>
  <si>
    <t>Server HP  DL160G5</t>
  </si>
  <si>
    <t>Rack  HP  Universal  Rack 10642G2</t>
  </si>
  <si>
    <t xml:space="preserve">Rack Mountable UPS  MGE   3000VA  </t>
  </si>
  <si>
    <t>Համակարգիչ    Inter  core  2  Duo 4600/HDD  160  Gb/D</t>
  </si>
  <si>
    <t>Մոնիտոր LCD 19"LGL  1953 - BF BLACK</t>
  </si>
  <si>
    <t>Համակարգիչ    (Notebook)  Soni va10</t>
  </si>
  <si>
    <t>Մոնիտոր HP  19</t>
  </si>
  <si>
    <t>Հեռախոս  /Panasonic   KX-TG3522BX</t>
  </si>
  <si>
    <t>Համակարգիչ   HP  Compaq  dx 7400,CPU</t>
  </si>
  <si>
    <t>Համակարգիչ P4   Core2Duo 2,66/1066</t>
  </si>
  <si>
    <t>Տպիչ  HP LJ 1018</t>
  </si>
  <si>
    <t>Անխափան սնուցման սարք UPS1200VA</t>
  </si>
  <si>
    <t>Անխափան սնուցման սարք MGE625</t>
  </si>
  <si>
    <t>Պատճենահանման սարք Canon MF-3220</t>
  </si>
  <si>
    <t>Սկաներ Epson  V 350</t>
  </si>
  <si>
    <t>Մոնիտոր  Benq  LCD  19"</t>
  </si>
  <si>
    <t>Համակարգիչ P4  Core2Duo2,66/1066, inter 31  chipset,VGA  128Mb  onb.,HDD SATS   160Gb.RAM 1024Mb, CD-RW/DVD.KB,Mouse</t>
  </si>
  <si>
    <t>Տպիչ HPLaser  Jet  1018</t>
  </si>
  <si>
    <t>Ֆաքս</t>
  </si>
  <si>
    <t xml:space="preserve">Համակարգիչ  HP  Compaq  dx 7400  </t>
  </si>
  <si>
    <t>Մոնիտոր LCD  19 HP  L1908w</t>
  </si>
  <si>
    <t>Տպիչ HP  Jet  P2014</t>
  </si>
  <si>
    <t>Թուղթ աղալու սարք</t>
  </si>
  <si>
    <t>Public monitor terminal/MKY8160T,integrate  mith monitor,montable in monuitor chasses,CPU:intel E5200/2.5 Ghz/LGA775/2M/800Mhz/-SYSmark 2004SE Rating  156=</t>
  </si>
  <si>
    <t>Smart UPS 1500</t>
  </si>
  <si>
    <t xml:space="preserve"> UPS 650</t>
  </si>
  <si>
    <t>UPS 625 Nova AVR</t>
  </si>
  <si>
    <t>Տպիչ HP Laserjet Pro P1102</t>
  </si>
  <si>
    <t xml:space="preserve">Համակարգիչ   HPcompaq 6200 Pro Ser.,Intel i3-2120  </t>
  </si>
  <si>
    <t xml:space="preserve">Monitor  HP 20  HP 2011x20-In LED LCD      </t>
  </si>
  <si>
    <t xml:space="preserve">UPS  APS Back  RS 500VA                        </t>
  </si>
  <si>
    <t xml:space="preserve"> Flatbed Scaner  Epson GT-2500           </t>
  </si>
  <si>
    <t>MFU xerox  WC 5021</t>
  </si>
  <si>
    <t>Printer  1102</t>
  </si>
  <si>
    <t xml:space="preserve">Մոնիտոր  HPW2072a  LCD </t>
  </si>
  <si>
    <t>Համակարգիչ   CPU:  2MB L2cachememory 2CB  667  MHZ</t>
  </si>
  <si>
    <t>Monitor 20"Samsung S20A300B</t>
  </si>
  <si>
    <t>Workstation lntel Core              i7-3770</t>
  </si>
  <si>
    <t>Մոնիտոր  HP Compaq LE 1901w</t>
  </si>
  <si>
    <t xml:space="preserve">Monitor  HP 20  HP 2011x20-In LED LCD             </t>
  </si>
  <si>
    <t>Համակարգիչ   HP compaq 6200Pro Ser.,InteI  i3-2120</t>
  </si>
  <si>
    <t>Scaner xerox 7600I</t>
  </si>
  <si>
    <t>Data bazae server HP pro Liant ML 110G7 RAM8GB</t>
  </si>
  <si>
    <t>Monitor HP Compaq LE 2002*Backlit LCD</t>
  </si>
  <si>
    <t>Կոնդիցիոներ-1</t>
  </si>
  <si>
    <t>Համակարգիչ   Carei-2120 3.3 GHZ 2 cores 3mb,DD 34gb</t>
  </si>
  <si>
    <t>Մոնիտոր Philips 19.5 200V 4L SB/00</t>
  </si>
  <si>
    <t>Տպիչ Canon LBP-6000</t>
  </si>
  <si>
    <t xml:space="preserve">Համակարգիչ   Core i3 MS Office Standaet Windows </t>
  </si>
  <si>
    <t>Մոնիտոր Տեսավահանակ Philips LSD monitor V line 21.5</t>
  </si>
  <si>
    <t>Օդորակիչ 9000 BTU</t>
  </si>
  <si>
    <t>Server DELL Optiplex 745 /Ram2 GB/</t>
  </si>
  <si>
    <t xml:space="preserve">Մոնիտոր    Dell 156 FP 15   </t>
  </si>
  <si>
    <t>Տպիչ xerox Workcentre 33250 DNI</t>
  </si>
  <si>
    <t>Սերվերային համակարգ,  ստեղնաշար Genius,մկնիկ Genius 5038A-II,Intel XEON E-1226V3, Super X10SAE,SATA 3.16GB,(2x8gb),DDR3-1600,2x1 TB 3.5*SATA 6B/s 7.2 RPM,DVD-RW, 2xRJ45 Gig, Eth,1xVGA,1xDisplay port,500W p Supply,USB</t>
  </si>
  <si>
    <t>Սկաներ canon LIDE 120</t>
  </si>
  <si>
    <t>Լազերային տպիչ KYOCETA FS 1040</t>
  </si>
  <si>
    <t>Տպիչ samsung SL-M 2020</t>
  </si>
  <si>
    <t>Բազմաֆ-լ տպիչ Kyoceta ECISYS M 2530dn</t>
  </si>
  <si>
    <t>Սկաներ Canon Life 110</t>
  </si>
  <si>
    <t>MonitorHP Compaq LE 2002*Backlit LCD</t>
  </si>
  <si>
    <t>հատ</t>
  </si>
  <si>
    <t>Սեղանի  համակարգիչ Dell Vostro 3650MT/CPU Intel Core i5-6400/4GB/500GB/DVDRW/Monitor Dell E 2216 H 21,5 OS Win 10 Professional Edition</t>
  </si>
  <si>
    <t>կոմպլեկտ</t>
  </si>
  <si>
    <t>Սեղանի համակարգիչ ACER V226HQ Lbd</t>
  </si>
  <si>
    <t>Workstation HP Compaq DX7400</t>
  </si>
  <si>
    <t>Համակարգիչ HP compaq500B Core 2Duo E7500 2,93GHz</t>
  </si>
  <si>
    <t>Մոնիտոր  HP Compaq LE 1901w,2011x</t>
  </si>
  <si>
    <t>Վերաքննի քաղաքացիական դատարան</t>
  </si>
  <si>
    <t>Բազկաթոռ դատավորի</t>
  </si>
  <si>
    <t>Աթոռ սովորական</t>
  </si>
  <si>
    <t>Բազմոց</t>
  </si>
  <si>
    <t>Բազկաթոռ</t>
  </si>
  <si>
    <t>Քարտուղարի եւ վկայի աթոռ</t>
  </si>
  <si>
    <t>Սեղան Ղեկավարի /առանց տումբայի/ VEGA</t>
  </si>
  <si>
    <t>Սեղան Ղեկավարի  VEGA</t>
  </si>
  <si>
    <t>Սեղան Ղեկավարի դիմադիր սեղան VEGA</t>
  </si>
  <si>
    <t>Սեղան Ղեկավարի կցորդ VEGA</t>
  </si>
  <si>
    <t>Սեղան Մեկ տումաբայի համար EXTRA</t>
  </si>
  <si>
    <t>Սեղանի տումբա EXTRA</t>
  </si>
  <si>
    <t>Սեղան Սովորական</t>
  </si>
  <si>
    <t>Սեղանի տումբա  VEGA</t>
  </si>
  <si>
    <t>Զգեստապահարան VEGA</t>
  </si>
  <si>
    <t>Գրապահարան ապակյա դռներով VEGA</t>
  </si>
  <si>
    <t>Գրապահարան  VEGA</t>
  </si>
  <si>
    <t>Գրապահարան  EXTRA</t>
  </si>
  <si>
    <t>Գրապահարան  EXTRA /ապակիներով/</t>
  </si>
  <si>
    <t>Սեղան Նիստերի քարտուղարի,վկայի</t>
  </si>
  <si>
    <t>Կոնֆերենց սեղան VEGA</t>
  </si>
  <si>
    <t>Դատավորի սեղան  2500*830*840/</t>
  </si>
  <si>
    <t>Դատավորի սեղան 1800*830*840/</t>
  </si>
  <si>
    <t>Անջրպետ 1900x120x950 մմ</t>
  </si>
  <si>
    <t>Անջրպետ 2300x120x950 մմ</t>
  </si>
  <si>
    <t>Անջրպետ 2800x120x950 մմ</t>
  </si>
  <si>
    <t>Վկայի Աբիոն</t>
  </si>
  <si>
    <t>Նստարան 3 տեղանոց</t>
  </si>
  <si>
    <t>Նստարան 4 տեղանոց</t>
  </si>
  <si>
    <t>Նստարան 5 տեղանոց</t>
  </si>
  <si>
    <t>Պատուհանի շերտավարագույր</t>
  </si>
  <si>
    <t>Զինանշան D=45սմ</t>
  </si>
  <si>
    <t>Զինանշան D=35սմ</t>
  </si>
  <si>
    <t>Ազգային դրոշ</t>
  </si>
  <si>
    <t>Պատուհանի օդափոխիչ  AKH-7AGS-W</t>
  </si>
  <si>
    <t>Պատուհանի օդափոխիչ AKH-9AGN-W</t>
  </si>
  <si>
    <t>Պատուհանի օդափոխիչ AMH-13AGS-W</t>
  </si>
  <si>
    <t>Պատուհանի օդափոխիչ ALH-22AAN-W</t>
  </si>
  <si>
    <t>Մետաղյա պահարան 4 դարակ</t>
  </si>
  <si>
    <t>Մետաղյա պահարան 3 դարակ</t>
  </si>
  <si>
    <t>Անջրպետ 3000*120*950մմ</t>
  </si>
  <si>
    <t>Վկայի Ամբիոն</t>
  </si>
  <si>
    <t xml:space="preserve">Նստարան 3 տեղանոց </t>
  </si>
  <si>
    <t xml:space="preserve">Նստարան 4 տեղանոց </t>
  </si>
  <si>
    <t>Դատավորի բազկաթոռ կաշվից 650մմ բարձ. 720մմ.եր670մմ.լ.680մմ</t>
  </si>
  <si>
    <t>Աթոռ սովորական մետաղյա կմախքով,կտորից պաստառ</t>
  </si>
  <si>
    <t>Քարտուղարի,վկայի աթոռ պտտվող,կտորից, փափուկ նստատեղով</t>
  </si>
  <si>
    <t>Սեղան Մեկ տումաբայի համար/առանց տումբայի/ EXTRA</t>
  </si>
  <si>
    <t>Սեղան Սովորական EXTRA1.2</t>
  </si>
  <si>
    <t>Պատուհանի օդափոխիչ  AMH-13AGS-W Cooling Capacity 3.5kw</t>
  </si>
  <si>
    <t>Պատուհանի օդափոխիչ ALH-22AAN-WALH -22,AAZ-WCooling Capacity6.1KW</t>
  </si>
  <si>
    <t>Ցուցանակ</t>
  </si>
  <si>
    <t>Զինանշան</t>
  </si>
  <si>
    <t>Դրոշակ ներսի համար</t>
  </si>
  <si>
    <t>Սեղան դատավորի</t>
  </si>
  <si>
    <t>Մետաղյա պահարան</t>
  </si>
  <si>
    <t>Աթոռ Շարժական</t>
  </si>
  <si>
    <t>Գերբ</t>
  </si>
  <si>
    <t>Մետաղյա պահարան 3դարակ</t>
  </si>
  <si>
    <t>Աթոռ այցելություններ</t>
  </si>
  <si>
    <t>Տումբա դարակով</t>
  </si>
  <si>
    <t>Սեղան  Սովորական</t>
  </si>
  <si>
    <t>Գրապահարան ապակիով</t>
  </si>
  <si>
    <t>Սեղան Քարտուղարի</t>
  </si>
  <si>
    <t>Գործառնական Աթոռ</t>
  </si>
  <si>
    <t>Մետաղյա պահարան /սեյֆ-չհրկիզվող պահ/</t>
  </si>
  <si>
    <t>Հաշվապահական ծրագիր</t>
  </si>
  <si>
    <t>UPS E-pro 600VA</t>
  </si>
  <si>
    <t>Տպիչ</t>
  </si>
  <si>
    <t>Անխափան սնուցման սարք MGE 625</t>
  </si>
  <si>
    <t>UPS 650</t>
  </si>
  <si>
    <t>Թուղթ աղացող սարք</t>
  </si>
  <si>
    <t>UPS APS Back RS 500VA</t>
  </si>
  <si>
    <t>Flatbed Scaner Epson GT-2500</t>
  </si>
  <si>
    <t>Համակարգիչ ամբողջը մեկում</t>
  </si>
  <si>
    <t>Սերվեր</t>
  </si>
  <si>
    <t>Դատավորի բազկաթոռ</t>
  </si>
  <si>
    <t>Վկայի ամբիոն</t>
  </si>
  <si>
    <t>Գրասեղան</t>
  </si>
  <si>
    <t>Գրապահարան</t>
  </si>
  <si>
    <t>Դատավորի աթոռ</t>
  </si>
  <si>
    <t>Այցելուների աթոռ</t>
  </si>
  <si>
    <t>Սովորական սեղան</t>
  </si>
  <si>
    <t>Զգեստապահարան</t>
  </si>
  <si>
    <t>Խուլ գրապահարան</t>
  </si>
  <si>
    <t>Գործառնական աթոռ</t>
  </si>
  <si>
    <t>Համակարգիչ</t>
  </si>
  <si>
    <t>Պրոցեսոր</t>
  </si>
  <si>
    <t>Մոնիտոր</t>
  </si>
  <si>
    <t xml:space="preserve">Մոնիտոր </t>
  </si>
  <si>
    <t>UPS</t>
  </si>
  <si>
    <t>Scaner xerox 7600i</t>
  </si>
  <si>
    <t>քմ</t>
  </si>
  <si>
    <t>Դատավորի սեղան</t>
  </si>
  <si>
    <t>Ղեկավարի սեղան</t>
  </si>
  <si>
    <t>Ղեկավարի սեղանի կողադիր</t>
  </si>
  <si>
    <t>Քարտուղարի սեղան</t>
  </si>
  <si>
    <t>Չհրկիզվող պահարան</t>
  </si>
  <si>
    <t>Աթոռ</t>
  </si>
  <si>
    <t>Ցանցային բաշխիչ</t>
  </si>
  <si>
    <t>Սեղանի տումբա</t>
  </si>
  <si>
    <t>Սկաներ</t>
  </si>
  <si>
    <t>Փոշեկուլ</t>
  </si>
  <si>
    <t>Օդորակիչ 9000BTU</t>
  </si>
  <si>
    <t>Պատճենահանման մեքենա</t>
  </si>
  <si>
    <t>Թանաքային տպիչ</t>
  </si>
  <si>
    <t xml:space="preserve">Համակարգիչ </t>
  </si>
  <si>
    <t>Մոնիտոր Benq LCD19</t>
  </si>
  <si>
    <t>Արարատի և Վայոց ձորի մարզերի ԸԻԴ</t>
  </si>
  <si>
    <t xml:space="preserve">Մետաղյա պահարան </t>
  </si>
  <si>
    <t xml:space="preserve">Բազկաթոռ </t>
  </si>
  <si>
    <t>Պահարան</t>
  </si>
  <si>
    <t>Նիստերի սեղան</t>
  </si>
  <si>
    <t>Գեղարքունիքի մարզի ԸԻԴ</t>
  </si>
  <si>
    <t>Կողային կցասեղան</t>
  </si>
  <si>
    <t>Կոտայքի մարզի ԸԻԴ</t>
  </si>
  <si>
    <t>Տպիչ HP LJ 1018</t>
  </si>
  <si>
    <t>Շիրակի մարզի ԸԻԴ</t>
  </si>
  <si>
    <t>Կոնֆերանսի սեղան</t>
  </si>
  <si>
    <t>Հեռախոս-ֆաքս</t>
  </si>
  <si>
    <t>Սյունիքի մարզի ԸԻԴ</t>
  </si>
  <si>
    <t>Սեղան</t>
  </si>
  <si>
    <t>Կոշտ սկավառակ</t>
  </si>
  <si>
    <t>Սնուցման աղբյուր P-4 պահարանի համար</t>
  </si>
  <si>
    <t>Սկաներ HP</t>
  </si>
  <si>
    <t>Պրինտեր ՙԼեքսմարկ՚ 20-30</t>
  </si>
  <si>
    <t>Համակարգիչ,  Pentium 300 Mh Zwith 128</t>
  </si>
  <si>
    <t>Hp Laser Jet 6x Printer</t>
  </si>
  <si>
    <t xml:space="preserve">Scaner UMAX ASIPA 12205 </t>
  </si>
  <si>
    <t>Համակարգիչ 2 300</t>
  </si>
  <si>
    <t>Համակարգիչ P 2 400,6485/4 ACP</t>
  </si>
  <si>
    <t>Պատճենահանման Canon 6002</t>
  </si>
  <si>
    <t>TOSHIBA RAU 713 KHEZ A0003</t>
  </si>
  <si>
    <t>g HX թ դար երկ (2)KM 0005 LJ օդափոխիչ</t>
  </si>
  <si>
    <t>Համակարգչային բլոկ P3-733</t>
  </si>
  <si>
    <t>Մոնիտոր Samsung</t>
  </si>
  <si>
    <t xml:space="preserve"> UPS APC Back</t>
  </si>
  <si>
    <t>Տպող սարք HP</t>
  </si>
  <si>
    <t>SCANER HPSI 3400</t>
  </si>
  <si>
    <t>Scaner Ogfa</t>
  </si>
  <si>
    <t>Համակարգիչ Intel Pentium V2 4(562)</t>
  </si>
  <si>
    <t>Համակարգիչ P 4-2 (Մոնիտոր Benc 15)</t>
  </si>
  <si>
    <t>Server Type B Hevlett Packard</t>
  </si>
  <si>
    <t>Լազերային տպիչ HP Laser jet 1010/5</t>
  </si>
  <si>
    <t>Համակարգիչ NOTEBOOK</t>
  </si>
  <si>
    <t xml:space="preserve">Լազերային տպիչ </t>
  </si>
  <si>
    <t>Պրոցեսոր Computer Pentium 2.4</t>
  </si>
  <si>
    <t>Մոնիտոր LCD 15 CIT-1024 768</t>
  </si>
  <si>
    <t>Պրինտեր</t>
  </si>
  <si>
    <t>Մոնիտոր CMVLCD</t>
  </si>
  <si>
    <t>Համակարգիչ P4z Intel</t>
  </si>
  <si>
    <t>Օդակարգավորիչ</t>
  </si>
  <si>
    <t>Համակարգիչ Pen. 4  HZ 915</t>
  </si>
  <si>
    <t>Կենտրոնական ֆայլի պահպանման սերվեր</t>
  </si>
  <si>
    <t>Կենտրոնական ֆայլի պահպանման համակարգ</t>
  </si>
  <si>
    <t>Համակարգված տեղեկատվության կոշտ փոխանցման սարք/վինչեստր/</t>
  </si>
  <si>
    <t>Համակարգված տեղեկատվության WWW սերվեր</t>
  </si>
  <si>
    <t>Փոստային սերվեր</t>
  </si>
  <si>
    <t>Աշխատակայան համակարգիչ</t>
  </si>
  <si>
    <t xml:space="preserve">Մոնիտոր HPL1740 17 inchTFT </t>
  </si>
  <si>
    <t>Պրինտեր HP LJ 1022</t>
  </si>
  <si>
    <t>Բազմաֆունկցիանալ համակարգ</t>
  </si>
  <si>
    <t>Համակարգիչ P4 30 GHZ 945 intel chipset</t>
  </si>
  <si>
    <t>Մոնիտար Ասեռ ԼՎԴ17</t>
  </si>
  <si>
    <t>Պատճենահանման մեքենա Քենոն</t>
  </si>
  <si>
    <t>Մոնիտոր Բենթ ԼԱԴ 17</t>
  </si>
  <si>
    <t>Լազերային տպիչ Քենոն ԼԲՊ-2900</t>
  </si>
  <si>
    <t xml:space="preserve">UPS </t>
  </si>
  <si>
    <t>Կոնդիցիոներ</t>
  </si>
  <si>
    <t>Համակարգիչ P-4</t>
  </si>
  <si>
    <t>Պատճենահանման մեքենա IR-2016</t>
  </si>
  <si>
    <t>Մոնիտոր Ասեռ ԼՍԴ 17</t>
  </si>
  <si>
    <t>Լազերային տպիչ ԼԲՊ-2900</t>
  </si>
  <si>
    <t>Server/Dell PF 2950 Quad-Care Xeon E5335</t>
  </si>
  <si>
    <t>Server/Dell PF 2950 Quad-Care Xeon E5336</t>
  </si>
  <si>
    <t>APS Smart- UPS 3000 irack mount 2U</t>
  </si>
  <si>
    <t>Air conditioner</t>
  </si>
  <si>
    <t>Համակարգչային մուտքագրման սարք`UZ-1648C PC-Board DVR Card</t>
  </si>
  <si>
    <t>Մոնիտոր ԼCD-XA 717-8MS/հատ/</t>
  </si>
  <si>
    <t>Համակարգիչ/Workstation/P4 3.0RAM 512MB,HDD 80GB,VGA 128MB,DVD/CD-RW</t>
  </si>
  <si>
    <t>Համակարգիչ/Workstation/HP Compaq dx7400,CPU:2.33 GHz,RAM 2GB,HDD 160GB,Video Adapter/Graphics Card:integrated</t>
  </si>
  <si>
    <t>Մոնիտոր LCD 17`CIT Monitor Flat Panel</t>
  </si>
  <si>
    <t>Մոնիտոր LCD 19`HPL1908w</t>
  </si>
  <si>
    <t>Տպիչ/Printer/HP LJ 1018</t>
  </si>
  <si>
    <t>Տպիչ/Printer/HP LJ P2014</t>
  </si>
  <si>
    <t>Ցանցային տպիչ HP LJ2015x</t>
  </si>
  <si>
    <t>Համակագրիչ Workstation HP Compaq dx 7400,cpu;2,33 GHz,RAM 2GB,HDD 160GB,Video Adaptor/Graphics Card integrated</t>
  </si>
  <si>
    <t>Մոնիտոր ԼՑԴ 19 ՀՊ Լ1908W</t>
  </si>
  <si>
    <t>Նոթբուք</t>
  </si>
  <si>
    <t>Մոնիտոր Բենք LCD 19</t>
  </si>
  <si>
    <t>Համակարգիչ Pentiun 4</t>
  </si>
  <si>
    <t>UPS 1200 VI</t>
  </si>
  <si>
    <t>Համակարգիչ HP compac DX7400</t>
  </si>
  <si>
    <t>Մոնիտոր LCD19</t>
  </si>
  <si>
    <t>Տպիչ HP LJ 2014</t>
  </si>
  <si>
    <t>UPS LJI625</t>
  </si>
  <si>
    <t>ՀամակարգիչHP Pentium 4 կոմպլեկտ</t>
  </si>
  <si>
    <t>Մոնիտոր HP15</t>
  </si>
  <si>
    <t>Մոնիտոր Samsung 17</t>
  </si>
  <si>
    <t>Տպիչ HP Lazer Jet 1022</t>
  </si>
  <si>
    <t>Մոնիտոր ASER 17</t>
  </si>
  <si>
    <t>Լազերային տպիչ քենեն LBP2900</t>
  </si>
  <si>
    <t xml:space="preserve">Համակարգիչ Workstation </t>
  </si>
  <si>
    <t>Մոնիտոր Hevleet Packard  L1502 Panel</t>
  </si>
  <si>
    <t>Տպիչ Printer Laser Jet 1022 Printer</t>
  </si>
  <si>
    <t>Մոնիտոր 8 LCD 19HP L 1908w</t>
  </si>
  <si>
    <t>Տպիչ HPLJP2014</t>
  </si>
  <si>
    <t>UPS MGE 620</t>
  </si>
  <si>
    <t>UPS MJE625</t>
  </si>
  <si>
    <t>Սկաներ V350</t>
  </si>
  <si>
    <t>Տպիչ Lazer jet 1018</t>
  </si>
  <si>
    <t>Տպիչ Canon LPB2900</t>
  </si>
  <si>
    <t>Լազերային տպիչ HP LJ1018</t>
  </si>
  <si>
    <t>Համակագրգիչ HP compact DX7400</t>
  </si>
  <si>
    <t>UPS MJI652</t>
  </si>
  <si>
    <t>Մոնիտոր LCD19 HP</t>
  </si>
  <si>
    <t>Տպիչ HP LJ2014</t>
  </si>
  <si>
    <t>UPSMJI625</t>
  </si>
  <si>
    <t>UPSMJI626</t>
  </si>
  <si>
    <t>Մոնիտոր HP-LJ1740</t>
  </si>
  <si>
    <t>Տպիչ HP-LJ1022</t>
  </si>
  <si>
    <t>Պրոցեսոր PIV</t>
  </si>
  <si>
    <t>Մոնիտոր ACERAL1717</t>
  </si>
  <si>
    <t>Տպիչ Canon 2900</t>
  </si>
  <si>
    <t>Պատճենահանման սարք SAMSUNG</t>
  </si>
  <si>
    <t>UPS 1200 Epro</t>
  </si>
  <si>
    <t>Printer HP   LJ1018</t>
  </si>
  <si>
    <t>Monitor  Samsung19 943 N LCD</t>
  </si>
  <si>
    <t>Printer HP   LJ2014</t>
  </si>
  <si>
    <t>Համակարգիչ/Workstation dx 750 Intel Core 2 Duo</t>
  </si>
  <si>
    <t>Սկաներ HP8270 S</t>
  </si>
  <si>
    <t>Սվիչ</t>
  </si>
  <si>
    <t>UPS 1200V</t>
  </si>
  <si>
    <t>Monitor  LCD19 HP 1908w</t>
  </si>
  <si>
    <t>Public monitor  terminal/MKY8160PT, integrate mith monitor, mountable in monitor chasses, CPU: Intel E5200/2.5 Ghz/LGA775/2M/800Mhz/-SYSmark 2004SE Rating 156=</t>
  </si>
  <si>
    <t>Օդորակիչ Electralux EACS-18HS</t>
  </si>
  <si>
    <t>Օդորակիչ Whirlpool AMD 322</t>
  </si>
  <si>
    <t>Համակարգիչ CPU: Intel Core DUO E 7500, 2,93 GHZ RAM 2GB RC3-10600(1*2gb) HDD 200 GB VGA :Integrated Intel Graphics Media Acceleratot X45000</t>
  </si>
  <si>
    <t>Մոնիտոր HO Compaq LE 1901w</t>
  </si>
  <si>
    <t>Համակարգիչ P4 2, 8GHZ RAM 512MB, VGA128mb, HDD 80gb</t>
  </si>
  <si>
    <t>Մոնիտոր HP1740</t>
  </si>
  <si>
    <t>Սկաներ HP Scanjet G3110 Photo scaner</t>
  </si>
  <si>
    <t>Գունավոր լազերային տպիչ HP LJ CP 1025</t>
  </si>
  <si>
    <t>Օդորակիչ VESTEl ECOPLUS W 9000</t>
  </si>
  <si>
    <t>Hp COMPAC 500Core 2 Duo E7500 2.93 GHz</t>
  </si>
  <si>
    <t>Մոնիտոր HP Compaq LE 1901w</t>
  </si>
  <si>
    <t>Համակարգիչ HP compac 6200 Pro Ser i3-2120</t>
  </si>
  <si>
    <t>Մոնիտոր HP 20 HP2011x20 In LED LCD</t>
  </si>
  <si>
    <t>UPS Omni VS 1500</t>
  </si>
  <si>
    <t>Bookreader Amazon Kindle</t>
  </si>
  <si>
    <t>Notebook DELL Latitude</t>
  </si>
  <si>
    <t>iPad 3 WiFi,4GB</t>
  </si>
  <si>
    <t>Մոնիտոր HP W2072a</t>
  </si>
  <si>
    <t>Համակարգիչ CPU:2MB L2 cachememory 2 GB</t>
  </si>
  <si>
    <t>Տպիչ HP LJ 1005</t>
  </si>
  <si>
    <t>Տվյալների բազայի սերվեր HP ML 330G6</t>
  </si>
  <si>
    <t>Անխափան սնուցման սարք UPS Tripp-Lite AVRX 750 VA</t>
  </si>
  <si>
    <t>ՙՖեմիդա՚ ձայնագրառման ծրագիր և սարքավորումներ</t>
  </si>
  <si>
    <t>iPad 3 WiFi,4GB with cover</t>
  </si>
  <si>
    <t>Անվտանգության համակարգի տեսախցիկներ</t>
  </si>
  <si>
    <t>Օդորակիչներ Carierco TAC-30CHSA</t>
  </si>
  <si>
    <t>Օդորակիչ VESTEL TREND PLUS</t>
  </si>
  <si>
    <t>Համակարգիչ HP compac 6200 Pro Ser13-2120</t>
  </si>
  <si>
    <t>Օդորակիչ 30000BTU</t>
  </si>
  <si>
    <t xml:space="preserve"> տեսավահանակ Philips LCD 21.5</t>
  </si>
  <si>
    <t>համակարգիչ cor i3 MS OFFICE WINDOWS</t>
  </si>
  <si>
    <t>բազնաֆունկցիոնալ սարք / տպիչ</t>
  </si>
  <si>
    <t xml:space="preserve"> օդորակիչ 12000 BTU</t>
  </si>
  <si>
    <t>Մոնիտոր Acer17 LCD</t>
  </si>
  <si>
    <t xml:space="preserve">Տպիչ սարք քսերոքս </t>
  </si>
  <si>
    <t>Բազմաֆունկցիանալ տպիչ</t>
  </si>
  <si>
    <t>Օդորակիչ MDUE48</t>
  </si>
  <si>
    <t xml:space="preserve"> Օդորակիչ MDUE 48 HR</t>
  </si>
  <si>
    <t>Տպիչ սարքIR2520</t>
  </si>
  <si>
    <t>Համակարգչի սեղան</t>
  </si>
  <si>
    <t>Գորգ մեծ նոր 3x 7</t>
  </si>
  <si>
    <t>Գորգ մեծ 3x 4</t>
  </si>
  <si>
    <t>Գրապահարաններ հին</t>
  </si>
  <si>
    <t>Գրասեղան 2 տումբ. մեծ հին</t>
  </si>
  <si>
    <t>Մետաղյա պահարաններ մեկ դռնանի</t>
  </si>
  <si>
    <t>Մետաղյա պահարան 2 դուռ</t>
  </si>
  <si>
    <t>Սեղան 2 տումբանի</t>
  </si>
  <si>
    <t xml:space="preserve">Մետաղյա դուռ մեկ փեղկանի </t>
  </si>
  <si>
    <t>Մետաղյա դուռ մեկ փեղկանի</t>
  </si>
  <si>
    <t>Մետաղյա բաք</t>
  </si>
  <si>
    <t xml:space="preserve">Գրապահարաններ </t>
  </si>
  <si>
    <t>Գրասեղան 2 տում.Հունգարական/</t>
  </si>
  <si>
    <t>Հեռախոսի սեղան</t>
  </si>
  <si>
    <t xml:space="preserve">Դիմադիր սեղան փոքր </t>
  </si>
  <si>
    <t>Դիմադիր սեղան մեծ</t>
  </si>
  <si>
    <t>Գրասեղան 1 տումբ./Հունգարական/</t>
  </si>
  <si>
    <t>Գրասեղան կիսալուսին/Հունգարական/</t>
  </si>
  <si>
    <t>Գրասեղան դատական</t>
  </si>
  <si>
    <t>Նիստերի քարտ.սեղան</t>
  </si>
  <si>
    <t>Դահլիճի նախ. սեղան</t>
  </si>
  <si>
    <t>Նախ. բազկաթոռ</t>
  </si>
  <si>
    <t>Ճաշասեղան</t>
  </si>
  <si>
    <t>Բազկաթոռ  K-85</t>
  </si>
  <si>
    <t>Աթոռ մետաղյա ոտքերով/Հունգարական/</t>
  </si>
  <si>
    <t>Կախիչ մետաղյա</t>
  </si>
  <si>
    <t>Բազկաթոռ սև վրաքաշով</t>
  </si>
  <si>
    <t>Բազկաթոռ Բիզոն</t>
  </si>
  <si>
    <t>Աթոռ բիզոնե կիսափափուկ/Հունգարական/</t>
  </si>
  <si>
    <t>Բազկաթոռ մեծ ռոլիկով/Հունգարական/</t>
  </si>
  <si>
    <t>Բազկաթոռ դեղին պլուշ</t>
  </si>
  <si>
    <t>Բազմոց դեղին պլուշ</t>
  </si>
  <si>
    <t>Ժուռնալի սեղան</t>
  </si>
  <si>
    <t>Շքեղ տումբա</t>
  </si>
  <si>
    <t>Դահլիճի նստարաններ</t>
  </si>
  <si>
    <t>Նստարան առանց հենակի</t>
  </si>
  <si>
    <t>Սեղան համակարգչի</t>
  </si>
  <si>
    <t>Դպրոցական գրատախտակ</t>
  </si>
  <si>
    <t>Աթոռ SUOSC 43-TB S</t>
  </si>
  <si>
    <t>Բազկաթոռ VE 4 1003</t>
  </si>
  <si>
    <t>Սեղան CE PCD 120</t>
  </si>
  <si>
    <t>Գրապահարան ցածր</t>
  </si>
  <si>
    <t>Գրապահարան բարձր</t>
  </si>
  <si>
    <t>Գրադարանի կահույք</t>
  </si>
  <si>
    <t>Աթոռ ‘’VERSA’’</t>
  </si>
  <si>
    <t>Ղեկավարի սեղան (դարակներով)</t>
  </si>
  <si>
    <t>Դիմադիր սեղան</t>
  </si>
  <si>
    <t>Աշխատանքային սեղան ‘’A“տիպի</t>
  </si>
  <si>
    <t>3 դարականի  պահարան</t>
  </si>
  <si>
    <t>Աշխատանքային սեղան “B” տիպի</t>
  </si>
  <si>
    <t>Աշխատասենյակի պահարան</t>
  </si>
  <si>
    <t>Գրապահարան  “A” տիպի</t>
  </si>
  <si>
    <t>Գրապահարան”B”տիպի</t>
  </si>
  <si>
    <t>Օգնականի սեղան</t>
  </si>
  <si>
    <t>Դատապարտյալի սեղան</t>
  </si>
  <si>
    <t>Դատավորի սեղան կասաօվալ փայտե</t>
  </si>
  <si>
    <t>Նախագահության սեղան</t>
  </si>
  <si>
    <t>Կոնֆերանսի մասնակ. սեղան</t>
  </si>
  <si>
    <t>Դիմադիր սեղան /կից ղեկավարի սեղան/</t>
  </si>
  <si>
    <t>4 տեղանի նստարան</t>
  </si>
  <si>
    <t>5 տեղանիր նստարան</t>
  </si>
  <si>
    <t>Սերվերի պահարան</t>
  </si>
  <si>
    <t>Պահարան մեկ առջևի դռնով</t>
  </si>
  <si>
    <t>Գրասենյակային աթոռ</t>
  </si>
  <si>
    <t>Սառնարան ճաշարանում</t>
  </si>
  <si>
    <t>Գազօջախ ճաշարանում</t>
  </si>
  <si>
    <t>Պատճենահանման մեքենա փոքր</t>
  </si>
  <si>
    <t>Չհրկիզվող պահարան 2</t>
  </si>
  <si>
    <t>Չհրկիզվող պահարան 1</t>
  </si>
  <si>
    <t>Ապակյա գրապահարան</t>
  </si>
  <si>
    <t>Հեռախոսի ապարատ KX-TG3522BX</t>
  </si>
  <si>
    <t>Խորհրդակցության սեղան</t>
  </si>
  <si>
    <t>Մետաղյան պահարան 3դուռ</t>
  </si>
  <si>
    <t>Մետաղյան պահարան 4դուռ</t>
  </si>
  <si>
    <t>Դատավորի  աթոռ</t>
  </si>
  <si>
    <t>Ղեկավարի սեղանի դիմադիր</t>
  </si>
  <si>
    <t>Գործառնական սեղան</t>
  </si>
  <si>
    <t>Դարակով տումբա</t>
  </si>
  <si>
    <t xml:space="preserve">Դատական քարտուղարի սեղան </t>
  </si>
  <si>
    <t xml:space="preserve">Դատավորի բազկաթոռ </t>
  </si>
  <si>
    <t>Կողադիր սեղան</t>
  </si>
  <si>
    <t>Սեղան փոքր</t>
  </si>
  <si>
    <t>Շարժական աթոռ</t>
  </si>
  <si>
    <t>Հեռախոս KX-TJ8200 BX</t>
  </si>
  <si>
    <t>Դատավորի սեղանի կոմպլեկտ</t>
  </si>
  <si>
    <t>Աթոռ /սպիտակ/</t>
  </si>
  <si>
    <t>Աթոռ /շականակագույն/</t>
  </si>
  <si>
    <t>Դատավորի դիմադիր սեղան</t>
  </si>
  <si>
    <t>Ղեկավարի կողային սեղան</t>
  </si>
  <si>
    <t>Դատավորի գրապահարան</t>
  </si>
  <si>
    <t>Օգնականի աթոռ</t>
  </si>
  <si>
    <t>Սեղան/1200/</t>
  </si>
  <si>
    <t>Դահ. շարժական աստիճան</t>
  </si>
  <si>
    <t>Հեռախոսի ապարատ KX-TG8200BX</t>
  </si>
  <si>
    <t>Դիմադիր կցսեղան</t>
  </si>
  <si>
    <t>Գրասեղանի պահարան 3հարկ</t>
  </si>
  <si>
    <t>Գրապահարան ղեկավարի</t>
  </si>
  <si>
    <t>Գրապահարան ապակյա</t>
  </si>
  <si>
    <t>Աթոռ աշխատանքային</t>
  </si>
  <si>
    <t>Գրասենյակային կահույք</t>
  </si>
  <si>
    <t>Գրասենյակային բազկաթոռ</t>
  </si>
  <si>
    <t>Հեռուստացույց AH-C 29 MX JVC</t>
  </si>
  <si>
    <t>Տեսախցիկ JVC</t>
  </si>
  <si>
    <t>Հեռուստացույց Ռուբին</t>
  </si>
  <si>
    <t>Մետաղական պահարան 4 դարականի</t>
  </si>
  <si>
    <t>Քարտուղարի-վկայի աթոռ</t>
  </si>
  <si>
    <t>Սառնարան ԱԻՍՏ</t>
  </si>
  <si>
    <t>Ագրեգատ էդ-12 մարտկոց</t>
  </si>
  <si>
    <t>Էլեկտրական ջեռուցիչ</t>
  </si>
  <si>
    <t>ՈՒժեղացուցիչ կենցաղային (ՎՌՍՐՏՒՏվ 4 ՔՑ., տցսՖՑ 1, չՐՏՎՍՏրՑՖ 2 ՍՏՎտսպՍՑՈ)</t>
  </si>
  <si>
    <t>Տաքացուցիչ Սֆեսա Իսպանական</t>
  </si>
  <si>
    <t>Էլ վառարան շքեղ</t>
  </si>
  <si>
    <t>Մարկիրովկայի մեքենա</t>
  </si>
  <si>
    <t>Շլիֆովկայի մեքենա</t>
  </si>
  <si>
    <t>Գզրոց</t>
  </si>
  <si>
    <t>Մալուխ էկրանացված</t>
  </si>
  <si>
    <t>Էլեկտրամագ.փակ.անց.համ.</t>
  </si>
  <si>
    <t>Դատ.նիստերի դահ.բարձ.</t>
  </si>
  <si>
    <t>Սև-սպիտակ տեսախցիկ RC-383 C</t>
  </si>
  <si>
    <t>Ֆաքս UF-S1</t>
  </si>
  <si>
    <t>Պրոեկցիոն ապարատ Medium 536 P</t>
  </si>
  <si>
    <t>Էկրան Medium Pro</t>
  </si>
  <si>
    <t>TOSHIBA RAU-713 KHEZ</t>
  </si>
  <si>
    <t>TUJUS AU K29, MK 2</t>
  </si>
  <si>
    <t>Comcordes JVS CR-SXM 260</t>
  </si>
  <si>
    <t>CSBU 1 AKC կոնֆերենց</t>
  </si>
  <si>
    <t>CSC U 31 AXC</t>
  </si>
  <si>
    <t>Սելեկցիոն համակարգ</t>
  </si>
  <si>
    <t>Համակարգչային մուքագրման սարք</t>
  </si>
  <si>
    <t>Սելեկցիոն համակարգի վահանակ Panasonic KXT</t>
  </si>
  <si>
    <t>Կոնֆերենց համակարգ</t>
  </si>
  <si>
    <t>Ձայնագրող մագնիտաֆով</t>
  </si>
  <si>
    <t>Ժապավեն</t>
  </si>
  <si>
    <t>ՏեսախցիկªSN-485 DC-6mm/10 Color Dome camera 1/3``Sony CCD 480 TVL</t>
  </si>
  <si>
    <t>Մոնտաժային աշխտանք /ժամ/</t>
  </si>
  <si>
    <t>Ֆաքսի ապարատ FX-FP 362 CX</t>
  </si>
  <si>
    <t>Ցանցային բաժանարար  (Սվիչ 16 պորտ)</t>
  </si>
  <si>
    <t>Ցանցային բաժանարար  (Սվիչ 24 պորտ)</t>
  </si>
  <si>
    <t>Բազմաֆունկցիոնալ տպող համակարգ ՙԲոլորը մեկում՚</t>
  </si>
  <si>
    <t xml:space="preserve">Դատարանի կողմերի գրասեղան  </t>
  </si>
  <si>
    <t>Պահարան-զգեստապահարան</t>
  </si>
  <si>
    <t>Փոշեկուլ Phillips 8606</t>
  </si>
  <si>
    <t>կոնֆերանսի սեղան  մեծ</t>
  </si>
  <si>
    <t>Արմավիրի մարզի ԸԻԴ</t>
  </si>
  <si>
    <t>Տեղեկանք</t>
  </si>
  <si>
    <r>
      <t xml:space="preserve">Բնակության վայրից 30կմ հեռավորության վրա աշխատող յուրաքանչյուր դատավորին հասանելիք </t>
    </r>
    <r>
      <rPr>
        <b/>
        <i/>
        <u/>
        <sz val="10"/>
        <rFont val="GHEA Grapalat"/>
        <family val="3"/>
      </rPr>
      <t>ամսական</t>
    </r>
    <r>
      <rPr>
        <b/>
        <i/>
        <sz val="10"/>
        <rFont val="GHEA Grapalat"/>
        <family val="3"/>
      </rPr>
      <t xml:space="preserve"> գումար /հազ. դրամ/</t>
    </r>
  </si>
  <si>
    <r>
      <t xml:space="preserve">Բնակության վայրից 30կմ հեռավորության վրա աշխատող յուրաքանչյուր դատավորին հասանելիք </t>
    </r>
    <r>
      <rPr>
        <b/>
        <i/>
        <u/>
        <sz val="10"/>
        <rFont val="GHEA Grapalat"/>
        <family val="3"/>
      </rPr>
      <t xml:space="preserve">տարեկան </t>
    </r>
    <r>
      <rPr>
        <b/>
        <i/>
        <sz val="10"/>
        <rFont val="GHEA Grapalat"/>
        <family val="3"/>
      </rPr>
      <t>գումար /հազ. դրամ/</t>
    </r>
  </si>
  <si>
    <t>Դատարաններ</t>
  </si>
  <si>
    <t>Բնակության վայրից 30կմ հեռավորության վրա աշխատող դատավորների քանակ</t>
  </si>
  <si>
    <t>Վարչական վերաքննիչ դատարան</t>
  </si>
  <si>
    <t xml:space="preserve">Արագածոտնի մարզի ընդհանուր իրավասության դատարան </t>
  </si>
  <si>
    <t xml:space="preserve">Արարատի և Վայոց Ձորի մարզերի ընդհանուր իրավասության դատարան </t>
  </si>
  <si>
    <t xml:space="preserve">Արմավիրի մարզի ընդհանուր իրավասության դատարան </t>
  </si>
  <si>
    <t xml:space="preserve">Գեղարքունիքի մարզի ընդհանուր իրավասության դատարան </t>
  </si>
  <si>
    <t xml:space="preserve">Լոռու մարզի ընդհանուր իրավասության դատարան </t>
  </si>
  <si>
    <t xml:space="preserve">Կոտայքի մարզի ընդհանուր իրավասության դատարան </t>
  </si>
  <si>
    <t xml:space="preserve">Շիրակի մարզի ընդհանուր իրավասության դատարան </t>
  </si>
  <si>
    <t xml:space="preserve">Սյունիքի մարզի ընդհանուր իրավասության դատարան </t>
  </si>
  <si>
    <t xml:space="preserve">Տավուշի մարզի ընդհանուր իրավասության դատարան </t>
  </si>
  <si>
    <t>Ընդամենը`</t>
  </si>
  <si>
    <t>Արագածոտնի մարզի ԸԻԴ</t>
  </si>
  <si>
    <t>Տավուշի մարզի ԸԻԴ</t>
  </si>
  <si>
    <t>Իր մշտական բնակության վայրից դուրս պաշտոնի նշանակված դատավորին տվյալ վայրում բնակարանի վարձին համարժեք փոխհատուցման գումարների վերաբերյալ</t>
  </si>
  <si>
    <t>Կարգադրիչ</t>
  </si>
  <si>
    <t>Երևան քաղաքի ԸԻԴ</t>
  </si>
  <si>
    <t>Լոռու մարզի ԸԻԴ</t>
  </si>
  <si>
    <t>Մշակվող տարածք</t>
  </si>
  <si>
    <t>Մեկ միավորի գինը կամ սակագինը (դրամով)</t>
  </si>
  <si>
    <t>հաճախականությունը /տարեկան/</t>
  </si>
  <si>
    <t>Ընդհանուր գումարը            (հազ. դրամով)</t>
  </si>
  <si>
    <t>ք/մ</t>
  </si>
  <si>
    <t>հազար դրամ</t>
  </si>
  <si>
    <t xml:space="preserve">Ճանապարհային տրանսպորտային միջոցների  </t>
  </si>
  <si>
    <t>Բնապահպանական վճար</t>
  </si>
  <si>
    <t>Ընդհանուրը</t>
  </si>
  <si>
    <t xml:space="preserve">Ծառայողական մեքենաների քանակը </t>
  </si>
  <si>
    <t>ՀՀ դատական դեպարտամենտ</t>
  </si>
  <si>
    <t>Աղբահանության վճարի մասին</t>
  </si>
  <si>
    <t>Ընդհանուրը`</t>
  </si>
  <si>
    <t>Թերթեր</t>
  </si>
  <si>
    <t>Թերթերում, ամսագրերում և պարբերական հրատարակություններում հայտարարությունների հրապարակման ծառայություններ</t>
  </si>
  <si>
    <t>Բացիկներ, շնորհավորական բացիկներ և այլ տպագիր նյութեր</t>
  </si>
  <si>
    <t xml:space="preserve"> Գերատեսչական նորմատիվ ակտերի տեղեկագիր </t>
  </si>
  <si>
    <t>Պաշտոնական տեղեկագիր</t>
  </si>
  <si>
    <t>Ձևաթղթերի տպագրական աշխատանքներ</t>
  </si>
  <si>
    <t>Մատյանների տպագրություն</t>
  </si>
  <si>
    <t>Ամփոփաթերթերի տպագրման աշխատանքներ</t>
  </si>
  <si>
    <t>Ընդամենը &lt;Պաշտոնական տեղեկագիր&gt;&gt; ՓԲԸ</t>
  </si>
  <si>
    <t>Ընդամենը &lt;&lt;Յասոն&gt;&gt; ՍՊԸ</t>
  </si>
  <si>
    <t>Ընդամենը &lt;&lt;Խաչարամ կոնսերվատորիա&gt;&gt; ՍՊԸ</t>
  </si>
  <si>
    <t>Ընդամենը &lt;&lt;Աստղիկ գրատուն&gt;&gt; ՍՊԸ</t>
  </si>
  <si>
    <t>Ընդամենը &lt;&lt;Բլից Մեդիա&gt;&gt; ՍՊԸ</t>
  </si>
  <si>
    <t>Ընդամենը 
4234</t>
  </si>
  <si>
    <t>քանակ /հատ/</t>
  </si>
  <si>
    <t>Գին /դրամ/</t>
  </si>
  <si>
    <t>Գումար /հազ.դրամ/</t>
  </si>
  <si>
    <t>քանակ /փաթեթ/</t>
  </si>
  <si>
    <t>Ընդամենը` ըստ ծառայության</t>
  </si>
  <si>
    <t>Էրեբունի և Նուբարաշեն վարչական շրջանների ընդհանուր իրավասության դատարան</t>
  </si>
  <si>
    <t>Կենտրոն և Նորք-Մարաշ վարչական շրջանների ընդհանուր իրավասության դատարան</t>
  </si>
  <si>
    <t>Աջափնյակ և Դավթաշեն վարչական շրջանների ընդհանուր իրավասության դատարան</t>
  </si>
  <si>
    <t>Ավան և Նոր Նորք վարչական շրջանների ընդհանուր իրավասության դատարան</t>
  </si>
  <si>
    <t>Արաբկիր և Քանաքեռ-Զեյթուն վարչական շրջանների ընդհանուր իրավասության դատարան</t>
  </si>
  <si>
    <t>Շենգավիթ վարչական շրջանի ընդհանուր իրավասության դատարան</t>
  </si>
  <si>
    <t xml:space="preserve">Մալաթիա-Սեբաստիա վարչական շրջանի ընդհանուր իրավասության դատարան </t>
  </si>
  <si>
    <t>"Ֆեմիդա" նիստերի ձայնագրառման համակարգի սպասարկում</t>
  </si>
  <si>
    <t>Տեղեկատվական տեսածրագրերի արտադրություն</t>
  </si>
  <si>
    <t>Դատական համակարգ ծրագրի ամենամյասպասարկում</t>
  </si>
  <si>
    <t>ՀԾ սպասարկում</t>
  </si>
  <si>
    <t>femida</t>
  </si>
  <si>
    <t>Չափի միավ</t>
  </si>
  <si>
    <t>Քանակ /տարեկան/</t>
  </si>
  <si>
    <t>E-CITIZEN էլեկտրոնային փոստի ծառայություններ</t>
  </si>
  <si>
    <t>Ընդամենը &lt;&lt;ՀԱՅԿԱԿԱՆ ԾՐԱԳՐԵՐ&gt;&gt; ՍՊԸ</t>
  </si>
  <si>
    <t>Ընդամենը &lt;&lt;ՅՈՒՆԻՔՈՄՓ&gt;&gt; ՓԲԸ</t>
  </si>
  <si>
    <t>Ընդամենը &lt;&lt;ԱՐՏԻՍՏ&gt;&gt; ՍՊԸ</t>
  </si>
  <si>
    <t>Ընդամենը &lt;&lt;ՄԵՅՍԻՍ ԻՆՖՈՐՄԵՅՇՆ ՍԻՍԹԵՄՍ&gt;&gt; ՍՊԸ</t>
  </si>
  <si>
    <t>Ընդամենը 
4232</t>
  </si>
  <si>
    <t>Վեհաժողովների կազմակերպման ծառայություններ</t>
  </si>
  <si>
    <t>Ծաղկային կոմպոզիցիաների ձեռք բերման ծառայություններ</t>
  </si>
  <si>
    <t>Անվանումը</t>
  </si>
  <si>
    <t>Մակերես/ Գործերի քանակ</t>
  </si>
  <si>
    <t xml:space="preserve">Շենքի ճակատային վիտրաժների և պատուհանների լվացում </t>
  </si>
  <si>
    <t>Լվացումը կատարվում է տարվա մեջ 2 երկու անգամ:</t>
  </si>
  <si>
    <t>Ծանոթություն***</t>
  </si>
  <si>
    <t>Կից ներկայացվում է ճակատային վիտրաժների լվացման ծառայություն մատուցող ընկերության գնային առաջարկ:</t>
  </si>
  <si>
    <t>Գազասպառման համակարգի տեխնիկական սպասարկման ծառայություններ</t>
  </si>
  <si>
    <t>Կաթսաների վերանորոգման, պահպանման ծառայություններ</t>
  </si>
  <si>
    <t>Անվտանգության ապահովման այլ ծառայություններ</t>
  </si>
  <si>
    <t>Կաթսաների տեխնիկական անվտանգության  փորձաքննության ծառայություն</t>
  </si>
  <si>
    <t>Ծխաօդատարների ստուգման ծառայություն</t>
  </si>
  <si>
    <t>Հակահրդեհային անվտանգության փորձաքննություն</t>
  </si>
  <si>
    <t>Ջեռուցման համակարգերի շահագործում</t>
  </si>
  <si>
    <t>Վերելակի փորձաքննությունների կատարման ծառայություններ /վերելակների/</t>
  </si>
  <si>
    <t>Ընդամենը &lt;&lt;Ջերմաէներգո&gt;&gt; ՍՊԸ</t>
  </si>
  <si>
    <t>Ընդամենը &lt;&lt;Կռունկ&gt;&gt; ՍՊԸ</t>
  </si>
  <si>
    <t>Ընդամենը &lt;&lt;ՍԵԳ&gt;&gt; ՍՊԸ</t>
  </si>
  <si>
    <t>Ընդամենը &lt;&lt;ԷՅ Ի ՋԻ ՍԵՐՎԻՍ&gt;&gt; ՍՊԸ</t>
  </si>
  <si>
    <t>Ընդամենը &lt;&lt;Տեխնիկական անվտանգության ազգային կենտրոն&gt;&gt; ՊՈԱԿ</t>
  </si>
  <si>
    <t>Ընդամենը &lt;&lt;Ծխնելույզագործական սերվիս&gt;&gt; ՍՊԸ</t>
  </si>
  <si>
    <t>Ընդամենը &lt;&lt;ԷԼԻՊՍ ՋԻԷՅ&gt;&gt; ՍՊԸ</t>
  </si>
  <si>
    <t>Ընդամենը 
4241</t>
  </si>
  <si>
    <t>Նյութատեխնիկական ապահովման վարչության պետ`</t>
  </si>
  <si>
    <t>Ա.Եղիազարյան</t>
  </si>
  <si>
    <t>Ընդամենը 
4251</t>
  </si>
  <si>
    <t xml:space="preserve">Ընդամենը &lt;&lt;Անուշ Պետրոսյան&gt;&gt; ԱՁ </t>
  </si>
  <si>
    <t>Ընդամենը &lt;&lt;Գրիգոր Այվազյան&gt;&gt; ԱՁ</t>
  </si>
  <si>
    <t>Ընդամենը &lt;&lt;ԲԵՎԵՌԱՅԻՆ ՈՒՂԻ&gt;&gt; ՍՊԸ</t>
  </si>
  <si>
    <t>Ընդամենը &lt;&lt;ԱՅ ՍԵՐՎԻՍ&gt;&gt; ՍՊԸ</t>
  </si>
  <si>
    <t>Ընդամենը &lt;&lt;Մ-ԲԻ-Ռ&gt;&gt; ՍՊԸ</t>
  </si>
  <si>
    <t>Ընդամենը &lt;&lt;Արամ Մարկարով&gt;&gt; ԱՁ</t>
  </si>
  <si>
    <t>Ընդամենը &lt;&lt;ՄԵԳՆԱ&gt;&gt; ՍՊԸ</t>
  </si>
  <si>
    <t>Շենքերի պահպանման և շահագործման ծառայություններ</t>
  </si>
  <si>
    <t>Մարդատար ավտոմեքենաների նորոգման ծառայություններ</t>
  </si>
  <si>
    <t>Ընդամենը` ըստ հոդվածի</t>
  </si>
  <si>
    <t xml:space="preserve"> դատավորների թեկնածուների որակավորման քննությունների համար ձևավորված գնահատման  հանձնաժողովի անդամների հատուցում</t>
  </si>
  <si>
    <t>Չափի
միավորը</t>
  </si>
  <si>
    <t>Հատուցման տարեկան գումարը /հազ. դրամ/</t>
  </si>
  <si>
    <t>Գնահատման   հանձնաժողովի անդամների հատուցում/5 դատավոր, 2 իրավաբան գիտնական/</t>
  </si>
  <si>
    <t>Դատավորների թեկնածությունների ցուցակի համալրման նպատակով անցկացվող որակավորման ստուգման գրավոր քննության քննական հարցերի մշակման համար</t>
  </si>
  <si>
    <t>Վճռաբեկ  դատարան</t>
  </si>
  <si>
    <t>1 մեք-ի հաշվարկ</t>
  </si>
  <si>
    <t>regulyar  465</t>
  </si>
  <si>
    <t>premium 475</t>
  </si>
  <si>
    <t>ՀՀ Կոտայքի մարզի ընդ. իր.  դատ-ն</t>
  </si>
  <si>
    <t>ՀՀ Արագածոտնի մարզի ընդ. իր. դատ-ն</t>
  </si>
  <si>
    <t>ՀՀ Շիրակի մարզի ընդ. իր դատ-ն</t>
  </si>
  <si>
    <t>ՀՀ Տավուշի մարզի ընդ. իր դատ-ն</t>
  </si>
  <si>
    <t>ՀՀ Լոռու մարզի ընդ. իր. դատ-ն</t>
  </si>
  <si>
    <t>ՀՀ Արմավիրի մարզի ընդ. իր դատ-ն</t>
  </si>
  <si>
    <t>ՀՀ Արարատի և Վայոց Ձորի մարզերի ընդ. իր. դատ-ն</t>
  </si>
  <si>
    <t>ՀՀ Սյունիքի մարզի ընդ. իր դատ-ն</t>
  </si>
  <si>
    <t>ՀՀ Գեղարքունիքի մարզի ընդ. իր. դատ-ն</t>
  </si>
  <si>
    <t>Ներքին աուդիտի վարչություն</t>
  </si>
  <si>
    <t>Լեռնային Ղարաբաղի Հանրապետություն</t>
  </si>
  <si>
    <t>Դատական ծառայողների խորհրդակցություններին մասնակցելու համար գործուղման  ծախս</t>
  </si>
  <si>
    <t>Արտաշատ-Եղեգնաձոր</t>
  </si>
  <si>
    <t>ԲԴԽ անդամ դատավորի գործուղում</t>
  </si>
  <si>
    <t>ք.Հրազդան-ք.Եղվարդ</t>
  </si>
  <si>
    <t>ԲԴԽ անդամ դատավորի գործուղման ծախս</t>
  </si>
  <si>
    <t>ԼՂՀ/Ստեփանակերտի նստավայր/</t>
  </si>
  <si>
    <t>ՀՀ Շիրակի մարզի ընդ. իր. դատ-ն /արտագնա նիստ/</t>
  </si>
  <si>
    <t>ՀՀ Լոռու մարզի ընդ. իր. դատ-ն /արտագնա նիստ/</t>
  </si>
  <si>
    <t>ՀՀ Արարատի և Վայոց Ձորի մարզերի ընդ. իր. դատ-ն /արտագնա նիստ/</t>
  </si>
  <si>
    <t>ՀՀ Սյունիքի մարզի ընդ. իր. դատ-ն /արտագնա նիստ/</t>
  </si>
  <si>
    <t>ՀՀ Գեղարքունիքի մարզի ընդ. իր. դատ-ն /արտագնա նիստ/</t>
  </si>
  <si>
    <t>1080</t>
  </si>
  <si>
    <t>Շենքերի և շինությունների կապ.վերանորոգում</t>
  </si>
  <si>
    <t>03</t>
  </si>
  <si>
    <t>01</t>
  </si>
  <si>
    <t>Դատական իշխանության գործունեության ապահովում և իրականացում</t>
  </si>
  <si>
    <t>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t>
  </si>
  <si>
    <t>ՀՀ Վճռաբեկ դատարանի բնականոն գործունեության և ՀՀ Վճռաբեկ դատարանի կողմից դատական պաշտպանության իրավունքի ապահովում</t>
  </si>
  <si>
    <t>ՀՀ Վերաքննիչ քաղաքացիական դատարանի բնականոն գործունեության և ՀՀ Վերաքննիչ քաղաքացիական դատարանի կողմից դատական պաշտպանության իրավունքի ապահովում</t>
  </si>
  <si>
    <t>ՀՀ Վերաքննիչ քրեական դատարանի բնականոն գործունեության և ՀՀ Վերաքննիչ քրեական դատարանի կողմից դատական պաշտպանության իրավունքի ապահովում</t>
  </si>
  <si>
    <t>ՀՀ Վերաքննիչ վարչական դատարանի բնականոն գործունեության և ՀՀ Վերաքննիչ վարչական դատարանի կողմից դատական պաշտպանության իրավունքի ապահովում</t>
  </si>
  <si>
    <t>ՀՀ Վարչական դատարանի բնականոն գործունեության և ՀՀ Վարչական դատարանի կողմից դատական պաշտպանության իրավունքի ապահովում</t>
  </si>
  <si>
    <t>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t>
  </si>
  <si>
    <t>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t>
  </si>
  <si>
    <t>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t>
  </si>
  <si>
    <t>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t>
  </si>
  <si>
    <t>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t>
  </si>
  <si>
    <t>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t>
  </si>
  <si>
    <t>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t>
  </si>
  <si>
    <t>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t>
  </si>
  <si>
    <t>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t>
  </si>
  <si>
    <t>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t>
  </si>
  <si>
    <t>ՀՀ Սնանկության դատարանի բնականոն գործունեության և ՀՀ Սնանկության դատարանի կողմից դատական պաշտպանության իրավունքի ապահովում</t>
  </si>
  <si>
    <t>Բարձրագույն դատական խորհրդի և ՀՀ դատարանների պահուստային ֆոնդի ձևավորում և կառավարում</t>
  </si>
  <si>
    <t>Բարձրագույն դատական խորհրդի վարչական սարքավորումների ձեռքբերում</t>
  </si>
  <si>
    <t>Շենքերի և շինությունների ձեռք բերում</t>
  </si>
  <si>
    <t>Շենքերի և շինությունների կառուցում</t>
  </si>
  <si>
    <t>5113</t>
  </si>
  <si>
    <t>5134</t>
  </si>
  <si>
    <t>Նախագծահետազոտական ծախսեր</t>
  </si>
  <si>
    <t>31001</t>
  </si>
  <si>
    <t>Հսկողության համակարգերի ծառայություններ</t>
  </si>
  <si>
    <t>Գնահատման հետ կապված խորհրդատվական ծառայություններ</t>
  </si>
  <si>
    <t xml:space="preserve">Տեխնիկական վերահսկողության զննման ծառայություններ          </t>
  </si>
  <si>
    <t>Բարձրագույն դատական խորհրդի 12.07.2018թ. թիվ ԲԴԽ-25-Ո-58 և  թիվ 06.08.2018թ. ԲԴԽ-31-Ո-74 որոշումները</t>
  </si>
  <si>
    <t>Բարձրագույն դատական խորհրդի գիտնական անդամներ</t>
  </si>
  <si>
    <t>Դատավորներ՝</t>
  </si>
  <si>
    <t>Երևան քաղաքի առաջին ատյանի ընդհանուր իրավասության դատարանի դատավոր</t>
  </si>
  <si>
    <t>Կոտայքի մարզի առաջին ատյանի ընդհանուր իրավասության դատարանի դատավոր</t>
  </si>
  <si>
    <t>Արարատի և Վայոց ձորի մարզերի առաջին ատյանի ընդհանուր իրավասության դատարանի դատավոր</t>
  </si>
  <si>
    <t>Արմավիրի մարզի առաջին ատյանի ընդհանուր իրավասության դատարանի դատավոր</t>
  </si>
  <si>
    <t>Արագածոտնի մարզի առաջին ատյանի ընդհանուր իրավասության դատարանի դատավոր</t>
  </si>
  <si>
    <t>Շիրակի մարզի առաջին ատյանի ընդհանուր իրավասության դատարանի դատավոր</t>
  </si>
  <si>
    <t>Լոռու մարզի առաջին ատյանի ընդհանուր իրավասության դատարանի դատավոր</t>
  </si>
  <si>
    <t>Տավուշի մարզի առաջին ատյանի ընդհանուր իրավասության դատարանի դատավոր</t>
  </si>
  <si>
    <t>Գեղարքունիքի մարզի առաջին ատյանի ընդհանուր իրավասության դատարանի դատավոր</t>
  </si>
  <si>
    <t>Սյունիքի մարզի առաջին ատյանի ընդհանուր իրավասության դատարանի դատավոր</t>
  </si>
  <si>
    <t>ԲԴԽ աշխատակազմ՝ Դատական դեպարտամենտ</t>
  </si>
  <si>
    <t xml:space="preserve">Ղեկավարություն </t>
  </si>
  <si>
    <t>Տեղակալ</t>
  </si>
  <si>
    <t xml:space="preserve">Կառուցվածքային ստորաբաժանումներ </t>
  </si>
  <si>
    <t>Դատական պրակտիկայի վերլուծության և մշտադիտարկման վարչություն</t>
  </si>
  <si>
    <t>Իրավական ակտերի մշակման և փորձաքննության վարչություն</t>
  </si>
  <si>
    <t>Դատավորների ընդհանուր ժողովի և դատարանների աշխատակազմերի գործունեության ապահովման վարչություն</t>
  </si>
  <si>
    <t>Դատավորներին և թեկնածուներին առնչվող հարցերի վարչություն</t>
  </si>
  <si>
    <t>Վերահսկողության վարչություն</t>
  </si>
  <si>
    <t>Արտաքին կապերի և արարողակարգի վարչություն</t>
  </si>
  <si>
    <t>Ֆինանսաբյուջետային վարչություն</t>
  </si>
  <si>
    <t>Հաշվապահական հաշվառման վարչություն</t>
  </si>
  <si>
    <t>Անձնակազմի կառավարման վարչություն</t>
  </si>
  <si>
    <t>Արձանագրային վարչություն</t>
  </si>
  <si>
    <t>Մամուլի և հասարակայնության հետ կապերի ծառայություն</t>
  </si>
  <si>
    <t>Համակարգչային ծառայություն</t>
  </si>
  <si>
    <t>Առաջին բաժին</t>
  </si>
  <si>
    <t>Ընդհանուր բաժին</t>
  </si>
  <si>
    <t>Արխիվային փաստաթղթերի պահպանման բաժին</t>
  </si>
  <si>
    <t>Առանձնացված ստորաբաժանումներ</t>
  </si>
  <si>
    <t>ՀՀ Վճռաբեկ դատարանի աշխատակազմ</t>
  </si>
  <si>
    <t>ՀՀ վերաքննիչ քաղաքացիական դատարանի աշխատակազմ</t>
  </si>
  <si>
    <t>ՀՀ վերաքննիչ քրեական դատարանի աշխատակազմ</t>
  </si>
  <si>
    <t>ՀՀ վերաքննիչ վարչական դատարանի աշխատակազմ</t>
  </si>
  <si>
    <t>ՀՀ վարչական դատարանի աշխատակազմ</t>
  </si>
  <si>
    <t>ՀՀ սնանկության դատարանի աշխատակազմ</t>
  </si>
  <si>
    <t>Երևան քաղաքի առաջին ատյանի ընդհանուր իրավասության դատարանի աշխատակազմ</t>
  </si>
  <si>
    <t>Կոտայքի մարզի առաջին ատյանի ընդհանուր իրավասության դատարանի աշխատակազմ</t>
  </si>
  <si>
    <t>Արարատի և Վայոց ձորի մարզերի առաջին ատյանի ընդհանուր իրավասության դատարանի աշխատակազմ</t>
  </si>
  <si>
    <t>Արմավիրի մարզի առաջին ատյանի ընդհանուր իրավասության դատարանի աշխատակազմ</t>
  </si>
  <si>
    <t>Արագածոտնի մարզի առաջին ատյանի ընդհանուր իրավասության դատարանի աշխատակազմ</t>
  </si>
  <si>
    <t>Շիրակի մարզի առաջին ատյանի ընդհանուր իրավասության դատարանի աշխատակազմ</t>
  </si>
  <si>
    <t>Լոռու մարզի առաջին ատյանի ընդհանուր իրավասության դատարանի աշխատակազմ</t>
  </si>
  <si>
    <t>Տավուշի մարզի առաջին ատյանի ընդհանուր իրավասության դատարանի աշխատակազմ</t>
  </si>
  <si>
    <t>Գեղարքունիքի մարզի առաջին ատյանի ընդհանուր իրավասության դատարանի աշխատակազմ</t>
  </si>
  <si>
    <t>Սյունիքի մարզի առաջին ատյանի ընդհանուր իրավասության դատարանի աշխատակազմ</t>
  </si>
  <si>
    <t xml:space="preserve">Ընդամենը Դատական դեպարտամենտի աշխատողների թվաքանակը </t>
  </si>
  <si>
    <t>Երևան քաղաքի ընդհ. Իրավ. Դատարան</t>
  </si>
  <si>
    <t xml:space="preserve">Ընդամենը ծառայողական ավտոմեքենաների  սահմանաքանակը` 28   </t>
  </si>
  <si>
    <t>2022թ</t>
  </si>
  <si>
    <t>Արխիվացված գործերի թվայնացում</t>
  </si>
  <si>
    <t>Արխիվացման ծառայություններ /մշտական պահպանության և պահպանության ոչ ենթակա գործերի արխիվացում/</t>
  </si>
  <si>
    <t>մշտական պահպանության և պահպանության ոչ ենթակա գործեր /հատ/</t>
  </si>
  <si>
    <t>Դատական դեպարտամենտի արխիվային փաստաթղթերի պահպանման բաժին</t>
  </si>
  <si>
    <t>Երևան քաղաքի առաջին ատյանի ընդհանուր իրավասության դատարան</t>
  </si>
  <si>
    <t>Մարզերի առաջին ատյանի ընդհանուր իրավասության դատարաններ</t>
  </si>
  <si>
    <t>1 օրում հնարավոր է սկանավորել</t>
  </si>
  <si>
    <t>տարվա աշխատանքային օրերը</t>
  </si>
  <si>
    <t>թվայնացման ենթակա գործեր /էջ/ տարեկան</t>
  </si>
  <si>
    <t>անհրաժեշտ է 1 սկաներ, 1 համակարգիչ</t>
  </si>
  <si>
    <t xml:space="preserve">աշխատողի տարեկան մինիմալ աշխատավարձ </t>
  </si>
  <si>
    <t>Ընդամենը միավորի տարեկան ծախս ՀՀ դրամ</t>
  </si>
  <si>
    <t xml:space="preserve"> արխիվների թվայնացման միավորի տարեկան հաշվարկ</t>
  </si>
  <si>
    <t>500 էջ</t>
  </si>
  <si>
    <t>ՀՀ դրամ</t>
  </si>
  <si>
    <t>ՏՐԱՆՍՊՈՐՏԱՅԻՆ ՆՅՈՒԹԵՐ 426400 ՀՈԴՎԱԾ</t>
  </si>
  <si>
    <t>9 մեքենա</t>
  </si>
  <si>
    <t>5.2.Տրանսպորտային նյութեր</t>
  </si>
  <si>
    <t>լ</t>
  </si>
  <si>
    <t>խմ</t>
  </si>
  <si>
    <t>Բենզին պրեմիում</t>
  </si>
  <si>
    <t>Բնական գազ</t>
  </si>
  <si>
    <t>Շարժիչի յուղ /5/լ</t>
  </si>
  <si>
    <t>Հակասառիչ հեղուկ /5/լ</t>
  </si>
  <si>
    <t>Օդաճնշման դողեր</t>
  </si>
  <si>
    <t>Յուղի ֆիլտր (զտիչ)</t>
  </si>
  <si>
    <t>Կուտակիչ</t>
  </si>
  <si>
    <t>Բենզինի զտիչ</t>
  </si>
  <si>
    <t>Բենզին ռեգուլյար</t>
  </si>
  <si>
    <t>3 մեքենա</t>
  </si>
  <si>
    <t xml:space="preserve">Հակասառիչ հեղուկ </t>
  </si>
  <si>
    <t>Շարժիչի յուղ</t>
  </si>
  <si>
    <t>16 մեքենա</t>
  </si>
  <si>
    <t>Ավտոմեքենա Kia Serato 
040 ss 01</t>
  </si>
  <si>
    <t>Ավտոմեքենա Kia Serato</t>
  </si>
  <si>
    <t>040 SS 01</t>
  </si>
  <si>
    <t>Գրասենյակային մեքենաների և սարքավորումների տեխնիկական սպասարկման և նորոգման ծառայություններ</t>
  </si>
  <si>
    <t>28 մեքենա</t>
  </si>
  <si>
    <r>
      <t>Հայտատուի  անվանումը</t>
    </r>
    <r>
      <rPr>
        <sz val="10"/>
        <rFont val="GHEA Grapalat"/>
        <family val="3"/>
      </rPr>
      <t xml:space="preserve">       </t>
    </r>
    <r>
      <rPr>
        <b/>
        <sz val="12"/>
        <rFont val="GHEA Grapalat"/>
        <family val="3"/>
      </rPr>
      <t>ԲԱՐՁՐԱԳՈՒՅՆ ԴԱՏԱԿԱՆ ԽՈՐՀՈՒՐԴ</t>
    </r>
  </si>
  <si>
    <t>ԲԱՐՁՐԱԳՈՒՅՆ ԴԱՏԱԿԱՆ ԽՈՐՀՈՒՐԴ</t>
  </si>
  <si>
    <t>Թադևոսյան Լիլիթ</t>
  </si>
  <si>
    <t>Հակոբյան Ռուզաննա</t>
  </si>
  <si>
    <t>Ավետիսյան Սերժիկ</t>
  </si>
  <si>
    <t>Դրմեյան Մամիկոն</t>
  </si>
  <si>
    <t>Տավարացյան Նախշուն</t>
  </si>
  <si>
    <t>Բարսեղյան Արտակ</t>
  </si>
  <si>
    <t>Միքայելյան Ստեփան</t>
  </si>
  <si>
    <t>Ասատրյան Համլետ</t>
  </si>
  <si>
    <t>Օհանյան Սամվել</t>
  </si>
  <si>
    <t>Պետրոսյան Տիգրան</t>
  </si>
  <si>
    <t>Պողոսյան Արթուր</t>
  </si>
  <si>
    <t>Դանիելյան Ելիզավետա</t>
  </si>
  <si>
    <t>Անտոնյան Սուրեն</t>
  </si>
  <si>
    <t>Սեդրակյան Էդգար</t>
  </si>
  <si>
    <t>Հակոբյան Գոռ</t>
  </si>
  <si>
    <t>Մկրտչյան Արսեն</t>
  </si>
  <si>
    <t>Հարթենյան Մարգարիտա</t>
  </si>
  <si>
    <t>Մխիթարյան Անի</t>
  </si>
  <si>
    <t>Չիլինգարյան Կարեն</t>
  </si>
  <si>
    <t>Գրիգորյան Լեվոն</t>
  </si>
  <si>
    <t>Պետրոսյան    Ամրահի</t>
  </si>
  <si>
    <t>Սերոբյան Դավիթ</t>
  </si>
  <si>
    <t>Մարգարյան Նաիրա</t>
  </si>
  <si>
    <t>Խառատյան Աստղիկ</t>
  </si>
  <si>
    <t>Թորոսյան Սլավիկ</t>
  </si>
  <si>
    <t>Բարսեղյան Նարինե</t>
  </si>
  <si>
    <t>Ենոքյան Հարություն</t>
  </si>
  <si>
    <t>Նազարյան Տարոն</t>
  </si>
  <si>
    <t>Կարապետյան Նորա</t>
  </si>
  <si>
    <t>Խանդանյան Գագիկ</t>
  </si>
  <si>
    <t>Թափուր</t>
  </si>
  <si>
    <t>Ռշտունի Վազգեն</t>
  </si>
  <si>
    <t>Արղամանյան Մհեր</t>
  </si>
  <si>
    <t>Հարությունյան Մնացական</t>
  </si>
  <si>
    <t>Համբարձումյան Սևակ</t>
  </si>
  <si>
    <t>Մխիթարյան Ռուբիկ</t>
  </si>
  <si>
    <t>Հովակիմյան Նարինե</t>
  </si>
  <si>
    <t>Դանիելյան Արմեն</t>
  </si>
  <si>
    <t>Աբգարյան Լուսինե</t>
  </si>
  <si>
    <t xml:space="preserve">Մնացականյան Անդրանիկ </t>
  </si>
  <si>
    <t>Մարաբյան Սերգեյ</t>
  </si>
  <si>
    <t>Մարդանյան Կարեն</t>
  </si>
  <si>
    <t>Ազարյան Ալեքսանդր</t>
  </si>
  <si>
    <t>Սահակյան Տիգրան</t>
  </si>
  <si>
    <t>Բարսեղյան Ռուզաննա</t>
  </si>
  <si>
    <t>Նիկողոսյան Արսեն</t>
  </si>
  <si>
    <t>Վարդանյան Արշակ</t>
  </si>
  <si>
    <t>Պապոյան Մխիթար</t>
  </si>
  <si>
    <t>Բեդևյան Հովսեփ</t>
  </si>
  <si>
    <t>Թովմասյան Արման</t>
  </si>
  <si>
    <t>Սարգսյան Աշոտ</t>
  </si>
  <si>
    <t>Բաբայան Արա</t>
  </si>
  <si>
    <t>Առաքելյան Արթուր</t>
  </si>
  <si>
    <t>Մկոյան Քրիստինե</t>
  </si>
  <si>
    <t>Մաթևոսյան Կարեն</t>
  </si>
  <si>
    <t>Բաղդասարյան Կարինե</t>
  </si>
  <si>
    <t>Ավետիսյան Կարեն</t>
  </si>
  <si>
    <t>Վարդազարյան Ռուբեն</t>
  </si>
  <si>
    <t>Վարդանյան Գրիգորի</t>
  </si>
  <si>
    <t>Դանիբեկյան Աննա</t>
  </si>
  <si>
    <t>Եսոյան Երեմ</t>
  </si>
  <si>
    <t>Գաբրիելյան Արտուշ</t>
  </si>
  <si>
    <t>Գրիգորյան Լիզա</t>
  </si>
  <si>
    <t>Գրիգորյան Վարդան</t>
  </si>
  <si>
    <t>Ստեփանյան  Տաթևիկ</t>
  </si>
  <si>
    <t>Խաչատրյան Գայանե</t>
  </si>
  <si>
    <t>Պողոսյան Գագիկ</t>
  </si>
  <si>
    <t>Զարգարյան Հայարփի</t>
  </si>
  <si>
    <t>Գաբրիելյան Ավագ</t>
  </si>
  <si>
    <t>Մազմանյան Գայանե</t>
  </si>
  <si>
    <t>Բեկթաշյան Արմեն</t>
  </si>
  <si>
    <t>Մակյան Մեսրոպ</t>
  </si>
  <si>
    <t>Մարտիրոսյան Մնացական</t>
  </si>
  <si>
    <t>Սուքոյան Ալեքսեյ</t>
  </si>
  <si>
    <t>Ավետիսյան Էդիկ</t>
  </si>
  <si>
    <t>Ներսիսյան Ռուբեն</t>
  </si>
  <si>
    <t>Պետրոսյան Կարինե</t>
  </si>
  <si>
    <t>Փիլոսյան Աննա</t>
  </si>
  <si>
    <t xml:space="preserve">Թորոսյան Գոռ </t>
  </si>
  <si>
    <t xml:space="preserve">Գրիգորյան Տաթևիկ </t>
  </si>
  <si>
    <t>Ավետիսյան Նաիրա</t>
  </si>
  <si>
    <t>Երիցյան Սարգիս</t>
  </si>
  <si>
    <t>Հարությունյան Դավիթ</t>
  </si>
  <si>
    <t>Գրիգորյան Տիգրան</t>
  </si>
  <si>
    <t>Դավթյան Աիդա</t>
  </si>
  <si>
    <t>Մանուկյան Հարություն</t>
  </si>
  <si>
    <t>Պետրոսյան Արշակ</t>
  </si>
  <si>
    <t>Հովհանինիսյան Արման</t>
  </si>
  <si>
    <t>Բադիրյան Արմենուհի</t>
  </si>
  <si>
    <t>Ամալյան Էդուարդ</t>
  </si>
  <si>
    <t>Բունիաթյան Ռուբեն</t>
  </si>
  <si>
    <t>Հովսեփյան Սիմիզար</t>
  </si>
  <si>
    <t xml:space="preserve">Ասատրյան Ժաննա </t>
  </si>
  <si>
    <t>Նախշքարյան Զարուհի</t>
  </si>
  <si>
    <t>Մկրտչյան Արթուր</t>
  </si>
  <si>
    <t>Մաթևոսյան Աննա</t>
  </si>
  <si>
    <t>Շահնազարյան Հովիկ</t>
  </si>
  <si>
    <t>Ստեփանյան Արթուր</t>
  </si>
  <si>
    <t>Մելքոնյան Մարինե</t>
  </si>
  <si>
    <t>Գրիգորյան Դավիթ</t>
  </si>
  <si>
    <t>Բալայան Դավիթ</t>
  </si>
  <si>
    <t>Հովսեփյան Նաիրա</t>
  </si>
  <si>
    <t>Հովհաննիսյան Դիանա</t>
  </si>
  <si>
    <t>Բաղդասարյան Նելլի</t>
  </si>
  <si>
    <t>Մարգարյան Վաչե</t>
  </si>
  <si>
    <t>Ֆարխոյան Կարեն</t>
  </si>
  <si>
    <t>Սարգսյան Լիլիթ</t>
  </si>
  <si>
    <t>Պապոյան Ռոբերտ</t>
  </si>
  <si>
    <t>Տաշչյան Մարինա</t>
  </si>
  <si>
    <t>Թադևոսյան Արտակ</t>
  </si>
  <si>
    <t>Մելիքյան Վահագն</t>
  </si>
  <si>
    <t xml:space="preserve">Մկրտչյան Արթուր </t>
  </si>
  <si>
    <t>Մարգարյան Արթուր</t>
  </si>
  <si>
    <t>Մնոյան Սուրեն</t>
  </si>
  <si>
    <t>Մարգարյան Մանուկ</t>
  </si>
  <si>
    <t>Խաչատրյան Գոհարիկ</t>
  </si>
  <si>
    <t>Հովհաննիսյան Գրիգոր</t>
  </si>
  <si>
    <t>Արազյան Լևոն</t>
  </si>
  <si>
    <t>Բալյան Գևորգ</t>
  </si>
  <si>
    <t>Պողոսյան Թաթուլ</t>
  </si>
  <si>
    <t>Քոչարյան Ելենա</t>
  </si>
  <si>
    <t>Մատինյան Սամվել</t>
  </si>
  <si>
    <t>Դարբինյան Հենրիկ</t>
  </si>
  <si>
    <t>Սահակյան Սերգեյ</t>
  </si>
  <si>
    <t>Պետրոսյան Հարություն</t>
  </si>
  <si>
    <t>Սիմոնյան  Մանվել</t>
  </si>
  <si>
    <t xml:space="preserve">Ադամյան  Արթուր </t>
  </si>
  <si>
    <t>Գրիգորյան  Նաիրա</t>
  </si>
  <si>
    <t>Մելքոնյան  Հովհաննես</t>
  </si>
  <si>
    <t>Ֆիդանյան  Գոհար</t>
  </si>
  <si>
    <t>Հովհաննսիյան Էդգար</t>
  </si>
  <si>
    <t>Պետրոսյան Աղվան</t>
  </si>
  <si>
    <t>Հարությունյան Վարդան</t>
  </si>
  <si>
    <t>Ոսկանյան Արմիդա</t>
  </si>
  <si>
    <t>Չիչոյան Սերգեյ</t>
  </si>
  <si>
    <t xml:space="preserve">Սարգսյան Դավիթ </t>
  </si>
  <si>
    <t>Մինասյան Գոռ</t>
  </si>
  <si>
    <t>Ներսիսյան Լիանա</t>
  </si>
  <si>
    <t>Մանուկյան Սերոբ</t>
  </si>
  <si>
    <t>Հարությունյան Մուշեղ</t>
  </si>
  <si>
    <t>Վարդանյան Ալֆրեդ</t>
  </si>
  <si>
    <t>Հովնանյան Վարդուհի</t>
  </si>
  <si>
    <t>Բաղդասարյան Սուրեն</t>
  </si>
  <si>
    <t>Մկոյան Աղասի</t>
  </si>
  <si>
    <t>Մկրտչյան Արամ</t>
  </si>
  <si>
    <t>Գզոգյան Սուսաննա</t>
  </si>
  <si>
    <t>Զաքարյան Գնել</t>
  </si>
  <si>
    <t>Ղուկեյան Դիանա</t>
  </si>
  <si>
    <t>Ավագյան Հովհաննես</t>
  </si>
  <si>
    <t>Ստեփանյան Վարդան</t>
  </si>
  <si>
    <t>Գևորգյան Մեխակ</t>
  </si>
  <si>
    <t>Հեբոյան Գագիկ</t>
  </si>
  <si>
    <t>Սիսակյան Արիստակես</t>
  </si>
  <si>
    <t>Արզումանյան Աննա</t>
  </si>
  <si>
    <t>Մարգարյան Գեղամ</t>
  </si>
  <si>
    <t>Օհանյան Արման</t>
  </si>
  <si>
    <t>Շահբազյան Գոռ</t>
  </si>
  <si>
    <t>Հովհաննիսյան Գագիկ</t>
  </si>
  <si>
    <t>Միսակյան Վահե</t>
  </si>
  <si>
    <t>Խաչատրյան Լիլիթ</t>
  </si>
  <si>
    <t>Հովհաննիսյան Լենդրուշ</t>
  </si>
  <si>
    <t>Ղազարյան Հովհաննես</t>
  </si>
  <si>
    <t>Ղուկասյան Ադրինե</t>
  </si>
  <si>
    <t>Բաղմանյան Իվան</t>
  </si>
  <si>
    <t>Հարությունյան Գոռ</t>
  </si>
  <si>
    <t>Կարապետյան Էդգար</t>
  </si>
  <si>
    <t>Գրիգորյան Սամվել</t>
  </si>
  <si>
    <t xml:space="preserve">Օհանյան Նապոլեոն </t>
  </si>
  <si>
    <t xml:space="preserve">Հովակիմյան Մուրադ </t>
  </si>
  <si>
    <t>Աթոյան Ռուբինա</t>
  </si>
  <si>
    <t>Գասպարյան Գնել</t>
  </si>
  <si>
    <t>Մեխակյան Հրաչյա</t>
  </si>
  <si>
    <t xml:space="preserve">Թումանյան Անահիտ </t>
  </si>
  <si>
    <t>Կուրեխյան Արման</t>
  </si>
  <si>
    <t>Մարդանյան Սամվել</t>
  </si>
  <si>
    <t>Իսկանդարյան Սիմա</t>
  </si>
  <si>
    <t xml:space="preserve">Զաքինյան Զոյա </t>
  </si>
  <si>
    <t>Ուլիխանյան Սյուզաննա</t>
  </si>
  <si>
    <t xml:space="preserve">Մելքոնյան Ռաֆիկ </t>
  </si>
  <si>
    <t>Հովհաննիսյան Հասմիկ</t>
  </si>
  <si>
    <t>Հարությունյան Անի</t>
  </si>
  <si>
    <t>Ավագյան Արթուր</t>
  </si>
  <si>
    <t>Ավագյան Գարիկ</t>
  </si>
  <si>
    <t>Աթաբեկյան Արթուր</t>
  </si>
  <si>
    <t>Բաբայան Արսեն</t>
  </si>
  <si>
    <t>Թադևոսյան Սամվել</t>
  </si>
  <si>
    <t>Խաչատրյան Արմեն</t>
  </si>
  <si>
    <t>Կուբանյան Արա</t>
  </si>
  <si>
    <t>Կատվալյան Լիլիթ</t>
  </si>
  <si>
    <t>Հովհաննիսյան Արտաշես</t>
  </si>
  <si>
    <t>Մկրտչյան Բագրատ</t>
  </si>
  <si>
    <t>Նարինյան Գևորգ</t>
  </si>
  <si>
    <t>Չիչոյան Արմեն</t>
  </si>
  <si>
    <t>Փոլադյան Տիգրան</t>
  </si>
  <si>
    <t xml:space="preserve">Հաստիքային ցուցակի համեմատական   </t>
  </si>
  <si>
    <t>թափուր</t>
  </si>
  <si>
    <t xml:space="preserve"> ՀՀ ԲԱՐՁՐԱԳՈՒՅՆ ԴԱՏԱԿԱՆ ԽՈՐՀՈՒՐԴ և ՀՀ ԴԱՏԱԿԱՆ ԴԵՊԱՐՏԱՄԵՆՏ</t>
  </si>
  <si>
    <r>
      <t>***</t>
    </r>
    <r>
      <rPr>
        <sz val="8"/>
        <rFont val="GHEA Grapalat"/>
        <family val="3"/>
      </rPr>
      <t xml:space="preserve">Սահմանվող պաշտոնային դրույքաչափը /ս.7 x բազային աշխատավարձ/ </t>
    </r>
  </si>
  <si>
    <t>Տվյալ պաշտոնում աշխատանքային ստաժը /2021թ. հուլիսի 1-ի դրությամբ/  (տարի/ամիս)</t>
  </si>
  <si>
    <r>
      <t xml:space="preserve">Բարձրաստիճան պաշտոնատար անձ հանդիսացող քաղաքական, հայեցողական, քաղաքացիական պաշտոններ  </t>
    </r>
    <r>
      <rPr>
        <b/>
        <sz val="12"/>
        <color indexed="10"/>
        <rFont val="GHEA Grapalat"/>
        <family val="3"/>
      </rPr>
      <t>*</t>
    </r>
  </si>
  <si>
    <t>ԲԴԽ ԱՆԴԱՄ</t>
  </si>
  <si>
    <t>Մելիքջանյան Լիպարիտ</t>
  </si>
  <si>
    <t>Փոլադյան Կարեն</t>
  </si>
  <si>
    <t>ԲԴԽ նախագահի օգնական</t>
  </si>
  <si>
    <t>ԲԴԽ նախագահի խորհրդական</t>
  </si>
  <si>
    <t>Սիրադեղյան Տաթևիկ</t>
  </si>
  <si>
    <t>ԲԴԽ  անդամի օգնական</t>
  </si>
  <si>
    <t>Ավագիմյան Շուշանիկ</t>
  </si>
  <si>
    <t>Ջանոյան Աստղիկ</t>
  </si>
  <si>
    <t>Այվազյան Ռաֆայել</t>
  </si>
  <si>
    <t>Դատական դեպարտամենտի ղեկավարի օգնական</t>
  </si>
  <si>
    <t>Բարձրագույն դատական խորհրդի, Դատական դեպարտամենտի ղեկավարի և նրանց ուղեկցող խմբի գործուղման ծախսեր</t>
  </si>
  <si>
    <t>Դատական պրակտիկայի ամփոփման և մշտադիտարկման վարչություն</t>
  </si>
  <si>
    <t>Արագածոտնի մարզի առաջին ատյանի ընդհանուր իրավասության դատարան</t>
  </si>
  <si>
    <t>Արարատի և Վայոց Ձորի մարզերի առաջին ատյանի ընդհանուր իրավասության դատարան</t>
  </si>
  <si>
    <t>Արմավիրի մարզի առաջին ատյանի ընդհանուր իրավասության դատարան</t>
  </si>
  <si>
    <t>Գեղարքունիքի մարզի առաջին ատյանի ընդհանուր իրավասության դատարան</t>
  </si>
  <si>
    <t>Լոռու մարզի առաջին ատյանի ընդհանուր իրավասության դատարան</t>
  </si>
  <si>
    <t>Կոտայքի մարզի առաջին ատյանի ընդհանուր իրավասության դատարան</t>
  </si>
  <si>
    <t xml:space="preserve">Շիրակի մարզի առաջին ատյանի ընդհանուր իրավասության դատարան </t>
  </si>
  <si>
    <t xml:space="preserve">Սյունիքի մարզի առաջին ատյանի ընդհանուր իրավասության դատարան </t>
  </si>
  <si>
    <t>Տավուշի մարզի առաջին ատյանի ընդհանուր իրավասության դատարան</t>
  </si>
  <si>
    <t>Կոտայքի մարզի առաջին ատյանի  ընդհանուր իրավասության դատարան</t>
  </si>
  <si>
    <t>Շիրակի մարզի առաջին ատյանի ընդհանուր իրավասության դատարան</t>
  </si>
  <si>
    <t>Սյունիքի մարզի առաջին ատյանի ընդհանուր իրավասոության դատարան</t>
  </si>
  <si>
    <t>Սյունիքի մարզի առաջին ատյանի ընդհանուր իրավասության դատարան</t>
  </si>
  <si>
    <t>Արարատի և Վայոց-Ձորի մարզերի առաջին ատյանի ընդհանուր իրավասության դատարան</t>
  </si>
  <si>
    <t>Լոռու մարզի առաջին ատյանի ընդհանուր իրավասության դատարանի</t>
  </si>
  <si>
    <t>Տավուշի մարզի առաջին ատյանի ընդհանուր իրավասության դատարանի</t>
  </si>
  <si>
    <t xml:space="preserve">Արագածոտնի մարզի առաջին ատյանի ընդհանուր իրավասության դատարան </t>
  </si>
  <si>
    <t xml:space="preserve">Արարատի և Վայոց Ձորի մարզերի առաջին ատյանի ընդհանուր իրավասության դատարան </t>
  </si>
  <si>
    <t xml:space="preserve">Արմավիրի մարզի առաջին ատյանի ընդհանուր իրավասության դատարան </t>
  </si>
  <si>
    <t xml:space="preserve">Գեղարքունիքի մարզի առաջին ատյանի ընդհանուր իրավասության դատարան </t>
  </si>
  <si>
    <t xml:space="preserve">Լոռու մարզի առաջին ատյանի ընդհանուր իրավասության դատարան </t>
  </si>
  <si>
    <t xml:space="preserve">Կոտայքի մարզի առաջին ատյանի ընդհանուր իրավասության դատարան </t>
  </si>
  <si>
    <t xml:space="preserve">Տավուշի մարզի առաջին ատյանի ընդհանուր իրավասության դատարան </t>
  </si>
  <si>
    <t>Վճռաբեկ դատարանի դատավոր</t>
  </si>
  <si>
    <t>Վերաքննիչ քաղաքացիական դատարանի դատավոր</t>
  </si>
  <si>
    <t>Վերաքննիչ քրեական դատարանի դատավոր</t>
  </si>
  <si>
    <t>Վերաքննիչ վարչական դատարանի դատավոր</t>
  </si>
  <si>
    <t>Վարչական դատարանի դատավոր</t>
  </si>
  <si>
    <t>Սնանկության դատարանի դատավոր</t>
  </si>
  <si>
    <t>հիմքում դրվել է մշակվող տարածքների մակերեսները, մշակվող քմ տարածքի համար սահմանված սակագինը, ինչպես նաև տարվա ընթացքում նշված ծառայության մատուցման հաճախականությունը</t>
  </si>
  <si>
    <t xml:space="preserve">հաշվարկը կատարվել է ըստ կնքված պայմանագրերի, </t>
  </si>
  <si>
    <t xml:space="preserve">հաշվարկն իրականացվել է ՀՀ կառավարության 29.12.2005թ. N2335-Ն որոշմամբ սահմանված նորմաներով /օրապահիկի և գիշերավարձի ծախսերով /, </t>
  </si>
  <si>
    <t>հաշվարկն իրականացվել է յուրաքանչյուր մեքենայի համար 150.0 հազար դրամ սկզբունքով</t>
  </si>
  <si>
    <t>ավելացել են համակարգիչների ընթացիկ նորոգման ծախսերը` կապված այն հանգամանքի հետ, որ դատարաններում առկա համակարգչային սարքավորումների   շահագործման ժամկետները` ըստ ՀՀ կառավարության N957-Ն որոշմամբ հաստատված ամորտիզացիոն մասհանումների համար սահմանված նորմաների`  լրացել է 2008-2010 թթ.</t>
  </si>
  <si>
    <t>նախատեսվել են դատարանների վարչական շենքերում պատշաճ մաքրություն ապահովելու համար անհրաժեշտ կենցաղային ապրանքների և նյութերի ձեռք բերման ծախսեր</t>
  </si>
  <si>
    <t>հաշվարկն իրականացվել է ՀՀ հանրային ծառայությունները կարգավորող հանձնաժողովի 22,11,2017 թվականի ՙՎԵՈԼԻԱ ՋՈւՐ՚ փակ բաժնետիրական ընկերության կողմից սպառողներին խմելու ջրի մատակարարման, ջրահեռացման և կեղտաջրերի մաքրման ծառայությունների մատուցման սակագների սահմանման մասին՚ N499-Ն , ՀՀ Կառավարության 21,12,2017 թվականի 1697-Ն որոշումները</t>
  </si>
  <si>
    <t>հաշվարկն իրականացվել է էլեկտրաէներգիայի և ջեռուցման հիմքում դրվող նորմաների վերաբերյալ ՀՀ կառավարության 28.04.05թ 629-Ն որոշմանը, ինչպես նաև  ՀՀ հանրային ծառայությունները կարգավորող հանձնաժողովի 23.12.2016թ.  N422-Ն,  25.11.2016թ.  N333-Ն որոշումներին համապատասխան</t>
  </si>
  <si>
    <t xml:space="preserve">փոփոխությունը պայմանավորված է նշված հոդվածով դատարաններում տարիների ընթացքում կուտակված շուրջ 472784 արխիվացման  ենթակա  դատական գործերի արխիվացման համար անհրաժեշտ գումարի պլանավորմամբ` 165474,5 հազար դրամ, շուրջ 210969 արխիվացված գործերի թվայնացման համար անհրաժեշտ 88747,2 հազ.դրամ գումարի պլանավորմամբ, ինչպես նաև դատարանների  շենքերի ճակատային վիտրաժների լվացման համար ծախսի պլանավորմամբ` 583,4 հազար դրամ  </t>
  </si>
  <si>
    <t xml:space="preserve">հաշվարկը կատարվել է Կառավարության 20.12.2018 թվականի «Դատական կարգադրիչի համազգեստի, Դատական կարգադրիչի համազգեստի տարբերանշանների և խորհրդանշանի նկարագիրը սահմանելու և Հայաստանի Հանրապետության կառավարության 2008 թվականի հունվարի 17-ի թիվ 43-Ա որոշումն ուժը կորցրած ճանաչելու մասին» թիվ 1517-Ա  որոշման պահանջներին համապատասխան, որպես գնային կողմնորոշիչ վերցվել է տարվա ընթացքում կայացած մրցույթների շրջանակներում ներկայացված գնային առաջարկները, ինչպես նաև կնքված պայմանգրերի գները  </t>
  </si>
  <si>
    <t>նախատեսվել են ՀՀ եռագույն դրոշների, վկայականների, զինանշանների և համակարգչային այլ ածանցյալ մասերի, ինչպես նաև  Կառավարության 17.01.19թ. «Զենք կրելու իրավունք ունեցող դատական կարգադրիչների պաշտոնների անվանացանկը, հատկացվող զենքի տեսակը, ձևը, մոդելը և քանակը, ինչպես նաև հատուկ միջոցների ցանկը սահմանելու մասին»  թիվ 43-Ն որոշման պահանջներին համապատասխան զենքի ձեռք բերման ծախսեր</t>
  </si>
  <si>
    <t>Ամորտիզացիոն ժամկետը լրանալու/ՀՀ ֆինանսների նախարարի 31.10.2007թ. N787-Ն հրամանով հաստ. Կարգի 13-րդ կետ/,  ինչպես նաևէլեկտրոնային արդարադատության ներդրմամբ պայմանավորված համակարգչային տեխնիկայի և գրասենյակային գույքի ձեռքբերման անհրաժեշտություն</t>
  </si>
  <si>
    <t>Հավելված 1</t>
  </si>
  <si>
    <t>որոշման</t>
  </si>
  <si>
    <t>Բարձրագույն դատական խորհրդի</t>
  </si>
  <si>
    <t>Գործուղման նպատակը</t>
  </si>
  <si>
    <t>2023թ. բյուջետային  հայտ</t>
  </si>
  <si>
    <t>2023թ. բյուջետային հայտ</t>
  </si>
  <si>
    <t>2023թ.</t>
  </si>
  <si>
    <t>2023 թ.</t>
  </si>
  <si>
    <t xml:space="preserve">2023թ. </t>
  </si>
  <si>
    <t>Թալինի նստավայր</t>
  </si>
  <si>
    <t>համակարգչային մասնագետի, էլեկտրագետի, տեխն սպասարկողի գործուղում դեպի նստավայրեր, դատ ծառ գործուղում Աշտարակի նստավայր՝գործերի տեղափոխման կամ արխիվացման նպատակով</t>
  </si>
  <si>
    <t>Ապարանի նստավայր</t>
  </si>
  <si>
    <t>Արտաշատ-Երևան</t>
  </si>
  <si>
    <t>դատական նիստ</t>
  </si>
  <si>
    <t>ք. Երևան ԴԴ</t>
  </si>
  <si>
    <t>դատ. ծառ. խորհրդակցություններին մասնակցեյու, հաշվետվություններ հանձնելու</t>
  </si>
  <si>
    <t>Դատական ծառայողների խորհրդակցություններին մասնակցություն</t>
  </si>
  <si>
    <t>Ցանցի կարգաբերման աշխատանքներ</t>
  </si>
  <si>
    <t>Ավտոմեքենա TOYOTA Camry 2,5Լ  
003 SS 01</t>
  </si>
  <si>
    <t xml:space="preserve"> </t>
  </si>
  <si>
    <t>Համակարգչային ծրագիր</t>
  </si>
  <si>
    <t xml:space="preserve">Փոքր բազմոց </t>
  </si>
  <si>
    <t>Լրագրասեղան</t>
  </si>
  <si>
    <t>Պատուհանի օդափոխիչ</t>
  </si>
  <si>
    <t>2005թ.</t>
  </si>
  <si>
    <t>Համակարգիչ Pentium 4</t>
  </si>
  <si>
    <t>UPS  Power Com BNT-600VA</t>
  </si>
  <si>
    <t>Ձայնային համակարգ Delta 44</t>
  </si>
  <si>
    <t xml:space="preserve">Ձայնային հաղորդ. համակարգ </t>
  </si>
  <si>
    <t>Մետաղական իրեր հայտն.սարք</t>
  </si>
  <si>
    <t>Տուրնիկետ Ellips</t>
  </si>
  <si>
    <t>Ձեռքի մետաղ.իրեր հայտն.սարք</t>
  </si>
  <si>
    <t>Սկաներ Rapisqan Sistem</t>
  </si>
  <si>
    <t>Համակարգիչ համակ.ղեկ.համար</t>
  </si>
  <si>
    <t>Հսկիչ TSS-201-8W</t>
  </si>
  <si>
    <t>Կարդացող սարք</t>
  </si>
  <si>
    <t>Սերվեր Tipe ,,A,,</t>
  </si>
  <si>
    <t>Համակարգիչ Tipe ,,A,,</t>
  </si>
  <si>
    <t>Համակարգիչ Tipe ,,B,,</t>
  </si>
  <si>
    <t xml:space="preserve">Մոնիտոր L 1502 </t>
  </si>
  <si>
    <t>Տպիչ Tipe ,,A,,</t>
  </si>
  <si>
    <t>Տպիչ Tipe ,,B,,</t>
  </si>
  <si>
    <t>Սկաներ Digital Sender</t>
  </si>
  <si>
    <t>Ups APC Smart-UPS 1500VA</t>
  </si>
  <si>
    <t>Համակարգիչ Pentium 4GHz</t>
  </si>
  <si>
    <t>Մոնիտոր /CMVLCD 17/</t>
  </si>
  <si>
    <t>Տպիչ HP LJ 1010</t>
  </si>
  <si>
    <t>UPS E-pro 200VA</t>
  </si>
  <si>
    <t>Տպիչ HP Desk Jet 3745</t>
  </si>
  <si>
    <t>Պատճ.մեքենա Canon FC 108</t>
  </si>
  <si>
    <t>Պատճ.մեքենա փոքր</t>
  </si>
  <si>
    <t>Համակարգիչ P4 3,0GHz</t>
  </si>
  <si>
    <t>2006թ.</t>
  </si>
  <si>
    <t>Մոնիտոր Dell 17</t>
  </si>
  <si>
    <t>Հեռուստացույց PHILIPS 21 PT3324</t>
  </si>
  <si>
    <t>Սառնարան Super General</t>
  </si>
  <si>
    <t>UPS 12V</t>
  </si>
  <si>
    <t>Սև սպիտակ տեսախցիկ</t>
  </si>
  <si>
    <t>Հեռուստացույց AS MM</t>
  </si>
  <si>
    <t>Հեռուստացույց SAMSUNG</t>
  </si>
  <si>
    <t>2007թ</t>
  </si>
  <si>
    <t>DVD SAMSUNG DVP-P270</t>
  </si>
  <si>
    <t>Անվտանգության համակարգ</t>
  </si>
  <si>
    <t>Մոնիտոր հանս-ջի 17 LCD</t>
  </si>
  <si>
    <t>Հեռախոս ֆաքս  Panasonic KX-FP362</t>
  </si>
  <si>
    <t>Համակարգիչ P4 3,2 GHz</t>
  </si>
  <si>
    <t xml:space="preserve">Համակարգիչ P4 3,0 GHz </t>
  </si>
  <si>
    <t>Ուժեղացուցիչ HK H/K 3380</t>
  </si>
  <si>
    <t xml:space="preserve">Դինամիկ JBL Control </t>
  </si>
  <si>
    <t>Համակարգիչ P4 Core 2</t>
  </si>
  <si>
    <t>2008թ</t>
  </si>
  <si>
    <t>Մոնիտոր Beng LSD19</t>
  </si>
  <si>
    <t>Լազերային տպիչ HP LJ 1018</t>
  </si>
  <si>
    <t>Համակարգիչ CIT</t>
  </si>
  <si>
    <t>Մոնիտոր Cit-Flat Panel,Type</t>
  </si>
  <si>
    <t>Համակարգիչ HP Compaq dx*7400</t>
  </si>
  <si>
    <t>Մոնիտոր LCD 19 HP L1908w</t>
  </si>
  <si>
    <t>Տպիչ HP LJ P2014</t>
  </si>
  <si>
    <t>Անխափան սնուցման սարք MGE 620</t>
  </si>
  <si>
    <t>Բոլորը մեկում համակարգ ALL-in-one</t>
  </si>
  <si>
    <t xml:space="preserve">Համակարգիչ  P4 Core2Duo2, 66/1066 </t>
  </si>
  <si>
    <t>UPS 1200VA /անխափ. սնուց</t>
  </si>
  <si>
    <t>Լազերային տպիչ HP Laser1018</t>
  </si>
  <si>
    <t>UPS 1200VA</t>
  </si>
  <si>
    <t xml:space="preserve">Համակարգիչ P4 Core 2duo2 66/1066 intel 31 chipset VGA 128 MB on board HDD SATS 160 GB RAM 1024MB CD RV/DVD Keyboard Mouse </t>
  </si>
  <si>
    <t>Մոնիտոր Acer</t>
  </si>
  <si>
    <t>Համակարգիչ P4 CPU3,02,99G hz 504MB</t>
  </si>
  <si>
    <t>Լազերային տպիչ Canon</t>
  </si>
  <si>
    <t>Համակարգիչ HP Compaq dx7400</t>
  </si>
  <si>
    <t>Մոնիտոր LCD19 HP L1908w</t>
  </si>
  <si>
    <t>Անխափան սնուցման սարք ՄԳԵ 625</t>
  </si>
  <si>
    <t>Համակարգիչ P4 3.2 GHz,915 intel chipset,VGA 64 MB on board,800 FDBHDDSATA 160 GB,RAM 512 MB ,FDD,CD RW/DVD,KB,Mouse</t>
  </si>
  <si>
    <t>2006թ</t>
  </si>
  <si>
    <t>Համակարգիչ (Notebook)</t>
  </si>
  <si>
    <t>2005թ</t>
  </si>
  <si>
    <t>Dublic monitor terminal /MKY 8160 PT, Inteagrate with monitor, mountabll in monitor chassis, CPU։ Intel E5200  12.5 Ghz/ LGA 7752M /800Mhz/ - SYS mark 2004 SE Rating = 156</t>
  </si>
  <si>
    <t>2009թ</t>
  </si>
  <si>
    <t>2010թ</t>
  </si>
  <si>
    <t>2011թ.</t>
  </si>
  <si>
    <t>Համակարգիչ Corte i5/DDR 4Gb, HDD-500 Gb/DVD/RW
Մոնիտոր LG Flatron W1942SE</t>
  </si>
  <si>
    <t>Հիշողության սալիկ DDR 2-533</t>
  </si>
  <si>
    <t>Լազերային տպիչ HP Pro P102</t>
  </si>
  <si>
    <t>Monitor Beng E 900w, LCD 19</t>
  </si>
  <si>
    <t>2008թ.</t>
  </si>
  <si>
    <t>Համակարգիչ HPcompaq 6200 Pro Ser., Intel i3-2120</t>
  </si>
  <si>
    <t>2012թ.</t>
  </si>
  <si>
    <t>Monitor HP 20 HP 2011x20-In LED LCD</t>
  </si>
  <si>
    <t>Al in one MNLTIFANC. SIST. HPM 1536</t>
  </si>
  <si>
    <t>2013Ã.</t>
  </si>
  <si>
    <t>Բարձրախոս</t>
  </si>
  <si>
    <t>2014թ.</t>
  </si>
  <si>
    <t>Համակարգիչ Corei3-2120 3.3GHZ 2cores3mb, DDR34gb</t>
  </si>
  <si>
    <t>Մոնիտոր Philips 19,5 200V 4L SB/00</t>
  </si>
  <si>
    <t>2013թ.</t>
  </si>
  <si>
    <t>Ֆեմիդա /համակ. մոնիտոր UPS, SRS femida/</t>
  </si>
  <si>
    <t>2015թ.</t>
  </si>
  <si>
    <t>Համակարգիչ Core i3 MS Office Standaed Windows 8.1</t>
  </si>
  <si>
    <t>Համակարգիչ Core i3 M Windows 8.1 Pro 3.4</t>
  </si>
  <si>
    <t>Տեսավահանակ PHILIPS LCD 21.5</t>
  </si>
  <si>
    <t>"Ֆեմիդա" ձայնագրառման համակարգ/համակարգիչ 1 հատ
–CPUIntelPentium G3240/3.10 GHz, 3 MB cache, 2 cores / HDD 500GB7200 rpm SATA, DVD+/-RV, DDR 3 4 gb PC3-12800, առնվազն 1 PCI slot, /Win7Pro 32 bit, Office home and business 2013, մոնիւոոր 1հատ –19 Philips, տպիչ 1 հատ HP LJ Pro P1102, ³նխափան սնուցման սարք   1հատ– ՍՏP 850VA, դատական ձայնագրառման համակարգ
"ՏRՏ Fewmida ներառյալ "ՏRՏ Femida" software ծրագիր,/ձայնային
պւսնելM-Audio delta44", աուդիո  կոմունիկատոր(mixer 8x4),   6 հատ
դինամիկ միկրոֆոն "SRS voice Clear" ՚միկրոֆոնի պատվանդան   6հատ, աուդիո մալուխ   5մ–6 հատ, 2 հատ դինամիկի ականջակալներ</t>
  </si>
  <si>
    <t xml:space="preserve">   Օդորակիչ 9000BTU</t>
  </si>
  <si>
    <t>Բազմաֆ-լ տպիչ Kyoceta ECOSIS M 2530 dn</t>
  </si>
  <si>
    <t>2016թ.</t>
  </si>
  <si>
    <t>Համակարգիչ HPcompac 6200 Pro Ser.,Intel i3-2120</t>
  </si>
  <si>
    <t>Սեղանի համակարգիչ Dell Vostro 3650MT/CPU Intel Core i5-6400/4GB/500GB/DVDRW/Monitor Dell E2216H 21.5 OS Win 10Proffesional Edition</t>
  </si>
  <si>
    <t>2017թ.</t>
  </si>
  <si>
    <t>Սերվերային համակարգ Supermikro SYS-5038A-II,Inte</t>
  </si>
  <si>
    <t>Լազերային տպիչ HP Lazer Jet P 2035 Printer</t>
  </si>
  <si>
    <t>Տպիչ սարք, բազմաֆունկ. Canon IR 2520</t>
  </si>
  <si>
    <t>Սեղանի համակարգիչ ACER Veriton M2640G/մոնիտոր ACER V226HQLbd</t>
  </si>
  <si>
    <t>Ռենտգեն հսկողության սարք Rapiscan 620XRVE</t>
  </si>
  <si>
    <t>Սովորական աթոռ</t>
  </si>
  <si>
    <t>Քարտուղարի և վկայի աթոռ</t>
  </si>
  <si>
    <t>Ղեկավարի սեղան /առանց տումբայի/ VEGA</t>
  </si>
  <si>
    <t>Ղեկավարի սեղան  VEGA</t>
  </si>
  <si>
    <t>Ղեկավարի սեղանի դիմադիր սեղան  VEGA</t>
  </si>
  <si>
    <t>Ղեկավարի սեղանի կցորդ  VEGA</t>
  </si>
  <si>
    <t>Սեղան մեկ տումբայի համար /առանց տումբայի/ EXTRA</t>
  </si>
  <si>
    <t>Սեղանի տումբա  EXTRA</t>
  </si>
  <si>
    <t>Սեղանի տումբա VEGA</t>
  </si>
  <si>
    <t>Սովորական սեղան  EXTRA</t>
  </si>
  <si>
    <t>Զգեստապահարան  VEGA</t>
  </si>
  <si>
    <t>Գրապահարան /ապակյա դռներով/  VEGA</t>
  </si>
  <si>
    <t>Նիստերի քարտուղարի և վկայի սեղան</t>
  </si>
  <si>
    <t>Կոնֆերենց սեղան  VEGA</t>
  </si>
  <si>
    <t>Դատավորի սեղան /դատական նիստերի դահլիճներում/</t>
  </si>
  <si>
    <t>Անջրպետ/բարիեր 2400x120x950 մմ</t>
  </si>
  <si>
    <t>Անջրպետ/բարիեր 2500x120x950 մմ</t>
  </si>
  <si>
    <t>Անջրպետ/բարիեր 2800x120x950 մմ</t>
  </si>
  <si>
    <t>Երեք տեղանոց նստարան</t>
  </si>
  <si>
    <t>Չորս տեղանոց նստարան</t>
  </si>
  <si>
    <t>Հինգ տեղանոց նստարան</t>
  </si>
  <si>
    <t>Վեց տեղանոց նստարան</t>
  </si>
  <si>
    <t>Յոթ տեղանոց նստարան</t>
  </si>
  <si>
    <t>Գրապահարան կարճ</t>
  </si>
  <si>
    <t>2007թ.</t>
  </si>
  <si>
    <t>Դարակաշար</t>
  </si>
  <si>
    <t>3 դարակով տումբա</t>
  </si>
  <si>
    <t>Ապակե գրապահարան</t>
  </si>
  <si>
    <t>Սեղան մալազիական</t>
  </si>
  <si>
    <t>Սեղան իտալական</t>
  </si>
  <si>
    <t>Մետաղական պահարան/Սեյֆ- չհրկիզվող պահարան/</t>
  </si>
  <si>
    <t>Սանդուղք մետաղյա</t>
  </si>
  <si>
    <t>Փաստաթղթերի պահման պահարան</t>
  </si>
  <si>
    <t>Սովորական աթոռ մետաղյա կմախքով, կտորից պաստառ.</t>
  </si>
  <si>
    <t>Բազմոց 3 նստատեղով</t>
  </si>
  <si>
    <t>Բազկաթոռ կաշվից կամ փոխարինող նյութից</t>
  </si>
  <si>
    <t>Քարտուղարի և վկայի աթոռ, պտտվող, կտորից, փափուկ նստատեղով</t>
  </si>
  <si>
    <t>Ղեկավարի սեղանի դիմադիր սեղան  &lt;Vega&gt;</t>
  </si>
  <si>
    <t xml:space="preserve">Սեղան մեկ տումբայի համար առանց տումբայի Extra </t>
  </si>
  <si>
    <t>Սեղան սովորական &lt;Extra&gt;.1m</t>
  </si>
  <si>
    <t>Նիստերի քարտուղարի և վկայի սեղան Extra  1.20</t>
  </si>
  <si>
    <t>Կոնֆերենց սեղան  Vega</t>
  </si>
  <si>
    <t>Մետաղյա պահարան 4 դարակով</t>
  </si>
  <si>
    <t>Մետաղյա պահարան 3 դարակով</t>
  </si>
  <si>
    <t>Սեղանի տումբա Extra</t>
  </si>
  <si>
    <t>Գրասենյակային աթոռ ոչ շարժական</t>
  </si>
  <si>
    <t>Մետաղյա Պահարան</t>
  </si>
  <si>
    <t>Ղեկավարի սեղանի դիմադիր սեղան</t>
  </si>
  <si>
    <t>Դատավորի տումբա</t>
  </si>
  <si>
    <t>Ղեկավարի գրասեղան /MANAGER DESK/</t>
  </si>
  <si>
    <t>Դիմադիր կցասեղան /FRONT EXTENSION TABLE /</t>
  </si>
  <si>
    <t>Կողային կցասեղան /SIDE EXTENSION TABLE/</t>
  </si>
  <si>
    <t>Գրասեղանի պահարան ղեկավարի համար 3 դարակով  /3 DRAWERS PEDESTAL FOR MANAGER DESK/</t>
  </si>
  <si>
    <t>Գրապահարան ղեկավարի համար /BOOKSHELF FOR MANAGER/</t>
  </si>
  <si>
    <t>Գրապահարան ղեկավարի համար  ապակյա դռներով/GLASS BOOKSHELF FOR MANAGER/</t>
  </si>
  <si>
    <t>Երկար աշխատանքային գրասեղան /LONG EXECUTIVE TABLE/</t>
  </si>
  <si>
    <t>Կարճ աշխատանքային գրասեղան /SHORT EXECUTIVE TABLE/</t>
  </si>
  <si>
    <t>Գրասեղան /REGULAR DESK /</t>
  </si>
  <si>
    <t>Գրասեղանի պահարան 3 դարակով /3 DRAWERS CHEST/</t>
  </si>
  <si>
    <t>Դատարանի կողմերի համար գրասեղան /TRIAL PARTIES DESK/</t>
  </si>
  <si>
    <t>Զգեստապահարան /WARDROBE/</t>
  </si>
  <si>
    <t>Գրապահարան /BOOKSHELF/</t>
  </si>
  <si>
    <t>Դատավորի բազկաթոռ /JUDGE /CHAIR</t>
  </si>
  <si>
    <t>Այցելուների համար աթոռ /VISITOR CHAIR/</t>
  </si>
  <si>
    <t>Աշխատանքային աթոռ /EXECUTIVE CHAIR/</t>
  </si>
  <si>
    <t>Գրասեղանի պահարան ղեկավարի համար 3 դարակով /3 DRAWERS PEDESTAL FOR MANAGER DESK/</t>
  </si>
  <si>
    <t>Գրապահարան ղեկավարի համար ապակյա դռներով /GLASS BOOKSHELF FOR MANAGER/</t>
  </si>
  <si>
    <t>Գրապահարան բաց դարակներով /OPEN SPACE BOOKSHELF/</t>
  </si>
  <si>
    <t>3-տեղանոց նստարան /3-SEATS BENCHES/</t>
  </si>
  <si>
    <t>4-տեղանոց նստարան /4-SEATS BENCHES/</t>
  </si>
  <si>
    <t>Դատական դահլիճի արգելաճաղ</t>
  </si>
  <si>
    <t>Ղեկավարի դիմադիր սեղան</t>
  </si>
  <si>
    <t>Դատ.քարտուղարի սեղան</t>
  </si>
  <si>
    <t xml:space="preserve">Դատավորի բազկաթոռ կաշվից, 650մմբարձ., բ.720մմ, եր.670մմ,լ.680մ.մ </t>
  </si>
  <si>
    <t>Ղեկավարի սեղան ՙVega՚</t>
  </si>
  <si>
    <t>Ղեկավարի սեղանի կցորդ ՙVega՚</t>
  </si>
  <si>
    <t>Սեղանի տումբա ՙVega՚</t>
  </si>
  <si>
    <t>Զգեստապահարան ՙVega՚</t>
  </si>
  <si>
    <t>Գրապահարան ՙVega՚</t>
  </si>
  <si>
    <t>Գրապահարան ՙ Vega՚ ապակյա</t>
  </si>
  <si>
    <t>Workstation  Type   AHewlett Packard d x 6120 MT</t>
  </si>
  <si>
    <t>Workstation  Type   BHewlett Packard d x 6120 MT</t>
  </si>
  <si>
    <t>Printer Type  A .Hewlett Packard LaserJet 1022 Printer</t>
  </si>
  <si>
    <t>Printer Type  B.Hewlett Packard LaserJet 2420 Printer</t>
  </si>
  <si>
    <t>Համակարգիչ P4 2, 4 GH z, Intel chipset, VGA 64 MB on board, 533 FSB HDD 80GB, RAM 256MB, NIC, FDD,CD-RW,KB, Mouse</t>
  </si>
  <si>
    <t>Լազերային տպիչ HP Laser Jet 1010,1020</t>
  </si>
  <si>
    <t>Համակարգիչ P4 3.2 GH z,915 Intel chipset, VGA 64 MB on board, 64Mb,800 FSB HDD SATA 160GB, RAM 512FDD,CD-RW/,DVD,KB,Mouse</t>
  </si>
  <si>
    <t>Մոնիտոր Սամսունգ 19 ԼՍԴ</t>
  </si>
  <si>
    <t>Լազերային տպիչ Ðä 1018</t>
  </si>
  <si>
    <t>Հեռուստացույց TC-21 FJ</t>
  </si>
  <si>
    <t>Համակարգիչ Toshiba  TECRA S2 Centrino 1.73G 512 60DVD RW Super Multi 15 XGA XPP 10/100 (802.11b/g)</t>
  </si>
  <si>
    <t>Պրինտեր HPLS  1160</t>
  </si>
  <si>
    <t xml:space="preserve">Workstation Type B </t>
  </si>
  <si>
    <t>Monitor Hewiett</t>
  </si>
  <si>
    <t>Համակարգիչ P 4 Core 2Duo2,66/1066 Intel 31 chipset  VGA 128 MB on board,  HDD SATA 160GB,RAM 1024MB,  CD-RW/DVD, KB Mouse</t>
  </si>
  <si>
    <t>Մոնիտոր Beng LCD  19</t>
  </si>
  <si>
    <t>Համակարգիչ P4 Core 2 Duo 2 66/1066 intel 31 chipset VGA 128 MB on board HDD SATS 160GB, MAM 1024 MBCD-RV/DVD,KB Mouse</t>
  </si>
  <si>
    <t>Skaner Epson V 350</t>
  </si>
  <si>
    <t>Համակարգիչ  GT PC Processor DIV 30,1 MB Ceehe 800MHz RS Standard Memory 512 MP DDR 2 PC-4200 533MHz Internal Hand Dish Drive 80 GB/7200 RPM</t>
  </si>
  <si>
    <t>Մոնիտոր GT-Fict Panel Type LCD technology Size min 17 incher in diagonal, Brightness 300 units</t>
  </si>
  <si>
    <t>Ցանցային տպիչ HPLS 2015</t>
  </si>
  <si>
    <t>Մոնիտոր LCD 19</t>
  </si>
  <si>
    <t>Մոնիտոր LCD 22</t>
  </si>
  <si>
    <t>Լազերային տպիչ ՀՊ 1505</t>
  </si>
  <si>
    <t>Լազերային տպիչ ՀՊ  2015</t>
  </si>
  <si>
    <t>Համակարգիչ intel cor 2 Duo 4600 HDD 160GD</t>
  </si>
  <si>
    <t xml:space="preserve">Համակարգիչ intel love 2 Duo 8300 HDD </t>
  </si>
  <si>
    <t>Photokopier Canon MF 4010</t>
  </si>
  <si>
    <t>Radiotelephone Panasonic KX TEP 246</t>
  </si>
  <si>
    <t>Fax Panasonic KX FL 403</t>
  </si>
  <si>
    <t>Լազ.տպիչ 1018</t>
  </si>
  <si>
    <t>Համակարգիչ 7400</t>
  </si>
  <si>
    <t>Տպիչ 2014</t>
  </si>
  <si>
    <t>Տպիչ 1160</t>
  </si>
  <si>
    <t>Պատճենահանման մեքենա /Canon IR 2010/</t>
  </si>
  <si>
    <t>Հեռախոս Panasonic KX-T7230</t>
  </si>
  <si>
    <t>Հեռախոսի կցորդ KX-T7240</t>
  </si>
  <si>
    <t>Կոնդիցիոներ /Electrolux EACS-24-HS/</t>
  </si>
  <si>
    <t>Համակարգիչ Dell OptiPlex 745, HDD 2x160Gb, RAM 2Gb FMRH23J</t>
  </si>
  <si>
    <t>Մոնիտոր Dell E178FP  CN-0CN086-64180-77G-1L8L</t>
  </si>
  <si>
    <t>Մինի հեռախոսակայան ATS Panasonic KX-TEM</t>
  </si>
  <si>
    <t>Մարդատար ավտոմեքենա</t>
  </si>
  <si>
    <t>Պրինտեր  HPLS  1160</t>
  </si>
  <si>
    <t>Ձայնային համակարգ Դելտա 44</t>
  </si>
  <si>
    <t>Ձայնային հազորդակցման համակարգ § îRS Mixer  8x4 ¦</t>
  </si>
  <si>
    <t>Վահանակ</t>
  </si>
  <si>
    <t>Բաժանարար</t>
  </si>
  <si>
    <t>Համակարգիչ CPU:Intel Core2 DUO E 7500, 2.93GHZ RAM 2GB RC3-10600(1x2gb) HDD 500GB VGA:Integrated Intel Graghics Media Accelerator X4500</t>
  </si>
  <si>
    <t>UPS 750 VA</t>
  </si>
  <si>
    <t>Բազմաֆունկցիոնալ տպող սարք HP LJ M5035 MFP A3</t>
  </si>
  <si>
    <t>Օդորակիչ Electralux EACS-18 HS</t>
  </si>
  <si>
    <t>Օդորակիչ Whirpool AMP 322</t>
  </si>
  <si>
    <t>Համակարգիչ HP compaq 6200 Pro Ser., Intel i3-2120</t>
  </si>
  <si>
    <t>Մոնիտոր HP W2072a LCD</t>
  </si>
  <si>
    <t>Համակարգիչ CPU:2MB L2cachememory2GB 667MHZ</t>
  </si>
  <si>
    <t>Օդորակիչ VESTEL ECO PLUS W 12000</t>
  </si>
  <si>
    <t>Smart UPS 980 1500VA</t>
  </si>
  <si>
    <t>îåÇã Canon LBP-6000</t>
  </si>
  <si>
    <t>Համակարգիչ Core i3 MS Office Standart Windows 8.1</t>
  </si>
  <si>
    <t>Տեսավահանակ</t>
  </si>
  <si>
    <t>Լազերային տպիչ HP Laser Jet  P2035</t>
  </si>
  <si>
    <t xml:space="preserve"> UPS OmniVS 1500 VA Tower Line-Interneactive 230V</t>
  </si>
  <si>
    <t>Սկաներ Canon LIFE 110</t>
  </si>
  <si>
    <t>Համակարգիչ Dell Vostro 3650MT/CPU Intel Core i5-6400/4GB/500GB/DVDRW/Monitor Dell E2216H 21.5 OS Win 10 Proffesional Edition</t>
  </si>
  <si>
    <t>Սերվեր/համակարգչային/ Power Edge T630 Server,</t>
  </si>
  <si>
    <t>Server Power EDGE R210 II</t>
  </si>
  <si>
    <t>Սեղանի համակարգիչ ACER Veriton M2640G/ մոնիտոր ACER V226HQLbd</t>
  </si>
  <si>
    <t>Լիցենզավորված ծրագիր</t>
  </si>
  <si>
    <t>Ֆեմիդա ձայնային համակարգ Intel Core 13-7100/1TB/4GB  մոնիտոր 19,5 Philips,տպիչ Kyosera P2135 DN UPS-850 VA դատ. Ձայնային համակարգ SRS Ֆեմիդա</t>
  </si>
  <si>
    <t>Ռենտգեն հսկողության սարք GUARD SPIRT {YT2101 LCD</t>
  </si>
  <si>
    <t xml:space="preserve">Սովորական սեղան </t>
  </si>
  <si>
    <t>Սեղան դիմային մասով</t>
  </si>
  <si>
    <t>Սեղան 140*70</t>
  </si>
  <si>
    <t>Սեղան /լրացուցիչ մասերով/</t>
  </si>
  <si>
    <t xml:space="preserve">Ղեկավարի սեղանի դիմադիր սեղան </t>
  </si>
  <si>
    <t>Սեղան 1.20մ</t>
  </si>
  <si>
    <t>Սեղան 1մ</t>
  </si>
  <si>
    <t xml:space="preserve">Դիմադիր կցասեղան /FRONT EXTENSION TABLE/ </t>
  </si>
  <si>
    <t xml:space="preserve">Նիստերի քարտուղարի և վկայի սեղանExtra  </t>
  </si>
  <si>
    <t>Նիստերի սեղան /CONFERENCE TABLE/</t>
  </si>
  <si>
    <t xml:space="preserve">Դատական  նիստերի  սեղան </t>
  </si>
  <si>
    <t>Դատավորի սեղան դատ.նիստ.դահլ.2200x 830 x 840</t>
  </si>
  <si>
    <t>Դատավորի սեղան դատ.նիստ.դահլ.1800 x 830 x 840</t>
  </si>
  <si>
    <t>Նիստ.քարտ. և վկայի սեղան /Գյումրի/</t>
  </si>
  <si>
    <t xml:space="preserve">Սեղան կոնֆերանսների համար </t>
  </si>
  <si>
    <t>Տումբա</t>
  </si>
  <si>
    <t>Սեղանի տումբա Վեգա</t>
  </si>
  <si>
    <t xml:space="preserve">Սեղանի  տումբա Extra </t>
  </si>
  <si>
    <t>Գրապահարան    VEGA</t>
  </si>
  <si>
    <t>Գրապահարան Extra բաց շագանակագույն  18 մմ հ.</t>
  </si>
  <si>
    <t>Գրապահարան ապակյա դռներով Վեգա</t>
  </si>
  <si>
    <t>Գրապահարան  Վեգա</t>
  </si>
  <si>
    <t>Գրապահարան Ա տեսակի</t>
  </si>
  <si>
    <t>Պահարան 2000*2250*400</t>
  </si>
  <si>
    <t>Պահարան 4 դռն.</t>
  </si>
  <si>
    <t>Գրապահարան  P -4</t>
  </si>
  <si>
    <t xml:space="preserve">Գրապարան ղեկավարի համար ապակյա դռներով /GLASS BOOKSHELF FOR MANAGER/ </t>
  </si>
  <si>
    <t>Գրապարան /BOOKSHELF/</t>
  </si>
  <si>
    <t>Զգեստապարան /WARDROBE/</t>
  </si>
  <si>
    <t>Մետաղյա պահարան և դարակ</t>
  </si>
  <si>
    <t>Մետաղյա պահարան 4 դուռ</t>
  </si>
  <si>
    <t>Մետաղյա պահարան /4 դարականի/</t>
  </si>
  <si>
    <t xml:space="preserve">Սովորական աթոռ մետաղյա կմախքով, կտորից պաստառապատ </t>
  </si>
  <si>
    <t>Դատավորի,օգնականի,վկայի աթոռ</t>
  </si>
  <si>
    <t xml:space="preserve">Գրասենյակային աթոռ </t>
  </si>
  <si>
    <t>Գրասենյակային աթոռ կաշվե</t>
  </si>
  <si>
    <t>4 տեղանոց նստարան</t>
  </si>
  <si>
    <t>5 տեղանոց նստարան</t>
  </si>
  <si>
    <t>3 տեղանոց նստարան</t>
  </si>
  <si>
    <t>6 տեղանեց նստարան</t>
  </si>
  <si>
    <t>Նստարան 4 տեղ.</t>
  </si>
  <si>
    <t>Ամբիոն</t>
  </si>
  <si>
    <t>Վեբ կամերա</t>
  </si>
  <si>
    <t>Audio-Commutating Mixture</t>
  </si>
  <si>
    <t>Voice Recording Operating Software</t>
  </si>
  <si>
    <t>Sistem Compatible Sound Card</t>
  </si>
  <si>
    <t>Videoprojector DLP Toshiba T 45</t>
  </si>
  <si>
    <t>Videoprojector server 16*1.0</t>
  </si>
  <si>
    <t xml:space="preserve">Դատավորի Սեղան </t>
  </si>
  <si>
    <t>դատավորի սեղան</t>
  </si>
  <si>
    <t>զգեստապահարան</t>
  </si>
  <si>
    <t>գրապահարան</t>
  </si>
  <si>
    <t>ամբիոն</t>
  </si>
  <si>
    <t>տումբա 3 դարակով</t>
  </si>
  <si>
    <t>ղեկավար.կող.սեղան</t>
  </si>
  <si>
    <t>ղեկավար.դիմ.սեղան</t>
  </si>
  <si>
    <t>ղեկավարի գրասեղ.</t>
  </si>
  <si>
    <t>գրապահ.ղեկ.համար</t>
  </si>
  <si>
    <t>դինադիր կցասեղան</t>
  </si>
  <si>
    <t>աշխատանք.աթոռ</t>
  </si>
  <si>
    <t>կող.կցասեղան</t>
  </si>
  <si>
    <t>գրասեղ.պահ.3դարակ</t>
  </si>
  <si>
    <t>ղեկավարի սեղան</t>
  </si>
  <si>
    <t>ղեկավարի աթոռ</t>
  </si>
  <si>
    <t>գրապահ.ապակե դռ.</t>
  </si>
  <si>
    <t>գրասեղան</t>
  </si>
  <si>
    <t>Գրապահարան/BOOKSHELF/</t>
  </si>
  <si>
    <t>Մետաղական պահարան</t>
  </si>
  <si>
    <t>գրասեղան ղեկավարի /լամինատից/</t>
  </si>
  <si>
    <t>մետաղական պահարան</t>
  </si>
  <si>
    <t>Բազկաթոռ ղեկավարի</t>
  </si>
  <si>
    <t xml:space="preserve">Զինանշան  D - 45սմ </t>
  </si>
  <si>
    <t>Զինանշան P-45սմ</t>
  </si>
  <si>
    <t xml:space="preserve">Զինանշան </t>
  </si>
  <si>
    <t>Անջրպետ, բարիեր3000x120x950 /հ/ մմ</t>
  </si>
  <si>
    <t>Անջրպետ բարիեր 1500 x120 x950մմ</t>
  </si>
  <si>
    <t>Անջրպետ բարիեր 2200 x120 x 950մմ</t>
  </si>
  <si>
    <t>Անջրպետ բարիեր 1900 x 120 x 950մմ</t>
  </si>
  <si>
    <t>Անջրպետ բարիեր 1800 x120 x 950մմ</t>
  </si>
  <si>
    <t>Անջրպետ բարիեր 1700 x 120x 950մմ</t>
  </si>
  <si>
    <t>Անջրպետ բարիեր 2700x120x950մմ</t>
  </si>
  <si>
    <t xml:space="preserve">Անջրպեդ </t>
  </si>
  <si>
    <t>Պատուհանի շերտավարագույր քմ,</t>
  </si>
  <si>
    <t>Պատուհանի շերտավարագույր մ/ք</t>
  </si>
  <si>
    <t>Դատավորի սեղան 2500x830x840/11/ մմ</t>
  </si>
  <si>
    <t>Դատավորի սեղան 2200x830x840/11/ մմ</t>
  </si>
  <si>
    <t>Դատավորի սեղան (դատ.նիստ.դահլիճ) 1800x830x840</t>
  </si>
  <si>
    <t>Ղեկավարի սեղան առանց տումբայիՙVega՚</t>
  </si>
  <si>
    <t>Սեղան սովորական &lt;Extra&gt;.</t>
  </si>
  <si>
    <t>Ղեկավարի սեղան Վեգա</t>
  </si>
  <si>
    <t>Ղեկավարի սեղանի դիմադիր սեղան Վեգա</t>
  </si>
  <si>
    <t>Ղեկավարի սեղանի կցորդ</t>
  </si>
  <si>
    <t>Ղեկավարի սեղանի կցորդ Վեգա</t>
  </si>
  <si>
    <t>Համակարգիչ P  III 500 / 512</t>
  </si>
  <si>
    <t xml:space="preserve">Համակարգիչ P lll 800, ստեղնաշար մկնիկ, տակդիր, մոնխոոր ACer--15, </t>
  </si>
  <si>
    <t>Համակարգիչ P III 800, ստեղնաշար, մկնիկ, տակդիր, մոնիտոր 17</t>
  </si>
  <si>
    <t>Համակարգիչ P 4 3.2 GHz Intel chipset, VGA 64MB on board, 800FSB HDD SATA 160GB,RAM 512MB, FDD CD-RW/DVD, KB Mouse</t>
  </si>
  <si>
    <t>Համակարգիչ  P-4</t>
  </si>
  <si>
    <t>Processor Computer P-4-2,4 GHz</t>
  </si>
  <si>
    <t>Workstation Type  A</t>
  </si>
  <si>
    <t>Bach HP Universal 1064262</t>
  </si>
  <si>
    <t>Համակարգիչ intel cor 2 Duo 4600 HDD 160GB</t>
  </si>
  <si>
    <t xml:space="preserve">Համակարգիչ intel core 2 Duo 8300 HDD </t>
  </si>
  <si>
    <t>Workstation</t>
  </si>
  <si>
    <t>Համակարգիչ Պ4</t>
  </si>
  <si>
    <t>Համակարգիչ P4 512MB</t>
  </si>
  <si>
    <t>Համակարգիչ -7400</t>
  </si>
  <si>
    <t>Համակարգիչ P4, 2.8GHz, RAM 504MB, HDD 80GB,VGA 128MB</t>
  </si>
  <si>
    <t xml:space="preserve">Համակարգիչ  P4, 3,0GHz,RAM 192MB, VGA 64MB,HDD 80GB </t>
  </si>
  <si>
    <t xml:space="preserve">Համակարգիչ  P4, 3,0GHz,RAM 512MB, VGA 256MB,HDD 160GB </t>
  </si>
  <si>
    <t>Համակարգիչ  D 930</t>
  </si>
  <si>
    <t>Համակարգիչ  P4, 3.2 GHz, RAM 1 gb, HDD 250GB</t>
  </si>
  <si>
    <t xml:space="preserve">Համակարգիչ/մոնիտոր/ P4HP </t>
  </si>
  <si>
    <t>Համակարգիչ Core 2 Duo</t>
  </si>
  <si>
    <t xml:space="preserve">Համակարգիչ P4 GHz3.0, RAM 512 mb, HDD 80GB </t>
  </si>
  <si>
    <t>Համակարգիչ P4, 3.0 GHz, RAM 512 mb</t>
  </si>
  <si>
    <t>Workstation Type 13</t>
  </si>
  <si>
    <t xml:space="preserve">Համակարգիչ  P4, 2.4GHz,RAM 512MB, VGA 64MB,HDD 80GB </t>
  </si>
  <si>
    <t>Պրոցեսոր համակարգիչ  պենտիում  24 GHR</t>
  </si>
  <si>
    <t xml:space="preserve">Համակարգիչ Core 2 Duo2,93GHZ </t>
  </si>
  <si>
    <t xml:space="preserve">Համակարգիչ P4 GHz3.0, RAM 256mb, HDD 160GB </t>
  </si>
  <si>
    <t>Համակարգիչ  intel I 3-2120</t>
  </si>
  <si>
    <t>Համակարգիչ Պ4,3,08 GHz 512 mb,RAM 75 GB HDD հավաքածու/համակարգիչ+մոնիտոր/</t>
  </si>
  <si>
    <t>ՀամակարգիչCore2DUOE 7500, 2,93G,RAM HZ 2GB</t>
  </si>
  <si>
    <t>Համակարգիչ P4D930 RAM512gb VGA 1 gb HDD300gb</t>
  </si>
  <si>
    <t>Notebook DELL Latitude E6530</t>
  </si>
  <si>
    <t>Համակարգիչ CPU:2MB L2cachemeory2GB</t>
  </si>
  <si>
    <t>Workstation core 2du02.93GhzCompaq E7500,HDD500GB</t>
  </si>
  <si>
    <t>Համակարգիչ P4.3,2 GHZ 915intel chipest, VGA 64mb,
800fsbhddsata160gbram512mb</t>
  </si>
  <si>
    <t>ՀամIntel Core i3-3220, MB AsusP8 RAM 4gb,HDD500gb</t>
  </si>
  <si>
    <t>ՄոնիտորHILIPS200v4LAB/00 LED</t>
  </si>
  <si>
    <t>՚Ֆեմիդաՙձայն.համակարգ</t>
  </si>
  <si>
    <t>Ֆեմիդա/համակարգ. մոնիտ.UPS,SRS Femida/</t>
  </si>
  <si>
    <t>Համակարգիչ Core i3M Windows8,1 Pro3,4</t>
  </si>
  <si>
    <t>Սեղանի համակարգիչ Dell Vostro 3650MT/CPU Intel Core i5-6400/4GB/500GB/DVDRW/Monitor Dell E2216H21,5 OS Win 10 Proffesional Edition</t>
  </si>
  <si>
    <t>Ֆեմիդա ձայն. Համակ,համ-իչ-Intel Core I3-7100/1TB/4GB, մոնիտոր 19,5 Philips, տպիչ -Kyocera P2135 DN, UPS-850VA, դատ.ձայն.համ. SRS Femida</t>
  </si>
  <si>
    <t>Սեղանի համակարգիչ Acer Veriton M2640G/մոնիտորAcer V226HQLbd</t>
  </si>
  <si>
    <t>ռենտգեն հսկողության սարքեր CUARD SPIRIT XYT-2101LCD</t>
  </si>
  <si>
    <t>Մոնիտոր ՙ 15 ՚</t>
  </si>
  <si>
    <t>Մոնիտոր  CITCD 15 cn  1024x76875  Hr,</t>
  </si>
  <si>
    <t>Մոնիտոր  CMV LCD 17”</t>
  </si>
  <si>
    <t>Մոնիտոր Սոլ 15 ԼՍԴ</t>
  </si>
  <si>
    <t>Մոնիտոր  LCD-15</t>
  </si>
  <si>
    <t>Monitor LCD-15 GT 1024x768x75Hz</t>
  </si>
  <si>
    <t>Մոնիտոր GT-Fict Panel Type LCD technology Size min 17
incher in diagonal, Brightness 300 units</t>
  </si>
  <si>
    <t>Monitor Hewlett Packard L, 1502</t>
  </si>
  <si>
    <t>Մոնիտոր /Dell E177FP/</t>
  </si>
  <si>
    <t>Մոնիտոր Acr 17</t>
  </si>
  <si>
    <t>Մոնիտոր CIT 17</t>
  </si>
  <si>
    <t xml:space="preserve">Մոնիտոր Beng </t>
  </si>
  <si>
    <t>Մոնի տոր BENQ</t>
  </si>
  <si>
    <t>Մոնիտոր Aser</t>
  </si>
  <si>
    <t>Մոնիտոր LSD 19</t>
  </si>
  <si>
    <t>Public monitor terminal MK48160PT</t>
  </si>
  <si>
    <t>Մոնիտոր LSD 15" HP1502</t>
  </si>
  <si>
    <t>Մոնիտոր Acer AL1717</t>
  </si>
  <si>
    <t>Մոնիտոր/Samsung/17"</t>
  </si>
  <si>
    <t>Մոնիտոր Samsung Sync Master E1920</t>
  </si>
  <si>
    <t>Մոնիտոր  HP 1908W</t>
  </si>
  <si>
    <t>Մոնիտոր Benq LCD 19</t>
  </si>
  <si>
    <t>Մոնիտոր/Samsung/</t>
  </si>
  <si>
    <t>Մոնիտոր/DELL/</t>
  </si>
  <si>
    <t xml:space="preserve">Մոնիտոր  /DELL/  </t>
  </si>
  <si>
    <t>Մոնիտոր Acr 17 AL 1717</t>
  </si>
  <si>
    <t xml:space="preserve">Մոնիտոր HP 2011 *20 in LED </t>
  </si>
  <si>
    <t xml:space="preserve">Մոնիտոր SAMSUNG 17 LCD </t>
  </si>
  <si>
    <t>Մոնիտոր  128 MB ViDEO DVD COMBO</t>
  </si>
  <si>
    <t>Monitor HP compar 1901w</t>
  </si>
  <si>
    <t>Տեսավահանակ PhilipsV-line-21,5/54,6sm</t>
  </si>
  <si>
    <t>UPS  BMT - 600 VA</t>
  </si>
  <si>
    <t>UPS Power Com BMT  600VA</t>
  </si>
  <si>
    <t>Bach Mountable UPS MGE 3000VA</t>
  </si>
  <si>
    <t>Անխափան սնուցման սարք /600VA/</t>
  </si>
  <si>
    <t>Անխափան սնուցման սարք 1200</t>
  </si>
  <si>
    <t>Անխափան սնուցման սարք UPS</t>
  </si>
  <si>
    <t>UPS 625</t>
  </si>
  <si>
    <t xml:space="preserve">UPS  </t>
  </si>
  <si>
    <t xml:space="preserve">Անխափան սնուցման սարք Capasity 750 VA </t>
  </si>
  <si>
    <t>Տպիչ լազերային  Xerox- P8 cx</t>
  </si>
  <si>
    <t>Լազերային տպիչ HP Laser Jet 1010</t>
  </si>
  <si>
    <t>Լազերային տպիչ ՀՊ 1018</t>
  </si>
  <si>
    <t>Լազերային տպիչ HPLS  1160</t>
  </si>
  <si>
    <t>Printer Type A LJ 1022</t>
  </si>
  <si>
    <t>Printer HP LS 1160</t>
  </si>
  <si>
    <t>Printer skan Canon MF-3220</t>
  </si>
  <si>
    <t>Printer Type A LG 1022</t>
  </si>
  <si>
    <t>Լազերային տպիչ 1018</t>
  </si>
  <si>
    <t>Լազերային տպիչ HP LG 1018</t>
  </si>
  <si>
    <t>Լազերային տպիչ 2014</t>
  </si>
  <si>
    <t>Լազ. տպիչ 1018</t>
  </si>
  <si>
    <t>Լազերային տպիչ 1022</t>
  </si>
  <si>
    <t>Լազերային  տպիչ  Canon</t>
  </si>
  <si>
    <t>Լազերային տպիչ 1160</t>
  </si>
  <si>
    <t>Ցայնային տպիչ HP LG 2015</t>
  </si>
  <si>
    <t>Printer HP LG 2014</t>
  </si>
  <si>
    <t>Printer 1102</t>
  </si>
  <si>
    <t>Printer P 1102</t>
  </si>
  <si>
    <t>Ցանցային տպիչ /HPLJ 2015/</t>
  </si>
  <si>
    <t>Լազերային տպիչHPLJ 2014</t>
  </si>
  <si>
    <t>Լազերային տպիչ LPB 2900</t>
  </si>
  <si>
    <t xml:space="preserve">Բազմաֆունկցիոնալ  տպիչ սարք Բոլորը մեկում </t>
  </si>
  <si>
    <t>Բազմաֆունկցիոնալ  տպիչ սարք HP Lazer JET M 503 SXS  MPP A3</t>
  </si>
  <si>
    <t>Լազերային տպիչ  HP LJ 1018</t>
  </si>
  <si>
    <t>Լազերային տպիչ  LBP Canon 2900</t>
  </si>
  <si>
    <t>ՏպիչCanon LBP-6000</t>
  </si>
  <si>
    <t>Բազմֆունկց.Canon MF 4410տպիչ</t>
  </si>
  <si>
    <t>Լազերային տպիչ HP Lazer Jet Pro P 1102</t>
  </si>
  <si>
    <t>Տպիչ սարք, բազմաֆունկցիոնալ Canon IR2520</t>
  </si>
  <si>
    <t xml:space="preserve">Հեռախոս ֆաքս </t>
  </si>
  <si>
    <t>Ֆաքս     FAX  -  870</t>
  </si>
  <si>
    <t>Հեռախոս` Panasonic KX – TD 50170 DHLC and Amphenol 57JE type connector</t>
  </si>
  <si>
    <t xml:space="preserve">Հեռախոս </t>
  </si>
  <si>
    <t>Կոշտ սկավառակ EXT HDD 500 GB</t>
  </si>
  <si>
    <t>Photokopier Canon ME 4010</t>
  </si>
  <si>
    <t>Պատճենահանման մեքենա /Canon-MF-3220</t>
  </si>
  <si>
    <t>Սկաներ Canon LINE 25 AU USB</t>
  </si>
  <si>
    <t>Ականեր ՀՊ 2400</t>
  </si>
  <si>
    <t>Սկաներ MUSTEK PAW 2400</t>
  </si>
  <si>
    <t>Սկաներ FLATBED SCANER EPSON GT-2500</t>
  </si>
  <si>
    <t>Սկաներ HP Scan Jet G 3110</t>
  </si>
  <si>
    <t xml:space="preserve">Օդափոխիչ սառեցնող պատուհանիAKH - 7,  AGS - W </t>
  </si>
  <si>
    <t xml:space="preserve">Օդափոխիչ սառեցնող պատուհանիAKH – 9, AGN – W </t>
  </si>
  <si>
    <t xml:space="preserve">Օդափոխիչ սառեցնող պատուհանիAMH – 13, AGS–W </t>
  </si>
  <si>
    <t xml:space="preserve">Օդափոխիչ սառեցնող պատուհանիAIH – 22, AAN – W ALH - 22, AAZ – W </t>
  </si>
  <si>
    <t>Պատուհանի օդափոխիչ  AIB - 9ACM-W</t>
  </si>
  <si>
    <t>Պատուհանի օդափոխիչ  AMH - 13AGS-W</t>
  </si>
  <si>
    <t>Պատուհանի օդափոխիչ  AIH-22AAM-W</t>
  </si>
  <si>
    <t>Օդափոխիչ</t>
  </si>
  <si>
    <t xml:space="preserve">Օդորակիչ VESTEL ECOPLYUS </t>
  </si>
  <si>
    <t>Ձայնային համակարգ դելտա 44</t>
  </si>
  <si>
    <t>Ձայնային հաղորդակցման համակարգՙ ՏRS Mixer  8x4 ՚</t>
  </si>
  <si>
    <t>Ցանցային համակարգ  Delta-44</t>
  </si>
  <si>
    <t>Ձայնային հաղորդակցման համակարգ SRS Mixel 8x4</t>
  </si>
  <si>
    <t>Ձայնագրման կոմպլեկտ</t>
  </si>
  <si>
    <t xml:space="preserve"> Sistem &lt; SRS Femida  &gt; </t>
  </si>
  <si>
    <t>Ձայնային քարտ</t>
  </si>
  <si>
    <t>Միկրաֆոն SMS Voice Clear</t>
  </si>
  <si>
    <t>Միկրաֆոնի հենակ Table Stand</t>
  </si>
  <si>
    <t>Միկրաֆոնի հենակ Tloor Stand</t>
  </si>
  <si>
    <t>Միկրաֆոնի կաբել XLR</t>
  </si>
  <si>
    <t>մ</t>
  </si>
  <si>
    <t>Միկրաֆոն</t>
  </si>
  <si>
    <t xml:space="preserve"> Server Type A . Hewlett Packard ProLiant  ML350 G4</t>
  </si>
  <si>
    <t>Server Type B. Hewlett Packard ProLiant  ML 350 G4</t>
  </si>
  <si>
    <t>Server HP DL 160</t>
  </si>
  <si>
    <t>Սերվեր  HPDL 160 G5</t>
  </si>
  <si>
    <t>Սերվեր /Del OptiPlex745 Mini Tower/</t>
  </si>
  <si>
    <t xml:space="preserve">Սերվեր /DELL/ </t>
  </si>
  <si>
    <t>Local Storage server HP DL 360G7</t>
  </si>
  <si>
    <t>ՀեռուստացույցLG 29FS4RN</t>
  </si>
  <si>
    <t>Պենտիում 166</t>
  </si>
  <si>
    <t>Մոնիտոր/SPC Color Monitor/</t>
  </si>
  <si>
    <t>Տպող սարք/ HP LJ 6L/</t>
  </si>
  <si>
    <t xml:space="preserve">P4-1,7 GB/256Mb DDR/40GB HDD/7200/ Mb AGP ATI 128 Rage Pro/ CDROM 52 x/ CD- RW </t>
  </si>
  <si>
    <t>Մոնիտոր 17Samsung  753s</t>
  </si>
  <si>
    <t>Տպող սարք HP  DJ 920 C</t>
  </si>
  <si>
    <t>UPS PowerCom 600A</t>
  </si>
  <si>
    <t>Ֆաքս-Modem Zyxel  OMNY  56 ext</t>
  </si>
  <si>
    <t>Համակարգի Pentium 1 monitor</t>
  </si>
  <si>
    <t>Թանաքային տպի</t>
  </si>
  <si>
    <t>Համակարգի P4 3.0Ghz,915 intel clipset,VGA64</t>
  </si>
  <si>
    <t>UPS E-Pro 600VA</t>
  </si>
  <si>
    <t>E pro 600VA</t>
  </si>
  <si>
    <t>Համակարգի P4 2.4Ghz Intel chipset</t>
  </si>
  <si>
    <t>Մոնիտոր LCD 17"</t>
  </si>
  <si>
    <t>Լազերային տպի HPLJ 1020</t>
  </si>
  <si>
    <t>Համակարգի P4 2,4 GHz, RAM192mb,VGA 64mb, video card 64 MB</t>
  </si>
  <si>
    <t>Մոնիտոր LCD 15</t>
  </si>
  <si>
    <t>Busines Telephone System Type D</t>
  </si>
  <si>
    <t>Server Type A GBJ 53803U9</t>
  </si>
  <si>
    <t>Server Type B GBJ 53803U10</t>
  </si>
  <si>
    <t>Workstation Type A HP dx6120 MT</t>
  </si>
  <si>
    <t>Workstation Type B HP dx6120 MT</t>
  </si>
  <si>
    <t>Մոնիտոր HP L 1502 Flat Panel Monitor</t>
  </si>
  <si>
    <t>Տպող սարք Type A HP LJ 1022</t>
  </si>
  <si>
    <t>Տպող սարք Type B HP LJ 2420n</t>
  </si>
  <si>
    <t xml:space="preserve">Scanner/ Digital 1 Sender HP 9200c </t>
  </si>
  <si>
    <t xml:space="preserve">Desktop Digital Copier Type B KM 1500 </t>
  </si>
  <si>
    <t>Switch D -link</t>
  </si>
  <si>
    <t>Dell 17 LCD</t>
  </si>
  <si>
    <t>Canon LBP-1120</t>
  </si>
  <si>
    <t>Մոնիտոր  DELL 17 lcd</t>
  </si>
  <si>
    <t>Մոնիտոր   HP 1740</t>
  </si>
  <si>
    <t>Համակարգի P4 3.0 GHz, RAM128mb,HDD 80GB</t>
  </si>
  <si>
    <t>Համակարգի P4 3.2GHZ</t>
  </si>
  <si>
    <t>Մոնիտոր ԴԵԼԼ 17" ԼՍԴ</t>
  </si>
  <si>
    <t>CIT Monitor-Flat Panel</t>
  </si>
  <si>
    <t>Discowery 600 VA,220 V,50Hz</t>
  </si>
  <si>
    <t>Printer HP LJ 1018</t>
  </si>
  <si>
    <t>Microphones</t>
  </si>
  <si>
    <t>Համակարգի P4 3.0/RAM DDR2</t>
  </si>
  <si>
    <t>Monitor Acer 17"</t>
  </si>
  <si>
    <t>Printer Canon LBP 2900</t>
  </si>
  <si>
    <t>Համակարգի P4 3.0/ՌԱՄ ԴԴՌ 2</t>
  </si>
  <si>
    <t>Printer  2900</t>
  </si>
  <si>
    <t>Համակարգի P4 3.0 GHz,RAM512mb,VGA 64mb</t>
  </si>
  <si>
    <t>Համակարգի P4 3.0 GHz,RAM248mb,VGA 64mb</t>
  </si>
  <si>
    <t>Monitor Acer AL 1717</t>
  </si>
  <si>
    <t>Համակարգի P4 3.0 GHz, RAM512mb,HDD 80GB</t>
  </si>
  <si>
    <t>Համակարգի P4 Core2Duo2</t>
  </si>
  <si>
    <t>Մոնիտոր  Benq LCD 19'</t>
  </si>
  <si>
    <t>Լազերային տպի HP Laser Jet 1018</t>
  </si>
  <si>
    <t>Համակարգի</t>
  </si>
  <si>
    <t>Տպի</t>
  </si>
  <si>
    <t>Ցանցային տպի</t>
  </si>
  <si>
    <t>Բոլորը մեկում համակարգ</t>
  </si>
  <si>
    <t xml:space="preserve">Մոնիտոր Benq LCD 19" </t>
  </si>
  <si>
    <t>Համակարգի Corel2 Duօ2,66/1066</t>
  </si>
  <si>
    <t>Համակարգի Corel2 Duօ2,66/1067</t>
  </si>
  <si>
    <t>Printer HP Lazer Jet 1018</t>
  </si>
  <si>
    <t>Համակարգի P4 3GHz/512MbDDR</t>
  </si>
  <si>
    <t>Monitor CIT 17"</t>
  </si>
  <si>
    <t>Համակարգի HP Compaq dx*7400</t>
  </si>
  <si>
    <t>Մոնիտոր  LCD 19"  HP L1908w</t>
  </si>
  <si>
    <t>Printer HP Lazer Jet 2014</t>
  </si>
  <si>
    <t>Բոլորը մեկում(All-in-one multifunction sistem)</t>
  </si>
  <si>
    <t xml:space="preserve">Մոնիտոր Benq T705 </t>
  </si>
  <si>
    <t>Մոնիտոր Cit 17"</t>
  </si>
  <si>
    <t>Անխափան սնուցման սարքUPS</t>
  </si>
  <si>
    <t>Սվի</t>
  </si>
  <si>
    <t>Համակարգի (Workstation)</t>
  </si>
  <si>
    <t>Անխափան սնուցման սարք Ups 1200VA</t>
  </si>
  <si>
    <t>Public monitor terminal</t>
  </si>
  <si>
    <t>Անխափան սնուցման սարք</t>
  </si>
  <si>
    <t>Հեռուստացույց</t>
  </si>
  <si>
    <t>Մոնիտոր Spider Net 19 LCD</t>
  </si>
  <si>
    <t>Սառնարան</t>
  </si>
  <si>
    <t>Համակարգի ՀՊ compaq 6200Pro, intel i3-2120</t>
  </si>
  <si>
    <t>MonitorHP 20 HP 2011*20in LED LCD</t>
  </si>
  <si>
    <t>UPS APS Back RS 500 VA</t>
  </si>
  <si>
    <t>Թուղ աղացող սարք</t>
  </si>
  <si>
    <t>Օդորակի VESTEL ECOPLUS</t>
  </si>
  <si>
    <t>Միկրոֆոն</t>
  </si>
  <si>
    <t>Monitor 20'' Samsung S 20A300B</t>
  </si>
  <si>
    <t>Workstation intel Core i7-3770</t>
  </si>
  <si>
    <t>բարձրախոս</t>
  </si>
  <si>
    <t>HDD 1 Tb SATA External</t>
  </si>
  <si>
    <t>Համակարգի HP compaq 6200 Pro Ser, intel i3-2120</t>
  </si>
  <si>
    <t>Data bazae server, HP pro Liant ML 110G7 RAM8GB</t>
  </si>
  <si>
    <t>Monitor HP Compaq LE 2002xBacklit LCD</t>
  </si>
  <si>
    <t>Շտրիխ կոդ կարդացող սարք Zebex Z-3220</t>
  </si>
  <si>
    <t>Ֆեմիդա</t>
  </si>
  <si>
    <t>Տպի սարք xerox Workcenter 33250DNI</t>
  </si>
  <si>
    <t>Համակարգիչ Core i3 MS</t>
  </si>
  <si>
    <t>Տեսավահան /մոնիտոր/ PHILIPS LSD 21.5</t>
  </si>
  <si>
    <t>Մոնիտոր DELL 156 FP 15</t>
  </si>
  <si>
    <t>Server DELL Optiplex 745</t>
  </si>
  <si>
    <t>Օդորակի 9000BTU</t>
  </si>
  <si>
    <t>Ֆեմիդա /Կոմպլեկտ/</t>
  </si>
  <si>
    <t>Սեղանի համակարգիչ DELL VOSTRO 365MT</t>
  </si>
  <si>
    <t>Ֆաքս &lt;BrotherintelexFAX&gt;</t>
  </si>
  <si>
    <t>Համակարգի (Pentium I մանիտ©)</t>
  </si>
  <si>
    <t>Համակարգի   HP DX2200</t>
  </si>
  <si>
    <t>ՊրինտերHP-10-22</t>
  </si>
  <si>
    <t>Պատճենահանող սարք</t>
  </si>
  <si>
    <t>Business Telephone System  Type ''B''</t>
  </si>
  <si>
    <t>Ղեկավարող/կարդացող սարք</t>
  </si>
  <si>
    <t>Կասա</t>
  </si>
  <si>
    <t>Ղեկավարի վահանակ</t>
  </si>
  <si>
    <t>Պոմպ</t>
  </si>
  <si>
    <t>Գազայրի</t>
  </si>
  <si>
    <t>Մոնիտոր DELL 17” LCD</t>
  </si>
  <si>
    <t>Լազերային տպի Canon LBP-2900</t>
  </si>
  <si>
    <t>Local  Datbase Server</t>
  </si>
  <si>
    <t>Local WWW Server</t>
  </si>
  <si>
    <t>Local Area Network (LAN)</t>
  </si>
  <si>
    <t>Հեռախոս Panasonic KX –T7730</t>
  </si>
  <si>
    <t>Համակարգի P4 3.2 GHz, 915 Intel chipset, VGA 64 MB on board, 800FSB HDD SATA 160 GB, RAM 512MB, FDD, CD-RW/DVD, KB, Mouse</t>
  </si>
  <si>
    <t>Մոնիտոր Սամսունգ 17”</t>
  </si>
  <si>
    <t>Լազերային տպի ՀՊ 1022</t>
  </si>
  <si>
    <t>Պատճենահանման մեքենա Քենոն իՌ2016ջի</t>
  </si>
  <si>
    <t>Սառնարան Bompani BR-280SLV</t>
  </si>
  <si>
    <t>Հեռուստացույց LG 29 FS 4 RN</t>
  </si>
  <si>
    <t>Սառնարան  LG GR-372</t>
  </si>
  <si>
    <t>Կոնդիցիոներ SAMSUNG AZ-12 FADEA</t>
  </si>
  <si>
    <t>Սառնարան SHARP SJK-34N</t>
  </si>
  <si>
    <t>Թվային ֆոտոապարատ CANON Power shot A 640</t>
  </si>
  <si>
    <t>Տեսախցիկ Panasonic  PV-GS39</t>
  </si>
  <si>
    <t>Հեռուստացույց PHILIPS 29 PT 8845</t>
  </si>
  <si>
    <t>Տեսամագնիտոֆոն SONY SLV –ED 949 SG</t>
  </si>
  <si>
    <t>Լուսանկարական ապարատ CANON A 530</t>
  </si>
  <si>
    <t>Սառնարան HITACHI R-Z 400 AUK 6 K</t>
  </si>
  <si>
    <t>Սառնարան HITACHI R-Z 320 AUK 7 K</t>
  </si>
  <si>
    <t>Համակարգի Piv 3.0 1MB cache 800MHz FSB, 512MB DDR II PC-4200 80 GBHDD, FDD,CD-RW/DVD, KB, Mouse</t>
  </si>
  <si>
    <t>Մոնիտոր  17” LCD</t>
  </si>
  <si>
    <t>Լազերային տպի hp LJ-1018</t>
  </si>
  <si>
    <t>Լիցենզիա-ծրագրային ապահովում</t>
  </si>
  <si>
    <t>Sound card system</t>
  </si>
  <si>
    <t>Ականջակալ</t>
  </si>
  <si>
    <t>Ոտնակ միկրոֆոնի</t>
  </si>
  <si>
    <t>Կոնդիցիաներ  SANYO SAPC 126GHMC</t>
  </si>
  <si>
    <t>ՀամակարգիP4Core2Duo2, 66/1066Intel31chipset,VGA128MBonboard,HDD SATS160GB,RAM1024 MB, CD-RV/DVD, Keyboard,Mouse</t>
  </si>
  <si>
    <t>Սկաներ Epson V350</t>
  </si>
  <si>
    <t>UPS 1200VA /անխափան սնուցման սարք/</t>
  </si>
  <si>
    <t>Հեռախոս-Ֆաքս Panasonic KX-FT 901 BX</t>
  </si>
  <si>
    <t>Կոնդիցիոներ   HITACHI RAS/C ME 24 CH</t>
  </si>
  <si>
    <t>Նիշավորող մեքենա</t>
  </si>
  <si>
    <t>Մոնիտոր Benq LCD 19’’</t>
  </si>
  <si>
    <t>Համակարգի P4 Core2Duo2, 66/1066, Intel 31 chipset, VGA 128 Mb onb., HDD SATS 160 Gb, RAM 1024 Mb , CD-RW/DVD, KB&lt; Mouse</t>
  </si>
  <si>
    <t>Տպի HP Laser Jet 1018</t>
  </si>
  <si>
    <t>Անխափան սնուցման սարք  UPS 1200 VA</t>
  </si>
  <si>
    <t>Audio commutating mixture</t>
  </si>
  <si>
    <t xml:space="preserve">Համակարգի Intel P IV 3 GHz/512 Mb DDR/ 80 Gb/ Lan 100 Mbps/ FDD / DVD/ CD-RW combo 16x48x24xx48/ Sound onb/ Keyboard / Mouse / Video adapter 128 Mb </t>
  </si>
  <si>
    <t>Մոնիտոր CIT 17”</t>
  </si>
  <si>
    <t xml:space="preserve"> Տպի HP LJ 1018</t>
  </si>
  <si>
    <t>Համակարգի HP Comapaq dx * 7400</t>
  </si>
  <si>
    <t>Տպի HP LJ P2014</t>
  </si>
  <si>
    <t>Անխափան սնուցման սարք UPS 1200 VA</t>
  </si>
  <si>
    <t>Համակարգի HP Comapaq dx * 7400 ,CPU</t>
  </si>
  <si>
    <t>Համակարգի  Core2Duo2, 66/1066</t>
  </si>
  <si>
    <t>Տպի HP LJ P1018</t>
  </si>
  <si>
    <t>Համակարգի P4 2.8 GHz, 915 intel chipset, VGA 64 MB on board, Radeon X 3001 E 800 FDBHDDSATA 80 GB, RAM 128 MB, FDD, CD RW/DVD, KB, Mouse</t>
  </si>
  <si>
    <t>Մոնիտոր HP LJ 1908</t>
  </si>
  <si>
    <t xml:space="preserve"> Համակարգի HP, 2.33 GHz</t>
  </si>
  <si>
    <t>Համակարգի P 4 3.0 GHz, 915 intel chipset, VGA 64 MB on board, 800 FDBHDDSATA 80 GB, RAM 256 MB, FDD, CD RW/ DVD, KB, Mouse</t>
  </si>
  <si>
    <t>Մոնիտոր Spider 17</t>
  </si>
  <si>
    <t>Տպի HP LJ 1022</t>
  </si>
  <si>
    <t>Անխափան սնուցման սարք 1200 VA</t>
  </si>
  <si>
    <t>Մոնիտոր  Beng LCD 19</t>
  </si>
  <si>
    <t>Լազերային տպի HP Laser 1018</t>
  </si>
  <si>
    <t xml:space="preserve">Համակարգի P 4 Core 2Duo2 66/1066 intel 3 chipset  VGA 128 MB on board HDD SATS 160 GB RAM 1024 MB CD </t>
  </si>
  <si>
    <t>Մոնիտոր  Acer</t>
  </si>
  <si>
    <t>Համակարգի P 4  CPU 3.0 ,  2.99 GHz 504 MB RAM</t>
  </si>
  <si>
    <t>Public monitor terminal/MKY8160PT, itergrate mith monitor, mountable in monitor chasses, CPU : intel E5200/2.5 Ghz/LGA775/2M/800Mhz/-SYSmark 2004 SE Rating 156= (կոմպլեկտ)</t>
  </si>
  <si>
    <t>UPS 600</t>
  </si>
  <si>
    <t>Տպի LJ 1018</t>
  </si>
  <si>
    <t>Պատճենահանման մեքենա Canon iR 2016</t>
  </si>
  <si>
    <t>Անխափան սնուցման սարք /Capasity: 750V A/</t>
  </si>
  <si>
    <t xml:space="preserve">Սկաներ HP Scanjet G3110 Photo Scaner </t>
  </si>
  <si>
    <t>Թուղ աղացող սարք 3</t>
  </si>
  <si>
    <t>Համակարգի HP Com.7400</t>
  </si>
  <si>
    <t>Մոնիտոր HP 1908 LCD 19</t>
  </si>
  <si>
    <t>Համակարգի Core 2 DUO E7500</t>
  </si>
  <si>
    <t>Մոնիտոր Compaq LE 1901w</t>
  </si>
  <si>
    <t>Անխափան սնուցման սարք Back 750VA</t>
  </si>
  <si>
    <t>Լազերային տպի HPLJ Pro P1102</t>
  </si>
  <si>
    <t>Ցանցային տպի 2015</t>
  </si>
  <si>
    <t>Սերվեր HP DL 160G5</t>
  </si>
  <si>
    <t>Rask HP Universal Rask 10642 G2</t>
  </si>
  <si>
    <t>Rask Mountable UPS MGE 3000VA Rack Mount</t>
  </si>
  <si>
    <t>Տեսաքարտ VC 256 MB</t>
  </si>
  <si>
    <t>Սկաներ LIDE</t>
  </si>
  <si>
    <t>Համակարգի HPcompaq 6200Proser</t>
  </si>
  <si>
    <t>Մոնիտոր HP20HP 2011*20-inLED LCD</t>
  </si>
  <si>
    <t>UPS APS Back RS 500va</t>
  </si>
  <si>
    <t>Flatbet Scaner Epson GT-2500</t>
  </si>
  <si>
    <t>Օդորակի VESTEL ECOPLUS W 9000</t>
  </si>
  <si>
    <t>Համակարգի  MERKURI</t>
  </si>
  <si>
    <t>Մոնիտոր  SAMSUNG20</t>
  </si>
  <si>
    <t>UPS  SMARt1500</t>
  </si>
  <si>
    <t>Համակարգի P4  3.2</t>
  </si>
  <si>
    <t>Մոնիտոր  ACER1717</t>
  </si>
  <si>
    <t>HP Lazer Jet 1005</t>
  </si>
  <si>
    <t>Monitor 20 Samsung S 20A300B</t>
  </si>
  <si>
    <t xml:space="preserve">  Համակարգի P4/մոնիտոր   Acer1717</t>
  </si>
  <si>
    <t>Printer Phaser 3010Ba</t>
  </si>
  <si>
    <t>UPS APS Bask RS 500VA</t>
  </si>
  <si>
    <t xml:space="preserve"> Switch D-Link DGS-1016D</t>
  </si>
  <si>
    <t>Անվտանգույան համակարգի տեսախցիկ</t>
  </si>
  <si>
    <t>Համակարգի  P43</t>
  </si>
  <si>
    <t>Մոնիտոր  HP LJ  1740</t>
  </si>
  <si>
    <t xml:space="preserve">Տպի  </t>
  </si>
  <si>
    <t>Տպի սարք</t>
  </si>
  <si>
    <t>Printer HP LI 1005</t>
  </si>
  <si>
    <t>Ֆեմիդա ձայնագրառման համակարգ</t>
  </si>
  <si>
    <t xml:space="preserve">  Համակարգի Core i3 MS Office Standaet Windows 8.1</t>
  </si>
  <si>
    <t>Լազերային տպի KYOCETA PS 1040</t>
  </si>
  <si>
    <t>Սկաներ  canon Lide 120</t>
  </si>
  <si>
    <t>Բազմաֆ-լ տպի KYOCETA ECOSYS M 2530dn</t>
  </si>
  <si>
    <t>Համակարգի  ամբողջը մեկում</t>
  </si>
  <si>
    <t>Լազերային տպի HP Lazer Jet P2035</t>
  </si>
  <si>
    <t>Տպի սարք ,բազմաֆունկցիոնալ Canon IR 2520</t>
  </si>
  <si>
    <t>Լազերային տպի HP Lazer Jet P2035 Printer</t>
  </si>
  <si>
    <t>Սեղանի համակարգի Dell Vostro 3650MT/CPU intel Core i5-6400/4GB/500GB/DVDRW/Monitor Dell E2216H 21.5 OS Win 10 Proffesional Edition</t>
  </si>
  <si>
    <t>Սկանեռ</t>
  </si>
  <si>
    <t>Համակարգի P4 3.0Hz, 915 Intel chipset, VGA 64 MB on board, 800 FSB HDD SATA 80GB, RAM 256 MB, FDD, CD-RW/DVD, KB, Mouse</t>
  </si>
  <si>
    <t>Մոնիտոր DELL 17LCD</t>
  </si>
  <si>
    <t>Լազերային տպի Canon LBP-1120</t>
  </si>
  <si>
    <t>Մոնիտոր Spider Net 17LCD</t>
  </si>
  <si>
    <t>Մոնիտոր LG 17LCD</t>
  </si>
  <si>
    <t>Լազերային տպի Canon LBP 2900</t>
  </si>
  <si>
    <t>Համակարգի P4 3.0Hz, 915 Intel chipset, VGA 64 MB on board, 800 FSB HDD SATA 80GB, RAM 512 MB, FDD, CD-RW/DVD, KB, Mouse</t>
  </si>
  <si>
    <t>Պատճենահանման մեքենա մեծ</t>
  </si>
  <si>
    <t>Պատճենահանման մեքենա Canon iR1018j</t>
  </si>
  <si>
    <t>Հեռախոս-ֆաքս Panasonic</t>
  </si>
  <si>
    <t>Կոնդիցիոներ Panasinic</t>
  </si>
  <si>
    <t>UPS 1500VA</t>
  </si>
  <si>
    <t>ATS Panasonic KX-TD1232</t>
  </si>
  <si>
    <t>Հեռախոս Panasonic KX-T2378 JXW</t>
  </si>
  <si>
    <t>Ռադիատոր AFTRON SS7</t>
  </si>
  <si>
    <t>Համակարգի P4 Core2Duo2, 66/1066, Intel 31 chipset, VGA 128 MB on board,HDD SATS 160GB, RAM 1024 MB, CD-RW/DVD, Keyboard, Mouse</t>
  </si>
  <si>
    <t>Լազերային տպի HP Lazer Jet 1018</t>
  </si>
  <si>
    <t>Հեռախոս-ֆաքս Panasonic KX-FT 901 BX</t>
  </si>
  <si>
    <t>Հսկի/ կարդացող սարք</t>
  </si>
  <si>
    <t>Էլեկտրական փական</t>
  </si>
  <si>
    <t>Մեխանիկական դռան փական</t>
  </si>
  <si>
    <t>Ձայնագրող սարք</t>
  </si>
  <si>
    <t>Համակարգի հետ համատեղելի ձայնային քարտ</t>
  </si>
  <si>
    <t>Աուդիոփոխարկի</t>
  </si>
  <si>
    <t>Ոտքի պեդալ</t>
  </si>
  <si>
    <t>Հմակակարգի CIT PC</t>
  </si>
  <si>
    <t>Մոնիտոր Samsung CIT</t>
  </si>
  <si>
    <t>Լազերային տպի HP LJ 1018</t>
  </si>
  <si>
    <t>Database սերվեր HP DL320G5p X3210</t>
  </si>
  <si>
    <t>WWW սերվեր HP DL320G5p X3210</t>
  </si>
  <si>
    <t>Լազերային տպի HP LJ 1005</t>
  </si>
  <si>
    <t>Հմակակարգի HP de5800, Intel Core2 Duo E4500, 2.20 Ghz with 2MB L2 cashe, 800Mhz front side bus</t>
  </si>
  <si>
    <t>Մոնիտոր HP LCD19</t>
  </si>
  <si>
    <t>Բազմաֆունկցիոնալ սարք HP LJ M5035xs MFP</t>
  </si>
  <si>
    <t>Սկաներ HP ScanJet5590</t>
  </si>
  <si>
    <t xml:space="preserve">Ներքին համակարգային ցանցի համակարգ </t>
  </si>
  <si>
    <t>Համակարգի Intel Core 2Duo, E 6750 2,66GHz, VGA 128Mb, HDD 150 Gb, RAM 1Gb</t>
  </si>
  <si>
    <t>Մոնիտոր Benq E 900W</t>
  </si>
  <si>
    <t>Համակարգի(Workstation) HP Compaq dx7400, CPU: 2,33 GHz, RAM 2GB, HDD 160GB, Video Adapter/Graphics Card: integrated</t>
  </si>
  <si>
    <t>Մոնիտոր HP L 1908w</t>
  </si>
  <si>
    <t>Public monitor terminal/MKY8610PT, Integrate with monitor, mountable in monitor chassis, CPU: Intel E5200(2,5 Ghz//LGA 775/2M/800Mhz)-SYSmark2004SE Rating=156</t>
  </si>
  <si>
    <t>Համակարգի Workstation dx 7500: Intel Core DUO E 7500CZC 9496</t>
  </si>
  <si>
    <t>Մոնիտոր Samsung SyncMaster 943N, 19`</t>
  </si>
  <si>
    <t>Համակարգի CPU: Intel Core 2 Duo E7500, 2.93 GHz, RAM: 2 GB PC3-10600(1x2GB)</t>
  </si>
  <si>
    <t>Մոնիտոր HP compaq LE 1901w</t>
  </si>
  <si>
    <t>Անխափան սնուցման սարք (Capasity: min. 750VA)</t>
  </si>
  <si>
    <t>Լազերային տպի LG 1018</t>
  </si>
  <si>
    <t>POWER UPS 1500VA ուժային անխափան սնուցման սարք</t>
  </si>
  <si>
    <t>Կոշտ սկավառակ EXT HDD 500GBmb</t>
  </si>
  <si>
    <t>Համակարգի HPcompaq 6200 Pro Ser, Intel i3-2120</t>
  </si>
  <si>
    <t>UPS OmniVS 1500VA Tower Line-Interneactive 230V</t>
  </si>
  <si>
    <t xml:space="preserve"> Ֆեմիդա /համակ. մանիտոր UPS,SRSfemida/±ֆեմիդա ± ձայնագրման համակարգ /համակարգի 1 հատ intel G 3240/500GB/4GB, DVD-RW/WIN7 Pro 64bit,/Ofice home and bus 2013 , մոնիտոր 1 հատ - HP 195 Philips տպի 1 հատ - HP LJ Pro 1102, անխափան սնուցման սարք 1 հատ- UPS 850VA դատական ձայնագրման համակարգ  "SRS Femida" 1հատ ներառյալ "SRS femida' Saoftware /ձայնային ծրագիր,ձայնային պանել M-audio delta աուդի կոմունիկատոր  (mixer 8x4) 6 հատ դինամիկ միկրոֆոն  "SRS voise Clear" միկրոֆոնի պատվանդան 6հատ , աուդիո մալուխ 5մ-6հատ ,2հատ դինամիկի ականջակալներ </t>
  </si>
  <si>
    <t>Համակարգի  Core i3 M  Windows 8.1 pro 3.4</t>
  </si>
  <si>
    <t>Տեսավահանակ Monitor Philips LCD 21.5</t>
  </si>
  <si>
    <t>Համակարգի Core i3 MS Office Standaet Windos 8.1</t>
  </si>
  <si>
    <t>Smart   APS UPS 1500 VAI</t>
  </si>
  <si>
    <t>Սերվերային համակարգ 5038 A-II,intei XERON E -1226V3, Super X 10SAE,SATA 3.16GB,(2x8gb), DDR3-1600, 2x1 TB 3.5*SATA 6B/s 7.2 RPM,DVD-RW,2xRJ45 Gig, Eth,1xVGA,1xDisplay port, 500W P Supply,USB  ստեղնաշար  Genius, մկնիկ Genius</t>
  </si>
  <si>
    <t>Լազերային տպի KYOCETA FS 1040</t>
  </si>
  <si>
    <t xml:space="preserve">     Տպի samsung SL-M 2020</t>
  </si>
  <si>
    <t>Ֆեմիդա ձայն,համակ,համ-իչ-intel Core i3-7100/1TB/4GB մոնիտոր 19,5 Philips տպիչ-Kyocera P2040dn UPS-850VA դատ,ձայն,համ,SRS Femida</t>
  </si>
  <si>
    <t>Հեռուստացույց °°ֆոտոն°°</t>
  </si>
  <si>
    <t>Սառնարան °°Յուրտուզան°°</t>
  </si>
  <si>
    <t>Կոմուտատոր KD-18</t>
  </si>
  <si>
    <t>Դիկտոֆոն</t>
  </si>
  <si>
    <t>ՈՒժեղացուցի</t>
  </si>
  <si>
    <t>Ձայնային կալոնկա</t>
  </si>
  <si>
    <t>Քսերոքս Rank Xerox</t>
  </si>
  <si>
    <t>P 4-1.8 GB/512kb/ 256Mb DDR/40GB HDD/7200// Mb AGT ATI Radeon /CD ROM 52x/CD-RW 18.18.16x10x32/Lan Card 10/100/Audio</t>
  </si>
  <si>
    <t>Monitor 17 Samsung 753 s</t>
  </si>
  <si>
    <t>Printer HP DJ 920 C</t>
  </si>
  <si>
    <t>Fax-Modem Zyxel OMNY 56 ext</t>
  </si>
  <si>
    <t>Մուտքային հսկի համակարգ</t>
  </si>
  <si>
    <t>Processor: Computer Pentium 4-2,4 GHz</t>
  </si>
  <si>
    <t>Monitor LCD " CIT 1024x768 75Hz</t>
  </si>
  <si>
    <t>Printer HP LJ 118.18.160</t>
  </si>
  <si>
    <t>UPS Power Com BNT- 600 VA</t>
  </si>
  <si>
    <t>Sistem sound card 4-channel sound card M-Audio Delta-44</t>
  </si>
  <si>
    <t>Audio-Commutating Mixer "SRS Mixer 8x4"</t>
  </si>
  <si>
    <t>Microphones Condencer "SRS Voice Clear"</t>
  </si>
  <si>
    <t xml:space="preserve">Microphone Table Stand Proel SCT50TL </t>
  </si>
  <si>
    <t>Microphone Floor Stand Ultimate 27105B</t>
  </si>
  <si>
    <t>Microphone Holder MHR</t>
  </si>
  <si>
    <t>Microphone Cable with XRL</t>
  </si>
  <si>
    <t>Headphones KOSS UR-20</t>
  </si>
  <si>
    <t>Foot Pedal "SRS PEDAL" (COM)</t>
  </si>
  <si>
    <t>Operating Software- Court recording System ''SRS Femida'' Softwareincluding License</t>
  </si>
  <si>
    <t>Server Type ''A''</t>
  </si>
  <si>
    <t>Workstation Type ''A''</t>
  </si>
  <si>
    <t>Workstation Type ''B''</t>
  </si>
  <si>
    <t>Monitor</t>
  </si>
  <si>
    <t>Printer Type ''A"</t>
  </si>
  <si>
    <t>Printer Type ''B"</t>
  </si>
  <si>
    <t>Scaner/Digital Sender</t>
  </si>
  <si>
    <t>Desctop Digital Copier Type "B"</t>
  </si>
  <si>
    <t>Mascellaneou goods for Network., HUBs, Cable Connectors, Switches, Plastic Boxes</t>
  </si>
  <si>
    <t>Համակարգի P4 3.2 GHz, 915 Intel chipset, VGA 64 MB on board, 800FSB HDD SATA  160GB, RAM 512MB, FDD, CD-RW/DVD, KB, Mouse</t>
  </si>
  <si>
    <t>Մոնիտոր Ասեռ ԼՍԴ 17þþ (Monitor Aser LSD 17")</t>
  </si>
  <si>
    <t>Մոնիտոր Մաստիֆ  20.1þþ ԼՍԴ (Monitor Mustiff  20.1"LSD)</t>
  </si>
  <si>
    <t>Printer "Canon LBP 2900"</t>
  </si>
  <si>
    <t>Monitor "Dell E177FP"</t>
  </si>
  <si>
    <t>Համակարգի P5GHz-MX</t>
  </si>
  <si>
    <t>Մոնիտոր Բենք ԼՍԴ 17þþ (Monitor Benq LCD 17")</t>
  </si>
  <si>
    <t>Լազերային տպի Քենոն ԼԲՊ-2900 (Canon LBP-2900)</t>
  </si>
  <si>
    <t>Պատճենահանման մեքենա Քենոն իՌ201ջի (Canon iR201j)</t>
  </si>
  <si>
    <t>Համակարգի P4 Core2Duo2, 66/1066, Intel 31 chipset, VGA 128MB on board, HDD SATA  160GB, RAM 1024MB, FDD, CD-RV/DVD, KB, Mouse</t>
  </si>
  <si>
    <t>Մոնիտոր Benq LCD19"</t>
  </si>
  <si>
    <t>Լազերային տպի Քենոն HPLazer Jet 1018</t>
  </si>
  <si>
    <t>Հեռախոս-ֆաքս Panasonic KX-FT 901</t>
  </si>
  <si>
    <t>Համակարգի Hcompaq dx*7400</t>
  </si>
  <si>
    <t>Մոնիտոր LCD 19 HP L 1908w</t>
  </si>
  <si>
    <t>Տպի HP LJ P 2014</t>
  </si>
  <si>
    <t>Մոնիտոր r Aser 17"</t>
  </si>
  <si>
    <t>Տպի HP LJ 1018</t>
  </si>
  <si>
    <t>Համակարգի P4 3.0/RAM DDR II  512Mb/HDD 80GB/FDD/Combo Liteon,  KB, Mouse</t>
  </si>
  <si>
    <t>Համակարգի HP compaq dx*7400</t>
  </si>
  <si>
    <t>Publik monitor terminal /MKY8160PT, integrete</t>
  </si>
  <si>
    <t>Համակարգի CPU:Intel Core 2 Duo E7500, 2.93 GHz, RAM: 2GB PC3-10600 (1x2GB) HDD: 500GB VGA: Integrated Intel Graghics Media Accelerator X4500</t>
  </si>
  <si>
    <t>Մոնիտոր HP Compag LE 1901w</t>
  </si>
  <si>
    <t>Համացանցային սերվեր HP ML 330G7 CPU:QPI4.8GT/s, Intel Xeon, E5504 (2.0GHz/4-core/4MB/80W) SPECint_rate 2006 (Base value-64.6) RAM: 2GB 1x2GB PC3-10600(DDR3-1333) HDD: 500GB 3G SATA 7.2K rpm Video Adapter/Graphics card: SATA DVD RW Optical DrIve)</t>
  </si>
  <si>
    <t xml:space="preserve">Համակարգի CPU:Intel Core 2 Duo E6850, 3 GHz, RAM: 4GB PC3-10600 (1x2GB) HDD: 320GB </t>
  </si>
  <si>
    <t>Մոնիտոր Բենք 19</t>
  </si>
  <si>
    <t>Անխափան սնուցման սարք /Capasity: min. 750VA/</t>
  </si>
  <si>
    <t>Անխափան սնուցման սարք /SMART UPS 1500վտ/</t>
  </si>
  <si>
    <t>Սկաներ HP Scanjet G3110 Photo Scaner</t>
  </si>
  <si>
    <t>Տպի HP LazerJet Pro P1102</t>
  </si>
  <si>
    <t>Սկաներ Musteck Paw 2400</t>
  </si>
  <si>
    <t xml:space="preserve"> Համակարգիչ HPcompaq 6200 Pro Ser.,Intel i3-2120  </t>
  </si>
  <si>
    <t xml:space="preserve">Monitor HP 20  HP 2011x20-In LED LCD              </t>
  </si>
  <si>
    <t xml:space="preserve">UPS APS Back  RS 500VA                            </t>
  </si>
  <si>
    <t xml:space="preserve"> Flatbed Scaner Epson GT-2500                     </t>
  </si>
  <si>
    <t xml:space="preserve"> Սկաներ Musteck Bear paw 2400                     </t>
  </si>
  <si>
    <t xml:space="preserve">Օդորակիչ VESTEL ECOPLUS W 9000                    </t>
  </si>
  <si>
    <t xml:space="preserve">Monitor 20"Samsung S 20A300B                      </t>
  </si>
  <si>
    <t xml:space="preserve">Workstation Intel Core i7-.3770                   </t>
  </si>
  <si>
    <t>Լազերային տպիչ 1102</t>
  </si>
  <si>
    <t>Անվտանգույան համակարգի սարքեր /1 լրակազմ// 1.ընդունիչ-հսկիչ սարք NX-8v2, 2. Ընդունիչ սարք - NX216E կամ համարժեքը, 3. Սարք ղեկավարման ստեղնաշար NX-148 կամ համարժեքը 4. Մետաղական սնուցման սարքով արկղ /1 լրակազմ/, 5. Մուտքի հսկման կոնտրոլլեր /օֆիցե ցօնտռօլ/, /1 լրակազմ/, 6. 2 հատ էլեկտրական մարտկոց 12վ 7Աժ, 7. մոնտաժման պարագաներ/</t>
  </si>
  <si>
    <t>Անվտանգույան համակարգի տեխնիկական եւ ծրագրային սպասարկման ծառայույունների սարքեր/ լրակազմ / 1.տեսագրիչ վային 4Ch, 2. հիշողույան կոշտ սկավառակ, 3. տեսախցիկ գունավոր ներքին, 4. Փական էլ. մագնիսական, 5. Կոճակ ելքի, 6. Սնուցման սարք 12Վ, 7. մարտկոց էլեկտրական, 8. Մալուխ տարբեր, 9. Օժանդակ նյուեր, պարագաներ</t>
  </si>
  <si>
    <t>Համակարգի Core i3-2120 3.3 GHz,2 cores 3mb, DDR34gb</t>
  </si>
  <si>
    <t>Monitor Philips 19.5 200V 4LSB/00</t>
  </si>
  <si>
    <t>Ֆեմիդա ձայնագրման համակարգ /համակարգի 1 հատ -Intel G 3240/500GB/4GB,DVD-RW/Win7 Pro 64 bit,,/ofice home and bus2013,մոնիտոր 1 հատ - HP 195 Philips,տպի 1 հատ-HP LJ P Pro 1102,անխափան սնուցման սարք 1 հատ-UPS 850VA,դատական ձայնագրման համակարգ"SRS Femida" 1 հատ ներառյալ"SRS Femida" Software(ձայնային ծրագիր,ձայնային պանել M-Audio delta,աուդիո կոմունիկատոր(mixer 8x4)),6 հատ դինամիկ միկրոֆոն պատվանդան 6 հատ,աուդիո մալուխ 5մ-6 հատ ,2 հատ դինամիկի ականջակալներ</t>
  </si>
  <si>
    <t>Տեսավահանակ Philips LCD 21.5</t>
  </si>
  <si>
    <t>Ֆեմիդա ձայնագրառման համակարգ /համակարգի 1 հատ -CPU Intel Pentium G 3240/3.10 GHz 3Mb cache, 2 cores/HDD 500GB 7200 rpm SATA, DVD+/-RW, DDR 3  4gb PC3-12800, առնվազն 1 PCI slot, /Win 7 Pro 32 bit, Office home and business 2013,մոնիտոր 1 հատ - 19.5 Philips,տպի 1 հատ-HP LJ P Pro 1102,անխափան սնուցման սարք 1 հատ-UPS 850VA,դատական ձայնագրման համակարգ"SRS Femida" 1 հատ ներառյալ "SRS Femida" Software(ձայնային ծրագիր,ձայնային պանել M-Audio delta44,աուդիո կոմունիկատոր(mixer 8x4)),6 հատ դինամիկ միկրոֆոն"SRS voise Clear" միկրոֆոնի պատվանդան 6 հատ,աուդիո մալուխ 5մ-6 հատ ,2 հատ դինամիկի ականջակալներ</t>
  </si>
  <si>
    <t>Օդորակիչ 12000BTU</t>
  </si>
  <si>
    <t>ԱՏՍ Panasonic</t>
  </si>
  <si>
    <t xml:space="preserve">Ֆեմիդա ձայնագրման համակարգ /համակարգի 1 հատ -Intel core i3 4160(3.6GH), HDD 500GB7200 rpm Pro 64 bit,,/ofice home and bus2016, SATA, DVD+/RW-DDR3.4 GB PS3-12800 /Winmonitor/ 1 հատ - HP 19.5 Philips,տպի 1 հատ-Kyosera FS-1040, UPS 850VA, դատական ձայնագրման համակարգ"SRS Femida" 1 հատ </t>
  </si>
  <si>
    <t>Տպիչ Samsung SL-M2020</t>
  </si>
  <si>
    <t>Բազմաֆունկցիոնալ տպող սարք HP LJ Pro 400M 426 DW</t>
  </si>
  <si>
    <t>Բազմաֆունկցիոնալ տպիչ Kyoseta ECOSYS M 2530dn</t>
  </si>
  <si>
    <t>Լազերային տպիչ HP Laser Jet P2035</t>
  </si>
  <si>
    <t>Սեղանի համակարգիչ Dell Vostro 365 MT/CPU Intel Core i5-6400/4GB/500GB/DVDRW/Monitor Dell E2216H 21.5 OS Win 10Professional Edition</t>
  </si>
  <si>
    <t>Տպիչ բազմաֆունկցիոնալ Canon IR 2520</t>
  </si>
  <si>
    <t>ֆաքս</t>
  </si>
  <si>
    <t>մոնիտոր LCD15 CIT1024*768 75Hz</t>
  </si>
  <si>
    <t>Regits ered Brand,P4-2,4GHz,CD-ROM/CD-RW MSI 52*32*52/պրոցեսոր/</t>
  </si>
  <si>
    <t>պրինտեր HPLJ 1160</t>
  </si>
  <si>
    <t>UPS power Com BNT-600VA</t>
  </si>
  <si>
    <t>Sistem soynd qart</t>
  </si>
  <si>
    <t>Aydio Qomytating Mixet</t>
  </si>
  <si>
    <t>համակարգի պենտիում 1, Belinea</t>
  </si>
  <si>
    <t>անաքային տպի</t>
  </si>
  <si>
    <t>համակարգի պենտիում 4</t>
  </si>
  <si>
    <t>մոնիտոր LCD17</t>
  </si>
  <si>
    <t>լազեռային տպի HPLJ 1020</t>
  </si>
  <si>
    <t xml:space="preserve">UPS power </t>
  </si>
  <si>
    <t>Workstetion/ պրոցեսոր/</t>
  </si>
  <si>
    <t>Printer HPLJ 1022</t>
  </si>
  <si>
    <t>ALL -in- One Multifunction System/ պատճ. սարք/</t>
  </si>
  <si>
    <t>Lokal Database Sever</t>
  </si>
  <si>
    <t>Lokal WWW Sever</t>
  </si>
  <si>
    <t>Lokal Area Network/ LAN/</t>
  </si>
  <si>
    <t>մոնիտոր DELL 17 LCD</t>
  </si>
  <si>
    <t>համակարգի P4 3.0GHz, 915intel chipset,VGA 64MBon board</t>
  </si>
  <si>
    <t>պրինտեր &lt;լազեռ շոտ&gt; ԼՊՊ 2900</t>
  </si>
  <si>
    <t>Մոնիտոր &lt; ԼՋ 19&gt; ԼՍԴ</t>
  </si>
  <si>
    <t>Մոնիտոր &lt; Սամսունգ 17&gt; ԼՍԴ</t>
  </si>
  <si>
    <t>Լազերային տպի ՀՊ 1020</t>
  </si>
  <si>
    <t>Պատճենահանման մեքենա Քենոն իՌ 2016 Ջի</t>
  </si>
  <si>
    <t>Համակարգի P43,2 GHz,915 intel chipset,VGA 64MB</t>
  </si>
  <si>
    <t>Հեռախոս- ֆաքս Panasonic KX-FP362</t>
  </si>
  <si>
    <t>Համակարգի P4 Core2Duo2,66/1066, intel 31 chipset,VGA 128MB,CD-RV/DVD,Keyboard,mouse</t>
  </si>
  <si>
    <t>Մոնիտոր BENQ LCD 19</t>
  </si>
  <si>
    <t>Սկաներ EpsonV 350</t>
  </si>
  <si>
    <t>Հեռախոս- ֆաքս Panasonic KX-FT 901 BX</t>
  </si>
  <si>
    <t>Տպի HPLJ P2014</t>
  </si>
  <si>
    <t>UPS MGE 625</t>
  </si>
  <si>
    <t>Համակարգի P4, 3.00GHz, RAM 512M, VGA 128Mb, HDD 80 Gb</t>
  </si>
  <si>
    <t xml:space="preserve">Համակարգի Intel P4 3.0/RAM DDR II 512Mb/HDD 80GB/FDD/Combo Liteon/Keyboard/Mouse/ </t>
  </si>
  <si>
    <t>Համակարգի HP  dx66120</t>
  </si>
  <si>
    <t xml:space="preserve">Համակարգի Intel P4 3.0/RAM DDR II 512Mb/HDD 80GB/FDD/Combo Liteon/Keyboard/Mouse    </t>
  </si>
  <si>
    <t>Համակարգի  HP Compaq  dx*  7400</t>
  </si>
  <si>
    <t xml:space="preserve">Համակարգիչ HP Compaq dx*7400 </t>
  </si>
  <si>
    <t xml:space="preserve">Համակարգիչ P4 Core2Duo2, 66/1066, Intel 31 chipset, VGA 128 Mb onb., HDD SATS 160Gb, RAM 1024Mb, CD-RW/DVD, KB, Mouse </t>
  </si>
  <si>
    <t>Համակարգի     P4 Core 2Duo2 66/1066 intel 31 chipset VGA 128 MB on board HDD SATS 160 GB RAM 1024MB  CD RV/DVD Keyboard  Mouse</t>
  </si>
  <si>
    <t xml:space="preserve">Համակարգի P4 CPU3,0 2,99G hz 504MB rRAM </t>
  </si>
  <si>
    <t>Համակարգի  HP Compaq dx7400</t>
  </si>
  <si>
    <t>Համակարգի P4 3.0 GHz,  800 MHz, CD RW, Mouse, keyboard, core ™2, intel ®</t>
  </si>
  <si>
    <t>Մոնիտոր Acer AL 1717</t>
  </si>
  <si>
    <t xml:space="preserve">Մոնիտոր    DELL </t>
  </si>
  <si>
    <t xml:space="preserve">Մոնիտոր    HP 1502 </t>
  </si>
  <si>
    <t xml:space="preserve">Մոնիտոր    Acer LCD Monitor </t>
  </si>
  <si>
    <t>Monitor LCD 17</t>
  </si>
  <si>
    <t xml:space="preserve">Մոնիտոր LCD 19 HP L 1908 w   Benq  </t>
  </si>
  <si>
    <t>Մոնիտոր Benq LCD 19 w</t>
  </si>
  <si>
    <t xml:space="preserve">Մոնիտոր Benq LCD19 </t>
  </si>
  <si>
    <t xml:space="preserve">Մոնիտոր Acer </t>
  </si>
  <si>
    <t xml:space="preserve">Monitor LCD 17 </t>
  </si>
  <si>
    <t xml:space="preserve">Մոնիտոր LCD 19 HP L 1908 w   Benq   </t>
  </si>
  <si>
    <t xml:space="preserve">Մոնիտոր HP L 1502 Flat Panel </t>
  </si>
  <si>
    <t xml:space="preserve">Լազերային տպի HP LJ 1018 </t>
  </si>
  <si>
    <t xml:space="preserve">Լազերային տպի HP Laser1018  </t>
  </si>
  <si>
    <t xml:space="preserve">Լազերային տպի Canon </t>
  </si>
  <si>
    <t xml:space="preserve">Printer HPLJ 1018 </t>
  </si>
  <si>
    <t xml:space="preserve">Տպի HP LJ P2014 </t>
  </si>
  <si>
    <t xml:space="preserve">Տպի Canon LBP 1120 </t>
  </si>
  <si>
    <t xml:space="preserve">Տպի  HP Lazer Jet 2014 </t>
  </si>
  <si>
    <t>Տպի Canon LBP 2900</t>
  </si>
  <si>
    <t xml:space="preserve">UPS 1200VA </t>
  </si>
  <si>
    <t>Անխափան սնուցման սարք &lt;MGE 625&gt;</t>
  </si>
  <si>
    <t>System Compatible sound card/ձայնային քարտ</t>
  </si>
  <si>
    <t>Microphone/բարձրախոս</t>
  </si>
  <si>
    <t>Public monitor terminal-կոմպլեկտ</t>
  </si>
  <si>
    <t>անխափան սնուցման սարք</t>
  </si>
  <si>
    <t>Պրոցեսոր HP</t>
  </si>
  <si>
    <t>Մոնիտոր ՀՊ Լ 1908W</t>
  </si>
  <si>
    <t>Լազ. տպի Քենոն ԼԲՊ 2900</t>
  </si>
  <si>
    <t>Սերվեր/ համակարգի/ DELL</t>
  </si>
  <si>
    <t>Մոնիտոր DELL</t>
  </si>
  <si>
    <t>ՈՒժային անխափան սնուցման սարք  POWER UPS</t>
  </si>
  <si>
    <t>Դատական նիստը ձայանգրող համակարգ(SRS Femida ծրագիր,
պրոցեսոր-HP 500B,Intel Core 2Du E7500 processor 2.93GHz, 
մոնիտոր- HP Compaq LE 1901w 19-inch LCD 19, 
UPS- AVRX750U ultra-compact 230Vliane)</t>
  </si>
  <si>
    <t xml:space="preserve">
պրոցեսոր-HP 500B,Intel Core 2Du E7500 processor 2.93GHz, 
</t>
  </si>
  <si>
    <t xml:space="preserve">մոնիտոր- HP Compaq LE 1901w </t>
  </si>
  <si>
    <t>UPS- Tripp Lite750va</t>
  </si>
  <si>
    <t>Պրինտեր HPLJ  Pro P1102</t>
  </si>
  <si>
    <t>համակարգի HP compaq 6200Pro Ser., intel I3-2120</t>
  </si>
  <si>
    <t>Մոնիտոր HP 20  HP 2011x20-In LED RS</t>
  </si>
  <si>
    <t>Սկաներ -Flatbed  Scqaner Epson GT-2500</t>
  </si>
  <si>
    <t>Մոնիտոր 20 Samsung S 20A 300B</t>
  </si>
  <si>
    <t>Workstation Intel Core i7/ պրոցեսոր/</t>
  </si>
  <si>
    <t>Մոնիտոր  HP Compaq 1901w</t>
  </si>
  <si>
    <t>Workstation HP compac 500B Core 2DUO E7500 2.93GHz/պրոցեսոր/</t>
  </si>
  <si>
    <t>Մոնիտոր Acer 1717</t>
  </si>
  <si>
    <t>Համակարգիչ P4, 3.0 GHZ, HDD 80gb,RAM 512</t>
  </si>
  <si>
    <t>Ֆեմիդա ձայնագրառման համակարգ/համակարգիչ-1հատ Intel G3240/500GB/4GB, DVD-RW/Win7 Pro64bit,/Oficehome and bus2013, մոնիտոր1հատ-HP195Philips, տպիչ1 հատHPLJPro 1102, անխափան սնուցման սարք1հատ UPS 850VA, դատական ձայնագրման համկարգ SRS Femida1 հատ ներառյալ SRS femida Software(ձայնային ծրագիր, ձայնային պանել M-Audio delta, աուդիո կոմունիկատոր(mixer 8*4), 6 հատ դինամիկ, միկրոֆոնի պատվանդան 6 հատ, աուդիո մալուխ 5մ-6 հատ, 2 հատ դինամիկի ականջակալներ</t>
  </si>
  <si>
    <t>համակարգի Core i3 MS Office Standart Windows 8.1</t>
  </si>
  <si>
    <t>Բազմաֆ.տպիKyoceta ECOSYS M 2530dn</t>
  </si>
  <si>
    <t>Խոսափող SRS voice Ciear մետաղ.կաղապ.ձայն.մեկուս</t>
  </si>
  <si>
    <t>Ֆեմիդա ձայն. համակարգ` համակարգի, մոնիտոր, տպի, UPS</t>
  </si>
  <si>
    <t xml:space="preserve">Փոքր հեռախոսակայան ATS Panasonic KX-TD 1235 (8x16up to 12x32)- </t>
  </si>
  <si>
    <t>SRS Femida</t>
  </si>
  <si>
    <t>Սեղանի համակարգիչ DeII Vostro 365OMT/CPU IntelCore i5-6400/4GB/500GB/DVDRW/Monitor DeII E2216H 21.5 OS Win 10 Profesional Edition</t>
  </si>
  <si>
    <t>Ֆեմիդա ձայն. համակարգ` համակարգի,Inter Core i3-7100/ITB/4GB,մոնիտոր 19.5Pilips, տպի Kyosera P2135DN,UPS-850VA,դատ.ձայն.համ.SRS Femida</t>
  </si>
  <si>
    <t>Լազերային տպի HP Laser Jet P2035</t>
  </si>
  <si>
    <t>Համակարգիչ  P I</t>
  </si>
  <si>
    <t xml:space="preserve"> ՀամակարգիչP II </t>
  </si>
  <si>
    <t>Մոնիտոր P IV</t>
  </si>
  <si>
    <t>Մոնիտոր  LCD 15</t>
  </si>
  <si>
    <t>Լազերային տպիչ  HP LJ 1160</t>
  </si>
  <si>
    <t>UPS BNT- 600 VA</t>
  </si>
  <si>
    <t xml:space="preserve">Համակարգչային աքսեսուարներ </t>
  </si>
  <si>
    <t xml:space="preserve">Համակարգիչ   HP  P IV </t>
  </si>
  <si>
    <t>Մոնիտոր HP LJ 1740</t>
  </si>
  <si>
    <t>Լազերային տպիչ  HP LJ 1022</t>
  </si>
  <si>
    <t>Ֆաքս,սկաներ,քսերոքս</t>
  </si>
  <si>
    <t>Ղեկավարող  /Կարդացող/ Սարք</t>
  </si>
  <si>
    <t>Հոսանքի մարտկոց</t>
  </si>
  <si>
    <t>Մոնիտոր Aser AL 1717,Orange 17</t>
  </si>
  <si>
    <t>ՄոնիտորAser AL 1717</t>
  </si>
  <si>
    <t>Լազերային տպիչ  Canon LBP2900</t>
  </si>
  <si>
    <t>Նիշավորող մեքենա  MM-4M (N 146)</t>
  </si>
  <si>
    <t>Համակարգիչ     P IV 3.0 GHz Intel chipset,VEGA 64MB on board 800 FSB SATNDD -80GB, RAM 256 MB, CD-RW</t>
  </si>
  <si>
    <t>Մոնիտոր DeII 17 '' LCD</t>
  </si>
  <si>
    <t>Պատճենահանող սարք  Canon jR 2016 i</t>
  </si>
  <si>
    <t xml:space="preserve">Ֆաքսի ապարատ </t>
  </si>
  <si>
    <t>Համակարգիչ  Celeron 2,26</t>
  </si>
  <si>
    <t>Համակարգիչ  PIV 2,8 GHz</t>
  </si>
  <si>
    <t>Սրճէփ էլեկտրական   BOSH</t>
  </si>
  <si>
    <t>Սառնարան  Sharp  SG19T</t>
  </si>
  <si>
    <t>Կոնդիցիոներ    Sharp  AY-A09</t>
  </si>
  <si>
    <t>Հեռուստացույց   LG RT-29FB</t>
  </si>
  <si>
    <t>Ջրի սարք  HACT-H 227</t>
  </si>
  <si>
    <t>Մինի ԱՏՍ  /Type B/</t>
  </si>
  <si>
    <t>Սերվեր  HPML350   3,2 GHZ</t>
  </si>
  <si>
    <t>Սերվեր  HPML350   3,0 GHZ</t>
  </si>
  <si>
    <t>Անխափան սնուցման սարք /Tripplite Smart/</t>
  </si>
  <si>
    <t xml:space="preserve">Մետաղապլաստե վիտրաժներ </t>
  </si>
  <si>
    <t>Բաժանման տուփ    HUB/Switch/</t>
  </si>
  <si>
    <t>Սակներ   HP scan Jet 3800</t>
  </si>
  <si>
    <t>Կոնդիցիոներ  LG S18 6GH</t>
  </si>
  <si>
    <t>Կոնդիցիոներ LG  G12   LH</t>
  </si>
  <si>
    <t>Փոշեկուլ  LG V-C7770 CT</t>
  </si>
  <si>
    <t>Անխափան սնուցման սարք  3000VA</t>
  </si>
  <si>
    <t>Ձանյանագրման համակարգ /Femida/</t>
  </si>
  <si>
    <t>Ֆաքս-հեռախոս  Pan.KX-FT 901BX</t>
  </si>
  <si>
    <t>Համակարգիչ   PIV</t>
  </si>
  <si>
    <t>Մոնիտոր  Samsung 720N</t>
  </si>
  <si>
    <t>Համակարգիչ HP PIV</t>
  </si>
  <si>
    <t>Մոնիտոր HP LJ 1908Q</t>
  </si>
  <si>
    <t>Լազերային տպիչ   HPLJP 2014</t>
  </si>
  <si>
    <t>UPS 625VA</t>
  </si>
  <si>
    <t>Համակարգիչ P IV</t>
  </si>
  <si>
    <t>Մոնիտոր  ACER 1717</t>
  </si>
  <si>
    <t>Լազերային տպիչ  HP  1018</t>
  </si>
  <si>
    <t>Մոնիտոր  BENG LCD 19</t>
  </si>
  <si>
    <t>Տպիչ  HPLJP 2014</t>
  </si>
  <si>
    <t>Համակարգիչ HP COMPAQ d/7400</t>
  </si>
  <si>
    <t>Մոնիտոր  LCD19HPL 1908W</t>
  </si>
  <si>
    <t>Մոնիտոր LCD19HPL 1908W</t>
  </si>
  <si>
    <t>Լազերային տպիչ  HP  1020</t>
  </si>
  <si>
    <t>Լազերային տպիչ  HPLJ  2015</t>
  </si>
  <si>
    <t>Սկաներ  Epson 350</t>
  </si>
  <si>
    <t>Պատճենահանման սարք    Canon jR 2016 i</t>
  </si>
  <si>
    <t>Ֆաքս-հեռախոս  Pan.FX-FP 362CX</t>
  </si>
  <si>
    <t>Սերվեր  HP DLI 160 G5</t>
  </si>
  <si>
    <t>Rack HP Univ.10642 G2</t>
  </si>
  <si>
    <t>Rack mcuntable UPS MGE 3000VA</t>
  </si>
  <si>
    <t>Publik monitor terminal /MKY8160PT, integrate</t>
  </si>
  <si>
    <t>Կոյուղու խորքային պոմպ  MCm 12/50</t>
  </si>
  <si>
    <t>Տեսաքարտ AGP 128mb</t>
  </si>
  <si>
    <t>Սկաներ   LIDE 100</t>
  </si>
  <si>
    <t>Սկաներ  MUSTECK Bear paw 2400</t>
  </si>
  <si>
    <t>Արտաքին կոշտ սկավառակներ  EXT HDD 500qb</t>
  </si>
  <si>
    <t>Համակարգիչ HPcompag  6200Pro Ser. Intel i3-2120</t>
  </si>
  <si>
    <t>Monitor HP 20HP 2011*20-ln LED LCD</t>
  </si>
  <si>
    <t xml:space="preserve">Համակարգիչ WOR.intelcorei7-3770  </t>
  </si>
  <si>
    <t>Մոնիտոր  20 SAMSUNG</t>
  </si>
  <si>
    <t xml:space="preserve"> Համակարգիչ WOR.intelcorei7-3770  </t>
  </si>
  <si>
    <t>PrinterB/W monochrome printing</t>
  </si>
  <si>
    <t>Սկաներ  XEROX 7600 I</t>
  </si>
  <si>
    <t xml:space="preserve">ուղ աղալու սարք </t>
  </si>
  <si>
    <t xml:space="preserve">Ֆեմիդա ձայնագրման համակարգ </t>
  </si>
  <si>
    <t>ՀամակարգիչCore i3M Windows.8.1 Pro 3.4</t>
  </si>
  <si>
    <t xml:space="preserve">Տեսավահանակ </t>
  </si>
  <si>
    <t>Համակարգիչ Core i3M S Windows.8.1 կոմպլ.</t>
  </si>
  <si>
    <t>Մոնիտոր  Philips 19.5 200V 4L SB/00</t>
  </si>
  <si>
    <t>Լազերային տպիչ  KYOCETA FS 1040</t>
  </si>
  <si>
    <t>Ֆեմիդա ձայնագրման համակարգ  UPS,SRS femida/</t>
  </si>
  <si>
    <t>Server Power  EDGE  R 210 II</t>
  </si>
  <si>
    <t xml:space="preserve">Խոսափոխ  SRS voice Clear </t>
  </si>
  <si>
    <t>Ñ³ï</t>
  </si>
  <si>
    <t>Ֆեմիդա ձայնագրման համակարգ  Intel  Core i34170-</t>
  </si>
  <si>
    <t>Պոմպ  PEDROLLO BCM 15/50-N</t>
  </si>
  <si>
    <t>Սկաներ  Canon Life 110</t>
  </si>
  <si>
    <t xml:space="preserve">Սեղանի Համակարգիչ Dell Vostro Core-i5-6400 </t>
  </si>
  <si>
    <t>Ֆաքս &lt;Broter intelli FAX 870 MC&gt;</t>
  </si>
  <si>
    <t>Համակարգի P-4</t>
  </si>
  <si>
    <t>Մոնիտոր &lt;SAMSYNG&gt;</t>
  </si>
  <si>
    <t>UPS PowerCom</t>
  </si>
  <si>
    <t>Fax-Modem</t>
  </si>
  <si>
    <t>Օդափոխի համակարգ &lt;TARIDAN ANL 90&gt;</t>
  </si>
  <si>
    <t>Պատուհանի օդափոխի &lt;TARIDAN TA-M  9A&gt;</t>
  </si>
  <si>
    <t>Պատուհանի օդափոխի &lt;TARIDAN TA-M&gt;</t>
  </si>
  <si>
    <t>Պատուհանի օդափոխի &lt;TARIDAN TGL 30&gt;</t>
  </si>
  <si>
    <t>Օդամղի &lt;XPELAIR XID 315&gt;</t>
  </si>
  <si>
    <t>Օդամղի &lt;XPELAIR XID 250&gt;</t>
  </si>
  <si>
    <t>Օդամղի &lt;XPELAIR XID 200&gt;</t>
  </si>
  <si>
    <t>Օդամղի &lt;XPELAIR XID 150&gt;</t>
  </si>
  <si>
    <t>Օդամղի &lt;XPELAIR XID 125&gt;</t>
  </si>
  <si>
    <t>Կասա &lt;ECOMAX NC 250&gt;</t>
  </si>
  <si>
    <t>Ղեկավարվող վահան &lt;Ecoflam&gt;</t>
  </si>
  <si>
    <t>Պոմպ ջրի շրջանառույան &lt;Wilo IPLM 50/115-0,75/2&gt;</t>
  </si>
  <si>
    <t>Գազ,այրի &lt;Ecoflam BLU 350 MC&gt;</t>
  </si>
  <si>
    <t xml:space="preserve">Հեղուկ վառելիքի այրի &lt;MAX 30 TL&gt; </t>
  </si>
  <si>
    <t>Բաք ընդարձակ 200</t>
  </si>
  <si>
    <t>2x18W առաստաղի լուսարձակ</t>
  </si>
  <si>
    <t>Ղեկավարվող / կարդացող սարք &lt;PW 301&gt;</t>
  </si>
  <si>
    <t>Կարդացող սարք &lt;PW 309&gt;</t>
  </si>
  <si>
    <t>Տեղական հեռախոսային համակարգ &lt;Panasonic KX-TDA 100 &gt;</t>
  </si>
  <si>
    <t>Անվտանգույան և հակահրդեհային համակարգ &lt;Premier 832&gt;</t>
  </si>
  <si>
    <t>Հեռախոս &lt;Panasonic KX-T 7633&gt;</t>
  </si>
  <si>
    <t xml:space="preserve">Պատճենահանող մեքենա &lt;Canon IR 2016J&gt; </t>
  </si>
  <si>
    <t>Համակարգի &lt;P-4 30 GH&gt;</t>
  </si>
  <si>
    <t>Մոնիտոր &lt;DELL 17 LCD&gt;</t>
  </si>
  <si>
    <t>Պահարան &lt;RACK HP&gt;</t>
  </si>
  <si>
    <t>Սերվեր &lt;DATABASE HP &gt;</t>
  </si>
  <si>
    <t>Սերվեր &lt;WWW HP &gt;</t>
  </si>
  <si>
    <t xml:space="preserve">Պրոցեսոր &lt;WORKSTATION TYPE &lt;A&gt;  HP USB&gt; </t>
  </si>
  <si>
    <t>Պրոցեսոր &lt;WORKSTATION TYPE &lt;B&gt;  HP  USB &gt;</t>
  </si>
  <si>
    <t>Պրինտեր &lt;HP LJ 1018&gt;</t>
  </si>
  <si>
    <t>Մոնիտոր &lt;HP L1906 LCD &gt;</t>
  </si>
  <si>
    <t>Պատ.մեքենա &lt;ALL-IN-ONE MULTIFUNCTIONAL SYSTEM HP LJ M 5035 xs MFP&gt;</t>
  </si>
  <si>
    <t xml:space="preserve">Համակարգային ցանց </t>
  </si>
  <si>
    <t>Պրոցեսոր Workstation  &lt;CIT PC&gt;</t>
  </si>
  <si>
    <t>Մոնիտոր  &lt;CIT Monitor-Fiat Patei&gt;</t>
  </si>
  <si>
    <t>Պրինտեր  &lt;HP LJ 1018&gt;</t>
  </si>
  <si>
    <t>Հեռախոս ֆաքս &lt;Panasonic KX-FP342&gt;</t>
  </si>
  <si>
    <t>Հեռախոս &lt; Panasonic KX - TG 542/BXS&gt;</t>
  </si>
  <si>
    <t>Հեռախոս  &lt;Panasonic KX - T 2378 SXW&gt;</t>
  </si>
  <si>
    <t>Ֆեմիդա ծրագրի համակարգ&lt;SISTEM COMPATIBLE Sound Card&gt;</t>
  </si>
  <si>
    <t>Ֆեմիդա ծրագրի համակարգ&lt;Aydio-Commutating Mixture&gt;</t>
  </si>
  <si>
    <t>Ֆեմիդա ծրագրի համակարգ&lt;Headphones&gt;</t>
  </si>
  <si>
    <t>Համակարգի &lt;P4 Core 2Duo2&gt;</t>
  </si>
  <si>
    <t>Մոնիտոր &lt;Benq LCD 19&gt;</t>
  </si>
  <si>
    <t>UPS  BK650 -AS</t>
  </si>
  <si>
    <t>Սկաներ &lt;Epson V 350&gt;</t>
  </si>
  <si>
    <t>Հեռախոս ֆաքս &lt;Panasonic KX-FT 901&gt;</t>
  </si>
  <si>
    <t>Համակարգի &lt;HP Compaq dx *7400&gt;</t>
  </si>
  <si>
    <t>Մոնիտոր &lt;LCD 19 HP L 1908w&gt;</t>
  </si>
  <si>
    <t xml:space="preserve">Մոնիտոր &lt;LCD 17 Benq&gt; </t>
  </si>
  <si>
    <t>Տպի &lt;HP LJ P2014&gt;</t>
  </si>
  <si>
    <t>Տեսախցիկ բարձրակարգ Panasonic</t>
  </si>
  <si>
    <t>Էկրանի քառաբաժանի</t>
  </si>
  <si>
    <t>Հեռուստացույց Plazma 42 անկյունագծով</t>
  </si>
  <si>
    <t>DVD տեսաձայնագրի + կոշտ սկավառակներ</t>
  </si>
  <si>
    <t>1/8 Videoswitchner</t>
  </si>
  <si>
    <t>Վիդեոուժեղավար բազմաելքային 1/16</t>
  </si>
  <si>
    <t>Վիդեոուժեղավար բազմաելքային 1/12</t>
  </si>
  <si>
    <t>Համակարգի Intel P4 3.0/RAM DDR II 512 Mb/HDD 80 GB/FDD/Combo</t>
  </si>
  <si>
    <t>Մոնիտոր Acer 17"</t>
  </si>
  <si>
    <t>Լազերային տպի Ցանօն ԼԲՊ 2900</t>
  </si>
  <si>
    <t>Public monitor terminal/MKY8160PT,integrate mith monitor, mountable in monitor chasses CPU intel E5200/2.5 Ghz/LGA775/2M/800MHZ/-SYSmark 2004SE Rathing 156=</t>
  </si>
  <si>
    <t>Համակարգի P 4 3,0 GHz 945 intel chipset, 1066 FSB HDD SATA 80 GB, RAM 512 MB, Video card 128MB, FDD, NIC, CD-RW, KB, Mouse</t>
  </si>
  <si>
    <t>Պատ.մեքենա Canan 2016 IR</t>
  </si>
  <si>
    <t>Համակարգի HPcompaq 6200 Pro Ser, intel i3-2120</t>
  </si>
  <si>
    <t>Monitor HP 20 HP 2011x20-inLED LCD</t>
  </si>
  <si>
    <t>Workstation Intel Core i7-3770</t>
  </si>
  <si>
    <t>Monitor 20''Samsung S 20A300B</t>
  </si>
  <si>
    <t>Server Power EDGE R 210 II</t>
  </si>
  <si>
    <t>Համակարգի Core i3 M Windows8.1 Pro 3.4</t>
  </si>
  <si>
    <t>Տպի &lt;HP LJ 1020.1022</t>
  </si>
  <si>
    <t>Խոսափող SRS voice Clear մետաղ.կաղապ.ձայն.մեկուս</t>
  </si>
  <si>
    <t>&lt;Ֆեմիդա&gt;ձայնագր.համակարգ, հ-intel Core i34170-</t>
  </si>
  <si>
    <t>Սեղանի համակարգի Deii Vostro</t>
  </si>
  <si>
    <t>Սկանեռ Canon Life 110</t>
  </si>
  <si>
    <t>Լազերային տպի Lazer Jet P 2035</t>
  </si>
  <si>
    <t xml:space="preserve">Լազերային տպի HP Lazer Jet P 2035 </t>
  </si>
  <si>
    <t>Սեղանի համակարգի Dell Vostro 3650MT/CPU Intel Core i5-6400/4GB/500GB/DVDRW/Monitor Dell E 2216H 21.5 OS Win 10 Proffesional Edition</t>
  </si>
  <si>
    <t>Ռենտգեն  հսկողության սարքեր Rapiscan 620XVE</t>
  </si>
  <si>
    <t>Ռենտգեն  հսկողության սարքեր GUARD SPIRIT XYT-2101 LCD</t>
  </si>
  <si>
    <t>Ջրի պոմպ՝ կոմպլեկտ աջ. նստավ. համար</t>
  </si>
  <si>
    <t>&lt;Ա&gt; տեսակի սովորական սեղան</t>
  </si>
  <si>
    <t>&lt;Բ&gt; տեսակի սովորական սեղան</t>
  </si>
  <si>
    <t>&lt;Ա&gt; տեսակի գրապահարան</t>
  </si>
  <si>
    <t>&lt;Բ&gt; տեսակի գրապահարան</t>
  </si>
  <si>
    <t>Դատ.նիստերի քարտ.ի և վկաների սեղան</t>
  </si>
  <si>
    <t>Դատ.նիստերի կողմերի սեղան</t>
  </si>
  <si>
    <t>Դատավորի օգնականների և վկաների աթոռ</t>
  </si>
  <si>
    <t>Դատավորի սեղան &lt;Ա&gt; տեսակի</t>
  </si>
  <si>
    <t>Ջրբաժան &lt;E&gt; տեսակի</t>
  </si>
  <si>
    <t>Ջրբաժան &lt;G&gt; տեսակի</t>
  </si>
  <si>
    <t>Երեք տեղանի աթոռ</t>
  </si>
  <si>
    <t>Չորս տեղանի աթոռ</t>
  </si>
  <si>
    <t>Հինգ տեղանի աթոռ</t>
  </si>
  <si>
    <t>Յո տեղանի աթոռ</t>
  </si>
  <si>
    <t>Ղեկավարման վահան</t>
  </si>
  <si>
    <t>Ղեկավարի սեղանի կողային սեղան</t>
  </si>
  <si>
    <t>Վիտրաժ</t>
  </si>
  <si>
    <t xml:space="preserve">Սեղան </t>
  </si>
  <si>
    <t>Ղեկավարի սեղան դիմադիր</t>
  </si>
  <si>
    <t>Ղեկավարի սեղան կողադիր</t>
  </si>
  <si>
    <t>Ապակիով գրապահարան</t>
  </si>
  <si>
    <t>Դատական քարտուղարի սեղան</t>
  </si>
  <si>
    <t>Դատական կողմերի սեղան</t>
  </si>
  <si>
    <t>Կոնֆերանս սեղան</t>
  </si>
  <si>
    <t>Դատավորի սեղան դիմադիր</t>
  </si>
  <si>
    <t>Դատավորի սեղան կողադիր</t>
  </si>
  <si>
    <t>Գրասեղան 2 տումբ. հունգարական</t>
  </si>
  <si>
    <t>Մետաղյա պահարան 3 դուռ</t>
  </si>
  <si>
    <t>Դատավորի փոքր սեղան</t>
  </si>
  <si>
    <t>3 տեղանի նստարան</t>
  </si>
  <si>
    <t>5 տեղանի նստարան</t>
  </si>
  <si>
    <t>Դատական դահլիճի պատնեշ</t>
  </si>
  <si>
    <t>Սեյֆ հրկիզվող պահարան</t>
  </si>
  <si>
    <t>Կողմերի սեղան</t>
  </si>
  <si>
    <t>Աոռ</t>
  </si>
  <si>
    <t xml:space="preserve">Ղեկավարի սեղան </t>
  </si>
  <si>
    <t>2 տեղանի նստարան</t>
  </si>
  <si>
    <t>Նախագահի աթոռ</t>
  </si>
  <si>
    <t>&lt;Ա&gt; տեսակի սովորական սեղանª առանց տումբայի</t>
  </si>
  <si>
    <t>&lt;Ա&gt; տեսակի զգեստապահարան</t>
  </si>
  <si>
    <t>&lt;Բ&gt; տեսակի զգեստապահարան</t>
  </si>
  <si>
    <t>Դատական նիստերի քարտուղարի և վկաների սեղան</t>
  </si>
  <si>
    <t>Դատական նիստի կողմերի սեղան</t>
  </si>
  <si>
    <t>Կոնֆերանսների սեղան</t>
  </si>
  <si>
    <t>Ջրբաժան &lt;A&gt; տեսակի</t>
  </si>
  <si>
    <t>Ջրբաժան &lt;D&gt; տեսակի</t>
  </si>
  <si>
    <t>Ջրբաժան &lt;K&gt; տեսակի</t>
  </si>
  <si>
    <t>Երեք տեղանի նստարան</t>
  </si>
  <si>
    <t>Չորս տեղանի նստարան</t>
  </si>
  <si>
    <t>Հինգ տեղանի նստարան</t>
  </si>
  <si>
    <t xml:space="preserve">Դատավորի փոքր </t>
  </si>
  <si>
    <t xml:space="preserve">Դատավորի աթոռ </t>
  </si>
  <si>
    <t>Մետաղյա պահարան  3դարակով</t>
  </si>
  <si>
    <t>Մետաղյա պահարան  4 դար</t>
  </si>
  <si>
    <t xml:space="preserve">Դատավորի սեղան </t>
  </si>
  <si>
    <t>Դատավորի սեղանի դիմադիր</t>
  </si>
  <si>
    <t>Դատավորի սեղանի կողադիր</t>
  </si>
  <si>
    <t xml:space="preserve">Ցուցանակ չժանգոտվող մետաղից </t>
  </si>
  <si>
    <t>4-տեղանոց նստարան</t>
  </si>
  <si>
    <t>5-տեղանոց նստարան</t>
  </si>
  <si>
    <t>Սեյֆ, չհրկիզվող պահարան</t>
  </si>
  <si>
    <t>Մետաղական դարակաշար</t>
  </si>
  <si>
    <t>Աթոռ /կապույտ/</t>
  </si>
  <si>
    <t>Կոնֆերենց սեղան</t>
  </si>
  <si>
    <t>Դրոշմակնիք</t>
  </si>
  <si>
    <t>Կարճ աշխաաաատանք.  սեղան</t>
  </si>
  <si>
    <t>Դատավորի սեղան տումբայով</t>
  </si>
  <si>
    <t>Զինանշան  փայտյա</t>
  </si>
  <si>
    <t>Գրապահարան ապակյա դռներով</t>
  </si>
  <si>
    <t>Սյցելուների աթոռ</t>
  </si>
  <si>
    <t>Աշխատանքային  աթոռ</t>
  </si>
  <si>
    <t>Լսարանի գրասեղան Ա տեսակ</t>
  </si>
  <si>
    <t>Գրապահարան բաց դռներով</t>
  </si>
  <si>
    <t>Դատարանի կողմերի գրասեղան</t>
  </si>
  <si>
    <t>Դատարանի քարտուղարի սեղան</t>
  </si>
  <si>
    <t>Սեղան ղեկավարի /գրասեղան 1-պահարանի տակդիր</t>
  </si>
  <si>
    <t>Գրասեղաններ</t>
  </si>
  <si>
    <t>Մետաղական պահարան Սեյֆ- չհրկիզվող/</t>
  </si>
  <si>
    <t>Կահույքի լրակազմ դատարանի նախագահի համար</t>
  </si>
  <si>
    <t>դիմադիր սեղան</t>
  </si>
  <si>
    <t>տումբա</t>
  </si>
  <si>
    <t>բազկաթոռ</t>
  </si>
  <si>
    <t>Գործառնական բազկաթոռ</t>
  </si>
  <si>
    <t>Ղեկավարի գրասեղան</t>
  </si>
  <si>
    <t>Ղեկավարի գրասեղանի դիմադիր սեղան</t>
  </si>
  <si>
    <t>Ղեկավարի գրասեղանի կողադիր սեղան</t>
  </si>
  <si>
    <t>3 դարակով սեղանի պահարան ղեկավարի գրասեղանի  համար</t>
  </si>
  <si>
    <t>Գրապահարան ղեկավարի համար</t>
  </si>
  <si>
    <t>Ապակե գրապահարան ղեկավարի համար</t>
  </si>
  <si>
    <t>Խորհրդակցությունների սեղան</t>
  </si>
  <si>
    <t>Երկար գործառնական սեղան</t>
  </si>
  <si>
    <t>Կարճ գործառնական սեղան</t>
  </si>
  <si>
    <t xml:space="preserve">3 դարակով սեղանի պահարան </t>
  </si>
  <si>
    <t xml:space="preserve">Զգեստապահարան </t>
  </si>
  <si>
    <t xml:space="preserve">Գրապահարան </t>
  </si>
  <si>
    <t>Բաց գրապահարան</t>
  </si>
  <si>
    <t>Դատական քարտուղարի գրասեղան</t>
  </si>
  <si>
    <t>Դատական նիստերի կողմերի սեղան</t>
  </si>
  <si>
    <t>3 նստատեղով նստարան</t>
  </si>
  <si>
    <t>4 նստատեղով նստարան</t>
  </si>
  <si>
    <t>5 նստատեղով նստարան</t>
  </si>
  <si>
    <t>6 նստատեղով նստարան</t>
  </si>
  <si>
    <t>Դատական դահլիճի պատնեշ "Ա" տեսակի</t>
  </si>
  <si>
    <t>Դատական դահլիճի պատնեշ "Բ" տեսակի</t>
  </si>
  <si>
    <t>Դատական դահլիճի պատնեշ "Գ" տեսակի</t>
  </si>
  <si>
    <t>HP Rack պահարան</t>
  </si>
  <si>
    <t>Կաթսայատան ջրի շրջանառության պոմպ</t>
  </si>
  <si>
    <t>Ցուցանակ(չժանգոտվող պողպոտից)</t>
  </si>
  <si>
    <t>Came ֆիրմայի Krono 310 մոդելի էլեկտրական բացող-փակող համակարգ</t>
  </si>
  <si>
    <t>Չհրկիզվող պահարան /մետաղյա/</t>
  </si>
  <si>
    <t>Փաստաթղերի պահարան</t>
  </si>
  <si>
    <t>Սեղան նիստերի</t>
  </si>
  <si>
    <t>Նստարան</t>
  </si>
  <si>
    <t>Գրամեքենա °°Օպտիմաþþ</t>
  </si>
  <si>
    <t>Երկաթյա կասսա</t>
  </si>
  <si>
    <t>Գրամեքենա</t>
  </si>
  <si>
    <t>Գրամեքենա þþ Օպտիմաþþ</t>
  </si>
  <si>
    <t>Գորգ</t>
  </si>
  <si>
    <t>Վառարան ELEC-TUR</t>
  </si>
  <si>
    <t>Գրամեքենա °°Լյուբավաþþ</t>
  </si>
  <si>
    <t>Ղեկավարի սեղան/դատավորի/
VEGA FRASSINO L2100</t>
  </si>
  <si>
    <t>Ղեկավարի սեղան տումբա /դատավորի
VEGA FRASSINO Nero</t>
  </si>
  <si>
    <t>Ղեկավարի սեղանի կցորդ սեղան/
դատավորի VEGA FRASSINO L1000</t>
  </si>
  <si>
    <t>Ղեկավարի սեղանի դիմա-դիր սեղա /դատավուի/ VEGA FRASSINO L1200</t>
  </si>
  <si>
    <t>Գրապահարան խուլ դռներով /դատավորի/
VEGA FRASSINO L930 P450 H2072</t>
  </si>
  <si>
    <t>Ղեկավարի սեղան /նախագահի/
VEGA RADICA L2100</t>
  </si>
  <si>
    <t>Ղեկավարի սեղանի տումբա /նախագահի/
VEGA FRASSINO Nero</t>
  </si>
  <si>
    <t>Ղեկավարի սեղանի կցորդ սեղան /նախագահի/ VEGA RADICA L1000</t>
  </si>
  <si>
    <t>Գրապահարան խուլ դռներով /նախագահի/
VEGA RADICA L930 P450 H2072</t>
  </si>
  <si>
    <t>Սեղան սովորական RIO L1400</t>
  </si>
  <si>
    <t>Սեղան սովորական RIO</t>
  </si>
  <si>
    <t>Սեղան սովորական RIO L1200</t>
  </si>
  <si>
    <t>Գրապահարան խուլ և ապակյա դռներով /աշխատասենյակների 
RIO L800 P510 H2076</t>
  </si>
  <si>
    <t>Նիստերի քարտուղարի  և  վկայի սեղան
RIO L1030</t>
  </si>
  <si>
    <t>Կողմերի սեղան RIO L1400</t>
  </si>
  <si>
    <t>Դատավորի բազկաթոռ
Սև գույնի բնական կաշվից,THEA</t>
  </si>
  <si>
    <t>Սովորական աթոռ
 540x590x810,18ISO</t>
  </si>
  <si>
    <t>Քարտուղարի և վկայի աթոռ
Բորդո , 600x510Xx60,POLA-142</t>
  </si>
  <si>
    <t>Բազմոց
Սև 3 տեղանոց, 810x1980x920, Chiara</t>
  </si>
  <si>
    <t>Բազկաթոռ
Սև, 810x940[920,Chiara</t>
  </si>
  <si>
    <t>Բազկաթոռ Սև, 810x940[920,Chiara</t>
  </si>
  <si>
    <t>Պատնեշ</t>
  </si>
  <si>
    <t>4-տեղանոց նստարաններ</t>
  </si>
  <si>
    <t>Կախիչ հատակադիր</t>
  </si>
  <si>
    <t>Գրասեղան /տումբայով/</t>
  </si>
  <si>
    <t xml:space="preserve">Բազկաթոռ
</t>
  </si>
  <si>
    <t xml:space="preserve"> Գրապահարան</t>
  </si>
  <si>
    <t>Ապակի գրապահարան</t>
  </si>
  <si>
    <t>Ցուցանակ չժանգոտվող մետաղից</t>
  </si>
  <si>
    <t>Չհրկիզվող պահարան /սեյֆ/ 2 դռնանի</t>
  </si>
  <si>
    <t>Մետաղական պահարան /Սեյֆ-չհրկիզվող պահարան/</t>
  </si>
  <si>
    <t>գրամեքենա</t>
  </si>
  <si>
    <t>սեղան երկու տումբայով</t>
  </si>
  <si>
    <t>անկյունային կահույք</t>
  </si>
  <si>
    <t>սեղան ղեկավարի</t>
  </si>
  <si>
    <t xml:space="preserve">ղեկավարի սեղանի դիմադիր սեղան </t>
  </si>
  <si>
    <t xml:space="preserve">ղեկավարի սեղանի կցորդ </t>
  </si>
  <si>
    <t>դատավորի բազկաոռ</t>
  </si>
  <si>
    <t>սեղան մեկ տունբայով</t>
  </si>
  <si>
    <t>սեղանի տումբա</t>
  </si>
  <si>
    <t>գրապահարան ապակյա դռներով</t>
  </si>
  <si>
    <t>գրապահարան խուլ  դռներով</t>
  </si>
  <si>
    <t>քարտուղարի և վկայի աոռ</t>
  </si>
  <si>
    <t>բազկաոռ</t>
  </si>
  <si>
    <t>բազմոց</t>
  </si>
  <si>
    <t>սեղան սովորական</t>
  </si>
  <si>
    <t xml:space="preserve">Գրասեղան </t>
  </si>
  <si>
    <t>Բազկաոռ</t>
  </si>
  <si>
    <t>Դատավորի աոռ</t>
  </si>
  <si>
    <t>Այցելուների աոռ</t>
  </si>
  <si>
    <t>Գործառնական աոռ</t>
  </si>
  <si>
    <t>Փաստաղերի պահպանման պահարան</t>
  </si>
  <si>
    <t xml:space="preserve">Դավաորի սեղան Ա տեսակի </t>
  </si>
  <si>
    <t xml:space="preserve">4 տեղանի նստարան </t>
  </si>
  <si>
    <t xml:space="preserve">5 տեղանի նստարան </t>
  </si>
  <si>
    <t xml:space="preserve">7 տեղանի նստարան </t>
  </si>
  <si>
    <t xml:space="preserve">Ղեկավարի դիմադիր սեղան </t>
  </si>
  <si>
    <t xml:space="preserve">Ղեկավարի սեղան  կողային սեղան </t>
  </si>
  <si>
    <t>Սովորական սեղան Ա տեսակի  1400</t>
  </si>
  <si>
    <t xml:space="preserve">Սեղանի տումբա </t>
  </si>
  <si>
    <t>Դավաորի սեղան Ա տեսակի  1200</t>
  </si>
  <si>
    <t xml:space="preserve">Ա տեսակի գրպահարան </t>
  </si>
  <si>
    <t xml:space="preserve">Բ տեսակի գրպահարան </t>
  </si>
  <si>
    <t xml:space="preserve">Բացմոց </t>
  </si>
  <si>
    <t xml:space="preserve">Դատական նիստերի քարտուղարի, վկաների սեղան </t>
  </si>
  <si>
    <t xml:space="preserve">Դատական նիստերի քարտուղարի սեղան </t>
  </si>
  <si>
    <t xml:space="preserve">Դատավորի օգնականի  և վկաների աթոռ </t>
  </si>
  <si>
    <t xml:space="preserve">Կոնֆերենս սեղան </t>
  </si>
  <si>
    <t xml:space="preserve">Ցուցանակ </t>
  </si>
  <si>
    <t>Գրասեղան  3  դարակով</t>
  </si>
  <si>
    <t>Գրապահարան ապակե դռներով</t>
  </si>
  <si>
    <t>Դատավորի օգնականի  և վկաներ աթոռ</t>
  </si>
  <si>
    <t>Բազկաթոռ /իտալական/</t>
  </si>
  <si>
    <t xml:space="preserve">Դատական կողմերի  սեղան </t>
  </si>
  <si>
    <t xml:space="preserve">Ապակե գրապահարան </t>
  </si>
  <si>
    <t xml:space="preserve">Խուլ  գրապահարան </t>
  </si>
  <si>
    <t xml:space="preserve">Գործառնական սեղան </t>
  </si>
  <si>
    <t>Չհրկիզվող  պահարան</t>
  </si>
  <si>
    <t xml:space="preserve">Պահարան ցածր 4 դռնանի </t>
  </si>
  <si>
    <t xml:space="preserve">Գրատախտակ </t>
  </si>
  <si>
    <t xml:space="preserve">Լսարանի գրասեղան  Ա Տեսակի </t>
  </si>
  <si>
    <t xml:space="preserve">Լսարանի գրասեղան  Բ Տեսակի </t>
  </si>
  <si>
    <t>Այցելուներ աթոռ</t>
  </si>
  <si>
    <t xml:space="preserve">Մետաղական կախիչներ </t>
  </si>
  <si>
    <t>Աշխատանքային աթոռ</t>
  </si>
  <si>
    <t>Բազկաթռ</t>
  </si>
  <si>
    <t>Նախագահի բազկաթո</t>
  </si>
  <si>
    <t>Դատավորի սեղան փոքր</t>
  </si>
  <si>
    <t>Դատական դահլիճի արգելաճաղ  L 195</t>
  </si>
  <si>
    <t>Նստարան    Ա տեսակի</t>
  </si>
  <si>
    <t>Նստարան 2 տեղանոց</t>
  </si>
  <si>
    <t>Նստարան 2տեղանոց</t>
  </si>
  <si>
    <t xml:space="preserve">Աշխատանքայինգրասեղան </t>
  </si>
  <si>
    <t xml:space="preserve">Տումբա 3 դարականի </t>
  </si>
  <si>
    <t xml:space="preserve">Փաստաթղթերի պահպանման պահարան </t>
  </si>
  <si>
    <t>Դատական դահլիճի արգելաճաղL 240</t>
  </si>
  <si>
    <t>Գրասեղանի կոմպլեկտ</t>
  </si>
  <si>
    <t>Սեղան ղեկավարի</t>
  </si>
  <si>
    <t>Աշխատանքային գրասեղան</t>
  </si>
  <si>
    <t>Աշխատանքային աթեռ</t>
  </si>
  <si>
    <t>Ղեկավարի  սեղանի դիմադիր սեղան</t>
  </si>
  <si>
    <t>Սեղան աշխատանքային</t>
  </si>
  <si>
    <t>Սեղան սովորական</t>
  </si>
  <si>
    <t>Գրապահարան խուլ դռներով</t>
  </si>
  <si>
    <t>Աշխատակազմի աթոռ</t>
  </si>
  <si>
    <t>Դատավորի սեղան L=2500մմ</t>
  </si>
  <si>
    <t>Դատավորի սեղան L=1800մմ</t>
  </si>
  <si>
    <t>Երեք տեղանոց նստարաններ</t>
  </si>
  <si>
    <t>Չորս տեղանոց նստարաններ</t>
  </si>
  <si>
    <t>Պատնեշ L=2200մմ</t>
  </si>
  <si>
    <t>Պատնեշ L=2400մմ</t>
  </si>
  <si>
    <t>Ոտքի սեղնակ</t>
  </si>
  <si>
    <t>Խորհրդակցական սեղսն</t>
  </si>
  <si>
    <t xml:space="preserve">Համակարգչային սեղան </t>
  </si>
  <si>
    <t>Խուլ դռներով գրապահարան</t>
  </si>
  <si>
    <t>Ապակե դռներով գրապահարան</t>
  </si>
  <si>
    <t>Նստարան 4 տեղանի</t>
  </si>
  <si>
    <t>Բազկաթոռ կաշվե</t>
  </si>
  <si>
    <t>Մետաղական պահարան /Սեյֆ -չհրկիզվող պահարան</t>
  </si>
  <si>
    <t>Գրապահարան բաց դարակներով</t>
  </si>
  <si>
    <t>Փաստաթղթերի պահպանման պահարան</t>
  </si>
  <si>
    <t xml:space="preserve">Ղեկավարի գրասեղան </t>
  </si>
  <si>
    <t xml:space="preserve">Ղեկավարի կցասեղան </t>
  </si>
  <si>
    <t>Գրասեղանի պահարան ղեկ.համար 3 դարակով</t>
  </si>
  <si>
    <t>Գրապահարան ղեկավարի համար ապակյան դռներով</t>
  </si>
  <si>
    <t>Դիմադիր կցասեղան</t>
  </si>
  <si>
    <t>Գրասեղանի պահարան ղեկավարի համար 3 դարակով</t>
  </si>
  <si>
    <t>Գրապահարան ղեկավարի համար ապակյա դռներով</t>
  </si>
  <si>
    <t>Երկար աշխատանքային գրասեղան</t>
  </si>
  <si>
    <t>Կարճ աշխատանքային գրասեղան</t>
  </si>
  <si>
    <t>Գրասեղանի պահարան 3 դարակով</t>
  </si>
  <si>
    <t>Դատարանի քարտուղարի գրասեղան</t>
  </si>
  <si>
    <t>Դատարանի կողմերի համար գրասեղան</t>
  </si>
  <si>
    <t>Գրապահարան բաց դարակով</t>
  </si>
  <si>
    <t>Այցելուների համար աթոռ</t>
  </si>
  <si>
    <t>Դատական դահլիճի արգելաճաղ L235</t>
  </si>
  <si>
    <t>Շերտավարագույրներ</t>
  </si>
  <si>
    <t>Նստարան 3-տեղանոց</t>
  </si>
  <si>
    <t>Նստարան 4-տեղանոց</t>
  </si>
  <si>
    <t>Նստարան 2-տեղանոց</t>
  </si>
  <si>
    <t>Դատավորի հարթակ /սեղան/</t>
  </si>
  <si>
    <t>Մետաղական պահարան/սեյֆ չհրկիզվող/</t>
  </si>
  <si>
    <t>Կցորդ սեղան ղեկավարի</t>
  </si>
  <si>
    <t>Սեղանի կցորդ</t>
  </si>
  <si>
    <t>Սեղան մեկ տակդիրով</t>
  </si>
  <si>
    <t>Սեղանի տակդիր</t>
  </si>
  <si>
    <t>Հագուստի պահարան</t>
  </si>
  <si>
    <t>Գրքերի պահարան</t>
  </si>
  <si>
    <t>Աթոռ դատավորի նիստ. քարտուղարի</t>
  </si>
  <si>
    <t>Սեղան հասարակ</t>
  </si>
  <si>
    <t>Լազերային տպիչ HP Laser Jet 1018</t>
  </si>
  <si>
    <t>Հեռախոս-Ֆաքս Panasonic KX-FT 933</t>
  </si>
  <si>
    <t>Համակարգիչ CIT PC Processor PIV3.0</t>
  </si>
  <si>
    <t>Մոնիտոր Git-Flat Panel, LCD technology</t>
  </si>
  <si>
    <t>Մոնիտոր Git-Flat Panel, LCD technology Samsung 17</t>
  </si>
  <si>
    <t>Սերվեր DELL</t>
  </si>
  <si>
    <t>Մոնիտոր Dell</t>
  </si>
  <si>
    <t>Մոնիտոր BENG</t>
  </si>
  <si>
    <t xml:space="preserve"> Համակարգիչ HP Compaq dx* 7400</t>
  </si>
  <si>
    <t>Monitor LCD 19HP L 1908 W</t>
  </si>
  <si>
    <t>Տպիչ HPLJ P 2014</t>
  </si>
  <si>
    <t>Համակարգիչ P4 Core2Duo2,66/1066,Intel31 chipset,VGA 128MBon board,HDD SATS 160GB,RAM 1024MB, CD-RV/DVD,Keyboard,Mouse</t>
  </si>
  <si>
    <t>Մոնիտոր LSD19''</t>
  </si>
  <si>
    <t>Համակարգիչ HP Compaq dx* 7400</t>
  </si>
  <si>
    <t>Մոնիտոր LSD 19 HP L1908w</t>
  </si>
  <si>
    <t>Անխափան սնուցման սարք SMART UPS 1500 VA</t>
  </si>
  <si>
    <t>Անխափան սնուցման սարք UPS 650 VA</t>
  </si>
  <si>
    <t>Համակարգիչ P4, 3.2 GHZ, RAM 512MB, VGA 128Mb, HDD 80Gb</t>
  </si>
  <si>
    <t>Համակարգիչ P4 Core2Duo, E6750,RAM 1Gb,VGA 128Mb, HDD 160Gb</t>
  </si>
  <si>
    <t>Լազերային տպիչ (Printer) HPLJ1018 VNC4P069000</t>
  </si>
  <si>
    <t>Համակարգիչ P4 P4, 3.2 GHZ, RAM 512MB, VGA 128Mb, HDD 80Gb</t>
  </si>
  <si>
    <t>Համակարգիչ P4 Core2Duo</t>
  </si>
  <si>
    <t>Համակարգիչ HP P4 Core2Duo E7500 2.93, RAM 2.</t>
  </si>
  <si>
    <t>Մոնիտոր HPLE 1901W</t>
  </si>
  <si>
    <t>Բազմաֆունկցիոնալ տպիչ HP LASER JET M 503 MFP A3</t>
  </si>
  <si>
    <t>Համակարգիչ սերվեր (տվյալների բազա) HPML 330 G7 CPU Intel xeon E5504 (2.0 GHZ/4-Core RAM 4GB HDD 500 DVDRW)</t>
  </si>
  <si>
    <t>Համակարգիչ սերվեր (համացանցային սերվեր) HPML 330 G7 CPU Intel xeon E5504 (2.0 GHZ/4-Core RAM 2GB PCU HDD 500 DVDRW)</t>
  </si>
  <si>
    <t>Անխափան սնուցման սարք UPS 750 VA</t>
  </si>
  <si>
    <t>Տպիչ HPLJ P 1102</t>
  </si>
  <si>
    <t>Սկաներ HPSCANJET G3110</t>
  </si>
  <si>
    <t>Համակարգիչ կոմպլեկտ P4 3.08 512MB RAM 1GB HDD, 128mb VGA  2007թ.</t>
  </si>
  <si>
    <t>Անցագրային քարտերի ընթերցիչ(ներառյալ կոնտրոլեր)K-3</t>
  </si>
  <si>
    <t>Դռան էլեկտրական փական</t>
  </si>
  <si>
    <t>Դռան մեխանիկական փակող սարք</t>
  </si>
  <si>
    <t>Դատական Գործըթացի թվային ձայնագրման համակարգ (Համակարգիչ HP P4 Core2Duo E7500 2.93, RAM 2. + HPLJ1018 VNC4P069000)</t>
  </si>
  <si>
    <t>Էլ. սնման հանգույց պահուստային մարտկոցով</t>
  </si>
  <si>
    <t>Էլ. և ինտերֆեյսային մալուխներ, լարանցում և այլ ապրանքներ, սարքավորումներ և պարագաներ</t>
  </si>
  <si>
    <t>Համակարգիչ HPcompaq6200 Proser Intel i3-2120</t>
  </si>
  <si>
    <t>ՄոնիտորHP20 2011*20-In LED LCD</t>
  </si>
  <si>
    <t>Սկաներ Flatbed Scaner Epson GT-2500</t>
  </si>
  <si>
    <t>Skaner Musteck Paw 2400</t>
  </si>
  <si>
    <t>Բազմաֆունկցիոնալ տպիչ-պատճենահանման սարք MFU xerox WC 5021</t>
  </si>
  <si>
    <t>Մոնիտոր Samsung S20A300B</t>
  </si>
  <si>
    <t>Համակարգիչ Workststion Intel Core I7-3770</t>
  </si>
  <si>
    <t>Մոնիտոր HP20 HP2011*20 LCD</t>
  </si>
  <si>
    <t>Smart UPS 980 Watts / 1500VA</t>
  </si>
  <si>
    <t>Համակարգիչ corei3MS office standeat windows8.1</t>
  </si>
  <si>
    <t>Համակարգիչ corei3M office standeat windowspro 3.4</t>
  </si>
  <si>
    <t>Տեսավահանական PhillipsVline 21.5/54.6sm</t>
  </si>
  <si>
    <t xml:space="preserve"> UPC  SmartbUPS APC 1500VAI</t>
  </si>
  <si>
    <t>Ֆեմիդա /ձայնագրման համակարգ, համակարգիչ,Winmonitor, տպիչ, դատական ձայնագրման համակարգ/</t>
  </si>
  <si>
    <t>Ֆեմիդա /ձայնագրման համակարգ, համակարգիչ 1 հատ-Intel core i3 4170(3.6GHz)</t>
  </si>
  <si>
    <t>Սեղանի համակարգիչ Dell vostro, Մոնիտոր Dell E2216Հ</t>
  </si>
  <si>
    <t>Ֆեմիդա ձայն համակ,համակարգիչ Intelcorei7100, մոնիտոր Philips տպիչ Kyocera, UPS850VA</t>
  </si>
  <si>
    <t>Սերվերային համակարգ Supermicro SYS-5038A</t>
  </si>
  <si>
    <t>Լազերային տպիչ HP Laser Jet 2035</t>
  </si>
  <si>
    <t>Մոնիտոր LD1908w</t>
  </si>
  <si>
    <t>Հեռախոսային սարք</t>
  </si>
  <si>
    <t>Ֆաքս-Բրոտեր FAX 870</t>
  </si>
  <si>
    <t>Մարտկոց վահանակով PW-301</t>
  </si>
  <si>
    <t>Համակարգիչ պենտյում-2</t>
  </si>
  <si>
    <t>Կուտակիչ UPS</t>
  </si>
  <si>
    <t>Համակարգիչ պենտյում-1</t>
  </si>
  <si>
    <t>Համակարգիչ պենտյում-4 /կոմպլեկտ/</t>
  </si>
  <si>
    <t>Համակարգիչ պենտյում-4 /պրինտերով/</t>
  </si>
  <si>
    <t>Համակարգիչ պենտյում-4 ծրագիր</t>
  </si>
  <si>
    <t>Լազերային տպիչ Samsung</t>
  </si>
  <si>
    <t>Համակարգիչ պենտյում-4</t>
  </si>
  <si>
    <t>Կոնդիցիոներ-Սամսունգ AG-12WH</t>
  </si>
  <si>
    <t>Կոնդիցիոներ-Սամսունգ A2-09-Fatel</t>
  </si>
  <si>
    <t>Համակարգիչ HP-D-2200</t>
  </si>
  <si>
    <t>Պրինտեր LL-1022</t>
  </si>
  <si>
    <t>Պատճենահանման ապարատ</t>
  </si>
  <si>
    <t>Մոնիտոր HP-2-1740-intineh</t>
  </si>
  <si>
    <t>Համակարգիչ Busines ծրագիր</t>
  </si>
  <si>
    <t>Համակարգիչ Սերվեր</t>
  </si>
  <si>
    <t>Ներքին հեռախոսային ցանց</t>
  </si>
  <si>
    <t xml:space="preserve">Տպիչ - Canon-LBP-2900 </t>
  </si>
  <si>
    <t>Համակարգիչ պենտյում  P-4HP-D-2200</t>
  </si>
  <si>
    <t>Պատճենահանման ապարատ CanonLB-MF-3110</t>
  </si>
  <si>
    <t>Համակարգիչ պենտյում 4 3.0 GHz</t>
  </si>
  <si>
    <t>Կոնդիցիոներ HITACHI RAS 18CH</t>
  </si>
  <si>
    <t>Կոնդիցիոներ HITACHI RAS 24CH</t>
  </si>
  <si>
    <t>Սառնարան HITACHI 240AUK</t>
  </si>
  <si>
    <t>Սառնարան HITACHI 400AUK</t>
  </si>
  <si>
    <t>Ջրի սարք</t>
  </si>
  <si>
    <t>Կուտակիչ UPS VA</t>
  </si>
  <si>
    <t>Մոնիտոր դելլ 17</t>
  </si>
  <si>
    <t>Լազերային տպիչ HP-1020</t>
  </si>
  <si>
    <t>Պատճենահանման մեքենա Canon 2016</t>
  </si>
  <si>
    <t>Մոնիտոր ՙՀանս-Իջ17՚</t>
  </si>
  <si>
    <t>Տեսախցիկ /կոմպլեկտ/</t>
  </si>
  <si>
    <t>Համակարգիչ պենտյում 4 3.0 GHz 945</t>
  </si>
  <si>
    <t>Համակարգիչ P4 Core2Duo2</t>
  </si>
  <si>
    <t>Լազերային տպիչ HPLJ-1018</t>
  </si>
  <si>
    <t>Monitor-  Benq FP  747</t>
  </si>
  <si>
    <t>Window Moyted  Air-Conditioner  AKH -7AGSW</t>
  </si>
  <si>
    <t>Window Moyted  Air-Conditioner  AKH-9AGNW</t>
  </si>
  <si>
    <t>Window Moyted  Air-Conditioner  AMH-13AGNW</t>
  </si>
  <si>
    <t>Window Moyted  Air-Conditioner  ALH -24AAK-W</t>
  </si>
  <si>
    <t>Window Moyted  Air-Conditioner  AFH -18ATN-W</t>
  </si>
  <si>
    <t>Registred  Brand  Name  Workstation, Pentium4-2.4 GHz  H4CIT103</t>
  </si>
  <si>
    <t>Registred  Brand  Name  Workstation, Pentium4-2.4 GHz  H4CIT1099</t>
  </si>
  <si>
    <t>Registred  Brand  Name  Workstation, Pentium4-2.4 GHz  H4CIT1090</t>
  </si>
  <si>
    <t>Monitor  LCD  15'' CIT  1024X768  75Hz  00019</t>
  </si>
  <si>
    <t>Monitor  LCD  15'' CIT  1024X768  75Hz  00030</t>
  </si>
  <si>
    <t>Monitor  LCD  15'' CIT  1024X768  75Hz  00033</t>
  </si>
  <si>
    <t>Printer HP  LJ  1160  CNC1F  18179</t>
  </si>
  <si>
    <t>UPS  Power Com  BNT-600  VA  40138870408</t>
  </si>
  <si>
    <t>UPS  Power Com  BNT-600  VA  401385604408</t>
  </si>
  <si>
    <t>UPS  Power Com  BNT-600  VA  40138890408</t>
  </si>
  <si>
    <t xml:space="preserve">Operating  Software  Court  recordung  System  ''SRS  Femida''   Software  including  license  </t>
  </si>
  <si>
    <t>Sistem  Sound  Card  4- channel  Sound  Card  M -Audio Delta -44</t>
  </si>
  <si>
    <t>Audio-Commutating  Mixer  Mixer  "SRS  Mixer  8X4"</t>
  </si>
  <si>
    <t>Monitor  LCD  17</t>
  </si>
  <si>
    <t>UPS  E-Pro  600VA</t>
  </si>
  <si>
    <t>Work  station  HP  dx2200  CPU:Intel  Pentium  IV,  3.0  GHz,  533     MHz front  side  Bus,  512KB  SHBU  6210JMZ</t>
  </si>
  <si>
    <t>Work  station  HP  dx2200  CPU:Intel  Pentium  IV,  3.0  GHz,  533     MHz front  side  Bus,  512KB  SHBU  6210JPD</t>
  </si>
  <si>
    <t>Work  station  HP  dx2200  CPU:Intel  Pentium  IV,  3.0  GHz,  533     MHz front  side  Bus,  512KB  SHBU  6210JN3</t>
  </si>
  <si>
    <t>Work  station  HP  dx2200  CPU:Intel  Pentium  IV,  3.0  GHz,  533     MHz front  side  Bus,  512KB  SHBU  6210JNG</t>
  </si>
  <si>
    <t>Work  station  HP  dx2200  CPU:Intel  Pentium  IV,  3.0  GHz,  533     MHz front  side  Bus,  512KB  SHBU  6210JNX</t>
  </si>
  <si>
    <t>Work  station  HP  dx2200  CPU:Intel  Pentium  IV,  3.0  GHz,  533     MHz front  side  Bus,  512KB  SHBU  6210JM3</t>
  </si>
  <si>
    <t>Work  station  HP  dx2200  CPU:Intel  Pentium  IV,  3.0  GHz,  533     MHz front  side  Bus,  512KB  SHBU  6210JP6</t>
  </si>
  <si>
    <t>Monitor  HP L1740  17  insh  TFT  Monitor  Type:  LCD  technology  flat  panel,  comatible  in  desingn  with  workstations  SCNC6132  HNG</t>
  </si>
  <si>
    <t>Monitor  HP L1740  17  insh  TFT  Monitor  Type:  LCD  technology  flat  panel,  comatible  in  desingn  with  workstations  SCNC6132  HN3</t>
  </si>
  <si>
    <t>Monitor  HP L1740  17  insh  TFT  Monitor  Type:  LCD  technology  flat  panel,  comatible  in  desingn  with  workstations  SCNC6132  H16</t>
  </si>
  <si>
    <t>Monitor  HP L1740  17  insh  TFT  Monitor  Type:  LCD  technology  flat  panel,  comatible  in  desingn  with  workstations  SCNC6132  H15</t>
  </si>
  <si>
    <t>Monitor  HP L1740  17  insh  TFT  Monitor  Type:  LCD  technology  flat  panel,  comatible  in  desingn  with  workstations  SCNC6132  H11</t>
  </si>
  <si>
    <t>Monitor  HP L1740  17  insh  TFT  Monitor  Type:  LCD  technology  flat  panel,  comatible  in  desingn  with  workstations  SCNC6132  HNOF</t>
  </si>
  <si>
    <t>Monitor  HP L1740  17  insh  TFT  Monitor  Type:  LCD  technology  flat  panel,  comatible  in  desingn  with  workstations  SCNC6132  HNB</t>
  </si>
  <si>
    <t>Monitor  HP L1740  17  insh  TFT  Monitor  Type:  LCD  technology  flat  panel,  comatible  in  desingn  with  workstations  SCNC6132  H10</t>
  </si>
  <si>
    <t>Monitor  HP L1740  17  insh  TFT  Monitor  Type:  LCD  technology  flat  panel,  comatible  in  desingn  with  workstations  SCNC6132  HN1</t>
  </si>
  <si>
    <t>Printer  HP  LJ  1022  Function:  B/M  momochrome  printing  CNCKC06769</t>
  </si>
  <si>
    <t>Printer  HP  LJ  1022  Function:  B/M  momochrome  printing  CNCKC06754</t>
  </si>
  <si>
    <t>Printer  HP  LJ  1022  Function:  B/M  momochrome  printing  CNCKC06797</t>
  </si>
  <si>
    <t>Printer  HP  LJ  1022  Function:  B/M  momochrome  printing  CNCKC06733</t>
  </si>
  <si>
    <t>Printer  HP  LJ  1022  Function:  B/M  momochrome  printing  CNCKC04279</t>
  </si>
  <si>
    <t>Buziness  Telefone  System  Type 'A'  Panasonic  KXTA  616</t>
  </si>
  <si>
    <t>Local  Database  Server  HP  ML  350,  Tower  SGBJ62002DW</t>
  </si>
  <si>
    <t>Local WWW  Server  HP  ML  350,  Tower  SGBJ620033G</t>
  </si>
  <si>
    <t>UPS  Tripplite  Smart  INT  1500  9514AYOSM516000135</t>
  </si>
  <si>
    <t>UPS  Tripplite  Smart  INT  1500  9514AYOSM516000136</t>
  </si>
  <si>
    <t>Local  Area  Network  (LAN)  HUBs,  Switches  and  Connector</t>
  </si>
  <si>
    <t>Printer  Canon  LBP-2900</t>
  </si>
  <si>
    <t>UPS  1200  VA</t>
  </si>
  <si>
    <t>Monitor  "Dell  E 177FP</t>
  </si>
  <si>
    <t xml:space="preserve"> Printer  "Canon  LBP  2900 </t>
  </si>
  <si>
    <t>Monitor  "Dell  17  LCD</t>
  </si>
  <si>
    <t>Monitor Viewsonic  LCD</t>
  </si>
  <si>
    <t>UPS  1200VA</t>
  </si>
  <si>
    <t>DATABASE SERVER CPU: ML310 G5 Tower, 1066Mhz, Memory:4Gb</t>
  </si>
  <si>
    <t>WWW SERVER  CPU: ML 310 G5 Tower, 1066Mhz, Memory:4Gb</t>
  </si>
  <si>
    <t>MONITOR Samsung 19'' LCD SM 943N</t>
  </si>
  <si>
    <t>UPS  ACP UPS Back 650VA</t>
  </si>
  <si>
    <t>WORKSTATION HP D x7500:Intel Core2Dou proc. E7500,2,93 Ghz</t>
  </si>
  <si>
    <t>PRINTER HP 1018</t>
  </si>
  <si>
    <t>ALL-IN-ONE MULTIFUNCTION SYSTEM HPLaser Jet M5025 MFP</t>
  </si>
  <si>
    <t>MONITOR HP LE1901 w LCD technology</t>
  </si>
  <si>
    <t>EATON UPS NOVA AVR 625  623 VA/W360W</t>
  </si>
  <si>
    <t>WORKSTATION HP d7500M/E7400</t>
  </si>
  <si>
    <t>ALL-IN-ONE MULTIFUNCTION SYSTEM HPLaser Jet M5035 MFP  Printer  A</t>
  </si>
  <si>
    <t>MONITOR Samsung 19'' LCD SM  943N</t>
  </si>
  <si>
    <t>Computer HP Conpaq</t>
  </si>
  <si>
    <t>Monitor HP  20  HP  2011x20-in LED LCD</t>
  </si>
  <si>
    <t>UPS  APS Back  RS 500VA</t>
  </si>
  <si>
    <t>Monitor 20" Samsung S20A300B</t>
  </si>
  <si>
    <t>Համակարգիչ CPU: 2MB L2cachememory2GB 667MHZ</t>
  </si>
  <si>
    <t>Համացանցային սերվեր HPML</t>
  </si>
  <si>
    <t>Անցագրային քարտերի ընթերցիչ ներառյալ կոնտրոլեր  K-3</t>
  </si>
  <si>
    <t>Համակարգիչ Core i3 M Windows 8.1 Pro3.4</t>
  </si>
  <si>
    <t>Համակարգիչ Core i3 MS Offise Standaet Windows 8.1</t>
  </si>
  <si>
    <t>Ֆեմիդա ձայնագրառման համակարգ /Ñ³Ù³Ï³ñ•Çã 1 Ñ³ï –CPUIntelPentium G 3240/3.10 GHz, 3Mb cache, 2 cores/HDD 500GB 7200rpm SATA, DVD+/-RW, DDR 3 4gb  PC3-12800, ³éÝí³½Ý  1PCI slot,   /Win 7 Pro 32bit, Office home and busines2013,  ÙáÝÇïáñ 1Ñ³ï-19,5philips, ïåÇã 1Ñ³ï-HP LJ Pro P1102, ³ÝË³÷³Ý ëÝáõóÙ³Ý ë³ñù 1Ñ³ï  UPS  850VA, ¹³ï³Ï³Ý Ó³ÛÝ³գñ³éÙ³Ý Ñ³Ù³Ï³ñգ     ,,SRS Femida,, Ý»ñ³éÛ³É ,,SRS Femida,,Software Íñ³•Çñ,/ /Ó³ÛÝ³ÛÇÝ å³Ý»É M-Audio delta44, ³áõ¹Çá ÏáÙáõÝÇÏ³ïáñ (mixer 8x4), 6 Ñ³ï ¹ÇÝ³ÙÇÏ ÙÇÏñáýáÝ ,,SRS voise Clear,,  ÙÇÏñáýáÝÇ å³ïí³Ý¹³Ý 6 Ñ³ï, ³áõ¹Çá  Ù³ÉáõË 5Ù-6 Ñ³ï, 2 Ñ³ï ¹ÇÝ³ÙÇÏÇ ³Ï³Ýç³Ï³ÉÝ»ñ/</t>
  </si>
  <si>
    <t>Սեղանի համակակարգիչ Dell Vostro 3650MT/CPU Intel Core I5-6400/4GB/500GB/DVDRW/Monitor Dell E2216H 21,5 OS Win 10 Proffesional Edition, արտոնագրված MS Office 2016Std, ENG Gov</t>
  </si>
  <si>
    <t>լազերային Տպիչ HP Lazer Jet P 2035 Printer</t>
  </si>
  <si>
    <t>Սերվերային համակարգ Supermicro SYS-5038A-II, Inte</t>
  </si>
  <si>
    <t>Ֆաքս  Broter  intelli  FAX  -870  mc</t>
  </si>
  <si>
    <t>Համակարգիչ  Pentium  3  մոնիտոր</t>
  </si>
  <si>
    <t>Կուտակիչ  UPS</t>
  </si>
  <si>
    <t>Համակարգիչ  Pentium  1  մոնիտոր</t>
  </si>
  <si>
    <t>Համակարգիչ  Pentium 1  մոնիտոր  համակարգիչ</t>
  </si>
  <si>
    <t>Համակարգիչ  Pentium  4  մոնիտոր</t>
  </si>
  <si>
    <t>ՍԵղանի համակարգիչ ACER VERITON M2640G /մոնիտոր AcervhqLbd/</t>
  </si>
  <si>
    <t>Լազերային  տպիչ  HPLJ  1020</t>
  </si>
  <si>
    <t>Ղեկավարող/Կարդացող  սարք  PW-301  /613931/</t>
  </si>
  <si>
    <t>Ղեկավարող/Կարդացող  սարք  PW-301  /613933/</t>
  </si>
  <si>
    <t>Ղեկավարող/Կարդացող  սարք  PW-301  /613936/</t>
  </si>
  <si>
    <t>Ղեկավարող/Կարդացող  սարք  PW-301  /613957/</t>
  </si>
  <si>
    <t>Կարդացող  սարք  PW-309 /611674/</t>
  </si>
  <si>
    <t>Կարդացող  սարք  PW-309 /611675/</t>
  </si>
  <si>
    <t>Կարդացող  սարք  PW-309 /611677/</t>
  </si>
  <si>
    <t>Կարդացող  սարք  PW-309 /611619/</t>
  </si>
  <si>
    <t>Հոսանքի  մարտկոց  /համակարգն  անհապաղ  սնուցող  սարք  7.2A,  12V  մարտ/</t>
  </si>
  <si>
    <t>Համակարգիչ  P4  3.2  GHz,  915  Intel  chipset,  VGA  64  MB  on  board,  800FSB  HDD  SATA  160GB,  RAM512MB,  FDD,  CD-RW/DVD,  KB,  Mouse</t>
  </si>
  <si>
    <t>Մոնիտոր  Սպայդեր  Նետ  17"  ԼՍԴ  (  Monitor  Spider  Net  17"  LCD</t>
  </si>
  <si>
    <t>Համակարգիչ  PR -4</t>
  </si>
  <si>
    <t>Պատճենահանման  մեքենա  Canon  iR2016j</t>
  </si>
  <si>
    <t>Սերվեր (Dell OptiPlexTm 745 Mini Tower</t>
  </si>
  <si>
    <t>Մոնիտոր Dell E 177FP, Black TS 099</t>
  </si>
  <si>
    <t xml:space="preserve">Ֆաքս  </t>
  </si>
  <si>
    <t>Անխափ.  սնուց.  սարք</t>
  </si>
  <si>
    <t>Համակարգիչ /մոնիտոր  և պրինտեր/</t>
  </si>
  <si>
    <t>Լազերային  տպիչ</t>
  </si>
  <si>
    <t>Պատճենահանման  մեքենա</t>
  </si>
  <si>
    <t>Համակարգիչ  /  պրոցեսոր/</t>
  </si>
  <si>
    <t>Համակարգիչ  Core 2Duo3,0/1333,intel 35 chipset,HDD SATA 320GB,RAM 4096,Video card 512MB, DVD-RW,Windows,Office,antivirus Keyboard, Mouse</t>
  </si>
  <si>
    <t>Մոնիտոր  Benq LCD 19</t>
  </si>
  <si>
    <t>Պրինտեր /պատճենահանման մեքենա/ սկան (Canon MF-3220)</t>
  </si>
  <si>
    <t>Մոնիտոր  LCD 19 HP L 1908 w</t>
  </si>
  <si>
    <t>UPS  ՙMGE 625՚</t>
  </si>
  <si>
    <t>Համակարգիչ P4 Core 2Duo2 66/1066 intel 31 chipset VGA 128 MB  on  board HDD  SATS   160  GB RAM  1024MB  CD RV/DVD  Keyboard  Mouse</t>
  </si>
  <si>
    <t>Լազերային տպիչ  ՙHP Laser Jet 1018՚</t>
  </si>
  <si>
    <t>Մոնիտոր Benq E 900 w</t>
  </si>
  <si>
    <t>Համակարգիչ HP Compaq dx 7400, CPU</t>
  </si>
  <si>
    <t>Համակարգիչ Intel Core 2Duo, E 6750 2.66Hz, VGA 128Mb, HDD 150Gb, RAM 1Gb</t>
  </si>
  <si>
    <t>Համակարգիչ  Core 2Duo, E 6850 3.00Hz, VGA 512Mb,  RAM 4Gb</t>
  </si>
  <si>
    <t>Տպիչ  HP Laser Jet</t>
  </si>
  <si>
    <t>Անխափան սն. սարք UPS 1200V</t>
  </si>
  <si>
    <t>Անխափան սն. սարք  MGE 624</t>
  </si>
  <si>
    <t>DIGITAL COURT RECORDING SISTEM, SRS-Femida Դատական գործընթացի թվային ձայնագրման համակարգ</t>
  </si>
  <si>
    <t>Workstation HP d7500M/E7400 Համակարգիչ</t>
  </si>
  <si>
    <t>MONITOR  HP LE 1901w  Մոնիտոր</t>
  </si>
  <si>
    <t>EATON  UPS Անխափան  սնուցման  սարք</t>
  </si>
  <si>
    <t>Անցագրային  քարտերի ընթերցիչ /ներառյալ  կոնտրոլեր/-K-3</t>
  </si>
  <si>
    <t>Դռան  էլեկտրական  փականք</t>
  </si>
  <si>
    <t>Դռան  մեխանիկական փակող  սարք</t>
  </si>
  <si>
    <t>Էլ.սնման հանգույց պահուստային մարտկոցներով</t>
  </si>
  <si>
    <t>Էլեկտ.և ինտերֆեյսային մալուխներ,լարանցում ևայլ անհրաժեշտ ապրանքներ</t>
  </si>
  <si>
    <t>Անցագրային  քարտերի ընթերցիչ /ներառյալ  կոնտրոլեր/-  K-3</t>
  </si>
  <si>
    <t>Էլ.սնման հանգույց պահուստայինմարտկոցներով</t>
  </si>
  <si>
    <t>Անխափան  սնուցման սարք Smart UPS 1500</t>
  </si>
  <si>
    <t>Անխափան  սնուցման սարք  UPS 650</t>
  </si>
  <si>
    <t>Անխափան  սնուցման սարք  /Capasity/</t>
  </si>
  <si>
    <t>Սկաներ HP ScanJet G3110 Photo scaner</t>
  </si>
  <si>
    <t>Համակարգիչ Core i5/DDR 4Gb,HDD-500Gb/DVD/RW, մոնիտոր LG Flatron W1942SE</t>
  </si>
  <si>
    <t>Լազերային տպիչ  ՙHP LJ  2035՚</t>
  </si>
  <si>
    <t>Դատական ձայնագրման համակարգ</t>
  </si>
  <si>
    <t>Սաունդքարտ ձայնային քարտ</t>
  </si>
  <si>
    <t>Աուդիոմիքսեր</t>
  </si>
  <si>
    <t>Լազերային տպիչ  ՙHP Laser Jet  Pro P 1102՚</t>
  </si>
  <si>
    <t>Բազմաֆունկցիոնալ տպող համակարգ ՙԲոլորը մեկում՚HP Laserjet M 5035xs MFPA3</t>
  </si>
  <si>
    <t>Համակարգիչ HPcompaq 6200 Pro Ser.,Intel i3-2120</t>
  </si>
  <si>
    <t>Մոնիտոր HP  L 1908W</t>
  </si>
  <si>
    <t>Համակարգիչ  Core 2 DUO E 6750</t>
  </si>
  <si>
    <t>Էլ.սնման հանգույց պահուստային  մարտկոցներով</t>
  </si>
  <si>
    <t>Սկաներ Canon LIDE 120</t>
  </si>
  <si>
    <t>,,Ֆեմիդա,, ձայնագր. համակարգ, h-Intel Core i34170-ֆեմիդա/ ձայնագրառման համակարգ, համակարգիչ 1 հատ-Intel core i3 4170 (3.6GHz), HDD 1TB,7200 rpm pro 64 bit/ Ofice home and BUS 2016, SATA, DVD+/RW-, DDR3.4 GB PC3-12800, Winmonitor /հատ HP 19,5*philips, տպիչ 1-Kyocera FS-1040, UPS 850VA, դատական ձայնագրառման համակարգ SRS/ femida 1 հատ</t>
  </si>
  <si>
    <t xml:space="preserve">,,Ֆեմիդա,, ձայնագր. համ-իչ, Intel Core i3  7100/1TB/4GB, մոնիտոր     19,5*philips, տպիչ 1-Kyocera P2040dn, UPS 850VA, դատական ձայնագրառման համակարգ SRS femida </t>
  </si>
  <si>
    <t xml:space="preserve">,,Ֆեմիդա,, ձայնագր. համ-իչ, Intel Core i3  7100/1TB/4GB, մոնիտոր     19,5*philips, տպիչ 1-Kyocera P2135DN, UPS 850VA, դատական ձայնագրառման համակարգ SRS femida </t>
  </si>
  <si>
    <t>Դատական դահլիճի արգելաճաղ Լ252</t>
  </si>
  <si>
    <t>Դատական դահլիճի արգելաճաղ Լ270</t>
  </si>
  <si>
    <t>Փաստաթղերի  պահման պահարան</t>
  </si>
  <si>
    <t>Երկաթյա  պահարան</t>
  </si>
  <si>
    <t>Երկաթյա  կասսա</t>
  </si>
  <si>
    <t>Վկայի  ամբիոն</t>
  </si>
  <si>
    <t xml:space="preserve">Նստարան`  երեք  տեղանոց  </t>
  </si>
  <si>
    <t xml:space="preserve">Նստարան`  հինգ  տեղանոց  </t>
  </si>
  <si>
    <t xml:space="preserve">Նստարան`  երեք  տեղանոց </t>
  </si>
  <si>
    <t xml:space="preserve">Նստարան`  չորս  տեղանոց </t>
  </si>
  <si>
    <t>Նստարան`   հինգ  տեղանոց</t>
  </si>
  <si>
    <t xml:space="preserve">Նստարան`  վեց  տեղանոց </t>
  </si>
  <si>
    <t>Պատնեշ  Լ=1900մմ</t>
  </si>
  <si>
    <t>Պատնեշ  Լ=2800մմ</t>
  </si>
  <si>
    <t>Ղեկավարի  սեղան</t>
  </si>
  <si>
    <t>Ղեկավարի  սեղան  դիմադիր  սեղան</t>
  </si>
  <si>
    <t>Ղեկավարի  սեղանի  կցորդ</t>
  </si>
  <si>
    <t>Սեղան  աշխատանքային</t>
  </si>
  <si>
    <t>Սեղան  սովորական</t>
  </si>
  <si>
    <t>Սեղանի   տումբա</t>
  </si>
  <si>
    <t>Նիստերի  քարտուղարի  և  վկայի  սեղան</t>
  </si>
  <si>
    <t>Կողմերի  սեղան</t>
  </si>
  <si>
    <t>Դատավորի  սեղան</t>
  </si>
  <si>
    <t xml:space="preserve">Գրապահարան`  ապակյա  դռներով  </t>
  </si>
  <si>
    <t xml:space="preserve">Գրապահարան` խուլ  դռներով  </t>
  </si>
  <si>
    <t>Դատավորի  բազկաթոռ</t>
  </si>
  <si>
    <t>Քարտուղարի  և  վկայի  աթոռ</t>
  </si>
  <si>
    <t>Բազկաթոռ  աշխատանքային</t>
  </si>
  <si>
    <t>Դիմադիր  սեղան</t>
  </si>
  <si>
    <t>Սեղան  ղեկավարի</t>
  </si>
  <si>
    <t>Կցասեղան</t>
  </si>
  <si>
    <t>Գրապահարան /ապակիներով /</t>
  </si>
  <si>
    <t>Մետաղյա պահարան -սեյֆ</t>
  </si>
  <si>
    <t>Դատական դահլիճի արգելաճաղ  Լ220</t>
  </si>
  <si>
    <t xml:space="preserve">Ղեկավարի  գրասեղան  </t>
  </si>
  <si>
    <t xml:space="preserve">Դիմադիր  կցասեղան </t>
  </si>
  <si>
    <t>Կողային     կցասեղան</t>
  </si>
  <si>
    <t>Գրասեղանի  պահարան ղեկավարի  համար  3 դարակով</t>
  </si>
  <si>
    <t>Գրապահարան  ղեկավարի  համար</t>
  </si>
  <si>
    <t>Գրապահարան ղեկավարի համար ապակյա դռն.</t>
  </si>
  <si>
    <t>Երկար  աշխատանքային  գրասեղան</t>
  </si>
  <si>
    <t>Կարճ  աշխատանքային  գրասեղան</t>
  </si>
  <si>
    <t>Գրասեղանի  պահարան   3 դարակով</t>
  </si>
  <si>
    <t>Դատարանի  քարտուղարի  գրասեղան</t>
  </si>
  <si>
    <t>Դատարանի կողմեր  համար  գրասեղան</t>
  </si>
  <si>
    <t>Գրապահարան  բաց  դարակներով</t>
  </si>
  <si>
    <t>Այցելուների  համար  աթոռ</t>
  </si>
  <si>
    <t>2-տեղանոց  նստարան</t>
  </si>
  <si>
    <t>3-տեղանոց  նստարան</t>
  </si>
  <si>
    <t>4-տեղանոց  նստարան</t>
  </si>
  <si>
    <t>Գրասեղանի  պահարան ղեկ.համ.3 դարակով</t>
  </si>
  <si>
    <t xml:space="preserve">Գրապահարան ղեկավարի համար </t>
  </si>
  <si>
    <t>Գրապահարան ղեկավարի համար ապակյա դռ.</t>
  </si>
  <si>
    <t>Մետաղյա պահարան /սեյֆ/</t>
  </si>
  <si>
    <t xml:space="preserve">Smart UPS 1500 </t>
  </si>
  <si>
    <t xml:space="preserve">UPS 650  </t>
  </si>
  <si>
    <t>Նոթբուկ  DELL  Latitetude E6530</t>
  </si>
  <si>
    <t>Համակարգիչ Workstation intel Core i7-3770</t>
  </si>
  <si>
    <t>Մոնիտոր  20"Samsung S 20A 300B</t>
  </si>
  <si>
    <t>Համակարգիչ  HP Commag dx*7400</t>
  </si>
  <si>
    <t>Մոնիտոր ACER 17LCDORANCE OM 720</t>
  </si>
  <si>
    <t xml:space="preserve">  Լազերային տպիչ 1005HP LAZER jET</t>
  </si>
  <si>
    <t>Գազի կաթսայի LME 21.230A2 հսկիչ տուփ</t>
  </si>
  <si>
    <t>Համակարգիչ Core i3 MS Office Standaet Windows 8.1</t>
  </si>
  <si>
    <t>Համակարգիչ Core i3 M  Windows 8.1 Pro3,4</t>
  </si>
  <si>
    <t xml:space="preserve">      Անխափան սնուցման սարք/Smart UPS 980 Watts /1500VA /</t>
  </si>
  <si>
    <t>Ֆեմիդա ձայնագրառման համակարգի/համակարգիչ 1 հատ-CPUIntelPentium  G 3240/3.10 GHz,3Mb cacha,2 cores/HDD500GB 7200 rpm SATA,DVD+/-RW,DDR 3 4gb PC3-12800,առնվազն 1PCI slot/Win7Pro 32bit,Office home and business2013,մոնիտոր 1 հատ-19.5Philips,տպիչ 1 հատ- HP LJ Pro P1102,անխափան սնուցման սարք 1 հատ-UPS 850VA,դատական ձայնագրառման համակարգ "SRS Femida" ներառյալ  "SRS Femida"Software ծրագիր,/ձայնային պանելM-Audio delta44",աուդիո կոմունիկատոր (mixwr 8*4),6 հատ դինամիկ միկրոֆոն'SRS voise Clear", միկրոֆոնի պատվանդան 6 հատ,աուդիո մալուխ 5ն-6 հատ,2հատ դինամիկի ականջակալներ</t>
  </si>
  <si>
    <t>Լազերային տպիչKYOCETA FS 1040</t>
  </si>
  <si>
    <t>Բազմաֆունկցիոնալ  տպիչ Kyօceta ECOSYS M 2530din</t>
  </si>
  <si>
    <t xml:space="preserve">Խոսափող SRS voice Clear  մետաղ.կաղապ.ձայն.մեկուս </t>
  </si>
  <si>
    <t>Ֆեմիդա/համակ.մոնիտոր.UPS,SRS femida/</t>
  </si>
  <si>
    <t>Ֆեմիդա/համակ.մոնիտոր.տպիչ,Intel corei3-4160 HDD 1 TB RAM 4GB DVD/RW monitor Philips,printer Kyocera FS-1040,ups 850VA</t>
  </si>
  <si>
    <t>Ֆեմիդա/համակ.մոնիտոր.տպիչ,Intel corei3-4170 /3.6GHz/HDD 1TB&lt;HDD 1 TB RAM 4GB DVD/RW monitor Philips,printer 1 Kyocera FS-1040,ups 850VA</t>
  </si>
  <si>
    <t xml:space="preserve">Սեղանի համակարգիչ Dell Vostro 3650MT/CPU Intel Core i5-6400/4GB/DVDW/Monitor Dell E2216H21.5 OS Win 10Proffesional </t>
  </si>
  <si>
    <t xml:space="preserve">Ֆեմիդաձայն.համակ,համ-իչ Intel Core i3-7100/1TB/4GB,մոնիտոր.19.5 ''Philips,տպիչ-Kyocera P2135DN,UPS-850 VA,դատ.ձայն.համ."SRS </t>
  </si>
  <si>
    <t>Մոնիտոր ACER 17 LCD,ORANGE OM 720</t>
  </si>
  <si>
    <t>Տպիչ սարք,բազմաֆուկց.Canon IR 2520</t>
  </si>
  <si>
    <t>Լազերային տպիչ  LG 1018</t>
  </si>
  <si>
    <t>Տպիչ   LJ 1018</t>
  </si>
  <si>
    <t>Սեղանի համակարգիչ ACER Veriton M2640G մոնիտոր ACER  V226HQLbd</t>
  </si>
  <si>
    <t>Համակարգիչ  HP compag 500B Core 2Duo E7500 2.93GHz</t>
  </si>
  <si>
    <t>Մոնիտոր HPLE 1901W,2011x</t>
  </si>
  <si>
    <t xml:space="preserve">Համակարգիչ   PENTIUM-4 , </t>
  </si>
  <si>
    <t xml:space="preserve">Մոնիտոր  HP L1740 17 inch TFT </t>
  </si>
  <si>
    <t>Տպիչ  HP LJ 1022</t>
  </si>
  <si>
    <t>Ղեկավարող/ կարդացող/ սարք</t>
  </si>
  <si>
    <t>Դռան ինքնափական</t>
  </si>
  <si>
    <t>Հոսանքի մարտկոց7,2a,12V</t>
  </si>
  <si>
    <t>Սերվերներ կոմպլեկտ HP ML 350</t>
  </si>
  <si>
    <t>Օդափոխիչ General AKH 9 R</t>
  </si>
  <si>
    <t>Օդափոխիչ General AFH 18 A</t>
  </si>
  <si>
    <t>Օդափոխիչ General ASG 18 R</t>
  </si>
  <si>
    <t>Գազի կաթսա  կոմպլեկտ</t>
  </si>
  <si>
    <t xml:space="preserve">Համակարգիչ   PENTIUM-4 </t>
  </si>
  <si>
    <t>Մոնիտոր  LG</t>
  </si>
  <si>
    <t>Տպիչ Canon LBP 2900</t>
  </si>
  <si>
    <t>Մոնիտոր  Spaider</t>
  </si>
  <si>
    <t>Պատճենահանման մեքենա Canon iR2016</t>
  </si>
  <si>
    <t>Մոնիտոր  DELL 17 LCD</t>
  </si>
  <si>
    <t>Կոնդիցիոներ  SAMSUNG AQ 12 FAX</t>
  </si>
  <si>
    <t>SRS Femida  Դահլիճի համակարգչային ձայնագրող սարք  1 կոմպլեկտ</t>
  </si>
  <si>
    <t>Համակարգիչ P-4 Core2Duo2 66/1066 intel 31 chipset,VGA 128 MB on board,HHD SATS 160GB,RAM 1024 MB,CD-RV/DVD, Keyboard,Mouse</t>
  </si>
  <si>
    <t>Սկաներ Epson V 350</t>
  </si>
  <si>
    <t>Համակարգիչ  Pentium 4</t>
  </si>
  <si>
    <t>Մոնիտոր  HP Լ1908w</t>
  </si>
  <si>
    <t>Տպիչ  HP 2014</t>
  </si>
  <si>
    <t>Հեռախոս-ֆաքս  Panasonic KX FT 901</t>
  </si>
  <si>
    <t>Անխափան սնուցման  սարք MGE 625</t>
  </si>
  <si>
    <t>Օդորակիչ SAMSUNG AG 12 CA5ME</t>
  </si>
  <si>
    <t>Օդորակիչ SAMSUNG AGT 18 WEJWE</t>
  </si>
  <si>
    <t>Տեսախցիկ գունավոր օբյեկտիվով</t>
  </si>
  <si>
    <t>Ջրի սարք NOBEL NWD 1558</t>
  </si>
  <si>
    <t>Սերվեր (Dell OptiPlex 745 MiniTower)</t>
  </si>
  <si>
    <t>Մոնիտոր (Dell E177FP,Black TC099)</t>
  </si>
  <si>
    <t>Մոնիտոր LCD 19HP 1908</t>
  </si>
  <si>
    <t>Համակարգիչ P4 Core2Duo2, 66/1066</t>
  </si>
  <si>
    <t>Համակարգիչ HPCompaq dx7400,CPU:2,33GHzRAM 2 GB, HDD 160GB, Video Adapter /Graphics Card;integrated</t>
  </si>
  <si>
    <t>Տպիչ HP Laser Jet 1018</t>
  </si>
  <si>
    <t>Անխափան սնուցման  սարք UPS 1200VA</t>
  </si>
  <si>
    <t>Ցանցային տպիչ HP LJ 2015</t>
  </si>
  <si>
    <t>Դահլիճների համակարգչային ձայնագրող սարքեր 1 կոմպլեկտ, այդ թվում`</t>
  </si>
  <si>
    <t xml:space="preserve">Պատճենահանման մեքենա CanonIR 2016 </t>
  </si>
  <si>
    <t>Տպիչ  HP Laser Jet 1018</t>
  </si>
  <si>
    <t>Մոնիտոր  HP LJ 1018</t>
  </si>
  <si>
    <t xml:space="preserve">Հեռախոս KX-TG8200BX    </t>
  </si>
  <si>
    <t xml:space="preserve">Հեռախոս KX-TG3522BX </t>
  </si>
  <si>
    <t xml:space="preserve"> Դատալեքս-Public monitor terminal/MKY8160PT,integrate mith monitor, mauntable in monitor chasses,CPU intel E5200/2,5Ghz/LGA775/2M/800Mhz/SYS mark 2400SE Rating 156</t>
  </si>
  <si>
    <t>ՈՒժային անխափան սնուցման սարք POWER UPS</t>
  </si>
  <si>
    <t>Անխափան սնուցման սարք/Capasity:min 750VA/</t>
  </si>
  <si>
    <t>Սկաներ  HP Scanjct G3110Photo Scaner</t>
  </si>
  <si>
    <t>Անխափան սնուցման սարք/AVRX 750VA/</t>
  </si>
  <si>
    <t>Օդորակիչ     Super General SGS-1805R</t>
  </si>
  <si>
    <t>Համակարգիչ HPCompaq  6200 Pro Ser.,Intel i3-2120</t>
  </si>
  <si>
    <t xml:space="preserve">Մոնիտոր HP 20 HP2011*20-In LED LCD </t>
  </si>
  <si>
    <t>Անխափան սնուցման սարք/APS Back RS 500VA</t>
  </si>
  <si>
    <t>Մոնիտոր HP  Commag  2011*</t>
  </si>
  <si>
    <t>Տպիչ Canon LBP  6020</t>
  </si>
  <si>
    <t>Դատավորի աթոռ /դահլիճի/</t>
  </si>
  <si>
    <t>Ղեկավարի գրասեղան /առանց տումբայի /</t>
  </si>
  <si>
    <t>Տումբա 3 դարականի</t>
  </si>
  <si>
    <t>Դիմադիր սեղան/ղեկ. Սեղանակից/</t>
  </si>
  <si>
    <t>Նիստերի սեղան L-3 մ</t>
  </si>
  <si>
    <t>Ղեկավարի սեղան 2մ</t>
  </si>
  <si>
    <t xml:space="preserve"> դիմադիր  սեղան</t>
  </si>
  <si>
    <t xml:space="preserve">Ղեկավարի սեղանի կցորդ սեղան  </t>
  </si>
  <si>
    <t>Աթոռներ  սովորական</t>
  </si>
  <si>
    <t>Սեղան աշխատանքային L- 140</t>
  </si>
  <si>
    <t>Սեղան աշխատանքային L- 120</t>
  </si>
  <si>
    <t>Գրապահարան  ապակե  դռներով</t>
  </si>
  <si>
    <t xml:space="preserve">Բազկաթոռներ  </t>
  </si>
  <si>
    <t>Նիստերի քարտուղարի  վկայի սեղան L-103</t>
  </si>
  <si>
    <t>Հայցվոր և պատասխանող կողմերի սեղան L-120</t>
  </si>
  <si>
    <t>Ռոլիկով  աթոռներ</t>
  </si>
  <si>
    <t>Դատավորի սեղան1800*830*840</t>
  </si>
  <si>
    <t>Անջրպետ ՙF՚ 2500*120*950</t>
  </si>
  <si>
    <t>Անջրպետ ՙL՚ 3450*120*950</t>
  </si>
  <si>
    <t>6 տեղանոց նստարան</t>
  </si>
  <si>
    <t>ՀՀ գերբ</t>
  </si>
  <si>
    <t>Համակարգչային սեղան</t>
  </si>
  <si>
    <t>Ինֆորմացիոն ցուցանակ</t>
  </si>
  <si>
    <t>Բիզնես հեռախոսային ցանց Panasonic տիպ A</t>
  </si>
  <si>
    <t>Հեռախոս Panasonic KX T 7730</t>
  </si>
  <si>
    <t>Գրապահարաններ 1</t>
  </si>
  <si>
    <t>Գրապահարան   2</t>
  </si>
  <si>
    <t>Չհրկիզվող  պահարաններ</t>
  </si>
  <si>
    <t>Աթոռ 1 ռոլիկով</t>
  </si>
  <si>
    <t>Բազկաթոռ /ռոլիկով/</t>
  </si>
  <si>
    <t>Դատավորի  մեծ սեղան</t>
  </si>
  <si>
    <t>նստարան 3 տեղանոց</t>
  </si>
  <si>
    <t xml:space="preserve">Այցելուների աթոռ </t>
  </si>
  <si>
    <t>Տումբա 3 դարակով</t>
  </si>
  <si>
    <t xml:space="preserve">Գործառնական աթոռ </t>
  </si>
  <si>
    <t>Դատավորի  փոքր սեղան</t>
  </si>
  <si>
    <t>Նստարան4 տեղանոց</t>
  </si>
  <si>
    <t>Դատական նիստի. քարտ. սեղան</t>
  </si>
  <si>
    <t>Դատական  կողմերի  սեղան</t>
  </si>
  <si>
    <t>Բազկաթոռ  / ռոլիկով/</t>
  </si>
  <si>
    <t>Դարպաս մետաղյա հեռակառավարվող</t>
  </si>
  <si>
    <t>Սեյֆ-չհրկիզվող պահարան</t>
  </si>
  <si>
    <t>Բազկաթոռ  դատավորի</t>
  </si>
  <si>
    <t>Փոշեկուլ FC 8602</t>
  </si>
  <si>
    <t>Չհրկիզվող պահարան/սեյֆ/2 առանձին փակվող  դռներով</t>
  </si>
  <si>
    <t>Էլեկտրովառարան «ՈՒֆեսա» իսպանական /օգտագործված/</t>
  </si>
  <si>
    <t>Սեղան  դիմադիր հունգարական</t>
  </si>
  <si>
    <t>Գազի վառարան «Կամին»</t>
  </si>
  <si>
    <t>Գազի կենցաղային հաշվիչ</t>
  </si>
  <si>
    <t xml:space="preserve"> Զինանշան</t>
  </si>
  <si>
    <t>Մետաղյա պահարան 1 դռնանի</t>
  </si>
  <si>
    <t>Շարժ. աթոռ</t>
  </si>
  <si>
    <t>Գրապահարան /օգտագործված/</t>
  </si>
  <si>
    <t>Գրասեղանի պահարան 3 դարակ /ղեկավարի համար/</t>
  </si>
  <si>
    <t>Գրապահարան /ղեկավարի համար/</t>
  </si>
  <si>
    <t xml:space="preserve">Գրապահարան ապակյա դռներով /ղեկավարի համար/ </t>
  </si>
  <si>
    <t xml:space="preserve">Գրասեղանի պահարան 3 դարակ </t>
  </si>
  <si>
    <t>Դատ. քարտուղարի գրասեղան</t>
  </si>
  <si>
    <t>Դատ. կողմերի համար գրասեղան</t>
  </si>
  <si>
    <t>2-տեղանոց նստարան</t>
  </si>
  <si>
    <t>3-տեղանոց նստարան</t>
  </si>
  <si>
    <t>Սեյֆ</t>
  </si>
  <si>
    <t>Դատական դահլիճի արգելաճաղ  L245</t>
  </si>
  <si>
    <t>Դատական դահլիճի արգելաճաղ  L315</t>
  </si>
  <si>
    <t>Գրասեղանի պահարան  3 դարակով</t>
  </si>
  <si>
    <t xml:space="preserve">Մետաղական պահարան/Սեյֆ-չհրկիզվող պահարան/         </t>
  </si>
  <si>
    <t>Մինի հեռախոսակայան</t>
  </si>
  <si>
    <t xml:space="preserve">Հեռախոս «Փանասոնիք»ԿԽ-Տ 7730 </t>
  </si>
  <si>
    <t>Հեռախոս-ֆաքս Panasonic KX-FT 933 CX</t>
  </si>
  <si>
    <t>Համակարգիչ Պ -4</t>
  </si>
  <si>
    <t xml:space="preserve">Համակարգիչ Պ </t>
  </si>
  <si>
    <t>Համակարգիչ P4 3.0GHz</t>
  </si>
  <si>
    <t>Համակարգիչ HP Compaq dx *7400</t>
  </si>
  <si>
    <t>Համակարգիչ Intel Core 2 Duo</t>
  </si>
  <si>
    <t xml:space="preserve">Համակարգիչ  HPcompaq 6200 Pro Ser.,Intel i3-2120  </t>
  </si>
  <si>
    <t>Համակարգիչ P4 Core 2 DUO2</t>
  </si>
  <si>
    <t>Համակարգիչ Intel P4 3.0</t>
  </si>
  <si>
    <t>Համակարգիչ (P4, 3.0Ghz 512mb RAM 75gb HDD, 128mb VGA)</t>
  </si>
  <si>
    <t>Համակարգիչ /wօrkstation HP dx 7500M/1:7400/</t>
  </si>
  <si>
    <t>Համակարգիչ  (CPU: Intel Core2Dou E7500, 2.93 GHz, RAM: 2GB PC3 -10600 1*2GB, HDD 500GB, VGA: integrate Intel Graghics Accelerator X4500)</t>
  </si>
  <si>
    <t>Համակարգիչ   CPU 2MB  L2 CM 2GB  667 MHz</t>
  </si>
  <si>
    <t>Համակարգիչ Core i3 M Windows 8.1 pro 3.4</t>
  </si>
  <si>
    <t>Մոնիտոր /DELL-19/</t>
  </si>
  <si>
    <t>Մոնիտոր /View-Sonic-17/</t>
  </si>
  <si>
    <t>Մոնիտոր   Benq LCD 19</t>
  </si>
  <si>
    <t xml:space="preserve">Սկաներ Epson </t>
  </si>
  <si>
    <t>Մոնիտոր LCD19 HP L 1908w</t>
  </si>
  <si>
    <t>Մոնիտոր ACER AL 1717</t>
  </si>
  <si>
    <t>Մոնիտոր FP 747</t>
  </si>
  <si>
    <t>Մոնիտոր /Monitor hp Lw1901 LCD/</t>
  </si>
  <si>
    <t>Մոնիտոր (Dell 17)</t>
  </si>
  <si>
    <t>Մոնիտոր (HP 1740)</t>
  </si>
  <si>
    <t>Մոնիտոր  (HP Compaq LE 1901w)</t>
  </si>
  <si>
    <t>մոնիտոր HP compaq LE 1901 w</t>
  </si>
  <si>
    <t xml:space="preserve">Մոնիտոր Monitor HP 20  HP 2011x20-In LED LCD              </t>
  </si>
  <si>
    <t>Մոնիտոր   HP  W2072a  LCD</t>
  </si>
  <si>
    <t>Պատճենահանման սարք</t>
  </si>
  <si>
    <t>Լազերային տպիչ  /LJ HP 1018/</t>
  </si>
  <si>
    <t>Պատճենահանման մեքենա /Canon FC-120/</t>
  </si>
  <si>
    <t>Պատճենահանման մեքենա/Canon FC-120/</t>
  </si>
  <si>
    <t>Տպիչ HP Laser Jet 2014</t>
  </si>
  <si>
    <t>Սերվեր (Dell OptiPlexTM  745 Mini Power)</t>
  </si>
  <si>
    <t>Dell  E177FP,Black TC 099</t>
  </si>
  <si>
    <t>Մուլտիֆունցիոնալ համակարգ</t>
  </si>
  <si>
    <t>Սերվեր /Data baza server CPU: Intel Xenon /E5410-2.33 GHz 1333 Mhz</t>
  </si>
  <si>
    <t>Սերվեր /www server CPU: /E5410-2.33 GHz 1333Mhz</t>
  </si>
  <si>
    <t>Անխափան սնուցման սարք /eaton ups nova avr 623VA/360W/</t>
  </si>
  <si>
    <t xml:space="preserve">Անխափան սնուցման սարք /eaton ups nova avr1550VA/1100W/ </t>
  </si>
  <si>
    <t>Տպիչ  HP LJ 1018/</t>
  </si>
  <si>
    <t>Անխափան սնուցման սարք smart ups n1500</t>
  </si>
  <si>
    <t>Անխափան սնուցման սարք /ups 650/</t>
  </si>
  <si>
    <t>Համակարգիչ (P7, 2.8Ghz 256mb RAM 40gb HDD, 128mb VGA)</t>
  </si>
  <si>
    <t>Սկաներ   (HP Scanjet G 3110 photo scaner)</t>
  </si>
  <si>
    <t>Անխափան սնուցման սարք (Capasity: min 750VA)</t>
  </si>
  <si>
    <t>Լազերային տպիչ (HP LJ Pro P1102)</t>
  </si>
  <si>
    <t>Բազմաֆունկցիոնալ տպող սարք (HP LJ M503Sxs MFP A3)</t>
  </si>
  <si>
    <t>UPS-1500</t>
  </si>
  <si>
    <t>Տվյալների բազայի սերվեր (CPU: QPIGT/s,Intel Xeon, E5504 /2.0Ghz/4-core/4MB/80W/ Specint rate 2006 /base value-64.6, RAM: 4GB PC3 -10600DDR3-1333, 2*2GB, HDD 500GB, VGA: Sate DVD RW Optical drive)</t>
  </si>
  <si>
    <t>Բազմաֆունկցիոնալ տպող սարք /բոլորը մեկում/</t>
  </si>
  <si>
    <t xml:space="preserve">Անխափան սնուցման սարք UPS APS Back  RS 500VA                            </t>
  </si>
  <si>
    <t xml:space="preserve">Սկաներ   Flatbed Scaner Epson GT-2500                     </t>
  </si>
  <si>
    <t>Քարտային համակարգ</t>
  </si>
  <si>
    <t>Տպիչ  B/M monochrome printing</t>
  </si>
  <si>
    <t>Քսերոքս   MFU  WC 5021</t>
  </si>
  <si>
    <t>Բոլորը մեկում /All in one Multifunc. Sistem HPM1536/</t>
  </si>
  <si>
    <t>Տեսավահանակ Philips V-line 21.5/54.6 sm</t>
  </si>
  <si>
    <t>Տպիչ սարք xerox workcentre 33250dni</t>
  </si>
  <si>
    <t>Բազմաֆ-լ տպիչ Kyoceta Ecosys M 2530dn</t>
  </si>
  <si>
    <t>Սկաներ canon Lide 120</t>
  </si>
  <si>
    <t>Լազերային տպիչ Kyoceta FS 1040</t>
  </si>
  <si>
    <t>Սեղանի համակարգիչ DELL  Vostro 3650MT/CPU Intel Core i5-6400/4GB/500GB/DVDRW/Monitor Dell E2216H 21.5 OS Win 10 Proffesional_x000D_
Edition,արտոնագրված MS Office</t>
  </si>
  <si>
    <t>կոմպ.</t>
  </si>
  <si>
    <t>Տպիչ samsung SL -M 2020</t>
  </si>
  <si>
    <t xml:space="preserve">  Ֆեմիդա համակարգ</t>
  </si>
  <si>
    <t>Ֆեմիդա ձայնագրման համակարգ</t>
  </si>
  <si>
    <t xml:space="preserve">Դատական գործընթացի թվային ձայնագրման համակարգ   </t>
  </si>
  <si>
    <t>ֆաքս – 870 mc</t>
  </si>
  <si>
    <t>համակարգիչ P4</t>
  </si>
  <si>
    <t>մոնիտոր</t>
  </si>
  <si>
    <t>պրինտր "LazerJet 1160”</t>
  </si>
  <si>
    <t>Sound Card</t>
  </si>
  <si>
    <t>Audio – Commutating</t>
  </si>
  <si>
    <t>“SRS Femida” ծրագիր /վանաձոր/</t>
  </si>
  <si>
    <t>Սերվեր “A”</t>
  </si>
  <si>
    <t>Սերվեր “B”</t>
  </si>
  <si>
    <t>համակարգիչ P4 “A”</t>
  </si>
  <si>
    <t>համակարգիչ P4 “B”</t>
  </si>
  <si>
    <t>Պրինտեր “LazerJet 1022”</t>
  </si>
  <si>
    <t>Պրինտեր “LazerJet 2420”</t>
  </si>
  <si>
    <t>Սկաներ “9200c”</t>
  </si>
  <si>
    <t>KM 2020 Copier</t>
  </si>
  <si>
    <t>Մոնիտոր LCD 17</t>
  </si>
  <si>
    <t>ղեկավարող/ կարդացող ս</t>
  </si>
  <si>
    <t>կարդացող սարք</t>
  </si>
  <si>
    <t>հոսանքի մարտկոց</t>
  </si>
  <si>
    <t>A14/802.11b Access Point</t>
  </si>
  <si>
    <t xml:space="preserve">լազերային տպիչ </t>
  </si>
  <si>
    <t>համակարգիչ P 4</t>
  </si>
  <si>
    <t>Անխափան սնուցման սարք UPS 800VA</t>
  </si>
  <si>
    <t>լազերային տպիչ ԼԲՊ 2900</t>
  </si>
  <si>
    <t>լազերային տպիչ ՀՊ 1018</t>
  </si>
  <si>
    <t>Մոնիտոր Ասեռ ԼԱԴ 17</t>
  </si>
  <si>
    <t>պատճենանանման մոքենա Քենոն ԻՌ2016ջի</t>
  </si>
  <si>
    <t>համակարգիչP4 3.4GHz,955lntelchipset,1066</t>
  </si>
  <si>
    <t>Մոնիտոր Մաստիֆ 20.1'' ԼՍԴ</t>
  </si>
  <si>
    <t>լազերային սկավառակակիր DVD RW</t>
  </si>
  <si>
    <t>հեռախոս-ֆաքս Panasonic KX-FT907CX</t>
  </si>
  <si>
    <t>հեռուստացույց SONY KV-BZ216 M 80</t>
  </si>
  <si>
    <t>հեռուստացույց SONY KV-AW 21 M 80</t>
  </si>
  <si>
    <t>համակարգիչ P 4 Core2Duo2,66/1066</t>
  </si>
  <si>
    <t>Մոնիտոր Beng LUD 19''</t>
  </si>
  <si>
    <t>սկան Epson V350</t>
  </si>
  <si>
    <t>պատճենաhանման մոքենա Քենոն ԻՌ2016</t>
  </si>
  <si>
    <t>պրինտեր/պատճ.մեքենա/սկան Քենոն MB-3220</t>
  </si>
  <si>
    <t>հեռախոս-ֆաքս Panasonic KX-FT901CX</t>
  </si>
  <si>
    <t>համակարգիչ  HP Compag dx*7400</t>
  </si>
  <si>
    <t>Մոնիտոր LUD 19 HP L 1908w</t>
  </si>
  <si>
    <t>տպիչ HP LJ P 2014</t>
  </si>
  <si>
    <t>Սերվեր (Deii OptiPIex TM 745Mini Tower)</t>
  </si>
  <si>
    <t>Մոնիտոր (Dell E177FP, Black TC 099)</t>
  </si>
  <si>
    <t>Մոնիտոր Beng LCD 19''</t>
  </si>
  <si>
    <t>UPS 1200VA/անխափան սնուցման սարք/</t>
  </si>
  <si>
    <t>Մոնիտոր LCD 19 HP L 1980w</t>
  </si>
  <si>
    <t>Տպիչ HP LJ P 2014</t>
  </si>
  <si>
    <t>SRS Femida /Վանաձոր/</t>
  </si>
  <si>
    <t>System Compatible sound catd/ ձայնային քարտ/</t>
  </si>
  <si>
    <t>Microphone/բարձրախոս/</t>
  </si>
  <si>
    <t>Printer HPLJ 1018</t>
  </si>
  <si>
    <t>DIGITAL COURT RECORDING SYSTEM Femida /Ստեփանավան-Տաշիր/</t>
  </si>
  <si>
    <t>WORKSTATIO</t>
  </si>
  <si>
    <t>MONITOR</t>
  </si>
  <si>
    <t>EATON UPS</t>
  </si>
  <si>
    <t>Ջրաչափ</t>
  </si>
  <si>
    <t>անցագրային քարտերի ընթերցրչ-K-3</t>
  </si>
  <si>
    <t>դռան էլեկտրական փական</t>
  </si>
  <si>
    <t>դռան մեխանիկական սարք</t>
  </si>
  <si>
    <t>էլ. սնման հանգույց պահուստային մարտկոցներով</t>
  </si>
  <si>
    <t xml:space="preserve">էլեկտրական և ինտերֆեյսային մալուխներ </t>
  </si>
  <si>
    <t>Femida դատական գործընթացի թվային ձայնագրման համակարգ /Սլավերդի/</t>
  </si>
  <si>
    <t>բազմաֆունկցիոնալ տպիչ</t>
  </si>
  <si>
    <t>Data baza server CPU: Intel Xenon E5410-2.33</t>
  </si>
  <si>
    <t>WWWServer CPU:Intel Xenon E5410-2.33Ghz</t>
  </si>
  <si>
    <t>Monitor hp Lw1901LCD</t>
  </si>
  <si>
    <t>EATON UPS NOVA AVR 623VA/360w</t>
  </si>
  <si>
    <t>EATON UPS NOVA AVR 1550VA/1100w</t>
  </si>
  <si>
    <t>Workstation HP dx 7500M/1:7400</t>
  </si>
  <si>
    <t>Printer HP LJ1018</t>
  </si>
  <si>
    <t>AII IN ONE MULTIFUNCTIONAJL SYSTEM HP</t>
  </si>
  <si>
    <t>Data baza server CPU: 310 G5 Tower 1066 Mhz Memory</t>
  </si>
  <si>
    <t>WWWServer CPU:310 G5 Tower 1066 Mhz Memory 4</t>
  </si>
  <si>
    <t>Vorkstation HP dx 7500 Intel Core 2 Duo. 2.93Ghz</t>
  </si>
  <si>
    <t>Monitor Samsung 19 943 N LCD</t>
  </si>
  <si>
    <t>անխափան սնուցման սարք UPS 1500</t>
  </si>
  <si>
    <t>համակարգիչ WORKSTATION dx 750:Intel Core Duo</t>
  </si>
  <si>
    <t>Մոնիտոր MONITOR  Samsung 9 LCD SM 943</t>
  </si>
  <si>
    <t xml:space="preserve">անխափան սնուցման սարք UPSAPS Back 650 VA Liant ML 310 G5 Power </t>
  </si>
  <si>
    <t>Լազերային տպիչ (Printer) HP LJ1018</t>
  </si>
  <si>
    <t>Femida Դատական գործընթացի թվային ձայնագրման սարք/Սպիտակ/</t>
  </si>
  <si>
    <t>անխափան սնուցման սարք / Capasity: min 750 VA /</t>
  </si>
  <si>
    <t>Սկաներ  HP Scanjet G 3110 Photo Scaner</t>
  </si>
  <si>
    <t>Համակաչգիչ P43,0Ghz, RAM 512mb, VGA128mb, HDD, 80G/ ստացվել է 2011թ.-ին/</t>
  </si>
  <si>
    <t>Մոնիտոր ACER 1717/ ստացվել է 2011թ.-ին// ստացվել է 2011թ.-ին/</t>
  </si>
  <si>
    <t>Համակաչգիչ P43,0 GHZ, RAM 256mb, VGA128mb, HDD, 80GB/ ստացվել է 2011թ.-ին/</t>
  </si>
  <si>
    <t>Մոնիտոր 15 LCD / ստացվել է 2011թ.-ին/</t>
  </si>
  <si>
    <t>Լազերային տպիչ  HPLJ P 1102/ ստացվել է 2011թ.-ին/</t>
  </si>
  <si>
    <t>անխափան սնուցման սարք Back-URS 650 VAPS/ ստացվել է 2011թ.-ին/</t>
  </si>
  <si>
    <t>Համակաչգիչ Hpcompaq 6200 Pro Ser.,Intel i3-2120</t>
  </si>
  <si>
    <t>Լազերային տպիչ  HPLJ  1005</t>
  </si>
  <si>
    <t>Համակաչգիչ P4 RAM 512mb, VGA128mb, HDD, 80GB</t>
  </si>
  <si>
    <t xml:space="preserve">Մոնիտոր  Orange 17 </t>
  </si>
  <si>
    <t>Մոնիտոր  W2072aLCD</t>
  </si>
  <si>
    <t>Համակաչգիչ CPU:2MB L2cachememory 2GB 667MHZ</t>
  </si>
  <si>
    <t>Համակաչգիչ HP ,Core 2 DUO E 6550,2.33 GHZ Ram2GB, VGA 128mb, HDD 160gb</t>
  </si>
  <si>
    <t>Մոնիտոր  HPL 1908w</t>
  </si>
  <si>
    <t>անխափան սնուցման սարք UPS Pro 1200 VA</t>
  </si>
  <si>
    <t>Համակաչգիչ HP ,Core 2 DUO E 7500,2.93 GHZ Ram2GB,  HDD 500gb, VGA integrated</t>
  </si>
  <si>
    <t>Մոնիտոր  HP LE 1901w</t>
  </si>
  <si>
    <t>UPS Nova AVR 625 VA</t>
  </si>
  <si>
    <t xml:space="preserve"> ջրի պոմպ /pomp/</t>
  </si>
  <si>
    <t>Համակաչգիչ Core i3 MS Offoce Windows 8.1</t>
  </si>
  <si>
    <t>Համակաչգիչ Core i3 M  Windows 8.1 Pro  3.4</t>
  </si>
  <si>
    <t xml:space="preserve"> Տեսավահանակ Philips LCD 21.5</t>
  </si>
  <si>
    <t>Սերվերային համակարգիչ կոմպլեկտ /բեռ 193/</t>
  </si>
  <si>
    <t>Սեղանի համակարգիչ Dell Vostro 3650MT/CPU Intel Core i5-6400 /4GB/ 500GB/DVDRW/Monitor Dell E2216H 21.5 OS Win 10 Proffasional Edition, արտոնագրված MS Offic 2010Std, ENG Gov</t>
  </si>
  <si>
    <t>Լազերային տպիչ HP LJ P 2035 Print</t>
  </si>
  <si>
    <t>ՙֆեմիդա՚ ձայն. համակ.համ-իչ-Intel Core i3-7100/1TB/4GB, մոնիտոր 19.5"Philips տպիչ-Kyocera P2040dn, UPS 850VA, դատ. ձայն.համ. "SRS Femida"</t>
  </si>
  <si>
    <t>Սեղանի համակարգիչ ACER veriton M2640G, մոնիտոր  ACER V226HQLbd</t>
  </si>
  <si>
    <t>Լազերային տպիչ HP Lazer Jet P 2035 Print</t>
  </si>
  <si>
    <t>Ռենտգեն հսկողության սարք</t>
  </si>
  <si>
    <t>երկաթյա պահարան</t>
  </si>
  <si>
    <t>ղեկավարի սեղանի կցորդ</t>
  </si>
  <si>
    <t>գրասեղան 1 տումբայի համար</t>
  </si>
  <si>
    <t>տումբա 3 դարակով (սեղանի)</t>
  </si>
  <si>
    <t>սեղան առանց տումբայի (սովորական)</t>
  </si>
  <si>
    <t>հագուստի պահարան</t>
  </si>
  <si>
    <t xml:space="preserve">գրապահարամ փակ դռներով </t>
  </si>
  <si>
    <t>քարտուղարի եւ վկայի սեղան</t>
  </si>
  <si>
    <t>կողմերի սեղան</t>
  </si>
  <si>
    <t>դատավորի բազկաթոռ</t>
  </si>
  <si>
    <t>բազկաթոռ առանց անիվների</t>
  </si>
  <si>
    <t>բազմոց երեք նստատեղով</t>
  </si>
  <si>
    <t>անջրպետ բարյեր մեծ դահլիճի համար</t>
  </si>
  <si>
    <t>անջրպետ բարյեր միջին դահլիճի համար</t>
  </si>
  <si>
    <t>վկայի ամբիոն</t>
  </si>
  <si>
    <t>երեք տեղանոց նստարան</t>
  </si>
  <si>
    <t>չորս տեղանով նստարան</t>
  </si>
  <si>
    <t>հինգ տեղանոց նստարան</t>
  </si>
  <si>
    <t>վեց տեղանոց նստարան</t>
  </si>
  <si>
    <t>երկաթյա կասսա</t>
  </si>
  <si>
    <t>պահարան</t>
  </si>
  <si>
    <t>բազմոց-բազկաթոռ</t>
  </si>
  <si>
    <t>խորհրդակցական սեղան /4*2/</t>
  </si>
  <si>
    <t>խորհրդակցական սեղան /3.5*1.5/</t>
  </si>
  <si>
    <t>շարժական աթոռ</t>
  </si>
  <si>
    <t>մետաղյա պահարան</t>
  </si>
  <si>
    <t>չհրկիզվող պահարան</t>
  </si>
  <si>
    <t>ցուցանակ</t>
  </si>
  <si>
    <t>զինանշան</t>
  </si>
  <si>
    <t>սեղան</t>
  </si>
  <si>
    <t>դատավորի փոքր սողան</t>
  </si>
  <si>
    <t>դատական դահլիճի պատնեշ</t>
  </si>
  <si>
    <t>դատավորի աթոռ</t>
  </si>
  <si>
    <t>այցելունների աթոռ</t>
  </si>
  <si>
    <t>սովորական սեղան</t>
  </si>
  <si>
    <t>դատական քարտուղարի սեղան</t>
  </si>
  <si>
    <t>դատական կողմերի սեղան</t>
  </si>
  <si>
    <t>գործառնական աթոռ</t>
  </si>
  <si>
    <t>դատավորի սողան</t>
  </si>
  <si>
    <t>դատական դահլիճի արգելաճաղ L250</t>
  </si>
  <si>
    <t>դատական դահլիճի արգելաճաղ L240</t>
  </si>
  <si>
    <t>դատական դահլիճի արգելաճաղ L280</t>
  </si>
  <si>
    <t xml:space="preserve">դատավորի գրասեղան </t>
  </si>
  <si>
    <t>դիմադիր կցասեղան</t>
  </si>
  <si>
    <t>կողային կցասեղան</t>
  </si>
  <si>
    <t>գրասեղանի պահարան ղեկավարի համար 3 դարակով</t>
  </si>
  <si>
    <t>գրապահարան ղեկավարի համար</t>
  </si>
  <si>
    <t>գրապահարան ղեկավարի համար ապակյա դռներով</t>
  </si>
  <si>
    <t>նիստերի սեղան</t>
  </si>
  <si>
    <t>երկար աշխատանքային գրասեղան</t>
  </si>
  <si>
    <t>կարճ աշխատանքային գրասեղան</t>
  </si>
  <si>
    <t>գրասեղանի պահարան 3 դարակով</t>
  </si>
  <si>
    <t>դատարանի քարտուղարի գրասեղան</t>
  </si>
  <si>
    <t>դատարանի կողմերի համար գրասեղան</t>
  </si>
  <si>
    <t xml:space="preserve">գրապահարան </t>
  </si>
  <si>
    <t>գրապահարան բաց դարակներով</t>
  </si>
  <si>
    <t>այցելուների համար աթոռ</t>
  </si>
  <si>
    <t>աշխատանքային աթոռ</t>
  </si>
  <si>
    <t xml:space="preserve"> բազկաթոռ</t>
  </si>
  <si>
    <t xml:space="preserve">ղեկավարի սեղան  </t>
  </si>
  <si>
    <t>դատարանի դահլիճի արգելաճաղ L 210</t>
  </si>
  <si>
    <t>դատարանի դահլիճի արգելաճաղ L 250</t>
  </si>
  <si>
    <t>սեյֆ չհրկիզվող պահարան</t>
  </si>
  <si>
    <t>տավորի աթոռ</t>
  </si>
  <si>
    <t>մեծ դիմադիր սեղան</t>
  </si>
  <si>
    <t>նկար</t>
  </si>
  <si>
    <t>դատական քարտ.սեղան</t>
  </si>
  <si>
    <t>դատական դահլիճի արգելաճաղ</t>
  </si>
  <si>
    <t>ղեկավարի գրասեղան</t>
  </si>
  <si>
    <t>գրասեղանի պահարան 3 դարակ</t>
  </si>
  <si>
    <t>գրապահարան ղեկ.</t>
  </si>
  <si>
    <t>գրապահարան ղեկ.ապակյա դռն.</t>
  </si>
  <si>
    <t>երկար աշխ.գրասեղան</t>
  </si>
  <si>
    <t>կարճ աշխ.գրասեղան</t>
  </si>
  <si>
    <t>քարտուղարի գրասեղան</t>
  </si>
  <si>
    <t>այցելուների աթոռ</t>
  </si>
  <si>
    <t>անցագրային քարտերի ընթերցիչ</t>
  </si>
  <si>
    <t>դռան էլեկտրական փականք</t>
  </si>
  <si>
    <t>դռան մեխանիկ.փակող սարք</t>
  </si>
  <si>
    <t>էլեկտրական սնման հանգույց</t>
  </si>
  <si>
    <t>էլեկտրական մալուխներ</t>
  </si>
  <si>
    <t>դահլիճի աթոռ</t>
  </si>
  <si>
    <t>բազկաթոռ սև կաշվից</t>
  </si>
  <si>
    <t>դատավորի աթոռ/դահլիճի/</t>
  </si>
  <si>
    <t>նստարաններ</t>
  </si>
  <si>
    <t>դատարանի կողմ.համար գրասեղ.</t>
  </si>
  <si>
    <t>Համակարգիչ  P4</t>
  </si>
  <si>
    <t>Համակարգիչ  P4 2,4 Ghz</t>
  </si>
  <si>
    <t>Մոնիտոր 17 LCD</t>
  </si>
  <si>
    <t>պատճ. մեքենա  քենոն 3110</t>
  </si>
  <si>
    <t>Համակարգիչ  P4 3,0 Ghz</t>
  </si>
  <si>
    <t>Մոնիտոր Benq  FP 747</t>
  </si>
  <si>
    <t>Համակարգիչ  P4 3,0 intel 80GB 512MB</t>
  </si>
  <si>
    <t>Համակարգիչ  P4 3,2 Ghz</t>
  </si>
  <si>
    <t>Մոնիտոր  Spider NET 17 LCD</t>
  </si>
  <si>
    <t>Մոնիտոր  LG 17 LCD</t>
  </si>
  <si>
    <t>Մոնիտոր Վյու-Սոնիք 17ԼՍԴ</t>
  </si>
  <si>
    <t>Համակարգիչ  P4 Core 2</t>
  </si>
  <si>
    <t>լազերային տպիչՀՊ1018</t>
  </si>
  <si>
    <t>լազերային տպիչՀՊ1020</t>
  </si>
  <si>
    <t>պատճ. մեքենա iR2016</t>
  </si>
  <si>
    <t>հեռախոսակայան</t>
  </si>
  <si>
    <t>հեռախոս-ֆաքսPanasonic KX_FT933CX</t>
  </si>
  <si>
    <t>սվիչ16port</t>
  </si>
  <si>
    <t>հեռախոս-ֆաքսPanasonic KX_FT901BX</t>
  </si>
  <si>
    <t>ֆաքսի ապարատ Panasonic KX_FL 512</t>
  </si>
  <si>
    <t>Մոնիտոր  LCD 19 HP 1908w</t>
  </si>
  <si>
    <t>լազերային տպիչՀՊ2014</t>
  </si>
  <si>
    <t>Սերվեր  Dell Mini Tower</t>
  </si>
  <si>
    <t>Մոնիտոր Dell  E177FP</t>
  </si>
  <si>
    <t>ցանցային տպիչ 2015X</t>
  </si>
  <si>
    <t>Scaner Epson V350</t>
  </si>
  <si>
    <t>անխափան սնուցման սարք MGE625</t>
  </si>
  <si>
    <t>Workstation HP dx7500M/1:7400</t>
  </si>
  <si>
    <t>Monitor Samsung 19943 LCD</t>
  </si>
  <si>
    <t>Data baza server CPU</t>
  </si>
  <si>
    <t>Դատական գործընթ. թվային ձայնագր.համակ.</t>
  </si>
  <si>
    <t>Բազմաֆունկցիոնալ տպիչ M5025 MFP</t>
  </si>
  <si>
    <t>անխափան սն.սարք UPS NOVA AVR625</t>
  </si>
  <si>
    <t>անխափան սնուցման սարք Smart UPS1500</t>
  </si>
  <si>
    <t>անխափան սնուցման սարք UPS650 VA</t>
  </si>
  <si>
    <t xml:space="preserve">SRS Femida </t>
  </si>
  <si>
    <t>Monitor HP LE 1901w</t>
  </si>
  <si>
    <t>Համակարգիչ  HP dx7500 Core Duo</t>
  </si>
  <si>
    <t xml:space="preserve">Համակարգիչ  HP dx7500 </t>
  </si>
  <si>
    <t>անխափան սնուցման սարք 750VA</t>
  </si>
  <si>
    <t>լազերային տպիչՀՊ1102</t>
  </si>
  <si>
    <t>Բազմաֆունկցիոնալ տպիչ M5035 Sxs  MFP</t>
  </si>
  <si>
    <t>Scaner  G3110</t>
  </si>
  <si>
    <t>Համակարգիչ  Core 2 DUO E7500</t>
  </si>
  <si>
    <t>Մոնիտոր Compaq LE1901w</t>
  </si>
  <si>
    <t>Համակարգիչ HP Compact dx7400</t>
  </si>
  <si>
    <t>Scaner Musteck Bear paw 2400</t>
  </si>
  <si>
    <t>Համակարգիչ  HP compaq 6200</t>
  </si>
  <si>
    <t>Մոնիտոր HP20 HP2011*201nLED LCD</t>
  </si>
  <si>
    <t>անխափան սնուցման սարք UPS APS Back 500VA</t>
  </si>
  <si>
    <t>Scaner Epson GT-2500</t>
  </si>
  <si>
    <t>Monitor Samsung 9 LCD SM943N</t>
  </si>
  <si>
    <t>Workstation intel i7-3770</t>
  </si>
  <si>
    <t>Համակարգիչ  P4 Core 2 Duo2,66/1066</t>
  </si>
  <si>
    <t>Մոնիտոր   HP LE 1908w</t>
  </si>
  <si>
    <t>ֆեմիդա ձայնագրման համակարգ</t>
  </si>
  <si>
    <t>Համակարգիչ Core i3M Windows 8,1</t>
  </si>
  <si>
    <t>Համակարգիչ Core i3M Windows 8,2</t>
  </si>
  <si>
    <t>տպիչ սարք xerox</t>
  </si>
  <si>
    <t>Սկաներ HP scan G3110</t>
  </si>
  <si>
    <t>Workstation intel Core  iR-3770</t>
  </si>
  <si>
    <t>Մոնիտոր   HP LE 1901w</t>
  </si>
  <si>
    <t>Բազմապրոֆիլ տպիչ Kyoceta ECOSYS M 2530dn</t>
  </si>
  <si>
    <t>Տպիչ Samsung SL-M 2020</t>
  </si>
  <si>
    <t>լազերային տպիչ</t>
  </si>
  <si>
    <t>Սեղանի համակարգիչ</t>
  </si>
  <si>
    <t>Սերվերային համակարգիչ</t>
  </si>
  <si>
    <t xml:space="preserve">Համակարգիչ  SAMSUNG </t>
  </si>
  <si>
    <t>Մոնիտոր Benq FP 747</t>
  </si>
  <si>
    <t>Հեռուստացույց  JVC</t>
  </si>
  <si>
    <t>Համակարգիչ  P4 1,7 GB/256Mb DDR/40GB HDD (7200)</t>
  </si>
  <si>
    <t>Մոնիտոր 17 Samsung 753s</t>
  </si>
  <si>
    <t>Տպիչ HP DJ 920C</t>
  </si>
  <si>
    <t>Անխափան սնուցման սարք  Powercom 600A</t>
  </si>
  <si>
    <t>Ֆաքս Modem Zyxel OMNY 56ext</t>
  </si>
  <si>
    <t>Սերվեր  Hewlett Packard Pro Liant   ML 350 G4</t>
  </si>
  <si>
    <t>Սերվեր  Hewlett Packard Pro Liant   ML 350 G5</t>
  </si>
  <si>
    <t>Սերվեր  Dell Optiplex 745</t>
  </si>
  <si>
    <t>Համակարգիչ  Hewlett Packard  dx6120MT</t>
  </si>
  <si>
    <t>Մոնիտոր  Packard  L-1502  Flat panel</t>
  </si>
  <si>
    <t>Տպիչ  LJ 1022 Hewlett Packard</t>
  </si>
  <si>
    <t>Սկաններ Packard 9200c Scanner/Digital Sender</t>
  </si>
  <si>
    <t xml:space="preserve">Պատճ. Մեքենա  KM 1500 Copier  </t>
  </si>
  <si>
    <t xml:space="preserve">Անխափան սնուցման սարք  NOVA AVR 625 </t>
  </si>
  <si>
    <t>Ցանցային սվիչ HUB 8 port  UTB 10/100  MB</t>
  </si>
  <si>
    <t>Համակարգիչ   P 4, 2,4 G HZ/Intel chipset/VGA 64 MB ON board/533 FSB/HDD 80GB/RAM 256 MB/NIC/ FDD/CD Modem int. /KB/ Mouse</t>
  </si>
  <si>
    <t xml:space="preserve">Մոնիտոր  Dell E178FPc </t>
  </si>
  <si>
    <t>Տպիչ   HP LJ  1020</t>
  </si>
  <si>
    <t xml:space="preserve">Տպիչ   HP LJ  3745  </t>
  </si>
  <si>
    <t>Համակարգիչ  P 4 2.4 G hz</t>
  </si>
  <si>
    <t>Մոնիտոր  LCD  15  CIT  1024* 768, 75 hz</t>
  </si>
  <si>
    <t>Տպիչ  HP LJ  1160</t>
  </si>
  <si>
    <t xml:space="preserve">Անխափան սնուցման սարք  Power com BNT- 600 VA </t>
  </si>
  <si>
    <t xml:space="preserve">Ձայնագրիչ սարք  SOFTWARE SRS ,,FEMIDA,, </t>
  </si>
  <si>
    <t>Համակարգիչ WORKSTATION HP               d /E7400</t>
  </si>
  <si>
    <t xml:space="preserve">Ձայնագրիչ սարք  SRS ,,FEMIDA,, </t>
  </si>
  <si>
    <t>Համակարգիչ Hewlett Packard  dx6120MT</t>
  </si>
  <si>
    <t>Փոշեկուլ ««Պանասոնիկ«« MC -5030</t>
  </si>
  <si>
    <t>Փոշեկուլ  SIMENS VS 08 G 2010</t>
  </si>
  <si>
    <t>Մոնիտոր HP LE 1901w</t>
  </si>
  <si>
    <t>Մոնիտոր Spidernet 17  LCD</t>
  </si>
  <si>
    <t>Սկաներ ՀՊ 2400</t>
  </si>
  <si>
    <t>Պատճ մեք Քենոն iR 2016 J</t>
  </si>
  <si>
    <t>Համակարգիչ  P 4, 3,0 G HZ, 915Intel chipset/VGA 64 MB ON board/800 FSB/HDD SATA  80GB/RAM 256 MB/ FDD/CD/ RW/DVD  /KB/ Mouse</t>
  </si>
  <si>
    <t>Մոնիտոր DELL  17 LCD</t>
  </si>
  <si>
    <t>Անխափան սնուցման սարք  E Pro 600 VA</t>
  </si>
  <si>
    <t>Լազերային  տպիչ Canon LBP 2900</t>
  </si>
  <si>
    <t>Համակարգիչ P 4 3,02 GHz Intel, 915 chipset, VGA 64 MB  on board, 800FSB HDD SATA 160GB, RAM 512 MB, FDD-CD-RW/DVD, KB Mouse</t>
  </si>
  <si>
    <t>Համակարգիչ  P 4 3,0 G HZ, 915Intel chipset/VGA 64 MB ON board/800 FSB/HDD SATA  160GB/RAM 512 MB/ FDD/CD/ RW/DVD  /KB/ Mouse</t>
  </si>
  <si>
    <t>Մոնիտոր Benq LCD  17</t>
  </si>
  <si>
    <t>Տպիչ HP 1020</t>
  </si>
  <si>
    <t>Տպիչ HP 1018</t>
  </si>
  <si>
    <t>Տպիչ Samsung ML 2010</t>
  </si>
  <si>
    <t>Մոդեմ  DSL</t>
  </si>
  <si>
    <t>Համակարգիչ  P 4 CORE 2 DUO, 66/1066 INTEL 314 CHIPSET, VGA 128 MB ON BOARD, HDD SATS 160GB, RAM 1024 MB, CD - RV/DVD, Keyboard, Mouse</t>
  </si>
  <si>
    <t>Մոնիտոր  Benq LCD  19</t>
  </si>
  <si>
    <t>Սկաններ  Epson V 350</t>
  </si>
  <si>
    <t>Անխափան սնուցման սարք  1200  VA</t>
  </si>
  <si>
    <t>Պատճ. Մեքենա  Canon iR 2016</t>
  </si>
  <si>
    <t>Բազմաֆունկցիոնալ սարք   /SCAN, Canon MF 3220/</t>
  </si>
  <si>
    <t>Համակարգիչ  P 4, HP Compaq dx *7400</t>
  </si>
  <si>
    <t>Մոնիտոր  LCD  19, HP L 1908 W</t>
  </si>
  <si>
    <t>Տպիչ ՀՊ ԼՋ  2014</t>
  </si>
  <si>
    <t xml:space="preserve">Հեռ ապպ. Ֆաքս  Panas. KXFT 933CX </t>
  </si>
  <si>
    <t>Մոնիտոր Բենք ԼՍԴ 19</t>
  </si>
  <si>
    <t>Համակարգիչ HP Compaq dx 7400 CPU</t>
  </si>
  <si>
    <t>Համակարգիչ P4 Core 2Duo2, 66/1066</t>
  </si>
  <si>
    <t>Անխափան սնուցման սարք MQE  625</t>
  </si>
  <si>
    <t>Մոնիտոր LCD  19, HP L 1908 W</t>
  </si>
  <si>
    <t>Բազմաֆունկցիոնալ սարք  Samsung SCX 4Z 16F</t>
  </si>
  <si>
    <t>Համակարգիչ WoRKSTATION HP P4</t>
  </si>
  <si>
    <t>Մոնիտոր Hewlett Packard L 1502</t>
  </si>
  <si>
    <t>Տպիչ HP LJ 1022</t>
  </si>
  <si>
    <t>Գազահաշվիչ G 40</t>
  </si>
  <si>
    <t>Սերվեր DATA BAZA SERVER CPU Intel Xenon E 5410-2,33 G.hz 1333 Mhz    Memory 4 GB</t>
  </si>
  <si>
    <t xml:space="preserve">Սերվեր  WWW Server CPU Intel Xenon E 54-2,33 Ghz. 1333 Mhz, </t>
  </si>
  <si>
    <t>Մոնիտոր  HP Lw 1901 LCD</t>
  </si>
  <si>
    <t>Անխափան սնուցման սրաքEATON UPS NOVA AVR 623VA/360w</t>
  </si>
  <si>
    <t>Անխափան սնուցման սրաք  EATON UPS NOVA AVR 1550VA/1100w</t>
  </si>
  <si>
    <t>Համակարգիչ Workstation HP dx 7500M/1:7400</t>
  </si>
  <si>
    <t>Տպիչ սարք  HP LJ 1018</t>
  </si>
  <si>
    <t>Կրպակ  Publik monitor terminal MKY8160PT inntegrate with monitor, mounable in monitor chasses,  CPU  intel E5200/2,5 Ghz/LGA 775/2Mhz/-SYSmark 2004SE Ratring  156</t>
  </si>
  <si>
    <t>Անխափան սնուցման սրաք  Smart UPS 1500</t>
  </si>
  <si>
    <t>Բազմաֆունկցիոնալ սարք ALL IN ONE MULTI FUNCTION SYSTEM /  HP M5035xs MPF</t>
  </si>
  <si>
    <t>Անցագրային քարտերի ընթերցիչ ներառյալ կոնտրոլեր K3</t>
  </si>
  <si>
    <t>Դռան էլեկտրական փականք</t>
  </si>
  <si>
    <t>Համակարգիչ WORKSTATION TYPE HP P4</t>
  </si>
  <si>
    <t>Մոնիտոր HP L 1502</t>
  </si>
  <si>
    <t>Լազերային տպիչ  tipe HP LJ 1022</t>
  </si>
  <si>
    <t>Էլ սնուցման հանգույց պահուստային մարտկոցներով</t>
  </si>
  <si>
    <t>Էլ. եւ ինտերֆեյսային մալուխներ, լարանցում եւ այլ անհրաժեշտ ապրանքներ, սարքավորումներ եւ պարագաներ</t>
  </si>
  <si>
    <t>Անխափան սնուցման սարք Capasity min 750VA</t>
  </si>
  <si>
    <t>Համակարգիչ HP Compaq 6200 pro ser intel i3-2120</t>
  </si>
  <si>
    <t>Մոնիտոր HP 20 2011*20 in LED LCD</t>
  </si>
  <si>
    <t>Սկաններ epson gt 2500</t>
  </si>
  <si>
    <t>Համակարգիչ CORE I3 MS Office Standart Windows 8,1</t>
  </si>
  <si>
    <t>Համակարգիչ Core I 3 Windows 8,1 Pro 3,4</t>
  </si>
  <si>
    <t>Տպիչ Canon LBP 6020</t>
  </si>
  <si>
    <t>Ֆեմիդա /կոմպլեկտ comp, ups, mon, print SRS FEMIDA</t>
  </si>
  <si>
    <t>Սերվեր data baza server HP pro Liant ML 110G7, RAM 8 Gbt</t>
  </si>
  <si>
    <t>Անխափան սնուցման սարք UPS 650</t>
  </si>
  <si>
    <t>Անխափան սնուցման սարք UPS APC 1500VAI</t>
  </si>
  <si>
    <t>Սկաներ CANON LIDE 120</t>
  </si>
  <si>
    <t>Բազմաֆունկցիոնալ տպիչ KTOSERA ECOSYS M 2530dn</t>
  </si>
  <si>
    <t>ՖԵՄԻԴԱ  ձայնագրման համակարգ համակարգիչ 1, INTEL CORE I3 4160 /3,6 GHZ/ HDD 500gh, 7200 rpm pro 64 bit office home bus 2016, SATA, DVD+/RW- DDR3,4 GBT PC3 - 12800, WINMONITOR 1 հատ HP 19,5* PHILLIPS, տպիչ 1 KYOSERA FS 1040, UPS  850VA դատական ձայնագրման համակարգ SRS Femida 1 հատ</t>
  </si>
  <si>
    <t>Լազերային տպիչ KYOSERA DS 1040</t>
  </si>
  <si>
    <t>Տպիչ սարք XEROX WORKCENTRE 33250 NI</t>
  </si>
  <si>
    <t>Խոսափող SRS VOICE մետաղյա կաղապարով, ձայնային մեկուսիչով</t>
  </si>
  <si>
    <t>ՖԵՄԻԴԱ  ձայնագրման համակարգ համակարգիչ 1, INTEL CORE I3 4170 /3,6 GHZ/ HDD 1TB, 7200 rpm pro 64 bit office home bus 2016, SATA, DVD+/RW- DDR3,4 GBT PC3 - 12800, WINMONITOR 1 հատ HP 19,5* PHILLIPS, տպիչ 1 KYOSERA FS 1040, UPS  850VA դատական ձայնագրման համակարգ SRS Femida 1 հատ</t>
  </si>
  <si>
    <t>Լազերային տպիչ ՀՊ ԼՋ Պ-2035</t>
  </si>
  <si>
    <t>Սեղանի համակարգիչ DELL Vostro 3650MT/CPU intel Core i56400/4GB/500GB/DVDRW/Monitor Dell E2216H. 21.5 OS Win 10</t>
  </si>
  <si>
    <t>Լազերային տպիչ ՊՀ ԼՋ Պ 2035</t>
  </si>
  <si>
    <t>ՖԵՄԻԴԱ ձայն համ. Համակարգիչ, մոնիտոր, տպիչ, UPS&lt; , SRS FEMIDA կոմպլեկտ</t>
  </si>
  <si>
    <t>Տպիչ ՍԱՄՍՈՒՆԳ ՍԼ-Մ 2020</t>
  </si>
  <si>
    <t>Սեղանի համակարգիչ ACER Veriton m 2640g/մոնիտոր ACER V 226HQ LBD</t>
  </si>
  <si>
    <t>Մոնիտոր ՀՊ ՔՈՄՓԱԿ ԼԵ 1901</t>
  </si>
  <si>
    <t>Համակարգիչ ՀՊ ՔՈՄՊԱԿ Dx *7400</t>
  </si>
  <si>
    <t>Մոնիտոր LD 1908w</t>
  </si>
  <si>
    <t>Workstation DX 750, intel core 2 Duo  համակարգիչ</t>
  </si>
  <si>
    <t>մոնիտոր SAMSUNG 9 LCD SM 943 N</t>
  </si>
  <si>
    <t>Գազի կարգավորիչ</t>
  </si>
  <si>
    <t>Ռենտգեն հսկողության սարք GUARD SPIRIT XYT-2101 LCD</t>
  </si>
  <si>
    <t>Ղեկավարի  դիմադիր  սեղան</t>
  </si>
  <si>
    <t>Կողային սեղան</t>
  </si>
  <si>
    <t>Սեղան A տեսակի  սովորական  առանց տումբայի</t>
  </si>
  <si>
    <t>Երկար աշխատանքային սեղան</t>
  </si>
  <si>
    <t>Կարճ աշխատանքային սեղան</t>
  </si>
  <si>
    <t>Տումբա  3 դարակով</t>
  </si>
  <si>
    <t xml:space="preserve"> Գրասեղան դատարանի քարտուղարի</t>
  </si>
  <si>
    <t xml:space="preserve">Գրասեղան դատարանի կողմերի համար </t>
  </si>
  <si>
    <t xml:space="preserve">Աթոռ այցելուների համար </t>
  </si>
  <si>
    <t xml:space="preserve">Աթոռ աշխատանքային շարժական </t>
  </si>
  <si>
    <t>Նստարան 2 տեղանոց  / փափուկ/</t>
  </si>
  <si>
    <t>Նստարան 3 տեղանոց  / փափուկ/</t>
  </si>
  <si>
    <t>Նստարան 4 տեղանոց  / փափուկ/</t>
  </si>
  <si>
    <t xml:space="preserve">ՍեղանԱ տեսակի </t>
  </si>
  <si>
    <t xml:space="preserve">Գրապահարան Ա տեսակի  </t>
  </si>
  <si>
    <t xml:space="preserve">Գրապահարան Բ տեսակի  </t>
  </si>
  <si>
    <t xml:space="preserve">Սեղան Դատ. Նիստ քարտ եւ վկաների </t>
  </si>
  <si>
    <t xml:space="preserve">Գրասեղան Դատ. Նիստ կողմերի  </t>
  </si>
  <si>
    <t xml:space="preserve">Աթոռ Դատ. Օգն. Եւ վկաների </t>
  </si>
  <si>
    <t>Դատավ. Սեղան   2500*830*840մմ</t>
  </si>
  <si>
    <t>Դատավ. Սեղան  1800*830*840 մմ</t>
  </si>
  <si>
    <t>Անջրպետ  3800*120*950</t>
  </si>
  <si>
    <t>Անջրպետ  2700*120*950</t>
  </si>
  <si>
    <t>Անջրպետ  L 250</t>
  </si>
  <si>
    <t xml:space="preserve">նստարան 3 տեղանոց </t>
  </si>
  <si>
    <t xml:space="preserve">նստարան 4 տեղանոց </t>
  </si>
  <si>
    <t>նստարան 5 տեղանոց</t>
  </si>
  <si>
    <t xml:space="preserve">նստարան 6 տեղանոց </t>
  </si>
  <si>
    <t xml:space="preserve">նստարան 7 տեղանոց </t>
  </si>
  <si>
    <t>Օֆիսային սեղան</t>
  </si>
  <si>
    <t>Գրամեքենա Օպտիմա</t>
  </si>
  <si>
    <t xml:space="preserve">Աթոռ Դատավորի օգնականի, վկայի </t>
  </si>
  <si>
    <t>Ղեկավարի սեղան VEGA</t>
  </si>
  <si>
    <t>Ղեկավարի սեղանի դիմադիր սեղան VEGA</t>
  </si>
  <si>
    <t>Ղեկավարի սեղանի կցորդ VEGA</t>
  </si>
  <si>
    <t>Տումբա Սեղանի  EXTRA</t>
  </si>
  <si>
    <t>Գրապահարան Բ տեսակի</t>
  </si>
  <si>
    <t>Սեղան Նիստ. Քարտ. Եւ վկայի  EXTRA</t>
  </si>
  <si>
    <t>Սեղան Դատ. Նիստ կողմերի   EXTRA</t>
  </si>
  <si>
    <t>Մետաղյա աստիճան</t>
  </si>
  <si>
    <t>Համակարգիչ/սերվեր/</t>
  </si>
  <si>
    <t>Մոնիտոր/սերվեր/</t>
  </si>
  <si>
    <t>Անցագր.քարտի ընթերցիչ</t>
  </si>
  <si>
    <t>Դռան էլեկ.փական</t>
  </si>
  <si>
    <t>Դռան մեխանիկ.փական</t>
  </si>
  <si>
    <t>Էլ.սնման հանգույց պահուստային մարտկոցն.</t>
  </si>
  <si>
    <t>Էլեկ.և ինտերֆեյսային մալուխներ</t>
  </si>
  <si>
    <t>Դատ.գործընթաց.թվային ձայնագրման համար</t>
  </si>
  <si>
    <t>Տվյալների բազայի սերվեր</t>
  </si>
  <si>
    <t>համացանցային սերվեր և մոնիտոր</t>
  </si>
  <si>
    <t>Անխափան սնուց. սարք</t>
  </si>
  <si>
    <t>Բազմաֆ.տպիչ սարք</t>
  </si>
  <si>
    <t>Ֆեմիդա ձայն.համակարգ</t>
  </si>
  <si>
    <t>Պատճ.բազմաֆ.սարք</t>
  </si>
  <si>
    <t>Սերվերային համակարգ</t>
  </si>
  <si>
    <t>Համակարգիչ ACER,մոնիտոր</t>
  </si>
  <si>
    <t>Կենտրոնական ջեռուցման կաթսա</t>
  </si>
  <si>
    <t>Կահույք  տիպային</t>
  </si>
  <si>
    <t>Գրասեղանի կցորդ</t>
  </si>
  <si>
    <t>Գրասեղանի դիմադիր սեղան</t>
  </si>
  <si>
    <t>գրասեղանի պահարան</t>
  </si>
  <si>
    <t>Գրասեղանի պահարան</t>
  </si>
  <si>
    <t>Արգելաճաղ</t>
  </si>
  <si>
    <t>Դատական կազմի սեղան</t>
  </si>
  <si>
    <t xml:space="preserve">Դատական դահլիճի արգելաճաղ </t>
  </si>
  <si>
    <t>Դիմադիր կացասեղան</t>
  </si>
  <si>
    <t>Կողային կացասեղան</t>
  </si>
  <si>
    <t xml:space="preserve">Գրասեղանի պահարան ղեկավարի համար 3 դարակով </t>
  </si>
  <si>
    <t>Անցագրային քարտերի ընթերցիչ (ներառհժյալ կոնտրոլեր)-K-3</t>
  </si>
  <si>
    <t>Դռան էլէկտրական փականք</t>
  </si>
  <si>
    <t>Էլ. Սնուցման հանգույց պահուստային մարտկոցներով</t>
  </si>
  <si>
    <t>Էլեկտրական և ինտերֆասային մալուխներ. լարանցում և այլն անհրաժեշտ ապրանքներ, սարքավորումներ և պարագաներ</t>
  </si>
  <si>
    <t>Գրասեղանի պահարան 3 դարակներով</t>
  </si>
  <si>
    <t>2 տեղանոց նստարան</t>
  </si>
  <si>
    <t>Դատական դահլիճի արգելաճաղ L 210</t>
  </si>
  <si>
    <t>կողային կացասեղան</t>
  </si>
  <si>
    <t xml:space="preserve">Նիստերի սեղան </t>
  </si>
  <si>
    <t>Անցագրային քարտերի ընթերցիչ (ներառհժյալ կոնտրոլեր) - K - 3</t>
  </si>
  <si>
    <t>Համակարգիչ /պրոցեսոր/ P4 3.2 GHz 915</t>
  </si>
  <si>
    <t>Համակարգիչ HP Compaq dx 7400</t>
  </si>
  <si>
    <t>Համակարգիչ PH Core Duo 66/1066</t>
  </si>
  <si>
    <t>Համակարգիչ /պրոցեսոր/ P4 Core Duo2 66/1066…          /կոդ 270308</t>
  </si>
  <si>
    <t>ՀամակարգիչHP kompaq dx</t>
  </si>
  <si>
    <t>ՀամակարգիչLSUS QUIK TR kCK</t>
  </si>
  <si>
    <t xml:space="preserve"> Worksatation HP dx7500 intel Core 2 Duo</t>
  </si>
  <si>
    <t>Workstation HPDx 7500 M/1:7400</t>
  </si>
  <si>
    <t>/պրոցեսոր/ HP Compaq dx 7400</t>
  </si>
  <si>
    <t>ՀամակարգիչCPU:2MB L2cachememory2GB 667MHZ</t>
  </si>
  <si>
    <t>Սերվեր DELL optil Plex TM745 Mini to wer</t>
  </si>
  <si>
    <t>Մոնիտոր ԼՍԴ 19HP L1908</t>
  </si>
  <si>
    <t>Մոնիտոր LSD 19HP L 1908w</t>
  </si>
  <si>
    <t>Մոնիտոր ԼՍԴ 19HP L1908w</t>
  </si>
  <si>
    <t xml:space="preserve"> Monitor  samsung 19 943 NLCD</t>
  </si>
  <si>
    <t>ՄոնիտորDELL</t>
  </si>
  <si>
    <t>Մոնիտոր  DELL 19LSD</t>
  </si>
  <si>
    <t>Մոնիտոր Հանս-Ջի 17 ԼՍԴ</t>
  </si>
  <si>
    <t>Մոնիտոր Լ-Ջի 17 ԼՍԴ</t>
  </si>
  <si>
    <t>Մոնիտոր DELL E177FP Blach TC 099 (Սերվեր)</t>
  </si>
  <si>
    <t>Monitor hp lw1901 LCD</t>
  </si>
  <si>
    <t>Մոնիտոր  BENQ LSD 19</t>
  </si>
  <si>
    <t>Printer1102</t>
  </si>
  <si>
    <t>Լազերային տպիչ HP Lazer Jet 1018</t>
  </si>
  <si>
    <t xml:space="preserve">Լազերային տպիչ1020                                                    </t>
  </si>
  <si>
    <t>Լազերային տպիչ Canon 2900</t>
  </si>
  <si>
    <t>Լազերային տպիչ HP LJ P 2014</t>
  </si>
  <si>
    <t>Տպիչ SAMSUNG 4/1</t>
  </si>
  <si>
    <t>Պատճենահանման մեքենա Canon ՀՌ 2016ՋԻ</t>
  </si>
  <si>
    <t>Բազմաֆունկցիոնալ տպիչ</t>
  </si>
  <si>
    <t>Սկաներ  Epson V350</t>
  </si>
  <si>
    <t>Սկաներ  HP Scanjet G2710</t>
  </si>
  <si>
    <t>Ֆաքս-հեռախոս Panasonic KX FL 612CX</t>
  </si>
  <si>
    <t>Փոշեկուլ Panasonic MC-5510</t>
  </si>
  <si>
    <t>UPS-650</t>
  </si>
  <si>
    <t>Անխափան սնուցման սարք Capasity min 750 VA</t>
  </si>
  <si>
    <t>Անխափան սնուցման սարք  Capasity min 750 VA</t>
  </si>
  <si>
    <t>Անխափան սնուցման սարք   MGE 625</t>
  </si>
  <si>
    <t>Բազմաֆունկցիոնալ տպող համակարգ բոլորը մեկում</t>
  </si>
  <si>
    <t>տպիչ HPLJ Pro P 1102</t>
  </si>
  <si>
    <t>Համակարգիչ  HPcompaq 6200 pro Ser. Intel i3-2120</t>
  </si>
  <si>
    <t>Monitor HP 20 HP 2011x20-in LED LCD</t>
  </si>
  <si>
    <t>UPS APC BACK RS 500 VA</t>
  </si>
  <si>
    <t>Flatbed Scaner Epson GT 2500</t>
  </si>
  <si>
    <t>Digital Court Recording System   (Computer HP compaq 6300 MT, Monitor- HP COMPAQ LE2002x 20-in LED Monitor, printer HP Laserjet Pro P1102, Srs Femida</t>
  </si>
  <si>
    <t>Մոնիտոր Սպայդեր ՆԵՏ 19 ԼՍԴ</t>
  </si>
  <si>
    <t>Մոնիտոր BENQ LSD 19</t>
  </si>
  <si>
    <t>համակարգիչCORE i3 MS Office Standaet Windows 8.1</t>
  </si>
  <si>
    <t>համակարգիչCORE i3 MS Office Standaet Windows 8.2</t>
  </si>
  <si>
    <t>համակարգիչCORE i3 M Windows 8.1 Pro 3.4</t>
  </si>
  <si>
    <t>համակարգիչCORE i3 M Windows 8.1 Pro 3.5</t>
  </si>
  <si>
    <t>համակարգիչCORE i3 M Windows 8.1 Pro 3.6</t>
  </si>
  <si>
    <t xml:space="preserve">՛՛Ֆեմիդա՛՛ ձայնագրառման համակարգ/համակարգիչ-CPUIntelPentium G3240/3.10 GHz, մոնիտոր-19.5 Philips, տպիչ-HPLJProP1102, անխափան սնուցման սարք-UPS850VA, SRS  Femida ներառյալ ծրագիր/ձայնային պանել, աուդիո կոմուն., 6հ. դին., 6հ. միկր. պատվ., մալուխ 6հ,ականջ.2հ </t>
  </si>
  <si>
    <t>Ֆեմիդա ձայնագր. համակարգ, h-intel Core i34170- Ֆեմիդա/ձայնագրման համակարգ, համակարգիչ 1 հատ- Intel core i3 4170(3.6GHz), HDD 1TB, 7200 rpm pro64bit/Office home and BUS 2016, SATA, DVD+/RW-, DDR3.4 GB PC3-12800, Winmonitor /հատ- HP 19.5* philips, տպիչ 1</t>
  </si>
  <si>
    <t>Բազմաֆ-լ տպիչ Kyoceta ECOSYS M 2530dn</t>
  </si>
  <si>
    <t xml:space="preserve">Համակարգիչ ամբողջը մեկում </t>
  </si>
  <si>
    <t>Սերվերային համակարգ Supermicro SYS-5038A-II Inte</t>
  </si>
  <si>
    <t xml:space="preserve">Սեղանի համակարգիչ Dell Vostro 3650MT/CPU Intel </t>
  </si>
  <si>
    <t xml:space="preserve"> Տպիչ սարք, բազմաֆունկցիոնալ. Canon IR 2520</t>
  </si>
  <si>
    <t>Համակարգիչ լազերային տպիչով P4 2.4 chipset VCA</t>
  </si>
  <si>
    <t>Համակարգիչ HP kompaq dx 7400</t>
  </si>
  <si>
    <t>Digital Court Recording System  Դատական գործընթացի թվային ձայնագրառման համակարգ</t>
  </si>
  <si>
    <t>Մոնիտոր  LG LSD 17</t>
  </si>
  <si>
    <t>Monitor LSD 17           (ֆեմիդա)</t>
  </si>
  <si>
    <t>Մոնիտոր Benq LSD-19</t>
  </si>
  <si>
    <t>Լազերային տպիչHP LJ 1018</t>
  </si>
  <si>
    <t xml:space="preserve">Լազերային տպիչ HP LJ P 2014 </t>
  </si>
  <si>
    <t>Լազերային տպիչ HP LJ P 1018      (ֆեմիդա)</t>
  </si>
  <si>
    <t>Պատճենահանման մեքենա Canon NP 7161</t>
  </si>
  <si>
    <t>Պատճենահանման մեքենա Canon իՌ2016</t>
  </si>
  <si>
    <t xml:space="preserve">Բաժանարար 24 port </t>
  </si>
  <si>
    <t xml:space="preserve">Փոքր հեռախոսակայան  ATS Panasonik kx-TM </t>
  </si>
  <si>
    <t>System Compatible sound card (Ó³ÛÝ³ÛÇÝ ù³ñï)</t>
  </si>
  <si>
    <t xml:space="preserve">Audio-commytating Mrktur </t>
  </si>
  <si>
    <t>Բարձրախոս  (Microphone)</t>
  </si>
  <si>
    <t>Համակարգիչ  HP Compaq dx 7400</t>
  </si>
  <si>
    <t>Համակարգիչ  /պրոցեսոր/ P4 3.2 GHz 915</t>
  </si>
  <si>
    <t>Համակարգիչ  LSUS QUIK KCK</t>
  </si>
  <si>
    <t>Համակարգիչ P4 3,2 GHz 15 915</t>
  </si>
  <si>
    <t xml:space="preserve">Համակարգիչ  P4 Core2 Duo2 </t>
  </si>
  <si>
    <t>Սերվեր  DELL optil Plex TM745 Mini to wer</t>
  </si>
  <si>
    <t>Databaza server CPU:310 Cr5 Tower 1066 Mhz</t>
  </si>
  <si>
    <t>WWW server CPU:310 Cr5 Tower 1066 Mhz</t>
  </si>
  <si>
    <t>Մոնիտոր  LSD 19HP  L1908 w</t>
  </si>
  <si>
    <t>Մոնիտոր  Benq LSD 19</t>
  </si>
  <si>
    <t>Մոնիտոր Վյու Սոնիք 19 Ֆլեթ</t>
  </si>
  <si>
    <t>Digital Court Recording System   դատական գործընթացի թվային ձայնագրման համակարգ</t>
  </si>
  <si>
    <t>Printer HP LJ  1018</t>
  </si>
  <si>
    <t>Ֆաքս - հեռախոս Panasonic KX FL402 CX</t>
  </si>
  <si>
    <t>Փոշեկուլ  Panasonic MC-5510</t>
  </si>
  <si>
    <t>Սկաներ Scan jet G3110</t>
  </si>
  <si>
    <t>Համակարգիչ   /պրոցեսոր/P4 3.2 GHz 915</t>
  </si>
  <si>
    <t>Համակարգիչ  P4 Core Duo2 66/1066…/Ïá¹ 270309/</t>
  </si>
  <si>
    <t>Համակարգիչ P4 Core Duo2 66/1066…/Ïá¹ 270312/</t>
  </si>
  <si>
    <t xml:space="preserve">Համակարգիչ  /պրոցեսոր/ P4 </t>
  </si>
  <si>
    <t>Workstation HP d7500 M/E 7400 /femid/</t>
  </si>
  <si>
    <t>DATABASE SERVER CPU intel Xenon  ES410-233</t>
  </si>
  <si>
    <t>Մոնիտոր Benq ԼՍԴ 19</t>
  </si>
  <si>
    <t>DICITAL COURT RECORDT HG SYSTEN SBS-Femida</t>
  </si>
  <si>
    <t>Digital Court Recording  System /SRS-Femida,Workstatrion, Monitor, UPS</t>
  </si>
  <si>
    <t>Լազերային տպիչ  HP Lazer Jet 1018</t>
  </si>
  <si>
    <t>Տպիչ HPLJ 1102</t>
  </si>
  <si>
    <t>Պատճենահանման մեքենա   NP MPF</t>
  </si>
  <si>
    <t>Սկաներ HP Scanjet G2710</t>
  </si>
  <si>
    <t>Ջրի պոմպ</t>
  </si>
  <si>
    <t>Ռենտգեն հսկողության  սարքեր GUARD SPIRT XYT-2101 LCD</t>
  </si>
  <si>
    <t xml:space="preserve">Չհչկիզվող պահարան </t>
  </si>
  <si>
    <t xml:space="preserve">Մետաղյա պահարան                                   </t>
  </si>
  <si>
    <t>Նիստերի քարտուղարի սեղան</t>
  </si>
  <si>
    <t>Ղեկավարի դիմադիր  սեղան</t>
  </si>
  <si>
    <t>Դատ. կողմերի սեղան</t>
  </si>
  <si>
    <t xml:space="preserve">Դատ. քարտուղարի սեղան </t>
  </si>
  <si>
    <t>Ապակե  գրապահարան</t>
  </si>
  <si>
    <t>Դատական կողմերի համար սեղան/ TRIAL PARTIES DESK /</t>
  </si>
  <si>
    <t>Էլեկտրոհարիչ/շոկ/</t>
  </si>
  <si>
    <t>Կապի միջոց/ռացիա/</t>
  </si>
  <si>
    <t>Մետաղեորոնիչ սարք</t>
  </si>
  <si>
    <t>Մետաղյա որսիչ սարք</t>
  </si>
  <si>
    <t>Մետաղորոնիչ սարք</t>
  </si>
  <si>
    <t>Ռադիոկայան ձեռքի լրակազմ</t>
  </si>
  <si>
    <t>կոմպլ</t>
  </si>
  <si>
    <t>Ռադիոկայան ստացիոնար</t>
  </si>
  <si>
    <t>Flatbed Scaner Epson GT-2501</t>
  </si>
  <si>
    <t>Monitor HP 1740</t>
  </si>
  <si>
    <t>Monitor Beng FP767-12</t>
  </si>
  <si>
    <t>MonitorSamsung 20 A300B</t>
  </si>
  <si>
    <t>Monitor LCD 19 HP</t>
  </si>
  <si>
    <t>Համակարգիչ Core 2 du 2.66/1066 intel 31 chipset VGA 128MBRAM 1024MB</t>
  </si>
  <si>
    <t>Համակարգիչ Core 2 du P4, 3.2 GHz, RAM 512Mb, VGA 128Mb, HDD 80Gb</t>
  </si>
  <si>
    <t>Համակարգիչ Core 2 Duo, E6750, RAM 1Gb, VGA 128Mb, HDD 160Gb</t>
  </si>
  <si>
    <t xml:space="preserve">ՀամակարգիչHP compaq500B Core 2Duo E7500.2.93GHz   </t>
  </si>
  <si>
    <t>Համակարգիչ HP Comaqdx*7400</t>
  </si>
  <si>
    <t>Համակարգիչ Core 2 DUO E6850</t>
  </si>
  <si>
    <t>Համակարգիչ Core i5/Մոնիտոր</t>
  </si>
  <si>
    <t>Համակարգիչ P4 3,2Ghz RAM 512 Mb</t>
  </si>
  <si>
    <t>Համակարգիչ P4 3.0 ghz Ram 512 DHH 80gb VGA 128 mb</t>
  </si>
  <si>
    <t>Համակարգիչ CIT P4 CPU 2140 1.66 ghz</t>
  </si>
  <si>
    <t xml:space="preserve">Համակարգիչ P4HPcompakt dx 2200,3,0ghz,512mb,VGA B </t>
  </si>
  <si>
    <t>Համակարգիչ Core 2 Duo, E6850, 300GHz,VGA 512 MB, RA</t>
  </si>
  <si>
    <t>Աշխատակայան DELL Iptiplex</t>
  </si>
  <si>
    <t>Workstation Intel Core i7-.3771</t>
  </si>
  <si>
    <t>Workstation  IIP Compaq dx2200</t>
  </si>
  <si>
    <t>Համակարգիչ Core 2 i3, MS Office Standart</t>
  </si>
  <si>
    <t xml:space="preserve">Մոնիտոր HP Compaq LE 1901w                        </t>
  </si>
  <si>
    <t>Մոնիտոր Benq LCD 19" E 900W</t>
  </si>
  <si>
    <t>Մոնիտոր ASER LCD 17"</t>
  </si>
  <si>
    <t>Մոնիտոր LCD 19 HP 1908w</t>
  </si>
  <si>
    <t>Մոնիտոր LD1908 w</t>
  </si>
  <si>
    <t>Մոնիտոր Hans 1717</t>
  </si>
  <si>
    <t>Մոնիտոր Dell 156FP15</t>
  </si>
  <si>
    <t>Լազերային տպիչ (Printer) HPLJ1018</t>
  </si>
  <si>
    <t xml:space="preserve">Լազերային պիչ (Printer) HPLJ2014                                                                                                             </t>
  </si>
  <si>
    <t>Լազերային տպիչ (Printer) HPLJ1019</t>
  </si>
  <si>
    <t xml:space="preserve">Լազերային տպիչ (Printer) HPLJ1102                                                                                                               </t>
  </si>
  <si>
    <t>Լազերային տպիչHP LJ 2036</t>
  </si>
  <si>
    <t>Լազերային տպիչ գունավոր HPLJCP1025 colr printer CF346A</t>
  </si>
  <si>
    <t>Պատճենահան մեքենա ԻՌ7161</t>
  </si>
  <si>
    <t>Տպող սարք բոլորը մեկում</t>
  </si>
  <si>
    <t>Անխափան սնուցման սարքUPS 600</t>
  </si>
  <si>
    <t>Անխափան սնուցման սարք UPS 1200V</t>
  </si>
  <si>
    <t>Անխ. սնուցման սարքUps Epro 800</t>
  </si>
  <si>
    <t>Անխ. սնուցման սարքUPS 750VA /TRIP Lite/</t>
  </si>
  <si>
    <t>Հեռախոս ֆաքս KX-FM 386CX</t>
  </si>
  <si>
    <t>Սեղանի համակարգիչ ACER Veriton M2640G /մոնիտոր ACER  V226HQLbd</t>
  </si>
  <si>
    <t>Մոնիտոր ACER 17 LCD&lt; ORANGE OM 720</t>
  </si>
  <si>
    <t>Համակարգիչ HP dx 7500IntelCoreDUO E7500CZC9496</t>
  </si>
  <si>
    <t>Համակարգիչ HP compaq Core 2 DUO E 7500 2.93GHZ</t>
  </si>
  <si>
    <t>Worqstation HP Compaq dx 7400</t>
  </si>
  <si>
    <t>Համակարգիչ Core 2Duo, E6850, 300GHz, VGA 512 MB, RA</t>
  </si>
  <si>
    <t>Մոնիտոր Benq Lcd 19</t>
  </si>
  <si>
    <t xml:space="preserve">Սեղանի համակարգիչ Dell Vostro 3650MT/CPU </t>
  </si>
  <si>
    <t>Բազմաֆունկցիոնալ լազ. տպ. սարք HP LJ Pro400 M426dw</t>
  </si>
  <si>
    <t>ՀամակարգիչP4 HP/ hp1740</t>
  </si>
  <si>
    <t>Worqstation CITP4 1.66HGZCPU 2140</t>
  </si>
  <si>
    <t>ACER 17 LCD,ORANGE OM 720</t>
  </si>
  <si>
    <t>Տեղ,կենտրոնացված սերվեր HP ML350</t>
  </si>
  <si>
    <t>Տեղադրվող տակդիր/Firewell CISCO 3745</t>
  </si>
  <si>
    <t>Մոդեմի տակդիր -TAINET trs-32</t>
  </si>
  <si>
    <t>Մոդեմ Zy OMNI56K</t>
  </si>
  <si>
    <t>Կուտակիչ/Power UPS Triplite SMX500XLRT3U</t>
  </si>
  <si>
    <t>Միացման սարք/D-Link/</t>
  </si>
  <si>
    <t>Բազմաֆունկցիոնալ ընդունիչ/CISCO ACCESSROUNTER SDRAM 128mb</t>
  </si>
  <si>
    <t>Ավտոմատ գեներատոր/ADA 8.0-230 PL</t>
  </si>
  <si>
    <t>Ցանց HUBs, Switches and connector</t>
  </si>
  <si>
    <t>Աշխատակայան DELL OptiPlex 170L</t>
  </si>
  <si>
    <t>Buznes monitor DELLUitrasharp2405FPW 24LCD FLAT panel</t>
  </si>
  <si>
    <t>Համակարգիչ P4 3.0Hz 945intel chipest RAM 512MB, video card 128mn\b</t>
  </si>
  <si>
    <t>Համակարգիչ Dual Pentium4</t>
  </si>
  <si>
    <t>Մոնիտոր 21 Flat</t>
  </si>
  <si>
    <t>Վերալիցքավորման մարտկոց</t>
  </si>
  <si>
    <t>Շարժական լուսավորություն</t>
  </si>
  <si>
    <t>Dell Power Edge 2950 Rack mount</t>
  </si>
  <si>
    <t>APC Smart-UPS 3000 Rack mount</t>
  </si>
  <si>
    <t>Rack HP Universal 10642 G2</t>
  </si>
  <si>
    <t>Server/Rack Proliant DL320</t>
  </si>
  <si>
    <t>WWW Server Rack Proliant ML370</t>
  </si>
  <si>
    <t>KVM Server Console Swich Keyboard</t>
  </si>
  <si>
    <t>Printer HPLJ1018/</t>
  </si>
  <si>
    <t>Firewall/CISCO PIX515E-UR</t>
  </si>
  <si>
    <t>Կոնդիցիոներ Sanyo SAPS 96GHMC</t>
  </si>
  <si>
    <t>Լազերային տպիչ Canon LBP-2900</t>
  </si>
  <si>
    <t>Համակարգիչ/մոնիտոր/</t>
  </si>
  <si>
    <t>Համակարգիչ P43.0Ghz 915 Intel chipset VGA 64 B on boardRam 512MB</t>
  </si>
  <si>
    <t>ՄոնիտորBenq Lcd 17</t>
  </si>
  <si>
    <t>Լազերային տպիչCanon LBP-2900</t>
  </si>
  <si>
    <t>UPS 1200 VA</t>
  </si>
  <si>
    <t>Մինի հեռախոսակայանի կցորդ</t>
  </si>
  <si>
    <t>Smart UPS APS RT 3000VA</t>
  </si>
  <si>
    <t>Workstation CI RCProcessor P4 3.1 Mb</t>
  </si>
  <si>
    <t>CIT Մոնիտոր Flat Panel Type</t>
  </si>
  <si>
    <t>Rack Mount Switch D-LINK DGS-1016</t>
  </si>
  <si>
    <t>Automatic Power SwitchDGK 203-30</t>
  </si>
  <si>
    <t>Սերվեր DELL POWER EDGE</t>
  </si>
  <si>
    <t>Աշխատակայան dell Optiplex 170L</t>
  </si>
  <si>
    <t>Մոնիտոր DellE156FP15</t>
  </si>
  <si>
    <t>HP compaq</t>
  </si>
  <si>
    <t>UPS type A APS SUA 1500IBlack smart-1500VA</t>
  </si>
  <si>
    <t>UPS type B APS BK650EL Back-650VA</t>
  </si>
  <si>
    <t>Miscellaneous goods</t>
  </si>
  <si>
    <t>Digital Projector</t>
  </si>
  <si>
    <t>Wall Mounted Electric Screen</t>
  </si>
  <si>
    <t>Wall Mounted Whiteboards</t>
  </si>
  <si>
    <t>Էկրան</t>
  </si>
  <si>
    <t>Հեռախոս</t>
  </si>
  <si>
    <t>Տեսահսկման համակարգ</t>
  </si>
  <si>
    <t>Համակարգիչ CPU Intel Core 2 DUO E6600 2.4GHZ, 8 Mb RAM 512MB VGA 1 GB HDD 300GB Videocard ASUS EAX 1600PRO 512 mb</t>
  </si>
  <si>
    <t>Մոնիտոր Samsung 17 LCD</t>
  </si>
  <si>
    <t>Տպիչ HP DESK Jet K 7100</t>
  </si>
  <si>
    <t>Մայրական սալիկD945GNT/1394/LGA775 PCI Ex, hama8=eq MB սալիկASROCK1333/s775/945GC /FSB1333/2xDDRII/VGA/PCI-E/Lan/mAYX</t>
  </si>
  <si>
    <t>Լազերային տպիչ HP Lazer Jet1018</t>
  </si>
  <si>
    <t>Համակարգիչ Core 2 Duo3.0/1333 Intel 35 chipset  VGA 128mbon board, RAM 4096mb videocard 512mb</t>
  </si>
  <si>
    <t>Մոնիտոր Viewsonic LCD</t>
  </si>
  <si>
    <t>UPS APC 2200 VA</t>
  </si>
  <si>
    <t>Հեռախոս-ֆաքս FX-FP362CX</t>
  </si>
  <si>
    <t>Հեռախոս-ֆաքս KX-FT901BX</t>
  </si>
  <si>
    <t>Տեսաքարտ AGP 128MB</t>
  </si>
  <si>
    <t>Server HP DL 160 G5</t>
  </si>
  <si>
    <t>Rack HP Universal RACK 10642 G2</t>
  </si>
  <si>
    <t>Rack Power UPS /MGE3000VA/</t>
  </si>
  <si>
    <t>Workstation HP Compaq dx 7400 E6550 2.33GHZ RAM 2 GB HDD 160GB</t>
  </si>
  <si>
    <t>Monitor LCD 19 1908w</t>
  </si>
  <si>
    <t>UPS /MGE 625/</t>
  </si>
  <si>
    <t>Կոնդիցիոներ LG G 09 LH</t>
  </si>
  <si>
    <t>Կոնդիցիոներ Hitachi</t>
  </si>
  <si>
    <t>Հեռախոս KX-TG 3522BX</t>
  </si>
  <si>
    <t>Հեռախոս KX-TG 8200BX</t>
  </si>
  <si>
    <t>Գազի բալոն</t>
  </si>
  <si>
    <t>Մոնիտոր DELL E 177FP,Black TC099</t>
  </si>
  <si>
    <t>Համակարգիչ P 4 3.0ghz, RAM512 mb,HDD 80GB, VGA 128MB</t>
  </si>
  <si>
    <t>Մոնիտոր LCD 19 LGL 1953S-BF Black</t>
  </si>
  <si>
    <t>Կոնդիցիոներ /Panasonic/</t>
  </si>
  <si>
    <t>Note-book</t>
  </si>
  <si>
    <t>Փոքր հեռախոսակայանATS Panasonic KX-TD1235</t>
  </si>
  <si>
    <t>Բոլորը մեկում համակարգ HP LazerJet M5035xs MFP Printer A3</t>
  </si>
  <si>
    <t>Սերվեր Dell Optiplex 745 MiniTower</t>
  </si>
  <si>
    <t>Մոնիտոր DEL</t>
  </si>
  <si>
    <t>Մոնիտոր Benq Lcd19" E 900w</t>
  </si>
  <si>
    <t>Համակարգիչ Core 2 DUO E 6750 Duo2,66/1066 VGA 128mb on board 1024mb/առանց ծրագրի/</t>
  </si>
  <si>
    <t>Սվիչ 24 port</t>
  </si>
  <si>
    <t>Workstation/Intel P4 3.0GHZ /512mb DDR 80GB/Lan 100Mbps combo</t>
  </si>
  <si>
    <t>Monitor CIT 17</t>
  </si>
  <si>
    <t>Հեռախոսի ապարատ (Fax)</t>
  </si>
  <si>
    <t>Պատճենահանման մեքենա (Canon iR2016j)</t>
  </si>
  <si>
    <t>Հսկիչ/կարդացող սարք</t>
  </si>
  <si>
    <t>էլեկտրական փական</t>
  </si>
  <si>
    <t>Սերվեր HP DL160 G5</t>
  </si>
  <si>
    <t>Սերվեր HP DL160G5</t>
  </si>
  <si>
    <t>Կոնդիցիոներ LG LS-K-20662QH</t>
  </si>
  <si>
    <t>Ջրի սարք Alonsa Al-210WD</t>
  </si>
  <si>
    <t>Ջրի սարք Venus VWD 3FS</t>
  </si>
  <si>
    <t>ՀամակարգիչHo E7500CZC 9496</t>
  </si>
  <si>
    <t>Մոնիտոր 19LCD SMQ3</t>
  </si>
  <si>
    <t>UPS APS UPS Back 650 VA prol Liant ML 310 G5 Tower</t>
  </si>
  <si>
    <t>UPS ՈՒժային անխափան սնուցման սարք1500VA</t>
  </si>
  <si>
    <t>Ֆալցեվալային սարք</t>
  </si>
  <si>
    <t>Փոքրածավալ տպարան</t>
  </si>
  <si>
    <t>Collator KAS</t>
  </si>
  <si>
    <t>Լարակար սարքավորում</t>
  </si>
  <si>
    <t>Լամինատային սարքավորում</t>
  </si>
  <si>
    <t>Կազմարարական սեղմիչ սարք</t>
  </si>
  <si>
    <t>Մոնիտոր LCD 19HP L 1908w</t>
  </si>
  <si>
    <t>ԴիկտոֆոնSony ICD-BX800</t>
  </si>
  <si>
    <t>Նոթբուք FW/55GF/SONY</t>
  </si>
  <si>
    <t>ՏպիչHP LazerJetPro P1102</t>
  </si>
  <si>
    <t>ՄոնիտորHP Compaq LE 1901w</t>
  </si>
  <si>
    <t>ՀամակարգիչHP compaq 500b C0mpaq Core2 DUO E 7500 2.93GHZ RAM 2GHB,HDD500GB</t>
  </si>
  <si>
    <t>Համացանցային սերվերHP ML 330G6</t>
  </si>
  <si>
    <t>Բազմաֆունկցիոնալ տպող համակարգ ՙբոլորը մեկում՚ HP LJ M503 MFP A3</t>
  </si>
  <si>
    <t>Սկաներ HP scan Jet G Photo scan</t>
  </si>
  <si>
    <t>Անխափան սնուցման սարք UPS AVR X 750VA</t>
  </si>
  <si>
    <t>Համակարգիչ Core iR 5 /DDR4GB/HDD500GB/DVD-RW/Մոնիտոր LG FlatronW 1942Se</t>
  </si>
  <si>
    <t>ՀամակարգիչHP Compaq6200Pro Series.Inteli32120 processor</t>
  </si>
  <si>
    <t>ՄոնիտորHP 20 HP 2011x20-Ln LED LCD</t>
  </si>
  <si>
    <t>Սերվեր Rack cabinet HP10642 G2 Pallet Universal rack</t>
  </si>
  <si>
    <t>Server Central Storage HP DL 380G7 SFF,2U</t>
  </si>
  <si>
    <t>Firewall server HP Proliant DL 120 G7 Plugable 4L</t>
  </si>
  <si>
    <t>Local Storage server HP DL 360G7 1U</t>
  </si>
  <si>
    <t>Resoource Centre serverHP Proliant DL120 G7 Plugable4</t>
  </si>
  <si>
    <t>Kym switch HP server Consolee 0x2x16 port</t>
  </si>
  <si>
    <t>Rack mount switch HP 1410-24-2G 24port</t>
  </si>
  <si>
    <t>Switch 1410-8G</t>
  </si>
  <si>
    <t>Rack mountable APS Smart UPS 4000watts/5000VA</t>
  </si>
  <si>
    <t>Smart UPS 980Watts/1500VA</t>
  </si>
  <si>
    <t>A3 FACE UP Color book PS 50000 C MKII</t>
  </si>
  <si>
    <t>Բազմաֆունկցիոնալ տպիչ HP LJ M 1132</t>
  </si>
  <si>
    <t>Սկաներ  գունավոր Optic book 4800</t>
  </si>
  <si>
    <t>Monitor HP Compaq LE 2002x Backlit LCD</t>
  </si>
  <si>
    <t>ALL IN ONE MNLTIFUNCTION SISTEM 1536</t>
  </si>
  <si>
    <t>Data bazae server CPU:1066Mhz,memory 8GB</t>
  </si>
  <si>
    <t>Printer B/W monochrome printing</t>
  </si>
  <si>
    <t>UPS OmniVS 1500VA Tower Line-Interneactive230V</t>
  </si>
  <si>
    <t>Workstation Intel Core i7-.3770</t>
  </si>
  <si>
    <t>Monitor 20"Samsung S 20A300B</t>
  </si>
  <si>
    <t>Notebook DELL Latitetude E6530</t>
  </si>
  <si>
    <t>Printer  Phaser 3010Ba</t>
  </si>
  <si>
    <t>Projector Mithsubishi XD-700U</t>
  </si>
  <si>
    <t>Smart Dual User Interactiv WhiteboardSmart SB-480</t>
  </si>
  <si>
    <t>Switch D-Link DGS-1016D</t>
  </si>
  <si>
    <t>Printer Xerox Phaser 6000B</t>
  </si>
  <si>
    <t>Projector Trolley</t>
  </si>
  <si>
    <t>TV Samsung 32E H5000 Fuii HD</t>
  </si>
  <si>
    <t>Shreedder 18Ltr</t>
  </si>
  <si>
    <t>All in one Work centre 3220DN</t>
  </si>
  <si>
    <t>iPad 3 WiFi, 4GB with cover</t>
  </si>
  <si>
    <t>Bookreader Amazon Kindle FireHD with cover</t>
  </si>
  <si>
    <t>NAS storage 1TB</t>
  </si>
  <si>
    <t>D-Link DIR 615 wifi router</t>
  </si>
  <si>
    <t>Տպիչ canon LJ LBP 6020</t>
  </si>
  <si>
    <t>Հեռուստացույց Samsung "Plazma" 42</t>
  </si>
  <si>
    <t>Օդորակիչ VESTEL TREND PLUS W9000</t>
  </si>
  <si>
    <t>Համակարգիչ Corei3-2120 3.3GHZ 2cores3mb,DDR3 4gb</t>
  </si>
  <si>
    <t>Xerox workcentre 32250DNI</t>
  </si>
  <si>
    <t>Շտրիխ կոդ կարդացող սկանեr Zebex Z-3220</t>
  </si>
  <si>
    <t>Տեսավահանակ/Philips V-line-21.5/54.6sm</t>
  </si>
  <si>
    <t>համակարգիչCore i3 MS Office Standaet  Windows  8.1</t>
  </si>
  <si>
    <t>Ճնշակ 36.000 BTU եռաֆազ օդորակիչի</t>
  </si>
  <si>
    <t>սերվեր HP Proliant DL 320e, Intel Xeon E3-1220 v3</t>
  </si>
  <si>
    <t>Hp SPS-PS1U 250W MULTI-OUT NON HTPLG DEL</t>
  </si>
  <si>
    <t>ASA 5515-X with IPS SW, 3DES/AES rep, to</t>
  </si>
  <si>
    <t>SMAETNET 8X5XNBD ASA 5515-X with</t>
  </si>
  <si>
    <t>լազերային գունավոր տպիչ HP CLJ Pro CP 1025</t>
  </si>
  <si>
    <t>Տպիչ canon LJ SL-M 2020</t>
  </si>
  <si>
    <t>Անվտանգության ապահովման սարք`ուղեփակոց</t>
  </si>
  <si>
    <t>Բազմաֆունկ. լազ. տպ. սարք Hp LJ Pro400 M426dw</t>
  </si>
  <si>
    <t>համակարգիչ Dell Vostro3650/մոնիտոր Dell 2216 MS office</t>
  </si>
  <si>
    <t>համակարգիչ Dell Vostro3650/մոնիտոր Dell 2216</t>
  </si>
  <si>
    <t>սերվեր Dell Power Edge PE R730</t>
  </si>
  <si>
    <t>լազերային տպիչ HP Laser Jet P2035 Printer</t>
  </si>
  <si>
    <t>Ֆեմիդա ձայն.համակ. Intel Core i3-7100/ մոնիտոր19.5" Philips</t>
  </si>
  <si>
    <t>սերվեր Power Edge T630, տեսակը Tower</t>
  </si>
  <si>
    <t>համակարգիչ ACER Veriton M2640G/մոնիտոր ACER V226HQLbd</t>
  </si>
  <si>
    <t>Խոսափող SRS Voice Clear մետաղ.կաղապ, ձայն.մեկուս, մալուխ</t>
  </si>
  <si>
    <t>Ֆեմիդա ձայն.համակ, համ-իչ-Intel Core i3-7100/1TB/4GB, մոնիտոր 19.5"Philips, տպիչ-Kyocera P2040dn, UPS-850VA, դատ.ձայն.համ."SRS Femida"</t>
  </si>
  <si>
    <t>Լազերային տպիչ HP LJ Pro M203dn</t>
  </si>
  <si>
    <t>Ձայնախլացուցիչներ</t>
  </si>
  <si>
    <t>Պատճենահանման մեքենա Canon iR2520</t>
  </si>
  <si>
    <t>Ռենտգեն հսկողության սարքեր Rapiscan Metor 6M</t>
  </si>
  <si>
    <t>Շանթարգել</t>
  </si>
  <si>
    <t>Ցանցային բաղադրիչ</t>
  </si>
  <si>
    <t>Հեռախոսային սարք YEALINK SIP-T27G</t>
  </si>
  <si>
    <t>Բազմաֆունկ. լազ. տպ. սարք HP LJ Pro M426dw</t>
  </si>
  <si>
    <t>Լազերային տպիչ HP LJ Pro M102a (G3Q34A)</t>
  </si>
  <si>
    <t>Թվային հեռախոսային կայան S300 IP PBX</t>
  </si>
  <si>
    <t>IP hեռախոսներ YEALINK SIP-T41S սնուցման սարքով</t>
  </si>
  <si>
    <t>Թվային լուսանկարչական ապարատ (NIKON)</t>
  </si>
  <si>
    <t>Կինոխցիկ (PANASONIC)</t>
  </si>
  <si>
    <t>Անվտանգության ապահովման սարքեր Rapiscan Metor 28</t>
  </si>
  <si>
    <t>Ռենտգեն հսկողության սարքեր GUARD SPIRIT XYT-2101 LCD /ի պահից տված է քրեականին/</t>
  </si>
  <si>
    <t>Անխափան սնուցման աղբյուր PowerCom VGD-3000</t>
  </si>
  <si>
    <t>Անվտանգության արգելապատնեշ</t>
  </si>
  <si>
    <t>Լազերային տպիչ HP LJ Pro M402dne</t>
  </si>
  <si>
    <t>Սերվեր Dell EMC,PowerEdge T440/պրոց.4110 /մոնիտ.20,Dell E2016HV/</t>
  </si>
  <si>
    <t>Սկաներ Epson Perfection V19</t>
  </si>
  <si>
    <t>Համակարգիչ IRU Corp 313 TWR i3, 8100/4gb/1tb 7.2k/մոն.LG22MK430HB</t>
  </si>
  <si>
    <t>Բազմաֆունկց. տպիչ սարք Canon IR 2520</t>
  </si>
  <si>
    <t>Մուտքի հսկողության համակարգ</t>
  </si>
  <si>
    <t>Համակարգիչ IRU Corp 313 TWR i3, 8100/8gb/1tb/SSD128Gb/7.2k/մոն.LG22MK430HB</t>
  </si>
  <si>
    <t>Պատճենահանման մեքենա Canon Ir 2016</t>
  </si>
  <si>
    <t>Անխափան սնուցման աղբյուր FSP Custos 9X+1.5K</t>
  </si>
  <si>
    <t>Հեռախոսային կայաններ Panasonic KX-NS500</t>
  </si>
  <si>
    <t>"Ֆեմիդա" ձայն.համակ,համ-իչ-Intel i3-8100/1TB/4GB, մոնիտոր 21.5"Dell, տպիչ-Kyocera P2335, UPS-850VA, դատ.ձայն.համ."SRS Femida"</t>
  </si>
  <si>
    <t>Թվային լուսանկարչական ապարատների canon EOS 6D Mark II DSLR CAMERA with 24-105mm f/4L II lens</t>
  </si>
  <si>
    <t>Խոսափողներ Sennheiser ew 100 ENG G4-B</t>
  </si>
  <si>
    <t>Խոսափողներ Sennheiser ew 100 ENG G4-B.</t>
  </si>
  <si>
    <t>Լուսավորման համակարգ Dracast S-Series Plus Bi-Color LED500 Panel with V-Mount</t>
  </si>
  <si>
    <t>Կինոխցիկ /SONY/</t>
  </si>
  <si>
    <t>Կուտակիչ մարտկոց /SONY կինոխցիկի/</t>
  </si>
  <si>
    <t>Համակարգիչ Core i9-9900k/32GB,DDR4/500GB,SSD,2TB/Palit RTX2080Ti Dual11GB/մոն.2հ.LG24MK430H</t>
  </si>
  <si>
    <t>Նոութբուք Asus FX505, Core i7-8750H/RAM16GB,512GB,SSD/GTX1050,4GB</t>
  </si>
  <si>
    <t>Օդորակիչ HISENSE AST09UW4SVETG10 9000BTU</t>
  </si>
  <si>
    <t>Ցանցային երթուղագծիչ RB4011iGS+RM</t>
  </si>
  <si>
    <t>Անխափան սնուցման աղբյուր IPPON INNOVA RT1500</t>
  </si>
  <si>
    <t>Համակ-չHP290G2MT/3.6GHz,4Cores,DDR4 8GB,SSD240GB,HDD1TB,W10Pro,O2019</t>
  </si>
  <si>
    <t>Մոնիտոր Philips243S7EJMB/00 23.8"</t>
  </si>
  <si>
    <t>Պրոյեկտոր Acer X1226H</t>
  </si>
  <si>
    <t>Սերվեր LenovoST550/2*4110/4*16GB /4*1TB/8*960GBSSD/ մոնիտ.Philips203V5LSB26/62</t>
  </si>
  <si>
    <t>Լազերային տպիչ HP LJ Pro M404dn</t>
  </si>
  <si>
    <t>Անխափան սնուցման աղբյուր APC Back-UPS 800VA</t>
  </si>
  <si>
    <t>Կոնֆերանսի աուդիո սարքեր PLIXUS AE-R</t>
  </si>
  <si>
    <t>Համակ-չHP290G3MT/i3-9100,DDR4 4GB,SSD128GB,HDD1TB,W10Pro,O2019</t>
  </si>
  <si>
    <t>Բազմաֆունկ. լազ. տպ. սարք HP LJ Pro MFP M428dw</t>
  </si>
  <si>
    <t>IP hեռախոս YEALINK SIP-T46S /EXP40 երեք մոդուլով/</t>
  </si>
  <si>
    <t>"Ֆեմիդա" ձայն.համակ,համ-իչ-Intel i3-9100/1TB/4GB, մոնիտոր 21.5"Dell, տպիչ-HP LJ M404, UPS-850VA, դատ.ձայն.համ."SRS Femida"</t>
  </si>
  <si>
    <t>Լազերային տպիչ Kyocera ECOSYS P3155dn</t>
  </si>
  <si>
    <t>Օդորակիչ MDUE-48HRFN1/MDOU 48HFN1</t>
  </si>
  <si>
    <t>Հետևի  ֆոնի բաներ</t>
  </si>
  <si>
    <t>Փաստաբանի, վկայի հարթակ</t>
  </si>
  <si>
    <t>Դատավարության կողմերի հարթակ</t>
  </si>
  <si>
    <t>Նստարան լսարանի համար</t>
  </si>
  <si>
    <t>Պատվանդան</t>
  </si>
  <si>
    <t>Լսարան դատ մասնակից. առանց պատնեշ</t>
  </si>
  <si>
    <t>Հաղորդավարի հարթակ</t>
  </si>
  <si>
    <t>Կշեռք կախովի</t>
  </si>
  <si>
    <t>Նեոնային, լուսային էֆեկտ</t>
  </si>
  <si>
    <t>Սեղան 1 տումբա</t>
  </si>
  <si>
    <t>Գայլիկոնիչ</t>
  </si>
  <si>
    <t>Հորատիչ</t>
  </si>
  <si>
    <t>Անկյունահղկիչ</t>
  </si>
  <si>
    <t>Ողորկիչ 2 սկավառակով</t>
  </si>
  <si>
    <t>ՙԱ՚ տեսակի կոճակի դրոշ.</t>
  </si>
  <si>
    <t>ՙԲ՚ տեսակի կոճակի դրոշ.</t>
  </si>
  <si>
    <t>Տարբերանշան</t>
  </si>
  <si>
    <t>Աստղիկ</t>
  </si>
  <si>
    <t>Կրծքանշան</t>
  </si>
  <si>
    <t>Մետաղանիշ</t>
  </si>
  <si>
    <t>Up</t>
  </si>
  <si>
    <t>Կոկարդ ենթասպայի համար</t>
  </si>
  <si>
    <t>Կոկարդ սպայի համար</t>
  </si>
  <si>
    <t>Video Recorder</t>
  </si>
  <si>
    <t>DVD player</t>
  </si>
  <si>
    <t>Ղեկավարի բազկաթոռ</t>
  </si>
  <si>
    <t>Ղեկ. և աշխ. Գրասեղան</t>
  </si>
  <si>
    <t>Ա տեսակի գրասեղան</t>
  </si>
  <si>
    <t>Բ տեսակի գրասեղան</t>
  </si>
  <si>
    <t>Գ տեսակի գրասեղան</t>
  </si>
  <si>
    <t>Համակարգչի պրոցեսորի մետաղական</t>
  </si>
  <si>
    <t>Վիդեո/աուդիո սարք սեղան</t>
  </si>
  <si>
    <t>Տպիչի սեղան</t>
  </si>
  <si>
    <t>Սուրճի սեղան</t>
  </si>
  <si>
    <t>3 դարակից տումբա</t>
  </si>
  <si>
    <t>Ցածր պահարան 4դռ.</t>
  </si>
  <si>
    <t>Մետաղական կախիչներ</t>
  </si>
  <si>
    <t>Գրատախտակ</t>
  </si>
  <si>
    <t>Էլեկտրական տաքացուցիչ</t>
  </si>
  <si>
    <t>Փոշեկուլ Philips FC-8602</t>
  </si>
  <si>
    <t>Փոշեկուլ Philips FC-8606</t>
  </si>
  <si>
    <t>Գրապարան բաց դարակներով /OPEN SPACE BOOKSHELF/</t>
  </si>
  <si>
    <t>Այցելուների համար աթոռ/VISITOR CHAIR/</t>
  </si>
  <si>
    <t>Աշխատանքային աթոռ/EXECUTIVE CHAIR/</t>
  </si>
  <si>
    <t>Բազկաթոռ /ARMCHAIR/</t>
  </si>
  <si>
    <t>3-տեղանոց նստարան/3-SEATS /BENCHES</t>
  </si>
  <si>
    <t>2-տեղանոց նստարան/2-SEATS BENCHES/</t>
  </si>
  <si>
    <t>Մետաղական պահարան/Սեյֆ-չհրկիզվող պահարան/</t>
  </si>
  <si>
    <t>Ջրի սարք model0 NWP-1206N</t>
  </si>
  <si>
    <t>լուսամփոփ</t>
  </si>
  <si>
    <t>դարակներով պահարան</t>
  </si>
  <si>
    <t>Նստարաններ</t>
  </si>
  <si>
    <t>Ապահովության արգելապատնեշ</t>
  </si>
  <si>
    <t>Սառնարաններ</t>
  </si>
  <si>
    <t>Գրասեղան /գրադարանավարուհու/</t>
  </si>
  <si>
    <t>Գրասեղան /3 կտորից/</t>
  </si>
  <si>
    <t>Սեղան /4 կտորից/</t>
  </si>
  <si>
    <t>Գրապահարան /հագուստի և ֆայլերի/1800/2100/400/</t>
  </si>
  <si>
    <t>Սեղան փոքր /1200/600/500/</t>
  </si>
  <si>
    <t>Սեղան փոքր /600/600/500/</t>
  </si>
  <si>
    <t>Սեղան /1400/700/750/ գրադարակով /450/450/600/</t>
  </si>
  <si>
    <t>Գրապահարան /1150/2100/400/</t>
  </si>
  <si>
    <t>Սեղան /իրավաբանների/1800/700/750/</t>
  </si>
  <si>
    <t>Բազկաթոռ, շարժական, կաշվե</t>
  </si>
  <si>
    <t>Բազմոց փոքր</t>
  </si>
  <si>
    <t>Սեղան ղեկավարի /5 կտորից/</t>
  </si>
  <si>
    <t>Գրապահարան /հագուստի և ֆայլերի/1400/2100/400/</t>
  </si>
  <si>
    <t>Կոմոդ /1500/500/650/</t>
  </si>
  <si>
    <t>Սեղան կլոր /խորհրդակցությունների/</t>
  </si>
  <si>
    <t>Ճաշասենյակի կահույք</t>
  </si>
  <si>
    <t>Սեղան աղեղնաձև</t>
  </si>
  <si>
    <t>Սեղան ղեկավարի /խորհրդակ/</t>
  </si>
  <si>
    <t>Գրապահարան /գրադարանի/1150/400/2100/</t>
  </si>
  <si>
    <t>Գրապահարան /1200/400/2100/</t>
  </si>
  <si>
    <t>Զգեստապահարան /1000/2100/600/</t>
  </si>
  <si>
    <t>Գրապահարան /1000/400/2100/</t>
  </si>
  <si>
    <t>Սեղան խորհրդակցությունների /6600/1800/750/</t>
  </si>
  <si>
    <t>Կցասեղան պահարանիկով /500/400/600/</t>
  </si>
  <si>
    <t>Ջրի սարք NOBEL NWD-2200G</t>
  </si>
  <si>
    <t>Գրապահարան /հագուստի և ֆայլերի/1200/2100/400/</t>
  </si>
  <si>
    <t>Կահույքի մասեր /պատերի դեկորատիվ երեսպատման/</t>
  </si>
  <si>
    <t>Աթոռ գրասենյակային, մետաղյա կարկասով</t>
  </si>
  <si>
    <t>Լուսարձակներ /LED ջահ/</t>
  </si>
  <si>
    <t>Աթոռ գրասենյակային, մետաղյա կարկասով /այցելուների/</t>
  </si>
  <si>
    <t>Աթոռ գրասենյակային, շարժական /հենակները պլաստիկ/</t>
  </si>
  <si>
    <t>Բազկաթոռ ղեկավարի շարժական /հենակը փայտ,կաշի/</t>
  </si>
  <si>
    <t>Բազկաթոռ ղեկավարի շարժական /հենակը փայտ,կաշվի փոխարինող/</t>
  </si>
  <si>
    <t>Գրասեղան դատական դահլիճի համար</t>
  </si>
  <si>
    <t>Զգեստապահարան /2000*800*450/</t>
  </si>
  <si>
    <t>Գրապահարան 2000*800*380</t>
  </si>
  <si>
    <t>Գրասեղան /1400/600/750/</t>
  </si>
  <si>
    <t>Գրասեղան /1200/600/750/</t>
  </si>
  <si>
    <t>Ապակյա ցուցանակի վրա ինքնակպչ.թաղանթով դիզայն և ձևավորում 70*90 /3հատ/</t>
  </si>
  <si>
    <t>Ապակյա ցուցանակի վրա ինքնակպչ.թաղանթով դիզայն և ձևավորում 1.80*82 /1հատ/</t>
  </si>
  <si>
    <t>Հեռուստացույց  TOSHIBA 43U7752EV</t>
  </si>
  <si>
    <t>Հեռախոս Panasonic KX-DT543</t>
  </si>
  <si>
    <t>Գրասեղան /1500*700*750/</t>
  </si>
  <si>
    <t>Գրասեղան /1700*800*750/, կողադիր /1200*500*600/</t>
  </si>
  <si>
    <t>Բանկի միջնորդավճար</t>
  </si>
  <si>
    <t xml:space="preserve">Գործակից /2023թ. հուլիսի 1-ի դրությամբ/  </t>
  </si>
  <si>
    <t>Ստացված հայցադիմումների, դիմումների և քրեական գործերի քանակը, գործ/հատ</t>
  </si>
  <si>
    <t>2018թ. Փաստացի</t>
  </si>
  <si>
    <t>2017թ. Փաստացի</t>
  </si>
  <si>
    <t>2019թ. Փաստացի</t>
  </si>
  <si>
    <t>աճ %</t>
  </si>
  <si>
    <t>2019թ. Փաստացի ծախս</t>
  </si>
  <si>
    <t>Քաղաքացիական ծառայողների վերապատրաստման ծառայություններ</t>
  </si>
  <si>
    <t>Աուդիտորական ծառայություններ</t>
  </si>
  <si>
    <t>Պատճենահանման մեքենա A3 /Բազմաֆունկցիոնալ տպիչ մեծ/</t>
  </si>
  <si>
    <t xml:space="preserve">Անխափան սնուցման սարք </t>
  </si>
  <si>
    <t xml:space="preserve">Անխափան սնուցման սարք սերվերի </t>
  </si>
  <si>
    <t>Տպիչ սարք</t>
  </si>
  <si>
    <t>Գունավոր լազերային տպիչ</t>
  </si>
  <si>
    <t>Բազմաֆունկցիոնալ տպիչ A4</t>
  </si>
  <si>
    <t>Օդորակիչ</t>
  </si>
  <si>
    <t>Թվային հեռախոս</t>
  </si>
  <si>
    <t>Տեսախցիկներ</t>
  </si>
  <si>
    <t>Եռաձող անցումային համակարգ</t>
  </si>
  <si>
    <t>Հեռախոսակայան</t>
  </si>
  <si>
    <t>Ցանցային սկաներ</t>
  </si>
  <si>
    <t>Փոշեկուլ  համակարգչի</t>
  </si>
  <si>
    <t>Էլեկտրոնային ժամացույց</t>
  </si>
  <si>
    <t>Մոնիտոր համակարգչի</t>
  </si>
  <si>
    <t>Դյուրակիր համակարգիչ</t>
  </si>
  <si>
    <t>Օպերատիվ հիշուղութան քարտ</t>
  </si>
  <si>
    <t>Լուսավորման համակարգեր</t>
  </si>
  <si>
    <t>Կուտակիչ մարտկոցներ</t>
  </si>
  <si>
    <t>Ցանցային  երթուղագծիչներ</t>
  </si>
  <si>
    <t>Համակարգչային աթոռ</t>
  </si>
  <si>
    <t>Գրասեղան /դատավորի/</t>
  </si>
  <si>
    <t>Գրասեղան /դատավորի նիստերի/</t>
  </si>
  <si>
    <t>Խմելու ջրի սարք</t>
  </si>
  <si>
    <t>Քարտադարան արխիվի համար</t>
  </si>
  <si>
    <t>Բաց դարակներով պահարան արխիվի համար</t>
  </si>
  <si>
    <t>Ղեկավարի սեղանի տումբա 3 դարակով</t>
  </si>
  <si>
    <t>գրատախտակ /Smart board/</t>
  </si>
  <si>
    <t>բազկաթոռ 2 և գրասեղան կոմպլեկտ</t>
  </si>
  <si>
    <t>Ջահ</t>
  </si>
  <si>
    <t>Mulbery էլեկտրոնային համակարգի  սպասարկում</t>
  </si>
  <si>
    <t>2023թ</t>
  </si>
  <si>
    <t>Դատավորների և դատական կարգադրիչների հատուկ պատրաստականության դասընթացների անցկացման ծախսեր</t>
  </si>
  <si>
    <t>հազ. դրամ</t>
  </si>
  <si>
    <t>Գլխարկ կեպի /տղամարդու/</t>
  </si>
  <si>
    <t>Գլխարկ պիլոտկա /կանացի/</t>
  </si>
  <si>
    <t>Տաբատ /տղամարդու/</t>
  </si>
  <si>
    <t>Տաբատ /կանացի/</t>
  </si>
  <si>
    <t>Կիսաշրջազգեստ</t>
  </si>
  <si>
    <t>Վերնաշապիկ /կարճաթև/</t>
  </si>
  <si>
    <t>Վերնաշապիկ /երկարաթև/</t>
  </si>
  <si>
    <t>Սվիտեր /կարճաթև/</t>
  </si>
  <si>
    <t>Սվիտեր /երկարաթև/</t>
  </si>
  <si>
    <t>Ուսադիր</t>
  </si>
  <si>
    <t>Թևքանշան</t>
  </si>
  <si>
    <t>Դրոշ</t>
  </si>
  <si>
    <t>Գլխարկանշան</t>
  </si>
  <si>
    <t>Փողկապի ամրակ</t>
  </si>
  <si>
    <t>Բաճկոն /տղամարդու/</t>
  </si>
  <si>
    <t>Բաճկոն /կանացի/</t>
  </si>
  <si>
    <t xml:space="preserve">Կաշվե գոտի </t>
  </si>
  <si>
    <t>Տարազաբաճկոն</t>
  </si>
  <si>
    <t>Գլխարկ /տոնական/</t>
  </si>
  <si>
    <t>Գլխարկ /ձմեռային/</t>
  </si>
  <si>
    <t>Ձմեռային բաճկոն</t>
  </si>
  <si>
    <t>Վերարկու ձմեռային</t>
  </si>
  <si>
    <t>Թիկնոց-ուսնոց</t>
  </si>
  <si>
    <t>Թարգմանիչների վարձատրություն</t>
  </si>
  <si>
    <t>Թարգմանիչներին հատուցվող ճանապարհածախս, գործուղման ծախսեր</t>
  </si>
  <si>
    <t>Փորձագետների /քրեական գործեր/, վկաների, մասնագետների վարձատրություն</t>
  </si>
  <si>
    <t>Փորձագետներին /քրեական գործեր/, վկաներին, մասնագետներին հատուցվող ճանապարհածախս, գործուղման ծախսեր</t>
  </si>
  <si>
    <t xml:space="preserve">ԲԴԽ </t>
  </si>
  <si>
    <t>եռամսյակ</t>
  </si>
  <si>
    <t>կիսամյակ</t>
  </si>
  <si>
    <t>9 ամիս</t>
  </si>
  <si>
    <t>Դատական համակարգի աշխատողների աշխատավարձի ֆոնդի հաշվարկի համար հիմք է հանդիսացել  «Պետական պաշտոններ և պետական ծառայության պաշտոններ զբաղեցնող անձանց վարձատրության մասին» ՀՀ օրենքը /դատավորներին վճարվող հավելավճարներ, ծառայողների աշխատավարձի բնականոն աճ/</t>
  </si>
  <si>
    <t>Դատական համակարգի աշխատողների պարգևատրման ֆոնդի հաշվարկի համար հիմք է հանդիսացել  «Պետական պաշտոններ և պետական ծառայության պաշտոններ զբաղեցնող անձանց վարձատրության մասին» ՀՀ օրենքի 22-րդ հոդվածը</t>
  </si>
  <si>
    <t>Դատական համակարգի աշխատողների պարգևատրման և հատուկ վճարների ֆոնդի հաշվարկի համար հիմք է հանդիսացել  «Պետական պաշտոններ և պետական ծառայության պաշտոններ զբաղեցնող անձանց վարձատրության մասին» ՀՀ օրենքի 6-րդ հոդվածի 6-րդ մասը</t>
  </si>
  <si>
    <t>2021թ. փոփոխությունը պայմանավորված է դատական գործերի աճով պայմանավորված փոստային ծախսերով</t>
  </si>
  <si>
    <t>փոփոխությունը պայմանավորված է նշված հոդվածով դատարաններում գործերի քանակային աճով պայմանավորված ձևաթղթերի տպագրական աշխատանքների ավելացմամբ, ինչպես նաև Պաշտոնական տեղեկագրերի և Գերատեսչական նորմատիվ ակտերի գների թանկացմամբ</t>
  </si>
  <si>
    <r>
      <t>փոփոխությունը պայմանավորված է</t>
    </r>
    <r>
      <rPr>
        <sz val="10"/>
        <color rgb="FFFF0000"/>
        <rFont val="GHEA Grapalat"/>
        <family val="3"/>
      </rPr>
      <t xml:space="preserve"> </t>
    </r>
    <r>
      <rPr>
        <sz val="10"/>
        <rFont val="GHEA Grapalat"/>
        <family val="3"/>
      </rPr>
      <t>Mulbery էլեկտրոնային համակարգի  ներդրմամբ և սպասարկմամբ</t>
    </r>
    <r>
      <rPr>
        <sz val="10"/>
        <color rgb="FFFF0000"/>
        <rFont val="GHEA Grapalat"/>
        <family val="3"/>
      </rPr>
      <t xml:space="preserve"> </t>
    </r>
  </si>
  <si>
    <t>հաշվարկն իրականացվել է հաշվի առնելով նախորդ տարվա փաստացի ցուցանիշը, դատարաններում գործերի քանակային աճը, ինչպես նաև ՀՀ վարչական դատավարության օրենսգրքի 58-րդ և 59-րդ, ՀՀ քրեական դատավարության օրենսգրքի 166-րդ և 167-րդ,  ՀՀ քաղաքացիական դատավարության օրենսգրքի 106-րդ  հոդվածների պահանջները</t>
  </si>
  <si>
    <t>հաշվարկի հիմքում դրվել են հոդվածում ներառված ծառայությունների /անվտանգության համակարգերի սպասարկում, հակահրդեհային անվտանգության փորձաքննություն, վերելակների, կաթսաների անվտանգության փորձաքննություն և այլն/ վերաբերյալ իրականացված գնային հարցումները, կնքված պայմանագրերի գները, ինչպես նաև «Քաղաքացիական ծառայության մասին» ՀՀ օրենքի և ՀՀ կառավարության 01.11.2018թ. թիվ 1222-Ն և 17.01.2019թ. թիվ 43-Ն որոշումների պահանջները՝ դատավորների և զենք կրելու իրավունք ունեցող դատական կարգադրիչների զենքի հետ անվտանգ վարվելու կանոնների, ինչպես նաև զենքի և պաշտպանության հատուկ միջոցների գործադրման հատուկ պատրաստականության դասընթացների անցկացման և քաղաքացիական ծառայողների վերապատրաստման մասով</t>
  </si>
  <si>
    <t>հաշվարկի հիմքում դրվել են դատարանների նստավայրերի շենքերի վերանորոգման համար անհրաժեշտ գումարները</t>
  </si>
  <si>
    <t>2019-2020թթ. գործերի քանակի աճով պայմանավորված մեծացել է նաև թղթի ծախսը</t>
  </si>
  <si>
    <t>Դատավորների թեկնածուների ցուցակի համալրման նպատակով անցկացվող որակավորման ստուգման գրավոր քննության քննական հարցերի մշակման համար նախատեսվել է 200,0 հազ դրամ, իսկ գնահատման  հանձնաժողովի անդամներին /93*7*5,0=3255.0 հազար դրամ/ հատուցելու նպատակով պլանավորվել է հատուցման գումար, ինչպես նաև Կառավարության 28.06.18թ. «Իր մշտական բնակության վայրից դուրս պաշտոնի նշանակված դատավորին տվյալ վայրում բնակարանի վարձին համարժեք փոխհատուցում տրամադրելու կարգը, առավելագույն չափն ու ժամկետը սահմանելու մասին»  թիվ 717-Ն որոշման պահանջներին համապատասխան դատավորներին բնակվարձի փոխհատուցման նպատակով պլանավորվել է  38280,0 հազ.դրամ գումար</t>
  </si>
  <si>
    <t>Հաշվարկի հիմքում դրվել է «Աղբահանության և սանիտարական մաքրման մասին» ՀՀ օրենքի 14-րդ հոդվածի 2-րդ մասի պահանջները</t>
  </si>
  <si>
    <t>հաշվարկն իրականացվել է հաշվի առնելով նախորդ տարվա փաստացի ցուցանիշը, դատարաններում գործերի քանակական աճը, ինչպես նաև ՀՀ վարչական դատավարության օրենսգրքի 58-րդ և 59-րդ, ՀՀ քրեական դատավարության օրենսգրքի 166-րդ և 167-րդ,  ՀՀ քաղաքացիական դատավարության օրենսգրքի 106-րդ  հոդվածների պահանջները</t>
  </si>
  <si>
    <t>հաշվարկն իրականացվել է Եվրոպայի խորհրդի Վենետիկի հանձնաժողովի նախագահի ու գլխավոր քարտուղարի, Եվրոպայի խորհրդի մարդու իրավունքների և իրավունքի գերակայության կենտրոնի նախագահի, Բարձրագույն դատարանների եվրոպական խորհրդակցական խորհրդի անդամների հետ հանդիպումների կազմակերպման համար</t>
  </si>
  <si>
    <r>
      <t xml:space="preserve">Հայտատուի  անվանումը    </t>
    </r>
    <r>
      <rPr>
        <b/>
        <u/>
        <sz val="12"/>
        <rFont val="GHEA Grapalat"/>
        <family val="3"/>
      </rPr>
      <t xml:space="preserve"> ՀՀ վճռաբեկ դատարան    </t>
    </r>
  </si>
  <si>
    <t>2022 թ.</t>
  </si>
  <si>
    <r>
      <t xml:space="preserve">Հայտատուի  անվանումը    </t>
    </r>
    <r>
      <rPr>
        <b/>
        <u/>
        <sz val="12"/>
        <rFont val="GHEA Grapalat"/>
        <family val="3"/>
      </rPr>
      <t xml:space="preserve"> ՀՀ վերաքննիչ քաղաքացիական դատարան    </t>
    </r>
  </si>
  <si>
    <r>
      <t xml:space="preserve">Հայտատուի  անվանումը    </t>
    </r>
    <r>
      <rPr>
        <b/>
        <u/>
        <sz val="12"/>
        <rFont val="GHEA Grapalat"/>
        <family val="3"/>
      </rPr>
      <t xml:space="preserve"> ՀՀ վերաքննիչ քրեական դատարան    </t>
    </r>
  </si>
  <si>
    <r>
      <t xml:space="preserve">Հայտատուի  անվանումը    </t>
    </r>
    <r>
      <rPr>
        <b/>
        <u/>
        <sz val="12"/>
        <rFont val="GHEA Grapalat"/>
        <family val="3"/>
      </rPr>
      <t xml:space="preserve"> ՀՀ վերաքննիչ վարչական դատարան    </t>
    </r>
  </si>
  <si>
    <r>
      <t xml:space="preserve">Հայտատուի  անվանումը    </t>
    </r>
    <r>
      <rPr>
        <b/>
        <u/>
        <sz val="12"/>
        <rFont val="GHEA Grapalat"/>
        <family val="3"/>
      </rPr>
      <t xml:space="preserve"> Երևան քաղաքի առաջին ատյանի ընդհանուր իրավասության դատարան</t>
    </r>
  </si>
  <si>
    <t>Մխեյան Դանիել</t>
  </si>
  <si>
    <t>Մելիքսեթյան Արմինե</t>
  </si>
  <si>
    <r>
      <t xml:space="preserve">Հայտատուի  անվանումը    </t>
    </r>
    <r>
      <rPr>
        <b/>
        <u/>
        <sz val="12"/>
        <rFont val="GHEA Grapalat"/>
        <family val="3"/>
      </rPr>
      <t xml:space="preserve"> Արագածոտնի մարզի առաջին ատյանի ընդհանուր իրավասության դատարան</t>
    </r>
  </si>
  <si>
    <r>
      <t xml:space="preserve">Հայտատուի  անվանումը    </t>
    </r>
    <r>
      <rPr>
        <b/>
        <u/>
        <sz val="12"/>
        <rFont val="GHEA Grapalat"/>
        <family val="3"/>
      </rPr>
      <t xml:space="preserve"> Արարատ և Վայոց Ձորի մարզերի առաջին ատյանի ընդհանուր իրավասության դատարան</t>
    </r>
  </si>
  <si>
    <t>Ստեփանյան Մարիաննա</t>
  </si>
  <si>
    <t>Ստեփանյան Գառնիկ</t>
  </si>
  <si>
    <r>
      <t xml:space="preserve">Հայտատուի  անվանումը    </t>
    </r>
    <r>
      <rPr>
        <b/>
        <u/>
        <sz val="12"/>
        <rFont val="GHEA Grapalat"/>
        <family val="3"/>
      </rPr>
      <t xml:space="preserve"> Արմավիրի մարզի  առաջին ատյանի ընդհանուր իրավասության դատարան</t>
    </r>
  </si>
  <si>
    <r>
      <t xml:space="preserve">Հայտատուի  անվանումը    </t>
    </r>
    <r>
      <rPr>
        <b/>
        <u/>
        <sz val="12"/>
        <rFont val="GHEA Grapalat"/>
        <family val="3"/>
      </rPr>
      <t xml:space="preserve"> Գեղարքունիքի մարզի  առաջին ատյանի ընդհանուր իրավասության դատարան</t>
    </r>
  </si>
  <si>
    <r>
      <t xml:space="preserve">Հայտատուի  անվանումը    </t>
    </r>
    <r>
      <rPr>
        <b/>
        <u/>
        <sz val="12"/>
        <rFont val="GHEA Grapalat"/>
        <family val="3"/>
      </rPr>
      <t xml:space="preserve"> Լոռու մարզի  առաջին ատյանի ընդհանուր իրավասության դատարան</t>
    </r>
  </si>
  <si>
    <t>Առաքելյան Ելենա</t>
  </si>
  <si>
    <t>Շահվերդյան Մանվել</t>
  </si>
  <si>
    <r>
      <t xml:space="preserve">Հայտատուի  անվանումը    </t>
    </r>
    <r>
      <rPr>
        <b/>
        <u/>
        <sz val="12"/>
        <rFont val="GHEA Grapalat"/>
        <family val="3"/>
      </rPr>
      <t>Կոտայքի մարզի  առաջին ատյանի ընդհանուր իրավասության դատարան</t>
    </r>
  </si>
  <si>
    <t>Դունամալյան Ազատ</t>
  </si>
  <si>
    <r>
      <t xml:space="preserve">Հայտատուի  անվանումը    </t>
    </r>
    <r>
      <rPr>
        <b/>
        <u/>
        <sz val="12"/>
        <rFont val="GHEA Grapalat"/>
        <family val="3"/>
      </rPr>
      <t>Շիրակի մարզի  առաջին ատյանի ընդհանուր իրավասության դատարան</t>
    </r>
  </si>
  <si>
    <t>Աթանեսյան Անի</t>
  </si>
  <si>
    <t>Սարոյան Արման</t>
  </si>
  <si>
    <t>Բեգլարյան Նարեկ</t>
  </si>
  <si>
    <t>Ջալալյան Հասմիկ</t>
  </si>
  <si>
    <t>Հայրապետյան Ջոն</t>
  </si>
  <si>
    <r>
      <t xml:space="preserve">Հայտատուի  անվանումը    </t>
    </r>
    <r>
      <rPr>
        <b/>
        <u/>
        <sz val="12"/>
        <rFont val="GHEA Grapalat"/>
        <family val="3"/>
      </rPr>
      <t>Սյունիքի մարզի  առաջին ատյանի ընդհանուր իրավասության դատարան</t>
    </r>
  </si>
  <si>
    <r>
      <t xml:space="preserve">Հայտատուի  անվանումը    </t>
    </r>
    <r>
      <rPr>
        <b/>
        <u/>
        <sz val="12"/>
        <rFont val="GHEA Grapalat"/>
        <family val="3"/>
      </rPr>
      <t>Տավուշի մարզի առաջին ատյանի ընդհանուր իրավասության դատարան</t>
    </r>
  </si>
  <si>
    <t>Հայտատուի  անվանումը   Վարչական դատարան</t>
  </si>
  <si>
    <r>
      <t xml:space="preserve">Հայտատուի  անվանումը    </t>
    </r>
    <r>
      <rPr>
        <b/>
        <u/>
        <sz val="12"/>
        <rFont val="GHEA Grapalat"/>
        <family val="3"/>
      </rPr>
      <t>Սնանկության դատարան</t>
    </r>
  </si>
  <si>
    <r>
      <t xml:space="preserve">Հայտատուի  անվանումը     </t>
    </r>
    <r>
      <rPr>
        <b/>
        <u/>
        <sz val="12"/>
        <rFont val="GHEA Grapalat"/>
        <family val="3"/>
      </rPr>
      <t xml:space="preserve">  Դատական դեպարտամենտի կենտրոնական մարմին</t>
    </r>
  </si>
  <si>
    <t>Գաբրիելյան Նարեկ</t>
  </si>
  <si>
    <t>Դատական դեպարտամենտի ղեկավարի առաջին տեղակալ</t>
  </si>
  <si>
    <t>Բ-1</t>
  </si>
  <si>
    <t>Դատական դեպարտամենտի ղեկավարի տեղակալ ֆինանսատնտեսական հարցերով</t>
  </si>
  <si>
    <t>Բ-2</t>
  </si>
  <si>
    <t>Դատական պրակտիկայի վերլուծության և մշտադիտարկման վարչության պետ</t>
  </si>
  <si>
    <t>Գ-1</t>
  </si>
  <si>
    <t>Արմենակյան Սարգիս</t>
  </si>
  <si>
    <t>Դատական պրակտիկայի վերլուծության և մշտադիտարկման վարչության Դատական պրակտիկայի վերլուծության բաժնի պետ</t>
  </si>
  <si>
    <t>Գ-2</t>
  </si>
  <si>
    <t xml:space="preserve">Մուշեղյան Անուշավան </t>
  </si>
  <si>
    <t>Դատական պրակտիկայի վերլուծության և մշտադիտարկման վարչության Դատական պրակտիկայի վերլուծության բաժնի գլխավոր մասնագետ</t>
  </si>
  <si>
    <t xml:space="preserve">Սաֆարյան Արմինե </t>
  </si>
  <si>
    <t>Պատուրյան Սյուզաննա</t>
  </si>
  <si>
    <t>Դատական պրակտիկայի վերլուծության և մշտադիտարկման վարչության Դատական պրակտիկայի վերլուծության բաժնի առաջատար մասնագետ</t>
  </si>
  <si>
    <t>Գ-3</t>
  </si>
  <si>
    <t>Վարդանյան Պետրոս</t>
  </si>
  <si>
    <t>Գրիգորյան Հայկանուշ</t>
  </si>
  <si>
    <t>Դատական պրակտիկայի վերլուծության և մշտադիտարկման վարչության Դատական պրակտիկայի վերլուծության բաժնի առաջին կարգի մասնագետ</t>
  </si>
  <si>
    <t>Կ-1</t>
  </si>
  <si>
    <t>Դատական պրակտիկայի վերլուծության և մշտադիտարկման վարչության Մշտադիտարկման և դատական վիճակագրության բաժնի պետ</t>
  </si>
  <si>
    <t>Կիրակոսյան Մակար</t>
  </si>
  <si>
    <t>Դատական պրակտիկայի վերլուծության և մշտադիտարկման վարչության Մշտադիտարկման և դատական վիճակագրության բաժնի գլխավոր մասնագետ</t>
  </si>
  <si>
    <t>Մխիթարյան Անուշ</t>
  </si>
  <si>
    <t>Դատական պրակտիկայի վերլուծության և մշտադիտարկման վարչության Մշտադիտարկման և դատական վիճակագրության բաժնի առաջատար մասնագետ</t>
  </si>
  <si>
    <t>Բերակչյան Սաթենիկ</t>
  </si>
  <si>
    <t>Հարությունյան Արմեն</t>
  </si>
  <si>
    <t>Իրավական ակտերի մշակման և փորձաքննության վարչության պետ</t>
  </si>
  <si>
    <t xml:space="preserve"> Թումասյան Արմինե</t>
  </si>
  <si>
    <t>Իրավական ակտերի մշակման և փորձաքննության վարչության Բարձրագույն դատական խորհրդի նիստերի նախապատրաստման և որոշումների նախագծերի մշակման բաժնի պետ</t>
  </si>
  <si>
    <t xml:space="preserve">Բաղինյան Մարիաննա </t>
  </si>
  <si>
    <t>Իրավական ակտերի մշակման և փորձաքննության վարչության Բարձրագույն դատական խորհրդի նիստերի նախապատրաստման և որոշումների նախագծերի մշակման բաժնի գլխավոր մասնագետ</t>
  </si>
  <si>
    <t>Իրավական ակտերի մշակման և փորձաքննության վարչության Բարձրագույն դատական խորհրդի նիստերի նախապատրաստման և որոշումների նախագծերի մշակման բաժնի առաջատար մասնագետ</t>
  </si>
  <si>
    <t>Իրավական ակտերի մշակման և փորձաքննության վարչության Իրավական ակտերի մշակման և փորձաքննության բաժնի պետ</t>
  </si>
  <si>
    <t>Հարությունյան Գոհար</t>
  </si>
  <si>
    <t>Իրավական ակտերի մշակման և փորձաքննության վարչության Իրավական ակտերի մշակման և փորձաքննության բաժնի գլխավոր մասնագետ</t>
  </si>
  <si>
    <t>Դանիելյան Մարիաննա</t>
  </si>
  <si>
    <t>Չուխոյան Ալեքսան</t>
  </si>
  <si>
    <t>Իրավական ակտերի մշակման և փորձաքննության վարչության Իրավական ակտերի մշակման և փորձաքննության բաժնի առաջատար մասնագետ</t>
  </si>
  <si>
    <t>Ղազարյան Խաչիկ</t>
  </si>
  <si>
    <t>Դատավորների ընդհանուր ժողովի և դատարանների աշխատակազմերի գործունեության ապահովման վարչության պետ</t>
  </si>
  <si>
    <t>Խալաֆյան Սոնա</t>
  </si>
  <si>
    <t>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պետ</t>
  </si>
  <si>
    <t>Իսկանդարյան Նատալյա /ֆիզ.արձակուրդ/</t>
  </si>
  <si>
    <t>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գլխավոր մասնագետ</t>
  </si>
  <si>
    <t xml:space="preserve">  Պետրոսյան Սոնա</t>
  </si>
  <si>
    <t>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առաջատար մասնագետ</t>
  </si>
  <si>
    <t xml:space="preserve">Վարդանյան Վիրաբ </t>
  </si>
  <si>
    <t xml:space="preserve">Դիլբարյան Աննա </t>
  </si>
  <si>
    <t>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պետ</t>
  </si>
  <si>
    <t>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գլխավոր մասնագետ</t>
  </si>
  <si>
    <t>Ղազարյան Լիանա</t>
  </si>
  <si>
    <t>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առաջատար մասնագետ</t>
  </si>
  <si>
    <t>Վարդանյան Շողեր</t>
  </si>
  <si>
    <t>Դատավորներին և թեկնածուներին առնչվող հարցերի վարչության պետ</t>
  </si>
  <si>
    <t>Դատավորներին և թեկնածուներին առնչվող հարցերի վարչության Դատավորների թեկնածուներին և առաջխաղացմանը վերաբերող հարցերի բաժնի պետ</t>
  </si>
  <si>
    <t>Թելոյան Մարինա /ժամկետային/</t>
  </si>
  <si>
    <t>Դատավորներին և թեկնածուներին առնչվող հարցերի վարչության Դատավորների թեկնածուներին և առաջխաղացմանը վերաբերող հարցերի բաժնի գլխավոր մասնագետ</t>
  </si>
  <si>
    <t xml:space="preserve"> Խանզադյան Կարինե</t>
  </si>
  <si>
    <t>Դատավորներին և թեկնածուներին առնչվող հարցերի վարչության Դատավորների թեկնածուներին և առաջխաղացմանը վերաբերող հարցերի բաժնի առաջատար մասնագետ</t>
  </si>
  <si>
    <t>Առաքելյան Նելլի /ժամկետային/</t>
  </si>
  <si>
    <t>Դատավորներին և թեկնածուներին առնչվող հարցերի վարչության Դատավորների նկատմամբ վարույթներին առնչվող հարցերի բաժնի պետ</t>
  </si>
  <si>
    <t>Դատավորներին և թեկնածուներին առնչվող հարցերի վարչության Դատավորների նկատմամբ վարույթներին առնչվող հարցերի բաժնի գլխավոր մասնագետ</t>
  </si>
  <si>
    <t>Դատավորներին և թեկնածուներին առնչվող հարցերի վարչության Դատավորների նկատմամբ վարույթներին առնչվող հարցերի բաժնի առաջատար մասնագետ</t>
  </si>
  <si>
    <t>Կարապետյան Գրիգոր</t>
  </si>
  <si>
    <t>Վերահսկողության վարչության պետ</t>
  </si>
  <si>
    <t>Սարգսյան Հռիփսիմե</t>
  </si>
  <si>
    <t>Վերահսկողության վարչության գլխավոր մասնագետ</t>
  </si>
  <si>
    <t>Միլիտոնյան Արթուր</t>
  </si>
  <si>
    <t>Արտազյան Արթուր</t>
  </si>
  <si>
    <t>Վերահսկողության վարչության առաջատար մասնագետ</t>
  </si>
  <si>
    <t>Ստեփանյան Էդուարդ</t>
  </si>
  <si>
    <t>Վերահսկողության վարչության առաջին կարգի մասնագետ</t>
  </si>
  <si>
    <t>Արտաքին կապերի և արարողակարգի վարչության պետ</t>
  </si>
  <si>
    <t>Արտաքին կապերի և արարողակարգի վարչության գլխավոր մասնագետ</t>
  </si>
  <si>
    <t>Ղազինյան Լիլիթ</t>
  </si>
  <si>
    <t>Արտաքին կապերի և արարողակարգի վարչության գլխավոր մասնագետ-թարգմանիչ</t>
  </si>
  <si>
    <t>Գյոզալյան Արման</t>
  </si>
  <si>
    <t>Արտաքին կապերի և արարողակարգի վարչության առաջատար մասնագետ</t>
  </si>
  <si>
    <t>Գասպարյան Լիլյանա</t>
  </si>
  <si>
    <t>Ֆինանսաբյուջետայի վարչության պետ</t>
  </si>
  <si>
    <t>Չերքեզյան Աննա</t>
  </si>
  <si>
    <t>Ֆինանսաբյուջետայի վարչության գլխավոր մասնագետ</t>
  </si>
  <si>
    <t>Աֆաջանյան Քրիստինե</t>
  </si>
  <si>
    <t>Շահբազյան Լիանա /ժամկետային/</t>
  </si>
  <si>
    <t>Ֆինանսաբյուջետայի վարչության առաջատար մասնագետ</t>
  </si>
  <si>
    <t>Մելիքբեկյան Դավիթ</t>
  </si>
  <si>
    <t>Հաշվապահական հաշվառման վարչության պետ, գլխավոր հաշվապահ</t>
  </si>
  <si>
    <t xml:space="preserve">  Վարդերեսյան Սիրանուշ </t>
  </si>
  <si>
    <t>Հաշվապահական հաշվառման վարչության գլխավոր մասնագետ</t>
  </si>
  <si>
    <t>Դադիվանյան Գայանե</t>
  </si>
  <si>
    <t>Հաշվապահական հաշվառման վարչության առաջատար մասնագետ</t>
  </si>
  <si>
    <t>Ասիկյան Մագդա</t>
  </si>
  <si>
    <t>Մարտիրոսյան Ռոզա</t>
  </si>
  <si>
    <t>Հաշվապահական հաշվառման վարչության առաջին կարգի մասնագետ</t>
  </si>
  <si>
    <t>Ներքին աուդիտի վարչության պետ</t>
  </si>
  <si>
    <t>Ներքին աուդիտի վարչության աուդիտոր - գլխավոր մասնագետ</t>
  </si>
  <si>
    <t>Ներքին աուդիտի վարչության աուդիտոր - առաջատար մասնագետ</t>
  </si>
  <si>
    <t>Առաքելյան Արմեն</t>
  </si>
  <si>
    <t>Անձնակազմի կառավարման վարչության պետ</t>
  </si>
  <si>
    <t>Բալասանյան Սիրանուշ</t>
  </si>
  <si>
    <t>Անձնակազմի կառավարման վարչության գլխավոր մասնագետ</t>
  </si>
  <si>
    <t>Անձնակազմի կառավարման վարչության բարեվարքության հարցերով մասնագետ</t>
  </si>
  <si>
    <t>Թորգոմյան Մարիաննա /ֆիզ. արձակուրդ/</t>
  </si>
  <si>
    <t>Անձնակազմի կառավարման վարչության առաջատար մասնագետ</t>
  </si>
  <si>
    <t>Հարությունյան Մանյա</t>
  </si>
  <si>
    <t>Նիկոլյան Հելենա /ժամկետային/</t>
  </si>
  <si>
    <t>Անձնակազմի կառավարման վարչության առաջին կարգի մասնագետ</t>
  </si>
  <si>
    <t>Եղիազարյան Արթուր</t>
  </si>
  <si>
    <t>Նյութատեխնիկական ապահովման և գնումների համակարգման վարչության պետ</t>
  </si>
  <si>
    <t>Սարգսյան Հայկ</t>
  </si>
  <si>
    <t>Նյութատեխնիկական ապահովման և գնումների համակարգման վարչության Նյութատեխնիկական ապահովման բաժնի պետ</t>
  </si>
  <si>
    <t>Մուրադյան Նելա</t>
  </si>
  <si>
    <t>Նյութատեխնիկական ապահովման և գնումների համակարգման վարչության Նյութատեխնիկական ապահովման բաժնի գլխավոր մասնագետ</t>
  </si>
  <si>
    <t>Նյութատեխնիկական ապահովման և գնումների համակարգման վարչության Նյութատեխնիկական ապահովման բաժնի առաջատար մասնագետ</t>
  </si>
  <si>
    <t>Աբգարյան Զառա</t>
  </si>
  <si>
    <t>Նյութատեխնիկական ապահովման և գնումների համակարգման վարչության Գնումների համակարգման բաժնի պետ</t>
  </si>
  <si>
    <t xml:space="preserve"> Խաչատրյան Արուս</t>
  </si>
  <si>
    <t>Նյութատեխնիկական ապահովման և գնումների համակարգման վարչության Գնումների համակարգման բաժնի գլխավոր մասնագետ</t>
  </si>
  <si>
    <t xml:space="preserve">Հայրապետյան Մարիամ  </t>
  </si>
  <si>
    <t>Թովմասյան Դավիթ</t>
  </si>
  <si>
    <t>Նյութատեխնիկական ապահովման և գնումների համակարգման վարչության Գնումների համակարգման բաժնի առաջատար մասնագետ</t>
  </si>
  <si>
    <t>Արձանագրային վարչության պետ</t>
  </si>
  <si>
    <t>Արձանագրային վարչության գլխավոր մասնագետ</t>
  </si>
  <si>
    <t>Արձանագրային վարչության առաջատար մասնագետ</t>
  </si>
  <si>
    <t>Արձանագրային վարչության առաջին կարգի մասնագետ</t>
  </si>
  <si>
    <t>Խաչատրյան Արման</t>
  </si>
  <si>
    <t>Մամուլի և հասարակայնության հետ կապերի ծառայության պետ</t>
  </si>
  <si>
    <t>Պետրոսյան Վարդուհի</t>
  </si>
  <si>
    <t>Մամուլի և հասարակայնության հետ կապերի ծառայության գլխավոր մասնագետ</t>
  </si>
  <si>
    <t>Սարգսյան Աննա</t>
  </si>
  <si>
    <t>Մամուլի և հասարակայնության հետ կապերի ծառայության առաջատար մասնագետ</t>
  </si>
  <si>
    <t>Սահակյան Լիլիթ</t>
  </si>
  <si>
    <t xml:space="preserve">Համակարգչային ծառայության պետ </t>
  </si>
  <si>
    <t>Պետրոսյան Խորեն</t>
  </si>
  <si>
    <t>Համակարգչային ծառայության գլխավոր մասնագետ</t>
  </si>
  <si>
    <t>Թամրազյան Արթուր</t>
  </si>
  <si>
    <t xml:space="preserve">Քոչարյան Գայանե </t>
  </si>
  <si>
    <t>Համակարգչային ծառայության առաջատար մասնագետ</t>
  </si>
  <si>
    <t>Հարությունյան Արման /ժամկետային/</t>
  </si>
  <si>
    <t>Աբովյան Աշոտ</t>
  </si>
  <si>
    <t>Առաջին բաժնի պետ</t>
  </si>
  <si>
    <t>Ավետիսյան Ժենյա</t>
  </si>
  <si>
    <t>Առաջին բաժնի առաջատար մասնագետ</t>
  </si>
  <si>
    <t>Վարդանյան Ալմաստ</t>
  </si>
  <si>
    <t>Առաջին բաժնի առաջին կարգի մասնագետ</t>
  </si>
  <si>
    <t>Ընդհանուր բաժնի պետ</t>
  </si>
  <si>
    <t>Խաչատրյան Էլեն</t>
  </si>
  <si>
    <t>Ընդհանուր բաժնի առաջատար մասնագետ</t>
  </si>
  <si>
    <t>Թևանյան Սոնա</t>
  </si>
  <si>
    <t>Ասատրյան Օֆելյա</t>
  </si>
  <si>
    <t>Հայրապետյան Արմինե</t>
  </si>
  <si>
    <t>Ընդհանուր բաժնի առաջին կարգի մասնագետ</t>
  </si>
  <si>
    <t>Հարությունյան Ռուզաննա</t>
  </si>
  <si>
    <t>Արխիվային փաստաթղթերի պահպանման բաժնի արխիվի պետ</t>
  </si>
  <si>
    <t>Կիրակոսյան Լիլիթ</t>
  </si>
  <si>
    <t>Արխիվային փաստաթղթերի պահպանման բաժնի առաջատար մասնագետ</t>
  </si>
  <si>
    <t>Բալասյան Անահիտ</t>
  </si>
  <si>
    <t>Արխիվային փաստաթղթերի պահպանման բաժնի առաջին կարգի մասնագետ</t>
  </si>
  <si>
    <t>Գևորգյան Արտակ</t>
  </si>
  <si>
    <t>Դատական դեպարտամենտի ղեկավարի խորհրդական</t>
  </si>
  <si>
    <t>7 աշխատող երեխայի խնամք</t>
  </si>
  <si>
    <t>Հարությունյան Հարություն</t>
  </si>
  <si>
    <t>Պահեստապետ</t>
  </si>
  <si>
    <t>Իսոյան Վաչագան</t>
  </si>
  <si>
    <t>Տնտեսվար</t>
  </si>
  <si>
    <t>Սարգսյան Վաչագան</t>
  </si>
  <si>
    <t xml:space="preserve">Օպերատոր` համակարգչի               </t>
  </si>
  <si>
    <t>Սամվելյան Տիգրան</t>
  </si>
  <si>
    <t>Ավետիսյան Մերի</t>
  </si>
  <si>
    <t>Միրաբյան Աշոտ</t>
  </si>
  <si>
    <t>Վարորդ</t>
  </si>
  <si>
    <t>Սարոյան Լաերտ</t>
  </si>
  <si>
    <t>Կարապետյան Խաչատուր</t>
  </si>
  <si>
    <t>Ռուբենյան Արսեն</t>
  </si>
  <si>
    <t>Պարետ</t>
  </si>
  <si>
    <t>Թաթոսյան Արմեն</t>
  </si>
  <si>
    <t xml:space="preserve">Սպասարկող` տեխնիկական աշխատանքների              </t>
  </si>
  <si>
    <t>Շախյան Հրայր</t>
  </si>
  <si>
    <t xml:space="preserve">Մասնագետ` կապի               </t>
  </si>
  <si>
    <t>Բաբայան Ժոռա</t>
  </si>
  <si>
    <t>Էլեկտրագետ</t>
  </si>
  <si>
    <t>Հնոցապան</t>
  </si>
  <si>
    <t>Լալայան Լուսինե</t>
  </si>
  <si>
    <t>Հավաքարար</t>
  </si>
  <si>
    <t>Մադոյան Մանուշ</t>
  </si>
  <si>
    <t>Միսակյան Սիրուշ</t>
  </si>
  <si>
    <t>Շմավոնյան Արմինե</t>
  </si>
  <si>
    <t>Վարդանյան Մարիամ</t>
  </si>
  <si>
    <t>Սարիբեկյան Հասմիկ</t>
  </si>
  <si>
    <t>Հարությունյան Աիդա</t>
  </si>
  <si>
    <t>Վիրաբյան Քրիստինե</t>
  </si>
  <si>
    <t>Խաչատրյան Սոֆիկ</t>
  </si>
  <si>
    <r>
      <t xml:space="preserve">Հայտատուի  անվանումը     </t>
    </r>
    <r>
      <rPr>
        <u/>
        <sz val="12"/>
        <rFont val="GHEA Grapalat"/>
        <family val="3"/>
      </rPr>
      <t xml:space="preserve"> </t>
    </r>
    <r>
      <rPr>
        <b/>
        <u/>
        <sz val="12"/>
        <rFont val="GHEA Grapalat"/>
        <family val="3"/>
      </rPr>
      <t xml:space="preserve"> ՀՀ վճռաբեկ դատարան</t>
    </r>
  </si>
  <si>
    <t>Ղարսլյան Աշխեն</t>
  </si>
  <si>
    <t xml:space="preserve">Իրավական փորձաքննությունների ծառայության պետ          </t>
  </si>
  <si>
    <t xml:space="preserve">Իրավական փորձաքննությունների ծառայության գլխավոր մասնագետ            </t>
  </si>
  <si>
    <t>Վարդանյան Առնոլդ</t>
  </si>
  <si>
    <t>Ստեփանյան Ժենյա</t>
  </si>
  <si>
    <t>Խաչատրյան Գևորգ</t>
  </si>
  <si>
    <t>Հարությունյան Լիանա</t>
  </si>
  <si>
    <t>Գևորգյան Սուրեն</t>
  </si>
  <si>
    <t>Սուջյան Տաթևիկ</t>
  </si>
  <si>
    <t>Դիլբարյան Օգսաննա</t>
  </si>
  <si>
    <t xml:space="preserve">Իրավական փորձաքննությունների ծառայության առաջատար մասնագետ            </t>
  </si>
  <si>
    <t>Ա-1</t>
  </si>
  <si>
    <t>Մելիքյան Մելիք</t>
  </si>
  <si>
    <t>Թումեյան Արամ</t>
  </si>
  <si>
    <t xml:space="preserve">Իրավական փորձաքննությունների ծառայության առաջին կարգի մասնագետ            </t>
  </si>
  <si>
    <t>Փիլոյան Մարիամ</t>
  </si>
  <si>
    <t>Գլխավոր հաշվապահ</t>
  </si>
  <si>
    <t>Թումանյան Նաիրա</t>
  </si>
  <si>
    <t>Դատական նիստերի քարտուղար</t>
  </si>
  <si>
    <t>Պետրոսյան Մարիա</t>
  </si>
  <si>
    <t>Գրասենյակի պետ</t>
  </si>
  <si>
    <t>Ասատրյան Մարիաննա</t>
  </si>
  <si>
    <t xml:space="preserve">Գրասենյակի գլխավոր մասնագետ            </t>
  </si>
  <si>
    <t>Ղասաբյան Ասյա</t>
  </si>
  <si>
    <t>Պողոսյան Թամարա</t>
  </si>
  <si>
    <t>Մարտիրոսյան Քրիստինե</t>
  </si>
  <si>
    <t xml:space="preserve">Գրասենյակի առաջատար մասնագետ            </t>
  </si>
  <si>
    <t>Ա-2</t>
  </si>
  <si>
    <t>Խաչատրյան Նաիրա</t>
  </si>
  <si>
    <t>Վարդանյան Սվետլանա</t>
  </si>
  <si>
    <t>Աբգարյան Անդրանիկ</t>
  </si>
  <si>
    <t xml:space="preserve">Գրասենյակի առաջին կարգի մասնագետ            </t>
  </si>
  <si>
    <t>Կ-2</t>
  </si>
  <si>
    <t>Միրզոյան Կարինե</t>
  </si>
  <si>
    <t xml:space="preserve"> 5 աշխատող երեխայի խնամք</t>
  </si>
  <si>
    <t>Սանոսյան Սահակ</t>
  </si>
  <si>
    <t>Համբարձումյան Անահիտ</t>
  </si>
  <si>
    <t>Սարգսյան Ալվարդ</t>
  </si>
  <si>
    <t>Խաչատրյան Նունե</t>
  </si>
  <si>
    <t>Ավագյան Անահիտ</t>
  </si>
  <si>
    <t>Հակոբյան Վարդիթեր</t>
  </si>
  <si>
    <t>Հակոբյան Հռիփսիմե</t>
  </si>
  <si>
    <t>Մկրտչյան Ռիտա</t>
  </si>
  <si>
    <t>Հարությունյան Ալվարդ</t>
  </si>
  <si>
    <t>Խորիկյան Հերմինե</t>
  </si>
  <si>
    <t>Մխեյան Թամարա</t>
  </si>
  <si>
    <t>Անտոնյան Աղավնի</t>
  </si>
  <si>
    <t>Գրիգորյան Գոռ</t>
  </si>
  <si>
    <t>Ցրիչ</t>
  </si>
  <si>
    <t>Դոդոզյան Հայկուհի</t>
  </si>
  <si>
    <t>Հարությունյան Սոնա</t>
  </si>
  <si>
    <t>Մասումյան Գագիկ</t>
  </si>
  <si>
    <t>Հովհաննիսյան Սեյրան</t>
  </si>
  <si>
    <t>Բեկթաշյան Աղասի</t>
  </si>
  <si>
    <t>Կարապետյան Ռուբեն</t>
  </si>
  <si>
    <t>Դավթյան Արա</t>
  </si>
  <si>
    <t>Փականագործ</t>
  </si>
  <si>
    <t>Շոխոյան Հարություն</t>
  </si>
  <si>
    <t>Հյուսն</t>
  </si>
  <si>
    <t>Սիմոնյան Մովսես</t>
  </si>
  <si>
    <t>Վերելակավար</t>
  </si>
  <si>
    <t>Ավագյան Էլոս</t>
  </si>
  <si>
    <t>Սարգսյան Դավիթ</t>
  </si>
  <si>
    <t>Հարությունյան  Գառնիկ</t>
  </si>
  <si>
    <t>Սանոսյան Արայիկ</t>
  </si>
  <si>
    <t xml:space="preserve">  19 աշխատող դրոշմանիշային վճար վճարող</t>
  </si>
  <si>
    <r>
      <rPr>
        <u/>
        <sz val="9"/>
        <rFont val="GHEA Grapalat"/>
        <family val="3"/>
      </rPr>
      <t>Հայտատուի  անվանումը</t>
    </r>
    <r>
      <rPr>
        <u/>
        <sz val="12"/>
        <rFont val="GHEA Grapalat"/>
        <family val="3"/>
      </rPr>
      <t xml:space="preserve"> </t>
    </r>
    <r>
      <rPr>
        <b/>
        <u/>
        <sz val="12"/>
        <rFont val="GHEA Grapalat"/>
        <family val="3"/>
      </rPr>
      <t>Վերաքննիչ քաղաքացիական դատարան</t>
    </r>
  </si>
  <si>
    <t>Տոնականյան Էդգար</t>
  </si>
  <si>
    <t>Ջոլոխավա Դիանա</t>
  </si>
  <si>
    <t>Սարգսյան Սյուզաննա</t>
  </si>
  <si>
    <t>Աղալոյան Արման</t>
  </si>
  <si>
    <t>Ասատրյան Անի</t>
  </si>
  <si>
    <t>Դատավորի գործավար</t>
  </si>
  <si>
    <t>Նազարյան Օվսաննա</t>
  </si>
  <si>
    <t>Հովսեփյան Մարիամ</t>
  </si>
  <si>
    <t>Թադևոսյան Հրաչուհի</t>
  </si>
  <si>
    <t>Հասրաթյան Լուիզա</t>
  </si>
  <si>
    <t>Անտոնյան Գայանե</t>
  </si>
  <si>
    <t>Սարգսյան Մանյա</t>
  </si>
  <si>
    <t>Փանոսյան Էլիզաբեթ</t>
  </si>
  <si>
    <t>Ղուկասյան Աննա</t>
  </si>
  <si>
    <t>Աբրահամյան Նարինե</t>
  </si>
  <si>
    <t>Նազարյան Ռուբինա</t>
  </si>
  <si>
    <t>Կարապետյան Իռմա</t>
  </si>
  <si>
    <t>Ներսիսյան Սեդա</t>
  </si>
  <si>
    <t>Հովսեփյան Գայանե</t>
  </si>
  <si>
    <t>Քեռյան Վահագն</t>
  </si>
  <si>
    <t>Գևորգյան Քաղցրիկ</t>
  </si>
  <si>
    <t>Մաջարյան Վարդան</t>
  </si>
  <si>
    <t>Սալահյան Գայանե</t>
  </si>
  <si>
    <t>Ադիբեկ-Մելիքյան Նինա</t>
  </si>
  <si>
    <t>Մելքոնյան Գայանե</t>
  </si>
  <si>
    <t>Ղմբոյան Աստղիկ</t>
  </si>
  <si>
    <t>Դանիելյան Անի</t>
  </si>
  <si>
    <t>Նշանյան Նինա</t>
  </si>
  <si>
    <t>Եղիազարյան Անի</t>
  </si>
  <si>
    <t>Միքայելյան Հռիփսիմե</t>
  </si>
  <si>
    <t>Գասպարյան Մելինե</t>
  </si>
  <si>
    <t>Բադալյան Անժելա</t>
  </si>
  <si>
    <t>Շահինյան Լարիսա</t>
  </si>
  <si>
    <t>Բադիրյան Կիմա</t>
  </si>
  <si>
    <t>Ազիզյան Արմեն</t>
  </si>
  <si>
    <t>Զեյթնաղյան Ռուբեն</t>
  </si>
  <si>
    <t>Շախբազյան Սուսաննա</t>
  </si>
  <si>
    <t>Շախբազյան Նարինե</t>
  </si>
  <si>
    <t>Մարգարյան Շողակաթ</t>
  </si>
  <si>
    <t>Կարապետյան Էնեզա</t>
  </si>
  <si>
    <t>Իսրայելյան Լենա</t>
  </si>
  <si>
    <t>Պետրոսյան Նինա</t>
  </si>
  <si>
    <r>
      <t xml:space="preserve">Հայտատուի  անվանումը    </t>
    </r>
    <r>
      <rPr>
        <b/>
        <u/>
        <sz val="12"/>
        <rFont val="GHEA Grapalat"/>
        <family val="3"/>
      </rPr>
      <t>Վերաքննիչ քրեական դատարան</t>
    </r>
  </si>
  <si>
    <t xml:space="preserve">Խաչիբաբյան Ամալյա </t>
  </si>
  <si>
    <t xml:space="preserve">Եդիգարյան Լիանա </t>
  </si>
  <si>
    <t>Ասատրյան Նատաշա</t>
  </si>
  <si>
    <t>Հայրապետյան Սոնա</t>
  </si>
  <si>
    <t>Հայրապետյան Լուսիկ</t>
  </si>
  <si>
    <t>Բզնունի Արփինե</t>
  </si>
  <si>
    <t xml:space="preserve">Կարապետյան Լյուդմիլա </t>
  </si>
  <si>
    <t>Խաչատրյան Ջուլիետտա</t>
  </si>
  <si>
    <t>Մարտոյան Նարինե</t>
  </si>
  <si>
    <t>Հակոբյան Անիկ</t>
  </si>
  <si>
    <t>Հարությունյան Մերի</t>
  </si>
  <si>
    <t>Թորոսյան Մերի</t>
  </si>
  <si>
    <t>Ջանազյան Հասմիկ</t>
  </si>
  <si>
    <t>Գալստյան Լիլիթ</t>
  </si>
  <si>
    <t>Նահապետյան Շահանե</t>
  </si>
  <si>
    <t xml:space="preserve">Շիրվանյան Շողեր </t>
  </si>
  <si>
    <t xml:space="preserve">Աղայան Աննա </t>
  </si>
  <si>
    <t>Գալստյան Էմմա</t>
  </si>
  <si>
    <t xml:space="preserve">Հակոբյան Կարինե </t>
  </si>
  <si>
    <t>Պողոսյա Մարինա</t>
  </si>
  <si>
    <t>Այվազյան Կարեն</t>
  </si>
  <si>
    <t>Ավետիսյան Կարինե</t>
  </si>
  <si>
    <t>Սամսոնյան Մերի</t>
  </si>
  <si>
    <t>Խաչատրյան Արուսյակ</t>
  </si>
  <si>
    <t>Ավետիսյան Անահիտ</t>
  </si>
  <si>
    <t>Դավոյան Ռուզաննա</t>
  </si>
  <si>
    <t>Մահտեսյան Մանուշակ</t>
  </si>
  <si>
    <t>Հակոբյան Հասմիկ</t>
  </si>
  <si>
    <t>4 աշխատող երեխայի խնամք</t>
  </si>
  <si>
    <t>Վարդանյան Արա</t>
  </si>
  <si>
    <t xml:space="preserve">Գալստյան Սևակ </t>
  </si>
  <si>
    <t xml:space="preserve">Իսակուլյան Մարիս </t>
  </si>
  <si>
    <t xml:space="preserve">Ստեփանյան Աշոտ </t>
  </si>
  <si>
    <t xml:space="preserve">Արշակյան Աիդա </t>
  </si>
  <si>
    <t xml:space="preserve">  16 աշխատող դրոշմանիշային վճար վճարող</t>
  </si>
  <si>
    <r>
      <t xml:space="preserve">Հայտատուի  անվանումը   </t>
    </r>
    <r>
      <rPr>
        <b/>
        <u/>
        <sz val="12"/>
        <rFont val="GHEA Grapalat"/>
        <family val="3"/>
      </rPr>
      <t>Վերաքննիչ վարչական դատարան</t>
    </r>
  </si>
  <si>
    <t>Հարությունյան Համլետ</t>
  </si>
  <si>
    <t>Մանասյան Նարինե</t>
  </si>
  <si>
    <t>Խաչատրյան Նարինե</t>
  </si>
  <si>
    <t>Առաքելյան Էլեն</t>
  </si>
  <si>
    <t>Տոբելյան Գայանե</t>
  </si>
  <si>
    <t xml:space="preserve">Դեմիրճյան Անահիտ </t>
  </si>
  <si>
    <t>Ղումաշյան Կարինե</t>
  </si>
  <si>
    <t>Մողրովյան Հասմիկ</t>
  </si>
  <si>
    <t>Մելիքբեկյան Քնարիկ</t>
  </si>
  <si>
    <t>Սարգսյան Հայարփի</t>
  </si>
  <si>
    <t>Ներսիսյան Իննա</t>
  </si>
  <si>
    <t>Մաթոսյան Գևորգ</t>
  </si>
  <si>
    <t>Փանոսյան Մարիետա</t>
  </si>
  <si>
    <t>Սարգսյան Մարիանա</t>
  </si>
  <si>
    <t>Բադալյան Լիլիթ</t>
  </si>
  <si>
    <t>Մկրտչյան Աննա</t>
  </si>
  <si>
    <t>Հովհաննիսյան Թեհմինե</t>
  </si>
  <si>
    <t>Հովհաննիսյան Լուսինե</t>
  </si>
  <si>
    <t>Ծատուրյան Վարդուհի</t>
  </si>
  <si>
    <t>Երիցյան Եղիշե</t>
  </si>
  <si>
    <t>Սիմոնյան Սուսաննա</t>
  </si>
  <si>
    <t>Հակոբյան Անդրանիկ</t>
  </si>
  <si>
    <t>Նազարյան Արամ</t>
  </si>
  <si>
    <t>Ավագյան Վարդան</t>
  </si>
  <si>
    <t>Մարտիրոսյան Լուսյա</t>
  </si>
  <si>
    <t>Մկոյան Էլմիրա</t>
  </si>
  <si>
    <r>
      <t xml:space="preserve">Հայտատուի  անվանումը    </t>
    </r>
    <r>
      <rPr>
        <b/>
        <u/>
        <sz val="12"/>
        <rFont val="GHEA Grapalat"/>
        <family val="3"/>
      </rPr>
      <t>Երևան քաղաքի առաջին ատյանի ընդհանուր իրավասության դատարան</t>
    </r>
  </si>
  <si>
    <t>Ասլանյան Արմեն</t>
  </si>
  <si>
    <t>Համբարձումյան Կարեն</t>
  </si>
  <si>
    <t>Դավթյան Մարիաննա</t>
  </si>
  <si>
    <t>Դատարանի նստավայրի պատասխանատու</t>
  </si>
  <si>
    <t>Արզաքանյան Էլլադա</t>
  </si>
  <si>
    <t>Բուդուլյան Աղավնի</t>
  </si>
  <si>
    <t>Հարությունյան Արևիկ</t>
  </si>
  <si>
    <t>Ստեփանյան Հովհաննես</t>
  </si>
  <si>
    <t xml:space="preserve">Այվազյան Նարե </t>
  </si>
  <si>
    <t>Ղասաբյան Նարինե</t>
  </si>
  <si>
    <t>Գասպարյան Սյուզաննա</t>
  </si>
  <si>
    <t>Մակարյան Լիլիթ</t>
  </si>
  <si>
    <t>Հովհաննիսյան Անի</t>
  </si>
  <si>
    <t>Արտաշեսյան Հասմիկ</t>
  </si>
  <si>
    <t>Հակոբյան Մարիա</t>
  </si>
  <si>
    <t>Բաղդասարյան Սուսաննա</t>
  </si>
  <si>
    <t>Արոյան Սալբի</t>
  </si>
  <si>
    <t>Բեժանյան Աննա</t>
  </si>
  <si>
    <t>Հարությունյան Տաթևիկ</t>
  </si>
  <si>
    <t xml:space="preserve">Դարբինյան Էմմա </t>
  </si>
  <si>
    <t xml:space="preserve">Բալոյան Անահիտ </t>
  </si>
  <si>
    <t xml:space="preserve">Աթանեսյան Լենա </t>
  </si>
  <si>
    <t>Աթաբեկյան Լուսինե</t>
  </si>
  <si>
    <t>Թադևոսյան Անի</t>
  </si>
  <si>
    <t>Ղազարյան Վարսենիկ</t>
  </si>
  <si>
    <t>Սամսոնյան Մայրանուշ</t>
  </si>
  <si>
    <t>Ոսկանյան Արուսյակ</t>
  </si>
  <si>
    <t>Կարեյան Լաուրա</t>
  </si>
  <si>
    <t>Մովսեսյան Սվետլանա</t>
  </si>
  <si>
    <t>Արտաշեսյան Սուսան</t>
  </si>
  <si>
    <t>Սոֆիյան Լիլիթ</t>
  </si>
  <si>
    <t xml:space="preserve">Սարդարյան Մելինե </t>
  </si>
  <si>
    <t>Խաչատրյան Զաբել</t>
  </si>
  <si>
    <t>Մխոյան Լիանա</t>
  </si>
  <si>
    <t>Մկրտչյան Արուս</t>
  </si>
  <si>
    <t xml:space="preserve">Մկրտչյան Անի </t>
  </si>
  <si>
    <t>Սերոբյան Հասմիկ</t>
  </si>
  <si>
    <t>Հայրապետյան Տաթևիկ</t>
  </si>
  <si>
    <t xml:space="preserve">Մկրտչյան Լիանա </t>
  </si>
  <si>
    <t>Մահորյան Նազելի</t>
  </si>
  <si>
    <t>Արղամանյան Արմինե</t>
  </si>
  <si>
    <t>Էլոյան Վարդուհի</t>
  </si>
  <si>
    <t>Հովհաննիսյան Ռոզա</t>
  </si>
  <si>
    <t>Մեսրոպյան Ռիտա</t>
  </si>
  <si>
    <t>Աթաբեկյան Աննա</t>
  </si>
  <si>
    <t>Նալբանդյան Մարինե</t>
  </si>
  <si>
    <t xml:space="preserve">Մութաֆյան Մարիամ </t>
  </si>
  <si>
    <t>Շահմուրադյան Արմինե</t>
  </si>
  <si>
    <t>Մարտիրոսյան Լիանա</t>
  </si>
  <si>
    <t xml:space="preserve">Թադևոսյան Աղավնի </t>
  </si>
  <si>
    <t>Գրիգորյան Աննա</t>
  </si>
  <si>
    <t xml:space="preserve">Առաքելյան Տաթևիկ </t>
  </si>
  <si>
    <t>Վարդապետյան Մելինե</t>
  </si>
  <si>
    <t>Բադալյան Քրիստինա</t>
  </si>
  <si>
    <t>Կիրակոսյան Սյուզաննա</t>
  </si>
  <si>
    <t>Հակոբյան Ագնետա</t>
  </si>
  <si>
    <t>Հախնազարյան Ռուզաննա</t>
  </si>
  <si>
    <t>Սարգսյան Միլենա</t>
  </si>
  <si>
    <t xml:space="preserve">Տեր-Հակոբյան Մարիամ </t>
  </si>
  <si>
    <t>Գրիգորյան Հայկուհի</t>
  </si>
  <si>
    <t>Վարդանյան Գոռ</t>
  </si>
  <si>
    <t>Ասատրյան Կարինե</t>
  </si>
  <si>
    <t>Խաչատրյան Մարինա</t>
  </si>
  <si>
    <t>Դաշյան Գեորգի</t>
  </si>
  <si>
    <t>Առաքելյան Փառանձեմ</t>
  </si>
  <si>
    <t>Ստեփանյան Վիկտորիա</t>
  </si>
  <si>
    <t>Ղազարյան Նունե</t>
  </si>
  <si>
    <t>Սաղաթելյան Գայանե</t>
  </si>
  <si>
    <t>Դանիելյան Լիանա</t>
  </si>
  <si>
    <t>Աբրահամյան Ժենյա</t>
  </si>
  <si>
    <t>Սահակյան Ֆլորա</t>
  </si>
  <si>
    <t>Խաչատրյան Լուսինե</t>
  </si>
  <si>
    <t>Հայրապետյան Հասմիկ</t>
  </si>
  <si>
    <t>Պետրոսյան Վիկտորյա</t>
  </si>
  <si>
    <t>Ասատրյան Ժաննա</t>
  </si>
  <si>
    <t>Մարտիրոսյան Անի</t>
  </si>
  <si>
    <t>Մելքոնյան Աիդա</t>
  </si>
  <si>
    <t>Սարգսյան Վարսինե</t>
  </si>
  <si>
    <t>Մկրտչյան Անի</t>
  </si>
  <si>
    <t>Հովհաննիսյան Արթուր</t>
  </si>
  <si>
    <t>Ստեփանյան Սուսաննա</t>
  </si>
  <si>
    <t>Ճաղարյան Անահիտ</t>
  </si>
  <si>
    <t>Բեգլարյան Աղունիկ</t>
  </si>
  <si>
    <t>Խաչատրյան Նորվարդ</t>
  </si>
  <si>
    <t>Հովսեփյան Վահան</t>
  </si>
  <si>
    <t>Կռմաջյան Վարդան</t>
  </si>
  <si>
    <t>Ավետիսյան Արթուր</t>
  </si>
  <si>
    <t>Աբրահամյան Մարգարիտա</t>
  </si>
  <si>
    <t>Բարեղամյան Ռուզաննա</t>
  </si>
  <si>
    <t>Մուրադյան Ալիսա</t>
  </si>
  <si>
    <t>Եղիազարյան Նունե</t>
  </si>
  <si>
    <t>Խաչատրյան Ալվարդ</t>
  </si>
  <si>
    <t>Զաքարյան Աստղիկ</t>
  </si>
  <si>
    <t>Սարգսյան Արմեն</t>
  </si>
  <si>
    <t>Պողոսյան Լիլիթ</t>
  </si>
  <si>
    <t>Կարապետյան Անի</t>
  </si>
  <si>
    <t>Հայրապետյան Նազելի</t>
  </si>
  <si>
    <t>Օրբելյան Հասմիկ</t>
  </si>
  <si>
    <t>Մկրտչյան Սուսաննա</t>
  </si>
  <si>
    <t>Սարգսյան Արմինե</t>
  </si>
  <si>
    <t>Ավետիսյան Մանե</t>
  </si>
  <si>
    <t>Խալաթյան Ամալյա</t>
  </si>
  <si>
    <t>Մկրտչյան Լիլիթ</t>
  </si>
  <si>
    <t>Հովհաննիսյան Նառա</t>
  </si>
  <si>
    <t>Ներսիսյան Նունե</t>
  </si>
  <si>
    <t>Կարապետյան Նվարդ</t>
  </si>
  <si>
    <t>Հովսեփյան Գոհար</t>
  </si>
  <si>
    <t>Մուսայելյան Աննա</t>
  </si>
  <si>
    <t>Ասիկյան Նարինե</t>
  </si>
  <si>
    <t>Մարգարյան Սվետլանա</t>
  </si>
  <si>
    <t>Սանդոյան Նարինե</t>
  </si>
  <si>
    <t>Խաչատրյան Լիզա</t>
  </si>
  <si>
    <t xml:space="preserve">Հովհաննիսյան Լիանա  </t>
  </si>
  <si>
    <t>Հովհաննիսյան Սյուզաննա</t>
  </si>
  <si>
    <t>Դանիելյան Նելլի</t>
  </si>
  <si>
    <t>Մարտիրոսյան Վարդան</t>
  </si>
  <si>
    <t>Ասատուրյան Սոնյա</t>
  </si>
  <si>
    <t>Արսենյան Անուշիկ</t>
  </si>
  <si>
    <t>Մկրտչյան Մետաքսյա</t>
  </si>
  <si>
    <t>Շեկոյան Աննա</t>
  </si>
  <si>
    <t>Մկրտչյան Անահիտ</t>
  </si>
  <si>
    <t>Ասատրյան Լուսինե</t>
  </si>
  <si>
    <t>Կոստանյան Մարիամ</t>
  </si>
  <si>
    <t>Գևորգյան Անուշիկ</t>
  </si>
  <si>
    <t>Զաքարյան Նելլի</t>
  </si>
  <si>
    <t>Դոդոռյան Հասմիկ</t>
  </si>
  <si>
    <t>Առաքելյան Ալլա</t>
  </si>
  <si>
    <t>Մարտիրոսյան Լուսինե</t>
  </si>
  <si>
    <t>Պետրոսյան Նաիրա</t>
  </si>
  <si>
    <t>Հակոբյան Գայանե</t>
  </si>
  <si>
    <t>Էլամիրյան Մարինե</t>
  </si>
  <si>
    <t>Գևորգյան Տիգրան Ժ/Պ</t>
  </si>
  <si>
    <t>Սարգսյան Սյուզանա</t>
  </si>
  <si>
    <t>Աբովյան Անահիտ</t>
  </si>
  <si>
    <t>Մարտիրոսյան Նաիրա</t>
  </si>
  <si>
    <t>Դանիելյան Սոնա</t>
  </si>
  <si>
    <t>Վարդանյան Սոնա</t>
  </si>
  <si>
    <t>Ղուկասյան Վարդուհի</t>
  </si>
  <si>
    <t>Վիրաբյան Տաթևիկ</t>
  </si>
  <si>
    <t>Նալբանդյան Մարիա</t>
  </si>
  <si>
    <t>Ասատրյան Հասմիկ</t>
  </si>
  <si>
    <t>Արխիվապահ</t>
  </si>
  <si>
    <t>Սարգսյան Հայաստան</t>
  </si>
  <si>
    <t>Խաչատրյան Արմինե</t>
  </si>
  <si>
    <t xml:space="preserve">Աղաբեկյան Անժելիկա </t>
  </si>
  <si>
    <t>Առաքելյան Գոհար</t>
  </si>
  <si>
    <t>Գրիգորյան Նարինե</t>
  </si>
  <si>
    <t>Հովհաննիսյան Կարինե</t>
  </si>
  <si>
    <t>Ասատրյան Լիլիթ</t>
  </si>
  <si>
    <t>Հաշվապահ</t>
  </si>
  <si>
    <t>Այվազյան Աննա</t>
  </si>
  <si>
    <t>Գևորգյան Սուսաննա</t>
  </si>
  <si>
    <t>Նավասարդյան Արթուր</t>
  </si>
  <si>
    <t>Միրզոյան Աննա</t>
  </si>
  <si>
    <t>Կարապետյան Կարինե</t>
  </si>
  <si>
    <t>Սահակյան Զվարդ</t>
  </si>
  <si>
    <t>Սուքիասյան Ռուզաննա</t>
  </si>
  <si>
    <t>Հովսեփյան Կարինե</t>
  </si>
  <si>
    <t>Սարդարյան Հայրապետ</t>
  </si>
  <si>
    <t>Ղազարյան Ասքանազ</t>
  </si>
  <si>
    <t>Չալումյան Խաչատուր</t>
  </si>
  <si>
    <t>Արզումանյան Արտյոմ</t>
  </si>
  <si>
    <t>Աբրահամյան Հրաչ</t>
  </si>
  <si>
    <t>Նավասարդյան Արտակ</t>
  </si>
  <si>
    <t>Մկոյան Աննա</t>
  </si>
  <si>
    <t>Ղարիբյան Անահիտ</t>
  </si>
  <si>
    <t>Ղարիբյան Սաթենիկ</t>
  </si>
  <si>
    <t>Մարտիրոսյան Լյուբա</t>
  </si>
  <si>
    <t>Գրիգորյան Սուսաննա</t>
  </si>
  <si>
    <t>Մարտիրոսյան Կարինե</t>
  </si>
  <si>
    <t>Ճավռշյան Սևակ</t>
  </si>
  <si>
    <t xml:space="preserve">Սամվելյան Արմեն </t>
  </si>
  <si>
    <t>Նավասարդյան Սամվել</t>
  </si>
  <si>
    <t>Գաբրիելյան Սյուզաննա</t>
  </si>
  <si>
    <t>Բրոյան Ռոզա</t>
  </si>
  <si>
    <t>Նաջարյան Ենգիբար</t>
  </si>
  <si>
    <t>Մինասյան Ալվարդ</t>
  </si>
  <si>
    <t>Ֆնդիկյան Հակոբ</t>
  </si>
  <si>
    <t>Ղազարյան Լիլիթ</t>
  </si>
  <si>
    <t>Վարդանյան Վարդան</t>
  </si>
  <si>
    <t>Կասպարովա Սյուզաննա</t>
  </si>
  <si>
    <t>Հովհաննիսյան Անահիտ</t>
  </si>
  <si>
    <t>Ամիրխանյան Մարիամ</t>
  </si>
  <si>
    <t>Աղաջանյան Աննա</t>
  </si>
  <si>
    <t>Օքմինյան Ռուբինա</t>
  </si>
  <si>
    <t>Մարգարյան Ջուլիետա</t>
  </si>
  <si>
    <t>Բարսեղյան Գենեֆիկ</t>
  </si>
  <si>
    <t>Տոնապետյան Հասմիկ</t>
  </si>
  <si>
    <t>Հարությունյան Մարալ</t>
  </si>
  <si>
    <t>Պողոսյան Ասատուր</t>
  </si>
  <si>
    <t>Մելիքյան Սամվել</t>
  </si>
  <si>
    <t>Մկրտչյան Վարուժան</t>
  </si>
  <si>
    <t>Մահորյան Մարինե</t>
  </si>
  <si>
    <t>Դոլմաջյան Հայկուհի</t>
  </si>
  <si>
    <t>Դոլմաջյան Արուսյակ</t>
  </si>
  <si>
    <t>Սամվելյան Անահիտ</t>
  </si>
  <si>
    <t>Եդիգարյան Տաթևիկ</t>
  </si>
  <si>
    <t>Հարությունյան Անդրանիկ</t>
  </si>
  <si>
    <t>Քյոսեյան Անահիտ</t>
  </si>
  <si>
    <t>Յոլչյան Ռուզաննա</t>
  </si>
  <si>
    <t>Գաբրիելյան Գայանե</t>
  </si>
  <si>
    <t>Ադիգուլյան Հասմիկ</t>
  </si>
  <si>
    <t>Հովհաննիսյան Հովհաննես</t>
  </si>
  <si>
    <t>Հովսեփյան Աիդա</t>
  </si>
  <si>
    <t>Վարդանյան Անահիտ</t>
  </si>
  <si>
    <t>Մկրտչյան Մարգարիտ</t>
  </si>
  <si>
    <t>Ասատրյան Լյուդմիլա</t>
  </si>
  <si>
    <t>Աբրահամյան Մարգո</t>
  </si>
  <si>
    <t>Հակոբյան Արմինե</t>
  </si>
  <si>
    <t>Կիրակոսյան Հովհաննես</t>
  </si>
  <si>
    <t xml:space="preserve">Հաստիքային ցուցակի համեմատական  </t>
  </si>
  <si>
    <r>
      <t xml:space="preserve">Հայտատուի  անվանումը    </t>
    </r>
    <r>
      <rPr>
        <b/>
        <u/>
        <sz val="12"/>
        <rFont val="GHEA Grapalat"/>
        <family val="3"/>
      </rPr>
      <t>Արագածոտնի մարզի առաջին ատյանի ընդհանուր իրավասության դատարան</t>
    </r>
  </si>
  <si>
    <t>Ղուկասյան Սարգիս</t>
  </si>
  <si>
    <t>Ավագյան Ավետիք</t>
  </si>
  <si>
    <t>Մալխասյան Մանե</t>
  </si>
  <si>
    <t>Հակոբյան Հարություն</t>
  </si>
  <si>
    <t>Ասեյան Վահան</t>
  </si>
  <si>
    <t>Դանիելյան Թերեզա</t>
  </si>
  <si>
    <t>Մելքոնյան Անուշ</t>
  </si>
  <si>
    <t>Պոդոսյան Լիլիթ</t>
  </si>
  <si>
    <t>Դավթյան Ալլա</t>
  </si>
  <si>
    <t>Գևորգյան Արմինե</t>
  </si>
  <si>
    <t>Մելքոնյան Լիլիթ</t>
  </si>
  <si>
    <t>Պետրոսյան Սոսե</t>
  </si>
  <si>
    <t>Կարապետյան Նունե</t>
  </si>
  <si>
    <t>Հարությունյան Ռոզա</t>
  </si>
  <si>
    <t>Մարգարյան Փարվանա</t>
  </si>
  <si>
    <t>Մինասյան Մինաս</t>
  </si>
  <si>
    <t>Մարկոսյան Լուսինե</t>
  </si>
  <si>
    <t>Մարգարյան Հայկ</t>
  </si>
  <si>
    <t>3 աշխատող երեխայի խնամք</t>
  </si>
  <si>
    <t>Մուրադյան Գևորգ</t>
  </si>
  <si>
    <t>Ասմանգուլյան Արամ</t>
  </si>
  <si>
    <t>Հարոյանց Էմմա</t>
  </si>
  <si>
    <t>Առաքելյան Դավիթ</t>
  </si>
  <si>
    <t>Վարդանյան Հերմինե</t>
  </si>
  <si>
    <t>Ազիզյան Էմմա</t>
  </si>
  <si>
    <t>Գալստյան Լամարա</t>
  </si>
  <si>
    <t>Սերոբյան Կարինե</t>
  </si>
  <si>
    <t>Զոհրաբյան Վարդուշ</t>
  </si>
  <si>
    <t>Սիրունյան Անիչկա</t>
  </si>
  <si>
    <t>Բոզոյան Նինա</t>
  </si>
  <si>
    <t>Շահբազյան Ծովինար</t>
  </si>
  <si>
    <t>Ամիրյան Էլինար</t>
  </si>
  <si>
    <t>Ջուլհակյան Օնիկ</t>
  </si>
  <si>
    <t>Բաղդասարյան Միշա</t>
  </si>
  <si>
    <t>Կնյազյան Զավեն</t>
  </si>
  <si>
    <t>Ալեքսանյան Հովիկ</t>
  </si>
  <si>
    <r>
      <t xml:space="preserve">Հայտատուի  անվանումը    </t>
    </r>
    <r>
      <rPr>
        <b/>
        <u/>
        <sz val="12"/>
        <rFont val="GHEA Grapalat"/>
        <family val="3"/>
      </rPr>
      <t xml:space="preserve">Արարատ և Վայոց Ձորի մարզերի առաջին ատյանի ընդհանուր իրավասության դատարան </t>
    </r>
  </si>
  <si>
    <t>Հովհաննիսյան Լիլիթ</t>
  </si>
  <si>
    <t>Կարապետյան Անահիտ</t>
  </si>
  <si>
    <t>Հարությունյան Անահիտ</t>
  </si>
  <si>
    <t>Հովսեփյան Հերմինե</t>
  </si>
  <si>
    <t>Աղայան Նինա ժ/պ</t>
  </si>
  <si>
    <t>Առաքելյան Արևիկ</t>
  </si>
  <si>
    <t>Կոխլիկյան Քնարիկ</t>
  </si>
  <si>
    <t>Սարգսյան Էսթեր</t>
  </si>
  <si>
    <t>Բադալյան Հրանուշ</t>
  </si>
  <si>
    <t>Հովհաննիսյան Ալվարդ</t>
  </si>
  <si>
    <t>Մակարյան Հասմիկ</t>
  </si>
  <si>
    <t>Սարգսյան Մոնիկա</t>
  </si>
  <si>
    <t>Սարգսյան Գոհարիկ</t>
  </si>
  <si>
    <t>Հակոբյան Ֆլորա</t>
  </si>
  <si>
    <t>Սարգսյան Լուսինե</t>
  </si>
  <si>
    <t>Հովսեփյան Աստղիկ</t>
  </si>
  <si>
    <t>Միքայելյան Էմմա</t>
  </si>
  <si>
    <t>Գալստյան Անի</t>
  </si>
  <si>
    <t>Գրիգորյան Լիաննա</t>
  </si>
  <si>
    <t>Սարգսյան Գոհար</t>
  </si>
  <si>
    <t>Սարգսյան Գայանե</t>
  </si>
  <si>
    <t>Կարապետյան Լուսինե</t>
  </si>
  <si>
    <t>Ղազարյան Ֆիլիպ</t>
  </si>
  <si>
    <t>Մարգարյան Սուսաննա</t>
  </si>
  <si>
    <t>Նանյան Քնարիկ</t>
  </si>
  <si>
    <t>Ղազարյան Ծովիկ</t>
  </si>
  <si>
    <t>Ավագյան Գոհար</t>
  </si>
  <si>
    <t>5 աշխատող երեխայի խնամք</t>
  </si>
  <si>
    <t>Աբրահամյան Կարեն</t>
  </si>
  <si>
    <t>Սիմոնյան Վահե</t>
  </si>
  <si>
    <t>Հակոբյան Սուսաննա</t>
  </si>
  <si>
    <t>Գարանյան Ռուզաննա</t>
  </si>
  <si>
    <t>Աբրահամյան Սուսաննա</t>
  </si>
  <si>
    <t>Հարությունյան Վալյա</t>
  </si>
  <si>
    <t>Գրիգորյան Արթուր</t>
  </si>
  <si>
    <t>Մհերյան Զոհրաբ</t>
  </si>
  <si>
    <t>Գասպարյան Լյովա</t>
  </si>
  <si>
    <t>Եղոյան Հեղինար</t>
  </si>
  <si>
    <t>Հունանյան Նաիրի</t>
  </si>
  <si>
    <t>Հարությունյան Ալինա</t>
  </si>
  <si>
    <t>Եղիազարյան Նելիկ</t>
  </si>
  <si>
    <t>Ավեյան Անուշ</t>
  </si>
  <si>
    <t>Մարտիրոսյան Գայանե</t>
  </si>
  <si>
    <t>Կիրակոսյան Սուսան</t>
  </si>
  <si>
    <t>Մաթևոսյան Օֆելյա</t>
  </si>
  <si>
    <t>Գարանյան Աննա</t>
  </si>
  <si>
    <t>Ստեփանյան Հերմինե</t>
  </si>
  <si>
    <t>Հարությունյան Անուշ</t>
  </si>
  <si>
    <t>Ավետիսյան Ղարիբ</t>
  </si>
  <si>
    <t>Ավետիսյան Գրիգոր</t>
  </si>
  <si>
    <t xml:space="preserve">  18 աշխատող դրոշմանիշային վճար վճարող</t>
  </si>
  <si>
    <r>
      <t xml:space="preserve">Հայտատուի  անվանումը    </t>
    </r>
    <r>
      <rPr>
        <b/>
        <u/>
        <sz val="12"/>
        <rFont val="GHEA Grapalat"/>
        <family val="3"/>
      </rPr>
      <t>Արմավիրի մարզի առաջին ատյանի ընդհանուր իրավասության դատարան</t>
    </r>
  </si>
  <si>
    <t>Մեքոնյան    Կարեն</t>
  </si>
  <si>
    <t>Մովսիսյան   Քրիստինե</t>
  </si>
  <si>
    <t>Մանուկյան   Իրինա</t>
  </si>
  <si>
    <t>Գևորգյան    Անահիտ</t>
  </si>
  <si>
    <t>Բաղրամյան  Սուսաննա</t>
  </si>
  <si>
    <t>Սիմոնյան   Հասմիկ</t>
  </si>
  <si>
    <t>Հակոբյան  Անահիտ</t>
  </si>
  <si>
    <t>Խաչատրյան Անահիտ</t>
  </si>
  <si>
    <t>Վարդանյան  Նաիրա</t>
  </si>
  <si>
    <t>Կարապետյան Գագիկ</t>
  </si>
  <si>
    <t>Կոստանյան  Թագուհի</t>
  </si>
  <si>
    <t>Դանիելյան  Աստղիկ</t>
  </si>
  <si>
    <t>Պետրոսյան Քրիստինե</t>
  </si>
  <si>
    <t>Բաղդասարյան Գոհար</t>
  </si>
  <si>
    <t>Հովհաննիսյան Սուսաննա</t>
  </si>
  <si>
    <t>Դանիելյան Հայկ</t>
  </si>
  <si>
    <t>Քոչարյան Նարինե</t>
  </si>
  <si>
    <t>Պետրոսյան Էլիզա</t>
  </si>
  <si>
    <t>Մարուքյան Արմինե</t>
  </si>
  <si>
    <t>Արշակյան     Հունան</t>
  </si>
  <si>
    <t>Մուրադյան    Արմեն</t>
  </si>
  <si>
    <t>Սարգսյան     Մանվել</t>
  </si>
  <si>
    <t>Մաթևոսյան   Արմեն</t>
  </si>
  <si>
    <t>Գրիգորյան    Անժելա</t>
  </si>
  <si>
    <t>Պողոսյան Սվետլանա</t>
  </si>
  <si>
    <t>Զաքարյան      Դավիթ</t>
  </si>
  <si>
    <t>Նիկողոսյան    Թամարա</t>
  </si>
  <si>
    <t>Մարտիրոսյան  Սաթիկ</t>
  </si>
  <si>
    <t>Քոշատաշյան    Սվետլանա</t>
  </si>
  <si>
    <t>Համբարձումյան Սեդա</t>
  </si>
  <si>
    <t>Պուլուզյան       Գոհար</t>
  </si>
  <si>
    <t>Նիկոլայան Էմիլյա</t>
  </si>
  <si>
    <t>Մազյան           Հոգապետ</t>
  </si>
  <si>
    <r>
      <t xml:space="preserve">Հայտատուի  անվանումը   </t>
    </r>
    <r>
      <rPr>
        <b/>
        <u/>
        <sz val="12"/>
        <rFont val="GHEA Grapalat"/>
        <family val="3"/>
      </rPr>
      <t>Գեղարքունիքի մարզի  առաջին ատյանի ընդհանուր իրավասության դատարան</t>
    </r>
  </si>
  <si>
    <t>Մանուկյան Հրայր</t>
  </si>
  <si>
    <t>Նաջարյան Լուսինե</t>
  </si>
  <si>
    <t>Միրիբյան Ժորա</t>
  </si>
  <si>
    <t>Բադեյան Ռոման</t>
  </si>
  <si>
    <t>Խաչատրյան Գոհար</t>
  </si>
  <si>
    <t>Մնացականյան Գայանե</t>
  </si>
  <si>
    <t>Սարգսյան Հասմիկ</t>
  </si>
  <si>
    <t>Նավասարդյան Կարինե</t>
  </si>
  <si>
    <t>Զարոյան Զաբելա</t>
  </si>
  <si>
    <t>Հայթյան Իրա</t>
  </si>
  <si>
    <t>Լազյան Վլադիմիր</t>
  </si>
  <si>
    <t>Ավագյան Լիլիթ</t>
  </si>
  <si>
    <t>Հովսեփյան Սիրանույշ</t>
  </si>
  <si>
    <t>Դադոյան Լիանա</t>
  </si>
  <si>
    <t>Գևորգյան Լիդա</t>
  </si>
  <si>
    <t>Խալաֆյան Ալվարդ</t>
  </si>
  <si>
    <t>Խաչատրյան Արև</t>
  </si>
  <si>
    <t>Կարեյան Սեդա</t>
  </si>
  <si>
    <t>Հովհաննիսյան Ծաղիկ</t>
  </si>
  <si>
    <t>Պետրոսյան Նելլի</t>
  </si>
  <si>
    <t>Մելիքյան Դիանա</t>
  </si>
  <si>
    <t>Առաքելյան Ժաննա</t>
  </si>
  <si>
    <t>Վանեցյան Սոս</t>
  </si>
  <si>
    <t>Գևորգյան Վաչագան</t>
  </si>
  <si>
    <t>Մանուկյան Հակոբ</t>
  </si>
  <si>
    <t>Կարապետյան Սմբատ</t>
  </si>
  <si>
    <t>Բաղիշջանյան Կարեն</t>
  </si>
  <si>
    <t>Հովհանյան Կամո</t>
  </si>
  <si>
    <t>Պետրոսյան Արթուր</t>
  </si>
  <si>
    <t>Կոստանյան Տիգրան</t>
  </si>
  <si>
    <t>Եղիազարյան Աննա</t>
  </si>
  <si>
    <t>Մարտիրոսյան Ալիտա</t>
  </si>
  <si>
    <t>Չիչոյան Բորիկ</t>
  </si>
  <si>
    <t>Շահբազյան Էմմա</t>
  </si>
  <si>
    <t>Հայրապետյան Թամար</t>
  </si>
  <si>
    <t>Իվանյան Էլմիրա</t>
  </si>
  <si>
    <t>Իշխանյան Թարմիլա</t>
  </si>
  <si>
    <t>Մարտիրոսյան Վարսենիկ</t>
  </si>
  <si>
    <t>Խզմալյան Ռեփսիկ</t>
  </si>
  <si>
    <t>Շաբոյան Ալիդա</t>
  </si>
  <si>
    <t>Գրիգորյան Աստղիկ</t>
  </si>
  <si>
    <t>Ավետիսյան Անի</t>
  </si>
  <si>
    <r>
      <t xml:space="preserve">Հաստիքային ցուցակի համեմատական  </t>
    </r>
    <r>
      <rPr>
        <b/>
        <sz val="12"/>
        <rFont val="GHEA Grapalat"/>
        <family val="3"/>
      </rPr>
      <t>Լոռու մարզի առաջին ատյանի ընդհանուր իրավասության դատարան</t>
    </r>
  </si>
  <si>
    <t>Ալչանգյան Ժաննա</t>
  </si>
  <si>
    <t>Արսենյան Նելի</t>
  </si>
  <si>
    <t>Օհանյան Անահիտ</t>
  </si>
  <si>
    <t>Քոթանջյան Լիլիթ</t>
  </si>
  <si>
    <t>Նազարյան Լիլիթ</t>
  </si>
  <si>
    <t>Դավթյան Անուշիկ</t>
  </si>
  <si>
    <t>Հովակիմյան Սիլվա</t>
  </si>
  <si>
    <t>Բաղրամյան Լիանա</t>
  </si>
  <si>
    <t>Ասուլյան Անահիտ</t>
  </si>
  <si>
    <t>Մելիքյան Արմաիդա</t>
  </si>
  <si>
    <t>Մացակյան Արմինե</t>
  </si>
  <si>
    <t>Չոբանյան Նարինե</t>
  </si>
  <si>
    <t>Թունյան Անուշ</t>
  </si>
  <si>
    <t>Ասլամազյան Գոհար</t>
  </si>
  <si>
    <t>Մարտիրոսյան Մարիամ</t>
  </si>
  <si>
    <t>Դարչինյան Մելանյա</t>
  </si>
  <si>
    <t>Կասեմյան Աննա</t>
  </si>
  <si>
    <t>Խաչատրյան Լաուրա</t>
  </si>
  <si>
    <t>Անտոնյան Նաիրա</t>
  </si>
  <si>
    <t>Գաբոյան Արեգնազան</t>
  </si>
  <si>
    <t>Սոսյան Օֆեյյա</t>
  </si>
  <si>
    <t>Ալավերդյան Աղվան</t>
  </si>
  <si>
    <t>Գագիկյան Զարուհի</t>
  </si>
  <si>
    <t>Զարաբեկյան Ջուլիետտա</t>
  </si>
  <si>
    <t>Սահակյան Արտակ</t>
  </si>
  <si>
    <t>Քոթանջյան Հայկազ</t>
  </si>
  <si>
    <t>Այդինյան Մանուշ</t>
  </si>
  <si>
    <t>Հակոբյան Լուսինե</t>
  </si>
  <si>
    <t>Բաղդասարյան Գրիգորի</t>
  </si>
  <si>
    <t>Անտոնյան Արտակ</t>
  </si>
  <si>
    <t>Մարդոյան Արմեն</t>
  </si>
  <si>
    <t>Կիրակոսյան Արտուշ</t>
  </si>
  <si>
    <t>Աղաջանյան Մանվել</t>
  </si>
  <si>
    <t>Թումանյան Արմիդա</t>
  </si>
  <si>
    <t>Սիմոնյան Աշոտ</t>
  </si>
  <si>
    <t>Խաչատրյան Տաթևիկ</t>
  </si>
  <si>
    <t>Աբովյան Վլադիմիր</t>
  </si>
  <si>
    <t>Մանուկյան Համեստուհի</t>
  </si>
  <si>
    <t>Դարչինյան Սեդա</t>
  </si>
  <si>
    <t>Մալաքյան Աիդա</t>
  </si>
  <si>
    <t>Սարկիսովա Տաիսա</t>
  </si>
  <si>
    <t>Մաթոսյան Անուշ</t>
  </si>
  <si>
    <t>Միրզոյան Սաթենիկ</t>
  </si>
  <si>
    <t>Գաբոյան Հասմիկ</t>
  </si>
  <si>
    <t>Սարգսյան Աշխեն</t>
  </si>
  <si>
    <t>Սաֆարյան Ռազմիկա</t>
  </si>
  <si>
    <t>Մարգարյան Անահիտ</t>
  </si>
  <si>
    <t>Դանիելյան Մանուշ</t>
  </si>
  <si>
    <t>Մխոյան Ալետա</t>
  </si>
  <si>
    <t>Պետրոսյան Ռուբիկ</t>
  </si>
  <si>
    <t>Նազարյան Ռոբերտ</t>
  </si>
  <si>
    <t>Մաթոսյան Վաչագան</t>
  </si>
  <si>
    <t>Գևորգյան Կամո</t>
  </si>
  <si>
    <t>Անտոնյան Վարդան</t>
  </si>
  <si>
    <r>
      <t xml:space="preserve">Հաստիքային ցուցակի համեմատական  </t>
    </r>
    <r>
      <rPr>
        <b/>
        <sz val="12"/>
        <rFont val="GHEA Grapalat"/>
        <family val="3"/>
      </rPr>
      <t>Կոտայքի մարզի առաջին ատյանի  ընդհանուր իրավասության դատարան</t>
    </r>
  </si>
  <si>
    <t>Ալիխանյան Արմինե</t>
  </si>
  <si>
    <t xml:space="preserve">Բադիրյան Ժաննա </t>
  </si>
  <si>
    <t xml:space="preserve">Մինասյան Անի </t>
  </si>
  <si>
    <t>Հարությունյան Նունե</t>
  </si>
  <si>
    <t xml:space="preserve">Սիմոնյան Մոնիկա </t>
  </si>
  <si>
    <t xml:space="preserve">Ավագյան Հայկանուշ </t>
  </si>
  <si>
    <t xml:space="preserve">Արսենյան Սվետլանա </t>
  </si>
  <si>
    <t xml:space="preserve">Հովսեփյան Անժելա </t>
  </si>
  <si>
    <t xml:space="preserve">Մկրտչյան Վարդուհի </t>
  </si>
  <si>
    <t xml:space="preserve">Միրումյան Հերմինե </t>
  </si>
  <si>
    <t xml:space="preserve">Մինասյան Աննա </t>
  </si>
  <si>
    <t xml:space="preserve">Մկրտչյան Սոնա </t>
  </si>
  <si>
    <t xml:space="preserve">Մկրտչյան Աիդա </t>
  </si>
  <si>
    <t xml:space="preserve">Գևորգյան Սուսան </t>
  </si>
  <si>
    <t xml:space="preserve">Գրիգորյան Արմինե </t>
  </si>
  <si>
    <t xml:space="preserve">Սայադյան Անի </t>
  </si>
  <si>
    <t xml:space="preserve">Դավթյան Մարինե </t>
  </si>
  <si>
    <t xml:space="preserve">Նագդալյան Հայկուհի </t>
  </si>
  <si>
    <t>Մկրտչյան Գոհար</t>
  </si>
  <si>
    <t xml:space="preserve">Առաքելյան Յուրիկ </t>
  </si>
  <si>
    <t xml:space="preserve">Սարհատյան Տիգրան </t>
  </si>
  <si>
    <t xml:space="preserve">Սահակյան Իդա </t>
  </si>
  <si>
    <t>Կարապետյան Գևորգ</t>
  </si>
  <si>
    <t xml:space="preserve">Անտոնյան Աննա </t>
  </si>
  <si>
    <t xml:space="preserve">Գաբրիելյան Աննա </t>
  </si>
  <si>
    <t xml:space="preserve">Կարապետյան Կարինե </t>
  </si>
  <si>
    <t>Հարությունյան Գայանե</t>
  </si>
  <si>
    <t xml:space="preserve">Սարգսյան Գայանե </t>
  </si>
  <si>
    <t xml:space="preserve">Կարապետյան Էդնա </t>
  </si>
  <si>
    <t xml:space="preserve">Անդրյան Սվետլանա </t>
  </si>
  <si>
    <t xml:space="preserve">Աթանեսյան Մելիք </t>
  </si>
  <si>
    <t xml:space="preserve">Մկրտչյան Վարդան </t>
  </si>
  <si>
    <r>
      <t xml:space="preserve">Հաստիքային ցուցակի համեմատական </t>
    </r>
    <r>
      <rPr>
        <b/>
        <sz val="12"/>
        <rFont val="GHEA Grapalat"/>
        <family val="3"/>
      </rPr>
      <t>Շիրակի մարզի առաջին ատյանի ընդհանուր իրավասության դատարան</t>
    </r>
  </si>
  <si>
    <t>Համբարձումյան Սուսաննա</t>
  </si>
  <si>
    <t>Մովսիսյան Կարինե</t>
  </si>
  <si>
    <t>Խուրշուդյան Կարինե</t>
  </si>
  <si>
    <t>Թադևոսյան Սվետլանա</t>
  </si>
  <si>
    <t>Թորոյան Փիրուզա</t>
  </si>
  <si>
    <t>Մաթեւոսյան Սիրուշ</t>
  </si>
  <si>
    <t>Մալխասյան Վերգինե</t>
  </si>
  <si>
    <t>Դանիելյան Խանում</t>
  </si>
  <si>
    <t>Ներսիսյան Հրանուշ</t>
  </si>
  <si>
    <t>Խաչատրյան Հրաչ</t>
  </si>
  <si>
    <t>Մուրադյան Սաթիկ</t>
  </si>
  <si>
    <t>Հարությունյան Օֆելյա</t>
  </si>
  <si>
    <t>Մողրովյան Գայանե</t>
  </si>
  <si>
    <t>Մկրտչյան Լիաննա</t>
  </si>
  <si>
    <t>Ալեքսանյան Լուսինե</t>
  </si>
  <si>
    <t>Ղարիբյան Իրինա</t>
  </si>
  <si>
    <t>Չաբոյան Նելլի</t>
  </si>
  <si>
    <t>Ավետյան Օֆելյա</t>
  </si>
  <si>
    <t>Վարդանյան Օնիկ</t>
  </si>
  <si>
    <t>Համբարձումյան Օֆելյա</t>
  </si>
  <si>
    <t>Ջանոյան Գոհար</t>
  </si>
  <si>
    <t>Մկրտչյան Մարո</t>
  </si>
  <si>
    <t>Պողոսյան Տիգրան</t>
  </si>
  <si>
    <t>Ասլանյան Ալա</t>
  </si>
  <si>
    <t>Սիմոնյան  Անահիտ</t>
  </si>
  <si>
    <t>Մելքոնյան Հրաչյա</t>
  </si>
  <si>
    <t>Մխիթարյան Ռիմա</t>
  </si>
  <si>
    <t>Մխիթարյան Գոհար</t>
  </si>
  <si>
    <t>Եղիազարյան Ռուզաննա</t>
  </si>
  <si>
    <t>Կարապետյան Մանավազ</t>
  </si>
  <si>
    <t>Սարգսյան Արամայիս</t>
  </si>
  <si>
    <t>Թովմասյան Ալվարդ</t>
  </si>
  <si>
    <t>Կարախանյան Արթուր</t>
  </si>
  <si>
    <t>Կարապետյան Հարություն</t>
  </si>
  <si>
    <t>Սահակյան Փիրուզա</t>
  </si>
  <si>
    <t>Տոնոյան Անթառամ</t>
  </si>
  <si>
    <t>Ղարագյոզյան Արմանուշ</t>
  </si>
  <si>
    <t>Գրիգորյան Կարինե</t>
  </si>
  <si>
    <t>Նահապետյան Սոֆյա</t>
  </si>
  <si>
    <t xml:space="preserve">Հովհաննիսյան Գոհար </t>
  </si>
  <si>
    <t>Ասատրյան Սուսամբար</t>
  </si>
  <si>
    <t>Զիրոյան Հռիփսիմե</t>
  </si>
  <si>
    <t>Մարտիրոսյան Սոֆիկ</t>
  </si>
  <si>
    <t>Մկրտչյան  Մայրանուշ</t>
  </si>
  <si>
    <t>Հովհաննիսյան Զոհրաբ</t>
  </si>
  <si>
    <t>Կուրղինյան Հարություն</t>
  </si>
  <si>
    <t>Ասմարյան Լիլիթ</t>
  </si>
  <si>
    <t>Բարսեղյան Արամ</t>
  </si>
  <si>
    <t>Սարգսյան Լևոնշ</t>
  </si>
  <si>
    <t>Չարչօղլյան Արման</t>
  </si>
  <si>
    <r>
      <t xml:space="preserve">Հաստիքային ցուցակի համեմատական </t>
    </r>
    <r>
      <rPr>
        <b/>
        <sz val="12"/>
        <rFont val="GHEA Grapalat"/>
        <family val="3"/>
      </rPr>
      <t>Սյունիքի մարզի առաջին ատյանի  ընդհանուր իրավասության դատարան</t>
    </r>
  </si>
  <si>
    <t xml:space="preserve">Հովհաննիսյան Գարիկ </t>
  </si>
  <si>
    <t xml:space="preserve">Բենիամինյան Օլեգ </t>
  </si>
  <si>
    <t xml:space="preserve">Հարությունյան Արուս </t>
  </si>
  <si>
    <t xml:space="preserve">Մնացականյան Անի </t>
  </si>
  <si>
    <t xml:space="preserve">Գրիգորյան Անահիտ </t>
  </si>
  <si>
    <t xml:space="preserve">Պողոսյան Ծաղիկ </t>
  </si>
  <si>
    <t xml:space="preserve">Ավագյան Սեդա </t>
  </si>
  <si>
    <t xml:space="preserve">Օհանջանյան Հերմինե </t>
  </si>
  <si>
    <t xml:space="preserve">Կարապետյան Սուսաննա </t>
  </si>
  <si>
    <t xml:space="preserve">Սարյան Լուսինե  </t>
  </si>
  <si>
    <t xml:space="preserve">Սարգսյան Լիլիա </t>
  </si>
  <si>
    <t xml:space="preserve">Մարտիրոսյան Վահե  </t>
  </si>
  <si>
    <t xml:space="preserve">Գրիգորյան Սոֆի </t>
  </si>
  <si>
    <t xml:space="preserve">Արմաղանյան Օֆիկ </t>
  </si>
  <si>
    <t>Ալեքսանյան Նունե</t>
  </si>
  <si>
    <t xml:space="preserve">Բարսեղյան Աստղիկ  </t>
  </si>
  <si>
    <t xml:space="preserve">Հայրապետյան Նաիրա   </t>
  </si>
  <si>
    <t xml:space="preserve">Զաքարյան Արմինե </t>
  </si>
  <si>
    <t xml:space="preserve">Աղաբեկյան Մերի </t>
  </si>
  <si>
    <t>2 աշխատող երեխայի խնամք</t>
  </si>
  <si>
    <t xml:space="preserve">Մելքոմյան Արթուր </t>
  </si>
  <si>
    <t xml:space="preserve">Սավադյան Մերի </t>
  </si>
  <si>
    <t xml:space="preserve">Ջավադյան Քրիստինե </t>
  </si>
  <si>
    <t>Պետրոսյան Գայանե</t>
  </si>
  <si>
    <t>Բաբուրյան Մարատ</t>
  </si>
  <si>
    <t>Հարությունյան Արամ</t>
  </si>
  <si>
    <t>Սարգսյան Արտաշես</t>
  </si>
  <si>
    <t xml:space="preserve">Սահակյան Գոռ </t>
  </si>
  <si>
    <t xml:space="preserve">Գևորգյան Վահրամ </t>
  </si>
  <si>
    <t xml:space="preserve">Ստեփանյան Ժենյա </t>
  </si>
  <si>
    <t xml:space="preserve">Խաչատրյան Սվետիկ </t>
  </si>
  <si>
    <t xml:space="preserve">Ջավադյան Ասյա </t>
  </si>
  <si>
    <t xml:space="preserve">Գրիգորյան Վերա </t>
  </si>
  <si>
    <t xml:space="preserve">Գևորգյան Լուսինե </t>
  </si>
  <si>
    <t xml:space="preserve">Գասպարյան Ալվարդ </t>
  </si>
  <si>
    <t xml:space="preserve">Փարսադանյան Արամ </t>
  </si>
  <si>
    <t xml:space="preserve">Ավետիսյան Արթուր </t>
  </si>
  <si>
    <t>Արզումանյան Լևիկ</t>
  </si>
  <si>
    <r>
      <t xml:space="preserve">Հաստիքային ցուցակի համեմատական </t>
    </r>
    <r>
      <rPr>
        <b/>
        <sz val="12"/>
        <rFont val="GHEA Grapalat"/>
        <family val="3"/>
      </rPr>
      <t>Տավուշի մարզի առաջին ատյանի ընդհանուր իրավասության դատարան</t>
    </r>
  </si>
  <si>
    <t>Ժամհարյան Արման</t>
  </si>
  <si>
    <t>Խաչատրյան Աննա</t>
  </si>
  <si>
    <t>Եգանյան Արմինե</t>
  </si>
  <si>
    <t>Մարկոսյան Արամայիս</t>
  </si>
  <si>
    <t>Մելքումյան Օֆելյա</t>
  </si>
  <si>
    <t>Չիբուխչյան Կարինե</t>
  </si>
  <si>
    <t>Օհանյան Նոնա</t>
  </si>
  <si>
    <t>Սարգսյան Սվետլանա</t>
  </si>
  <si>
    <t>Բալասյան Ալինա</t>
  </si>
  <si>
    <t>Կարապետյան Սերինե</t>
  </si>
  <si>
    <t>Դավթյան Անի</t>
  </si>
  <si>
    <t>Փայտյան Անժելա</t>
  </si>
  <si>
    <t>Ալավերդյան Աննա</t>
  </si>
  <si>
    <t>Ասատրյան Մարիամ</t>
  </si>
  <si>
    <t>Բայրամյան Արևհատ</t>
  </si>
  <si>
    <t>Խաչիկյան Արուս</t>
  </si>
  <si>
    <t>Սարգսյան Մարինե</t>
  </si>
  <si>
    <t>Գասպարյան Սերյոժա</t>
  </si>
  <si>
    <t>Մեհրաբյան Պարգև</t>
  </si>
  <si>
    <t>Նազարյան Աշխեն</t>
  </si>
  <si>
    <t>Խաչինյան Արտաշես</t>
  </si>
  <si>
    <t>Խաչատրյան Սարգիս</t>
  </si>
  <si>
    <t>Խաչիկյան Սաշիկ</t>
  </si>
  <si>
    <t>Զարգարյան Վալտեր</t>
  </si>
  <si>
    <t>Ղազարյան Սուդարիկ</t>
  </si>
  <si>
    <t>Մխիթարյան Ալվինա</t>
  </si>
  <si>
    <t>Նասիբյան Անուշիկ</t>
  </si>
  <si>
    <t>Զաքինյան Վարդանուշ</t>
  </si>
  <si>
    <t>Գասպարյան Զինա</t>
  </si>
  <si>
    <t>Մատինյան Անահիտ</t>
  </si>
  <si>
    <t>Անտոնյան Սմբատ</t>
  </si>
  <si>
    <t>Խաչիկյան Գրետա</t>
  </si>
  <si>
    <t>Խաչիկյան Անուշ</t>
  </si>
  <si>
    <t>Անանյան Լիանա</t>
  </si>
  <si>
    <t>Ղազարյան Հասմիկ</t>
  </si>
  <si>
    <t>Ղազարյան Էլմիրա</t>
  </si>
  <si>
    <t>Չիբուխչյան Նվեր</t>
  </si>
  <si>
    <t>Դավթյան Լուսինե</t>
  </si>
  <si>
    <t>Սահակյան Վարդգես</t>
  </si>
  <si>
    <t>Մամյան Արսեն</t>
  </si>
  <si>
    <t>Գուլքանյան Աշոտ</t>
  </si>
  <si>
    <r>
      <t xml:space="preserve">Հաստիքային ցուցակի համեմատական </t>
    </r>
    <r>
      <rPr>
        <b/>
        <sz val="12"/>
        <rFont val="GHEA Grapalat"/>
        <family val="3"/>
      </rPr>
      <t>Վարչական դատարան</t>
    </r>
  </si>
  <si>
    <t xml:space="preserve">Մելքոնյան  Էդգար    </t>
  </si>
  <si>
    <t>Սաֆարյան Մերի</t>
  </si>
  <si>
    <t xml:space="preserve">Եղոյան Զարուհի </t>
  </si>
  <si>
    <t xml:space="preserve">Խերանյան Տիգրան  </t>
  </si>
  <si>
    <t>Մաթևոսյան Լուսինե</t>
  </si>
  <si>
    <t xml:space="preserve">Մայիլյան Արտյոմ  </t>
  </si>
  <si>
    <t xml:space="preserve">Զուրաբյան Անի   </t>
  </si>
  <si>
    <t>Մուրադյան Կարինե</t>
  </si>
  <si>
    <t xml:space="preserve">Չիչյան Դիանա  </t>
  </si>
  <si>
    <t xml:space="preserve">Հովհաննիսյան Մետաքսյա </t>
  </si>
  <si>
    <t xml:space="preserve">Բադալյան Գոհար  </t>
  </si>
  <si>
    <t xml:space="preserve">Զոհրանյան Քրիստինե  </t>
  </si>
  <si>
    <t xml:space="preserve">Ասատրյան Մարիցա </t>
  </si>
  <si>
    <t>Սարգսյան Տաթևիկ</t>
  </si>
  <si>
    <t xml:space="preserve">Մարաբյան Արմինե </t>
  </si>
  <si>
    <t>Աֆիյան Լիանա</t>
  </si>
  <si>
    <t xml:space="preserve">Հովակիմյան Նելլի    </t>
  </si>
  <si>
    <t xml:space="preserve">Ֆահրադյան Արուսյակ </t>
  </si>
  <si>
    <t>Պապիկյան Հայկանուշ</t>
  </si>
  <si>
    <t xml:space="preserve">Դանիելյան Լիդյա </t>
  </si>
  <si>
    <t xml:space="preserve">Փարսադանյան Աննա </t>
  </si>
  <si>
    <t>Դալլաքյան Թեհմինե</t>
  </si>
  <si>
    <t>Կարապետյան Մերի</t>
  </si>
  <si>
    <t>Մարկոսյան Կարինե</t>
  </si>
  <si>
    <t>Մովսիսյան Արաքսյա</t>
  </si>
  <si>
    <t>Հարությունյան Մանե</t>
  </si>
  <si>
    <t>Փանոսյան Աննա</t>
  </si>
  <si>
    <t>Սերոբյան Աննա</t>
  </si>
  <si>
    <t>Արևշատյան Նաիրա</t>
  </si>
  <si>
    <t>Սարիբեկյան Վազգեն</t>
  </si>
  <si>
    <t>Հարությունյան Գեղեցիկ</t>
  </si>
  <si>
    <t>Մովսեսյան Էթերի</t>
  </si>
  <si>
    <t>Բրուդյան Լիլիթ</t>
  </si>
  <si>
    <t>Եգորյան Գայանե</t>
  </si>
  <si>
    <t>Եղիազարյան Քրիստինե</t>
  </si>
  <si>
    <t>Նահապետյան Թովմաս</t>
  </si>
  <si>
    <t>Գալստյան Հռիփսիմե</t>
  </si>
  <si>
    <t>Մարանջյան Ադրինե</t>
  </si>
  <si>
    <t>Հովհաննիսյան Գայանե</t>
  </si>
  <si>
    <t>Աղաջանյան Իրինա</t>
  </si>
  <si>
    <t>Սեդրակյան Հռիփսիմե</t>
  </si>
  <si>
    <t xml:space="preserve">Պետրոսյան Հերմինե    </t>
  </si>
  <si>
    <t>Մնացականյան Արմինե</t>
  </si>
  <si>
    <t xml:space="preserve">Աճեմյան Մերի </t>
  </si>
  <si>
    <t>Լալազարյան Անի</t>
  </si>
  <si>
    <t xml:space="preserve">Բարսեղյան  Տիգրան </t>
  </si>
  <si>
    <t>Մելքոնյան Անի</t>
  </si>
  <si>
    <t>Պետրոսյան Ֆլորա</t>
  </si>
  <si>
    <t xml:space="preserve">Խաչատրյան Արփի                   </t>
  </si>
  <si>
    <t>Իկիլիկյան Անի</t>
  </si>
  <si>
    <t>Ենգիբարյան Ալբերտ</t>
  </si>
  <si>
    <t>Փաշինյան Արմենուհի</t>
  </si>
  <si>
    <t xml:space="preserve">Գալստյան Հեղինե </t>
  </si>
  <si>
    <t>Սարգսյան Արփինե</t>
  </si>
  <si>
    <t xml:space="preserve">Պողոսյան Էլեն </t>
  </si>
  <si>
    <t>Ղարաքեշիշյան Վալենտինա</t>
  </si>
  <si>
    <t>Կաուկչյան Սվետլանա</t>
  </si>
  <si>
    <t>Բադիկյան Մելինե</t>
  </si>
  <si>
    <t>Հովհաննիսյան Նաիրա</t>
  </si>
  <si>
    <t>Բաղդասարյան Լիլիթ</t>
  </si>
  <si>
    <t>Սարգսյան Լիաննա</t>
  </si>
  <si>
    <t>Եղոյան Արուսյակ</t>
  </si>
  <si>
    <t xml:space="preserve">Դանիելյան  Անահիտ  </t>
  </si>
  <si>
    <t xml:space="preserve">Կաուկչյան Մարգո  </t>
  </si>
  <si>
    <t xml:space="preserve">Հակոբյան  Սոֆյա </t>
  </si>
  <si>
    <t xml:space="preserve">Ասատրյան Ռուզաննա </t>
  </si>
  <si>
    <t>Կոստանյան Անահիտ</t>
  </si>
  <si>
    <t xml:space="preserve">Մկրտչյան Արեգնազան </t>
  </si>
  <si>
    <t>Պետրոսյան Մարգարիտ</t>
  </si>
  <si>
    <t>Սամվելյան Կարապետ</t>
  </si>
  <si>
    <t>Թարխանյան Գևորգ</t>
  </si>
  <si>
    <t xml:space="preserve">Դավթյան Կառլեն </t>
  </si>
  <si>
    <t>Գրիգորյան Արայիկ</t>
  </si>
  <si>
    <t xml:space="preserve">Վարորդ </t>
  </si>
  <si>
    <t>Շիրինյան Մհեր</t>
  </si>
  <si>
    <t xml:space="preserve">Հաստիքային ցուցակի համեմատական </t>
  </si>
  <si>
    <r>
      <t xml:space="preserve">Հայտատուի  անվանումը   </t>
    </r>
    <r>
      <rPr>
        <b/>
        <u/>
        <sz val="12"/>
        <rFont val="GHEA Grapalat"/>
        <family val="3"/>
      </rPr>
      <t>Սնանկության դատարան</t>
    </r>
  </si>
  <si>
    <t>Խաչատրյան Արփինե</t>
  </si>
  <si>
    <t>Թադևոսյան Լուսինե</t>
  </si>
  <si>
    <t>Սաֆարյան Հեղինե</t>
  </si>
  <si>
    <t>Սահակյան Սուրեն</t>
  </si>
  <si>
    <t>Մկրտչյան Ալինա</t>
  </si>
  <si>
    <t>Ունուսյան Հերմինե</t>
  </si>
  <si>
    <t>Ռևազյան Արմինե</t>
  </si>
  <si>
    <t>Նալբանդյան Էմիլիա</t>
  </si>
  <si>
    <t>Արշակյան Անահիտ</t>
  </si>
  <si>
    <t>Մուրադյան Անի</t>
  </si>
  <si>
    <t>Անանյան Ալվարդ</t>
  </si>
  <si>
    <t>Աբգարյան Արմինե</t>
  </si>
  <si>
    <t>Սարգսյան Կարինե</t>
  </si>
  <si>
    <t>Միրզոյան Մագդա</t>
  </si>
  <si>
    <t>Բարսեղյան Սիրվարդ</t>
  </si>
  <si>
    <t>Եղիազարյան Մարիամ</t>
  </si>
  <si>
    <t>Հարոյան Գոհար</t>
  </si>
  <si>
    <t>Սրապյան Ջուլիետա</t>
  </si>
  <si>
    <t xml:space="preserve">Ալիփյան Լուիզա </t>
  </si>
  <si>
    <t>Ղուկասյան Երանուհի</t>
  </si>
  <si>
    <t>Մուրադյան Սիրվարդ</t>
  </si>
  <si>
    <t>Պողոսյան Վահե</t>
  </si>
  <si>
    <t>Ներսիսյան Աննա</t>
  </si>
  <si>
    <t>Ինջիղուլյան Արփինե</t>
  </si>
  <si>
    <t>Ղազարյան Աննա</t>
  </si>
  <si>
    <t>Ռևազյան Քրիստինե</t>
  </si>
  <si>
    <t>Ֆրանգուլյան Ալինա</t>
  </si>
  <si>
    <t>Հարությունյան Լիլիա</t>
  </si>
  <si>
    <t>Ալեքյան Աննա</t>
  </si>
  <si>
    <t>Թորոսյան Արամ</t>
  </si>
  <si>
    <t>Թաղարյան Մելանյա</t>
  </si>
  <si>
    <t>Թաղարյան Կարապետ</t>
  </si>
  <si>
    <t>Եղիազարյան Քնքուշ</t>
  </si>
  <si>
    <t>Արիստակեսյան Կարինե</t>
  </si>
  <si>
    <t>Պետրոսյան Օֆելյա</t>
  </si>
  <si>
    <t>Բաբայան Ռուզան</t>
  </si>
  <si>
    <t>Սարգսյան Սուսաննա</t>
  </si>
  <si>
    <t>Ժամկոչյան Գառնիկ</t>
  </si>
  <si>
    <t>Մխիթարյան Երեմ</t>
  </si>
  <si>
    <t>Քալանթարյան Գրիգոր</t>
  </si>
  <si>
    <t xml:space="preserve">Հաստիքային ցուցակի համեմատական         </t>
  </si>
  <si>
    <r>
      <t xml:space="preserve">Հայտատուի  անվանումը  </t>
    </r>
    <r>
      <rPr>
        <b/>
        <u/>
        <sz val="12"/>
        <rFont val="GHEA Grapalat"/>
        <family val="3"/>
      </rPr>
      <t xml:space="preserve"> ԴԱՏԱԿԱՆ ԿԱՐԳԱԴՐԻՉՆԵՐԻ ԾԱՌԱՅՈՒԹՅՈՒՆ </t>
    </r>
  </si>
  <si>
    <t>Հարությունյան Արման Արշակի</t>
  </si>
  <si>
    <t>Հովհաննիսյան Մանուկ Սարգիս</t>
  </si>
  <si>
    <t xml:space="preserve">  1 աշխատող դրոշմանիշային վճար վճարող</t>
  </si>
  <si>
    <t>Ղազարյան Ռոբերտ Սուրենի</t>
  </si>
  <si>
    <t>Ծառայության պետ-դատական դեպարտամենտի ղեկավարի տեղակալ</t>
  </si>
  <si>
    <t>Ծառայության պետի առաջին տեղակալ</t>
  </si>
  <si>
    <t>Դավթյան Հարություն Կառլեն</t>
  </si>
  <si>
    <t>Ծառայության պետի տեղակալ</t>
  </si>
  <si>
    <t>Ավետիսյան Արմեն</t>
  </si>
  <si>
    <t>Արագ արձագանքման և վերլուծական բաժնի պետ</t>
  </si>
  <si>
    <t>Ֆահրադյան Վահագն Արամի</t>
  </si>
  <si>
    <t>Արագ արձագանքման և վերլուծական բաժնի պետի տեղակալ</t>
  </si>
  <si>
    <t>Բերբերյան Հակոբ</t>
  </si>
  <si>
    <t>Արագ արձագանքման և վերլուծական բաժնի գլխավոր մասնագետ</t>
  </si>
  <si>
    <t>Թորոսյան Ռոբերտ</t>
  </si>
  <si>
    <t>Արագ արձագանքման և վերլուծական բաժնի առաջատար մասնագետ</t>
  </si>
  <si>
    <t>Ալբերտ Անի Ակոբի</t>
  </si>
  <si>
    <t>Բոջուկյան Անուշ</t>
  </si>
  <si>
    <t>Ֆինանսաբյուջետային և հաշվապահական հաշվառման բաժնի պետ-գլխավոր հաշվապահ</t>
  </si>
  <si>
    <t>Սարգսյան Կարինե Արամայիսի</t>
  </si>
  <si>
    <t>Ֆինանսաբյուջետային և հաշվապահական հաշվառման բաժնի գլխավոր մասնագետ</t>
  </si>
  <si>
    <t>Ֆինանսաբյուջետային և հաշվապահական հաշվառման բաժնի առաջատար  մասնագետ</t>
  </si>
  <si>
    <t>Ֆինանսաբյուջետային և հաշվապահական հաշվառման բաժնի  առաջին կարգի մասնագետ</t>
  </si>
  <si>
    <t>Անձնակազմի կառավարման բաժնի պետ</t>
  </si>
  <si>
    <t>Եղիազարյան Ռոզա Նվերի</t>
  </si>
  <si>
    <t>Անձնակազմի կառավարման բաժնի գլխավոր մասնագետ</t>
  </si>
  <si>
    <t>Կարապետյան Աննա Ռուբենի</t>
  </si>
  <si>
    <t>Մկրտիչևա Լիլյա</t>
  </si>
  <si>
    <t>Անձնակազմի կառավարման բաժնի  առաջատար  մասնագետ</t>
  </si>
  <si>
    <t>Բաբայան Թագուհի Խաչատուրի</t>
  </si>
  <si>
    <t>Անձնակազմի կառավարման բաժնի  առաջին կարգի մասնագետ</t>
  </si>
  <si>
    <t>Ընդհանուր բաժնի առաջատար ասնագետ</t>
  </si>
  <si>
    <t>Բաղդագյուլյան Արմեն Ալբերտի</t>
  </si>
  <si>
    <t>Դատարաններում ծառայություն իրականացնող բաժնի պետ</t>
  </si>
  <si>
    <t>Գրիգորյան Դավիթ Ատոմ</t>
  </si>
  <si>
    <t>Ավագ կարգադրիչ</t>
  </si>
  <si>
    <t>Ա-3</t>
  </si>
  <si>
    <t>Թումանյան Զորիկ Ռուբիկ</t>
  </si>
  <si>
    <t>Կարապետյան Նարեկ Կարապետի</t>
  </si>
  <si>
    <t>Վարդանյան Սոֆյա Գևորգի</t>
  </si>
  <si>
    <t>Ռուբենյան Սարգիս Արսեն</t>
  </si>
  <si>
    <t>Բերբերյան Մարտին Հակոբի</t>
  </si>
  <si>
    <t>Կարապետյան Արթուր Արայիկի</t>
  </si>
  <si>
    <t>Մարգարովա Մարտինա Արթուրի</t>
  </si>
  <si>
    <t>Սարիբեկյան Վլադիմիր Գրիգորի</t>
  </si>
  <si>
    <t>Սաֆարյան Էդգար Սամվելի</t>
  </si>
  <si>
    <t>Քալաշյան Բորիս Վյաչեսլավի</t>
  </si>
  <si>
    <t>Մամբրեյան Արսեն Ռուբենի</t>
  </si>
  <si>
    <t>Հարությունյան Երանոս Սերգեյի</t>
  </si>
  <si>
    <t>Մանուկյան Արագած Պավել</t>
  </si>
  <si>
    <t>Գոքորյան Արտակ Արմեն</t>
  </si>
  <si>
    <t>Կարապետյան Արփինե Վարդանի</t>
  </si>
  <si>
    <t>Ղուկասյան Հովհաննես Ֆիլիպոս</t>
  </si>
  <si>
    <t>Զարգարյան Արմեն Արկադիա</t>
  </si>
  <si>
    <t>Աղաջանյան Սարգիս Կոլյա</t>
  </si>
  <si>
    <t>Սողոմոնյան Միհրան Արմենի</t>
  </si>
  <si>
    <t>Խալաթյան Արա Վարդան</t>
  </si>
  <si>
    <t>Նահապետյան Տիգրան Կարապետ</t>
  </si>
  <si>
    <t>Զաքինյան Գարիկ Սամվել</t>
  </si>
  <si>
    <t>Ղազարյան Գևորգ Արթուրի</t>
  </si>
  <si>
    <t>Իզրաիլյան Աննա Գարիկի</t>
  </si>
  <si>
    <t>Սահակյան Գևորգ Սահակի</t>
  </si>
  <si>
    <t>Եգորյան Արսեն Լևոնի</t>
  </si>
  <si>
    <t>Կարապետյան Կարեն Նազոյի</t>
  </si>
  <si>
    <t>Շարոյան Երջանիկ Թելման</t>
  </si>
  <si>
    <t>Դատարաններում ծառայություն իրականացնող բաժնի պետի տեղակալ</t>
  </si>
  <si>
    <t>Խաչատուրյան Մհեր Ալեքսեյ</t>
  </si>
  <si>
    <t>Ղազարյան Ալեքսան Վովայի</t>
  </si>
  <si>
    <t>Եփրեմյան Ռոբերտ Անդրանիկ</t>
  </si>
  <si>
    <t>Սարգսյան Նարեկ Գևորգի</t>
  </si>
  <si>
    <t>Իսավերդյան Հարություն Լենիկ</t>
  </si>
  <si>
    <t>Ղազարյան Էմին Գագիկ</t>
  </si>
  <si>
    <t>Խաչիկյան Գայանե Արտեմի</t>
  </si>
  <si>
    <t>Թադևոսյան Քրիստինե Դավիթ</t>
  </si>
  <si>
    <t>Ղազարյան Հասմիկ Սամվելի</t>
  </si>
  <si>
    <t>Շահինյան Հասմիկ Բաբկենի</t>
  </si>
  <si>
    <t>Ավետիսյան Սարգիս Հովհաննեսի</t>
  </si>
  <si>
    <t>Հարությունյան Արթուր Աշոտի</t>
  </si>
  <si>
    <t>Ալոյան Գոռ Վաղինակ</t>
  </si>
  <si>
    <t>Նազարյան Արթուր Կամոյի</t>
  </si>
  <si>
    <t>Կարապետյան Հովհաննես Մնացականի</t>
  </si>
  <si>
    <t>Եղիազարյան Գերասիմ Սուրենի</t>
  </si>
  <si>
    <t>Խաչատուրյան Բորիս Սողոմոնի</t>
  </si>
  <si>
    <t>Մուրադյան Արսինե Պետրոսի</t>
  </si>
  <si>
    <t>Փիլոսյան Արթուր Հենրիկի</t>
  </si>
  <si>
    <t>Սարգսյան Վահրամ Մանվելի</t>
  </si>
  <si>
    <t>Մաթևոսյան Արմեն Հարություն</t>
  </si>
  <si>
    <t>Հակոբյան Արթուր Աշոտ</t>
  </si>
  <si>
    <t>Սահակյան Սոնա Նահապետ</t>
  </si>
  <si>
    <t>Վարդանյան Տիգրան Սերժիկ</t>
  </si>
  <si>
    <t xml:space="preserve">Հակոբյան Դավիթ Հակոբի </t>
  </si>
  <si>
    <t>Խաչումյան Վաղինակ Անդրանիկ</t>
  </si>
  <si>
    <t>Ամիրաղյան Արսեն Սարիբեկ</t>
  </si>
  <si>
    <t>Վարդանյան Հարություն Դարչո</t>
  </si>
  <si>
    <t>Մնացականյան Սուսաննա Արմենի</t>
  </si>
  <si>
    <t>Սահակյան Արթուր Աղասի</t>
  </si>
  <si>
    <t>Ստեփանյան Նորայր Վարուժանի</t>
  </si>
  <si>
    <t>Վապուրջյան Արթուր Հարությունի</t>
  </si>
  <si>
    <t>Դարչինյան Լիանա Գրիգորի</t>
  </si>
  <si>
    <t>Ղարիբյան Լիլիթ Աշոտի</t>
  </si>
  <si>
    <t>Ավետիսյան Արշավիր Վարդանի</t>
  </si>
  <si>
    <t>Քոչարյան Ալիկ Վարդանի</t>
  </si>
  <si>
    <t>Եսայան Հայկ Գեղամի</t>
  </si>
  <si>
    <t>Մոսիկյան Հակոբ Արարատ</t>
  </si>
  <si>
    <t>Ռուբենյան Հրաչյա Ռուբեն</t>
  </si>
  <si>
    <t>Հովհաննիսյան Գագիկ Նորիկ</t>
  </si>
  <si>
    <t>Ստեփանյան Ստելլա Միսակի</t>
  </si>
  <si>
    <t>Խաչատրյան Վահրամ Մհեր</t>
  </si>
  <si>
    <t>Հովհաննիսյան Ռազմիկ Հովհաննես</t>
  </si>
  <si>
    <t>Մանուկյան Մարատ Անդրանիկ</t>
  </si>
  <si>
    <t>Սարգսյան Սարգիս Սամվելի</t>
  </si>
  <si>
    <t>Մուրադյան Անժելիկա Հունանի</t>
  </si>
  <si>
    <t>Չոլակյան Անի Հովհաննեսի</t>
  </si>
  <si>
    <t>Շուշանյան Դավիթ Թովմասի</t>
  </si>
  <si>
    <t>Ապրեսյան Կառլեն Գագիկի</t>
  </si>
  <si>
    <t>Դավթյան Լևոն Ռուբենի</t>
  </si>
  <si>
    <t>Բաժնի պետ</t>
  </si>
  <si>
    <t>Պապոյան Գևորգ Մարտին</t>
  </si>
  <si>
    <t>Բաժնի պետի տեղակալ</t>
  </si>
  <si>
    <t>Կիրակոսյան Հակոբ Կարապետ</t>
  </si>
  <si>
    <t>Չիլինգարյան Հայկ Տիգրանի</t>
  </si>
  <si>
    <t>Ստեփանյան Ռիտա Սամվելի</t>
  </si>
  <si>
    <t>Կարապետյան Էդուարդ Համլետի</t>
  </si>
  <si>
    <t>Կիրակոսյան Վիկտորյա Մարտինի</t>
  </si>
  <si>
    <t>Խալաթյան Գրիգոր Վարդանի</t>
  </si>
  <si>
    <t>Աղինյան Հրանտ Ռոբերտի</t>
  </si>
  <si>
    <t>Մալխասյան Լիլիթ Մարտուն</t>
  </si>
  <si>
    <t>Խաչատրյան Մհեր Արարատի</t>
  </si>
  <si>
    <t>Պապոյան Անդրանիկ Սեյրան</t>
  </si>
  <si>
    <t>Մանուկյան Նարեկ Մարատի</t>
  </si>
  <si>
    <t>Մելիքբեկյան Վոլոդյա Իսրայելի</t>
  </si>
  <si>
    <t>Օհանյան Էռնա Արմենի</t>
  </si>
  <si>
    <t>Խաչատրյան Արման Սերոբի</t>
  </si>
  <si>
    <t>Մարկոսյան Դավիթ Ատոմի</t>
  </si>
  <si>
    <t>Մկրտչյան Արտակ Վալիկ</t>
  </si>
  <si>
    <t>Պետրոսյան Տիգրան Մագիտոնի</t>
  </si>
  <si>
    <t>Բաբայան Ասատուր Հարությունի</t>
  </si>
  <si>
    <t>Անտոնյան Հովհաննես Հենզել</t>
  </si>
  <si>
    <t>Հայրապետյան Արսեն Վլադիկի</t>
  </si>
  <si>
    <t>Դանիելյան Արտյուշ Վանիչկայի</t>
  </si>
  <si>
    <t>Սարգսյան Զարզանդ Լյովայի</t>
  </si>
  <si>
    <t>Հովհաննիսյան Սուրեն Առաքելի</t>
  </si>
  <si>
    <t>Հայրապետյան Հարություն Էդուարդ</t>
  </si>
  <si>
    <t>Հարությունյան Լիլիթ Սամվել</t>
  </si>
  <si>
    <t>Հակոբյան Արեն Լորիկ</t>
  </si>
  <si>
    <t>Արոյան Սերյոժա Կարեն</t>
  </si>
  <si>
    <t>Սաֆարյան Ալվարդ Գագիկ</t>
  </si>
  <si>
    <t>Ապետյան Հասմիկ Դավիթ</t>
  </si>
  <si>
    <t>Սարգսյան Անուշ Արշակի</t>
  </si>
  <si>
    <t>Աճեմյան Մհեր Հարությունի</t>
  </si>
  <si>
    <t>Մաիլյան Հրաչյա Ալբերտի</t>
  </si>
  <si>
    <t>Երվանդյան Դավիթ Ռոբերտի</t>
  </si>
  <si>
    <t>Քարամյան Արթուր Սուրենի</t>
  </si>
  <si>
    <t>Ադլխանյան Արթուր Մխիթարի</t>
  </si>
  <si>
    <t>Հովհաննիսյան Սաշա Շահենի</t>
  </si>
  <si>
    <t>Խառատյան Արսեն Արամայիսի</t>
  </si>
  <si>
    <t>Բադալյան Նարեկ Վախթանգի</t>
  </si>
  <si>
    <t>Ստեփանյան Ռաֆայել Համլետի</t>
  </si>
  <si>
    <t>Ադամյան Հրայր Ժորա</t>
  </si>
  <si>
    <t>Սահակյան Մուրադ Սամվել</t>
  </si>
  <si>
    <t>Մամյան Դիանա Արամ</t>
  </si>
  <si>
    <t>Դավթյան Անդրանիկ Հարությունի</t>
  </si>
  <si>
    <t>Խուդավերդյան Արամ Խաչիկի</t>
  </si>
  <si>
    <t>Զաքարյան Մխիթար Խաժակի</t>
  </si>
  <si>
    <t>Խաչատրյան Ռաֆայել Խաչիկի</t>
  </si>
  <si>
    <t>Գասպարյան Անահիտ Գուրգեն</t>
  </si>
  <si>
    <t>Զարգարյան Նարեկ Մարգարի</t>
  </si>
  <si>
    <t>Արզումանյան Արմեն Հրահատ</t>
  </si>
  <si>
    <t>Քոչարյան Սամվել Դերենիկ</t>
  </si>
  <si>
    <t>Սարգսյան Գայանե Նար-Դոսի</t>
  </si>
  <si>
    <t>Համբարձումյան Թերեզա Սասունի</t>
  </si>
  <si>
    <t>Ասոյան Արտյոմ Գևորգի</t>
  </si>
  <si>
    <t>Դավիթյան Կարեն Ռուբենի</t>
  </si>
  <si>
    <t>Մանուկյան Նաիրա Համբարձումի</t>
  </si>
  <si>
    <t>Աբրահամյան Գագիկ Վասիլ</t>
  </si>
  <si>
    <t>Սահակյան Արարատ Վարդանի</t>
  </si>
  <si>
    <t>Ղազարյան Արսեն Խաչատուր</t>
  </si>
  <si>
    <t>Սիրադեղյան Ռոման Գառնիկ</t>
  </si>
  <si>
    <t>Գևորգյան Ղարիբ Արծրուն</t>
  </si>
  <si>
    <t>Ղալթախչյան Խաչատուր Համլետ</t>
  </si>
  <si>
    <t>Անդրեասյան Արայիկ Սենեքերիմ</t>
  </si>
  <si>
    <t>Գրիգորյան Հովհաննես Արայիկի</t>
  </si>
  <si>
    <t>Գրիգորյան Հովհաննես Սերյոժայի</t>
  </si>
  <si>
    <t>Նիկոլայան Վահե Արթուրի</t>
  </si>
  <si>
    <t>Գևորգյան Ալբերտ Վահանի</t>
  </si>
  <si>
    <t>Մանուկյան Մարինա Վլադիմիրի</t>
  </si>
  <si>
    <t>Ալիխանյան Սևակ Արամայիսի</t>
  </si>
  <si>
    <t>Ղահրամանյան Էդուարդ Պատվական</t>
  </si>
  <si>
    <t>Մելոյան Ալեքսան Անդրանիկի</t>
  </si>
  <si>
    <t>Համբարձումյան Արման Յուրիկի</t>
  </si>
  <si>
    <t>Խուդոյան Կարապետ Մուրազի</t>
  </si>
  <si>
    <t>Մուրադյան Մելինե Սերյոժա</t>
  </si>
  <si>
    <t>Վարդանյան Վարազդատ Վարդան</t>
  </si>
  <si>
    <t>Խալաթյան Վահրամ Արամի</t>
  </si>
  <si>
    <t>Շխյան Գոռ Վարդան</t>
  </si>
  <si>
    <t>Նարիմանյան Սամվել Սուրենի</t>
  </si>
  <si>
    <t>Գրիգորյան Ռաֆայել Վարդան</t>
  </si>
  <si>
    <t>Տոնոյան Անժելա Խանաև</t>
  </si>
  <si>
    <t>Ալեքսանյան Դավիթ Սասունի</t>
  </si>
  <si>
    <t>Պողոսյան Կարեն Աշոտի</t>
  </si>
  <si>
    <t>Ֆարմանյան Գայանե Սվիրիդոն</t>
  </si>
  <si>
    <t>Ոսկանյան Խաչիկ Սուրեն</t>
  </si>
  <si>
    <t>Մուրադյան Արսեն Սարգսի</t>
  </si>
  <si>
    <t>Գրիգորյան Մարի Հրանտ</t>
  </si>
  <si>
    <t>Խաչատրյան Արթուր Հայկի</t>
  </si>
  <si>
    <t>Բախչագուլյան Արթուր Աբրահամի</t>
  </si>
  <si>
    <t>Առաքելյան Լլիլիթ Գարուշի</t>
  </si>
  <si>
    <t>Կյուրեղյան Մերուժան Մերուժան</t>
  </si>
  <si>
    <t>Բաղդասարյան Էմիլ Գրիգոր</t>
  </si>
  <si>
    <t>Դատարաններում ծառայություն իրականացնող բաժանմունքի պետ</t>
  </si>
  <si>
    <t>Արզումանյան Արսեն Հրաչիկ</t>
  </si>
  <si>
    <t>Նազարյան Համազասպ Պարգև</t>
  </si>
  <si>
    <t>Ֆրանգյան Ջիվան Պատվական</t>
  </si>
  <si>
    <t>Լալայան Մխիթար Բաղդասարի</t>
  </si>
  <si>
    <t>Աբովյան Արման Հարությունի</t>
  </si>
  <si>
    <t>Չոբանյան Արման Ժորայի</t>
  </si>
  <si>
    <t>Հովասափյան Կարեն Փաշիկ</t>
  </si>
  <si>
    <t>Հակոբյան Անդրանիկ Մարտինի</t>
  </si>
  <si>
    <t>Առաքելյան Ալիկ Հովիկ</t>
  </si>
  <si>
    <t>Կարապետյան Ալեքսան Ադիբեկ</t>
  </si>
  <si>
    <t>Շահբազյան Գարիկ Խաչատուր</t>
  </si>
  <si>
    <t>Հարությունյան Հայկ Վլադիմիր</t>
  </si>
  <si>
    <t>Հովսեփյան Արամ Ազատ</t>
  </si>
  <si>
    <t>Ասատրյան Ռուստամ Դավթի</t>
  </si>
  <si>
    <t>Ոսկանյան Կարեն Էդիկ</t>
  </si>
  <si>
    <t>Խանվելյան Էդգար Մաքսիմ</t>
  </si>
  <si>
    <t>Սարուխանյան Միշիկ Սահակ</t>
  </si>
  <si>
    <t>Փափազյան Արսեն Հովհաննես</t>
  </si>
  <si>
    <t>Օհանյան Արթուր Գագիկ</t>
  </si>
  <si>
    <t>Հարությունյան Սարգիս Մայիս</t>
  </si>
  <si>
    <t>Ալեքսանյան Արթուր Գագիկ</t>
  </si>
  <si>
    <t>Ռամազյան Գրիգոր Սեդրակ</t>
  </si>
  <si>
    <t>Ազիզբեկյան Արթուր Վաչագան</t>
  </si>
  <si>
    <t>Մելիքյան Վահե Կարեն</t>
  </si>
  <si>
    <t>Կարապետյան Էդմոն Դերենիկ</t>
  </si>
  <si>
    <t>Բեգջանյան Սյուզաննա Խորեն</t>
  </si>
  <si>
    <t>Աբովյան Տիգրան Կարեն</t>
  </si>
  <si>
    <t>Ասատրյան Ավետիք Սերգեյ</t>
  </si>
  <si>
    <t>Վարդանյան Սուրեն Գառնիկ</t>
  </si>
  <si>
    <t>Մարտիրոսյան Գևորգ Գենադի</t>
  </si>
  <si>
    <t>Ֆռանգյան Սերյոժա Աղվան</t>
  </si>
  <si>
    <t>Կարապետյան Կարեն Արմեն</t>
  </si>
  <si>
    <t>Գրիգորյան Գոռ Մարտիրոս</t>
  </si>
  <si>
    <t>Ղարաջյան Նարեկ Պետրոս</t>
  </si>
  <si>
    <t>Սարգսյան Էրիկ Սլավիկի</t>
  </si>
  <si>
    <t>Արղամանյան Սեյրան Վարդան</t>
  </si>
  <si>
    <t>Պետրոսյան Նաիրի Գառնիկ</t>
  </si>
  <si>
    <t>Օսեպյան Մհեր Վալերիկ</t>
  </si>
  <si>
    <t>Պողոսյան Նելի Արշալույսի</t>
  </si>
  <si>
    <t>Սարգսյան Գիվի Սերգեյի</t>
  </si>
  <si>
    <t>Անախասյան Հայկ Լևոնի</t>
  </si>
  <si>
    <t>Հակոբյան Տաթևիկ Վաղինակի</t>
  </si>
  <si>
    <t>Սարգսյան Վարդան Մխիթարի</t>
  </si>
  <si>
    <t>Ստեփանյան Սամվել Սլավիկի</t>
  </si>
  <si>
    <t>Առաքելյան Գևորգ Վյուլենի</t>
  </si>
  <si>
    <t>Մումչյան Արամ Լյուդվիկի</t>
  </si>
  <si>
    <t>Գևորգյան Դավիթ Գագիկի</t>
  </si>
  <si>
    <t>Աբրահամյան Արա Ալեքսանի</t>
  </si>
  <si>
    <t>Զարգարյան Արման Շեքսպիր</t>
  </si>
  <si>
    <t>Առաքելյան Կորյուն Մհեր</t>
  </si>
  <si>
    <t>Հարությունյան Արմեն Ժոզեֆ</t>
  </si>
  <si>
    <t>Քոչարյան Վահրամ Արծվիկ</t>
  </si>
  <si>
    <t>Դարբինյան Խորեն Ալեքսան</t>
  </si>
  <si>
    <t>Գրիգորյան Գրիգոր Վարդգես</t>
  </si>
  <si>
    <t>Սահակյան Էդգար Գևորգ</t>
  </si>
  <si>
    <t>Ավետիսյան Գևորգ Սիմոն</t>
  </si>
  <si>
    <t>Սոսոյան Թաթուլ Վարդգես</t>
  </si>
  <si>
    <t>Դանիելյան Հրաչիկ Սիմոն</t>
  </si>
  <si>
    <t>Խաչատրյան Արման Ռուբիկ</t>
  </si>
  <si>
    <t>Թադևոսյան Համազասպ Լյովա</t>
  </si>
  <si>
    <t>Ալեքսանյան Ռադիկ Լյովա</t>
  </si>
  <si>
    <t>Պետրոսյան Հայկ Մխիթար</t>
  </si>
  <si>
    <t>Ազիզյան Վահրամ Մերուժան</t>
  </si>
  <si>
    <t>Շահինյան Գևորգ Սամսոն</t>
  </si>
  <si>
    <t>Քոչարյան Դավիթ Ոսկան</t>
  </si>
  <si>
    <t>Սանդրոյան Վազգեն Գագիկ</t>
  </si>
  <si>
    <t>Սերոբյան Արմինե Պետրոս</t>
  </si>
  <si>
    <t>Աբրահամյան Մերի Սարգիս</t>
  </si>
  <si>
    <t>Ալավերդյան Վաչագան Գագիկի</t>
  </si>
  <si>
    <t>Գաբրիելյան Վարշամ Հովհաննես</t>
  </si>
  <si>
    <t>Հարությունյան Գոռ Ավետիք</t>
  </si>
  <si>
    <t>Սաֆարյան Գևորգ Ներսեսի</t>
  </si>
  <si>
    <t>Մանուկյան Միքայել Գագիկ</t>
  </si>
  <si>
    <t>Թորգոմյան Տաթևիկ Թորգոմ</t>
  </si>
  <si>
    <t>Սարգսյան Արմեն Լյովա</t>
  </si>
  <si>
    <t>Քոչարյան Համբարձում Ասատուրի</t>
  </si>
  <si>
    <t>Գրիգորյան Էռնեստ Ալբերտի</t>
  </si>
  <si>
    <t>Սայադյան Արթուր Բենիկի</t>
  </si>
  <si>
    <t>Հարթենյան Մհեր Սեդրակի</t>
  </si>
  <si>
    <t>Մինասյան Գուրգեն Մինասի</t>
  </si>
  <si>
    <t>Մուշեղյան Հակոբ Վահրամի</t>
  </si>
  <si>
    <t>Պետրոսյան Արմեն Ավետիկի</t>
  </si>
  <si>
    <t>Սահակյան Արթուր Արմենակի</t>
  </si>
  <si>
    <t>Աղաջանյան Հայկազ Միխայիլ</t>
  </si>
  <si>
    <t>Ասլանյան Կարեն Բենիկ</t>
  </si>
  <si>
    <t>Ղարիբյան Աշոտ Լյուդվիգի</t>
  </si>
  <si>
    <t>Հակոբյան Դրաստամատ Աշոտի</t>
  </si>
  <si>
    <t>Հակոբյան Արմեն Ռուբիկ</t>
  </si>
  <si>
    <t>Ղուկասյան Սևադա Մերուժան</t>
  </si>
  <si>
    <t>Այվազյան Ալիկ Իվան</t>
  </si>
  <si>
    <t>Սարգսյան Աշոտ Հովիկի</t>
  </si>
  <si>
    <t>Ծերեթյան Գրիգոր Սուրեն</t>
  </si>
  <si>
    <t>Սահրադյան Դավիթ Ռոբերտ</t>
  </si>
  <si>
    <t>Աշուրյան Սոս Հովհաննես</t>
  </si>
  <si>
    <t>Կարապետյան Ռադիկ Սուրիկ</t>
  </si>
  <si>
    <t>Կարապետյան Մխիթար Վռամի</t>
  </si>
  <si>
    <t>Թադևոսյան Արտակ Մերուժան</t>
  </si>
  <si>
    <t>Խաչատրյան Հարություն Սեյրան</t>
  </si>
  <si>
    <t>Զաքարյան Անդրանիկ Անդրանիկի</t>
  </si>
  <si>
    <t>Գևորգյան Դավիթ Էդիկի</t>
  </si>
  <si>
    <t>Հովսեփյան Սյուզաննա Սլավիկի</t>
  </si>
  <si>
    <t>Մխիթարյան Գրիգոր Սերժիկի</t>
  </si>
  <si>
    <t>Ասոյան Ֆրունզե Նշան</t>
  </si>
  <si>
    <t>Հովհաննիսյան Ռոման Կառլեն</t>
  </si>
  <si>
    <t>Մարտիրոսյան Մերի Ալֆրեդ</t>
  </si>
  <si>
    <t>Հարությունյան Արտակ Երվանդ</t>
  </si>
  <si>
    <t>Սարգսյան Գառնիկ Բաբկեն</t>
  </si>
  <si>
    <t>Առաքելյան Սեյրան Գարուշ</t>
  </si>
  <si>
    <t>Բախչոյան Արտակ Մարտիկ</t>
  </si>
  <si>
    <t>Աբրահամյան Հենրիկ Գեղամ</t>
  </si>
  <si>
    <t>Զաքարյան Վահրամ Վազգեն</t>
  </si>
  <si>
    <t>Մհերյան Տիգրան Ռաֆիկ</t>
  </si>
  <si>
    <t>Նավասարդյան Հակոբ Մարզպետ</t>
  </si>
  <si>
    <t>Հովհաննիսյան Վահե Աշոտ</t>
  </si>
  <si>
    <t>Հովակիմյան Անուշ Արայիկ</t>
  </si>
  <si>
    <t>Ռուստամյան Վահագն Գագիկի</t>
  </si>
  <si>
    <t>Մարգարյան Վահե Բախշի</t>
  </si>
  <si>
    <t>Սարգսյան Վահե Արտուշի</t>
  </si>
  <si>
    <t>Ջանոյան Արշալույս Աղաջան</t>
  </si>
  <si>
    <t>Պողոսյան Վահե Դավիթ</t>
  </si>
  <si>
    <t>Խաչատրյան Աննա Բենիկ</t>
  </si>
  <si>
    <t>Հարությունյան Նորայր Հարություն</t>
  </si>
  <si>
    <t>Հովհաննիսյան Արմեն Սամվել</t>
  </si>
  <si>
    <t>Կարապետյան Հեղինե Վաղուշ</t>
  </si>
  <si>
    <t>Հովհաննիսյան Արման Սուրիկ</t>
  </si>
  <si>
    <t>Մարգարյան Արսեն Արտավազդ</t>
  </si>
  <si>
    <t>Սարգսյան Արմեն Միշիկի</t>
  </si>
  <si>
    <t>Վարդանյան Արթուր Գեղամ</t>
  </si>
  <si>
    <t>Բաբաջանյան Սևադա Մառլեն</t>
  </si>
  <si>
    <t>Հակոբյան Գեղամ Էդիկ</t>
  </si>
  <si>
    <t>Հովհաննիսյան Գևորգ Հրանտ</t>
  </si>
  <si>
    <t>Մարտիրոսյան Արմեն Արթուր</t>
  </si>
  <si>
    <t>Մարգարյան Ավետիք Օնիկ</t>
  </si>
  <si>
    <t>Գրիգորյան Զորիկ Արտավազդ</t>
  </si>
  <si>
    <t>Բադալյան Գոռ Արթուր</t>
  </si>
  <si>
    <t>Վահրամյան Արտուր Տոլիկ</t>
  </si>
  <si>
    <t>Վարդանյան Սայադ Կամո</t>
  </si>
  <si>
    <t>Ղազարյան Տիգրան Վրեժ</t>
  </si>
  <si>
    <t>Պետրոսյան Անդրանիկ Լևոն</t>
  </si>
  <si>
    <t>Զաքարյան Բաբկեն Պետրոս</t>
  </si>
  <si>
    <t>Ավագյան Մեսրոպ Զորիկ</t>
  </si>
  <si>
    <t>Սարգսյան Վարդազար Արշակի</t>
  </si>
  <si>
    <t>Խաչատրյան Ալեքսան Արմեն</t>
  </si>
  <si>
    <t>Բաղդագյուլյան Բորիս Էդիսոնի</t>
  </si>
  <si>
    <t>Առաքելյան Հարություն Ռոբերտ</t>
  </si>
  <si>
    <t>Ղավալբաբունց Հակոբ Կիմի</t>
  </si>
  <si>
    <t>Հարությունյան Աննա Արմեն</t>
  </si>
  <si>
    <t>Սարգսյան Հարություն Ռադիկ</t>
  </si>
  <si>
    <t>Ստեփանյան Արտուր Վալերիկ</t>
  </si>
  <si>
    <t>Գրիգորյան Արմեն Հրայր</t>
  </si>
  <si>
    <t>Աբգարյան Շավարշ Արմենակ</t>
  </si>
  <si>
    <t>Միրզոյան Արկադի Արսեն</t>
  </si>
  <si>
    <t>Պողոսյան Գագիկ Անդրանիկ</t>
  </si>
  <si>
    <t>Մնացականյան Արման Սամվել</t>
  </si>
  <si>
    <t>Օրդուխանյան Արայիկ Ռոբերտ</t>
  </si>
  <si>
    <t>Ստեփանյան Ալեն Կիմիկ</t>
  </si>
  <si>
    <t>Սեդրակյան Վրեժ Ղահրաման</t>
  </si>
  <si>
    <t>Ղազարյան Արա Սերյոժա</t>
  </si>
  <si>
    <t>Մինասյան Սևադա Վարդգես</t>
  </si>
  <si>
    <t>Հայրապետյան Նադեժդա Դարչո</t>
  </si>
  <si>
    <t>Հովհաննիսյան Հարություն Ռաֆիկ</t>
  </si>
  <si>
    <t>Հայրապետյան Լեո Ալբերտ</t>
  </si>
  <si>
    <t>Հարությունյան Թաթուլ Դավթի</t>
  </si>
  <si>
    <t>Պողոսյան Հայկ Վարուժան</t>
  </si>
  <si>
    <t>Գևորգյան Փափագ Վասիլ</t>
  </si>
  <si>
    <t>Գրիգորյան Մհեր Սերժիկ</t>
  </si>
  <si>
    <t>Հարությունյան Արտյոմ Համլետ</t>
  </si>
  <si>
    <t>Խաչյան Հայկ Հովիկ</t>
  </si>
  <si>
    <t>Սահակյան Արման Լեվիկ</t>
  </si>
  <si>
    <t>Մելքոնյան Հունան Ռազմիկ</t>
  </si>
  <si>
    <t>Գրիգորյան Ռուբիկ Արամի</t>
  </si>
  <si>
    <t>Գասպարյան Արփինե Մարտիկ</t>
  </si>
  <si>
    <t>Սամվելյան Էդուարդ Դավթի</t>
  </si>
  <si>
    <t>Թումանյան Հովհաննես Աշոտ</t>
  </si>
  <si>
    <t>Ստեփանյան Արարատ Ժորայի</t>
  </si>
  <si>
    <t>Մինասյան Տիգրան Վարդան</t>
  </si>
  <si>
    <t>Բաբայան Արշակ Արտաշեսի</t>
  </si>
  <si>
    <t>Լալայան Սևադա Սամվելի</t>
  </si>
  <si>
    <t>Արզումանյան Նաիրա Արկադյայի</t>
  </si>
  <si>
    <t>Հովհաննիսյան Արման Հմայակի</t>
  </si>
  <si>
    <t>Անտոնյան Սամվել Աշոտ</t>
  </si>
  <si>
    <t>Գաբրիելյան Հայկ Գրիգորի</t>
  </si>
  <si>
    <t>Համբարձումյան Վլադիմիր Կամոյի</t>
  </si>
  <si>
    <t>Ղազարյան Նաիրա Մաքսիմի</t>
  </si>
  <si>
    <t>Հովհաննիսյան Անուշավան Սամվելի</t>
  </si>
  <si>
    <t>Չթեյան Վահե Գրիգոր</t>
  </si>
  <si>
    <t>Մովսիսյան Աղասի Ռաֆիկ</t>
  </si>
  <si>
    <t>Հարությունյան Համլետ Գառնիկ</t>
  </si>
  <si>
    <t>Մարտիրոսյան Զորայր Արամայիս</t>
  </si>
  <si>
    <t>Դավթյան Արայիկ Շավարշի</t>
  </si>
  <si>
    <t>Մաթոսյան Արթուր Սումբատ</t>
  </si>
  <si>
    <t>Գալստյան Արկադի Հայկազ</t>
  </si>
  <si>
    <t>Մկոյան Ժորա Հովհաննեսի</t>
  </si>
  <si>
    <t>Չարչօղլյան Արմեն Արտուշ</t>
  </si>
  <si>
    <t>Աբգարյան Արմեն Վասիլի</t>
  </si>
  <si>
    <t>Ասատրյան Պետրոս Իշխանի</t>
  </si>
  <si>
    <t>Ավետիսյան Ալեքսան Կարապետի</t>
  </si>
  <si>
    <t>Խաչատրյան Հարություն Արտաշես</t>
  </si>
  <si>
    <t>Մկրտչյան Տարոն Զոհրաբի</t>
  </si>
  <si>
    <t>Մանուկյան Կարեն Արտավազդ</t>
  </si>
  <si>
    <t>Ավետիսյան Արամ Խաչատուր</t>
  </si>
  <si>
    <t>Մանուկյան Նարեկ Համլետ</t>
  </si>
  <si>
    <t>Թևանյան Արմեն Սամվել</t>
  </si>
  <si>
    <t>Ալոյան Ռաֆայել Վաղինակ</t>
  </si>
  <si>
    <t>Չարչօղլյան Մերուժան Վազգեն</t>
  </si>
  <si>
    <t>Հովհաննիսյան Գառնիկ Գուրգեն</t>
  </si>
  <si>
    <t>Հարությունյան Աննա Վահագն</t>
  </si>
  <si>
    <t>Գրիգորյան Արտակ Ազատ</t>
  </si>
  <si>
    <t>Վարդանյան Արմենուհի Սաշա</t>
  </si>
  <si>
    <t>Մայիլյան Արմեն Ալբերտ</t>
  </si>
  <si>
    <t>Գալստյան Արտաշես Սամվել</t>
  </si>
  <si>
    <t>Գասպարյան Արթուր Սամվել</t>
  </si>
  <si>
    <t>Մկրտչյան Լևոն Արթուր</t>
  </si>
  <si>
    <t>Խաչատրյան Արման Ռուդիկ</t>
  </si>
  <si>
    <t>Հարությունյան Հովհաննես Միշիկ</t>
  </si>
  <si>
    <t>Ղազարյան Արտյոմ Հովհաննես</t>
  </si>
  <si>
    <t>Ավետիսյան Արման Արմենի</t>
  </si>
  <si>
    <t>Պողոսյան Սիմոն Հակոբի</t>
  </si>
  <si>
    <t>Սաղաթելյան Գրիգոր Սեյրանի</t>
  </si>
  <si>
    <t>Թովմասյան Ալեքսանդրա Ալեքսանդրի</t>
  </si>
  <si>
    <t>Խաչատրյան Անդրանիկ Խաչատուրի</t>
  </si>
  <si>
    <t>Անանյան Սմբատ Սաշա</t>
  </si>
  <si>
    <t>Գրիգորյան Արմեն Ցոլակի</t>
  </si>
  <si>
    <t>Անանյան Մհեր Մեխակ</t>
  </si>
  <si>
    <t>Մելքոնյան Արմեն Հրանտի</t>
  </si>
  <si>
    <t>Գուլքանյան Ինգա Պավլեն</t>
  </si>
  <si>
    <t>Սահակյան Վահե Վարդգես</t>
  </si>
  <si>
    <t>Պողոսյան Զարմայր Մանվելի</t>
  </si>
  <si>
    <t>Ջուլհակյան Վահրամ Հենրիկ</t>
  </si>
  <si>
    <t>Ալիխանյան Հենզել Հենրիկ</t>
  </si>
  <si>
    <t>Մովսիսյան Արկադյա Մովսեսի</t>
  </si>
  <si>
    <t>Մամյան Լադիկ Ռաֆիկի</t>
  </si>
  <si>
    <t>Ավթանդիլյան Աշոտ Իշխան</t>
  </si>
  <si>
    <t>Մելքումյան Աշխեն Լեմաքս</t>
  </si>
  <si>
    <t>Էլլարյան Էդգար Ռադիկ</t>
  </si>
  <si>
    <t>Բազինյան Դավիթ Հրաչիկ</t>
  </si>
  <si>
    <t>Պետրոսյան Վահե Աշոտ</t>
  </si>
  <si>
    <t>Աղավելյան Արթուր Աշոտ</t>
  </si>
  <si>
    <t>Պոստոլոկյան Մխիթար Հովհաննես</t>
  </si>
  <si>
    <t>Արզումանյան Սասուն Ռուբիկ</t>
  </si>
  <si>
    <t>Ղուլյան Գագիկ Սամվել</t>
  </si>
  <si>
    <t>Իսկանդարյան Դանիել Անդրանիկ</t>
  </si>
  <si>
    <t>Պետրոսյան Հովհաննես Հրաչիկ</t>
  </si>
  <si>
    <t>Հովակիմյան Սերոբ Խալաթ</t>
  </si>
  <si>
    <t>Հովակիմյան Անահիտ Սլավիկ</t>
  </si>
  <si>
    <t>Թումանյան Մերի Ժորա</t>
  </si>
  <si>
    <t>Մամյան Գևորգ Դարչիկ</t>
  </si>
  <si>
    <t>Հարությունյան Գագիկ Գառնիկ</t>
  </si>
  <si>
    <t>Գուլքանյան Գարիկ Աշոտ</t>
  </si>
  <si>
    <t>Գիշյան Արսեն Հրանտ</t>
  </si>
  <si>
    <t>Մանթաշյան Հայկ Աշոտ</t>
  </si>
  <si>
    <t>Հախվերդյան Արտակ Գագիկ</t>
  </si>
  <si>
    <t>Աբովյան Արմեն Արարատ</t>
  </si>
  <si>
    <t>Խաչիկյան Սուրեն Գրիշա</t>
  </si>
  <si>
    <t>Օհանյան Աննա Ժորա</t>
  </si>
  <si>
    <t>Հարությունյան Մհեր Աշոտ</t>
  </si>
  <si>
    <t>Հովհաննիսյան Արարատ Անատոլ</t>
  </si>
  <si>
    <t>Մելիքյան Վահե Ժորա</t>
  </si>
  <si>
    <t>Միրզախանյան Վոլոդյա Սուրեն</t>
  </si>
  <si>
    <t>Շառյան Արսեն Գագիկ</t>
  </si>
  <si>
    <t>Աթաբեկյան Գևորգ Միքայել</t>
  </si>
  <si>
    <t>Խաչինյան Մարուսյա Սերյոժա</t>
  </si>
  <si>
    <t>Մկրտումյան Գևորգ Աշոտի</t>
  </si>
  <si>
    <t>Եղիկյան Կարեն Ջամբուլատի</t>
  </si>
  <si>
    <t>Բեգինյան Մհեր Արարատի</t>
  </si>
  <si>
    <t>Սիմոնյան Բակուր Գառնիկի</t>
  </si>
  <si>
    <t>Հակոբյան Արթուր Ռաֆիկ</t>
  </si>
  <si>
    <t>Ղարիբյան Սենիկ Ղարիբի</t>
  </si>
  <si>
    <t>Ավդալյան Վահրամ Մեսրոբ</t>
  </si>
  <si>
    <t>Մովսիսյան Սևակ Սարգիս</t>
  </si>
  <si>
    <t>Հովհաննիսյան Հովհաննես Օհան</t>
  </si>
  <si>
    <t>Գևորգյան Դավիթ Եփրեմի</t>
  </si>
  <si>
    <t>Թովմասյան Արարատ Սերյոժա</t>
  </si>
  <si>
    <t>Սիմոնյան Գևորգ Սամվել</t>
  </si>
  <si>
    <t>Ավդալյան Արտյոմ Մեսրոբ</t>
  </si>
  <si>
    <t>Իսախանյան Հովհաննես Վազգեն</t>
  </si>
  <si>
    <t>Սարգսյան Հասմիկ Հարություն</t>
  </si>
  <si>
    <t>Դանիելյան Զավեն Սասունիկ</t>
  </si>
  <si>
    <t>Պողոսյան Արթուր Անդրանիկ</t>
  </si>
  <si>
    <t>Մարտիրոսյան Թերմինե Աշոտ</t>
  </si>
  <si>
    <t>Ռեհանյան Վարդան Վազգեն</t>
  </si>
  <si>
    <t>Գալստյան Գրիշա Խաչատուրի</t>
  </si>
  <si>
    <t>Ասատրյան Զավեն Ռաֆիկ</t>
  </si>
  <si>
    <t>Սեդրակյան Աշոտ Սմբատ</t>
  </si>
  <si>
    <t>Սեդրակյան Արթուր Սմբատ</t>
  </si>
  <si>
    <t>Հովհաննիսյան Լիլիթ Ռաֆիկ</t>
  </si>
  <si>
    <t>Աշուղյան Գեղամ Սամվել</t>
  </si>
  <si>
    <t>Ջանիբեկյան Աշոտ Գառնիկ</t>
  </si>
  <si>
    <t>Հարությունյան Հայկազ Անուշավան</t>
  </si>
  <si>
    <t>Սարգսյան Համլետ Սամվել</t>
  </si>
  <si>
    <t>Ասատրյան Վարազդատ Գեղամի</t>
  </si>
  <si>
    <t>Մարտիրոսյան Արամ Աշոտի</t>
  </si>
  <si>
    <t>Գրիգորյան Գառնիկ Վարդանի</t>
  </si>
  <si>
    <t>Վարդանյան Սարգիս Արմենի</t>
  </si>
  <si>
    <t>Մանուկյան Վահագն Սահակի</t>
  </si>
  <si>
    <t>Ասատրյան Գոռ Կայծո</t>
  </si>
  <si>
    <t>Հովհաննիսյան Անահիտ Հովհաննես</t>
  </si>
  <si>
    <t>Վարդանյան Անուշ Աշոտ</t>
  </si>
  <si>
    <t>Պռազյան Ռազմիկ Լևոն</t>
  </si>
  <si>
    <t>Բադալյան Սուրեն Մխիթար</t>
  </si>
  <si>
    <t>Վարդանյան Լևոն Վարդանի</t>
  </si>
  <si>
    <t>Մուրադխանյան Արմեն Ռոբերտ</t>
  </si>
  <si>
    <t>Սարգսյան Տարոն Արմենի</t>
  </si>
  <si>
    <t>Հովհաննիսյան Վահե Հովհաննես</t>
  </si>
  <si>
    <t>Հովհաննիսյան Վաչագան Վարդան</t>
  </si>
  <si>
    <t>Թաթուլով Վլադիմիր Դավիթ</t>
  </si>
  <si>
    <t>Համբարձումյան Մանուկ Ազատ</t>
  </si>
  <si>
    <t>Գևորգյան Հրաչ Տիգրանի</t>
  </si>
  <si>
    <t>Գևորգյան Այգեվարդ Սնեյվազ</t>
  </si>
  <si>
    <t>Գրիգորյան Տիգրան Մանվել</t>
  </si>
  <si>
    <t>Սիմոնյան Ժորա Մհեր</t>
  </si>
  <si>
    <t>Սահակյան Հրայր Երեմ</t>
  </si>
  <si>
    <t>Ասլանյան Էլյա Ալբերտ</t>
  </si>
  <si>
    <t>Շամբարյան Մանուշակ Հովիկ</t>
  </si>
  <si>
    <t>Սարգսյան Սուրեն Վաչագան</t>
  </si>
  <si>
    <t>Մարտիրոսյան Նարեկ Արայիկ</t>
  </si>
  <si>
    <t>Սիմոնյան Արսեն Անդրանիկ</t>
  </si>
  <si>
    <t>Մուրադյան Խորեն Պարգև</t>
  </si>
  <si>
    <t>Նահապետյան Սամվել Համլետ</t>
  </si>
  <si>
    <t>Մաթևոսյան Սևադա Համազասպի</t>
  </si>
  <si>
    <t>Հովհաննիսյան Գուրգեն Գևորգ</t>
  </si>
  <si>
    <t>Վարդանյան Հայկ Սամվելի</t>
  </si>
  <si>
    <t>Իխտիարյան Վահե Գեվորգ</t>
  </si>
  <si>
    <t>Ավագիմյան Էդուարդ Վագիֆի</t>
  </si>
  <si>
    <t>Սիմոնյան Սասուն Ռուբեն</t>
  </si>
  <si>
    <t>Վարդազարյան Վարդան Լևոն</t>
  </si>
  <si>
    <t>Սարգսյան Նորայր Միսաք</t>
  </si>
  <si>
    <t>Հակոբյան Ռուբեն Հրայրի</t>
  </si>
  <si>
    <t>Պռազյան Նունե Լևոնի</t>
  </si>
  <si>
    <t>Մարգարյան Իշխան Արսենի</t>
  </si>
  <si>
    <t>Դավթյան Վահագն Գրիշայի</t>
  </si>
  <si>
    <t>Մանուկյան Տիգրան Ռոբերտի</t>
  </si>
  <si>
    <t>Ստեփանյան Նարեկ Հովհաննեսի</t>
  </si>
  <si>
    <t>Պապոյան Արսեն Գագիկի</t>
  </si>
  <si>
    <t>Ալեքսանյան Արթուր Հենրիկի</t>
  </si>
  <si>
    <t>Գևորգյան Գևորգ Վարուժանի</t>
  </si>
  <si>
    <t>Սարգսյան Աշոտ Էդիկ</t>
  </si>
  <si>
    <t>Պողոսյան Սմբատ Հրանտի</t>
  </si>
  <si>
    <t>Պարոնիկյան Անուշավան Զոհրաբ</t>
  </si>
  <si>
    <t>Հովհաննիսյան Տարոն Սոսի</t>
  </si>
  <si>
    <t>Դրմոյան Եղիշե Կամիսար</t>
  </si>
  <si>
    <t>Հայրապետյան Վահե Արամայիսի</t>
  </si>
  <si>
    <t>Զաքարյան Մարգարիտ Վրեժ</t>
  </si>
  <si>
    <t>Կիրակոսյան Կամո Ժորա</t>
  </si>
  <si>
    <t>Հակոբյան Վլադիմիր Վիկտոր</t>
  </si>
  <si>
    <t>Դարբինյան Նաիրի  Հենրիկ</t>
  </si>
  <si>
    <t>Ադիլխանյան Գագիկ Արտաշեսի</t>
  </si>
  <si>
    <t>Խանդանյան Վաղինակ Վիլեն</t>
  </si>
  <si>
    <t>Շահումյան Ռոմիկ Խորեն</t>
  </si>
  <si>
    <t>Քոչարյան Սամվել Հրանտի</t>
  </si>
  <si>
    <t>Ստեփանյան Տիրայր Կարեն</t>
  </si>
  <si>
    <t>Արշակյան Աշոտ Արշակի</t>
  </si>
  <si>
    <t>Խաչատրյան Արսեն Անդրանիկ</t>
  </si>
  <si>
    <t>Կարեյան Վահագն Հարություն</t>
  </si>
  <si>
    <t>Մարեգասպարյան Հովհաննես Գուրգեն</t>
  </si>
  <si>
    <t>Կարապետյան Կարեն Բաբկեն</t>
  </si>
  <si>
    <t>Եղոյան Մարտիկ Գագիկ</t>
  </si>
  <si>
    <t>Բազիկյան Դավիթ Արտավազդ</t>
  </si>
  <si>
    <t>Գրիգորյան Արևհատ Վոլոդյա</t>
  </si>
  <si>
    <t>Սարգսյան Արման Սամվել</t>
  </si>
  <si>
    <t>Ղարիբյան Գարուշ Սամվել</t>
  </si>
  <si>
    <t>Նավասարդյան Դավիթ Լյովա</t>
  </si>
  <si>
    <t>Թորոսյան Բարիս Մարատ</t>
  </si>
  <si>
    <t>Աբրահամյան Ավետիք Հայկազ</t>
  </si>
  <si>
    <t>Հոխանյան Արտակ Աշոտ</t>
  </si>
  <si>
    <t>Արզոյան Արթուր Արմեն</t>
  </si>
  <si>
    <t>Մելիքյան Կարեն Ռոմիկ</t>
  </si>
  <si>
    <t>Հարությունյան Սասուն Գևորգ</t>
  </si>
  <si>
    <t>Հովհաննիսյան Վահե Էդվարդ</t>
  </si>
  <si>
    <t>Ճաղարյան Արտակ Սամվել</t>
  </si>
  <si>
    <t>Ծատուրյան Արամ Հակոբ</t>
  </si>
  <si>
    <t>Պողոսյան Արշալույս Ալբերտ</t>
  </si>
  <si>
    <t>Լազարյան Աշոտ Գերասիմ</t>
  </si>
  <si>
    <t>Ղարիբյան Հովնան Թոռնիկ</t>
  </si>
  <si>
    <t>Բարսեղյան Գևորգ Կամո</t>
  </si>
  <si>
    <t>Ալեքսանյան Հրաչյա Ռոմիկի</t>
  </si>
  <si>
    <t>Սմբատյան Ատոմ Ավետիք</t>
  </si>
  <si>
    <t>Եղոյան Ժիրայր Հակոբ</t>
  </si>
  <si>
    <t>Կոլոտյան Արթուր Պետրե</t>
  </si>
  <si>
    <t>Կզլյան Արմեն Միսակ</t>
  </si>
  <si>
    <t>Պապոյան Վոլոդյա Սեյրանի</t>
  </si>
  <si>
    <t>Կարապետյան Արտավազդ Արտաշեսի</t>
  </si>
  <si>
    <t>Զաքարյան Գևորգ Աշոտի</t>
  </si>
  <si>
    <t>Պողոսյան Նարեկ Հրանտի</t>
  </si>
  <si>
    <t>Հարությունյան Կարեն Բագրատի</t>
  </si>
  <si>
    <t>Հայրապետյան Ռուբեն Արշալույսի</t>
  </si>
  <si>
    <t>Իսրայելյան Դավիթ Սիմոնի</t>
  </si>
  <si>
    <t>Ղուկասյան Հակոբ Ռուբեն</t>
  </si>
  <si>
    <t>Ասլանյան Սարգիս Յուրիի</t>
  </si>
  <si>
    <t>Հարությունյան Ժորա Կառլենի</t>
  </si>
  <si>
    <t>Գրիգորյան Արմեն Ժորա</t>
  </si>
  <si>
    <t>Օհանյան Կարեն Աշոտ</t>
  </si>
  <si>
    <t>Հովսեփյան Առնակ Կարենի</t>
  </si>
  <si>
    <t>Բաղդասարյան Լիանա Լեոնիդ</t>
  </si>
  <si>
    <t>Գասպարյան Պարգև Մերուժան</t>
  </si>
  <si>
    <t>Պետրոսյան Արմեն Ալբերտ</t>
  </si>
  <si>
    <t>Կոբալյան Արսեն Թաթևոսի</t>
  </si>
  <si>
    <t>Ղամբարյան Գևորգ Ավետիք</t>
  </si>
  <si>
    <t>Ղամբարյան Սուսաննա Սերյոժա</t>
  </si>
  <si>
    <t>Սահակյան Արթուր Լևոն</t>
  </si>
  <si>
    <t>Հովհաննիսյան Արման Կարեն</t>
  </si>
  <si>
    <t>Հակոբյան Նունե Սարգսի</t>
  </si>
  <si>
    <t>Մանասյան Աստղիկ Վազգենի</t>
  </si>
  <si>
    <t>Տեր-Ավագյան Արսեն Արամի</t>
  </si>
  <si>
    <t>Մաշկարյան Ռոբերտ Արթուր</t>
  </si>
  <si>
    <t>Ներսիսյան Հասմիկ Սաշայի</t>
  </si>
  <si>
    <t>Գյոգչյան Սոնա Վաչագանի</t>
  </si>
  <si>
    <t>Հարությունյան Բեգլար Սարգսի</t>
  </si>
  <si>
    <t>Սահակյան Գուրգեն Լևոնի</t>
  </si>
  <si>
    <t>ՆԵրսիսյան Կարեն Արգամի</t>
  </si>
  <si>
    <t>Սարգսյան Գեղամ Մարտին</t>
  </si>
  <si>
    <t>Այվազյան Ալինա Աշոտ</t>
  </si>
  <si>
    <t>Կարապետյան Մհեր Դավիթ</t>
  </si>
  <si>
    <t>Հովհաննիսյան Գոռ Գարեգին</t>
  </si>
  <si>
    <t>Էլիզբարյան Փայլակ Վարդանի</t>
  </si>
  <si>
    <t>Վարդանյան Մարիամ Արտակի</t>
  </si>
  <si>
    <t>Հովհաննիսյան Արամ Լևոն</t>
  </si>
  <si>
    <t>Անտոնյան Գոհար Խաչիկի</t>
  </si>
  <si>
    <t>Ավագիմյան Գոռ Արթուրի</t>
  </si>
  <si>
    <t>Թորոսյան Գենյա Թորոս</t>
  </si>
  <si>
    <t>Սարգսյան Մխիթար Ամրաստանի</t>
  </si>
  <si>
    <t>Վարդանյան Վարդան Վարազդատի</t>
  </si>
  <si>
    <t>Գալստյան Վարդուհի Սամվելի</t>
  </si>
  <si>
    <t>Ղարիբյան Արթուր Հենրիկի</t>
  </si>
  <si>
    <t>Փերիխանյան Պարույր Կարեն</t>
  </si>
  <si>
    <t>Բեքմեզյան Գրիգոր</t>
  </si>
  <si>
    <t>Քոչարյան Վիգեն</t>
  </si>
  <si>
    <t>Ղուլյան Դավիթ</t>
  </si>
  <si>
    <t>Ասիկյան Ռշտունի</t>
  </si>
  <si>
    <t>Ասոյան Ռիմա</t>
  </si>
  <si>
    <t>Խաչատրյան Սոնա /ֆիզ.արձակուրդ/
Հարությունյան Գուրգեն /ժամկետային/</t>
  </si>
  <si>
    <t>Նալբանդյան Լիլի</t>
  </si>
  <si>
    <t>Մանուկյան Թամարա</t>
  </si>
  <si>
    <t>Ունուսյան Արմենուհի</t>
  </si>
  <si>
    <t>ՀՀ վճռաբեկ դատարան</t>
  </si>
  <si>
    <t>Դատավորի օգնական</t>
  </si>
  <si>
    <t>Կիրակոսյան Անի</t>
  </si>
  <si>
    <t>Աղաջանյան Մարինե</t>
  </si>
  <si>
    <t>Անդրեասյան Արարատ</t>
  </si>
  <si>
    <t>Ղուկասյան Լիանա</t>
  </si>
  <si>
    <t>Սադոյան Լիլիթ</t>
  </si>
  <si>
    <t>Գրիգորյան Կորյուն</t>
  </si>
  <si>
    <t>Սարգսյան Լիդա</t>
  </si>
  <si>
    <t>Աբրահամյան Անժելա</t>
  </si>
  <si>
    <t>Պետրոսյան Սուրեն</t>
  </si>
  <si>
    <t>Առաքելյան Ռիմա</t>
  </si>
  <si>
    <t>Խաչատրյան Կարմեն</t>
  </si>
  <si>
    <t>Պետրոսյան Աստղիկ</t>
  </si>
  <si>
    <t>Ասատրյան Քրիստինե</t>
  </si>
  <si>
    <t>Շուխյան Աննա</t>
  </si>
  <si>
    <t>Խոստիկյան Լիանա</t>
  </si>
  <si>
    <t>Սուքիասյան Վարազդատ</t>
  </si>
  <si>
    <t>Մանուկյան Մոնիկա</t>
  </si>
  <si>
    <t>Աբրահամյան Էմիլիա</t>
  </si>
  <si>
    <t>Միքաելյան Վարազդատ</t>
  </si>
  <si>
    <t>Աբրահամյան Կարինե</t>
  </si>
  <si>
    <t>Մուրադյան Հերմինե</t>
  </si>
  <si>
    <t>Գալստյան Քրիստինե</t>
  </si>
  <si>
    <t>Սահակյան Եվգինե</t>
  </si>
  <si>
    <t>Լոքյան Հռիփսիմե</t>
  </si>
  <si>
    <t>Կարապետյան Մանե</t>
  </si>
  <si>
    <t>Դրմեյան Լիլի</t>
  </si>
  <si>
    <t>Բաղդասարյան Լուսինե</t>
  </si>
  <si>
    <t>Ղազարյան Անժելիկա</t>
  </si>
  <si>
    <t>Վարդանյան Լիլիթ</t>
  </si>
  <si>
    <t>Պապիկյան Վարդուհի</t>
  </si>
  <si>
    <t>Սաղոյան Լիլիթ</t>
  </si>
  <si>
    <t>Սերոբյան Լիլիթ</t>
  </si>
  <si>
    <t>Աբրահամյան Հեղինե</t>
  </si>
  <si>
    <t>Մուրադյան Աշխեն</t>
  </si>
  <si>
    <t>Ղուկասյան Թամարա</t>
  </si>
  <si>
    <t>Հարությունյան Հայկուհի</t>
  </si>
  <si>
    <t xml:space="preserve">Բուռնուչյան Կարեն </t>
  </si>
  <si>
    <t>Ավագյան Տաթևիկ</t>
  </si>
  <si>
    <t>Կարախանյան Հասմիկ</t>
  </si>
  <si>
    <t>Հախնազարյան Գոհար</t>
  </si>
  <si>
    <t xml:space="preserve"> Մկրտչյան Էդուարդ</t>
  </si>
  <si>
    <t>Հարությունյան Արսեն</t>
  </si>
  <si>
    <t>Ասատրյան Արամայիս</t>
  </si>
  <si>
    <t>Գրիգորյան Հարություն</t>
  </si>
  <si>
    <t>Առաքելյան Վերժինե</t>
  </si>
  <si>
    <t>Դիլբարյան Դավիթ</t>
  </si>
  <si>
    <t>Պողոսյան Գևորգ</t>
  </si>
  <si>
    <t>Դաշտոյան Վարդգես</t>
  </si>
  <si>
    <t>Նազարյան Ժենյա</t>
  </si>
  <si>
    <t>Շահինյան Վլադիմիր</t>
  </si>
  <si>
    <t>Առաքելյան Տիգրան</t>
  </si>
  <si>
    <t>Սուքիասյան Կարեն</t>
  </si>
  <si>
    <t>Հակոբյան Արամ</t>
  </si>
  <si>
    <t>Տոնոյան Տիգրան</t>
  </si>
  <si>
    <t>Քամալյան Անի</t>
  </si>
  <si>
    <t>Հախվերդյան Վահե</t>
  </si>
  <si>
    <t>Գյանջումյան Եվգենիա</t>
  </si>
  <si>
    <t>Կյուրեղյան Էդգար</t>
  </si>
  <si>
    <t>Դավթյան Կարինե</t>
  </si>
  <si>
    <t>Սանթրոսյան Տիգրան</t>
  </si>
  <si>
    <t xml:space="preserve">Կիրակոսյան Տաթևիկ </t>
  </si>
  <si>
    <t>Պետրոսյան Ռուզաննա</t>
  </si>
  <si>
    <t>Պետրոսյան Սուսաննա</t>
  </si>
  <si>
    <t>Ղազարյան Հռիփսիմե</t>
  </si>
  <si>
    <t>Հարությունյան Շիրակ</t>
  </si>
  <si>
    <t>Մարգարյան Աննա</t>
  </si>
  <si>
    <t>Ղարիբյան Հայկուհի</t>
  </si>
  <si>
    <t>Մուրադյան Տաթևիկ</t>
  </si>
  <si>
    <t>Բադալյան Նարեկ</t>
  </si>
  <si>
    <t>Վանոյան Շուշան</t>
  </si>
  <si>
    <t>Բաստանջյան Վիկտորիա</t>
  </si>
  <si>
    <t>Նալբանդյան Սուսաննա</t>
  </si>
  <si>
    <t>Զաքարյան Հասմիկ</t>
  </si>
  <si>
    <t>Ավագյան Ռուդոլֆ</t>
  </si>
  <si>
    <t>Սահակյան Նաիրա</t>
  </si>
  <si>
    <t>Պետրոսյան Ինեսա</t>
  </si>
  <si>
    <t>Ամիրխանյան Լուսինե</t>
  </si>
  <si>
    <t>Թովմասյան Հասմիկ</t>
  </si>
  <si>
    <t>Աբովյան Սիմա</t>
  </si>
  <si>
    <t>Իշխանյան Ժաննա</t>
  </si>
  <si>
    <t>Պապոյան Տիգրան</t>
  </si>
  <si>
    <t>Մեջլումյան Ամալյա</t>
  </si>
  <si>
    <t>Գևորգյան Նինա</t>
  </si>
  <si>
    <t>Տազայան Անի</t>
  </si>
  <si>
    <t>Շահնազարյան Անի</t>
  </si>
  <si>
    <t>Վարդանյան Հրածին</t>
  </si>
  <si>
    <t>Մինասյան Անի</t>
  </si>
  <si>
    <t>Հակոբյան Լեռնուհի</t>
  </si>
  <si>
    <t>Սիմոնյան Մարինե</t>
  </si>
  <si>
    <t>Կարապետյան Սաթենիկ</t>
  </si>
  <si>
    <t>Էլիզբարյան Ջեմմա</t>
  </si>
  <si>
    <t>Հարությունյան Աննա</t>
  </si>
  <si>
    <t>Մանուչարյան Տաթևիկ</t>
  </si>
  <si>
    <t>Գևորգյան Հասմիկ</t>
  </si>
  <si>
    <t>Վարդանյան Արթուր</t>
  </si>
  <si>
    <t>Փանոսյան Սամվել</t>
  </si>
  <si>
    <t>Կոծինյան Ժաննա</t>
  </si>
  <si>
    <t>Մուրադյան Իվետա</t>
  </si>
  <si>
    <t>Յուզբաշյան Սեդա</t>
  </si>
  <si>
    <t>Դուրյան Շողիկ</t>
  </si>
  <si>
    <t>Ոսկանյան Սիգրան</t>
  </si>
  <si>
    <t>Գևորգյան Մարտին</t>
  </si>
  <si>
    <t>Վարոսյան Արմեն</t>
  </si>
  <si>
    <t>Դաջունց Հրաչ</t>
  </si>
  <si>
    <t>Մխիթարյան Սյուզաննա</t>
  </si>
  <si>
    <t>Մայիլյան Արթուր</t>
  </si>
  <si>
    <t>Սիմոնյան Անանիա</t>
  </si>
  <si>
    <t>Միքայելյան Սոնա</t>
  </si>
  <si>
    <t>Ալեյան Անահիտ</t>
  </si>
  <si>
    <t>Արարատ և Վայոց Ձորի  մարզերի առաջին ատյանի ընդհանուր իրավասության դատարան</t>
  </si>
  <si>
    <t>Վարդանյան Վարդանուշ</t>
  </si>
  <si>
    <t>Միքայելյան Շուշանիկ</t>
  </si>
  <si>
    <t>Եղոյան Գոհարիկ</t>
  </si>
  <si>
    <t>Պետրոսյան Մարատ</t>
  </si>
  <si>
    <t>Գզիրյան Աղավնի</t>
  </si>
  <si>
    <t xml:space="preserve">Բաբայան Մերի </t>
  </si>
  <si>
    <t>Վարդանյան Անի</t>
  </si>
  <si>
    <t>Թորոսյան Լուիզա</t>
  </si>
  <si>
    <t>Վարդանյան  Անահիտ</t>
  </si>
  <si>
    <t xml:space="preserve">Հովհաննիսյան Գոռ </t>
  </si>
  <si>
    <t>Եսաֆյան Անի</t>
  </si>
  <si>
    <t>Գրիգորյան  Նարինե</t>
  </si>
  <si>
    <t>Թաթոյան Միլենա</t>
  </si>
  <si>
    <t>Սարգսյան   Քրիստինե</t>
  </si>
  <si>
    <t>Ալոյան Մանանա</t>
  </si>
  <si>
    <t>Պողոսյան Գարիկ</t>
  </si>
  <si>
    <t>Ջառահյան Գոհար</t>
  </si>
  <si>
    <t>Մաթևոսյան Սոֆիկ</t>
  </si>
  <si>
    <t xml:space="preserve">Սարգսյան Աննա </t>
  </si>
  <si>
    <t>Հարությունյան Քրիստինե</t>
  </si>
  <si>
    <t>Մարտիրոսյան Արիգա</t>
  </si>
  <si>
    <t>Գասպարյան Հերմինե</t>
  </si>
  <si>
    <t>Գևորգյան Աղասի</t>
  </si>
  <si>
    <t>Հովհաննիսյան Նարա</t>
  </si>
  <si>
    <t>Մխիթարյան Գևորգ</t>
  </si>
  <si>
    <t>Հարությունյան Արկադի</t>
  </si>
  <si>
    <t>Ավետիսյան Հենրիկ</t>
  </si>
  <si>
    <t>Սարգսյան Վարդուհի</t>
  </si>
  <si>
    <t>Փիլոյան Անուշ</t>
  </si>
  <si>
    <t>Հովհաննիսյան Երվանդ</t>
  </si>
  <si>
    <t>Գասպարյան Գոռ</t>
  </si>
  <si>
    <t xml:space="preserve">Աղաջանյան Ռոբերտ </t>
  </si>
  <si>
    <t xml:space="preserve">Օսիպյան Կարինե </t>
  </si>
  <si>
    <t xml:space="preserve">Խաչատրյան Նաիրա </t>
  </si>
  <si>
    <t xml:space="preserve">Բակլաչյան Աստղիկ </t>
  </si>
  <si>
    <t xml:space="preserve">Նազարյան Ջուլիետա </t>
  </si>
  <si>
    <t>Կարապետյան Արտավազդ</t>
  </si>
  <si>
    <t xml:space="preserve">Մկրտչյան Մելինե </t>
  </si>
  <si>
    <t>Ղազարյան Նառա</t>
  </si>
  <si>
    <t>Բաբայան Սամվել</t>
  </si>
  <si>
    <t>Շտոյան Արփինե</t>
  </si>
  <si>
    <t>Ժամակոչյան Արմեն</t>
  </si>
  <si>
    <t>Ավետյան Վարդան</t>
  </si>
  <si>
    <t>Մելիքսեթյան Ժենյա</t>
  </si>
  <si>
    <t>Ափոյան Իլյա</t>
  </si>
  <si>
    <t>Գրեյան Ջուլիետա</t>
  </si>
  <si>
    <t>Հակոբյան Լիլիթ</t>
  </si>
  <si>
    <t>Հակոբյան Գագիկ</t>
  </si>
  <si>
    <t>Հարությունյան Նաիրա</t>
  </si>
  <si>
    <t>Գրիգորյան Լիլիթ</t>
  </si>
  <si>
    <t xml:space="preserve">Գրիգորյան Գոհար </t>
  </si>
  <si>
    <t>Հովհաննիսյան Հովիկ</t>
  </si>
  <si>
    <t xml:space="preserve">Ղոնյան Երվանդ </t>
  </si>
  <si>
    <t xml:space="preserve">Առաքելյան Հերմինե </t>
  </si>
  <si>
    <t>Գրիգորյան Միքայել</t>
  </si>
  <si>
    <t xml:space="preserve">Պողոսյան Համլետ </t>
  </si>
  <si>
    <t>Լազարյան Անուշ</t>
  </si>
  <si>
    <t>Բաբլումյան Գայանե</t>
  </si>
  <si>
    <t>Կոստանդյան Անուշիկ</t>
  </si>
  <si>
    <t>Ավետիսյան Արուսյակ</t>
  </si>
  <si>
    <t>Ղազարյան Արմինե</t>
  </si>
  <si>
    <t>Ադամյան Նարինե</t>
  </si>
  <si>
    <t>Գրիգորյան Բակուր</t>
  </si>
  <si>
    <t xml:space="preserve">Թովմասյան  Փառանձեմ </t>
  </si>
  <si>
    <t>Բոյաջյան Լուսինե</t>
  </si>
  <si>
    <t xml:space="preserve">Աբգարյան Նարինե   </t>
  </si>
  <si>
    <t xml:space="preserve">Գրիգորյան Կարինե  </t>
  </si>
  <si>
    <t xml:space="preserve">Կարապետյան Էլեոնորա </t>
  </si>
  <si>
    <t>Հայրապետյան Արմեն</t>
  </si>
  <si>
    <t xml:space="preserve">Գալստյան Արամ </t>
  </si>
  <si>
    <t>Պետրոսյան Լիլիթ</t>
  </si>
  <si>
    <t xml:space="preserve">Համբարձումյան Համլետ  </t>
  </si>
  <si>
    <t xml:space="preserve">Ջամալյան Հասմիկ    </t>
  </si>
  <si>
    <t>Ֆարմանյան Սոնա</t>
  </si>
  <si>
    <t>Առաքելյան Նարինե</t>
  </si>
  <si>
    <t>Կարապետյան Հայրապետ</t>
  </si>
  <si>
    <t xml:space="preserve">Ալեքսանյան Քրիստինե </t>
  </si>
  <si>
    <t>Վարդանյան Նելլի</t>
  </si>
  <si>
    <t>Բալդրյան Արփինե</t>
  </si>
  <si>
    <t>Աճեմյան Հասմիկ</t>
  </si>
  <si>
    <t>Նազարեթյան Հասմիկ</t>
  </si>
  <si>
    <t xml:space="preserve">Պողոսյան Քերոբ </t>
  </si>
  <si>
    <t>Տոնոյան Նարե</t>
  </si>
  <si>
    <t>Պետրոսյան Գրիշա</t>
  </si>
  <si>
    <t>Սիմոնյան Աննա</t>
  </si>
  <si>
    <t>Աղաքարյան Հայկ</t>
  </si>
  <si>
    <t>Ղազարյան Ռուզաննա</t>
  </si>
  <si>
    <t>Մարտիրոսյան Արմինե</t>
  </si>
  <si>
    <t>Պետրոսյան Հերմինե</t>
  </si>
  <si>
    <t>Սվազյան Շուշան</t>
  </si>
  <si>
    <t>Թորոսյան Նարինե</t>
  </si>
  <si>
    <t>հայտի տարբերությունը 2021թ. հաստատվածի նկատմամբ</t>
  </si>
  <si>
    <t>հայտի տարբերությունը 2020թ. փաստացի կատարողականի նկատմամբ</t>
  </si>
  <si>
    <t>2024թ. բյուջետային հայտ</t>
  </si>
  <si>
    <t>2020թ.  փաստացի  կատարողական</t>
  </si>
  <si>
    <t xml:space="preserve"> 2021թ. հաստատված բյուջե</t>
  </si>
  <si>
    <t>2024թ. բյուջետային  հայտ</t>
  </si>
  <si>
    <t>2020թ. փաստացի</t>
  </si>
  <si>
    <t xml:space="preserve"> 2021թ. ընթացքում գնման ենթակա </t>
  </si>
  <si>
    <t>2022 թվականի Վարչական ծառայությունների մասին</t>
  </si>
  <si>
    <t>2022 թվականի համակարգչային ծառայությունների վճարների մասին</t>
  </si>
  <si>
    <t>2022 թվականի Տեղեկատվական ծառայությունների մասին</t>
  </si>
  <si>
    <t>2022 թվականի Կառավարչական ծառայությունների մասին</t>
  </si>
  <si>
    <t>2022 թվականի Ներկայացուցչական ծախսերի մասին</t>
  </si>
  <si>
    <t xml:space="preserve">2022 թվականի Ընդհանուր բնույթի այլ ծառայությունների մասին </t>
  </si>
  <si>
    <r>
      <rPr>
        <b/>
        <sz val="10"/>
        <rFont val="GHEA Grapalat"/>
        <family val="3"/>
      </rPr>
      <t>2022 թվականի մասնագիտական</t>
    </r>
    <r>
      <rPr>
        <sz val="10"/>
        <rFont val="GHEA Grapalat"/>
        <family val="3"/>
      </rPr>
      <t xml:space="preserve"> </t>
    </r>
    <r>
      <rPr>
        <b/>
        <sz val="10"/>
        <rFont val="GHEA Grapalat"/>
        <family val="3"/>
      </rPr>
      <t>ծառայությունների մասին</t>
    </r>
  </si>
  <si>
    <t>2022 թվականի բյուջետային ծախսերի տնտեսագիտական դասակարգման  4251,4252  հոդվածներով նախատեսված ծախսերի մասին</t>
  </si>
  <si>
    <t>2022 թվականի Ճանապարհային տրանսպորտային միջոցների տեխնիկական վերահսկողության և բնապահպանական վճարների մասին</t>
  </si>
  <si>
    <t>առ 01.01.2021թ.</t>
  </si>
  <si>
    <t>Տվյալ համա զգեստը կրողների թիվը 2021թ-ի համար</t>
  </si>
  <si>
    <t>2022թ. ընդամենը գումարը  /հազ.դրամ/</t>
  </si>
  <si>
    <t>2021թ. բյուջեով նախատեսված գումարը</t>
  </si>
  <si>
    <t>2024թ.</t>
  </si>
  <si>
    <t xml:space="preserve">  </t>
  </si>
  <si>
    <t>2024թ</t>
  </si>
  <si>
    <t>2021 թվականին  մշտական պահպանության և պահպանության ոչ ենթակա գործեր /հատ/</t>
  </si>
  <si>
    <t>Մինչև 2021 թվականը արխիվացված և թվայնացման ենթակա գործեր /հատ/</t>
  </si>
  <si>
    <t>Մինչև 2021 թվականը արխիվացված և թվայնացման ենթակա գործեր /էջ/</t>
  </si>
  <si>
    <t>2022-2023 թթ. Արխիվացման ենթակա գործեր /հատ/</t>
  </si>
  <si>
    <t xml:space="preserve">2022 թվականին անհրաժեշտ գումար= (Մինչև 2021 թվականը արխիվացված և թվայնացման ենթակա գործերի ընդամենը էջերի քանակ) / (3 տարի, այդ թվում՝ 2021թ.)  /  ( տարեկան թվայնացման ենթակա գործերի հնարավոր էջերի քանակ) </t>
  </si>
  <si>
    <t>2022 թվականին անհրաժեշտ գումար=</t>
  </si>
  <si>
    <t>Բազային աշխատավարձ /դրամ/</t>
  </si>
  <si>
    <t>Գործակից</t>
  </si>
  <si>
    <t>Անդամների քանակ</t>
  </si>
  <si>
    <t>Էթիկայի և կարգապահական հարցերի հանձնաժողովի ոչ դատավոր անդամների հատուցում</t>
  </si>
  <si>
    <t>Ուսումնական հարցերի հանձնաժողովի ոչ դատավոր անդամների հատուցում</t>
  </si>
  <si>
    <t>Դատավորների գործունեությանգնահատման հանձնաժողովի ոչ դատավոր անդամների հատուցում</t>
  </si>
  <si>
    <t>Դատավորների ընդհանուր ժողովի հանձնաժողովների ոչ դատավոր անդամների հատուցման</t>
  </si>
  <si>
    <t>"Ֆեմիդա" ձայն.համակ,համ-իչ-Intel i5-8500/1TB/4GB, մոնիտոր 21.5"AOC, տպիչ-Kyocera P3145, UPS-850VA, դատ.ձայն.համ."SRS Femida"</t>
  </si>
  <si>
    <t>Պատճենահանման մեքենա Canon IR2520</t>
  </si>
  <si>
    <t>Անխափան սնուցման աղբյուր BX 650 CI-RS</t>
  </si>
  <si>
    <t>Անխափան սնուցման աղբյուր Custos 2K (PPF18A1900)</t>
  </si>
  <si>
    <t>Ցանցային երթուղագծիչ MikroTik RB4011iGS+RM</t>
  </si>
  <si>
    <t>Սկաներ CanoScan Lide 220</t>
  </si>
  <si>
    <t>Օդորակիչ Zanussi zacs/i-18 HE/A15 18000BTU</t>
  </si>
  <si>
    <t>Նոութբուք Dell Inspiron 3593, i5,RAM8Gb,SSD256Gb,W10Pro</t>
  </si>
  <si>
    <t>Համակարգիչ Dell Vostro 3681/Intel Core i5-10400/8GB/256GBM.2SSD/1TB HDD /DVDRW/WiFi+BT/W10pro/3Yrw Մոնիտոր Dell 24 P2419H (23.8), մկնիկ, ստեղնաշար</t>
  </si>
  <si>
    <t>Գունավոր տպիչ HP M254dw</t>
  </si>
  <si>
    <t>Հսկողության համակարգ</t>
  </si>
  <si>
    <t xml:space="preserve">հատ   </t>
  </si>
  <si>
    <t>Օդորակիչ HISENSE</t>
  </si>
  <si>
    <t>Օդորակիչ HISENSE AST 09UW4SVE TG10 /013/ VLV</t>
  </si>
  <si>
    <t>Օդորակիչ HISENSE AST09UW4SVE TG10</t>
  </si>
  <si>
    <t>2020թ</t>
  </si>
  <si>
    <t>Օդորակիչ Zanussi zacs/i-18 HE/A15</t>
  </si>
  <si>
    <t>Օդորակիչ HISENSE AST09UW4SVETG10</t>
  </si>
  <si>
    <t>Օդորակիչ HISENSE AST 09UW 4SVE TG10</t>
  </si>
  <si>
    <t>Ջեռուցման կաթսա</t>
  </si>
  <si>
    <t>Օդորակիչ HISENSE AST09</t>
  </si>
  <si>
    <t>1. Worksatation HP Compaq 6000 pro</t>
  </si>
  <si>
    <t>2. Monitor 19 samsung 943 N</t>
  </si>
  <si>
    <t>3.Printer HP LJ  P1006</t>
  </si>
  <si>
    <t>4.UPS APC BR650</t>
  </si>
  <si>
    <t>Ջեռուցման կաթսա Ferroli</t>
  </si>
  <si>
    <t>Հեռուստացույց  LED 43" Starwind SW-LED43UA400</t>
  </si>
  <si>
    <t>Ջերմաչափ էլեկտրական</t>
  </si>
  <si>
    <t>Հեռուստացույց  LED SKYWORTH 65Q3</t>
  </si>
  <si>
    <t>Փոշեկուլ GEEPAS GVC2587</t>
  </si>
  <si>
    <t>Սառնարան MIDEA HD-333 FWNW</t>
  </si>
  <si>
    <t>Գրասեղան /1600*700*750/</t>
  </si>
  <si>
    <t>Գրասեղան դատ. դահլիճի համար 1800/800/800</t>
  </si>
  <si>
    <t>Բազկաթոռ շարժական /հենակը պլաստմասե,արհեստական կաշի/</t>
  </si>
  <si>
    <t>Գրասեղան /1800*800*750/, անիվով դարակաշար, կողադիր /1200*600*500/</t>
  </si>
  <si>
    <t>Գրասեղան /1400/700/750/</t>
  </si>
  <si>
    <t>Գրապահարան 2000*800*400</t>
  </si>
  <si>
    <t>Հեռախոս KX-ts 500mx</t>
  </si>
  <si>
    <t>Ցուցանակ չժանգոտվող պողպատից 60*90սմ /արույրե ՀՀ Զինանշանով/</t>
  </si>
  <si>
    <t>Երկկողմանի դռան անցում</t>
  </si>
  <si>
    <t>Սառնարան /100-110լ ընդհանուր օգտագործման ծավալով/</t>
  </si>
  <si>
    <t>Տղամարդու փողկապ</t>
  </si>
  <si>
    <t>Վզպատ թաշկինակ</t>
  </si>
  <si>
    <t>Ընդամենը 4729 հոդվածով</t>
  </si>
  <si>
    <t>SKYPE ծրագրի ՎԵԲ-տեսախցիկ</t>
  </si>
  <si>
    <t>Դատական համակարգի շենքային պայմանների բարելավում</t>
  </si>
  <si>
    <t xml:space="preserve">Դատավորների և դատական կարգադրիչների հատուկ պատրաստականության դասընթացների անցկացում և դատական համակարգի քաղաքացիական ծառայողների վերապատրաստում </t>
  </si>
  <si>
    <t>2024 թ.</t>
  </si>
  <si>
    <t>Ջիվանյան  Վահե</t>
  </si>
  <si>
    <t>Ալավերդյան Լուսինե</t>
  </si>
  <si>
    <t>Սիմոնյան Անդրանիկ</t>
  </si>
  <si>
    <t>Թորոսյան Վահագն</t>
  </si>
  <si>
    <t>Ահարոնյան Ռոմեն</t>
  </si>
  <si>
    <t>Բադալյան Կարապետ</t>
  </si>
  <si>
    <t>Աբգարյան Էմին</t>
  </si>
  <si>
    <t>Բախշիյան Բորիս</t>
  </si>
  <si>
    <t>Դարբինյան Աղասի</t>
  </si>
  <si>
    <t>Առաքելյան Գրիգոր</t>
  </si>
  <si>
    <t>Մախմուդյան Ռուստամ</t>
  </si>
  <si>
    <t>Ղազարյան Արգիշտի</t>
  </si>
  <si>
    <t>Դանիելյան Դանիել</t>
  </si>
  <si>
    <t>Միրզոյան Արծրուն</t>
  </si>
  <si>
    <t>Ալավերդյան Արշակ</t>
  </si>
  <si>
    <t>Նահապետյան Էդվարդ</t>
  </si>
  <si>
    <t>Ազրոյան Ռուզաննա</t>
  </si>
  <si>
    <t>Ծատուրյան Արթուր</t>
  </si>
  <si>
    <t>Հովակիմյան Սամվել</t>
  </si>
  <si>
    <t>Խանդանյան Ռաֆիկ</t>
  </si>
  <si>
    <t>Այվազյան Հրաչ</t>
  </si>
  <si>
    <t>Մաքեյան Ռոբերտ</t>
  </si>
  <si>
    <t>Զարիկյան Կարեն</t>
  </si>
  <si>
    <t>Հակոբյան Լիանա</t>
  </si>
  <si>
    <t>Համբարձումյան Մերի</t>
  </si>
  <si>
    <t>Հարությունյան Ալեքսանդրա</t>
  </si>
  <si>
    <t>Մելքումյան Միքայել</t>
  </si>
  <si>
    <t>Սոսյան Գևորգ</t>
  </si>
  <si>
    <t>Մկրտչյան Արկադիկ</t>
  </si>
  <si>
    <t>Պետրոսյան Մհեր</t>
  </si>
  <si>
    <t xml:space="preserve">2024թ. </t>
  </si>
  <si>
    <t xml:space="preserve">Գործակից /2024թ. հուլիսի 1-ի դրությամբ/  </t>
  </si>
  <si>
    <t xml:space="preserve">Ամիրջանյան Ռուզաննա </t>
  </si>
  <si>
    <t>Հովհաննիսյան Սարգիս</t>
  </si>
  <si>
    <t xml:space="preserve"> Շիլաջյան Աննա</t>
  </si>
  <si>
    <t xml:space="preserve"> Ամյան Մարգարիտ</t>
  </si>
  <si>
    <t>Զեյնալյան Տիգրան</t>
  </si>
  <si>
    <t xml:space="preserve">Գասպարյան Սեդա /ժամկետային/ </t>
  </si>
  <si>
    <t xml:space="preserve"> Պիշնայա Օլգա</t>
  </si>
  <si>
    <t>Շարբաթյան Արա</t>
  </si>
  <si>
    <t>8 աշխատող երեխայի խնամք</t>
  </si>
  <si>
    <t>Ավագյան Սամվել</t>
  </si>
  <si>
    <t>Փաշինյան Մանյա /ժամկետային/</t>
  </si>
  <si>
    <t>Մանուկյան Համբարձում</t>
  </si>
  <si>
    <t xml:space="preserve">  15 աշխատող դրոշմանիշային վճար վճարող</t>
  </si>
  <si>
    <t>Հարությունյան Նելլի</t>
  </si>
  <si>
    <t>Խեդոյան Ելենա</t>
  </si>
  <si>
    <t>Ասլանյան Հերմինե</t>
  </si>
  <si>
    <t>Գրիգորյան Մարինե</t>
  </si>
  <si>
    <t>Մելքոնյան Մականուշ</t>
  </si>
  <si>
    <t xml:space="preserve"> 20 աշխատող դրոշմանիշային վճար վճարող</t>
  </si>
  <si>
    <t>Բարսեղյան Սոսե</t>
  </si>
  <si>
    <t>Զաքարյան Ալմաստ</t>
  </si>
  <si>
    <t>Ենգոյան Թերեզա</t>
  </si>
  <si>
    <t>Ղուլյան Ագնեսա</t>
  </si>
  <si>
    <t>Խաչատրյան Ռաֆիկ</t>
  </si>
  <si>
    <t>Ապետյան Դավիթ</t>
  </si>
  <si>
    <t>Խաչատրյան Աղվան</t>
  </si>
  <si>
    <t xml:space="preserve">  10 աշխատող դրոշմանիշային վճար վճարող</t>
  </si>
  <si>
    <t>Սուվարյան Զարուհի</t>
  </si>
  <si>
    <t>Ասրիյան Մերի</t>
  </si>
  <si>
    <t>Աբրահամյան Հռիփսիմե</t>
  </si>
  <si>
    <t>Քմալյան Հայկ</t>
  </si>
  <si>
    <t>Ստեփանյան Ռաֆինե</t>
  </si>
  <si>
    <t>Մայիլյան Փիրուզա</t>
  </si>
  <si>
    <t>Մարտիրոսյան Աննա</t>
  </si>
  <si>
    <t>Շահինյան Նաիրա</t>
  </si>
  <si>
    <t>Մարգարյան Կարեն</t>
  </si>
  <si>
    <t>Աղաջանյան Կարինե</t>
  </si>
  <si>
    <t>Սարիբեկյան Գրետա</t>
  </si>
  <si>
    <t>Ալավերդյան Անահիդ</t>
  </si>
  <si>
    <t>Համբարձումյան Կարինե</t>
  </si>
  <si>
    <t>Վարդանյան Մելանյա</t>
  </si>
  <si>
    <t>Կարապետյան Անուշ</t>
  </si>
  <si>
    <t>Սիմոնյան Արմինե</t>
  </si>
  <si>
    <t>Մուրադյան Անահիտ</t>
  </si>
  <si>
    <t>Կիվրանյան Ազնիվ</t>
  </si>
  <si>
    <t>Մնացականյան Սամվել</t>
  </si>
  <si>
    <t>Զաքարյան Լուսինե</t>
  </si>
  <si>
    <t>Գասպարյան Մանե</t>
  </si>
  <si>
    <t>Այվազյան Էլեն</t>
  </si>
  <si>
    <t>Վարդանյան Ռիմա</t>
  </si>
  <si>
    <t xml:space="preserve">  5 աշխատող դրոշմանիշային վճար վճարող</t>
  </si>
  <si>
    <t>Շահբազյան Գայանե</t>
  </si>
  <si>
    <t>Հովհաննիսյան Վիոլետա</t>
  </si>
  <si>
    <t>Ջամալյան Նարե</t>
  </si>
  <si>
    <t>Թադևոսյան Աննա</t>
  </si>
  <si>
    <t>Վարժապետյան Վարսիկ</t>
  </si>
  <si>
    <t>Աստվածատրյան Արմինե</t>
  </si>
  <si>
    <t>Իսախանյան Մելինե</t>
  </si>
  <si>
    <t>Հովհաննիսյան Օֆելյա</t>
  </si>
  <si>
    <t>Զախարյան Հայրապետ</t>
  </si>
  <si>
    <t>Մեյրոյան Էլեն</t>
  </si>
  <si>
    <t>Հակոբյան Սյուզաննա</t>
  </si>
  <si>
    <t>Ասատրյան Արտավազդ</t>
  </si>
  <si>
    <t>Մաթենջյան Էսթեր</t>
  </si>
  <si>
    <t>Գրիգորյան Մարիամ</t>
  </si>
  <si>
    <t>Գասպարյան Էմիլյա</t>
  </si>
  <si>
    <t>Անթանյան Սեդա</t>
  </si>
  <si>
    <t>Ռուբենյան Տաթևիկ</t>
  </si>
  <si>
    <t>Երանոսյան Տաթևիկ</t>
  </si>
  <si>
    <t>Ավետիսյան Գոհար</t>
  </si>
  <si>
    <t>Գարսևանյան Անուշ</t>
  </si>
  <si>
    <t>Ղազարյան Անի</t>
  </si>
  <si>
    <t xml:space="preserve">Սեդրակյան Մարիամ </t>
  </si>
  <si>
    <t>Մնացականյան Սպարտակ</t>
  </si>
  <si>
    <t>Խուրշուդյան Լիանա</t>
  </si>
  <si>
    <t>Ավետիսյան Յանա</t>
  </si>
  <si>
    <t>Գևորգյան Մանիկ</t>
  </si>
  <si>
    <t>Եղիազարյան Տաթևիկ</t>
  </si>
  <si>
    <t>18 աշխատող երեխայի խնամք</t>
  </si>
  <si>
    <t>Մուրադյան Կարեն</t>
  </si>
  <si>
    <t>Պետրոսյան Սամվել</t>
  </si>
  <si>
    <t xml:space="preserve">Թափուր </t>
  </si>
  <si>
    <t xml:space="preserve">Վալերի Նովենց </t>
  </si>
  <si>
    <t>Խրիմյան Ազնիվ</t>
  </si>
  <si>
    <t>Գրիգորյան Պետրոս</t>
  </si>
  <si>
    <t>Մանուկյան Արման</t>
  </si>
  <si>
    <t>Ղամբարյան Մարինե</t>
  </si>
  <si>
    <t>Ավանեսյան Սվետլանա</t>
  </si>
  <si>
    <t>Հակոբյան Մարիետա</t>
  </si>
  <si>
    <t>Գզիրյան Սամվել</t>
  </si>
  <si>
    <t>Սիմոնյան Սվետլանա</t>
  </si>
  <si>
    <t>Հովակիմովա Զոյա</t>
  </si>
  <si>
    <t>Հայիրյան Իննա</t>
  </si>
  <si>
    <t>Վարտանյան Մերի</t>
  </si>
  <si>
    <t>Գրիգորյան Թելման</t>
  </si>
  <si>
    <t>Սիմոնյան Ռիմմա</t>
  </si>
  <si>
    <t>Նազարյան Ռուզաննա</t>
  </si>
  <si>
    <t>Հովհաննիսյան Շուշան</t>
  </si>
  <si>
    <t>Զաքարյան Անն</t>
  </si>
  <si>
    <t>Մարտիրոսյան Նարեկ</t>
  </si>
  <si>
    <t>Ավագյան Արամ</t>
  </si>
  <si>
    <t>Եղիկյան Արթուր</t>
  </si>
  <si>
    <t>Արտաշեսյան Դավիթ</t>
  </si>
  <si>
    <t>Ցոլակյան Անուշ</t>
  </si>
  <si>
    <t>Մկրտչյան Վահագն</t>
  </si>
  <si>
    <t>Կարապետյան Թերեզա</t>
  </si>
  <si>
    <t>Բեգլարյան Դարինե</t>
  </si>
  <si>
    <t>Հարությունյան Հրայր</t>
  </si>
  <si>
    <t>Ազարյան Ռաֆայել</t>
  </si>
  <si>
    <t>Ախայան Արամ</t>
  </si>
  <si>
    <t>Միրանյան Ռուբիկ</t>
  </si>
  <si>
    <t>Մարտիրոսյան Մարգար</t>
  </si>
  <si>
    <t>Մուրադյան Վահան</t>
  </si>
  <si>
    <t xml:space="preserve">  75 աշխատող դրոշմանիշային վճար վճարող</t>
  </si>
  <si>
    <t>Ճանճապանյան Աննա</t>
  </si>
  <si>
    <t>Մանուկյան Մերի</t>
  </si>
  <si>
    <t>Համբարձումյան Մարինե</t>
  </si>
  <si>
    <t>Ավագյան ԱՆի</t>
  </si>
  <si>
    <t>Հակոբյան Ամալյա</t>
  </si>
  <si>
    <t>Առաքելյան Սոֆյա</t>
  </si>
  <si>
    <t>Միքայելյան Անահիտ</t>
  </si>
  <si>
    <t>Ավետիսյան Գայանե</t>
  </si>
  <si>
    <t>Թարվերդյան Մարիամ</t>
  </si>
  <si>
    <t>Պողոսյան Մերի</t>
  </si>
  <si>
    <t>Մարկոսյան Նազիկ</t>
  </si>
  <si>
    <t>6 աշխատող երեխայի խնամք</t>
  </si>
  <si>
    <t>Սարգսյան Քնարիկ</t>
  </si>
  <si>
    <t>Հակոբյան Աշոտ</t>
  </si>
  <si>
    <t>Պետրոսյան Սուսամբար</t>
  </si>
  <si>
    <t>Հայրապետյան Մերի</t>
  </si>
  <si>
    <t>Գրիգորյան   Մարինե</t>
  </si>
  <si>
    <t>Պապոյան Տաթևիկ</t>
  </si>
  <si>
    <t>Մեսրոպյան Միլենա</t>
  </si>
  <si>
    <t>Մկոյան Անի</t>
  </si>
  <si>
    <t>Հարությունյան Սիրանուշ</t>
  </si>
  <si>
    <t>աշխատող երեխայի խնամք</t>
  </si>
  <si>
    <t>Մեսրոպյան Սիրեկան</t>
  </si>
  <si>
    <t>Դավթյան Անահիտ</t>
  </si>
  <si>
    <t>Աբգարյան Արթուր</t>
  </si>
  <si>
    <t>Մանուկյան Ամալյա</t>
  </si>
  <si>
    <t xml:space="preserve">Խաչատրյան Լիաննա </t>
  </si>
  <si>
    <t>Ներսիսյան Աշխեն</t>
  </si>
  <si>
    <t>Եսայան Արմինե</t>
  </si>
  <si>
    <t xml:space="preserve">Բաբայան Արկադի </t>
  </si>
  <si>
    <t xml:space="preserve">Ղարիբյան Էվելինա </t>
  </si>
  <si>
    <t>Կարապտյան Աստղիկ</t>
  </si>
  <si>
    <t xml:space="preserve">Ավետիսյան Վեներա </t>
  </si>
  <si>
    <t>Դեմրչյան Մարիյա</t>
  </si>
  <si>
    <t>Աղոյան Սուսաննա</t>
  </si>
  <si>
    <t>Զիրոյան   Կարեն</t>
  </si>
  <si>
    <t>Թովմասյան Արայիկ</t>
  </si>
  <si>
    <t xml:space="preserve">  21 աշխատող դրոշմանիշային վճար վճարող</t>
  </si>
  <si>
    <t>Ասատրյան Իլոնա</t>
  </si>
  <si>
    <t>Շարբաթյան Իննա</t>
  </si>
  <si>
    <t>Ամիրյան Մանե</t>
  </si>
  <si>
    <t>Ջիլավյան Մարիամ</t>
  </si>
  <si>
    <t>Փիլոյան Տաթև</t>
  </si>
  <si>
    <t>Հովսեփյան Գոռ</t>
  </si>
  <si>
    <t>Համբարյան Մելանյա</t>
  </si>
  <si>
    <t xml:space="preserve">  25 աշխատող դրոշմանիշային վճար վճարող</t>
  </si>
  <si>
    <t>Ֆոլյան Կարինե</t>
  </si>
  <si>
    <t xml:space="preserve">Հարությունյան Գինեվարդ </t>
  </si>
  <si>
    <t xml:space="preserve">Գալստյան Սոնա </t>
  </si>
  <si>
    <t xml:space="preserve">Կարլսյան Պետրոս </t>
  </si>
  <si>
    <t xml:space="preserve">Մկրտչյան Երանուհի </t>
  </si>
  <si>
    <t xml:space="preserve">Քարամյան Թեհմինե </t>
  </si>
  <si>
    <t xml:space="preserve">Հունանյան Արմինե </t>
  </si>
  <si>
    <t xml:space="preserve">Քոչարյան Լիլիթ </t>
  </si>
  <si>
    <t xml:space="preserve">Կարապետյան Հրաչ </t>
  </si>
  <si>
    <t xml:space="preserve">Պետրոսյան Սամվել </t>
  </si>
  <si>
    <t xml:space="preserve">Նիկոլյան Քաջիկ </t>
  </si>
  <si>
    <t>Շարաֆյան Հայկուհի</t>
  </si>
  <si>
    <t xml:space="preserve">Հարությունյան Գայանե </t>
  </si>
  <si>
    <t xml:space="preserve">Մելքոնյան Բուրաստան </t>
  </si>
  <si>
    <t xml:space="preserve">Կարապետյան Սվետլանա </t>
  </si>
  <si>
    <t xml:space="preserve">Համբարձումյան Լիլիթ </t>
  </si>
  <si>
    <t xml:space="preserve">Հակոբյան Անահիտ </t>
  </si>
  <si>
    <t xml:space="preserve">Մինասյան Գրիգոր </t>
  </si>
  <si>
    <t>Քոսեյան Լուսինե</t>
  </si>
  <si>
    <t>Փանոսյան Աղուն</t>
  </si>
  <si>
    <t>Բուռնազյան Տաթև</t>
  </si>
  <si>
    <t>Լևոնյան Մարիամ</t>
  </si>
  <si>
    <t xml:space="preserve">Համբարձումյան Էլմիրա </t>
  </si>
  <si>
    <t xml:space="preserve">Ափոյան Կարեն </t>
  </si>
  <si>
    <t xml:space="preserve"> 21 աշխատող դրոշմանիշային վճար վճարող</t>
  </si>
  <si>
    <t>Մարգարյան Արման</t>
  </si>
  <si>
    <t>Դանիելյան Միրա</t>
  </si>
  <si>
    <t>Մարտիրոսյան Քրիստինա</t>
  </si>
  <si>
    <t>Մինասյան Մարի</t>
  </si>
  <si>
    <t xml:space="preserve">Սարուխանյան Աննա </t>
  </si>
  <si>
    <t>Սարյան Մարիա</t>
  </si>
  <si>
    <t>Սաֆրազյան Անահիտ</t>
  </si>
  <si>
    <t>Բալյան Վարդուհի</t>
  </si>
  <si>
    <t>Գևորգյան Վանիկ</t>
  </si>
  <si>
    <t>Զաքարյան Արսեն</t>
  </si>
  <si>
    <t xml:space="preserve">Հակոբյան Ժանետա </t>
  </si>
  <si>
    <t xml:space="preserve">Գևորգյան Լիլիթ </t>
  </si>
  <si>
    <t>18 աշխատող դրոշմանիշային վճար վճարող</t>
  </si>
  <si>
    <t>Թորոսյան Աննա</t>
  </si>
  <si>
    <t>Ուլիխանյան Մանե</t>
  </si>
  <si>
    <t>Հովհաննիսյան Նելլի</t>
  </si>
  <si>
    <t>Ֆրանգուլյան Արփինե</t>
  </si>
  <si>
    <t>Մարտիրոսյան Սոնա</t>
  </si>
  <si>
    <t>Առաքելյան Անի</t>
  </si>
  <si>
    <t>Քոչարյան Աննա</t>
  </si>
  <si>
    <t>Մարգարյան Մարիամ</t>
  </si>
  <si>
    <t>Խաչատրյան Էրիկ</t>
  </si>
  <si>
    <t>Թորոսյան Արաքսի</t>
  </si>
  <si>
    <t>Գրիգորյան Մերի</t>
  </si>
  <si>
    <t>Հարությունյան Արմինե</t>
  </si>
  <si>
    <t>Ավագյան Հասմիկ</t>
  </si>
  <si>
    <t>Չախալյան Մարուսյա</t>
  </si>
  <si>
    <t>Սմբատյան Գոռ</t>
  </si>
  <si>
    <t>Ղազարյան Արմեն</t>
  </si>
  <si>
    <t>Բերբերյան Եփրեմ</t>
  </si>
  <si>
    <t>Բերբերյան Սուսաննա</t>
  </si>
  <si>
    <t>Վարդանյան Ելենա</t>
  </si>
  <si>
    <t>Ջավախյան Աշոտ</t>
  </si>
  <si>
    <t>Ժամկոչյան Ժաննա</t>
  </si>
  <si>
    <t xml:space="preserve"> 1 աշխատող երեխայի խնամք</t>
  </si>
  <si>
    <t>Մուսախանյան Դավիթ</t>
  </si>
  <si>
    <t>Գալստյան Նունե</t>
  </si>
  <si>
    <t>Ղազարյան Գոռ Լեոյի</t>
  </si>
  <si>
    <t>Հովհաննիսյան Օսաննա Աշոտի</t>
  </si>
  <si>
    <t>Սարգսյան Արտակ Ալբերտի</t>
  </si>
  <si>
    <t>Հակոբյան Սուրեն Արտակի</t>
  </si>
  <si>
    <t>Նահապետյա Մալվինա Արմենի</t>
  </si>
  <si>
    <t>Զեյնալյան Խորեն Խանիկի</t>
  </si>
  <si>
    <t>Ստեփանյան Ներսիկ Լևոնի</t>
  </si>
  <si>
    <t>Նազարեթյան Գևորգ Դանիելի</t>
  </si>
  <si>
    <t>Աշուրյան Սուրիկ Սոսի</t>
  </si>
  <si>
    <t>Սողոմոնյան Արմեն Գևորգի</t>
  </si>
  <si>
    <t>Մանուչարյան Դավիթ Վահեյի</t>
  </si>
  <si>
    <t>Զոհրաբյան Տաթևիկ Արտակի</t>
  </si>
  <si>
    <t>Հարությունյան Նարեկ Արթուրի</t>
  </si>
  <si>
    <t>Աղոյան Եսթեր Մանուկի</t>
  </si>
  <si>
    <t>Զաքոյան Սերյոժա Աշոտի</t>
  </si>
  <si>
    <t>Նիկողոսյան Գալուստ Զամանովի</t>
  </si>
  <si>
    <t>Եղիազարյան Դավիթ Հուսիկի</t>
  </si>
  <si>
    <t>Համբարյան Սարգիս Գեորգիի</t>
  </si>
  <si>
    <t>Ստեփանյան Թևոս Սամվելի</t>
  </si>
  <si>
    <t>Վարդանյան Միքայել Թաթուլի</t>
  </si>
  <si>
    <t>Արշակյան Վազգեն Գառնիկի</t>
  </si>
  <si>
    <t>Արզումանյան Արմինե Միխակի</t>
  </si>
  <si>
    <t>Բաբիկյան Աշոտ Աշոտի</t>
  </si>
  <si>
    <t>Պողոսյան Արգիշտի Յուրիի</t>
  </si>
  <si>
    <t>Կոստանյան Ռաֆիկ Հրանտի</t>
  </si>
  <si>
    <t>Մուսայելյան Տիգրան Կամոյի</t>
  </si>
  <si>
    <t>Ղալթախչյան Սերգեյ Սուրենի</t>
  </si>
  <si>
    <t>Համբարձումյան Ալեքսանդր Ստեփանի</t>
  </si>
  <si>
    <t>Գասպարյան Հայկ Եսայիի</t>
  </si>
  <si>
    <t>Ումրոյան Գարիկ Սամվելի</t>
  </si>
  <si>
    <t>Զիրոյան Հակոբ Լևոնի</t>
  </si>
  <si>
    <t>Ստեփանյան Բաբկեն Անդրանիկի</t>
  </si>
  <si>
    <t>Միլիտոնյան Կարեն Կույբիշևի</t>
  </si>
  <si>
    <t>Սորսորյան Դավիթ Ռուդիկի</t>
  </si>
  <si>
    <t>Նանյան Գայանե Աբելի</t>
  </si>
  <si>
    <t>Պետրոսյան Վարդան Խաչատուրի</t>
  </si>
  <si>
    <t>Գևորգյան Արթուր Մնացականի</t>
  </si>
  <si>
    <t>Վարդանյան Լիլիթ Արմենի</t>
  </si>
  <si>
    <t>Թադևոսյան Գուրգեն Սամվելի</t>
  </si>
  <si>
    <t>15 աշխատող երեխայի խնամք</t>
  </si>
  <si>
    <t>Տվյալ պաշտոնում աշխատանքային ստաժը /2022թ. հուլիսի 1-ի դրությամբ/  (տարի/ամիս)</t>
  </si>
  <si>
    <t>Տվյալ պաշտոնում աշխատանքային ստաժը /2023թ. հուլիսի 1-ի դրությամբ/  (տարի/ամիս)</t>
  </si>
  <si>
    <t>Տվյալ պաշտոնում աշխատան քային ստաժը /2024թ. հուլիսի 1-ի դրությամբ/  (տարի/ամիս)</t>
  </si>
  <si>
    <t>Ջհանգիրյան Գագիկ</t>
  </si>
  <si>
    <t>Խաչատուրյան Դավիթ</t>
  </si>
  <si>
    <t>Հովհաննիսյան Արսեն</t>
  </si>
  <si>
    <t>Հովհաննիսյան Ժաննա</t>
  </si>
  <si>
    <t>Աթայան Սաթենիկ</t>
  </si>
  <si>
    <t>Խաչատրյան Բեաստրիսա</t>
  </si>
  <si>
    <t>Նիկողոսյան Շուշանիկ</t>
  </si>
  <si>
    <t>Սահակյան Նանե</t>
  </si>
  <si>
    <t>Բաբախանյան Արման</t>
  </si>
  <si>
    <t>Պողոսյան Աննա</t>
  </si>
  <si>
    <t>Արզումանյան Կիմա</t>
  </si>
  <si>
    <t>Ավետիսյան Էմմա</t>
  </si>
  <si>
    <t>Պապոյան Նանո</t>
  </si>
  <si>
    <t>Հակոբյան Էլլադա</t>
  </si>
  <si>
    <t>Ղազարյան Մերի</t>
  </si>
  <si>
    <t>Մեսրոպյան Արգիշտի</t>
  </si>
  <si>
    <t>Խաչատրյան Սերինե</t>
  </si>
  <si>
    <t>Թելունց Անի</t>
  </si>
  <si>
    <t>Հարությունյան Յուրի</t>
  </si>
  <si>
    <t>Պետրոսյան Լևոն</t>
  </si>
  <si>
    <t>Մայիլյան Ռուզան</t>
  </si>
  <si>
    <t>Հովհաննիսյան Լուիզա</t>
  </si>
  <si>
    <t>Գասպարյան Քրիստինե</t>
  </si>
  <si>
    <t>Սարգսյան Անի</t>
  </si>
  <si>
    <t>Հովհաննիսյան Արևիկ</t>
  </si>
  <si>
    <t>Գասպարյան  Կլարա</t>
  </si>
  <si>
    <t>Ալավերդյան Մանվել</t>
  </si>
  <si>
    <t xml:space="preserve">Համբարձումյան Սվետլանա </t>
  </si>
  <si>
    <t xml:space="preserve">Քոչարյան Արևիկ </t>
  </si>
  <si>
    <t xml:space="preserve">Հախվերդյան Անահիտ </t>
  </si>
  <si>
    <t xml:space="preserve">Արզանյան Նարինե </t>
  </si>
  <si>
    <t xml:space="preserve">Մարտիրոսյան Արմեն </t>
  </si>
  <si>
    <t>Սարդարյան Ռաֆայել</t>
  </si>
  <si>
    <t>Կոստանյան Մհեր</t>
  </si>
  <si>
    <t>Մկրտչյան Հովհաննես</t>
  </si>
  <si>
    <t>2021թ-ի ապրիլի 15-ի թիվ ԲԴԽ-23-Ո-35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</si>
</sst>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_(* \(#,##0.00\);_(* &quot;-&quot;??_);_(@_)"/>
    <numFmt numFmtId="164" formatCode="_-* #,##0.00_-;\-* #,##0.00_-;_-* &quot;-&quot;??_-;_-@_-"/>
    <numFmt numFmtId="165" formatCode="_-* #,##0.00\ _₽_-;\-* #,##0.00\ _₽_-;_-* &quot;-&quot;??\ _₽_-;_-@_-"/>
    <numFmt numFmtId="166" formatCode="0.0"/>
    <numFmt numFmtId="167" formatCode="#,##0.0"/>
    <numFmt numFmtId="168" formatCode="_(* #,##0.0_);_(* \(#,##0.0\);_(* &quot;-&quot;??_);_(@_)"/>
    <numFmt numFmtId="169" formatCode="_-* #,##0_р_._-;\-* #,##0_р_._-;_-* &quot;-&quot;??_р_._-;_-@_-"/>
    <numFmt numFmtId="170" formatCode="#,#00"/>
  </numFmts>
  <fonts count="111">
    <font>
      <sz val="10"/>
      <name val="Arial"/>
    </font>
    <font>
      <sz val="10"/>
      <name val="Arial"/>
      <family val="2"/>
    </font>
    <font>
      <sz val="8"/>
      <name val="Arial"/>
      <family val="2"/>
    </font>
    <font>
      <sz val="9.5"/>
      <name val="GHEA Grapalat"/>
      <family val="3"/>
    </font>
    <font>
      <b/>
      <sz val="12"/>
      <color indexed="10"/>
      <name val="GHEA Grapalat"/>
      <family val="3"/>
    </font>
    <font>
      <b/>
      <sz val="11"/>
      <color indexed="10"/>
      <name val="GHEA Grapalat"/>
      <family val="3"/>
    </font>
    <font>
      <b/>
      <sz val="8"/>
      <name val="GHEA Grapalat"/>
      <family val="3"/>
    </font>
    <font>
      <sz val="10"/>
      <name val="GHEA Grapalat"/>
      <family val="3"/>
    </font>
    <font>
      <u/>
      <sz val="10"/>
      <name val="GHEA Grapalat"/>
      <family val="3"/>
    </font>
    <font>
      <sz val="12"/>
      <name val="GHEA Grapalat"/>
      <family val="3"/>
    </font>
    <font>
      <b/>
      <sz val="10"/>
      <name val="GHEA Grapalat"/>
      <family val="3"/>
    </font>
    <font>
      <sz val="8"/>
      <name val="GHEA Grapalat"/>
      <family val="3"/>
    </font>
    <font>
      <sz val="9"/>
      <name val="GHEA Grapalat"/>
      <family val="3"/>
    </font>
    <font>
      <b/>
      <i/>
      <u/>
      <sz val="10"/>
      <name val="GHEA Grapalat"/>
      <family val="3"/>
    </font>
    <font>
      <sz val="10"/>
      <color indexed="8"/>
      <name val="GHEA Grapalat"/>
      <family val="3"/>
    </font>
    <font>
      <i/>
      <sz val="10"/>
      <name val="GHEA Grapalat"/>
      <family val="3"/>
    </font>
    <font>
      <i/>
      <sz val="8"/>
      <name val="GHEA Grapalat"/>
      <family val="3"/>
    </font>
    <font>
      <b/>
      <i/>
      <sz val="8"/>
      <name val="GHEA Grapalat"/>
      <family val="3"/>
    </font>
    <font>
      <i/>
      <sz val="10"/>
      <color indexed="10"/>
      <name val="GHEA Grapalat"/>
      <family val="3"/>
    </font>
    <font>
      <sz val="10"/>
      <color indexed="10"/>
      <name val="GHEA Grapalat"/>
      <family val="3"/>
    </font>
    <font>
      <b/>
      <sz val="9"/>
      <name val="GHEA Grapalat"/>
      <family val="3"/>
    </font>
    <font>
      <b/>
      <sz val="11"/>
      <name val="GHEA Grapalat"/>
      <family val="3"/>
    </font>
    <font>
      <sz val="11"/>
      <name val="GHEA Grapalat"/>
      <family val="3"/>
    </font>
    <font>
      <b/>
      <i/>
      <sz val="10"/>
      <name val="GHEA Grapalat"/>
      <family val="3"/>
    </font>
    <font>
      <b/>
      <sz val="10"/>
      <color indexed="23"/>
      <name val="GHEA Grapalat"/>
      <family val="3"/>
    </font>
    <font>
      <b/>
      <sz val="10"/>
      <color indexed="12"/>
      <name val="GHEA Grapalat"/>
      <family val="3"/>
    </font>
    <font>
      <sz val="9"/>
      <color indexed="8"/>
      <name val="GHEA Grapalat"/>
      <family val="3"/>
    </font>
    <font>
      <sz val="8"/>
      <color indexed="8"/>
      <name val="GHEA Grapalat"/>
      <family val="3"/>
    </font>
    <font>
      <u/>
      <sz val="8"/>
      <name val="GHEA Grapalat"/>
      <family val="3"/>
    </font>
    <font>
      <b/>
      <i/>
      <sz val="10"/>
      <color indexed="8"/>
      <name val="GHEA Grapalat"/>
      <family val="3"/>
    </font>
    <font>
      <b/>
      <sz val="10"/>
      <color indexed="8"/>
      <name val="GHEA Grapalat"/>
      <family val="3"/>
    </font>
    <font>
      <u/>
      <sz val="12"/>
      <name val="GHEA Grapalat"/>
      <family val="3"/>
    </font>
    <font>
      <b/>
      <sz val="12"/>
      <name val="GHEA Grapalat"/>
      <family val="3"/>
    </font>
    <font>
      <b/>
      <i/>
      <sz val="12"/>
      <name val="GHEA Grapalat"/>
      <family val="3"/>
    </font>
    <font>
      <b/>
      <i/>
      <sz val="9"/>
      <name val="GHEA Grapalat"/>
      <family val="3"/>
    </font>
    <font>
      <i/>
      <sz val="9"/>
      <name val="GHEA Grapalat"/>
      <family val="3"/>
    </font>
    <font>
      <b/>
      <sz val="8"/>
      <color indexed="10"/>
      <name val="GHEA Grapalat"/>
      <family val="3"/>
    </font>
    <font>
      <b/>
      <sz val="10"/>
      <color indexed="10"/>
      <name val="GHEA Grapalat"/>
      <family val="3"/>
    </font>
    <font>
      <b/>
      <sz val="8"/>
      <color indexed="8"/>
      <name val="GHEA Grapalat"/>
      <family val="3"/>
    </font>
    <font>
      <b/>
      <i/>
      <sz val="10"/>
      <color indexed="10"/>
      <name val="GHEA Grapalat"/>
      <family val="3"/>
    </font>
    <font>
      <sz val="9"/>
      <color indexed="8"/>
      <name val="Arial Unicode"/>
      <family val="2"/>
    </font>
    <font>
      <sz val="8"/>
      <color indexed="10"/>
      <name val="GHEA Grapalat"/>
      <family val="3"/>
    </font>
    <font>
      <b/>
      <u/>
      <sz val="10"/>
      <name val="GHEA Grapalat"/>
      <family val="3"/>
    </font>
    <font>
      <b/>
      <sz val="9"/>
      <color indexed="10"/>
      <name val="GHEA Grapalat"/>
      <family val="3"/>
    </font>
    <font>
      <i/>
      <sz val="12"/>
      <name val="GHEA Grapalat"/>
      <family val="3"/>
    </font>
    <font>
      <sz val="8"/>
      <color indexed="56"/>
      <name val="GHEA Grapalat"/>
      <family val="3"/>
    </font>
    <font>
      <sz val="10"/>
      <color indexed="56"/>
      <name val="GHEA Grapalat"/>
      <family val="3"/>
    </font>
    <font>
      <i/>
      <sz val="10"/>
      <color indexed="56"/>
      <name val="GHEA Grapalat"/>
      <family val="3"/>
    </font>
    <font>
      <b/>
      <sz val="10"/>
      <color indexed="56"/>
      <name val="GHEA Grapalat"/>
      <family val="3"/>
    </font>
    <font>
      <u/>
      <sz val="10"/>
      <color indexed="56"/>
      <name val="GHEA Grapalat"/>
      <family val="3"/>
    </font>
    <font>
      <u/>
      <sz val="8"/>
      <color indexed="56"/>
      <name val="GHEA Grapalat"/>
      <family val="3"/>
    </font>
    <font>
      <sz val="11"/>
      <color indexed="56"/>
      <name val="GHEA Grapalat"/>
      <family val="3"/>
    </font>
    <font>
      <b/>
      <sz val="9"/>
      <color indexed="56"/>
      <name val="GHEA Grapalat"/>
      <family val="3"/>
    </font>
    <font>
      <i/>
      <sz val="9"/>
      <color indexed="56"/>
      <name val="GHEA Grapalat"/>
      <family val="3"/>
    </font>
    <font>
      <u/>
      <sz val="9"/>
      <name val="GHEA Grapalat"/>
      <family val="3"/>
    </font>
    <font>
      <u/>
      <sz val="11"/>
      <name val="GHEA Grapalat"/>
      <family val="3"/>
    </font>
    <font>
      <sz val="10"/>
      <name val="Arial Armenian"/>
      <family val="2"/>
    </font>
    <font>
      <sz val="10"/>
      <name val="Arial"/>
      <family val="2"/>
    </font>
    <font>
      <sz val="10"/>
      <color indexed="8"/>
      <name val="MS Sans Serif"/>
      <family val="2"/>
    </font>
    <font>
      <sz val="10"/>
      <name val="Arial"/>
      <family val="2"/>
      <charset val="204"/>
    </font>
    <font>
      <sz val="10"/>
      <color indexed="8"/>
      <name val="MS Sans Serif"/>
      <family val="2"/>
      <charset val="204"/>
    </font>
    <font>
      <sz val="10"/>
      <name val="Times Armenian"/>
      <family val="1"/>
    </font>
    <font>
      <sz val="9"/>
      <name val="GHEA Mariam"/>
      <family val="3"/>
    </font>
    <font>
      <i/>
      <sz val="11"/>
      <name val="GHEA Grapalat"/>
      <family val="3"/>
    </font>
    <font>
      <sz val="12"/>
      <color indexed="8"/>
      <name val="GHEA Grapalat"/>
      <family val="3"/>
    </font>
    <font>
      <b/>
      <u/>
      <sz val="12"/>
      <name val="GHEA Grapalat"/>
      <family val="3"/>
    </font>
    <font>
      <sz val="11"/>
      <color indexed="8"/>
      <name val="Calibri"/>
      <family val="2"/>
    </font>
    <font>
      <b/>
      <sz val="9"/>
      <color indexed="81"/>
      <name val="Tahoma"/>
      <family val="2"/>
      <charset val="204"/>
    </font>
    <font>
      <sz val="9"/>
      <color indexed="81"/>
      <name val="Tahoma"/>
      <family val="2"/>
      <charset val="204"/>
    </font>
    <font>
      <b/>
      <sz val="10"/>
      <color indexed="62"/>
      <name val="GHEA Grapalat"/>
      <family val="3"/>
    </font>
    <font>
      <sz val="14"/>
      <color indexed="62"/>
      <name val="GHEA Grapalat"/>
      <family val="3"/>
    </font>
    <font>
      <sz val="14"/>
      <name val="GHEA Grapalat"/>
      <family val="3"/>
    </font>
    <font>
      <b/>
      <sz val="14"/>
      <name val="GHEA Grapalat"/>
      <family val="3"/>
    </font>
    <font>
      <b/>
      <i/>
      <sz val="13"/>
      <name val="GHEA Grapalat"/>
      <family val="3"/>
    </font>
    <font>
      <b/>
      <i/>
      <sz val="11"/>
      <name val="GHEA Grapalat"/>
      <family val="3"/>
    </font>
    <font>
      <b/>
      <sz val="9"/>
      <color indexed="81"/>
      <name val="Tahoma"/>
      <family val="2"/>
    </font>
    <font>
      <sz val="9"/>
      <color indexed="81"/>
      <name val="Tahoma"/>
      <family val="2"/>
    </font>
    <font>
      <b/>
      <sz val="8"/>
      <color indexed="81"/>
      <name val="Tahoma"/>
      <family val="2"/>
      <charset val="204"/>
    </font>
    <font>
      <sz val="8"/>
      <color indexed="81"/>
      <name val="Tahoma"/>
      <family val="2"/>
      <charset val="204"/>
    </font>
    <font>
      <b/>
      <sz val="12"/>
      <color indexed="8"/>
      <name val="GHEA Grapalat"/>
      <family val="3"/>
    </font>
    <font>
      <b/>
      <i/>
      <sz val="14"/>
      <name val="GHEA Grapalat"/>
      <family val="3"/>
    </font>
    <font>
      <sz val="12"/>
      <color indexed="10"/>
      <name val="GHEA Grapalat"/>
      <family val="3"/>
    </font>
    <font>
      <b/>
      <sz val="8"/>
      <color indexed="81"/>
      <name val="Tahoma"/>
      <family val="2"/>
    </font>
    <font>
      <sz val="8"/>
      <color indexed="81"/>
      <name val="Tahoma"/>
      <family val="2"/>
    </font>
    <font>
      <b/>
      <sz val="16"/>
      <name val="GHEA Grapalat"/>
      <family val="3"/>
    </font>
    <font>
      <sz val="11"/>
      <color theme="1"/>
      <name val="Calibri"/>
      <family val="2"/>
      <scheme val="minor"/>
    </font>
    <font>
      <sz val="11"/>
      <color theme="1"/>
      <name val="Arial Armenian"/>
      <family val="2"/>
    </font>
    <font>
      <sz val="11"/>
      <color theme="1"/>
      <name val="Calibri"/>
      <family val="2"/>
      <charset val="204"/>
      <scheme val="minor"/>
    </font>
    <font>
      <sz val="10"/>
      <color rgb="FFFF0000"/>
      <name val="GHEA Grapalat"/>
      <family val="3"/>
    </font>
    <font>
      <b/>
      <sz val="12"/>
      <color rgb="FFFF0000"/>
      <name val="GHEA Grapalat"/>
      <family val="3"/>
    </font>
    <font>
      <b/>
      <sz val="8"/>
      <color rgb="FFFF0000"/>
      <name val="GHEA Grapalat"/>
      <family val="3"/>
    </font>
    <font>
      <sz val="8"/>
      <color rgb="FFFF0000"/>
      <name val="GHEA Grapalat"/>
      <family val="3"/>
    </font>
    <font>
      <sz val="9"/>
      <color rgb="FFFF0000"/>
      <name val="GHEA Grapalat"/>
      <family val="3"/>
    </font>
    <font>
      <b/>
      <sz val="10"/>
      <color rgb="FFFF0000"/>
      <name val="GHEA Grapalat"/>
      <family val="3"/>
    </font>
    <font>
      <sz val="10"/>
      <color theme="1"/>
      <name val="GHEA Grapalat"/>
      <family val="3"/>
    </font>
    <font>
      <sz val="8"/>
      <color theme="1"/>
      <name val="GHEA Grapalat"/>
      <family val="3"/>
    </font>
    <font>
      <i/>
      <sz val="9"/>
      <color theme="1"/>
      <name val="GHEA Grapalat"/>
      <family val="3"/>
    </font>
    <font>
      <b/>
      <sz val="10"/>
      <color theme="1"/>
      <name val="GHEA Grapalat"/>
      <family val="3"/>
    </font>
    <font>
      <b/>
      <sz val="11"/>
      <color rgb="FFFF0000"/>
      <name val="GHEA Grapalat"/>
      <family val="3"/>
    </font>
    <font>
      <sz val="11"/>
      <color rgb="FF000000"/>
      <name val="GHEA Mariam"/>
      <family val="3"/>
    </font>
    <font>
      <b/>
      <sz val="9"/>
      <color rgb="FFFF0000"/>
      <name val="GHEA Grapalat"/>
      <family val="3"/>
    </font>
    <font>
      <sz val="11"/>
      <color theme="1"/>
      <name val="GHEA Grapalat"/>
      <family val="3"/>
    </font>
    <font>
      <sz val="10"/>
      <color rgb="FF000000"/>
      <name val="GHEA Grapalat"/>
      <family val="3"/>
    </font>
    <font>
      <b/>
      <sz val="10"/>
      <color rgb="FF7030A0"/>
      <name val="GHEA Grapalat"/>
      <family val="3"/>
    </font>
    <font>
      <b/>
      <sz val="14"/>
      <color rgb="FF7030A0"/>
      <name val="GHEA Grapalat"/>
      <family val="3"/>
    </font>
    <font>
      <b/>
      <i/>
      <sz val="10"/>
      <color rgb="FF7030A0"/>
      <name val="GHEA Grapalat"/>
      <family val="3"/>
    </font>
    <font>
      <sz val="14"/>
      <color theme="1"/>
      <name val="GHEA Grapalat"/>
      <family val="3"/>
    </font>
    <font>
      <sz val="10"/>
      <color rgb="FF0070C0"/>
      <name val="Arial Armenian"/>
      <family val="2"/>
    </font>
    <font>
      <i/>
      <sz val="10"/>
      <color theme="1"/>
      <name val="GHEA Grapalat"/>
      <family val="3"/>
    </font>
    <font>
      <sz val="9"/>
      <color theme="1"/>
      <name val="GHEA Grapalat"/>
      <family val="3"/>
    </font>
    <font>
      <sz val="10"/>
      <color theme="0"/>
      <name val="GHEA Grapalat"/>
      <family val="3"/>
    </font>
  </fonts>
  <fills count="24">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rgb="FFFFFF99"/>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FFFFFF"/>
        <bgColor indexed="64"/>
      </patternFill>
    </fill>
    <fill>
      <patternFill patternType="solid">
        <fgColor theme="0" tint="-0.34998626667073579"/>
        <bgColor indexed="64"/>
      </patternFill>
    </fill>
    <fill>
      <patternFill patternType="solid">
        <fgColor theme="6" tint="0.39997558519241921"/>
        <bgColor indexed="64"/>
      </patternFill>
    </fill>
    <fill>
      <patternFill patternType="solid">
        <fgColor rgb="FFFFC000"/>
        <bgColor indexed="64"/>
      </patternFill>
    </fill>
    <fill>
      <patternFill patternType="solid">
        <fgColor rgb="FFFF0000"/>
        <bgColor indexed="64"/>
      </patternFill>
    </fill>
    <fill>
      <patternFill patternType="solid">
        <fgColor theme="3" tint="0.39997558519241921"/>
        <bgColor indexed="64"/>
      </patternFill>
    </fill>
    <fill>
      <patternFill patternType="solid">
        <fgColor theme="6" tint="-0.249977111117893"/>
        <bgColor indexed="64"/>
      </patternFill>
    </fill>
  </fills>
  <borders count="79">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bottom style="thin">
        <color indexed="64"/>
      </bottom>
      <diagonal/>
    </border>
    <border>
      <left/>
      <right style="thin">
        <color indexed="8"/>
      </right>
      <top/>
      <bottom style="thin">
        <color indexed="8"/>
      </bottom>
      <diagonal/>
    </border>
    <border>
      <left style="thin">
        <color indexed="8"/>
      </left>
      <right/>
      <top/>
      <bottom style="thin">
        <color indexed="8"/>
      </bottom>
      <diagonal/>
    </border>
    <border>
      <left style="medium">
        <color indexed="64"/>
      </left>
      <right/>
      <top/>
      <bottom/>
      <diagonal/>
    </border>
    <border>
      <left style="thin">
        <color indexed="0"/>
      </left>
      <right style="thin">
        <color indexed="0"/>
      </right>
      <top style="thin">
        <color indexed="0"/>
      </top>
      <bottom style="thin">
        <color indexed="0"/>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medium">
        <color indexed="64"/>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diagonal/>
    </border>
    <border>
      <left style="medium">
        <color indexed="64"/>
      </left>
      <right/>
      <top style="thin">
        <color indexed="64"/>
      </top>
      <bottom style="thin">
        <color indexed="64"/>
      </bottom>
      <diagonal/>
    </border>
  </borders>
  <cellStyleXfs count="106">
    <xf numFmtId="0" fontId="0" fillId="0" borderId="0"/>
    <xf numFmtId="43" fontId="1" fillId="0" borderId="0" applyFont="0" applyFill="0" applyBorder="0" applyAlignment="0" applyProtection="0"/>
    <xf numFmtId="164" fontId="56" fillId="0" borderId="0" applyFont="0" applyFill="0" applyBorder="0" applyAlignment="0" applyProtection="0"/>
    <xf numFmtId="165"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165" fontId="56" fillId="0" borderId="0" applyFont="0" applyFill="0" applyBorder="0" applyAlignment="0" applyProtection="0"/>
    <xf numFmtId="43" fontId="59" fillId="0" borderId="0" applyFont="0" applyFill="0" applyBorder="0" applyAlignment="0" applyProtection="0"/>
    <xf numFmtId="165" fontId="59" fillId="0" borderId="0" applyFont="0" applyFill="0" applyBorder="0" applyAlignment="0" applyProtection="0"/>
    <xf numFmtId="164" fontId="56" fillId="0" borderId="0" applyFont="0" applyFill="0" applyBorder="0" applyAlignment="0" applyProtection="0"/>
    <xf numFmtId="165" fontId="56" fillId="0" borderId="0" applyFont="0" applyFill="0" applyBorder="0" applyAlignment="0" applyProtection="0"/>
    <xf numFmtId="164" fontId="56" fillId="0" borderId="0" applyFont="0" applyFill="0" applyBorder="0" applyAlignment="0" applyProtection="0"/>
    <xf numFmtId="43" fontId="57" fillId="0" borderId="0" applyFont="0" applyFill="0" applyBorder="0" applyAlignment="0" applyProtection="0"/>
    <xf numFmtId="165" fontId="1" fillId="0" borderId="0" applyFont="0" applyFill="0" applyBorder="0" applyAlignment="0" applyProtection="0"/>
    <xf numFmtId="164" fontId="56" fillId="0" borderId="0" applyFont="0" applyFill="0" applyBorder="0" applyAlignment="0" applyProtection="0"/>
    <xf numFmtId="164" fontId="56" fillId="0" borderId="0" applyFont="0" applyFill="0" applyBorder="0" applyAlignment="0" applyProtection="0"/>
    <xf numFmtId="43" fontId="59" fillId="0" borderId="0" applyFont="0" applyFill="0" applyBorder="0" applyAlignment="0" applyProtection="0"/>
    <xf numFmtId="165" fontId="59"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56" fillId="0" borderId="0" applyFont="0" applyFill="0" applyBorder="0" applyAlignment="0" applyProtection="0"/>
    <xf numFmtId="43" fontId="57" fillId="0" borderId="0" applyFont="0" applyFill="0" applyBorder="0" applyAlignment="0" applyProtection="0"/>
    <xf numFmtId="165" fontId="1" fillId="0" borderId="0" applyFont="0" applyFill="0" applyBorder="0" applyAlignment="0" applyProtection="0"/>
    <xf numFmtId="164" fontId="56" fillId="0" borderId="0" applyFont="0" applyFill="0" applyBorder="0" applyAlignment="0" applyProtection="0"/>
    <xf numFmtId="43" fontId="61" fillId="0" borderId="0" applyFont="0" applyFill="0" applyBorder="0" applyAlignment="0" applyProtection="0"/>
    <xf numFmtId="165" fontId="61" fillId="0" borderId="0" applyFont="0" applyFill="0" applyBorder="0" applyAlignment="0" applyProtection="0"/>
    <xf numFmtId="43" fontId="61" fillId="0" borderId="0" applyFont="0" applyFill="0" applyBorder="0" applyAlignment="0" applyProtection="0"/>
    <xf numFmtId="165" fontId="61" fillId="0" borderId="0" applyFont="0" applyFill="0" applyBorder="0" applyAlignment="0" applyProtection="0"/>
    <xf numFmtId="0" fontId="61" fillId="0" borderId="0"/>
    <xf numFmtId="0" fontId="56" fillId="0" borderId="0"/>
    <xf numFmtId="0" fontId="86" fillId="0" borderId="0"/>
    <xf numFmtId="0" fontId="59" fillId="0" borderId="0"/>
    <xf numFmtId="0" fontId="87" fillId="0" borderId="0"/>
    <xf numFmtId="0" fontId="87" fillId="0" borderId="0"/>
    <xf numFmtId="0" fontId="56" fillId="0" borderId="0"/>
    <xf numFmtId="0" fontId="59" fillId="0" borderId="0"/>
    <xf numFmtId="0" fontId="59" fillId="0" borderId="0"/>
    <xf numFmtId="0" fontId="57" fillId="0" borderId="0"/>
    <xf numFmtId="0" fontId="1" fillId="0" borderId="0"/>
    <xf numFmtId="0" fontId="1" fillId="0" borderId="0"/>
    <xf numFmtId="0" fontId="59" fillId="0" borderId="0"/>
    <xf numFmtId="0" fontId="87" fillId="0" borderId="0"/>
    <xf numFmtId="0" fontId="87" fillId="0" borderId="0"/>
    <xf numFmtId="0" fontId="87" fillId="0" borderId="0"/>
    <xf numFmtId="0" fontId="59" fillId="0" borderId="0"/>
    <xf numFmtId="0" fontId="56" fillId="0" borderId="0"/>
    <xf numFmtId="0" fontId="66" fillId="0" borderId="0"/>
    <xf numFmtId="0" fontId="87" fillId="0" borderId="0"/>
    <xf numFmtId="0" fontId="57" fillId="0" borderId="0"/>
    <xf numFmtId="0" fontId="1" fillId="0" borderId="0"/>
    <xf numFmtId="0" fontId="56" fillId="0" borderId="0"/>
    <xf numFmtId="0" fontId="57" fillId="0" borderId="0"/>
    <xf numFmtId="0" fontId="57" fillId="0" borderId="0"/>
    <xf numFmtId="0" fontId="1" fillId="0" borderId="0"/>
    <xf numFmtId="0" fontId="1" fillId="0" borderId="0"/>
    <xf numFmtId="0" fontId="59" fillId="0" borderId="0"/>
    <xf numFmtId="0" fontId="57" fillId="0" borderId="0"/>
    <xf numFmtId="0" fontId="1" fillId="0" borderId="0"/>
    <xf numFmtId="0" fontId="61" fillId="0" borderId="0"/>
    <xf numFmtId="0" fontId="66" fillId="0" borderId="0"/>
    <xf numFmtId="9" fontId="1" fillId="0" borderId="0" applyFont="0" applyFill="0" applyBorder="0" applyAlignment="0" applyProtection="0"/>
    <xf numFmtId="9" fontId="59" fillId="0" borderId="0" applyFont="0" applyFill="0" applyBorder="0" applyAlignment="0" applyProtection="0"/>
    <xf numFmtId="0" fontId="58" fillId="0" borderId="0"/>
    <xf numFmtId="0" fontId="58" fillId="0" borderId="0"/>
    <xf numFmtId="0" fontId="60" fillId="0" borderId="0"/>
    <xf numFmtId="0" fontId="58" fillId="0" borderId="0"/>
    <xf numFmtId="0" fontId="59" fillId="0" borderId="0"/>
    <xf numFmtId="0" fontId="59" fillId="0" borderId="0"/>
    <xf numFmtId="0" fontId="59" fillId="0" borderId="0"/>
    <xf numFmtId="0" fontId="59" fillId="0" borderId="0"/>
    <xf numFmtId="0" fontId="59" fillId="0" borderId="0"/>
    <xf numFmtId="0" fontId="59" fillId="0" borderId="0"/>
    <xf numFmtId="0" fontId="85" fillId="0" borderId="0"/>
    <xf numFmtId="0" fontId="59" fillId="0" borderId="0"/>
    <xf numFmtId="0" fontId="85" fillId="0" borderId="0"/>
    <xf numFmtId="0" fontId="85" fillId="0" borderId="0"/>
    <xf numFmtId="0" fontId="85" fillId="0" borderId="0"/>
    <xf numFmtId="0" fontId="59" fillId="0" borderId="0"/>
    <xf numFmtId="0" fontId="85" fillId="0" borderId="0"/>
    <xf numFmtId="0" fontId="59" fillId="0" borderId="0"/>
    <xf numFmtId="0" fontId="87" fillId="0" borderId="0"/>
    <xf numFmtId="0" fontId="85" fillId="0" borderId="0"/>
    <xf numFmtId="0" fontId="85" fillId="0" borderId="0"/>
    <xf numFmtId="0" fontId="66" fillId="0" borderId="0"/>
    <xf numFmtId="0" fontId="59" fillId="0" borderId="0"/>
    <xf numFmtId="0" fontId="59" fillId="0" borderId="0"/>
    <xf numFmtId="0" fontId="59" fillId="0" borderId="0"/>
    <xf numFmtId="0" fontId="59" fillId="0" borderId="0"/>
    <xf numFmtId="0" fontId="59" fillId="0" borderId="0"/>
    <xf numFmtId="0" fontId="59" fillId="0" borderId="0"/>
    <xf numFmtId="9" fontId="59" fillId="0" borderId="0" applyFont="0" applyFill="0" applyBorder="0" applyAlignment="0" applyProtection="0"/>
    <xf numFmtId="0" fontId="58" fillId="0" borderId="0"/>
    <xf numFmtId="0" fontId="60" fillId="0" borderId="0"/>
    <xf numFmtId="0" fontId="58" fillId="0" borderId="0"/>
    <xf numFmtId="43" fontId="59" fillId="0" borderId="0" applyFont="0" applyFill="0" applyBorder="0" applyAlignment="0" applyProtection="0"/>
    <xf numFmtId="43" fontId="61" fillId="0" borderId="0" applyFont="0" applyFill="0" applyBorder="0" applyAlignment="0" applyProtection="0"/>
    <xf numFmtId="165" fontId="61" fillId="0" borderId="0" applyFont="0" applyFill="0" applyBorder="0" applyAlignment="0" applyProtection="0"/>
    <xf numFmtId="43" fontId="59" fillId="0" borderId="0" applyFont="0" applyFill="0" applyBorder="0" applyAlignment="0" applyProtection="0"/>
    <xf numFmtId="165" fontId="59" fillId="0" borderId="0" applyFont="0" applyFill="0" applyBorder="0" applyAlignment="0" applyProtection="0"/>
    <xf numFmtId="165" fontId="59" fillId="0" borderId="0" applyFont="0" applyFill="0" applyBorder="0" applyAlignment="0" applyProtection="0"/>
    <xf numFmtId="164" fontId="56" fillId="0" borderId="0" applyFont="0" applyFill="0" applyBorder="0" applyAlignment="0" applyProtection="0"/>
    <xf numFmtId="164" fontId="56" fillId="0" borderId="0" applyFont="0" applyFill="0" applyBorder="0" applyAlignment="0" applyProtection="0"/>
    <xf numFmtId="43" fontId="59" fillId="0" borderId="0" applyFont="0" applyFill="0" applyBorder="0" applyAlignment="0" applyProtection="0"/>
    <xf numFmtId="165" fontId="59" fillId="0" borderId="0" applyFont="0" applyFill="0" applyBorder="0" applyAlignment="0" applyProtection="0"/>
  </cellStyleXfs>
  <cellXfs count="1959">
    <xf numFmtId="0" fontId="0" fillId="0" borderId="0" xfId="0"/>
    <xf numFmtId="0" fontId="4" fillId="2" borderId="0" xfId="0" applyFont="1" applyFill="1" applyBorder="1" applyAlignment="1">
      <alignment horizontal="center" wrapText="1"/>
    </xf>
    <xf numFmtId="0" fontId="5" fillId="2" borderId="0" xfId="0" applyFont="1" applyFill="1" applyBorder="1" applyAlignment="1">
      <alignment horizontal="center" wrapText="1"/>
    </xf>
    <xf numFmtId="0" fontId="6" fillId="2" borderId="0" xfId="0" applyFont="1" applyFill="1" applyBorder="1" applyAlignment="1">
      <alignment horizontal="centerContinuous" wrapText="1"/>
    </xf>
    <xf numFmtId="0" fontId="7" fillId="0" borderId="0" xfId="0" applyFont="1" applyAlignment="1">
      <alignment horizontal="center"/>
    </xf>
    <xf numFmtId="0" fontId="7" fillId="0" borderId="0" xfId="0" applyFont="1"/>
    <xf numFmtId="0" fontId="8" fillId="2" borderId="0" xfId="0" applyFont="1" applyFill="1" applyBorder="1" applyAlignment="1">
      <alignment horizontal="left" wrapText="1"/>
    </xf>
    <xf numFmtId="0" fontId="10" fillId="2" borderId="1" xfId="0" applyFont="1" applyFill="1" applyBorder="1" applyAlignment="1">
      <alignment horizontal="centerContinuous" wrapText="1"/>
    </xf>
    <xf numFmtId="0" fontId="6" fillId="2" borderId="1" xfId="0" applyFont="1" applyFill="1" applyBorder="1" applyAlignment="1">
      <alignment horizontal="centerContinuous" wrapText="1"/>
    </xf>
    <xf numFmtId="0" fontId="7" fillId="2" borderId="0" xfId="0" applyFont="1" applyFill="1" applyBorder="1" applyAlignment="1">
      <alignment horizontal="centerContinuous" wrapText="1"/>
    </xf>
    <xf numFmtId="0" fontId="7" fillId="2" borderId="0" xfId="0" applyFont="1" applyFill="1" applyBorder="1" applyAlignment="1">
      <alignment horizontal="center" wrapText="1"/>
    </xf>
    <xf numFmtId="0" fontId="7" fillId="0" borderId="2" xfId="0" applyFont="1" applyBorder="1" applyAlignment="1">
      <alignment wrapText="1"/>
    </xf>
    <xf numFmtId="0" fontId="7" fillId="0" borderId="2" xfId="0" applyFont="1" applyBorder="1" applyAlignment="1">
      <alignment horizontal="center" wrapText="1"/>
    </xf>
    <xf numFmtId="0" fontId="7" fillId="0" borderId="2" xfId="0" applyFont="1" applyBorder="1" applyAlignment="1">
      <alignment horizontal="centerContinuous" wrapText="1"/>
    </xf>
    <xf numFmtId="0" fontId="11" fillId="0" borderId="2" xfId="0" applyFont="1" applyBorder="1" applyAlignment="1">
      <alignment horizontal="center" wrapText="1"/>
    </xf>
    <xf numFmtId="0" fontId="11" fillId="0" borderId="0" xfId="0" applyFont="1" applyAlignment="1">
      <alignment horizontal="center"/>
    </xf>
    <xf numFmtId="0" fontId="11" fillId="0" borderId="0" xfId="0" applyFont="1"/>
    <xf numFmtId="0" fontId="7" fillId="0" borderId="2" xfId="0" applyFont="1" applyFill="1" applyBorder="1" applyAlignment="1">
      <alignment wrapText="1"/>
    </xf>
    <xf numFmtId="0" fontId="10" fillId="0" borderId="2" xfId="0" applyFont="1" applyFill="1" applyBorder="1" applyAlignment="1">
      <alignment wrapText="1"/>
    </xf>
    <xf numFmtId="0" fontId="7" fillId="0" borderId="0" xfId="0" applyFont="1" applyFill="1" applyAlignment="1">
      <alignment horizontal="center"/>
    </xf>
    <xf numFmtId="0" fontId="7" fillId="0" borderId="0" xfId="0" applyFont="1" applyFill="1"/>
    <xf numFmtId="0" fontId="10" fillId="0" borderId="2" xfId="0" applyFont="1" applyBorder="1" applyAlignment="1">
      <alignment wrapText="1"/>
    </xf>
    <xf numFmtId="0" fontId="7" fillId="2" borderId="0" xfId="0" applyFont="1" applyFill="1" applyBorder="1" applyAlignment="1">
      <alignment horizontal="centerContinuous"/>
    </xf>
    <xf numFmtId="0" fontId="8" fillId="2" borderId="1" xfId="0" applyFont="1" applyFill="1" applyBorder="1" applyAlignment="1">
      <alignment horizontal="left" wrapText="1"/>
    </xf>
    <xf numFmtId="0" fontId="10" fillId="2" borderId="0" xfId="0" applyFont="1" applyFill="1" applyBorder="1" applyAlignment="1">
      <alignment horizontal="centerContinuous" wrapText="1"/>
    </xf>
    <xf numFmtId="0" fontId="12" fillId="0" borderId="2" xfId="0" applyFont="1" applyBorder="1" applyAlignment="1">
      <alignment horizontal="center" wrapText="1"/>
    </xf>
    <xf numFmtId="0" fontId="7" fillId="0" borderId="2" xfId="0" applyFont="1" applyFill="1" applyBorder="1" applyAlignment="1">
      <alignment horizontal="center" wrapText="1"/>
    </xf>
    <xf numFmtId="0" fontId="10" fillId="3" borderId="0" xfId="0" applyFont="1" applyFill="1"/>
    <xf numFmtId="0" fontId="10" fillId="2" borderId="2" xfId="0" applyFont="1" applyFill="1" applyBorder="1" applyAlignment="1">
      <alignment wrapText="1"/>
    </xf>
    <xf numFmtId="0" fontId="7" fillId="2" borderId="2" xfId="0" applyFont="1" applyFill="1" applyBorder="1" applyAlignment="1">
      <alignment horizontal="center" wrapText="1"/>
    </xf>
    <xf numFmtId="0" fontId="7" fillId="2" borderId="0" xfId="0" applyFont="1" applyFill="1" applyAlignment="1">
      <alignment horizontal="center"/>
    </xf>
    <xf numFmtId="0" fontId="7" fillId="2" borderId="0" xfId="0" applyFont="1" applyFill="1"/>
    <xf numFmtId="0" fontId="10" fillId="2" borderId="0" xfId="0" applyFont="1" applyFill="1" applyAlignment="1">
      <alignment horizontal="center"/>
    </xf>
    <xf numFmtId="0" fontId="10" fillId="2" borderId="0" xfId="0" applyFont="1" applyFill="1"/>
    <xf numFmtId="0" fontId="11" fillId="2" borderId="0" xfId="0" applyFont="1" applyFill="1" applyBorder="1" applyAlignment="1">
      <alignment horizontal="center" wrapText="1"/>
    </xf>
    <xf numFmtId="0" fontId="11" fillId="0" borderId="0" xfId="0" applyFont="1" applyBorder="1"/>
    <xf numFmtId="0" fontId="13" fillId="3" borderId="2" xfId="0" applyFont="1" applyFill="1" applyBorder="1" applyAlignment="1">
      <alignment wrapText="1"/>
    </xf>
    <xf numFmtId="0" fontId="6" fillId="0" borderId="0" xfId="0" applyFont="1" applyFill="1" applyBorder="1" applyAlignment="1">
      <alignment horizontal="centerContinuous" wrapText="1"/>
    </xf>
    <xf numFmtId="0" fontId="10" fillId="2" borderId="0" xfId="0" applyFont="1" applyFill="1" applyBorder="1" applyAlignment="1">
      <alignment horizontal="center" wrapText="1"/>
    </xf>
    <xf numFmtId="0" fontId="15" fillId="0" borderId="0" xfId="0" applyFont="1" applyAlignment="1">
      <alignment horizontal="center"/>
    </xf>
    <xf numFmtId="0" fontId="14" fillId="0" borderId="0" xfId="0" applyFont="1"/>
    <xf numFmtId="0" fontId="11" fillId="2" borderId="0" xfId="0" applyFont="1" applyFill="1" applyAlignment="1">
      <alignment horizontal="center"/>
    </xf>
    <xf numFmtId="0" fontId="11" fillId="2" borderId="0" xfId="0" applyFont="1" applyFill="1" applyAlignment="1">
      <alignment horizontal="centerContinuous" wrapText="1"/>
    </xf>
    <xf numFmtId="0" fontId="11" fillId="2" borderId="0" xfId="0" applyFont="1" applyFill="1" applyAlignment="1">
      <alignment horizontal="centerContinuous"/>
    </xf>
    <xf numFmtId="0" fontId="16" fillId="2" borderId="0" xfId="0" applyFont="1" applyFill="1" applyAlignment="1">
      <alignment horizontal="centerContinuous"/>
    </xf>
    <xf numFmtId="166" fontId="11" fillId="2" borderId="0" xfId="0" applyNumberFormat="1" applyFont="1" applyFill="1" applyAlignment="1">
      <alignment horizontal="center"/>
    </xf>
    <xf numFmtId="0" fontId="11" fillId="2" borderId="0" xfId="0" applyFont="1" applyFill="1" applyAlignment="1">
      <alignment wrapText="1"/>
    </xf>
    <xf numFmtId="0" fontId="16" fillId="2" borderId="0" xfId="0" applyFont="1" applyFill="1" applyAlignment="1">
      <alignment horizontal="center"/>
    </xf>
    <xf numFmtId="0" fontId="11" fillId="2" borderId="0" xfId="0" applyFont="1" applyFill="1"/>
    <xf numFmtId="0" fontId="11" fillId="2" borderId="3" xfId="0" applyFont="1" applyFill="1" applyBorder="1" applyAlignment="1">
      <alignment horizontal="center"/>
    </xf>
    <xf numFmtId="1" fontId="10" fillId="2" borderId="3" xfId="0" applyNumberFormat="1" applyFont="1" applyFill="1" applyBorder="1" applyAlignment="1">
      <alignment horizontal="center"/>
    </xf>
    <xf numFmtId="0" fontId="11" fillId="2" borderId="3" xfId="0" applyFont="1" applyFill="1" applyBorder="1" applyAlignment="1">
      <alignment wrapText="1"/>
    </xf>
    <xf numFmtId="0" fontId="11" fillId="0" borderId="4" xfId="0" applyFont="1" applyBorder="1" applyAlignment="1">
      <alignment horizontal="centerContinuous" wrapText="1"/>
    </xf>
    <xf numFmtId="0" fontId="11" fillId="0" borderId="5" xfId="0" applyFont="1" applyBorder="1" applyAlignment="1">
      <alignment horizontal="centerContinuous" wrapText="1"/>
    </xf>
    <xf numFmtId="0" fontId="11" fillId="0" borderId="6" xfId="0" applyFont="1" applyBorder="1" applyAlignment="1">
      <alignment horizontal="centerContinuous" wrapText="1"/>
    </xf>
    <xf numFmtId="0" fontId="11" fillId="0" borderId="4" xfId="0" applyFont="1" applyBorder="1" applyAlignment="1">
      <alignment horizontal="centerContinuous"/>
    </xf>
    <xf numFmtId="0" fontId="16" fillId="0" borderId="5" xfId="0" applyFont="1" applyBorder="1" applyAlignment="1">
      <alignment horizontal="centerContinuous"/>
    </xf>
    <xf numFmtId="0" fontId="11" fillId="0" borderId="5" xfId="0" applyFont="1" applyBorder="1" applyAlignment="1">
      <alignment horizontal="centerContinuous"/>
    </xf>
    <xf numFmtId="0" fontId="11" fillId="0" borderId="6" xfId="0" applyFont="1" applyBorder="1" applyAlignment="1">
      <alignment horizontal="centerContinuous"/>
    </xf>
    <xf numFmtId="0" fontId="7" fillId="2" borderId="7" xfId="0" applyFont="1" applyFill="1" applyBorder="1" applyAlignment="1">
      <alignment horizontal="center"/>
    </xf>
    <xf numFmtId="0" fontId="12" fillId="2" borderId="7" xfId="0" applyFont="1" applyFill="1" applyBorder="1" applyAlignment="1">
      <alignment wrapText="1"/>
    </xf>
    <xf numFmtId="0" fontId="11" fillId="2" borderId="7" xfId="0" applyFont="1" applyFill="1" applyBorder="1" applyAlignment="1">
      <alignment horizontal="center" wrapText="1"/>
    </xf>
    <xf numFmtId="0" fontId="11" fillId="0" borderId="2" xfId="0" applyFont="1" applyBorder="1" applyAlignment="1">
      <alignment horizontal="centerContinuous" wrapText="1"/>
    </xf>
    <xf numFmtId="0" fontId="11" fillId="2" borderId="2" xfId="0" applyFont="1" applyFill="1" applyBorder="1" applyAlignment="1">
      <alignment horizontal="center" wrapText="1"/>
    </xf>
    <xf numFmtId="0" fontId="11" fillId="2" borderId="8" xfId="0" applyFont="1" applyFill="1" applyBorder="1" applyAlignment="1">
      <alignment horizontal="center" wrapText="1"/>
    </xf>
    <xf numFmtId="0" fontId="17" fillId="2" borderId="8" xfId="0" applyFont="1" applyFill="1" applyBorder="1" applyAlignment="1">
      <alignment horizontal="center" wrapText="1"/>
    </xf>
    <xf numFmtId="0" fontId="11" fillId="0" borderId="8" xfId="0" applyFont="1" applyBorder="1" applyAlignment="1">
      <alignment horizontal="center" wrapText="1"/>
    </xf>
    <xf numFmtId="0" fontId="12" fillId="0" borderId="8" xfId="0" applyFont="1" applyBorder="1" applyAlignment="1">
      <alignment wrapText="1"/>
    </xf>
    <xf numFmtId="0" fontId="16" fillId="0" borderId="2" xfId="0" applyFont="1" applyBorder="1" applyAlignment="1">
      <alignment horizontal="center" wrapText="1"/>
    </xf>
    <xf numFmtId="0" fontId="11" fillId="0" borderId="0" xfId="0" applyFont="1" applyAlignment="1">
      <alignment wrapText="1"/>
    </xf>
    <xf numFmtId="0" fontId="7" fillId="0" borderId="2" xfId="0" applyFont="1" applyBorder="1" applyAlignment="1">
      <alignment horizontal="center"/>
    </xf>
    <xf numFmtId="0" fontId="15" fillId="0" borderId="2" xfId="0" applyFont="1" applyBorder="1" applyAlignment="1">
      <alignment horizontal="center"/>
    </xf>
    <xf numFmtId="0" fontId="15" fillId="0" borderId="2" xfId="0" applyFont="1" applyBorder="1" applyAlignment="1">
      <alignment horizontal="center" wrapText="1"/>
    </xf>
    <xf numFmtId="0" fontId="12" fillId="0" borderId="2" xfId="0" applyFont="1" applyBorder="1" applyAlignment="1">
      <alignment wrapText="1"/>
    </xf>
    <xf numFmtId="166" fontId="7" fillId="0" borderId="2" xfId="0" applyNumberFormat="1" applyFont="1" applyBorder="1" applyAlignment="1">
      <alignment horizontal="center"/>
    </xf>
    <xf numFmtId="166" fontId="7" fillId="0" borderId="2" xfId="0" applyNumberFormat="1" applyFont="1" applyBorder="1" applyAlignment="1">
      <alignment horizontal="centerContinuous" wrapText="1"/>
    </xf>
    <xf numFmtId="0" fontId="11" fillId="0" borderId="2" xfId="0" applyFont="1" applyBorder="1" applyAlignment="1">
      <alignment horizontal="center"/>
    </xf>
    <xf numFmtId="0" fontId="18" fillId="0" borderId="2" xfId="0" applyFont="1" applyBorder="1" applyAlignment="1">
      <alignment horizontal="center"/>
    </xf>
    <xf numFmtId="166" fontId="11" fillId="0" borderId="2" xfId="0" applyNumberFormat="1" applyFont="1" applyBorder="1" applyAlignment="1">
      <alignment horizontal="center"/>
    </xf>
    <xf numFmtId="0" fontId="14" fillId="0" borderId="2" xfId="0" applyFont="1" applyBorder="1" applyAlignment="1">
      <alignment horizontal="center"/>
    </xf>
    <xf numFmtId="166" fontId="7" fillId="0" borderId="2" xfId="0" applyNumberFormat="1" applyFont="1" applyBorder="1" applyAlignment="1">
      <alignment horizontal="center" wrapText="1"/>
    </xf>
    <xf numFmtId="166" fontId="14" fillId="0" borderId="2" xfId="0" applyNumberFormat="1" applyFont="1" applyBorder="1" applyAlignment="1">
      <alignment horizontal="center"/>
    </xf>
    <xf numFmtId="1" fontId="7" fillId="0" borderId="2" xfId="0" applyNumberFormat="1" applyFont="1" applyBorder="1" applyAlignment="1">
      <alignment horizontal="center" wrapText="1"/>
    </xf>
    <xf numFmtId="0" fontId="7" fillId="3" borderId="2" xfId="0" applyFont="1" applyFill="1" applyBorder="1" applyAlignment="1">
      <alignment horizontal="center"/>
    </xf>
    <xf numFmtId="0" fontId="7" fillId="3" borderId="2" xfId="0" applyFont="1" applyFill="1" applyBorder="1" applyAlignment="1">
      <alignment horizontal="center" wrapText="1"/>
    </xf>
    <xf numFmtId="1" fontId="7" fillId="3" borderId="2" xfId="0" applyNumberFormat="1" applyFont="1" applyFill="1" applyBorder="1" applyAlignment="1">
      <alignment horizontal="center"/>
    </xf>
    <xf numFmtId="0" fontId="15" fillId="3" borderId="2" xfId="0" applyFont="1" applyFill="1" applyBorder="1" applyAlignment="1">
      <alignment horizontal="center"/>
    </xf>
    <xf numFmtId="166" fontId="7" fillId="3" borderId="2" xfId="0" applyNumberFormat="1" applyFont="1" applyFill="1" applyBorder="1" applyAlignment="1">
      <alignment horizontal="center"/>
    </xf>
    <xf numFmtId="0" fontId="7" fillId="3" borderId="0" xfId="0" applyFont="1" applyFill="1"/>
    <xf numFmtId="0" fontId="12" fillId="0" borderId="2" xfId="0" applyFont="1" applyBorder="1" applyAlignment="1">
      <alignment horizontal="left" wrapText="1"/>
    </xf>
    <xf numFmtId="0" fontId="7" fillId="0" borderId="0" xfId="0" applyFont="1" applyAlignment="1">
      <alignment wrapText="1"/>
    </xf>
    <xf numFmtId="49" fontId="12" fillId="0" borderId="0" xfId="0" applyNumberFormat="1" applyFont="1" applyBorder="1" applyAlignment="1">
      <alignment horizontal="centerContinuous" wrapText="1"/>
    </xf>
    <xf numFmtId="0" fontId="7" fillId="0" borderId="0" xfId="0" applyFont="1" applyAlignment="1">
      <alignment horizontal="centerContinuous" wrapText="1"/>
    </xf>
    <xf numFmtId="0" fontId="7" fillId="0" borderId="0" xfId="0" applyFont="1" applyAlignment="1">
      <alignment horizontal="centerContinuous"/>
    </xf>
    <xf numFmtId="0" fontId="15" fillId="0" borderId="0" xfId="0" applyFont="1" applyAlignment="1">
      <alignment horizontal="centerContinuous"/>
    </xf>
    <xf numFmtId="166" fontId="7" fillId="0" borderId="0" xfId="0" applyNumberFormat="1" applyFont="1" applyAlignment="1">
      <alignment horizontal="centerContinuous"/>
    </xf>
    <xf numFmtId="166" fontId="4" fillId="3" borderId="9" xfId="0" applyNumberFormat="1" applyFont="1" applyFill="1" applyBorder="1" applyAlignment="1">
      <alignment horizontal="center"/>
    </xf>
    <xf numFmtId="49" fontId="12" fillId="0" borderId="0" xfId="0" applyNumberFormat="1" applyFont="1" applyAlignment="1">
      <alignment horizontal="centerContinuous" wrapText="1"/>
    </xf>
    <xf numFmtId="0" fontId="12" fillId="0" borderId="0" xfId="0" applyFont="1" applyAlignment="1">
      <alignment wrapText="1"/>
    </xf>
    <xf numFmtId="0" fontId="11" fillId="0" borderId="10" xfId="0" applyFont="1" applyBorder="1" applyAlignment="1">
      <alignment horizontal="center"/>
    </xf>
    <xf numFmtId="0" fontId="11" fillId="2" borderId="11" xfId="0" applyFont="1" applyFill="1" applyBorder="1" applyAlignment="1">
      <alignment horizontal="center" vertical="center"/>
    </xf>
    <xf numFmtId="0" fontId="11" fillId="0" borderId="0" xfId="0" applyFont="1" applyBorder="1" applyAlignment="1">
      <alignment horizontal="center" vertical="center" wrapText="1"/>
    </xf>
    <xf numFmtId="0" fontId="7" fillId="2" borderId="2" xfId="0" applyFont="1" applyFill="1" applyBorder="1"/>
    <xf numFmtId="0" fontId="23" fillId="2" borderId="2" xfId="0" applyFont="1" applyFill="1" applyBorder="1"/>
    <xf numFmtId="0" fontId="12" fillId="2" borderId="2" xfId="0" applyFont="1" applyFill="1" applyBorder="1"/>
    <xf numFmtId="0" fontId="7" fillId="2" borderId="0" xfId="0" applyFont="1" applyFill="1" applyAlignment="1">
      <alignment wrapText="1"/>
    </xf>
    <xf numFmtId="0" fontId="7" fillId="0" borderId="2" xfId="0" applyFont="1" applyBorder="1"/>
    <xf numFmtId="0" fontId="19" fillId="0" borderId="2" xfId="0" applyFont="1" applyBorder="1"/>
    <xf numFmtId="1" fontId="7" fillId="0" borderId="2" xfId="0" applyNumberFormat="1" applyFont="1" applyBorder="1"/>
    <xf numFmtId="166" fontId="7" fillId="0" borderId="2" xfId="0" applyNumberFormat="1" applyFont="1" applyBorder="1"/>
    <xf numFmtId="0" fontId="14" fillId="0" borderId="2" xfId="0" applyFont="1" applyBorder="1"/>
    <xf numFmtId="0" fontId="7" fillId="0" borderId="2" xfId="0" applyFont="1" applyBorder="1" applyAlignment="1">
      <alignment horizontal="right"/>
    </xf>
    <xf numFmtId="0" fontId="10" fillId="0" borderId="2" xfId="0" applyFont="1" applyBorder="1"/>
    <xf numFmtId="1" fontId="10" fillId="0" borderId="2" xfId="0" applyNumberFormat="1" applyFont="1" applyBorder="1"/>
    <xf numFmtId="1" fontId="24" fillId="0" borderId="2" xfId="0" applyNumberFormat="1" applyFont="1" applyBorder="1"/>
    <xf numFmtId="166" fontId="25" fillId="0" borderId="2" xfId="0" applyNumberFormat="1" applyFont="1" applyBorder="1"/>
    <xf numFmtId="0" fontId="26" fillId="0" borderId="0" xfId="0" applyFont="1"/>
    <xf numFmtId="0" fontId="11" fillId="0" borderId="2" xfId="0" applyFont="1" applyBorder="1" applyAlignment="1">
      <alignment horizontal="center" vertical="center" wrapText="1"/>
    </xf>
    <xf numFmtId="9" fontId="11" fillId="0" borderId="2" xfId="0" applyNumberFormat="1" applyFont="1" applyBorder="1" applyAlignment="1">
      <alignment horizontal="center" vertical="center" wrapText="1"/>
    </xf>
    <xf numFmtId="0" fontId="27" fillId="0" borderId="0" xfId="0" applyFont="1"/>
    <xf numFmtId="0" fontId="12" fillId="2" borderId="0" xfId="0" applyFont="1" applyFill="1" applyAlignment="1">
      <alignment wrapText="1"/>
    </xf>
    <xf numFmtId="0" fontId="7" fillId="2" borderId="0" xfId="0" applyFont="1" applyFill="1" applyAlignment="1">
      <alignment horizontal="centerContinuous" wrapText="1"/>
    </xf>
    <xf numFmtId="0" fontId="12" fillId="2" borderId="0" xfId="0" applyFont="1" applyFill="1" applyAlignment="1">
      <alignment horizontal="centerContinuous" wrapText="1"/>
    </xf>
    <xf numFmtId="0" fontId="11" fillId="2" borderId="2" xfId="0" applyFont="1" applyFill="1" applyBorder="1" applyAlignment="1">
      <alignment horizontal="center"/>
    </xf>
    <xf numFmtId="0" fontId="11" fillId="2" borderId="2" xfId="0" applyFont="1" applyFill="1" applyBorder="1" applyAlignment="1">
      <alignment wrapText="1"/>
    </xf>
    <xf numFmtId="0" fontId="17" fillId="2" borderId="2" xfId="0" applyFont="1" applyFill="1" applyBorder="1" applyAlignment="1">
      <alignment horizontal="center" wrapText="1"/>
    </xf>
    <xf numFmtId="166" fontId="12" fillId="0" borderId="2" xfId="0" applyNumberFormat="1" applyFont="1" applyBorder="1" applyAlignment="1">
      <alignment horizontal="center" wrapText="1"/>
    </xf>
    <xf numFmtId="0" fontId="6" fillId="0" borderId="2" xfId="0" applyFont="1" applyBorder="1" applyAlignment="1">
      <alignment horizontal="center"/>
    </xf>
    <xf numFmtId="0" fontId="21" fillId="0" borderId="2" xfId="0" applyFont="1" applyBorder="1" applyAlignment="1">
      <alignment wrapText="1"/>
    </xf>
    <xf numFmtId="0" fontId="20" fillId="0" borderId="2" xfId="0" applyFont="1" applyBorder="1" applyAlignment="1">
      <alignment horizontal="center" wrapText="1"/>
    </xf>
    <xf numFmtId="166" fontId="10" fillId="0" borderId="2" xfId="0" applyNumberFormat="1" applyFont="1" applyBorder="1" applyAlignment="1">
      <alignment horizontal="center" wrapText="1"/>
    </xf>
    <xf numFmtId="0" fontId="21" fillId="0" borderId="0" xfId="0" applyFont="1" applyBorder="1" applyAlignment="1">
      <alignment horizontal="centerContinuous" wrapText="1"/>
    </xf>
    <xf numFmtId="0" fontId="12" fillId="0" borderId="0" xfId="0" applyFont="1" applyAlignment="1">
      <alignment horizontal="centerContinuous" wrapText="1"/>
    </xf>
    <xf numFmtId="0" fontId="6" fillId="2" borderId="0" xfId="0" applyFont="1" applyFill="1" applyBorder="1" applyAlignment="1">
      <alignment horizontal="center" wrapText="1"/>
    </xf>
    <xf numFmtId="0" fontId="7" fillId="2" borderId="0" xfId="0" applyFont="1" applyFill="1" applyAlignment="1">
      <alignment horizontal="centerContinuous"/>
    </xf>
    <xf numFmtId="0" fontId="10" fillId="0" borderId="2" xfId="0" applyFont="1" applyBorder="1" applyAlignment="1">
      <alignment horizontal="center"/>
    </xf>
    <xf numFmtId="166" fontId="20" fillId="0" borderId="2" xfId="0" applyNumberFormat="1" applyFont="1" applyBorder="1" applyAlignment="1">
      <alignment horizontal="center" wrapText="1"/>
    </xf>
    <xf numFmtId="0" fontId="12" fillId="2" borderId="0" xfId="0" applyFont="1" applyFill="1" applyBorder="1" applyAlignment="1">
      <alignment horizontal="centerContinuous" wrapText="1"/>
    </xf>
    <xf numFmtId="0" fontId="12" fillId="0" borderId="2" xfId="0" applyFont="1" applyBorder="1" applyAlignment="1">
      <alignment horizontal="center"/>
    </xf>
    <xf numFmtId="0" fontId="12" fillId="2" borderId="2" xfId="0" applyFont="1" applyFill="1" applyBorder="1" applyAlignment="1">
      <alignment horizontal="center" wrapText="1"/>
    </xf>
    <xf numFmtId="166" fontId="12" fillId="0" borderId="2" xfId="0" applyNumberFormat="1" applyFont="1" applyBorder="1" applyAlignment="1">
      <alignment horizontal="center"/>
    </xf>
    <xf numFmtId="0" fontId="20" fillId="0" borderId="2" xfId="0" applyFont="1" applyBorder="1" applyAlignment="1">
      <alignment horizontal="center"/>
    </xf>
    <xf numFmtId="0" fontId="20" fillId="2" borderId="0" xfId="0" applyFont="1" applyFill="1" applyBorder="1" applyAlignment="1">
      <alignment horizontal="center"/>
    </xf>
    <xf numFmtId="0" fontId="20" fillId="2" borderId="0" xfId="0" applyFont="1" applyFill="1" applyBorder="1" applyAlignment="1">
      <alignment horizontal="centerContinuous" wrapText="1"/>
    </xf>
    <xf numFmtId="0" fontId="20" fillId="2" borderId="0" xfId="0" applyFont="1" applyFill="1" applyBorder="1" applyAlignment="1">
      <alignment horizontal="center" vertical="distributed" wrapText="1" readingOrder="1"/>
    </xf>
    <xf numFmtId="166" fontId="20" fillId="2" borderId="0" xfId="0" applyNumberFormat="1" applyFont="1" applyFill="1" applyBorder="1" applyAlignment="1">
      <alignment horizontal="center" vertical="distributed" wrapText="1" readingOrder="1"/>
    </xf>
    <xf numFmtId="166" fontId="12" fillId="2" borderId="0" xfId="0" applyNumberFormat="1" applyFont="1" applyFill="1" applyBorder="1" applyAlignment="1">
      <alignment horizontal="centerContinuous" wrapText="1"/>
    </xf>
    <xf numFmtId="0" fontId="10" fillId="2" borderId="0" xfId="0" applyFont="1" applyFill="1" applyAlignment="1">
      <alignment horizontal="centerContinuous"/>
    </xf>
    <xf numFmtId="0" fontId="6" fillId="2" borderId="0" xfId="0" applyFont="1" applyFill="1" applyBorder="1" applyAlignment="1">
      <alignment wrapText="1"/>
    </xf>
    <xf numFmtId="0" fontId="7" fillId="0" borderId="12" xfId="0" applyFont="1" applyBorder="1" applyAlignment="1">
      <alignment horizontal="center"/>
    </xf>
    <xf numFmtId="0" fontId="7" fillId="0" borderId="13" xfId="0" applyFont="1" applyBorder="1" applyAlignment="1">
      <alignment horizontal="center"/>
    </xf>
    <xf numFmtId="0" fontId="10" fillId="0" borderId="14" xfId="0" applyFont="1" applyBorder="1" applyAlignment="1">
      <alignment horizontal="center" wrapText="1"/>
    </xf>
    <xf numFmtId="0" fontId="7" fillId="0" borderId="15" xfId="0" applyFont="1" applyBorder="1" applyAlignment="1">
      <alignment horizontal="center"/>
    </xf>
    <xf numFmtId="0" fontId="7" fillId="0" borderId="16" xfId="0" applyFont="1" applyBorder="1" applyAlignment="1">
      <alignment horizontal="center"/>
    </xf>
    <xf numFmtId="0" fontId="10" fillId="0" borderId="7" xfId="0" applyFont="1" applyBorder="1" applyAlignment="1">
      <alignment horizontal="center" vertical="center"/>
    </xf>
    <xf numFmtId="0" fontId="10" fillId="0" borderId="17" xfId="0" applyFont="1" applyBorder="1" applyAlignment="1">
      <alignment horizontal="center" vertical="center"/>
    </xf>
    <xf numFmtId="0" fontId="10" fillId="0" borderId="15" xfId="0" applyFont="1" applyBorder="1" applyAlignment="1">
      <alignment horizontal="center" vertical="center"/>
    </xf>
    <xf numFmtId="0" fontId="10" fillId="0" borderId="18" xfId="0" applyFont="1" applyBorder="1" applyAlignment="1">
      <alignment horizontal="center" wrapText="1"/>
    </xf>
    <xf numFmtId="0" fontId="11" fillId="2" borderId="15" xfId="0" applyFont="1" applyFill="1" applyBorder="1" applyAlignment="1">
      <alignment horizontal="center"/>
    </xf>
    <xf numFmtId="0" fontId="11" fillId="2" borderId="16" xfId="0" applyFont="1" applyFill="1" applyBorder="1" applyAlignment="1">
      <alignment horizontal="center"/>
    </xf>
    <xf numFmtId="0" fontId="11" fillId="0" borderId="7"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15" xfId="0" applyFont="1" applyBorder="1" applyAlignment="1">
      <alignment horizontal="center" vertical="center" wrapText="1"/>
    </xf>
    <xf numFmtId="0" fontId="6" fillId="2" borderId="18" xfId="0" applyFont="1" applyFill="1" applyBorder="1" applyAlignment="1">
      <alignment horizontal="center" wrapText="1"/>
    </xf>
    <xf numFmtId="166" fontId="7" fillId="0" borderId="8" xfId="0" applyNumberFormat="1" applyFont="1" applyBorder="1" applyAlignment="1">
      <alignment horizontal="center" vertical="center" wrapText="1"/>
    </xf>
    <xf numFmtId="166" fontId="7" fillId="0" borderId="19" xfId="0" applyNumberFormat="1" applyFont="1" applyBorder="1" applyAlignment="1">
      <alignment horizontal="center" vertical="center" wrapText="1"/>
    </xf>
    <xf numFmtId="166" fontId="7" fillId="0" borderId="2" xfId="0" applyNumberFormat="1" applyFont="1" applyBorder="1" applyAlignment="1">
      <alignment horizontal="center" vertical="center" wrapText="1"/>
    </xf>
    <xf numFmtId="0" fontId="7" fillId="0" borderId="10" xfId="0" applyFont="1" applyBorder="1" applyAlignment="1">
      <alignment horizontal="center"/>
    </xf>
    <xf numFmtId="0" fontId="10" fillId="4" borderId="11" xfId="0" applyFont="1" applyFill="1" applyBorder="1" applyAlignment="1">
      <alignment wrapText="1"/>
    </xf>
    <xf numFmtId="0" fontId="10" fillId="4" borderId="11" xfId="0" applyFont="1" applyFill="1" applyBorder="1" applyAlignment="1">
      <alignment horizontal="center" vertical="center"/>
    </xf>
    <xf numFmtId="166" fontId="10" fillId="4" borderId="11" xfId="0" applyNumberFormat="1" applyFont="1" applyFill="1" applyBorder="1" applyAlignment="1">
      <alignment horizontal="center" vertical="center"/>
    </xf>
    <xf numFmtId="166" fontId="10" fillId="4" borderId="20" xfId="0" applyNumberFormat="1" applyFont="1" applyFill="1" applyBorder="1" applyAlignment="1">
      <alignment horizontal="center" vertical="center"/>
    </xf>
    <xf numFmtId="0" fontId="10" fillId="0" borderId="0" xfId="0" applyFont="1" applyFill="1" applyBorder="1" applyAlignment="1">
      <alignment wrapText="1"/>
    </xf>
    <xf numFmtId="0" fontId="10" fillId="0" borderId="0" xfId="0" applyFont="1" applyFill="1" applyBorder="1" applyAlignment="1">
      <alignment horizontal="center" vertical="center"/>
    </xf>
    <xf numFmtId="0" fontId="10" fillId="0" borderId="0" xfId="0" applyFont="1" applyFill="1" applyBorder="1" applyAlignment="1">
      <alignment horizontal="right" vertical="center"/>
    </xf>
    <xf numFmtId="0" fontId="7" fillId="0" borderId="0" xfId="0" applyFont="1" applyAlignment="1">
      <alignment horizontal="center" vertical="center"/>
    </xf>
    <xf numFmtId="0" fontId="7" fillId="2" borderId="1" xfId="0" applyFont="1" applyFill="1" applyBorder="1" applyAlignment="1">
      <alignment horizontal="centerContinuous" wrapText="1"/>
    </xf>
    <xf numFmtId="0" fontId="8" fillId="2" borderId="0" xfId="0" applyFont="1" applyFill="1" applyBorder="1" applyAlignment="1">
      <alignment horizontal="centerContinuous" wrapText="1"/>
    </xf>
    <xf numFmtId="0" fontId="28" fillId="2" borderId="0" xfId="0" applyFont="1" applyFill="1" applyBorder="1" applyAlignment="1">
      <alignment horizontal="centerContinuous" wrapText="1"/>
    </xf>
    <xf numFmtId="0" fontId="7" fillId="2" borderId="0" xfId="0" applyFont="1" applyFill="1" applyBorder="1"/>
    <xf numFmtId="0" fontId="7" fillId="0" borderId="0" xfId="0" applyFont="1" applyBorder="1"/>
    <xf numFmtId="0" fontId="7" fillId="2" borderId="0" xfId="0" applyFont="1" applyFill="1" applyAlignment="1">
      <alignment horizontal="center" wrapText="1"/>
    </xf>
    <xf numFmtId="0" fontId="10" fillId="0" borderId="0" xfId="0" applyFont="1" applyFill="1" applyAlignment="1">
      <alignment wrapText="1"/>
    </xf>
    <xf numFmtId="0" fontId="10" fillId="2" borderId="0" xfId="0" applyFont="1" applyFill="1" applyAlignment="1">
      <alignment horizontal="center" wrapText="1"/>
    </xf>
    <xf numFmtId="0" fontId="7" fillId="2" borderId="14" xfId="0" applyFont="1" applyFill="1" applyBorder="1" applyAlignment="1">
      <alignment wrapText="1"/>
    </xf>
    <xf numFmtId="0" fontId="7" fillId="2" borderId="14" xfId="0" applyFont="1" applyFill="1" applyBorder="1" applyAlignment="1">
      <alignment horizontal="center" wrapText="1"/>
    </xf>
    <xf numFmtId="0" fontId="10" fillId="0" borderId="21" xfId="0" applyFont="1" applyFill="1" applyBorder="1" applyAlignment="1">
      <alignment horizontal="center" wrapText="1"/>
    </xf>
    <xf numFmtId="0" fontId="12" fillId="0" borderId="22" xfId="0" applyFont="1" applyFill="1" applyBorder="1" applyAlignment="1">
      <alignment horizontal="center" wrapText="1"/>
    </xf>
    <xf numFmtId="0" fontId="12" fillId="0" borderId="23" xfId="0" applyFont="1" applyFill="1" applyBorder="1" applyAlignment="1">
      <alignment horizontal="center" vertical="center" wrapText="1"/>
    </xf>
    <xf numFmtId="0" fontId="12" fillId="0" borderId="24" xfId="0" applyFont="1" applyFill="1" applyBorder="1" applyAlignment="1">
      <alignment horizontal="center" vertical="center" wrapText="1"/>
    </xf>
    <xf numFmtId="49" fontId="11" fillId="0" borderId="0" xfId="0" applyNumberFormat="1" applyFont="1" applyFill="1" applyAlignment="1">
      <alignment wrapText="1"/>
    </xf>
    <xf numFmtId="0" fontId="12" fillId="0" borderId="8" xfId="0" applyFont="1" applyBorder="1" applyAlignment="1">
      <alignment horizontal="center"/>
    </xf>
    <xf numFmtId="0" fontId="12" fillId="0" borderId="0" xfId="0" applyFont="1" applyAlignment="1">
      <alignment horizontal="center"/>
    </xf>
    <xf numFmtId="0" fontId="10" fillId="0" borderId="5" xfId="0" applyFont="1" applyFill="1" applyBorder="1" applyAlignment="1">
      <alignment horizontal="left" wrapText="1"/>
    </xf>
    <xf numFmtId="0" fontId="11" fillId="2" borderId="2" xfId="0" applyFont="1" applyFill="1" applyBorder="1"/>
    <xf numFmtId="0" fontId="10" fillId="0" borderId="7" xfId="0" applyFont="1" applyFill="1" applyBorder="1" applyAlignment="1">
      <alignment horizontal="center" vertical="center" wrapText="1"/>
    </xf>
    <xf numFmtId="0" fontId="8" fillId="2" borderId="1" xfId="0" applyFont="1" applyFill="1" applyBorder="1" applyAlignment="1">
      <alignment wrapText="1"/>
    </xf>
    <xf numFmtId="0" fontId="27" fillId="0" borderId="21" xfId="0" applyFont="1" applyBorder="1" applyAlignment="1">
      <alignment horizontal="center"/>
    </xf>
    <xf numFmtId="0" fontId="27" fillId="0" borderId="25" xfId="0" applyFont="1" applyBorder="1" applyAlignment="1">
      <alignment horizontal="center"/>
    </xf>
    <xf numFmtId="0" fontId="27" fillId="0" borderId="9" xfId="0" applyFont="1" applyBorder="1" applyAlignment="1">
      <alignment horizontal="center"/>
    </xf>
    <xf numFmtId="0" fontId="29" fillId="0" borderId="0" xfId="0" applyFont="1"/>
    <xf numFmtId="0" fontId="14" fillId="0" borderId="26" xfId="0" applyFont="1" applyBorder="1" applyAlignment="1">
      <alignment horizontal="center"/>
    </xf>
    <xf numFmtId="0" fontId="10" fillId="0" borderId="0" xfId="0" applyFont="1" applyAlignment="1">
      <alignment horizontal="center" vertical="top"/>
    </xf>
    <xf numFmtId="0" fontId="6" fillId="2" borderId="0" xfId="0" applyFont="1" applyFill="1" applyBorder="1" applyAlignment="1">
      <alignment horizontal="left" wrapText="1"/>
    </xf>
    <xf numFmtId="0" fontId="7" fillId="0" borderId="0" xfId="0" applyFont="1" applyAlignment="1">
      <alignment horizontal="left"/>
    </xf>
    <xf numFmtId="0" fontId="9" fillId="0" borderId="0" xfId="0" applyFont="1" applyAlignment="1">
      <alignment horizontal="center"/>
    </xf>
    <xf numFmtId="0" fontId="9" fillId="0" borderId="0" xfId="0" applyFont="1"/>
    <xf numFmtId="0" fontId="9" fillId="2" borderId="0" xfId="0" applyFont="1" applyFill="1" applyAlignment="1">
      <alignment horizontal="center"/>
    </xf>
    <xf numFmtId="0" fontId="31" fillId="2" borderId="1" xfId="0" applyFont="1" applyFill="1" applyBorder="1" applyAlignment="1">
      <alignment horizontal="left" wrapText="1"/>
    </xf>
    <xf numFmtId="0" fontId="31" fillId="2" borderId="0" xfId="0" applyFont="1" applyFill="1" applyBorder="1" applyAlignment="1">
      <alignment horizontal="centerContinuous" wrapText="1"/>
    </xf>
    <xf numFmtId="0" fontId="9" fillId="0" borderId="0" xfId="0" applyFont="1" applyBorder="1"/>
    <xf numFmtId="0" fontId="7" fillId="2" borderId="2" xfId="0" applyFont="1" applyFill="1" applyBorder="1" applyAlignment="1">
      <alignment horizontal="center"/>
    </xf>
    <xf numFmtId="0" fontId="9" fillId="2" borderId="2" xfId="0" applyFont="1" applyFill="1" applyBorder="1" applyAlignment="1">
      <alignment horizontal="center"/>
    </xf>
    <xf numFmtId="0" fontId="32" fillId="2" borderId="2" xfId="0" applyFont="1" applyFill="1" applyBorder="1"/>
    <xf numFmtId="0" fontId="9" fillId="2" borderId="2" xfId="0" applyFont="1" applyFill="1" applyBorder="1"/>
    <xf numFmtId="0" fontId="12" fillId="2" borderId="2" xfId="0" applyFont="1" applyFill="1" applyBorder="1" applyAlignment="1">
      <alignment horizontal="center"/>
    </xf>
    <xf numFmtId="0" fontId="33" fillId="2" borderId="2" xfId="0" applyFont="1" applyFill="1" applyBorder="1"/>
    <xf numFmtId="0" fontId="32" fillId="2" borderId="2" xfId="0" applyFont="1" applyFill="1" applyBorder="1" applyAlignment="1">
      <alignment horizontal="center"/>
    </xf>
    <xf numFmtId="0" fontId="32" fillId="2" borderId="2" xfId="0" applyFont="1" applyFill="1" applyBorder="1" applyAlignment="1">
      <alignment wrapText="1"/>
    </xf>
    <xf numFmtId="0" fontId="32" fillId="0" borderId="0" xfId="0" applyFont="1"/>
    <xf numFmtId="0" fontId="22" fillId="2" borderId="0" xfId="0" applyFont="1" applyFill="1"/>
    <xf numFmtId="0" fontId="7" fillId="2" borderId="0" xfId="0" applyFont="1" applyFill="1" applyBorder="1" applyAlignment="1">
      <alignment horizontal="left" wrapText="1"/>
    </xf>
    <xf numFmtId="0" fontId="8" fillId="2" borderId="0" xfId="0" applyFont="1" applyFill="1" applyBorder="1"/>
    <xf numFmtId="0" fontId="7" fillId="2" borderId="3" xfId="0" applyFont="1" applyFill="1" applyBorder="1" applyAlignment="1">
      <alignment horizontal="center"/>
    </xf>
    <xf numFmtId="0" fontId="7" fillId="2" borderId="27" xfId="0" applyFont="1" applyFill="1" applyBorder="1"/>
    <xf numFmtId="0" fontId="7" fillId="2" borderId="4" xfId="0" applyFont="1" applyFill="1" applyBorder="1"/>
    <xf numFmtId="0" fontId="7" fillId="2" borderId="5" xfId="0" applyFont="1" applyFill="1" applyBorder="1"/>
    <xf numFmtId="0" fontId="11" fillId="2" borderId="8" xfId="0" applyFont="1" applyFill="1" applyBorder="1" applyAlignment="1">
      <alignment horizontal="center"/>
    </xf>
    <xf numFmtId="0" fontId="10" fillId="2" borderId="2" xfId="0" applyFont="1" applyFill="1" applyBorder="1" applyAlignment="1">
      <alignment horizontal="center"/>
    </xf>
    <xf numFmtId="0" fontId="20" fillId="2" borderId="2" xfId="0" applyFont="1" applyFill="1" applyBorder="1" applyAlignment="1">
      <alignment wrapText="1"/>
    </xf>
    <xf numFmtId="166" fontId="7" fillId="2" borderId="2" xfId="0" applyNumberFormat="1" applyFont="1" applyFill="1" applyBorder="1" applyAlignment="1">
      <alignment horizontal="center"/>
    </xf>
    <xf numFmtId="0" fontId="34" fillId="2" borderId="2" xfId="0" applyFont="1" applyFill="1" applyBorder="1"/>
    <xf numFmtId="166" fontId="10" fillId="2" borderId="2" xfId="0" applyNumberFormat="1" applyFont="1" applyFill="1" applyBorder="1" applyAlignment="1">
      <alignment horizontal="center"/>
    </xf>
    <xf numFmtId="0" fontId="10" fillId="0" borderId="0" xfId="0" applyFont="1"/>
    <xf numFmtId="0" fontId="11" fillId="0" borderId="2" xfId="0" applyFont="1" applyBorder="1" applyAlignment="1">
      <alignment wrapText="1"/>
    </xf>
    <xf numFmtId="0" fontId="35" fillId="2" borderId="2" xfId="0" applyFont="1" applyFill="1" applyBorder="1" applyAlignment="1">
      <alignment wrapText="1"/>
    </xf>
    <xf numFmtId="0" fontId="34" fillId="2" borderId="2" xfId="0" applyFont="1" applyFill="1" applyBorder="1" applyAlignment="1">
      <alignment wrapText="1"/>
    </xf>
    <xf numFmtId="0" fontId="11" fillId="2" borderId="0" xfId="0" applyFont="1" applyFill="1" applyBorder="1" applyAlignment="1">
      <alignment horizontal="centerContinuous"/>
    </xf>
    <xf numFmtId="0" fontId="11" fillId="2" borderId="0" xfId="0" applyFont="1" applyFill="1" applyAlignment="1">
      <alignment horizontal="center" wrapText="1"/>
    </xf>
    <xf numFmtId="0" fontId="6" fillId="0" borderId="0" xfId="0" applyFont="1" applyFill="1" applyBorder="1" applyAlignment="1">
      <alignment wrapText="1"/>
    </xf>
    <xf numFmtId="166" fontId="10" fillId="5" borderId="2" xfId="0" applyNumberFormat="1" applyFont="1" applyFill="1" applyBorder="1" applyAlignment="1">
      <alignment horizontal="center"/>
    </xf>
    <xf numFmtId="0" fontId="10" fillId="5" borderId="0" xfId="0" applyFont="1" applyFill="1"/>
    <xf numFmtId="166" fontId="7" fillId="2" borderId="2" xfId="0" applyNumberFormat="1" applyFont="1" applyFill="1" applyBorder="1"/>
    <xf numFmtId="0" fontId="11" fillId="0" borderId="0" xfId="0" applyFont="1" applyBorder="1" applyAlignment="1">
      <alignment horizontal="centerContinuous" wrapText="1"/>
    </xf>
    <xf numFmtId="0" fontId="7" fillId="2" borderId="3" xfId="0" applyFont="1" applyFill="1" applyBorder="1"/>
    <xf numFmtId="0" fontId="28" fillId="2" borderId="27" xfId="0" applyFont="1" applyFill="1" applyBorder="1" applyAlignment="1">
      <alignment horizontal="centerContinuous" wrapText="1"/>
    </xf>
    <xf numFmtId="0" fontId="10" fillId="2" borderId="4" xfId="0" applyFont="1" applyFill="1" applyBorder="1" applyAlignment="1">
      <alignment horizontal="centerContinuous"/>
    </xf>
    <xf numFmtId="0" fontId="10" fillId="2" borderId="5" xfId="0" applyFont="1" applyFill="1" applyBorder="1" applyAlignment="1">
      <alignment horizontal="centerContinuous"/>
    </xf>
    <xf numFmtId="0" fontId="7" fillId="2" borderId="6" xfId="0" applyFont="1" applyFill="1" applyBorder="1" applyAlignment="1">
      <alignment horizontal="centerContinuous"/>
    </xf>
    <xf numFmtId="0" fontId="7" fillId="2" borderId="7" xfId="0" applyFont="1" applyFill="1" applyBorder="1"/>
    <xf numFmtId="0" fontId="7" fillId="2" borderId="16" xfId="0" applyFont="1" applyFill="1" applyBorder="1"/>
    <xf numFmtId="0" fontId="12" fillId="2" borderId="4" xfId="0" applyFont="1" applyFill="1" applyBorder="1" applyAlignment="1">
      <alignment horizontal="centerContinuous"/>
    </xf>
    <xf numFmtId="0" fontId="12" fillId="2" borderId="5" xfId="0" applyFont="1" applyFill="1" applyBorder="1" applyAlignment="1">
      <alignment horizontal="centerContinuous"/>
    </xf>
    <xf numFmtId="0" fontId="12" fillId="2" borderId="0" xfId="0" applyFont="1" applyFill="1" applyBorder="1" applyAlignment="1">
      <alignment horizontal="centerContinuous"/>
    </xf>
    <xf numFmtId="0" fontId="12" fillId="0" borderId="0" xfId="0" applyFont="1"/>
    <xf numFmtId="166" fontId="7" fillId="2" borderId="2" xfId="0" applyNumberFormat="1" applyFont="1" applyFill="1" applyBorder="1" applyAlignment="1">
      <alignment horizontal="center" wrapText="1"/>
    </xf>
    <xf numFmtId="0" fontId="6" fillId="2" borderId="8" xfId="0" applyFont="1" applyFill="1" applyBorder="1" applyAlignment="1">
      <alignment horizontal="center" wrapText="1"/>
    </xf>
    <xf numFmtId="0" fontId="10" fillId="2" borderId="2" xfId="0" applyFont="1" applyFill="1" applyBorder="1"/>
    <xf numFmtId="0" fontId="15" fillId="2" borderId="2" xfId="0" applyFont="1" applyFill="1" applyBorder="1" applyAlignment="1">
      <alignment horizontal="center"/>
    </xf>
    <xf numFmtId="0" fontId="36" fillId="2" borderId="2" xfId="0" applyFont="1" applyFill="1" applyBorder="1" applyAlignment="1">
      <alignment horizontal="center"/>
    </xf>
    <xf numFmtId="166" fontId="15" fillId="2" borderId="2" xfId="0" applyNumberFormat="1" applyFont="1" applyFill="1" applyBorder="1" applyAlignment="1">
      <alignment horizontal="center"/>
    </xf>
    <xf numFmtId="0" fontId="15" fillId="0" borderId="0" xfId="0" applyFont="1"/>
    <xf numFmtId="0" fontId="10" fillId="2" borderId="3" xfId="0" applyFont="1" applyFill="1" applyBorder="1" applyAlignment="1">
      <alignment horizontal="center"/>
    </xf>
    <xf numFmtId="0" fontId="10" fillId="2" borderId="8" xfId="0" applyFont="1" applyFill="1" applyBorder="1" applyAlignment="1">
      <alignment horizontal="center"/>
    </xf>
    <xf numFmtId="0" fontId="7" fillId="2" borderId="8" xfId="0" applyFont="1" applyFill="1" applyBorder="1"/>
    <xf numFmtId="0" fontId="14" fillId="2" borderId="2" xfId="0" applyFont="1" applyFill="1" applyBorder="1" applyAlignment="1">
      <alignment horizontal="center"/>
    </xf>
    <xf numFmtId="0" fontId="10" fillId="0" borderId="0" xfId="0" applyFont="1" applyAlignment="1">
      <alignment horizontal="center"/>
    </xf>
    <xf numFmtId="0" fontId="6" fillId="2" borderId="2" xfId="0" applyFont="1" applyFill="1" applyBorder="1" applyAlignment="1">
      <alignment horizontal="center" wrapText="1"/>
    </xf>
    <xf numFmtId="0" fontId="11" fillId="0" borderId="0" xfId="0" applyFont="1" applyFill="1" applyAlignment="1">
      <alignment horizontal="center"/>
    </xf>
    <xf numFmtId="0" fontId="11" fillId="0" borderId="0" xfId="0" applyFont="1" applyFill="1"/>
    <xf numFmtId="0" fontId="7" fillId="0" borderId="0" xfId="0" applyFont="1" applyFill="1" applyBorder="1" applyAlignment="1">
      <alignment horizontal="center"/>
    </xf>
    <xf numFmtId="0" fontId="7" fillId="0" borderId="2" xfId="0" applyFont="1" applyFill="1" applyBorder="1"/>
    <xf numFmtId="0" fontId="37" fillId="2" borderId="0" xfId="0" applyFont="1" applyFill="1" applyBorder="1" applyAlignment="1">
      <alignment horizontal="center" wrapText="1"/>
    </xf>
    <xf numFmtId="166" fontId="7" fillId="0" borderId="2" xfId="0" applyNumberFormat="1" applyFont="1" applyFill="1" applyBorder="1" applyAlignment="1">
      <alignment horizontal="center" vertical="center" wrapText="1"/>
    </xf>
    <xf numFmtId="0" fontId="7" fillId="0" borderId="0" xfId="0" applyFont="1" applyFill="1" applyAlignment="1">
      <alignment horizontal="center" vertical="center"/>
    </xf>
    <xf numFmtId="0" fontId="10" fillId="3" borderId="0" xfId="0" applyFont="1" applyFill="1" applyAlignment="1">
      <alignment horizontal="center" vertical="center"/>
    </xf>
    <xf numFmtId="0" fontId="7" fillId="2" borderId="0" xfId="0" applyFont="1" applyFill="1" applyAlignment="1">
      <alignment horizontal="center" vertical="center"/>
    </xf>
    <xf numFmtId="0" fontId="7" fillId="2" borderId="2" xfId="0" applyFont="1" applyFill="1" applyBorder="1" applyAlignment="1">
      <alignment horizontal="center" vertical="center" wrapText="1"/>
    </xf>
    <xf numFmtId="0" fontId="10" fillId="2" borderId="0" xfId="0" applyFont="1" applyFill="1" applyAlignment="1">
      <alignment horizontal="center" vertical="center"/>
    </xf>
    <xf numFmtId="0" fontId="37" fillId="2" borderId="0" xfId="0" applyFont="1" applyFill="1" applyBorder="1" applyAlignment="1">
      <alignment horizontal="left" wrapText="1"/>
    </xf>
    <xf numFmtId="0" fontId="10" fillId="0" borderId="2" xfId="0" applyFont="1" applyFill="1" applyBorder="1" applyAlignment="1">
      <alignment horizontal="left" vertical="center" wrapText="1"/>
    </xf>
    <xf numFmtId="0" fontId="7" fillId="0" borderId="2" xfId="0" applyFont="1" applyBorder="1" applyAlignment="1">
      <alignment horizontal="left" vertical="center" wrapText="1"/>
    </xf>
    <xf numFmtId="0" fontId="10" fillId="0" borderId="2" xfId="0" applyFont="1" applyBorder="1" applyAlignment="1">
      <alignment horizontal="left" vertical="center" wrapText="1"/>
    </xf>
    <xf numFmtId="0" fontId="10" fillId="3" borderId="2" xfId="0" applyFont="1" applyFill="1" applyBorder="1" applyAlignment="1">
      <alignment horizontal="left" vertical="center" wrapText="1"/>
    </xf>
    <xf numFmtId="49" fontId="10" fillId="0" borderId="8" xfId="0" applyNumberFormat="1" applyFont="1" applyFill="1" applyBorder="1" applyAlignment="1">
      <alignment horizontal="left" vertical="center" wrapText="1"/>
    </xf>
    <xf numFmtId="49" fontId="10" fillId="0" borderId="2" xfId="0" applyNumberFormat="1" applyFont="1" applyFill="1" applyBorder="1" applyAlignment="1">
      <alignment horizontal="left" vertical="center" wrapText="1"/>
    </xf>
    <xf numFmtId="0" fontId="10" fillId="2" borderId="2" xfId="0" applyFont="1" applyFill="1" applyBorder="1" applyAlignment="1">
      <alignment horizontal="left" vertical="center" wrapText="1"/>
    </xf>
    <xf numFmtId="0" fontId="7" fillId="2"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11" fillId="2" borderId="0" xfId="0" applyFont="1" applyFill="1" applyBorder="1" applyAlignment="1">
      <alignment wrapText="1"/>
    </xf>
    <xf numFmtId="0" fontId="10" fillId="3" borderId="2" xfId="0" applyFont="1" applyFill="1" applyBorder="1" applyAlignment="1">
      <alignment wrapText="1"/>
    </xf>
    <xf numFmtId="0" fontId="7" fillId="0" borderId="0" xfId="0" applyFont="1" applyFill="1" applyBorder="1"/>
    <xf numFmtId="0" fontId="6" fillId="3" borderId="2" xfId="0" applyFont="1" applyFill="1" applyBorder="1" applyAlignment="1">
      <alignment horizontal="center" wrapText="1"/>
    </xf>
    <xf numFmtId="0" fontId="6" fillId="0" borderId="2" xfId="0" applyFont="1" applyFill="1" applyBorder="1" applyAlignment="1">
      <alignment horizontal="center" wrapText="1"/>
    </xf>
    <xf numFmtId="166" fontId="7" fillId="0" borderId="2" xfId="0" applyNumberFormat="1" applyFont="1" applyFill="1" applyBorder="1" applyAlignment="1">
      <alignment horizontal="center"/>
    </xf>
    <xf numFmtId="0" fontId="36" fillId="2" borderId="8" xfId="0" applyFont="1" applyFill="1" applyBorder="1" applyAlignment="1">
      <alignment horizontal="center" wrapText="1"/>
    </xf>
    <xf numFmtId="166" fontId="10" fillId="2" borderId="2" xfId="0" applyNumberFormat="1" applyFont="1" applyFill="1" applyBorder="1"/>
    <xf numFmtId="0" fontId="40" fillId="2" borderId="0" xfId="0" applyFont="1" applyFill="1" applyBorder="1"/>
    <xf numFmtId="0" fontId="14" fillId="0" borderId="0" xfId="0" applyFont="1" applyBorder="1"/>
    <xf numFmtId="0" fontId="4" fillId="2" borderId="8" xfId="0" applyFont="1" applyFill="1" applyBorder="1" applyAlignment="1">
      <alignment horizontal="center" wrapText="1"/>
    </xf>
    <xf numFmtId="0" fontId="4" fillId="0" borderId="0" xfId="0" applyFont="1" applyBorder="1"/>
    <xf numFmtId="0" fontId="23" fillId="2" borderId="2" xfId="0" applyFont="1" applyFill="1" applyBorder="1" applyAlignment="1">
      <alignment wrapText="1"/>
    </xf>
    <xf numFmtId="0" fontId="7" fillId="2" borderId="0" xfId="0" applyFont="1" applyFill="1" applyBorder="1" applyAlignment="1">
      <alignment horizontal="center"/>
    </xf>
    <xf numFmtId="0" fontId="11" fillId="2" borderId="0" xfId="0" applyFont="1" applyFill="1" applyBorder="1" applyAlignment="1">
      <alignment horizontal="center"/>
    </xf>
    <xf numFmtId="0" fontId="14" fillId="2" borderId="0" xfId="0" applyFont="1" applyFill="1" applyBorder="1"/>
    <xf numFmtId="0" fontId="37" fillId="2" borderId="0" xfId="0" applyFont="1" applyFill="1" applyAlignment="1">
      <alignment horizontal="center"/>
    </xf>
    <xf numFmtId="0" fontId="20" fillId="2" borderId="8" xfId="0" applyFont="1" applyFill="1" applyBorder="1" applyAlignment="1">
      <alignment wrapText="1"/>
    </xf>
    <xf numFmtId="0" fontId="6" fillId="2" borderId="28" xfId="0" applyFont="1" applyFill="1" applyBorder="1" applyAlignment="1">
      <alignment horizontal="center" wrapText="1"/>
    </xf>
    <xf numFmtId="0" fontId="12" fillId="2" borderId="0" xfId="0" applyFont="1" applyFill="1"/>
    <xf numFmtId="0" fontId="15" fillId="2" borderId="0" xfId="0" applyFont="1" applyFill="1"/>
    <xf numFmtId="0" fontId="20" fillId="2" borderId="0" xfId="0" applyFont="1" applyFill="1"/>
    <xf numFmtId="0" fontId="11" fillId="0" borderId="2" xfId="0" applyFont="1" applyFill="1" applyBorder="1"/>
    <xf numFmtId="0" fontId="20" fillId="0" borderId="8" xfId="0" applyFont="1" applyFill="1" applyBorder="1" applyAlignment="1">
      <alignment wrapText="1"/>
    </xf>
    <xf numFmtId="0" fontId="11" fillId="0" borderId="8" xfId="0" applyFont="1" applyFill="1" applyBorder="1" applyAlignment="1">
      <alignment horizontal="center"/>
    </xf>
    <xf numFmtId="0" fontId="35" fillId="0" borderId="2" xfId="0" applyFont="1" applyFill="1" applyBorder="1" applyAlignment="1">
      <alignment wrapText="1"/>
    </xf>
    <xf numFmtId="0" fontId="7" fillId="2" borderId="29" xfId="0" applyFont="1" applyFill="1" applyBorder="1"/>
    <xf numFmtId="166" fontId="23" fillId="2" borderId="2" xfId="0" applyNumberFormat="1" applyFont="1" applyFill="1" applyBorder="1" applyAlignment="1">
      <alignment horizontal="center"/>
    </xf>
    <xf numFmtId="0" fontId="3" fillId="2" borderId="0" xfId="0" applyFont="1" applyFill="1" applyBorder="1" applyAlignment="1">
      <alignment wrapText="1"/>
    </xf>
    <xf numFmtId="0" fontId="14" fillId="2" borderId="0" xfId="0" applyFont="1" applyFill="1" applyAlignment="1">
      <alignment horizontal="center"/>
    </xf>
    <xf numFmtId="0" fontId="14" fillId="2" borderId="0" xfId="0" applyFont="1" applyFill="1"/>
    <xf numFmtId="0" fontId="7" fillId="2" borderId="0" xfId="0" applyFont="1" applyFill="1" applyAlignment="1">
      <alignment horizontal="left"/>
    </xf>
    <xf numFmtId="0" fontId="9" fillId="2" borderId="0" xfId="0" applyFont="1" applyFill="1"/>
    <xf numFmtId="0" fontId="9" fillId="2" borderId="0" xfId="0" applyFont="1" applyFill="1" applyBorder="1"/>
    <xf numFmtId="0" fontId="7" fillId="2" borderId="1" xfId="0" applyFont="1" applyFill="1" applyBorder="1"/>
    <xf numFmtId="0" fontId="7" fillId="2" borderId="0" xfId="0" applyFont="1" applyFill="1" applyAlignment="1">
      <alignment horizontal="center" vertical="center" wrapText="1"/>
    </xf>
    <xf numFmtId="0" fontId="7" fillId="2" borderId="0" xfId="0" applyFont="1" applyFill="1" applyBorder="1" applyAlignment="1">
      <alignment horizontal="center" vertical="center" wrapText="1"/>
    </xf>
    <xf numFmtId="0" fontId="9" fillId="2" borderId="1" xfId="0" applyFont="1" applyFill="1" applyBorder="1" applyAlignment="1">
      <alignment horizontal="centerContinuous" wrapText="1"/>
    </xf>
    <xf numFmtId="0" fontId="15" fillId="2" borderId="0" xfId="0" applyFont="1" applyFill="1" applyAlignment="1">
      <alignment horizontal="center"/>
    </xf>
    <xf numFmtId="0" fontId="14" fillId="2" borderId="1" xfId="0" applyFont="1" applyFill="1" applyBorder="1" applyAlignment="1">
      <alignment horizontal="center"/>
    </xf>
    <xf numFmtId="0" fontId="15" fillId="2" borderId="1" xfId="0" applyFont="1" applyFill="1" applyBorder="1" applyAlignment="1">
      <alignment horizontal="center"/>
    </xf>
    <xf numFmtId="0" fontId="14" fillId="2" borderId="1" xfId="0" applyFont="1" applyFill="1" applyBorder="1"/>
    <xf numFmtId="0" fontId="7" fillId="2" borderId="0" xfId="0" applyFont="1" applyFill="1" applyBorder="1" applyAlignment="1">
      <alignment horizontal="left"/>
    </xf>
    <xf numFmtId="0" fontId="19" fillId="0" borderId="2" xfId="0" applyFont="1" applyBorder="1" applyAlignment="1">
      <alignment horizontal="center" wrapText="1"/>
    </xf>
    <xf numFmtId="0" fontId="20" fillId="2" borderId="5" xfId="0" applyFont="1" applyFill="1" applyBorder="1" applyAlignment="1">
      <alignment horizontal="center"/>
    </xf>
    <xf numFmtId="166" fontId="7" fillId="3" borderId="2" xfId="0" applyNumberFormat="1" applyFont="1" applyFill="1" applyBorder="1" applyAlignment="1">
      <alignment horizontal="centerContinuous" wrapText="1"/>
    </xf>
    <xf numFmtId="0" fontId="7" fillId="3" borderId="2" xfId="0" applyFont="1" applyFill="1" applyBorder="1" applyAlignment="1">
      <alignment horizontal="centerContinuous" wrapText="1"/>
    </xf>
    <xf numFmtId="0" fontId="11" fillId="0" borderId="8" xfId="0" applyFont="1" applyFill="1" applyBorder="1" applyAlignment="1">
      <alignment horizontal="center" wrapText="1"/>
    </xf>
    <xf numFmtId="0" fontId="7" fillId="0" borderId="0" xfId="0" applyFont="1" applyFill="1" applyAlignment="1">
      <alignment horizontal="centerContinuous"/>
    </xf>
    <xf numFmtId="0" fontId="11" fillId="0" borderId="2" xfId="0" applyFont="1" applyFill="1" applyBorder="1" applyAlignment="1">
      <alignment horizontal="center"/>
    </xf>
    <xf numFmtId="166" fontId="10" fillId="0" borderId="2" xfId="0" applyNumberFormat="1" applyFont="1" applyFill="1" applyBorder="1" applyAlignment="1">
      <alignment horizontal="center"/>
    </xf>
    <xf numFmtId="0" fontId="10" fillId="2" borderId="27" xfId="0" applyFont="1" applyFill="1" applyBorder="1"/>
    <xf numFmtId="0" fontId="10" fillId="2" borderId="4" xfId="0" applyFont="1" applyFill="1" applyBorder="1"/>
    <xf numFmtId="0" fontId="10" fillId="2" borderId="5" xfId="0" applyFont="1" applyFill="1" applyBorder="1"/>
    <xf numFmtId="0" fontId="10" fillId="0" borderId="0" xfId="0" applyFont="1" applyBorder="1"/>
    <xf numFmtId="0" fontId="10" fillId="2" borderId="5" xfId="0" applyFont="1" applyFill="1" applyBorder="1" applyAlignment="1">
      <alignment horizontal="center"/>
    </xf>
    <xf numFmtId="0" fontId="10" fillId="5" borderId="2" xfId="0" applyFont="1" applyFill="1" applyBorder="1" applyAlignment="1">
      <alignment horizontal="center" wrapText="1"/>
    </xf>
    <xf numFmtId="0" fontId="10" fillId="5" borderId="0" xfId="0" applyFont="1" applyFill="1" applyBorder="1" applyAlignment="1">
      <alignment horizontal="centerContinuous" wrapText="1"/>
    </xf>
    <xf numFmtId="0" fontId="42" fillId="5" borderId="0" xfId="0" applyFont="1" applyFill="1" applyBorder="1" applyAlignment="1">
      <alignment horizontal="centerContinuous" wrapText="1"/>
    </xf>
    <xf numFmtId="0" fontId="30" fillId="5" borderId="0" xfId="0" applyFont="1" applyFill="1"/>
    <xf numFmtId="0" fontId="30" fillId="0" borderId="0" xfId="0" applyFont="1"/>
    <xf numFmtId="0" fontId="10" fillId="2" borderId="27" xfId="0" applyFont="1" applyFill="1" applyBorder="1" applyAlignment="1">
      <alignment horizontal="centerContinuous" wrapText="1"/>
    </xf>
    <xf numFmtId="0" fontId="7" fillId="6" borderId="0" xfId="0" applyFont="1" applyFill="1"/>
    <xf numFmtId="0" fontId="7" fillId="6" borderId="1" xfId="0" applyFont="1" applyFill="1" applyBorder="1" applyAlignment="1">
      <alignment horizontal="centerContinuous" wrapText="1"/>
    </xf>
    <xf numFmtId="0" fontId="7" fillId="6" borderId="0" xfId="0" applyFont="1" applyFill="1" applyAlignment="1">
      <alignment horizontal="centerContinuous"/>
    </xf>
    <xf numFmtId="0" fontId="11" fillId="6" borderId="8" xfId="0" applyFont="1" applyFill="1" applyBorder="1" applyAlignment="1">
      <alignment horizontal="center" wrapText="1"/>
    </xf>
    <xf numFmtId="0" fontId="11" fillId="6" borderId="8" xfId="0" applyFont="1" applyFill="1" applyBorder="1" applyAlignment="1">
      <alignment horizontal="center"/>
    </xf>
    <xf numFmtId="0" fontId="7" fillId="6" borderId="2" xfId="0" applyFont="1" applyFill="1" applyBorder="1"/>
    <xf numFmtId="0" fontId="7" fillId="6" borderId="2" xfId="0" applyFont="1" applyFill="1" applyBorder="1" applyAlignment="1">
      <alignment horizontal="center" wrapText="1"/>
    </xf>
    <xf numFmtId="166" fontId="15" fillId="6" borderId="2" xfId="0" applyNumberFormat="1" applyFont="1" applyFill="1" applyBorder="1" applyAlignment="1">
      <alignment horizontal="center"/>
    </xf>
    <xf numFmtId="166" fontId="7" fillId="6" borderId="2" xfId="0" applyNumberFormat="1" applyFont="1" applyFill="1" applyBorder="1" applyAlignment="1">
      <alignment horizontal="center"/>
    </xf>
    <xf numFmtId="166" fontId="10" fillId="6" borderId="2" xfId="0" applyNumberFormat="1" applyFont="1" applyFill="1" applyBorder="1" applyAlignment="1">
      <alignment horizontal="center"/>
    </xf>
    <xf numFmtId="0" fontId="14" fillId="6" borderId="0" xfId="0" applyFont="1" applyFill="1" applyBorder="1"/>
    <xf numFmtId="0" fontId="7" fillId="6" borderId="0" xfId="0" applyFont="1" applyFill="1" applyBorder="1"/>
    <xf numFmtId="0" fontId="11" fillId="6" borderId="2" xfId="0" applyFont="1" applyFill="1" applyBorder="1" applyAlignment="1">
      <alignment horizontal="center"/>
    </xf>
    <xf numFmtId="0" fontId="15" fillId="6" borderId="2" xfId="0" applyFont="1" applyFill="1" applyBorder="1" applyAlignment="1">
      <alignment horizontal="center"/>
    </xf>
    <xf numFmtId="0" fontId="11" fillId="6" borderId="2" xfId="0" applyFont="1" applyFill="1" applyBorder="1"/>
    <xf numFmtId="0" fontId="7" fillId="6" borderId="2" xfId="0" applyFont="1" applyFill="1" applyBorder="1" applyAlignment="1">
      <alignment horizontal="center"/>
    </xf>
    <xf numFmtId="0" fontId="6" fillId="2" borderId="7" xfId="0" applyFont="1" applyFill="1" applyBorder="1" applyAlignment="1">
      <alignment horizontal="center" wrapText="1"/>
    </xf>
    <xf numFmtId="0" fontId="12" fillId="2" borderId="6" xfId="0" applyFont="1" applyFill="1" applyBorder="1"/>
    <xf numFmtId="0" fontId="9" fillId="0" borderId="2" xfId="0" applyFont="1" applyBorder="1" applyAlignment="1">
      <alignment horizontal="center"/>
    </xf>
    <xf numFmtId="0" fontId="32" fillId="0" borderId="2" xfId="0" applyFont="1" applyBorder="1" applyAlignment="1">
      <alignment horizontal="left" wrapText="1"/>
    </xf>
    <xf numFmtId="0" fontId="9" fillId="0" borderId="2" xfId="0" applyFont="1" applyBorder="1" applyAlignment="1">
      <alignment horizontal="center" wrapText="1"/>
    </xf>
    <xf numFmtId="0" fontId="44" fillId="0" borderId="2" xfId="0" applyFont="1" applyBorder="1" applyAlignment="1">
      <alignment horizontal="center" wrapText="1"/>
    </xf>
    <xf numFmtId="166" fontId="9" fillId="0" borderId="2" xfId="0" applyNumberFormat="1" applyFont="1" applyBorder="1" applyAlignment="1">
      <alignment horizontal="center" wrapText="1"/>
    </xf>
    <xf numFmtId="0" fontId="9" fillId="0" borderId="0" xfId="0" applyFont="1" applyAlignment="1">
      <alignment wrapText="1"/>
    </xf>
    <xf numFmtId="0" fontId="43" fillId="0" borderId="2" xfId="0" applyFont="1" applyBorder="1" applyAlignment="1">
      <alignment horizontal="center" wrapText="1"/>
    </xf>
    <xf numFmtId="0" fontId="12" fillId="6" borderId="2" xfId="0" applyFont="1" applyFill="1" applyBorder="1" applyAlignment="1">
      <alignment wrapText="1"/>
    </xf>
    <xf numFmtId="0" fontId="19" fillId="6" borderId="2" xfId="0" applyFont="1" applyFill="1" applyBorder="1" applyAlignment="1">
      <alignment horizontal="center" wrapText="1"/>
    </xf>
    <xf numFmtId="0" fontId="18" fillId="6" borderId="2" xfId="0" applyFont="1" applyFill="1" applyBorder="1" applyAlignment="1">
      <alignment horizontal="center"/>
    </xf>
    <xf numFmtId="0" fontId="8" fillId="6" borderId="0" xfId="0" applyFont="1" applyFill="1" applyBorder="1" applyAlignment="1">
      <alignment horizontal="centerContinuous" wrapText="1"/>
    </xf>
    <xf numFmtId="0" fontId="7" fillId="6" borderId="0" xfId="0" applyFont="1" applyFill="1" applyBorder="1" applyAlignment="1">
      <alignment horizontal="left" wrapText="1"/>
    </xf>
    <xf numFmtId="0" fontId="11" fillId="6" borderId="0" xfId="0" applyFont="1" applyFill="1" applyBorder="1" applyAlignment="1">
      <alignment horizontal="center" wrapText="1"/>
    </xf>
    <xf numFmtId="0" fontId="7" fillId="6" borderId="7" xfId="0" applyFont="1" applyFill="1" applyBorder="1"/>
    <xf numFmtId="0" fontId="36" fillId="6" borderId="2" xfId="0" applyFont="1" applyFill="1" applyBorder="1" applyAlignment="1">
      <alignment horizontal="center"/>
    </xf>
    <xf numFmtId="0" fontId="10" fillId="6" borderId="2" xfId="0" applyFont="1" applyFill="1" applyBorder="1" applyAlignment="1">
      <alignment horizontal="center"/>
    </xf>
    <xf numFmtId="0" fontId="7" fillId="6" borderId="0" xfId="0" applyFont="1" applyFill="1" applyAlignment="1">
      <alignment horizontal="center"/>
    </xf>
    <xf numFmtId="0" fontId="10" fillId="6" borderId="2" xfId="0" applyFont="1" applyFill="1" applyBorder="1" applyAlignment="1">
      <alignment wrapText="1"/>
    </xf>
    <xf numFmtId="0" fontId="20" fillId="6" borderId="8" xfId="0" applyFont="1" applyFill="1" applyBorder="1" applyAlignment="1">
      <alignment wrapText="1"/>
    </xf>
    <xf numFmtId="0" fontId="35" fillId="6" borderId="2" xfId="0" applyFont="1" applyFill="1" applyBorder="1" applyAlignment="1">
      <alignment wrapText="1"/>
    </xf>
    <xf numFmtId="0" fontId="7" fillId="6" borderId="0" xfId="0" applyFont="1" applyFill="1" applyBorder="1" applyAlignment="1">
      <alignment horizontal="centerContinuous" wrapText="1"/>
    </xf>
    <xf numFmtId="0" fontId="12" fillId="6" borderId="4" xfId="0" applyFont="1" applyFill="1" applyBorder="1" applyAlignment="1">
      <alignment horizontal="centerContinuous"/>
    </xf>
    <xf numFmtId="0" fontId="7" fillId="6" borderId="0" xfId="0" applyFont="1" applyFill="1" applyBorder="1" applyAlignment="1">
      <alignment horizontal="centerContinuous"/>
    </xf>
    <xf numFmtId="166" fontId="46" fillId="6" borderId="2" xfId="0" applyNumberFormat="1" applyFont="1" applyFill="1" applyBorder="1" applyAlignment="1">
      <alignment horizontal="center"/>
    </xf>
    <xf numFmtId="0" fontId="46" fillId="6" borderId="0" xfId="0" applyFont="1" applyFill="1"/>
    <xf numFmtId="0" fontId="46" fillId="6" borderId="1" xfId="0" applyFont="1" applyFill="1" applyBorder="1" applyAlignment="1">
      <alignment horizontal="centerContinuous" wrapText="1"/>
    </xf>
    <xf numFmtId="0" fontId="46" fillId="6" borderId="0" xfId="0" applyFont="1" applyFill="1" applyAlignment="1">
      <alignment horizontal="centerContinuous"/>
    </xf>
    <xf numFmtId="0" fontId="45" fillId="2" borderId="2" xfId="0" applyFont="1" applyFill="1" applyBorder="1" applyAlignment="1">
      <alignment horizontal="center"/>
    </xf>
    <xf numFmtId="0" fontId="45" fillId="6" borderId="8" xfId="0" applyFont="1" applyFill="1" applyBorder="1" applyAlignment="1">
      <alignment horizontal="center"/>
    </xf>
    <xf numFmtId="0" fontId="46" fillId="6" borderId="2" xfId="0" applyFont="1" applyFill="1" applyBorder="1"/>
    <xf numFmtId="0" fontId="46" fillId="6" borderId="2" xfId="0" applyFont="1" applyFill="1" applyBorder="1" applyAlignment="1">
      <alignment horizontal="center" wrapText="1"/>
    </xf>
    <xf numFmtId="166" fontId="47" fillId="6" borderId="2" xfId="0" applyNumberFormat="1" applyFont="1" applyFill="1" applyBorder="1" applyAlignment="1">
      <alignment horizontal="center"/>
    </xf>
    <xf numFmtId="166" fontId="48" fillId="6" borderId="2" xfId="0" applyNumberFormat="1" applyFont="1" applyFill="1" applyBorder="1" applyAlignment="1">
      <alignment horizontal="center"/>
    </xf>
    <xf numFmtId="0" fontId="46" fillId="6" borderId="0" xfId="0" applyFont="1" applyFill="1" applyBorder="1"/>
    <xf numFmtId="0" fontId="50" fillId="6" borderId="0" xfId="0" applyFont="1" applyFill="1" applyBorder="1" applyAlignment="1">
      <alignment horizontal="centerContinuous" wrapText="1"/>
    </xf>
    <xf numFmtId="0" fontId="51" fillId="6" borderId="0" xfId="0" applyFont="1" applyFill="1"/>
    <xf numFmtId="0" fontId="49" fillId="6" borderId="0" xfId="0" applyFont="1" applyFill="1" applyBorder="1" applyAlignment="1">
      <alignment horizontal="left" wrapText="1"/>
    </xf>
    <xf numFmtId="0" fontId="46" fillId="6" borderId="7" xfId="0" applyFont="1" applyFill="1" applyBorder="1"/>
    <xf numFmtId="0" fontId="48" fillId="6" borderId="2" xfId="0" applyFont="1" applyFill="1" applyBorder="1" applyAlignment="1">
      <alignment wrapText="1"/>
    </xf>
    <xf numFmtId="0" fontId="45" fillId="6" borderId="2" xfId="0" applyFont="1" applyFill="1" applyBorder="1"/>
    <xf numFmtId="0" fontId="52" fillId="6" borderId="8" xfId="0" applyFont="1" applyFill="1" applyBorder="1" applyAlignment="1">
      <alignment wrapText="1"/>
    </xf>
    <xf numFmtId="0" fontId="53" fillId="6" borderId="2" xfId="0" applyFont="1" applyFill="1" applyBorder="1" applyAlignment="1">
      <alignment wrapText="1"/>
    </xf>
    <xf numFmtId="0" fontId="45" fillId="2" borderId="8" xfId="0" applyFont="1" applyFill="1" applyBorder="1" applyAlignment="1">
      <alignment horizontal="center"/>
    </xf>
    <xf numFmtId="166" fontId="7" fillId="6" borderId="2" xfId="0" applyNumberFormat="1" applyFont="1" applyFill="1" applyBorder="1" applyAlignment="1">
      <alignment horizontal="center" wrapText="1"/>
    </xf>
    <xf numFmtId="0" fontId="20" fillId="2" borderId="30" xfId="0" applyFont="1" applyFill="1" applyBorder="1" applyAlignment="1">
      <alignment horizontal="center"/>
    </xf>
    <xf numFmtId="0" fontId="88" fillId="8" borderId="2" xfId="0" applyFont="1" applyFill="1" applyBorder="1" applyAlignment="1">
      <alignment horizontal="center" wrapText="1"/>
    </xf>
    <xf numFmtId="0" fontId="7" fillId="0" borderId="0" xfId="0" applyFont="1" applyBorder="1" applyAlignment="1">
      <alignment horizontal="left"/>
    </xf>
    <xf numFmtId="0" fontId="9" fillId="2" borderId="2" xfId="0" applyFont="1" applyFill="1" applyBorder="1" applyAlignment="1">
      <alignment horizontal="left" indent="2"/>
    </xf>
    <xf numFmtId="0" fontId="32" fillId="2" borderId="2" xfId="0" applyFont="1" applyFill="1" applyBorder="1" applyAlignment="1">
      <alignment vertical="center" wrapText="1"/>
    </xf>
    <xf numFmtId="0" fontId="6" fillId="2" borderId="0" xfId="0" applyFont="1" applyFill="1" applyBorder="1" applyAlignment="1"/>
    <xf numFmtId="0" fontId="54" fillId="2" borderId="0" xfId="0" applyFont="1" applyFill="1" applyBorder="1" applyAlignment="1">
      <alignment horizontal="left" vertical="top" wrapText="1"/>
    </xf>
    <xf numFmtId="0" fontId="7" fillId="0" borderId="1" xfId="0" applyFont="1" applyFill="1" applyBorder="1" applyAlignment="1">
      <alignment horizontal="centerContinuous" wrapText="1"/>
    </xf>
    <xf numFmtId="166" fontId="15" fillId="0" borderId="2" xfId="0" applyNumberFormat="1" applyFont="1" applyFill="1" applyBorder="1" applyAlignment="1">
      <alignment horizontal="center"/>
    </xf>
    <xf numFmtId="0" fontId="7" fillId="9" borderId="0" xfId="0" applyFont="1" applyFill="1"/>
    <xf numFmtId="0" fontId="11" fillId="9" borderId="8" xfId="0" applyFont="1" applyFill="1" applyBorder="1" applyAlignment="1">
      <alignment horizontal="center"/>
    </xf>
    <xf numFmtId="166" fontId="15" fillId="9" borderId="2" xfId="0" applyNumberFormat="1" applyFont="1" applyFill="1" applyBorder="1" applyAlignment="1">
      <alignment horizontal="center"/>
    </xf>
    <xf numFmtId="166" fontId="7" fillId="9" borderId="2" xfId="0" applyNumberFormat="1" applyFont="1" applyFill="1" applyBorder="1" applyAlignment="1">
      <alignment horizontal="center"/>
    </xf>
    <xf numFmtId="166" fontId="10" fillId="9" borderId="2" xfId="0" applyNumberFormat="1" applyFont="1" applyFill="1" applyBorder="1" applyAlignment="1">
      <alignment horizontal="center"/>
    </xf>
    <xf numFmtId="167" fontId="7" fillId="2" borderId="2" xfId="0" applyNumberFormat="1" applyFont="1" applyFill="1" applyBorder="1" applyAlignment="1">
      <alignment horizontal="center" wrapText="1"/>
    </xf>
    <xf numFmtId="167" fontId="46" fillId="6" borderId="2" xfId="0" applyNumberFormat="1" applyFont="1" applyFill="1" applyBorder="1" applyAlignment="1">
      <alignment horizontal="center" wrapText="1"/>
    </xf>
    <xf numFmtId="167" fontId="7" fillId="0" borderId="2" xfId="0" applyNumberFormat="1" applyFont="1" applyFill="1" applyBorder="1"/>
    <xf numFmtId="0" fontId="7" fillId="10" borderId="0" xfId="0" applyFont="1" applyFill="1"/>
    <xf numFmtId="0" fontId="7" fillId="10" borderId="1" xfId="0" applyFont="1" applyFill="1" applyBorder="1" applyAlignment="1">
      <alignment horizontal="centerContinuous" wrapText="1"/>
    </xf>
    <xf numFmtId="0" fontId="6" fillId="10" borderId="0" xfId="0" applyFont="1" applyFill="1" applyBorder="1" applyAlignment="1">
      <alignment horizontal="center" wrapText="1"/>
    </xf>
    <xf numFmtId="0" fontId="7" fillId="10" borderId="0" xfId="0" applyFont="1" applyFill="1" applyBorder="1"/>
    <xf numFmtId="0" fontId="11" fillId="10" borderId="0" xfId="0" applyFont="1" applyFill="1" applyAlignment="1">
      <alignment horizontal="center"/>
    </xf>
    <xf numFmtId="0" fontId="7" fillId="10" borderId="0" xfId="0" applyFont="1" applyFill="1" applyAlignment="1">
      <alignment horizontal="centerContinuous"/>
    </xf>
    <xf numFmtId="0" fontId="15" fillId="9" borderId="2" xfId="0" applyFont="1" applyFill="1" applyBorder="1" applyAlignment="1">
      <alignment horizontal="center"/>
    </xf>
    <xf numFmtId="0" fontId="7" fillId="9" borderId="2" xfId="0" applyFont="1" applyFill="1" applyBorder="1" applyAlignment="1">
      <alignment horizontal="center"/>
    </xf>
    <xf numFmtId="0" fontId="7" fillId="9" borderId="0" xfId="0" applyFont="1" applyFill="1" applyBorder="1"/>
    <xf numFmtId="0" fontId="20" fillId="11" borderId="4" xfId="0" applyFont="1" applyFill="1" applyBorder="1" applyAlignment="1">
      <alignment wrapText="1"/>
    </xf>
    <xf numFmtId="0" fontId="20" fillId="11" borderId="5" xfId="0" applyFont="1" applyFill="1" applyBorder="1" applyAlignment="1">
      <alignment wrapText="1"/>
    </xf>
    <xf numFmtId="0" fontId="20" fillId="12" borderId="5" xfId="0" applyFont="1" applyFill="1" applyBorder="1" applyAlignment="1"/>
    <xf numFmtId="0" fontId="20" fillId="12" borderId="6" xfId="0" applyFont="1" applyFill="1" applyBorder="1" applyAlignment="1"/>
    <xf numFmtId="0" fontId="7" fillId="10" borderId="0" xfId="0" applyFont="1" applyFill="1" applyBorder="1" applyAlignment="1">
      <alignment horizontal="centerContinuous"/>
    </xf>
    <xf numFmtId="0" fontId="8" fillId="10" borderId="0" xfId="0" applyFont="1" applyFill="1" applyBorder="1" applyAlignment="1">
      <alignment horizontal="centerContinuous" wrapText="1"/>
    </xf>
    <xf numFmtId="0" fontId="7" fillId="10" borderId="2" xfId="0" applyFont="1" applyFill="1" applyBorder="1"/>
    <xf numFmtId="0" fontId="11" fillId="13" borderId="8" xfId="0" applyFont="1" applyFill="1" applyBorder="1" applyAlignment="1">
      <alignment horizontal="center"/>
    </xf>
    <xf numFmtId="0" fontId="7" fillId="13" borderId="2" xfId="0" applyFont="1" applyFill="1" applyBorder="1"/>
    <xf numFmtId="167" fontId="7" fillId="13" borderId="2" xfId="0" applyNumberFormat="1" applyFont="1" applyFill="1" applyBorder="1" applyAlignment="1">
      <alignment horizontal="center" wrapText="1"/>
    </xf>
    <xf numFmtId="166" fontId="15" fillId="13" borderId="2" xfId="0" applyNumberFormat="1" applyFont="1" applyFill="1" applyBorder="1" applyAlignment="1">
      <alignment horizontal="center"/>
    </xf>
    <xf numFmtId="166" fontId="7" fillId="13" borderId="2" xfId="0" applyNumberFormat="1" applyFont="1" applyFill="1" applyBorder="1" applyAlignment="1">
      <alignment horizontal="center"/>
    </xf>
    <xf numFmtId="166" fontId="7" fillId="13" borderId="2" xfId="0" applyNumberFormat="1" applyFont="1" applyFill="1" applyBorder="1" applyAlignment="1">
      <alignment horizontal="center" wrapText="1"/>
    </xf>
    <xf numFmtId="166" fontId="10" fillId="13" borderId="2" xfId="0" applyNumberFormat="1" applyFont="1" applyFill="1" applyBorder="1" applyAlignment="1">
      <alignment horizontal="center"/>
    </xf>
    <xf numFmtId="0" fontId="20" fillId="12" borderId="5" xfId="0" applyFont="1" applyFill="1" applyBorder="1" applyAlignment="1">
      <alignment wrapText="1"/>
    </xf>
    <xf numFmtId="0" fontId="11" fillId="2" borderId="7" xfId="0" applyFont="1" applyFill="1" applyBorder="1" applyAlignment="1">
      <alignment horizontal="center"/>
    </xf>
    <xf numFmtId="0" fontId="45" fillId="6" borderId="7" xfId="0" applyFont="1" applyFill="1" applyBorder="1" applyAlignment="1">
      <alignment horizontal="center" wrapText="1"/>
    </xf>
    <xf numFmtId="0" fontId="11" fillId="0" borderId="7" xfId="0" applyFont="1" applyFill="1" applyBorder="1" applyAlignment="1">
      <alignment horizontal="center" wrapText="1"/>
    </xf>
    <xf numFmtId="0" fontId="10" fillId="13" borderId="7" xfId="0" applyFont="1" applyFill="1" applyBorder="1" applyAlignment="1">
      <alignment horizontal="center" wrapText="1"/>
    </xf>
    <xf numFmtId="0" fontId="11" fillId="9" borderId="7" xfId="0" applyFont="1" applyFill="1" applyBorder="1" applyAlignment="1">
      <alignment horizontal="center" wrapText="1"/>
    </xf>
    <xf numFmtId="0" fontId="6" fillId="9" borderId="7" xfId="0" applyFont="1" applyFill="1" applyBorder="1" applyAlignment="1">
      <alignment horizontal="center" wrapText="1"/>
    </xf>
    <xf numFmtId="0" fontId="11" fillId="2" borderId="10" xfId="0" applyFont="1" applyFill="1" applyBorder="1" applyAlignment="1">
      <alignment horizontal="center"/>
    </xf>
    <xf numFmtId="0" fontId="11" fillId="2" borderId="11" xfId="0" applyFont="1" applyFill="1" applyBorder="1" applyAlignment="1">
      <alignment horizontal="center"/>
    </xf>
    <xf numFmtId="0" fontId="11" fillId="2" borderId="20" xfId="0" applyFont="1" applyFill="1" applyBorder="1" applyAlignment="1">
      <alignment horizontal="center"/>
    </xf>
    <xf numFmtId="0" fontId="10" fillId="2" borderId="5" xfId="0" applyFont="1" applyFill="1" applyBorder="1" applyAlignment="1">
      <alignment wrapText="1"/>
    </xf>
    <xf numFmtId="0" fontId="10" fillId="2" borderId="6" xfId="0" applyFont="1" applyFill="1" applyBorder="1" applyAlignment="1">
      <alignment wrapText="1"/>
    </xf>
    <xf numFmtId="0" fontId="10" fillId="2" borderId="6" xfId="0" applyFont="1" applyFill="1" applyBorder="1"/>
    <xf numFmtId="0" fontId="10" fillId="2" borderId="5" xfId="0" applyFont="1" applyFill="1" applyBorder="1" applyAlignment="1"/>
    <xf numFmtId="0" fontId="10" fillId="2" borderId="6" xfId="0" applyFont="1" applyFill="1" applyBorder="1" applyAlignment="1"/>
    <xf numFmtId="0" fontId="10" fillId="2" borderId="4" xfId="0" applyFont="1" applyFill="1" applyBorder="1" applyAlignment="1">
      <alignment wrapText="1"/>
    </xf>
    <xf numFmtId="0" fontId="10" fillId="2" borderId="6" xfId="0" applyFont="1" applyFill="1" applyBorder="1" applyAlignment="1">
      <alignment horizontal="centerContinuous"/>
    </xf>
    <xf numFmtId="0" fontId="6" fillId="2" borderId="0" xfId="0" applyFont="1" applyFill="1" applyBorder="1" applyAlignment="1">
      <alignment horizontal="center"/>
    </xf>
    <xf numFmtId="0" fontId="12" fillId="2" borderId="31" xfId="0" applyFont="1" applyFill="1" applyBorder="1"/>
    <xf numFmtId="0" fontId="36" fillId="2" borderId="2" xfId="0" applyFont="1" applyFill="1" applyBorder="1" applyAlignment="1">
      <alignment horizontal="center" wrapText="1"/>
    </xf>
    <xf numFmtId="0" fontId="11" fillId="6" borderId="2" xfId="0" applyFont="1" applyFill="1" applyBorder="1" applyAlignment="1">
      <alignment horizontal="center" wrapText="1"/>
    </xf>
    <xf numFmtId="0" fontId="6" fillId="2" borderId="4" xfId="0" applyFont="1" applyFill="1" applyBorder="1" applyAlignment="1">
      <alignment horizontal="center" wrapText="1"/>
    </xf>
    <xf numFmtId="0" fontId="6" fillId="2" borderId="2" xfId="0" applyFont="1" applyFill="1" applyBorder="1" applyAlignment="1">
      <alignment wrapText="1"/>
    </xf>
    <xf numFmtId="0" fontId="10" fillId="2" borderId="4" xfId="0" applyFont="1" applyFill="1" applyBorder="1" applyAlignment="1">
      <alignment horizontal="centerContinuous" wrapText="1"/>
    </xf>
    <xf numFmtId="0" fontId="10" fillId="2" borderId="5" xfId="0" applyFont="1" applyFill="1" applyBorder="1" applyAlignment="1">
      <alignment horizontal="centerContinuous" wrapText="1"/>
    </xf>
    <xf numFmtId="0" fontId="10" fillId="2" borderId="6" xfId="0" applyFont="1" applyFill="1" applyBorder="1" applyAlignment="1">
      <alignment horizontal="centerContinuous" wrapText="1"/>
    </xf>
    <xf numFmtId="0" fontId="55" fillId="2" borderId="0" xfId="0" applyFont="1" applyFill="1"/>
    <xf numFmtId="0" fontId="7" fillId="2" borderId="32" xfId="0" applyFont="1" applyFill="1" applyBorder="1" applyAlignment="1"/>
    <xf numFmtId="0" fontId="7" fillId="2" borderId="0" xfId="0" applyFont="1" applyFill="1" applyBorder="1" applyAlignment="1">
      <alignment horizontal="right" wrapText="1"/>
    </xf>
    <xf numFmtId="0" fontId="3" fillId="2" borderId="0" xfId="0" applyFont="1" applyFill="1" applyBorder="1" applyAlignment="1"/>
    <xf numFmtId="0" fontId="12" fillId="2" borderId="0" xfId="0" applyFont="1" applyFill="1" applyAlignment="1"/>
    <xf numFmtId="0" fontId="6" fillId="10" borderId="0" xfId="0" applyFont="1" applyFill="1" applyBorder="1" applyAlignment="1"/>
    <xf numFmtId="0" fontId="8" fillId="2" borderId="1" xfId="0" applyFont="1" applyFill="1" applyBorder="1" applyAlignment="1">
      <alignment horizontal="left"/>
    </xf>
    <xf numFmtId="0" fontId="7" fillId="2" borderId="1" xfId="0" applyFont="1" applyFill="1" applyBorder="1" applyAlignment="1">
      <alignment horizontal="center"/>
    </xf>
    <xf numFmtId="0" fontId="8" fillId="2" borderId="0" xfId="0" applyFont="1" applyFill="1" applyBorder="1" applyAlignment="1">
      <alignment horizontal="center"/>
    </xf>
    <xf numFmtId="0" fontId="7" fillId="2" borderId="0" xfId="0" applyFont="1" applyFill="1" applyAlignment="1"/>
    <xf numFmtId="0" fontId="8" fillId="2" borderId="33" xfId="0" applyFont="1" applyFill="1" applyBorder="1" applyAlignment="1"/>
    <xf numFmtId="0" fontId="7" fillId="2" borderId="0" xfId="0" applyFont="1" applyFill="1" applyBorder="1" applyAlignment="1"/>
    <xf numFmtId="0" fontId="10" fillId="2" borderId="34" xfId="0" applyFont="1" applyFill="1" applyBorder="1" applyAlignment="1">
      <alignment horizontal="centerContinuous"/>
    </xf>
    <xf numFmtId="0" fontId="10" fillId="2" borderId="35" xfId="0" applyFont="1" applyFill="1" applyBorder="1" applyAlignment="1">
      <alignment horizontal="centerContinuous"/>
    </xf>
    <xf numFmtId="1" fontId="89" fillId="0" borderId="2" xfId="0" applyNumberFormat="1" applyFont="1" applyBorder="1" applyAlignment="1">
      <alignment horizontal="center"/>
    </xf>
    <xf numFmtId="0" fontId="36" fillId="14" borderId="7" xfId="0" applyFont="1" applyFill="1" applyBorder="1" applyAlignment="1">
      <alignment horizontal="center" wrapText="1"/>
    </xf>
    <xf numFmtId="0" fontId="11" fillId="14" borderId="11" xfId="0" applyFont="1" applyFill="1" applyBorder="1" applyAlignment="1">
      <alignment horizontal="center"/>
    </xf>
    <xf numFmtId="0" fontId="11" fillId="14" borderId="8" xfId="0" applyFont="1" applyFill="1" applyBorder="1" applyAlignment="1">
      <alignment horizontal="center"/>
    </xf>
    <xf numFmtId="0" fontId="7" fillId="14" borderId="2" xfId="0" applyFont="1" applyFill="1" applyBorder="1"/>
    <xf numFmtId="167" fontId="7" fillId="14" borderId="2" xfId="0" applyNumberFormat="1" applyFont="1" applyFill="1" applyBorder="1" applyAlignment="1">
      <alignment horizontal="center" wrapText="1"/>
    </xf>
    <xf numFmtId="166" fontId="15" fillId="14" borderId="2" xfId="0" applyNumberFormat="1" applyFont="1" applyFill="1" applyBorder="1" applyAlignment="1">
      <alignment horizontal="center"/>
    </xf>
    <xf numFmtId="166" fontId="7" fillId="14" borderId="2" xfId="0" applyNumberFormat="1" applyFont="1" applyFill="1" applyBorder="1" applyAlignment="1">
      <alignment horizontal="center"/>
    </xf>
    <xf numFmtId="0" fontId="7" fillId="14" borderId="2" xfId="0" applyFont="1" applyFill="1" applyBorder="1" applyAlignment="1">
      <alignment horizontal="center" wrapText="1"/>
    </xf>
    <xf numFmtId="166" fontId="10" fillId="14" borderId="2" xfId="0" applyNumberFormat="1" applyFont="1" applyFill="1" applyBorder="1" applyAlignment="1">
      <alignment horizontal="center"/>
    </xf>
    <xf numFmtId="0" fontId="6" fillId="14" borderId="7" xfId="0" applyFont="1" applyFill="1" applyBorder="1" applyAlignment="1">
      <alignment horizontal="center" wrapText="1"/>
    </xf>
    <xf numFmtId="0" fontId="90" fillId="14" borderId="7" xfId="0" applyFont="1" applyFill="1" applyBorder="1" applyAlignment="1">
      <alignment horizontal="center" wrapText="1"/>
    </xf>
    <xf numFmtId="0" fontId="11" fillId="14" borderId="7" xfId="0" applyFont="1" applyFill="1" applyBorder="1" applyAlignment="1">
      <alignment horizontal="center" wrapText="1"/>
    </xf>
    <xf numFmtId="167" fontId="7" fillId="14" borderId="2" xfId="0" applyNumberFormat="1" applyFont="1" applyFill="1" applyBorder="1"/>
    <xf numFmtId="0" fontId="15" fillId="14" borderId="2" xfId="0" applyFont="1" applyFill="1" applyBorder="1" applyAlignment="1">
      <alignment horizontal="center"/>
    </xf>
    <xf numFmtId="0" fontId="10" fillId="14" borderId="2" xfId="0" applyFont="1" applyFill="1" applyBorder="1" applyAlignment="1">
      <alignment horizontal="center"/>
    </xf>
    <xf numFmtId="0" fontId="11" fillId="14" borderId="2" xfId="0" applyFont="1" applyFill="1" applyBorder="1" applyAlignment="1">
      <alignment horizontal="center"/>
    </xf>
    <xf numFmtId="0" fontId="7" fillId="14" borderId="2" xfId="0" applyFont="1" applyFill="1" applyBorder="1" applyAlignment="1">
      <alignment horizontal="center"/>
    </xf>
    <xf numFmtId="0" fontId="11" fillId="14" borderId="2" xfId="0" applyFont="1" applyFill="1" applyBorder="1"/>
    <xf numFmtId="2" fontId="9" fillId="2" borderId="0" xfId="0" applyNumberFormat="1" applyFont="1" applyFill="1" applyAlignment="1">
      <alignment horizontal="centerContinuous" wrapText="1"/>
    </xf>
    <xf numFmtId="166" fontId="91" fillId="0" borderId="2" xfId="0" applyNumberFormat="1" applyFont="1" applyBorder="1" applyAlignment="1">
      <alignment horizontal="center"/>
    </xf>
    <xf numFmtId="0" fontId="92" fillId="0" borderId="2" xfId="0" applyFont="1" applyBorder="1" applyAlignment="1">
      <alignment horizontal="center"/>
    </xf>
    <xf numFmtId="166" fontId="92" fillId="0" borderId="2" xfId="0" applyNumberFormat="1" applyFont="1" applyBorder="1" applyAlignment="1">
      <alignment horizontal="center"/>
    </xf>
    <xf numFmtId="2" fontId="88" fillId="0" borderId="2" xfId="0" applyNumberFormat="1" applyFont="1" applyBorder="1" applyAlignment="1">
      <alignment horizontal="center"/>
    </xf>
    <xf numFmtId="0" fontId="30" fillId="0" borderId="6" xfId="0" applyFont="1" applyBorder="1" applyAlignment="1">
      <alignment horizontal="centerContinuous"/>
    </xf>
    <xf numFmtId="0" fontId="26" fillId="0" borderId="14" xfId="0" applyFont="1" applyBorder="1" applyAlignment="1">
      <alignment horizontal="center" vertical="center" wrapText="1"/>
    </xf>
    <xf numFmtId="0" fontId="62" fillId="0" borderId="2" xfId="94" applyFont="1" applyBorder="1" applyAlignment="1">
      <alignment horizontal="center" wrapText="1"/>
    </xf>
    <xf numFmtId="0" fontId="10" fillId="12" borderId="2" xfId="0" applyFont="1" applyFill="1" applyBorder="1" applyAlignment="1">
      <alignment horizontal="left" vertical="center" wrapText="1"/>
    </xf>
    <xf numFmtId="49" fontId="10" fillId="10" borderId="2" xfId="0" applyNumberFormat="1" applyFont="1" applyFill="1" applyBorder="1" applyAlignment="1">
      <alignment horizontal="left" vertical="center" wrapText="1"/>
    </xf>
    <xf numFmtId="0" fontId="43" fillId="0" borderId="2" xfId="0" applyFont="1" applyBorder="1" applyAlignment="1">
      <alignment horizontal="left" vertical="center" wrapText="1"/>
    </xf>
    <xf numFmtId="0" fontId="63" fillId="3" borderId="2" xfId="0" applyFont="1" applyFill="1" applyBorder="1" applyAlignment="1">
      <alignment wrapText="1"/>
    </xf>
    <xf numFmtId="0" fontId="10" fillId="2" borderId="25" xfId="0" applyFont="1" applyFill="1" applyBorder="1" applyAlignment="1">
      <alignment horizontal="centerContinuous" vertical="center"/>
    </xf>
    <xf numFmtId="0" fontId="26" fillId="0" borderId="36" xfId="0" applyFont="1" applyBorder="1" applyAlignment="1">
      <alignment horizontal="center" vertical="center" wrapText="1"/>
    </xf>
    <xf numFmtId="0" fontId="29" fillId="13" borderId="2" xfId="0" applyFont="1" applyFill="1" applyBorder="1" applyAlignment="1">
      <alignment horizontal="center"/>
    </xf>
    <xf numFmtId="0" fontId="29" fillId="13" borderId="2" xfId="0" applyFont="1" applyFill="1" applyBorder="1" applyAlignment="1">
      <alignment horizontal="center" wrapText="1"/>
    </xf>
    <xf numFmtId="166" fontId="29" fillId="13" borderId="2" xfId="0" applyNumberFormat="1" applyFont="1" applyFill="1" applyBorder="1" applyAlignment="1">
      <alignment horizontal="center"/>
    </xf>
    <xf numFmtId="0" fontId="11" fillId="0" borderId="2" xfId="0" applyFont="1" applyBorder="1" applyAlignment="1">
      <alignment horizontal="center" vertical="top" wrapText="1"/>
    </xf>
    <xf numFmtId="0" fontId="8" fillId="2" borderId="33" xfId="0" applyFont="1" applyFill="1" applyBorder="1" applyAlignment="1">
      <alignment wrapText="1"/>
    </xf>
    <xf numFmtId="0" fontId="14" fillId="2" borderId="0" xfId="0" applyFont="1" applyFill="1" applyBorder="1" applyAlignment="1">
      <alignment horizontal="centerContinuous" vertical="center" wrapText="1"/>
    </xf>
    <xf numFmtId="0" fontId="7" fillId="0" borderId="9" xfId="0" applyFont="1" applyBorder="1" applyAlignment="1">
      <alignment horizontal="center" wrapText="1"/>
    </xf>
    <xf numFmtId="0" fontId="7" fillId="0" borderId="35" xfId="0" applyFont="1" applyBorder="1" applyAlignment="1">
      <alignment horizontal="centerContinuous" wrapText="1"/>
    </xf>
    <xf numFmtId="0" fontId="7" fillId="0" borderId="9" xfId="0" applyFont="1" applyBorder="1" applyAlignment="1">
      <alignment horizontal="centerContinuous" wrapText="1"/>
    </xf>
    <xf numFmtId="0" fontId="26" fillId="0" borderId="9" xfId="0" applyFont="1" applyBorder="1" applyAlignment="1">
      <alignment horizontal="center"/>
    </xf>
    <xf numFmtId="0" fontId="12" fillId="0" borderId="1" xfId="0" applyFont="1" applyBorder="1" applyAlignment="1">
      <alignment horizontal="center" wrapText="1"/>
    </xf>
    <xf numFmtId="0" fontId="8" fillId="2" borderId="33" xfId="0" applyFont="1" applyFill="1" applyBorder="1" applyAlignment="1">
      <alignment horizontal="centerContinuous" wrapText="1"/>
    </xf>
    <xf numFmtId="0" fontId="64" fillId="2" borderId="0" xfId="0" applyFont="1" applyFill="1" applyBorder="1" applyAlignment="1">
      <alignment horizontal="centerContinuous" vertical="center" wrapText="1"/>
    </xf>
    <xf numFmtId="0" fontId="7" fillId="13" borderId="2" xfId="0" applyFont="1" applyFill="1" applyBorder="1" applyAlignment="1">
      <alignment horizontal="center"/>
    </xf>
    <xf numFmtId="0" fontId="7" fillId="13" borderId="2" xfId="0" applyFont="1" applyFill="1" applyBorder="1" applyAlignment="1">
      <alignment horizontal="center" wrapText="1"/>
    </xf>
    <xf numFmtId="0" fontId="32" fillId="13" borderId="2" xfId="0" applyFont="1" applyFill="1" applyBorder="1" applyAlignment="1">
      <alignment horizontal="left" wrapText="1"/>
    </xf>
    <xf numFmtId="0" fontId="21" fillId="13" borderId="2" xfId="0" applyFont="1" applyFill="1" applyBorder="1" applyAlignment="1">
      <alignment horizontal="center" wrapText="1"/>
    </xf>
    <xf numFmtId="0" fontId="14" fillId="0" borderId="6" xfId="0" applyFont="1" applyBorder="1" applyAlignment="1">
      <alignment horizontal="center"/>
    </xf>
    <xf numFmtId="0" fontId="9" fillId="2" borderId="0" xfId="0" applyFont="1" applyFill="1" applyBorder="1" applyAlignment="1">
      <alignment horizontal="centerContinuous" vertical="center" wrapText="1"/>
    </xf>
    <xf numFmtId="0" fontId="11" fillId="0" borderId="1" xfId="0" applyFont="1" applyBorder="1" applyAlignment="1">
      <alignment horizontal="center"/>
    </xf>
    <xf numFmtId="0" fontId="23" fillId="13" borderId="2" xfId="0" applyFont="1" applyFill="1" applyBorder="1" applyAlignment="1">
      <alignment horizontal="center"/>
    </xf>
    <xf numFmtId="0" fontId="16" fillId="0" borderId="2" xfId="0" applyFont="1" applyBorder="1" applyAlignment="1">
      <alignment horizontal="left" wrapText="1"/>
    </xf>
    <xf numFmtId="0" fontId="7" fillId="0" borderId="2" xfId="0" applyFont="1" applyBorder="1" applyAlignment="1">
      <alignment horizontal="left"/>
    </xf>
    <xf numFmtId="9" fontId="12" fillId="0" borderId="2" xfId="0" applyNumberFormat="1" applyFont="1" applyBorder="1" applyAlignment="1">
      <alignment horizontal="center"/>
    </xf>
    <xf numFmtId="168" fontId="93" fillId="10" borderId="2" xfId="25" applyNumberFormat="1" applyFont="1" applyFill="1" applyBorder="1" applyAlignment="1">
      <alignment horizontal="left" wrapText="1"/>
    </xf>
    <xf numFmtId="0" fontId="94" fillId="0" borderId="2" xfId="0" applyFont="1" applyFill="1" applyBorder="1" applyAlignment="1">
      <alignment horizontal="center" vertical="center" wrapText="1"/>
    </xf>
    <xf numFmtId="0" fontId="95" fillId="0" borderId="2" xfId="0" applyFont="1" applyFill="1" applyBorder="1" applyAlignment="1">
      <alignment horizontal="center" vertical="top" wrapText="1"/>
    </xf>
    <xf numFmtId="0" fontId="11" fillId="2" borderId="0" xfId="0" applyFont="1" applyFill="1" applyBorder="1" applyAlignment="1">
      <alignment horizontal="left" vertical="center" wrapText="1"/>
    </xf>
    <xf numFmtId="0" fontId="7" fillId="2" borderId="0" xfId="0" applyFont="1" applyFill="1" applyBorder="1" applyAlignment="1">
      <alignment horizontal="left" vertical="center" wrapText="1"/>
    </xf>
    <xf numFmtId="0" fontId="7" fillId="2" borderId="0" xfId="0" applyFont="1" applyFill="1" applyAlignment="1">
      <alignment horizontal="left" vertical="center"/>
    </xf>
    <xf numFmtId="0" fontId="45" fillId="8" borderId="8" xfId="0" applyFont="1" applyFill="1" applyBorder="1" applyAlignment="1">
      <alignment horizontal="center" wrapText="1"/>
    </xf>
    <xf numFmtId="0" fontId="96" fillId="0" borderId="2" xfId="0" applyFont="1" applyFill="1" applyBorder="1" applyAlignment="1">
      <alignment horizontal="left" vertical="center" wrapText="1"/>
    </xf>
    <xf numFmtId="0" fontId="97" fillId="0" borderId="2" xfId="0" applyFont="1" applyFill="1" applyBorder="1" applyAlignment="1">
      <alignment horizontal="left" vertical="center"/>
    </xf>
    <xf numFmtId="0" fontId="98" fillId="0" borderId="0" xfId="0" applyFont="1" applyFill="1" applyAlignment="1">
      <alignment horizontal="left" vertical="center" wrapText="1"/>
    </xf>
    <xf numFmtId="0" fontId="99" fillId="0" borderId="0" xfId="0" applyFont="1"/>
    <xf numFmtId="0" fontId="99" fillId="0" borderId="0" xfId="0" applyFont="1" applyAlignment="1">
      <alignment horizontal="justify" vertical="center"/>
    </xf>
    <xf numFmtId="0" fontId="11" fillId="15" borderId="8" xfId="0" applyFont="1" applyFill="1" applyBorder="1" applyAlignment="1">
      <alignment horizontal="center" wrapText="1"/>
    </xf>
    <xf numFmtId="0" fontId="6" fillId="15" borderId="8" xfId="0" applyFont="1" applyFill="1" applyBorder="1" applyAlignment="1">
      <alignment horizontal="center" wrapText="1"/>
    </xf>
    <xf numFmtId="0" fontId="45" fillId="15" borderId="8" xfId="0" applyFont="1" applyFill="1" applyBorder="1" applyAlignment="1">
      <alignment horizontal="center" wrapText="1"/>
    </xf>
    <xf numFmtId="0" fontId="45" fillId="15" borderId="2" xfId="0" applyFont="1" applyFill="1" applyBorder="1" applyAlignment="1">
      <alignment horizontal="center" wrapText="1"/>
    </xf>
    <xf numFmtId="0" fontId="100" fillId="8" borderId="0" xfId="0" applyFont="1" applyFill="1" applyAlignment="1">
      <alignment horizontal="center" wrapText="1"/>
    </xf>
    <xf numFmtId="0" fontId="94" fillId="0" borderId="8"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6" xfId="0" applyFont="1" applyBorder="1" applyAlignment="1">
      <alignment horizontal="center" vertical="center" wrapText="1"/>
    </xf>
    <xf numFmtId="0" fontId="6" fillId="3" borderId="6" xfId="94" applyFont="1" applyFill="1" applyBorder="1" applyAlignment="1">
      <alignment horizontal="center" vertical="center" wrapText="1"/>
    </xf>
    <xf numFmtId="0" fontId="11" fillId="0" borderId="6" xfId="94" applyFont="1" applyFill="1" applyBorder="1" applyAlignment="1">
      <alignment horizontal="center" vertical="center" wrapText="1"/>
    </xf>
    <xf numFmtId="0" fontId="6" fillId="3" borderId="6" xfId="0" applyFont="1" applyFill="1" applyBorder="1" applyAlignment="1">
      <alignment horizontal="center" vertical="center" wrapText="1"/>
    </xf>
    <xf numFmtId="0" fontId="11" fillId="12" borderId="6" xfId="0" applyFont="1" applyFill="1" applyBorder="1" applyAlignment="1">
      <alignment horizontal="center" vertical="center" wrapText="1"/>
    </xf>
    <xf numFmtId="49" fontId="38" fillId="0" borderId="37" xfId="0" applyNumberFormat="1" applyFont="1" applyFill="1" applyBorder="1" applyAlignment="1">
      <alignment horizontal="center" vertical="center" wrapText="1"/>
    </xf>
    <xf numFmtId="49" fontId="6" fillId="10" borderId="6" xfId="0" applyNumberFormat="1" applyFont="1" applyFill="1" applyBorder="1" applyAlignment="1">
      <alignment horizontal="center" vertical="center" wrapText="1"/>
    </xf>
    <xf numFmtId="49" fontId="38" fillId="12" borderId="37" xfId="0" applyNumberFormat="1" applyFont="1" applyFill="1" applyBorder="1" applyAlignment="1">
      <alignment horizontal="center" vertical="center" wrapText="1"/>
    </xf>
    <xf numFmtId="1" fontId="90" fillId="10" borderId="6" xfId="0" applyNumberFormat="1" applyFont="1" applyFill="1" applyBorder="1" applyAlignment="1">
      <alignment horizontal="center"/>
    </xf>
    <xf numFmtId="0" fontId="95" fillId="0" borderId="3" xfId="0" applyFont="1" applyFill="1" applyBorder="1" applyAlignment="1">
      <alignment horizontal="center" vertical="top" wrapText="1"/>
    </xf>
    <xf numFmtId="0" fontId="7" fillId="0" borderId="29" xfId="0" applyFont="1" applyFill="1" applyBorder="1"/>
    <xf numFmtId="0" fontId="7" fillId="0" borderId="37" xfId="0" applyFont="1" applyFill="1" applyBorder="1"/>
    <xf numFmtId="0" fontId="7" fillId="0" borderId="7" xfId="0" applyFont="1" applyFill="1" applyBorder="1"/>
    <xf numFmtId="0" fontId="7" fillId="0" borderId="8" xfId="0" applyFont="1" applyFill="1" applyBorder="1"/>
    <xf numFmtId="0" fontId="10" fillId="2" borderId="8" xfId="0" applyFont="1" applyFill="1" applyBorder="1"/>
    <xf numFmtId="0" fontId="8" fillId="2" borderId="0" xfId="0" applyFont="1" applyFill="1" applyBorder="1" applyAlignment="1">
      <alignment wrapText="1"/>
    </xf>
    <xf numFmtId="0" fontId="26" fillId="0" borderId="9" xfId="0" applyFont="1" applyBorder="1" applyAlignment="1">
      <alignment horizontal="center" vertical="center" wrapText="1"/>
    </xf>
    <xf numFmtId="0" fontId="21" fillId="2" borderId="2" xfId="0" applyFont="1" applyFill="1" applyBorder="1" applyAlignment="1">
      <alignment wrapText="1"/>
    </xf>
    <xf numFmtId="0" fontId="10" fillId="0" borderId="2" xfId="0" applyFont="1" applyFill="1" applyBorder="1" applyAlignment="1">
      <alignment horizontal="center"/>
    </xf>
    <xf numFmtId="0" fontId="32" fillId="0" borderId="2" xfId="0" applyFont="1" applyFill="1" applyBorder="1" applyAlignment="1">
      <alignment wrapText="1"/>
    </xf>
    <xf numFmtId="0" fontId="10" fillId="0" borderId="0" xfId="0" applyFont="1" applyFill="1"/>
    <xf numFmtId="0" fontId="22" fillId="0" borderId="0" xfId="0" applyFont="1" applyFill="1"/>
    <xf numFmtId="0" fontId="8" fillId="0" borderId="1" xfId="0" applyFont="1" applyFill="1" applyBorder="1" applyAlignment="1">
      <alignment horizontal="left" wrapText="1"/>
    </xf>
    <xf numFmtId="0" fontId="54" fillId="0" borderId="0" xfId="0" applyFont="1" applyFill="1" applyBorder="1" applyAlignment="1">
      <alignment horizontal="left" vertical="top" wrapText="1"/>
    </xf>
    <xf numFmtId="0" fontId="10" fillId="0" borderId="27" xfId="0" applyFont="1" applyFill="1" applyBorder="1"/>
    <xf numFmtId="0" fontId="20" fillId="0" borderId="2" xfId="0" applyFont="1" applyFill="1" applyBorder="1" applyAlignment="1">
      <alignment wrapText="1"/>
    </xf>
    <xf numFmtId="0" fontId="34" fillId="0" borderId="2" xfId="0" applyFont="1" applyFill="1" applyBorder="1"/>
    <xf numFmtId="0" fontId="11" fillId="0" borderId="2" xfId="0" applyFont="1" applyFill="1" applyBorder="1" applyAlignment="1">
      <alignment wrapText="1"/>
    </xf>
    <xf numFmtId="0" fontId="34" fillId="0" borderId="2" xfId="0" applyFont="1" applyFill="1" applyBorder="1" applyAlignment="1">
      <alignment wrapText="1"/>
    </xf>
    <xf numFmtId="0" fontId="11" fillId="0" borderId="0" xfId="0" applyFont="1" applyFill="1" applyBorder="1" applyAlignment="1">
      <alignment horizontal="centerContinuous"/>
    </xf>
    <xf numFmtId="0" fontId="14" fillId="0" borderId="0" xfId="0" applyFont="1" applyFill="1" applyBorder="1"/>
    <xf numFmtId="0" fontId="4" fillId="0" borderId="0" xfId="0" applyFont="1" applyFill="1" applyBorder="1"/>
    <xf numFmtId="0" fontId="32" fillId="0" borderId="0" xfId="0" applyFont="1" applyBorder="1"/>
    <xf numFmtId="0" fontId="28" fillId="0" borderId="0" xfId="0" applyFont="1" applyFill="1" applyBorder="1" applyAlignment="1">
      <alignment horizontal="centerContinuous" wrapText="1"/>
    </xf>
    <xf numFmtId="0" fontId="20" fillId="0" borderId="4" xfId="0" applyFont="1" applyFill="1" applyBorder="1" applyAlignment="1">
      <alignment wrapText="1"/>
    </xf>
    <xf numFmtId="0" fontId="11" fillId="0" borderId="11" xfId="0" applyFont="1" applyFill="1" applyBorder="1" applyAlignment="1">
      <alignment horizontal="center"/>
    </xf>
    <xf numFmtId="0" fontId="21" fillId="0" borderId="8" xfId="0" applyFont="1" applyFill="1" applyBorder="1"/>
    <xf numFmtId="0" fontId="32" fillId="0" borderId="0" xfId="0" applyFont="1" applyFill="1" applyBorder="1"/>
    <xf numFmtId="0" fontId="7" fillId="10" borderId="2" xfId="0" applyFont="1" applyFill="1" applyBorder="1" applyAlignment="1">
      <alignment horizontal="center" vertical="center"/>
    </xf>
    <xf numFmtId="0" fontId="7" fillId="10" borderId="2" xfId="75" applyFont="1" applyFill="1" applyBorder="1" applyAlignment="1">
      <alignment vertical="center" wrapText="1"/>
    </xf>
    <xf numFmtId="0" fontId="7" fillId="10" borderId="2" xfId="72" applyFont="1" applyFill="1" applyBorder="1" applyAlignment="1">
      <alignment horizontal="center" vertical="center"/>
    </xf>
    <xf numFmtId="166" fontId="7" fillId="10" borderId="2" xfId="72" applyNumberFormat="1" applyFont="1" applyFill="1" applyBorder="1" applyAlignment="1">
      <alignment horizontal="center" vertical="center"/>
    </xf>
    <xf numFmtId="166" fontId="7" fillId="10" borderId="2" xfId="0" applyNumberFormat="1" applyFont="1" applyFill="1" applyBorder="1" applyAlignment="1">
      <alignment horizontal="center" vertical="center"/>
    </xf>
    <xf numFmtId="0" fontId="7" fillId="10" borderId="2" xfId="0" applyFont="1" applyFill="1" applyBorder="1" applyAlignment="1">
      <alignment vertical="center" wrapText="1"/>
    </xf>
    <xf numFmtId="0" fontId="10" fillId="0" borderId="1" xfId="72" applyFont="1" applyFill="1" applyBorder="1" applyAlignment="1"/>
    <xf numFmtId="0" fontId="7" fillId="0" borderId="0" xfId="82" applyFont="1" applyFill="1"/>
    <xf numFmtId="0" fontId="10" fillId="0" borderId="1" xfId="82" applyFont="1" applyFill="1" applyBorder="1" applyAlignment="1">
      <alignment horizontal="centerContinuous" wrapText="1"/>
    </xf>
    <xf numFmtId="0" fontId="12" fillId="0" borderId="0" xfId="82" applyFont="1" applyFill="1" applyAlignment="1">
      <alignment wrapText="1"/>
    </xf>
    <xf numFmtId="0" fontId="22" fillId="0" borderId="0" xfId="82" applyFont="1" applyFill="1"/>
    <xf numFmtId="0" fontId="7" fillId="0" borderId="0" xfId="82" applyFont="1" applyFill="1" applyAlignment="1">
      <alignment horizontal="centerContinuous" wrapText="1"/>
    </xf>
    <xf numFmtId="0" fontId="11" fillId="0" borderId="0" xfId="82" applyFont="1" applyFill="1" applyAlignment="1">
      <alignment horizontal="centerContinuous" wrapText="1"/>
    </xf>
    <xf numFmtId="0" fontId="11" fillId="0" borderId="0" xfId="82" applyFont="1" applyFill="1" applyAlignment="1">
      <alignment wrapText="1"/>
    </xf>
    <xf numFmtId="0" fontId="11" fillId="0" borderId="0" xfId="82" applyFont="1" applyFill="1" applyAlignment="1">
      <alignment horizontal="center" wrapText="1"/>
    </xf>
    <xf numFmtId="0" fontId="7" fillId="0" borderId="0" xfId="82" applyFont="1" applyFill="1" applyAlignment="1">
      <alignment wrapText="1"/>
    </xf>
    <xf numFmtId="0" fontId="22" fillId="0" borderId="2" xfId="81" applyFont="1" applyFill="1" applyBorder="1" applyAlignment="1">
      <alignment horizontal="left" vertical="center" wrapText="1"/>
    </xf>
    <xf numFmtId="0" fontId="22" fillId="0" borderId="2" xfId="81" applyFont="1" applyFill="1" applyBorder="1" applyAlignment="1">
      <alignment horizontal="center" vertical="center" wrapText="1"/>
    </xf>
    <xf numFmtId="0" fontId="22" fillId="0" borderId="0" xfId="81" applyFont="1" applyFill="1" applyBorder="1" applyAlignment="1">
      <alignment horizontal="center" vertical="center" wrapText="1"/>
    </xf>
    <xf numFmtId="0" fontId="7" fillId="0" borderId="0" xfId="69" applyFont="1" applyFill="1"/>
    <xf numFmtId="0" fontId="22" fillId="0" borderId="2" xfId="81" applyFont="1" applyFill="1" applyBorder="1"/>
    <xf numFmtId="0" fontId="32" fillId="0" borderId="2" xfId="80" applyFont="1" applyFill="1" applyBorder="1"/>
    <xf numFmtId="1" fontId="32" fillId="0" borderId="2" xfId="80" applyNumberFormat="1" applyFont="1" applyFill="1" applyBorder="1" applyAlignment="1">
      <alignment horizontal="right" vertical="center"/>
    </xf>
    <xf numFmtId="166" fontId="22" fillId="0" borderId="0" xfId="81" applyNumberFormat="1" applyFont="1" applyFill="1" applyBorder="1" applyAlignment="1">
      <alignment horizontal="center" vertical="center"/>
    </xf>
    <xf numFmtId="0" fontId="10" fillId="0" borderId="2" xfId="80" applyFont="1" applyFill="1" applyBorder="1"/>
    <xf numFmtId="166" fontId="21" fillId="0" borderId="0" xfId="81" applyNumberFormat="1" applyFont="1" applyFill="1" applyBorder="1" applyAlignment="1">
      <alignment horizontal="center" vertical="center"/>
    </xf>
    <xf numFmtId="0" fontId="11" fillId="0" borderId="2" xfId="80" applyFont="1" applyFill="1" applyBorder="1"/>
    <xf numFmtId="0" fontId="22" fillId="0" borderId="2" xfId="81" applyFont="1" applyFill="1" applyBorder="1" applyAlignment="1">
      <alignment vertical="center"/>
    </xf>
    <xf numFmtId="0" fontId="7" fillId="0" borderId="2" xfId="75" applyFont="1" applyFill="1" applyBorder="1" applyAlignment="1">
      <alignment vertical="center" wrapText="1"/>
    </xf>
    <xf numFmtId="0" fontId="7" fillId="0" borderId="2" xfId="72" applyFont="1" applyFill="1" applyBorder="1" applyAlignment="1">
      <alignment horizontal="center" vertical="center"/>
    </xf>
    <xf numFmtId="0" fontId="7" fillId="0" borderId="2" xfId="81" applyFont="1" applyFill="1" applyBorder="1" applyAlignment="1">
      <alignment horizontal="center" vertical="center"/>
    </xf>
    <xf numFmtId="0" fontId="22" fillId="0" borderId="0" xfId="81" applyFont="1" applyFill="1" applyBorder="1" applyAlignment="1">
      <alignment horizontal="center" vertical="center"/>
    </xf>
    <xf numFmtId="0" fontId="7" fillId="0" borderId="2" xfId="0" applyFont="1" applyFill="1" applyBorder="1" applyAlignment="1">
      <alignment horizontal="center" vertical="center"/>
    </xf>
    <xf numFmtId="0" fontId="7" fillId="0" borderId="2" xfId="81" applyFont="1" applyFill="1" applyBorder="1"/>
    <xf numFmtId="0" fontId="22" fillId="0" borderId="3" xfId="81" applyFont="1" applyFill="1" applyBorder="1" applyAlignment="1">
      <alignment horizontal="left" vertical="center" wrapText="1"/>
    </xf>
    <xf numFmtId="0" fontId="22" fillId="0" borderId="2" xfId="81" applyFont="1" applyFill="1" applyBorder="1" applyAlignment="1">
      <alignment horizontal="left" vertical="center"/>
    </xf>
    <xf numFmtId="0" fontId="69" fillId="0" borderId="0" xfId="80" applyFont="1" applyFill="1" applyBorder="1"/>
    <xf numFmtId="0" fontId="10" fillId="0" borderId="0" xfId="80" applyFont="1" applyFill="1" applyBorder="1"/>
    <xf numFmtId="0" fontId="22" fillId="0" borderId="0" xfId="81" applyFont="1" applyFill="1" applyAlignment="1">
      <alignment vertical="center" wrapText="1"/>
    </xf>
    <xf numFmtId="0" fontId="70" fillId="0" borderId="0" xfId="80" applyFont="1" applyFill="1" applyAlignment="1">
      <alignment vertical="center"/>
    </xf>
    <xf numFmtId="0" fontId="71" fillId="0" borderId="0" xfId="80" applyFont="1" applyFill="1" applyAlignment="1">
      <alignment vertical="center"/>
    </xf>
    <xf numFmtId="0" fontId="7" fillId="0" borderId="2" xfId="69" applyFont="1" applyFill="1" applyBorder="1" applyAlignment="1">
      <alignment horizontal="center" vertical="center"/>
    </xf>
    <xf numFmtId="0" fontId="10" fillId="2" borderId="7" xfId="0" applyFont="1" applyFill="1" applyBorder="1" applyAlignment="1">
      <alignment horizontal="center" vertical="center" wrapText="1"/>
    </xf>
    <xf numFmtId="0" fontId="10" fillId="0" borderId="3" xfId="0" applyFont="1" applyFill="1" applyBorder="1" applyAlignment="1">
      <alignment horizontal="center" vertical="center" wrapText="1"/>
    </xf>
    <xf numFmtId="49" fontId="7" fillId="0" borderId="0" xfId="0" applyNumberFormat="1" applyFont="1" applyFill="1" applyAlignment="1">
      <alignment vertical="center" wrapText="1"/>
    </xf>
    <xf numFmtId="0" fontId="7" fillId="10" borderId="73" xfId="72" applyFont="1" applyFill="1" applyBorder="1" applyAlignment="1">
      <alignment horizontal="left" vertical="center" wrapText="1"/>
    </xf>
    <xf numFmtId="0" fontId="7" fillId="10" borderId="74" xfId="72" applyFont="1" applyFill="1" applyBorder="1" applyAlignment="1">
      <alignment horizontal="center" vertical="center" wrapText="1"/>
    </xf>
    <xf numFmtId="0" fontId="7" fillId="10" borderId="73" xfId="72" applyFont="1" applyFill="1" applyBorder="1" applyAlignment="1">
      <alignment horizontal="center" vertical="center" wrapText="1"/>
    </xf>
    <xf numFmtId="0" fontId="7" fillId="10" borderId="73" xfId="72" applyFont="1" applyFill="1" applyBorder="1" applyAlignment="1">
      <alignment horizontal="center" vertical="center"/>
    </xf>
    <xf numFmtId="0" fontId="7" fillId="10" borderId="75" xfId="72" applyFont="1" applyFill="1" applyBorder="1" applyAlignment="1">
      <alignment horizontal="left" vertical="center" wrapText="1"/>
    </xf>
    <xf numFmtId="0" fontId="7" fillId="10" borderId="76" xfId="72" applyFont="1" applyFill="1" applyBorder="1" applyAlignment="1">
      <alignment horizontal="left" vertical="center" wrapText="1"/>
    </xf>
    <xf numFmtId="0" fontId="7" fillId="10" borderId="77" xfId="72" applyFont="1" applyFill="1" applyBorder="1" applyAlignment="1">
      <alignment horizontal="center" vertical="center" wrapText="1"/>
    </xf>
    <xf numFmtId="0" fontId="7" fillId="10" borderId="76" xfId="72" applyFont="1" applyFill="1" applyBorder="1" applyAlignment="1">
      <alignment horizontal="center" vertical="center" wrapText="1"/>
    </xf>
    <xf numFmtId="0" fontId="7" fillId="10" borderId="2" xfId="72" applyFont="1" applyFill="1" applyBorder="1" applyAlignment="1">
      <alignment horizontal="left" vertical="center" wrapText="1"/>
    </xf>
    <xf numFmtId="0" fontId="7" fillId="10" borderId="2" xfId="72" applyFont="1" applyFill="1" applyBorder="1" applyAlignment="1">
      <alignment horizontal="center" vertical="center" wrapText="1"/>
    </xf>
    <xf numFmtId="0" fontId="7" fillId="2" borderId="0" xfId="0" applyFont="1" applyFill="1" applyAlignment="1">
      <alignment vertical="center" wrapText="1"/>
    </xf>
    <xf numFmtId="0" fontId="10" fillId="2" borderId="0" xfId="0" applyFont="1" applyFill="1" applyAlignment="1">
      <alignment vertical="center" wrapText="1"/>
    </xf>
    <xf numFmtId="0" fontId="10" fillId="2" borderId="0" xfId="0" applyFont="1" applyFill="1" applyAlignment="1">
      <alignment horizontal="center" vertical="center" wrapText="1"/>
    </xf>
    <xf numFmtId="0" fontId="7" fillId="0" borderId="2" xfId="0" applyFont="1" applyBorder="1" applyAlignment="1">
      <alignment horizontal="center" vertical="center"/>
    </xf>
    <xf numFmtId="166" fontId="7" fillId="0" borderId="2" xfId="0" applyNumberFormat="1" applyFont="1" applyBorder="1" applyAlignment="1">
      <alignment horizontal="center" vertical="center"/>
    </xf>
    <xf numFmtId="0" fontId="7" fillId="10" borderId="2" xfId="0" applyFont="1" applyFill="1" applyBorder="1" applyAlignment="1">
      <alignment horizontal="right" vertical="center"/>
    </xf>
    <xf numFmtId="1" fontId="7" fillId="10" borderId="2" xfId="0" applyNumberFormat="1" applyFont="1" applyFill="1" applyBorder="1" applyAlignment="1">
      <alignment horizontal="right" vertical="center"/>
    </xf>
    <xf numFmtId="0" fontId="7" fillId="10" borderId="2" xfId="0" applyFont="1" applyFill="1" applyBorder="1" applyAlignment="1">
      <alignment horizontal="left" vertical="center" wrapText="1"/>
    </xf>
    <xf numFmtId="0" fontId="7" fillId="10" borderId="7" xfId="0" applyFont="1" applyFill="1" applyBorder="1" applyAlignment="1">
      <alignment horizontal="right" vertical="center"/>
    </xf>
    <xf numFmtId="0" fontId="7" fillId="10" borderId="8" xfId="0" applyFont="1" applyFill="1" applyBorder="1" applyAlignment="1">
      <alignment horizontal="right" vertical="center"/>
    </xf>
    <xf numFmtId="0" fontId="7" fillId="10" borderId="3" xfId="0" applyFont="1" applyFill="1" applyBorder="1" applyAlignment="1">
      <alignment horizontal="right" vertical="center"/>
    </xf>
    <xf numFmtId="0" fontId="10" fillId="0" borderId="5" xfId="0" applyFont="1" applyFill="1" applyBorder="1" applyAlignment="1">
      <alignment horizontal="left" vertical="center" wrapText="1"/>
    </xf>
    <xf numFmtId="0" fontId="7" fillId="0" borderId="0" xfId="0" applyFont="1" applyAlignment="1">
      <alignment vertical="center"/>
    </xf>
    <xf numFmtId="0" fontId="7" fillId="0" borderId="2" xfId="0" applyFont="1" applyFill="1" applyBorder="1" applyAlignment="1">
      <alignment horizontal="right" vertical="center"/>
    </xf>
    <xf numFmtId="0" fontId="7" fillId="0" borderId="2" xfId="0" applyFont="1" applyBorder="1" applyAlignment="1">
      <alignment horizontal="right" vertical="center"/>
    </xf>
    <xf numFmtId="0" fontId="88" fillId="0" borderId="0" xfId="0" applyFont="1" applyAlignment="1">
      <alignment vertical="center"/>
    </xf>
    <xf numFmtId="0" fontId="7" fillId="0" borderId="2" xfId="37" applyFont="1" applyBorder="1" applyAlignment="1">
      <alignment horizontal="right" vertical="center"/>
    </xf>
    <xf numFmtId="0" fontId="7" fillId="0" borderId="2" xfId="0" applyFont="1" applyBorder="1" applyAlignment="1">
      <alignment horizontal="center" vertical="center" wrapText="1"/>
    </xf>
    <xf numFmtId="0" fontId="7" fillId="10" borderId="4"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10" borderId="7" xfId="0" applyFont="1" applyFill="1" applyBorder="1" applyAlignment="1">
      <alignment horizontal="center" vertical="center"/>
    </xf>
    <xf numFmtId="0" fontId="7" fillId="10" borderId="8" xfId="0" applyFont="1" applyFill="1" applyBorder="1" applyAlignment="1">
      <alignment horizontal="center" vertical="center"/>
    </xf>
    <xf numFmtId="0" fontId="7" fillId="10" borderId="3" xfId="0" applyFont="1" applyFill="1" applyBorder="1" applyAlignment="1">
      <alignment horizontal="center" vertical="center"/>
    </xf>
    <xf numFmtId="1" fontId="7" fillId="2" borderId="2" xfId="0" applyNumberFormat="1" applyFont="1" applyFill="1" applyBorder="1" applyAlignment="1">
      <alignment horizontal="center" vertical="center"/>
    </xf>
    <xf numFmtId="0" fontId="14" fillId="0" borderId="2" xfId="0" applyFont="1" applyBorder="1" applyAlignment="1">
      <alignment horizontal="center" vertical="center"/>
    </xf>
    <xf numFmtId="0" fontId="14" fillId="0" borderId="2" xfId="0" applyFont="1" applyFill="1" applyBorder="1" applyAlignment="1">
      <alignment horizontal="center" vertical="center"/>
    </xf>
    <xf numFmtId="0" fontId="7" fillId="0" borderId="2" xfId="0" applyFont="1" applyFill="1" applyBorder="1" applyAlignment="1">
      <alignment horizontal="center" vertical="center" wrapText="1"/>
    </xf>
    <xf numFmtId="0" fontId="102" fillId="17" borderId="73" xfId="72" applyFont="1" applyFill="1" applyBorder="1" applyAlignment="1">
      <alignment horizontal="center" vertical="center" wrapText="1"/>
    </xf>
    <xf numFmtId="0" fontId="102" fillId="17" borderId="76" xfId="72" applyFont="1" applyFill="1" applyBorder="1" applyAlignment="1">
      <alignment horizontal="center" vertical="center" wrapText="1"/>
    </xf>
    <xf numFmtId="0" fontId="102" fillId="17" borderId="2" xfId="72" applyFont="1" applyFill="1" applyBorder="1" applyAlignment="1">
      <alignment horizontal="center" vertical="center" wrapText="1"/>
    </xf>
    <xf numFmtId="0" fontId="7" fillId="10" borderId="2" xfId="0" applyFont="1" applyFill="1" applyBorder="1" applyAlignment="1">
      <alignment horizontal="center" vertical="center" wrapText="1"/>
    </xf>
    <xf numFmtId="0" fontId="7" fillId="10" borderId="3" xfId="0" applyFont="1" applyFill="1" applyBorder="1" applyAlignment="1">
      <alignment horizontal="center" vertical="center" wrapText="1"/>
    </xf>
    <xf numFmtId="0" fontId="7" fillId="10" borderId="2" xfId="88" applyFont="1" applyFill="1" applyBorder="1" applyAlignment="1">
      <alignment horizontal="left" vertical="center" wrapText="1"/>
    </xf>
    <xf numFmtId="0" fontId="7" fillId="10" borderId="3" xfId="88" applyFont="1" applyFill="1" applyBorder="1" applyAlignment="1">
      <alignment horizontal="left" vertical="center" wrapText="1"/>
    </xf>
    <xf numFmtId="0" fontId="10" fillId="2" borderId="0" xfId="0" applyFont="1" applyFill="1" applyBorder="1" applyAlignment="1">
      <alignment horizontal="left" vertical="center" wrapText="1"/>
    </xf>
    <xf numFmtId="0" fontId="7" fillId="2" borderId="27"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7" fillId="10" borderId="8" xfId="36" applyFont="1" applyFill="1" applyBorder="1" applyAlignment="1">
      <alignment horizontal="left" vertical="center" wrapText="1"/>
    </xf>
    <xf numFmtId="0" fontId="7" fillId="0" borderId="2" xfId="88" applyFont="1" applyBorder="1" applyAlignment="1">
      <alignment horizontal="left" vertical="center" wrapText="1"/>
    </xf>
    <xf numFmtId="0" fontId="7" fillId="0" borderId="0" xfId="0" applyFont="1" applyAlignment="1">
      <alignment horizontal="left" vertical="center" wrapText="1"/>
    </xf>
    <xf numFmtId="0" fontId="7" fillId="10" borderId="2" xfId="37" applyFont="1" applyFill="1" applyBorder="1" applyAlignment="1">
      <alignment horizontal="center" vertical="center" wrapText="1"/>
    </xf>
    <xf numFmtId="0" fontId="7" fillId="10" borderId="2" xfId="88" applyFont="1" applyFill="1" applyBorder="1" applyAlignment="1">
      <alignment horizontal="center" vertical="center"/>
    </xf>
    <xf numFmtId="0" fontId="7" fillId="10" borderId="2" xfId="88" applyFont="1" applyFill="1" applyBorder="1" applyAlignment="1">
      <alignment horizontal="right" vertical="center"/>
    </xf>
    <xf numFmtId="0" fontId="7" fillId="10" borderId="3" xfId="0" applyFont="1" applyFill="1" applyBorder="1" applyAlignment="1">
      <alignment horizontal="left" vertical="center" wrapText="1"/>
    </xf>
    <xf numFmtId="0" fontId="7" fillId="0" borderId="2" xfId="46" applyFont="1" applyBorder="1" applyAlignment="1">
      <alignment horizontal="left" vertical="center" wrapText="1"/>
    </xf>
    <xf numFmtId="0" fontId="7" fillId="0" borderId="0" xfId="46" applyFont="1" applyAlignment="1">
      <alignment horizontal="left" vertical="center" wrapText="1"/>
    </xf>
    <xf numFmtId="0" fontId="7" fillId="2" borderId="0" xfId="0" applyFont="1" applyFill="1" applyAlignment="1">
      <alignment horizontal="right" vertical="center"/>
    </xf>
    <xf numFmtId="0" fontId="7" fillId="2" borderId="0" xfId="0" applyFont="1" applyFill="1" applyBorder="1" applyAlignment="1">
      <alignment horizontal="right" vertical="center"/>
    </xf>
    <xf numFmtId="0" fontId="10" fillId="2" borderId="0" xfId="0" applyFont="1" applyFill="1" applyAlignment="1">
      <alignment horizontal="right" vertical="center" wrapText="1"/>
    </xf>
    <xf numFmtId="0" fontId="7" fillId="2" borderId="0" xfId="0" applyFont="1" applyFill="1" applyAlignment="1">
      <alignment horizontal="right" vertical="center" wrapText="1"/>
    </xf>
    <xf numFmtId="0" fontId="10" fillId="0" borderId="7" xfId="0" applyFont="1" applyFill="1" applyBorder="1" applyAlignment="1">
      <alignment horizontal="right" vertical="center" wrapText="1"/>
    </xf>
    <xf numFmtId="0" fontId="10" fillId="10" borderId="2" xfId="0" applyFont="1" applyFill="1" applyBorder="1" applyAlignment="1">
      <alignment horizontal="right" vertical="center"/>
    </xf>
    <xf numFmtId="0" fontId="7" fillId="0" borderId="0" xfId="0" applyFont="1" applyAlignment="1">
      <alignment horizontal="right" vertical="center"/>
    </xf>
    <xf numFmtId="0" fontId="10" fillId="2" borderId="0" xfId="0" applyFont="1" applyFill="1" applyBorder="1" applyAlignment="1">
      <alignment horizontal="right" vertical="center" wrapText="1"/>
    </xf>
    <xf numFmtId="0" fontId="7" fillId="10" borderId="2" xfId="88" applyFont="1" applyFill="1" applyBorder="1" applyAlignment="1">
      <alignment horizontal="right" vertical="center" wrapText="1"/>
    </xf>
    <xf numFmtId="0" fontId="7" fillId="10" borderId="2" xfId="37" applyFont="1" applyFill="1" applyBorder="1" applyAlignment="1">
      <alignment horizontal="right" vertical="center"/>
    </xf>
    <xf numFmtId="167" fontId="7" fillId="2" borderId="0" xfId="0" applyNumberFormat="1" applyFont="1" applyFill="1" applyAlignment="1">
      <alignment horizontal="right" vertical="center"/>
    </xf>
    <xf numFmtId="167" fontId="7" fillId="2" borderId="0" xfId="0" applyNumberFormat="1" applyFont="1" applyFill="1" applyBorder="1" applyAlignment="1">
      <alignment horizontal="right" vertical="center"/>
    </xf>
    <xf numFmtId="167" fontId="10" fillId="2" borderId="0" xfId="0" applyNumberFormat="1" applyFont="1" applyFill="1" applyAlignment="1">
      <alignment horizontal="right" vertical="center" wrapText="1"/>
    </xf>
    <xf numFmtId="167" fontId="7" fillId="2" borderId="0" xfId="0" applyNumberFormat="1" applyFont="1" applyFill="1" applyAlignment="1">
      <alignment horizontal="right" vertical="center" wrapText="1"/>
    </xf>
    <xf numFmtId="167" fontId="10" fillId="0" borderId="7" xfId="0" applyNumberFormat="1" applyFont="1" applyFill="1" applyBorder="1" applyAlignment="1">
      <alignment horizontal="right" vertical="center" wrapText="1"/>
    </xf>
    <xf numFmtId="167" fontId="7" fillId="0" borderId="2" xfId="0" applyNumberFormat="1" applyFont="1" applyBorder="1" applyAlignment="1">
      <alignment horizontal="right" vertical="center"/>
    </xf>
    <xf numFmtId="167" fontId="7" fillId="10" borderId="2" xfId="0" applyNumberFormat="1" applyFont="1" applyFill="1" applyBorder="1" applyAlignment="1">
      <alignment horizontal="right" vertical="center"/>
    </xf>
    <xf numFmtId="167" fontId="7" fillId="10" borderId="3" xfId="0" applyNumberFormat="1" applyFont="1" applyFill="1" applyBorder="1" applyAlignment="1">
      <alignment horizontal="right" vertical="center"/>
    </xf>
    <xf numFmtId="167" fontId="7" fillId="10" borderId="8" xfId="0" applyNumberFormat="1" applyFont="1" applyFill="1" applyBorder="1" applyAlignment="1">
      <alignment horizontal="right" vertical="center"/>
    </xf>
    <xf numFmtId="167" fontId="10" fillId="10" borderId="2" xfId="0" applyNumberFormat="1" applyFont="1" applyFill="1" applyBorder="1" applyAlignment="1">
      <alignment horizontal="right" vertical="center"/>
    </xf>
    <xf numFmtId="167" fontId="7" fillId="0" borderId="2" xfId="0" applyNumberFormat="1" applyFont="1" applyFill="1" applyBorder="1" applyAlignment="1">
      <alignment horizontal="right" vertical="center"/>
    </xf>
    <xf numFmtId="167" fontId="7" fillId="0" borderId="0" xfId="0" applyNumberFormat="1" applyFont="1" applyAlignment="1">
      <alignment horizontal="right" vertical="center"/>
    </xf>
    <xf numFmtId="0" fontId="7" fillId="0" borderId="2" xfId="46" applyFont="1" applyBorder="1" applyAlignment="1">
      <alignment horizontal="center" vertical="center"/>
    </xf>
    <xf numFmtId="0" fontId="7" fillId="2" borderId="2" xfId="46" applyFont="1" applyFill="1" applyBorder="1" applyAlignment="1">
      <alignment horizontal="center" vertical="center" wrapText="1"/>
    </xf>
    <xf numFmtId="0" fontId="7" fillId="0" borderId="2" xfId="88" applyFont="1" applyBorder="1" applyAlignment="1">
      <alignment horizontal="center" vertical="center"/>
    </xf>
    <xf numFmtId="0" fontId="7" fillId="0" borderId="2" xfId="46" applyFont="1" applyBorder="1" applyAlignment="1">
      <alignment horizontal="center" vertical="center" wrapText="1"/>
    </xf>
    <xf numFmtId="0" fontId="7" fillId="10" borderId="2" xfId="46" applyFont="1" applyFill="1" applyBorder="1" applyAlignment="1">
      <alignment horizontal="center" vertical="center" wrapText="1"/>
    </xf>
    <xf numFmtId="0" fontId="7" fillId="10" borderId="2" xfId="46" applyFont="1" applyFill="1" applyBorder="1" applyAlignment="1">
      <alignment horizontal="center" vertical="center"/>
    </xf>
    <xf numFmtId="0" fontId="10" fillId="2"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14" fillId="2" borderId="2" xfId="72" applyFont="1" applyFill="1" applyBorder="1" applyAlignment="1">
      <alignment horizontal="center" vertical="center" wrapText="1"/>
    </xf>
    <xf numFmtId="0" fontId="14" fillId="0" borderId="2" xfId="0" applyFont="1" applyBorder="1" applyAlignment="1">
      <alignment horizontal="center" vertical="center" wrapText="1"/>
    </xf>
    <xf numFmtId="1" fontId="7" fillId="0" borderId="2" xfId="0" applyNumberFormat="1" applyFont="1" applyBorder="1" applyAlignment="1">
      <alignment horizontal="center" vertical="center"/>
    </xf>
    <xf numFmtId="1" fontId="7" fillId="0" borderId="4" xfId="0" applyNumberFormat="1" applyFont="1" applyBorder="1" applyAlignment="1">
      <alignment horizontal="center" vertical="center"/>
    </xf>
    <xf numFmtId="167" fontId="7" fillId="0" borderId="2" xfId="0" applyNumberFormat="1" applyFont="1" applyBorder="1" applyAlignment="1">
      <alignment vertical="center"/>
    </xf>
    <xf numFmtId="49" fontId="71" fillId="0" borderId="0" xfId="0" applyNumberFormat="1" applyFont="1" applyFill="1" applyAlignment="1">
      <alignment vertical="center" wrapText="1"/>
    </xf>
    <xf numFmtId="0" fontId="14" fillId="2" borderId="38" xfId="75" applyFont="1" applyFill="1" applyBorder="1" applyAlignment="1">
      <alignment horizontal="center" vertical="center" wrapText="1"/>
    </xf>
    <xf numFmtId="0" fontId="14" fillId="2" borderId="2" xfId="75" applyFont="1" applyFill="1" applyBorder="1" applyAlignment="1">
      <alignment horizontal="center" vertical="center" wrapText="1"/>
    </xf>
    <xf numFmtId="49" fontId="7" fillId="0" borderId="2" xfId="72" applyNumberFormat="1" applyFont="1" applyFill="1" applyBorder="1" applyAlignment="1">
      <alignment horizontal="left" vertical="center" wrapText="1"/>
    </xf>
    <xf numFmtId="49" fontId="14" fillId="0" borderId="2" xfId="72" applyNumberFormat="1" applyFont="1" applyFill="1" applyBorder="1" applyAlignment="1">
      <alignment horizontal="left" vertical="center" wrapText="1"/>
    </xf>
    <xf numFmtId="0" fontId="14" fillId="2" borderId="2" xfId="75" applyFont="1" applyFill="1" applyBorder="1" applyAlignment="1">
      <alignment horizontal="left" vertical="center" wrapText="1"/>
    </xf>
    <xf numFmtId="0" fontId="14" fillId="0" borderId="2" xfId="0" applyFont="1" applyBorder="1" applyAlignment="1">
      <alignment horizontal="left" vertical="center" wrapText="1"/>
    </xf>
    <xf numFmtId="49" fontId="7" fillId="10" borderId="2" xfId="61" applyNumberFormat="1" applyFont="1" applyFill="1" applyBorder="1" applyAlignment="1">
      <alignment horizontal="left" vertical="center" wrapText="1"/>
    </xf>
    <xf numFmtId="0" fontId="7" fillId="10" borderId="2" xfId="61" applyFont="1" applyFill="1" applyBorder="1" applyAlignment="1">
      <alignment horizontal="left" vertical="center" wrapText="1"/>
    </xf>
    <xf numFmtId="1" fontId="7" fillId="10" borderId="2" xfId="0" applyNumberFormat="1" applyFont="1" applyFill="1" applyBorder="1" applyAlignment="1">
      <alignment horizontal="center" vertical="center" wrapText="1"/>
    </xf>
    <xf numFmtId="0" fontId="14" fillId="2" borderId="2" xfId="0" applyFont="1" applyFill="1" applyBorder="1" applyAlignment="1">
      <alignment horizontal="center" vertical="center" wrapText="1"/>
    </xf>
    <xf numFmtId="1" fontId="7" fillId="2" borderId="2" xfId="36" applyNumberFormat="1" applyFont="1" applyFill="1" applyBorder="1" applyAlignment="1">
      <alignment horizontal="center" vertical="center"/>
    </xf>
    <xf numFmtId="0" fontId="7" fillId="2" borderId="2" xfId="36" applyNumberFormat="1" applyFont="1" applyFill="1" applyBorder="1" applyAlignment="1">
      <alignment horizontal="center" vertical="center" wrapText="1"/>
    </xf>
    <xf numFmtId="0" fontId="7" fillId="2" borderId="2" xfId="0" applyNumberFormat="1" applyFont="1" applyFill="1" applyBorder="1" applyAlignment="1">
      <alignment horizontal="center" vertical="center"/>
    </xf>
    <xf numFmtId="1" fontId="7" fillId="0" borderId="2" xfId="0" applyNumberFormat="1" applyFont="1" applyBorder="1" applyAlignment="1">
      <alignment horizontal="center" vertical="center" wrapText="1"/>
    </xf>
    <xf numFmtId="0" fontId="14" fillId="2" borderId="4" xfId="0" applyFont="1" applyFill="1" applyBorder="1" applyAlignment="1">
      <alignment horizontal="left" vertical="center" wrapText="1"/>
    </xf>
    <xf numFmtId="2" fontId="7" fillId="2" borderId="2" xfId="36" applyNumberFormat="1" applyFont="1" applyFill="1" applyBorder="1" applyAlignment="1">
      <alignment horizontal="left" vertical="center" wrapText="1"/>
    </xf>
    <xf numFmtId="0" fontId="7" fillId="10" borderId="8" xfId="0" applyFont="1" applyFill="1" applyBorder="1" applyAlignment="1">
      <alignment horizontal="left" vertical="center" wrapText="1"/>
    </xf>
    <xf numFmtId="0" fontId="7" fillId="0" borderId="3" xfId="0" applyFont="1" applyBorder="1" applyAlignment="1">
      <alignment horizontal="left" vertical="center" wrapText="1"/>
    </xf>
    <xf numFmtId="0" fontId="7" fillId="0" borderId="2" xfId="0" applyNumberFormat="1" applyFont="1" applyBorder="1" applyAlignment="1">
      <alignment horizontal="left" vertical="center" wrapText="1"/>
    </xf>
    <xf numFmtId="0" fontId="7" fillId="0" borderId="0" xfId="86" applyFont="1"/>
    <xf numFmtId="1" fontId="73" fillId="0" borderId="0" xfId="86" applyNumberFormat="1" applyFont="1" applyFill="1" applyBorder="1" applyAlignment="1">
      <alignment vertical="center" wrapText="1"/>
    </xf>
    <xf numFmtId="0" fontId="65" fillId="2" borderId="0" xfId="82" applyFont="1" applyFill="1" applyBorder="1" applyAlignment="1"/>
    <xf numFmtId="0" fontId="10" fillId="0" borderId="0" xfId="86" applyNumberFormat="1" applyFont="1" applyFill="1" applyBorder="1" applyAlignment="1">
      <alignment wrapText="1"/>
    </xf>
    <xf numFmtId="1" fontId="23" fillId="0" borderId="2" xfId="86" applyNumberFormat="1" applyFont="1" applyFill="1" applyBorder="1" applyAlignment="1">
      <alignment horizontal="center" vertical="center" wrapText="1"/>
    </xf>
    <xf numFmtId="1" fontId="23" fillId="0" borderId="4" xfId="86" applyNumberFormat="1" applyFont="1" applyFill="1" applyBorder="1" applyAlignment="1">
      <alignment horizontal="center" vertical="center" wrapText="1"/>
    </xf>
    <xf numFmtId="0" fontId="32" fillId="0" borderId="3" xfId="82" applyFont="1" applyBorder="1" applyAlignment="1">
      <alignment horizontal="center" vertical="center"/>
    </xf>
    <xf numFmtId="0" fontId="33" fillId="0" borderId="2" xfId="82" applyNumberFormat="1" applyFont="1" applyFill="1" applyBorder="1" applyAlignment="1">
      <alignment horizontal="center" vertical="center" wrapText="1"/>
    </xf>
    <xf numFmtId="0" fontId="10" fillId="0" borderId="2" xfId="86" applyFont="1" applyBorder="1" applyAlignment="1">
      <alignment horizontal="center" vertical="center"/>
    </xf>
    <xf numFmtId="0" fontId="10" fillId="0" borderId="3" xfId="86" applyNumberFormat="1" applyFont="1" applyFill="1" applyBorder="1" applyAlignment="1">
      <alignment horizontal="left" vertical="center" wrapText="1"/>
    </xf>
    <xf numFmtId="166" fontId="10" fillId="2" borderId="2" xfId="86" applyNumberFormat="1" applyFont="1" applyFill="1" applyBorder="1" applyAlignment="1">
      <alignment horizontal="center" vertical="center" wrapText="1"/>
    </xf>
    <xf numFmtId="1" fontId="10" fillId="2" borderId="2" xfId="86" applyNumberFormat="1" applyFont="1" applyFill="1" applyBorder="1" applyAlignment="1">
      <alignment horizontal="center" vertical="center" wrapText="1"/>
    </xf>
    <xf numFmtId="166" fontId="10" fillId="2" borderId="4" xfId="86" applyNumberFormat="1" applyFont="1" applyFill="1" applyBorder="1" applyAlignment="1">
      <alignment horizontal="center" vertical="center" wrapText="1"/>
    </xf>
    <xf numFmtId="166" fontId="10" fillId="2" borderId="16" xfId="86" applyNumberFormat="1" applyFont="1" applyFill="1" applyBorder="1" applyAlignment="1">
      <alignment horizontal="center" vertical="center" wrapText="1"/>
    </xf>
    <xf numFmtId="0" fontId="10" fillId="0" borderId="2" xfId="86" applyNumberFormat="1" applyFont="1" applyFill="1" applyBorder="1" applyAlignment="1">
      <alignment horizontal="left" vertical="center" wrapText="1"/>
    </xf>
    <xf numFmtId="1" fontId="10" fillId="0" borderId="2" xfId="86" applyNumberFormat="1" applyFont="1" applyFill="1" applyBorder="1" applyAlignment="1">
      <alignment horizontal="center" vertical="center" wrapText="1"/>
    </xf>
    <xf numFmtId="0" fontId="10" fillId="0" borderId="2" xfId="86" applyNumberFormat="1" applyFont="1" applyFill="1" applyBorder="1" applyAlignment="1">
      <alignment horizontal="center" vertical="center" wrapText="1"/>
    </xf>
    <xf numFmtId="0" fontId="10" fillId="0" borderId="4" xfId="86" applyFont="1" applyBorder="1" applyAlignment="1">
      <alignment vertical="center"/>
    </xf>
    <xf numFmtId="0" fontId="10" fillId="2" borderId="16" xfId="86" applyFont="1" applyFill="1" applyBorder="1" applyAlignment="1">
      <alignment vertical="center"/>
    </xf>
    <xf numFmtId="0" fontId="23" fillId="0" borderId="2" xfId="86" applyFont="1" applyBorder="1"/>
    <xf numFmtId="2" fontId="74" fillId="0" borderId="2" xfId="86" applyNumberFormat="1" applyFont="1" applyFill="1" applyBorder="1" applyAlignment="1">
      <alignment horizontal="left" vertical="center"/>
    </xf>
    <xf numFmtId="166" fontId="74" fillId="0" borderId="2" xfId="86" applyNumberFormat="1" applyFont="1" applyFill="1" applyBorder="1" applyAlignment="1">
      <alignment horizontal="center" vertical="center"/>
    </xf>
    <xf numFmtId="1" fontId="74" fillId="2" borderId="2" xfId="86" applyNumberFormat="1" applyFont="1" applyFill="1" applyBorder="1" applyAlignment="1">
      <alignment horizontal="center" vertical="center"/>
    </xf>
    <xf numFmtId="167" fontId="74" fillId="2" borderId="2" xfId="86" applyNumberFormat="1" applyFont="1" applyFill="1" applyBorder="1" applyAlignment="1">
      <alignment horizontal="center" vertical="center"/>
    </xf>
    <xf numFmtId="166" fontId="74" fillId="2" borderId="16" xfId="86" applyNumberFormat="1" applyFont="1" applyFill="1" applyBorder="1" applyAlignment="1">
      <alignment horizontal="center" vertical="center"/>
    </xf>
    <xf numFmtId="0" fontId="10" fillId="2" borderId="0" xfId="86" applyFont="1" applyFill="1" applyBorder="1"/>
    <xf numFmtId="0" fontId="10" fillId="0" borderId="0" xfId="86" applyFont="1" applyBorder="1"/>
    <xf numFmtId="0" fontId="65" fillId="2" borderId="0" xfId="82" applyFont="1" applyFill="1" applyBorder="1" applyAlignment="1">
      <alignment horizontal="centerContinuous"/>
    </xf>
    <xf numFmtId="0" fontId="10" fillId="0" borderId="0" xfId="86" applyFont="1" applyFill="1" applyBorder="1"/>
    <xf numFmtId="0" fontId="32" fillId="2" borderId="0" xfId="82" applyFont="1" applyFill="1" applyBorder="1" applyAlignment="1">
      <alignment horizontal="centerContinuous"/>
    </xf>
    <xf numFmtId="1" fontId="23" fillId="0" borderId="0" xfId="86" applyNumberFormat="1" applyFont="1" applyFill="1" applyBorder="1" applyAlignment="1">
      <alignment horizontal="center" vertical="center" wrapText="1"/>
    </xf>
    <xf numFmtId="0" fontId="10" fillId="0" borderId="0" xfId="86" applyFont="1" applyBorder="1" applyAlignment="1">
      <alignment horizontal="center" vertical="center"/>
    </xf>
    <xf numFmtId="0" fontId="10" fillId="0" borderId="0" xfId="86" applyNumberFormat="1" applyFont="1" applyFill="1" applyBorder="1" applyAlignment="1">
      <alignment horizontal="left" vertical="center" wrapText="1"/>
    </xf>
    <xf numFmtId="1" fontId="10" fillId="2" borderId="0" xfId="86" applyNumberFormat="1" applyFont="1" applyFill="1" applyBorder="1" applyAlignment="1">
      <alignment horizontal="center" vertical="center" wrapText="1"/>
    </xf>
    <xf numFmtId="166" fontId="10" fillId="2" borderId="0" xfId="86" applyNumberFormat="1" applyFont="1" applyFill="1" applyBorder="1" applyAlignment="1">
      <alignment horizontal="center" vertical="center" wrapText="1"/>
    </xf>
    <xf numFmtId="166" fontId="10" fillId="0" borderId="0" xfId="86" applyNumberFormat="1" applyFont="1" applyFill="1" applyBorder="1" applyAlignment="1">
      <alignment horizontal="center" vertical="center" wrapText="1"/>
    </xf>
    <xf numFmtId="0" fontId="71" fillId="2" borderId="0" xfId="0" applyFont="1" applyFill="1" applyAlignment="1">
      <alignment vertical="center"/>
    </xf>
    <xf numFmtId="0" fontId="7" fillId="2" borderId="0" xfId="0" applyFont="1" applyFill="1" applyAlignment="1">
      <alignment vertical="center"/>
    </xf>
    <xf numFmtId="0" fontId="71" fillId="0" borderId="0" xfId="0" applyFont="1" applyBorder="1" applyAlignment="1">
      <alignment vertical="center"/>
    </xf>
    <xf numFmtId="0" fontId="7" fillId="0" borderId="0" xfId="0" applyFont="1" applyBorder="1" applyAlignment="1">
      <alignment vertical="center"/>
    </xf>
    <xf numFmtId="0" fontId="72" fillId="2" borderId="0" xfId="0" applyFont="1" applyFill="1" applyAlignment="1">
      <alignment vertical="center" wrapText="1"/>
    </xf>
    <xf numFmtId="0" fontId="71" fillId="2" borderId="0" xfId="0" applyFont="1" applyFill="1" applyAlignment="1">
      <alignment vertical="center" wrapText="1"/>
    </xf>
    <xf numFmtId="0" fontId="71" fillId="0" borderId="0" xfId="0" applyFont="1" applyBorder="1" applyAlignment="1">
      <alignment horizontal="center" vertical="center"/>
    </xf>
    <xf numFmtId="0" fontId="7" fillId="0" borderId="0" xfId="0" applyFont="1" applyBorder="1" applyAlignment="1">
      <alignment horizontal="center" vertical="center"/>
    </xf>
    <xf numFmtId="0" fontId="71" fillId="0" borderId="0" xfId="0" applyFont="1" applyAlignment="1">
      <alignment vertical="center"/>
    </xf>
    <xf numFmtId="0" fontId="7" fillId="10" borderId="2" xfId="0" applyFont="1" applyFill="1" applyBorder="1" applyAlignment="1">
      <alignment vertical="center"/>
    </xf>
    <xf numFmtId="0" fontId="7" fillId="0" borderId="2" xfId="0" applyFont="1" applyBorder="1" applyAlignment="1">
      <alignment vertical="center"/>
    </xf>
    <xf numFmtId="0" fontId="88" fillId="10" borderId="2" xfId="0" applyFont="1" applyFill="1" applyBorder="1" applyAlignment="1">
      <alignment vertical="center"/>
    </xf>
    <xf numFmtId="0" fontId="7" fillId="10" borderId="0" xfId="0" applyFont="1" applyFill="1" applyAlignment="1">
      <alignment vertical="center"/>
    </xf>
    <xf numFmtId="0" fontId="7" fillId="10" borderId="3" xfId="0" applyFont="1" applyFill="1" applyBorder="1" applyAlignment="1">
      <alignment vertical="center"/>
    </xf>
    <xf numFmtId="0" fontId="94" fillId="10" borderId="0" xfId="0" applyFont="1" applyFill="1" applyAlignment="1">
      <alignment vertical="center"/>
    </xf>
    <xf numFmtId="0" fontId="93" fillId="10" borderId="0" xfId="0" applyFont="1" applyFill="1" applyAlignment="1">
      <alignment vertical="center"/>
    </xf>
    <xf numFmtId="0" fontId="97" fillId="10" borderId="0" xfId="0" applyFont="1" applyFill="1" applyAlignment="1">
      <alignment vertical="center"/>
    </xf>
    <xf numFmtId="167" fontId="88" fillId="0" borderId="2" xfId="0" applyNumberFormat="1" applyFont="1" applyBorder="1" applyAlignment="1">
      <alignment vertical="center"/>
    </xf>
    <xf numFmtId="0" fontId="7" fillId="0" borderId="5" xfId="0" applyFont="1" applyBorder="1" applyAlignment="1">
      <alignment horizontal="center" vertical="center"/>
    </xf>
    <xf numFmtId="4" fontId="7" fillId="0" borderId="2" xfId="0" applyNumberFormat="1" applyFont="1" applyBorder="1" applyAlignment="1">
      <alignment vertical="center"/>
    </xf>
    <xf numFmtId="0" fontId="88" fillId="0" borderId="2" xfId="0" applyFont="1" applyBorder="1" applyAlignment="1">
      <alignment vertical="center"/>
    </xf>
    <xf numFmtId="0" fontId="7" fillId="0" borderId="0" xfId="46" applyFont="1" applyAlignment="1">
      <alignment vertical="center"/>
    </xf>
    <xf numFmtId="0" fontId="7" fillId="0" borderId="2" xfId="0" applyFont="1" applyBorder="1" applyAlignment="1">
      <alignment vertical="center" wrapText="1"/>
    </xf>
    <xf numFmtId="167" fontId="7" fillId="0" borderId="2" xfId="0" applyNumberFormat="1" applyFont="1" applyBorder="1" applyAlignment="1">
      <alignment horizontal="center" vertical="center"/>
    </xf>
    <xf numFmtId="0" fontId="7" fillId="0" borderId="2" xfId="0" applyFont="1" applyFill="1" applyBorder="1" applyAlignment="1">
      <alignment vertical="center"/>
    </xf>
    <xf numFmtId="0" fontId="7" fillId="0" borderId="2" xfId="0" applyFont="1" applyFill="1" applyBorder="1" applyAlignment="1">
      <alignment vertical="center" wrapText="1"/>
    </xf>
    <xf numFmtId="0" fontId="7" fillId="0" borderId="3" xfId="0" applyFont="1" applyBorder="1" applyAlignment="1">
      <alignment vertical="center" wrapText="1"/>
    </xf>
    <xf numFmtId="0" fontId="7" fillId="0" borderId="2" xfId="75" applyFont="1" applyFill="1" applyBorder="1" applyAlignment="1">
      <alignment horizontal="center" vertical="center"/>
    </xf>
    <xf numFmtId="1" fontId="7" fillId="0" borderId="2" xfId="75" applyNumberFormat="1" applyFont="1" applyFill="1" applyBorder="1" applyAlignment="1">
      <alignment horizontal="center" vertical="center"/>
    </xf>
    <xf numFmtId="167" fontId="7" fillId="10" borderId="2" xfId="0" applyNumberFormat="1" applyFont="1" applyFill="1" applyBorder="1" applyAlignment="1">
      <alignment vertical="center"/>
    </xf>
    <xf numFmtId="167" fontId="7" fillId="10" borderId="3" xfId="0" applyNumberFormat="1" applyFont="1" applyFill="1" applyBorder="1" applyAlignment="1">
      <alignment vertical="center"/>
    </xf>
    <xf numFmtId="167" fontId="7" fillId="0" borderId="2" xfId="0" applyNumberFormat="1" applyFont="1" applyFill="1" applyBorder="1" applyAlignment="1">
      <alignment vertical="center"/>
    </xf>
    <xf numFmtId="167" fontId="7" fillId="10" borderId="2" xfId="96" applyNumberFormat="1" applyFont="1" applyFill="1" applyBorder="1" applyAlignment="1">
      <alignment vertical="center"/>
    </xf>
    <xf numFmtId="0" fontId="7" fillId="0" borderId="6" xfId="0" applyFont="1" applyBorder="1" applyAlignment="1">
      <alignment horizontal="center" vertical="center"/>
    </xf>
    <xf numFmtId="0" fontId="7" fillId="0" borderId="2" xfId="0" applyFont="1" applyBorder="1" applyAlignment="1">
      <alignment horizontal="left" wrapText="1"/>
    </xf>
    <xf numFmtId="0" fontId="7" fillId="0" borderId="5" xfId="0" applyFont="1" applyBorder="1" applyAlignment="1">
      <alignment vertical="center" wrapText="1"/>
    </xf>
    <xf numFmtId="0" fontId="7" fillId="0" borderId="0" xfId="0" applyFont="1" applyFill="1" applyAlignment="1">
      <alignment vertical="center"/>
    </xf>
    <xf numFmtId="0" fontId="7" fillId="0" borderId="3" xfId="0" applyFont="1" applyFill="1" applyBorder="1" applyAlignment="1">
      <alignment vertical="center" wrapText="1"/>
    </xf>
    <xf numFmtId="0" fontId="7" fillId="0" borderId="2" xfId="48" applyFont="1" applyFill="1" applyBorder="1" applyAlignment="1">
      <alignment vertical="center" wrapText="1"/>
    </xf>
    <xf numFmtId="0" fontId="7" fillId="2" borderId="2" xfId="0" applyFont="1" applyFill="1" applyBorder="1" applyAlignment="1">
      <alignment wrapText="1"/>
    </xf>
    <xf numFmtId="0" fontId="7" fillId="0" borderId="41" xfId="0" applyFont="1" applyFill="1" applyBorder="1" applyAlignment="1">
      <alignment horizontal="left" vertical="center" wrapText="1"/>
    </xf>
    <xf numFmtId="0" fontId="7" fillId="0" borderId="41" xfId="0" applyFont="1" applyFill="1" applyBorder="1" applyAlignment="1">
      <alignment horizontal="center" vertical="center" wrapText="1"/>
    </xf>
    <xf numFmtId="0" fontId="7" fillId="0" borderId="2" xfId="68" applyFont="1" applyBorder="1" applyAlignment="1">
      <alignment vertical="center"/>
    </xf>
    <xf numFmtId="167" fontId="7" fillId="0" borderId="2" xfId="68" applyNumberFormat="1" applyFont="1" applyBorder="1" applyAlignment="1">
      <alignment vertical="center"/>
    </xf>
    <xf numFmtId="0" fontId="7" fillId="0" borderId="0" xfId="68" applyFont="1"/>
    <xf numFmtId="0" fontId="7" fillId="2" borderId="2" xfId="89" applyFont="1" applyFill="1" applyBorder="1" applyAlignment="1">
      <alignment horizontal="left" vertical="center" wrapText="1"/>
    </xf>
    <xf numFmtId="0" fontId="7" fillId="2" borderId="6" xfId="68" applyFont="1" applyFill="1" applyBorder="1" applyAlignment="1">
      <alignment horizontal="center" vertical="center"/>
    </xf>
    <xf numFmtId="0" fontId="7" fillId="2" borderId="2" xfId="89" applyFont="1" applyFill="1" applyBorder="1" applyAlignment="1">
      <alignment horizontal="center" vertical="center"/>
    </xf>
    <xf numFmtId="0" fontId="7" fillId="2" borderId="3" xfId="89" applyFont="1" applyFill="1" applyBorder="1" applyAlignment="1">
      <alignment horizontal="left" vertical="center" wrapText="1"/>
    </xf>
    <xf numFmtId="0" fontId="7" fillId="2" borderId="3" xfId="89" applyFont="1" applyFill="1" applyBorder="1" applyAlignment="1">
      <alignment horizontal="center" vertical="center"/>
    </xf>
    <xf numFmtId="0" fontId="7" fillId="2" borderId="2" xfId="68" applyFont="1" applyFill="1" applyBorder="1" applyAlignment="1">
      <alignment horizontal="left" vertical="center" wrapText="1"/>
    </xf>
    <xf numFmtId="0" fontId="7" fillId="2" borderId="31" xfId="89" applyFont="1" applyFill="1" applyBorder="1" applyAlignment="1">
      <alignment horizontal="center" vertical="center"/>
    </xf>
    <xf numFmtId="0" fontId="7" fillId="2" borderId="2" xfId="68" applyFont="1" applyFill="1" applyBorder="1" applyAlignment="1">
      <alignment horizontal="center" vertical="center"/>
    </xf>
    <xf numFmtId="0" fontId="14" fillId="2" borderId="2" xfId="68" applyFont="1" applyFill="1" applyBorder="1" applyAlignment="1">
      <alignment horizontal="left" vertical="center" wrapText="1"/>
    </xf>
    <xf numFmtId="0" fontId="14" fillId="2" borderId="8" xfId="68" applyFont="1" applyFill="1" applyBorder="1" applyAlignment="1">
      <alignment horizontal="left" vertical="center" wrapText="1"/>
    </xf>
    <xf numFmtId="0" fontId="7" fillId="2" borderId="27" xfId="68" applyFont="1" applyFill="1" applyBorder="1" applyAlignment="1">
      <alignment horizontal="center" vertical="center"/>
    </xf>
    <xf numFmtId="0" fontId="14" fillId="2" borderId="3" xfId="68" applyFont="1" applyFill="1" applyBorder="1" applyAlignment="1">
      <alignment horizontal="left" vertical="center" wrapText="1"/>
    </xf>
    <xf numFmtId="0" fontId="14" fillId="0" borderId="2" xfId="68" applyFont="1" applyFill="1" applyBorder="1" applyAlignment="1">
      <alignment horizontal="left" vertical="center" wrapText="1"/>
    </xf>
    <xf numFmtId="0" fontId="14" fillId="0" borderId="2" xfId="68" applyNumberFormat="1" applyFont="1" applyFill="1" applyBorder="1" applyAlignment="1">
      <alignment horizontal="left" vertical="center" wrapText="1"/>
    </xf>
    <xf numFmtId="0" fontId="7" fillId="2" borderId="2" xfId="68" applyFont="1" applyFill="1" applyBorder="1" applyAlignment="1">
      <alignment horizontal="center" vertical="center" wrapText="1"/>
    </xf>
    <xf numFmtId="0" fontId="7" fillId="2" borderId="2" xfId="91" applyFont="1" applyFill="1" applyBorder="1" applyAlignment="1">
      <alignment horizontal="center" vertical="center"/>
    </xf>
    <xf numFmtId="0" fontId="7" fillId="0" borderId="2" xfId="68" applyFont="1" applyFill="1" applyBorder="1" applyAlignment="1">
      <alignment horizontal="left" vertical="center" wrapText="1"/>
    </xf>
    <xf numFmtId="0" fontId="7" fillId="0" borderId="40" xfId="68" applyFont="1" applyFill="1" applyBorder="1" applyAlignment="1">
      <alignment horizontal="left" vertical="center" wrapText="1"/>
    </xf>
    <xf numFmtId="0" fontId="14" fillId="0" borderId="8" xfId="68" applyFont="1" applyFill="1" applyBorder="1" applyAlignment="1">
      <alignment horizontal="left" vertical="center" wrapText="1"/>
    </xf>
    <xf numFmtId="0" fontId="7" fillId="2" borderId="8" xfId="89" applyFont="1" applyFill="1" applyBorder="1" applyAlignment="1">
      <alignment horizontal="center" vertical="center"/>
    </xf>
    <xf numFmtId="0" fontId="14" fillId="0" borderId="3" xfId="68" applyFont="1" applyFill="1" applyBorder="1" applyAlignment="1">
      <alignment horizontal="left" vertical="center" wrapText="1"/>
    </xf>
    <xf numFmtId="0" fontId="7" fillId="2" borderId="2" xfId="89" applyFont="1" applyFill="1" applyBorder="1" applyAlignment="1">
      <alignment vertical="center"/>
    </xf>
    <xf numFmtId="167" fontId="7" fillId="2" borderId="2" xfId="89" applyNumberFormat="1" applyFont="1" applyFill="1" applyBorder="1" applyAlignment="1">
      <alignment vertical="center"/>
    </xf>
    <xf numFmtId="167" fontId="7" fillId="0" borderId="2" xfId="68" applyNumberFormat="1" applyFont="1" applyFill="1" applyBorder="1" applyAlignment="1">
      <alignment vertical="center"/>
    </xf>
    <xf numFmtId="0" fontId="7" fillId="2" borderId="8" xfId="0" applyFont="1" applyFill="1" applyBorder="1" applyAlignment="1">
      <alignment horizontal="center" vertical="center" wrapText="1"/>
    </xf>
    <xf numFmtId="43" fontId="7" fillId="2" borderId="2" xfId="96" applyFont="1" applyFill="1" applyBorder="1" applyAlignment="1">
      <alignment vertical="center"/>
    </xf>
    <xf numFmtId="0" fontId="7" fillId="10" borderId="2" xfId="90" applyFont="1" applyFill="1" applyBorder="1" applyAlignment="1">
      <alignment horizontal="left" vertical="center" wrapText="1"/>
    </xf>
    <xf numFmtId="0" fontId="7" fillId="10" borderId="2" xfId="90" applyFont="1" applyFill="1" applyBorder="1" applyAlignment="1">
      <alignment horizontal="center" vertical="center"/>
    </xf>
    <xf numFmtId="0" fontId="7" fillId="10" borderId="2" xfId="68" applyFont="1" applyFill="1" applyBorder="1" applyAlignment="1">
      <alignment horizontal="left" vertical="center" wrapText="1"/>
    </xf>
    <xf numFmtId="0" fontId="7" fillId="10" borderId="2" xfId="68" applyFont="1" applyFill="1" applyBorder="1" applyAlignment="1">
      <alignment horizontal="center" vertical="center" wrapText="1"/>
    </xf>
    <xf numFmtId="0" fontId="7" fillId="10" borderId="2" xfId="68" applyFont="1" applyFill="1" applyBorder="1" applyAlignment="1">
      <alignment horizontal="center" vertical="center"/>
    </xf>
    <xf numFmtId="0" fontId="14" fillId="10" borderId="2" xfId="68" applyFont="1" applyFill="1" applyBorder="1" applyAlignment="1">
      <alignment horizontal="left" vertical="center" wrapText="1"/>
    </xf>
    <xf numFmtId="0" fontId="7" fillId="10" borderId="2" xfId="73" applyFont="1" applyFill="1" applyBorder="1" applyAlignment="1">
      <alignment horizontal="center" vertical="center"/>
    </xf>
    <xf numFmtId="0" fontId="7" fillId="10" borderId="2" xfId="91" applyFont="1" applyFill="1" applyBorder="1" applyAlignment="1">
      <alignment horizontal="center" vertical="center"/>
    </xf>
    <xf numFmtId="0" fontId="97" fillId="10" borderId="2" xfId="40" applyFont="1" applyFill="1" applyBorder="1" applyAlignment="1">
      <alignment horizontal="center" vertical="center"/>
    </xf>
    <xf numFmtId="0" fontId="94" fillId="10" borderId="2" xfId="40" applyFont="1" applyFill="1" applyBorder="1" applyAlignment="1">
      <alignment horizontal="center" vertical="center"/>
    </xf>
    <xf numFmtId="0" fontId="94" fillId="10" borderId="2" xfId="40" applyFont="1" applyFill="1" applyBorder="1" applyAlignment="1">
      <alignment horizontal="left" vertical="center" wrapText="1"/>
    </xf>
    <xf numFmtId="0" fontId="94" fillId="10" borderId="2" xfId="40" applyFont="1" applyFill="1" applyBorder="1" applyAlignment="1">
      <alignment horizontal="center" vertical="center" wrapText="1"/>
    </xf>
    <xf numFmtId="49" fontId="94" fillId="10" borderId="2" xfId="40" applyNumberFormat="1" applyFont="1" applyFill="1" applyBorder="1" applyAlignment="1">
      <alignment horizontal="center" vertical="center" wrapText="1"/>
    </xf>
    <xf numFmtId="3" fontId="94" fillId="10" borderId="2" xfId="40" applyNumberFormat="1" applyFont="1" applyFill="1" applyBorder="1" applyAlignment="1">
      <alignment horizontal="center" vertical="center"/>
    </xf>
    <xf numFmtId="1" fontId="94" fillId="10" borderId="2" xfId="40" applyNumberFormat="1" applyFont="1" applyFill="1" applyBorder="1" applyAlignment="1">
      <alignment horizontal="center" vertical="center"/>
    </xf>
    <xf numFmtId="49" fontId="94" fillId="10" borderId="2" xfId="40" applyNumberFormat="1" applyFont="1" applyFill="1" applyBorder="1" applyAlignment="1">
      <alignment horizontal="center" vertical="center"/>
    </xf>
    <xf numFmtId="49" fontId="94" fillId="10" borderId="2" xfId="90" applyNumberFormat="1" applyFont="1" applyFill="1" applyBorder="1" applyAlignment="1">
      <alignment horizontal="center" vertical="center"/>
    </xf>
    <xf numFmtId="3" fontId="94" fillId="10" borderId="2" xfId="40" applyNumberFormat="1" applyFont="1" applyFill="1" applyBorder="1" applyAlignment="1">
      <alignment horizontal="center" vertical="center" wrapText="1"/>
    </xf>
    <xf numFmtId="0" fontId="7" fillId="10" borderId="2" xfId="40" applyFont="1" applyFill="1" applyBorder="1" applyAlignment="1">
      <alignment horizontal="center" vertical="center"/>
    </xf>
    <xf numFmtId="0" fontId="10" fillId="10" borderId="2" xfId="40" applyFont="1" applyFill="1" applyBorder="1" applyAlignment="1">
      <alignment horizontal="left" vertical="center" wrapText="1"/>
    </xf>
    <xf numFmtId="0" fontId="102" fillId="10" borderId="2" xfId="73" applyFont="1" applyFill="1" applyBorder="1" applyAlignment="1">
      <alignment horizontal="center" vertical="center" wrapText="1"/>
    </xf>
    <xf numFmtId="1" fontId="7" fillId="10" borderId="2" xfId="40" applyNumberFormat="1" applyFont="1" applyFill="1" applyBorder="1" applyAlignment="1">
      <alignment horizontal="left" vertical="center" wrapText="1"/>
    </xf>
    <xf numFmtId="1" fontId="94" fillId="10" borderId="2" xfId="40" applyNumberFormat="1" applyFont="1" applyFill="1" applyBorder="1" applyAlignment="1">
      <alignment horizontal="center" vertical="center" wrapText="1"/>
    </xf>
    <xf numFmtId="2" fontId="94" fillId="10" borderId="2" xfId="40" applyNumberFormat="1" applyFont="1" applyFill="1" applyBorder="1" applyAlignment="1">
      <alignment horizontal="center" vertical="center" wrapText="1"/>
    </xf>
    <xf numFmtId="1" fontId="94" fillId="10" borderId="2" xfId="40" applyNumberFormat="1" applyFont="1" applyFill="1" applyBorder="1" applyAlignment="1">
      <alignment horizontal="left" vertical="center" wrapText="1"/>
    </xf>
    <xf numFmtId="1" fontId="7" fillId="10" borderId="2" xfId="40" applyNumberFormat="1" applyFont="1" applyFill="1" applyBorder="1" applyAlignment="1">
      <alignment horizontal="center" vertical="center"/>
    </xf>
    <xf numFmtId="167" fontId="7" fillId="10" borderId="2" xfId="37" applyNumberFormat="1" applyFont="1" applyFill="1" applyBorder="1" applyAlignment="1">
      <alignment vertical="center"/>
    </xf>
    <xf numFmtId="0" fontId="7" fillId="10" borderId="41" xfId="40" applyFont="1" applyFill="1" applyBorder="1" applyAlignment="1">
      <alignment horizontal="center" vertical="center" wrapText="1"/>
    </xf>
    <xf numFmtId="0" fontId="7" fillId="10" borderId="41" xfId="40" applyFont="1" applyFill="1" applyBorder="1" applyAlignment="1">
      <alignment horizontal="center" vertical="center"/>
    </xf>
    <xf numFmtId="0" fontId="7" fillId="10" borderId="2" xfId="37" applyFont="1" applyFill="1" applyBorder="1" applyAlignment="1">
      <alignment vertical="center"/>
    </xf>
    <xf numFmtId="0" fontId="94" fillId="0" borderId="2" xfId="0" applyFont="1" applyBorder="1" applyAlignment="1">
      <alignment vertical="center"/>
    </xf>
    <xf numFmtId="169" fontId="7" fillId="10" borderId="2" xfId="5" applyNumberFormat="1" applyFont="1" applyFill="1" applyBorder="1" applyAlignment="1">
      <alignment horizontal="center" vertical="center"/>
    </xf>
    <xf numFmtId="0" fontId="7" fillId="10" borderId="2" xfId="40" applyFont="1" applyFill="1" applyBorder="1" applyAlignment="1">
      <alignment horizontal="left" vertical="center" wrapText="1"/>
    </xf>
    <xf numFmtId="9" fontId="7" fillId="10" borderId="2" xfId="63" applyFont="1" applyFill="1" applyBorder="1" applyAlignment="1">
      <alignment horizontal="left" vertical="center" wrapText="1"/>
    </xf>
    <xf numFmtId="1" fontId="7" fillId="10" borderId="3" xfId="40" applyNumberFormat="1" applyFont="1" applyFill="1" applyBorder="1" applyAlignment="1">
      <alignment horizontal="center" vertical="center" wrapText="1"/>
    </xf>
    <xf numFmtId="1" fontId="7" fillId="10" borderId="2" xfId="40" applyNumberFormat="1" applyFont="1" applyFill="1" applyBorder="1" applyAlignment="1">
      <alignment horizontal="center" vertical="center" wrapText="1"/>
    </xf>
    <xf numFmtId="1" fontId="7" fillId="10" borderId="3" xfId="40" applyNumberFormat="1" applyFont="1" applyFill="1" applyBorder="1" applyAlignment="1">
      <alignment horizontal="center" vertical="center"/>
    </xf>
    <xf numFmtId="1" fontId="7" fillId="10" borderId="27" xfId="40" applyNumberFormat="1" applyFont="1" applyFill="1" applyBorder="1" applyAlignment="1">
      <alignment horizontal="center" vertical="center"/>
    </xf>
    <xf numFmtId="1" fontId="7" fillId="10" borderId="6" xfId="40" applyNumberFormat="1" applyFont="1" applyFill="1" applyBorder="1" applyAlignment="1">
      <alignment horizontal="center" vertical="center"/>
    </xf>
    <xf numFmtId="1" fontId="7" fillId="10" borderId="8" xfId="40" applyNumberFormat="1" applyFont="1" applyFill="1" applyBorder="1" applyAlignment="1">
      <alignment horizontal="center" vertical="center"/>
    </xf>
    <xf numFmtId="1" fontId="7" fillId="10" borderId="7" xfId="40" applyNumberFormat="1" applyFont="1" applyFill="1" applyBorder="1" applyAlignment="1">
      <alignment horizontal="center" vertical="center"/>
    </xf>
    <xf numFmtId="0" fontId="19" fillId="0" borderId="2" xfId="68" applyFont="1" applyBorder="1" applyAlignment="1">
      <alignment vertical="center"/>
    </xf>
    <xf numFmtId="167" fontId="19" fillId="0" borderId="2" xfId="85" applyNumberFormat="1" applyFont="1" applyBorder="1" applyAlignment="1">
      <alignment vertical="center"/>
    </xf>
    <xf numFmtId="167" fontId="7" fillId="0" borderId="2" xfId="85" applyNumberFormat="1" applyFont="1" applyBorder="1" applyAlignment="1">
      <alignment vertical="center"/>
    </xf>
    <xf numFmtId="0" fontId="94" fillId="0" borderId="2" xfId="0" applyFont="1" applyFill="1" applyBorder="1" applyAlignment="1">
      <alignment horizontal="center" vertical="center" wrapText="1"/>
    </xf>
    <xf numFmtId="0" fontId="9" fillId="0" borderId="0" xfId="72" applyFont="1" applyFill="1" applyBorder="1" applyAlignment="1">
      <alignment horizontal="center" wrapText="1"/>
    </xf>
    <xf numFmtId="0" fontId="7" fillId="0" borderId="0" xfId="79" applyFont="1" applyFill="1"/>
    <xf numFmtId="0" fontId="10" fillId="0" borderId="32" xfId="0" applyNumberFormat="1" applyFont="1" applyFill="1" applyBorder="1" applyAlignment="1">
      <alignment wrapText="1"/>
    </xf>
    <xf numFmtId="0" fontId="37" fillId="0" borderId="0" xfId="0" applyNumberFormat="1" applyFont="1" applyFill="1" applyBorder="1" applyAlignment="1">
      <alignment wrapText="1"/>
    </xf>
    <xf numFmtId="0" fontId="10" fillId="0" borderId="0" xfId="0" applyNumberFormat="1" applyFont="1" applyFill="1" applyBorder="1" applyAlignment="1">
      <alignment wrapText="1"/>
    </xf>
    <xf numFmtId="0" fontId="33" fillId="0" borderId="2" xfId="0" applyNumberFormat="1" applyFont="1" applyFill="1" applyBorder="1" applyAlignment="1">
      <alignment horizontal="center" vertical="center" wrapText="1"/>
    </xf>
    <xf numFmtId="0" fontId="7" fillId="0" borderId="2" xfId="82" applyFont="1" applyFill="1" applyBorder="1" applyAlignment="1">
      <alignment horizontal="center" vertical="center" wrapText="1"/>
    </xf>
    <xf numFmtId="0" fontId="23" fillId="0" borderId="2" xfId="0" applyFont="1" applyFill="1" applyBorder="1"/>
    <xf numFmtId="2" fontId="74" fillId="0" borderId="2" xfId="0" applyNumberFormat="1" applyFont="1" applyFill="1" applyBorder="1" applyAlignment="1">
      <alignment horizontal="left" vertical="center"/>
    </xf>
    <xf numFmtId="166" fontId="74" fillId="0" borderId="2" xfId="0" applyNumberFormat="1" applyFont="1" applyFill="1" applyBorder="1" applyAlignment="1">
      <alignment horizontal="center" vertical="center"/>
    </xf>
    <xf numFmtId="0" fontId="23" fillId="0" borderId="0" xfId="0" applyFont="1" applyFill="1"/>
    <xf numFmtId="0" fontId="10" fillId="0" borderId="2" xfId="0" applyFont="1" applyFill="1" applyBorder="1" applyAlignment="1">
      <alignment horizontal="center" vertical="center"/>
    </xf>
    <xf numFmtId="0" fontId="10" fillId="0" borderId="2" xfId="0" applyNumberFormat="1" applyFont="1" applyFill="1" applyBorder="1" applyAlignment="1">
      <alignment horizontal="left" vertical="center" wrapText="1"/>
    </xf>
    <xf numFmtId="166" fontId="10" fillId="0" borderId="2"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10" fillId="0" borderId="0" xfId="0" applyFont="1" applyFill="1" applyAlignment="1">
      <alignment vertical="center"/>
    </xf>
    <xf numFmtId="0" fontId="10" fillId="0" borderId="2" xfId="0" applyFont="1" applyFill="1" applyBorder="1" applyAlignment="1">
      <alignment vertical="center"/>
    </xf>
    <xf numFmtId="1" fontId="10" fillId="0" borderId="2" xfId="0" applyNumberFormat="1" applyFont="1" applyFill="1" applyBorder="1" applyAlignment="1">
      <alignment horizontal="center" vertical="center" wrapText="1"/>
    </xf>
    <xf numFmtId="166" fontId="69" fillId="0" borderId="0" xfId="0" applyNumberFormat="1" applyFont="1" applyFill="1" applyAlignment="1">
      <alignment vertical="center"/>
    </xf>
    <xf numFmtId="0" fontId="69" fillId="0" borderId="0" xfId="0" applyFont="1" applyFill="1" applyAlignment="1">
      <alignment vertical="center"/>
    </xf>
    <xf numFmtId="0" fontId="69" fillId="0" borderId="2" xfId="0" applyFont="1" applyFill="1" applyBorder="1" applyAlignment="1">
      <alignment vertical="center"/>
    </xf>
    <xf numFmtId="0" fontId="10" fillId="0" borderId="2" xfId="0" applyNumberFormat="1" applyFont="1" applyFill="1" applyBorder="1" applyAlignment="1">
      <alignment vertical="center" wrapText="1"/>
    </xf>
    <xf numFmtId="0" fontId="10" fillId="0" borderId="3" xfId="0" applyNumberFormat="1" applyFont="1" applyFill="1" applyBorder="1" applyAlignment="1">
      <alignment vertical="center" wrapText="1"/>
    </xf>
    <xf numFmtId="1" fontId="10" fillId="0" borderId="3" xfId="0" applyNumberFormat="1" applyFont="1" applyFill="1" applyBorder="1" applyAlignment="1">
      <alignment horizontal="center" vertical="center" wrapText="1"/>
    </xf>
    <xf numFmtId="166" fontId="10" fillId="0" borderId="3" xfId="0" applyNumberFormat="1" applyFont="1" applyFill="1" applyBorder="1" applyAlignment="1">
      <alignment horizontal="center" vertical="center" wrapText="1"/>
    </xf>
    <xf numFmtId="1" fontId="10" fillId="0" borderId="8" xfId="0" applyNumberFormat="1" applyFont="1" applyFill="1" applyBorder="1" applyAlignment="1">
      <alignment horizontal="center" vertical="center" wrapText="1"/>
    </xf>
    <xf numFmtId="166" fontId="10" fillId="0" borderId="8" xfId="0" applyNumberFormat="1" applyFont="1" applyFill="1" applyBorder="1" applyAlignment="1">
      <alignment horizontal="center" vertical="center" wrapText="1"/>
    </xf>
    <xf numFmtId="1" fontId="10" fillId="0" borderId="7" xfId="0" applyNumberFormat="1" applyFont="1" applyFill="1" applyBorder="1" applyAlignment="1">
      <alignment horizontal="center" vertical="center" wrapText="1"/>
    </xf>
    <xf numFmtId="166" fontId="10" fillId="0" borderId="7" xfId="0" applyNumberFormat="1" applyFont="1" applyFill="1" applyBorder="1" applyAlignment="1">
      <alignment horizontal="center" vertical="center" wrapText="1"/>
    </xf>
    <xf numFmtId="0" fontId="37" fillId="0" borderId="0" xfId="0" applyFont="1" applyFill="1"/>
    <xf numFmtId="0" fontId="7" fillId="0" borderId="0" xfId="82" applyFont="1" applyFill="1" applyAlignment="1">
      <alignment horizontal="center"/>
    </xf>
    <xf numFmtId="0" fontId="6" fillId="0" borderId="0" xfId="82" applyFont="1" applyFill="1" applyBorder="1" applyAlignment="1">
      <alignment horizontal="centerContinuous" wrapText="1"/>
    </xf>
    <xf numFmtId="0" fontId="6" fillId="0" borderId="0" xfId="82" applyFont="1" applyFill="1" applyAlignment="1">
      <alignment horizontal="center" wrapText="1"/>
    </xf>
    <xf numFmtId="0" fontId="7" fillId="0" borderId="0" xfId="82" applyFont="1" applyFill="1" applyAlignment="1">
      <alignment horizontal="center" wrapText="1"/>
    </xf>
    <xf numFmtId="0" fontId="7" fillId="0" borderId="0" xfId="82" applyNumberFormat="1" applyFont="1" applyFill="1" applyBorder="1" applyAlignment="1">
      <alignment wrapText="1"/>
    </xf>
    <xf numFmtId="0" fontId="7" fillId="0" borderId="0" xfId="82" applyNumberFormat="1" applyFont="1" applyFill="1" applyBorder="1" applyAlignment="1">
      <alignment horizontal="right" wrapText="1"/>
    </xf>
    <xf numFmtId="0" fontId="21" fillId="0" borderId="0" xfId="82" applyFont="1" applyFill="1" applyBorder="1" applyAlignment="1">
      <alignment horizontal="center" vertical="center" wrapText="1"/>
    </xf>
    <xf numFmtId="0" fontId="7" fillId="0" borderId="6" xfId="82" applyFont="1" applyFill="1" applyBorder="1" applyAlignment="1">
      <alignment horizontal="center" vertical="center" wrapText="1"/>
    </xf>
    <xf numFmtId="0" fontId="21" fillId="0" borderId="2" xfId="82" applyFont="1" applyFill="1" applyBorder="1" applyAlignment="1">
      <alignment wrapText="1"/>
    </xf>
    <xf numFmtId="0" fontId="11" fillId="0" borderId="2" xfId="82" applyFont="1" applyFill="1" applyBorder="1" applyAlignment="1">
      <alignment horizontal="center"/>
    </xf>
    <xf numFmtId="0" fontId="11" fillId="0" borderId="2" xfId="82" applyFont="1" applyFill="1" applyBorder="1" applyAlignment="1">
      <alignment horizontal="center" vertical="center"/>
    </xf>
    <xf numFmtId="0" fontId="11" fillId="0" borderId="0" xfId="82" applyFont="1" applyFill="1" applyBorder="1" applyAlignment="1">
      <alignment horizontal="center" vertical="center"/>
    </xf>
    <xf numFmtId="0" fontId="22" fillId="0" borderId="2" xfId="82" applyFont="1" applyFill="1" applyBorder="1"/>
    <xf numFmtId="0" fontId="7" fillId="0" borderId="2" xfId="82" applyFont="1" applyFill="1" applyBorder="1"/>
    <xf numFmtId="0" fontId="80" fillId="0" borderId="2" xfId="82" applyFont="1" applyFill="1" applyBorder="1" applyAlignment="1">
      <alignment wrapText="1"/>
    </xf>
    <xf numFmtId="166" fontId="10" fillId="0" borderId="2" xfId="82" applyNumberFormat="1" applyFont="1" applyFill="1" applyBorder="1" applyAlignment="1">
      <alignment horizontal="center" wrapText="1"/>
    </xf>
    <xf numFmtId="166" fontId="32" fillId="0" borderId="2" xfId="82" applyNumberFormat="1" applyFont="1" applyFill="1" applyBorder="1" applyAlignment="1">
      <alignment horizontal="center" vertical="center" wrapText="1"/>
    </xf>
    <xf numFmtId="166" fontId="32" fillId="0" borderId="0" xfId="82" applyNumberFormat="1" applyFont="1" applyFill="1" applyBorder="1" applyAlignment="1">
      <alignment horizontal="center" vertical="center" wrapText="1"/>
    </xf>
    <xf numFmtId="2" fontId="74" fillId="0" borderId="2" xfId="72" applyNumberFormat="1" applyFont="1" applyFill="1" applyBorder="1" applyAlignment="1">
      <alignment horizontal="left" vertical="center"/>
    </xf>
    <xf numFmtId="1" fontId="7" fillId="0" borderId="2" xfId="82" applyNumberFormat="1" applyFont="1" applyFill="1" applyBorder="1" applyAlignment="1">
      <alignment horizontal="center" vertical="center" wrapText="1"/>
    </xf>
    <xf numFmtId="0" fontId="7" fillId="0" borderId="2" xfId="82" applyNumberFormat="1" applyFont="1" applyFill="1" applyBorder="1" applyAlignment="1">
      <alignment horizontal="left" vertical="center" wrapText="1"/>
    </xf>
    <xf numFmtId="166" fontId="7" fillId="0" borderId="2" xfId="82" applyNumberFormat="1" applyFont="1" applyFill="1" applyBorder="1" applyAlignment="1">
      <alignment horizontal="center" vertical="center" wrapText="1"/>
    </xf>
    <xf numFmtId="166" fontId="9" fillId="0" borderId="2" xfId="82" applyNumberFormat="1" applyFont="1" applyFill="1" applyBorder="1" applyAlignment="1">
      <alignment horizontal="center" vertical="center" wrapText="1"/>
    </xf>
    <xf numFmtId="166" fontId="9" fillId="0" borderId="0" xfId="82" applyNumberFormat="1" applyFont="1" applyFill="1" applyBorder="1" applyAlignment="1">
      <alignment horizontal="center" vertical="center" wrapText="1"/>
    </xf>
    <xf numFmtId="0" fontId="10" fillId="0" borderId="2" xfId="72" applyNumberFormat="1" applyFont="1" applyFill="1" applyBorder="1" applyAlignment="1">
      <alignment horizontal="left" vertical="center" wrapText="1"/>
    </xf>
    <xf numFmtId="166" fontId="7" fillId="0" borderId="0" xfId="82" applyNumberFormat="1" applyFont="1" applyFill="1" applyBorder="1" applyAlignment="1">
      <alignment horizontal="center" vertical="center" wrapText="1"/>
    </xf>
    <xf numFmtId="0" fontId="10" fillId="0" borderId="2" xfId="72" applyNumberFormat="1" applyFont="1" applyFill="1" applyBorder="1" applyAlignment="1">
      <alignment vertical="center" wrapText="1"/>
    </xf>
    <xf numFmtId="0" fontId="22" fillId="0" borderId="0" xfId="72" applyFont="1" applyFill="1"/>
    <xf numFmtId="0" fontId="32" fillId="0" borderId="0" xfId="72" applyFont="1" applyFill="1" applyAlignment="1">
      <alignment vertical="center"/>
    </xf>
    <xf numFmtId="0" fontId="21" fillId="0" borderId="0" xfId="82" applyFont="1" applyFill="1"/>
    <xf numFmtId="0" fontId="32" fillId="0" borderId="2" xfId="0" applyFont="1" applyFill="1" applyBorder="1" applyAlignment="1">
      <alignment horizontal="center" vertical="center"/>
    </xf>
    <xf numFmtId="166" fontId="33" fillId="0" borderId="2" xfId="0" applyNumberFormat="1" applyFont="1" applyFill="1" applyBorder="1"/>
    <xf numFmtId="166" fontId="10" fillId="0" borderId="2" xfId="0" applyNumberFormat="1" applyFont="1" applyFill="1" applyBorder="1" applyAlignment="1">
      <alignment vertical="center"/>
    </xf>
    <xf numFmtId="0" fontId="10" fillId="0" borderId="3" xfId="0" applyNumberFormat="1" applyFont="1" applyFill="1" applyBorder="1" applyAlignment="1">
      <alignment horizontal="left" vertical="center" wrapText="1"/>
    </xf>
    <xf numFmtId="0" fontId="81" fillId="0" borderId="0" xfId="79" applyFont="1" applyFill="1" applyAlignment="1">
      <alignment horizontal="centerContinuous"/>
    </xf>
    <xf numFmtId="0" fontId="14" fillId="0" borderId="2" xfId="0" applyFont="1" applyFill="1" applyBorder="1"/>
    <xf numFmtId="0" fontId="81" fillId="0" borderId="2" xfId="79" applyFont="1" applyFill="1" applyBorder="1"/>
    <xf numFmtId="0" fontId="7" fillId="0" borderId="0" xfId="79" applyFont="1" applyFill="1" applyBorder="1"/>
    <xf numFmtId="0" fontId="7" fillId="0" borderId="0" xfId="72" applyFont="1" applyFill="1"/>
    <xf numFmtId="0" fontId="7" fillId="0" borderId="2" xfId="72" applyFont="1" applyFill="1" applyBorder="1" applyAlignment="1">
      <alignment horizontal="center" vertical="center" wrapText="1"/>
    </xf>
    <xf numFmtId="0" fontId="9" fillId="0" borderId="0" xfId="72" applyFont="1" applyFill="1" applyBorder="1" applyAlignment="1">
      <alignment horizontal="centerContinuous" wrapText="1"/>
    </xf>
    <xf numFmtId="0" fontId="10" fillId="0" borderId="0" xfId="72" applyFont="1" applyFill="1" applyBorder="1" applyAlignment="1">
      <alignment horizontal="centerContinuous" wrapText="1"/>
    </xf>
    <xf numFmtId="0" fontId="6" fillId="0" borderId="0" xfId="72" applyFont="1" applyFill="1" applyBorder="1" applyAlignment="1">
      <alignment horizontal="centerContinuous" wrapText="1"/>
    </xf>
    <xf numFmtId="0" fontId="7" fillId="0" borderId="0" xfId="72" applyFont="1" applyFill="1" applyBorder="1" applyAlignment="1">
      <alignment horizontal="center" wrapText="1"/>
    </xf>
    <xf numFmtId="0" fontId="7" fillId="0" borderId="0" xfId="72" applyNumberFormat="1" applyFont="1" applyFill="1" applyBorder="1" applyAlignment="1">
      <alignment horizontal="right" wrapText="1"/>
    </xf>
    <xf numFmtId="0" fontId="22" fillId="0" borderId="2" xfId="72" applyFont="1" applyFill="1" applyBorder="1" applyAlignment="1">
      <alignment horizontal="center" vertical="center"/>
    </xf>
    <xf numFmtId="0" fontId="15" fillId="0" borderId="2" xfId="72" applyNumberFormat="1" applyFont="1" applyFill="1" applyBorder="1" applyAlignment="1">
      <alignment horizontal="center" vertical="center" wrapText="1"/>
    </xf>
    <xf numFmtId="0" fontId="7" fillId="0" borderId="0" xfId="72" applyFont="1" applyFill="1" applyBorder="1" applyAlignment="1">
      <alignment horizontal="center" vertical="center" wrapText="1"/>
    </xf>
    <xf numFmtId="0" fontId="22" fillId="0" borderId="0" xfId="72" applyFont="1" applyFill="1" applyAlignment="1">
      <alignment horizontal="center"/>
    </xf>
    <xf numFmtId="0" fontId="22" fillId="0" borderId="2" xfId="72" applyFont="1" applyFill="1" applyBorder="1" applyAlignment="1">
      <alignment horizontal="center" wrapText="1"/>
    </xf>
    <xf numFmtId="0" fontId="11" fillId="0" borderId="2" xfId="72" applyFont="1" applyFill="1" applyBorder="1" applyAlignment="1">
      <alignment horizontal="center" vertical="center"/>
    </xf>
    <xf numFmtId="0" fontId="11" fillId="0" borderId="0" xfId="72" applyFont="1" applyFill="1" applyBorder="1" applyAlignment="1">
      <alignment horizontal="center" vertical="center"/>
    </xf>
    <xf numFmtId="0" fontId="21" fillId="0" borderId="0" xfId="72" applyFont="1" applyFill="1" applyAlignment="1">
      <alignment horizontal="center" vertical="center"/>
    </xf>
    <xf numFmtId="0" fontId="21" fillId="0" borderId="2" xfId="72" applyFont="1" applyFill="1" applyBorder="1" applyAlignment="1">
      <alignment horizontal="center" vertical="center"/>
    </xf>
    <xf numFmtId="0" fontId="7" fillId="0" borderId="2" xfId="72" applyFont="1" applyFill="1" applyBorder="1"/>
    <xf numFmtId="0" fontId="80" fillId="0" borderId="2" xfId="72" applyFont="1" applyFill="1" applyBorder="1" applyAlignment="1">
      <alignment wrapText="1"/>
    </xf>
    <xf numFmtId="166" fontId="32" fillId="0" borderId="0" xfId="72" applyNumberFormat="1" applyFont="1" applyFill="1" applyBorder="1" applyAlignment="1">
      <alignment horizontal="center" wrapText="1"/>
    </xf>
    <xf numFmtId="0" fontId="21" fillId="0" borderId="0" xfId="72" applyFont="1" applyFill="1" applyAlignment="1">
      <alignment vertical="center"/>
    </xf>
    <xf numFmtId="0" fontId="21" fillId="0" borderId="2" xfId="72" applyFont="1" applyFill="1" applyBorder="1" applyAlignment="1">
      <alignment vertical="center"/>
    </xf>
    <xf numFmtId="0" fontId="12" fillId="0" borderId="2" xfId="72" applyFont="1" applyFill="1" applyBorder="1"/>
    <xf numFmtId="170" fontId="9" fillId="0" borderId="0" xfId="72" applyNumberFormat="1" applyFont="1" applyFill="1" applyBorder="1" applyAlignment="1">
      <alignment horizontal="center"/>
    </xf>
    <xf numFmtId="1" fontId="7" fillId="0" borderId="2" xfId="72" applyNumberFormat="1" applyFont="1" applyFill="1" applyBorder="1" applyAlignment="1">
      <alignment horizontal="center" vertical="center" wrapText="1"/>
    </xf>
    <xf numFmtId="166" fontId="9" fillId="0" borderId="0" xfId="72" applyNumberFormat="1" applyFont="1" applyFill="1" applyBorder="1" applyAlignment="1">
      <alignment vertical="center"/>
    </xf>
    <xf numFmtId="0" fontId="22" fillId="0" borderId="2" xfId="72" applyFont="1" applyFill="1" applyBorder="1"/>
    <xf numFmtId="0" fontId="7" fillId="0" borderId="2" xfId="72" applyNumberFormat="1" applyFont="1" applyFill="1" applyBorder="1" applyAlignment="1">
      <alignment horizontal="left" vertical="center" wrapText="1"/>
    </xf>
    <xf numFmtId="166" fontId="33" fillId="0" borderId="0" xfId="72" applyNumberFormat="1" applyFont="1" applyFill="1" applyBorder="1" applyAlignment="1">
      <alignment horizontal="center" vertical="center" wrapText="1"/>
    </xf>
    <xf numFmtId="0" fontId="22" fillId="0" borderId="0" xfId="72" applyFont="1" applyFill="1" applyAlignment="1">
      <alignment vertical="center"/>
    </xf>
    <xf numFmtId="0" fontId="9" fillId="0" borderId="0" xfId="72" applyFont="1" applyFill="1" applyBorder="1" applyAlignment="1">
      <alignment wrapText="1"/>
    </xf>
    <xf numFmtId="0" fontId="103" fillId="0" borderId="0" xfId="0" applyFont="1" applyFill="1"/>
    <xf numFmtId="0" fontId="103" fillId="0" borderId="2" xfId="0" applyFont="1" applyFill="1" applyBorder="1"/>
    <xf numFmtId="0" fontId="104" fillId="0" borderId="2" xfId="0" applyFont="1" applyFill="1" applyBorder="1"/>
    <xf numFmtId="0" fontId="103" fillId="0" borderId="2" xfId="0" applyFont="1" applyFill="1" applyBorder="1" applyAlignment="1">
      <alignment wrapText="1"/>
    </xf>
    <xf numFmtId="0" fontId="10" fillId="0" borderId="0" xfId="0" applyNumberFormat="1" applyFont="1" applyFill="1" applyBorder="1" applyAlignment="1">
      <alignment horizontal="right" wrapText="1"/>
    </xf>
    <xf numFmtId="0" fontId="10" fillId="0" borderId="2" xfId="0" applyFont="1" applyFill="1" applyBorder="1"/>
    <xf numFmtId="0" fontId="14" fillId="0" borderId="0" xfId="0" applyFont="1" applyFill="1" applyBorder="1" applyAlignment="1">
      <alignment horizontal="center" vertical="center"/>
    </xf>
    <xf numFmtId="0" fontId="14" fillId="0" borderId="0" xfId="0" applyFont="1" applyFill="1" applyBorder="1" applyAlignment="1">
      <alignment horizontal="center" vertical="center" wrapText="1"/>
    </xf>
    <xf numFmtId="0" fontId="14" fillId="0" borderId="2" xfId="0" applyFont="1" applyFill="1" applyBorder="1" applyAlignment="1">
      <alignment horizontal="center"/>
    </xf>
    <xf numFmtId="166" fontId="14" fillId="0" borderId="0" xfId="0" applyNumberFormat="1" applyFont="1" applyFill="1" applyBorder="1" applyAlignment="1">
      <alignment horizontal="center"/>
    </xf>
    <xf numFmtId="0" fontId="103" fillId="0" borderId="0" xfId="0" applyFont="1" applyFill="1" applyAlignment="1">
      <alignment vertical="center"/>
    </xf>
    <xf numFmtId="0" fontId="103" fillId="0" borderId="2" xfId="0" applyFont="1" applyFill="1" applyBorder="1" applyAlignment="1">
      <alignment vertical="center"/>
    </xf>
    <xf numFmtId="0" fontId="7" fillId="0" borderId="2" xfId="0" applyFont="1" applyFill="1" applyBorder="1" applyAlignment="1">
      <alignment horizontal="left" wrapText="1"/>
    </xf>
    <xf numFmtId="0" fontId="105" fillId="0" borderId="2" xfId="0" applyFont="1" applyFill="1" applyBorder="1"/>
    <xf numFmtId="0" fontId="7" fillId="0" borderId="2" xfId="0" applyFont="1" applyFill="1" applyBorder="1" applyAlignment="1">
      <alignment horizontal="left"/>
    </xf>
    <xf numFmtId="0" fontId="7" fillId="0" borderId="0" xfId="0" applyFont="1" applyFill="1" applyBorder="1" applyAlignment="1">
      <alignment horizontal="left"/>
    </xf>
    <xf numFmtId="0" fontId="10" fillId="0" borderId="2" xfId="0" applyFont="1" applyFill="1" applyBorder="1" applyAlignment="1">
      <alignment horizontal="left"/>
    </xf>
    <xf numFmtId="166" fontId="79" fillId="0" borderId="0" xfId="0" applyNumberFormat="1" applyFont="1" applyFill="1" applyBorder="1" applyAlignment="1">
      <alignment horizontal="center" vertical="center"/>
    </xf>
    <xf numFmtId="0" fontId="105" fillId="0" borderId="0" xfId="0" applyFont="1" applyFill="1"/>
    <xf numFmtId="0" fontId="79" fillId="0" borderId="0" xfId="0" applyFont="1" applyFill="1" applyBorder="1" applyAlignment="1">
      <alignment horizontal="center" vertical="center"/>
    </xf>
    <xf numFmtId="0" fontId="32" fillId="0" borderId="0" xfId="74" applyFont="1" applyFill="1" applyAlignment="1">
      <alignment vertical="center"/>
    </xf>
    <xf numFmtId="0" fontId="32" fillId="0" borderId="32" xfId="79" applyFont="1" applyFill="1" applyBorder="1" applyAlignment="1">
      <alignment horizontal="center" wrapText="1"/>
    </xf>
    <xf numFmtId="0" fontId="32" fillId="0" borderId="2" xfId="79" applyFont="1" applyFill="1" applyBorder="1" applyAlignment="1">
      <alignment vertical="center"/>
    </xf>
    <xf numFmtId="0" fontId="14" fillId="0" borderId="2" xfId="0" applyFont="1" applyFill="1" applyBorder="1" applyAlignment="1">
      <alignment horizontal="left" vertical="center" wrapText="1"/>
    </xf>
    <xf numFmtId="0" fontId="11" fillId="0" borderId="12" xfId="0" applyFont="1" applyBorder="1" applyAlignment="1">
      <alignment horizontal="center"/>
    </xf>
    <xf numFmtId="0" fontId="11" fillId="2" borderId="42" xfId="0" applyFont="1" applyFill="1" applyBorder="1" applyAlignment="1">
      <alignment horizontal="center" vertical="center"/>
    </xf>
    <xf numFmtId="0" fontId="11" fillId="2" borderId="2" xfId="0" applyFont="1" applyFill="1" applyBorder="1" applyAlignment="1">
      <alignment horizontal="center" vertical="center"/>
    </xf>
    <xf numFmtId="0" fontId="7" fillId="0" borderId="43" xfId="72" applyFont="1" applyBorder="1" applyAlignment="1">
      <alignment horizontal="center"/>
    </xf>
    <xf numFmtId="0" fontId="7" fillId="0" borderId="2" xfId="75" applyFont="1" applyFill="1" applyBorder="1" applyAlignment="1">
      <alignment wrapText="1"/>
    </xf>
    <xf numFmtId="166" fontId="7" fillId="0" borderId="0" xfId="0" applyNumberFormat="1" applyFont="1"/>
    <xf numFmtId="0" fontId="11" fillId="2" borderId="13" xfId="0" applyFont="1" applyFill="1" applyBorder="1" applyAlignment="1">
      <alignment horizontal="center" vertical="center"/>
    </xf>
    <xf numFmtId="0" fontId="7" fillId="0" borderId="2" xfId="72" applyFont="1" applyBorder="1" applyAlignment="1">
      <alignment horizontal="center"/>
    </xf>
    <xf numFmtId="1" fontId="56" fillId="0" borderId="2" xfId="74" applyNumberFormat="1" applyFont="1" applyBorder="1" applyAlignment="1">
      <alignment horizontal="center" vertical="center" wrapText="1"/>
    </xf>
    <xf numFmtId="4" fontId="7" fillId="0" borderId="2" xfId="0" applyNumberFormat="1" applyFont="1" applyBorder="1" applyAlignment="1">
      <alignment horizontal="center" vertical="center" wrapText="1"/>
    </xf>
    <xf numFmtId="0" fontId="7" fillId="0" borderId="28" xfId="0" applyFont="1" applyBorder="1" applyAlignment="1">
      <alignment horizontal="center" vertical="center" wrapText="1"/>
    </xf>
    <xf numFmtId="0" fontId="7" fillId="0" borderId="44" xfId="0" applyFont="1" applyBorder="1" applyAlignment="1">
      <alignment horizontal="center"/>
    </xf>
    <xf numFmtId="0" fontId="10" fillId="4" borderId="23" xfId="0" applyFont="1" applyFill="1" applyBorder="1" applyAlignment="1">
      <alignment horizontal="center" vertical="center"/>
    </xf>
    <xf numFmtId="1" fontId="56" fillId="0" borderId="43" xfId="76" applyNumberFormat="1" applyFont="1" applyBorder="1" applyAlignment="1">
      <alignment horizontal="center" vertical="center" wrapText="1"/>
    </xf>
    <xf numFmtId="1" fontId="56" fillId="0" borderId="8" xfId="76" applyNumberFormat="1" applyFont="1" applyBorder="1" applyAlignment="1">
      <alignment horizontal="center" vertical="center" wrapText="1"/>
    </xf>
    <xf numFmtId="166" fontId="56" fillId="0" borderId="8" xfId="76" applyNumberFormat="1" applyFont="1" applyBorder="1" applyAlignment="1">
      <alignment horizontal="right" vertical="center" wrapText="1"/>
    </xf>
    <xf numFmtId="0" fontId="56" fillId="0" borderId="8" xfId="76" applyFont="1" applyBorder="1" applyAlignment="1">
      <alignment horizontal="center" vertical="center" wrapText="1"/>
    </xf>
    <xf numFmtId="0" fontId="21" fillId="4" borderId="11" xfId="0" applyFont="1" applyFill="1" applyBorder="1" applyAlignment="1">
      <alignment wrapText="1"/>
    </xf>
    <xf numFmtId="167" fontId="10" fillId="4" borderId="11" xfId="0" applyNumberFormat="1" applyFont="1" applyFill="1" applyBorder="1" applyAlignment="1">
      <alignment horizontal="center" vertical="center" wrapText="1"/>
    </xf>
    <xf numFmtId="49" fontId="94" fillId="0" borderId="2" xfId="0" applyNumberFormat="1" applyFont="1" applyFill="1" applyBorder="1" applyAlignment="1">
      <alignment horizontal="center" vertical="center" wrapText="1"/>
    </xf>
    <xf numFmtId="0" fontId="95" fillId="0" borderId="2" xfId="0" applyFont="1" applyFill="1" applyBorder="1" applyAlignment="1">
      <alignment horizontal="center" vertical="center" wrapText="1"/>
    </xf>
    <xf numFmtId="49" fontId="101" fillId="0" borderId="2" xfId="0" applyNumberFormat="1" applyFont="1" applyFill="1" applyBorder="1" applyAlignment="1">
      <alignment horizontal="center" vertical="center" wrapText="1"/>
    </xf>
    <xf numFmtId="0" fontId="6" fillId="2" borderId="0" xfId="0" applyFont="1" applyFill="1" applyBorder="1" applyAlignment="1">
      <alignment horizontal="centerContinuous" vertical="center" wrapText="1"/>
    </xf>
    <xf numFmtId="0" fontId="10" fillId="2" borderId="0" xfId="0" applyFont="1" applyFill="1" applyBorder="1" applyAlignment="1">
      <alignment horizontal="centerContinuous" vertical="center" wrapText="1"/>
    </xf>
    <xf numFmtId="0" fontId="7" fillId="2" borderId="0" xfId="0" applyFont="1" applyFill="1" applyBorder="1" applyAlignment="1">
      <alignment horizontal="centerContinuous" vertical="center" wrapText="1"/>
    </xf>
    <xf numFmtId="0" fontId="7" fillId="2" borderId="32" xfId="0" applyFont="1" applyFill="1" applyBorder="1" applyAlignment="1">
      <alignment vertical="center"/>
    </xf>
    <xf numFmtId="0" fontId="94" fillId="0" borderId="2" xfId="0" applyFont="1" applyFill="1" applyBorder="1" applyAlignment="1">
      <alignment horizontal="left" vertical="center" wrapText="1"/>
    </xf>
    <xf numFmtId="0" fontId="7" fillId="0" borderId="2" xfId="88" applyFont="1" applyFill="1" applyBorder="1" applyAlignment="1">
      <alignment vertical="center" wrapText="1"/>
    </xf>
    <xf numFmtId="0" fontId="7" fillId="0" borderId="2" xfId="88" applyFont="1" applyFill="1" applyBorder="1" applyAlignment="1">
      <alignment horizontal="center" vertical="center"/>
    </xf>
    <xf numFmtId="0" fontId="7" fillId="10" borderId="2" xfId="88" applyFont="1" applyFill="1" applyBorder="1" applyAlignment="1">
      <alignment vertical="center" wrapText="1"/>
    </xf>
    <xf numFmtId="0" fontId="94" fillId="0" borderId="2" xfId="0" applyFont="1" applyFill="1" applyBorder="1" applyAlignment="1">
      <alignment vertical="center" wrapText="1"/>
    </xf>
    <xf numFmtId="49" fontId="94" fillId="0" borderId="2" xfId="50" applyNumberFormat="1" applyFont="1" applyFill="1" applyBorder="1" applyAlignment="1">
      <alignment horizontal="center" vertical="center"/>
    </xf>
    <xf numFmtId="0" fontId="7" fillId="0" borderId="2" xfId="0" applyFont="1" applyFill="1" applyBorder="1" applyAlignment="1">
      <alignment horizontal="center"/>
    </xf>
    <xf numFmtId="49" fontId="94" fillId="0" borderId="2" xfId="50" applyNumberFormat="1" applyFont="1" applyFill="1" applyBorder="1" applyAlignment="1">
      <alignment vertical="center" wrapText="1"/>
    </xf>
    <xf numFmtId="49" fontId="94" fillId="0" borderId="2" xfId="32" applyNumberFormat="1" applyFont="1" applyFill="1" applyBorder="1" applyAlignment="1">
      <alignment vertical="center" wrapText="1"/>
    </xf>
    <xf numFmtId="0" fontId="94" fillId="0" borderId="2" xfId="35" applyFont="1" applyFill="1" applyBorder="1" applyAlignment="1">
      <alignment vertical="center" wrapText="1"/>
    </xf>
    <xf numFmtId="49" fontId="94" fillId="0" borderId="2" xfId="0" applyNumberFormat="1" applyFont="1" applyFill="1" applyBorder="1" applyAlignment="1">
      <alignment vertical="center" wrapText="1"/>
    </xf>
    <xf numFmtId="49" fontId="94" fillId="0" borderId="2" xfId="43" applyNumberFormat="1" applyFont="1" applyFill="1" applyBorder="1" applyAlignment="1">
      <alignment vertical="center" wrapText="1"/>
    </xf>
    <xf numFmtId="0" fontId="94" fillId="0" borderId="2" xfId="43" applyFont="1" applyFill="1" applyBorder="1" applyAlignment="1">
      <alignment vertical="center" wrapText="1"/>
    </xf>
    <xf numFmtId="49" fontId="7" fillId="0" borderId="2" xfId="0" applyNumberFormat="1" applyFont="1" applyFill="1" applyBorder="1" applyAlignment="1" applyProtection="1">
      <alignment vertical="center" wrapText="1" shrinkToFit="1"/>
    </xf>
    <xf numFmtId="49" fontId="7" fillId="0" borderId="2" xfId="0" applyNumberFormat="1" applyFont="1" applyFill="1" applyBorder="1" applyAlignment="1" applyProtection="1">
      <alignment horizontal="center" vertical="center" wrapText="1" shrinkToFit="1"/>
    </xf>
    <xf numFmtId="49" fontId="7" fillId="0" borderId="2" xfId="0" applyNumberFormat="1" applyFont="1" applyFill="1" applyBorder="1" applyAlignment="1" applyProtection="1">
      <alignment horizontal="left" vertical="top" wrapText="1" shrinkToFit="1"/>
    </xf>
    <xf numFmtId="49" fontId="102" fillId="0" borderId="2" xfId="0" applyNumberFormat="1" applyFont="1" applyBorder="1" applyAlignment="1" applyProtection="1">
      <alignment horizontal="left" vertical="top" wrapText="1"/>
    </xf>
    <xf numFmtId="49" fontId="7" fillId="10" borderId="2" xfId="0" applyNumberFormat="1" applyFont="1" applyFill="1" applyBorder="1" applyAlignment="1" applyProtection="1">
      <alignment horizontal="center" vertical="center" wrapText="1" shrinkToFit="1"/>
    </xf>
    <xf numFmtId="167" fontId="10" fillId="2" borderId="0" xfId="0" applyNumberFormat="1" applyFont="1" applyFill="1" applyBorder="1" applyAlignment="1">
      <alignment horizontal="center" vertical="center" wrapText="1"/>
    </xf>
    <xf numFmtId="1" fontId="7" fillId="2" borderId="0" xfId="0" applyNumberFormat="1" applyFont="1" applyFill="1" applyAlignment="1">
      <alignment horizontal="center" vertical="center"/>
    </xf>
    <xf numFmtId="167" fontId="7" fillId="2" borderId="0" xfId="0" applyNumberFormat="1" applyFont="1" applyFill="1" applyBorder="1" applyAlignment="1">
      <alignment horizontal="center" vertical="center" wrapText="1"/>
    </xf>
    <xf numFmtId="167" fontId="8" fillId="2" borderId="0" xfId="0" applyNumberFormat="1" applyFont="1" applyFill="1" applyBorder="1" applyAlignment="1">
      <alignment horizontal="center" vertical="center" wrapText="1"/>
    </xf>
    <xf numFmtId="167" fontId="7" fillId="2" borderId="0" xfId="0" applyNumberFormat="1" applyFont="1" applyFill="1" applyAlignment="1">
      <alignment horizontal="center" vertical="center"/>
    </xf>
    <xf numFmtId="167" fontId="7" fillId="2" borderId="0" xfId="0" applyNumberFormat="1" applyFont="1" applyFill="1" applyBorder="1" applyAlignment="1">
      <alignment horizontal="center" vertical="center"/>
    </xf>
    <xf numFmtId="167" fontId="7" fillId="2" borderId="0" xfId="0" applyNumberFormat="1" applyFont="1" applyFill="1" applyAlignment="1">
      <alignment horizontal="center" vertical="center" wrapText="1"/>
    </xf>
    <xf numFmtId="1" fontId="7" fillId="2" borderId="0" xfId="0" applyNumberFormat="1" applyFont="1" applyFill="1" applyAlignment="1">
      <alignment horizontal="center" vertical="center" wrapText="1"/>
    </xf>
    <xf numFmtId="167" fontId="10" fillId="2" borderId="0" xfId="0" applyNumberFormat="1" applyFont="1" applyFill="1" applyAlignment="1">
      <alignment horizontal="center" vertical="center" wrapText="1"/>
    </xf>
    <xf numFmtId="1" fontId="10" fillId="2" borderId="0" xfId="0" applyNumberFormat="1" applyFont="1" applyFill="1" applyAlignment="1">
      <alignment horizontal="center" vertical="center" wrapText="1"/>
    </xf>
    <xf numFmtId="167" fontId="10" fillId="0" borderId="7" xfId="0" applyNumberFormat="1" applyFont="1" applyFill="1" applyBorder="1" applyAlignment="1">
      <alignment horizontal="center" vertical="center" wrapText="1"/>
    </xf>
    <xf numFmtId="167" fontId="7" fillId="10" borderId="2" xfId="0" applyNumberFormat="1" applyFont="1" applyFill="1" applyBorder="1" applyAlignment="1">
      <alignment horizontal="center" vertical="center"/>
    </xf>
    <xf numFmtId="1" fontId="7" fillId="10" borderId="2" xfId="0" applyNumberFormat="1" applyFont="1" applyFill="1" applyBorder="1" applyAlignment="1">
      <alignment horizontal="center" vertical="center"/>
    </xf>
    <xf numFmtId="1" fontId="7" fillId="10" borderId="7" xfId="0" applyNumberFormat="1" applyFont="1" applyFill="1" applyBorder="1" applyAlignment="1">
      <alignment horizontal="center" vertical="center"/>
    </xf>
    <xf numFmtId="1" fontId="7" fillId="10" borderId="8" xfId="0" applyNumberFormat="1" applyFont="1" applyFill="1" applyBorder="1" applyAlignment="1">
      <alignment horizontal="center" vertical="center"/>
    </xf>
    <xf numFmtId="1" fontId="7" fillId="10" borderId="3" xfId="0" applyNumberFormat="1" applyFont="1" applyFill="1" applyBorder="1" applyAlignment="1">
      <alignment horizontal="center" vertical="center"/>
    </xf>
    <xf numFmtId="167" fontId="7" fillId="10" borderId="3" xfId="0" applyNumberFormat="1" applyFont="1" applyFill="1" applyBorder="1" applyAlignment="1">
      <alignment horizontal="center" vertical="center"/>
    </xf>
    <xf numFmtId="167" fontId="7" fillId="0" borderId="2" xfId="0" applyNumberFormat="1" applyFont="1" applyFill="1" applyBorder="1" applyAlignment="1">
      <alignment horizontal="center" vertical="center"/>
    </xf>
    <xf numFmtId="1" fontId="7" fillId="0" borderId="2" xfId="0" applyNumberFormat="1" applyFont="1" applyFill="1" applyBorder="1" applyAlignment="1">
      <alignment horizontal="center" vertical="center"/>
    </xf>
    <xf numFmtId="167" fontId="14" fillId="0" borderId="2" xfId="0" applyNumberFormat="1" applyFont="1" applyBorder="1" applyAlignment="1">
      <alignment horizontal="center" vertical="center"/>
    </xf>
    <xf numFmtId="167" fontId="7" fillId="10" borderId="2" xfId="96" applyNumberFormat="1" applyFont="1" applyFill="1" applyBorder="1" applyAlignment="1">
      <alignment horizontal="center" vertical="center"/>
    </xf>
    <xf numFmtId="167" fontId="7" fillId="2" borderId="3" xfId="96" applyNumberFormat="1" applyFont="1" applyFill="1" applyBorder="1" applyAlignment="1">
      <alignment horizontal="center" vertical="center"/>
    </xf>
    <xf numFmtId="167" fontId="7" fillId="10" borderId="2" xfId="99" applyNumberFormat="1" applyFont="1" applyFill="1" applyBorder="1" applyAlignment="1">
      <alignment horizontal="center" vertical="center"/>
    </xf>
    <xf numFmtId="167" fontId="7" fillId="10" borderId="2" xfId="40" applyNumberFormat="1" applyFont="1" applyFill="1" applyBorder="1" applyAlignment="1">
      <alignment horizontal="center" vertical="center"/>
    </xf>
    <xf numFmtId="167" fontId="7" fillId="0" borderId="2" xfId="46" applyNumberFormat="1" applyFont="1" applyBorder="1" applyAlignment="1">
      <alignment horizontal="center" vertical="center"/>
    </xf>
    <xf numFmtId="1" fontId="7" fillId="0" borderId="2" xfId="46" applyNumberFormat="1" applyFont="1" applyBorder="1" applyAlignment="1">
      <alignment horizontal="center" vertical="center"/>
    </xf>
    <xf numFmtId="167" fontId="7" fillId="2" borderId="2" xfId="0" applyNumberFormat="1" applyFont="1" applyFill="1" applyBorder="1" applyAlignment="1">
      <alignment horizontal="center" vertical="center" wrapText="1"/>
    </xf>
    <xf numFmtId="1" fontId="7" fillId="0" borderId="2" xfId="62" applyNumberFormat="1" applyFont="1" applyBorder="1" applyAlignment="1">
      <alignment horizontal="center" vertical="center"/>
    </xf>
    <xf numFmtId="167" fontId="7" fillId="0" borderId="2" xfId="96" applyNumberFormat="1" applyFont="1" applyBorder="1" applyAlignment="1">
      <alignment horizontal="center" vertical="center"/>
    </xf>
    <xf numFmtId="167" fontId="7" fillId="10" borderId="3" xfId="96" applyNumberFormat="1" applyFont="1" applyFill="1" applyBorder="1" applyAlignment="1">
      <alignment horizontal="center" vertical="center"/>
    </xf>
    <xf numFmtId="167" fontId="7" fillId="0" borderId="2" xfId="0" applyNumberFormat="1" applyFont="1" applyBorder="1" applyAlignment="1">
      <alignment horizontal="center" vertical="center" wrapText="1"/>
    </xf>
    <xf numFmtId="167" fontId="7" fillId="0" borderId="3" xfId="0" applyNumberFormat="1" applyFont="1" applyBorder="1" applyAlignment="1">
      <alignment horizontal="center" vertical="center"/>
    </xf>
    <xf numFmtId="167" fontId="7" fillId="0" borderId="6" xfId="0" applyNumberFormat="1" applyFont="1" applyBorder="1" applyAlignment="1">
      <alignment horizontal="center" vertical="center" wrapText="1"/>
    </xf>
    <xf numFmtId="167" fontId="7" fillId="0" borderId="4" xfId="0" applyNumberFormat="1" applyFont="1" applyBorder="1" applyAlignment="1">
      <alignment horizontal="center" vertical="center"/>
    </xf>
    <xf numFmtId="167" fontId="14" fillId="2" borderId="39" xfId="75" applyNumberFormat="1" applyFont="1" applyFill="1" applyBorder="1" applyAlignment="1">
      <alignment horizontal="center" vertical="center" wrapText="1"/>
    </xf>
    <xf numFmtId="167" fontId="14" fillId="2" borderId="2" xfId="75" applyNumberFormat="1" applyFont="1" applyFill="1" applyBorder="1" applyAlignment="1">
      <alignment horizontal="center" vertical="center" wrapText="1"/>
    </xf>
    <xf numFmtId="167" fontId="7" fillId="0" borderId="2" xfId="0" applyNumberFormat="1" applyFont="1" applyFill="1" applyBorder="1" applyAlignment="1">
      <alignment horizontal="center" vertical="center" wrapText="1"/>
    </xf>
    <xf numFmtId="167" fontId="94" fillId="10" borderId="2" xfId="68" applyNumberFormat="1" applyFont="1" applyFill="1" applyBorder="1" applyAlignment="1">
      <alignment horizontal="center" vertical="center"/>
    </xf>
    <xf numFmtId="167" fontId="7" fillId="10" borderId="2" xfId="68" applyNumberFormat="1" applyFont="1" applyFill="1" applyBorder="1" applyAlignment="1">
      <alignment horizontal="center" vertical="center"/>
    </xf>
    <xf numFmtId="167" fontId="7" fillId="10" borderId="2" xfId="37" applyNumberFormat="1" applyFont="1" applyFill="1" applyBorder="1" applyAlignment="1">
      <alignment horizontal="center" vertical="center"/>
    </xf>
    <xf numFmtId="167" fontId="7" fillId="10" borderId="2" xfId="1" applyNumberFormat="1" applyFont="1" applyFill="1" applyBorder="1" applyAlignment="1">
      <alignment horizontal="center" vertical="center"/>
    </xf>
    <xf numFmtId="167" fontId="7" fillId="10" borderId="2" xfId="5" applyNumberFormat="1" applyFont="1" applyFill="1" applyBorder="1" applyAlignment="1">
      <alignment horizontal="center" vertical="center"/>
    </xf>
    <xf numFmtId="167" fontId="94" fillId="2" borderId="39" xfId="75" applyNumberFormat="1" applyFont="1" applyFill="1" applyBorder="1" applyAlignment="1">
      <alignment horizontal="center" vertical="center" wrapText="1"/>
    </xf>
    <xf numFmtId="167" fontId="7" fillId="0" borderId="2" xfId="75" applyNumberFormat="1" applyFont="1" applyFill="1" applyBorder="1" applyAlignment="1">
      <alignment horizontal="center" vertical="center"/>
    </xf>
    <xf numFmtId="167" fontId="7" fillId="0" borderId="0" xfId="0" applyNumberFormat="1" applyFont="1" applyAlignment="1">
      <alignment horizontal="center" vertical="center"/>
    </xf>
    <xf numFmtId="1" fontId="7" fillId="0" borderId="0" xfId="0" applyNumberFormat="1" applyFont="1" applyAlignment="1">
      <alignment horizontal="center" vertical="center"/>
    </xf>
    <xf numFmtId="0" fontId="7" fillId="0" borderId="2" xfId="88" applyFont="1" applyFill="1" applyBorder="1" applyAlignment="1">
      <alignment horizontal="left" vertical="center" wrapText="1"/>
    </xf>
    <xf numFmtId="0" fontId="7" fillId="0" borderId="2" xfId="88" applyFont="1" applyFill="1" applyBorder="1" applyAlignment="1">
      <alignment horizontal="center" vertical="center" wrapText="1"/>
    </xf>
    <xf numFmtId="2" fontId="7" fillId="10" borderId="2" xfId="36" applyNumberFormat="1" applyFont="1" applyFill="1" applyBorder="1" applyAlignment="1">
      <alignment vertical="center" wrapText="1"/>
    </xf>
    <xf numFmtId="49" fontId="94" fillId="10" borderId="2" xfId="0" applyNumberFormat="1" applyFont="1" applyFill="1" applyBorder="1" applyAlignment="1">
      <alignment vertical="center" wrapText="1"/>
    </xf>
    <xf numFmtId="0" fontId="94" fillId="10" borderId="2" xfId="34" applyFont="1" applyFill="1" applyBorder="1" applyAlignment="1">
      <alignment horizontal="center" vertical="center"/>
    </xf>
    <xf numFmtId="0" fontId="94" fillId="10" borderId="2" xfId="44" applyFont="1" applyFill="1" applyBorder="1" applyAlignment="1">
      <alignment horizontal="center" vertical="center"/>
    </xf>
    <xf numFmtId="49" fontId="7" fillId="10" borderId="2" xfId="0" applyNumberFormat="1" applyFont="1" applyFill="1" applyBorder="1" applyAlignment="1" applyProtection="1">
      <alignment horizontal="left" vertical="top" wrapText="1" shrinkToFit="1"/>
    </xf>
    <xf numFmtId="49" fontId="7" fillId="0" borderId="2" xfId="0" applyNumberFormat="1" applyFont="1" applyFill="1" applyBorder="1" applyAlignment="1" applyProtection="1">
      <alignment vertical="top" wrapText="1" shrinkToFit="1"/>
    </xf>
    <xf numFmtId="0" fontId="102" fillId="0" borderId="2" xfId="0" applyFont="1" applyBorder="1" applyAlignment="1">
      <alignment vertical="center" wrapText="1"/>
    </xf>
    <xf numFmtId="0" fontId="94" fillId="0" borderId="2" xfId="0" applyFont="1" applyBorder="1" applyAlignment="1">
      <alignment horizontal="center" vertical="center"/>
    </xf>
    <xf numFmtId="167" fontId="14" fillId="0" borderId="2" xfId="0" applyNumberFormat="1" applyFont="1" applyFill="1" applyBorder="1" applyAlignment="1">
      <alignment horizontal="center" vertical="center"/>
    </xf>
    <xf numFmtId="167" fontId="7" fillId="10" borderId="2" xfId="0" applyNumberFormat="1" applyFont="1" applyFill="1" applyBorder="1" applyAlignment="1">
      <alignment horizontal="center" vertical="center" wrapText="1"/>
    </xf>
    <xf numFmtId="167" fontId="7" fillId="0" borderId="2" xfId="0" applyNumberFormat="1" applyFont="1" applyBorder="1"/>
    <xf numFmtId="167" fontId="88" fillId="10" borderId="2" xfId="0" applyNumberFormat="1" applyFont="1" applyFill="1" applyBorder="1" applyAlignment="1">
      <alignment vertical="center"/>
    </xf>
    <xf numFmtId="167" fontId="7" fillId="0" borderId="2" xfId="0" applyNumberFormat="1" applyFont="1" applyBorder="1" applyAlignment="1">
      <alignment horizontal="right"/>
    </xf>
    <xf numFmtId="167" fontId="7" fillId="0" borderId="2" xfId="37" applyNumberFormat="1" applyFont="1" applyBorder="1" applyAlignment="1">
      <alignment horizontal="right" vertical="center"/>
    </xf>
    <xf numFmtId="167" fontId="7" fillId="10" borderId="2" xfId="88" applyNumberFormat="1" applyFont="1" applyFill="1" applyBorder="1" applyAlignment="1">
      <alignment horizontal="right" vertical="center"/>
    </xf>
    <xf numFmtId="167" fontId="88" fillId="10" borderId="2" xfId="88" applyNumberFormat="1" applyFont="1" applyFill="1" applyBorder="1" applyAlignment="1">
      <alignment horizontal="right" vertical="center"/>
    </xf>
    <xf numFmtId="167" fontId="7" fillId="10" borderId="2" xfId="37" applyNumberFormat="1" applyFont="1" applyFill="1" applyBorder="1" applyAlignment="1">
      <alignment horizontal="right" vertical="center"/>
    </xf>
    <xf numFmtId="0" fontId="7" fillId="0" borderId="3" xfId="0" applyFont="1" applyFill="1" applyBorder="1" applyAlignment="1">
      <alignment vertical="center"/>
    </xf>
    <xf numFmtId="167" fontId="7" fillId="0" borderId="3" xfId="0" applyNumberFormat="1" applyFont="1" applyFill="1" applyBorder="1" applyAlignment="1">
      <alignment vertical="center"/>
    </xf>
    <xf numFmtId="167" fontId="14" fillId="0" borderId="39" xfId="75" applyNumberFormat="1" applyFont="1" applyFill="1" applyBorder="1" applyAlignment="1">
      <alignment horizontal="center" vertical="center" wrapText="1"/>
    </xf>
    <xf numFmtId="3" fontId="7" fillId="0" borderId="2" xfId="0" applyNumberFormat="1" applyFont="1" applyFill="1" applyBorder="1" applyAlignment="1">
      <alignment vertical="center"/>
    </xf>
    <xf numFmtId="167" fontId="10" fillId="0" borderId="2" xfId="0" applyNumberFormat="1" applyFont="1" applyBorder="1" applyAlignment="1">
      <alignment horizontal="center" vertical="center"/>
    </xf>
    <xf numFmtId="0" fontId="10" fillId="0" borderId="2" xfId="0" applyFont="1" applyBorder="1" applyAlignment="1">
      <alignment horizontal="right" vertical="center"/>
    </xf>
    <xf numFmtId="167" fontId="10" fillId="0" borderId="2" xfId="0" applyNumberFormat="1" applyFont="1" applyBorder="1" applyAlignment="1">
      <alignment horizontal="right" vertical="center"/>
    </xf>
    <xf numFmtId="166" fontId="10" fillId="4" borderId="2"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0" borderId="2" xfId="0" applyFont="1" applyBorder="1" applyAlignment="1">
      <alignment horizontal="center" vertical="center"/>
    </xf>
    <xf numFmtId="166" fontId="10" fillId="0" borderId="0" xfId="0" applyNumberFormat="1" applyFont="1" applyFill="1" applyBorder="1" applyAlignment="1">
      <alignment horizontal="center" vertical="center"/>
    </xf>
    <xf numFmtId="0" fontId="10" fillId="0" borderId="0" xfId="0" applyNumberFormat="1" applyFont="1" applyFill="1" applyBorder="1" applyAlignment="1">
      <alignment horizontal="center" vertical="center" wrapText="1"/>
    </xf>
    <xf numFmtId="0" fontId="10" fillId="0" borderId="0" xfId="0" applyFont="1" applyFill="1" applyAlignment="1">
      <alignment horizontal="center" vertical="center"/>
    </xf>
    <xf numFmtId="167" fontId="32" fillId="0" borderId="2" xfId="0" applyNumberFormat="1" applyFont="1" applyFill="1" applyBorder="1" applyAlignment="1">
      <alignment horizontal="center" vertical="center"/>
    </xf>
    <xf numFmtId="167" fontId="79" fillId="0" borderId="2" xfId="0" applyNumberFormat="1" applyFont="1" applyFill="1" applyBorder="1" applyAlignment="1">
      <alignment horizontal="center" vertical="center"/>
    </xf>
    <xf numFmtId="167" fontId="9" fillId="0" borderId="2" xfId="72" applyNumberFormat="1" applyFont="1" applyFill="1" applyBorder="1" applyAlignment="1">
      <alignment horizontal="center" vertical="center" wrapText="1"/>
    </xf>
    <xf numFmtId="167" fontId="9" fillId="0" borderId="2" xfId="72" applyNumberFormat="1" applyFont="1" applyFill="1" applyBorder="1" applyAlignment="1">
      <alignment horizontal="center" vertical="center"/>
    </xf>
    <xf numFmtId="1" fontId="73" fillId="0" borderId="0" xfId="0" applyNumberFormat="1" applyFont="1" applyFill="1" applyBorder="1" applyAlignment="1">
      <alignment horizontal="centerContinuous" vertical="center" wrapText="1"/>
    </xf>
    <xf numFmtId="0" fontId="10" fillId="0" borderId="0" xfId="0" applyFont="1" applyAlignment="1">
      <alignment horizontal="centerContinuous"/>
    </xf>
    <xf numFmtId="0" fontId="10" fillId="0" borderId="0" xfId="0" applyFont="1" applyFill="1" applyAlignment="1">
      <alignment horizontal="centerContinuous"/>
    </xf>
    <xf numFmtId="1" fontId="23" fillId="0" borderId="2" xfId="0" applyNumberFormat="1" applyFont="1" applyFill="1" applyBorder="1" applyAlignment="1">
      <alignment horizontal="center" vertical="center" wrapText="1"/>
    </xf>
    <xf numFmtId="1" fontId="23" fillId="0" borderId="0" xfId="0" applyNumberFormat="1" applyFont="1" applyFill="1" applyBorder="1" applyAlignment="1">
      <alignment horizontal="center" vertical="center" wrapText="1"/>
    </xf>
    <xf numFmtId="0" fontId="32" fillId="0" borderId="3" xfId="82" applyFont="1" applyBorder="1" applyAlignment="1">
      <alignment vertical="center"/>
    </xf>
    <xf numFmtId="0" fontId="33" fillId="0" borderId="2" xfId="82" applyNumberFormat="1" applyFont="1" applyFill="1" applyBorder="1" applyAlignment="1">
      <alignment vertical="center" wrapText="1"/>
    </xf>
    <xf numFmtId="166" fontId="10" fillId="10" borderId="2" xfId="0" applyNumberFormat="1" applyFont="1" applyFill="1" applyBorder="1" applyAlignment="1">
      <alignment horizontal="center" vertical="center" wrapText="1"/>
    </xf>
    <xf numFmtId="166" fontId="10" fillId="0" borderId="0" xfId="0" applyNumberFormat="1" applyFont="1" applyFill="1" applyBorder="1" applyAlignment="1">
      <alignment horizontal="center" vertical="center" wrapText="1"/>
    </xf>
    <xf numFmtId="0" fontId="103" fillId="0" borderId="0" xfId="0" applyFont="1" applyAlignment="1">
      <alignment vertical="center"/>
    </xf>
    <xf numFmtId="0" fontId="10" fillId="0" borderId="0" xfId="0" applyFont="1" applyAlignment="1">
      <alignment vertical="center"/>
    </xf>
    <xf numFmtId="0" fontId="10" fillId="0" borderId="2" xfId="0" applyFont="1" applyBorder="1" applyAlignment="1">
      <alignment vertical="center"/>
    </xf>
    <xf numFmtId="0" fontId="23" fillId="0" borderId="2" xfId="0" applyFont="1" applyBorder="1"/>
    <xf numFmtId="166" fontId="74" fillId="10" borderId="2" xfId="0" applyNumberFormat="1" applyFont="1" applyFill="1" applyBorder="1" applyAlignment="1">
      <alignment horizontal="center" vertical="center"/>
    </xf>
    <xf numFmtId="0" fontId="23" fillId="0" borderId="0" xfId="0" applyFont="1"/>
    <xf numFmtId="0" fontId="32" fillId="0" borderId="0" xfId="82" applyFont="1" applyBorder="1" applyAlignment="1">
      <alignment vertical="center"/>
    </xf>
    <xf numFmtId="0" fontId="33" fillId="0" borderId="0" xfId="82" applyNumberFormat="1" applyFont="1" applyFill="1" applyBorder="1" applyAlignment="1">
      <alignment vertical="center" wrapText="1"/>
    </xf>
    <xf numFmtId="0" fontId="10" fillId="0" borderId="8" xfId="0" applyNumberFormat="1" applyFont="1" applyFill="1" applyBorder="1" applyAlignment="1">
      <alignment horizontal="left" vertical="center" wrapText="1"/>
    </xf>
    <xf numFmtId="0" fontId="10" fillId="0" borderId="0" xfId="0" applyFont="1" applyBorder="1" applyAlignment="1">
      <alignment horizontal="center" vertical="center"/>
    </xf>
    <xf numFmtId="0" fontId="10" fillId="0" borderId="0" xfId="0" applyNumberFormat="1" applyFont="1" applyFill="1" applyBorder="1" applyAlignment="1">
      <alignment horizontal="left" vertical="center" wrapText="1"/>
    </xf>
    <xf numFmtId="0" fontId="103" fillId="0" borderId="0" xfId="0" applyFont="1" applyBorder="1"/>
    <xf numFmtId="0" fontId="103" fillId="0" borderId="0" xfId="0" applyFont="1"/>
    <xf numFmtId="1" fontId="10" fillId="10" borderId="0" xfId="0" applyNumberFormat="1" applyFont="1" applyFill="1" applyBorder="1" applyAlignment="1">
      <alignment horizontal="center" vertical="center" wrapText="1"/>
    </xf>
    <xf numFmtId="166" fontId="10" fillId="10" borderId="0" xfId="0" applyNumberFormat="1" applyFont="1" applyFill="1" applyBorder="1" applyAlignment="1">
      <alignment horizontal="center" vertical="center" wrapText="1"/>
    </xf>
    <xf numFmtId="0" fontId="23" fillId="0" borderId="0" xfId="0" applyFont="1" applyBorder="1"/>
    <xf numFmtId="2" fontId="74" fillId="0" borderId="0" xfId="0" applyNumberFormat="1" applyFont="1" applyFill="1" applyBorder="1" applyAlignment="1">
      <alignment horizontal="left" vertical="center"/>
    </xf>
    <xf numFmtId="0" fontId="10" fillId="10" borderId="0" xfId="0" applyFont="1" applyFill="1"/>
    <xf numFmtId="0" fontId="72" fillId="2" borderId="2" xfId="0" applyFont="1" applyFill="1" applyBorder="1" applyAlignment="1">
      <alignment wrapText="1"/>
    </xf>
    <xf numFmtId="0" fontId="72" fillId="2" borderId="2" xfId="0" applyFont="1" applyFill="1" applyBorder="1"/>
    <xf numFmtId="0" fontId="9" fillId="2" borderId="2" xfId="0" applyFont="1" applyFill="1" applyBorder="1" applyAlignment="1">
      <alignment wrapText="1"/>
    </xf>
    <xf numFmtId="0" fontId="9" fillId="0" borderId="2" xfId="0" applyFont="1" applyBorder="1"/>
    <xf numFmtId="0" fontId="22" fillId="0" borderId="0" xfId="0" applyFont="1"/>
    <xf numFmtId="0" fontId="84" fillId="2" borderId="2" xfId="0" applyFont="1" applyFill="1" applyBorder="1" applyAlignment="1">
      <alignment vertical="center" wrapText="1"/>
    </xf>
    <xf numFmtId="0" fontId="6" fillId="0" borderId="0" xfId="0" applyFont="1" applyFill="1" applyBorder="1" applyAlignment="1"/>
    <xf numFmtId="0" fontId="31" fillId="0" borderId="1" xfId="0" applyFont="1" applyFill="1" applyBorder="1" applyAlignment="1">
      <alignment horizontal="left" wrapText="1"/>
    </xf>
    <xf numFmtId="0" fontId="31" fillId="0" borderId="0" xfId="0" applyFont="1" applyFill="1" applyBorder="1" applyAlignment="1">
      <alignment horizontal="centerContinuous" wrapText="1"/>
    </xf>
    <xf numFmtId="0" fontId="32" fillId="0" borderId="2" xfId="0" applyFont="1" applyFill="1" applyBorder="1" applyAlignment="1">
      <alignment horizontal="center"/>
    </xf>
    <xf numFmtId="0" fontId="9" fillId="0" borderId="2" xfId="0" applyFont="1" applyFill="1" applyBorder="1" applyAlignment="1">
      <alignment horizontal="center"/>
    </xf>
    <xf numFmtId="0" fontId="9" fillId="0" borderId="2" xfId="0" applyFont="1" applyFill="1" applyBorder="1"/>
    <xf numFmtId="0" fontId="9" fillId="0" borderId="0" xfId="0" applyFont="1" applyFill="1"/>
    <xf numFmtId="1" fontId="23" fillId="0" borderId="4" xfId="0" applyNumberFormat="1" applyFont="1" applyFill="1" applyBorder="1" applyAlignment="1">
      <alignment horizontal="center" vertical="center" wrapText="1"/>
    </xf>
    <xf numFmtId="1" fontId="74" fillId="0" borderId="2" xfId="0" applyNumberFormat="1" applyFont="1" applyFill="1" applyBorder="1" applyAlignment="1">
      <alignment horizontal="center" vertical="center"/>
    </xf>
    <xf numFmtId="0" fontId="11" fillId="0" borderId="3" xfId="0" applyFont="1" applyFill="1" applyBorder="1" applyAlignment="1">
      <alignment horizontal="center" vertical="center" wrapText="1"/>
    </xf>
    <xf numFmtId="0" fontId="7" fillId="0" borderId="4" xfId="0" applyFont="1" applyBorder="1" applyAlignment="1">
      <alignment horizontal="center"/>
    </xf>
    <xf numFmtId="0" fontId="22" fillId="0" borderId="2" xfId="81" applyFont="1" applyFill="1" applyBorder="1" applyAlignment="1">
      <alignment horizontal="center" vertical="center"/>
    </xf>
    <xf numFmtId="0" fontId="6" fillId="0" borderId="0" xfId="82" applyFont="1" applyFill="1" applyBorder="1" applyAlignment="1">
      <alignment horizontal="center" wrapText="1"/>
    </xf>
    <xf numFmtId="0" fontId="12" fillId="0" borderId="0" xfId="0" applyFont="1" applyFill="1" applyAlignment="1">
      <alignment wrapText="1"/>
    </xf>
    <xf numFmtId="0" fontId="10" fillId="0" borderId="1" xfId="0" applyFont="1" applyFill="1" applyBorder="1" applyAlignment="1">
      <alignment horizontal="centerContinuous" wrapText="1"/>
    </xf>
    <xf numFmtId="0" fontId="7" fillId="0" borderId="1" xfId="0" applyFont="1" applyFill="1" applyBorder="1"/>
    <xf numFmtId="0" fontId="7" fillId="0" borderId="0" xfId="0" applyFont="1" applyFill="1" applyAlignment="1">
      <alignment horizontal="center" wrapText="1"/>
    </xf>
    <xf numFmtId="0" fontId="7" fillId="0" borderId="0" xfId="0" applyFont="1" applyFill="1" applyAlignment="1">
      <alignment horizontal="center" vertical="center" wrapText="1"/>
    </xf>
    <xf numFmtId="0" fontId="10" fillId="0" borderId="0" xfId="0" applyFont="1" applyFill="1" applyAlignment="1">
      <alignment horizontal="center" wrapText="1"/>
    </xf>
    <xf numFmtId="0" fontId="7" fillId="0" borderId="18" xfId="0" applyFont="1" applyFill="1" applyBorder="1" applyAlignment="1">
      <alignment horizontal="center"/>
    </xf>
    <xf numFmtId="0" fontId="10" fillId="0" borderId="29" xfId="0" applyFont="1" applyFill="1" applyBorder="1" applyAlignment="1">
      <alignment horizontal="center" vertical="center"/>
    </xf>
    <xf numFmtId="0" fontId="10" fillId="0" borderId="7" xfId="0" applyFont="1" applyFill="1" applyBorder="1" applyAlignment="1">
      <alignment horizontal="center" vertical="center"/>
    </xf>
    <xf numFmtId="0" fontId="11" fillId="0" borderId="29" xfId="0" applyFont="1" applyFill="1" applyBorder="1" applyAlignment="1">
      <alignment horizontal="center" vertical="center" wrapText="1"/>
    </xf>
    <xf numFmtId="0" fontId="10" fillId="0" borderId="17" xfId="0" applyFont="1" applyFill="1" applyBorder="1" applyAlignment="1">
      <alignment horizontal="center" vertical="center"/>
    </xf>
    <xf numFmtId="0" fontId="11" fillId="0" borderId="21"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17" xfId="0" applyFont="1" applyFill="1" applyBorder="1" applyAlignment="1">
      <alignment horizontal="center" vertical="center" wrapText="1"/>
    </xf>
    <xf numFmtId="0" fontId="11" fillId="0" borderId="12" xfId="0" applyFont="1" applyFill="1" applyBorder="1" applyAlignment="1">
      <alignment horizontal="center"/>
    </xf>
    <xf numFmtId="0" fontId="7" fillId="0" borderId="2" xfId="0" applyFont="1" applyFill="1" applyBorder="1" applyAlignment="1">
      <alignment horizontal="left" vertical="center"/>
    </xf>
    <xf numFmtId="0" fontId="7" fillId="0" borderId="8" xfId="0" applyFont="1" applyFill="1" applyBorder="1" applyAlignment="1">
      <alignment horizontal="center" vertical="center" wrapText="1"/>
    </xf>
    <xf numFmtId="166" fontId="7" fillId="0" borderId="8" xfId="0" applyNumberFormat="1" applyFont="1" applyFill="1" applyBorder="1" applyAlignment="1">
      <alignment horizontal="center" vertical="center" wrapText="1"/>
    </xf>
    <xf numFmtId="0" fontId="32" fillId="0" borderId="0" xfId="0" applyFont="1" applyFill="1"/>
    <xf numFmtId="0" fontId="10" fillId="0" borderId="0" xfId="0" applyFont="1" applyFill="1" applyBorder="1" applyAlignment="1">
      <alignment horizontal="center" vertical="center" wrapText="1"/>
    </xf>
    <xf numFmtId="1" fontId="56" fillId="0" borderId="2" xfId="74" applyNumberFormat="1" applyFont="1" applyFill="1" applyBorder="1" applyAlignment="1">
      <alignment horizontal="center" vertical="center" wrapText="1"/>
    </xf>
    <xf numFmtId="4" fontId="7" fillId="0" borderId="2" xfId="0" applyNumberFormat="1" applyFont="1" applyFill="1" applyBorder="1" applyAlignment="1">
      <alignment horizontal="center" vertical="center" wrapText="1"/>
    </xf>
    <xf numFmtId="0" fontId="11" fillId="0" borderId="18" xfId="0" applyFont="1" applyFill="1" applyBorder="1" applyAlignment="1">
      <alignment horizontal="center" vertical="center" wrapText="1"/>
    </xf>
    <xf numFmtId="0" fontId="7" fillId="0" borderId="36" xfId="0" applyFont="1" applyBorder="1" applyAlignment="1">
      <alignment horizontal="center"/>
    </xf>
    <xf numFmtId="0" fontId="7" fillId="0" borderId="40" xfId="0" applyFont="1" applyBorder="1" applyAlignment="1">
      <alignment horizontal="center"/>
    </xf>
    <xf numFmtId="0" fontId="11" fillId="2" borderId="40" xfId="0" applyFont="1" applyFill="1" applyBorder="1" applyAlignment="1">
      <alignment horizontal="center"/>
    </xf>
    <xf numFmtId="0" fontId="10" fillId="4" borderId="23" xfId="0" applyFont="1" applyFill="1" applyBorder="1" applyAlignment="1">
      <alignment wrapText="1"/>
    </xf>
    <xf numFmtId="166" fontId="10" fillId="4" borderId="23" xfId="0" applyNumberFormat="1" applyFont="1" applyFill="1" applyBorder="1" applyAlignment="1">
      <alignment horizontal="center" vertical="center"/>
    </xf>
    <xf numFmtId="166" fontId="10" fillId="4" borderId="24" xfId="0" applyNumberFormat="1" applyFont="1" applyFill="1" applyBorder="1" applyAlignment="1">
      <alignment horizontal="center" vertical="center"/>
    </xf>
    <xf numFmtId="166" fontId="7" fillId="0" borderId="2" xfId="72" applyNumberFormat="1" applyFont="1" applyFill="1" applyBorder="1" applyAlignment="1">
      <alignment horizontal="center" vertical="center" wrapText="1"/>
    </xf>
    <xf numFmtId="0" fontId="11" fillId="0" borderId="36" xfId="0" applyFont="1" applyBorder="1" applyAlignment="1">
      <alignment horizontal="center"/>
    </xf>
    <xf numFmtId="0" fontId="11" fillId="0" borderId="4" xfId="0" applyFont="1" applyBorder="1" applyAlignment="1">
      <alignment horizontal="center"/>
    </xf>
    <xf numFmtId="0" fontId="7" fillId="0" borderId="45" xfId="72" applyFont="1" applyBorder="1" applyAlignment="1">
      <alignment horizontal="center"/>
    </xf>
    <xf numFmtId="0" fontId="7" fillId="0" borderId="46" xfId="0" applyFont="1" applyBorder="1" applyAlignment="1">
      <alignment horizontal="center"/>
    </xf>
    <xf numFmtId="0" fontId="11" fillId="2" borderId="47" xfId="0" applyFont="1" applyFill="1" applyBorder="1" applyAlignment="1">
      <alignment horizontal="center" vertical="center"/>
    </xf>
    <xf numFmtId="0" fontId="11" fillId="0" borderId="48" xfId="0" applyFont="1" applyFill="1" applyBorder="1" applyAlignment="1">
      <alignment horizontal="center"/>
    </xf>
    <xf numFmtId="0" fontId="11" fillId="0" borderId="48" xfId="0" applyFont="1" applyFill="1" applyBorder="1" applyAlignment="1">
      <alignment horizontal="center" vertical="center"/>
    </xf>
    <xf numFmtId="0" fontId="11" fillId="2" borderId="48" xfId="0" applyFont="1" applyFill="1" applyBorder="1" applyAlignment="1">
      <alignment horizontal="center" vertical="center"/>
    </xf>
    <xf numFmtId="0" fontId="11" fillId="0" borderId="48" xfId="0" applyFont="1" applyBorder="1" applyAlignment="1">
      <alignment horizontal="center"/>
    </xf>
    <xf numFmtId="0" fontId="11" fillId="0" borderId="49" xfId="0" applyFont="1" applyBorder="1" applyAlignment="1">
      <alignment horizontal="center"/>
    </xf>
    <xf numFmtId="0" fontId="11" fillId="0" borderId="50" xfId="0" applyFont="1" applyBorder="1" applyAlignment="1">
      <alignment horizontal="center"/>
    </xf>
    <xf numFmtId="0" fontId="7" fillId="0" borderId="26" xfId="75" applyFont="1" applyFill="1" applyBorder="1" applyAlignment="1">
      <alignment wrapText="1"/>
    </xf>
    <xf numFmtId="166" fontId="7" fillId="0" borderId="50" xfId="0" applyNumberFormat="1" applyFont="1" applyBorder="1" applyAlignment="1">
      <alignment horizontal="center" vertical="center" wrapText="1"/>
    </xf>
    <xf numFmtId="0" fontId="7" fillId="0" borderId="51" xfId="0" applyFont="1" applyBorder="1" applyAlignment="1">
      <alignment wrapText="1"/>
    </xf>
    <xf numFmtId="0" fontId="7" fillId="0" borderId="52" xfId="0" applyFont="1" applyFill="1" applyBorder="1" applyAlignment="1">
      <alignment wrapText="1"/>
    </xf>
    <xf numFmtId="0" fontId="7" fillId="0" borderId="52" xfId="0" applyFont="1" applyFill="1" applyBorder="1" applyAlignment="1">
      <alignment horizontal="center" vertical="center" wrapText="1"/>
    </xf>
    <xf numFmtId="166" fontId="7" fillId="0" borderId="52" xfId="0" applyNumberFormat="1" applyFont="1" applyFill="1" applyBorder="1" applyAlignment="1">
      <alignment horizontal="center" vertical="center" wrapText="1"/>
    </xf>
    <xf numFmtId="0" fontId="7" fillId="0" borderId="52" xfId="0" applyFont="1" applyBorder="1" applyAlignment="1">
      <alignment horizontal="center" vertical="center" wrapText="1"/>
    </xf>
    <xf numFmtId="166" fontId="7" fillId="0" borderId="52" xfId="0" applyNumberFormat="1" applyFont="1" applyBorder="1" applyAlignment="1">
      <alignment horizontal="center" vertical="center" wrapText="1"/>
    </xf>
    <xf numFmtId="166" fontId="7" fillId="0" borderId="53" xfId="0" applyNumberFormat="1" applyFont="1" applyBorder="1" applyAlignment="1">
      <alignment horizontal="center" vertical="center" wrapText="1"/>
    </xf>
    <xf numFmtId="0" fontId="7" fillId="0" borderId="4" xfId="72" applyFont="1" applyBorder="1" applyAlignment="1">
      <alignment horizontal="center"/>
    </xf>
    <xf numFmtId="0" fontId="11" fillId="0" borderId="47" xfId="0" applyFont="1" applyBorder="1" applyAlignment="1">
      <alignment horizontal="center"/>
    </xf>
    <xf numFmtId="0" fontId="7" fillId="0" borderId="26" xfId="72" applyFont="1" applyBorder="1" applyAlignment="1">
      <alignment horizontal="center"/>
    </xf>
    <xf numFmtId="0" fontId="7" fillId="0" borderId="51" xfId="0" applyFont="1" applyBorder="1" applyAlignment="1">
      <alignment horizontal="center"/>
    </xf>
    <xf numFmtId="0" fontId="7" fillId="0" borderId="52" xfId="0" applyFont="1" applyBorder="1" applyAlignment="1">
      <alignment wrapText="1"/>
    </xf>
    <xf numFmtId="0" fontId="7" fillId="0" borderId="4" xfId="75" applyFont="1" applyFill="1" applyBorder="1" applyAlignment="1">
      <alignment wrapText="1"/>
    </xf>
    <xf numFmtId="0" fontId="7" fillId="0" borderId="55" xfId="0" applyFont="1" applyBorder="1" applyAlignment="1">
      <alignment wrapText="1"/>
    </xf>
    <xf numFmtId="0" fontId="11" fillId="0" borderId="56" xfId="0" applyFont="1" applyFill="1" applyBorder="1" applyAlignment="1">
      <alignment horizontal="center"/>
    </xf>
    <xf numFmtId="0" fontId="7" fillId="0" borderId="6" xfId="0" applyFont="1" applyFill="1" applyBorder="1" applyAlignment="1">
      <alignment horizontal="center" vertical="center" wrapText="1"/>
    </xf>
    <xf numFmtId="0" fontId="7" fillId="0" borderId="57" xfId="0" applyFont="1" applyFill="1" applyBorder="1" applyAlignment="1">
      <alignment horizontal="center" vertical="center" wrapText="1"/>
    </xf>
    <xf numFmtId="0" fontId="11" fillId="0" borderId="47" xfId="0" applyFont="1" applyFill="1" applyBorder="1" applyAlignment="1">
      <alignment horizontal="center"/>
    </xf>
    <xf numFmtId="0" fontId="11" fillId="0" borderId="49" xfId="0" applyFont="1" applyFill="1" applyBorder="1" applyAlignment="1">
      <alignment horizontal="center" vertical="center"/>
    </xf>
    <xf numFmtId="0" fontId="7" fillId="0" borderId="26" xfId="0" applyFont="1" applyFill="1" applyBorder="1" applyAlignment="1">
      <alignment horizontal="left" vertical="center"/>
    </xf>
    <xf numFmtId="0" fontId="7" fillId="0" borderId="50" xfId="0" applyFont="1" applyFill="1" applyBorder="1" applyAlignment="1">
      <alignment horizontal="left" vertical="center"/>
    </xf>
    <xf numFmtId="0" fontId="7" fillId="0" borderId="51" xfId="0" applyFont="1" applyFill="1" applyBorder="1" applyAlignment="1">
      <alignment wrapText="1"/>
    </xf>
    <xf numFmtId="0" fontId="7" fillId="0" borderId="53" xfId="0" applyFont="1" applyFill="1" applyBorder="1" applyAlignment="1">
      <alignment wrapText="1"/>
    </xf>
    <xf numFmtId="0" fontId="11" fillId="0" borderId="54" xfId="0" applyFont="1" applyFill="1" applyBorder="1" applyAlignment="1">
      <alignment horizontal="center"/>
    </xf>
    <xf numFmtId="166" fontId="7" fillId="0" borderId="4" xfId="0" applyNumberFormat="1" applyFont="1" applyFill="1" applyBorder="1" applyAlignment="1">
      <alignment horizontal="center" vertical="center" wrapText="1"/>
    </xf>
    <xf numFmtId="166" fontId="7" fillId="0" borderId="55" xfId="0" applyNumberFormat="1" applyFont="1" applyFill="1" applyBorder="1" applyAlignment="1">
      <alignment horizontal="center" vertical="center" wrapText="1"/>
    </xf>
    <xf numFmtId="0" fontId="11" fillId="0" borderId="58" xfId="0" applyFont="1" applyBorder="1" applyAlignment="1">
      <alignment horizontal="center"/>
    </xf>
    <xf numFmtId="166" fontId="7" fillId="0" borderId="59" xfId="0" applyNumberFormat="1" applyFont="1" applyBorder="1" applyAlignment="1">
      <alignment horizontal="center" vertical="center" wrapText="1"/>
    </xf>
    <xf numFmtId="166" fontId="7" fillId="0" borderId="60" xfId="0" applyNumberFormat="1" applyFont="1" applyBorder="1" applyAlignment="1">
      <alignment horizontal="center" vertical="center" wrapText="1"/>
    </xf>
    <xf numFmtId="0" fontId="11" fillId="2" borderId="49" xfId="0" applyFont="1" applyFill="1" applyBorder="1" applyAlignment="1">
      <alignment horizontal="center" vertical="center"/>
    </xf>
    <xf numFmtId="0" fontId="7" fillId="0" borderId="26" xfId="0" applyFont="1" applyBorder="1" applyAlignment="1">
      <alignment horizontal="center" vertical="center" wrapText="1"/>
    </xf>
    <xf numFmtId="0" fontId="7" fillId="0" borderId="26" xfId="0" applyFont="1" applyFill="1" applyBorder="1" applyAlignment="1">
      <alignment horizontal="center" vertical="center" wrapText="1"/>
    </xf>
    <xf numFmtId="0" fontId="7" fillId="0" borderId="51" xfId="0" applyFont="1" applyBorder="1" applyAlignment="1">
      <alignment horizontal="center" vertical="center" wrapText="1"/>
    </xf>
    <xf numFmtId="0" fontId="11" fillId="2" borderId="61" xfId="0" applyFont="1" applyFill="1" applyBorder="1" applyAlignment="1">
      <alignment horizontal="center" vertical="center"/>
    </xf>
    <xf numFmtId="0" fontId="7" fillId="0" borderId="5" xfId="75" applyFont="1" applyFill="1" applyBorder="1" applyAlignment="1">
      <alignment wrapText="1"/>
    </xf>
    <xf numFmtId="0" fontId="7" fillId="0" borderId="62" xfId="0" applyFont="1" applyBorder="1" applyAlignment="1">
      <alignment wrapText="1"/>
    </xf>
    <xf numFmtId="0" fontId="11" fillId="0" borderId="63" xfId="0" applyFont="1" applyBorder="1" applyAlignment="1">
      <alignment horizontal="center"/>
    </xf>
    <xf numFmtId="0" fontId="7" fillId="0" borderId="64" xfId="72" applyFont="1" applyBorder="1" applyAlignment="1">
      <alignment horizontal="center"/>
    </xf>
    <xf numFmtId="0" fontId="7" fillId="0" borderId="65" xfId="0" applyFont="1" applyBorder="1" applyAlignment="1">
      <alignment horizontal="center"/>
    </xf>
    <xf numFmtId="0" fontId="11" fillId="2" borderId="4" xfId="0" applyFont="1" applyFill="1" applyBorder="1" applyAlignment="1">
      <alignment horizontal="center" vertical="center"/>
    </xf>
    <xf numFmtId="0" fontId="11" fillId="0" borderId="14" xfId="0" applyFont="1" applyBorder="1" applyAlignment="1">
      <alignment horizontal="center"/>
    </xf>
    <xf numFmtId="0" fontId="7" fillId="0" borderId="23" xfId="0" applyFont="1" applyFill="1" applyBorder="1" applyAlignment="1">
      <alignment horizontal="center" vertical="center" wrapText="1"/>
    </xf>
    <xf numFmtId="166" fontId="7" fillId="0" borderId="23" xfId="0" applyNumberFormat="1" applyFont="1" applyFill="1" applyBorder="1" applyAlignment="1">
      <alignment horizontal="center" vertical="center" wrapText="1"/>
    </xf>
    <xf numFmtId="0" fontId="7" fillId="0" borderId="23" xfId="0" applyFont="1" applyBorder="1" applyAlignment="1">
      <alignment horizontal="center" vertical="center" wrapText="1"/>
    </xf>
    <xf numFmtId="166" fontId="7" fillId="0" borderId="23" xfId="0" applyNumberFormat="1" applyFont="1" applyBorder="1" applyAlignment="1">
      <alignment horizontal="center" vertical="center" wrapText="1"/>
    </xf>
    <xf numFmtId="0" fontId="10" fillId="0" borderId="4" xfId="75" applyFont="1" applyFill="1" applyBorder="1" applyAlignment="1">
      <alignment wrapText="1"/>
    </xf>
    <xf numFmtId="0" fontId="11" fillId="0" borderId="66" xfId="0" applyFont="1" applyFill="1" applyBorder="1" applyAlignment="1">
      <alignment horizontal="center" vertical="center"/>
    </xf>
    <xf numFmtId="0" fontId="7" fillId="0" borderId="43" xfId="0" applyFont="1" applyFill="1" applyBorder="1" applyAlignment="1">
      <alignment horizontal="left" vertical="center"/>
    </xf>
    <xf numFmtId="0" fontId="7" fillId="0" borderId="19" xfId="0" applyFont="1" applyFill="1" applyBorder="1" applyAlignment="1">
      <alignment horizontal="left" vertical="center"/>
    </xf>
    <xf numFmtId="0" fontId="7" fillId="0" borderId="43" xfId="0" applyFont="1" applyFill="1" applyBorder="1" applyAlignment="1">
      <alignment wrapText="1"/>
    </xf>
    <xf numFmtId="0" fontId="7" fillId="0" borderId="19" xfId="0" applyFont="1" applyFill="1" applyBorder="1" applyAlignment="1">
      <alignment wrapText="1"/>
    </xf>
    <xf numFmtId="0" fontId="7" fillId="0" borderId="44" xfId="0" applyFont="1" applyFill="1" applyBorder="1" applyAlignment="1">
      <alignment wrapText="1"/>
    </xf>
    <xf numFmtId="0" fontId="7" fillId="0" borderId="24" xfId="0" applyFont="1" applyFill="1" applyBorder="1" applyAlignment="1">
      <alignment wrapText="1"/>
    </xf>
    <xf numFmtId="0" fontId="11" fillId="0" borderId="13" xfId="0" applyFont="1" applyFill="1" applyBorder="1" applyAlignment="1">
      <alignment horizontal="center" vertical="center"/>
    </xf>
    <xf numFmtId="0" fontId="7" fillId="0" borderId="4" xfId="0" applyFont="1" applyFill="1" applyBorder="1" applyAlignment="1">
      <alignment horizontal="left" vertical="center"/>
    </xf>
    <xf numFmtId="0" fontId="7" fillId="0" borderId="28" xfId="0" applyFont="1" applyFill="1" applyBorder="1" applyAlignment="1">
      <alignment horizontal="left" vertical="center"/>
    </xf>
    <xf numFmtId="0" fontId="7" fillId="0" borderId="28" xfId="0" applyFont="1" applyFill="1" applyBorder="1" applyAlignment="1">
      <alignment wrapText="1"/>
    </xf>
    <xf numFmtId="0" fontId="7" fillId="0" borderId="67" xfId="0" applyFont="1" applyFill="1" applyBorder="1" applyAlignment="1">
      <alignment wrapText="1"/>
    </xf>
    <xf numFmtId="1" fontId="56" fillId="0" borderId="2" xfId="76" applyNumberFormat="1" applyFont="1" applyFill="1" applyBorder="1" applyAlignment="1">
      <alignment horizontal="center" vertical="center" wrapText="1"/>
    </xf>
    <xf numFmtId="0" fontId="11" fillId="0" borderId="49" xfId="0" applyFont="1" applyFill="1" applyBorder="1" applyAlignment="1">
      <alignment horizontal="center"/>
    </xf>
    <xf numFmtId="166" fontId="7" fillId="0" borderId="50" xfId="0" applyNumberFormat="1" applyFont="1" applyFill="1" applyBorder="1" applyAlignment="1">
      <alignment horizontal="center" vertical="center" wrapText="1"/>
    </xf>
    <xf numFmtId="1" fontId="56" fillId="0" borderId="26" xfId="76" applyNumberFormat="1" applyFont="1" applyFill="1" applyBorder="1" applyAlignment="1">
      <alignment horizontal="center" vertical="center" wrapText="1"/>
    </xf>
    <xf numFmtId="0" fontId="7" fillId="0" borderId="51" xfId="0" applyFont="1" applyFill="1" applyBorder="1" applyAlignment="1">
      <alignment horizontal="center" vertical="center" wrapText="1"/>
    </xf>
    <xf numFmtId="166" fontId="7" fillId="0" borderId="53" xfId="0" applyNumberFormat="1" applyFont="1" applyFill="1" applyBorder="1" applyAlignment="1">
      <alignment horizontal="center" vertical="center" wrapText="1"/>
    </xf>
    <xf numFmtId="0" fontId="11" fillId="0" borderId="68" xfId="0" applyFont="1" applyBorder="1" applyAlignment="1">
      <alignment horizontal="center"/>
    </xf>
    <xf numFmtId="166" fontId="7" fillId="0" borderId="69" xfId="0" applyNumberFormat="1" applyFont="1" applyBorder="1" applyAlignment="1">
      <alignment horizontal="center" vertical="center" wrapText="1"/>
    </xf>
    <xf numFmtId="166" fontId="7" fillId="0" borderId="70" xfId="0" applyNumberFormat="1" applyFont="1" applyBorder="1" applyAlignment="1">
      <alignment horizontal="center" vertical="center" wrapText="1"/>
    </xf>
    <xf numFmtId="1" fontId="56" fillId="0" borderId="2" xfId="76" applyNumberFormat="1" applyFont="1" applyBorder="1" applyAlignment="1">
      <alignment horizontal="center" vertical="center" wrapText="1"/>
    </xf>
    <xf numFmtId="1" fontId="56" fillId="0" borderId="26" xfId="76" applyNumberFormat="1" applyFont="1" applyBorder="1" applyAlignment="1">
      <alignment horizontal="center" vertical="center" wrapText="1"/>
    </xf>
    <xf numFmtId="0" fontId="10" fillId="4" borderId="67" xfId="0" applyFont="1" applyFill="1" applyBorder="1" applyAlignment="1">
      <alignment wrapText="1"/>
    </xf>
    <xf numFmtId="166" fontId="10" fillId="4" borderId="22" xfId="0" applyNumberFormat="1" applyFont="1" applyFill="1" applyBorder="1" applyAlignment="1">
      <alignment horizontal="center" vertical="center"/>
    </xf>
    <xf numFmtId="166" fontId="10" fillId="4" borderId="10" xfId="0" applyNumberFormat="1" applyFont="1" applyFill="1" applyBorder="1" applyAlignment="1">
      <alignment horizontal="center" vertical="center"/>
    </xf>
    <xf numFmtId="166" fontId="10" fillId="4" borderId="67" xfId="0" applyNumberFormat="1" applyFont="1" applyFill="1" applyBorder="1" applyAlignment="1">
      <alignment horizontal="center" vertical="center"/>
    </xf>
    <xf numFmtId="166" fontId="10" fillId="4" borderId="70" xfId="0" applyNumberFormat="1" applyFont="1" applyFill="1" applyBorder="1" applyAlignment="1">
      <alignment horizontal="center" vertical="center"/>
    </xf>
    <xf numFmtId="0" fontId="10" fillId="4" borderId="10" xfId="0" applyFont="1" applyFill="1" applyBorder="1" applyAlignment="1">
      <alignment horizontal="center" vertical="center"/>
    </xf>
    <xf numFmtId="0" fontId="7" fillId="0" borderId="27" xfId="0" applyFont="1" applyBorder="1" applyAlignment="1">
      <alignment wrapText="1"/>
    </xf>
    <xf numFmtId="166" fontId="7" fillId="0" borderId="71" xfId="0" applyNumberFormat="1" applyFont="1" applyBorder="1" applyAlignment="1">
      <alignment horizontal="center" vertical="center" wrapText="1"/>
    </xf>
    <xf numFmtId="166" fontId="7" fillId="0" borderId="21" xfId="0" applyNumberFormat="1" applyFont="1" applyBorder="1" applyAlignment="1">
      <alignment horizontal="center" vertical="center" wrapText="1"/>
    </xf>
    <xf numFmtId="0" fontId="7" fillId="0" borderId="27" xfId="75" applyFont="1" applyFill="1" applyBorder="1" applyAlignment="1">
      <alignment wrapText="1"/>
    </xf>
    <xf numFmtId="0" fontId="7" fillId="0" borderId="43" xfId="0" applyFont="1" applyBorder="1" applyAlignment="1">
      <alignment horizontal="center" vertical="center" wrapText="1"/>
    </xf>
    <xf numFmtId="0" fontId="7" fillId="0" borderId="44" xfId="0" applyFont="1" applyBorder="1" applyAlignment="1">
      <alignment horizontal="center" vertical="center" wrapText="1"/>
    </xf>
    <xf numFmtId="0" fontId="7" fillId="0" borderId="55" xfId="0" applyFont="1" applyFill="1" applyBorder="1" applyAlignment="1">
      <alignment wrapText="1"/>
    </xf>
    <xf numFmtId="166" fontId="7" fillId="0" borderId="64" xfId="0" applyNumberFormat="1" applyFont="1" applyBorder="1" applyAlignment="1">
      <alignment horizontal="center" vertical="center" wrapText="1"/>
    </xf>
    <xf numFmtId="0" fontId="7" fillId="0" borderId="28" xfId="75" applyFont="1" applyFill="1" applyBorder="1" applyAlignment="1">
      <alignment wrapText="1"/>
    </xf>
    <xf numFmtId="0" fontId="7" fillId="0" borderId="43" xfId="0" applyFont="1" applyFill="1" applyBorder="1" applyAlignment="1">
      <alignment horizontal="center" vertical="center" wrapText="1"/>
    </xf>
    <xf numFmtId="166" fontId="7" fillId="0" borderId="19" xfId="0" applyNumberFormat="1" applyFont="1" applyFill="1" applyBorder="1" applyAlignment="1">
      <alignment horizontal="center" vertical="center" wrapText="1"/>
    </xf>
    <xf numFmtId="0" fontId="7" fillId="0" borderId="44" xfId="0" applyFont="1" applyFill="1" applyBorder="1" applyAlignment="1">
      <alignment horizontal="center" vertical="center" wrapText="1"/>
    </xf>
    <xf numFmtId="0" fontId="11" fillId="0" borderId="26" xfId="0" applyFont="1" applyBorder="1" applyAlignment="1">
      <alignment horizontal="center"/>
    </xf>
    <xf numFmtId="0" fontId="11" fillId="0" borderId="59" xfId="0" applyFont="1" applyBorder="1" applyAlignment="1">
      <alignment horizontal="center"/>
    </xf>
    <xf numFmtId="0" fontId="7" fillId="0" borderId="26" xfId="0" applyFont="1" applyBorder="1" applyAlignment="1">
      <alignment horizontal="center"/>
    </xf>
    <xf numFmtId="166" fontId="7" fillId="0" borderId="2" xfId="0" applyNumberFormat="1" applyFont="1" applyFill="1" applyBorder="1" applyAlignment="1">
      <alignment horizontal="center" vertical="center"/>
    </xf>
    <xf numFmtId="166" fontId="21" fillId="0" borderId="2" xfId="81" applyNumberFormat="1" applyFont="1" applyFill="1" applyBorder="1" applyAlignment="1">
      <alignment horizontal="center" vertical="center"/>
    </xf>
    <xf numFmtId="0" fontId="7" fillId="0" borderId="0" xfId="82" applyNumberFormat="1" applyFont="1" applyFill="1" applyBorder="1" applyAlignment="1">
      <alignment horizontal="right"/>
    </xf>
    <xf numFmtId="0" fontId="17" fillId="0" borderId="5" xfId="0" applyNumberFormat="1" applyFont="1" applyFill="1" applyBorder="1" applyAlignment="1">
      <alignment horizontal="center" vertical="center" wrapText="1"/>
    </xf>
    <xf numFmtId="0" fontId="14" fillId="10" borderId="2" xfId="0" applyFont="1" applyFill="1" applyBorder="1" applyAlignment="1">
      <alignment horizontal="left" vertical="center" wrapText="1"/>
    </xf>
    <xf numFmtId="0" fontId="14" fillId="10" borderId="2" xfId="0" applyFont="1" applyFill="1" applyBorder="1"/>
    <xf numFmtId="0" fontId="7" fillId="10" borderId="0" xfId="79" applyFont="1" applyFill="1"/>
    <xf numFmtId="0" fontId="7" fillId="0" borderId="2" xfId="79" applyFont="1" applyFill="1" applyBorder="1" applyAlignment="1">
      <alignment vertical="center"/>
    </xf>
    <xf numFmtId="0" fontId="7" fillId="0" borderId="2" xfId="79" applyFont="1" applyFill="1" applyBorder="1" applyAlignment="1">
      <alignment vertical="center" wrapText="1"/>
    </xf>
    <xf numFmtId="0" fontId="7" fillId="18" borderId="2" xfId="79" applyFont="1" applyFill="1" applyBorder="1" applyAlignment="1">
      <alignment vertical="center" wrapText="1"/>
    </xf>
    <xf numFmtId="0" fontId="7" fillId="10" borderId="2" xfId="79" applyFont="1" applyFill="1" applyBorder="1" applyAlignment="1">
      <alignment vertical="center" wrapText="1"/>
    </xf>
    <xf numFmtId="0" fontId="7" fillId="0" borderId="2" xfId="79" applyFont="1" applyFill="1" applyBorder="1" applyAlignment="1">
      <alignment wrapText="1"/>
    </xf>
    <xf numFmtId="0" fontId="7" fillId="0" borderId="2" xfId="79" applyFont="1" applyFill="1" applyBorder="1"/>
    <xf numFmtId="1" fontId="7" fillId="0" borderId="2" xfId="79" applyNumberFormat="1" applyFont="1" applyFill="1" applyBorder="1"/>
    <xf numFmtId="0" fontId="7" fillId="0" borderId="2" xfId="79" applyFont="1" applyFill="1" applyBorder="1" applyAlignment="1">
      <alignment horizontal="right"/>
    </xf>
    <xf numFmtId="0" fontId="7" fillId="0" borderId="2" xfId="79" applyFont="1" applyFill="1" applyBorder="1" applyAlignment="1">
      <alignment horizontal="center" vertical="center"/>
    </xf>
    <xf numFmtId="0" fontId="7" fillId="18" borderId="2" xfId="79" applyFont="1" applyFill="1" applyBorder="1" applyAlignment="1">
      <alignment vertical="center"/>
    </xf>
    <xf numFmtId="0" fontId="7" fillId="10" borderId="2" xfId="79" applyFont="1" applyFill="1" applyBorder="1" applyAlignment="1">
      <alignment vertical="center"/>
    </xf>
    <xf numFmtId="0" fontId="14" fillId="0" borderId="2" xfId="79" applyFont="1" applyFill="1" applyBorder="1" applyAlignment="1">
      <alignment horizontal="center" wrapText="1"/>
    </xf>
    <xf numFmtId="0" fontId="7" fillId="0" borderId="2" xfId="79" applyFont="1" applyFill="1" applyBorder="1" applyAlignment="1">
      <alignment horizontal="center" wrapText="1"/>
    </xf>
    <xf numFmtId="0" fontId="7" fillId="10" borderId="2" xfId="79" applyFont="1" applyFill="1" applyBorder="1" applyAlignment="1">
      <alignment horizontal="center" vertical="center" wrapText="1"/>
    </xf>
    <xf numFmtId="166" fontId="7" fillId="10" borderId="2" xfId="79" applyNumberFormat="1" applyFont="1" applyFill="1" applyBorder="1" applyAlignment="1">
      <alignment horizontal="center" vertical="center" wrapText="1"/>
    </xf>
    <xf numFmtId="166" fontId="7" fillId="10" borderId="2" xfId="79" applyNumberFormat="1" applyFont="1" applyFill="1" applyBorder="1" applyAlignment="1">
      <alignment horizontal="center" vertical="center"/>
    </xf>
    <xf numFmtId="1" fontId="7" fillId="10" borderId="2" xfId="79" applyNumberFormat="1" applyFont="1" applyFill="1" applyBorder="1" applyAlignment="1">
      <alignment horizontal="center" vertical="center" wrapText="1"/>
    </xf>
    <xf numFmtId="1" fontId="7" fillId="0" borderId="2" xfId="79" applyNumberFormat="1" applyFont="1" applyFill="1" applyBorder="1" applyAlignment="1">
      <alignment horizontal="center" vertical="center" wrapText="1"/>
    </xf>
    <xf numFmtId="166" fontId="7" fillId="0" borderId="2" xfId="79" applyNumberFormat="1" applyFont="1" applyFill="1" applyBorder="1" applyAlignment="1">
      <alignment horizontal="center" vertical="center" wrapText="1"/>
    </xf>
    <xf numFmtId="166" fontId="7" fillId="0" borderId="2" xfId="79" applyNumberFormat="1" applyFont="1" applyFill="1" applyBorder="1" applyAlignment="1">
      <alignment horizontal="center" vertical="center"/>
    </xf>
    <xf numFmtId="0" fontId="19" fillId="0" borderId="2" xfId="79" applyFont="1" applyFill="1" applyBorder="1"/>
    <xf numFmtId="0" fontId="19" fillId="0" borderId="2" xfId="79" applyFont="1" applyFill="1" applyBorder="1" applyAlignment="1">
      <alignment horizontal="center"/>
    </xf>
    <xf numFmtId="0" fontId="19" fillId="0" borderId="0" xfId="79" applyFont="1" applyFill="1" applyBorder="1"/>
    <xf numFmtId="0" fontId="7" fillId="0" borderId="0" xfId="79" applyFont="1" applyFill="1" applyBorder="1" applyAlignment="1">
      <alignment vertical="center"/>
    </xf>
    <xf numFmtId="0" fontId="19" fillId="0" borderId="0" xfId="79" applyFont="1" applyFill="1" applyBorder="1" applyAlignment="1">
      <alignment horizontal="center"/>
    </xf>
    <xf numFmtId="166" fontId="19" fillId="0" borderId="0" xfId="79" applyNumberFormat="1" applyFont="1" applyFill="1" applyBorder="1"/>
    <xf numFmtId="0" fontId="65" fillId="2" borderId="1" xfId="0" applyFont="1" applyFill="1" applyBorder="1" applyAlignment="1">
      <alignment wrapText="1"/>
    </xf>
    <xf numFmtId="0" fontId="32" fillId="0" borderId="0" xfId="0" applyFont="1" applyBorder="1" applyAlignment="1">
      <alignment wrapText="1"/>
    </xf>
    <xf numFmtId="1" fontId="72" fillId="7" borderId="4" xfId="0" applyNumberFormat="1" applyFont="1" applyFill="1" applyBorder="1" applyAlignment="1">
      <alignment vertical="center" wrapText="1"/>
    </xf>
    <xf numFmtId="1" fontId="72" fillId="7" borderId="5" xfId="0" applyNumberFormat="1" applyFont="1" applyFill="1" applyBorder="1" applyAlignment="1">
      <alignment vertical="center" wrapText="1"/>
    </xf>
    <xf numFmtId="1" fontId="72" fillId="7" borderId="6" xfId="0" applyNumberFormat="1" applyFont="1" applyFill="1" applyBorder="1" applyAlignment="1">
      <alignment vertical="center" wrapText="1"/>
    </xf>
    <xf numFmtId="0" fontId="71" fillId="7" borderId="2" xfId="0" applyFont="1" applyFill="1" applyBorder="1" applyAlignment="1">
      <alignment vertical="center"/>
    </xf>
    <xf numFmtId="166" fontId="71" fillId="7" borderId="2" xfId="0" applyNumberFormat="1" applyFont="1" applyFill="1" applyBorder="1" applyAlignment="1">
      <alignment vertical="center"/>
    </xf>
    <xf numFmtId="166" fontId="71" fillId="0" borderId="0" xfId="0" applyNumberFormat="1" applyFont="1"/>
    <xf numFmtId="49" fontId="71" fillId="10" borderId="4" xfId="0" applyNumberFormat="1" applyFont="1" applyFill="1" applyBorder="1" applyAlignment="1">
      <alignment vertical="center"/>
    </xf>
    <xf numFmtId="0" fontId="71" fillId="0" borderId="0" xfId="0" applyFont="1"/>
    <xf numFmtId="0" fontId="71" fillId="10" borderId="2" xfId="0" applyFont="1" applyFill="1" applyBorder="1" applyAlignment="1">
      <alignment vertical="center"/>
    </xf>
    <xf numFmtId="166" fontId="71" fillId="10" borderId="2" xfId="0" applyNumberFormat="1" applyFont="1" applyFill="1" applyBorder="1" applyAlignment="1">
      <alignment vertical="center"/>
    </xf>
    <xf numFmtId="166" fontId="7" fillId="10" borderId="2" xfId="0" applyNumberFormat="1" applyFont="1" applyFill="1" applyBorder="1" applyAlignment="1">
      <alignment vertical="center"/>
    </xf>
    <xf numFmtId="2" fontId="7" fillId="10" borderId="2" xfId="0" applyNumberFormat="1" applyFont="1" applyFill="1" applyBorder="1" applyAlignment="1">
      <alignment vertical="center"/>
    </xf>
    <xf numFmtId="0" fontId="71" fillId="0" borderId="0" xfId="0" applyFont="1" applyAlignment="1">
      <alignment horizontal="right"/>
    </xf>
    <xf numFmtId="0" fontId="71" fillId="8" borderId="0" xfId="0" applyFont="1" applyFill="1"/>
    <xf numFmtId="167" fontId="71" fillId="0" borderId="0" xfId="0" applyNumberFormat="1" applyFont="1" applyAlignment="1">
      <alignment horizontal="right"/>
    </xf>
    <xf numFmtId="167" fontId="71" fillId="7" borderId="2" xfId="0" applyNumberFormat="1" applyFont="1" applyFill="1" applyBorder="1" applyAlignment="1">
      <alignment vertical="center"/>
    </xf>
    <xf numFmtId="167" fontId="71" fillId="10" borderId="2" xfId="0" applyNumberFormat="1" applyFont="1" applyFill="1" applyBorder="1" applyAlignment="1">
      <alignment vertical="center"/>
    </xf>
    <xf numFmtId="167" fontId="71" fillId="0" borderId="0" xfId="0" applyNumberFormat="1" applyFont="1"/>
    <xf numFmtId="167" fontId="7" fillId="0" borderId="0" xfId="0" applyNumberFormat="1" applyFont="1"/>
    <xf numFmtId="1" fontId="71" fillId="10" borderId="2" xfId="0" applyNumberFormat="1" applyFont="1" applyFill="1" applyBorder="1" applyAlignment="1">
      <alignment vertical="center"/>
    </xf>
    <xf numFmtId="167" fontId="74" fillId="0" borderId="2" xfId="0" applyNumberFormat="1" applyFont="1" applyFill="1" applyBorder="1" applyAlignment="1">
      <alignment horizontal="center" vertical="center"/>
    </xf>
    <xf numFmtId="167" fontId="10" fillId="0" borderId="2" xfId="0" applyNumberFormat="1" applyFont="1" applyFill="1" applyBorder="1" applyAlignment="1">
      <alignment horizontal="center" vertical="center" wrapText="1"/>
    </xf>
    <xf numFmtId="167" fontId="7" fillId="0" borderId="0" xfId="0" applyNumberFormat="1" applyFont="1" applyAlignment="1">
      <alignment horizontal="center"/>
    </xf>
    <xf numFmtId="167" fontId="10" fillId="2" borderId="0" xfId="0" applyNumberFormat="1" applyFont="1" applyFill="1" applyBorder="1" applyAlignment="1">
      <alignment horizontal="center" wrapText="1"/>
    </xf>
    <xf numFmtId="167" fontId="10" fillId="2" borderId="0" xfId="0" applyNumberFormat="1" applyFont="1" applyFill="1" applyBorder="1" applyAlignment="1">
      <alignment horizontal="centerContinuous" wrapText="1"/>
    </xf>
    <xf numFmtId="167" fontId="7" fillId="2" borderId="0" xfId="0" applyNumberFormat="1" applyFont="1" applyFill="1" applyBorder="1" applyAlignment="1">
      <alignment horizontal="centerContinuous" wrapText="1"/>
    </xf>
    <xf numFmtId="167" fontId="7" fillId="2" borderId="0" xfId="0" applyNumberFormat="1" applyFont="1" applyFill="1" applyAlignment="1">
      <alignment horizontal="center"/>
    </xf>
    <xf numFmtId="167" fontId="7" fillId="2" borderId="0" xfId="0" applyNumberFormat="1" applyFont="1" applyFill="1" applyBorder="1" applyAlignment="1">
      <alignment horizontal="left" vertical="center" wrapText="1"/>
    </xf>
    <xf numFmtId="167" fontId="98" fillId="0" borderId="0" xfId="0" applyNumberFormat="1" applyFont="1" applyFill="1" applyAlignment="1">
      <alignment horizontal="left" vertical="center" wrapText="1"/>
    </xf>
    <xf numFmtId="167" fontId="11" fillId="0" borderId="0" xfId="0" applyNumberFormat="1" applyFont="1"/>
    <xf numFmtId="167" fontId="7" fillId="2" borderId="32" xfId="0" applyNumberFormat="1" applyFont="1" applyFill="1" applyBorder="1" applyAlignment="1"/>
    <xf numFmtId="167" fontId="7" fillId="2" borderId="32" xfId="0" applyNumberFormat="1" applyFont="1" applyFill="1" applyBorder="1" applyAlignment="1">
      <alignment wrapText="1"/>
    </xf>
    <xf numFmtId="167" fontId="11" fillId="0" borderId="4" xfId="0" applyNumberFormat="1" applyFont="1" applyBorder="1" applyAlignment="1">
      <alignment horizontal="centerContinuous" wrapText="1"/>
    </xf>
    <xf numFmtId="167" fontId="11" fillId="0" borderId="2" xfId="0" applyNumberFormat="1" applyFont="1" applyBorder="1" applyAlignment="1">
      <alignment horizontal="center" wrapText="1"/>
    </xf>
    <xf numFmtId="167" fontId="11" fillId="0" borderId="8" xfId="0" applyNumberFormat="1" applyFont="1" applyBorder="1" applyAlignment="1">
      <alignment horizontal="center" wrapText="1"/>
    </xf>
    <xf numFmtId="167" fontId="95" fillId="0" borderId="2" xfId="0" applyNumberFormat="1" applyFont="1" applyFill="1" applyBorder="1" applyAlignment="1">
      <alignment horizontal="center" vertical="top" wrapText="1"/>
    </xf>
    <xf numFmtId="167" fontId="10" fillId="3" borderId="2" xfId="0" applyNumberFormat="1" applyFont="1" applyFill="1" applyBorder="1" applyAlignment="1">
      <alignment horizontal="center" vertical="center" wrapText="1"/>
    </xf>
    <xf numFmtId="167" fontId="7" fillId="12" borderId="2" xfId="0" applyNumberFormat="1" applyFont="1" applyFill="1" applyBorder="1" applyAlignment="1">
      <alignment horizontal="center" vertical="center" wrapText="1"/>
    </xf>
    <xf numFmtId="167" fontId="21" fillId="0" borderId="2" xfId="57" applyNumberFormat="1" applyFont="1" applyFill="1" applyBorder="1" applyAlignment="1">
      <alignment horizontal="center" wrapText="1"/>
    </xf>
    <xf numFmtId="167" fontId="98" fillId="0" borderId="2" xfId="57" applyNumberFormat="1" applyFont="1" applyFill="1" applyBorder="1" applyAlignment="1">
      <alignment horizontal="center" wrapText="1"/>
    </xf>
    <xf numFmtId="167" fontId="10" fillId="2" borderId="2" xfId="0" applyNumberFormat="1" applyFont="1" applyFill="1" applyBorder="1" applyAlignment="1">
      <alignment horizontal="center" vertical="center" wrapText="1"/>
    </xf>
    <xf numFmtId="167" fontId="10" fillId="3" borderId="2" xfId="0" applyNumberFormat="1" applyFont="1" applyFill="1" applyBorder="1" applyAlignment="1">
      <alignment horizontal="center" wrapText="1"/>
    </xf>
    <xf numFmtId="167" fontId="7" fillId="0" borderId="2" xfId="0" applyNumberFormat="1" applyFont="1" applyFill="1" applyBorder="1" applyAlignment="1">
      <alignment horizontal="center" wrapText="1"/>
    </xf>
    <xf numFmtId="167" fontId="10" fillId="2" borderId="2" xfId="0" applyNumberFormat="1" applyFont="1" applyFill="1" applyBorder="1" applyAlignment="1">
      <alignment horizontal="center" wrapText="1"/>
    </xf>
    <xf numFmtId="3" fontId="7" fillId="0" borderId="2" xfId="0" applyNumberFormat="1" applyFont="1" applyFill="1" applyBorder="1" applyAlignment="1">
      <alignment horizontal="center" vertical="center" wrapText="1"/>
    </xf>
    <xf numFmtId="3" fontId="7" fillId="0" borderId="2" xfId="0" applyNumberFormat="1" applyFont="1" applyBorder="1" applyAlignment="1">
      <alignment horizontal="center" vertical="center" wrapText="1"/>
    </xf>
    <xf numFmtId="49" fontId="10" fillId="2" borderId="8" xfId="0" applyNumberFormat="1" applyFont="1" applyFill="1" applyBorder="1"/>
    <xf numFmtId="49" fontId="10" fillId="2" borderId="2" xfId="0" applyNumberFormat="1" applyFont="1" applyFill="1" applyBorder="1"/>
    <xf numFmtId="0" fontId="8" fillId="0" borderId="0" xfId="0" applyFont="1" applyFill="1" applyBorder="1" applyAlignment="1">
      <alignment horizontal="centerContinuous" wrapText="1"/>
    </xf>
    <xf numFmtId="0" fontId="7" fillId="0" borderId="0" xfId="0" applyFont="1" applyFill="1" applyBorder="1" applyAlignment="1">
      <alignment horizontal="centerContinuous" wrapText="1"/>
    </xf>
    <xf numFmtId="0" fontId="11" fillId="0" borderId="0" xfId="0" applyFont="1" applyFill="1" applyBorder="1" applyAlignment="1">
      <alignment horizontal="center" wrapText="1"/>
    </xf>
    <xf numFmtId="0" fontId="10" fillId="0" borderId="3" xfId="0" applyFont="1" applyFill="1" applyBorder="1" applyAlignment="1">
      <alignment horizontal="center"/>
    </xf>
    <xf numFmtId="0" fontId="10" fillId="0" borderId="0" xfId="0" applyFont="1" applyFill="1" applyBorder="1"/>
    <xf numFmtId="0" fontId="4" fillId="0" borderId="8" xfId="0" applyFont="1" applyFill="1" applyBorder="1" applyAlignment="1">
      <alignment horizontal="center" wrapText="1"/>
    </xf>
    <xf numFmtId="0" fontId="11" fillId="0" borderId="0" xfId="0" applyFont="1" applyFill="1" applyBorder="1"/>
    <xf numFmtId="1" fontId="7" fillId="0" borderId="2" xfId="0" applyNumberFormat="1" applyFont="1" applyFill="1" applyBorder="1" applyAlignment="1">
      <alignment horizontal="center"/>
    </xf>
    <xf numFmtId="0" fontId="95" fillId="0" borderId="8" xfId="0" applyFont="1" applyFill="1" applyBorder="1" applyAlignment="1">
      <alignment horizontal="center" wrapText="1"/>
    </xf>
    <xf numFmtId="0" fontId="6" fillId="0" borderId="8" xfId="0" applyFont="1" applyFill="1" applyBorder="1" applyAlignment="1">
      <alignment horizontal="center" wrapText="1"/>
    </xf>
    <xf numFmtId="0" fontId="11" fillId="0" borderId="0" xfId="0" applyFont="1" applyFill="1" applyAlignment="1">
      <alignment horizontal="center" wrapText="1"/>
    </xf>
    <xf numFmtId="0" fontId="7" fillId="0" borderId="2" xfId="75" applyNumberFormat="1" applyFont="1" applyFill="1" applyBorder="1" applyAlignment="1">
      <alignment horizontal="center" vertical="center" wrapText="1"/>
    </xf>
    <xf numFmtId="167" fontId="32" fillId="0" borderId="2" xfId="72" applyNumberFormat="1"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2" borderId="0" xfId="0" applyFont="1" applyFill="1" applyBorder="1" applyAlignment="1">
      <alignment horizontal="left" vertical="top" wrapText="1"/>
    </xf>
    <xf numFmtId="0" fontId="6" fillId="2" borderId="0" xfId="0" applyFont="1" applyFill="1" applyBorder="1" applyAlignment="1">
      <alignment horizontal="center" vertical="center"/>
    </xf>
    <xf numFmtId="0" fontId="11" fillId="2" borderId="56" xfId="0" applyFont="1" applyFill="1" applyBorder="1" applyAlignment="1">
      <alignment horizontal="center" vertical="center"/>
    </xf>
    <xf numFmtId="0" fontId="7" fillId="0" borderId="6" xfId="75" applyFont="1" applyFill="1" applyBorder="1" applyAlignment="1">
      <alignment wrapText="1"/>
    </xf>
    <xf numFmtId="0" fontId="7" fillId="0" borderId="57" xfId="0" applyFont="1" applyBorder="1" applyAlignment="1">
      <alignment wrapText="1"/>
    </xf>
    <xf numFmtId="0" fontId="7" fillId="0" borderId="33" xfId="0" applyFont="1" applyBorder="1" applyAlignment="1">
      <alignment horizontal="center"/>
    </xf>
    <xf numFmtId="0" fontId="7" fillId="0" borderId="0" xfId="0" applyFont="1" applyBorder="1" applyAlignment="1">
      <alignment horizontal="center"/>
    </xf>
    <xf numFmtId="0" fontId="11" fillId="2" borderId="32" xfId="0" applyFont="1" applyFill="1" applyBorder="1" applyAlignment="1">
      <alignment horizontal="center" vertical="center"/>
    </xf>
    <xf numFmtId="0" fontId="7" fillId="0" borderId="32" xfId="75" applyFont="1" applyFill="1" applyBorder="1" applyAlignment="1">
      <alignment wrapText="1"/>
    </xf>
    <xf numFmtId="0" fontId="7" fillId="0" borderId="0" xfId="0" applyFont="1" applyBorder="1" applyAlignment="1">
      <alignment wrapText="1"/>
    </xf>
    <xf numFmtId="0" fontId="11" fillId="2" borderId="33" xfId="0" applyFont="1" applyFill="1" applyBorder="1" applyAlignment="1">
      <alignment horizontal="center" vertical="center"/>
    </xf>
    <xf numFmtId="0" fontId="10" fillId="0" borderId="32" xfId="75" applyFont="1" applyFill="1" applyBorder="1" applyAlignment="1">
      <alignment wrapText="1"/>
    </xf>
    <xf numFmtId="0" fontId="7" fillId="0" borderId="1" xfId="0" applyFont="1" applyBorder="1" applyAlignment="1">
      <alignment wrapText="1"/>
    </xf>
    <xf numFmtId="0" fontId="10" fillId="4" borderId="1" xfId="0" applyFont="1" applyFill="1" applyBorder="1" applyAlignment="1">
      <alignment wrapText="1"/>
    </xf>
    <xf numFmtId="0" fontId="7" fillId="0" borderId="30" xfId="75" applyFont="1" applyFill="1" applyBorder="1" applyAlignment="1">
      <alignment wrapText="1"/>
    </xf>
    <xf numFmtId="0" fontId="7" fillId="0" borderId="30" xfId="0" applyFont="1" applyBorder="1" applyAlignment="1">
      <alignment wrapText="1"/>
    </xf>
    <xf numFmtId="0" fontId="7" fillId="0" borderId="8" xfId="0" applyFont="1" applyBorder="1" applyAlignment="1">
      <alignment horizontal="center" vertical="center" wrapText="1"/>
    </xf>
    <xf numFmtId="167" fontId="9" fillId="16" borderId="2" xfId="72" applyNumberFormat="1" applyFont="1" applyFill="1" applyBorder="1" applyAlignment="1">
      <alignment horizontal="center" vertical="center" wrapText="1"/>
    </xf>
    <xf numFmtId="0" fontId="8" fillId="2" borderId="1" xfId="0" applyFont="1" applyFill="1" applyBorder="1" applyAlignment="1">
      <alignment horizontal="left" vertical="center" wrapText="1"/>
    </xf>
    <xf numFmtId="0" fontId="11" fillId="0" borderId="3" xfId="0" applyFont="1" applyBorder="1" applyAlignment="1">
      <alignment horizontal="center" vertical="center" wrapText="1"/>
    </xf>
    <xf numFmtId="0" fontId="6" fillId="10" borderId="0" xfId="0" applyFont="1" applyFill="1" applyBorder="1" applyAlignment="1">
      <alignment horizontal="center" wrapText="1"/>
    </xf>
    <xf numFmtId="0" fontId="7" fillId="0" borderId="8" xfId="0" applyFont="1" applyBorder="1" applyAlignment="1">
      <alignment horizontal="center" vertical="center"/>
    </xf>
    <xf numFmtId="0" fontId="7" fillId="0" borderId="8" xfId="0" applyFont="1" applyBorder="1" applyAlignment="1">
      <alignment horizontal="center" vertical="center" wrapText="1"/>
    </xf>
    <xf numFmtId="1" fontId="7" fillId="0" borderId="2" xfId="68" applyNumberFormat="1" applyFont="1" applyBorder="1" applyAlignment="1">
      <alignment horizontal="center" vertical="center"/>
    </xf>
    <xf numFmtId="1" fontId="7" fillId="0" borderId="3" xfId="0" applyNumberFormat="1" applyFont="1" applyBorder="1" applyAlignment="1">
      <alignment horizontal="center" vertical="center" wrapText="1"/>
    </xf>
    <xf numFmtId="1" fontId="7" fillId="2" borderId="2" xfId="0" applyNumberFormat="1" applyFont="1" applyFill="1" applyBorder="1" applyAlignment="1">
      <alignment horizontal="center" vertical="center" wrapText="1"/>
    </xf>
    <xf numFmtId="0" fontId="7" fillId="0" borderId="0" xfId="0" applyFont="1" applyFill="1" applyBorder="1" applyAlignment="1">
      <alignment horizontal="center" vertical="center" wrapText="1"/>
    </xf>
    <xf numFmtId="0" fontId="10" fillId="0" borderId="0" xfId="0" applyFont="1" applyFill="1" applyAlignment="1">
      <alignment horizontal="center" vertical="center" wrapText="1"/>
    </xf>
    <xf numFmtId="0" fontId="7" fillId="0" borderId="2" xfId="46" applyFont="1" applyFill="1" applyBorder="1" applyAlignment="1">
      <alignment horizontal="center" vertical="center"/>
    </xf>
    <xf numFmtId="0" fontId="7" fillId="0" borderId="2" xfId="68" applyFont="1" applyFill="1" applyBorder="1" applyAlignment="1">
      <alignment horizontal="center" vertical="center"/>
    </xf>
    <xf numFmtId="0" fontId="7" fillId="0" borderId="0" xfId="0" applyFont="1" applyBorder="1" applyAlignment="1">
      <alignment horizontal="center" vertical="center" wrapText="1"/>
    </xf>
    <xf numFmtId="0" fontId="94" fillId="10" borderId="2" xfId="34" applyFont="1" applyFill="1" applyBorder="1" applyAlignment="1">
      <alignment wrapText="1"/>
    </xf>
    <xf numFmtId="49" fontId="94" fillId="10" borderId="2" xfId="34" applyNumberFormat="1" applyFont="1" applyFill="1" applyBorder="1" applyAlignment="1">
      <alignment wrapText="1"/>
    </xf>
    <xf numFmtId="0" fontId="94" fillId="10" borderId="2" xfId="35" applyFont="1" applyFill="1" applyBorder="1" applyAlignment="1">
      <alignment wrapText="1"/>
    </xf>
    <xf numFmtId="49" fontId="94" fillId="10" borderId="2" xfId="0" applyNumberFormat="1" applyFont="1" applyFill="1" applyBorder="1" applyAlignment="1">
      <alignment wrapText="1"/>
    </xf>
    <xf numFmtId="0" fontId="94" fillId="10" borderId="2" xfId="0" applyFont="1" applyFill="1" applyBorder="1" applyAlignment="1">
      <alignment wrapText="1"/>
    </xf>
    <xf numFmtId="49" fontId="94" fillId="10" borderId="2" xfId="49" applyNumberFormat="1" applyFont="1" applyFill="1" applyBorder="1" applyAlignment="1">
      <alignment wrapText="1"/>
    </xf>
    <xf numFmtId="0" fontId="7" fillId="16" borderId="2" xfId="75" applyFont="1" applyFill="1" applyBorder="1" applyAlignment="1">
      <alignment vertical="center" wrapText="1"/>
    </xf>
    <xf numFmtId="0" fontId="7" fillId="16" borderId="2" xfId="0" applyFont="1" applyFill="1" applyBorder="1" applyAlignment="1">
      <alignment horizontal="center" vertical="center"/>
    </xf>
    <xf numFmtId="166" fontId="7" fillId="16" borderId="2" xfId="72" applyNumberFormat="1" applyFont="1" applyFill="1" applyBorder="1" applyAlignment="1">
      <alignment horizontal="center" vertical="center"/>
    </xf>
    <xf numFmtId="166" fontId="7" fillId="16" borderId="2" xfId="0" applyNumberFormat="1" applyFont="1" applyFill="1" applyBorder="1" applyAlignment="1">
      <alignment horizontal="center" vertical="center"/>
    </xf>
    <xf numFmtId="0" fontId="21" fillId="0" borderId="2" xfId="82" applyFont="1" applyFill="1" applyBorder="1" applyAlignment="1">
      <alignment horizontal="center" vertical="center" wrapText="1"/>
    </xf>
    <xf numFmtId="166" fontId="107" fillId="0" borderId="8" xfId="76" applyNumberFormat="1" applyFont="1" applyBorder="1" applyAlignment="1">
      <alignment horizontal="center" vertical="center" wrapText="1"/>
    </xf>
    <xf numFmtId="0" fontId="107" fillId="0" borderId="8" xfId="76" applyFont="1" applyBorder="1" applyAlignment="1">
      <alignment horizontal="center" vertical="center" wrapText="1"/>
    </xf>
    <xf numFmtId="0" fontId="11" fillId="0" borderId="9" xfId="0" applyFont="1" applyBorder="1" applyAlignment="1">
      <alignment horizontal="center" vertical="center" wrapText="1"/>
    </xf>
    <xf numFmtId="0" fontId="11" fillId="0" borderId="11" xfId="0" applyFont="1" applyBorder="1" applyAlignment="1">
      <alignment horizontal="center"/>
    </xf>
    <xf numFmtId="166" fontId="7" fillId="0" borderId="0" xfId="72" applyNumberFormat="1" applyFont="1" applyFill="1" applyBorder="1" applyAlignment="1">
      <alignment wrapText="1"/>
    </xf>
    <xf numFmtId="166" fontId="22" fillId="0" borderId="0" xfId="72" applyNumberFormat="1" applyFont="1" applyFill="1"/>
    <xf numFmtId="166" fontId="7" fillId="0" borderId="0" xfId="72" applyNumberFormat="1" applyFont="1" applyFill="1" applyBorder="1" applyAlignment="1">
      <alignment horizontal="right" wrapText="1"/>
    </xf>
    <xf numFmtId="167" fontId="7" fillId="0" borderId="0" xfId="0" applyNumberFormat="1" applyFont="1" applyFill="1" applyBorder="1" applyAlignment="1">
      <alignment horizontal="center" vertical="center" wrapText="1"/>
    </xf>
    <xf numFmtId="167" fontId="7" fillId="0" borderId="0" xfId="0" applyNumberFormat="1" applyFont="1" applyFill="1" applyAlignment="1">
      <alignment horizontal="center" vertical="center"/>
    </xf>
    <xf numFmtId="0" fontId="10" fillId="0" borderId="3" xfId="0" applyNumberFormat="1" applyFont="1" applyFill="1" applyBorder="1" applyAlignment="1">
      <alignment vertical="center" wrapText="1"/>
    </xf>
    <xf numFmtId="167" fontId="71" fillId="8" borderId="2" xfId="0" applyNumberFormat="1" applyFont="1" applyFill="1" applyBorder="1" applyAlignment="1">
      <alignment vertical="center"/>
    </xf>
    <xf numFmtId="0" fontId="9" fillId="0" borderId="0" xfId="72" applyFont="1" applyFill="1" applyBorder="1" applyAlignment="1">
      <alignment horizontal="center" wrapText="1"/>
    </xf>
    <xf numFmtId="0" fontId="9" fillId="0" borderId="0" xfId="79" applyFont="1" applyFill="1" applyAlignment="1">
      <alignment horizontal="center"/>
    </xf>
    <xf numFmtId="0" fontId="73" fillId="0" borderId="4" xfId="0" applyNumberFormat="1" applyFont="1" applyFill="1" applyBorder="1" applyAlignment="1">
      <alignment horizontal="center" vertical="center" wrapText="1"/>
    </xf>
    <xf numFmtId="0" fontId="73" fillId="0" borderId="6" xfId="0" applyNumberFormat="1" applyFont="1" applyFill="1" applyBorder="1" applyAlignment="1">
      <alignment horizontal="center" vertical="center" wrapText="1"/>
    </xf>
    <xf numFmtId="167" fontId="10" fillId="8" borderId="2" xfId="0" applyNumberFormat="1" applyFont="1" applyFill="1" applyBorder="1" applyAlignment="1">
      <alignment horizontal="center" vertical="center" wrapText="1"/>
    </xf>
    <xf numFmtId="167" fontId="94" fillId="10" borderId="2" xfId="0" applyNumberFormat="1" applyFont="1" applyFill="1" applyBorder="1" applyAlignment="1">
      <alignment horizontal="center" vertical="center" wrapText="1"/>
    </xf>
    <xf numFmtId="0" fontId="23" fillId="0" borderId="8" xfId="82" applyNumberFormat="1" applyFont="1" applyFill="1" applyBorder="1" applyAlignment="1">
      <alignment horizontal="center" vertical="center" wrapText="1"/>
    </xf>
    <xf numFmtId="0" fontId="108" fillId="8" borderId="30" xfId="0" applyFont="1" applyFill="1" applyBorder="1" applyAlignment="1">
      <alignment horizontal="center" vertical="top" wrapText="1"/>
    </xf>
    <xf numFmtId="0" fontId="10" fillId="0" borderId="2" xfId="82" applyFont="1" applyFill="1" applyBorder="1" applyAlignment="1">
      <alignment horizontal="center" vertical="center" wrapText="1"/>
    </xf>
    <xf numFmtId="0" fontId="73" fillId="0" borderId="2" xfId="0" applyNumberFormat="1" applyFont="1" applyFill="1" applyBorder="1" applyAlignment="1">
      <alignment horizontal="center" vertical="center" wrapText="1"/>
    </xf>
    <xf numFmtId="166" fontId="33" fillId="0" borderId="2" xfId="0" applyNumberFormat="1" applyFont="1" applyFill="1" applyBorder="1" applyAlignment="1">
      <alignment horizontal="center" vertical="center"/>
    </xf>
    <xf numFmtId="166" fontId="10" fillId="0" borderId="2" xfId="0" applyNumberFormat="1" applyFont="1" applyFill="1" applyBorder="1" applyAlignment="1">
      <alignment horizontal="center" vertical="center"/>
    </xf>
    <xf numFmtId="49" fontId="102" fillId="0" borderId="5" xfId="0" applyNumberFormat="1" applyFont="1" applyBorder="1" applyAlignment="1" applyProtection="1">
      <alignment horizontal="left" vertical="top" wrapText="1"/>
    </xf>
    <xf numFmtId="0" fontId="30" fillId="2" borderId="0" xfId="0" applyFont="1" applyFill="1" applyBorder="1" applyAlignment="1">
      <alignment horizontal="center" vertical="center" wrapText="1"/>
    </xf>
    <xf numFmtId="166" fontId="7" fillId="10" borderId="2" xfId="83" applyNumberFormat="1" applyFont="1" applyFill="1" applyBorder="1" applyAlignment="1">
      <alignment horizontal="center" vertical="center"/>
    </xf>
    <xf numFmtId="0" fontId="10" fillId="10" borderId="2" xfId="0" applyFont="1" applyFill="1" applyBorder="1" applyAlignment="1">
      <alignment vertical="center"/>
    </xf>
    <xf numFmtId="166" fontId="10" fillId="10" borderId="2" xfId="0" applyNumberFormat="1" applyFont="1" applyFill="1" applyBorder="1" applyAlignment="1">
      <alignment horizontal="center" vertical="center"/>
    </xf>
    <xf numFmtId="0" fontId="10" fillId="10" borderId="2" xfId="0" applyFont="1" applyFill="1" applyBorder="1" applyAlignment="1">
      <alignment horizontal="center" vertical="center" wrapText="1"/>
    </xf>
    <xf numFmtId="0" fontId="6" fillId="0" borderId="0" xfId="0" applyFont="1" applyFill="1" applyBorder="1" applyAlignment="1">
      <alignment horizontal="center" wrapText="1"/>
    </xf>
    <xf numFmtId="0" fontId="9" fillId="10" borderId="2" xfId="0" applyFont="1" applyFill="1" applyBorder="1" applyAlignment="1">
      <alignment horizontal="center"/>
    </xf>
    <xf numFmtId="167" fontId="7" fillId="2" borderId="0" xfId="0" applyNumberFormat="1" applyFont="1" applyFill="1"/>
    <xf numFmtId="167" fontId="7" fillId="2" borderId="0" xfId="0" applyNumberFormat="1" applyFont="1" applyFill="1" applyAlignment="1">
      <alignment horizontal="left" vertical="center"/>
    </xf>
    <xf numFmtId="167" fontId="11" fillId="0" borderId="0" xfId="0" applyNumberFormat="1" applyFont="1" applyAlignment="1">
      <alignment horizontal="center"/>
    </xf>
    <xf numFmtId="167" fontId="10" fillId="3" borderId="0" xfId="0" applyNumberFormat="1" applyFont="1" applyFill="1" applyAlignment="1">
      <alignment horizontal="center" vertical="center"/>
    </xf>
    <xf numFmtId="167" fontId="10" fillId="2" borderId="0" xfId="0" applyNumberFormat="1" applyFont="1" applyFill="1" applyAlignment="1">
      <alignment horizontal="center" vertical="center"/>
    </xf>
    <xf numFmtId="167" fontId="7" fillId="0" borderId="0" xfId="0" applyNumberFormat="1" applyFont="1" applyFill="1" applyBorder="1"/>
    <xf numFmtId="167" fontId="7" fillId="0" borderId="0" xfId="0" applyNumberFormat="1" applyFont="1" applyFill="1" applyBorder="1" applyAlignment="1">
      <alignment horizontal="center"/>
    </xf>
    <xf numFmtId="167" fontId="10" fillId="3" borderId="0" xfId="0" applyNumberFormat="1" applyFont="1" applyFill="1"/>
    <xf numFmtId="167" fontId="7" fillId="0" borderId="0" xfId="0" applyNumberFormat="1" applyFont="1" applyFill="1"/>
    <xf numFmtId="167" fontId="10" fillId="2" borderId="0" xfId="0" applyNumberFormat="1" applyFont="1" applyFill="1"/>
    <xf numFmtId="0" fontId="8" fillId="2" borderId="1" xfId="0" applyFont="1" applyFill="1" applyBorder="1" applyAlignment="1">
      <alignment horizontal="left" wrapText="1"/>
    </xf>
    <xf numFmtId="0" fontId="11" fillId="2" borderId="8" xfId="0" applyFont="1" applyFill="1" applyBorder="1" applyAlignment="1">
      <alignment horizontal="center" wrapText="1"/>
    </xf>
    <xf numFmtId="0" fontId="10" fillId="2" borderId="5" xfId="0" applyFont="1" applyFill="1" applyBorder="1" applyAlignment="1">
      <alignment horizontal="center"/>
    </xf>
    <xf numFmtId="0" fontId="7" fillId="2" borderId="1" xfId="0" applyFont="1" applyFill="1" applyBorder="1" applyAlignment="1">
      <alignment horizontal="center" wrapText="1"/>
    </xf>
    <xf numFmtId="0" fontId="10" fillId="2" borderId="2" xfId="0" applyFont="1" applyFill="1" applyBorder="1" applyAlignment="1">
      <alignment horizontal="centerContinuous"/>
    </xf>
    <xf numFmtId="0" fontId="10" fillId="6" borderId="4" xfId="0" applyFont="1" applyFill="1" applyBorder="1" applyAlignment="1">
      <alignment horizontal="centerContinuous"/>
    </xf>
    <xf numFmtId="0" fontId="7" fillId="2" borderId="5" xfId="0" applyFont="1" applyFill="1" applyBorder="1" applyAlignment="1">
      <alignment horizontal="centerContinuous"/>
    </xf>
    <xf numFmtId="0" fontId="10" fillId="2" borderId="3" xfId="0" applyFont="1" applyFill="1" applyBorder="1" applyAlignment="1">
      <alignment horizontal="centerContinuous"/>
    </xf>
    <xf numFmtId="0" fontId="7" fillId="2" borderId="4" xfId="0" applyFont="1" applyFill="1" applyBorder="1" applyAlignment="1">
      <alignment horizontal="centerContinuous"/>
    </xf>
    <xf numFmtId="4" fontId="11" fillId="10" borderId="48" xfId="77" applyNumberFormat="1" applyFont="1" applyFill="1" applyBorder="1" applyAlignment="1" applyProtection="1">
      <alignment horizontal="center" vertical="center"/>
      <protection locked="0"/>
    </xf>
    <xf numFmtId="4" fontId="11" fillId="10" borderId="2" xfId="77" applyNumberFormat="1" applyFont="1" applyFill="1" applyBorder="1" applyAlignment="1" applyProtection="1">
      <alignment horizontal="center" vertical="center"/>
      <protection locked="0"/>
    </xf>
    <xf numFmtId="4" fontId="11" fillId="10" borderId="52" xfId="77" applyNumberFormat="1" applyFont="1" applyFill="1" applyBorder="1" applyAlignment="1" applyProtection="1">
      <alignment horizontal="center" vertical="center"/>
      <protection locked="0"/>
    </xf>
    <xf numFmtId="0" fontId="6" fillId="2" borderId="0" xfId="0" applyFont="1" applyFill="1" applyBorder="1" applyAlignment="1">
      <alignment vertical="center"/>
    </xf>
    <xf numFmtId="0" fontId="11" fillId="10" borderId="4" xfId="0" applyFont="1" applyFill="1" applyBorder="1" applyAlignment="1">
      <alignment vertical="center" wrapText="1"/>
    </xf>
    <xf numFmtId="0" fontId="32" fillId="10" borderId="2" xfId="77" applyFont="1" applyFill="1" applyBorder="1" applyAlignment="1" applyProtection="1">
      <alignment horizontal="center" vertical="center" wrapText="1"/>
      <protection locked="0"/>
    </xf>
    <xf numFmtId="0" fontId="20" fillId="10" borderId="4" xfId="0" applyFont="1" applyFill="1" applyBorder="1" applyAlignment="1">
      <alignment vertical="center" wrapText="1"/>
    </xf>
    <xf numFmtId="0" fontId="12" fillId="10" borderId="2" xfId="0" applyFont="1" applyFill="1" applyBorder="1" applyAlignment="1">
      <alignment horizontal="left" vertical="center" wrapText="1"/>
    </xf>
    <xf numFmtId="0" fontId="12" fillId="10" borderId="2" xfId="0" applyFont="1" applyFill="1" applyBorder="1" applyAlignment="1">
      <alignment vertical="center" wrapText="1"/>
    </xf>
    <xf numFmtId="0" fontId="12" fillId="10" borderId="3" xfId="0" applyFont="1" applyFill="1" applyBorder="1" applyAlignment="1">
      <alignment horizontal="left" vertical="center" wrapText="1"/>
    </xf>
    <xf numFmtId="0" fontId="12" fillId="10" borderId="3" xfId="0" applyFont="1" applyFill="1" applyBorder="1" applyAlignment="1">
      <alignment vertical="center" wrapText="1"/>
    </xf>
    <xf numFmtId="0" fontId="32" fillId="10" borderId="8" xfId="77" applyFont="1" applyFill="1" applyBorder="1" applyAlignment="1">
      <alignment horizontal="center" vertical="center"/>
    </xf>
    <xf numFmtId="0" fontId="12" fillId="10" borderId="2" xfId="0" applyFont="1" applyFill="1" applyBorder="1" applyAlignment="1" applyProtection="1">
      <alignment vertical="center" wrapText="1"/>
      <protection locked="0"/>
    </xf>
    <xf numFmtId="0" fontId="16" fillId="2" borderId="2" xfId="0" applyFont="1" applyFill="1" applyBorder="1" applyAlignment="1">
      <alignment wrapText="1"/>
    </xf>
    <xf numFmtId="0" fontId="12" fillId="10" borderId="4" xfId="0" applyFont="1" applyFill="1" applyBorder="1" applyAlignment="1" applyProtection="1">
      <alignment vertical="center" wrapText="1"/>
      <protection locked="0"/>
    </xf>
    <xf numFmtId="0" fontId="12" fillId="10" borderId="2" xfId="0" applyFont="1" applyFill="1" applyBorder="1" applyAlignment="1" applyProtection="1">
      <alignment vertical="center"/>
      <protection locked="0"/>
    </xf>
    <xf numFmtId="0" fontId="12" fillId="10" borderId="0" xfId="0" applyFont="1" applyFill="1" applyAlignment="1" applyProtection="1">
      <alignment vertical="center"/>
      <protection locked="0"/>
    </xf>
    <xf numFmtId="0" fontId="109" fillId="10" borderId="2" xfId="0" applyFont="1" applyFill="1" applyBorder="1" applyAlignment="1">
      <alignment horizontal="left" vertical="top" wrapText="1"/>
    </xf>
    <xf numFmtId="166" fontId="12" fillId="10" borderId="4" xfId="0" applyNumberFormat="1" applyFont="1" applyFill="1" applyBorder="1" applyAlignment="1">
      <alignment horizontal="left"/>
    </xf>
    <xf numFmtId="0" fontId="12" fillId="10" borderId="4" xfId="0" applyFont="1" applyFill="1" applyBorder="1" applyAlignment="1" applyProtection="1">
      <alignment horizontal="left" vertical="center" wrapText="1"/>
      <protection locked="0"/>
    </xf>
    <xf numFmtId="0" fontId="109" fillId="10" borderId="2" xfId="0" applyFont="1" applyFill="1" applyBorder="1" applyAlignment="1">
      <alignment vertical="center" wrapText="1"/>
    </xf>
    <xf numFmtId="0" fontId="7" fillId="10" borderId="2" xfId="0" applyFont="1" applyFill="1" applyBorder="1" applyAlignment="1" applyProtection="1">
      <alignment horizontal="left" vertical="center" wrapText="1"/>
      <protection locked="0"/>
    </xf>
    <xf numFmtId="0" fontId="12" fillId="10" borderId="2" xfId="0" applyFont="1" applyFill="1" applyBorder="1"/>
    <xf numFmtId="0" fontId="12" fillId="10" borderId="4" xfId="0" applyFont="1" applyFill="1" applyBorder="1" applyAlignment="1">
      <alignment vertical="center" wrapText="1"/>
    </xf>
    <xf numFmtId="0" fontId="22" fillId="2" borderId="0" xfId="0" applyFont="1" applyFill="1" applyBorder="1"/>
    <xf numFmtId="49" fontId="12" fillId="10" borderId="26" xfId="0" applyNumberFormat="1" applyFont="1" applyFill="1" applyBorder="1" applyAlignment="1" applyProtection="1">
      <alignment horizontal="left" vertical="center" wrapText="1"/>
    </xf>
    <xf numFmtId="166" fontId="7" fillId="2" borderId="2" xfId="0" applyNumberFormat="1" applyFont="1" applyFill="1" applyBorder="1" applyAlignment="1">
      <alignment horizontal="left" wrapText="1"/>
    </xf>
    <xf numFmtId="0" fontId="7" fillId="2" borderId="2" xfId="0" applyFont="1" applyFill="1" applyBorder="1" applyAlignment="1">
      <alignment horizontal="left"/>
    </xf>
    <xf numFmtId="0" fontId="32" fillId="0" borderId="61" xfId="0" applyFont="1" applyFill="1" applyBorder="1" applyAlignment="1">
      <alignment vertical="top"/>
    </xf>
    <xf numFmtId="0" fontId="7" fillId="0" borderId="8" xfId="0" applyFont="1" applyBorder="1" applyAlignment="1">
      <alignment horizontal="center" vertical="center" wrapText="1"/>
    </xf>
    <xf numFmtId="0" fontId="22" fillId="0" borderId="2" xfId="81" applyFont="1" applyFill="1" applyBorder="1" applyAlignment="1">
      <alignment horizontal="center" vertical="center"/>
    </xf>
    <xf numFmtId="0" fontId="7" fillId="0" borderId="3" xfId="0" applyFont="1" applyBorder="1" applyAlignment="1">
      <alignment horizontal="center" vertical="center"/>
    </xf>
    <xf numFmtId="0" fontId="7" fillId="0" borderId="6" xfId="0" applyFont="1" applyBorder="1" applyAlignment="1">
      <alignment horizontal="center" vertical="center" wrapText="1"/>
    </xf>
    <xf numFmtId="0" fontId="7" fillId="0" borderId="3" xfId="0" applyFont="1" applyFill="1" applyBorder="1" applyAlignment="1">
      <alignment horizontal="center" vertical="center"/>
    </xf>
    <xf numFmtId="0" fontId="7" fillId="0" borderId="8" xfId="0" applyFont="1" applyFill="1" applyBorder="1" applyAlignment="1">
      <alignment horizontal="center" vertical="center"/>
    </xf>
    <xf numFmtId="1" fontId="10" fillId="0" borderId="7" xfId="0" applyNumberFormat="1" applyFont="1" applyFill="1" applyBorder="1" applyAlignment="1">
      <alignment horizontal="center" vertical="center" wrapText="1"/>
    </xf>
    <xf numFmtId="0" fontId="10" fillId="2" borderId="0" xfId="0" applyFont="1" applyFill="1" applyBorder="1" applyAlignment="1">
      <alignment horizontal="center" vertical="center" wrapText="1"/>
    </xf>
    <xf numFmtId="166" fontId="10" fillId="19" borderId="4" xfId="86" applyNumberFormat="1" applyFont="1" applyFill="1" applyBorder="1" applyAlignment="1">
      <alignment horizontal="center" vertical="center" wrapText="1"/>
    </xf>
    <xf numFmtId="0" fontId="10" fillId="0" borderId="0" xfId="72" applyFont="1" applyFill="1" applyBorder="1" applyAlignment="1"/>
    <xf numFmtId="0" fontId="10" fillId="0" borderId="2" xfId="79" applyFont="1" applyFill="1" applyBorder="1" applyAlignment="1">
      <alignment horizontal="center" vertical="center"/>
    </xf>
    <xf numFmtId="0" fontId="10" fillId="0" borderId="2" xfId="79" applyFont="1" applyFill="1" applyBorder="1" applyAlignment="1">
      <alignment horizontal="center" vertical="center" wrapText="1"/>
    </xf>
    <xf numFmtId="0" fontId="30" fillId="0" borderId="2" xfId="79" applyFont="1" applyFill="1" applyBorder="1" applyAlignment="1">
      <alignment horizontal="center" vertical="center" wrapText="1"/>
    </xf>
    <xf numFmtId="167" fontId="7" fillId="0" borderId="2" xfId="79" applyNumberFormat="1" applyFont="1" applyFill="1" applyBorder="1" applyAlignment="1">
      <alignment horizontal="center" vertical="center" wrapText="1"/>
    </xf>
    <xf numFmtId="0" fontId="10" fillId="0" borderId="2" xfId="79" applyFont="1" applyFill="1" applyBorder="1" applyAlignment="1">
      <alignment vertical="center"/>
    </xf>
    <xf numFmtId="167" fontId="10" fillId="0" borderId="2" xfId="79" applyNumberFormat="1" applyFont="1" applyFill="1" applyBorder="1" applyAlignment="1">
      <alignment horizontal="center" vertical="center"/>
    </xf>
    <xf numFmtId="0" fontId="21" fillId="0" borderId="2" xfId="79" applyFont="1" applyFill="1" applyBorder="1" applyAlignment="1">
      <alignment vertical="center"/>
    </xf>
    <xf numFmtId="0" fontId="22" fillId="0" borderId="2" xfId="79" applyFont="1" applyFill="1" applyBorder="1" applyAlignment="1">
      <alignment vertical="center"/>
    </xf>
    <xf numFmtId="167" fontId="21" fillId="0" borderId="2" xfId="79" applyNumberFormat="1" applyFont="1" applyFill="1" applyBorder="1" applyAlignment="1">
      <alignment horizontal="center" vertical="center"/>
    </xf>
    <xf numFmtId="166" fontId="10" fillId="19" borderId="2" xfId="0" applyNumberFormat="1" applyFont="1" applyFill="1" applyBorder="1" applyAlignment="1">
      <alignment horizontal="center" vertical="center" wrapText="1"/>
    </xf>
    <xf numFmtId="167" fontId="7" fillId="0" borderId="2" xfId="0" applyNumberFormat="1" applyFont="1" applyBorder="1" applyAlignment="1"/>
    <xf numFmtId="0" fontId="94" fillId="0" borderId="2" xfId="43" applyFont="1" applyFill="1" applyBorder="1" applyAlignment="1">
      <alignment horizontal="center" vertical="center"/>
    </xf>
    <xf numFmtId="0" fontId="94" fillId="0" borderId="2" xfId="45" applyFont="1" applyFill="1" applyBorder="1" applyAlignment="1">
      <alignment horizontal="center" vertical="center"/>
    </xf>
    <xf numFmtId="0" fontId="94" fillId="0" borderId="2" xfId="45" applyFont="1" applyBorder="1" applyAlignment="1">
      <alignment horizontal="center" vertical="center"/>
    </xf>
    <xf numFmtId="0" fontId="7" fillId="2" borderId="2" xfId="0" applyFont="1" applyFill="1" applyBorder="1" applyAlignment="1">
      <alignment horizontal="center" vertical="center"/>
    </xf>
    <xf numFmtId="0" fontId="7" fillId="2" borderId="28" xfId="68" applyFont="1" applyFill="1" applyBorder="1" applyAlignment="1">
      <alignment horizontal="center" vertical="center"/>
    </xf>
    <xf numFmtId="0" fontId="7" fillId="2" borderId="3" xfId="68" applyFont="1" applyFill="1" applyBorder="1" applyAlignment="1">
      <alignment horizontal="center" vertical="center"/>
    </xf>
    <xf numFmtId="0" fontId="7" fillId="2" borderId="4" xfId="68" applyFont="1" applyFill="1" applyBorder="1" applyAlignment="1">
      <alignment horizontal="center" vertical="center"/>
    </xf>
    <xf numFmtId="0" fontId="10" fillId="2" borderId="5" xfId="68" applyFont="1" applyFill="1" applyBorder="1" applyAlignment="1">
      <alignment horizontal="center" vertical="center" wrapText="1"/>
    </xf>
    <xf numFmtId="0" fontId="7" fillId="10" borderId="5" xfId="75" applyFont="1" applyFill="1" applyBorder="1" applyAlignment="1">
      <alignment horizontal="center" vertical="center"/>
    </xf>
    <xf numFmtId="0" fontId="7" fillId="10" borderId="5" xfId="40" applyFont="1" applyFill="1" applyBorder="1" applyAlignment="1">
      <alignment horizontal="center" vertical="center"/>
    </xf>
    <xf numFmtId="0" fontId="23" fillId="10" borderId="2" xfId="40" applyFont="1" applyFill="1" applyBorder="1" applyAlignment="1">
      <alignment horizontal="center" vertical="center"/>
    </xf>
    <xf numFmtId="0" fontId="7" fillId="10" borderId="6" xfId="40" applyFont="1" applyFill="1" applyBorder="1" applyAlignment="1">
      <alignment horizontal="center" vertical="center"/>
    </xf>
    <xf numFmtId="0" fontId="14" fillId="0" borderId="4" xfId="0" applyFont="1" applyFill="1" applyBorder="1" applyAlignment="1">
      <alignment horizontal="left" vertical="center" wrapText="1"/>
    </xf>
    <xf numFmtId="1" fontId="14" fillId="0" borderId="2" xfId="0" applyNumberFormat="1" applyFont="1" applyFill="1" applyBorder="1" applyAlignment="1">
      <alignment horizontal="center" vertical="center" wrapText="1"/>
    </xf>
    <xf numFmtId="0" fontId="7" fillId="0" borderId="3" xfId="0" applyFont="1" applyFill="1" applyBorder="1" applyAlignment="1">
      <alignment horizontal="left" vertical="center" wrapText="1"/>
    </xf>
    <xf numFmtId="0" fontId="7" fillId="0" borderId="8" xfId="0" applyFont="1" applyFill="1" applyBorder="1" applyAlignment="1">
      <alignment horizontal="left" vertical="center" wrapText="1"/>
    </xf>
    <xf numFmtId="2" fontId="7" fillId="0" borderId="2" xfId="36" applyNumberFormat="1" applyFont="1" applyFill="1" applyBorder="1" applyAlignment="1">
      <alignment horizontal="left" vertical="center" wrapText="1"/>
    </xf>
    <xf numFmtId="1" fontId="7" fillId="0" borderId="2" xfId="36" applyNumberFormat="1" applyFont="1" applyFill="1" applyBorder="1" applyAlignment="1">
      <alignment horizontal="center" vertical="center"/>
    </xf>
    <xf numFmtId="0" fontId="7" fillId="0" borderId="2" xfId="36" applyNumberFormat="1" applyFont="1" applyFill="1" applyBorder="1" applyAlignment="1">
      <alignment horizontal="center" vertical="center" wrapText="1"/>
    </xf>
    <xf numFmtId="0" fontId="7" fillId="0" borderId="2" xfId="36" applyFont="1" applyFill="1" applyBorder="1" applyAlignment="1">
      <alignment horizontal="left" vertical="center" wrapText="1"/>
    </xf>
    <xf numFmtId="0" fontId="7" fillId="0" borderId="8" xfId="36" applyFont="1" applyFill="1" applyBorder="1" applyAlignment="1">
      <alignment horizontal="left" vertical="center" wrapText="1"/>
    </xf>
    <xf numFmtId="0" fontId="7" fillId="0" borderId="8" xfId="36" applyNumberFormat="1" applyFont="1" applyFill="1" applyBorder="1" applyAlignment="1">
      <alignment horizontal="center" vertical="center" wrapText="1"/>
    </xf>
    <xf numFmtId="0" fontId="14" fillId="0" borderId="5" xfId="0" applyFont="1" applyFill="1" applyBorder="1" applyAlignment="1">
      <alignment horizontal="left" vertical="center" wrapText="1"/>
    </xf>
    <xf numFmtId="1" fontId="7" fillId="0" borderId="8" xfId="36" applyNumberFormat="1" applyFont="1" applyFill="1" applyBorder="1" applyAlignment="1">
      <alignment horizontal="center" vertical="center"/>
    </xf>
    <xf numFmtId="0" fontId="7" fillId="0" borderId="8" xfId="36" applyFont="1" applyFill="1" applyBorder="1" applyAlignment="1">
      <alignment horizontal="center" vertical="center" wrapText="1"/>
    </xf>
    <xf numFmtId="1" fontId="7" fillId="0" borderId="0" xfId="0" applyNumberFormat="1" applyFont="1" applyFill="1" applyAlignment="1">
      <alignment horizontal="center" vertical="center"/>
    </xf>
    <xf numFmtId="167" fontId="7" fillId="2" borderId="0" xfId="0" applyNumberFormat="1" applyFont="1" applyFill="1" applyAlignment="1">
      <alignment vertical="center"/>
    </xf>
    <xf numFmtId="167" fontId="7" fillId="0" borderId="0" xfId="0" applyNumberFormat="1" applyFont="1" applyBorder="1" applyAlignment="1">
      <alignment vertical="center"/>
    </xf>
    <xf numFmtId="167" fontId="7" fillId="2" borderId="0" xfId="0" applyNumberFormat="1" applyFont="1" applyFill="1" applyBorder="1" applyAlignment="1">
      <alignment vertical="center"/>
    </xf>
    <xf numFmtId="167" fontId="10" fillId="2" borderId="0" xfId="0" applyNumberFormat="1" applyFont="1" applyFill="1" applyAlignment="1">
      <alignment vertical="center" wrapText="1"/>
    </xf>
    <xf numFmtId="1" fontId="7" fillId="0" borderId="2" xfId="0" applyNumberFormat="1" applyFont="1" applyBorder="1" applyAlignment="1">
      <alignment vertical="center"/>
    </xf>
    <xf numFmtId="167" fontId="10" fillId="0" borderId="2" xfId="0" applyNumberFormat="1" applyFont="1" applyBorder="1" applyAlignment="1">
      <alignment vertical="center"/>
    </xf>
    <xf numFmtId="167" fontId="10" fillId="10" borderId="2" xfId="0" applyNumberFormat="1" applyFont="1" applyFill="1" applyBorder="1" applyAlignment="1">
      <alignment vertical="center"/>
    </xf>
    <xf numFmtId="167" fontId="14" fillId="0" borderId="39" xfId="75" applyNumberFormat="1" applyFont="1" applyFill="1" applyBorder="1" applyAlignment="1">
      <alignment vertical="center" wrapText="1"/>
    </xf>
    <xf numFmtId="167" fontId="7" fillId="0" borderId="0" xfId="0" applyNumberFormat="1" applyFont="1" applyAlignment="1">
      <alignment vertical="center"/>
    </xf>
    <xf numFmtId="1" fontId="10" fillId="0" borderId="2" xfId="0" applyNumberFormat="1" applyFont="1" applyBorder="1" applyAlignment="1">
      <alignment horizontal="center" vertical="center"/>
    </xf>
    <xf numFmtId="166" fontId="74" fillId="19" borderId="2" xfId="0" applyNumberFormat="1" applyFont="1" applyFill="1" applyBorder="1" applyAlignment="1">
      <alignment horizontal="center" vertical="center"/>
    </xf>
    <xf numFmtId="0" fontId="69" fillId="19" borderId="2" xfId="0" applyFont="1" applyFill="1" applyBorder="1" applyAlignment="1">
      <alignment vertical="center"/>
    </xf>
    <xf numFmtId="166" fontId="10" fillId="19" borderId="3" xfId="0" applyNumberFormat="1" applyFont="1" applyFill="1" applyBorder="1" applyAlignment="1">
      <alignment horizontal="center" vertical="center" wrapText="1"/>
    </xf>
    <xf numFmtId="1" fontId="10" fillId="19" borderId="3" xfId="0" applyNumberFormat="1" applyFont="1" applyFill="1" applyBorder="1" applyAlignment="1">
      <alignment horizontal="center" vertical="center" wrapText="1"/>
    </xf>
    <xf numFmtId="1" fontId="10" fillId="19" borderId="8" xfId="0" applyNumberFormat="1" applyFont="1" applyFill="1" applyBorder="1" applyAlignment="1">
      <alignment horizontal="center" vertical="center" wrapText="1"/>
    </xf>
    <xf numFmtId="1" fontId="10" fillId="19" borderId="2" xfId="0" applyNumberFormat="1" applyFont="1" applyFill="1" applyBorder="1" applyAlignment="1">
      <alignment horizontal="center" vertical="center" wrapText="1"/>
    </xf>
    <xf numFmtId="166" fontId="10" fillId="19" borderId="7" xfId="0" applyNumberFormat="1" applyFont="1" applyFill="1" applyBorder="1" applyAlignment="1">
      <alignment horizontal="center" vertical="center" wrapText="1"/>
    </xf>
    <xf numFmtId="166" fontId="10" fillId="19" borderId="8" xfId="0" applyNumberFormat="1" applyFont="1" applyFill="1" applyBorder="1" applyAlignment="1">
      <alignment horizontal="center" vertical="center" wrapText="1"/>
    </xf>
    <xf numFmtId="1" fontId="10" fillId="19" borderId="7" xfId="0" applyNumberFormat="1" applyFont="1" applyFill="1" applyBorder="1" applyAlignment="1">
      <alignment horizontal="center" vertical="center" wrapText="1"/>
    </xf>
    <xf numFmtId="166" fontId="37" fillId="19" borderId="2" xfId="0" applyNumberFormat="1" applyFont="1" applyFill="1" applyBorder="1" applyAlignment="1">
      <alignment horizontal="center" vertical="center" wrapText="1"/>
    </xf>
    <xf numFmtId="166" fontId="37" fillId="19" borderId="3" xfId="0" applyNumberFormat="1" applyFont="1" applyFill="1" applyBorder="1" applyAlignment="1">
      <alignment horizontal="center" vertical="center" wrapText="1"/>
    </xf>
    <xf numFmtId="0" fontId="7" fillId="8" borderId="2" xfId="0" applyFont="1" applyFill="1" applyBorder="1" applyAlignment="1">
      <alignment vertical="center"/>
    </xf>
    <xf numFmtId="166" fontId="7" fillId="19" borderId="2" xfId="0" applyNumberFormat="1" applyFont="1" applyFill="1" applyBorder="1" applyAlignment="1">
      <alignment horizontal="center" vertical="center"/>
    </xf>
    <xf numFmtId="0" fontId="74" fillId="0" borderId="2" xfId="0" applyFont="1" applyBorder="1"/>
    <xf numFmtId="167" fontId="21" fillId="0" borderId="2" xfId="0" applyNumberFormat="1" applyFont="1" applyBorder="1"/>
    <xf numFmtId="0" fontId="8" fillId="2" borderId="1" xfId="0" applyFont="1" applyFill="1" applyBorder="1" applyAlignment="1">
      <alignment horizontal="left" wrapText="1"/>
    </xf>
    <xf numFmtId="0" fontId="6" fillId="10" borderId="0" xfId="0" applyFont="1" applyFill="1" applyBorder="1" applyAlignment="1">
      <alignment horizontal="center" wrapText="1"/>
    </xf>
    <xf numFmtId="0" fontId="12" fillId="10" borderId="8" xfId="0" applyFont="1" applyFill="1" applyBorder="1" applyAlignment="1">
      <alignment horizontal="center" vertical="center" wrapText="1"/>
    </xf>
    <xf numFmtId="0" fontId="12" fillId="10" borderId="2" xfId="0" applyFont="1" applyFill="1" applyBorder="1" applyAlignment="1">
      <alignment horizontal="center" vertical="center" wrapText="1"/>
    </xf>
    <xf numFmtId="0" fontId="9" fillId="20" borderId="2" xfId="0" applyFont="1" applyFill="1" applyBorder="1" applyAlignment="1">
      <alignment wrapText="1"/>
    </xf>
    <xf numFmtId="0" fontId="9" fillId="20" borderId="2" xfId="0" applyFont="1" applyFill="1" applyBorder="1" applyAlignment="1">
      <alignment horizontal="center"/>
    </xf>
    <xf numFmtId="0" fontId="94" fillId="0" borderId="2" xfId="0" applyFont="1" applyFill="1" applyBorder="1" applyAlignment="1">
      <alignment horizontal="center" vertical="center" wrapText="1"/>
    </xf>
    <xf numFmtId="0" fontId="11" fillId="0" borderId="6" xfId="0" applyFont="1" applyBorder="1" applyAlignment="1">
      <alignment horizontal="center" vertical="center" wrapText="1"/>
    </xf>
    <xf numFmtId="167" fontId="7" fillId="21" borderId="2" xfId="0" applyNumberFormat="1" applyFont="1" applyFill="1" applyBorder="1" applyAlignment="1">
      <alignment horizontal="center" wrapText="1"/>
    </xf>
    <xf numFmtId="167" fontId="110" fillId="10" borderId="2" xfId="0" applyNumberFormat="1" applyFont="1" applyFill="1" applyBorder="1" applyAlignment="1">
      <alignment horizontal="center" wrapText="1"/>
    </xf>
    <xf numFmtId="167" fontId="10" fillId="21" borderId="2" xfId="0" applyNumberFormat="1" applyFont="1" applyFill="1" applyBorder="1" applyAlignment="1">
      <alignment horizontal="center" wrapText="1"/>
    </xf>
    <xf numFmtId="3" fontId="7" fillId="20" borderId="2" xfId="0" applyNumberFormat="1" applyFont="1" applyFill="1" applyBorder="1" applyAlignment="1">
      <alignment horizontal="center" vertical="center" wrapText="1"/>
    </xf>
    <xf numFmtId="0" fontId="96" fillId="23" borderId="2" xfId="0" applyFont="1" applyFill="1" applyBorder="1" applyAlignment="1">
      <alignment horizontal="left" vertical="center" wrapText="1"/>
    </xf>
    <xf numFmtId="0" fontId="96" fillId="21" borderId="2" xfId="0" applyFont="1" applyFill="1" applyBorder="1" applyAlignment="1">
      <alignment horizontal="left" vertical="center" wrapText="1"/>
    </xf>
    <xf numFmtId="0" fontId="8" fillId="2" borderId="0" xfId="0" applyFont="1" applyFill="1" applyBorder="1" applyAlignment="1">
      <alignment horizontal="center" wrapText="1"/>
    </xf>
    <xf numFmtId="0" fontId="8" fillId="2" borderId="1" xfId="0" applyFont="1" applyFill="1" applyBorder="1" applyAlignment="1">
      <alignment horizontal="left" wrapText="1"/>
    </xf>
    <xf numFmtId="0" fontId="7" fillId="0" borderId="2" xfId="0" applyFont="1" applyBorder="1" applyAlignment="1">
      <alignment horizontal="center"/>
    </xf>
    <xf numFmtId="0" fontId="8" fillId="2" borderId="0" xfId="0" applyFont="1" applyFill="1" applyBorder="1" applyAlignment="1">
      <alignment horizontal="left" wrapText="1"/>
    </xf>
    <xf numFmtId="0" fontId="11" fillId="2" borderId="8" xfId="0" applyFont="1" applyFill="1" applyBorder="1" applyAlignment="1">
      <alignment horizontal="center" wrapText="1"/>
    </xf>
    <xf numFmtId="0" fontId="54" fillId="2" borderId="32" xfId="0" applyFont="1" applyFill="1" applyBorder="1" applyAlignment="1">
      <alignment horizontal="left" vertical="top" wrapText="1"/>
    </xf>
    <xf numFmtId="0" fontId="54" fillId="2" borderId="0" xfId="0" applyFont="1" applyFill="1" applyBorder="1" applyAlignment="1">
      <alignment horizontal="left" vertical="top" wrapText="1"/>
    </xf>
    <xf numFmtId="0" fontId="6" fillId="0" borderId="0" xfId="0" applyFont="1" applyFill="1" applyBorder="1" applyAlignment="1">
      <alignment horizontal="center" wrapText="1"/>
    </xf>
    <xf numFmtId="0" fontId="6" fillId="2" borderId="8" xfId="0" applyFont="1" applyFill="1" applyBorder="1" applyAlignment="1">
      <alignment horizontal="center" wrapText="1"/>
    </xf>
    <xf numFmtId="4" fontId="7" fillId="2" borderId="2" xfId="0" applyNumberFormat="1" applyFont="1" applyFill="1" applyBorder="1" applyAlignment="1">
      <alignment horizontal="center"/>
    </xf>
    <xf numFmtId="166" fontId="7" fillId="8" borderId="0" xfId="0" applyNumberFormat="1" applyFont="1" applyFill="1"/>
    <xf numFmtId="166" fontId="32" fillId="10" borderId="2" xfId="0" applyNumberFormat="1" applyFont="1" applyFill="1" applyBorder="1"/>
    <xf numFmtId="1" fontId="7" fillId="2" borderId="2" xfId="0" applyNumberFormat="1" applyFont="1" applyFill="1" applyBorder="1" applyAlignment="1">
      <alignment horizontal="center"/>
    </xf>
    <xf numFmtId="0" fontId="7" fillId="10" borderId="8" xfId="77" applyFont="1" applyFill="1" applyBorder="1" applyAlignment="1">
      <alignment horizontal="center" vertical="center"/>
    </xf>
    <xf numFmtId="166" fontId="7" fillId="10" borderId="2" xfId="0" applyNumberFormat="1" applyFont="1" applyFill="1" applyBorder="1" applyAlignment="1">
      <alignment horizontal="center"/>
    </xf>
    <xf numFmtId="166" fontId="10" fillId="10" borderId="2" xfId="0" applyNumberFormat="1" applyFont="1" applyFill="1" applyBorder="1" applyAlignment="1">
      <alignment horizontal="center"/>
    </xf>
    <xf numFmtId="2" fontId="7" fillId="0" borderId="2" xfId="0" applyNumberFormat="1" applyFont="1" applyFill="1" applyBorder="1" applyAlignment="1">
      <alignment horizontal="center"/>
    </xf>
    <xf numFmtId="0" fontId="7" fillId="10" borderId="27" xfId="0" applyFont="1" applyFill="1" applyBorder="1" applyAlignment="1">
      <alignment horizontal="center" vertical="center"/>
    </xf>
    <xf numFmtId="0" fontId="7" fillId="10" borderId="3" xfId="0" applyFont="1" applyFill="1" applyBorder="1" applyAlignment="1">
      <alignment horizontal="left" vertical="center" wrapText="1"/>
    </xf>
    <xf numFmtId="167" fontId="7" fillId="8" borderId="2" xfId="0" applyNumberFormat="1" applyFont="1" applyFill="1" applyBorder="1" applyAlignment="1">
      <alignment horizontal="center" vertical="center" wrapText="1"/>
    </xf>
    <xf numFmtId="49" fontId="94" fillId="0" borderId="3" xfId="0" applyNumberFormat="1" applyFont="1" applyFill="1" applyBorder="1" applyAlignment="1">
      <alignment horizontal="center" vertical="center" wrapText="1"/>
    </xf>
    <xf numFmtId="49" fontId="94" fillId="0" borderId="7" xfId="0" applyNumberFormat="1" applyFont="1" applyFill="1" applyBorder="1" applyAlignment="1">
      <alignment horizontal="center" vertical="center" wrapText="1"/>
    </xf>
    <xf numFmtId="49" fontId="94" fillId="0" borderId="8" xfId="0" applyNumberFormat="1" applyFont="1" applyFill="1" applyBorder="1" applyAlignment="1">
      <alignment horizontal="center" vertical="center" wrapText="1"/>
    </xf>
    <xf numFmtId="0" fontId="65"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49" fontId="101" fillId="0" borderId="2" xfId="0" applyNumberFormat="1" applyFont="1" applyFill="1" applyBorder="1" applyAlignment="1">
      <alignment horizontal="center" vertical="center" wrapText="1"/>
    </xf>
    <xf numFmtId="49" fontId="101" fillId="0" borderId="2" xfId="0" applyNumberFormat="1" applyFont="1" applyFill="1" applyBorder="1" applyAlignment="1">
      <alignment horizontal="center" vertical="top" wrapText="1"/>
    </xf>
    <xf numFmtId="0" fontId="11" fillId="0" borderId="3" xfId="0" applyFont="1" applyBorder="1" applyAlignment="1">
      <alignment horizontal="center" vertical="center" wrapText="1"/>
    </xf>
    <xf numFmtId="0" fontId="11" fillId="0" borderId="8" xfId="0" applyFont="1" applyBorder="1" applyAlignment="1">
      <alignment horizontal="center" vertical="center" wrapText="1"/>
    </xf>
    <xf numFmtId="0" fontId="94" fillId="0" borderId="2" xfId="0" applyFont="1" applyFill="1" applyBorder="1" applyAlignment="1">
      <alignment horizontal="center" vertical="center" wrapText="1"/>
    </xf>
    <xf numFmtId="0" fontId="8" fillId="2" borderId="0" xfId="0" applyFont="1" applyFill="1" applyBorder="1" applyAlignment="1">
      <alignment horizontal="center" wrapText="1"/>
    </xf>
    <xf numFmtId="0" fontId="10" fillId="2" borderId="0" xfId="0" applyFont="1" applyFill="1" applyAlignment="1">
      <alignment horizontal="center" vertical="center"/>
    </xf>
    <xf numFmtId="0" fontId="11" fillId="0" borderId="3" xfId="0" applyFont="1" applyFill="1" applyBorder="1" applyAlignment="1">
      <alignment horizontal="center" vertical="center" wrapText="1"/>
    </xf>
    <xf numFmtId="0" fontId="11" fillId="0" borderId="8" xfId="0" applyFont="1" applyFill="1" applyBorder="1" applyAlignment="1">
      <alignment horizontal="center" vertical="center" wrapText="1"/>
    </xf>
    <xf numFmtId="49" fontId="101" fillId="0" borderId="3" xfId="0" applyNumberFormat="1" applyFont="1" applyFill="1" applyBorder="1" applyAlignment="1">
      <alignment horizontal="center" vertical="top" wrapText="1"/>
    </xf>
    <xf numFmtId="49" fontId="101" fillId="0" borderId="7" xfId="0" applyNumberFormat="1" applyFont="1" applyFill="1" applyBorder="1" applyAlignment="1">
      <alignment horizontal="center" vertical="top" wrapText="1"/>
    </xf>
    <xf numFmtId="49" fontId="101" fillId="0" borderId="8" xfId="0" applyNumberFormat="1" applyFont="1" applyFill="1" applyBorder="1" applyAlignment="1">
      <alignment horizontal="center" vertical="top" wrapText="1"/>
    </xf>
    <xf numFmtId="0" fontId="94" fillId="21" borderId="3" xfId="0" applyFont="1" applyFill="1" applyBorder="1" applyAlignment="1">
      <alignment horizontal="center" vertical="top" wrapText="1"/>
    </xf>
    <xf numFmtId="0" fontId="94" fillId="21" borderId="7" xfId="0" applyFont="1" applyFill="1" applyBorder="1" applyAlignment="1">
      <alignment horizontal="center" vertical="top" wrapText="1"/>
    </xf>
    <xf numFmtId="0" fontId="94" fillId="21" borderId="8" xfId="0" applyFont="1" applyFill="1" applyBorder="1" applyAlignment="1">
      <alignment horizontal="center" vertical="top" wrapText="1"/>
    </xf>
    <xf numFmtId="0" fontId="94" fillId="0" borderId="3" xfId="0" applyFont="1" applyFill="1" applyBorder="1" applyAlignment="1">
      <alignment horizontal="center" vertical="center" wrapText="1"/>
    </xf>
    <xf numFmtId="0" fontId="94" fillId="0" borderId="7" xfId="0" applyFont="1" applyFill="1" applyBorder="1" applyAlignment="1">
      <alignment horizontal="center" vertical="center" wrapText="1"/>
    </xf>
    <xf numFmtId="0" fontId="94" fillId="0" borderId="8" xfId="0" applyFont="1" applyFill="1" applyBorder="1" applyAlignment="1">
      <alignment horizontal="center" vertical="center" wrapText="1"/>
    </xf>
    <xf numFmtId="0" fontId="94" fillId="21" borderId="3" xfId="0" applyFont="1" applyFill="1" applyBorder="1" applyAlignment="1">
      <alignment horizontal="center" vertical="center" wrapText="1"/>
    </xf>
    <xf numFmtId="0" fontId="94" fillId="21" borderId="7" xfId="0" applyFont="1" applyFill="1" applyBorder="1" applyAlignment="1">
      <alignment horizontal="center" vertical="center" wrapText="1"/>
    </xf>
    <xf numFmtId="0" fontId="94" fillId="21" borderId="8" xfId="0" applyFont="1" applyFill="1" applyBorder="1" applyAlignment="1">
      <alignment horizontal="center" vertical="center" wrapText="1"/>
    </xf>
    <xf numFmtId="0" fontId="94" fillId="22" borderId="3" xfId="0" applyFont="1" applyFill="1" applyBorder="1" applyAlignment="1">
      <alignment horizontal="center" vertical="top" wrapText="1"/>
    </xf>
    <xf numFmtId="0" fontId="94" fillId="22" borderId="7" xfId="0" applyFont="1" applyFill="1" applyBorder="1" applyAlignment="1">
      <alignment horizontal="center" vertical="top" wrapText="1"/>
    </xf>
    <xf numFmtId="0" fontId="94" fillId="22" borderId="8" xfId="0" applyFont="1" applyFill="1" applyBorder="1" applyAlignment="1">
      <alignment horizontal="center" vertical="top" wrapText="1"/>
    </xf>
    <xf numFmtId="0" fontId="94" fillId="22" borderId="3" xfId="0" applyFont="1" applyFill="1" applyBorder="1" applyAlignment="1">
      <alignment horizontal="center" vertical="center" wrapText="1"/>
    </xf>
    <xf numFmtId="0" fontId="94" fillId="22" borderId="7" xfId="0" applyFont="1" applyFill="1" applyBorder="1" applyAlignment="1">
      <alignment horizontal="center" vertical="center" wrapText="1"/>
    </xf>
    <xf numFmtId="0" fontId="94" fillId="22" borderId="8" xfId="0" applyFont="1" applyFill="1" applyBorder="1" applyAlignment="1">
      <alignment horizontal="center" vertical="center" wrapText="1"/>
    </xf>
    <xf numFmtId="167" fontId="11" fillId="0" borderId="31" xfId="0" applyNumberFormat="1" applyFont="1" applyFill="1" applyBorder="1" applyAlignment="1">
      <alignment horizontal="center" wrapText="1"/>
    </xf>
    <xf numFmtId="167" fontId="11" fillId="0" borderId="37" xfId="0" applyNumberFormat="1" applyFont="1" applyFill="1" applyBorder="1" applyAlignment="1">
      <alignment horizontal="center" wrapText="1"/>
    </xf>
    <xf numFmtId="0" fontId="94" fillId="0" borderId="3" xfId="0" applyFont="1" applyFill="1" applyBorder="1" applyAlignment="1">
      <alignment horizontal="center" vertical="top" wrapText="1"/>
    </xf>
    <xf numFmtId="0" fontId="94" fillId="0" borderId="7" xfId="0" applyFont="1" applyFill="1" applyBorder="1" applyAlignment="1">
      <alignment horizontal="center" vertical="top" wrapText="1"/>
    </xf>
    <xf numFmtId="0" fontId="94" fillId="0" borderId="8" xfId="0" applyFont="1" applyFill="1" applyBorder="1" applyAlignment="1">
      <alignment horizontal="center" vertical="top" wrapText="1"/>
    </xf>
    <xf numFmtId="0" fontId="11" fillId="0" borderId="4" xfId="0" applyFont="1" applyBorder="1" applyAlignment="1">
      <alignment horizontal="center" vertical="top" wrapText="1"/>
    </xf>
    <xf numFmtId="0" fontId="11" fillId="0" borderId="6" xfId="0" applyFont="1" applyBorder="1" applyAlignment="1">
      <alignment horizontal="center" vertical="top" wrapText="1"/>
    </xf>
    <xf numFmtId="167" fontId="7" fillId="0" borderId="0" xfId="0" applyNumberFormat="1" applyFont="1" applyAlignment="1">
      <alignment horizontal="center"/>
    </xf>
    <xf numFmtId="167" fontId="11" fillId="0" borderId="3" xfId="0" applyNumberFormat="1" applyFont="1" applyFill="1" applyBorder="1" applyAlignment="1">
      <alignment horizontal="center" wrapText="1"/>
    </xf>
    <xf numFmtId="167" fontId="11" fillId="0" borderId="8" xfId="0" applyNumberFormat="1" applyFont="1" applyFill="1" applyBorder="1" applyAlignment="1">
      <alignment horizontal="center" wrapText="1"/>
    </xf>
    <xf numFmtId="0" fontId="94" fillId="0" borderId="0" xfId="0" applyFont="1" applyFill="1" applyBorder="1" applyAlignment="1">
      <alignment horizontal="center" vertical="center" wrapText="1"/>
    </xf>
    <xf numFmtId="0" fontId="8" fillId="2" borderId="1" xfId="0" applyFont="1" applyFill="1" applyBorder="1" applyAlignment="1">
      <alignment horizontal="left" wrapText="1"/>
    </xf>
    <xf numFmtId="0" fontId="98" fillId="0" borderId="0" xfId="0" applyFont="1" applyFill="1" applyAlignment="1">
      <alignment horizontal="left" vertical="center" wrapText="1"/>
    </xf>
    <xf numFmtId="167" fontId="11" fillId="0" borderId="5" xfId="0" applyNumberFormat="1" applyFont="1" applyBorder="1" applyAlignment="1">
      <alignment horizontal="center" wrapText="1"/>
    </xf>
    <xf numFmtId="167" fontId="11" fillId="0" borderId="6" xfId="0" applyNumberFormat="1" applyFont="1" applyBorder="1" applyAlignment="1">
      <alignment horizontal="center" wrapText="1"/>
    </xf>
    <xf numFmtId="0" fontId="94" fillId="0" borderId="31" xfId="0" applyFont="1" applyFill="1" applyBorder="1" applyAlignment="1">
      <alignment horizontal="center" vertical="top" wrapText="1"/>
    </xf>
    <xf numFmtId="0" fontId="94" fillId="0" borderId="29" xfId="0" applyFont="1" applyFill="1" applyBorder="1" applyAlignment="1">
      <alignment horizontal="center" vertical="top" wrapText="1"/>
    </xf>
    <xf numFmtId="167" fontId="7" fillId="2" borderId="0" xfId="0" applyNumberFormat="1" applyFont="1" applyFill="1" applyBorder="1" applyAlignment="1">
      <alignment horizontal="center" wrapText="1"/>
    </xf>
    <xf numFmtId="167" fontId="37" fillId="2" borderId="0" xfId="0" applyNumberFormat="1" applyFont="1" applyFill="1" applyBorder="1" applyAlignment="1">
      <alignment horizontal="center" vertical="center" wrapText="1"/>
    </xf>
    <xf numFmtId="0" fontId="6" fillId="10" borderId="0" xfId="0" applyFont="1" applyFill="1" applyBorder="1" applyAlignment="1">
      <alignment horizontal="center" wrapText="1"/>
    </xf>
    <xf numFmtId="0" fontId="100" fillId="8" borderId="0" xfId="0" applyFont="1" applyFill="1" applyAlignment="1">
      <alignment horizontal="center" wrapText="1"/>
    </xf>
    <xf numFmtId="0" fontId="12" fillId="0" borderId="25" xfId="0" applyFont="1" applyBorder="1" applyAlignment="1">
      <alignment horizontal="center" wrapText="1"/>
    </xf>
    <xf numFmtId="0" fontId="12" fillId="0" borderId="35" xfId="0" applyFont="1" applyBorder="1" applyAlignment="1">
      <alignment horizontal="center" wrapText="1"/>
    </xf>
    <xf numFmtId="0" fontId="12" fillId="0" borderId="36" xfId="0" applyFont="1" applyBorder="1" applyAlignment="1">
      <alignment horizontal="center" wrapText="1"/>
    </xf>
    <xf numFmtId="0" fontId="12" fillId="0" borderId="68" xfId="0" applyFont="1" applyBorder="1" applyAlignment="1">
      <alignment horizontal="center" wrapText="1"/>
    </xf>
    <xf numFmtId="0" fontId="11" fillId="0" borderId="4" xfId="0" applyFont="1" applyBorder="1" applyAlignment="1">
      <alignment horizontal="center" wrapText="1"/>
    </xf>
    <xf numFmtId="0" fontId="11" fillId="0" borderId="6" xfId="0" applyFont="1" applyBorder="1" applyAlignment="1">
      <alignment horizontal="center" wrapText="1"/>
    </xf>
    <xf numFmtId="0" fontId="43" fillId="0" borderId="0" xfId="0" applyFont="1" applyAlignment="1">
      <alignment horizontal="left" wrapText="1"/>
    </xf>
    <xf numFmtId="0" fontId="4" fillId="2" borderId="0" xfId="0" applyFont="1" applyFill="1" applyBorder="1" applyAlignment="1">
      <alignment horizontal="center" wrapText="1"/>
    </xf>
    <xf numFmtId="0" fontId="21" fillId="2" borderId="0" xfId="0" applyFont="1" applyFill="1" applyAlignment="1">
      <alignment horizontal="center"/>
    </xf>
    <xf numFmtId="0" fontId="22" fillId="2" borderId="0" xfId="0" applyFont="1" applyFill="1" applyAlignment="1">
      <alignment horizontal="center"/>
    </xf>
    <xf numFmtId="0" fontId="7" fillId="0" borderId="4" xfId="0" applyFont="1" applyBorder="1" applyAlignment="1">
      <alignment horizontal="center"/>
    </xf>
    <xf numFmtId="0" fontId="7" fillId="0" borderId="6" xfId="0" applyFont="1" applyBorder="1" applyAlignment="1">
      <alignment horizontal="center"/>
    </xf>
    <xf numFmtId="0" fontId="7" fillId="0" borderId="3" xfId="0" applyFont="1" applyBorder="1" applyAlignment="1">
      <alignment horizontal="center" vertical="center"/>
    </xf>
    <xf numFmtId="0" fontId="7" fillId="0" borderId="8" xfId="0" applyFont="1" applyBorder="1" applyAlignment="1">
      <alignment horizontal="center" vertical="center"/>
    </xf>
    <xf numFmtId="0" fontId="7" fillId="0" borderId="2" xfId="0" applyFont="1" applyBorder="1" applyAlignment="1">
      <alignment horizontal="center"/>
    </xf>
    <xf numFmtId="0" fontId="7" fillId="0" borderId="3" xfId="0" applyFont="1" applyBorder="1" applyAlignment="1">
      <alignment horizontal="center" vertical="center" wrapText="1"/>
    </xf>
    <xf numFmtId="0" fontId="7" fillId="0" borderId="8"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5" fillId="2" borderId="0" xfId="0" applyFont="1" applyFill="1" applyBorder="1" applyAlignment="1">
      <alignment horizontal="center" wrapText="1"/>
    </xf>
    <xf numFmtId="0" fontId="8" fillId="2" borderId="1" xfId="0" applyFont="1" applyFill="1" applyBorder="1" applyAlignment="1">
      <alignment horizontal="center" wrapText="1"/>
    </xf>
    <xf numFmtId="0" fontId="32" fillId="2" borderId="26" xfId="0" applyFont="1" applyFill="1" applyBorder="1" applyAlignment="1">
      <alignment horizontal="left" vertical="center" wrapText="1"/>
    </xf>
    <xf numFmtId="0" fontId="32" fillId="2" borderId="6" xfId="0" applyFont="1" applyFill="1" applyBorder="1" applyAlignment="1">
      <alignment horizontal="left" vertical="center" wrapText="1"/>
    </xf>
    <xf numFmtId="0" fontId="32" fillId="2" borderId="2" xfId="0" applyFont="1" applyFill="1" applyBorder="1" applyAlignment="1">
      <alignment horizontal="left" vertical="center" wrapText="1"/>
    </xf>
    <xf numFmtId="0" fontId="6" fillId="0" borderId="25" xfId="0" applyFont="1" applyFill="1" applyBorder="1" applyAlignment="1">
      <alignment horizontal="center"/>
    </xf>
    <xf numFmtId="0" fontId="6" fillId="0" borderId="35" xfId="0" applyFont="1" applyFill="1" applyBorder="1" applyAlignment="1">
      <alignment horizontal="center"/>
    </xf>
    <xf numFmtId="0" fontId="10" fillId="0" borderId="72" xfId="0" applyFont="1" applyFill="1" applyBorder="1" applyAlignment="1">
      <alignment horizontal="center" vertical="center"/>
    </xf>
    <xf numFmtId="0" fontId="10" fillId="0" borderId="11" xfId="0" applyFont="1" applyFill="1" applyBorder="1" applyAlignment="1">
      <alignment horizontal="center" vertical="center"/>
    </xf>
    <xf numFmtId="0" fontId="10" fillId="0" borderId="20" xfId="0" applyFont="1" applyFill="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20" xfId="0" applyFont="1" applyBorder="1" applyAlignment="1">
      <alignment horizontal="center" vertical="center"/>
    </xf>
    <xf numFmtId="0" fontId="32" fillId="0" borderId="26" xfId="75" applyFont="1" applyFill="1" applyBorder="1" applyAlignment="1">
      <alignment horizontal="left" wrapText="1"/>
    </xf>
    <xf numFmtId="0" fontId="32" fillId="0" borderId="6" xfId="75" applyFont="1" applyFill="1" applyBorder="1" applyAlignment="1">
      <alignment horizontal="left" wrapText="1"/>
    </xf>
    <xf numFmtId="0" fontId="32" fillId="0" borderId="2" xfId="75" applyFont="1" applyFill="1" applyBorder="1" applyAlignment="1">
      <alignment horizontal="left" wrapText="1"/>
    </xf>
    <xf numFmtId="0" fontId="32" fillId="0" borderId="78" xfId="75" applyFont="1" applyFill="1" applyBorder="1" applyAlignment="1">
      <alignment horizontal="left" wrapText="1"/>
    </xf>
    <xf numFmtId="0" fontId="32" fillId="0" borderId="5" xfId="75" applyFont="1" applyFill="1" applyBorder="1" applyAlignment="1">
      <alignment horizontal="left" wrapText="1"/>
    </xf>
    <xf numFmtId="0" fontId="11" fillId="0" borderId="16" xfId="0" applyFont="1" applyFill="1" applyBorder="1" applyAlignment="1">
      <alignment horizontal="center" vertical="center" wrapText="1"/>
    </xf>
    <xf numFmtId="0" fontId="11" fillId="0" borderId="29" xfId="0" applyFont="1" applyFill="1" applyBorder="1" applyAlignment="1">
      <alignment horizontal="center" vertical="center" wrapText="1"/>
    </xf>
    <xf numFmtId="0" fontId="11" fillId="0" borderId="16" xfId="0" applyFont="1" applyBorder="1" applyAlignment="1">
      <alignment horizontal="center" vertical="center" wrapText="1"/>
    </xf>
    <xf numFmtId="0" fontId="11" fillId="0" borderId="29" xfId="0" applyFont="1" applyBorder="1" applyAlignment="1">
      <alignment horizontal="center" vertical="center" wrapText="1"/>
    </xf>
    <xf numFmtId="0" fontId="10" fillId="2" borderId="0" xfId="0" applyFont="1" applyFill="1" applyAlignment="1">
      <alignment horizontal="center" wrapText="1"/>
    </xf>
    <xf numFmtId="0" fontId="10" fillId="2" borderId="1" xfId="0" applyFont="1" applyFill="1" applyBorder="1" applyAlignment="1">
      <alignment horizontal="center" wrapText="1"/>
    </xf>
    <xf numFmtId="0" fontId="11" fillId="0" borderId="54" xfId="0" applyFont="1" applyBorder="1" applyAlignment="1">
      <alignment horizontal="center" vertical="center" wrapText="1"/>
    </xf>
    <xf numFmtId="0" fontId="11" fillId="0" borderId="56" xfId="0" applyFont="1" applyBorder="1" applyAlignment="1">
      <alignment horizontal="center" vertical="center" wrapText="1"/>
    </xf>
    <xf numFmtId="0" fontId="11" fillId="0" borderId="54" xfId="0" applyFont="1" applyFill="1" applyBorder="1" applyAlignment="1">
      <alignment horizontal="center" vertical="center" wrapText="1"/>
    </xf>
    <xf numFmtId="0" fontId="11" fillId="0" borderId="56" xfId="0" applyFont="1" applyFill="1" applyBorder="1" applyAlignment="1">
      <alignment horizontal="center" vertical="center" wrapText="1"/>
    </xf>
    <xf numFmtId="0" fontId="11" fillId="0" borderId="4"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35" xfId="0" applyFont="1" applyBorder="1" applyAlignment="1">
      <alignment horizontal="center" vertical="center" wrapText="1"/>
    </xf>
    <xf numFmtId="0" fontId="7" fillId="10" borderId="4" xfId="0" applyFont="1" applyFill="1" applyBorder="1" applyAlignment="1">
      <alignment horizontal="center" vertical="center"/>
    </xf>
    <xf numFmtId="0" fontId="7" fillId="10" borderId="5" xfId="0" applyFont="1" applyFill="1" applyBorder="1" applyAlignment="1">
      <alignment horizontal="center" vertical="center"/>
    </xf>
    <xf numFmtId="0" fontId="7" fillId="10" borderId="6" xfId="0" applyFont="1" applyFill="1" applyBorder="1" applyAlignment="1">
      <alignment horizontal="center" vertical="center"/>
    </xf>
    <xf numFmtId="0" fontId="10" fillId="2" borderId="0" xfId="0" applyFont="1" applyFill="1" applyAlignment="1">
      <alignment horizontal="center"/>
    </xf>
    <xf numFmtId="0" fontId="10" fillId="2" borderId="1" xfId="0" applyFont="1" applyFill="1" applyBorder="1" applyAlignment="1">
      <alignment horizontal="center" vertical="center"/>
    </xf>
    <xf numFmtId="0" fontId="42" fillId="2" borderId="0" xfId="0" applyFont="1" applyFill="1" applyBorder="1" applyAlignment="1">
      <alignment horizontal="left"/>
    </xf>
    <xf numFmtId="0" fontId="10" fillId="0" borderId="25" xfId="0" applyFont="1" applyFill="1" applyBorder="1" applyAlignment="1">
      <alignment horizontal="center" wrapText="1"/>
    </xf>
    <xf numFmtId="0" fontId="10" fillId="0" borderId="34" xfId="0" applyFont="1" applyFill="1" applyBorder="1" applyAlignment="1">
      <alignment horizontal="center" wrapText="1"/>
    </xf>
    <xf numFmtId="0" fontId="10" fillId="0" borderId="35" xfId="0" applyFont="1" applyFill="1" applyBorder="1" applyAlignment="1">
      <alignment horizontal="center" wrapText="1"/>
    </xf>
    <xf numFmtId="0" fontId="7" fillId="10" borderId="4" xfId="0" applyFont="1" applyFill="1" applyBorder="1" applyAlignment="1">
      <alignment horizontal="center" vertical="center" wrapText="1"/>
    </xf>
    <xf numFmtId="0" fontId="22" fillId="0" borderId="2" xfId="81" applyFont="1" applyFill="1" applyBorder="1" applyAlignment="1">
      <alignment horizontal="center" vertical="center"/>
    </xf>
    <xf numFmtId="0" fontId="22" fillId="0" borderId="2" xfId="81" applyFont="1" applyFill="1" applyBorder="1" applyAlignment="1">
      <alignment horizontal="left" vertical="center" wrapText="1"/>
    </xf>
    <xf numFmtId="0" fontId="22" fillId="0" borderId="2" xfId="81" applyFont="1" applyFill="1" applyBorder="1" applyAlignment="1">
      <alignment horizontal="center" vertical="center" wrapText="1"/>
    </xf>
    <xf numFmtId="0" fontId="22" fillId="0" borderId="3" xfId="81" applyFont="1" applyFill="1" applyBorder="1" applyAlignment="1">
      <alignment horizontal="center" vertical="center" wrapText="1"/>
    </xf>
    <xf numFmtId="0" fontId="22" fillId="0" borderId="7" xfId="81" applyFont="1" applyFill="1" applyBorder="1" applyAlignment="1">
      <alignment horizontal="center" vertical="center" wrapText="1"/>
    </xf>
    <xf numFmtId="0" fontId="22" fillId="0" borderId="3" xfId="81" applyFont="1" applyFill="1" applyBorder="1" applyAlignment="1">
      <alignment horizontal="left" vertical="center" wrapText="1"/>
    </xf>
    <xf numFmtId="0" fontId="22" fillId="0" borderId="7" xfId="81" applyFont="1" applyFill="1" applyBorder="1" applyAlignment="1">
      <alignment horizontal="left" vertical="center" wrapText="1"/>
    </xf>
    <xf numFmtId="0" fontId="9" fillId="0" borderId="0" xfId="72" applyFont="1" applyFill="1" applyBorder="1" applyAlignment="1">
      <alignment horizontal="center" wrapText="1"/>
    </xf>
    <xf numFmtId="0" fontId="9" fillId="0" borderId="0" xfId="79" applyFont="1" applyFill="1" applyAlignment="1">
      <alignment horizontal="center"/>
    </xf>
    <xf numFmtId="0" fontId="79" fillId="0" borderId="3" xfId="82" applyFont="1" applyFill="1" applyBorder="1" applyAlignment="1">
      <alignment horizontal="center" vertical="center"/>
    </xf>
    <xf numFmtId="0" fontId="79" fillId="0" borderId="8" xfId="82" applyFont="1" applyFill="1" applyBorder="1" applyAlignment="1">
      <alignment horizontal="center" vertical="center"/>
    </xf>
    <xf numFmtId="0" fontId="33" fillId="0" borderId="3" xfId="82" applyNumberFormat="1" applyFont="1" applyFill="1" applyBorder="1" applyAlignment="1">
      <alignment horizontal="center" vertical="center" wrapText="1"/>
    </xf>
    <xf numFmtId="0" fontId="33" fillId="0" borderId="8" xfId="82" applyNumberFormat="1" applyFont="1" applyFill="1" applyBorder="1" applyAlignment="1">
      <alignment horizontal="center" vertical="center" wrapText="1"/>
    </xf>
    <xf numFmtId="0" fontId="73" fillId="0" borderId="4" xfId="0" applyNumberFormat="1" applyFont="1" applyFill="1" applyBorder="1" applyAlignment="1">
      <alignment horizontal="center" vertical="center" wrapText="1"/>
    </xf>
    <xf numFmtId="0" fontId="73" fillId="0" borderId="5" xfId="0" applyNumberFormat="1" applyFont="1" applyFill="1" applyBorder="1" applyAlignment="1">
      <alignment horizontal="center" vertical="center" wrapText="1"/>
    </xf>
    <xf numFmtId="0" fontId="73" fillId="0" borderId="6" xfId="0" applyNumberFormat="1" applyFont="1" applyFill="1" applyBorder="1" applyAlignment="1">
      <alignment horizontal="center" vertical="center" wrapText="1"/>
    </xf>
    <xf numFmtId="0" fontId="108" fillId="8" borderId="27" xfId="0" applyFont="1" applyFill="1" applyBorder="1" applyAlignment="1">
      <alignment horizontal="center" vertical="top" wrapText="1"/>
    </xf>
    <xf numFmtId="0" fontId="108" fillId="8" borderId="30" xfId="0" applyFont="1" applyFill="1" applyBorder="1" applyAlignment="1">
      <alignment horizontal="center" vertical="top" wrapText="1"/>
    </xf>
    <xf numFmtId="0" fontId="108" fillId="8" borderId="31" xfId="0" applyFont="1" applyFill="1" applyBorder="1" applyAlignment="1">
      <alignment horizontal="center" vertical="top" wrapText="1"/>
    </xf>
    <xf numFmtId="0" fontId="7" fillId="0" borderId="3" xfId="82" applyFont="1" applyFill="1" applyBorder="1" applyAlignment="1">
      <alignment horizontal="center" vertical="center" wrapText="1"/>
    </xf>
    <xf numFmtId="0" fontId="7" fillId="0" borderId="8" xfId="82" applyFont="1" applyFill="1" applyBorder="1" applyAlignment="1">
      <alignment horizontal="center" vertical="center" wrapText="1"/>
    </xf>
    <xf numFmtId="0" fontId="6" fillId="0" borderId="0" xfId="82" applyFont="1" applyFill="1" applyBorder="1" applyAlignment="1">
      <alignment horizontal="center" wrapText="1"/>
    </xf>
    <xf numFmtId="0" fontId="6" fillId="0" borderId="0" xfId="82" applyFont="1" applyFill="1" applyAlignment="1">
      <alignment horizontal="center" wrapText="1"/>
    </xf>
    <xf numFmtId="0" fontId="10" fillId="0" borderId="0" xfId="82" applyFont="1" applyFill="1" applyAlignment="1">
      <alignment horizontal="center" wrapText="1"/>
    </xf>
    <xf numFmtId="0" fontId="7" fillId="0" borderId="0" xfId="82" applyFont="1" applyFill="1" applyAlignment="1">
      <alignment horizontal="center" wrapText="1"/>
    </xf>
    <xf numFmtId="0" fontId="22" fillId="0" borderId="2" xfId="82" applyFont="1" applyFill="1" applyBorder="1" applyAlignment="1">
      <alignment horizontal="center" vertical="center"/>
    </xf>
    <xf numFmtId="0" fontId="15" fillId="0" borderId="2" xfId="82" applyNumberFormat="1" applyFont="1" applyFill="1" applyBorder="1" applyAlignment="1">
      <alignment horizontal="center" vertical="center" wrapText="1"/>
    </xf>
    <xf numFmtId="0" fontId="7" fillId="0" borderId="4" xfId="82" applyNumberFormat="1" applyFont="1" applyFill="1" applyBorder="1" applyAlignment="1">
      <alignment horizontal="center" vertical="center" wrapText="1"/>
    </xf>
    <xf numFmtId="0" fontId="7" fillId="0" borderId="5" xfId="82" applyNumberFormat="1" applyFont="1" applyFill="1" applyBorder="1" applyAlignment="1">
      <alignment horizontal="center" vertical="center" wrapText="1"/>
    </xf>
    <xf numFmtId="0" fontId="7" fillId="0" borderId="6" xfId="82" applyNumberFormat="1" applyFont="1" applyFill="1" applyBorder="1" applyAlignment="1">
      <alignment horizontal="center" vertical="center" wrapText="1"/>
    </xf>
    <xf numFmtId="1" fontId="10" fillId="19" borderId="3" xfId="0" applyNumberFormat="1" applyFont="1" applyFill="1" applyBorder="1" applyAlignment="1">
      <alignment horizontal="center" vertical="center" wrapText="1"/>
    </xf>
    <xf numFmtId="1" fontId="10" fillId="19" borderId="8" xfId="0" applyNumberFormat="1" applyFont="1" applyFill="1" applyBorder="1" applyAlignment="1">
      <alignment horizontal="center" vertical="center" wrapText="1"/>
    </xf>
    <xf numFmtId="0" fontId="10" fillId="0" borderId="32" xfId="0" applyFont="1" applyFill="1" applyBorder="1" applyAlignment="1">
      <alignment horizontal="center"/>
    </xf>
    <xf numFmtId="0" fontId="33" fillId="0" borderId="4" xfId="0" applyNumberFormat="1" applyFont="1" applyFill="1" applyBorder="1" applyAlignment="1">
      <alignment horizontal="center" vertical="center" wrapText="1"/>
    </xf>
    <xf numFmtId="0" fontId="33" fillId="0" borderId="5" xfId="0" applyNumberFormat="1" applyFont="1" applyFill="1" applyBorder="1" applyAlignment="1">
      <alignment horizontal="center" vertical="center" wrapText="1"/>
    </xf>
    <xf numFmtId="0" fontId="33" fillId="0" borderId="6" xfId="0" applyNumberFormat="1" applyFont="1" applyFill="1" applyBorder="1" applyAlignment="1">
      <alignment horizontal="center" vertical="center" wrapText="1"/>
    </xf>
    <xf numFmtId="0" fontId="10" fillId="0" borderId="3" xfId="0" applyFont="1" applyFill="1" applyBorder="1" applyAlignment="1">
      <alignment horizontal="center" vertical="center"/>
    </xf>
    <xf numFmtId="0" fontId="10" fillId="0" borderId="8" xfId="0" applyFont="1" applyFill="1" applyBorder="1" applyAlignment="1">
      <alignment horizontal="center" vertical="center"/>
    </xf>
    <xf numFmtId="0" fontId="10" fillId="0" borderId="3" xfId="0" applyNumberFormat="1" applyFont="1" applyFill="1" applyBorder="1" applyAlignment="1">
      <alignment vertical="center" wrapText="1"/>
    </xf>
    <xf numFmtId="0" fontId="10" fillId="0" borderId="8" xfId="0" applyNumberFormat="1" applyFont="1" applyFill="1" applyBorder="1" applyAlignment="1">
      <alignment vertical="center" wrapText="1"/>
    </xf>
    <xf numFmtId="1" fontId="10" fillId="0" borderId="3" xfId="0" applyNumberFormat="1" applyFont="1" applyFill="1" applyBorder="1" applyAlignment="1">
      <alignment horizontal="center" vertical="center" wrapText="1"/>
    </xf>
    <xf numFmtId="1" fontId="10" fillId="0" borderId="8" xfId="0" applyNumberFormat="1" applyFont="1" applyFill="1" applyBorder="1" applyAlignment="1">
      <alignment horizontal="center" vertical="center" wrapText="1"/>
    </xf>
    <xf numFmtId="166" fontId="10" fillId="0" borderId="3" xfId="0" applyNumberFormat="1" applyFont="1" applyFill="1" applyBorder="1" applyAlignment="1">
      <alignment horizontal="center" vertical="center" wrapText="1"/>
    </xf>
    <xf numFmtId="166" fontId="10" fillId="0" borderId="8" xfId="0" applyNumberFormat="1" applyFont="1" applyFill="1" applyBorder="1" applyAlignment="1">
      <alignment horizontal="center" vertical="center" wrapText="1"/>
    </xf>
    <xf numFmtId="166" fontId="10" fillId="19" borderId="3" xfId="0" applyNumberFormat="1" applyFont="1" applyFill="1" applyBorder="1" applyAlignment="1">
      <alignment horizontal="center" vertical="center" wrapText="1"/>
    </xf>
    <xf numFmtId="166" fontId="10" fillId="19" borderId="8" xfId="0" applyNumberFormat="1" applyFont="1" applyFill="1" applyBorder="1" applyAlignment="1">
      <alignment horizontal="center" vertical="center" wrapText="1"/>
    </xf>
    <xf numFmtId="0" fontId="10" fillId="0" borderId="27" xfId="0" applyNumberFormat="1" applyFont="1" applyFill="1" applyBorder="1" applyAlignment="1">
      <alignment vertical="center" wrapText="1"/>
    </xf>
    <xf numFmtId="0" fontId="10" fillId="0" borderId="28" xfId="0" applyNumberFormat="1" applyFont="1" applyFill="1" applyBorder="1" applyAlignment="1">
      <alignment vertical="center" wrapText="1"/>
    </xf>
    <xf numFmtId="0" fontId="7" fillId="0" borderId="27" xfId="79" applyFont="1" applyFill="1" applyBorder="1" applyAlignment="1">
      <alignment horizontal="center" vertical="center" wrapText="1"/>
    </xf>
    <xf numFmtId="0" fontId="7" fillId="0" borderId="30" xfId="79" applyFont="1" applyFill="1" applyBorder="1" applyAlignment="1">
      <alignment horizontal="center" vertical="center" wrapText="1"/>
    </xf>
    <xf numFmtId="0" fontId="23" fillId="0" borderId="2" xfId="79" applyFont="1" applyFill="1" applyBorder="1" applyAlignment="1">
      <alignment horizontal="center"/>
    </xf>
    <xf numFmtId="0" fontId="7" fillId="0" borderId="0" xfId="72" applyFont="1" applyFill="1" applyBorder="1" applyAlignment="1">
      <alignment horizontal="center" wrapText="1"/>
    </xf>
    <xf numFmtId="0" fontId="7" fillId="0" borderId="0" xfId="74" applyFont="1" applyFill="1" applyBorder="1" applyAlignment="1">
      <alignment horizontal="center" wrapText="1"/>
    </xf>
    <xf numFmtId="0" fontId="7" fillId="0" borderId="2" xfId="79" applyFont="1" applyFill="1" applyBorder="1" applyAlignment="1">
      <alignment horizontal="center" vertical="center"/>
    </xf>
    <xf numFmtId="0" fontId="7" fillId="0" borderId="2" xfId="79" applyFont="1" applyFill="1" applyBorder="1" applyAlignment="1">
      <alignment horizontal="center"/>
    </xf>
    <xf numFmtId="167" fontId="79" fillId="0" borderId="4" xfId="0" applyNumberFormat="1" applyFont="1" applyFill="1" applyBorder="1" applyAlignment="1">
      <alignment horizontal="center" vertical="center"/>
    </xf>
    <xf numFmtId="167" fontId="79" fillId="0" borderId="6" xfId="0" applyNumberFormat="1" applyFont="1" applyFill="1" applyBorder="1" applyAlignment="1">
      <alignment horizontal="center" vertical="center"/>
    </xf>
    <xf numFmtId="0" fontId="32" fillId="0" borderId="0" xfId="82" applyFont="1" applyFill="1" applyBorder="1" applyAlignment="1">
      <alignment horizontal="center"/>
    </xf>
    <xf numFmtId="0" fontId="10" fillId="0" borderId="0" xfId="0" applyFont="1" applyFill="1" applyAlignment="1">
      <alignment horizontal="center"/>
    </xf>
    <xf numFmtId="0" fontId="7" fillId="0" borderId="3" xfId="0" applyFont="1" applyFill="1" applyBorder="1" applyAlignment="1">
      <alignment horizontal="center" vertical="center"/>
    </xf>
    <xf numFmtId="0" fontId="7" fillId="0" borderId="8" xfId="0" applyFont="1" applyFill="1" applyBorder="1" applyAlignment="1">
      <alignment horizontal="center" vertical="center"/>
    </xf>
    <xf numFmtId="0" fontId="14" fillId="0" borderId="4" xfId="0" applyFont="1" applyFill="1" applyBorder="1" applyAlignment="1">
      <alignment horizontal="center" vertical="center"/>
    </xf>
    <xf numFmtId="0" fontId="14" fillId="0" borderId="6" xfId="0" applyFont="1" applyFill="1" applyBorder="1" applyAlignment="1">
      <alignment horizontal="center" vertical="center"/>
    </xf>
    <xf numFmtId="0" fontId="32" fillId="0" borderId="0" xfId="0" applyFont="1" applyBorder="1" applyAlignment="1">
      <alignment horizontal="center" wrapText="1"/>
    </xf>
    <xf numFmtId="1" fontId="72" fillId="7" borderId="4" xfId="0" applyNumberFormat="1" applyFont="1" applyFill="1" applyBorder="1" applyAlignment="1">
      <alignment vertical="center" wrapText="1"/>
    </xf>
    <xf numFmtId="1" fontId="72" fillId="7" borderId="5" xfId="0" applyNumberFormat="1" applyFont="1" applyFill="1" applyBorder="1" applyAlignment="1">
      <alignment vertical="center" wrapText="1"/>
    </xf>
    <xf numFmtId="1" fontId="72" fillId="7" borderId="6" xfId="0" applyNumberFormat="1" applyFont="1" applyFill="1" applyBorder="1" applyAlignment="1">
      <alignment vertical="center" wrapText="1"/>
    </xf>
    <xf numFmtId="0" fontId="32" fillId="0" borderId="0" xfId="72" applyFont="1" applyFill="1" applyBorder="1" applyAlignment="1">
      <alignment horizontal="center" wrapText="1"/>
    </xf>
    <xf numFmtId="0" fontId="21" fillId="0" borderId="0" xfId="79" applyFont="1" applyFill="1" applyBorder="1" applyAlignment="1">
      <alignment horizontal="center" wrapText="1"/>
    </xf>
    <xf numFmtId="1" fontId="33" fillId="0" borderId="0" xfId="86" applyNumberFormat="1" applyFont="1" applyFill="1" applyBorder="1" applyAlignment="1">
      <alignment horizontal="center" vertical="center" wrapText="1"/>
    </xf>
    <xf numFmtId="166" fontId="10" fillId="2" borderId="0" xfId="86" applyNumberFormat="1" applyFont="1" applyFill="1" applyBorder="1" applyAlignment="1">
      <alignment horizontal="center" vertical="center" wrapText="1"/>
    </xf>
    <xf numFmtId="0" fontId="10" fillId="0" borderId="3" xfId="86" applyFont="1" applyBorder="1" applyAlignment="1">
      <alignment horizontal="center" vertical="center"/>
    </xf>
    <xf numFmtId="0" fontId="10" fillId="0" borderId="8" xfId="86" applyFont="1" applyBorder="1" applyAlignment="1">
      <alignment horizontal="center" vertical="center"/>
    </xf>
    <xf numFmtId="0" fontId="10" fillId="0" borderId="3" xfId="86" applyNumberFormat="1" applyFont="1" applyFill="1" applyBorder="1" applyAlignment="1">
      <alignment horizontal="left" vertical="center" wrapText="1"/>
    </xf>
    <xf numFmtId="0" fontId="10" fillId="0" borderId="8" xfId="86" applyNumberFormat="1" applyFont="1" applyFill="1" applyBorder="1" applyAlignment="1">
      <alignment horizontal="left" vertical="center" wrapText="1"/>
    </xf>
    <xf numFmtId="166" fontId="10" fillId="2" borderId="3" xfId="86" applyNumberFormat="1" applyFont="1" applyFill="1" applyBorder="1" applyAlignment="1">
      <alignment horizontal="center" vertical="center" wrapText="1"/>
    </xf>
    <xf numFmtId="166" fontId="10" fillId="2" borderId="8" xfId="86" applyNumberFormat="1" applyFont="1" applyFill="1" applyBorder="1" applyAlignment="1">
      <alignment horizontal="center" vertical="center" wrapText="1"/>
    </xf>
    <xf numFmtId="1" fontId="23" fillId="0" borderId="4" xfId="86" applyNumberFormat="1" applyFont="1" applyFill="1" applyBorder="1" applyAlignment="1">
      <alignment horizontal="center" vertical="center" wrapText="1"/>
    </xf>
    <xf numFmtId="1" fontId="23" fillId="2" borderId="16" xfId="86" applyNumberFormat="1" applyFont="1" applyFill="1" applyBorder="1" applyAlignment="1">
      <alignment horizontal="center" vertical="center" wrapText="1"/>
    </xf>
    <xf numFmtId="0" fontId="65" fillId="2" borderId="0" xfId="82" applyFont="1" applyFill="1" applyBorder="1" applyAlignment="1">
      <alignment horizontal="center"/>
    </xf>
    <xf numFmtId="0" fontId="32" fillId="2" borderId="0" xfId="82" applyFont="1" applyFill="1" applyBorder="1" applyAlignment="1">
      <alignment horizontal="center"/>
    </xf>
    <xf numFmtId="1" fontId="73" fillId="0" borderId="0" xfId="86" applyNumberFormat="1" applyFont="1" applyFill="1" applyBorder="1" applyAlignment="1">
      <alignment horizontal="center" vertical="center" wrapText="1"/>
    </xf>
    <xf numFmtId="0" fontId="32" fillId="0" borderId="2" xfId="86" applyFont="1" applyBorder="1" applyAlignment="1">
      <alignment horizontal="center" vertical="center"/>
    </xf>
    <xf numFmtId="1" fontId="23" fillId="0" borderId="2" xfId="86" applyNumberFormat="1" applyFont="1" applyFill="1" applyBorder="1" applyAlignment="1">
      <alignment horizontal="center" vertical="center" wrapText="1"/>
    </xf>
    <xf numFmtId="1" fontId="33" fillId="0" borderId="0" xfId="0" applyNumberFormat="1" applyFont="1" applyFill="1" applyBorder="1" applyAlignment="1">
      <alignment horizontal="center" vertical="center" wrapText="1"/>
    </xf>
    <xf numFmtId="1" fontId="10" fillId="0" borderId="7" xfId="0" applyNumberFormat="1" applyFont="1" applyFill="1" applyBorder="1" applyAlignment="1">
      <alignment horizontal="center" vertical="center" wrapText="1"/>
    </xf>
    <xf numFmtId="166" fontId="10" fillId="0" borderId="7" xfId="0"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0" fontId="32" fillId="0" borderId="2" xfId="0" applyFont="1" applyBorder="1" applyAlignment="1">
      <alignment horizontal="center"/>
    </xf>
    <xf numFmtId="1" fontId="23" fillId="0" borderId="2" xfId="0" applyNumberFormat="1" applyFont="1" applyFill="1" applyBorder="1" applyAlignment="1">
      <alignment horizontal="center" vertical="center" wrapText="1"/>
    </xf>
    <xf numFmtId="0" fontId="106" fillId="10" borderId="3" xfId="0" applyFont="1" applyFill="1" applyBorder="1" applyAlignment="1">
      <alignment horizontal="center" vertical="center" textRotation="90"/>
    </xf>
    <xf numFmtId="0" fontId="106" fillId="10" borderId="7" xfId="0" applyFont="1" applyFill="1" applyBorder="1" applyAlignment="1">
      <alignment horizontal="center" vertical="center" textRotation="90"/>
    </xf>
    <xf numFmtId="0" fontId="71" fillId="0" borderId="3" xfId="0" applyFont="1" applyBorder="1" applyAlignment="1">
      <alignment horizontal="center" vertical="center" textRotation="90"/>
    </xf>
    <xf numFmtId="0" fontId="71" fillId="0" borderId="7" xfId="0" applyFont="1" applyBorder="1" applyAlignment="1">
      <alignment horizontal="center" vertical="center" textRotation="90"/>
    </xf>
    <xf numFmtId="0" fontId="71" fillId="0" borderId="2" xfId="0" applyFont="1" applyBorder="1" applyAlignment="1">
      <alignment horizontal="center" vertical="center" textRotation="90"/>
    </xf>
    <xf numFmtId="0" fontId="71" fillId="0" borderId="2" xfId="68" applyFont="1" applyBorder="1" applyAlignment="1">
      <alignment horizontal="center" vertical="center" textRotation="90"/>
    </xf>
    <xf numFmtId="0" fontId="71" fillId="0" borderId="2" xfId="0" applyFont="1" applyFill="1" applyBorder="1" applyAlignment="1">
      <alignment horizontal="center" vertical="center" textRotation="90"/>
    </xf>
    <xf numFmtId="0" fontId="71" fillId="10" borderId="2" xfId="0" applyFont="1" applyFill="1" applyBorder="1" applyAlignment="1">
      <alignment horizontal="center" vertical="center" textRotation="90"/>
    </xf>
    <xf numFmtId="0" fontId="71" fillId="0" borderId="2" xfId="46" applyFont="1" applyBorder="1" applyAlignment="1">
      <alignment horizontal="center" vertical="center" textRotation="90"/>
    </xf>
    <xf numFmtId="0" fontId="71" fillId="0" borderId="2" xfId="0" applyNumberFormat="1" applyFont="1" applyBorder="1" applyAlignment="1">
      <alignment horizontal="center" vertical="center" textRotation="90"/>
    </xf>
    <xf numFmtId="0" fontId="106" fillId="10" borderId="2" xfId="0" applyFont="1" applyFill="1" applyBorder="1" applyAlignment="1">
      <alignment horizontal="center" vertical="center" textRotation="90"/>
    </xf>
    <xf numFmtId="0" fontId="71" fillId="0" borderId="3" xfId="0" applyFont="1" applyFill="1" applyBorder="1" applyAlignment="1">
      <alignment horizontal="center" vertical="center" textRotation="90"/>
    </xf>
    <xf numFmtId="0" fontId="71" fillId="0" borderId="7" xfId="0" applyFont="1" applyFill="1" applyBorder="1" applyAlignment="1">
      <alignment horizontal="center" vertical="center" textRotation="90"/>
    </xf>
    <xf numFmtId="0" fontId="71" fillId="0" borderId="8" xfId="0" applyFont="1" applyBorder="1" applyAlignment="1">
      <alignment horizontal="center" vertical="center" textRotation="90"/>
    </xf>
    <xf numFmtId="0" fontId="7" fillId="0" borderId="3" xfId="0" applyFont="1" applyBorder="1" applyAlignment="1">
      <alignment vertical="center"/>
    </xf>
    <xf numFmtId="0" fontId="7" fillId="0" borderId="8" xfId="0" applyFont="1" applyBorder="1" applyAlignment="1">
      <alignment vertical="center"/>
    </xf>
    <xf numFmtId="0" fontId="10" fillId="10" borderId="0" xfId="0" applyFont="1" applyFill="1" applyBorder="1" applyAlignment="1">
      <alignment horizontal="right" vertical="center" wrapText="1"/>
    </xf>
    <xf numFmtId="0" fontId="10" fillId="2" borderId="0"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10" fillId="0" borderId="25" xfId="0" applyFont="1" applyFill="1" applyBorder="1" applyAlignment="1">
      <alignment horizontal="center" vertical="center" wrapText="1"/>
    </xf>
    <xf numFmtId="0" fontId="10" fillId="0" borderId="34" xfId="0" applyFont="1" applyFill="1" applyBorder="1" applyAlignment="1">
      <alignment horizontal="center" vertical="center" wrapText="1"/>
    </xf>
    <xf numFmtId="0" fontId="10" fillId="0" borderId="35" xfId="0" applyFont="1" applyFill="1" applyBorder="1" applyAlignment="1">
      <alignment horizontal="center" vertical="center" wrapText="1"/>
    </xf>
    <xf numFmtId="0" fontId="93" fillId="2" borderId="34" xfId="0" applyFont="1" applyFill="1" applyBorder="1" applyAlignment="1">
      <alignment horizontal="center" vertical="center" wrapText="1"/>
    </xf>
    <xf numFmtId="0" fontId="93" fillId="2" borderId="35" xfId="0" applyFont="1" applyFill="1" applyBorder="1" applyAlignment="1">
      <alignment horizontal="center" vertical="center" wrapText="1"/>
    </xf>
    <xf numFmtId="0" fontId="12" fillId="10" borderId="3" xfId="0" applyFont="1" applyFill="1" applyBorder="1" applyAlignment="1">
      <alignment horizontal="center" vertical="center" wrapText="1"/>
    </xf>
    <xf numFmtId="0" fontId="12" fillId="10" borderId="8" xfId="0" applyFont="1" applyFill="1" applyBorder="1" applyAlignment="1">
      <alignment horizontal="center" vertical="center" wrapText="1"/>
    </xf>
    <xf numFmtId="0" fontId="30" fillId="2" borderId="32" xfId="0" applyFont="1" applyFill="1" applyBorder="1" applyAlignment="1">
      <alignment horizontal="center" vertical="center" wrapText="1"/>
    </xf>
    <xf numFmtId="0" fontId="14" fillId="2" borderId="32" xfId="0" applyFont="1" applyFill="1" applyBorder="1" applyAlignment="1">
      <alignment horizontal="center" vertical="center" wrapText="1"/>
    </xf>
    <xf numFmtId="0" fontId="12" fillId="10" borderId="2" xfId="0" applyFont="1" applyFill="1" applyBorder="1" applyAlignment="1">
      <alignment horizontal="center" vertical="center" wrapText="1"/>
    </xf>
    <xf numFmtId="0" fontId="12" fillId="10" borderId="2" xfId="0" applyFont="1" applyFill="1" applyBorder="1" applyAlignment="1">
      <alignment horizontal="center" vertical="center"/>
    </xf>
    <xf numFmtId="0" fontId="89" fillId="2" borderId="0" xfId="0" applyFont="1" applyFill="1" applyBorder="1" applyAlignment="1">
      <alignment horizontal="left" wrapText="1"/>
    </xf>
    <xf numFmtId="0" fontId="37" fillId="0" borderId="0" xfId="0" applyFont="1" applyAlignment="1">
      <alignment horizontal="center" wrapText="1"/>
    </xf>
    <xf numFmtId="0" fontId="32" fillId="2" borderId="0" xfId="0" applyFont="1" applyFill="1" applyAlignment="1">
      <alignment horizontal="center"/>
    </xf>
    <xf numFmtId="0" fontId="9" fillId="2" borderId="0" xfId="0" applyFont="1" applyFill="1" applyAlignment="1">
      <alignment horizontal="center" wrapText="1"/>
    </xf>
    <xf numFmtId="0" fontId="8" fillId="2" borderId="0" xfId="0" applyFont="1" applyFill="1" applyBorder="1" applyAlignment="1">
      <alignment horizontal="left" wrapText="1"/>
    </xf>
    <xf numFmtId="0" fontId="31" fillId="2" borderId="32" xfId="0" applyFont="1" applyFill="1" applyBorder="1" applyAlignment="1">
      <alignment horizontal="center" wrapText="1"/>
    </xf>
    <xf numFmtId="0" fontId="7" fillId="0" borderId="0" xfId="0" applyFont="1" applyAlignment="1">
      <alignment horizontal="left" wrapText="1"/>
    </xf>
    <xf numFmtId="0" fontId="4" fillId="0" borderId="0" xfId="0" applyFont="1" applyAlignment="1">
      <alignment horizontal="left" wrapText="1"/>
    </xf>
    <xf numFmtId="0" fontId="10" fillId="2" borderId="5" xfId="0" applyFont="1" applyFill="1" applyBorder="1" applyAlignment="1">
      <alignment horizontal="center" wrapText="1"/>
    </xf>
    <xf numFmtId="0" fontId="11" fillId="2" borderId="4" xfId="0" applyFont="1" applyFill="1" applyBorder="1" applyAlignment="1">
      <alignment horizontal="center" wrapText="1"/>
    </xf>
    <xf numFmtId="0" fontId="11" fillId="2" borderId="5" xfId="0" applyFont="1" applyFill="1" applyBorder="1" applyAlignment="1">
      <alignment horizontal="center" wrapText="1"/>
    </xf>
    <xf numFmtId="0" fontId="11" fillId="2" borderId="6" xfId="0" applyFont="1" applyFill="1" applyBorder="1" applyAlignment="1">
      <alignment horizontal="center" wrapText="1"/>
    </xf>
    <xf numFmtId="0" fontId="20" fillId="2" borderId="5" xfId="0" applyFont="1" applyFill="1" applyBorder="1" applyAlignment="1">
      <alignment horizontal="center"/>
    </xf>
    <xf numFmtId="0" fontId="20" fillId="2" borderId="6" xfId="0" applyFont="1" applyFill="1" applyBorder="1" applyAlignment="1">
      <alignment horizontal="center"/>
    </xf>
    <xf numFmtId="0" fontId="7" fillId="2" borderId="4" xfId="0" applyFont="1" applyFill="1" applyBorder="1" applyAlignment="1">
      <alignment horizontal="center"/>
    </xf>
    <xf numFmtId="0" fontId="7" fillId="2" borderId="5" xfId="0" applyFont="1" applyFill="1" applyBorder="1" applyAlignment="1">
      <alignment horizontal="center"/>
    </xf>
    <xf numFmtId="0" fontId="7" fillId="2" borderId="6" xfId="0" applyFont="1" applyFill="1" applyBorder="1" applyAlignment="1">
      <alignment horizontal="center"/>
    </xf>
    <xf numFmtId="0" fontId="11" fillId="2" borderId="3" xfId="0" applyFont="1" applyFill="1" applyBorder="1" applyAlignment="1">
      <alignment horizontal="center" wrapText="1"/>
    </xf>
    <xf numFmtId="0" fontId="11" fillId="2" borderId="8" xfId="0" applyFont="1" applyFill="1" applyBorder="1" applyAlignment="1">
      <alignment horizontal="center" wrapText="1"/>
    </xf>
    <xf numFmtId="0" fontId="65" fillId="2" borderId="32" xfId="0" applyFont="1" applyFill="1" applyBorder="1" applyAlignment="1">
      <alignment vertical="top" wrapText="1"/>
    </xf>
    <xf numFmtId="0" fontId="54" fillId="2" borderId="32" xfId="0" applyFont="1" applyFill="1" applyBorder="1" applyAlignment="1">
      <alignment horizontal="left" vertical="top" wrapText="1"/>
    </xf>
    <xf numFmtId="0" fontId="54" fillId="2" borderId="32" xfId="0" applyFont="1" applyFill="1" applyBorder="1" applyAlignment="1">
      <alignment horizontal="center" vertical="top" wrapText="1"/>
    </xf>
    <xf numFmtId="0" fontId="54" fillId="2" borderId="61" xfId="0" applyFont="1" applyFill="1" applyBorder="1" applyAlignment="1">
      <alignment horizontal="center" vertical="top" wrapText="1"/>
    </xf>
    <xf numFmtId="0" fontId="54" fillId="2" borderId="0" xfId="0" applyFont="1" applyFill="1" applyBorder="1" applyAlignment="1">
      <alignment horizontal="left" vertical="top" wrapText="1"/>
    </xf>
    <xf numFmtId="0" fontId="10" fillId="2" borderId="6" xfId="0" applyFont="1" applyFill="1" applyBorder="1" applyAlignment="1">
      <alignment horizontal="center" wrapText="1"/>
    </xf>
    <xf numFmtId="0" fontId="10" fillId="2" borderId="4" xfId="0" applyFont="1" applyFill="1" applyBorder="1" applyAlignment="1">
      <alignment horizontal="center" wrapText="1"/>
    </xf>
    <xf numFmtId="0" fontId="54" fillId="2" borderId="61" xfId="0" applyFont="1" applyFill="1" applyBorder="1" applyAlignment="1">
      <alignment horizontal="left" vertical="top" wrapText="1"/>
    </xf>
    <xf numFmtId="0" fontId="31" fillId="2" borderId="61" xfId="0" applyFont="1" applyFill="1" applyBorder="1" applyAlignment="1">
      <alignment horizontal="left" vertical="top" wrapText="1"/>
    </xf>
    <xf numFmtId="0" fontId="10" fillId="0" borderId="5" xfId="0" applyFont="1" applyFill="1" applyBorder="1" applyAlignment="1">
      <alignment horizontal="center" wrapText="1"/>
    </xf>
    <xf numFmtId="0" fontId="10" fillId="0" borderId="6" xfId="0" applyFont="1" applyFill="1" applyBorder="1" applyAlignment="1">
      <alignment horizontal="center" wrapText="1"/>
    </xf>
    <xf numFmtId="0" fontId="6" fillId="0" borderId="0" xfId="0" applyFont="1" applyFill="1" applyBorder="1" applyAlignment="1">
      <alignment horizontal="center" wrapText="1"/>
    </xf>
    <xf numFmtId="0" fontId="10" fillId="0" borderId="4" xfId="0" applyFont="1" applyFill="1" applyBorder="1" applyAlignment="1">
      <alignment horizontal="center"/>
    </xf>
    <xf numFmtId="0" fontId="10" fillId="0" borderId="5" xfId="0" applyFont="1" applyFill="1" applyBorder="1" applyAlignment="1">
      <alignment horizontal="center"/>
    </xf>
    <xf numFmtId="0" fontId="10" fillId="0" borderId="6" xfId="0" applyFont="1" applyFill="1" applyBorder="1" applyAlignment="1">
      <alignment horizontal="center"/>
    </xf>
    <xf numFmtId="0" fontId="10" fillId="0" borderId="4" xfId="0" applyFont="1" applyFill="1" applyBorder="1" applyAlignment="1">
      <alignment horizontal="center" wrapText="1"/>
    </xf>
    <xf numFmtId="0" fontId="32" fillId="0" borderId="61" xfId="0" applyFont="1" applyFill="1" applyBorder="1" applyAlignment="1">
      <alignment horizontal="center" vertical="top"/>
    </xf>
    <xf numFmtId="0" fontId="10" fillId="0" borderId="61" xfId="0" applyFont="1" applyFill="1" applyBorder="1" applyAlignment="1">
      <alignment horizontal="center" vertical="top"/>
    </xf>
    <xf numFmtId="0" fontId="20" fillId="2" borderId="4" xfId="0" applyFont="1" applyFill="1" applyBorder="1" applyAlignment="1">
      <alignment horizontal="center"/>
    </xf>
    <xf numFmtId="0" fontId="0" fillId="0" borderId="5" xfId="0" applyBorder="1"/>
    <xf numFmtId="0" fontId="6" fillId="2" borderId="3" xfId="0" applyFont="1" applyFill="1" applyBorder="1" applyAlignment="1">
      <alignment horizontal="center" wrapText="1"/>
    </xf>
    <xf numFmtId="0" fontId="0" fillId="0" borderId="8" xfId="0" applyBorder="1"/>
    <xf numFmtId="0" fontId="20" fillId="2" borderId="4" xfId="0" applyFont="1" applyFill="1" applyBorder="1" applyAlignment="1">
      <alignment horizontal="center" wrapText="1"/>
    </xf>
    <xf numFmtId="0" fontId="20" fillId="2" borderId="5" xfId="0" applyFont="1" applyFill="1" applyBorder="1" applyAlignment="1">
      <alignment horizontal="center" wrapText="1"/>
    </xf>
    <xf numFmtId="0" fontId="20" fillId="2" borderId="6" xfId="0" applyFont="1" applyFill="1" applyBorder="1" applyAlignment="1">
      <alignment horizontal="center" wrapText="1"/>
    </xf>
    <xf numFmtId="0" fontId="6" fillId="2" borderId="8" xfId="0" applyFont="1" applyFill="1" applyBorder="1" applyAlignment="1">
      <alignment horizontal="center" wrapText="1"/>
    </xf>
    <xf numFmtId="0" fontId="0" fillId="0" borderId="6" xfId="0" applyBorder="1"/>
    <xf numFmtId="0" fontId="20" fillId="2" borderId="27" xfId="0" applyFont="1" applyFill="1" applyBorder="1" applyAlignment="1">
      <alignment horizontal="center" wrapText="1"/>
    </xf>
    <xf numFmtId="0" fontId="20" fillId="2" borderId="30" xfId="0" applyFont="1" applyFill="1" applyBorder="1" applyAlignment="1">
      <alignment horizontal="center" wrapText="1"/>
    </xf>
    <xf numFmtId="0" fontId="20" fillId="2" borderId="31" xfId="0" applyFont="1" applyFill="1" applyBorder="1" applyAlignment="1">
      <alignment horizontal="center" wrapText="1"/>
    </xf>
    <xf numFmtId="0" fontId="20" fillId="2" borderId="27" xfId="0" applyFont="1" applyFill="1" applyBorder="1" applyAlignment="1">
      <alignment horizontal="center"/>
    </xf>
    <xf numFmtId="0" fontId="20" fillId="2" borderId="30" xfId="0" applyFont="1" applyFill="1" applyBorder="1" applyAlignment="1">
      <alignment horizontal="center"/>
    </xf>
    <xf numFmtId="0" fontId="20" fillId="2" borderId="31" xfId="0" applyFont="1" applyFill="1" applyBorder="1" applyAlignment="1">
      <alignment horizontal="center"/>
    </xf>
    <xf numFmtId="0" fontId="20" fillId="2" borderId="3" xfId="0" applyFont="1" applyFill="1" applyBorder="1" applyAlignment="1">
      <alignment horizontal="center"/>
    </xf>
  </cellXfs>
  <cellStyles count="106">
    <cellStyle name="Comma" xfId="1" builtinId="3"/>
    <cellStyle name="Comma 10" xfId="2"/>
    <cellStyle name="Comma 11" xfId="3"/>
    <cellStyle name="Comma 2" xfId="4"/>
    <cellStyle name="Comma 2 2" xfId="5"/>
    <cellStyle name="Comma 2 2 2" xfId="6"/>
    <cellStyle name="Comma 2 3" xfId="7"/>
    <cellStyle name="Comma 2 3 2" xfId="8"/>
    <cellStyle name="Comma 2 4" xfId="9"/>
    <cellStyle name="Comma 2 5" xfId="10"/>
    <cellStyle name="Comma 3" xfId="11"/>
    <cellStyle name="Comma 3 2" xfId="12"/>
    <cellStyle name="Comma 3 2 2" xfId="13"/>
    <cellStyle name="Comma 3 3" xfId="14"/>
    <cellStyle name="Comma 4" xfId="15"/>
    <cellStyle name="Comma 5" xfId="16"/>
    <cellStyle name="Comma 5 2" xfId="17"/>
    <cellStyle name="Comma 6" xfId="18"/>
    <cellStyle name="Comma 6 2" xfId="19"/>
    <cellStyle name="Comma 6 2 2" xfId="20"/>
    <cellStyle name="Comma 6 3" xfId="21"/>
    <cellStyle name="Comma 7" xfId="22"/>
    <cellStyle name="Comma 7 2" xfId="23"/>
    <cellStyle name="Comma 7 2 2" xfId="24"/>
    <cellStyle name="Comma 7 3" xfId="25"/>
    <cellStyle name="Comma 8" xfId="26"/>
    <cellStyle name="Comma 8 2" xfId="27"/>
    <cellStyle name="Comma 9" xfId="28"/>
    <cellStyle name="Comma 9 2" xfId="29"/>
    <cellStyle name="Normal" xfId="0" builtinId="0"/>
    <cellStyle name="Normal 10" xfId="30"/>
    <cellStyle name="Normal 11" xfId="31"/>
    <cellStyle name="Normal 12" xfId="32"/>
    <cellStyle name="Normal 12 2" xfId="33"/>
    <cellStyle name="Normal 14" xfId="34"/>
    <cellStyle name="Normal 18" xfId="35"/>
    <cellStyle name="Normal 2" xfId="36"/>
    <cellStyle name="Normal 2 2" xfId="37"/>
    <cellStyle name="Normal 2 2 2" xfId="38"/>
    <cellStyle name="Normal 2 3" xfId="39"/>
    <cellStyle name="Normal 2 3 24" xfId="40"/>
    <cellStyle name="Normal 2 4" xfId="41"/>
    <cellStyle name="Normal 2 5" xfId="42"/>
    <cellStyle name="Normal 23" xfId="43"/>
    <cellStyle name="Normal 24" xfId="44"/>
    <cellStyle name="Normal 27" xfId="45"/>
    <cellStyle name="Normal 3" xfId="46"/>
    <cellStyle name="Normal 3 2" xfId="47"/>
    <cellStyle name="Normal 3 4" xfId="48"/>
    <cellStyle name="Normal 34" xfId="49"/>
    <cellStyle name="Normal 4" xfId="50"/>
    <cellStyle name="Normal 4 2" xfId="51"/>
    <cellStyle name="Normal 5" xfId="52"/>
    <cellStyle name="Normal 6" xfId="53"/>
    <cellStyle name="Normal 6 2" xfId="54"/>
    <cellStyle name="Normal 6 2 2" xfId="55"/>
    <cellStyle name="Normal 6 3" xfId="56"/>
    <cellStyle name="Normal 7" xfId="57"/>
    <cellStyle name="Normal 8" xfId="58"/>
    <cellStyle name="Normal 8 2" xfId="59"/>
    <cellStyle name="Normal 9" xfId="60"/>
    <cellStyle name="Normal_Min fin-2007+" xfId="61"/>
    <cellStyle name="Percent" xfId="62" builtinId="5"/>
    <cellStyle name="Percent 2" xfId="63"/>
    <cellStyle name="Style 1" xfId="64"/>
    <cellStyle name="Style 1 2" xfId="65"/>
    <cellStyle name="Style 1 3" xfId="66"/>
    <cellStyle name="Style 1 4" xfId="67"/>
    <cellStyle name="Обычный 10" xfId="68"/>
    <cellStyle name="Обычный 11" xfId="69"/>
    <cellStyle name="Обычный 11 2" xfId="70"/>
    <cellStyle name="Обычный 13" xfId="71"/>
    <cellStyle name="Обычный 2" xfId="72"/>
    <cellStyle name="Обычный 2 10" xfId="73"/>
    <cellStyle name="Обычный 2 14 2" xfId="74"/>
    <cellStyle name="Обычный 2 2 2" xfId="75"/>
    <cellStyle name="Обычный 2 2 2 3" xfId="76"/>
    <cellStyle name="Обычный 2 2 2 3 2" xfId="77"/>
    <cellStyle name="Обычный 2 2 3 2" xfId="78"/>
    <cellStyle name="Обычный 2 3 2" xfId="79"/>
    <cellStyle name="Обычный 2 69" xfId="80"/>
    <cellStyle name="Обычный 3" xfId="81"/>
    <cellStyle name="Обычный 4" xfId="82"/>
    <cellStyle name="Обычный 4 2 2" xfId="83"/>
    <cellStyle name="Обычный 4 2 3" xfId="84"/>
    <cellStyle name="Обычный 4 2_27(1).Tavushi 2013 verjnakan" xfId="85"/>
    <cellStyle name="Обычный 9" xfId="86"/>
    <cellStyle name="Обычный 9 2" xfId="87"/>
    <cellStyle name="Обычный_Data-gujk-03" xfId="88"/>
    <cellStyle name="Обычный_Data-gujk-03 2" xfId="89"/>
    <cellStyle name="Обычный_Data-gujk-03 2 2" xfId="90"/>
    <cellStyle name="Обычный_Data-gujk-03 3" xfId="91"/>
    <cellStyle name="Процентный 2" xfId="92"/>
    <cellStyle name="Стиль 1" xfId="93"/>
    <cellStyle name="Стиль 1 2" xfId="94"/>
    <cellStyle name="Стиль 1 2 2" xfId="95"/>
    <cellStyle name="Финансовый 2" xfId="96"/>
    <cellStyle name="Финансовый 2 2" xfId="97"/>
    <cellStyle name="Финансовый 2 2 2" xfId="98"/>
    <cellStyle name="Финансовый 2 3" xfId="99"/>
    <cellStyle name="Финансовый 2 3 2" xfId="100"/>
    <cellStyle name="Финансовый 2 4" xfId="101"/>
    <cellStyle name="Финансовый 3" xfId="102"/>
    <cellStyle name="Финансовый 3 2" xfId="103"/>
    <cellStyle name="Финансовый 4" xfId="104"/>
    <cellStyle name="Финансовый 4 2" xfId="105"/>
  </cellStyles>
  <dxfs count="5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lor theme="0"/>
      </font>
    </dxf>
    <dxf>
      <font>
        <color theme="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5.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8"/>
  <sheetViews>
    <sheetView topLeftCell="E1" zoomScaleNormal="100" workbookViewId="0">
      <selection activeCell="I1" sqref="I1:K4"/>
    </sheetView>
  </sheetViews>
  <sheetFormatPr defaultRowHeight="13.5"/>
  <cols>
    <col min="1" max="3" width="7.28515625" style="275" customWidth="1"/>
    <col min="4" max="4" width="8.7109375" style="20" bestFit="1" customWidth="1"/>
    <col min="5" max="5" width="12.28515625" style="275" customWidth="1"/>
    <col min="6" max="6" width="45.140625" style="838" customWidth="1"/>
    <col min="7" max="8" width="12.85546875" style="275" customWidth="1"/>
    <col min="9" max="9" width="13.42578125" style="275" customWidth="1"/>
    <col min="10" max="10" width="12.85546875" style="275" customWidth="1"/>
    <col min="11" max="11" width="12.85546875" style="838" customWidth="1"/>
    <col min="12" max="16384" width="9.140625" style="20"/>
  </cols>
  <sheetData>
    <row r="1" spans="1:14" s="31" customFormat="1" ht="13.5" customHeight="1">
      <c r="A1" s="277"/>
      <c r="B1" s="277"/>
      <c r="C1" s="277"/>
      <c r="E1" s="277"/>
      <c r="F1" s="803"/>
      <c r="G1" s="1442" t="s">
        <v>27</v>
      </c>
      <c r="I1" s="1680"/>
      <c r="J1" s="1680"/>
      <c r="K1" s="1680"/>
    </row>
    <row r="2" spans="1:14" s="31" customFormat="1" ht="13.5" customHeight="1">
      <c r="A2" s="277"/>
      <c r="B2" s="277"/>
      <c r="C2" s="277"/>
      <c r="E2" s="277"/>
      <c r="F2" s="803"/>
      <c r="G2" s="1443" t="s">
        <v>28</v>
      </c>
      <c r="H2" s="1441"/>
      <c r="I2" s="1680"/>
      <c r="J2" s="1680"/>
      <c r="K2" s="1680"/>
    </row>
    <row r="3" spans="1:14" s="31" customFormat="1" ht="14.25" customHeight="1" thickBot="1">
      <c r="A3" s="1672" t="s">
        <v>1401</v>
      </c>
      <c r="B3" s="1673"/>
      <c r="C3" s="1673"/>
      <c r="D3" s="1673"/>
      <c r="E3" s="1673"/>
      <c r="F3" s="1673"/>
      <c r="G3" s="1673"/>
      <c r="H3" s="1062"/>
      <c r="I3" s="1680"/>
      <c r="J3" s="1680"/>
      <c r="K3" s="1680"/>
    </row>
    <row r="4" spans="1:14" s="31" customFormat="1" ht="14.25">
      <c r="A4" s="1679" t="s">
        <v>29</v>
      </c>
      <c r="B4" s="1679"/>
      <c r="C4" s="1679"/>
      <c r="D4" s="1679"/>
      <c r="E4" s="277"/>
      <c r="F4" s="803"/>
      <c r="G4" s="1063"/>
      <c r="H4" s="1062"/>
      <c r="I4" s="1680"/>
      <c r="J4" s="1680"/>
      <c r="K4" s="1680"/>
    </row>
    <row r="5" spans="1:14" s="31" customFormat="1">
      <c r="A5" s="277"/>
      <c r="B5" s="277"/>
      <c r="C5" s="277"/>
      <c r="E5" s="277"/>
      <c r="F5" s="803"/>
      <c r="G5" s="326"/>
      <c r="H5" s="326"/>
      <c r="I5" s="326"/>
      <c r="J5" s="277"/>
      <c r="K5" s="803"/>
    </row>
    <row r="6" spans="1:14" s="31" customFormat="1" ht="13.7" customHeight="1">
      <c r="A6" s="277"/>
      <c r="B6" s="277"/>
      <c r="C6" s="277"/>
      <c r="E6" s="277"/>
      <c r="F6" s="803"/>
      <c r="G6" s="1064"/>
      <c r="H6" s="326"/>
      <c r="I6" s="326"/>
      <c r="J6" s="1065"/>
      <c r="K6" s="803"/>
    </row>
    <row r="7" spans="1:14" s="270" customFormat="1" ht="13.7" customHeight="1">
      <c r="A7" s="1678" t="s">
        <v>460</v>
      </c>
      <c r="B7" s="1678" t="s">
        <v>461</v>
      </c>
      <c r="C7" s="1678" t="s">
        <v>462</v>
      </c>
      <c r="D7" s="1678" t="s">
        <v>463</v>
      </c>
      <c r="E7" s="1678"/>
      <c r="F7" s="1678" t="s">
        <v>497</v>
      </c>
      <c r="G7" s="1676" t="s">
        <v>6647</v>
      </c>
      <c r="H7" s="1676" t="s">
        <v>6648</v>
      </c>
      <c r="I7" s="1676" t="s">
        <v>468</v>
      </c>
      <c r="J7" s="1681" t="s">
        <v>1660</v>
      </c>
      <c r="K7" s="1681" t="s">
        <v>6649</v>
      </c>
      <c r="L7" s="269"/>
      <c r="M7" s="269"/>
      <c r="N7" s="269"/>
    </row>
    <row r="8" spans="1:14" s="270" customFormat="1" ht="26.25" customHeight="1">
      <c r="A8" s="1678"/>
      <c r="B8" s="1678"/>
      <c r="C8" s="1678"/>
      <c r="D8" s="552" t="s">
        <v>464</v>
      </c>
      <c r="E8" s="917" t="s">
        <v>465</v>
      </c>
      <c r="F8" s="1678"/>
      <c r="G8" s="1677"/>
      <c r="H8" s="1677"/>
      <c r="I8" s="1677"/>
      <c r="J8" s="1682"/>
      <c r="K8" s="1682"/>
      <c r="L8" s="269"/>
      <c r="M8" s="269"/>
      <c r="N8" s="269"/>
    </row>
    <row r="9" spans="1:14" s="270" customFormat="1" ht="12.75">
      <c r="A9" s="1060">
        <v>1</v>
      </c>
      <c r="B9" s="1060">
        <v>2</v>
      </c>
      <c r="C9" s="1060">
        <v>3</v>
      </c>
      <c r="D9" s="553">
        <v>4</v>
      </c>
      <c r="E9" s="1060">
        <v>5</v>
      </c>
      <c r="F9" s="1060">
        <v>6</v>
      </c>
      <c r="G9" s="1060">
        <v>7</v>
      </c>
      <c r="H9" s="1060">
        <v>8</v>
      </c>
      <c r="I9" s="1060">
        <v>9</v>
      </c>
      <c r="J9" s="1060">
        <v>10</v>
      </c>
      <c r="K9" s="1060">
        <v>11</v>
      </c>
      <c r="L9" s="269"/>
      <c r="M9" s="269"/>
      <c r="N9" s="269"/>
    </row>
    <row r="10" spans="1:14" ht="16.5">
      <c r="A10" s="1061" t="s">
        <v>1278</v>
      </c>
      <c r="B10" s="1061" t="s">
        <v>1278</v>
      </c>
      <c r="C10" s="1061" t="s">
        <v>1279</v>
      </c>
      <c r="D10" s="1059" t="s">
        <v>1276</v>
      </c>
      <c r="E10" s="1059"/>
      <c r="F10" s="1066" t="s">
        <v>466</v>
      </c>
      <c r="G10" s="689"/>
      <c r="H10" s="689"/>
      <c r="I10" s="689"/>
      <c r="J10" s="640"/>
      <c r="K10" s="826"/>
    </row>
    <row r="11" spans="1:14" ht="24.75" customHeight="1">
      <c r="A11" s="1674"/>
      <c r="B11" s="1674"/>
      <c r="C11" s="1674"/>
      <c r="D11" s="1675"/>
      <c r="E11" s="1669"/>
      <c r="F11" s="558" t="s">
        <v>1280</v>
      </c>
      <c r="G11" s="274"/>
      <c r="H11" s="274"/>
      <c r="I11" s="274"/>
      <c r="J11" s="274"/>
      <c r="K11" s="274"/>
    </row>
    <row r="12" spans="1:14" ht="31.5" customHeight="1">
      <c r="A12" s="1674"/>
      <c r="B12" s="1674"/>
      <c r="C12" s="1674"/>
      <c r="D12" s="1675"/>
      <c r="E12" s="1670"/>
      <c r="F12" s="281" t="s">
        <v>467</v>
      </c>
      <c r="G12" s="1401">
        <f>G35+G57</f>
        <v>11745698.678000003</v>
      </c>
      <c r="H12" s="1401">
        <f>H35+H57</f>
        <v>12165312.500000002</v>
      </c>
      <c r="I12" s="1401">
        <f>I35+I57</f>
        <v>12992003.036488002</v>
      </c>
      <c r="J12" s="1401">
        <f>J35+J57</f>
        <v>12585612.876988001</v>
      </c>
      <c r="K12" s="1401">
        <f>K35+K57</f>
        <v>12515101.982512994</v>
      </c>
    </row>
    <row r="13" spans="1:14" ht="24" customHeight="1">
      <c r="A13" s="1674"/>
      <c r="B13" s="1674"/>
      <c r="C13" s="1674"/>
      <c r="D13" s="1675"/>
      <c r="E13" s="1671"/>
      <c r="F13" s="559" t="s">
        <v>466</v>
      </c>
      <c r="G13" s="1120"/>
      <c r="H13" s="1120"/>
      <c r="I13" s="1120"/>
      <c r="J13" s="1120"/>
      <c r="K13" s="1120"/>
    </row>
    <row r="14" spans="1:14" ht="67.5">
      <c r="A14" s="1674"/>
      <c r="B14" s="1674"/>
      <c r="C14" s="1674"/>
      <c r="D14" s="1675"/>
      <c r="E14" s="1059">
        <v>11001</v>
      </c>
      <c r="F14" s="558" t="s">
        <v>1281</v>
      </c>
      <c r="G14" s="1120">
        <f>'2-ԸՆԴԱՄԵՆԸ ԾԱԽՍԵՐ'!E96</f>
        <v>2721630.6999999997</v>
      </c>
      <c r="H14" s="1120">
        <f>'2-ԸՆԴԱՄԵՆԸ ԾԱԽՍԵՐ'!F96</f>
        <v>3249647.7</v>
      </c>
      <c r="I14" s="1120">
        <f>'2-ԸՆԴԱՄԵՆԸ ԾԱԽՍԵՐ'!G96</f>
        <v>3348784.3366666664</v>
      </c>
      <c r="J14" s="1120">
        <f>'2-ԸՆԴԱՄԵՆԸ ԾԱԽՍԵՐ'!K96</f>
        <v>3402501.5116666663</v>
      </c>
      <c r="K14" s="1120">
        <f>'2-ԸՆԴԱՄԵՆԸ ԾԱԽՍԵՐ'!L96</f>
        <v>3282680.8837500005</v>
      </c>
    </row>
    <row r="15" spans="1:14" ht="54">
      <c r="A15" s="1674"/>
      <c r="B15" s="1674"/>
      <c r="C15" s="1674"/>
      <c r="D15" s="1675"/>
      <c r="E15" s="1059">
        <v>11002</v>
      </c>
      <c r="F15" s="558" t="s">
        <v>1282</v>
      </c>
      <c r="G15" s="1120">
        <f>'2-ԸՆԴԱՄԵՆԸ ԾԱԽՍԵՐ'!E176</f>
        <v>734733.29999999993</v>
      </c>
      <c r="H15" s="1120">
        <f>'2-ԸՆԴԱՄԵՆԸ ԾԱԽՍԵՐ'!F176</f>
        <v>723550.5</v>
      </c>
      <c r="I15" s="1120">
        <f>'2-ԸՆԴԱՄԵՆԸ ԾԱԽՍԵՐ'!G176</f>
        <v>725656.23999999987</v>
      </c>
      <c r="J15" s="1120">
        <f>'2-ԸՆԴԱՄԵՆԸ ԾԱԽՍԵՐ'!K176</f>
        <v>718986.53999999992</v>
      </c>
      <c r="K15" s="1120">
        <f>'2-ԸՆԴԱՄԵՆԸ ԾԱԽՍԵՐ'!L176</f>
        <v>722875.0399999998</v>
      </c>
    </row>
    <row r="16" spans="1:14" ht="54">
      <c r="A16" s="1674"/>
      <c r="B16" s="1674"/>
      <c r="C16" s="1674"/>
      <c r="D16" s="1675"/>
      <c r="E16" s="1059">
        <v>11003</v>
      </c>
      <c r="F16" s="558" t="s">
        <v>1283</v>
      </c>
      <c r="G16" s="1120">
        <f>'2-ԸՆԴԱՄԵՆԸ ԾԱԽՍԵՐ'!E256</f>
        <v>498373.40000000008</v>
      </c>
      <c r="H16" s="1120">
        <f>'2-ԸՆԴԱՄԵՆԸ ԾԱԽՍԵՐ'!F256</f>
        <v>508759.7</v>
      </c>
      <c r="I16" s="1120">
        <f>'2-ԸՆԴԱՄԵՆԸ ԾԱԽՍԵՐ'!G256</f>
        <v>508191.73999999987</v>
      </c>
      <c r="J16" s="1120">
        <f>'2-ԸՆԴԱՄԵՆԸ ԾԱԽՍԵՐ'!K256</f>
        <v>510783.73999999993</v>
      </c>
      <c r="K16" s="1120">
        <f>'2-ԸՆԴԱՄԵՆԸ ԾԱԽՍԵՐ'!L256</f>
        <v>514080.33999999991</v>
      </c>
    </row>
    <row r="17" spans="1:11" ht="54">
      <c r="A17" s="1674"/>
      <c r="B17" s="1674"/>
      <c r="C17" s="1674"/>
      <c r="D17" s="1675"/>
      <c r="E17" s="1059">
        <v>11004</v>
      </c>
      <c r="F17" s="558" t="s">
        <v>1284</v>
      </c>
      <c r="G17" s="1120">
        <f>'2-ԸՆԴԱՄԵՆԸ ԾԱԽՍԵՐ'!E336</f>
        <v>543917.93999999994</v>
      </c>
      <c r="H17" s="1120">
        <f>'2-ԸՆԴԱՄԵՆԸ ԾԱԽՍԵՐ'!F336</f>
        <v>574491.1</v>
      </c>
      <c r="I17" s="1120">
        <f>'2-ԸՆԴԱՄԵՆԸ ԾԱԽՍԵՐ'!G336</f>
        <v>580847.80000000016</v>
      </c>
      <c r="J17" s="1120">
        <f>'2-ԸՆԴԱՄԵՆԸ ԾԱԽՍԵՐ'!K336</f>
        <v>583663.50000000012</v>
      </c>
      <c r="K17" s="1120">
        <f>'2-ԸՆԴԱՄԵՆԸ ԾԱԽՍԵՐ'!L336</f>
        <v>588376.1</v>
      </c>
    </row>
    <row r="18" spans="1:11" ht="54">
      <c r="A18" s="1674"/>
      <c r="B18" s="1674"/>
      <c r="C18" s="1674"/>
      <c r="D18" s="1675"/>
      <c r="E18" s="1059">
        <v>11005</v>
      </c>
      <c r="F18" s="558" t="s">
        <v>1285</v>
      </c>
      <c r="G18" s="1120">
        <f>'2-ԸՆԴԱՄԵՆԸ ԾԱԽՍԵՐ'!E416</f>
        <v>321935.40000000002</v>
      </c>
      <c r="H18" s="1120">
        <f>'2-ԸՆԴԱՄԵՆԸ ԾԱԽՍԵՐ'!F416</f>
        <v>322845.7</v>
      </c>
      <c r="I18" s="1120">
        <f>'2-ԸՆԴԱՄԵՆԸ ԾԱԽՍԵՐ'!G416</f>
        <v>341493.2</v>
      </c>
      <c r="J18" s="1120">
        <f>'2-ԸՆԴԱՄԵՆԸ ԾԱԽՍԵՐ'!K416</f>
        <v>329671.59999999998</v>
      </c>
      <c r="K18" s="1120">
        <f>'2-ԸՆԴԱՄԵՆԸ ԾԱԽՍԵՐ'!L416</f>
        <v>331157.40000000002</v>
      </c>
    </row>
    <row r="19" spans="1:11" ht="54">
      <c r="A19" s="1674"/>
      <c r="B19" s="1674"/>
      <c r="C19" s="1674"/>
      <c r="D19" s="1675"/>
      <c r="E19" s="1059">
        <v>11006</v>
      </c>
      <c r="F19" s="558" t="s">
        <v>1286</v>
      </c>
      <c r="G19" s="1120">
        <f>'2-ԸՆԴԱՄԵՆԸ ԾԱԽՍԵՐ'!E496</f>
        <v>699680.2</v>
      </c>
      <c r="H19" s="1120">
        <f>'2-ԸՆԴԱՄԵՆԸ ԾԱԽՍԵՐ'!F496</f>
        <v>725600</v>
      </c>
      <c r="I19" s="1120">
        <f>'2-ԸՆԴԱՄԵՆԸ ԾԱԽՍԵՐ'!G496</f>
        <v>733773.4</v>
      </c>
      <c r="J19" s="1120">
        <f>'2-ԸՆԴԱՄԵՆԸ ԾԱԽՍԵՐ'!K496</f>
        <v>747725.6</v>
      </c>
      <c r="K19" s="1120">
        <f>'2-ԸՆԴԱՄԵՆԸ ԾԱԽՍԵՐ'!L496</f>
        <v>755026.7</v>
      </c>
    </row>
    <row r="20" spans="1:11" ht="67.5">
      <c r="A20" s="1674"/>
      <c r="B20" s="1674"/>
      <c r="C20" s="1674"/>
      <c r="D20" s="1675"/>
      <c r="E20" s="1059">
        <v>11007</v>
      </c>
      <c r="F20" s="558" t="s">
        <v>1287</v>
      </c>
      <c r="G20" s="1120">
        <f>'2-ԸՆԴԱՄԵՆԸ ԾԱԽՍԵՐ'!E576</f>
        <v>2160183.5999999996</v>
      </c>
      <c r="H20" s="1120">
        <f>'2-ԸՆԴԱՄԵՆԸ ԾԱԽՍԵՐ'!F576</f>
        <v>2179354.7000000002</v>
      </c>
      <c r="I20" s="1120">
        <f>'2-ԸՆԴԱՄԵՆԸ ԾԱԽՍԵՐ'!G576</f>
        <v>2227765.6335999998</v>
      </c>
      <c r="J20" s="1120">
        <f>'2-ԸՆԴԱՄԵՆԸ ԾԱԽՍԵՐ'!K576</f>
        <v>2239619.0336000002</v>
      </c>
      <c r="K20" s="1120">
        <f>'2-ԸՆԴԱՄԵՆԸ ԾԱԽՍԵՐ'!L576</f>
        <v>2258204.1335999998</v>
      </c>
    </row>
    <row r="21" spans="1:11" ht="81">
      <c r="A21" s="1674"/>
      <c r="B21" s="1674"/>
      <c r="C21" s="1674"/>
      <c r="D21" s="1675"/>
      <c r="E21" s="1059">
        <v>11008</v>
      </c>
      <c r="F21" s="558" t="s">
        <v>1288</v>
      </c>
      <c r="G21" s="1120">
        <f>'2-ԸՆԴԱՄԵՆԸ ԾԱԽՍԵՐ'!E656</f>
        <v>246303.30000000002</v>
      </c>
      <c r="H21" s="1120">
        <f>'2-ԸՆԴԱՄԵՆԸ ԾԱԽՍԵՐ'!F656</f>
        <v>262353.60000000003</v>
      </c>
      <c r="I21" s="1120">
        <f>'2-ԸՆԴԱՄԵՆԸ ԾԱԽՍԵՐ'!G656</f>
        <v>265914.18079999991</v>
      </c>
      <c r="J21" s="1120">
        <f>'2-ԸՆԴԱՄԵՆԸ ԾԱԽՍԵՐ'!K656</f>
        <v>267721.08079999994</v>
      </c>
      <c r="K21" s="1120">
        <f>'2-ԸՆԴԱՄԵՆԸ ԾԱԽՍԵՐ'!L656</f>
        <v>269115.98079999996</v>
      </c>
    </row>
    <row r="22" spans="1:11" ht="81">
      <c r="A22" s="1674"/>
      <c r="B22" s="1674"/>
      <c r="C22" s="1674"/>
      <c r="D22" s="1675"/>
      <c r="E22" s="1059">
        <v>11009</v>
      </c>
      <c r="F22" s="558" t="s">
        <v>1289</v>
      </c>
      <c r="G22" s="1120">
        <f>'2-ԸՆԴԱՄԵՆԸ ԾԱԽՍԵՐ'!E736</f>
        <v>418906.80000000005</v>
      </c>
      <c r="H22" s="1120">
        <f>'2-ԸՆԴԱՄԵՆԸ ԾԱԽՍԵՐ'!F736</f>
        <v>438798.29999999993</v>
      </c>
      <c r="I22" s="1120">
        <f>'2-ԸՆԴԱՄԵՆԸ ԾԱԽՍԵՐ'!G736</f>
        <v>466509.5799999999</v>
      </c>
      <c r="J22" s="1120">
        <f>'2-ԸՆԴԱՄԵՆԸ ԾԱԽՍԵՐ'!K736</f>
        <v>450653.0799999999</v>
      </c>
      <c r="K22" s="1120">
        <f>'2-ԸՆԴԱՄԵՆԸ ԾԱԽՍԵՐ'!L736</f>
        <v>454138.67999999988</v>
      </c>
    </row>
    <row r="23" spans="1:11" ht="67.5">
      <c r="A23" s="1674"/>
      <c r="B23" s="1674"/>
      <c r="C23" s="1674"/>
      <c r="D23" s="1675"/>
      <c r="E23" s="1059">
        <v>11010</v>
      </c>
      <c r="F23" s="558" t="s">
        <v>1290</v>
      </c>
      <c r="G23" s="1120">
        <f>'2-ԸՆԴԱՄԵՆԸ ԾԱԽՍԵՐ'!E816</f>
        <v>341243.5</v>
      </c>
      <c r="H23" s="1120">
        <f>'2-ԸՆԴԱՄԵՆԸ ԾԱԽՍԵՐ'!F816</f>
        <v>337166.49999999994</v>
      </c>
      <c r="I23" s="1120">
        <f>'2-ԸՆԴԱՄԵՆԸ ԾԱԽՍԵՐ'!G816</f>
        <v>335033.92</v>
      </c>
      <c r="J23" s="1120">
        <f>'2-ԸՆԴԱՄԵՆԸ ԾԱԽՍԵՐ'!K816</f>
        <v>337604.31999999995</v>
      </c>
      <c r="K23" s="1120">
        <f>'2-ԸՆԴԱՄԵՆԸ ԾԱԽՍԵՐ'!L816</f>
        <v>340317.01999999996</v>
      </c>
    </row>
    <row r="24" spans="1:11" ht="81">
      <c r="A24" s="1674"/>
      <c r="B24" s="1674"/>
      <c r="C24" s="1674"/>
      <c r="D24" s="1675"/>
      <c r="E24" s="1059">
        <v>11011</v>
      </c>
      <c r="F24" s="558" t="s">
        <v>1291</v>
      </c>
      <c r="G24" s="1120">
        <f>'2-ԸՆԴԱՄԵՆԸ ԾԱԽՍԵՐ'!E896</f>
        <v>363456.6999999999</v>
      </c>
      <c r="H24" s="1120">
        <f>'2-ԸՆԴԱՄԵՆԸ ԾԱԽՍԵՐ'!F896</f>
        <v>363985.60000000003</v>
      </c>
      <c r="I24" s="1120">
        <f>'2-ԸՆԴԱՄԵՆԸ ԾԱԽՍԵՐ'!G896</f>
        <v>368017.87999999995</v>
      </c>
      <c r="J24" s="1120">
        <f>'2-ԸՆԴԱՄԵՆԸ ԾԱԽՍԵՐ'!K896</f>
        <v>371230.57999999996</v>
      </c>
      <c r="K24" s="1120">
        <f>'2-ԸՆԴԱՄԵՆԸ ԾԱԽՍԵՐ'!L896</f>
        <v>373762.77999999997</v>
      </c>
    </row>
    <row r="25" spans="1:11" ht="67.5">
      <c r="A25" s="1674"/>
      <c r="B25" s="1674"/>
      <c r="C25" s="1674"/>
      <c r="D25" s="1675"/>
      <c r="E25" s="1059">
        <v>11012</v>
      </c>
      <c r="F25" s="558" t="s">
        <v>1292</v>
      </c>
      <c r="G25" s="1120">
        <f>'2-ԸՆԴԱՄԵՆԸ ԾԱԽՍԵՐ'!E976</f>
        <v>405893.79999999993</v>
      </c>
      <c r="H25" s="1120">
        <f>'2-ԸՆԴԱՄԵՆԸ ԾԱԽՍԵՐ'!F976</f>
        <v>437445.60000000003</v>
      </c>
      <c r="I25" s="1120">
        <f>'2-ԸՆԴԱՄԵՆԸ ԾԱԽՍԵՐ'!G976</f>
        <v>450813.76</v>
      </c>
      <c r="J25" s="1120">
        <f>'2-ԸՆԴԱՄԵՆԸ ԾԱԽՍԵՐ'!K976</f>
        <v>454139.06000000006</v>
      </c>
      <c r="K25" s="1120">
        <f>'2-ԸՆԴԱՄԵՆԸ ԾԱԽՍԵՐ'!L976</f>
        <v>457327.86</v>
      </c>
    </row>
    <row r="26" spans="1:11" ht="67.5">
      <c r="A26" s="1674"/>
      <c r="B26" s="1674"/>
      <c r="C26" s="1674"/>
      <c r="D26" s="1675"/>
      <c r="E26" s="1059">
        <v>11013</v>
      </c>
      <c r="F26" s="558" t="s">
        <v>1293</v>
      </c>
      <c r="G26" s="1120">
        <f>'2-ԸՆԴԱՄԵՆԸ ԾԱԽՍԵՐ'!E1056</f>
        <v>362079.96800000005</v>
      </c>
      <c r="H26" s="1120">
        <f>'2-ԸՆԴԱՄԵՆԸ ԾԱԽՍԵՐ'!F1056</f>
        <v>365367.30000000005</v>
      </c>
      <c r="I26" s="1120">
        <f>'2-ԸՆԴԱՄԵՆԸ ԾԱԽՍԵՐ'!G1056</f>
        <v>395804.63599999994</v>
      </c>
      <c r="J26" s="1120">
        <f>'2-ԸՆԴԱՄԵՆԸ ԾԱԽՍԵՐ'!K1056</f>
        <v>387312.03599999996</v>
      </c>
      <c r="K26" s="1120">
        <f>'2-ԸՆԴԱՄԵՆԸ ԾԱԽՍԵՐ'!L1056</f>
        <v>390403.33599999995</v>
      </c>
    </row>
    <row r="27" spans="1:11" ht="67.5">
      <c r="A27" s="1674"/>
      <c r="B27" s="1674"/>
      <c r="C27" s="1674"/>
      <c r="D27" s="1675"/>
      <c r="E27" s="1059">
        <v>11014</v>
      </c>
      <c r="F27" s="558" t="s">
        <v>1294</v>
      </c>
      <c r="G27" s="1120">
        <f>'2-ԸՆԴԱՄԵՆԸ ԾԱԽՍԵՐ'!E1136</f>
        <v>415981.8</v>
      </c>
      <c r="H27" s="1120">
        <f>'2-ԸՆԴԱՄԵՆԸ ԾԱԽՍԵՐ'!F1136</f>
        <v>428906.3000000001</v>
      </c>
      <c r="I27" s="1120">
        <f>'2-ԸՆԴԱՄԵՆԸ ԾԱԽՍԵՐ'!G1136</f>
        <v>425645.38800000004</v>
      </c>
      <c r="J27" s="1120">
        <f>'2-ԸՆԴԱՄԵՆԸ ԾԱԽՍԵՐ'!K1136</f>
        <v>429600.98800000001</v>
      </c>
      <c r="K27" s="1120">
        <f>'2-ԸՆԴԱՄԵՆԸ ԾԱԽՍԵՐ'!L1136</f>
        <v>433229.08799999999</v>
      </c>
    </row>
    <row r="28" spans="1:11" ht="67.5">
      <c r="A28" s="1674"/>
      <c r="B28" s="1674"/>
      <c r="C28" s="1674"/>
      <c r="D28" s="1675"/>
      <c r="E28" s="1059">
        <v>11015</v>
      </c>
      <c r="F28" s="558" t="s">
        <v>1295</v>
      </c>
      <c r="G28" s="1120">
        <f>'2-ԸՆԴԱՄԵՆԸ ԾԱԽՍԵՐ'!E1216</f>
        <v>297372.80000000005</v>
      </c>
      <c r="H28" s="1120">
        <f>'2-ԸՆԴԱՄԵՆԸ ԾԱԽՍԵՐ'!F1216</f>
        <v>341426.79999999993</v>
      </c>
      <c r="I28" s="1120">
        <f>'2-ԸՆԴԱՄԵՆԸ ԾԱԽՍԵՐ'!G1216</f>
        <v>338393.50800000003</v>
      </c>
      <c r="J28" s="1120">
        <f>'2-ԸՆԴԱՄԵՆԸ ԾԱԽՍԵՐ'!K1216</f>
        <v>341438.30800000008</v>
      </c>
      <c r="K28" s="1120">
        <f>'2-ԸՆԴԱՄԵՆԸ ԾԱԽՍԵՐ'!L1216</f>
        <v>344061.80800000002</v>
      </c>
    </row>
    <row r="29" spans="1:11" ht="67.5">
      <c r="A29" s="1674"/>
      <c r="B29" s="1674"/>
      <c r="C29" s="1674"/>
      <c r="D29" s="1675"/>
      <c r="E29" s="1059">
        <v>11016</v>
      </c>
      <c r="F29" s="558" t="s">
        <v>1296</v>
      </c>
      <c r="G29" s="1120">
        <f>'2-ԸՆԴԱՄԵՆԸ ԾԱԽՍԵՐ'!E1296</f>
        <v>245744.57</v>
      </c>
      <c r="H29" s="1120">
        <f>'2-ԸՆԴԱՄԵՆԸ ԾԱԽՍԵՐ'!F1296</f>
        <v>266429.89999999997</v>
      </c>
      <c r="I29" s="1120">
        <f>'2-ԸՆԴԱՄԵՆԸ ԾԱԽՍԵՐ'!G1296</f>
        <v>271459.77600000001</v>
      </c>
      <c r="J29" s="1120">
        <f>'2-ԸՆԴԱՄԵՆԸ ԾԱԽՍԵՐ'!K1296</f>
        <v>273205.17599999998</v>
      </c>
      <c r="K29" s="1120">
        <f>'2-ԸՆԴԱՄԵՆԸ ԾԱԽՍԵՐ'!L1296</f>
        <v>274536.07599999994</v>
      </c>
    </row>
    <row r="30" spans="1:11" ht="54">
      <c r="A30" s="1674"/>
      <c r="B30" s="1674"/>
      <c r="C30" s="1674"/>
      <c r="D30" s="1675"/>
      <c r="E30" s="1059">
        <v>11017</v>
      </c>
      <c r="F30" s="558" t="s">
        <v>1297</v>
      </c>
      <c r="G30" s="1120">
        <f>'2-ԸՆԴԱՄԵՆԸ ԾԱԽՍԵՐ'!E1376</f>
        <v>400492.19999999995</v>
      </c>
      <c r="H30" s="1120">
        <f>'2-ԸՆԴԱՄԵՆԸ ԾԱԽՍԵՐ'!F1376</f>
        <v>400647.7</v>
      </c>
      <c r="I30" s="1120">
        <f>'2-ԸՆԴԱՄԵՆԸ ԾԱԽՍԵՐ'!G1376</f>
        <v>422738.10000000003</v>
      </c>
      <c r="J30" s="1120">
        <f>'2-ԸՆԴԱՄԵՆԸ ԾԱԽՍԵՐ'!K1376</f>
        <v>425965.00000000006</v>
      </c>
      <c r="K30" s="1120">
        <f>'2-ԸՆԴԱՄԵՆԸ ԾԱԽՍԵՐ'!L1376</f>
        <v>429006.10000000003</v>
      </c>
    </row>
    <row r="31" spans="1:11" ht="40.5">
      <c r="A31" s="1674"/>
      <c r="B31" s="1674"/>
      <c r="C31" s="1674"/>
      <c r="D31" s="1675"/>
      <c r="E31" s="1059">
        <v>11018</v>
      </c>
      <c r="F31" s="558" t="s">
        <v>1298</v>
      </c>
      <c r="G31" s="1120">
        <f>+'2-ԸՆԴԱՄԵՆԸ ԾԱԽՍԵՐ'!E1456</f>
        <v>106828.4</v>
      </c>
      <c r="H31" s="1120">
        <f>+'2-ԸՆԴԱՄԵՆԸ ԾԱԽՍԵՐ'!F1456</f>
        <v>238535.5</v>
      </c>
      <c r="I31" s="1120">
        <f>+'2-ԸՆԴԱՄԵՆԸ ԾԱԽՍԵՐ'!G1456</f>
        <v>254745.15742133334</v>
      </c>
      <c r="J31" s="1120">
        <f>+'2-ԸՆԴԱՄԵՆԸ ԾԱԽՍԵՐ'!K1456</f>
        <v>246776.72292133339</v>
      </c>
      <c r="K31" s="1120">
        <f>+'2-ԸՆԴԱՄԵՆԸ ԾԱԽՍԵՐ'!L1456</f>
        <v>245394.15636300002</v>
      </c>
    </row>
    <row r="32" spans="1:11" ht="27">
      <c r="A32" s="1674"/>
      <c r="B32" s="1674"/>
      <c r="C32" s="1674"/>
      <c r="D32" s="1675"/>
      <c r="E32" s="1059" t="s">
        <v>1305</v>
      </c>
      <c r="F32" s="558" t="s">
        <v>1299</v>
      </c>
      <c r="G32" s="1120">
        <f>+'2-ԸՆԴԱՄԵՆԸ ԾԱԽՍԵՐ'!E1536</f>
        <v>0</v>
      </c>
      <c r="H32" s="1120">
        <f>+'2-ԸՆԴԱՄԵՆԸ ԾԱԽՍԵՐ'!F1536</f>
        <v>0</v>
      </c>
      <c r="I32" s="1120">
        <f>+'2-ԸՆԴԱՄԵՆԸ ԾԱԽՍԵՐ'!G1536</f>
        <v>0</v>
      </c>
      <c r="J32" s="1120">
        <f>+'2-ԸՆԴԱՄԵՆԸ ԾԱԽՍԵՐ'!K1536</f>
        <v>0</v>
      </c>
      <c r="K32" s="1120">
        <f>+'2-ԸՆԴԱՄԵՆԸ ԾԱԽՍԵՐ'!L1536</f>
        <v>0</v>
      </c>
    </row>
    <row r="33" spans="1:11" ht="67.5">
      <c r="A33" s="1674"/>
      <c r="B33" s="1674"/>
      <c r="C33" s="1674"/>
      <c r="D33" s="1675"/>
      <c r="E33" s="1059"/>
      <c r="F33" s="1648" t="s">
        <v>6727</v>
      </c>
      <c r="G33" s="1120">
        <f>+'2-ԸՆԴԱՄԵՆԸ ԾԱԽՍԵՐ'!E1616</f>
        <v>0</v>
      </c>
      <c r="H33" s="1120">
        <f>+'2-ԸՆԴԱՄԵՆԸ ԾԱԽՍԵՐ'!F1616</f>
        <v>0</v>
      </c>
      <c r="I33" s="1120">
        <f>+'2-ԸՆԴԱՄԵՆԸ ԾԱԽՍԵՐ'!G1616</f>
        <v>51408.5</v>
      </c>
      <c r="J33" s="1120">
        <f>+'2-ԸՆԴԱՄԵՆԸ ԾԱԽՍԵՐ'!K1616</f>
        <v>51408.5</v>
      </c>
      <c r="K33" s="1120">
        <f>+'2-ԸՆԴԱՄԵՆԸ ԾԱԽՍԵՐ'!L1616</f>
        <v>51408.5</v>
      </c>
    </row>
    <row r="34" spans="1:11" ht="27">
      <c r="A34" s="1674"/>
      <c r="B34" s="1674"/>
      <c r="C34" s="1674"/>
      <c r="D34" s="1675"/>
      <c r="E34" s="1059"/>
      <c r="F34" s="1647" t="s">
        <v>6726</v>
      </c>
      <c r="G34" s="1120">
        <f>+'2-ԸՆԴԱՄԵՆԸ ԾԱԽՍԵՐ'!E1618</f>
        <v>0</v>
      </c>
      <c r="H34" s="1120">
        <f>+'2-ԸՆԴԱՄԵՆԸ ԾԱԽՍԵՐ'!F1618</f>
        <v>0</v>
      </c>
      <c r="I34" s="1120">
        <f>+'2-ԸՆԴԱՄԵՆԸ ԾԱԽՍԵՐ'!G1618</f>
        <v>0</v>
      </c>
      <c r="J34" s="1120">
        <f>+'2-ԸՆԴԱՄԵՆԸ ԾԱԽՍԵՐ'!K1618</f>
        <v>0</v>
      </c>
      <c r="K34" s="1120">
        <f>+'2-ԸՆԴԱՄԵՆԸ ԾԱԽՍԵՐ'!L1618</f>
        <v>0</v>
      </c>
    </row>
    <row r="35" spans="1:11" ht="28.5">
      <c r="A35" s="1674"/>
      <c r="B35" s="1674"/>
      <c r="C35" s="1674"/>
      <c r="D35" s="1675"/>
      <c r="E35" s="1059"/>
      <c r="F35" s="281" t="s">
        <v>476</v>
      </c>
      <c r="G35" s="1401">
        <f>SUM(G14:G34)</f>
        <v>11284758.378000002</v>
      </c>
      <c r="H35" s="1401">
        <f>SUM(H14:H34)</f>
        <v>12165312.500000002</v>
      </c>
      <c r="I35" s="1401">
        <f>SUM(I14:I34)</f>
        <v>12512996.736488001</v>
      </c>
      <c r="J35" s="1401">
        <f>SUM(J14:J34)</f>
        <v>12570006.376988001</v>
      </c>
      <c r="K35" s="1401">
        <f>SUM(K14:K34)</f>
        <v>12515101.982512994</v>
      </c>
    </row>
    <row r="36" spans="1:11" ht="67.5">
      <c r="A36" s="1674"/>
      <c r="B36" s="1674"/>
      <c r="C36" s="1674"/>
      <c r="D36" s="1675"/>
      <c r="E36" s="1059">
        <v>11001</v>
      </c>
      <c r="F36" s="558" t="s">
        <v>1281</v>
      </c>
      <c r="G36" s="1120">
        <f>+'2-ԸՆԴԱՄԵՆԸ ԾԱԽՍԵՐ'!E160</f>
        <v>0</v>
      </c>
      <c r="H36" s="1120">
        <f>+'2-ԸՆԴԱՄԵՆԸ ԾԱԽՍԵՐ'!F160</f>
        <v>0</v>
      </c>
      <c r="I36" s="1120">
        <f>+'2-ԸՆԴԱՄԵՆԸ ԾԱԽՍԵՐ'!G160</f>
        <v>0</v>
      </c>
      <c r="J36" s="1120">
        <f>+'2-ԸՆԴԱՄԵՆԸ ԾԱԽՍԵՐ'!K160</f>
        <v>0</v>
      </c>
      <c r="K36" s="1120">
        <f>+'2-ԸՆԴԱՄԵՆԸ ԾԱԽՍԵՐ'!L160</f>
        <v>0</v>
      </c>
    </row>
    <row r="37" spans="1:11" ht="54">
      <c r="A37" s="1674"/>
      <c r="B37" s="1674"/>
      <c r="C37" s="1674"/>
      <c r="D37" s="1675"/>
      <c r="E37" s="1059">
        <v>11002</v>
      </c>
      <c r="F37" s="558" t="s">
        <v>1282</v>
      </c>
      <c r="G37" s="1120">
        <f>+'2-ԸՆԴԱՄԵՆԸ ԾԱԽՍԵՐ'!E240</f>
        <v>0</v>
      </c>
      <c r="H37" s="1120">
        <f>+'2-ԸՆԴԱՄԵՆԸ ԾԱԽՍԵՐ'!F240</f>
        <v>0</v>
      </c>
      <c r="I37" s="1120">
        <f>+'2-ԸՆԴԱՄԵՆԸ ԾԱԽՍԵՐ'!G240</f>
        <v>0</v>
      </c>
      <c r="J37" s="1120">
        <f>+'2-ԸՆԴԱՄԵՆԸ ԾԱԽՍԵՐ'!K240</f>
        <v>0</v>
      </c>
      <c r="K37" s="1120">
        <f>+'2-ԸՆԴԱՄԵՆԸ ԾԱԽՍԵՐ'!L240</f>
        <v>0</v>
      </c>
    </row>
    <row r="38" spans="1:11" ht="54">
      <c r="A38" s="1674"/>
      <c r="B38" s="1674"/>
      <c r="C38" s="1674"/>
      <c r="D38" s="1675"/>
      <c r="E38" s="1059">
        <v>11003</v>
      </c>
      <c r="F38" s="558" t="s">
        <v>1283</v>
      </c>
      <c r="G38" s="1120">
        <f>+'2-ԸՆԴԱՄԵՆԸ ԾԱԽՍԵՐ'!E320</f>
        <v>0</v>
      </c>
      <c r="H38" s="1120">
        <f>+'2-ԸՆԴԱՄԵՆԸ ԾԱԽՍԵՐ'!F320</f>
        <v>0</v>
      </c>
      <c r="I38" s="1120">
        <f>+'2-ԸՆԴԱՄԵՆԸ ԾԱԽՍԵՐ'!G320</f>
        <v>0</v>
      </c>
      <c r="J38" s="1120">
        <f>+'2-ԸՆԴԱՄԵՆԸ ԾԱԽՍԵՐ'!K320</f>
        <v>0</v>
      </c>
      <c r="K38" s="1120">
        <f>+'2-ԸՆԴԱՄԵՆԸ ԾԱԽՍԵՐ'!L320</f>
        <v>0</v>
      </c>
    </row>
    <row r="39" spans="1:11" ht="54">
      <c r="A39" s="1674"/>
      <c r="B39" s="1674"/>
      <c r="C39" s="1674"/>
      <c r="D39" s="1675"/>
      <c r="E39" s="1059">
        <v>11004</v>
      </c>
      <c r="F39" s="558" t="s">
        <v>1284</v>
      </c>
      <c r="G39" s="1120">
        <f>+'2-ԸՆԴԱՄԵՆԸ ԾԱԽՍԵՐ'!E400</f>
        <v>0</v>
      </c>
      <c r="H39" s="1120">
        <f>+'2-ԸՆԴԱՄԵՆԸ ԾԱԽՍԵՐ'!F400</f>
        <v>0</v>
      </c>
      <c r="I39" s="1120">
        <f>+'2-ԸՆԴԱՄԵՆԸ ԾԱԽՍԵՐ'!G400</f>
        <v>0</v>
      </c>
      <c r="J39" s="1120">
        <f>+'2-ԸՆԴԱՄԵՆԸ ԾԱԽՍԵՐ'!K400</f>
        <v>0</v>
      </c>
      <c r="K39" s="1120">
        <f>+'2-ԸՆԴԱՄԵՆԸ ԾԱԽՍԵՐ'!L400</f>
        <v>0</v>
      </c>
    </row>
    <row r="40" spans="1:11" ht="54">
      <c r="A40" s="1674"/>
      <c r="B40" s="1674"/>
      <c r="C40" s="1674"/>
      <c r="D40" s="1675"/>
      <c r="E40" s="1059">
        <v>11005</v>
      </c>
      <c r="F40" s="558" t="s">
        <v>1285</v>
      </c>
      <c r="G40" s="1120">
        <f>+'2-ԸՆԴԱՄԵՆԸ ԾԱԽՍԵՐ'!E480</f>
        <v>0</v>
      </c>
      <c r="H40" s="1120">
        <f>+'2-ԸՆԴԱՄԵՆԸ ԾԱԽՍԵՐ'!F480</f>
        <v>0</v>
      </c>
      <c r="I40" s="1120">
        <f>+'2-ԸՆԴԱՄԵՆԸ ԾԱԽՍԵՐ'!G480</f>
        <v>0</v>
      </c>
      <c r="J40" s="1120">
        <f>+'2-ԸՆԴԱՄԵՆԸ ԾԱԽՍԵՐ'!K480</f>
        <v>0</v>
      </c>
      <c r="K40" s="1120">
        <f>+'2-ԸՆԴԱՄԵՆԸ ԾԱԽՍԵՐ'!L480</f>
        <v>0</v>
      </c>
    </row>
    <row r="41" spans="1:11" ht="54">
      <c r="A41" s="1674"/>
      <c r="B41" s="1674"/>
      <c r="C41" s="1674"/>
      <c r="D41" s="1675"/>
      <c r="E41" s="1059">
        <v>11006</v>
      </c>
      <c r="F41" s="558" t="s">
        <v>1286</v>
      </c>
      <c r="G41" s="1120">
        <f>+'2-ԸՆԴԱՄԵՆԸ ԾԱԽՍԵՐ'!E560</f>
        <v>0</v>
      </c>
      <c r="H41" s="1120">
        <f>+'2-ԸՆԴԱՄԵՆԸ ԾԱԽՍԵՐ'!F560</f>
        <v>0</v>
      </c>
      <c r="I41" s="1120">
        <f>+'2-ԸՆԴԱՄԵՆԸ ԾԱԽՍԵՐ'!G560</f>
        <v>0</v>
      </c>
      <c r="J41" s="1120">
        <f>+'2-ԸՆԴԱՄԵՆԸ ԾԱԽՍԵՐ'!K560</f>
        <v>0</v>
      </c>
      <c r="K41" s="1120">
        <f>+'2-ԸՆԴԱՄԵՆԸ ԾԱԽՍԵՐ'!L560</f>
        <v>0</v>
      </c>
    </row>
    <row r="42" spans="1:11" ht="67.5">
      <c r="A42" s="1674"/>
      <c r="B42" s="1674"/>
      <c r="C42" s="1674"/>
      <c r="D42" s="1675"/>
      <c r="E42" s="1059">
        <v>11007</v>
      </c>
      <c r="F42" s="558" t="s">
        <v>1287</v>
      </c>
      <c r="G42" s="1120">
        <f>+'2-ԸՆԴԱՄԵՆԸ ԾԱԽՍԵՐ'!E640</f>
        <v>0</v>
      </c>
      <c r="H42" s="1120">
        <f>+'2-ԸՆԴԱՄԵՆԸ ԾԱԽՍԵՐ'!F640</f>
        <v>0</v>
      </c>
      <c r="I42" s="1120">
        <f>+'2-ԸՆԴԱՄԵՆԸ ԾԱԽՍԵՐ'!G640</f>
        <v>0</v>
      </c>
      <c r="J42" s="1120">
        <f>+'2-ԸՆԴԱՄԵՆԸ ԾԱԽՍԵՐ'!K640</f>
        <v>0</v>
      </c>
      <c r="K42" s="1120">
        <f>+'2-ԸՆԴԱՄԵՆԸ ԾԱԽՍԵՐ'!L640</f>
        <v>0</v>
      </c>
    </row>
    <row r="43" spans="1:11" ht="81">
      <c r="A43" s="1674"/>
      <c r="B43" s="1674"/>
      <c r="C43" s="1674"/>
      <c r="D43" s="1675"/>
      <c r="E43" s="1059">
        <v>11008</v>
      </c>
      <c r="F43" s="558" t="s">
        <v>1288</v>
      </c>
      <c r="G43" s="1120">
        <f>+'2-ԸՆԴԱՄԵՆԸ ԾԱԽՍԵՐ'!E720</f>
        <v>0</v>
      </c>
      <c r="H43" s="1120">
        <f>+'2-ԸՆԴԱՄԵՆԸ ԾԱԽՍԵՐ'!F720</f>
        <v>0</v>
      </c>
      <c r="I43" s="1120">
        <f>+'2-ԸՆԴԱՄԵՆԸ ԾԱԽՍԵՐ'!G720</f>
        <v>0</v>
      </c>
      <c r="J43" s="1120">
        <f>+'2-ԸՆԴԱՄԵՆԸ ԾԱԽՍԵՐ'!K720</f>
        <v>0</v>
      </c>
      <c r="K43" s="1120">
        <f>+'2-ԸՆԴԱՄԵՆԸ ԾԱԽՍԵՐ'!L720</f>
        <v>0</v>
      </c>
    </row>
    <row r="44" spans="1:11" ht="81">
      <c r="A44" s="1674"/>
      <c r="B44" s="1674"/>
      <c r="C44" s="1674"/>
      <c r="D44" s="1675"/>
      <c r="E44" s="1059">
        <v>11009</v>
      </c>
      <c r="F44" s="558" t="s">
        <v>1289</v>
      </c>
      <c r="G44" s="1120">
        <f>+'2-ԸՆԴԱՄԵՆԸ ԾԱԽՍԵՐ'!E800</f>
        <v>0</v>
      </c>
      <c r="H44" s="1120">
        <f>+'2-ԸՆԴԱՄԵՆԸ ԾԱԽՍԵՐ'!F800</f>
        <v>0</v>
      </c>
      <c r="I44" s="1120">
        <f>+'2-ԸՆԴԱՄԵՆԸ ԾԱԽՍԵՐ'!G800</f>
        <v>0</v>
      </c>
      <c r="J44" s="1120">
        <f>+'2-ԸՆԴԱՄԵՆԸ ԾԱԽՍԵՐ'!K800</f>
        <v>0</v>
      </c>
      <c r="K44" s="1120">
        <f>+'2-ԸՆԴԱՄԵՆԸ ԾԱԽՍԵՐ'!L800</f>
        <v>0</v>
      </c>
    </row>
    <row r="45" spans="1:11" ht="67.5">
      <c r="A45" s="1674"/>
      <c r="B45" s="1674"/>
      <c r="C45" s="1674"/>
      <c r="D45" s="1675"/>
      <c r="E45" s="1059">
        <v>11010</v>
      </c>
      <c r="F45" s="558" t="s">
        <v>1290</v>
      </c>
      <c r="G45" s="1120">
        <f>+'2-ԸՆԴԱՄԵՆԸ ԾԱԽՍԵՐ'!E880</f>
        <v>0</v>
      </c>
      <c r="H45" s="1120">
        <f>+'2-ԸՆԴԱՄԵՆԸ ԾԱԽՍԵՐ'!F880</f>
        <v>0</v>
      </c>
      <c r="I45" s="1120">
        <f>+'2-ԸՆԴԱՄԵՆԸ ԾԱԽՍԵՐ'!G880</f>
        <v>0</v>
      </c>
      <c r="J45" s="1120">
        <f>+'2-ԸՆԴԱՄԵՆԸ ԾԱԽՍԵՐ'!K880</f>
        <v>0</v>
      </c>
      <c r="K45" s="1120">
        <f>+'2-ԸՆԴԱՄԵՆԸ ԾԱԽՍԵՐ'!L880</f>
        <v>0</v>
      </c>
    </row>
    <row r="46" spans="1:11" ht="81">
      <c r="A46" s="1674"/>
      <c r="B46" s="1674"/>
      <c r="C46" s="1674"/>
      <c r="D46" s="1675"/>
      <c r="E46" s="1059">
        <v>11011</v>
      </c>
      <c r="F46" s="558" t="s">
        <v>1291</v>
      </c>
      <c r="G46" s="1120">
        <f>+'2-ԸՆԴԱՄԵՆԸ ԾԱԽՍԵՐ'!E960</f>
        <v>0</v>
      </c>
      <c r="H46" s="1120">
        <f>+'2-ԸՆԴԱՄԵՆԸ ԾԱԽՍԵՐ'!F960</f>
        <v>0</v>
      </c>
      <c r="I46" s="1120">
        <f>+'2-ԸՆԴԱՄԵՆԸ ԾԱԽՍԵՐ'!G960</f>
        <v>0</v>
      </c>
      <c r="J46" s="1120">
        <f>+'2-ԸՆԴԱՄԵՆԸ ԾԱԽՍԵՐ'!K960</f>
        <v>0</v>
      </c>
      <c r="K46" s="1120">
        <f>+'2-ԸՆԴԱՄԵՆԸ ԾԱԽՍԵՐ'!L960</f>
        <v>0</v>
      </c>
    </row>
    <row r="47" spans="1:11" ht="67.5">
      <c r="A47" s="1674"/>
      <c r="B47" s="1674"/>
      <c r="C47" s="1674"/>
      <c r="D47" s="1675"/>
      <c r="E47" s="1059">
        <v>11012</v>
      </c>
      <c r="F47" s="558" t="s">
        <v>1292</v>
      </c>
      <c r="G47" s="1120">
        <f>+'2-ԸՆԴԱՄԵՆԸ ԾԱԽՍԵՐ'!E1040</f>
        <v>0</v>
      </c>
      <c r="H47" s="1120">
        <f>+'2-ԸՆԴԱՄԵՆԸ ԾԱԽՍԵՐ'!F1040</f>
        <v>0</v>
      </c>
      <c r="I47" s="1120">
        <f>+'2-ԸՆԴԱՄԵՆԸ ԾԱԽՍԵՐ'!G1040</f>
        <v>0</v>
      </c>
      <c r="J47" s="1120">
        <f>+'2-ԸՆԴԱՄԵՆԸ ԾԱԽՍԵՐ'!K1040</f>
        <v>0</v>
      </c>
      <c r="K47" s="1120">
        <f>+'2-ԸՆԴԱՄԵՆԸ ԾԱԽՍԵՐ'!L1040</f>
        <v>0</v>
      </c>
    </row>
    <row r="48" spans="1:11" ht="67.5">
      <c r="A48" s="1674"/>
      <c r="B48" s="1674"/>
      <c r="C48" s="1674"/>
      <c r="D48" s="1675"/>
      <c r="E48" s="1059">
        <v>11013</v>
      </c>
      <c r="F48" s="558" t="s">
        <v>1293</v>
      </c>
      <c r="G48" s="1120">
        <f>+'2-ԸՆԴԱՄԵՆԸ ԾԱԽՍԵՐ'!E1120</f>
        <v>0</v>
      </c>
      <c r="H48" s="1120">
        <f>+'2-ԸՆԴԱՄԵՆԸ ԾԱԽՍԵՐ'!F1120</f>
        <v>0</v>
      </c>
      <c r="I48" s="1120">
        <f>+'2-ԸՆԴԱՄԵՆԸ ԾԱԽՍԵՐ'!G1120</f>
        <v>0</v>
      </c>
      <c r="J48" s="1120">
        <f>+'2-ԸՆԴԱՄԵՆԸ ԾԱԽՍԵՐ'!K1120</f>
        <v>0</v>
      </c>
      <c r="K48" s="1120">
        <f>+'2-ԸՆԴԱՄԵՆԸ ԾԱԽՍԵՐ'!L1120</f>
        <v>0</v>
      </c>
    </row>
    <row r="49" spans="1:11" ht="67.5">
      <c r="A49" s="1674"/>
      <c r="B49" s="1674"/>
      <c r="C49" s="1674"/>
      <c r="D49" s="1675"/>
      <c r="E49" s="1059">
        <v>11014</v>
      </c>
      <c r="F49" s="558" t="s">
        <v>1294</v>
      </c>
      <c r="G49" s="1120">
        <f>+'2-ԸՆԴԱՄԵՆԸ ԾԱԽՍԵՐ'!E1200</f>
        <v>0</v>
      </c>
      <c r="H49" s="1120">
        <f>+'2-ԸՆԴԱՄԵՆԸ ԾԱԽՍԵՐ'!F1200</f>
        <v>0</v>
      </c>
      <c r="I49" s="1120">
        <f>+'2-ԸՆԴԱՄԵՆԸ ԾԱԽՍԵՐ'!G1200</f>
        <v>0</v>
      </c>
      <c r="J49" s="1120">
        <f>+'2-ԸՆԴԱՄԵՆԸ ԾԱԽՍԵՐ'!K1200</f>
        <v>0</v>
      </c>
      <c r="K49" s="1120">
        <f>+'2-ԸՆԴԱՄԵՆԸ ԾԱԽՍԵՐ'!L1200</f>
        <v>0</v>
      </c>
    </row>
    <row r="50" spans="1:11" ht="67.5">
      <c r="A50" s="1674"/>
      <c r="B50" s="1674"/>
      <c r="C50" s="1674"/>
      <c r="D50" s="1675"/>
      <c r="E50" s="1059">
        <v>11015</v>
      </c>
      <c r="F50" s="558" t="s">
        <v>1295</v>
      </c>
      <c r="G50" s="1120">
        <f>+'2-ԸՆԴԱՄԵՆԸ ԾԱԽՍԵՐ'!E1280</f>
        <v>0</v>
      </c>
      <c r="H50" s="1120">
        <f>+'2-ԸՆԴԱՄԵՆԸ ԾԱԽՍԵՐ'!F1280</f>
        <v>0</v>
      </c>
      <c r="I50" s="1120">
        <f>+'2-ԸՆԴԱՄԵՆԸ ԾԱԽՍԵՐ'!G1280</f>
        <v>0</v>
      </c>
      <c r="J50" s="1120">
        <f>+'2-ԸՆԴԱՄԵՆԸ ԾԱԽՍԵՐ'!K1280</f>
        <v>0</v>
      </c>
      <c r="K50" s="1120">
        <f>+'2-ԸՆԴԱՄԵՆԸ ԾԱԽՍԵՐ'!L1280</f>
        <v>0</v>
      </c>
    </row>
    <row r="51" spans="1:11" ht="67.5">
      <c r="A51" s="1674"/>
      <c r="B51" s="1674"/>
      <c r="C51" s="1674"/>
      <c r="D51" s="1675"/>
      <c r="E51" s="1059">
        <v>11016</v>
      </c>
      <c r="F51" s="558" t="s">
        <v>1296</v>
      </c>
      <c r="G51" s="1120">
        <f>+'2-ԸՆԴԱՄԵՆԸ ԾԱԽՍԵՐ'!E1360</f>
        <v>0</v>
      </c>
      <c r="H51" s="1120">
        <f>+'2-ԸՆԴԱՄԵՆԸ ԾԱԽՍԵՐ'!F1360</f>
        <v>0</v>
      </c>
      <c r="I51" s="1120">
        <f>+'2-ԸՆԴԱՄԵՆԸ ԾԱԽՍԵՐ'!G1360</f>
        <v>0</v>
      </c>
      <c r="J51" s="1120">
        <f>+'2-ԸՆԴԱՄԵՆԸ ԾԱԽՍԵՐ'!K1360</f>
        <v>0</v>
      </c>
      <c r="K51" s="1120">
        <f>+'2-ԸՆԴԱՄԵՆԸ ԾԱԽՍԵՐ'!L1360</f>
        <v>0</v>
      </c>
    </row>
    <row r="52" spans="1:11" ht="54">
      <c r="A52" s="1674"/>
      <c r="B52" s="1674"/>
      <c r="C52" s="1674"/>
      <c r="D52" s="1675"/>
      <c r="E52" s="1059">
        <v>11017</v>
      </c>
      <c r="F52" s="558" t="s">
        <v>1297</v>
      </c>
      <c r="G52" s="1120">
        <f>+'2-ԸՆԴԱՄԵՆԸ ԾԱԽՍԵՐ'!E1440</f>
        <v>0</v>
      </c>
      <c r="H52" s="1120">
        <f>+'2-ԸՆԴԱՄԵՆԸ ԾԱԽՍԵՐ'!F1440</f>
        <v>0</v>
      </c>
      <c r="I52" s="1120">
        <f>+'2-ԸՆԴԱՄԵՆԸ ԾԱԽՍԵՐ'!G1440</f>
        <v>0</v>
      </c>
      <c r="J52" s="1120">
        <f>+'2-ԸՆԴԱՄԵՆԸ ԾԱԽՍԵՐ'!K1440</f>
        <v>0</v>
      </c>
      <c r="K52" s="1120">
        <f>+'2-ԸՆԴԱՄԵՆԸ ԾԱԽՍԵՐ'!L1440</f>
        <v>0</v>
      </c>
    </row>
    <row r="53" spans="1:11" ht="40.5">
      <c r="A53" s="1674"/>
      <c r="B53" s="1674"/>
      <c r="C53" s="1674"/>
      <c r="D53" s="1675"/>
      <c r="E53" s="1059">
        <v>11018</v>
      </c>
      <c r="F53" s="558" t="s">
        <v>1298</v>
      </c>
      <c r="G53" s="1120">
        <f>'2-ԸՆԴԱՄԵՆԸ ԾԱԽՍԵՐ'!E1520</f>
        <v>19919</v>
      </c>
      <c r="H53" s="1120">
        <f>'2-ԸՆԴԱՄԵՆԸ ԾԱԽՍԵՐ'!F1520</f>
        <v>0</v>
      </c>
      <c r="I53" s="1120">
        <f>'2-ԸՆԴԱՄԵՆԸ ԾԱԽՍԵՐ'!G1520</f>
        <v>0</v>
      </c>
      <c r="J53" s="1120">
        <f>'2-ԸՆԴԱՄԵՆԸ ԾԱԽՍԵՐ'!K1520</f>
        <v>0</v>
      </c>
      <c r="K53" s="1120">
        <f>'2-ԸՆԴԱՄԵՆԸ ԾԱԽՍԵՐ'!L1520</f>
        <v>0</v>
      </c>
    </row>
    <row r="54" spans="1:11" ht="27">
      <c r="A54" s="1674"/>
      <c r="B54" s="1674"/>
      <c r="C54" s="1674"/>
      <c r="D54" s="1675"/>
      <c r="E54" s="1059" t="s">
        <v>1305</v>
      </c>
      <c r="F54" s="558" t="s">
        <v>1299</v>
      </c>
      <c r="G54" s="1120">
        <f>'2-ԸՆԴԱՄԵՆԸ ԾԱԽՍԵՐ'!E1600</f>
        <v>441021.3</v>
      </c>
      <c r="H54" s="1120">
        <f>'2-ԸՆԴԱՄԵՆԸ ԾԱԽՍԵՐ'!F1600</f>
        <v>0</v>
      </c>
      <c r="I54" s="1120">
        <f>'2-ԸՆԴԱՄԵՆԸ ԾԱԽՍԵՐ'!G1600</f>
        <v>347314.3</v>
      </c>
      <c r="J54" s="1120">
        <f>'2-ԸՆԴԱՄԵՆԸ ԾԱԽՍԵՐ'!K1600</f>
        <v>0</v>
      </c>
      <c r="K54" s="1120">
        <f>'2-ԸՆԴԱՄԵՆԸ ԾԱԽՍԵՐ'!L1600</f>
        <v>0</v>
      </c>
    </row>
    <row r="55" spans="1:11" ht="56.25" customHeight="1">
      <c r="A55" s="1674"/>
      <c r="B55" s="1674"/>
      <c r="C55" s="1674"/>
      <c r="D55" s="1675"/>
      <c r="E55" s="1059"/>
      <c r="F55" s="1648" t="s">
        <v>6727</v>
      </c>
      <c r="G55" s="1120">
        <f>+'2-ԸՆԴԱՄԵՆԸ ԾԱԽՍԵՐ'!E1680</f>
        <v>0</v>
      </c>
      <c r="H55" s="1120">
        <f>+'2-ԸՆԴԱՄԵՆԸ ԾԱԽՍԵՐ'!F1680</f>
        <v>0</v>
      </c>
      <c r="I55" s="1120">
        <f>+'2-ԸՆԴԱՄԵՆԸ ԾԱԽՍԵՐ'!G1680</f>
        <v>0</v>
      </c>
      <c r="J55" s="1120">
        <f>+'2-ԸՆԴԱՄԵՆԸ ԾԱԽՍԵՐ'!K1680</f>
        <v>0</v>
      </c>
      <c r="K55" s="1120">
        <f>+'2-ԸՆԴԱՄԵՆԸ ԾԱԽՍԵՐ'!L1680</f>
        <v>0</v>
      </c>
    </row>
    <row r="56" spans="1:11" ht="27">
      <c r="A56" s="1674"/>
      <c r="B56" s="1674"/>
      <c r="C56" s="1674"/>
      <c r="D56" s="1675"/>
      <c r="E56" s="1059"/>
      <c r="F56" s="1647" t="s">
        <v>6726</v>
      </c>
      <c r="G56" s="1120">
        <f>+'2-ԸՆԴԱՄԵՆԸ ԾԱԽՍԵՐ'!E1760</f>
        <v>0</v>
      </c>
      <c r="H56" s="1120">
        <f>+'2-ԸՆԴԱՄԵՆԸ ԾԱԽՍԵՐ'!F1760</f>
        <v>0</v>
      </c>
      <c r="I56" s="1120">
        <f>+'2-ԸՆԴԱՄԵՆԸ ԾԱԽՍԵՐ'!G1760</f>
        <v>131692</v>
      </c>
      <c r="J56" s="1120">
        <f>+'2-ԸՆԴԱՄԵՆԸ ԾԱԽՍԵՐ'!K1760</f>
        <v>15606.5</v>
      </c>
      <c r="K56" s="1120">
        <f>+'2-ԸՆԴԱՄԵՆԸ ԾԱԽՍԵՐ'!L1760</f>
        <v>0</v>
      </c>
    </row>
    <row r="57" spans="1:11" ht="42.75">
      <c r="A57" s="1674"/>
      <c r="B57" s="1674"/>
      <c r="C57" s="1674"/>
      <c r="D57" s="1675"/>
      <c r="E57" s="1059"/>
      <c r="F57" s="281" t="s">
        <v>477</v>
      </c>
      <c r="G57" s="1401">
        <f>SUM(G36:G56)</f>
        <v>460940.3</v>
      </c>
      <c r="H57" s="1401">
        <f>SUM(H36:H56)</f>
        <v>0</v>
      </c>
      <c r="I57" s="1401">
        <f>SUM(I36:I56)</f>
        <v>479006.3</v>
      </c>
      <c r="J57" s="1401">
        <f>SUM(J36:J56)</f>
        <v>15606.5</v>
      </c>
      <c r="K57" s="1401">
        <f>SUM(K36:K56)</f>
        <v>0</v>
      </c>
    </row>
    <row r="58" spans="1:11" ht="12.75" customHeight="1"/>
    <row r="59" spans="1:11" ht="12.75" customHeight="1"/>
    <row r="60" spans="1:11" ht="12.75" customHeight="1"/>
    <row r="61" spans="1:11" ht="12.75" customHeight="1"/>
    <row r="62" spans="1:11" ht="12.75" customHeight="1"/>
    <row r="63" spans="1:11" ht="12.75" customHeight="1"/>
    <row r="64" spans="1:11" ht="12.75" customHeight="1">
      <c r="A64" s="20"/>
      <c r="B64" s="20"/>
      <c r="C64" s="20"/>
      <c r="E64" s="20"/>
      <c r="F64" s="20"/>
      <c r="G64" s="20"/>
      <c r="H64" s="20"/>
      <c r="I64" s="20"/>
      <c r="J64" s="20"/>
      <c r="K64" s="20"/>
    </row>
    <row r="65" spans="1:11" ht="12.75" customHeight="1">
      <c r="A65" s="20"/>
      <c r="B65" s="20"/>
      <c r="C65" s="20"/>
      <c r="E65" s="20"/>
      <c r="F65" s="20"/>
      <c r="G65" s="20"/>
      <c r="H65" s="20"/>
      <c r="I65" s="20"/>
      <c r="J65" s="20"/>
      <c r="K65" s="20"/>
    </row>
    <row r="66" spans="1:11" ht="12.75" customHeight="1">
      <c r="A66" s="20"/>
      <c r="B66" s="20"/>
      <c r="C66" s="20"/>
      <c r="E66" s="20"/>
      <c r="F66" s="20"/>
      <c r="G66" s="20"/>
      <c r="H66" s="20"/>
      <c r="I66" s="20"/>
      <c r="J66" s="20"/>
      <c r="K66" s="20"/>
    </row>
    <row r="67" spans="1:11" ht="12.75" customHeight="1">
      <c r="A67" s="20"/>
      <c r="B67" s="20"/>
      <c r="C67" s="20"/>
      <c r="E67" s="20"/>
      <c r="F67" s="20"/>
      <c r="G67" s="20"/>
      <c r="H67" s="20"/>
      <c r="I67" s="20"/>
      <c r="J67" s="20"/>
      <c r="K67" s="20"/>
    </row>
    <row r="68" spans="1:11" ht="12.75" customHeight="1">
      <c r="A68" s="20"/>
      <c r="B68" s="20"/>
      <c r="C68" s="20"/>
      <c r="E68" s="20"/>
      <c r="F68" s="20"/>
      <c r="G68" s="20"/>
      <c r="H68" s="20"/>
      <c r="I68" s="20"/>
      <c r="J68" s="20"/>
      <c r="K68" s="20"/>
    </row>
  </sheetData>
  <mergeCells count="21">
    <mergeCell ref="I1:K1"/>
    <mergeCell ref="I2:K2"/>
    <mergeCell ref="I3:K3"/>
    <mergeCell ref="I4:K4"/>
    <mergeCell ref="J7:J8"/>
    <mergeCell ref="K7:K8"/>
    <mergeCell ref="H7:H8"/>
    <mergeCell ref="I7:I8"/>
    <mergeCell ref="A4:D4"/>
    <mergeCell ref="A7:A8"/>
    <mergeCell ref="B7:B8"/>
    <mergeCell ref="C7:C8"/>
    <mergeCell ref="D7:E7"/>
    <mergeCell ref="E11:E13"/>
    <mergeCell ref="A3:G3"/>
    <mergeCell ref="A11:A57"/>
    <mergeCell ref="B11:B57"/>
    <mergeCell ref="C11:C57"/>
    <mergeCell ref="D11:D57"/>
    <mergeCell ref="G7:G8"/>
    <mergeCell ref="F7:F8"/>
  </mergeCells>
  <pageMargins left="0.17" right="0.17" top="1" bottom="1" header="0.26" footer="0.5"/>
  <pageSetup paperSize="9" scale="95" orientation="landscape"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69"/>
  <sheetViews>
    <sheetView tabSelected="1" view="pageBreakPreview" zoomScale="60" zoomScaleNormal="100" workbookViewId="0">
      <selection activeCell="L11" sqref="L11"/>
    </sheetView>
  </sheetViews>
  <sheetFormatPr defaultRowHeight="13.5"/>
  <cols>
    <col min="1" max="1" width="9.140625" style="20"/>
    <col min="2" max="2" width="12.28515625" style="20" customWidth="1"/>
    <col min="3" max="3" width="6.7109375" style="16" customWidth="1"/>
    <col min="4" max="4" width="68" style="205" customWidth="1"/>
    <col min="5" max="7" width="17.7109375" style="1402" customWidth="1"/>
    <col min="8" max="8" width="12.7109375" style="1402" hidden="1" customWidth="1"/>
    <col min="9" max="9" width="14.140625" style="1402" hidden="1" customWidth="1"/>
    <col min="10" max="10" width="56.5703125" style="1402" hidden="1" customWidth="1"/>
    <col min="11" max="12" width="25.5703125" style="1402" customWidth="1"/>
    <col min="13" max="13" width="13.7109375" style="1402" bestFit="1" customWidth="1"/>
    <col min="14" max="15" width="13.7109375" style="1398" bestFit="1" customWidth="1"/>
    <col min="16" max="16384" width="9.140625" style="5"/>
  </cols>
  <sheetData>
    <row r="1" spans="1:15" ht="21.75" customHeight="1">
      <c r="A1" s="31"/>
      <c r="B1" s="31"/>
      <c r="J1" s="1403" t="s">
        <v>34</v>
      </c>
      <c r="K1" s="1708" t="s">
        <v>1656</v>
      </c>
      <c r="L1" s="1708"/>
    </row>
    <row r="2" spans="1:15" s="31" customFormat="1" ht="23.25" customHeight="1" thickBot="1">
      <c r="A2" s="1712" t="s">
        <v>1400</v>
      </c>
      <c r="B2" s="1712"/>
      <c r="C2" s="1712"/>
      <c r="D2" s="1712"/>
      <c r="E2" s="1712"/>
      <c r="F2" s="1712"/>
      <c r="G2" s="1712"/>
      <c r="H2" s="1712"/>
      <c r="I2" s="1404"/>
      <c r="J2" s="1403" t="s">
        <v>28</v>
      </c>
      <c r="K2" s="1718" t="s">
        <v>1658</v>
      </c>
      <c r="L2" s="1718"/>
      <c r="M2" s="1406"/>
      <c r="N2" s="1515"/>
      <c r="O2" s="1515"/>
    </row>
    <row r="3" spans="1:15" s="556" customFormat="1" ht="21" customHeight="1">
      <c r="A3" s="584" t="s">
        <v>460</v>
      </c>
      <c r="B3" s="1426" t="s">
        <v>1278</v>
      </c>
      <c r="C3" s="554"/>
      <c r="D3" s="1713"/>
      <c r="E3" s="1713"/>
      <c r="F3" s="1713"/>
      <c r="G3" s="1713"/>
      <c r="H3" s="1713"/>
      <c r="I3" s="1713"/>
      <c r="J3" s="1407"/>
      <c r="K3" s="1719" t="s">
        <v>7061</v>
      </c>
      <c r="L3" s="1719"/>
      <c r="M3" s="1516"/>
      <c r="N3" s="1516"/>
      <c r="O3" s="1516"/>
    </row>
    <row r="4" spans="1:15" s="556" customFormat="1" ht="16.5">
      <c r="A4" s="258" t="s">
        <v>461</v>
      </c>
      <c r="B4" s="1427" t="s">
        <v>1278</v>
      </c>
      <c r="C4" s="554"/>
      <c r="D4" s="560"/>
      <c r="E4" s="1408"/>
      <c r="F4" s="1408"/>
      <c r="G4" s="1408"/>
      <c r="H4" s="1408"/>
      <c r="I4" s="1408"/>
      <c r="J4" s="1407"/>
      <c r="K4" s="1719" t="s">
        <v>1657</v>
      </c>
      <c r="L4" s="1719"/>
      <c r="M4" s="1516"/>
      <c r="N4" s="1516"/>
      <c r="O4" s="1516"/>
    </row>
    <row r="5" spans="1:15" s="31" customFormat="1" ht="14.25">
      <c r="A5" s="258" t="s">
        <v>462</v>
      </c>
      <c r="B5" s="1427" t="s">
        <v>1279</v>
      </c>
      <c r="C5" s="48"/>
      <c r="D5" s="6"/>
      <c r="E5" s="1404"/>
      <c r="F5" s="1404"/>
      <c r="G5" s="1404"/>
      <c r="H5" s="1404"/>
      <c r="I5" s="1404"/>
      <c r="J5" s="1404"/>
      <c r="K5" s="1405"/>
      <c r="L5" s="1405"/>
      <c r="M5" s="1406"/>
      <c r="N5" s="1515"/>
      <c r="O5" s="1515"/>
    </row>
    <row r="6" spans="1:15" s="16" customFormat="1">
      <c r="A6" s="1711"/>
      <c r="B6" s="1711"/>
      <c r="C6" s="290"/>
      <c r="D6" s="332"/>
      <c r="E6" s="1405"/>
      <c r="F6" s="1405"/>
      <c r="G6" s="1409"/>
      <c r="H6" s="1410" t="s">
        <v>392</v>
      </c>
      <c r="I6" s="1411"/>
      <c r="J6" s="1409"/>
      <c r="K6" s="1405"/>
      <c r="L6" s="1405"/>
      <c r="M6" s="1517"/>
      <c r="N6" s="1409"/>
      <c r="O6" s="1409"/>
    </row>
    <row r="7" spans="1:15" s="16" customFormat="1">
      <c r="A7" s="1678" t="s">
        <v>463</v>
      </c>
      <c r="B7" s="1678"/>
      <c r="C7" s="1706"/>
      <c r="D7" s="1707"/>
      <c r="E7" s="1412" t="s">
        <v>402</v>
      </c>
      <c r="F7" s="1412" t="s">
        <v>437</v>
      </c>
      <c r="G7" s="1714" t="s">
        <v>459</v>
      </c>
      <c r="H7" s="1714"/>
      <c r="I7" s="1715"/>
      <c r="J7" s="1413"/>
      <c r="K7" s="1701" t="s">
        <v>1661</v>
      </c>
      <c r="L7" s="1709" t="s">
        <v>6646</v>
      </c>
      <c r="M7" s="1517"/>
      <c r="N7" s="1409"/>
      <c r="O7" s="1409"/>
    </row>
    <row r="8" spans="1:15" s="16" customFormat="1" ht="76.5">
      <c r="A8" s="568" t="s">
        <v>464</v>
      </c>
      <c r="B8" s="568" t="s">
        <v>465</v>
      </c>
      <c r="C8" s="520" t="s">
        <v>35</v>
      </c>
      <c r="D8" s="520" t="s">
        <v>411</v>
      </c>
      <c r="E8" s="1413" t="s">
        <v>413</v>
      </c>
      <c r="F8" s="1414" t="s">
        <v>30</v>
      </c>
      <c r="G8" s="1413" t="s">
        <v>31</v>
      </c>
      <c r="H8" s="1413" t="s">
        <v>6644</v>
      </c>
      <c r="I8" s="1413" t="s">
        <v>6645</v>
      </c>
      <c r="J8" s="1413" t="s">
        <v>298</v>
      </c>
      <c r="K8" s="1702"/>
      <c r="L8" s="1710"/>
      <c r="M8" s="1517"/>
      <c r="N8" s="1409"/>
      <c r="O8" s="1409"/>
    </row>
    <row r="9" spans="1:15" s="275" customFormat="1">
      <c r="A9" s="579">
        <v>1</v>
      </c>
      <c r="B9" s="579">
        <v>2</v>
      </c>
      <c r="C9" s="553">
        <v>3</v>
      </c>
      <c r="D9" s="553">
        <v>4</v>
      </c>
      <c r="E9" s="1415">
        <v>5</v>
      </c>
      <c r="F9" s="1415">
        <v>6</v>
      </c>
      <c r="G9" s="1415">
        <v>7</v>
      </c>
      <c r="H9" s="1415">
        <v>8</v>
      </c>
      <c r="I9" s="1415">
        <v>9</v>
      </c>
      <c r="J9" s="1415">
        <v>10</v>
      </c>
      <c r="K9" s="1415">
        <v>11</v>
      </c>
      <c r="L9" s="1415">
        <v>12</v>
      </c>
      <c r="M9" s="1492"/>
      <c r="N9" s="1492"/>
      <c r="O9" s="1492"/>
    </row>
    <row r="10" spans="1:15" s="176" customFormat="1" ht="14.25" customHeight="1">
      <c r="A10" s="1683" t="s">
        <v>1276</v>
      </c>
      <c r="B10" s="1716"/>
      <c r="C10" s="569"/>
      <c r="D10" s="281" t="s">
        <v>296</v>
      </c>
      <c r="E10" s="1120">
        <f>+E90+E170+E250+E330+E410+E490+E570+E650+E730+E810+E890+E970+E1050+E1130+E1210+E1290+E1370+E1450+E1530</f>
        <v>2516</v>
      </c>
      <c r="F10" s="1120">
        <f>+F90+F170+F250+F330+F410+F490+F570+F650+F730+F810+F890+F970+F1050+F1130+F1210+F1290+F1370+F1450+F1530</f>
        <v>2516</v>
      </c>
      <c r="G10" s="1120">
        <f>+G90+G170+G250+G330+G410+G490+G570+G650+G730+G810+G890+G970+G1050+G1130+G1210+G1290+G1370+G1450+G1530</f>
        <v>2516</v>
      </c>
      <c r="H10" s="1120">
        <f>+G10-F10</f>
        <v>0</v>
      </c>
      <c r="I10" s="1120">
        <f>G10-E10</f>
        <v>0</v>
      </c>
      <c r="J10" s="1120"/>
      <c r="K10" s="1120">
        <f>+K90+K170+K250+K330+K410+K490+K570+K650+K730+K810+K890+K970+K1050+K1130+K1210+K1290+K1370+K1450+K1530</f>
        <v>2516</v>
      </c>
      <c r="L10" s="1120">
        <f>+L90+L170+L250+L330+L410+L490+L570+L650+L730+L810+L890+L970+L1050+L1130+L1210+L1290+L1370+L1450+L1530</f>
        <v>2516</v>
      </c>
      <c r="M10" s="1128"/>
      <c r="N10" s="1128"/>
      <c r="O10" s="1128"/>
    </row>
    <row r="11" spans="1:15" s="176" customFormat="1" ht="13.5" customHeight="1">
      <c r="A11" s="1684"/>
      <c r="B11" s="1717"/>
      <c r="C11" s="570"/>
      <c r="D11" s="282"/>
      <c r="E11" s="1114"/>
      <c r="F11" s="1114"/>
      <c r="G11" s="1114"/>
      <c r="H11" s="1114">
        <f>+G11-F11</f>
        <v>0</v>
      </c>
      <c r="I11" s="1114">
        <f>G11-E11</f>
        <v>0</v>
      </c>
      <c r="J11" s="1114"/>
      <c r="K11" s="1114"/>
      <c r="L11" s="1114"/>
      <c r="M11" s="1128"/>
      <c r="N11" s="1128"/>
      <c r="O11" s="1128"/>
    </row>
    <row r="12" spans="1:15" s="176" customFormat="1" ht="14.25" customHeight="1">
      <c r="A12" s="1684"/>
      <c r="B12" s="1717"/>
      <c r="C12" s="570"/>
      <c r="D12" s="283" t="s">
        <v>32</v>
      </c>
      <c r="E12" s="1120">
        <f>+E92+E172+E252+E332+E412+E492+E572+E652+E732+E812+E892+E972+E1052+E1132+E1212+E1292+E1372+E1452+E1532</f>
        <v>28</v>
      </c>
      <c r="F12" s="1120">
        <f>+F92+F172+F252+F332+F412+F492+F572+F652+F732+F812+F892+F972+F1052+F1132+F1212+F1292+F1372+F1452+F1532</f>
        <v>28</v>
      </c>
      <c r="G12" s="1120">
        <f>+G92+G172+G252+G332+G412+G492+G572+G652+G732+G812+G892+G972+G1052+G1132+G1212+G1292+G1372+G1452+G1532</f>
        <v>28</v>
      </c>
      <c r="H12" s="1114">
        <f>+G12-F12</f>
        <v>0</v>
      </c>
      <c r="I12" s="1114">
        <f>G12-E12</f>
        <v>0</v>
      </c>
      <c r="J12" s="1114"/>
      <c r="K12" s="1120">
        <f>+K92+K172+K252+K332+K412+K492+K572+K652+K732+K812+K892+K972+K1052+K1132+K1212+K1292+K1372+K1452+K1532</f>
        <v>28</v>
      </c>
      <c r="L12" s="1120">
        <f>+L92+L172+L252+L332+L412+L492+L572+L652+L732+L812+L892+L972+L1052+L1132+L1212+L1292+L1372+L1452+L1532</f>
        <v>28</v>
      </c>
      <c r="M12" s="1128"/>
      <c r="N12" s="1128"/>
      <c r="O12" s="1128"/>
    </row>
    <row r="13" spans="1:15" s="276" customFormat="1" ht="14.25" customHeight="1">
      <c r="A13" s="1684"/>
      <c r="B13" s="1717"/>
      <c r="C13" s="570"/>
      <c r="D13" s="282"/>
      <c r="E13" s="1114"/>
      <c r="F13" s="1114"/>
      <c r="G13" s="1114"/>
      <c r="H13" s="1114">
        <f>+G13-F13</f>
        <v>0</v>
      </c>
      <c r="I13" s="1114">
        <f>G13-E13</f>
        <v>0</v>
      </c>
      <c r="J13" s="1114"/>
      <c r="K13" s="1114"/>
      <c r="L13" s="1114"/>
      <c r="M13" s="1518"/>
      <c r="N13" s="1518"/>
      <c r="O13" s="1518"/>
    </row>
    <row r="14" spans="1:15" s="275" customFormat="1" ht="14.25" customHeight="1">
      <c r="A14" s="1684"/>
      <c r="B14" s="1717"/>
      <c r="C14" s="571"/>
      <c r="D14" s="291" t="s">
        <v>33</v>
      </c>
      <c r="E14" s="1416">
        <f>+E16+E80</f>
        <v>11745698.677999999</v>
      </c>
      <c r="F14" s="1416">
        <f>+F16+F80</f>
        <v>12165312.500000002</v>
      </c>
      <c r="G14" s="1416">
        <f>+G16+G80</f>
        <v>12992003.036488</v>
      </c>
      <c r="H14" s="1416">
        <f>+G14-F14</f>
        <v>826690.53648799844</v>
      </c>
      <c r="I14" s="1416">
        <f>G14-E14</f>
        <v>1246304.3584880009</v>
      </c>
      <c r="J14" s="1416"/>
      <c r="K14" s="1416">
        <f>+K16+K80</f>
        <v>12585612.876988003</v>
      </c>
      <c r="L14" s="1416">
        <f>+L16+L80</f>
        <v>12515101.982512999</v>
      </c>
      <c r="M14" s="1492">
        <f>+M94+M174+M254+M334+M414+M494+M574+M654+M734+M814+M894+M974+M1054+M1134+M1214+M1294+M1374+M1454+M1534</f>
        <v>2329506.5287886667</v>
      </c>
      <c r="N14" s="1492">
        <f t="shared" ref="N14:O14" si="0">+N94+N174+N254+N334+N414+N494+N574+N654+N734+N814+N894+N974+N1054+N1134+N1214+N1294+N1374+N1454+N1534</f>
        <v>5518907.3409106685</v>
      </c>
      <c r="O14" s="1492">
        <f t="shared" si="0"/>
        <v>8708308.1530326679</v>
      </c>
    </row>
    <row r="15" spans="1:15" s="275" customFormat="1" ht="14.25" customHeight="1">
      <c r="A15" s="1684"/>
      <c r="B15" s="1717"/>
      <c r="C15" s="572"/>
      <c r="D15" s="17" t="s">
        <v>412</v>
      </c>
      <c r="E15" s="1114"/>
      <c r="F15" s="1114"/>
      <c r="G15" s="1114"/>
      <c r="H15" s="1401"/>
      <c r="I15" s="1401"/>
      <c r="J15" s="1114"/>
      <c r="K15" s="1114"/>
      <c r="L15" s="1114"/>
      <c r="M15" s="1492"/>
      <c r="N15" s="1492"/>
      <c r="O15" s="1492"/>
    </row>
    <row r="16" spans="1:15" s="275" customFormat="1" ht="13.5" customHeight="1">
      <c r="A16" s="1684"/>
      <c r="B16" s="1717"/>
      <c r="C16" s="573"/>
      <c r="D16" s="284" t="s">
        <v>36</v>
      </c>
      <c r="E16" s="1416">
        <f>E18+SUM(E24:E79)-E24-E29-E37-E51-E55-E72</f>
        <v>11284758.377999999</v>
      </c>
      <c r="F16" s="1416">
        <f>F18+SUM(F24:F79)-F24-F29-F37-F51-F55-F72</f>
        <v>12165312.500000002</v>
      </c>
      <c r="G16" s="1416">
        <f>G18+SUM(G24:G79)-G24-G29-G37-G51-G55-G72</f>
        <v>12512996.736488</v>
      </c>
      <c r="H16" s="1416">
        <f>+G16-F16</f>
        <v>347684.2364879977</v>
      </c>
      <c r="I16" s="1416">
        <f t="shared" ref="I16:I47" si="1">G16-E16</f>
        <v>1228238.3584880009</v>
      </c>
      <c r="J16" s="1416"/>
      <c r="K16" s="1416">
        <f>K18+SUM(K24:K79)-K24-K29-K37-K51-K55-K72</f>
        <v>12570006.376988003</v>
      </c>
      <c r="L16" s="1416">
        <f>L18+SUM(L24:L79)-L24-L29-L37-L51-L55-L72</f>
        <v>12515101.982512999</v>
      </c>
      <c r="M16" s="1492"/>
      <c r="N16" s="1492"/>
      <c r="O16" s="1492"/>
    </row>
    <row r="17" spans="1:15" s="275" customFormat="1" ht="13.5" customHeight="1">
      <c r="A17" s="1684"/>
      <c r="B17" s="1717"/>
      <c r="C17" s="569"/>
      <c r="D17" s="282" t="s">
        <v>72</v>
      </c>
      <c r="E17" s="1120"/>
      <c r="F17" s="1120"/>
      <c r="G17" s="1114"/>
      <c r="H17" s="1114">
        <f t="shared" ref="H17:H80" si="2">+G17-F17</f>
        <v>0</v>
      </c>
      <c r="I17" s="1120">
        <f t="shared" si="1"/>
        <v>0</v>
      </c>
      <c r="J17" s="1120"/>
      <c r="K17" s="1120"/>
      <c r="L17" s="1120"/>
      <c r="M17" s="1492"/>
      <c r="N17" s="1492"/>
      <c r="O17" s="1492"/>
    </row>
    <row r="18" spans="1:15" s="275" customFormat="1" ht="14.25">
      <c r="A18" s="1684"/>
      <c r="B18" s="1717"/>
      <c r="C18" s="574"/>
      <c r="D18" s="521" t="s">
        <v>499</v>
      </c>
      <c r="E18" s="1417">
        <f>SUM(E20:E22)</f>
        <v>10050717.77</v>
      </c>
      <c r="F18" s="1417">
        <f>SUM(F20:F22)</f>
        <v>10290223.100000001</v>
      </c>
      <c r="G18" s="1417">
        <f>SUM(G20:G22)</f>
        <v>10318731.4</v>
      </c>
      <c r="H18" s="1417">
        <f t="shared" si="2"/>
        <v>28508.299999998882</v>
      </c>
      <c r="I18" s="1417">
        <f t="shared" si="1"/>
        <v>268013.63000000082</v>
      </c>
      <c r="J18" s="1417"/>
      <c r="K18" s="1417">
        <f>SUM(K20:K22)</f>
        <v>10391148.400000002</v>
      </c>
      <c r="L18" s="1417">
        <f>SUM(L20:L22)</f>
        <v>10484306.6</v>
      </c>
      <c r="M18" s="1492">
        <f>+G18/G10/12</f>
        <v>341.77038288288287</v>
      </c>
      <c r="N18" s="1492"/>
      <c r="O18" s="1492"/>
    </row>
    <row r="19" spans="1:15" s="275" customFormat="1">
      <c r="A19" s="582"/>
      <c r="B19" s="580"/>
      <c r="C19" s="569"/>
      <c r="D19" s="282" t="s">
        <v>72</v>
      </c>
      <c r="E19" s="1120"/>
      <c r="F19" s="1120"/>
      <c r="G19" s="1114"/>
      <c r="H19" s="1114">
        <f t="shared" si="2"/>
        <v>0</v>
      </c>
      <c r="I19" s="1120">
        <f t="shared" si="1"/>
        <v>0</v>
      </c>
      <c r="J19" s="1120"/>
      <c r="K19" s="1120"/>
      <c r="L19" s="1120"/>
      <c r="M19" s="1492"/>
      <c r="N19" s="1492"/>
      <c r="O19" s="1492"/>
    </row>
    <row r="20" spans="1:15" s="275" customFormat="1" ht="81">
      <c r="A20" s="582"/>
      <c r="B20" s="580"/>
      <c r="C20" s="575" t="s">
        <v>288</v>
      </c>
      <c r="D20" s="285" t="s">
        <v>37</v>
      </c>
      <c r="E20" s="1120">
        <f>+E100+E180+E260+E340+E420+E500+E580+E660+E740+E820+E900+E980+E1060+E1140+E1220+E1300+E1380+E1460+E1540+E1620+E1700</f>
        <v>7902163.4699999997</v>
      </c>
      <c r="F20" s="1120">
        <f t="shared" ref="F20:G20" si="3">+F100+F180+F260+F340+F420+F500+F580+F660+F740+F820+F900+F980+F1060+F1140+F1220+F1300+F1380+F1460+F1540+F1620+F1700</f>
        <v>8002350.9000000004</v>
      </c>
      <c r="G20" s="1120">
        <f t="shared" si="3"/>
        <v>8040570</v>
      </c>
      <c r="H20" s="1120">
        <f t="shared" si="2"/>
        <v>38219.099999999627</v>
      </c>
      <c r="I20" s="1120">
        <f t="shared" si="1"/>
        <v>138406.53000000026</v>
      </c>
      <c r="J20" s="1120" t="s">
        <v>4669</v>
      </c>
      <c r="K20" s="1120">
        <f t="shared" ref="K20:L20" si="4">+K100+K180+K260+K340+K420+K500+K580+K660+K740+K820+K900+K980+K1060+K1140+K1220+K1300+K1380+K1460+K1540+K1620+K1700</f>
        <v>8082004.3000000007</v>
      </c>
      <c r="L20" s="1120">
        <f t="shared" si="4"/>
        <v>8154460.7000000002</v>
      </c>
      <c r="M20" s="1492"/>
      <c r="N20" s="1088"/>
      <c r="O20" s="1492"/>
    </row>
    <row r="21" spans="1:15" s="277" customFormat="1" ht="81">
      <c r="A21" s="582"/>
      <c r="B21" s="580"/>
      <c r="C21" s="575" t="s">
        <v>289</v>
      </c>
      <c r="D21" s="286" t="s">
        <v>38</v>
      </c>
      <c r="E21" s="1120">
        <f t="shared" ref="E21:G21" si="5">+E101+E181+E261+E341+E421+E501+E581+E661+E741+E821+E901+E981+E1061+E1141+E1221+E1301+E1381+E1461+E1541+E1621+E1701</f>
        <v>1799889.0899999996</v>
      </c>
      <c r="F21" s="1120">
        <f t="shared" si="5"/>
        <v>1968512.9</v>
      </c>
      <c r="G21" s="1120">
        <f t="shared" si="5"/>
        <v>1960204.5000000002</v>
      </c>
      <c r="H21" s="1120">
        <f t="shared" si="2"/>
        <v>-8308.399999999674</v>
      </c>
      <c r="I21" s="1120">
        <f t="shared" si="1"/>
        <v>160315.41000000061</v>
      </c>
      <c r="J21" s="1120" t="s">
        <v>4671</v>
      </c>
      <c r="K21" s="1120">
        <f t="shared" ref="K21:L21" si="6">+K101+K181+K261+K341+K421+K501+K581+K661+K741+K821+K901+K981+K1061+K1141+K1221+K1301+K1381+K1461+K1541+K1621+K1701</f>
        <v>1984333.7999999998</v>
      </c>
      <c r="L21" s="1120">
        <f t="shared" si="6"/>
        <v>2000632.7</v>
      </c>
      <c r="M21" s="1088"/>
      <c r="N21" s="1088"/>
      <c r="O21" s="1088"/>
    </row>
    <row r="22" spans="1:15" s="277" customFormat="1" ht="67.5">
      <c r="A22" s="582"/>
      <c r="B22" s="580"/>
      <c r="C22" s="575" t="s">
        <v>290</v>
      </c>
      <c r="D22" s="286" t="s">
        <v>39</v>
      </c>
      <c r="E22" s="1120">
        <f t="shared" ref="E22:G22" si="7">+E102+E182+E262+E342+E422+E502+E582+E662+E742+E822+E902+E982+E1062+E1142+E1222+E1302+E1382+E1462+E1542+E1622+E1702</f>
        <v>348665.21</v>
      </c>
      <c r="F22" s="1120">
        <f t="shared" si="7"/>
        <v>319359.30000000005</v>
      </c>
      <c r="G22" s="1120">
        <f t="shared" si="7"/>
        <v>317956.90000000002</v>
      </c>
      <c r="H22" s="1120">
        <f t="shared" si="2"/>
        <v>-1402.4000000000233</v>
      </c>
      <c r="I22" s="1120">
        <f t="shared" si="1"/>
        <v>-30708.309999999998</v>
      </c>
      <c r="J22" s="1120" t="s">
        <v>4670</v>
      </c>
      <c r="K22" s="1120">
        <f t="shared" ref="K22:L22" si="8">+K102+K182+K262+K342+K422+K502+K582+K662+K742+K822+K902+K982+K1062+K1142+K1222+K1302+K1382+K1462+K1542+K1622+K1702</f>
        <v>324810.30000000005</v>
      </c>
      <c r="L22" s="1120">
        <f t="shared" si="8"/>
        <v>329213.2</v>
      </c>
      <c r="M22" s="1088"/>
      <c r="N22" s="1088"/>
      <c r="O22" s="1088"/>
    </row>
    <row r="23" spans="1:15" s="277" customFormat="1" ht="14.25">
      <c r="A23" s="582"/>
      <c r="B23" s="580"/>
      <c r="C23" s="576"/>
      <c r="D23" s="522"/>
      <c r="E23" s="1141"/>
      <c r="F23" s="1141"/>
      <c r="G23" s="1141"/>
      <c r="H23" s="1141"/>
      <c r="I23" s="1141"/>
      <c r="J23" s="1141"/>
      <c r="K23" s="1141"/>
      <c r="L23" s="1141"/>
      <c r="M23" s="1088"/>
      <c r="N23" s="1088"/>
      <c r="O23" s="1088"/>
    </row>
    <row r="24" spans="1:15" s="277" customFormat="1" ht="81">
      <c r="A24" s="582"/>
      <c r="B24" s="580"/>
      <c r="C24" s="577">
        <v>4212</v>
      </c>
      <c r="D24" s="521" t="s">
        <v>40</v>
      </c>
      <c r="E24" s="1417">
        <f>E26+E27+E28</f>
        <v>234098.4</v>
      </c>
      <c r="F24" s="1417">
        <f>F26+F27+F28</f>
        <v>324891</v>
      </c>
      <c r="G24" s="1417">
        <f>G26+G27+G28</f>
        <v>323818.2</v>
      </c>
      <c r="H24" s="1417">
        <f t="shared" si="2"/>
        <v>-1072.7999999999884</v>
      </c>
      <c r="I24" s="1417">
        <f t="shared" si="1"/>
        <v>89719.800000000017</v>
      </c>
      <c r="J24" s="1417" t="s">
        <v>1651</v>
      </c>
      <c r="K24" s="1417">
        <f>K26+K27+K28</f>
        <v>323818.2</v>
      </c>
      <c r="L24" s="1417">
        <f>L26+L27+L28</f>
        <v>323818.2</v>
      </c>
      <c r="M24" s="1088"/>
      <c r="N24" s="1088"/>
      <c r="O24" s="1088"/>
    </row>
    <row r="25" spans="1:15" s="277" customFormat="1">
      <c r="A25" s="582"/>
      <c r="B25" s="580"/>
      <c r="C25" s="575"/>
      <c r="D25" s="282" t="s">
        <v>72</v>
      </c>
      <c r="E25" s="1110"/>
      <c r="F25" s="1110"/>
      <c r="G25" s="1110"/>
      <c r="H25" s="1110">
        <f t="shared" si="2"/>
        <v>0</v>
      </c>
      <c r="I25" s="1110">
        <f t="shared" si="1"/>
        <v>0</v>
      </c>
      <c r="J25" s="1110"/>
      <c r="K25" s="1110"/>
      <c r="L25" s="1110"/>
      <c r="M25" s="1088"/>
      <c r="N25" s="1088"/>
      <c r="O25" s="1088"/>
    </row>
    <row r="26" spans="1:15" s="277" customFormat="1">
      <c r="A26" s="582"/>
      <c r="B26" s="580"/>
      <c r="C26" s="575"/>
      <c r="D26" s="282" t="s">
        <v>40</v>
      </c>
      <c r="E26" s="1120">
        <f t="shared" ref="E26:G26" si="9">+E106+E186+E266+E346+E426+E506+E586+E666+E746+E826+E906+E986+E1066+E1146+E1226+E1306+E1386+E1466+E1546+E1626+E1706</f>
        <v>130974.7</v>
      </c>
      <c r="F26" s="1120">
        <f t="shared" si="9"/>
        <v>169443.5</v>
      </c>
      <c r="G26" s="1120">
        <f t="shared" si="9"/>
        <v>161181.29999999999</v>
      </c>
      <c r="H26" s="1110">
        <f t="shared" si="2"/>
        <v>-8262.2000000000116</v>
      </c>
      <c r="I26" s="1110">
        <f t="shared" si="1"/>
        <v>30206.599999999991</v>
      </c>
      <c r="J26" s="1110"/>
      <c r="K26" s="1120">
        <f t="shared" ref="K26:L26" si="10">+K106+K186+K266+K346+K426+K506+K586+K666+K746+K826+K906+K986+K1066+K1146+K1226+K1306+K1386+K1466+K1546+K1626+K1706</f>
        <v>161181.29999999999</v>
      </c>
      <c r="L26" s="1120">
        <f t="shared" si="10"/>
        <v>161181.29999999999</v>
      </c>
      <c r="M26" s="1088"/>
      <c r="N26" s="1088"/>
      <c r="O26" s="1088"/>
    </row>
    <row r="27" spans="1:15" s="277" customFormat="1">
      <c r="A27" s="582"/>
      <c r="B27" s="580"/>
      <c r="C27" s="575"/>
      <c r="D27" s="282" t="s">
        <v>297</v>
      </c>
      <c r="E27" s="1120">
        <f t="shared" ref="E27:G27" si="11">+E107+E187+E267+E347+E427+E507+E587+E667+E747+E827+E907+E987+E1067+E1147+E1227+E1307+E1387+E1467+E1547+E1627+E1707</f>
        <v>1541.6</v>
      </c>
      <c r="F27" s="1120">
        <f t="shared" si="11"/>
        <v>0</v>
      </c>
      <c r="G27" s="1120">
        <f t="shared" si="11"/>
        <v>11786.2</v>
      </c>
      <c r="H27" s="1110">
        <f t="shared" si="2"/>
        <v>11786.2</v>
      </c>
      <c r="I27" s="1110">
        <f t="shared" si="1"/>
        <v>10244.6</v>
      </c>
      <c r="J27" s="1110"/>
      <c r="K27" s="1120">
        <f t="shared" ref="K27:L27" si="12">+K107+K187+K267+K347+K427+K507+K587+K667+K747+K827+K907+K987+K1067+K1147+K1227+K1307+K1387+K1467+K1547+K1627+K1707</f>
        <v>11786.2</v>
      </c>
      <c r="L27" s="1120">
        <f t="shared" si="12"/>
        <v>11786.2</v>
      </c>
      <c r="M27" s="1088"/>
      <c r="N27" s="1088"/>
      <c r="O27" s="1088"/>
    </row>
    <row r="28" spans="1:15" s="277" customFormat="1">
      <c r="A28" s="582"/>
      <c r="B28" s="580"/>
      <c r="C28" s="575"/>
      <c r="D28" s="282" t="s">
        <v>414</v>
      </c>
      <c r="E28" s="1120">
        <f t="shared" ref="E28:G28" si="13">+E108+E188+E268+E348+E428+E508+E588+E668+E748+E828+E908+E988+E1068+E1148+E1228+E1308+E1388+E1468+E1548+E1628+E1708</f>
        <v>101582.1</v>
      </c>
      <c r="F28" s="1120">
        <f t="shared" si="13"/>
        <v>155447.50000000003</v>
      </c>
      <c r="G28" s="1120">
        <f t="shared" si="13"/>
        <v>150850.70000000001</v>
      </c>
      <c r="H28" s="1110">
        <f t="shared" si="2"/>
        <v>-4596.8000000000175</v>
      </c>
      <c r="I28" s="1110">
        <f t="shared" si="1"/>
        <v>49268.600000000006</v>
      </c>
      <c r="J28" s="1110"/>
      <c r="K28" s="1120">
        <f t="shared" ref="K28:L28" si="14">+K108+K188+K268+K348+K428+K508+K588+K668+K748+K828+K908+K988+K1068+K1148+K1228+K1308+K1388+K1468+K1548+K1628+K1708</f>
        <v>150850.70000000001</v>
      </c>
      <c r="L28" s="1120">
        <f t="shared" si="14"/>
        <v>150850.70000000001</v>
      </c>
      <c r="M28" s="1088"/>
      <c r="N28" s="1088"/>
      <c r="O28" s="1088"/>
    </row>
    <row r="29" spans="1:15" s="277" customFormat="1" ht="94.5">
      <c r="A29" s="582"/>
      <c r="B29" s="580"/>
      <c r="C29" s="577">
        <v>4213</v>
      </c>
      <c r="D29" s="521" t="s">
        <v>41</v>
      </c>
      <c r="E29" s="1417">
        <f>E31+E32</f>
        <v>16335.668</v>
      </c>
      <c r="F29" s="1417">
        <f>F31+F32</f>
        <v>23372.2</v>
      </c>
      <c r="G29" s="1417">
        <f>G31+G32</f>
        <v>31144.500000000004</v>
      </c>
      <c r="H29" s="1417">
        <f t="shared" si="2"/>
        <v>7772.3000000000029</v>
      </c>
      <c r="I29" s="1417">
        <f t="shared" si="1"/>
        <v>14808.832000000004</v>
      </c>
      <c r="J29" s="1417" t="s">
        <v>1650</v>
      </c>
      <c r="K29" s="1417">
        <f>K31+K32</f>
        <v>31144.500000000004</v>
      </c>
      <c r="L29" s="1417">
        <f>L31+L32</f>
        <v>31144.500000000004</v>
      </c>
      <c r="M29" s="1088"/>
      <c r="N29" s="1088"/>
      <c r="O29" s="1088"/>
    </row>
    <row r="30" spans="1:15" s="277" customFormat="1">
      <c r="A30" s="582"/>
      <c r="B30" s="580"/>
      <c r="C30" s="575"/>
      <c r="D30" s="282" t="s">
        <v>72</v>
      </c>
      <c r="E30" s="1110"/>
      <c r="F30" s="1110"/>
      <c r="G30" s="1110"/>
      <c r="H30" s="1110">
        <f t="shared" si="2"/>
        <v>0</v>
      </c>
      <c r="I30" s="1110">
        <f t="shared" si="1"/>
        <v>0</v>
      </c>
      <c r="J30" s="1110"/>
      <c r="K30" s="1110"/>
      <c r="L30" s="1110"/>
      <c r="M30" s="1088"/>
      <c r="N30" s="1088"/>
      <c r="O30" s="1088"/>
    </row>
    <row r="31" spans="1:15" s="277" customFormat="1">
      <c r="A31" s="582"/>
      <c r="B31" s="580"/>
      <c r="C31" s="575"/>
      <c r="D31" s="288" t="s">
        <v>42</v>
      </c>
      <c r="E31" s="1120">
        <f t="shared" ref="E31:G31" si="15">+E111+E191+E271+E351+E431+E511+E591+E671+E751+E831+E911+E991+E1071+E1151+E1231+E1311+E1391+E1471+E1551+E1631+E1711</f>
        <v>14966.067999999999</v>
      </c>
      <c r="F31" s="1120">
        <f t="shared" si="15"/>
        <v>19039.7</v>
      </c>
      <c r="G31" s="1120">
        <f t="shared" si="15"/>
        <v>24787.600000000002</v>
      </c>
      <c r="H31" s="1110">
        <f t="shared" si="2"/>
        <v>5747.9000000000015</v>
      </c>
      <c r="I31" s="1110">
        <f t="shared" si="1"/>
        <v>9821.5320000000029</v>
      </c>
      <c r="J31" s="1110"/>
      <c r="K31" s="1120">
        <f t="shared" ref="K31:L31" si="16">+K111+K191+K271+K351+K431+K511+K591+K671+K751+K831+K911+K991+K1071+K1151+K1231+K1311+K1391+K1471+K1551+K1631+K1711</f>
        <v>24787.600000000002</v>
      </c>
      <c r="L31" s="1120">
        <f t="shared" si="16"/>
        <v>24787.600000000002</v>
      </c>
      <c r="M31" s="1088"/>
      <c r="N31" s="1088"/>
      <c r="O31" s="1088"/>
    </row>
    <row r="32" spans="1:15" s="277" customFormat="1" ht="54">
      <c r="A32" s="582"/>
      <c r="B32" s="580"/>
      <c r="C32" s="575"/>
      <c r="D32" s="288" t="s">
        <v>291</v>
      </c>
      <c r="E32" s="1120">
        <f t="shared" ref="E32:G32" si="17">+E112+E192+E272+E352+E432+E512+E592+E672+E752+E832+E912+E992+E1072+E1152+E1232+E1312+E1392+E1472+E1552+E1632+E1712</f>
        <v>1369.6</v>
      </c>
      <c r="F32" s="1120">
        <f t="shared" si="17"/>
        <v>4332.4999999999991</v>
      </c>
      <c r="G32" s="1120">
        <f t="shared" si="17"/>
        <v>6356.9000000000005</v>
      </c>
      <c r="H32" s="1110">
        <f t="shared" si="2"/>
        <v>2024.4000000000015</v>
      </c>
      <c r="I32" s="1110">
        <f t="shared" si="1"/>
        <v>4987.3000000000011</v>
      </c>
      <c r="J32" s="1110" t="s">
        <v>1644</v>
      </c>
      <c r="K32" s="1120">
        <f t="shared" ref="K32:L32" si="18">+K112+K192+K272+K352+K432+K512+K592+K672+K752+K832+K912+K992+K1072+K1152+K1232+K1312+K1392+K1472+K1552+K1632+K1712</f>
        <v>6356.9000000000005</v>
      </c>
      <c r="L32" s="1120">
        <f t="shared" si="18"/>
        <v>6356.9000000000005</v>
      </c>
      <c r="M32" s="1088"/>
      <c r="N32" s="1088"/>
      <c r="O32" s="1088"/>
    </row>
    <row r="33" spans="1:15" s="277" customFormat="1" ht="27">
      <c r="A33" s="582"/>
      <c r="B33" s="580"/>
      <c r="C33" s="575">
        <v>4214</v>
      </c>
      <c r="D33" s="287" t="s">
        <v>43</v>
      </c>
      <c r="E33" s="1120">
        <f t="shared" ref="E33:G33" si="19">+E113+E193+E273+E353+E433+E513+E593+E673+E753+E833+E913+E993+E1073+E1153+E1233+E1313+E1393+E1473+E1553+E1633+E1713</f>
        <v>564064.39999999991</v>
      </c>
      <c r="F33" s="1120">
        <f t="shared" si="19"/>
        <v>469679</v>
      </c>
      <c r="G33" s="1120">
        <f t="shared" si="19"/>
        <v>643808</v>
      </c>
      <c r="H33" s="1110">
        <f t="shared" si="2"/>
        <v>174129</v>
      </c>
      <c r="I33" s="1110">
        <f t="shared" si="1"/>
        <v>79743.600000000093</v>
      </c>
      <c r="J33" s="1110" t="s">
        <v>4672</v>
      </c>
      <c r="K33" s="1120">
        <f t="shared" ref="K33:L33" si="20">+K113+K193+K273+K353+K433+K513+K593+K673+K753+K833+K913+K993+K1073+K1153+K1233+K1313+K1393+K1473+K1553+K1633+K1713</f>
        <v>645911.15999999992</v>
      </c>
      <c r="L33" s="1120">
        <f t="shared" si="20"/>
        <v>648119.478</v>
      </c>
      <c r="M33" s="1088"/>
      <c r="N33" s="1492"/>
      <c r="O33" s="1088"/>
    </row>
    <row r="34" spans="1:15" s="275" customFormat="1" ht="14.25">
      <c r="A34" s="582"/>
      <c r="B34" s="580"/>
      <c r="C34" s="575">
        <v>4215</v>
      </c>
      <c r="D34" s="287" t="s">
        <v>44</v>
      </c>
      <c r="E34" s="1120">
        <f t="shared" ref="E34:G34" si="21">+E114+E194+E274+E354+E434+E514+E594+E674+E754+E834+E914+E994+E1074+E1154+E1234+E1314+E1394+E1474+E1554+E1634+E1714</f>
        <v>1312</v>
      </c>
      <c r="F34" s="1120">
        <f t="shared" si="21"/>
        <v>1120</v>
      </c>
      <c r="G34" s="1120">
        <f t="shared" si="21"/>
        <v>1316</v>
      </c>
      <c r="H34" s="1110">
        <f t="shared" si="2"/>
        <v>196</v>
      </c>
      <c r="I34" s="1110">
        <f t="shared" si="1"/>
        <v>4</v>
      </c>
      <c r="J34" s="1110" t="s">
        <v>1645</v>
      </c>
      <c r="K34" s="1120">
        <f t="shared" ref="K34:L34" si="22">+K114+K194+K274+K354+K434+K514+K594+K674+K754+K834+K914+K994+K1074+K1154+K1234+K1314+K1394+K1474+K1554+K1634+K1714</f>
        <v>1316</v>
      </c>
      <c r="L34" s="1120">
        <f t="shared" si="22"/>
        <v>1316</v>
      </c>
      <c r="M34" s="1492"/>
      <c r="N34" s="1128"/>
      <c r="O34" s="1492"/>
    </row>
    <row r="35" spans="1:15" s="176" customFormat="1" ht="14.25">
      <c r="A35" s="582"/>
      <c r="B35" s="580"/>
      <c r="C35" s="575">
        <v>4216</v>
      </c>
      <c r="D35" s="287" t="s">
        <v>45</v>
      </c>
      <c r="E35" s="1120">
        <f t="shared" ref="E35:G35" si="23">+E115+E195+E275+E355+E435+E515+E595+E675+E755+E835+E915+E995+E1075+E1155+E1235+E1315+E1395+E1475+E1555+E1635+E1715</f>
        <v>0</v>
      </c>
      <c r="F35" s="1120">
        <f t="shared" si="23"/>
        <v>0</v>
      </c>
      <c r="G35" s="1120">
        <f t="shared" si="23"/>
        <v>0</v>
      </c>
      <c r="H35" s="1110">
        <f t="shared" si="2"/>
        <v>0</v>
      </c>
      <c r="I35" s="1110">
        <f t="shared" si="1"/>
        <v>0</v>
      </c>
      <c r="J35" s="1110"/>
      <c r="K35" s="1120">
        <f t="shared" ref="K35:L35" si="24">+K115+K195+K275+K355+K435+K515+K595+K675+K755+K835+K915+K995+K1075+K1155+K1235+K1315+K1395+K1475+K1555+K1635+K1715</f>
        <v>0</v>
      </c>
      <c r="L35" s="1120">
        <f t="shared" si="24"/>
        <v>0</v>
      </c>
      <c r="M35" s="1128"/>
      <c r="N35" s="1128"/>
      <c r="O35" s="1128"/>
    </row>
    <row r="36" spans="1:15" s="176" customFormat="1" ht="14.25">
      <c r="A36" s="582"/>
      <c r="B36" s="580"/>
      <c r="C36" s="575">
        <v>4217</v>
      </c>
      <c r="D36" s="287" t="s">
        <v>46</v>
      </c>
      <c r="E36" s="1120">
        <f t="shared" ref="E36:G36" si="25">+E116+E196+E276+E356+E436+E516+E596+E676+E756+E836+E916+E996+E1076+E1156+E1236+E1316+E1396+E1476+E1556+E1636+E1716</f>
        <v>0</v>
      </c>
      <c r="F36" s="1120">
        <f t="shared" si="25"/>
        <v>0</v>
      </c>
      <c r="G36" s="1120">
        <f t="shared" si="25"/>
        <v>0</v>
      </c>
      <c r="H36" s="1110">
        <f t="shared" si="2"/>
        <v>0</v>
      </c>
      <c r="I36" s="1110">
        <f t="shared" si="1"/>
        <v>0</v>
      </c>
      <c r="J36" s="1110"/>
      <c r="K36" s="1120">
        <f t="shared" ref="K36:L36" si="26">+K116+K196+K276+K356+K436+K516+K596+K676+K756+K836+K916+K996+K1076+K1156+K1236+K1316+K1396+K1476+K1556+K1636+K1716</f>
        <v>0</v>
      </c>
      <c r="L36" s="1120">
        <f t="shared" si="26"/>
        <v>0</v>
      </c>
      <c r="M36" s="1128"/>
      <c r="N36" s="1128"/>
      <c r="O36" s="1128"/>
    </row>
    <row r="37" spans="1:15" s="176" customFormat="1" ht="40.5">
      <c r="A37" s="582"/>
      <c r="B37" s="580"/>
      <c r="C37" s="577"/>
      <c r="D37" s="521" t="s">
        <v>440</v>
      </c>
      <c r="E37" s="1417">
        <f>E39+E40</f>
        <v>7190.1</v>
      </c>
      <c r="F37" s="1417">
        <f>F39+F40</f>
        <v>35904.300000000003</v>
      </c>
      <c r="G37" s="1417">
        <f>G39+G40</f>
        <v>44330.680000000008</v>
      </c>
      <c r="H37" s="1417">
        <f t="shared" si="2"/>
        <v>8426.3800000000047</v>
      </c>
      <c r="I37" s="1417">
        <f t="shared" si="1"/>
        <v>37140.580000000009</v>
      </c>
      <c r="J37" s="1417" t="s">
        <v>1646</v>
      </c>
      <c r="K37" s="1417">
        <f>K39+K40</f>
        <v>44330.680000000008</v>
      </c>
      <c r="L37" s="1417">
        <f>L39+L40</f>
        <v>44330.680000000008</v>
      </c>
      <c r="M37" s="1128"/>
      <c r="N37" s="1128"/>
      <c r="O37" s="1128"/>
    </row>
    <row r="38" spans="1:15" s="176" customFormat="1">
      <c r="A38" s="582"/>
      <c r="B38" s="580"/>
      <c r="C38" s="575"/>
      <c r="D38" s="282" t="s">
        <v>72</v>
      </c>
      <c r="E38" s="1114"/>
      <c r="F38" s="1114"/>
      <c r="G38" s="1114"/>
      <c r="H38" s="1114">
        <f t="shared" si="2"/>
        <v>0</v>
      </c>
      <c r="I38" s="1114">
        <f t="shared" si="1"/>
        <v>0</v>
      </c>
      <c r="J38" s="1114"/>
      <c r="K38" s="1114"/>
      <c r="L38" s="1114"/>
      <c r="M38" s="1128"/>
      <c r="N38" s="1128"/>
      <c r="O38" s="1128"/>
    </row>
    <row r="39" spans="1:15" s="176" customFormat="1">
      <c r="A39" s="582"/>
      <c r="B39" s="580"/>
      <c r="C39" s="575">
        <v>4221</v>
      </c>
      <c r="D39" s="282" t="s">
        <v>47</v>
      </c>
      <c r="E39" s="1120">
        <f t="shared" ref="E39:G39" si="27">+E119+E199+E279+E359+E439+E519+E599+E679+E759+E839+E919+E999+E1079+E1159+E1239+E1319+E1399+E1479+E1559+E1639+E1719</f>
        <v>6781.2000000000007</v>
      </c>
      <c r="F39" s="1120">
        <f t="shared" si="27"/>
        <v>30904.300000000003</v>
      </c>
      <c r="G39" s="1120">
        <f t="shared" si="27"/>
        <v>34330.680000000008</v>
      </c>
      <c r="H39" s="1114">
        <f t="shared" si="2"/>
        <v>3426.3800000000047</v>
      </c>
      <c r="I39" s="1114">
        <f t="shared" si="1"/>
        <v>27549.480000000007</v>
      </c>
      <c r="J39" s="1114"/>
      <c r="K39" s="1120">
        <f t="shared" ref="K39:L39" si="28">+K119+K199+K279+K359+K439+K519+K599+K679+K759+K839+K919+K999+K1079+K1159+K1239+K1319+K1399+K1479+K1559+K1639+K1719</f>
        <v>34330.680000000008</v>
      </c>
      <c r="L39" s="1120">
        <f t="shared" si="28"/>
        <v>34330.680000000008</v>
      </c>
      <c r="M39" s="1128"/>
      <c r="N39" s="1128"/>
      <c r="O39" s="1128"/>
    </row>
    <row r="40" spans="1:15" s="176" customFormat="1">
      <c r="A40" s="582"/>
      <c r="B40" s="580"/>
      <c r="C40" s="575">
        <v>4222</v>
      </c>
      <c r="D40" s="282" t="s">
        <v>48</v>
      </c>
      <c r="E40" s="1120">
        <f t="shared" ref="E40:G40" si="29">+E120+E200+E280+E360+E440+E520+E600+E680+E760+E840+E920+E1000+E1080+E1160+E1240+E1320+E1400+E1480+E1560+E1640+E1720</f>
        <v>408.9</v>
      </c>
      <c r="F40" s="1120">
        <f t="shared" si="29"/>
        <v>5000</v>
      </c>
      <c r="G40" s="1120">
        <f t="shared" si="29"/>
        <v>10000</v>
      </c>
      <c r="H40" s="1114">
        <f t="shared" si="2"/>
        <v>5000</v>
      </c>
      <c r="I40" s="1114">
        <f t="shared" si="1"/>
        <v>9591.1</v>
      </c>
      <c r="J40" s="1114"/>
      <c r="K40" s="1120">
        <f t="shared" ref="K40:L40" si="30">+K120+K200+K280+K360+K440+K520+K600+K680+K760+K840+K920+K1000+K1080+K1160+K1240+K1320+K1400+K1480+K1560+K1640+K1720</f>
        <v>10000</v>
      </c>
      <c r="L40" s="1120">
        <f t="shared" si="30"/>
        <v>10000</v>
      </c>
      <c r="M40" s="1128"/>
      <c r="N40" s="1088"/>
      <c r="O40" s="1128"/>
    </row>
    <row r="41" spans="1:15" s="277" customFormat="1" ht="94.5">
      <c r="A41" s="582"/>
      <c r="B41" s="580"/>
      <c r="C41" s="575">
        <v>4231</v>
      </c>
      <c r="D41" s="283" t="s">
        <v>49</v>
      </c>
      <c r="E41" s="1120">
        <f t="shared" ref="E41:G41" si="31">+E121+E201+E281+E361+E441+E521+E601+E681+E761+E841+E921+E1001+E1081+E1161+E1241+E1321+E1401+E1481+E1561+E1641+E1721</f>
        <v>17502.840000000004</v>
      </c>
      <c r="F41" s="1120">
        <f t="shared" si="31"/>
        <v>57621.000000000022</v>
      </c>
      <c r="G41" s="1120">
        <f t="shared" si="31"/>
        <v>61317.300000000017</v>
      </c>
      <c r="H41" s="1114">
        <f t="shared" si="2"/>
        <v>3696.2999999999956</v>
      </c>
      <c r="I41" s="1114">
        <f t="shared" si="1"/>
        <v>43814.460000000014</v>
      </c>
      <c r="J41" s="1114" t="s">
        <v>4681</v>
      </c>
      <c r="K41" s="1120">
        <f t="shared" ref="K41:L41" si="32">+K121+K201+K281+K361+K441+K521+K601+K681+K761+K841+K921+K1001+K1081+K1161+K1241+K1321+K1401+K1481+K1561+K1641+K1721</f>
        <v>61317.300000000017</v>
      </c>
      <c r="L41" s="1120">
        <f t="shared" si="32"/>
        <v>61317.300000000017</v>
      </c>
      <c r="M41" s="1088"/>
      <c r="N41" s="1088"/>
      <c r="O41" s="1088"/>
    </row>
    <row r="42" spans="1:15" s="277" customFormat="1" ht="27">
      <c r="A42" s="582"/>
      <c r="B42" s="580"/>
      <c r="C42" s="575">
        <v>4232</v>
      </c>
      <c r="D42" s="283" t="s">
        <v>50</v>
      </c>
      <c r="E42" s="1120">
        <f t="shared" ref="E42:G42" si="33">+E122+E202+E282+E362+E442+E522+E602+E682+E762+E842+E922+E1002+E1082+E1162+E1242+E1322+E1402+E1482+E1562+E1642+E1722</f>
        <v>17435</v>
      </c>
      <c r="F42" s="1120">
        <f t="shared" si="33"/>
        <v>53225</v>
      </c>
      <c r="G42" s="1120">
        <f t="shared" si="33"/>
        <v>43785</v>
      </c>
      <c r="H42" s="1114">
        <f t="shared" si="2"/>
        <v>-9440</v>
      </c>
      <c r="I42" s="1114">
        <f t="shared" si="1"/>
        <v>26350</v>
      </c>
      <c r="J42" s="1439" t="s">
        <v>4674</v>
      </c>
      <c r="K42" s="1120">
        <f t="shared" ref="K42:L42" si="34">+K122+K202+K282+K362+K442+K522+K602+K682+K762+K842+K922+K1002+K1082+K1162+K1242+K1322+K1402+K1482+K1562+K1642+K1722</f>
        <v>43785</v>
      </c>
      <c r="L42" s="1120">
        <f t="shared" si="34"/>
        <v>43785</v>
      </c>
      <c r="M42" s="1088"/>
      <c r="N42" s="1088"/>
      <c r="O42" s="1088"/>
    </row>
    <row r="43" spans="1:15" s="277" customFormat="1" ht="16.5">
      <c r="A43" s="582"/>
      <c r="B43" s="580"/>
      <c r="C43" s="575">
        <v>4233</v>
      </c>
      <c r="D43" s="283" t="s">
        <v>404</v>
      </c>
      <c r="E43" s="1120">
        <f t="shared" ref="E43:G43" si="35">+E123+E203+E283+E363+E443+E523+E603+E683+E763+E843+E923+E1003+E1083+E1163+E1243+E1323+E1403+E1483+E1563+E1643+E1723</f>
        <v>0</v>
      </c>
      <c r="F43" s="1120">
        <f t="shared" si="35"/>
        <v>0</v>
      </c>
      <c r="G43" s="1120">
        <f t="shared" si="35"/>
        <v>0</v>
      </c>
      <c r="H43" s="1114">
        <f t="shared" si="2"/>
        <v>0</v>
      </c>
      <c r="I43" s="1114">
        <f t="shared" si="1"/>
        <v>0</v>
      </c>
      <c r="J43" s="1418"/>
      <c r="K43" s="1120">
        <f t="shared" ref="K43:L43" si="36">+K123+K203+K283+K363+K443+K523+K603+K683+K763+K843+K923+K1003+K1083+K1163+K1243+K1323+K1403+K1483+K1563+K1643+K1723</f>
        <v>0</v>
      </c>
      <c r="L43" s="1120">
        <f t="shared" si="36"/>
        <v>0</v>
      </c>
      <c r="M43" s="1088"/>
      <c r="N43" s="1088"/>
      <c r="O43" s="1088"/>
    </row>
    <row r="44" spans="1:15" s="277" customFormat="1" ht="81">
      <c r="A44" s="582"/>
      <c r="B44" s="580"/>
      <c r="C44" s="575">
        <v>4234</v>
      </c>
      <c r="D44" s="283" t="s">
        <v>51</v>
      </c>
      <c r="E44" s="1120">
        <f t="shared" ref="E44:G44" si="37">+E124+E204+E284+E364+E444+E524+E604+E684+E764+E844+E924+E1004+E1084+E1164+E1244+E1324+E1404+E1484+E1564+E1644+E1724</f>
        <v>9874.56</v>
      </c>
      <c r="F44" s="1120">
        <f t="shared" si="37"/>
        <v>13806.500000000002</v>
      </c>
      <c r="G44" s="1120">
        <f t="shared" si="37"/>
        <v>14238.421999999999</v>
      </c>
      <c r="H44" s="1110">
        <f t="shared" si="2"/>
        <v>431.92199999999684</v>
      </c>
      <c r="I44" s="1110">
        <f t="shared" si="1"/>
        <v>4363.8619999999992</v>
      </c>
      <c r="J44" s="1110" t="s">
        <v>4673</v>
      </c>
      <c r="K44" s="1120">
        <f t="shared" ref="K44:L44" si="38">+K124+K204+K284+K364+K444+K524+K604+K684+K764+K844+K924+K1004+K1084+K1164+K1244+K1324+K1404+K1484+K1564+K1644+K1724</f>
        <v>14238.421999999999</v>
      </c>
      <c r="L44" s="1120">
        <f t="shared" si="38"/>
        <v>14238.421999999999</v>
      </c>
      <c r="M44" s="1088"/>
      <c r="N44" s="1492"/>
      <c r="O44" s="1088"/>
    </row>
    <row r="45" spans="1:15" s="275" customFormat="1" ht="94.5">
      <c r="A45" s="582"/>
      <c r="B45" s="580"/>
      <c r="C45" s="575">
        <v>4235</v>
      </c>
      <c r="D45" s="283" t="s">
        <v>52</v>
      </c>
      <c r="E45" s="1120">
        <f t="shared" ref="E45:G45" si="39">+E125+E205+E285+E365+E445+E525+E605+E685+E765+E845+E925+E1005+E1085+E1165+E1245+E1325+E1405+E1485+E1565+E1645+E1725</f>
        <v>1690.2</v>
      </c>
      <c r="F45" s="1120">
        <f t="shared" si="39"/>
        <v>26000</v>
      </c>
      <c r="G45" s="1120">
        <f t="shared" si="39"/>
        <v>26000</v>
      </c>
      <c r="H45" s="1110">
        <f t="shared" si="2"/>
        <v>0</v>
      </c>
      <c r="I45" s="1110">
        <f t="shared" si="1"/>
        <v>24309.8</v>
      </c>
      <c r="J45" s="1114" t="s">
        <v>4675</v>
      </c>
      <c r="K45" s="1120">
        <f t="shared" ref="K45:L45" si="40">+K125+K205+K285+K365+K445+K525+K605+K685+K765+K845+K925+K1005+K1085+K1165+K1245+K1325+K1405+K1485+K1565+K1645+K1725</f>
        <v>26000</v>
      </c>
      <c r="L45" s="1120">
        <f t="shared" si="40"/>
        <v>26000</v>
      </c>
      <c r="M45" s="1492"/>
      <c r="N45" s="1088"/>
      <c r="O45" s="1492"/>
    </row>
    <row r="46" spans="1:15" s="277" customFormat="1" ht="14.25">
      <c r="A46" s="582"/>
      <c r="B46" s="580"/>
      <c r="C46" s="575">
        <v>4236</v>
      </c>
      <c r="D46" s="283" t="s">
        <v>53</v>
      </c>
      <c r="E46" s="1120">
        <f t="shared" ref="E46:G46" si="41">+E126+E206+E286+E366+E446+E526+E606+E686+E766+E846+E926+E1006+E1086+E1166+E1246+E1326+E1406+E1486+E1566+E1646+E1726</f>
        <v>0</v>
      </c>
      <c r="F46" s="1120">
        <f t="shared" si="41"/>
        <v>0</v>
      </c>
      <c r="G46" s="1120">
        <f t="shared" si="41"/>
        <v>0</v>
      </c>
      <c r="H46" s="1110">
        <f t="shared" si="2"/>
        <v>0</v>
      </c>
      <c r="I46" s="1110">
        <f t="shared" si="1"/>
        <v>0</v>
      </c>
      <c r="J46" s="1110"/>
      <c r="K46" s="1120">
        <f t="shared" ref="K46:L46" si="42">+K126+K206+K286+K366+K446+K526+K606+K686+K766+K846+K926+K1006+K1086+K1166+K1246+K1326+K1406+K1486+K1566+K1646+K1726</f>
        <v>0</v>
      </c>
      <c r="L46" s="1120">
        <f t="shared" si="42"/>
        <v>0</v>
      </c>
      <c r="M46" s="1088"/>
      <c r="N46" s="1492"/>
      <c r="O46" s="1088"/>
    </row>
    <row r="47" spans="1:15" s="275" customFormat="1" ht="81">
      <c r="A47" s="582"/>
      <c r="B47" s="580"/>
      <c r="C47" s="575">
        <v>4237</v>
      </c>
      <c r="D47" s="283" t="s">
        <v>54</v>
      </c>
      <c r="E47" s="1120">
        <f t="shared" ref="E47:G47" si="43">+E127+E207+E287+E367+E447+E527+E607+E687+E767+E847+E927+E1007+E1087+E1167+E1247+E1327+E1407+E1487+E1567+E1647+E1727</f>
        <v>876.6</v>
      </c>
      <c r="F47" s="1120">
        <f t="shared" si="43"/>
        <v>2000</v>
      </c>
      <c r="G47" s="1120">
        <f t="shared" si="43"/>
        <v>6250</v>
      </c>
      <c r="H47" s="1110">
        <f t="shared" si="2"/>
        <v>4250</v>
      </c>
      <c r="I47" s="1110">
        <f t="shared" si="1"/>
        <v>5373.4</v>
      </c>
      <c r="J47" s="1110" t="s">
        <v>4682</v>
      </c>
      <c r="K47" s="1120">
        <f t="shared" ref="K47:L47" si="44">+K127+K207+K287+K367+K447+K527+K607+K687+K767+K847+K927+K1007+K1087+K1167+K1247+K1327+K1407+K1487+K1567+K1647+K1727</f>
        <v>6250</v>
      </c>
      <c r="L47" s="1120">
        <f t="shared" si="44"/>
        <v>6250</v>
      </c>
      <c r="M47" s="1492"/>
      <c r="N47" s="1492"/>
      <c r="O47" s="1492"/>
    </row>
    <row r="48" spans="1:15" s="275" customFormat="1" ht="121.5">
      <c r="A48" s="582"/>
      <c r="B48" s="580"/>
      <c r="C48" s="575">
        <v>4239</v>
      </c>
      <c r="D48" s="281" t="s">
        <v>55</v>
      </c>
      <c r="E48" s="1120">
        <f t="shared" ref="E48:G48" si="45">+E128+E208+E288+E368+E448+E528+E608+E688+E768+E848+E928+E1008+E1088+E1168+E1248+E1328+E1408+E1488+E1568+E1648+E1728</f>
        <v>7327.1299999999992</v>
      </c>
      <c r="F48" s="1120">
        <f t="shared" si="45"/>
        <v>229805.1</v>
      </c>
      <c r="G48" s="1120">
        <f t="shared" si="45"/>
        <v>166057.95666666658</v>
      </c>
      <c r="H48" s="1120">
        <f t="shared" si="2"/>
        <v>-63747.143333333428</v>
      </c>
      <c r="I48" s="1120">
        <f t="shared" ref="I48:I79" si="46">G48-E48</f>
        <v>158730.82666666657</v>
      </c>
      <c r="J48" s="1120" t="s">
        <v>1652</v>
      </c>
      <c r="K48" s="1120">
        <f t="shared" ref="K48:L48" si="47">+K128+K208+K288+K368+K448+K528+K608+K688+K768+K848+K928+K1008+K1088+K1168+K1248+K1328+K1408+K1488+K1568+K1648+K1728</f>
        <v>166057.95666666658</v>
      </c>
      <c r="L48" s="1120">
        <f t="shared" si="47"/>
        <v>0</v>
      </c>
      <c r="M48" s="1492"/>
      <c r="N48" s="1492"/>
      <c r="O48" s="1492"/>
    </row>
    <row r="49" spans="1:15" s="275" customFormat="1" ht="202.5">
      <c r="A49" s="582"/>
      <c r="B49" s="580"/>
      <c r="C49" s="575">
        <v>4241</v>
      </c>
      <c r="D49" s="283" t="s">
        <v>56</v>
      </c>
      <c r="E49" s="1120">
        <f t="shared" ref="E49:G49" si="48">+E129+E209+E289+E369+E449+E529+E609+E689+E769+E849+E929+E1009+E1089+E1169+E1249+E1329+E1409+E1489+E1569+E1649+E1729</f>
        <v>5418.99</v>
      </c>
      <c r="F49" s="1120">
        <f t="shared" si="48"/>
        <v>14550.3</v>
      </c>
      <c r="G49" s="1120">
        <f t="shared" si="48"/>
        <v>65958.8</v>
      </c>
      <c r="H49" s="1110">
        <f t="shared" si="2"/>
        <v>51408.5</v>
      </c>
      <c r="I49" s="1110">
        <f t="shared" si="46"/>
        <v>60539.810000000005</v>
      </c>
      <c r="J49" s="1110" t="s">
        <v>4676</v>
      </c>
      <c r="K49" s="1120">
        <f t="shared" ref="K49:L49" si="49">+K129+K209+K289+K369+K449+K529+K609+K689+K769+K849+K929+K1009+K1089+K1169+K1249+K1329+K1409+K1489+K1569+K1649+K1729</f>
        <v>65958.8</v>
      </c>
      <c r="L49" s="1120">
        <f t="shared" si="49"/>
        <v>65958.8</v>
      </c>
      <c r="M49" s="1492"/>
      <c r="N49" s="1492"/>
      <c r="O49" s="1492"/>
    </row>
    <row r="50" spans="1:15" s="275" customFormat="1" ht="27">
      <c r="A50" s="582"/>
      <c r="B50" s="580"/>
      <c r="C50" s="575">
        <v>4251</v>
      </c>
      <c r="D50" s="281" t="s">
        <v>57</v>
      </c>
      <c r="E50" s="1120">
        <f t="shared" ref="E50:G50" si="50">+E130+E210+E290+E370+E450+E530+E610+E690+E770+E850+E930+E1010+E1090+E1170+E1250+E1330+E1410+E1490+E1570+E1650+E1730</f>
        <v>29225.239999999998</v>
      </c>
      <c r="F50" s="1120">
        <f t="shared" si="50"/>
        <v>8323.2000000000007</v>
      </c>
      <c r="G50" s="1120">
        <f t="shared" si="50"/>
        <v>25582.894</v>
      </c>
      <c r="H50" s="1120">
        <f t="shared" si="2"/>
        <v>17259.694</v>
      </c>
      <c r="I50" s="1120">
        <f t="shared" si="46"/>
        <v>-3642.3459999999977</v>
      </c>
      <c r="J50" s="1120" t="s">
        <v>4677</v>
      </c>
      <c r="K50" s="1120">
        <f t="shared" ref="K50:L50" si="51">+K130+K210+K290+K370+K450+K530+K610+K690+K770+K850+K930+K1010+K1090+K1170+K1250+K1330+K1410+K1490+K1570+K1650+K1730</f>
        <v>25582.894</v>
      </c>
      <c r="L50" s="1120">
        <f t="shared" si="51"/>
        <v>25582.894</v>
      </c>
      <c r="M50" s="1492"/>
      <c r="N50" s="1492"/>
      <c r="O50" s="1492"/>
    </row>
    <row r="51" spans="1:15" s="275" customFormat="1" ht="28.5">
      <c r="A51" s="582"/>
      <c r="B51" s="580"/>
      <c r="C51" s="577">
        <v>4252</v>
      </c>
      <c r="D51" s="521" t="s">
        <v>58</v>
      </c>
      <c r="E51" s="1417">
        <f>E53+E54</f>
        <v>9073.9</v>
      </c>
      <c r="F51" s="1417">
        <f>F53+F54</f>
        <v>11350.1</v>
      </c>
      <c r="G51" s="1417">
        <f>G53+G54</f>
        <v>13750</v>
      </c>
      <c r="H51" s="1417">
        <f t="shared" si="2"/>
        <v>2399.8999999999996</v>
      </c>
      <c r="I51" s="1417">
        <f t="shared" si="46"/>
        <v>4676.1000000000004</v>
      </c>
      <c r="J51" s="1417"/>
      <c r="K51" s="1417">
        <f>K53+K54</f>
        <v>13750</v>
      </c>
      <c r="L51" s="1417">
        <f>L53+L54</f>
        <v>13750</v>
      </c>
      <c r="M51" s="1492"/>
      <c r="N51" s="1492"/>
      <c r="O51" s="1492"/>
    </row>
    <row r="52" spans="1:15" s="275" customFormat="1">
      <c r="A52" s="582"/>
      <c r="B52" s="580"/>
      <c r="C52" s="575"/>
      <c r="D52" s="282" t="s">
        <v>72</v>
      </c>
      <c r="E52" s="1120"/>
      <c r="F52" s="1120"/>
      <c r="G52" s="1120"/>
      <c r="H52" s="1120">
        <f t="shared" si="2"/>
        <v>0</v>
      </c>
      <c r="I52" s="1120">
        <f t="shared" si="46"/>
        <v>0</v>
      </c>
      <c r="J52" s="1120"/>
      <c r="K52" s="1120"/>
      <c r="L52" s="1120"/>
      <c r="M52" s="1492"/>
      <c r="N52" s="1088"/>
      <c r="O52" s="1492"/>
    </row>
    <row r="53" spans="1:15" s="277" customFormat="1" ht="27">
      <c r="A53" s="582"/>
      <c r="B53" s="580"/>
      <c r="C53" s="575"/>
      <c r="D53" s="289" t="s">
        <v>59</v>
      </c>
      <c r="E53" s="1120">
        <f t="shared" ref="E53:G53" si="52">+E133+E213+E293+E373+E453+E533+E613+E693+E773+E853+E933+E1013+E1093+E1173+E1253+E1333+E1413+E1493+E1573+E1653+E1733</f>
        <v>3284.5</v>
      </c>
      <c r="F53" s="1120">
        <f t="shared" si="52"/>
        <v>4200</v>
      </c>
      <c r="G53" s="1120">
        <f t="shared" si="52"/>
        <v>4200</v>
      </c>
      <c r="H53" s="1120">
        <f t="shared" si="2"/>
        <v>0</v>
      </c>
      <c r="I53" s="1120">
        <f t="shared" si="46"/>
        <v>915.5</v>
      </c>
      <c r="J53" s="1120" t="s">
        <v>1647</v>
      </c>
      <c r="K53" s="1120">
        <f t="shared" ref="K53:L53" si="53">+K133+K213+K293+K373+K453+K533+K613+K693+K773+K853+K933+K1013+K1093+K1173+K1253+K1333+K1413+K1493+K1573+K1653+K1733</f>
        <v>4200</v>
      </c>
      <c r="L53" s="1120">
        <f t="shared" si="53"/>
        <v>4200</v>
      </c>
      <c r="M53" s="1088"/>
      <c r="N53" s="1088"/>
      <c r="O53" s="1088"/>
    </row>
    <row r="54" spans="1:15" s="277" customFormat="1" ht="81">
      <c r="A54" s="582"/>
      <c r="B54" s="580"/>
      <c r="C54" s="575"/>
      <c r="D54" s="289" t="s">
        <v>60</v>
      </c>
      <c r="E54" s="1120">
        <f t="shared" ref="E54:G54" si="54">+E134+E214+E294+E374+E454+E534+E614+E694+E774+E854+E934+E1014+E1094+E1174+E1254+E1334+E1414+E1494+E1574+E1654+E1734</f>
        <v>5789.4</v>
      </c>
      <c r="F54" s="1120">
        <f t="shared" si="54"/>
        <v>7150.1</v>
      </c>
      <c r="G54" s="1120">
        <f t="shared" si="54"/>
        <v>9550</v>
      </c>
      <c r="H54" s="1120">
        <f t="shared" si="2"/>
        <v>2399.8999999999996</v>
      </c>
      <c r="I54" s="1120">
        <f t="shared" si="46"/>
        <v>3760.6000000000004</v>
      </c>
      <c r="J54" s="1120" t="s">
        <v>1648</v>
      </c>
      <c r="K54" s="1120">
        <f t="shared" ref="K54:L54" si="55">+K134+K214+K294+K374+K454+K534+K614+K694+K774+K854+K934+K1014+K1094+K1174+K1254+K1334+K1414+K1494+K1574+K1654+K1734</f>
        <v>9550</v>
      </c>
      <c r="L54" s="1120">
        <f t="shared" si="55"/>
        <v>9550</v>
      </c>
      <c r="M54" s="1088"/>
      <c r="N54" s="1088"/>
      <c r="O54" s="1088"/>
    </row>
    <row r="55" spans="1:15" s="277" customFormat="1" ht="14.25">
      <c r="A55" s="582"/>
      <c r="B55" s="580"/>
      <c r="C55" s="577">
        <v>4261</v>
      </c>
      <c r="D55" s="521" t="s">
        <v>61</v>
      </c>
      <c r="E55" s="1417">
        <f>E57+E58</f>
        <v>225045.4</v>
      </c>
      <c r="F55" s="1417">
        <f>F57+F58</f>
        <v>214599.30000000002</v>
      </c>
      <c r="G55" s="1417">
        <f>G57+G58</f>
        <v>285601.99999999994</v>
      </c>
      <c r="H55" s="1417">
        <f t="shared" si="2"/>
        <v>71002.699999999924</v>
      </c>
      <c r="I55" s="1417">
        <f t="shared" si="46"/>
        <v>60556.599999999948</v>
      </c>
      <c r="J55" s="1417"/>
      <c r="K55" s="1417">
        <f>K57+K58</f>
        <v>297559.91499999998</v>
      </c>
      <c r="L55" s="1417">
        <f>L57+L58</f>
        <v>314729.52574999997</v>
      </c>
      <c r="M55" s="1088"/>
      <c r="N55" s="1088"/>
      <c r="O55" s="1088"/>
    </row>
    <row r="56" spans="1:15" s="277" customFormat="1">
      <c r="A56" s="582"/>
      <c r="B56" s="580"/>
      <c r="C56" s="575"/>
      <c r="D56" s="282" t="s">
        <v>72</v>
      </c>
      <c r="E56" s="1110"/>
      <c r="F56" s="1110"/>
      <c r="G56" s="1110"/>
      <c r="H56" s="1110"/>
      <c r="I56" s="1110"/>
      <c r="J56" s="1110"/>
      <c r="K56" s="1120"/>
      <c r="L56" s="1120"/>
      <c r="M56" s="1088"/>
      <c r="N56" s="1088"/>
      <c r="O56" s="1088"/>
    </row>
    <row r="57" spans="1:15" s="277" customFormat="1" ht="27">
      <c r="A57" s="582"/>
      <c r="B57" s="580"/>
      <c r="C57" s="575"/>
      <c r="D57" s="282" t="s">
        <v>62</v>
      </c>
      <c r="E57" s="1120">
        <f t="shared" ref="E57:G57" si="56">+E137+E217+E297+E377+E457+E537+E617+E697+E777+E857+E937+E1017+E1097+E1177+E1257+E1337+E1417+E1497+E1577+E1657+E1737</f>
        <v>154416.4</v>
      </c>
      <c r="F57" s="1120">
        <f t="shared" si="56"/>
        <v>132941.70000000001</v>
      </c>
      <c r="G57" s="1120">
        <f t="shared" si="56"/>
        <v>171878.29999999996</v>
      </c>
      <c r="H57" s="1110">
        <f t="shared" si="2"/>
        <v>38936.599999999948</v>
      </c>
      <c r="I57" s="1110">
        <f t="shared" si="46"/>
        <v>17461.899999999965</v>
      </c>
      <c r="J57" s="1110" t="s">
        <v>4678</v>
      </c>
      <c r="K57" s="1120">
        <f t="shared" ref="K57:L57" si="57">+K137+K217+K297+K377+K457+K537+K617+K697+K777+K857+K937+K1017+K1097+K1177+K1257+K1337+K1417+K1497+K1577+K1657+K1737</f>
        <v>180472.21499999997</v>
      </c>
      <c r="L57" s="1120">
        <f t="shared" si="57"/>
        <v>189495.82574999996</v>
      </c>
      <c r="M57" s="1088"/>
      <c r="N57" s="1088"/>
      <c r="O57" s="1088"/>
    </row>
    <row r="58" spans="1:15" s="277" customFormat="1" ht="148.5">
      <c r="A58" s="582"/>
      <c r="B58" s="580"/>
      <c r="C58" s="575"/>
      <c r="D58" s="282" t="s">
        <v>63</v>
      </c>
      <c r="E58" s="1120">
        <f t="shared" ref="E58:G58" si="58">+E138+E218+E298+E378+E458+E538+E618+E698+E778+E858+E938+E1018+E1098+E1178+E1258+E1338+E1418+E1498+E1578+E1658+E1738</f>
        <v>70629</v>
      </c>
      <c r="F58" s="1120">
        <f t="shared" si="58"/>
        <v>81657.600000000006</v>
      </c>
      <c r="G58" s="1120">
        <f t="shared" si="58"/>
        <v>113723.7</v>
      </c>
      <c r="H58" s="1110">
        <f t="shared" si="2"/>
        <v>32066.099999999991</v>
      </c>
      <c r="I58" s="1110">
        <f t="shared" si="46"/>
        <v>43094.7</v>
      </c>
      <c r="J58" s="1110" t="s">
        <v>1653</v>
      </c>
      <c r="K58" s="1120">
        <f t="shared" ref="K58:L58" si="59">+K138+K218+K298+K378+K458+K538+K618+K698+K778+K858+K938+K1018+K1098+K1178+K1258+K1338+K1418+K1498+K1578+K1658+K1738</f>
        <v>117087.7</v>
      </c>
      <c r="L58" s="1120">
        <f t="shared" si="59"/>
        <v>125233.7</v>
      </c>
      <c r="M58" s="1088"/>
      <c r="N58" s="1088"/>
      <c r="O58" s="1088"/>
    </row>
    <row r="59" spans="1:15" s="277" customFormat="1" ht="14.25">
      <c r="A59" s="582"/>
      <c r="B59" s="580"/>
      <c r="C59" s="575">
        <v>4262</v>
      </c>
      <c r="D59" s="283" t="s">
        <v>358</v>
      </c>
      <c r="E59" s="1120">
        <f t="shared" ref="E59:G59" si="60">+E139+E219+E299+E379+E459+E539+E619+E699+E779+E859+E939+E1019+E1099+E1179+E1259+E1339+E1419+E1499+E1579+E1659+E1739</f>
        <v>0</v>
      </c>
      <c r="F59" s="1120">
        <f t="shared" si="60"/>
        <v>0</v>
      </c>
      <c r="G59" s="1120">
        <f t="shared" si="60"/>
        <v>0</v>
      </c>
      <c r="H59" s="1110">
        <f t="shared" si="2"/>
        <v>0</v>
      </c>
      <c r="I59" s="1110">
        <f t="shared" si="46"/>
        <v>0</v>
      </c>
      <c r="J59" s="1110"/>
      <c r="K59" s="1120">
        <f t="shared" ref="K59:L59" si="61">+K139+K219+K299+K379+K459+K539+K619+K699+K779+K859+K939+K1019+K1099+K1179+K1259+K1339+K1419+K1499+K1579+K1659+K1739</f>
        <v>0</v>
      </c>
      <c r="L59" s="1120">
        <f t="shared" si="61"/>
        <v>0</v>
      </c>
      <c r="M59" s="1088"/>
      <c r="N59" s="1088"/>
      <c r="O59" s="1088"/>
    </row>
    <row r="60" spans="1:15" s="277" customFormat="1" ht="14.25">
      <c r="A60" s="582"/>
      <c r="B60" s="580"/>
      <c r="C60" s="575">
        <v>4264</v>
      </c>
      <c r="D60" s="283" t="s">
        <v>357</v>
      </c>
      <c r="E60" s="1120">
        <f t="shared" ref="E60:G60" si="62">+E140+E220+E300+E380+E460+E540+E620+E700+E780+E860+E940+E1020+E1100+E1180+E1260+E1340+E1420+E1500+E1580+E1660+E1740</f>
        <v>22208.1</v>
      </c>
      <c r="F60" s="1120">
        <f t="shared" si="62"/>
        <v>29054.399999999998</v>
      </c>
      <c r="G60" s="1120">
        <f t="shared" si="62"/>
        <v>29604.9</v>
      </c>
      <c r="H60" s="1110">
        <f t="shared" si="2"/>
        <v>550.50000000000364</v>
      </c>
      <c r="I60" s="1110">
        <f t="shared" si="46"/>
        <v>7396.8000000000029</v>
      </c>
      <c r="J60" s="1120"/>
      <c r="K60" s="1120">
        <f t="shared" ref="K60:L60" si="63">+K140+K220+K300+K380+K460+K540+K620+K700+K780+K860+K940+K1020+K1100+K1180+K1260+K1340+K1420+K1500+K1580+K1660+K1740</f>
        <v>29604.9</v>
      </c>
      <c r="L60" s="1120">
        <f t="shared" si="63"/>
        <v>29604.9</v>
      </c>
      <c r="M60" s="1088"/>
      <c r="N60" s="1088"/>
      <c r="O60" s="1088"/>
    </row>
    <row r="61" spans="1:15" s="277" customFormat="1" ht="22.5" customHeight="1">
      <c r="A61" s="582"/>
      <c r="B61" s="580"/>
      <c r="C61" s="578">
        <v>4266</v>
      </c>
      <c r="D61" s="551" t="s">
        <v>448</v>
      </c>
      <c r="E61" s="1120">
        <f t="shared" ref="E61:G61" si="64">+E141+E221+E301+E381+E461+E541+E621+E701+E781+E861+E941+E1021+E1101+E1181+E1261+E1341+E1421+E1501+E1581+E1661+E1741</f>
        <v>3390</v>
      </c>
      <c r="F61" s="1120">
        <f t="shared" si="64"/>
        <v>0</v>
      </c>
      <c r="G61" s="1120">
        <f t="shared" si="64"/>
        <v>0</v>
      </c>
      <c r="H61" s="1110">
        <f t="shared" si="2"/>
        <v>0</v>
      </c>
      <c r="I61" s="1110">
        <f t="shared" si="46"/>
        <v>-3390</v>
      </c>
      <c r="J61" s="1110"/>
      <c r="K61" s="1120">
        <f t="shared" ref="K61:L61" si="65">+K141+K221+K301+K381+K461+K541+K621+K701+K781+K861+K941+K1021+K1101+K1181+K1261+K1341+K1421+K1501+K1581+K1661+K1741</f>
        <v>0</v>
      </c>
      <c r="L61" s="1120">
        <f t="shared" si="65"/>
        <v>0</v>
      </c>
      <c r="M61" s="1088"/>
      <c r="N61" s="1088"/>
      <c r="O61" s="1088"/>
    </row>
    <row r="62" spans="1:15" s="277" customFormat="1" ht="40.5">
      <c r="A62" s="582"/>
      <c r="B62" s="580"/>
      <c r="C62" s="575">
        <v>4267</v>
      </c>
      <c r="D62" s="283" t="s">
        <v>359</v>
      </c>
      <c r="E62" s="1120">
        <f t="shared" ref="E62:G62" si="66">+E142+E222+E302+E382+E462+E542+E622+E702+E782+E862+E942+E1022+E1102+E1182+E1262+E1342+E1422+E1502+E1582+E1662+E1742</f>
        <v>11661.7</v>
      </c>
      <c r="F62" s="1120">
        <f t="shared" si="66"/>
        <v>11298</v>
      </c>
      <c r="G62" s="1120">
        <f t="shared" si="66"/>
        <v>22126.799999999999</v>
      </c>
      <c r="H62" s="1110">
        <f t="shared" si="2"/>
        <v>10828.8</v>
      </c>
      <c r="I62" s="1110">
        <f t="shared" si="46"/>
        <v>10465.099999999999</v>
      </c>
      <c r="J62" s="1110" t="s">
        <v>1649</v>
      </c>
      <c r="K62" s="1120">
        <f t="shared" ref="K62:L63" si="67">+K142+K222+K302+K382+K462+K542+K622+K702+K782+K862+K942+K1022+K1102+K1182+K1262+K1342+K1422+K1502+K1582+K1662+K1742</f>
        <v>22126.799999999999</v>
      </c>
      <c r="L62" s="1120">
        <f t="shared" si="67"/>
        <v>22126.799999999999</v>
      </c>
      <c r="M62" s="1088"/>
      <c r="N62" s="1088"/>
      <c r="O62" s="1088"/>
    </row>
    <row r="63" spans="1:15" s="277" customFormat="1" ht="108">
      <c r="A63" s="582"/>
      <c r="B63" s="580"/>
      <c r="C63" s="575">
        <v>4269</v>
      </c>
      <c r="D63" s="283" t="s">
        <v>64</v>
      </c>
      <c r="E63" s="1120">
        <f t="shared" ref="E63:G63" si="68">+E143+E223+E303+E383+E463+E543+E623+E703+E783+E863+E943+E1023+E1103+E1183+E1263+E1343+E1423+E1503+E1583+E1663+E1743</f>
        <v>7577.6</v>
      </c>
      <c r="F63" s="1120">
        <f t="shared" si="68"/>
        <v>11587.8</v>
      </c>
      <c r="G63" s="1120">
        <f t="shared" si="68"/>
        <v>35258.800000000003</v>
      </c>
      <c r="H63" s="1110">
        <f t="shared" si="2"/>
        <v>23671.000000000004</v>
      </c>
      <c r="I63" s="1110">
        <f t="shared" si="46"/>
        <v>27681.200000000004</v>
      </c>
      <c r="J63" s="1110" t="s">
        <v>1654</v>
      </c>
      <c r="K63" s="1120">
        <f t="shared" si="67"/>
        <v>13758.8</v>
      </c>
      <c r="L63" s="1120">
        <f t="shared" si="67"/>
        <v>13758.8</v>
      </c>
      <c r="M63" s="1088"/>
      <c r="N63" s="1519"/>
      <c r="O63" s="1088"/>
    </row>
    <row r="64" spans="1:15" s="277" customFormat="1" ht="28.5">
      <c r="A64" s="582"/>
      <c r="B64" s="580"/>
      <c r="C64" s="575">
        <v>4511</v>
      </c>
      <c r="D64" s="281" t="s">
        <v>65</v>
      </c>
      <c r="E64" s="1120">
        <f t="shared" ref="E64:G64" si="69">+E144+E224+E304+E384+E464+E544+E624+E704+E784+E864+E944+E1024+E1104+E1184+E1264+E1344+E1424+E1504+E1584+E1664+E1744</f>
        <v>0</v>
      </c>
      <c r="F64" s="1120">
        <f t="shared" si="69"/>
        <v>0</v>
      </c>
      <c r="G64" s="1120">
        <f t="shared" si="69"/>
        <v>0</v>
      </c>
      <c r="H64" s="1110">
        <f t="shared" si="2"/>
        <v>0</v>
      </c>
      <c r="I64" s="1110">
        <f t="shared" si="46"/>
        <v>0</v>
      </c>
      <c r="J64" s="1110"/>
      <c r="K64" s="1120"/>
      <c r="L64" s="1120"/>
      <c r="M64" s="1088"/>
      <c r="N64" s="1519"/>
      <c r="O64" s="1088"/>
    </row>
    <row r="65" spans="1:15" s="279" customFormat="1" ht="16.5">
      <c r="A65" s="582"/>
      <c r="B65" s="580"/>
      <c r="C65" s="575">
        <v>4621</v>
      </c>
      <c r="D65" s="281" t="s">
        <v>66</v>
      </c>
      <c r="E65" s="1120">
        <f t="shared" ref="E65:G65" si="70">+E145+E225+E305+E385+E465+E545+E625+E705+E785+E865+E945+E1025+E1105+E1185+E1265+E1345+E1425+E1505+E1585+E1665+E1745</f>
        <v>0</v>
      </c>
      <c r="F65" s="1120">
        <f t="shared" si="70"/>
        <v>0</v>
      </c>
      <c r="G65" s="1120">
        <f t="shared" si="70"/>
        <v>0</v>
      </c>
      <c r="H65" s="1110">
        <f t="shared" si="2"/>
        <v>0</v>
      </c>
      <c r="I65" s="1110">
        <f t="shared" si="46"/>
        <v>0</v>
      </c>
      <c r="J65" s="1419"/>
      <c r="K65" s="1120">
        <f t="shared" ref="K65:L65" si="71">+K145+K225+K305+K385+K465+K545+K625+K705+K785+K865+K945+K1025+K1105+K1185+K1265+K1345+K1425+K1505+K1585+K1665+K1745</f>
        <v>0</v>
      </c>
      <c r="L65" s="1120">
        <f t="shared" si="71"/>
        <v>0</v>
      </c>
      <c r="M65" s="1088"/>
      <c r="N65" s="1519"/>
      <c r="O65" s="1519"/>
    </row>
    <row r="66" spans="1:15" s="279" customFormat="1" ht="16.5">
      <c r="A66" s="582"/>
      <c r="B66" s="580"/>
      <c r="C66" s="575">
        <v>4631</v>
      </c>
      <c r="D66" s="281" t="s">
        <v>403</v>
      </c>
      <c r="E66" s="1120">
        <f t="shared" ref="E66:G66" si="72">+E146+E226+E306+E386+E466+E546+E626+E706+E786+E866+E946+E1026+E1106+E1186+E1266+E1346+E1426+E1506+E1586+E1666+E1746</f>
        <v>0</v>
      </c>
      <c r="F66" s="1120">
        <f t="shared" si="72"/>
        <v>0</v>
      </c>
      <c r="G66" s="1120">
        <f t="shared" si="72"/>
        <v>0</v>
      </c>
      <c r="H66" s="1110">
        <f t="shared" si="2"/>
        <v>0</v>
      </c>
      <c r="I66" s="1110">
        <f t="shared" si="46"/>
        <v>0</v>
      </c>
      <c r="J66" s="1419"/>
      <c r="K66" s="1120">
        <f t="shared" ref="K66:L66" si="73">+K146+K226+K306+K386+K466+K546+K626+K706+K786+K866+K946+K1026+K1106+K1186+K1266+K1346+K1426+K1506+K1586+K1666+K1746</f>
        <v>0</v>
      </c>
      <c r="L66" s="1120">
        <f t="shared" si="73"/>
        <v>0</v>
      </c>
      <c r="M66" s="1519"/>
      <c r="N66" s="1519"/>
      <c r="O66" s="1519"/>
    </row>
    <row r="67" spans="1:15" s="279" customFormat="1" ht="21.75" customHeight="1">
      <c r="A67" s="582"/>
      <c r="B67" s="580"/>
      <c r="C67" s="575">
        <v>4632</v>
      </c>
      <c r="D67" s="281" t="s">
        <v>295</v>
      </c>
      <c r="E67" s="1120">
        <f t="shared" ref="E67:G67" si="74">+E147+E227+E307+E387+E467+E547+E627+E707+E787+E867+E947+E1027+E1107+E1187+E1267+E1347+E1427+E1507+E1587+E1667+E1747</f>
        <v>0</v>
      </c>
      <c r="F67" s="1120">
        <f t="shared" si="74"/>
        <v>0</v>
      </c>
      <c r="G67" s="1120">
        <f t="shared" si="74"/>
        <v>0</v>
      </c>
      <c r="H67" s="1110">
        <f t="shared" si="2"/>
        <v>0</v>
      </c>
      <c r="I67" s="1110">
        <f t="shared" si="46"/>
        <v>0</v>
      </c>
      <c r="J67" s="1110"/>
      <c r="K67" s="1120">
        <f t="shared" ref="K67:L67" si="75">+K147+K227+K307+K387+K467+K547+K627+K707+K787+K867+K947+K1027+K1107+K1187+K1267+K1347+K1427+K1507+K1587+K1667+K1747</f>
        <v>0</v>
      </c>
      <c r="L67" s="1120">
        <f t="shared" si="75"/>
        <v>0</v>
      </c>
      <c r="M67" s="1519"/>
      <c r="N67" s="1519"/>
      <c r="O67" s="1519"/>
    </row>
    <row r="68" spans="1:15" s="279" customFormat="1" ht="48.75" customHeight="1">
      <c r="A68" s="582"/>
      <c r="B68" s="580"/>
      <c r="C68" s="578">
        <v>4638</v>
      </c>
      <c r="D68" s="551" t="s">
        <v>449</v>
      </c>
      <c r="E68" s="1120">
        <f t="shared" ref="E68:G68" si="76">+E148+E228+E308+E388+E468+E548+E628+E708+E788+E868+E948+E1028+E1108+E1188+E1268+E1348+E1428+E1508+E1588+E1668+E1748</f>
        <v>0</v>
      </c>
      <c r="F68" s="1120">
        <f t="shared" si="76"/>
        <v>0</v>
      </c>
      <c r="G68" s="1120">
        <f t="shared" si="76"/>
        <v>0</v>
      </c>
      <c r="H68" s="1110">
        <f t="shared" si="2"/>
        <v>0</v>
      </c>
      <c r="I68" s="1110">
        <f t="shared" si="46"/>
        <v>0</v>
      </c>
      <c r="J68" s="1110"/>
      <c r="K68" s="1120">
        <f t="shared" ref="K68:L68" si="77">+K148+K228+K308+K388+K468+K548+K628+K708+K788+K868+K948+K1028+K1108+K1188+K1268+K1348+K1428+K1508+K1588+K1668+K1748</f>
        <v>0</v>
      </c>
      <c r="L68" s="1120">
        <f t="shared" si="77"/>
        <v>0</v>
      </c>
      <c r="M68" s="1519"/>
      <c r="N68" s="1519"/>
      <c r="O68" s="1519"/>
    </row>
    <row r="69" spans="1:15" s="279" customFormat="1" ht="14.25">
      <c r="A69" s="582"/>
      <c r="B69" s="580"/>
      <c r="C69" s="575" t="s">
        <v>409</v>
      </c>
      <c r="D69" s="281" t="s">
        <v>410</v>
      </c>
      <c r="E69" s="1120">
        <f t="shared" ref="E69:G69" si="78">+E149+E229+E309+E389+E469+E549+E629+E709+E789+E869+E949+E1029+E1109+E1189+E1269+E1349+E1429+E1509+E1589+E1669+E1749</f>
        <v>0</v>
      </c>
      <c r="F69" s="1120">
        <f t="shared" si="78"/>
        <v>0</v>
      </c>
      <c r="G69" s="1120">
        <f t="shared" si="78"/>
        <v>0</v>
      </c>
      <c r="H69" s="1110">
        <f t="shared" si="2"/>
        <v>0</v>
      </c>
      <c r="I69" s="1110">
        <f t="shared" si="46"/>
        <v>0</v>
      </c>
      <c r="J69" s="1110"/>
      <c r="K69" s="1120">
        <f t="shared" ref="K69:L69" si="79">+K149+K229+K309+K389+K469+K549+K629+K709+K789+K869+K949+K1029+K1109+K1189+K1269+K1349+K1429+K1509+K1589+K1669+K1749</f>
        <v>0</v>
      </c>
      <c r="L69" s="1120">
        <f t="shared" si="79"/>
        <v>0</v>
      </c>
      <c r="M69" s="1519"/>
      <c r="N69" s="1519"/>
      <c r="O69" s="1519"/>
    </row>
    <row r="70" spans="1:15" s="279" customFormat="1" ht="189">
      <c r="A70" s="582"/>
      <c r="B70" s="580"/>
      <c r="C70" s="575">
        <v>4729</v>
      </c>
      <c r="D70" s="283" t="s">
        <v>67</v>
      </c>
      <c r="E70" s="1120">
        <f t="shared" ref="E70:G70" si="80">+E150+E230+E310+E390+E470+E550+E630+E710+E790+E870+E950+E1030+E1110+E1190+E1270+E1350+E1430+E1510+E1590+E1670+E1750</f>
        <v>32846.28</v>
      </c>
      <c r="F70" s="1120">
        <f t="shared" si="80"/>
        <v>75069.600000000006</v>
      </c>
      <c r="G70" s="1120">
        <f t="shared" si="80"/>
        <v>76269.600000000006</v>
      </c>
      <c r="H70" s="1110">
        <f t="shared" si="2"/>
        <v>1200</v>
      </c>
      <c r="I70" s="1110">
        <f t="shared" si="46"/>
        <v>43423.320000000007</v>
      </c>
      <c r="J70" s="1110" t="s">
        <v>4679</v>
      </c>
      <c r="K70" s="1120">
        <f t="shared" ref="K70:L70" si="81">+K150+K230+K310+K390+K470+K550+K630+K710+K790+K870+K950+K1030+K1110+K1190+K1270+K1350+K1430+K1510+K1590+K1670+K1750</f>
        <v>76269.600000000006</v>
      </c>
      <c r="L70" s="1120">
        <f t="shared" si="81"/>
        <v>76269.600000000006</v>
      </c>
      <c r="M70" s="1519"/>
      <c r="N70" s="1519"/>
      <c r="O70" s="1519"/>
    </row>
    <row r="71" spans="1:15" s="279" customFormat="1" ht="14.25">
      <c r="A71" s="582"/>
      <c r="B71" s="580"/>
      <c r="C71" s="575">
        <v>4822</v>
      </c>
      <c r="D71" s="283" t="s">
        <v>68</v>
      </c>
      <c r="E71" s="1120">
        <f t="shared" ref="E71:G71" si="82">+E151+E231+E311+E391+E471+E551+E631+E711+E791+E871+E951+E1031+E1111+E1191+E1271+E1351+E1431+E1511+E1591+E1671+E1751</f>
        <v>0</v>
      </c>
      <c r="F71" s="1120">
        <f t="shared" si="82"/>
        <v>0</v>
      </c>
      <c r="G71" s="1120">
        <f t="shared" si="82"/>
        <v>0</v>
      </c>
      <c r="H71" s="1110">
        <f t="shared" si="2"/>
        <v>0</v>
      </c>
      <c r="I71" s="1110">
        <f t="shared" si="46"/>
        <v>0</v>
      </c>
      <c r="J71" s="1420"/>
      <c r="K71" s="1120">
        <f t="shared" ref="K71:L71" si="83">+K151+K231+K311+K391+K471+K551+K631+K711+K791+K871+K951+K1031+K1111+K1191+K1271+K1351+K1431+K1511+K1591+K1671+K1751</f>
        <v>0</v>
      </c>
      <c r="L71" s="1120">
        <f t="shared" si="83"/>
        <v>0</v>
      </c>
      <c r="M71" s="1519"/>
      <c r="N71" s="1519"/>
      <c r="O71" s="1519"/>
    </row>
    <row r="72" spans="1:15" s="279" customFormat="1" ht="14.25">
      <c r="A72" s="582"/>
      <c r="B72" s="580"/>
      <c r="C72" s="577">
        <v>4823</v>
      </c>
      <c r="D72" s="521" t="s">
        <v>69</v>
      </c>
      <c r="E72" s="1417">
        <f>E74+E75+E76</f>
        <v>9886.5</v>
      </c>
      <c r="F72" s="1417">
        <f>F74+F75+F76</f>
        <v>23297.1</v>
      </c>
      <c r="G72" s="1417">
        <f>G74+G75+G76</f>
        <v>23300.326400000002</v>
      </c>
      <c r="H72" s="1417">
        <f t="shared" si="2"/>
        <v>3.2264000000031956</v>
      </c>
      <c r="I72" s="1417">
        <f t="shared" si="46"/>
        <v>13413.826400000002</v>
      </c>
      <c r="J72" s="1417"/>
      <c r="K72" s="1417">
        <f>K74+K75+K76</f>
        <v>23300.326400000002</v>
      </c>
      <c r="L72" s="1417">
        <f>L74+L75+L76</f>
        <v>23300.326400000002</v>
      </c>
      <c r="M72" s="1519"/>
      <c r="N72" s="1519"/>
      <c r="O72" s="1519"/>
    </row>
    <row r="73" spans="1:15" s="279" customFormat="1" ht="14.25">
      <c r="A73" s="582"/>
      <c r="B73" s="580"/>
      <c r="C73" s="575"/>
      <c r="D73" s="282" t="s">
        <v>72</v>
      </c>
      <c r="E73" s="1420"/>
      <c r="F73" s="1420"/>
      <c r="G73" s="1110"/>
      <c r="H73" s="1110">
        <f t="shared" si="2"/>
        <v>0</v>
      </c>
      <c r="I73" s="1110">
        <f t="shared" si="46"/>
        <v>0</v>
      </c>
      <c r="J73" s="1420"/>
      <c r="K73" s="1420"/>
      <c r="L73" s="1420"/>
      <c r="M73" s="1519"/>
      <c r="N73" s="1088"/>
      <c r="O73" s="1519"/>
    </row>
    <row r="74" spans="1:15" s="277" customFormat="1" ht="14.25">
      <c r="A74" s="582"/>
      <c r="B74" s="580"/>
      <c r="C74" s="575"/>
      <c r="D74" s="282" t="s">
        <v>294</v>
      </c>
      <c r="E74" s="1120">
        <f t="shared" ref="E74:G74" si="84">+E154+E234+E314+E394+E474+E554+E634+E714+E794+E874+E954+E1034+E1114+E1194+E1274+E1354+E1434+E1514+E1594+E1674+E1754</f>
        <v>286.8</v>
      </c>
      <c r="F74" s="1120">
        <f t="shared" si="84"/>
        <v>345.60000000000014</v>
      </c>
      <c r="G74" s="1120">
        <f t="shared" si="84"/>
        <v>348.90000000000009</v>
      </c>
      <c r="H74" s="1110">
        <f t="shared" si="2"/>
        <v>3.2999999999999545</v>
      </c>
      <c r="I74" s="1110">
        <f t="shared" si="46"/>
        <v>62.10000000000008</v>
      </c>
      <c r="J74" s="1420"/>
      <c r="K74" s="1120">
        <f t="shared" ref="K74:L74" si="85">+K154+K234+K314+K394+K474+K554+K634+K714+K794+K874+K954+K1034+K1114+K1194+K1274+K1354+K1434+K1514+K1594+K1674+K1754</f>
        <v>348.90000000000009</v>
      </c>
      <c r="L74" s="1120">
        <f t="shared" si="85"/>
        <v>348.90000000000009</v>
      </c>
      <c r="M74" s="1519"/>
      <c r="N74" s="1398"/>
      <c r="O74" s="1088"/>
    </row>
    <row r="75" spans="1:15" ht="40.5">
      <c r="A75" s="582"/>
      <c r="B75" s="580"/>
      <c r="C75" s="575"/>
      <c r="D75" s="282" t="s">
        <v>292</v>
      </c>
      <c r="E75" s="1120">
        <f t="shared" ref="E75:G75" si="86">+E155+E235+E315+E395+E475+E555+E635+E715+E795+E875+E955+E1035+E1115+E1195+E1275+E1355+E1435+E1515+E1595+E1675+E1755</f>
        <v>9158.1</v>
      </c>
      <c r="F75" s="1120">
        <f t="shared" si="86"/>
        <v>22951.5</v>
      </c>
      <c r="G75" s="1120">
        <f t="shared" si="86"/>
        <v>22951.4264</v>
      </c>
      <c r="H75" s="1110">
        <f t="shared" si="2"/>
        <v>-7.3599999999714782E-2</v>
      </c>
      <c r="I75" s="1110">
        <f t="shared" si="46"/>
        <v>13793.3264</v>
      </c>
      <c r="J75" s="1110" t="s">
        <v>4680</v>
      </c>
      <c r="K75" s="1120">
        <f t="shared" ref="K75:L75" si="87">+K155+K235+K315+K395+K475+K555+K635+K715+K795+K875+K955+K1035+K1115+K1195+K1275+K1355+K1435+K1515+K1595+K1675+K1755</f>
        <v>22951.4264</v>
      </c>
      <c r="L75" s="1120">
        <f t="shared" si="87"/>
        <v>22951.4264</v>
      </c>
      <c r="M75" s="1088"/>
    </row>
    <row r="76" spans="1:15" ht="14.25">
      <c r="A76" s="582"/>
      <c r="B76" s="580"/>
      <c r="C76" s="575"/>
      <c r="D76" s="282" t="s">
        <v>293</v>
      </c>
      <c r="E76" s="1120">
        <f t="shared" ref="E76:G76" si="88">+E156+E236+E316+E396+E476+E556+E636+E716+E796+E876+E956+E1036+E1116+E1196+E1276+E1356+E1436+E1516+E1596+E1676+E1756</f>
        <v>441.6</v>
      </c>
      <c r="F76" s="1120">
        <f t="shared" si="88"/>
        <v>0</v>
      </c>
      <c r="G76" s="1120">
        <f t="shared" si="88"/>
        <v>0</v>
      </c>
      <c r="H76" s="1110">
        <f t="shared" si="2"/>
        <v>0</v>
      </c>
      <c r="I76" s="1110">
        <f t="shared" si="46"/>
        <v>-441.6</v>
      </c>
      <c r="J76" s="1420"/>
      <c r="K76" s="1120">
        <f t="shared" ref="K76:L76" si="89">+K156+K236+K316+K396+K476+K556+K636+K716+K796+K876+K956+K1036+K1116+K1196+K1276+K1356+K1436+K1516+K1596+K1676+K1756</f>
        <v>0</v>
      </c>
      <c r="L76" s="1120">
        <f t="shared" si="89"/>
        <v>0</v>
      </c>
      <c r="N76" s="1520"/>
    </row>
    <row r="77" spans="1:15" ht="31.5" customHeight="1">
      <c r="A77" s="582"/>
      <c r="B77" s="580"/>
      <c r="C77" s="578" t="s">
        <v>447</v>
      </c>
      <c r="D77" s="551" t="s">
        <v>472</v>
      </c>
      <c r="E77" s="1120">
        <f t="shared" ref="E77:G77" si="90">+E157+E237+E317+E397+E477+E557+E637+E717+E797+E877+E957+E1037+E1117+E1197+E1277+E1357+E1437+E1517+E1597+E1677+E1757</f>
        <v>0</v>
      </c>
      <c r="F77" s="1120">
        <f t="shared" si="90"/>
        <v>0</v>
      </c>
      <c r="G77" s="1120">
        <f t="shared" si="90"/>
        <v>0</v>
      </c>
      <c r="H77" s="1110">
        <f t="shared" si="2"/>
        <v>0</v>
      </c>
      <c r="I77" s="1110">
        <f t="shared" si="46"/>
        <v>0</v>
      </c>
      <c r="J77" s="1420"/>
      <c r="K77" s="1120">
        <f t="shared" ref="K77:L77" si="91">+K157+K237+K317+K397+K477+K557+K637+K717+K797+K877+K957+K1037+K1117+K1197+K1277+K1357+K1437+K1517+K1597+K1677+K1757</f>
        <v>0</v>
      </c>
      <c r="L77" s="1120">
        <f t="shared" si="91"/>
        <v>0</v>
      </c>
      <c r="N77" s="1520"/>
    </row>
    <row r="78" spans="1:15" s="292" customFormat="1" ht="14.25">
      <c r="A78" s="582"/>
      <c r="B78" s="580"/>
      <c r="C78" s="575">
        <v>4861</v>
      </c>
      <c r="D78" s="283" t="s">
        <v>70</v>
      </c>
      <c r="E78" s="1120">
        <f t="shared" ref="E78:G78" si="92">+E158+E238+E318+E398+E478+E558+E638+E718+E798+E878+E958+E1038+E1118+E1198+E1278+E1358+E1438+E1518+E1598+E1678+E1758</f>
        <v>0</v>
      </c>
      <c r="F78" s="1120">
        <f t="shared" si="92"/>
        <v>238535.5</v>
      </c>
      <c r="G78" s="1120">
        <f t="shared" si="92"/>
        <v>254745.15742133334</v>
      </c>
      <c r="H78" s="1110">
        <f t="shared" si="2"/>
        <v>16209.657421333337</v>
      </c>
      <c r="I78" s="1110">
        <f t="shared" si="46"/>
        <v>254745.15742133334</v>
      </c>
      <c r="J78" s="1420"/>
      <c r="K78" s="1120">
        <f t="shared" ref="K78:L78" si="93">+K158+K238+K318+K398+K478+K558+K638+K718+K798+K878+K958+K1038+K1118+K1198+K1278+K1358+K1438+K1518+K1598+K1678+K1758</f>
        <v>246776.72292133339</v>
      </c>
      <c r="L78" s="1120">
        <f t="shared" si="93"/>
        <v>245394.15636300002</v>
      </c>
      <c r="M78" s="1402"/>
      <c r="N78" s="1398"/>
      <c r="O78" s="1520"/>
    </row>
    <row r="79" spans="1:15" ht="14.25">
      <c r="A79" s="583"/>
      <c r="B79" s="581"/>
      <c r="C79" s="575">
        <v>4891</v>
      </c>
      <c r="D79" s="283" t="s">
        <v>71</v>
      </c>
      <c r="E79" s="1120">
        <f t="shared" ref="E79:G79" si="94">+E159+E239+E319+E399+E479+E559+E639+E719+E799+E879+E959+E1039+E1119+E1199+E1279+E1359+E1439+E1519+E1599+E1679+E1759</f>
        <v>0</v>
      </c>
      <c r="F79" s="1120">
        <f t="shared" si="94"/>
        <v>0</v>
      </c>
      <c r="G79" s="1120">
        <f t="shared" si="94"/>
        <v>0</v>
      </c>
      <c r="H79" s="1110">
        <f t="shared" si="2"/>
        <v>0</v>
      </c>
      <c r="I79" s="1110">
        <f t="shared" si="46"/>
        <v>0</v>
      </c>
      <c r="J79" s="1110"/>
      <c r="K79" s="1120">
        <f t="shared" ref="K79:L79" si="95">+K159+K239+K319+K399+K479+K559+K639+K719+K799+K879+K959+K1039+K1119+K1199+K1279+K1359+K1439+K1519+K1599+K1679+K1759</f>
        <v>0</v>
      </c>
      <c r="L79" s="1120">
        <f t="shared" si="95"/>
        <v>0</v>
      </c>
      <c r="M79" s="1521"/>
    </row>
    <row r="80" spans="1:15" s="27" customFormat="1" ht="14.25">
      <c r="A80" s="1678" t="s">
        <v>463</v>
      </c>
      <c r="B80" s="1678"/>
      <c r="C80" s="293"/>
      <c r="D80" s="36" t="s">
        <v>73</v>
      </c>
      <c r="E80" s="1421">
        <f>SUM(E82:E89)</f>
        <v>460940.3</v>
      </c>
      <c r="F80" s="1421">
        <f>SUM(F82:F89)</f>
        <v>0</v>
      </c>
      <c r="G80" s="1421">
        <f>SUM(G82:G89)</f>
        <v>479006.3</v>
      </c>
      <c r="H80" s="1421">
        <f t="shared" si="2"/>
        <v>479006.3</v>
      </c>
      <c r="I80" s="1421">
        <f>+I86+I87+I88+I89</f>
        <v>18066</v>
      </c>
      <c r="J80" s="1421"/>
      <c r="K80" s="1421">
        <f>SUM(K82:K89)</f>
        <v>15606.5</v>
      </c>
      <c r="L80" s="1421">
        <f>SUM(L82:L89)</f>
        <v>0</v>
      </c>
      <c r="M80" s="1522"/>
      <c r="N80" s="1522"/>
      <c r="O80" s="1522"/>
    </row>
    <row r="81" spans="1:15" s="20" customFormat="1" ht="23.25" customHeight="1">
      <c r="A81" s="917" t="s">
        <v>464</v>
      </c>
      <c r="B81" s="917" t="s">
        <v>465</v>
      </c>
      <c r="C81" s="294"/>
      <c r="D81" s="17" t="s">
        <v>72</v>
      </c>
      <c r="E81" s="1422"/>
      <c r="F81" s="1422"/>
      <c r="G81" s="1422"/>
      <c r="H81" s="1422">
        <f t="shared" ref="H81:H89" si="96">+G81-F81</f>
        <v>0</v>
      </c>
      <c r="I81" s="428">
        <f t="shared" ref="I81:I89" si="97">G81-E81</f>
        <v>0</v>
      </c>
      <c r="J81" s="1422"/>
      <c r="K81" s="1422"/>
      <c r="L81" s="1422"/>
      <c r="M81" s="1523"/>
      <c r="N81" s="1523"/>
      <c r="O81" s="1523"/>
    </row>
    <row r="82" spans="1:15" s="20" customFormat="1" ht="14.25">
      <c r="A82" s="1689">
        <v>1080</v>
      </c>
      <c r="B82" s="1689"/>
      <c r="C82" s="294">
        <v>5111</v>
      </c>
      <c r="D82" s="18" t="s">
        <v>1300</v>
      </c>
      <c r="E82" s="1120">
        <f t="shared" ref="E82:G82" si="98">+E162+E242+E322+E402+E482+E562+E642+E722+E802+E882+E962+E1042+E1122+E1202+E1282+E1362+E1442+E1522+E1602+E1682+E1762</f>
        <v>0</v>
      </c>
      <c r="F82" s="1120">
        <f t="shared" si="98"/>
        <v>0</v>
      </c>
      <c r="G82" s="1120">
        <f t="shared" si="98"/>
        <v>0</v>
      </c>
      <c r="H82" s="428">
        <f t="shared" si="96"/>
        <v>0</v>
      </c>
      <c r="I82" s="428">
        <f t="shared" si="97"/>
        <v>0</v>
      </c>
      <c r="J82" s="1422"/>
      <c r="K82" s="1120">
        <f t="shared" ref="K82:L82" si="99">+K162+K242+K322+K402+K482+K562+K642+K722+K802+K882+K962+K1042+K1122+K1202+K1282+K1362+K1442+K1522+K1602+K1682+K1762</f>
        <v>0</v>
      </c>
      <c r="L82" s="1120">
        <f t="shared" si="99"/>
        <v>0</v>
      </c>
      <c r="M82" s="1523"/>
      <c r="N82" s="1523"/>
      <c r="O82" s="1523"/>
    </row>
    <row r="83" spans="1:15" s="20" customFormat="1" ht="14.25">
      <c r="A83" s="1690"/>
      <c r="B83" s="1690"/>
      <c r="C83" s="294">
        <v>5112</v>
      </c>
      <c r="D83" s="18" t="s">
        <v>1301</v>
      </c>
      <c r="E83" s="1120">
        <f t="shared" ref="E83:G83" si="100">+E163+E243+E323+E403+E483+E563+E643+E723+E803+E883+E963+E1043+E1123+E1203+E1283+E1363+E1443+E1523+E1603+E1683+E1763</f>
        <v>0</v>
      </c>
      <c r="F83" s="1120">
        <f t="shared" si="100"/>
        <v>0</v>
      </c>
      <c r="G83" s="1120">
        <f t="shared" si="100"/>
        <v>0</v>
      </c>
      <c r="H83" s="428">
        <f t="shared" si="96"/>
        <v>0</v>
      </c>
      <c r="I83" s="428">
        <f t="shared" si="97"/>
        <v>0</v>
      </c>
      <c r="J83" s="1422"/>
      <c r="K83" s="1120">
        <f t="shared" ref="K83:L83" si="101">+K163+K243+K323+K403+K483+K563+K643+K723+K803+K883+K963+K1043+K1123+K1203+K1283+K1363+K1443+K1523+K1603+K1683+K1763</f>
        <v>0</v>
      </c>
      <c r="L83" s="1120">
        <f t="shared" si="101"/>
        <v>0</v>
      </c>
      <c r="M83" s="1523"/>
      <c r="N83" s="1523"/>
      <c r="O83" s="1523"/>
    </row>
    <row r="84" spans="1:15" s="20" customFormat="1" ht="13.5" customHeight="1">
      <c r="A84" s="1690"/>
      <c r="B84" s="1690"/>
      <c r="C84" s="294" t="s">
        <v>1302</v>
      </c>
      <c r="D84" s="18" t="s">
        <v>1277</v>
      </c>
      <c r="E84" s="1120">
        <f t="shared" ref="E84:G84" si="102">+E164+E244+E324+E404+E484+E564+E644+E724+E804+E884+E964+E1044+E1124+E1204+E1284+E1364+E1444+E1524+E1604+E1684+E1764</f>
        <v>0</v>
      </c>
      <c r="F84" s="1120">
        <f t="shared" si="102"/>
        <v>0</v>
      </c>
      <c r="G84" s="1120">
        <f t="shared" si="102"/>
        <v>0</v>
      </c>
      <c r="H84" s="428">
        <f t="shared" si="96"/>
        <v>0</v>
      </c>
      <c r="I84" s="428">
        <f t="shared" si="97"/>
        <v>0</v>
      </c>
      <c r="J84" s="1422"/>
      <c r="K84" s="1120">
        <f t="shared" ref="K84:L84" si="103">+K164+K244+K324+K404+K484+K564+K644+K724+K804+K884+K964+K1044+K1124+K1204+K1284+K1364+K1444+K1524+K1604+K1684+K1764</f>
        <v>0</v>
      </c>
      <c r="L84" s="1120">
        <f t="shared" si="103"/>
        <v>0</v>
      </c>
      <c r="M84" s="1523"/>
      <c r="N84" s="1523"/>
      <c r="O84" s="1523"/>
    </row>
    <row r="85" spans="1:15" s="20" customFormat="1" ht="14.25">
      <c r="A85" s="1690"/>
      <c r="B85" s="1690"/>
      <c r="C85" s="294">
        <v>5121</v>
      </c>
      <c r="D85" s="281" t="s">
        <v>74</v>
      </c>
      <c r="E85" s="1120">
        <f t="shared" ref="E85:G85" si="104">+E165+E245+E325+E405+E485+E565+E645+E725+E805+E885+E965+E1045+E1125+E1205+E1285+E1365+E1445+E1525+E1605+E1685+E1765</f>
        <v>0</v>
      </c>
      <c r="F85" s="1120">
        <f t="shared" si="104"/>
        <v>0</v>
      </c>
      <c r="G85" s="1120">
        <f t="shared" si="104"/>
        <v>0</v>
      </c>
      <c r="H85" s="428">
        <f t="shared" si="96"/>
        <v>0</v>
      </c>
      <c r="I85" s="428">
        <f t="shared" si="97"/>
        <v>0</v>
      </c>
      <c r="J85" s="1422"/>
      <c r="K85" s="1120">
        <f t="shared" ref="K85:L85" si="105">+K165+K245+K325+K405+K485+K565+K645+K725+K805+K885+K965+K1045+K1125+K1205+K1285+K1365+K1445+K1525+K1605+K1685+K1765</f>
        <v>0</v>
      </c>
      <c r="L85" s="1120">
        <f t="shared" si="105"/>
        <v>0</v>
      </c>
      <c r="M85" s="1523"/>
      <c r="N85" s="1523"/>
      <c r="O85" s="1523"/>
    </row>
    <row r="86" spans="1:15" s="33" customFormat="1" ht="67.5">
      <c r="A86" s="1690"/>
      <c r="B86" s="1690"/>
      <c r="C86" s="268">
        <v>5122</v>
      </c>
      <c r="D86" s="21" t="s">
        <v>75</v>
      </c>
      <c r="E86" s="1120">
        <f t="shared" ref="E86:G86" si="106">+E166+E246+E326+E406+E486+E566+E646+E726+E806+E886+E966+E1046+E1126+E1206+E1286+E1366+E1446+E1526+E1606+E1686+E1766</f>
        <v>443056.3</v>
      </c>
      <c r="F86" s="1120">
        <f t="shared" si="106"/>
        <v>0</v>
      </c>
      <c r="G86" s="1120">
        <f t="shared" si="106"/>
        <v>347314.3</v>
      </c>
      <c r="H86" s="428">
        <f t="shared" si="96"/>
        <v>347314.3</v>
      </c>
      <c r="I86" s="428">
        <f t="shared" si="97"/>
        <v>-95742</v>
      </c>
      <c r="J86" s="428" t="s">
        <v>1655</v>
      </c>
      <c r="K86" s="1120">
        <f t="shared" ref="K86:L86" si="107">+K166+K246+K326+K406+K486+K566+K646+K726+K806+K886+K966+K1046+K1126+K1206+K1286+K1366+K1446+K1526+K1606+K1686+K1766</f>
        <v>0</v>
      </c>
      <c r="L86" s="1120">
        <f t="shared" si="107"/>
        <v>0</v>
      </c>
      <c r="M86" s="1524"/>
      <c r="N86" s="1524"/>
      <c r="O86" s="1524"/>
    </row>
    <row r="87" spans="1:15" s="33" customFormat="1" ht="15.75" customHeight="1">
      <c r="A87" s="1690"/>
      <c r="B87" s="1690"/>
      <c r="C87" s="268">
        <v>5129</v>
      </c>
      <c r="D87" s="21" t="s">
        <v>76</v>
      </c>
      <c r="E87" s="1120">
        <f t="shared" ref="E87:G87" si="108">+E167+E247+E327+E407+E487+E567+E647+E727+E807+E887+E967+E1047+E1127+E1207+E1287+E1367+E1447+E1527+E1607+E1687+E1767</f>
        <v>0</v>
      </c>
      <c r="F87" s="1120">
        <f t="shared" si="108"/>
        <v>0</v>
      </c>
      <c r="G87" s="1120">
        <f t="shared" si="108"/>
        <v>0</v>
      </c>
      <c r="H87" s="428">
        <f t="shared" si="96"/>
        <v>0</v>
      </c>
      <c r="I87" s="428">
        <f t="shared" si="97"/>
        <v>0</v>
      </c>
      <c r="J87" s="1423"/>
      <c r="K87" s="1120">
        <f t="shared" ref="K87:L87" si="109">+K167+K247+K327+K407+K487+K567+K647+K727+K807+K887+K967+K1047+K1127+K1207+K1287+K1367+K1447+K1527+K1607+K1687+K1767</f>
        <v>0</v>
      </c>
      <c r="L87" s="1120">
        <f t="shared" si="109"/>
        <v>0</v>
      </c>
      <c r="M87" s="1524"/>
      <c r="N87" s="1524"/>
      <c r="O87" s="1524"/>
    </row>
    <row r="88" spans="1:15" s="33" customFormat="1" ht="14.25">
      <c r="A88" s="1690"/>
      <c r="B88" s="1690"/>
      <c r="C88" s="268">
        <v>5132</v>
      </c>
      <c r="D88" s="21" t="s">
        <v>77</v>
      </c>
      <c r="E88" s="1120">
        <f t="shared" ref="E88:G88" si="110">+E168+E248+E328+E408+E488+E568+E648+E728+E808+E888+E968+E1048+E1128+E1208+E1288+E1368+E1448+E1528+E1608+E1688+E1768</f>
        <v>0</v>
      </c>
      <c r="F88" s="1120">
        <f t="shared" si="110"/>
        <v>0</v>
      </c>
      <c r="G88" s="1120">
        <f t="shared" si="110"/>
        <v>0</v>
      </c>
      <c r="H88" s="428">
        <f t="shared" si="96"/>
        <v>0</v>
      </c>
      <c r="I88" s="428">
        <f t="shared" si="97"/>
        <v>0</v>
      </c>
      <c r="J88" s="428"/>
      <c r="K88" s="1120">
        <f t="shared" ref="K88:L88" si="111">+K168+K248+K328+K408+K488+K568+K648+K728+K808+K888+K968+K1048+K1128+K1208+K1288+K1368+K1448+K1528+K1608+K1688+K1768</f>
        <v>0</v>
      </c>
      <c r="L88" s="1120">
        <f t="shared" si="111"/>
        <v>0</v>
      </c>
      <c r="M88" s="1524"/>
      <c r="N88" s="1524"/>
      <c r="O88" s="1524"/>
    </row>
    <row r="89" spans="1:15" s="33" customFormat="1" ht="14.25">
      <c r="A89" s="1691"/>
      <c r="B89" s="1691"/>
      <c r="C89" s="268" t="s">
        <v>1303</v>
      </c>
      <c r="D89" s="21" t="s">
        <v>1304</v>
      </c>
      <c r="E89" s="1120">
        <f t="shared" ref="E89:G89" si="112">+E169+E249+E329+E409+E489+E569+E649+E729+E809+E889+E969+E1049+E1129+E1209+E1289+E1369+E1449+E1529+E1609+E1689+E1769</f>
        <v>17884</v>
      </c>
      <c r="F89" s="1120">
        <f t="shared" si="112"/>
        <v>0</v>
      </c>
      <c r="G89" s="1120">
        <f t="shared" si="112"/>
        <v>131692</v>
      </c>
      <c r="H89" s="428">
        <f t="shared" si="96"/>
        <v>131692</v>
      </c>
      <c r="I89" s="428">
        <f t="shared" si="97"/>
        <v>113808</v>
      </c>
      <c r="J89" s="428"/>
      <c r="K89" s="1120">
        <f t="shared" ref="K89:L89" si="113">+K169+K249+K329+K409+K489+K569+K649+K729+K809+K889+K969+K1049+K1129+K1209+K1289+K1369+K1449+K1529+K1609+K1689+K1769</f>
        <v>15606.5</v>
      </c>
      <c r="L89" s="1120">
        <f t="shared" si="113"/>
        <v>0</v>
      </c>
      <c r="M89" s="1524" t="s">
        <v>4666</v>
      </c>
      <c r="N89" s="1524" t="s">
        <v>4667</v>
      </c>
      <c r="O89" s="1524" t="s">
        <v>4668</v>
      </c>
    </row>
    <row r="90" spans="1:15" s="176" customFormat="1" ht="14.25" customHeight="1">
      <c r="A90" s="1683" t="s">
        <v>1276</v>
      </c>
      <c r="B90" s="1703">
        <v>11001</v>
      </c>
      <c r="C90" s="569"/>
      <c r="D90" s="281" t="s">
        <v>296</v>
      </c>
      <c r="E90" s="1422">
        <v>868</v>
      </c>
      <c r="F90" s="1422">
        <f>155+713</f>
        <v>868</v>
      </c>
      <c r="G90" s="1422">
        <f>155+713</f>
        <v>868</v>
      </c>
      <c r="H90" s="1120">
        <f>+G90-F90</f>
        <v>0</v>
      </c>
      <c r="I90" s="1120">
        <f t="shared" ref="I90:I121" si="114">G90-E90</f>
        <v>0</v>
      </c>
      <c r="J90" s="1120"/>
      <c r="K90" s="1422">
        <v>868</v>
      </c>
      <c r="L90" s="1422">
        <v>868</v>
      </c>
      <c r="M90" s="1128"/>
      <c r="N90" s="1128"/>
      <c r="O90" s="1128"/>
    </row>
    <row r="91" spans="1:15" s="176" customFormat="1" ht="13.5" customHeight="1">
      <c r="A91" s="1684"/>
      <c r="B91" s="1704"/>
      <c r="C91" s="570"/>
      <c r="D91" s="282"/>
      <c r="E91" s="1422"/>
      <c r="F91" s="1422"/>
      <c r="G91" s="1422"/>
      <c r="H91" s="1114"/>
      <c r="I91" s="1114">
        <f t="shared" si="114"/>
        <v>0</v>
      </c>
      <c r="J91" s="1114"/>
      <c r="K91" s="1422"/>
      <c r="L91" s="1422"/>
      <c r="M91" s="1128"/>
      <c r="N91" s="1128"/>
      <c r="O91" s="1128"/>
    </row>
    <row r="92" spans="1:15" s="176" customFormat="1" ht="14.25" customHeight="1">
      <c r="A92" s="1684"/>
      <c r="B92" s="1704"/>
      <c r="C92" s="570"/>
      <c r="D92" s="283" t="s">
        <v>32</v>
      </c>
      <c r="E92" s="1422">
        <v>10</v>
      </c>
      <c r="F92" s="1422">
        <v>10</v>
      </c>
      <c r="G92" s="1422">
        <v>10</v>
      </c>
      <c r="H92" s="1114">
        <f t="shared" ref="H92:H153" si="115">+G92-F92</f>
        <v>0</v>
      </c>
      <c r="I92" s="1114">
        <f t="shared" si="114"/>
        <v>0</v>
      </c>
      <c r="J92" s="1114"/>
      <c r="K92" s="1422">
        <v>10</v>
      </c>
      <c r="L92" s="1422">
        <v>10</v>
      </c>
      <c r="M92" s="1128"/>
      <c r="N92" s="1128"/>
      <c r="O92" s="1128"/>
    </row>
    <row r="93" spans="1:15" s="276" customFormat="1" ht="14.25" customHeight="1">
      <c r="A93" s="1684"/>
      <c r="B93" s="1704"/>
      <c r="C93" s="570"/>
      <c r="D93" s="282"/>
      <c r="E93" s="1422"/>
      <c r="F93" s="1422"/>
      <c r="G93" s="1422"/>
      <c r="H93" s="1114"/>
      <c r="I93" s="1114">
        <f t="shared" si="114"/>
        <v>0</v>
      </c>
      <c r="J93" s="1114"/>
      <c r="K93" s="1422"/>
      <c r="L93" s="1422"/>
      <c r="M93" s="1518"/>
      <c r="N93" s="1518"/>
      <c r="O93" s="1518"/>
    </row>
    <row r="94" spans="1:15" s="275" customFormat="1" ht="14.25" customHeight="1">
      <c r="A94" s="1684"/>
      <c r="B94" s="1704"/>
      <c r="C94" s="571"/>
      <c r="D94" s="291" t="s">
        <v>33</v>
      </c>
      <c r="E94" s="1416">
        <f>+E96+E160</f>
        <v>2721630.6999999997</v>
      </c>
      <c r="F94" s="1416">
        <f>+F96+F160</f>
        <v>3249647.7</v>
      </c>
      <c r="G94" s="1416">
        <f>+G96+G160</f>
        <v>3348784.3366666664</v>
      </c>
      <c r="H94" s="1416">
        <f t="shared" si="115"/>
        <v>99136.636666666251</v>
      </c>
      <c r="I94" s="1416">
        <f t="shared" si="114"/>
        <v>627153.63666666672</v>
      </c>
      <c r="J94" s="1416"/>
      <c r="K94" s="1416">
        <f>+K96+K160</f>
        <v>3402501.5116666663</v>
      </c>
      <c r="L94" s="1416">
        <f>+L96+L160</f>
        <v>3282680.8837500005</v>
      </c>
      <c r="M94" s="1492">
        <f>SUM(M100:M155)</f>
        <v>616001.25916666677</v>
      </c>
      <c r="N94" s="1492">
        <f t="shared" ref="N94:O94" si="116">SUM(N100:N155)</f>
        <v>1442077.6433333335</v>
      </c>
      <c r="O94" s="1492">
        <f t="shared" si="116"/>
        <v>2268154.0275000003</v>
      </c>
    </row>
    <row r="95" spans="1:15" s="275" customFormat="1" ht="14.25" customHeight="1">
      <c r="A95" s="1684"/>
      <c r="B95" s="1704"/>
      <c r="C95" s="572"/>
      <c r="D95" s="17" t="s">
        <v>412</v>
      </c>
      <c r="E95" s="1114"/>
      <c r="F95" s="1114"/>
      <c r="G95" s="1114"/>
      <c r="H95" s="1416"/>
      <c r="I95" s="1416"/>
      <c r="J95" s="1114"/>
      <c r="K95" s="1114"/>
      <c r="L95" s="1114"/>
      <c r="M95" s="1492"/>
      <c r="N95" s="1492"/>
      <c r="O95" s="1492"/>
    </row>
    <row r="96" spans="1:15" s="275" customFormat="1" ht="14.25" customHeight="1">
      <c r="A96" s="1684"/>
      <c r="B96" s="1704"/>
      <c r="C96" s="573"/>
      <c r="D96" s="284" t="s">
        <v>36</v>
      </c>
      <c r="E96" s="1416">
        <f>E98+SUM(E104:E159)-E104-E109-E117-E131-E135-E152</f>
        <v>2721630.6999999997</v>
      </c>
      <c r="F96" s="1416">
        <f t="shared" ref="F96:L96" si="117">F98+SUM(F104:F159)-F104-F109-F117-F131-F135-F152</f>
        <v>3249647.7</v>
      </c>
      <c r="G96" s="1416">
        <f t="shared" si="117"/>
        <v>3348784.3366666664</v>
      </c>
      <c r="H96" s="1416">
        <f>+G96-F96</f>
        <v>99136.636666666251</v>
      </c>
      <c r="I96" s="1416">
        <f>G96-E96</f>
        <v>627153.63666666672</v>
      </c>
      <c r="J96" s="1416"/>
      <c r="K96" s="1416">
        <f t="shared" si="117"/>
        <v>3402501.5116666663</v>
      </c>
      <c r="L96" s="1416">
        <f t="shared" si="117"/>
        <v>3282680.8837500005</v>
      </c>
      <c r="M96" s="1492"/>
      <c r="N96" s="1492"/>
      <c r="O96" s="1492"/>
    </row>
    <row r="97" spans="1:15" s="275" customFormat="1" ht="13.5" customHeight="1">
      <c r="A97" s="1684"/>
      <c r="B97" s="1704"/>
      <c r="C97" s="569"/>
      <c r="D97" s="282" t="s">
        <v>72</v>
      </c>
      <c r="E97" s="1120"/>
      <c r="F97" s="1120"/>
      <c r="G97" s="1114"/>
      <c r="H97" s="1114">
        <f t="shared" si="115"/>
        <v>0</v>
      </c>
      <c r="I97" s="1120">
        <f t="shared" si="114"/>
        <v>0</v>
      </c>
      <c r="J97" s="1120"/>
      <c r="K97" s="1120"/>
      <c r="L97" s="1120"/>
      <c r="M97" s="1492"/>
      <c r="N97" s="1492"/>
      <c r="O97" s="1492"/>
    </row>
    <row r="98" spans="1:15" s="275" customFormat="1" ht="14.25" customHeight="1">
      <c r="A98" s="1684"/>
      <c r="B98" s="1704"/>
      <c r="C98" s="574"/>
      <c r="D98" s="521" t="s">
        <v>499</v>
      </c>
      <c r="E98" s="1417">
        <f>SUM(E100:E102)</f>
        <v>2385477</v>
      </c>
      <c r="F98" s="1417">
        <f>SUM(F100:F102)</f>
        <v>2507160.5</v>
      </c>
      <c r="G98" s="1417">
        <f>SUM(G100:G102)</f>
        <v>2520901.5</v>
      </c>
      <c r="H98" s="1417">
        <f t="shared" si="115"/>
        <v>13741</v>
      </c>
      <c r="I98" s="1417">
        <f t="shared" si="114"/>
        <v>135424.5</v>
      </c>
      <c r="J98" s="1417"/>
      <c r="K98" s="1417">
        <f>SUM(K100:K102)</f>
        <v>2582057.5999999996</v>
      </c>
      <c r="L98" s="1417">
        <f>SUM(L100:L102)</f>
        <v>2608917</v>
      </c>
      <c r="M98" s="1492">
        <f>+G98/G90/12</f>
        <v>242.02203341013822</v>
      </c>
      <c r="N98" s="1492"/>
      <c r="O98" s="1492"/>
    </row>
    <row r="99" spans="1:15" s="275" customFormat="1">
      <c r="A99" s="1684"/>
      <c r="B99" s="1704"/>
      <c r="C99" s="569"/>
      <c r="D99" s="282" t="s">
        <v>72</v>
      </c>
      <c r="E99" s="1120"/>
      <c r="F99" s="1120"/>
      <c r="G99" s="1114"/>
      <c r="H99" s="1114">
        <f t="shared" si="115"/>
        <v>0</v>
      </c>
      <c r="I99" s="1120">
        <f t="shared" si="114"/>
        <v>0</v>
      </c>
      <c r="J99" s="1120"/>
      <c r="K99" s="1120"/>
      <c r="L99" s="1120"/>
      <c r="M99" s="1492"/>
      <c r="N99" s="1492"/>
      <c r="O99" s="1492"/>
    </row>
    <row r="100" spans="1:15" s="275" customFormat="1" ht="14.25">
      <c r="A100" s="1684"/>
      <c r="B100" s="1704"/>
      <c r="C100" s="575" t="s">
        <v>288</v>
      </c>
      <c r="D100" s="285" t="s">
        <v>37</v>
      </c>
      <c r="E100" s="1120">
        <v>1871092</v>
      </c>
      <c r="F100" s="1120">
        <v>1950013.7</v>
      </c>
      <c r="G100" s="1120">
        <v>1960701.2000000002</v>
      </c>
      <c r="H100" s="1120">
        <f t="shared" si="115"/>
        <v>10687.500000000233</v>
      </c>
      <c r="I100" s="1120">
        <f t="shared" si="114"/>
        <v>89609.200000000186</v>
      </c>
      <c r="J100" s="1120"/>
      <c r="K100" s="1120">
        <v>2008267</v>
      </c>
      <c r="L100" s="1120">
        <v>2029157.5999999999</v>
      </c>
      <c r="M100" s="1492">
        <f>+G100/12*2</f>
        <v>326783.53333333338</v>
      </c>
      <c r="N100" s="1492">
        <f>+G100/12*5</f>
        <v>816958.83333333349</v>
      </c>
      <c r="O100" s="1492">
        <f>+G100/12*8</f>
        <v>1307134.1333333335</v>
      </c>
    </row>
    <row r="101" spans="1:15" s="277" customFormat="1" ht="28.5">
      <c r="A101" s="1684"/>
      <c r="B101" s="1704"/>
      <c r="C101" s="575" t="s">
        <v>289</v>
      </c>
      <c r="D101" s="286" t="s">
        <v>38</v>
      </c>
      <c r="E101" s="1120">
        <v>350452.6</v>
      </c>
      <c r="F101" s="1120">
        <v>385561.59999999998</v>
      </c>
      <c r="G101" s="1120">
        <v>387638</v>
      </c>
      <c r="H101" s="1120">
        <f t="shared" si="115"/>
        <v>2076.4000000000233</v>
      </c>
      <c r="I101" s="1120">
        <f t="shared" si="114"/>
        <v>37185.400000000023</v>
      </c>
      <c r="J101" s="1120"/>
      <c r="K101" s="1120">
        <v>396801.30000000005</v>
      </c>
      <c r="L101" s="1120">
        <v>400883.7</v>
      </c>
      <c r="M101" s="1492">
        <f t="shared" ref="M101:M102" si="118">+G101/12*2</f>
        <v>64606.333333333336</v>
      </c>
      <c r="N101" s="1492">
        <f t="shared" ref="N101:N102" si="119">+G101/12*5</f>
        <v>161515.83333333334</v>
      </c>
      <c r="O101" s="1492">
        <f t="shared" ref="O101:O102" si="120">+G101/12*8</f>
        <v>258425.33333333334</v>
      </c>
    </row>
    <row r="102" spans="1:15" s="277" customFormat="1" ht="28.5">
      <c r="A102" s="1684"/>
      <c r="B102" s="1704"/>
      <c r="C102" s="575" t="s">
        <v>290</v>
      </c>
      <c r="D102" s="286" t="s">
        <v>39</v>
      </c>
      <c r="E102" s="1120">
        <v>163932.4</v>
      </c>
      <c r="F102" s="1120">
        <v>171585.2</v>
      </c>
      <c r="G102" s="1120">
        <v>172562.30000000002</v>
      </c>
      <c r="H102" s="1120">
        <f t="shared" si="115"/>
        <v>977.10000000000582</v>
      </c>
      <c r="I102" s="1120">
        <f t="shared" si="114"/>
        <v>8629.9000000000233</v>
      </c>
      <c r="J102" s="1120"/>
      <c r="K102" s="1120">
        <v>176989.3</v>
      </c>
      <c r="L102" s="1120">
        <v>178875.7</v>
      </c>
      <c r="M102" s="1492">
        <f t="shared" si="118"/>
        <v>28760.383333333335</v>
      </c>
      <c r="N102" s="1492">
        <f t="shared" si="119"/>
        <v>71900.958333333343</v>
      </c>
      <c r="O102" s="1492">
        <f t="shared" si="120"/>
        <v>115041.53333333334</v>
      </c>
    </row>
    <row r="103" spans="1:15" s="277" customFormat="1" ht="14.25">
      <c r="A103" s="1684"/>
      <c r="B103" s="1704"/>
      <c r="C103" s="576"/>
      <c r="D103" s="522"/>
      <c r="E103" s="1141"/>
      <c r="F103" s="1141"/>
      <c r="G103" s="1141"/>
      <c r="H103" s="1141">
        <f t="shared" si="115"/>
        <v>0</v>
      </c>
      <c r="I103" s="1141">
        <f t="shared" si="114"/>
        <v>0</v>
      </c>
      <c r="J103" s="1141"/>
      <c r="K103" s="1141"/>
      <c r="L103" s="1141"/>
      <c r="M103" s="1088"/>
      <c r="N103" s="1088"/>
      <c r="O103" s="1088"/>
    </row>
    <row r="104" spans="1:15" s="277" customFormat="1" ht="14.25">
      <c r="A104" s="1684"/>
      <c r="B104" s="1704"/>
      <c r="C104" s="577">
        <v>4212</v>
      </c>
      <c r="D104" s="521" t="s">
        <v>40</v>
      </c>
      <c r="E104" s="1417">
        <f t="shared" ref="E104:L104" si="121">E106+E107+E108</f>
        <v>24462.1</v>
      </c>
      <c r="F104" s="1417">
        <f t="shared" si="121"/>
        <v>31957.800000000003</v>
      </c>
      <c r="G104" s="1417">
        <f t="shared" si="121"/>
        <v>31411.800000000003</v>
      </c>
      <c r="H104" s="1417">
        <f t="shared" si="115"/>
        <v>-546</v>
      </c>
      <c r="I104" s="1417">
        <f t="shared" si="114"/>
        <v>6949.7000000000044</v>
      </c>
      <c r="J104" s="1417"/>
      <c r="K104" s="1417">
        <f t="shared" si="121"/>
        <v>31411.800000000003</v>
      </c>
      <c r="L104" s="1417">
        <f t="shared" si="121"/>
        <v>31411.800000000003</v>
      </c>
      <c r="M104" s="1088"/>
      <c r="N104" s="1088"/>
      <c r="O104" s="1088"/>
    </row>
    <row r="105" spans="1:15" s="277" customFormat="1">
      <c r="A105" s="1684"/>
      <c r="B105" s="1704"/>
      <c r="C105" s="575"/>
      <c r="D105" s="282" t="s">
        <v>72</v>
      </c>
      <c r="E105" s="1110"/>
      <c r="F105" s="1110"/>
      <c r="G105" s="1110"/>
      <c r="H105" s="1110">
        <f t="shared" si="115"/>
        <v>0</v>
      </c>
      <c r="I105" s="1110">
        <f t="shared" si="114"/>
        <v>0</v>
      </c>
      <c r="J105" s="1110"/>
      <c r="K105" s="1110"/>
      <c r="L105" s="1110"/>
      <c r="M105" s="1088"/>
      <c r="N105" s="1088"/>
      <c r="O105" s="1088"/>
    </row>
    <row r="106" spans="1:15" s="277" customFormat="1">
      <c r="A106" s="1684"/>
      <c r="B106" s="1704"/>
      <c r="C106" s="575"/>
      <c r="D106" s="282" t="s">
        <v>40</v>
      </c>
      <c r="E106" s="1110">
        <v>18919</v>
      </c>
      <c r="F106" s="1110">
        <v>20475.7</v>
      </c>
      <c r="G106" s="1110">
        <v>20475.7</v>
      </c>
      <c r="H106" s="1110">
        <f t="shared" si="115"/>
        <v>0</v>
      </c>
      <c r="I106" s="1110">
        <f t="shared" si="114"/>
        <v>1556.7000000000007</v>
      </c>
      <c r="J106" s="1110"/>
      <c r="K106" s="1110">
        <v>20475.7</v>
      </c>
      <c r="L106" s="1110">
        <v>20475.7</v>
      </c>
      <c r="M106" s="1088">
        <f>+G106/12*3</f>
        <v>5118.9250000000002</v>
      </c>
      <c r="N106" s="1088">
        <f>+G106/12*6</f>
        <v>10237.85</v>
      </c>
      <c r="O106" s="1088">
        <f>+G106/12*9</f>
        <v>15356.775000000001</v>
      </c>
    </row>
    <row r="107" spans="1:15" s="277" customFormat="1">
      <c r="A107" s="1684"/>
      <c r="B107" s="1704"/>
      <c r="C107" s="575"/>
      <c r="D107" s="282" t="s">
        <v>297</v>
      </c>
      <c r="E107" s="1110">
        <v>0</v>
      </c>
      <c r="F107" s="1110">
        <v>0</v>
      </c>
      <c r="G107" s="1110">
        <v>0</v>
      </c>
      <c r="H107" s="1110">
        <f t="shared" si="115"/>
        <v>0</v>
      </c>
      <c r="I107" s="1110">
        <f t="shared" si="114"/>
        <v>0</v>
      </c>
      <c r="J107" s="1110"/>
      <c r="K107" s="1110">
        <v>0</v>
      </c>
      <c r="L107" s="1110">
        <v>0</v>
      </c>
      <c r="M107" s="1088"/>
      <c r="N107" s="1088"/>
      <c r="O107" s="1088"/>
    </row>
    <row r="108" spans="1:15" s="277" customFormat="1">
      <c r="A108" s="1684"/>
      <c r="B108" s="1704"/>
      <c r="C108" s="575"/>
      <c r="D108" s="282" t="s">
        <v>414</v>
      </c>
      <c r="E108" s="1110">
        <v>5543.1</v>
      </c>
      <c r="F108" s="1110">
        <v>11482.1</v>
      </c>
      <c r="G108" s="1110">
        <v>10936.1</v>
      </c>
      <c r="H108" s="1110">
        <f t="shared" si="115"/>
        <v>-546</v>
      </c>
      <c r="I108" s="1110">
        <f t="shared" si="114"/>
        <v>5393</v>
      </c>
      <c r="J108" s="1110"/>
      <c r="K108" s="1110">
        <v>10936.1</v>
      </c>
      <c r="L108" s="1110">
        <v>10936.1</v>
      </c>
      <c r="M108" s="1088">
        <f>+G108/12*3</f>
        <v>2734.0250000000001</v>
      </c>
      <c r="N108" s="1088">
        <f>+G108/12*6</f>
        <v>5468.05</v>
      </c>
      <c r="O108" s="1088">
        <f>+G108/12*9</f>
        <v>8202.0750000000007</v>
      </c>
    </row>
    <row r="109" spans="1:15" s="277" customFormat="1" ht="14.25">
      <c r="A109" s="1684"/>
      <c r="B109" s="1704"/>
      <c r="C109" s="577">
        <v>4213</v>
      </c>
      <c r="D109" s="521" t="s">
        <v>41</v>
      </c>
      <c r="E109" s="1417">
        <f t="shared" ref="E109:L109" si="122">E111+E112</f>
        <v>2165.3999999999996</v>
      </c>
      <c r="F109" s="1417">
        <f t="shared" si="122"/>
        <v>2700.5</v>
      </c>
      <c r="G109" s="1417">
        <f t="shared" si="122"/>
        <v>9526.5</v>
      </c>
      <c r="H109" s="1417">
        <f t="shared" si="115"/>
        <v>6826</v>
      </c>
      <c r="I109" s="1417">
        <f t="shared" si="114"/>
        <v>7361.1</v>
      </c>
      <c r="J109" s="1417"/>
      <c r="K109" s="1417">
        <f t="shared" si="122"/>
        <v>9526.5</v>
      </c>
      <c r="L109" s="1417">
        <f t="shared" si="122"/>
        <v>9526.5</v>
      </c>
      <c r="M109" s="1088"/>
      <c r="N109" s="1088"/>
      <c r="O109" s="1088"/>
    </row>
    <row r="110" spans="1:15" s="277" customFormat="1">
      <c r="A110" s="1684"/>
      <c r="B110" s="1704"/>
      <c r="C110" s="575"/>
      <c r="D110" s="282" t="s">
        <v>72</v>
      </c>
      <c r="E110" s="1110"/>
      <c r="F110" s="1110"/>
      <c r="G110" s="1110"/>
      <c r="H110" s="1110">
        <f t="shared" si="115"/>
        <v>0</v>
      </c>
      <c r="I110" s="1110">
        <f t="shared" si="114"/>
        <v>0</v>
      </c>
      <c r="J110" s="1110"/>
      <c r="K110" s="1110"/>
      <c r="L110" s="1110"/>
      <c r="M110" s="1088"/>
      <c r="N110" s="1088"/>
      <c r="O110" s="1088"/>
    </row>
    <row r="111" spans="1:15" s="277" customFormat="1">
      <c r="A111" s="1684"/>
      <c r="B111" s="1704"/>
      <c r="C111" s="575"/>
      <c r="D111" s="288" t="s">
        <v>42</v>
      </c>
      <c r="E111" s="1110">
        <v>795.8</v>
      </c>
      <c r="F111" s="1110">
        <v>2230.1</v>
      </c>
      <c r="G111" s="1110">
        <v>3169.6</v>
      </c>
      <c r="H111" s="1110">
        <f t="shared" si="115"/>
        <v>939.5</v>
      </c>
      <c r="I111" s="1110">
        <f t="shared" si="114"/>
        <v>2373.8000000000002</v>
      </c>
      <c r="J111" s="1110"/>
      <c r="K111" s="1110">
        <v>3169.6</v>
      </c>
      <c r="L111" s="1110">
        <v>3169.6</v>
      </c>
      <c r="M111" s="1088">
        <f t="shared" ref="M111:M112" si="123">+G111/12*3</f>
        <v>792.4</v>
      </c>
      <c r="N111" s="1088">
        <f t="shared" ref="N111:N112" si="124">+G111/12*6</f>
        <v>1584.8</v>
      </c>
      <c r="O111" s="1088">
        <f t="shared" ref="O111:O112" si="125">+G111/12*9</f>
        <v>2377.1999999999998</v>
      </c>
    </row>
    <row r="112" spans="1:15" s="277" customFormat="1">
      <c r="A112" s="1684"/>
      <c r="B112" s="1704"/>
      <c r="C112" s="575"/>
      <c r="D112" s="288" t="s">
        <v>291</v>
      </c>
      <c r="E112" s="1110">
        <v>1369.6</v>
      </c>
      <c r="F112" s="1110">
        <v>470.4</v>
      </c>
      <c r="G112" s="1110">
        <v>6356.9000000000005</v>
      </c>
      <c r="H112" s="1110">
        <f t="shared" si="115"/>
        <v>5886.5000000000009</v>
      </c>
      <c r="I112" s="1110">
        <f t="shared" si="114"/>
        <v>4987.3000000000011</v>
      </c>
      <c r="J112" s="1110"/>
      <c r="K112" s="1110">
        <v>6356.9000000000005</v>
      </c>
      <c r="L112" s="1110">
        <v>6356.9000000000005</v>
      </c>
      <c r="M112" s="1088">
        <f t="shared" si="123"/>
        <v>1589.2249999999999</v>
      </c>
      <c r="N112" s="1088">
        <f t="shared" si="124"/>
        <v>3178.45</v>
      </c>
      <c r="O112" s="1088">
        <f t="shared" si="125"/>
        <v>4767.6750000000002</v>
      </c>
    </row>
    <row r="113" spans="1:15" s="277" customFormat="1" ht="14.25">
      <c r="A113" s="1684"/>
      <c r="B113" s="1704"/>
      <c r="C113" s="575">
        <v>4214</v>
      </c>
      <c r="D113" s="287" t="s">
        <v>43</v>
      </c>
      <c r="E113" s="1110">
        <v>28380.5</v>
      </c>
      <c r="F113" s="1110">
        <v>27754.799999999999</v>
      </c>
      <c r="G113" s="1110">
        <v>43162.799999999996</v>
      </c>
      <c r="H113" s="1110">
        <f t="shared" si="115"/>
        <v>15407.999999999996</v>
      </c>
      <c r="I113" s="1110">
        <f t="shared" si="114"/>
        <v>14782.299999999996</v>
      </c>
      <c r="J113" s="1110"/>
      <c r="K113" s="1110">
        <v>45265.96</v>
      </c>
      <c r="L113" s="1110">
        <v>47474.277999999998</v>
      </c>
      <c r="M113" s="1088"/>
      <c r="N113" s="1492"/>
      <c r="O113" s="1088"/>
    </row>
    <row r="114" spans="1:15" s="275" customFormat="1" ht="23.25" customHeight="1">
      <c r="A114" s="1684"/>
      <c r="B114" s="1704"/>
      <c r="C114" s="575">
        <v>4215</v>
      </c>
      <c r="D114" s="287" t="s">
        <v>44</v>
      </c>
      <c r="E114" s="1110">
        <v>1312</v>
      </c>
      <c r="F114" s="1110">
        <v>1120</v>
      </c>
      <c r="G114" s="1110">
        <v>1316</v>
      </c>
      <c r="H114" s="1110">
        <f t="shared" si="115"/>
        <v>196</v>
      </c>
      <c r="I114" s="1110">
        <f t="shared" si="114"/>
        <v>4</v>
      </c>
      <c r="J114" s="1110"/>
      <c r="K114" s="1110">
        <v>1316</v>
      </c>
      <c r="L114" s="1110">
        <v>1316</v>
      </c>
      <c r="M114" s="1492"/>
      <c r="N114" s="1128"/>
      <c r="O114" s="1492"/>
    </row>
    <row r="115" spans="1:15" s="176" customFormat="1" ht="14.25">
      <c r="A115" s="1684"/>
      <c r="B115" s="1704"/>
      <c r="C115" s="575">
        <v>4216</v>
      </c>
      <c r="D115" s="287" t="s">
        <v>45</v>
      </c>
      <c r="E115" s="1110"/>
      <c r="F115" s="1110"/>
      <c r="G115" s="1110"/>
      <c r="H115" s="1110">
        <f t="shared" si="115"/>
        <v>0</v>
      </c>
      <c r="I115" s="1110">
        <f t="shared" si="114"/>
        <v>0</v>
      </c>
      <c r="J115" s="1110"/>
      <c r="K115" s="1110"/>
      <c r="L115" s="1110"/>
      <c r="M115" s="1128"/>
      <c r="N115" s="1128"/>
      <c r="O115" s="1128"/>
    </row>
    <row r="116" spans="1:15" s="176" customFormat="1" ht="14.25">
      <c r="A116" s="1684"/>
      <c r="B116" s="1704"/>
      <c r="C116" s="575">
        <v>4217</v>
      </c>
      <c r="D116" s="287" t="s">
        <v>46</v>
      </c>
      <c r="E116" s="1110"/>
      <c r="F116" s="1110"/>
      <c r="G116" s="1110"/>
      <c r="H116" s="1110">
        <f t="shared" si="115"/>
        <v>0</v>
      </c>
      <c r="I116" s="1110">
        <f t="shared" si="114"/>
        <v>0</v>
      </c>
      <c r="J116" s="1110"/>
      <c r="K116" s="1110"/>
      <c r="L116" s="1110"/>
      <c r="M116" s="1128"/>
      <c r="N116" s="1128"/>
      <c r="O116" s="1128"/>
    </row>
    <row r="117" spans="1:15" s="176" customFormat="1" ht="14.25">
      <c r="A117" s="1684"/>
      <c r="B117" s="1704"/>
      <c r="C117" s="577"/>
      <c r="D117" s="521" t="s">
        <v>440</v>
      </c>
      <c r="E117" s="1417">
        <f t="shared" ref="E117:L117" si="126">E119+E120</f>
        <v>5033.8</v>
      </c>
      <c r="F117" s="1417">
        <f t="shared" si="126"/>
        <v>28751.5</v>
      </c>
      <c r="G117" s="1417">
        <f t="shared" si="126"/>
        <v>36805.1</v>
      </c>
      <c r="H117" s="1417">
        <f t="shared" si="115"/>
        <v>8053.5999999999985</v>
      </c>
      <c r="I117" s="1417">
        <f t="shared" si="114"/>
        <v>31771.3</v>
      </c>
      <c r="J117" s="1417"/>
      <c r="K117" s="1417">
        <f t="shared" si="126"/>
        <v>36805.1</v>
      </c>
      <c r="L117" s="1417">
        <f t="shared" si="126"/>
        <v>36805.1</v>
      </c>
      <c r="M117" s="1128"/>
      <c r="N117" s="1128"/>
      <c r="O117" s="1128"/>
    </row>
    <row r="118" spans="1:15" s="176" customFormat="1">
      <c r="A118" s="1684"/>
      <c r="B118" s="1704"/>
      <c r="C118" s="575"/>
      <c r="D118" s="282" t="s">
        <v>72</v>
      </c>
      <c r="E118" s="1114"/>
      <c r="F118" s="1114"/>
      <c r="G118" s="1114"/>
      <c r="H118" s="1114">
        <f t="shared" si="115"/>
        <v>0</v>
      </c>
      <c r="I118" s="1114">
        <f t="shared" si="114"/>
        <v>0</v>
      </c>
      <c r="J118" s="1114"/>
      <c r="K118" s="1114"/>
      <c r="L118" s="1114"/>
      <c r="M118" s="1128"/>
      <c r="N118" s="1128"/>
      <c r="O118" s="1128"/>
    </row>
    <row r="119" spans="1:15" s="176" customFormat="1">
      <c r="A119" s="1684"/>
      <c r="B119" s="1704"/>
      <c r="C119" s="575">
        <v>4221</v>
      </c>
      <c r="D119" s="282" t="s">
        <v>47</v>
      </c>
      <c r="E119" s="1114">
        <v>5033.8</v>
      </c>
      <c r="F119" s="1114">
        <v>23751.5</v>
      </c>
      <c r="G119" s="1114">
        <v>26805.1</v>
      </c>
      <c r="H119" s="1114">
        <f t="shared" si="115"/>
        <v>3053.5999999999985</v>
      </c>
      <c r="I119" s="1114">
        <f t="shared" si="114"/>
        <v>21771.3</v>
      </c>
      <c r="J119" s="1114"/>
      <c r="K119" s="1114">
        <v>26805.1</v>
      </c>
      <c r="L119" s="1114">
        <v>26805.1</v>
      </c>
      <c r="M119" s="1088">
        <f t="shared" ref="M119:M120" si="127">+G119/12*3</f>
        <v>6701.2749999999996</v>
      </c>
      <c r="N119" s="1088">
        <f t="shared" ref="N119:N120" si="128">+G119/12*6</f>
        <v>13402.55</v>
      </c>
      <c r="O119" s="1088">
        <f t="shared" ref="O119:O120" si="129">+G119/12*9</f>
        <v>20103.824999999997</v>
      </c>
    </row>
    <row r="120" spans="1:15" s="176" customFormat="1">
      <c r="A120" s="1684"/>
      <c r="B120" s="1704"/>
      <c r="C120" s="575">
        <v>4222</v>
      </c>
      <c r="D120" s="282" t="s">
        <v>48</v>
      </c>
      <c r="E120" s="1114">
        <v>0</v>
      </c>
      <c r="F120" s="1114">
        <v>5000</v>
      </c>
      <c r="G120" s="1668">
        <v>10000</v>
      </c>
      <c r="H120" s="1668">
        <f t="shared" si="115"/>
        <v>5000</v>
      </c>
      <c r="I120" s="1668">
        <f t="shared" si="114"/>
        <v>10000</v>
      </c>
      <c r="J120" s="1668"/>
      <c r="K120" s="1668">
        <v>10000</v>
      </c>
      <c r="L120" s="1668">
        <v>10000</v>
      </c>
      <c r="M120" s="1088">
        <f t="shared" si="127"/>
        <v>2500</v>
      </c>
      <c r="N120" s="1088">
        <f t="shared" si="128"/>
        <v>5000</v>
      </c>
      <c r="O120" s="1088">
        <f t="shared" si="129"/>
        <v>7500</v>
      </c>
    </row>
    <row r="121" spans="1:15" s="277" customFormat="1" ht="14.25">
      <c r="A121" s="1684"/>
      <c r="B121" s="1704"/>
      <c r="C121" s="575">
        <v>4231</v>
      </c>
      <c r="D121" s="283" t="s">
        <v>49</v>
      </c>
      <c r="E121" s="1114"/>
      <c r="F121" s="1114"/>
      <c r="G121" s="1114"/>
      <c r="H121" s="1114">
        <f t="shared" si="115"/>
        <v>0</v>
      </c>
      <c r="I121" s="1114">
        <f t="shared" si="114"/>
        <v>0</v>
      </c>
      <c r="J121" s="1114"/>
      <c r="K121" s="1114">
        <v>0</v>
      </c>
      <c r="L121" s="1114">
        <v>0</v>
      </c>
      <c r="M121" s="1088"/>
      <c r="N121" s="1088"/>
      <c r="O121" s="1088"/>
    </row>
    <row r="122" spans="1:15" s="277" customFormat="1" ht="16.5">
      <c r="A122" s="1684"/>
      <c r="B122" s="1704"/>
      <c r="C122" s="575">
        <v>4232</v>
      </c>
      <c r="D122" s="283" t="s">
        <v>50</v>
      </c>
      <c r="E122" s="1114">
        <v>17435</v>
      </c>
      <c r="F122" s="1114">
        <v>53225</v>
      </c>
      <c r="G122" s="1114">
        <v>43785</v>
      </c>
      <c r="H122" s="1114">
        <f t="shared" si="115"/>
        <v>-9440</v>
      </c>
      <c r="I122" s="1114">
        <f t="shared" ref="I122:I153" si="130">G122-E122</f>
        <v>26350</v>
      </c>
      <c r="J122" s="1418"/>
      <c r="K122" s="1114">
        <v>43785</v>
      </c>
      <c r="L122" s="1114">
        <v>43785</v>
      </c>
      <c r="M122" s="1088">
        <f>+G122/12*3</f>
        <v>10946.25</v>
      </c>
      <c r="N122" s="1088">
        <f>+G122/12*6</f>
        <v>21892.5</v>
      </c>
      <c r="O122" s="1088">
        <f>+G122/12*9</f>
        <v>32838.75</v>
      </c>
    </row>
    <row r="123" spans="1:15" s="277" customFormat="1" ht="16.5">
      <c r="A123" s="1684"/>
      <c r="B123" s="1704"/>
      <c r="C123" s="575">
        <v>4233</v>
      </c>
      <c r="D123" s="283" t="s">
        <v>404</v>
      </c>
      <c r="E123" s="1114"/>
      <c r="F123" s="1114"/>
      <c r="G123" s="1114"/>
      <c r="H123" s="1114">
        <f t="shared" si="115"/>
        <v>0</v>
      </c>
      <c r="I123" s="1114">
        <f t="shared" si="130"/>
        <v>0</v>
      </c>
      <c r="J123" s="1418"/>
      <c r="K123" s="1114">
        <v>0</v>
      </c>
      <c r="L123" s="1114">
        <v>0</v>
      </c>
      <c r="M123" s="1088"/>
      <c r="N123" s="1088"/>
      <c r="O123" s="1088"/>
    </row>
    <row r="124" spans="1:15" s="277" customFormat="1" ht="14.25">
      <c r="A124" s="1684"/>
      <c r="B124" s="1704"/>
      <c r="C124" s="575">
        <v>4234</v>
      </c>
      <c r="D124" s="283" t="s">
        <v>51</v>
      </c>
      <c r="E124" s="1110">
        <v>9874.56</v>
      </c>
      <c r="F124" s="1110">
        <v>13806.500000000002</v>
      </c>
      <c r="G124" s="1110">
        <v>14238.421999999999</v>
      </c>
      <c r="H124" s="1110">
        <f t="shared" si="115"/>
        <v>431.92199999999684</v>
      </c>
      <c r="I124" s="1110">
        <f t="shared" si="130"/>
        <v>4363.8619999999992</v>
      </c>
      <c r="J124" s="1110"/>
      <c r="K124" s="1110">
        <v>14238.421999999999</v>
      </c>
      <c r="L124" s="1110">
        <v>14238.421999999999</v>
      </c>
      <c r="M124" s="1088">
        <f t="shared" ref="M124:M125" si="131">+G124/12*3</f>
        <v>3559.6054999999997</v>
      </c>
      <c r="N124" s="1088">
        <f t="shared" ref="N124:N125" si="132">+G124/12*6</f>
        <v>7119.2109999999993</v>
      </c>
      <c r="O124" s="1088">
        <f t="shared" ref="O124:O125" si="133">+G124/12*9</f>
        <v>10678.816499999999</v>
      </c>
    </row>
    <row r="125" spans="1:15" s="275" customFormat="1" ht="14.25">
      <c r="A125" s="1684"/>
      <c r="B125" s="1704"/>
      <c r="C125" s="575">
        <v>4235</v>
      </c>
      <c r="D125" s="283" t="s">
        <v>52</v>
      </c>
      <c r="E125" s="1110">
        <v>502</v>
      </c>
      <c r="F125" s="1110">
        <v>15000</v>
      </c>
      <c r="G125" s="1110">
        <v>15000</v>
      </c>
      <c r="H125" s="1110">
        <f t="shared" si="115"/>
        <v>0</v>
      </c>
      <c r="I125" s="1110">
        <f t="shared" si="130"/>
        <v>14498</v>
      </c>
      <c r="J125" s="1110"/>
      <c r="K125" s="1110">
        <v>15000</v>
      </c>
      <c r="L125" s="1110">
        <v>15000</v>
      </c>
      <c r="M125" s="1088">
        <f t="shared" si="131"/>
        <v>3750</v>
      </c>
      <c r="N125" s="1088">
        <f t="shared" si="132"/>
        <v>7500</v>
      </c>
      <c r="O125" s="1088">
        <f t="shared" si="133"/>
        <v>11250</v>
      </c>
    </row>
    <row r="126" spans="1:15" s="277" customFormat="1" ht="14.25">
      <c r="A126" s="1684"/>
      <c r="B126" s="1704"/>
      <c r="C126" s="575">
        <v>4236</v>
      </c>
      <c r="D126" s="283" t="s">
        <v>53</v>
      </c>
      <c r="E126" s="1110">
        <v>0</v>
      </c>
      <c r="F126" s="1110">
        <v>0</v>
      </c>
      <c r="G126" s="1110">
        <v>0</v>
      </c>
      <c r="H126" s="1110">
        <f t="shared" si="115"/>
        <v>0</v>
      </c>
      <c r="I126" s="1110">
        <f t="shared" si="130"/>
        <v>0</v>
      </c>
      <c r="J126" s="1110"/>
      <c r="K126" s="1110">
        <v>0</v>
      </c>
      <c r="L126" s="1110">
        <v>0</v>
      </c>
      <c r="M126" s="1088"/>
      <c r="N126" s="1492"/>
      <c r="O126" s="1088"/>
    </row>
    <row r="127" spans="1:15" s="275" customFormat="1" ht="14.25">
      <c r="A127" s="1684"/>
      <c r="B127" s="1704"/>
      <c r="C127" s="575">
        <v>4237</v>
      </c>
      <c r="D127" s="283" t="s">
        <v>54</v>
      </c>
      <c r="E127" s="1110">
        <v>766.6</v>
      </c>
      <c r="F127" s="1110">
        <v>1500</v>
      </c>
      <c r="G127" s="1110">
        <v>4000</v>
      </c>
      <c r="H127" s="1110">
        <f t="shared" si="115"/>
        <v>2500</v>
      </c>
      <c r="I127" s="1110">
        <f t="shared" si="130"/>
        <v>3233.4</v>
      </c>
      <c r="J127" s="1110"/>
      <c r="K127" s="1110">
        <v>4000</v>
      </c>
      <c r="L127" s="1110">
        <v>4000</v>
      </c>
      <c r="M127" s="1088">
        <f t="shared" ref="M127:M129" si="134">+G127/12*3</f>
        <v>1000</v>
      </c>
      <c r="N127" s="1088">
        <f t="shared" ref="N127:N129" si="135">+G127/12*6</f>
        <v>2000</v>
      </c>
      <c r="O127" s="1088">
        <f t="shared" ref="O127:O129" si="136">+G127/12*9</f>
        <v>3000</v>
      </c>
    </row>
    <row r="128" spans="1:15" s="275" customFormat="1" ht="14.25">
      <c r="A128" s="1684"/>
      <c r="B128" s="1704"/>
      <c r="C128" s="575">
        <v>4239</v>
      </c>
      <c r="D128" s="281" t="s">
        <v>55</v>
      </c>
      <c r="E128" s="1120">
        <v>4220.03</v>
      </c>
      <c r="F128" s="1120">
        <v>229805.1</v>
      </c>
      <c r="G128" s="1668">
        <v>166057.95666666658</v>
      </c>
      <c r="H128" s="1668">
        <f t="shared" si="115"/>
        <v>-63747.143333333428</v>
      </c>
      <c r="I128" s="1668">
        <f t="shared" si="130"/>
        <v>161837.92666666658</v>
      </c>
      <c r="J128" s="1668"/>
      <c r="K128" s="1668">
        <v>166057.95666666658</v>
      </c>
      <c r="L128" s="1668">
        <v>0</v>
      </c>
      <c r="M128" s="1088">
        <f t="shared" si="134"/>
        <v>41514.489166666644</v>
      </c>
      <c r="N128" s="1088">
        <f t="shared" si="135"/>
        <v>83028.978333333289</v>
      </c>
      <c r="O128" s="1088">
        <f t="shared" si="136"/>
        <v>124543.46749999993</v>
      </c>
    </row>
    <row r="129" spans="1:15" s="275" customFormat="1" ht="14.25">
      <c r="A129" s="1684"/>
      <c r="B129" s="1704"/>
      <c r="C129" s="575">
        <v>4241</v>
      </c>
      <c r="D129" s="283" t="s">
        <v>56</v>
      </c>
      <c r="E129" s="1110">
        <v>2601.9899999999998</v>
      </c>
      <c r="F129" s="1110">
        <v>11674.6</v>
      </c>
      <c r="G129" s="1110">
        <v>11674.6</v>
      </c>
      <c r="H129" s="1110">
        <f t="shared" si="115"/>
        <v>0</v>
      </c>
      <c r="I129" s="1110">
        <f t="shared" si="130"/>
        <v>9072.61</v>
      </c>
      <c r="J129" s="1110"/>
      <c r="K129" s="1110">
        <v>11674.6</v>
      </c>
      <c r="L129" s="1110">
        <v>11674.6</v>
      </c>
      <c r="M129" s="1088">
        <f t="shared" si="134"/>
        <v>2918.65</v>
      </c>
      <c r="N129" s="1088">
        <f t="shared" si="135"/>
        <v>5837.3</v>
      </c>
      <c r="O129" s="1088">
        <f t="shared" si="136"/>
        <v>8755.9500000000007</v>
      </c>
    </row>
    <row r="130" spans="1:15" s="275" customFormat="1" ht="14.25">
      <c r="A130" s="1684"/>
      <c r="B130" s="1704"/>
      <c r="C130" s="575">
        <v>4251</v>
      </c>
      <c r="D130" s="281" t="s">
        <v>57</v>
      </c>
      <c r="E130" s="1120">
        <v>6112.94</v>
      </c>
      <c r="F130" s="1120">
        <v>8323.2000000000007</v>
      </c>
      <c r="G130" s="1120">
        <v>25582.894</v>
      </c>
      <c r="H130" s="1120">
        <f t="shared" si="115"/>
        <v>17259.694</v>
      </c>
      <c r="I130" s="1120">
        <f t="shared" si="130"/>
        <v>19469.954000000002</v>
      </c>
      <c r="J130" s="1120"/>
      <c r="K130" s="1120">
        <v>25582.894</v>
      </c>
      <c r="L130" s="1120">
        <v>25582.894</v>
      </c>
      <c r="M130" s="1088">
        <f>+G130/12*3</f>
        <v>6395.7235000000001</v>
      </c>
      <c r="N130" s="1088">
        <f>+G130/12*6</f>
        <v>12791.447</v>
      </c>
      <c r="O130" s="1088">
        <f>+G130/12*9</f>
        <v>19187.1705</v>
      </c>
    </row>
    <row r="131" spans="1:15" s="275" customFormat="1" ht="28.5">
      <c r="A131" s="1684"/>
      <c r="B131" s="1704"/>
      <c r="C131" s="577">
        <v>4252</v>
      </c>
      <c r="D131" s="521" t="s">
        <v>58</v>
      </c>
      <c r="E131" s="1417">
        <f t="shared" ref="E131:L131" si="137">E133+E134</f>
        <v>9073.9</v>
      </c>
      <c r="F131" s="1417">
        <f t="shared" si="137"/>
        <v>11350.1</v>
      </c>
      <c r="G131" s="1417">
        <f t="shared" si="137"/>
        <v>13750</v>
      </c>
      <c r="H131" s="1417">
        <f t="shared" si="115"/>
        <v>2399.8999999999996</v>
      </c>
      <c r="I131" s="1417">
        <f t="shared" si="130"/>
        <v>4676.1000000000004</v>
      </c>
      <c r="J131" s="1417"/>
      <c r="K131" s="1417">
        <f t="shared" si="137"/>
        <v>13750</v>
      </c>
      <c r="L131" s="1417">
        <f t="shared" si="137"/>
        <v>13750</v>
      </c>
      <c r="M131" s="1492"/>
      <c r="N131" s="1492"/>
      <c r="O131" s="1492"/>
    </row>
    <row r="132" spans="1:15" s="275" customFormat="1">
      <c r="A132" s="1684"/>
      <c r="B132" s="1704"/>
      <c r="C132" s="575"/>
      <c r="D132" s="282" t="s">
        <v>72</v>
      </c>
      <c r="E132" s="1120"/>
      <c r="F132" s="1120"/>
      <c r="G132" s="1120"/>
      <c r="H132" s="1120">
        <f t="shared" si="115"/>
        <v>0</v>
      </c>
      <c r="I132" s="1120">
        <f t="shared" si="130"/>
        <v>0</v>
      </c>
      <c r="J132" s="1120"/>
      <c r="K132" s="1120"/>
      <c r="L132" s="1120"/>
      <c r="M132" s="1492"/>
      <c r="N132" s="1088"/>
      <c r="O132" s="1492"/>
    </row>
    <row r="133" spans="1:15" s="277" customFormat="1">
      <c r="A133" s="1684"/>
      <c r="B133" s="1704"/>
      <c r="C133" s="575"/>
      <c r="D133" s="289" t="s">
        <v>59</v>
      </c>
      <c r="E133" s="1120">
        <v>3284.5</v>
      </c>
      <c r="F133" s="1120">
        <v>4200</v>
      </c>
      <c r="G133" s="1120">
        <v>4200</v>
      </c>
      <c r="H133" s="1120">
        <f t="shared" si="115"/>
        <v>0</v>
      </c>
      <c r="I133" s="1120">
        <f t="shared" si="130"/>
        <v>915.5</v>
      </c>
      <c r="J133" s="1120"/>
      <c r="K133" s="1120">
        <v>4200</v>
      </c>
      <c r="L133" s="1120">
        <v>4200</v>
      </c>
      <c r="M133" s="1088">
        <f t="shared" ref="M133:M134" si="138">+G133/12*3</f>
        <v>1050</v>
      </c>
      <c r="N133" s="1088">
        <f t="shared" ref="N133:N134" si="139">+G133/12*6</f>
        <v>2100</v>
      </c>
      <c r="O133" s="1088">
        <f t="shared" ref="O133:O134" si="140">+G133/12*9</f>
        <v>3150</v>
      </c>
    </row>
    <row r="134" spans="1:15" s="277" customFormat="1">
      <c r="A134" s="1684"/>
      <c r="B134" s="1704"/>
      <c r="C134" s="575"/>
      <c r="D134" s="289" t="s">
        <v>60</v>
      </c>
      <c r="E134" s="1120">
        <v>5789.4</v>
      </c>
      <c r="F134" s="1120">
        <v>7150.1</v>
      </c>
      <c r="G134" s="1120">
        <v>9550</v>
      </c>
      <c r="H134" s="1120">
        <f t="shared" si="115"/>
        <v>2399.8999999999996</v>
      </c>
      <c r="I134" s="1120">
        <f t="shared" si="130"/>
        <v>3760.6000000000004</v>
      </c>
      <c r="J134" s="1120"/>
      <c r="K134" s="1120">
        <v>9550</v>
      </c>
      <c r="L134" s="1120">
        <v>9550</v>
      </c>
      <c r="M134" s="1088">
        <f t="shared" si="138"/>
        <v>2387.5</v>
      </c>
      <c r="N134" s="1088">
        <f t="shared" si="139"/>
        <v>4775</v>
      </c>
      <c r="O134" s="1088">
        <f t="shared" si="140"/>
        <v>7162.5</v>
      </c>
    </row>
    <row r="135" spans="1:15" s="277" customFormat="1" ht="14.25">
      <c r="A135" s="1684"/>
      <c r="B135" s="1704"/>
      <c r="C135" s="577">
        <v>4261</v>
      </c>
      <c r="D135" s="521" t="s">
        <v>61</v>
      </c>
      <c r="E135" s="1417">
        <f t="shared" ref="E135:L135" si="141">E137+E138</f>
        <v>176855.5</v>
      </c>
      <c r="F135" s="1417">
        <f t="shared" si="141"/>
        <v>214599.30000000002</v>
      </c>
      <c r="G135" s="1417">
        <f t="shared" si="141"/>
        <v>285601.99999999994</v>
      </c>
      <c r="H135" s="1417">
        <f t="shared" si="115"/>
        <v>71002.699999999924</v>
      </c>
      <c r="I135" s="1417">
        <f t="shared" si="130"/>
        <v>108746.49999999994</v>
      </c>
      <c r="J135" s="1417"/>
      <c r="K135" s="1417">
        <f t="shared" si="141"/>
        <v>297559.91499999998</v>
      </c>
      <c r="L135" s="1417">
        <f t="shared" si="141"/>
        <v>314729.52574999997</v>
      </c>
      <c r="M135" s="1088"/>
      <c r="N135" s="1088"/>
      <c r="O135" s="1088"/>
    </row>
    <row r="136" spans="1:15" s="277" customFormat="1">
      <c r="A136" s="1684"/>
      <c r="B136" s="1704"/>
      <c r="C136" s="575"/>
      <c r="D136" s="282" t="s">
        <v>72</v>
      </c>
      <c r="E136" s="1110"/>
      <c r="F136" s="1110"/>
      <c r="G136" s="1110"/>
      <c r="H136" s="1110">
        <f t="shared" si="115"/>
        <v>0</v>
      </c>
      <c r="I136" s="1110">
        <f t="shared" si="130"/>
        <v>0</v>
      </c>
      <c r="J136" s="1110"/>
      <c r="K136" s="1110"/>
      <c r="L136" s="1110"/>
      <c r="M136" s="1088"/>
      <c r="N136" s="1088"/>
      <c r="O136" s="1088"/>
    </row>
    <row r="137" spans="1:15" s="277" customFormat="1">
      <c r="A137" s="1684"/>
      <c r="B137" s="1704"/>
      <c r="C137" s="575"/>
      <c r="D137" s="282" t="s">
        <v>62</v>
      </c>
      <c r="E137" s="1110">
        <v>106226.5</v>
      </c>
      <c r="F137" s="1110">
        <v>132941.70000000001</v>
      </c>
      <c r="G137" s="1110">
        <v>171878.29999999996</v>
      </c>
      <c r="H137" s="1110">
        <f t="shared" si="115"/>
        <v>38936.599999999948</v>
      </c>
      <c r="I137" s="1110">
        <f t="shared" si="130"/>
        <v>65651.799999999959</v>
      </c>
      <c r="J137" s="1110"/>
      <c r="K137" s="1110">
        <v>180472.21499999997</v>
      </c>
      <c r="L137" s="1110">
        <v>189495.82574999996</v>
      </c>
      <c r="M137" s="1088">
        <f t="shared" ref="M137:M138" si="142">+G137/12*3</f>
        <v>42969.57499999999</v>
      </c>
      <c r="N137" s="1088">
        <f t="shared" ref="N137:N138" si="143">+G137/12*6</f>
        <v>85939.14999999998</v>
      </c>
      <c r="O137" s="1088">
        <f t="shared" ref="O137:O138" si="144">+G137/12*9</f>
        <v>128908.72499999998</v>
      </c>
    </row>
    <row r="138" spans="1:15" s="277" customFormat="1">
      <c r="A138" s="1684"/>
      <c r="B138" s="1704"/>
      <c r="C138" s="575"/>
      <c r="D138" s="282" t="s">
        <v>63</v>
      </c>
      <c r="E138" s="1110">
        <v>70629</v>
      </c>
      <c r="F138" s="1110">
        <v>81657.600000000006</v>
      </c>
      <c r="G138" s="1110">
        <v>113723.7</v>
      </c>
      <c r="H138" s="1110">
        <f t="shared" si="115"/>
        <v>32066.099999999991</v>
      </c>
      <c r="I138" s="1110">
        <f t="shared" si="130"/>
        <v>43094.7</v>
      </c>
      <c r="J138" s="1110"/>
      <c r="K138" s="1110">
        <v>117087.7</v>
      </c>
      <c r="L138" s="1110">
        <v>125233.7</v>
      </c>
      <c r="M138" s="1088">
        <f t="shared" si="142"/>
        <v>28430.925000000003</v>
      </c>
      <c r="N138" s="1088">
        <f t="shared" si="143"/>
        <v>56861.850000000006</v>
      </c>
      <c r="O138" s="1088">
        <f t="shared" si="144"/>
        <v>85292.775000000009</v>
      </c>
    </row>
    <row r="139" spans="1:15" s="277" customFormat="1" ht="14.25">
      <c r="A139" s="1684"/>
      <c r="B139" s="1704"/>
      <c r="C139" s="575">
        <v>4262</v>
      </c>
      <c r="D139" s="283" t="s">
        <v>358</v>
      </c>
      <c r="E139" s="1110"/>
      <c r="F139" s="1110"/>
      <c r="G139" s="1110"/>
      <c r="H139" s="1110">
        <f t="shared" si="115"/>
        <v>0</v>
      </c>
      <c r="I139" s="1110">
        <f t="shared" si="130"/>
        <v>0</v>
      </c>
      <c r="J139" s="1110"/>
      <c r="K139" s="1110"/>
      <c r="L139" s="1110"/>
      <c r="M139" s="1088"/>
      <c r="N139" s="1088"/>
      <c r="O139" s="1088"/>
    </row>
    <row r="140" spans="1:15" s="277" customFormat="1" ht="14.25">
      <c r="A140" s="1684"/>
      <c r="B140" s="1704"/>
      <c r="C140" s="575">
        <v>4264</v>
      </c>
      <c r="D140" s="283" t="s">
        <v>357</v>
      </c>
      <c r="E140" s="1110">
        <v>22208.1</v>
      </c>
      <c r="F140" s="1110">
        <v>29054.399999999998</v>
      </c>
      <c r="G140" s="1110">
        <v>29604.9</v>
      </c>
      <c r="H140" s="1110">
        <f t="shared" si="115"/>
        <v>550.50000000000364</v>
      </c>
      <c r="I140" s="1110">
        <f t="shared" si="130"/>
        <v>7396.8000000000029</v>
      </c>
      <c r="J140" s="1110"/>
      <c r="K140" s="1110">
        <v>29604.9</v>
      </c>
      <c r="L140" s="1110">
        <v>29604.9</v>
      </c>
      <c r="M140" s="1088">
        <f>+G140/12*3</f>
        <v>7401.2250000000004</v>
      </c>
      <c r="N140" s="1088">
        <f>+G140/12*6</f>
        <v>14802.45</v>
      </c>
      <c r="O140" s="1088">
        <f>+G140/12*9</f>
        <v>22203.675000000003</v>
      </c>
    </row>
    <row r="141" spans="1:15" s="277" customFormat="1" ht="22.5" customHeight="1">
      <c r="A141" s="1684"/>
      <c r="B141" s="1704"/>
      <c r="C141" s="578">
        <v>4266</v>
      </c>
      <c r="D141" s="551" t="s">
        <v>448</v>
      </c>
      <c r="E141" s="1110">
        <v>0</v>
      </c>
      <c r="F141" s="1110">
        <v>0</v>
      </c>
      <c r="G141" s="1110">
        <v>0</v>
      </c>
      <c r="H141" s="1110">
        <f t="shared" si="115"/>
        <v>0</v>
      </c>
      <c r="I141" s="1110">
        <f t="shared" si="130"/>
        <v>0</v>
      </c>
      <c r="J141" s="1110"/>
      <c r="K141" s="1110">
        <v>0</v>
      </c>
      <c r="L141" s="1110">
        <v>0</v>
      </c>
      <c r="M141" s="1088"/>
      <c r="N141" s="1088"/>
      <c r="O141" s="1088"/>
    </row>
    <row r="142" spans="1:15" s="277" customFormat="1" ht="14.25">
      <c r="A142" s="1684"/>
      <c r="B142" s="1704"/>
      <c r="C142" s="575">
        <v>4267</v>
      </c>
      <c r="D142" s="283" t="s">
        <v>359</v>
      </c>
      <c r="E142" s="1110">
        <v>5407.6</v>
      </c>
      <c r="F142" s="1110">
        <v>11298</v>
      </c>
      <c r="G142" s="1110">
        <v>22126.799999999999</v>
      </c>
      <c r="H142" s="1110">
        <f t="shared" si="115"/>
        <v>10828.8</v>
      </c>
      <c r="I142" s="1110">
        <f t="shared" si="130"/>
        <v>16719.199999999997</v>
      </c>
      <c r="J142" s="1110"/>
      <c r="K142" s="1110">
        <v>22126.799999999999</v>
      </c>
      <c r="L142" s="1110">
        <v>22126.799999999999</v>
      </c>
      <c r="M142" s="1088">
        <f t="shared" ref="M142:M143" si="145">+G142/12*3</f>
        <v>5531.7</v>
      </c>
      <c r="N142" s="1088">
        <f t="shared" ref="N142:N143" si="146">+G142/12*6</f>
        <v>11063.4</v>
      </c>
      <c r="O142" s="1088">
        <f t="shared" ref="O142:O143" si="147">+G142/12*9</f>
        <v>16595.099999999999</v>
      </c>
    </row>
    <row r="143" spans="1:15" s="277" customFormat="1" ht="14.25">
      <c r="A143" s="1684"/>
      <c r="B143" s="1704"/>
      <c r="C143" s="575">
        <v>4269</v>
      </c>
      <c r="D143" s="283" t="s">
        <v>64</v>
      </c>
      <c r="E143" s="1110">
        <v>4912.6000000000004</v>
      </c>
      <c r="F143" s="1110">
        <v>11587.8</v>
      </c>
      <c r="G143" s="1110">
        <v>35258.800000000003</v>
      </c>
      <c r="H143" s="1110">
        <f t="shared" si="115"/>
        <v>23671.000000000004</v>
      </c>
      <c r="I143" s="1110">
        <f t="shared" si="130"/>
        <v>30346.200000000004</v>
      </c>
      <c r="J143" s="1110"/>
      <c r="K143" s="1110">
        <v>13758.8</v>
      </c>
      <c r="L143" s="1110">
        <v>13758.8</v>
      </c>
      <c r="M143" s="1088">
        <f t="shared" si="145"/>
        <v>8814.7000000000007</v>
      </c>
      <c r="N143" s="1088">
        <f t="shared" si="146"/>
        <v>17629.400000000001</v>
      </c>
      <c r="O143" s="1088">
        <f t="shared" si="147"/>
        <v>26444.100000000002</v>
      </c>
    </row>
    <row r="144" spans="1:15" s="277" customFormat="1" ht="28.5">
      <c r="A144" s="1684"/>
      <c r="B144" s="1704"/>
      <c r="C144" s="575">
        <v>4511</v>
      </c>
      <c r="D144" s="281" t="s">
        <v>65</v>
      </c>
      <c r="E144" s="1110"/>
      <c r="F144" s="1110"/>
      <c r="G144" s="1110"/>
      <c r="H144" s="1110">
        <f t="shared" si="115"/>
        <v>0</v>
      </c>
      <c r="I144" s="1110">
        <f t="shared" si="130"/>
        <v>0</v>
      </c>
      <c r="J144" s="1110"/>
      <c r="K144" s="1110"/>
      <c r="L144" s="1110"/>
      <c r="M144" s="1088"/>
      <c r="N144" s="1519"/>
      <c r="O144" s="1088"/>
    </row>
    <row r="145" spans="1:15" s="279" customFormat="1" ht="16.5">
      <c r="A145" s="1684"/>
      <c r="B145" s="1704"/>
      <c r="C145" s="575">
        <v>4621</v>
      </c>
      <c r="D145" s="281" t="s">
        <v>66</v>
      </c>
      <c r="E145" s="1110"/>
      <c r="F145" s="1110"/>
      <c r="G145" s="1110"/>
      <c r="H145" s="1110">
        <f t="shared" si="115"/>
        <v>0</v>
      </c>
      <c r="I145" s="1110">
        <f t="shared" si="130"/>
        <v>0</v>
      </c>
      <c r="J145" s="1419"/>
      <c r="K145" s="1110"/>
      <c r="L145" s="1110"/>
      <c r="M145" s="1088"/>
      <c r="N145" s="1519"/>
      <c r="O145" s="1519"/>
    </row>
    <row r="146" spans="1:15" s="279" customFormat="1" ht="16.5">
      <c r="A146" s="1684"/>
      <c r="B146" s="1704"/>
      <c r="C146" s="575">
        <v>4631</v>
      </c>
      <c r="D146" s="281" t="s">
        <v>403</v>
      </c>
      <c r="E146" s="1110"/>
      <c r="F146" s="1110"/>
      <c r="G146" s="1110"/>
      <c r="H146" s="1110">
        <f t="shared" si="115"/>
        <v>0</v>
      </c>
      <c r="I146" s="1110">
        <f t="shared" si="130"/>
        <v>0</v>
      </c>
      <c r="J146" s="1419"/>
      <c r="K146" s="1110"/>
      <c r="L146" s="1110"/>
      <c r="M146" s="1519"/>
      <c r="N146" s="1519"/>
      <c r="O146" s="1519"/>
    </row>
    <row r="147" spans="1:15" s="279" customFormat="1" ht="21.75" customHeight="1">
      <c r="A147" s="1684"/>
      <c r="B147" s="1704"/>
      <c r="C147" s="575">
        <v>4632</v>
      </c>
      <c r="D147" s="281" t="s">
        <v>295</v>
      </c>
      <c r="E147" s="1110"/>
      <c r="F147" s="1110"/>
      <c r="G147" s="1110"/>
      <c r="H147" s="1110">
        <f t="shared" si="115"/>
        <v>0</v>
      </c>
      <c r="I147" s="1110">
        <f t="shared" si="130"/>
        <v>0</v>
      </c>
      <c r="J147" s="1110"/>
      <c r="K147" s="1110"/>
      <c r="L147" s="1110"/>
      <c r="M147" s="1519"/>
      <c r="N147" s="1519"/>
      <c r="O147" s="1519"/>
    </row>
    <row r="148" spans="1:15" s="279" customFormat="1" ht="48.75" customHeight="1">
      <c r="A148" s="1684"/>
      <c r="B148" s="1704"/>
      <c r="C148" s="578">
        <v>4638</v>
      </c>
      <c r="D148" s="551" t="s">
        <v>449</v>
      </c>
      <c r="E148" s="1110"/>
      <c r="F148" s="1110"/>
      <c r="G148" s="1110"/>
      <c r="H148" s="1110">
        <f t="shared" si="115"/>
        <v>0</v>
      </c>
      <c r="I148" s="1110">
        <f t="shared" si="130"/>
        <v>0</v>
      </c>
      <c r="J148" s="1110"/>
      <c r="K148" s="1110"/>
      <c r="L148" s="1110"/>
      <c r="M148" s="1519"/>
      <c r="N148" s="1519"/>
      <c r="O148" s="1519"/>
    </row>
    <row r="149" spans="1:15" s="279" customFormat="1" ht="14.25">
      <c r="A149" s="1684"/>
      <c r="B149" s="1704"/>
      <c r="C149" s="575" t="s">
        <v>409</v>
      </c>
      <c r="D149" s="281" t="s">
        <v>410</v>
      </c>
      <c r="E149" s="1110"/>
      <c r="F149" s="1110"/>
      <c r="G149" s="1110"/>
      <c r="H149" s="1110">
        <f t="shared" si="115"/>
        <v>0</v>
      </c>
      <c r="I149" s="1110">
        <f t="shared" si="130"/>
        <v>0</v>
      </c>
      <c r="J149" s="1110"/>
      <c r="K149" s="1110"/>
      <c r="L149" s="1110"/>
      <c r="M149" s="1519"/>
      <c r="N149" s="1519"/>
      <c r="O149" s="1519"/>
    </row>
    <row r="150" spans="1:15" s="279" customFormat="1" ht="14.25">
      <c r="A150" s="1684"/>
      <c r="B150" s="1704"/>
      <c r="C150" s="575">
        <v>4729</v>
      </c>
      <c r="D150" s="283" t="s">
        <v>67</v>
      </c>
      <c r="E150" s="1110">
        <v>13823.88</v>
      </c>
      <c r="F150" s="1110">
        <v>36789.599999999999</v>
      </c>
      <c r="G150" s="1110">
        <v>36789.599999999999</v>
      </c>
      <c r="H150" s="1110">
        <f t="shared" si="115"/>
        <v>0</v>
      </c>
      <c r="I150" s="1110">
        <f t="shared" si="130"/>
        <v>22965.72</v>
      </c>
      <c r="J150" s="1420"/>
      <c r="K150" s="1110">
        <v>36789.599999999999</v>
      </c>
      <c r="L150" s="1110">
        <v>36789.599999999999</v>
      </c>
      <c r="M150" s="1088">
        <f>+G150/12*3</f>
        <v>9197.4</v>
      </c>
      <c r="N150" s="1088">
        <f>+G150/12*6</f>
        <v>18394.8</v>
      </c>
      <c r="O150" s="1088">
        <f>+G150/12*9</f>
        <v>27592.199999999997</v>
      </c>
    </row>
    <row r="151" spans="1:15" s="279" customFormat="1" ht="14.25">
      <c r="A151" s="1684"/>
      <c r="B151" s="1704"/>
      <c r="C151" s="575">
        <v>4822</v>
      </c>
      <c r="D151" s="283" t="s">
        <v>68</v>
      </c>
      <c r="E151" s="1420"/>
      <c r="F151" s="1420"/>
      <c r="G151" s="1110"/>
      <c r="H151" s="1110">
        <f t="shared" si="115"/>
        <v>0</v>
      </c>
      <c r="I151" s="1110">
        <f t="shared" si="130"/>
        <v>0</v>
      </c>
      <c r="J151" s="1420"/>
      <c r="K151" s="1110"/>
      <c r="L151" s="1110"/>
      <c r="M151" s="1519"/>
      <c r="N151" s="1519"/>
      <c r="O151" s="1519"/>
    </row>
    <row r="152" spans="1:15" s="279" customFormat="1" ht="14.25">
      <c r="A152" s="1684"/>
      <c r="B152" s="1704"/>
      <c r="C152" s="577">
        <v>4823</v>
      </c>
      <c r="D152" s="521" t="s">
        <v>69</v>
      </c>
      <c r="E152" s="1417">
        <f t="shared" ref="E152:L152" si="148">E154+E155+E156</f>
        <v>1005.2</v>
      </c>
      <c r="F152" s="1417">
        <f t="shared" si="148"/>
        <v>2189</v>
      </c>
      <c r="G152" s="1417">
        <f t="shared" si="148"/>
        <v>2189.6639999999998</v>
      </c>
      <c r="H152" s="1417">
        <f t="shared" si="115"/>
        <v>0.66399999999975989</v>
      </c>
      <c r="I152" s="1417">
        <f t="shared" si="130"/>
        <v>1184.4639999999997</v>
      </c>
      <c r="J152" s="1417"/>
      <c r="K152" s="1417">
        <f t="shared" si="148"/>
        <v>2189.6639999999998</v>
      </c>
      <c r="L152" s="1417">
        <f t="shared" si="148"/>
        <v>2189.6639999999998</v>
      </c>
      <c r="M152" s="1519"/>
      <c r="N152" s="1519"/>
      <c r="O152" s="1519"/>
    </row>
    <row r="153" spans="1:15" s="279" customFormat="1" ht="14.25">
      <c r="A153" s="1684"/>
      <c r="B153" s="1704"/>
      <c r="C153" s="575"/>
      <c r="D153" s="282" t="s">
        <v>72</v>
      </c>
      <c r="E153" s="1420"/>
      <c r="F153" s="1420"/>
      <c r="G153" s="1110"/>
      <c r="H153" s="1110">
        <f t="shared" si="115"/>
        <v>0</v>
      </c>
      <c r="I153" s="1110">
        <f t="shared" si="130"/>
        <v>0</v>
      </c>
      <c r="J153" s="1420"/>
      <c r="K153" s="1420"/>
      <c r="L153" s="1420"/>
      <c r="M153" s="1519"/>
      <c r="N153" s="1088"/>
      <c r="O153" s="1519"/>
    </row>
    <row r="154" spans="1:15" s="277" customFormat="1" ht="14.25">
      <c r="A154" s="1684"/>
      <c r="B154" s="1704"/>
      <c r="C154" s="575"/>
      <c r="D154" s="282" t="s">
        <v>294</v>
      </c>
      <c r="E154" s="1110">
        <v>101.9</v>
      </c>
      <c r="F154" s="1110">
        <v>132.5</v>
      </c>
      <c r="G154" s="1110">
        <v>133.19999999999999</v>
      </c>
      <c r="H154" s="1110">
        <f t="shared" ref="H154:H169" si="149">+G154-F154</f>
        <v>0.69999999999998863</v>
      </c>
      <c r="I154" s="1110">
        <f t="shared" ref="I154:I174" si="150">G154-E154</f>
        <v>31.299999999999983</v>
      </c>
      <c r="J154" s="1420"/>
      <c r="K154" s="1110">
        <v>133.19999999999999</v>
      </c>
      <c r="L154" s="1110">
        <v>133.19999999999999</v>
      </c>
      <c r="M154" s="1088">
        <f t="shared" ref="M154:M155" si="151">+G154/12*3</f>
        <v>33.299999999999997</v>
      </c>
      <c r="N154" s="1088">
        <f t="shared" ref="N154:N155" si="152">+G154/12*6</f>
        <v>66.599999999999994</v>
      </c>
      <c r="O154" s="1088">
        <f t="shared" ref="O154:O155" si="153">+G154/12*9</f>
        <v>99.899999999999991</v>
      </c>
    </row>
    <row r="155" spans="1:15" ht="27.95" customHeight="1">
      <c r="A155" s="1684"/>
      <c r="B155" s="1704"/>
      <c r="C155" s="575"/>
      <c r="D155" s="282" t="s">
        <v>292</v>
      </c>
      <c r="E155" s="1110">
        <v>461.7</v>
      </c>
      <c r="F155" s="1110">
        <v>2056.5</v>
      </c>
      <c r="G155" s="1110">
        <v>2056.4639999999999</v>
      </c>
      <c r="H155" s="1110">
        <f t="shared" si="149"/>
        <v>-3.6000000000058208E-2</v>
      </c>
      <c r="I155" s="1110">
        <f t="shared" si="150"/>
        <v>1594.7639999999999</v>
      </c>
      <c r="J155" s="1420"/>
      <c r="K155" s="1110">
        <v>2056.4639999999999</v>
      </c>
      <c r="L155" s="1110">
        <v>2056.4639999999999</v>
      </c>
      <c r="M155" s="1088">
        <f t="shared" si="151"/>
        <v>514.11599999999999</v>
      </c>
      <c r="N155" s="1088">
        <f t="shared" si="152"/>
        <v>1028.232</v>
      </c>
      <c r="O155" s="1088">
        <f t="shared" si="153"/>
        <v>1542.348</v>
      </c>
    </row>
    <row r="156" spans="1:15" ht="14.25">
      <c r="A156" s="1684"/>
      <c r="B156" s="1704"/>
      <c r="C156" s="575"/>
      <c r="D156" s="282" t="s">
        <v>293</v>
      </c>
      <c r="E156" s="1110">
        <v>441.6</v>
      </c>
      <c r="F156" s="1110">
        <v>0</v>
      </c>
      <c r="G156" s="1110">
        <v>0</v>
      </c>
      <c r="H156" s="1110">
        <f t="shared" si="149"/>
        <v>0</v>
      </c>
      <c r="I156" s="1110">
        <f t="shared" si="150"/>
        <v>-441.6</v>
      </c>
      <c r="J156" s="1420"/>
      <c r="K156" s="1420"/>
      <c r="L156" s="1420"/>
      <c r="N156" s="1520"/>
    </row>
    <row r="157" spans="1:15" ht="31.5" customHeight="1">
      <c r="A157" s="1684"/>
      <c r="B157" s="1704"/>
      <c r="C157" s="578" t="s">
        <v>447</v>
      </c>
      <c r="D157" s="551" t="s">
        <v>472</v>
      </c>
      <c r="E157" s="1420"/>
      <c r="F157" s="1420"/>
      <c r="G157" s="1110"/>
      <c r="H157" s="1110">
        <f t="shared" si="149"/>
        <v>0</v>
      </c>
      <c r="I157" s="1110">
        <f t="shared" si="150"/>
        <v>0</v>
      </c>
      <c r="J157" s="1420"/>
      <c r="K157" s="1420"/>
      <c r="L157" s="1420"/>
      <c r="N157" s="1520"/>
    </row>
    <row r="158" spans="1:15" s="292" customFormat="1" ht="14.25">
      <c r="A158" s="1684"/>
      <c r="B158" s="1704"/>
      <c r="C158" s="575">
        <v>4861</v>
      </c>
      <c r="D158" s="283" t="s">
        <v>70</v>
      </c>
      <c r="E158" s="1420"/>
      <c r="F158" s="1420"/>
      <c r="G158" s="1110"/>
      <c r="H158" s="1110">
        <f t="shared" si="149"/>
        <v>0</v>
      </c>
      <c r="I158" s="1110">
        <f t="shared" si="150"/>
        <v>0</v>
      </c>
      <c r="J158" s="1420"/>
      <c r="K158" s="1420"/>
      <c r="L158" s="1420"/>
      <c r="M158" s="1402"/>
      <c r="N158" s="1398"/>
      <c r="O158" s="1520"/>
    </row>
    <row r="159" spans="1:15" ht="14.25">
      <c r="A159" s="1685"/>
      <c r="B159" s="1705"/>
      <c r="C159" s="575">
        <v>4891</v>
      </c>
      <c r="D159" s="283" t="s">
        <v>71</v>
      </c>
      <c r="E159" s="1110"/>
      <c r="F159" s="1110"/>
      <c r="G159" s="1110"/>
      <c r="H159" s="1110">
        <f t="shared" si="149"/>
        <v>0</v>
      </c>
      <c r="I159" s="1110">
        <f t="shared" si="150"/>
        <v>0</v>
      </c>
      <c r="J159" s="1110"/>
      <c r="K159" s="1110"/>
      <c r="L159" s="1110"/>
      <c r="M159" s="1521"/>
    </row>
    <row r="160" spans="1:15" s="27" customFormat="1" ht="14.25">
      <c r="A160" s="1678" t="s">
        <v>463</v>
      </c>
      <c r="B160" s="1678"/>
      <c r="C160" s="293"/>
      <c r="D160" s="36" t="s">
        <v>73</v>
      </c>
      <c r="E160" s="1421">
        <f>SUM(E162:E169)</f>
        <v>0</v>
      </c>
      <c r="F160" s="1421">
        <f>SUM(F162:F169)</f>
        <v>0</v>
      </c>
      <c r="G160" s="1421">
        <f>SUM(G162:G169)</f>
        <v>0</v>
      </c>
      <c r="H160" s="1421">
        <f t="shared" si="149"/>
        <v>0</v>
      </c>
      <c r="I160" s="1421">
        <f>+I166+I167+I168+I169</f>
        <v>0</v>
      </c>
      <c r="J160" s="1421"/>
      <c r="K160" s="1421">
        <f>SUM(K162:K169)</f>
        <v>0</v>
      </c>
      <c r="L160" s="1421">
        <f>SUM(L162:L169)</f>
        <v>0</v>
      </c>
      <c r="M160" s="1522"/>
      <c r="N160" s="1522"/>
      <c r="O160" s="1522"/>
    </row>
    <row r="161" spans="1:15" s="20" customFormat="1" ht="23.25" customHeight="1">
      <c r="A161" s="917" t="s">
        <v>464</v>
      </c>
      <c r="B161" s="917" t="s">
        <v>465</v>
      </c>
      <c r="C161" s="294"/>
      <c r="D161" s="17" t="s">
        <v>72</v>
      </c>
      <c r="E161" s="1422"/>
      <c r="F161" s="1422"/>
      <c r="G161" s="1422"/>
      <c r="H161" s="1422">
        <f t="shared" si="149"/>
        <v>0</v>
      </c>
      <c r="I161" s="428">
        <f t="shared" ref="I161:I169" si="154">G161-E161</f>
        <v>0</v>
      </c>
      <c r="J161" s="1422"/>
      <c r="K161" s="1422"/>
      <c r="L161" s="1422"/>
      <c r="M161" s="1523"/>
      <c r="N161" s="1523"/>
      <c r="O161" s="1523"/>
    </row>
    <row r="162" spans="1:15" s="20" customFormat="1" ht="14.25">
      <c r="A162" s="1689">
        <v>1080</v>
      </c>
      <c r="B162" s="1689">
        <v>11001</v>
      </c>
      <c r="C162" s="294">
        <v>5111</v>
      </c>
      <c r="D162" s="18" t="s">
        <v>1300</v>
      </c>
      <c r="E162" s="1422"/>
      <c r="F162" s="1422"/>
      <c r="G162" s="1422"/>
      <c r="H162" s="428">
        <f t="shared" si="149"/>
        <v>0</v>
      </c>
      <c r="I162" s="428">
        <f t="shared" si="154"/>
        <v>0</v>
      </c>
      <c r="J162" s="1422"/>
      <c r="K162" s="1422"/>
      <c r="L162" s="1422"/>
      <c r="M162" s="1523"/>
      <c r="N162" s="1523"/>
      <c r="O162" s="1523"/>
    </row>
    <row r="163" spans="1:15" s="20" customFormat="1" ht="14.25">
      <c r="A163" s="1690"/>
      <c r="B163" s="1690"/>
      <c r="C163" s="294">
        <v>5112</v>
      </c>
      <c r="D163" s="18" t="s">
        <v>1301</v>
      </c>
      <c r="E163" s="1422"/>
      <c r="F163" s="1422"/>
      <c r="G163" s="1422"/>
      <c r="H163" s="428">
        <f t="shared" si="149"/>
        <v>0</v>
      </c>
      <c r="I163" s="428">
        <f t="shared" si="154"/>
        <v>0</v>
      </c>
      <c r="J163" s="1422"/>
      <c r="K163" s="1422"/>
      <c r="L163" s="1422"/>
      <c r="M163" s="1523"/>
      <c r="N163" s="1523"/>
      <c r="O163" s="1523"/>
    </row>
    <row r="164" spans="1:15" s="20" customFormat="1" ht="13.5" customHeight="1">
      <c r="A164" s="1690"/>
      <c r="B164" s="1690"/>
      <c r="C164" s="294" t="s">
        <v>1302</v>
      </c>
      <c r="D164" s="18" t="s">
        <v>1277</v>
      </c>
      <c r="E164" s="1422"/>
      <c r="F164" s="1422"/>
      <c r="G164" s="1422"/>
      <c r="H164" s="428">
        <f t="shared" si="149"/>
        <v>0</v>
      </c>
      <c r="I164" s="428">
        <f t="shared" si="154"/>
        <v>0</v>
      </c>
      <c r="J164" s="1422"/>
      <c r="K164" s="1422"/>
      <c r="L164" s="1422"/>
      <c r="M164" s="1523"/>
      <c r="N164" s="1523"/>
      <c r="O164" s="1523"/>
    </row>
    <row r="165" spans="1:15" s="20" customFormat="1" ht="14.25">
      <c r="A165" s="1690"/>
      <c r="B165" s="1690"/>
      <c r="C165" s="294">
        <v>5121</v>
      </c>
      <c r="D165" s="281" t="s">
        <v>74</v>
      </c>
      <c r="E165" s="1422"/>
      <c r="F165" s="1422"/>
      <c r="G165" s="1422"/>
      <c r="H165" s="428">
        <f t="shared" si="149"/>
        <v>0</v>
      </c>
      <c r="I165" s="428">
        <f t="shared" si="154"/>
        <v>0</v>
      </c>
      <c r="J165" s="1422"/>
      <c r="K165" s="1422"/>
      <c r="L165" s="1422"/>
      <c r="M165" s="1523"/>
      <c r="N165" s="1523"/>
      <c r="O165" s="1523"/>
    </row>
    <row r="166" spans="1:15" s="33" customFormat="1" ht="15.75" customHeight="1">
      <c r="A166" s="1690"/>
      <c r="B166" s="1690"/>
      <c r="C166" s="268">
        <v>5122</v>
      </c>
      <c r="D166" s="21" t="s">
        <v>75</v>
      </c>
      <c r="E166" s="1423"/>
      <c r="F166" s="1423"/>
      <c r="G166" s="428"/>
      <c r="H166" s="428">
        <f t="shared" si="149"/>
        <v>0</v>
      </c>
      <c r="I166" s="428">
        <f t="shared" si="154"/>
        <v>0</v>
      </c>
      <c r="J166" s="1423"/>
      <c r="K166" s="428"/>
      <c r="L166" s="428"/>
      <c r="M166" s="1524"/>
      <c r="N166" s="1524"/>
      <c r="O166" s="1524"/>
    </row>
    <row r="167" spans="1:15" s="33" customFormat="1" ht="15.75" customHeight="1">
      <c r="A167" s="1690"/>
      <c r="B167" s="1690"/>
      <c r="C167" s="268">
        <v>5129</v>
      </c>
      <c r="D167" s="21" t="s">
        <v>76</v>
      </c>
      <c r="E167" s="1423"/>
      <c r="F167" s="1423"/>
      <c r="G167" s="428"/>
      <c r="H167" s="428">
        <f t="shared" si="149"/>
        <v>0</v>
      </c>
      <c r="I167" s="428">
        <f t="shared" si="154"/>
        <v>0</v>
      </c>
      <c r="J167" s="1423"/>
      <c r="K167" s="428"/>
      <c r="L167" s="428"/>
      <c r="M167" s="1524"/>
      <c r="N167" s="1524"/>
      <c r="O167" s="1524"/>
    </row>
    <row r="168" spans="1:15" s="33" customFormat="1" ht="14.25">
      <c r="A168" s="1690"/>
      <c r="B168" s="1690"/>
      <c r="C168" s="268">
        <v>5132</v>
      </c>
      <c r="D168" s="21" t="s">
        <v>77</v>
      </c>
      <c r="E168" s="1423"/>
      <c r="F168" s="1423"/>
      <c r="G168" s="428"/>
      <c r="H168" s="428">
        <f t="shared" si="149"/>
        <v>0</v>
      </c>
      <c r="I168" s="428">
        <f t="shared" si="154"/>
        <v>0</v>
      </c>
      <c r="J168" s="1423"/>
      <c r="K168" s="428"/>
      <c r="L168" s="428"/>
      <c r="M168" s="1524"/>
      <c r="N168" s="1524"/>
      <c r="O168" s="1524"/>
    </row>
    <row r="169" spans="1:15" s="33" customFormat="1" ht="15.75" customHeight="1">
      <c r="A169" s="1691"/>
      <c r="B169" s="1691"/>
      <c r="C169" s="268" t="s">
        <v>1303</v>
      </c>
      <c r="D169" s="21" t="s">
        <v>1304</v>
      </c>
      <c r="E169" s="1423"/>
      <c r="F169" s="1423"/>
      <c r="G169" s="428"/>
      <c r="H169" s="428">
        <f t="shared" si="149"/>
        <v>0</v>
      </c>
      <c r="I169" s="428">
        <f t="shared" si="154"/>
        <v>0</v>
      </c>
      <c r="J169" s="1423"/>
      <c r="K169" s="428"/>
      <c r="L169" s="428"/>
      <c r="M169" s="1524"/>
      <c r="N169" s="1524"/>
      <c r="O169" s="1524"/>
    </row>
    <row r="170" spans="1:15" s="176" customFormat="1" ht="14.25" customHeight="1">
      <c r="A170" s="1683" t="s">
        <v>1276</v>
      </c>
      <c r="B170" s="1703">
        <v>11002</v>
      </c>
      <c r="C170" s="569"/>
      <c r="D170" s="281" t="s">
        <v>296</v>
      </c>
      <c r="E170" s="1424">
        <v>110</v>
      </c>
      <c r="F170" s="1424">
        <v>110</v>
      </c>
      <c r="G170" s="1424">
        <v>110</v>
      </c>
      <c r="H170" s="1424">
        <f>+G170-F170</f>
        <v>0</v>
      </c>
      <c r="I170" s="1424">
        <f t="shared" si="150"/>
        <v>0</v>
      </c>
      <c r="J170" s="1424"/>
      <c r="K170" s="1424">
        <v>110</v>
      </c>
      <c r="L170" s="1424">
        <v>110</v>
      </c>
      <c r="M170" s="1128"/>
      <c r="N170" s="1128"/>
      <c r="O170" s="1128"/>
    </row>
    <row r="171" spans="1:15" s="176" customFormat="1" ht="13.5" customHeight="1">
      <c r="A171" s="1684"/>
      <c r="B171" s="1704"/>
      <c r="C171" s="570"/>
      <c r="D171" s="282"/>
      <c r="E171" s="1425"/>
      <c r="F171" s="1425"/>
      <c r="G171" s="1425"/>
      <c r="H171" s="1425">
        <f>+G171-F171</f>
        <v>0</v>
      </c>
      <c r="I171" s="1425">
        <f t="shared" si="150"/>
        <v>0</v>
      </c>
      <c r="J171" s="1425"/>
      <c r="K171" s="1425"/>
      <c r="L171" s="1425"/>
      <c r="M171" s="1128"/>
      <c r="N171" s="1128"/>
      <c r="O171" s="1128"/>
    </row>
    <row r="172" spans="1:15" s="176" customFormat="1" ht="14.25" customHeight="1">
      <c r="A172" s="1684"/>
      <c r="B172" s="1704"/>
      <c r="C172" s="570"/>
      <c r="D172" s="283" t="s">
        <v>32</v>
      </c>
      <c r="E172" s="1425">
        <v>3</v>
      </c>
      <c r="F172" s="1425">
        <v>3</v>
      </c>
      <c r="G172" s="1425">
        <v>3</v>
      </c>
      <c r="H172" s="1425">
        <f>+G172-F172</f>
        <v>0</v>
      </c>
      <c r="I172" s="1425">
        <f t="shared" si="150"/>
        <v>0</v>
      </c>
      <c r="J172" s="1425"/>
      <c r="K172" s="1425">
        <v>3</v>
      </c>
      <c r="L172" s="1425">
        <v>3</v>
      </c>
      <c r="M172" s="1128"/>
      <c r="N172" s="1128"/>
      <c r="O172" s="1128"/>
    </row>
    <row r="173" spans="1:15" s="276" customFormat="1" ht="14.25" customHeight="1">
      <c r="A173" s="1684"/>
      <c r="B173" s="1704"/>
      <c r="C173" s="570"/>
      <c r="D173" s="282"/>
      <c r="E173" s="1114"/>
      <c r="F173" s="1114"/>
      <c r="G173" s="1114"/>
      <c r="H173" s="1114">
        <f>+G173-F173</f>
        <v>0</v>
      </c>
      <c r="I173" s="1114">
        <f t="shared" si="150"/>
        <v>0</v>
      </c>
      <c r="J173" s="1114"/>
      <c r="K173" s="1114"/>
      <c r="L173" s="1114"/>
      <c r="M173" s="1518"/>
      <c r="N173" s="1518"/>
      <c r="O173" s="1518"/>
    </row>
    <row r="174" spans="1:15" s="275" customFormat="1" ht="14.25" customHeight="1">
      <c r="A174" s="1684"/>
      <c r="B174" s="1704"/>
      <c r="C174" s="571"/>
      <c r="D174" s="291" t="s">
        <v>33</v>
      </c>
      <c r="E174" s="1416">
        <f>+E176+E240</f>
        <v>734733.29999999993</v>
      </c>
      <c r="F174" s="1416">
        <f>+F176+F240</f>
        <v>723550.5</v>
      </c>
      <c r="G174" s="1416">
        <f>+G176+G240</f>
        <v>725656.23999999987</v>
      </c>
      <c r="H174" s="1416">
        <f>+G174-F174</f>
        <v>2105.7399999998743</v>
      </c>
      <c r="I174" s="1416">
        <f t="shared" si="150"/>
        <v>-9077.0600000000559</v>
      </c>
      <c r="J174" s="1416"/>
      <c r="K174" s="1416">
        <f>+K176+K240</f>
        <v>718986.53999999992</v>
      </c>
      <c r="L174" s="1416">
        <f>+L176+L240</f>
        <v>722875.0399999998</v>
      </c>
      <c r="M174" s="1492">
        <f>SUM(M180:M235)</f>
        <v>124641.96833333332</v>
      </c>
      <c r="N174" s="1492">
        <f t="shared" ref="N174:O174" si="155">SUM(N180:N235)</f>
        <v>306056.02833333326</v>
      </c>
      <c r="O174" s="1492">
        <f t="shared" si="155"/>
        <v>487470.08833333344</v>
      </c>
    </row>
    <row r="175" spans="1:15" s="275" customFormat="1" ht="14.25" customHeight="1">
      <c r="A175" s="1684"/>
      <c r="B175" s="1704"/>
      <c r="C175" s="572"/>
      <c r="D175" s="17" t="s">
        <v>412</v>
      </c>
      <c r="E175" s="1114"/>
      <c r="F175" s="1114"/>
      <c r="G175" s="1114"/>
      <c r="H175" s="1416"/>
      <c r="I175" s="1416"/>
      <c r="J175" s="1114"/>
      <c r="K175" s="1114"/>
      <c r="L175" s="1114"/>
      <c r="M175" s="1492"/>
      <c r="N175" s="1492"/>
      <c r="O175" s="1492"/>
    </row>
    <row r="176" spans="1:15" s="275" customFormat="1" ht="14.25" customHeight="1">
      <c r="A176" s="1684"/>
      <c r="B176" s="1704"/>
      <c r="C176" s="573"/>
      <c r="D176" s="284" t="s">
        <v>36</v>
      </c>
      <c r="E176" s="1416">
        <f>E178+SUM(E184:E239)-E184-E189-E197-E211-E215-E232</f>
        <v>734733.29999999993</v>
      </c>
      <c r="F176" s="1416">
        <f>F178+SUM(F184:F239)-F184-F189-F197-F211-F215-F232</f>
        <v>723550.5</v>
      </c>
      <c r="G176" s="1416">
        <f>G178+SUM(G184:G239)-G184-G189-G197-G211-G215-G232</f>
        <v>725656.23999999987</v>
      </c>
      <c r="H176" s="1416">
        <f>+G176-F176</f>
        <v>2105.7399999998743</v>
      </c>
      <c r="I176" s="1416">
        <f>G176-E176</f>
        <v>-9077.0600000000559</v>
      </c>
      <c r="J176" s="1416"/>
      <c r="K176" s="1416">
        <f>K178+SUM(K184:K239)-K184-K189-K197-K211-K215-K232</f>
        <v>718986.53999999992</v>
      </c>
      <c r="L176" s="1416">
        <f>L178+SUM(L184:L239)-L184-L189-L197-L211-L215-L232</f>
        <v>722875.0399999998</v>
      </c>
      <c r="M176" s="1492"/>
      <c r="N176" s="1492"/>
      <c r="O176" s="1492"/>
    </row>
    <row r="177" spans="1:15" s="275" customFormat="1" ht="13.5" customHeight="1">
      <c r="A177" s="1684"/>
      <c r="B177" s="1704"/>
      <c r="C177" s="569"/>
      <c r="D177" s="282" t="s">
        <v>72</v>
      </c>
      <c r="E177" s="1120"/>
      <c r="F177" s="1120"/>
      <c r="G177" s="1114"/>
      <c r="H177" s="1114">
        <f t="shared" ref="H177:H240" si="156">+G177-F177</f>
        <v>0</v>
      </c>
      <c r="I177" s="1120">
        <f t="shared" ref="I177:I239" si="157">G177-E177</f>
        <v>0</v>
      </c>
      <c r="J177" s="1120"/>
      <c r="K177" s="1120"/>
      <c r="L177" s="1120"/>
      <c r="M177" s="1492"/>
      <c r="N177" s="1492"/>
      <c r="O177" s="1492"/>
    </row>
    <row r="178" spans="1:15" s="275" customFormat="1" ht="14.25" customHeight="1">
      <c r="A178" s="1684"/>
      <c r="B178" s="1704"/>
      <c r="C178" s="574"/>
      <c r="D178" s="521" t="s">
        <v>499</v>
      </c>
      <c r="E178" s="1417">
        <f>SUM(E180:E182)</f>
        <v>710247.7</v>
      </c>
      <c r="F178" s="1417">
        <f>SUM(F180:F182)</f>
        <v>685685.3</v>
      </c>
      <c r="G178" s="1417">
        <f>SUM(G180:G182)</f>
        <v>681265.1</v>
      </c>
      <c r="H178" s="1417">
        <f t="shared" si="156"/>
        <v>-4420.2000000000698</v>
      </c>
      <c r="I178" s="1417">
        <f t="shared" si="157"/>
        <v>-28982.599999999977</v>
      </c>
      <c r="J178" s="1417"/>
      <c r="K178" s="1417">
        <f>SUM(K180:K182)</f>
        <v>674595.4</v>
      </c>
      <c r="L178" s="1417">
        <f>SUM(L180:L182)</f>
        <v>678483.89999999991</v>
      </c>
      <c r="M178" s="1492">
        <f>+G178/G170/12</f>
        <v>516.1099242424242</v>
      </c>
      <c r="N178" s="1492"/>
      <c r="O178" s="1492"/>
    </row>
    <row r="179" spans="1:15" s="275" customFormat="1">
      <c r="A179" s="1684"/>
      <c r="B179" s="1704"/>
      <c r="C179" s="569"/>
      <c r="D179" s="282" t="s">
        <v>72</v>
      </c>
      <c r="E179" s="1120"/>
      <c r="F179" s="1120"/>
      <c r="G179" s="1114"/>
      <c r="H179" s="1114">
        <f t="shared" si="156"/>
        <v>0</v>
      </c>
      <c r="I179" s="1120">
        <f t="shared" si="157"/>
        <v>0</v>
      </c>
      <c r="J179" s="1120"/>
      <c r="K179" s="1120"/>
      <c r="L179" s="1120"/>
      <c r="M179" s="1492"/>
      <c r="N179" s="1492"/>
      <c r="O179" s="1492"/>
    </row>
    <row r="180" spans="1:15" s="275" customFormat="1" ht="14.25">
      <c r="A180" s="1684"/>
      <c r="B180" s="1704"/>
      <c r="C180" s="575" t="s">
        <v>288</v>
      </c>
      <c r="D180" s="285" t="s">
        <v>37</v>
      </c>
      <c r="E180" s="1120">
        <v>564239.19999999995</v>
      </c>
      <c r="F180" s="1120">
        <v>533438.5</v>
      </c>
      <c r="G180" s="1120">
        <v>532232</v>
      </c>
      <c r="H180" s="1120">
        <f t="shared" si="156"/>
        <v>-1206.5</v>
      </c>
      <c r="I180" s="1120">
        <f t="shared" si="157"/>
        <v>-32007.199999999953</v>
      </c>
      <c r="J180" s="1120"/>
      <c r="K180" s="1120">
        <v>524685.30000000005</v>
      </c>
      <c r="L180" s="1120">
        <v>527709.69999999995</v>
      </c>
      <c r="M180" s="1492">
        <f t="shared" ref="M180:M182" si="158">+G180/12*2</f>
        <v>88705.333333333328</v>
      </c>
      <c r="N180" s="1492">
        <f t="shared" ref="N180:N182" si="159">+G180/12*5</f>
        <v>221763.33333333331</v>
      </c>
      <c r="O180" s="1492">
        <f t="shared" ref="O180:O182" si="160">+G180/12*8</f>
        <v>354821.33333333331</v>
      </c>
    </row>
    <row r="181" spans="1:15" s="277" customFormat="1" ht="28.5">
      <c r="A181" s="1684"/>
      <c r="B181" s="1704"/>
      <c r="C181" s="575" t="s">
        <v>289</v>
      </c>
      <c r="D181" s="286" t="s">
        <v>38</v>
      </c>
      <c r="E181" s="1120">
        <v>131172</v>
      </c>
      <c r="F181" s="1120">
        <v>143869.29999999999</v>
      </c>
      <c r="G181" s="1120">
        <v>140562.6</v>
      </c>
      <c r="H181" s="1120">
        <f t="shared" si="156"/>
        <v>-3306.6999999999825</v>
      </c>
      <c r="I181" s="1120">
        <f t="shared" si="157"/>
        <v>9390.6000000000058</v>
      </c>
      <c r="J181" s="1120"/>
      <c r="K181" s="1120">
        <v>141232.4</v>
      </c>
      <c r="L181" s="1120">
        <v>141893.6</v>
      </c>
      <c r="M181" s="1492">
        <f t="shared" si="158"/>
        <v>23427.100000000002</v>
      </c>
      <c r="N181" s="1492">
        <f t="shared" si="159"/>
        <v>58567.750000000007</v>
      </c>
      <c r="O181" s="1492">
        <f t="shared" si="160"/>
        <v>93708.400000000009</v>
      </c>
    </row>
    <row r="182" spans="1:15" s="277" customFormat="1" ht="28.5">
      <c r="A182" s="1684"/>
      <c r="B182" s="1704"/>
      <c r="C182" s="575" t="s">
        <v>290</v>
      </c>
      <c r="D182" s="286" t="s">
        <v>39</v>
      </c>
      <c r="E182" s="1120">
        <v>14836.5</v>
      </c>
      <c r="F182" s="1120">
        <v>8377.5</v>
      </c>
      <c r="G182" s="1120">
        <v>8470.5</v>
      </c>
      <c r="H182" s="1120">
        <f t="shared" si="156"/>
        <v>93</v>
      </c>
      <c r="I182" s="1120">
        <f t="shared" si="157"/>
        <v>-6366</v>
      </c>
      <c r="J182" s="1120"/>
      <c r="K182" s="1120">
        <v>8677.7000000000007</v>
      </c>
      <c r="L182" s="1120">
        <v>8880.6</v>
      </c>
      <c r="M182" s="1492">
        <f t="shared" si="158"/>
        <v>1411.75</v>
      </c>
      <c r="N182" s="1492">
        <f t="shared" si="159"/>
        <v>3529.375</v>
      </c>
      <c r="O182" s="1492">
        <f t="shared" si="160"/>
        <v>5647</v>
      </c>
    </row>
    <row r="183" spans="1:15" s="277" customFormat="1" ht="14.25">
      <c r="A183" s="1684"/>
      <c r="B183" s="1704"/>
      <c r="C183" s="576"/>
      <c r="D183" s="522"/>
      <c r="E183" s="1141"/>
      <c r="F183" s="1141"/>
      <c r="G183" s="1141"/>
      <c r="H183" s="1141">
        <f t="shared" si="156"/>
        <v>0</v>
      </c>
      <c r="I183" s="1141">
        <f t="shared" si="157"/>
        <v>0</v>
      </c>
      <c r="J183" s="1141"/>
      <c r="K183" s="1141"/>
      <c r="L183" s="1141"/>
      <c r="M183" s="1088"/>
      <c r="N183" s="1088"/>
      <c r="O183" s="1088"/>
    </row>
    <row r="184" spans="1:15" s="277" customFormat="1" ht="14.25">
      <c r="A184" s="1684"/>
      <c r="B184" s="1704"/>
      <c r="C184" s="577">
        <v>4212</v>
      </c>
      <c r="D184" s="521" t="s">
        <v>40</v>
      </c>
      <c r="E184" s="1417">
        <f>E186+E187+E188</f>
        <v>14809.3</v>
      </c>
      <c r="F184" s="1417">
        <f>F186+F187+F188</f>
        <v>22247.599999999999</v>
      </c>
      <c r="G184" s="1417">
        <f>G186+G187+G188</f>
        <v>21957.4</v>
      </c>
      <c r="H184" s="1417">
        <f t="shared" si="156"/>
        <v>-290.19999999999709</v>
      </c>
      <c r="I184" s="1417">
        <f t="shared" si="157"/>
        <v>7148.1000000000022</v>
      </c>
      <c r="J184" s="1417"/>
      <c r="K184" s="1417">
        <f>K186+K187+K188</f>
        <v>21957.4</v>
      </c>
      <c r="L184" s="1417">
        <f>L186+L187+L188</f>
        <v>21957.4</v>
      </c>
      <c r="M184" s="1088"/>
      <c r="N184" s="1088"/>
      <c r="O184" s="1088"/>
    </row>
    <row r="185" spans="1:15" s="277" customFormat="1">
      <c r="A185" s="1684"/>
      <c r="B185" s="1704"/>
      <c r="C185" s="575"/>
      <c r="D185" s="282" t="s">
        <v>72</v>
      </c>
      <c r="E185" s="1110"/>
      <c r="F185" s="1110"/>
      <c r="G185" s="1110"/>
      <c r="H185" s="1110">
        <f t="shared" si="156"/>
        <v>0</v>
      </c>
      <c r="I185" s="1110">
        <f t="shared" si="157"/>
        <v>0</v>
      </c>
      <c r="J185" s="1110"/>
      <c r="K185" s="1110"/>
      <c r="L185" s="1110"/>
      <c r="M185" s="1088"/>
      <c r="N185" s="1088"/>
      <c r="O185" s="1088"/>
    </row>
    <row r="186" spans="1:15" s="277" customFormat="1">
      <c r="A186" s="1684"/>
      <c r="B186" s="1704"/>
      <c r="C186" s="575"/>
      <c r="D186" s="282" t="s">
        <v>40</v>
      </c>
      <c r="E186" s="1110">
        <v>9905.4</v>
      </c>
      <c r="F186" s="1110">
        <v>13817.6</v>
      </c>
      <c r="G186" s="1110">
        <v>9865.7000000000007</v>
      </c>
      <c r="H186" s="1110">
        <f t="shared" si="156"/>
        <v>-3951.8999999999996</v>
      </c>
      <c r="I186" s="1110">
        <f t="shared" si="157"/>
        <v>-39.699999999998909</v>
      </c>
      <c r="J186" s="1110"/>
      <c r="K186" s="1110">
        <v>9865.7000000000007</v>
      </c>
      <c r="L186" s="1110">
        <v>9865.7000000000007</v>
      </c>
      <c r="M186" s="1088">
        <f t="shared" ref="M186:M188" si="161">+G186/12*3</f>
        <v>2466.4250000000002</v>
      </c>
      <c r="N186" s="1088">
        <f t="shared" ref="N186:N188" si="162">+G186/12*6</f>
        <v>4932.8500000000004</v>
      </c>
      <c r="O186" s="1088">
        <f t="shared" ref="O186:O188" si="163">+G186/12*9</f>
        <v>7399.2750000000005</v>
      </c>
    </row>
    <row r="187" spans="1:15" s="277" customFormat="1">
      <c r="A187" s="1684"/>
      <c r="B187" s="1704"/>
      <c r="C187" s="575"/>
      <c r="D187" s="282" t="s">
        <v>297</v>
      </c>
      <c r="E187" s="1110"/>
      <c r="F187" s="1110"/>
      <c r="G187" s="1110">
        <v>4582.1000000000004</v>
      </c>
      <c r="H187" s="1110">
        <f t="shared" si="156"/>
        <v>4582.1000000000004</v>
      </c>
      <c r="I187" s="1110">
        <f t="shared" si="157"/>
        <v>4582.1000000000004</v>
      </c>
      <c r="J187" s="1110"/>
      <c r="K187" s="1110">
        <v>4582.1000000000004</v>
      </c>
      <c r="L187" s="1110">
        <v>4582.1000000000004</v>
      </c>
      <c r="M187" s="1088">
        <f t="shared" si="161"/>
        <v>1145.5250000000001</v>
      </c>
      <c r="N187" s="1088">
        <f t="shared" si="162"/>
        <v>2291.0500000000002</v>
      </c>
      <c r="O187" s="1088">
        <f t="shared" si="163"/>
        <v>3436.5750000000003</v>
      </c>
    </row>
    <row r="188" spans="1:15" s="277" customFormat="1">
      <c r="A188" s="1684"/>
      <c r="B188" s="1704"/>
      <c r="C188" s="575"/>
      <c r="D188" s="282" t="s">
        <v>414</v>
      </c>
      <c r="E188" s="1110">
        <v>4903.8999999999996</v>
      </c>
      <c r="F188" s="1110">
        <v>8430</v>
      </c>
      <c r="G188" s="1110">
        <v>7509.6</v>
      </c>
      <c r="H188" s="1110">
        <f t="shared" si="156"/>
        <v>-920.39999999999964</v>
      </c>
      <c r="I188" s="1110">
        <f t="shared" si="157"/>
        <v>2605.7000000000007</v>
      </c>
      <c r="J188" s="1110"/>
      <c r="K188" s="1110">
        <v>7509.6</v>
      </c>
      <c r="L188" s="1110">
        <v>7509.6</v>
      </c>
      <c r="M188" s="1088">
        <f t="shared" si="161"/>
        <v>1877.4</v>
      </c>
      <c r="N188" s="1088">
        <f t="shared" si="162"/>
        <v>3754.8</v>
      </c>
      <c r="O188" s="1088">
        <f t="shared" si="163"/>
        <v>5632.2000000000007</v>
      </c>
    </row>
    <row r="189" spans="1:15" s="277" customFormat="1" ht="14.25">
      <c r="A189" s="1684"/>
      <c r="B189" s="1704"/>
      <c r="C189" s="577">
        <v>4213</v>
      </c>
      <c r="D189" s="521" t="s">
        <v>41</v>
      </c>
      <c r="E189" s="1417">
        <f>E191+E192</f>
        <v>467.7</v>
      </c>
      <c r="F189" s="1417">
        <f>F191+F192</f>
        <v>1003.3</v>
      </c>
      <c r="G189" s="1417">
        <f>G191+G192</f>
        <v>1301.0999999999999</v>
      </c>
      <c r="H189" s="1417">
        <f t="shared" si="156"/>
        <v>297.79999999999995</v>
      </c>
      <c r="I189" s="1417">
        <f t="shared" si="157"/>
        <v>833.39999999999986</v>
      </c>
      <c r="J189" s="1417"/>
      <c r="K189" s="1417">
        <f>K191+K192</f>
        <v>1301.0999999999999</v>
      </c>
      <c r="L189" s="1417">
        <f>L191+L192</f>
        <v>1301.0999999999999</v>
      </c>
      <c r="M189" s="1088"/>
      <c r="N189" s="1088"/>
      <c r="O189" s="1088"/>
    </row>
    <row r="190" spans="1:15" s="277" customFormat="1">
      <c r="A190" s="1684"/>
      <c r="B190" s="1704"/>
      <c r="C190" s="575"/>
      <c r="D190" s="282" t="s">
        <v>72</v>
      </c>
      <c r="E190" s="1110"/>
      <c r="F190" s="1110"/>
      <c r="G190" s="1110"/>
      <c r="H190" s="1110">
        <f t="shared" si="156"/>
        <v>0</v>
      </c>
      <c r="I190" s="1110">
        <f t="shared" si="157"/>
        <v>0</v>
      </c>
      <c r="J190" s="1110"/>
      <c r="K190" s="1110"/>
      <c r="L190" s="1110"/>
      <c r="M190" s="1088"/>
      <c r="N190" s="1088"/>
      <c r="O190" s="1088"/>
    </row>
    <row r="191" spans="1:15" s="277" customFormat="1">
      <c r="A191" s="1684"/>
      <c r="B191" s="1704"/>
      <c r="C191" s="575"/>
      <c r="D191" s="288" t="s">
        <v>42</v>
      </c>
      <c r="E191" s="1110">
        <v>467.7</v>
      </c>
      <c r="F191" s="1110">
        <v>907.3</v>
      </c>
      <c r="G191" s="1110">
        <v>1301.0999999999999</v>
      </c>
      <c r="H191" s="1110">
        <f t="shared" si="156"/>
        <v>393.79999999999995</v>
      </c>
      <c r="I191" s="1110">
        <f t="shared" si="157"/>
        <v>833.39999999999986</v>
      </c>
      <c r="J191" s="1110"/>
      <c r="K191" s="1110">
        <v>1301.0999999999999</v>
      </c>
      <c r="L191" s="1110">
        <v>1301.0999999999999</v>
      </c>
      <c r="M191" s="1088">
        <f t="shared" ref="M191:M193" si="164">+G191/12*3</f>
        <v>325.27499999999998</v>
      </c>
      <c r="N191" s="1088">
        <f t="shared" ref="N191:N193" si="165">+G191/12*6</f>
        <v>650.54999999999995</v>
      </c>
      <c r="O191" s="1088">
        <f t="shared" ref="O191:O193" si="166">+G191/12*9</f>
        <v>975.82499999999993</v>
      </c>
    </row>
    <row r="192" spans="1:15" s="277" customFormat="1">
      <c r="A192" s="1684"/>
      <c r="B192" s="1704"/>
      <c r="C192" s="575"/>
      <c r="D192" s="288" t="s">
        <v>291</v>
      </c>
      <c r="E192" s="1110"/>
      <c r="F192" s="1110">
        <v>96</v>
      </c>
      <c r="G192" s="1110"/>
      <c r="H192" s="1110">
        <f t="shared" si="156"/>
        <v>-96</v>
      </c>
      <c r="I192" s="1110">
        <f t="shared" si="157"/>
        <v>0</v>
      </c>
      <c r="J192" s="1110"/>
      <c r="K192" s="1110"/>
      <c r="L192" s="1110"/>
      <c r="M192" s="1088">
        <f t="shared" si="164"/>
        <v>0</v>
      </c>
      <c r="N192" s="1088">
        <f t="shared" si="165"/>
        <v>0</v>
      </c>
      <c r="O192" s="1088">
        <f t="shared" si="166"/>
        <v>0</v>
      </c>
    </row>
    <row r="193" spans="1:15" s="277" customFormat="1" ht="14.25">
      <c r="A193" s="1684"/>
      <c r="B193" s="1704"/>
      <c r="C193" s="575">
        <v>4214</v>
      </c>
      <c r="D193" s="287" t="s">
        <v>43</v>
      </c>
      <c r="E193" s="1110">
        <v>7903.5</v>
      </c>
      <c r="F193" s="1110">
        <v>11158.1</v>
      </c>
      <c r="G193" s="1110">
        <v>17590</v>
      </c>
      <c r="H193" s="1110">
        <f t="shared" si="156"/>
        <v>6431.9</v>
      </c>
      <c r="I193" s="1110">
        <f t="shared" si="157"/>
        <v>9686.5</v>
      </c>
      <c r="J193" s="1110"/>
      <c r="K193" s="1110">
        <v>17590</v>
      </c>
      <c r="L193" s="1110">
        <v>17590</v>
      </c>
      <c r="M193" s="1088">
        <f t="shared" si="164"/>
        <v>4397.5</v>
      </c>
      <c r="N193" s="1088">
        <f t="shared" si="165"/>
        <v>8795</v>
      </c>
      <c r="O193" s="1088">
        <f t="shared" si="166"/>
        <v>13192.5</v>
      </c>
    </row>
    <row r="194" spans="1:15" s="275" customFormat="1" ht="23.25" customHeight="1">
      <c r="A194" s="1684"/>
      <c r="B194" s="1704"/>
      <c r="C194" s="575">
        <v>4215</v>
      </c>
      <c r="D194" s="287" t="s">
        <v>44</v>
      </c>
      <c r="E194" s="1110"/>
      <c r="F194" s="1110"/>
      <c r="G194" s="1110"/>
      <c r="H194" s="1110">
        <f t="shared" si="156"/>
        <v>0</v>
      </c>
      <c r="I194" s="1110">
        <f t="shared" si="157"/>
        <v>0</v>
      </c>
      <c r="J194" s="1110"/>
      <c r="K194" s="1110"/>
      <c r="L194" s="1110"/>
      <c r="M194" s="1492"/>
      <c r="N194" s="1128"/>
      <c r="O194" s="1492"/>
    </row>
    <row r="195" spans="1:15" s="176" customFormat="1" ht="14.25">
      <c r="A195" s="1684"/>
      <c r="B195" s="1704"/>
      <c r="C195" s="575">
        <v>4216</v>
      </c>
      <c r="D195" s="287" t="s">
        <v>45</v>
      </c>
      <c r="E195" s="1110"/>
      <c r="F195" s="1110"/>
      <c r="G195" s="1110"/>
      <c r="H195" s="1110">
        <f t="shared" si="156"/>
        <v>0</v>
      </c>
      <c r="I195" s="1110">
        <f t="shared" si="157"/>
        <v>0</v>
      </c>
      <c r="J195" s="1110"/>
      <c r="K195" s="1110"/>
      <c r="L195" s="1110"/>
      <c r="M195" s="1128"/>
      <c r="N195" s="1128"/>
      <c r="O195" s="1128"/>
    </row>
    <row r="196" spans="1:15" s="176" customFormat="1" ht="14.25">
      <c r="A196" s="1684"/>
      <c r="B196" s="1704"/>
      <c r="C196" s="575">
        <v>4217</v>
      </c>
      <c r="D196" s="287" t="s">
        <v>46</v>
      </c>
      <c r="E196" s="1110"/>
      <c r="F196" s="1110"/>
      <c r="G196" s="1110"/>
      <c r="H196" s="1110">
        <f t="shared" si="156"/>
        <v>0</v>
      </c>
      <c r="I196" s="1110">
        <f t="shared" si="157"/>
        <v>0</v>
      </c>
      <c r="J196" s="1110"/>
      <c r="K196" s="1110"/>
      <c r="L196" s="1110"/>
      <c r="M196" s="1128"/>
      <c r="N196" s="1128"/>
      <c r="O196" s="1128"/>
    </row>
    <row r="197" spans="1:15" s="176" customFormat="1" ht="14.25">
      <c r="A197" s="1684"/>
      <c r="B197" s="1704"/>
      <c r="C197" s="577"/>
      <c r="D197" s="521" t="s">
        <v>440</v>
      </c>
      <c r="E197" s="1417">
        <f>E199+E200</f>
        <v>408.9</v>
      </c>
      <c r="F197" s="1417">
        <f>F199+F200</f>
        <v>786.30000000000007</v>
      </c>
      <c r="G197" s="1417">
        <f>G199+G200</f>
        <v>786.28</v>
      </c>
      <c r="H197" s="1417">
        <f t="shared" si="156"/>
        <v>-2.0000000000095497E-2</v>
      </c>
      <c r="I197" s="1417">
        <f t="shared" si="157"/>
        <v>377.38</v>
      </c>
      <c r="J197" s="1417"/>
      <c r="K197" s="1417">
        <f>K199+K200</f>
        <v>786.28</v>
      </c>
      <c r="L197" s="1417">
        <f>L199+L200</f>
        <v>786.28</v>
      </c>
      <c r="M197" s="1128"/>
      <c r="N197" s="1128"/>
      <c r="O197" s="1128"/>
    </row>
    <row r="198" spans="1:15" s="176" customFormat="1">
      <c r="A198" s="1684"/>
      <c r="B198" s="1704"/>
      <c r="C198" s="575"/>
      <c r="D198" s="282" t="s">
        <v>72</v>
      </c>
      <c r="E198" s="1114"/>
      <c r="F198" s="1114"/>
      <c r="G198" s="1114"/>
      <c r="H198" s="1114">
        <f t="shared" si="156"/>
        <v>0</v>
      </c>
      <c r="I198" s="1114">
        <f t="shared" si="157"/>
        <v>0</v>
      </c>
      <c r="J198" s="1114"/>
      <c r="K198" s="1114"/>
      <c r="L198" s="1114"/>
      <c r="M198" s="1128"/>
      <c r="N198" s="1128"/>
      <c r="O198" s="1128"/>
    </row>
    <row r="199" spans="1:15" s="176" customFormat="1">
      <c r="A199" s="1684"/>
      <c r="B199" s="1704"/>
      <c r="C199" s="575">
        <v>4221</v>
      </c>
      <c r="D199" s="282" t="s">
        <v>47</v>
      </c>
      <c r="E199" s="1114"/>
      <c r="F199" s="1114">
        <v>786.30000000000007</v>
      </c>
      <c r="G199" s="1114">
        <v>786.28</v>
      </c>
      <c r="H199" s="1114">
        <f t="shared" si="156"/>
        <v>-2.0000000000095497E-2</v>
      </c>
      <c r="I199" s="1114">
        <f t="shared" si="157"/>
        <v>786.28</v>
      </c>
      <c r="J199" s="1114"/>
      <c r="K199" s="1114">
        <v>786.28</v>
      </c>
      <c r="L199" s="1114">
        <v>786.28</v>
      </c>
      <c r="M199" s="1088">
        <f t="shared" ref="M199" si="167">+G199/12*3</f>
        <v>196.57</v>
      </c>
      <c r="N199" s="1088">
        <f t="shared" ref="N199" si="168">+G199/12*6</f>
        <v>393.14</v>
      </c>
      <c r="O199" s="1088">
        <f t="shared" ref="O199" si="169">+G199/12*9</f>
        <v>589.70999999999992</v>
      </c>
    </row>
    <row r="200" spans="1:15" s="176" customFormat="1">
      <c r="A200" s="1684"/>
      <c r="B200" s="1704"/>
      <c r="C200" s="575">
        <v>4222</v>
      </c>
      <c r="D200" s="282" t="s">
        <v>48</v>
      </c>
      <c r="E200" s="1114">
        <v>408.9</v>
      </c>
      <c r="F200" s="1114"/>
      <c r="G200" s="1114"/>
      <c r="H200" s="1114">
        <f t="shared" si="156"/>
        <v>0</v>
      </c>
      <c r="I200" s="1114">
        <f t="shared" si="157"/>
        <v>-408.9</v>
      </c>
      <c r="J200" s="1114"/>
      <c r="K200" s="1114"/>
      <c r="L200" s="1114"/>
      <c r="M200" s="1128"/>
      <c r="N200" s="1088"/>
      <c r="O200" s="1128"/>
    </row>
    <row r="201" spans="1:15" s="277" customFormat="1" ht="14.25">
      <c r="A201" s="1684"/>
      <c r="B201" s="1704"/>
      <c r="C201" s="575">
        <v>4231</v>
      </c>
      <c r="D201" s="283" t="s">
        <v>49</v>
      </c>
      <c r="E201" s="1114">
        <v>22.5</v>
      </c>
      <c r="F201" s="1114">
        <v>163.5</v>
      </c>
      <c r="G201" s="1114">
        <v>250</v>
      </c>
      <c r="H201" s="1114">
        <f t="shared" si="156"/>
        <v>86.5</v>
      </c>
      <c r="I201" s="1114">
        <f t="shared" si="157"/>
        <v>227.5</v>
      </c>
      <c r="J201" s="1114"/>
      <c r="K201" s="1114">
        <v>250</v>
      </c>
      <c r="L201" s="1114">
        <v>250</v>
      </c>
      <c r="M201" s="1088">
        <f t="shared" ref="M201" si="170">+G201/12*3</f>
        <v>62.5</v>
      </c>
      <c r="N201" s="1088">
        <f t="shared" ref="N201" si="171">+G201/12*6</f>
        <v>125</v>
      </c>
      <c r="O201" s="1088">
        <f t="shared" ref="O201" si="172">+G201/12*9</f>
        <v>187.5</v>
      </c>
    </row>
    <row r="202" spans="1:15" s="277" customFormat="1" ht="16.5">
      <c r="A202" s="1684"/>
      <c r="B202" s="1704"/>
      <c r="C202" s="575">
        <v>4232</v>
      </c>
      <c r="D202" s="283" t="s">
        <v>50</v>
      </c>
      <c r="E202" s="1114"/>
      <c r="F202" s="1114"/>
      <c r="G202" s="1114"/>
      <c r="H202" s="1114">
        <f t="shared" si="156"/>
        <v>0</v>
      </c>
      <c r="I202" s="1114">
        <f t="shared" si="157"/>
        <v>0</v>
      </c>
      <c r="J202" s="1418"/>
      <c r="K202" s="1114"/>
      <c r="L202" s="1114"/>
      <c r="M202" s="1088"/>
      <c r="N202" s="1088"/>
      <c r="O202" s="1088"/>
    </row>
    <row r="203" spans="1:15" s="277" customFormat="1" ht="16.5">
      <c r="A203" s="1684"/>
      <c r="B203" s="1704"/>
      <c r="C203" s="575">
        <v>4233</v>
      </c>
      <c r="D203" s="283" t="s">
        <v>404</v>
      </c>
      <c r="E203" s="1114"/>
      <c r="F203" s="1114"/>
      <c r="G203" s="1114"/>
      <c r="H203" s="1114">
        <f t="shared" si="156"/>
        <v>0</v>
      </c>
      <c r="I203" s="1114">
        <f t="shared" si="157"/>
        <v>0</v>
      </c>
      <c r="J203" s="1418"/>
      <c r="K203" s="1114"/>
      <c r="L203" s="1114"/>
      <c r="M203" s="1088"/>
      <c r="N203" s="1088"/>
      <c r="O203" s="1088"/>
    </row>
    <row r="204" spans="1:15" s="277" customFormat="1" ht="14.25">
      <c r="A204" s="1684"/>
      <c r="B204" s="1704"/>
      <c r="C204" s="575">
        <v>4234</v>
      </c>
      <c r="D204" s="283" t="s">
        <v>51</v>
      </c>
      <c r="E204" s="1110"/>
      <c r="F204" s="1110"/>
      <c r="G204" s="1110"/>
      <c r="H204" s="1110">
        <f t="shared" si="156"/>
        <v>0</v>
      </c>
      <c r="I204" s="1110">
        <f t="shared" si="157"/>
        <v>0</v>
      </c>
      <c r="J204" s="1110"/>
      <c r="K204" s="1110"/>
      <c r="L204" s="1110"/>
      <c r="M204" s="1088"/>
      <c r="N204" s="1492"/>
      <c r="O204" s="1088"/>
    </row>
    <row r="205" spans="1:15" s="275" customFormat="1" ht="14.25">
      <c r="A205" s="1684"/>
      <c r="B205" s="1704"/>
      <c r="C205" s="575">
        <v>4235</v>
      </c>
      <c r="D205" s="283" t="s">
        <v>52</v>
      </c>
      <c r="E205" s="1110"/>
      <c r="F205" s="1110"/>
      <c r="G205" s="1110"/>
      <c r="H205" s="1110">
        <f t="shared" si="156"/>
        <v>0</v>
      </c>
      <c r="I205" s="1110">
        <f t="shared" si="157"/>
        <v>0</v>
      </c>
      <c r="J205" s="1110"/>
      <c r="K205" s="1110"/>
      <c r="L205" s="1110"/>
      <c r="M205" s="1492"/>
      <c r="N205" s="1088"/>
      <c r="O205" s="1492"/>
    </row>
    <row r="206" spans="1:15" s="277" customFormat="1" ht="14.25">
      <c r="A206" s="1684"/>
      <c r="B206" s="1704"/>
      <c r="C206" s="575">
        <v>4236</v>
      </c>
      <c r="D206" s="283" t="s">
        <v>53</v>
      </c>
      <c r="E206" s="1110"/>
      <c r="F206" s="1110"/>
      <c r="G206" s="1110"/>
      <c r="H206" s="1110">
        <f t="shared" si="156"/>
        <v>0</v>
      </c>
      <c r="I206" s="1110">
        <f t="shared" si="157"/>
        <v>0</v>
      </c>
      <c r="J206" s="1110"/>
      <c r="K206" s="1110"/>
      <c r="L206" s="1110"/>
      <c r="M206" s="1088"/>
      <c r="N206" s="1492"/>
      <c r="O206" s="1088"/>
    </row>
    <row r="207" spans="1:15" s="275" customFormat="1" ht="14.25">
      <c r="A207" s="1684"/>
      <c r="B207" s="1704"/>
      <c r="C207" s="575">
        <v>4237</v>
      </c>
      <c r="D207" s="283" t="s">
        <v>54</v>
      </c>
      <c r="E207" s="1110"/>
      <c r="F207" s="1110">
        <v>500</v>
      </c>
      <c r="G207" s="1110">
        <v>500</v>
      </c>
      <c r="H207" s="1110">
        <f t="shared" si="156"/>
        <v>0</v>
      </c>
      <c r="I207" s="1110">
        <f t="shared" si="157"/>
        <v>500</v>
      </c>
      <c r="J207" s="1110"/>
      <c r="K207" s="1110">
        <v>500</v>
      </c>
      <c r="L207" s="1110">
        <v>500</v>
      </c>
      <c r="M207" s="1088">
        <f t="shared" ref="M207" si="173">+G207/12*3</f>
        <v>125</v>
      </c>
      <c r="N207" s="1088">
        <f t="shared" ref="N207" si="174">+G207/12*6</f>
        <v>250</v>
      </c>
      <c r="O207" s="1088">
        <f t="shared" ref="O207" si="175">+G207/12*9</f>
        <v>375</v>
      </c>
    </row>
    <row r="208" spans="1:15" s="275" customFormat="1" ht="14.25">
      <c r="A208" s="1684"/>
      <c r="B208" s="1704"/>
      <c r="C208" s="575">
        <v>4239</v>
      </c>
      <c r="D208" s="281" t="s">
        <v>55</v>
      </c>
      <c r="E208" s="1120"/>
      <c r="F208" s="1120"/>
      <c r="G208" s="1120"/>
      <c r="H208" s="1120">
        <f t="shared" si="156"/>
        <v>0</v>
      </c>
      <c r="I208" s="1120">
        <f t="shared" si="157"/>
        <v>0</v>
      </c>
      <c r="J208" s="1120"/>
      <c r="K208" s="1120"/>
      <c r="L208" s="1120"/>
      <c r="M208" s="1492"/>
      <c r="N208" s="1492"/>
      <c r="O208" s="1492"/>
    </row>
    <row r="209" spans="1:15" s="275" customFormat="1" ht="14.25">
      <c r="A209" s="1684"/>
      <c r="B209" s="1704"/>
      <c r="C209" s="575">
        <v>4241</v>
      </c>
      <c r="D209" s="283" t="s">
        <v>56</v>
      </c>
      <c r="E209" s="1110">
        <v>88.6</v>
      </c>
      <c r="F209" s="1110">
        <v>88.7</v>
      </c>
      <c r="G209" s="1110">
        <v>88.7</v>
      </c>
      <c r="H209" s="1110">
        <f t="shared" si="156"/>
        <v>0</v>
      </c>
      <c r="I209" s="1110">
        <f t="shared" si="157"/>
        <v>0.10000000000000853</v>
      </c>
      <c r="J209" s="1110"/>
      <c r="K209" s="1110">
        <v>88.7</v>
      </c>
      <c r="L209" s="1110">
        <v>88.7</v>
      </c>
      <c r="M209" s="1088">
        <f t="shared" ref="M209" si="176">+G209/12*3</f>
        <v>22.175000000000001</v>
      </c>
      <c r="N209" s="1088">
        <f t="shared" ref="N209" si="177">+G209/12*6</f>
        <v>44.35</v>
      </c>
      <c r="O209" s="1088">
        <f t="shared" ref="O209" si="178">+G209/12*9</f>
        <v>66.525000000000006</v>
      </c>
    </row>
    <row r="210" spans="1:15" s="275" customFormat="1" ht="14.25">
      <c r="A210" s="1684"/>
      <c r="B210" s="1704"/>
      <c r="C210" s="575">
        <v>4251</v>
      </c>
      <c r="D210" s="281" t="s">
        <v>57</v>
      </c>
      <c r="E210" s="1120"/>
      <c r="F210" s="1120"/>
      <c r="G210" s="1120"/>
      <c r="H210" s="1120">
        <f t="shared" si="156"/>
        <v>0</v>
      </c>
      <c r="I210" s="1120">
        <f t="shared" si="157"/>
        <v>0</v>
      </c>
      <c r="J210" s="1120"/>
      <c r="K210" s="1120"/>
      <c r="L210" s="1120"/>
      <c r="M210" s="1492"/>
      <c r="N210" s="1492"/>
      <c r="O210" s="1492"/>
    </row>
    <row r="211" spans="1:15" s="275" customFormat="1" ht="28.5">
      <c r="A211" s="1684"/>
      <c r="B211" s="1704"/>
      <c r="C211" s="577">
        <v>4252</v>
      </c>
      <c r="D211" s="521" t="s">
        <v>58</v>
      </c>
      <c r="E211" s="1417">
        <f>E213+E214</f>
        <v>0</v>
      </c>
      <c r="F211" s="1417">
        <f>F213+F214</f>
        <v>0</v>
      </c>
      <c r="G211" s="1417">
        <f>G213+G214</f>
        <v>0</v>
      </c>
      <c r="H211" s="1417">
        <f t="shared" si="156"/>
        <v>0</v>
      </c>
      <c r="I211" s="1417">
        <f t="shared" si="157"/>
        <v>0</v>
      </c>
      <c r="J211" s="1417"/>
      <c r="K211" s="1417">
        <f>K213+K214</f>
        <v>0</v>
      </c>
      <c r="L211" s="1417">
        <f>L213+L214</f>
        <v>0</v>
      </c>
      <c r="M211" s="1492"/>
      <c r="N211" s="1492"/>
      <c r="O211" s="1492"/>
    </row>
    <row r="212" spans="1:15" s="275" customFormat="1">
      <c r="A212" s="1684"/>
      <c r="B212" s="1704"/>
      <c r="C212" s="575"/>
      <c r="D212" s="282" t="s">
        <v>72</v>
      </c>
      <c r="E212" s="1120"/>
      <c r="F212" s="1120"/>
      <c r="G212" s="1120"/>
      <c r="H212" s="1120">
        <f t="shared" si="156"/>
        <v>0</v>
      </c>
      <c r="I212" s="1120">
        <f t="shared" si="157"/>
        <v>0</v>
      </c>
      <c r="J212" s="1120"/>
      <c r="K212" s="1120"/>
      <c r="L212" s="1120"/>
      <c r="M212" s="1492"/>
      <c r="N212" s="1088"/>
      <c r="O212" s="1492"/>
    </row>
    <row r="213" spans="1:15" s="277" customFormat="1">
      <c r="A213" s="1684"/>
      <c r="B213" s="1704"/>
      <c r="C213" s="575"/>
      <c r="D213" s="289" t="s">
        <v>59</v>
      </c>
      <c r="E213" s="1120"/>
      <c r="F213" s="1120"/>
      <c r="G213" s="1120"/>
      <c r="H213" s="1120">
        <f t="shared" si="156"/>
        <v>0</v>
      </c>
      <c r="I213" s="1120">
        <f t="shared" si="157"/>
        <v>0</v>
      </c>
      <c r="J213" s="1120"/>
      <c r="K213" s="1120"/>
      <c r="L213" s="1120"/>
      <c r="M213" s="1088"/>
      <c r="N213" s="1088"/>
      <c r="O213" s="1088"/>
    </row>
    <row r="214" spans="1:15" s="277" customFormat="1">
      <c r="A214" s="1684"/>
      <c r="B214" s="1704"/>
      <c r="C214" s="575"/>
      <c r="D214" s="289" t="s">
        <v>60</v>
      </c>
      <c r="E214" s="1120"/>
      <c r="F214" s="1120"/>
      <c r="G214" s="1120"/>
      <c r="H214" s="1120">
        <f t="shared" si="156"/>
        <v>0</v>
      </c>
      <c r="I214" s="1120">
        <f t="shared" si="157"/>
        <v>0</v>
      </c>
      <c r="J214" s="1120"/>
      <c r="K214" s="1120"/>
      <c r="L214" s="1120"/>
      <c r="M214" s="1088"/>
      <c r="N214" s="1088"/>
      <c r="O214" s="1088"/>
    </row>
    <row r="215" spans="1:15" s="277" customFormat="1" ht="14.25">
      <c r="A215" s="1684"/>
      <c r="B215" s="1704"/>
      <c r="C215" s="577">
        <v>4261</v>
      </c>
      <c r="D215" s="521" t="s">
        <v>61</v>
      </c>
      <c r="E215" s="1417">
        <f>E217+E218</f>
        <v>0</v>
      </c>
      <c r="F215" s="1417">
        <f>F217+F218</f>
        <v>0</v>
      </c>
      <c r="G215" s="1417">
        <f>G217+G218</f>
        <v>0</v>
      </c>
      <c r="H215" s="1417">
        <f t="shared" si="156"/>
        <v>0</v>
      </c>
      <c r="I215" s="1417">
        <f t="shared" si="157"/>
        <v>0</v>
      </c>
      <c r="J215" s="1417"/>
      <c r="K215" s="1417">
        <f>K217+K218</f>
        <v>0</v>
      </c>
      <c r="L215" s="1417">
        <f>L217+L218</f>
        <v>0</v>
      </c>
      <c r="M215" s="1088"/>
      <c r="N215" s="1088"/>
      <c r="O215" s="1088"/>
    </row>
    <row r="216" spans="1:15" s="277" customFormat="1">
      <c r="A216" s="1684"/>
      <c r="B216" s="1704"/>
      <c r="C216" s="575"/>
      <c r="D216" s="282" t="s">
        <v>72</v>
      </c>
      <c r="E216" s="1110"/>
      <c r="F216" s="1110"/>
      <c r="G216" s="1110"/>
      <c r="H216" s="1110">
        <f t="shared" si="156"/>
        <v>0</v>
      </c>
      <c r="I216" s="1110">
        <f t="shared" si="157"/>
        <v>0</v>
      </c>
      <c r="J216" s="1110"/>
      <c r="K216" s="1110"/>
      <c r="L216" s="1110"/>
      <c r="M216" s="1088"/>
      <c r="N216" s="1088"/>
      <c r="O216" s="1088"/>
    </row>
    <row r="217" spans="1:15" s="277" customFormat="1">
      <c r="A217" s="1684"/>
      <c r="B217" s="1704"/>
      <c r="C217" s="575"/>
      <c r="D217" s="282" t="s">
        <v>62</v>
      </c>
      <c r="E217" s="1110"/>
      <c r="F217" s="1110"/>
      <c r="G217" s="1110"/>
      <c r="H217" s="1110">
        <f t="shared" si="156"/>
        <v>0</v>
      </c>
      <c r="I217" s="1110">
        <f t="shared" si="157"/>
        <v>0</v>
      </c>
      <c r="J217" s="1110"/>
      <c r="K217" s="1110"/>
      <c r="L217" s="1110"/>
      <c r="M217" s="1088"/>
      <c r="N217" s="1088"/>
      <c r="O217" s="1088"/>
    </row>
    <row r="218" spans="1:15" s="277" customFormat="1">
      <c r="A218" s="1684"/>
      <c r="B218" s="1704"/>
      <c r="C218" s="575"/>
      <c r="D218" s="282" t="s">
        <v>63</v>
      </c>
      <c r="E218" s="1110"/>
      <c r="F218" s="1110"/>
      <c r="G218" s="1110"/>
      <c r="H218" s="1110">
        <f t="shared" si="156"/>
        <v>0</v>
      </c>
      <c r="I218" s="1110">
        <f t="shared" si="157"/>
        <v>0</v>
      </c>
      <c r="J218" s="1110"/>
      <c r="K218" s="1110"/>
      <c r="L218" s="1110"/>
      <c r="M218" s="1088"/>
      <c r="N218" s="1088"/>
      <c r="O218" s="1088"/>
    </row>
    <row r="219" spans="1:15" s="277" customFormat="1" ht="14.25">
      <c r="A219" s="1684"/>
      <c r="B219" s="1704"/>
      <c r="C219" s="575">
        <v>4262</v>
      </c>
      <c r="D219" s="283" t="s">
        <v>358</v>
      </c>
      <c r="E219" s="1110"/>
      <c r="F219" s="1110"/>
      <c r="G219" s="1110"/>
      <c r="H219" s="1110">
        <f t="shared" si="156"/>
        <v>0</v>
      </c>
      <c r="I219" s="1110">
        <f t="shared" si="157"/>
        <v>0</v>
      </c>
      <c r="J219" s="1110"/>
      <c r="K219" s="1110"/>
      <c r="L219" s="1110"/>
      <c r="M219" s="1088"/>
      <c r="N219" s="1088"/>
      <c r="O219" s="1088"/>
    </row>
    <row r="220" spans="1:15" s="277" customFormat="1" ht="14.25">
      <c r="A220" s="1684"/>
      <c r="B220" s="1704"/>
      <c r="C220" s="575">
        <v>4264</v>
      </c>
      <c r="D220" s="283" t="s">
        <v>357</v>
      </c>
      <c r="E220" s="1110"/>
      <c r="F220" s="1110"/>
      <c r="G220" s="1110"/>
      <c r="H220" s="1110">
        <f t="shared" si="156"/>
        <v>0</v>
      </c>
      <c r="I220" s="1110">
        <f t="shared" si="157"/>
        <v>0</v>
      </c>
      <c r="J220" s="1110"/>
      <c r="K220" s="1110"/>
      <c r="L220" s="1110"/>
      <c r="M220" s="1088"/>
      <c r="N220" s="1088"/>
      <c r="O220" s="1088"/>
    </row>
    <row r="221" spans="1:15" s="277" customFormat="1" ht="22.5" customHeight="1">
      <c r="A221" s="1684"/>
      <c r="B221" s="1704"/>
      <c r="C221" s="578">
        <v>4266</v>
      </c>
      <c r="D221" s="551" t="s">
        <v>448</v>
      </c>
      <c r="E221" s="1110"/>
      <c r="F221" s="1110"/>
      <c r="G221" s="1110"/>
      <c r="H221" s="1110">
        <f t="shared" si="156"/>
        <v>0</v>
      </c>
      <c r="I221" s="1110">
        <f t="shared" si="157"/>
        <v>0</v>
      </c>
      <c r="J221" s="1110"/>
      <c r="K221" s="1110"/>
      <c r="L221" s="1110"/>
      <c r="M221" s="1088"/>
      <c r="N221" s="1088"/>
      <c r="O221" s="1088"/>
    </row>
    <row r="222" spans="1:15" s="277" customFormat="1" ht="14.25">
      <c r="A222" s="1684"/>
      <c r="B222" s="1704"/>
      <c r="C222" s="575">
        <v>4267</v>
      </c>
      <c r="D222" s="283" t="s">
        <v>359</v>
      </c>
      <c r="E222" s="1110"/>
      <c r="F222" s="1110"/>
      <c r="G222" s="1110"/>
      <c r="H222" s="1110">
        <f t="shared" si="156"/>
        <v>0</v>
      </c>
      <c r="I222" s="1110">
        <f t="shared" si="157"/>
        <v>0</v>
      </c>
      <c r="J222" s="1110"/>
      <c r="K222" s="1110"/>
      <c r="L222" s="1110"/>
      <c r="M222" s="1088"/>
      <c r="N222" s="1088"/>
      <c r="O222" s="1088"/>
    </row>
    <row r="223" spans="1:15" s="277" customFormat="1" ht="14.25">
      <c r="A223" s="1684"/>
      <c r="B223" s="1704"/>
      <c r="C223" s="575">
        <v>4269</v>
      </c>
      <c r="D223" s="283" t="s">
        <v>64</v>
      </c>
      <c r="E223" s="1110"/>
      <c r="F223" s="1110"/>
      <c r="G223" s="1110"/>
      <c r="H223" s="1110">
        <f t="shared" si="156"/>
        <v>0</v>
      </c>
      <c r="I223" s="1110">
        <f t="shared" si="157"/>
        <v>0</v>
      </c>
      <c r="J223" s="1110"/>
      <c r="K223" s="1110"/>
      <c r="L223" s="1110"/>
      <c r="M223" s="1088"/>
      <c r="N223" s="1519"/>
      <c r="O223" s="1088"/>
    </row>
    <row r="224" spans="1:15" s="277" customFormat="1" ht="28.5">
      <c r="A224" s="1684"/>
      <c r="B224" s="1704"/>
      <c r="C224" s="575">
        <v>4511</v>
      </c>
      <c r="D224" s="281" t="s">
        <v>65</v>
      </c>
      <c r="E224" s="1110"/>
      <c r="F224" s="1110"/>
      <c r="G224" s="1110"/>
      <c r="H224" s="1110">
        <f t="shared" si="156"/>
        <v>0</v>
      </c>
      <c r="I224" s="1110">
        <f t="shared" si="157"/>
        <v>0</v>
      </c>
      <c r="J224" s="1110"/>
      <c r="K224" s="1110"/>
      <c r="L224" s="1110"/>
      <c r="M224" s="1088"/>
      <c r="N224" s="1519"/>
      <c r="O224" s="1088"/>
    </row>
    <row r="225" spans="1:15" s="279" customFormat="1" ht="16.5">
      <c r="A225" s="1684"/>
      <c r="B225" s="1704"/>
      <c r="C225" s="575">
        <v>4621</v>
      </c>
      <c r="D225" s="281" t="s">
        <v>66</v>
      </c>
      <c r="E225" s="1110"/>
      <c r="F225" s="1110"/>
      <c r="G225" s="1110"/>
      <c r="H225" s="1110">
        <f t="shared" si="156"/>
        <v>0</v>
      </c>
      <c r="I225" s="1110">
        <f t="shared" si="157"/>
        <v>0</v>
      </c>
      <c r="J225" s="1419"/>
      <c r="K225" s="1110"/>
      <c r="L225" s="1110"/>
      <c r="M225" s="1088"/>
      <c r="N225" s="1519"/>
      <c r="O225" s="1519"/>
    </row>
    <row r="226" spans="1:15" s="279" customFormat="1" ht="16.5">
      <c r="A226" s="1684"/>
      <c r="B226" s="1704"/>
      <c r="C226" s="575">
        <v>4631</v>
      </c>
      <c r="D226" s="281" t="s">
        <v>403</v>
      </c>
      <c r="E226" s="1110"/>
      <c r="F226" s="1110"/>
      <c r="G226" s="1110"/>
      <c r="H226" s="1110">
        <f t="shared" si="156"/>
        <v>0</v>
      </c>
      <c r="I226" s="1110">
        <f t="shared" si="157"/>
        <v>0</v>
      </c>
      <c r="J226" s="1419"/>
      <c r="K226" s="1110"/>
      <c r="L226" s="1110"/>
      <c r="M226" s="1519"/>
      <c r="N226" s="1519"/>
      <c r="O226" s="1519"/>
    </row>
    <row r="227" spans="1:15" s="279" customFormat="1" ht="21.75" customHeight="1">
      <c r="A227" s="1684"/>
      <c r="B227" s="1704"/>
      <c r="C227" s="575">
        <v>4632</v>
      </c>
      <c r="D227" s="281" t="s">
        <v>295</v>
      </c>
      <c r="E227" s="1110"/>
      <c r="F227" s="1110"/>
      <c r="G227" s="1110"/>
      <c r="H227" s="1110">
        <f t="shared" si="156"/>
        <v>0</v>
      </c>
      <c r="I227" s="1110">
        <f t="shared" si="157"/>
        <v>0</v>
      </c>
      <c r="J227" s="1110"/>
      <c r="K227" s="1110"/>
      <c r="L227" s="1110"/>
      <c r="M227" s="1519"/>
      <c r="N227" s="1519"/>
      <c r="O227" s="1519"/>
    </row>
    <row r="228" spans="1:15" s="279" customFormat="1" ht="48.75" customHeight="1">
      <c r="A228" s="1684"/>
      <c r="B228" s="1704"/>
      <c r="C228" s="578">
        <v>4638</v>
      </c>
      <c r="D228" s="551" t="s">
        <v>449</v>
      </c>
      <c r="E228" s="1110"/>
      <c r="F228" s="1110"/>
      <c r="G228" s="1110"/>
      <c r="H228" s="1110">
        <f t="shared" si="156"/>
        <v>0</v>
      </c>
      <c r="I228" s="1110">
        <f t="shared" si="157"/>
        <v>0</v>
      </c>
      <c r="J228" s="1110"/>
      <c r="K228" s="1110"/>
      <c r="L228" s="1110"/>
      <c r="M228" s="1519"/>
      <c r="N228" s="1519"/>
      <c r="O228" s="1519"/>
    </row>
    <row r="229" spans="1:15" s="279" customFormat="1" ht="14.25">
      <c r="A229" s="1684"/>
      <c r="B229" s="1704"/>
      <c r="C229" s="575" t="s">
        <v>409</v>
      </c>
      <c r="D229" s="281" t="s">
        <v>410</v>
      </c>
      <c r="E229" s="1110"/>
      <c r="F229" s="1110"/>
      <c r="G229" s="1110"/>
      <c r="H229" s="1110">
        <f t="shared" si="156"/>
        <v>0</v>
      </c>
      <c r="I229" s="1110">
        <f t="shared" si="157"/>
        <v>0</v>
      </c>
      <c r="J229" s="1110"/>
      <c r="K229" s="1110"/>
      <c r="L229" s="1110"/>
      <c r="M229" s="1519"/>
      <c r="N229" s="1519"/>
      <c r="O229" s="1519"/>
    </row>
    <row r="230" spans="1:15" s="279" customFormat="1" ht="14.25">
      <c r="A230" s="1684"/>
      <c r="B230" s="1704"/>
      <c r="C230" s="575">
        <v>4729</v>
      </c>
      <c r="D230" s="283" t="s">
        <v>67</v>
      </c>
      <c r="E230" s="1420"/>
      <c r="F230" s="1420"/>
      <c r="G230" s="1110"/>
      <c r="H230" s="1110">
        <f t="shared" si="156"/>
        <v>0</v>
      </c>
      <c r="I230" s="1110">
        <f t="shared" si="157"/>
        <v>0</v>
      </c>
      <c r="J230" s="1420"/>
      <c r="K230" s="1420"/>
      <c r="L230" s="1420"/>
      <c r="M230" s="1519"/>
      <c r="N230" s="1519"/>
      <c r="O230" s="1519"/>
    </row>
    <row r="231" spans="1:15" s="279" customFormat="1" ht="14.25">
      <c r="A231" s="1684"/>
      <c r="B231" s="1704"/>
      <c r="C231" s="575">
        <v>4822</v>
      </c>
      <c r="D231" s="283" t="s">
        <v>68</v>
      </c>
      <c r="E231" s="1420"/>
      <c r="F231" s="1420"/>
      <c r="G231" s="1110"/>
      <c r="H231" s="1110">
        <f t="shared" si="156"/>
        <v>0</v>
      </c>
      <c r="I231" s="1110">
        <f t="shared" si="157"/>
        <v>0</v>
      </c>
      <c r="J231" s="1420"/>
      <c r="K231" s="1420"/>
      <c r="L231" s="1420"/>
      <c r="M231" s="1519"/>
      <c r="N231" s="1519"/>
      <c r="O231" s="1519"/>
    </row>
    <row r="232" spans="1:15" s="279" customFormat="1" ht="14.25">
      <c r="A232" s="1684"/>
      <c r="B232" s="1704"/>
      <c r="C232" s="577">
        <v>4823</v>
      </c>
      <c r="D232" s="521" t="s">
        <v>69</v>
      </c>
      <c r="E232" s="1417">
        <f>E234+E235+E236</f>
        <v>785.1</v>
      </c>
      <c r="F232" s="1417">
        <f>F234+F235+F236</f>
        <v>1917.7</v>
      </c>
      <c r="G232" s="1417">
        <f>G234+G235+G236</f>
        <v>1917.66</v>
      </c>
      <c r="H232" s="1417">
        <f t="shared" si="156"/>
        <v>-3.999999999996362E-2</v>
      </c>
      <c r="I232" s="1417">
        <f t="shared" si="157"/>
        <v>1132.56</v>
      </c>
      <c r="J232" s="1417"/>
      <c r="K232" s="1417">
        <f>K234+K235+K236</f>
        <v>1917.66</v>
      </c>
      <c r="L232" s="1417">
        <f>L234+L235+L236</f>
        <v>1917.66</v>
      </c>
      <c r="M232" s="1519"/>
      <c r="N232" s="1519"/>
      <c r="O232" s="1519"/>
    </row>
    <row r="233" spans="1:15" s="279" customFormat="1" ht="14.25">
      <c r="A233" s="1684"/>
      <c r="B233" s="1704"/>
      <c r="C233" s="575"/>
      <c r="D233" s="282" t="s">
        <v>72</v>
      </c>
      <c r="E233" s="1420"/>
      <c r="F233" s="1420"/>
      <c r="G233" s="1110"/>
      <c r="H233" s="1110">
        <f t="shared" si="156"/>
        <v>0</v>
      </c>
      <c r="I233" s="1110">
        <f t="shared" si="157"/>
        <v>0</v>
      </c>
      <c r="J233" s="1420"/>
      <c r="K233" s="1420"/>
      <c r="L233" s="1420"/>
      <c r="M233" s="1519"/>
      <c r="N233" s="1088"/>
      <c r="O233" s="1519"/>
    </row>
    <row r="234" spans="1:15" s="277" customFormat="1" ht="14.25">
      <c r="A234" s="1684"/>
      <c r="B234" s="1704"/>
      <c r="C234" s="575"/>
      <c r="D234" s="282" t="s">
        <v>294</v>
      </c>
      <c r="E234" s="1110">
        <v>33</v>
      </c>
      <c r="F234" s="1110">
        <v>37.5</v>
      </c>
      <c r="G234" s="1110">
        <v>37.5</v>
      </c>
      <c r="H234" s="1110">
        <f t="shared" si="156"/>
        <v>0</v>
      </c>
      <c r="I234" s="1110">
        <f t="shared" si="157"/>
        <v>4.5</v>
      </c>
      <c r="J234" s="1420"/>
      <c r="K234" s="1110">
        <v>37.5</v>
      </c>
      <c r="L234" s="1110">
        <v>37.5</v>
      </c>
      <c r="M234" s="1088">
        <f t="shared" ref="M234:M235" si="179">+G234/12*3</f>
        <v>9.375</v>
      </c>
      <c r="N234" s="1088">
        <f t="shared" ref="N234:N235" si="180">+G234/12*6</f>
        <v>18.75</v>
      </c>
      <c r="O234" s="1088">
        <f t="shared" ref="O234:O235" si="181">+G234/12*9</f>
        <v>28.125</v>
      </c>
    </row>
    <row r="235" spans="1:15" ht="27.95" customHeight="1">
      <c r="A235" s="1684"/>
      <c r="B235" s="1704"/>
      <c r="C235" s="575"/>
      <c r="D235" s="282" t="s">
        <v>292</v>
      </c>
      <c r="E235" s="1110">
        <v>752.1</v>
      </c>
      <c r="F235" s="1110">
        <v>1880.2</v>
      </c>
      <c r="G235" s="1110">
        <v>1880.16</v>
      </c>
      <c r="H235" s="1110">
        <f t="shared" si="156"/>
        <v>-3.999999999996362E-2</v>
      </c>
      <c r="I235" s="1110">
        <f t="shared" si="157"/>
        <v>1128.06</v>
      </c>
      <c r="J235" s="1420"/>
      <c r="K235" s="1110">
        <v>1880.16</v>
      </c>
      <c r="L235" s="1110">
        <v>1880.16</v>
      </c>
      <c r="M235" s="1088">
        <f t="shared" si="179"/>
        <v>470.04</v>
      </c>
      <c r="N235" s="1088">
        <f t="shared" si="180"/>
        <v>940.08</v>
      </c>
      <c r="O235" s="1088">
        <f t="shared" si="181"/>
        <v>1410.1200000000001</v>
      </c>
    </row>
    <row r="236" spans="1:15" ht="14.25">
      <c r="A236" s="1684"/>
      <c r="B236" s="1704"/>
      <c r="C236" s="575"/>
      <c r="D236" s="282" t="s">
        <v>293</v>
      </c>
      <c r="E236" s="1420"/>
      <c r="F236" s="1420"/>
      <c r="G236" s="1110"/>
      <c r="H236" s="1110">
        <f t="shared" si="156"/>
        <v>0</v>
      </c>
      <c r="I236" s="1110">
        <f t="shared" si="157"/>
        <v>0</v>
      </c>
      <c r="J236" s="1420"/>
      <c r="K236" s="1420"/>
      <c r="L236" s="1420"/>
      <c r="N236" s="1520"/>
    </row>
    <row r="237" spans="1:15" ht="31.5" customHeight="1">
      <c r="A237" s="1684"/>
      <c r="B237" s="1704"/>
      <c r="C237" s="578" t="s">
        <v>447</v>
      </c>
      <c r="D237" s="551" t="s">
        <v>472</v>
      </c>
      <c r="E237" s="1420"/>
      <c r="F237" s="1420"/>
      <c r="G237" s="1110"/>
      <c r="H237" s="1110">
        <f t="shared" si="156"/>
        <v>0</v>
      </c>
      <c r="I237" s="1110">
        <f t="shared" si="157"/>
        <v>0</v>
      </c>
      <c r="J237" s="1420"/>
      <c r="K237" s="1420"/>
      <c r="L237" s="1420"/>
      <c r="N237" s="1520"/>
    </row>
    <row r="238" spans="1:15" s="292" customFormat="1" ht="14.25">
      <c r="A238" s="1684"/>
      <c r="B238" s="1704"/>
      <c r="C238" s="575">
        <v>4861</v>
      </c>
      <c r="D238" s="283" t="s">
        <v>70</v>
      </c>
      <c r="E238" s="1420"/>
      <c r="F238" s="1420"/>
      <c r="G238" s="1110"/>
      <c r="H238" s="1110">
        <f t="shared" si="156"/>
        <v>0</v>
      </c>
      <c r="I238" s="1110">
        <f t="shared" si="157"/>
        <v>0</v>
      </c>
      <c r="J238" s="1420"/>
      <c r="K238" s="1420"/>
      <c r="L238" s="1420"/>
      <c r="M238" s="1402"/>
      <c r="N238" s="1398"/>
      <c r="O238" s="1520"/>
    </row>
    <row r="239" spans="1:15" ht="14.25">
      <c r="A239" s="1685"/>
      <c r="B239" s="1705"/>
      <c r="C239" s="575">
        <v>4891</v>
      </c>
      <c r="D239" s="283" t="s">
        <v>71</v>
      </c>
      <c r="E239" s="1110"/>
      <c r="F239" s="1110"/>
      <c r="G239" s="1110"/>
      <c r="H239" s="1110">
        <f t="shared" si="156"/>
        <v>0</v>
      </c>
      <c r="I239" s="1110">
        <f t="shared" si="157"/>
        <v>0</v>
      </c>
      <c r="J239" s="1110"/>
      <c r="K239" s="1110"/>
      <c r="L239" s="1110"/>
      <c r="M239" s="1521"/>
    </row>
    <row r="240" spans="1:15" s="27" customFormat="1" ht="14.25">
      <c r="A240" s="1678" t="s">
        <v>463</v>
      </c>
      <c r="B240" s="1678"/>
      <c r="C240" s="293"/>
      <c r="D240" s="36" t="s">
        <v>73</v>
      </c>
      <c r="E240" s="1421">
        <f>SUM(E242:E249)</f>
        <v>0</v>
      </c>
      <c r="F240" s="1421">
        <f>SUM(F242:F249)</f>
        <v>0</v>
      </c>
      <c r="G240" s="1421">
        <f>SUM(G242:G249)</f>
        <v>0</v>
      </c>
      <c r="H240" s="1421">
        <f t="shared" si="156"/>
        <v>0</v>
      </c>
      <c r="I240" s="1421">
        <f>+I246+I247+I248+I249</f>
        <v>0</v>
      </c>
      <c r="J240" s="1421"/>
      <c r="K240" s="1421">
        <f>SUM(K242:K249)</f>
        <v>0</v>
      </c>
      <c r="L240" s="1421">
        <f>SUM(L242:L249)</f>
        <v>0</v>
      </c>
      <c r="M240" s="1522"/>
      <c r="N240" s="1522"/>
      <c r="O240" s="1522"/>
    </row>
    <row r="241" spans="1:15" s="20" customFormat="1" ht="23.25" customHeight="1">
      <c r="A241" s="917" t="s">
        <v>464</v>
      </c>
      <c r="B241" s="917" t="s">
        <v>465</v>
      </c>
      <c r="C241" s="294"/>
      <c r="D241" s="17" t="s">
        <v>72</v>
      </c>
      <c r="E241" s="1422"/>
      <c r="F241" s="1422"/>
      <c r="G241" s="1422"/>
      <c r="H241" s="1422">
        <f t="shared" ref="H241:H249" si="182">+G241-F241</f>
        <v>0</v>
      </c>
      <c r="I241" s="428">
        <f t="shared" ref="I241:I254" si="183">G241-E241</f>
        <v>0</v>
      </c>
      <c r="J241" s="1422"/>
      <c r="K241" s="1422"/>
      <c r="L241" s="1422"/>
      <c r="M241" s="1523"/>
      <c r="N241" s="1523"/>
      <c r="O241" s="1523"/>
    </row>
    <row r="242" spans="1:15" s="20" customFormat="1" ht="14.25">
      <c r="A242" s="1689">
        <v>1080</v>
      </c>
      <c r="B242" s="1689">
        <v>11002</v>
      </c>
      <c r="C242" s="294">
        <v>5111</v>
      </c>
      <c r="D242" s="18" t="s">
        <v>1300</v>
      </c>
      <c r="E242" s="1422"/>
      <c r="F242" s="1422"/>
      <c r="G242" s="1422"/>
      <c r="H242" s="428">
        <f t="shared" si="182"/>
        <v>0</v>
      </c>
      <c r="I242" s="428">
        <f t="shared" si="183"/>
        <v>0</v>
      </c>
      <c r="J242" s="1422"/>
      <c r="K242" s="1422"/>
      <c r="L242" s="1422"/>
      <c r="M242" s="1523"/>
      <c r="N242" s="1523"/>
      <c r="O242" s="1523"/>
    </row>
    <row r="243" spans="1:15" s="20" customFormat="1" ht="14.25">
      <c r="A243" s="1690"/>
      <c r="B243" s="1690"/>
      <c r="C243" s="294">
        <v>5112</v>
      </c>
      <c r="D243" s="18" t="s">
        <v>1301</v>
      </c>
      <c r="E243" s="1422"/>
      <c r="F243" s="1422"/>
      <c r="G243" s="1422"/>
      <c r="H243" s="428">
        <f t="shared" si="182"/>
        <v>0</v>
      </c>
      <c r="I243" s="428">
        <f t="shared" si="183"/>
        <v>0</v>
      </c>
      <c r="J243" s="1422"/>
      <c r="K243" s="1422"/>
      <c r="L243" s="1422"/>
      <c r="M243" s="1523"/>
      <c r="N243" s="1523"/>
      <c r="O243" s="1523"/>
    </row>
    <row r="244" spans="1:15" s="20" customFormat="1" ht="13.5" customHeight="1">
      <c r="A244" s="1690"/>
      <c r="B244" s="1690"/>
      <c r="C244" s="294" t="s">
        <v>1302</v>
      </c>
      <c r="D244" s="18" t="s">
        <v>1277</v>
      </c>
      <c r="E244" s="1422"/>
      <c r="F244" s="1422"/>
      <c r="G244" s="1422"/>
      <c r="H244" s="428">
        <f t="shared" si="182"/>
        <v>0</v>
      </c>
      <c r="I244" s="428">
        <f t="shared" si="183"/>
        <v>0</v>
      </c>
      <c r="J244" s="1422"/>
      <c r="K244" s="1422"/>
      <c r="L244" s="1422"/>
      <c r="M244" s="1523"/>
      <c r="N244" s="1523"/>
      <c r="O244" s="1523"/>
    </row>
    <row r="245" spans="1:15" s="20" customFormat="1" ht="14.25">
      <c r="A245" s="1690"/>
      <c r="B245" s="1690"/>
      <c r="C245" s="294">
        <v>5121</v>
      </c>
      <c r="D245" s="281" t="s">
        <v>74</v>
      </c>
      <c r="E245" s="1422"/>
      <c r="F245" s="1422"/>
      <c r="G245" s="1422"/>
      <c r="H245" s="428">
        <f t="shared" si="182"/>
        <v>0</v>
      </c>
      <c r="I245" s="428">
        <f t="shared" si="183"/>
        <v>0</v>
      </c>
      <c r="J245" s="1422"/>
      <c r="K245" s="1422"/>
      <c r="L245" s="1422"/>
      <c r="M245" s="1523"/>
      <c r="N245" s="1523"/>
      <c r="O245" s="1523"/>
    </row>
    <row r="246" spans="1:15" s="33" customFormat="1" ht="15.75" customHeight="1">
      <c r="A246" s="1690"/>
      <c r="B246" s="1690"/>
      <c r="C246" s="268">
        <v>5122</v>
      </c>
      <c r="D246" s="21" t="s">
        <v>75</v>
      </c>
      <c r="E246" s="1423"/>
      <c r="F246" s="1423"/>
      <c r="G246" s="428"/>
      <c r="H246" s="428">
        <f t="shared" si="182"/>
        <v>0</v>
      </c>
      <c r="I246" s="428">
        <f t="shared" si="183"/>
        <v>0</v>
      </c>
      <c r="J246" s="1423"/>
      <c r="K246" s="428"/>
      <c r="L246" s="428"/>
      <c r="M246" s="1524"/>
      <c r="N246" s="1524"/>
      <c r="O246" s="1524"/>
    </row>
    <row r="247" spans="1:15" s="33" customFormat="1" ht="15.75" customHeight="1">
      <c r="A247" s="1690"/>
      <c r="B247" s="1690"/>
      <c r="C247" s="268">
        <v>5129</v>
      </c>
      <c r="D247" s="21" t="s">
        <v>76</v>
      </c>
      <c r="E247" s="1423"/>
      <c r="F247" s="1423"/>
      <c r="G247" s="428"/>
      <c r="H247" s="428">
        <f t="shared" si="182"/>
        <v>0</v>
      </c>
      <c r="I247" s="428">
        <f t="shared" si="183"/>
        <v>0</v>
      </c>
      <c r="J247" s="1423"/>
      <c r="K247" s="428"/>
      <c r="L247" s="428"/>
      <c r="M247" s="1524"/>
      <c r="N247" s="1524"/>
      <c r="O247" s="1524"/>
    </row>
    <row r="248" spans="1:15" s="33" customFormat="1" ht="14.25">
      <c r="A248" s="1690"/>
      <c r="B248" s="1690"/>
      <c r="C248" s="268">
        <v>5132</v>
      </c>
      <c r="D248" s="21" t="s">
        <v>77</v>
      </c>
      <c r="E248" s="1423"/>
      <c r="F248" s="1423"/>
      <c r="G248" s="428"/>
      <c r="H248" s="428">
        <f t="shared" si="182"/>
        <v>0</v>
      </c>
      <c r="I248" s="428">
        <f t="shared" si="183"/>
        <v>0</v>
      </c>
      <c r="J248" s="1423"/>
      <c r="K248" s="428"/>
      <c r="L248" s="428"/>
      <c r="M248" s="1524"/>
      <c r="N248" s="1524"/>
      <c r="O248" s="1524"/>
    </row>
    <row r="249" spans="1:15" s="33" customFormat="1" ht="15.75" customHeight="1">
      <c r="A249" s="1691"/>
      <c r="B249" s="1691"/>
      <c r="C249" s="268" t="s">
        <v>1303</v>
      </c>
      <c r="D249" s="21" t="s">
        <v>1304</v>
      </c>
      <c r="E249" s="1423"/>
      <c r="F249" s="1423"/>
      <c r="G249" s="428"/>
      <c r="H249" s="428">
        <f t="shared" si="182"/>
        <v>0</v>
      </c>
      <c r="I249" s="428">
        <f t="shared" si="183"/>
        <v>0</v>
      </c>
      <c r="J249" s="1423"/>
      <c r="K249" s="428"/>
      <c r="L249" s="428"/>
      <c r="M249" s="1524"/>
      <c r="N249" s="1524"/>
      <c r="O249" s="1524"/>
    </row>
    <row r="250" spans="1:15" s="176" customFormat="1" ht="14.25" customHeight="1">
      <c r="A250" s="1683" t="s">
        <v>1276</v>
      </c>
      <c r="B250" s="1703">
        <v>11003</v>
      </c>
      <c r="C250" s="569"/>
      <c r="D250" s="281" t="s">
        <v>296</v>
      </c>
      <c r="E250" s="1424">
        <v>82</v>
      </c>
      <c r="F250" s="1424">
        <v>82</v>
      </c>
      <c r="G250" s="1424">
        <v>82</v>
      </c>
      <c r="H250" s="1424">
        <f>+G250-F250</f>
        <v>0</v>
      </c>
      <c r="I250" s="1424">
        <f t="shared" si="183"/>
        <v>0</v>
      </c>
      <c r="J250" s="1424"/>
      <c r="K250" s="1424">
        <v>82</v>
      </c>
      <c r="L250" s="1424">
        <v>82</v>
      </c>
      <c r="M250" s="1128"/>
      <c r="N250" s="1128"/>
      <c r="O250" s="1128"/>
    </row>
    <row r="251" spans="1:15" s="176" customFormat="1" ht="13.5" customHeight="1">
      <c r="A251" s="1684"/>
      <c r="B251" s="1704"/>
      <c r="C251" s="570"/>
      <c r="D251" s="282"/>
      <c r="E251" s="1425"/>
      <c r="F251" s="1425"/>
      <c r="G251" s="1425"/>
      <c r="H251" s="1425">
        <f>+G251-F251</f>
        <v>0</v>
      </c>
      <c r="I251" s="1425">
        <f t="shared" si="183"/>
        <v>0</v>
      </c>
      <c r="J251" s="1425"/>
      <c r="K251" s="1425"/>
      <c r="L251" s="1425"/>
      <c r="M251" s="1128"/>
      <c r="N251" s="1128"/>
      <c r="O251" s="1128"/>
    </row>
    <row r="252" spans="1:15" s="176" customFormat="1" ht="14.25" customHeight="1">
      <c r="A252" s="1684"/>
      <c r="B252" s="1704"/>
      <c r="C252" s="570"/>
      <c r="D252" s="283" t="s">
        <v>32</v>
      </c>
      <c r="E252" s="1425">
        <v>1</v>
      </c>
      <c r="F252" s="1425">
        <v>1</v>
      </c>
      <c r="G252" s="1425">
        <v>1</v>
      </c>
      <c r="H252" s="1425">
        <f>+G252-F252</f>
        <v>0</v>
      </c>
      <c r="I252" s="1425">
        <f t="shared" si="183"/>
        <v>0</v>
      </c>
      <c r="J252" s="1425"/>
      <c r="K252" s="1425">
        <v>1</v>
      </c>
      <c r="L252" s="1425">
        <v>1</v>
      </c>
      <c r="M252" s="1128"/>
      <c r="N252" s="1128"/>
      <c r="O252" s="1128"/>
    </row>
    <row r="253" spans="1:15" s="276" customFormat="1" ht="14.25" customHeight="1">
      <c r="A253" s="1684"/>
      <c r="B253" s="1704"/>
      <c r="C253" s="570"/>
      <c r="D253" s="282"/>
      <c r="E253" s="1114"/>
      <c r="F253" s="1114"/>
      <c r="G253" s="1114"/>
      <c r="H253" s="1114">
        <f>+G253-F253</f>
        <v>0</v>
      </c>
      <c r="I253" s="1114">
        <f t="shared" si="183"/>
        <v>0</v>
      </c>
      <c r="J253" s="1114"/>
      <c r="K253" s="1114"/>
      <c r="L253" s="1114"/>
      <c r="M253" s="1518"/>
      <c r="N253" s="1518"/>
      <c r="O253" s="1518"/>
    </row>
    <row r="254" spans="1:15" s="275" customFormat="1" ht="14.25" customHeight="1">
      <c r="A254" s="1684"/>
      <c r="B254" s="1704"/>
      <c r="C254" s="571"/>
      <c r="D254" s="291" t="s">
        <v>33</v>
      </c>
      <c r="E254" s="1416">
        <f>+E256+E320</f>
        <v>498373.40000000008</v>
      </c>
      <c r="F254" s="1416">
        <f>+F256+F320</f>
        <v>508759.7</v>
      </c>
      <c r="G254" s="1416">
        <f>+G256+G320</f>
        <v>508191.73999999987</v>
      </c>
      <c r="H254" s="1416">
        <f>+G254-F254</f>
        <v>-567.96000000013737</v>
      </c>
      <c r="I254" s="1416">
        <f t="shared" si="183"/>
        <v>9818.3399999997928</v>
      </c>
      <c r="J254" s="1416"/>
      <c r="K254" s="1416">
        <f>+K256+K320</f>
        <v>510783.73999999993</v>
      </c>
      <c r="L254" s="1416">
        <f>+L256+L320</f>
        <v>514080.33999999991</v>
      </c>
      <c r="M254" s="1492">
        <f>SUM(M260:M315)</f>
        <v>87676.251666666678</v>
      </c>
      <c r="N254" s="1492">
        <f t="shared" ref="N254:O254" si="184">SUM(N260:N315)</f>
        <v>214724.1866666667</v>
      </c>
      <c r="O254" s="1492">
        <f t="shared" si="184"/>
        <v>341772.1216666667</v>
      </c>
    </row>
    <row r="255" spans="1:15" s="275" customFormat="1" ht="14.25" customHeight="1">
      <c r="A255" s="1684"/>
      <c r="B255" s="1704"/>
      <c r="C255" s="572"/>
      <c r="D255" s="17" t="s">
        <v>412</v>
      </c>
      <c r="E255" s="1114"/>
      <c r="F255" s="1114"/>
      <c r="G255" s="1114"/>
      <c r="H255" s="1416"/>
      <c r="I255" s="1416"/>
      <c r="J255" s="1114"/>
      <c r="K255" s="1114"/>
      <c r="L255" s="1114"/>
      <c r="M255" s="1492"/>
      <c r="N255" s="1492"/>
      <c r="O255" s="1492"/>
    </row>
    <row r="256" spans="1:15" s="275" customFormat="1" ht="14.25" customHeight="1">
      <c r="A256" s="1684"/>
      <c r="B256" s="1704"/>
      <c r="C256" s="573"/>
      <c r="D256" s="284" t="s">
        <v>36</v>
      </c>
      <c r="E256" s="1416">
        <f>E258+SUM(E264:E319)-E264-E269-E277-E291-E295-E312</f>
        <v>498373.40000000008</v>
      </c>
      <c r="F256" s="1416">
        <f>F258+SUM(F264:F319)-F264-F269-F277-F291-F295-F312</f>
        <v>508759.7</v>
      </c>
      <c r="G256" s="1416">
        <f>G258+SUM(G264:G319)-G264-G269-G277-G291-G295-G312</f>
        <v>508191.73999999987</v>
      </c>
      <c r="H256" s="1416">
        <f>+G256-F256</f>
        <v>-567.96000000013737</v>
      </c>
      <c r="I256" s="1416">
        <f>G256-E256</f>
        <v>9818.3399999997928</v>
      </c>
      <c r="J256" s="1416"/>
      <c r="K256" s="1416">
        <f>K258+SUM(K264:K319)-K264-K269-K277-K291-K295-K312</f>
        <v>510783.73999999993</v>
      </c>
      <c r="L256" s="1416">
        <f>L258+SUM(L264:L319)-L264-L269-L277-L291-L295-L312</f>
        <v>514080.33999999991</v>
      </c>
      <c r="M256" s="1492"/>
      <c r="N256" s="1492"/>
      <c r="O256" s="1492"/>
    </row>
    <row r="257" spans="1:15" s="275" customFormat="1" ht="13.5" customHeight="1">
      <c r="A257" s="1684"/>
      <c r="B257" s="1704"/>
      <c r="C257" s="569"/>
      <c r="D257" s="282" t="s">
        <v>72</v>
      </c>
      <c r="E257" s="1120"/>
      <c r="F257" s="1120"/>
      <c r="G257" s="1114"/>
      <c r="H257" s="1114">
        <f t="shared" ref="H257:H329" si="185">+G257-F257</f>
        <v>0</v>
      </c>
      <c r="I257" s="1120">
        <f t="shared" ref="I257:I319" si="186">G257-E257</f>
        <v>0</v>
      </c>
      <c r="J257" s="1120"/>
      <c r="K257" s="1120"/>
      <c r="L257" s="1120"/>
      <c r="M257" s="1492"/>
      <c r="N257" s="1492"/>
      <c r="O257" s="1492"/>
    </row>
    <row r="258" spans="1:15" s="275" customFormat="1" ht="14.25" customHeight="1">
      <c r="A258" s="1684"/>
      <c r="B258" s="1704"/>
      <c r="C258" s="574"/>
      <c r="D258" s="521" t="s">
        <v>499</v>
      </c>
      <c r="E258" s="1417">
        <f>SUM(E260:E262)</f>
        <v>472238.7</v>
      </c>
      <c r="F258" s="1417">
        <f>SUM(F260:F262)</f>
        <v>478142.30000000005</v>
      </c>
      <c r="G258" s="1417">
        <f>SUM(G260:G262)</f>
        <v>472460.19999999995</v>
      </c>
      <c r="H258" s="1417">
        <f t="shared" si="185"/>
        <v>-5682.1000000000931</v>
      </c>
      <c r="I258" s="1417">
        <f t="shared" si="186"/>
        <v>221.49999999994179</v>
      </c>
      <c r="J258" s="1417"/>
      <c r="K258" s="1417">
        <f>SUM(K260:K262)</f>
        <v>475052.2</v>
      </c>
      <c r="L258" s="1417">
        <f>SUM(L260:L262)</f>
        <v>478348.79999999999</v>
      </c>
      <c r="M258" s="1492">
        <f>+G258/G250/12</f>
        <v>480.14247967479673</v>
      </c>
      <c r="N258" s="1492"/>
      <c r="O258" s="1492"/>
    </row>
    <row r="259" spans="1:15" s="275" customFormat="1">
      <c r="A259" s="1684"/>
      <c r="B259" s="1704"/>
      <c r="C259" s="569"/>
      <c r="D259" s="282" t="s">
        <v>72</v>
      </c>
      <c r="E259" s="1120"/>
      <c r="F259" s="1120"/>
      <c r="G259" s="1114"/>
      <c r="H259" s="1114">
        <f t="shared" si="185"/>
        <v>0</v>
      </c>
      <c r="I259" s="1120">
        <f t="shared" si="186"/>
        <v>0</v>
      </c>
      <c r="J259" s="1120"/>
      <c r="K259" s="1120"/>
      <c r="L259" s="1120"/>
      <c r="M259" s="1492"/>
      <c r="N259" s="1492"/>
      <c r="O259" s="1492"/>
    </row>
    <row r="260" spans="1:15" s="275" customFormat="1" ht="14.25">
      <c r="A260" s="1684"/>
      <c r="B260" s="1704"/>
      <c r="C260" s="575" t="s">
        <v>288</v>
      </c>
      <c r="D260" s="285" t="s">
        <v>37</v>
      </c>
      <c r="E260" s="1120">
        <v>373460.4</v>
      </c>
      <c r="F260" s="1120">
        <v>370962.9</v>
      </c>
      <c r="G260" s="1120">
        <v>367469.1</v>
      </c>
      <c r="H260" s="1120">
        <f t="shared" si="185"/>
        <v>-3493.8000000000466</v>
      </c>
      <c r="I260" s="1120">
        <f t="shared" si="186"/>
        <v>-5991.3000000000466</v>
      </c>
      <c r="J260" s="1120"/>
      <c r="K260" s="1120">
        <v>369485</v>
      </c>
      <c r="L260" s="1120">
        <v>372049</v>
      </c>
      <c r="M260" s="1492">
        <f t="shared" ref="M260" si="187">+G260/12*2</f>
        <v>61244.85</v>
      </c>
      <c r="N260" s="1492">
        <f t="shared" ref="N260" si="188">+G260/12*5</f>
        <v>153112.125</v>
      </c>
      <c r="O260" s="1492">
        <f t="shared" ref="O260" si="189">+G260/12*8</f>
        <v>244979.4</v>
      </c>
    </row>
    <row r="261" spans="1:15" s="277" customFormat="1" ht="28.5">
      <c r="A261" s="1684"/>
      <c r="B261" s="1704"/>
      <c r="C261" s="575" t="s">
        <v>289</v>
      </c>
      <c r="D261" s="286" t="s">
        <v>38</v>
      </c>
      <c r="E261" s="1120">
        <v>89206.8</v>
      </c>
      <c r="F261" s="1120">
        <v>98464.7</v>
      </c>
      <c r="G261" s="1120">
        <v>97408.3</v>
      </c>
      <c r="H261" s="1120">
        <f t="shared" si="185"/>
        <v>-1056.3999999999942</v>
      </c>
      <c r="I261" s="1120">
        <f t="shared" si="186"/>
        <v>8201.5</v>
      </c>
      <c r="J261" s="1120"/>
      <c r="K261" s="1120">
        <v>97887.8</v>
      </c>
      <c r="L261" s="1120">
        <v>98452.7</v>
      </c>
      <c r="M261" s="1492">
        <f t="shared" ref="M261:M262" si="190">+G261/12*2</f>
        <v>16234.716666666667</v>
      </c>
      <c r="N261" s="1492">
        <f t="shared" ref="N261:N262" si="191">+G261/12*5</f>
        <v>40586.791666666672</v>
      </c>
      <c r="O261" s="1492">
        <f t="shared" ref="O261:O262" si="192">+G261/12*8</f>
        <v>64938.866666666669</v>
      </c>
    </row>
    <row r="262" spans="1:15" s="277" customFormat="1" ht="28.5">
      <c r="A262" s="1684"/>
      <c r="B262" s="1704"/>
      <c r="C262" s="575" t="s">
        <v>290</v>
      </c>
      <c r="D262" s="286" t="s">
        <v>39</v>
      </c>
      <c r="E262" s="1120">
        <v>9571.5</v>
      </c>
      <c r="F262" s="1120">
        <v>8714.7000000000007</v>
      </c>
      <c r="G262" s="1120">
        <v>7582.8</v>
      </c>
      <c r="H262" s="1120">
        <f t="shared" si="185"/>
        <v>-1131.9000000000005</v>
      </c>
      <c r="I262" s="1120">
        <f t="shared" si="186"/>
        <v>-1988.6999999999998</v>
      </c>
      <c r="J262" s="1120"/>
      <c r="K262" s="1120">
        <v>7679.4</v>
      </c>
      <c r="L262" s="1120">
        <v>7847.1</v>
      </c>
      <c r="M262" s="1492">
        <f t="shared" si="190"/>
        <v>1263.8</v>
      </c>
      <c r="N262" s="1492">
        <f t="shared" si="191"/>
        <v>3159.5</v>
      </c>
      <c r="O262" s="1492">
        <f t="shared" si="192"/>
        <v>5055.2</v>
      </c>
    </row>
    <row r="263" spans="1:15" s="277" customFormat="1" ht="14.25">
      <c r="A263" s="1684"/>
      <c r="B263" s="1704"/>
      <c r="C263" s="576"/>
      <c r="D263" s="522"/>
      <c r="E263" s="1141"/>
      <c r="F263" s="1141"/>
      <c r="G263" s="1141"/>
      <c r="H263" s="1141">
        <f t="shared" si="185"/>
        <v>0</v>
      </c>
      <c r="I263" s="1141">
        <f t="shared" si="186"/>
        <v>0</v>
      </c>
      <c r="J263" s="1141"/>
      <c r="K263" s="1141"/>
      <c r="L263" s="1141"/>
      <c r="M263" s="1088"/>
      <c r="N263" s="1088"/>
      <c r="O263" s="1088"/>
    </row>
    <row r="264" spans="1:15" s="277" customFormat="1" ht="14.25">
      <c r="A264" s="1684"/>
      <c r="B264" s="1704"/>
      <c r="C264" s="577">
        <v>4212</v>
      </c>
      <c r="D264" s="521" t="s">
        <v>40</v>
      </c>
      <c r="E264" s="1417">
        <f>E266+E267+E268</f>
        <v>6791.1</v>
      </c>
      <c r="F264" s="1417">
        <f>F266+F267+F268</f>
        <v>8508.9</v>
      </c>
      <c r="G264" s="1417">
        <f>G266+G267+G268</f>
        <v>8508.9</v>
      </c>
      <c r="H264" s="1417">
        <f t="shared" si="185"/>
        <v>0</v>
      </c>
      <c r="I264" s="1417">
        <f t="shared" si="186"/>
        <v>1717.7999999999993</v>
      </c>
      <c r="J264" s="1417"/>
      <c r="K264" s="1417">
        <f>K266+K267+K268</f>
        <v>8508.9</v>
      </c>
      <c r="L264" s="1417">
        <f>L266+L267+L268</f>
        <v>8508.9</v>
      </c>
      <c r="M264" s="1088"/>
      <c r="N264" s="1088"/>
      <c r="O264" s="1088"/>
    </row>
    <row r="265" spans="1:15" s="277" customFormat="1">
      <c r="A265" s="1684"/>
      <c r="B265" s="1704"/>
      <c r="C265" s="575"/>
      <c r="D265" s="282" t="s">
        <v>72</v>
      </c>
      <c r="E265" s="1110"/>
      <c r="F265" s="1110"/>
      <c r="G265" s="1110"/>
      <c r="H265" s="1110">
        <f t="shared" si="185"/>
        <v>0</v>
      </c>
      <c r="I265" s="1110">
        <f t="shared" si="186"/>
        <v>0</v>
      </c>
      <c r="J265" s="1110"/>
      <c r="K265" s="1110"/>
      <c r="L265" s="1110"/>
      <c r="M265" s="1088"/>
      <c r="N265" s="1088"/>
      <c r="O265" s="1088"/>
    </row>
    <row r="266" spans="1:15" s="277" customFormat="1">
      <c r="A266" s="1684"/>
      <c r="B266" s="1704"/>
      <c r="C266" s="575"/>
      <c r="D266" s="282" t="s">
        <v>40</v>
      </c>
      <c r="E266" s="1110">
        <v>6791.1</v>
      </c>
      <c r="F266" s="1110">
        <v>8508.9</v>
      </c>
      <c r="G266" s="1110">
        <v>8508.9</v>
      </c>
      <c r="H266" s="1110">
        <f t="shared" si="185"/>
        <v>0</v>
      </c>
      <c r="I266" s="1110">
        <f t="shared" si="186"/>
        <v>1717.7999999999993</v>
      </c>
      <c r="J266" s="1110"/>
      <c r="K266" s="1110">
        <v>8508.9</v>
      </c>
      <c r="L266" s="1110">
        <v>8508.9</v>
      </c>
      <c r="M266" s="1088">
        <f t="shared" ref="M266" si="193">+G266/12*3</f>
        <v>2127.2249999999999</v>
      </c>
      <c r="N266" s="1088">
        <f t="shared" ref="N266" si="194">+G266/12*6</f>
        <v>4254.45</v>
      </c>
      <c r="O266" s="1088">
        <f t="shared" ref="O266" si="195">+G266/12*9</f>
        <v>6381.6749999999993</v>
      </c>
    </row>
    <row r="267" spans="1:15" s="277" customFormat="1">
      <c r="A267" s="1684"/>
      <c r="B267" s="1704"/>
      <c r="C267" s="575"/>
      <c r="D267" s="282" t="s">
        <v>297</v>
      </c>
      <c r="E267" s="1110"/>
      <c r="F267" s="1110"/>
      <c r="G267" s="1110"/>
      <c r="H267" s="1110">
        <f t="shared" si="185"/>
        <v>0</v>
      </c>
      <c r="I267" s="1110">
        <f t="shared" si="186"/>
        <v>0</v>
      </c>
      <c r="J267" s="1110"/>
      <c r="K267" s="1110"/>
      <c r="L267" s="1110"/>
      <c r="M267" s="1088"/>
      <c r="N267" s="1088"/>
      <c r="O267" s="1088"/>
    </row>
    <row r="268" spans="1:15" s="277" customFormat="1">
      <c r="A268" s="1684"/>
      <c r="B268" s="1704"/>
      <c r="C268" s="575"/>
      <c r="D268" s="282" t="s">
        <v>414</v>
      </c>
      <c r="E268" s="1110"/>
      <c r="F268" s="1110"/>
      <c r="G268" s="1110"/>
      <c r="H268" s="1110">
        <f t="shared" si="185"/>
        <v>0</v>
      </c>
      <c r="I268" s="1110">
        <f t="shared" si="186"/>
        <v>0</v>
      </c>
      <c r="J268" s="1110"/>
      <c r="K268" s="1110"/>
      <c r="L268" s="1110"/>
      <c r="M268" s="1088"/>
      <c r="N268" s="1088"/>
      <c r="O268" s="1088"/>
    </row>
    <row r="269" spans="1:15" s="277" customFormat="1" ht="14.25">
      <c r="A269" s="1684"/>
      <c r="B269" s="1704"/>
      <c r="C269" s="577">
        <v>4213</v>
      </c>
      <c r="D269" s="521" t="s">
        <v>41</v>
      </c>
      <c r="E269" s="1417">
        <f>E271+E272</f>
        <v>0</v>
      </c>
      <c r="F269" s="1417">
        <f>F271+F272</f>
        <v>24</v>
      </c>
      <c r="G269" s="1417">
        <f>G271+G272</f>
        <v>0</v>
      </c>
      <c r="H269" s="1417">
        <f t="shared" si="185"/>
        <v>-24</v>
      </c>
      <c r="I269" s="1417">
        <f t="shared" si="186"/>
        <v>0</v>
      </c>
      <c r="J269" s="1417"/>
      <c r="K269" s="1417">
        <f>K271+K272</f>
        <v>0</v>
      </c>
      <c r="L269" s="1417">
        <f>L271+L272</f>
        <v>0</v>
      </c>
      <c r="M269" s="1088"/>
      <c r="N269" s="1088"/>
      <c r="O269" s="1088"/>
    </row>
    <row r="270" spans="1:15" s="277" customFormat="1">
      <c r="A270" s="1684"/>
      <c r="B270" s="1704"/>
      <c r="C270" s="575"/>
      <c r="D270" s="282" t="s">
        <v>72</v>
      </c>
      <c r="E270" s="1110"/>
      <c r="F270" s="1110"/>
      <c r="G270" s="1110"/>
      <c r="H270" s="1110">
        <f t="shared" si="185"/>
        <v>0</v>
      </c>
      <c r="I270" s="1110">
        <f t="shared" si="186"/>
        <v>0</v>
      </c>
      <c r="J270" s="1110"/>
      <c r="K270" s="1110"/>
      <c r="L270" s="1110"/>
      <c r="M270" s="1088"/>
      <c r="N270" s="1088"/>
      <c r="O270" s="1088"/>
    </row>
    <row r="271" spans="1:15" s="277" customFormat="1">
      <c r="A271" s="1684"/>
      <c r="B271" s="1704"/>
      <c r="C271" s="575"/>
      <c r="D271" s="288" t="s">
        <v>42</v>
      </c>
      <c r="E271" s="1110"/>
      <c r="F271" s="1110"/>
      <c r="G271" s="1110"/>
      <c r="H271" s="1110">
        <f t="shared" si="185"/>
        <v>0</v>
      </c>
      <c r="I271" s="1110">
        <f t="shared" si="186"/>
        <v>0</v>
      </c>
      <c r="J271" s="1110"/>
      <c r="K271" s="1110"/>
      <c r="L271" s="1110"/>
      <c r="M271" s="1088"/>
      <c r="N271" s="1088"/>
      <c r="O271" s="1088"/>
    </row>
    <row r="272" spans="1:15" s="277" customFormat="1">
      <c r="A272" s="1684"/>
      <c r="B272" s="1704"/>
      <c r="C272" s="575"/>
      <c r="D272" s="288" t="s">
        <v>291</v>
      </c>
      <c r="E272" s="1110"/>
      <c r="F272" s="1110">
        <v>24</v>
      </c>
      <c r="G272" s="1110"/>
      <c r="H272" s="1110">
        <f t="shared" si="185"/>
        <v>-24</v>
      </c>
      <c r="I272" s="1110">
        <f t="shared" si="186"/>
        <v>0</v>
      </c>
      <c r="J272" s="1110"/>
      <c r="K272" s="1110"/>
      <c r="L272" s="1110"/>
      <c r="M272" s="1088">
        <f t="shared" ref="M272:M273" si="196">+G272/12*3</f>
        <v>0</v>
      </c>
      <c r="N272" s="1088">
        <f t="shared" ref="N272:N273" si="197">+G272/12*6</f>
        <v>0</v>
      </c>
      <c r="O272" s="1088">
        <f t="shared" ref="O272:O273" si="198">+G272/12*9</f>
        <v>0</v>
      </c>
    </row>
    <row r="273" spans="1:15" s="277" customFormat="1" ht="14.25">
      <c r="A273" s="1684"/>
      <c r="B273" s="1704"/>
      <c r="C273" s="575">
        <v>4214</v>
      </c>
      <c r="D273" s="287" t="s">
        <v>43</v>
      </c>
      <c r="E273" s="1110">
        <v>18508.8</v>
      </c>
      <c r="F273" s="1110">
        <v>18619.599999999999</v>
      </c>
      <c r="G273" s="1110">
        <v>22257.599999999999</v>
      </c>
      <c r="H273" s="1110">
        <f t="shared" si="185"/>
        <v>3638</v>
      </c>
      <c r="I273" s="1110">
        <f t="shared" si="186"/>
        <v>3748.7999999999993</v>
      </c>
      <c r="J273" s="1110"/>
      <c r="K273" s="1110">
        <v>22257.599999999999</v>
      </c>
      <c r="L273" s="1110">
        <v>22257.599999999999</v>
      </c>
      <c r="M273" s="1088">
        <f t="shared" si="196"/>
        <v>5564.4</v>
      </c>
      <c r="N273" s="1088">
        <f t="shared" si="197"/>
        <v>11128.8</v>
      </c>
      <c r="O273" s="1088">
        <f t="shared" si="198"/>
        <v>16693.2</v>
      </c>
    </row>
    <row r="274" spans="1:15" s="275" customFormat="1" ht="23.25" customHeight="1">
      <c r="A274" s="1684"/>
      <c r="B274" s="1704"/>
      <c r="C274" s="575">
        <v>4215</v>
      </c>
      <c r="D274" s="287" t="s">
        <v>44</v>
      </c>
      <c r="E274" s="1110"/>
      <c r="F274" s="1110"/>
      <c r="G274" s="1110"/>
      <c r="H274" s="1110">
        <f t="shared" si="185"/>
        <v>0</v>
      </c>
      <c r="I274" s="1110">
        <f t="shared" si="186"/>
        <v>0</v>
      </c>
      <c r="J274" s="1110"/>
      <c r="K274" s="1110"/>
      <c r="L274" s="1110"/>
      <c r="M274" s="1492"/>
      <c r="N274" s="1128"/>
      <c r="O274" s="1492"/>
    </row>
    <row r="275" spans="1:15" s="176" customFormat="1" ht="14.25">
      <c r="A275" s="1684"/>
      <c r="B275" s="1704"/>
      <c r="C275" s="575">
        <v>4216</v>
      </c>
      <c r="D275" s="287" t="s">
        <v>45</v>
      </c>
      <c r="E275" s="1110"/>
      <c r="F275" s="1110"/>
      <c r="G275" s="1110"/>
      <c r="H275" s="1110">
        <f t="shared" si="185"/>
        <v>0</v>
      </c>
      <c r="I275" s="1110">
        <f t="shared" si="186"/>
        <v>0</v>
      </c>
      <c r="J275" s="1110"/>
      <c r="K275" s="1110"/>
      <c r="L275" s="1110"/>
      <c r="M275" s="1128"/>
      <c r="N275" s="1128"/>
      <c r="O275" s="1128"/>
    </row>
    <row r="276" spans="1:15" s="176" customFormat="1" ht="14.25">
      <c r="A276" s="1684"/>
      <c r="B276" s="1704"/>
      <c r="C276" s="575">
        <v>4217</v>
      </c>
      <c r="D276" s="287" t="s">
        <v>46</v>
      </c>
      <c r="E276" s="1110"/>
      <c r="F276" s="1110"/>
      <c r="G276" s="1110"/>
      <c r="H276" s="1110">
        <f t="shared" si="185"/>
        <v>0</v>
      </c>
      <c r="I276" s="1110">
        <f t="shared" si="186"/>
        <v>0</v>
      </c>
      <c r="J276" s="1110"/>
      <c r="K276" s="1110"/>
      <c r="L276" s="1110"/>
      <c r="M276" s="1128"/>
      <c r="N276" s="1128"/>
      <c r="O276" s="1128"/>
    </row>
    <row r="277" spans="1:15" s="176" customFormat="1" ht="14.25">
      <c r="A277" s="1684"/>
      <c r="B277" s="1704"/>
      <c r="C277" s="577"/>
      <c r="D277" s="521" t="s">
        <v>440</v>
      </c>
      <c r="E277" s="1417">
        <f>E279+E280</f>
        <v>0</v>
      </c>
      <c r="F277" s="1417">
        <f>F279+F280</f>
        <v>157</v>
      </c>
      <c r="G277" s="1417">
        <f>G279+G280</f>
        <v>157</v>
      </c>
      <c r="H277" s="1417">
        <f t="shared" si="185"/>
        <v>0</v>
      </c>
      <c r="I277" s="1417">
        <f t="shared" si="186"/>
        <v>157</v>
      </c>
      <c r="J277" s="1417"/>
      <c r="K277" s="1417">
        <f>K279+K280</f>
        <v>157</v>
      </c>
      <c r="L277" s="1417">
        <f>L279+L280</f>
        <v>157</v>
      </c>
      <c r="M277" s="1128"/>
      <c r="N277" s="1128"/>
      <c r="O277" s="1128"/>
    </row>
    <row r="278" spans="1:15" s="176" customFormat="1">
      <c r="A278" s="1684"/>
      <c r="B278" s="1704"/>
      <c r="C278" s="575"/>
      <c r="D278" s="282" t="s">
        <v>72</v>
      </c>
      <c r="E278" s="1114"/>
      <c r="F278" s="1114"/>
      <c r="G278" s="1114"/>
      <c r="H278" s="1114">
        <f t="shared" si="185"/>
        <v>0</v>
      </c>
      <c r="I278" s="1114">
        <f t="shared" si="186"/>
        <v>0</v>
      </c>
      <c r="J278" s="1114"/>
      <c r="K278" s="1114"/>
      <c r="L278" s="1114"/>
      <c r="M278" s="1128"/>
      <c r="N278" s="1128"/>
      <c r="O278" s="1128"/>
    </row>
    <row r="279" spans="1:15" s="176" customFormat="1">
      <c r="A279" s="1684"/>
      <c r="B279" s="1704"/>
      <c r="C279" s="575">
        <v>4221</v>
      </c>
      <c r="D279" s="282" t="s">
        <v>47</v>
      </c>
      <c r="E279" s="1114"/>
      <c r="F279" s="1114">
        <v>157</v>
      </c>
      <c r="G279" s="1114">
        <v>157</v>
      </c>
      <c r="H279" s="1114">
        <f t="shared" si="185"/>
        <v>0</v>
      </c>
      <c r="I279" s="1114">
        <f t="shared" si="186"/>
        <v>157</v>
      </c>
      <c r="J279" s="1114"/>
      <c r="K279" s="1114">
        <v>157</v>
      </c>
      <c r="L279" s="1114">
        <v>157</v>
      </c>
      <c r="M279" s="1088">
        <f t="shared" ref="M279" si="199">+G279/12*3</f>
        <v>39.25</v>
      </c>
      <c r="N279" s="1088">
        <f t="shared" ref="N279" si="200">+G279/12*6</f>
        <v>78.5</v>
      </c>
      <c r="O279" s="1088">
        <f t="shared" ref="O279" si="201">+G279/12*9</f>
        <v>117.75</v>
      </c>
    </row>
    <row r="280" spans="1:15" s="176" customFormat="1">
      <c r="A280" s="1684"/>
      <c r="B280" s="1704"/>
      <c r="C280" s="575">
        <v>4222</v>
      </c>
      <c r="D280" s="282" t="s">
        <v>48</v>
      </c>
      <c r="E280" s="1114"/>
      <c r="F280" s="1114"/>
      <c r="G280" s="1114"/>
      <c r="H280" s="1114">
        <f t="shared" si="185"/>
        <v>0</v>
      </c>
      <c r="I280" s="1114">
        <f t="shared" si="186"/>
        <v>0</v>
      </c>
      <c r="J280" s="1114"/>
      <c r="K280" s="1114"/>
      <c r="L280" s="1114"/>
      <c r="M280" s="1128"/>
      <c r="N280" s="1088"/>
      <c r="O280" s="1128"/>
    </row>
    <row r="281" spans="1:15" s="277" customFormat="1" ht="14.25">
      <c r="A281" s="1684"/>
      <c r="B281" s="1704"/>
      <c r="C281" s="575">
        <v>4231</v>
      </c>
      <c r="D281" s="283" t="s">
        <v>49</v>
      </c>
      <c r="E281" s="1114"/>
      <c r="F281" s="1114">
        <v>589.20000000000005</v>
      </c>
      <c r="G281" s="1114">
        <v>589.20000000000005</v>
      </c>
      <c r="H281" s="1114">
        <f t="shared" si="185"/>
        <v>0</v>
      </c>
      <c r="I281" s="1114">
        <f t="shared" si="186"/>
        <v>589.20000000000005</v>
      </c>
      <c r="J281" s="1114"/>
      <c r="K281" s="1114">
        <v>589.20000000000005</v>
      </c>
      <c r="L281" s="1114">
        <v>589.20000000000005</v>
      </c>
      <c r="M281" s="1088">
        <f t="shared" ref="M281" si="202">+G281/12*3</f>
        <v>147.30000000000001</v>
      </c>
      <c r="N281" s="1088">
        <f t="shared" ref="N281" si="203">+G281/12*6</f>
        <v>294.60000000000002</v>
      </c>
      <c r="O281" s="1088">
        <f t="shared" ref="O281" si="204">+G281/12*9</f>
        <v>441.90000000000003</v>
      </c>
    </row>
    <row r="282" spans="1:15" s="277" customFormat="1" ht="16.5">
      <c r="A282" s="1684"/>
      <c r="B282" s="1704"/>
      <c r="C282" s="575">
        <v>4232</v>
      </c>
      <c r="D282" s="283" t="s">
        <v>50</v>
      </c>
      <c r="E282" s="1114"/>
      <c r="F282" s="1114"/>
      <c r="G282" s="1114"/>
      <c r="H282" s="1114">
        <f t="shared" si="185"/>
        <v>0</v>
      </c>
      <c r="I282" s="1114">
        <f t="shared" si="186"/>
        <v>0</v>
      </c>
      <c r="J282" s="1418"/>
      <c r="K282" s="1114"/>
      <c r="L282" s="1114"/>
      <c r="M282" s="1088"/>
      <c r="N282" s="1088"/>
      <c r="O282" s="1088"/>
    </row>
    <row r="283" spans="1:15" s="277" customFormat="1" ht="16.5">
      <c r="A283" s="1684"/>
      <c r="B283" s="1704"/>
      <c r="C283" s="575">
        <v>4233</v>
      </c>
      <c r="D283" s="283" t="s">
        <v>404</v>
      </c>
      <c r="E283" s="1114"/>
      <c r="F283" s="1114"/>
      <c r="G283" s="1114"/>
      <c r="H283" s="1114">
        <f t="shared" si="185"/>
        <v>0</v>
      </c>
      <c r="I283" s="1114">
        <f t="shared" si="186"/>
        <v>0</v>
      </c>
      <c r="J283" s="1418"/>
      <c r="K283" s="1114"/>
      <c r="L283" s="1114"/>
      <c r="M283" s="1088"/>
      <c r="N283" s="1088"/>
      <c r="O283" s="1088"/>
    </row>
    <row r="284" spans="1:15" s="277" customFormat="1" ht="14.25">
      <c r="A284" s="1684"/>
      <c r="B284" s="1704"/>
      <c r="C284" s="575">
        <v>4234</v>
      </c>
      <c r="D284" s="283" t="s">
        <v>51</v>
      </c>
      <c r="E284" s="1110"/>
      <c r="F284" s="1110"/>
      <c r="G284" s="1110"/>
      <c r="H284" s="1110">
        <f t="shared" si="185"/>
        <v>0</v>
      </c>
      <c r="I284" s="1110">
        <f t="shared" si="186"/>
        <v>0</v>
      </c>
      <c r="J284" s="1110"/>
      <c r="K284" s="1110"/>
      <c r="L284" s="1110"/>
      <c r="M284" s="1088"/>
      <c r="N284" s="1492"/>
      <c r="O284" s="1088"/>
    </row>
    <row r="285" spans="1:15" s="275" customFormat="1" ht="14.25">
      <c r="A285" s="1684"/>
      <c r="B285" s="1704"/>
      <c r="C285" s="575">
        <v>4235</v>
      </c>
      <c r="D285" s="283" t="s">
        <v>52</v>
      </c>
      <c r="E285" s="1110"/>
      <c r="F285" s="1110"/>
      <c r="G285" s="1110"/>
      <c r="H285" s="1110">
        <f t="shared" si="185"/>
        <v>0</v>
      </c>
      <c r="I285" s="1110">
        <f t="shared" si="186"/>
        <v>0</v>
      </c>
      <c r="J285" s="1110"/>
      <c r="K285" s="1110"/>
      <c r="L285" s="1110"/>
      <c r="M285" s="1492"/>
      <c r="N285" s="1088"/>
      <c r="O285" s="1492"/>
    </row>
    <row r="286" spans="1:15" s="277" customFormat="1" ht="14.25">
      <c r="A286" s="1684"/>
      <c r="B286" s="1704"/>
      <c r="C286" s="575">
        <v>4236</v>
      </c>
      <c r="D286" s="283" t="s">
        <v>53</v>
      </c>
      <c r="E286" s="1110"/>
      <c r="F286" s="1110"/>
      <c r="G286" s="1110"/>
      <c r="H286" s="1110">
        <f t="shared" si="185"/>
        <v>0</v>
      </c>
      <c r="I286" s="1110">
        <f t="shared" si="186"/>
        <v>0</v>
      </c>
      <c r="J286" s="1110"/>
      <c r="K286" s="1110"/>
      <c r="L286" s="1110"/>
      <c r="M286" s="1088"/>
      <c r="N286" s="1492"/>
      <c r="O286" s="1088"/>
    </row>
    <row r="287" spans="1:15" s="275" customFormat="1" ht="14.25">
      <c r="A287" s="1684"/>
      <c r="B287" s="1704"/>
      <c r="C287" s="575">
        <v>4237</v>
      </c>
      <c r="D287" s="283" t="s">
        <v>54</v>
      </c>
      <c r="E287" s="1110"/>
      <c r="F287" s="1110"/>
      <c r="G287" s="1110">
        <v>1500</v>
      </c>
      <c r="H287" s="1110">
        <f t="shared" si="185"/>
        <v>1500</v>
      </c>
      <c r="I287" s="1110">
        <f t="shared" si="186"/>
        <v>1500</v>
      </c>
      <c r="J287" s="1110"/>
      <c r="K287" s="1110">
        <v>1500</v>
      </c>
      <c r="L287" s="1110">
        <v>1500</v>
      </c>
      <c r="M287" s="1088">
        <f t="shared" ref="M287" si="205">+G287/12*3</f>
        <v>375</v>
      </c>
      <c r="N287" s="1088">
        <f t="shared" ref="N287" si="206">+G287/12*6</f>
        <v>750</v>
      </c>
      <c r="O287" s="1088">
        <f t="shared" ref="O287" si="207">+G287/12*9</f>
        <v>1125</v>
      </c>
    </row>
    <row r="288" spans="1:15" s="275" customFormat="1" ht="14.25">
      <c r="A288" s="1684"/>
      <c r="B288" s="1704"/>
      <c r="C288" s="575">
        <v>4239</v>
      </c>
      <c r="D288" s="281" t="s">
        <v>55</v>
      </c>
      <c r="E288" s="1120"/>
      <c r="F288" s="1120"/>
      <c r="G288" s="1120"/>
      <c r="H288" s="1120">
        <f t="shared" si="185"/>
        <v>0</v>
      </c>
      <c r="I288" s="1120">
        <f t="shared" si="186"/>
        <v>0</v>
      </c>
      <c r="J288" s="1120"/>
      <c r="K288" s="1120"/>
      <c r="L288" s="1120"/>
      <c r="M288" s="1492"/>
      <c r="N288" s="1492"/>
      <c r="O288" s="1492"/>
    </row>
    <row r="289" spans="1:15" s="275" customFormat="1" ht="14.25">
      <c r="A289" s="1684"/>
      <c r="B289" s="1704"/>
      <c r="C289" s="575">
        <v>4241</v>
      </c>
      <c r="D289" s="283" t="s">
        <v>56</v>
      </c>
      <c r="E289" s="1110"/>
      <c r="F289" s="1110"/>
      <c r="G289" s="1110"/>
      <c r="H289" s="1110">
        <f t="shared" si="185"/>
        <v>0</v>
      </c>
      <c r="I289" s="1110">
        <f t="shared" si="186"/>
        <v>0</v>
      </c>
      <c r="J289" s="1110"/>
      <c r="K289" s="1110"/>
      <c r="L289" s="1110"/>
      <c r="M289" s="1492"/>
      <c r="N289" s="1492"/>
      <c r="O289" s="1492"/>
    </row>
    <row r="290" spans="1:15" s="275" customFormat="1" ht="14.25">
      <c r="A290" s="1684"/>
      <c r="B290" s="1704"/>
      <c r="C290" s="575">
        <v>4251</v>
      </c>
      <c r="D290" s="281" t="s">
        <v>57</v>
      </c>
      <c r="E290" s="1120"/>
      <c r="F290" s="1120"/>
      <c r="G290" s="1120"/>
      <c r="H290" s="1120">
        <f t="shared" si="185"/>
        <v>0</v>
      </c>
      <c r="I290" s="1120">
        <f t="shared" si="186"/>
        <v>0</v>
      </c>
      <c r="J290" s="1120"/>
      <c r="K290" s="1120"/>
      <c r="L290" s="1120"/>
      <c r="M290" s="1492"/>
      <c r="N290" s="1492"/>
      <c r="O290" s="1492"/>
    </row>
    <row r="291" spans="1:15" s="275" customFormat="1" ht="28.5">
      <c r="A291" s="1684"/>
      <c r="B291" s="1704"/>
      <c r="C291" s="577">
        <v>4252</v>
      </c>
      <c r="D291" s="521" t="s">
        <v>58</v>
      </c>
      <c r="E291" s="1417">
        <f>E293+E294</f>
        <v>0</v>
      </c>
      <c r="F291" s="1417">
        <f>F293+F294</f>
        <v>0</v>
      </c>
      <c r="G291" s="1417">
        <f>G293+G294</f>
        <v>0</v>
      </c>
      <c r="H291" s="1417">
        <f t="shared" si="185"/>
        <v>0</v>
      </c>
      <c r="I291" s="1417">
        <f t="shared" si="186"/>
        <v>0</v>
      </c>
      <c r="J291" s="1417"/>
      <c r="K291" s="1417">
        <f>K293+K294</f>
        <v>0</v>
      </c>
      <c r="L291" s="1417">
        <f>L293+L294</f>
        <v>0</v>
      </c>
      <c r="M291" s="1492"/>
      <c r="N291" s="1492"/>
      <c r="O291" s="1492"/>
    </row>
    <row r="292" spans="1:15" s="275" customFormat="1">
      <c r="A292" s="1684"/>
      <c r="B292" s="1704"/>
      <c r="C292" s="575"/>
      <c r="D292" s="282" t="s">
        <v>72</v>
      </c>
      <c r="E292" s="1120"/>
      <c r="F292" s="1120"/>
      <c r="G292" s="1120"/>
      <c r="H292" s="1120">
        <f t="shared" si="185"/>
        <v>0</v>
      </c>
      <c r="I292" s="1120">
        <f t="shared" si="186"/>
        <v>0</v>
      </c>
      <c r="J292" s="1120"/>
      <c r="K292" s="1120"/>
      <c r="L292" s="1120"/>
      <c r="M292" s="1492"/>
      <c r="N292" s="1088"/>
      <c r="O292" s="1492"/>
    </row>
    <row r="293" spans="1:15" s="277" customFormat="1">
      <c r="A293" s="1684"/>
      <c r="B293" s="1704"/>
      <c r="C293" s="575"/>
      <c r="D293" s="289" t="s">
        <v>59</v>
      </c>
      <c r="E293" s="1120"/>
      <c r="F293" s="1120"/>
      <c r="G293" s="1120"/>
      <c r="H293" s="1120">
        <f t="shared" si="185"/>
        <v>0</v>
      </c>
      <c r="I293" s="1120">
        <f t="shared" si="186"/>
        <v>0</v>
      </c>
      <c r="J293" s="1120"/>
      <c r="K293" s="1120"/>
      <c r="L293" s="1120"/>
      <c r="M293" s="1088"/>
      <c r="N293" s="1088"/>
      <c r="O293" s="1088"/>
    </row>
    <row r="294" spans="1:15" s="277" customFormat="1">
      <c r="A294" s="1684"/>
      <c r="B294" s="1704"/>
      <c r="C294" s="575"/>
      <c r="D294" s="289" t="s">
        <v>60</v>
      </c>
      <c r="E294" s="1120"/>
      <c r="F294" s="1120"/>
      <c r="G294" s="1120"/>
      <c r="H294" s="1120">
        <f t="shared" si="185"/>
        <v>0</v>
      </c>
      <c r="I294" s="1120">
        <f t="shared" si="186"/>
        <v>0</v>
      </c>
      <c r="J294" s="1120"/>
      <c r="K294" s="1120"/>
      <c r="L294" s="1120"/>
      <c r="M294" s="1088"/>
      <c r="N294" s="1088"/>
      <c r="O294" s="1088"/>
    </row>
    <row r="295" spans="1:15" s="277" customFormat="1" ht="14.25">
      <c r="A295" s="1684"/>
      <c r="B295" s="1704"/>
      <c r="C295" s="577">
        <v>4261</v>
      </c>
      <c r="D295" s="521" t="s">
        <v>61</v>
      </c>
      <c r="E295" s="1417">
        <f>E297+E298</f>
        <v>0</v>
      </c>
      <c r="F295" s="1417">
        <f>F297+F298</f>
        <v>0</v>
      </c>
      <c r="G295" s="1417">
        <f>G297+G298</f>
        <v>0</v>
      </c>
      <c r="H295" s="1417">
        <f t="shared" si="185"/>
        <v>0</v>
      </c>
      <c r="I295" s="1417">
        <f t="shared" si="186"/>
        <v>0</v>
      </c>
      <c r="J295" s="1417"/>
      <c r="K295" s="1417">
        <f>K297+K298</f>
        <v>0</v>
      </c>
      <c r="L295" s="1417">
        <f>L297+L298</f>
        <v>0</v>
      </c>
      <c r="M295" s="1088"/>
      <c r="N295" s="1088"/>
      <c r="O295" s="1088"/>
    </row>
    <row r="296" spans="1:15" s="277" customFormat="1">
      <c r="A296" s="1684"/>
      <c r="B296" s="1704"/>
      <c r="C296" s="575"/>
      <c r="D296" s="282" t="s">
        <v>72</v>
      </c>
      <c r="E296" s="1110"/>
      <c r="F296" s="1110"/>
      <c r="G296" s="1110"/>
      <c r="H296" s="1110">
        <f t="shared" si="185"/>
        <v>0</v>
      </c>
      <c r="I296" s="1110">
        <f t="shared" si="186"/>
        <v>0</v>
      </c>
      <c r="J296" s="1110"/>
      <c r="K296" s="1110"/>
      <c r="L296" s="1110"/>
      <c r="M296" s="1088"/>
      <c r="N296" s="1088"/>
      <c r="O296" s="1088"/>
    </row>
    <row r="297" spans="1:15" s="277" customFormat="1">
      <c r="A297" s="1684"/>
      <c r="B297" s="1704"/>
      <c r="C297" s="575"/>
      <c r="D297" s="282" t="s">
        <v>62</v>
      </c>
      <c r="E297" s="1110"/>
      <c r="F297" s="1110"/>
      <c r="G297" s="1110"/>
      <c r="H297" s="1110">
        <f t="shared" si="185"/>
        <v>0</v>
      </c>
      <c r="I297" s="1110">
        <f t="shared" si="186"/>
        <v>0</v>
      </c>
      <c r="J297" s="1110"/>
      <c r="K297" s="1110"/>
      <c r="L297" s="1110"/>
      <c r="M297" s="1088"/>
      <c r="N297" s="1088"/>
      <c r="O297" s="1088"/>
    </row>
    <row r="298" spans="1:15" s="277" customFormat="1">
      <c r="A298" s="1684"/>
      <c r="B298" s="1704"/>
      <c r="C298" s="575"/>
      <c r="D298" s="282" t="s">
        <v>63</v>
      </c>
      <c r="E298" s="1110"/>
      <c r="F298" s="1110"/>
      <c r="G298" s="1110"/>
      <c r="H298" s="1110">
        <f t="shared" si="185"/>
        <v>0</v>
      </c>
      <c r="I298" s="1110">
        <f t="shared" si="186"/>
        <v>0</v>
      </c>
      <c r="J298" s="1110"/>
      <c r="K298" s="1110"/>
      <c r="L298" s="1110"/>
      <c r="M298" s="1088"/>
      <c r="N298" s="1088"/>
      <c r="O298" s="1088"/>
    </row>
    <row r="299" spans="1:15" s="277" customFormat="1" ht="14.25">
      <c r="A299" s="1684"/>
      <c r="B299" s="1704"/>
      <c r="C299" s="575">
        <v>4262</v>
      </c>
      <c r="D299" s="283" t="s">
        <v>358</v>
      </c>
      <c r="E299" s="1110"/>
      <c r="F299" s="1110"/>
      <c r="G299" s="1110"/>
      <c r="H299" s="1110">
        <f t="shared" si="185"/>
        <v>0</v>
      </c>
      <c r="I299" s="1110">
        <f t="shared" si="186"/>
        <v>0</v>
      </c>
      <c r="J299" s="1110"/>
      <c r="K299" s="1110"/>
      <c r="L299" s="1110"/>
      <c r="M299" s="1088"/>
      <c r="N299" s="1088"/>
      <c r="O299" s="1088"/>
    </row>
    <row r="300" spans="1:15" s="277" customFormat="1" ht="14.25">
      <c r="A300" s="1684"/>
      <c r="B300" s="1704"/>
      <c r="C300" s="575">
        <v>4264</v>
      </c>
      <c r="D300" s="283" t="s">
        <v>357</v>
      </c>
      <c r="E300" s="1110"/>
      <c r="F300" s="1110"/>
      <c r="G300" s="1110"/>
      <c r="H300" s="1110">
        <f t="shared" si="185"/>
        <v>0</v>
      </c>
      <c r="I300" s="1110">
        <f t="shared" si="186"/>
        <v>0</v>
      </c>
      <c r="J300" s="1110"/>
      <c r="K300" s="1110"/>
      <c r="L300" s="1110"/>
      <c r="M300" s="1088"/>
      <c r="N300" s="1088"/>
      <c r="O300" s="1088"/>
    </row>
    <row r="301" spans="1:15" s="277" customFormat="1" ht="22.5" customHeight="1">
      <c r="A301" s="1684"/>
      <c r="B301" s="1704"/>
      <c r="C301" s="578">
        <v>4266</v>
      </c>
      <c r="D301" s="551" t="s">
        <v>448</v>
      </c>
      <c r="E301" s="1110"/>
      <c r="F301" s="1110"/>
      <c r="G301" s="1110"/>
      <c r="H301" s="1110">
        <f t="shared" si="185"/>
        <v>0</v>
      </c>
      <c r="I301" s="1110">
        <f t="shared" si="186"/>
        <v>0</v>
      </c>
      <c r="J301" s="1110"/>
      <c r="K301" s="1110"/>
      <c r="L301" s="1110"/>
      <c r="M301" s="1088"/>
      <c r="N301" s="1088"/>
      <c r="O301" s="1088"/>
    </row>
    <row r="302" spans="1:15" s="277" customFormat="1" ht="14.25">
      <c r="A302" s="1684"/>
      <c r="B302" s="1704"/>
      <c r="C302" s="575">
        <v>4267</v>
      </c>
      <c r="D302" s="283" t="s">
        <v>359</v>
      </c>
      <c r="E302" s="1110"/>
      <c r="F302" s="1110"/>
      <c r="G302" s="1110"/>
      <c r="H302" s="1110">
        <f t="shared" si="185"/>
        <v>0</v>
      </c>
      <c r="I302" s="1110">
        <f t="shared" si="186"/>
        <v>0</v>
      </c>
      <c r="J302" s="1110"/>
      <c r="K302" s="1110"/>
      <c r="L302" s="1110"/>
      <c r="M302" s="1088"/>
      <c r="N302" s="1088"/>
      <c r="O302" s="1088"/>
    </row>
    <row r="303" spans="1:15" s="277" customFormat="1" ht="14.25">
      <c r="A303" s="1684"/>
      <c r="B303" s="1704"/>
      <c r="C303" s="575">
        <v>4269</v>
      </c>
      <c r="D303" s="283" t="s">
        <v>64</v>
      </c>
      <c r="E303" s="1110"/>
      <c r="F303" s="1110"/>
      <c r="G303" s="1110"/>
      <c r="H303" s="1110">
        <f t="shared" si="185"/>
        <v>0</v>
      </c>
      <c r="I303" s="1110">
        <f t="shared" si="186"/>
        <v>0</v>
      </c>
      <c r="J303" s="1110"/>
      <c r="K303" s="1110"/>
      <c r="L303" s="1110"/>
      <c r="M303" s="1088"/>
      <c r="N303" s="1519"/>
      <c r="O303" s="1088"/>
    </row>
    <row r="304" spans="1:15" s="277" customFormat="1" ht="28.5">
      <c r="A304" s="1684"/>
      <c r="B304" s="1704"/>
      <c r="C304" s="575">
        <v>4511</v>
      </c>
      <c r="D304" s="281" t="s">
        <v>65</v>
      </c>
      <c r="E304" s="1110"/>
      <c r="F304" s="1110"/>
      <c r="G304" s="1110"/>
      <c r="H304" s="1110">
        <f t="shared" si="185"/>
        <v>0</v>
      </c>
      <c r="I304" s="1110">
        <f t="shared" si="186"/>
        <v>0</v>
      </c>
      <c r="J304" s="1110"/>
      <c r="K304" s="1110"/>
      <c r="L304" s="1110"/>
      <c r="M304" s="1088"/>
      <c r="N304" s="1519"/>
      <c r="O304" s="1088"/>
    </row>
    <row r="305" spans="1:15" s="279" customFormat="1" ht="16.5">
      <c r="A305" s="1684"/>
      <c r="B305" s="1704"/>
      <c r="C305" s="575">
        <v>4621</v>
      </c>
      <c r="D305" s="281" t="s">
        <v>66</v>
      </c>
      <c r="E305" s="1110"/>
      <c r="F305" s="1110"/>
      <c r="G305" s="1110"/>
      <c r="H305" s="1110">
        <f t="shared" si="185"/>
        <v>0</v>
      </c>
      <c r="I305" s="1110">
        <f t="shared" si="186"/>
        <v>0</v>
      </c>
      <c r="J305" s="1419"/>
      <c r="K305" s="1110"/>
      <c r="L305" s="1110"/>
      <c r="M305" s="1088"/>
      <c r="N305" s="1519"/>
      <c r="O305" s="1519"/>
    </row>
    <row r="306" spans="1:15" s="279" customFormat="1" ht="16.5">
      <c r="A306" s="1684"/>
      <c r="B306" s="1704"/>
      <c r="C306" s="575">
        <v>4631</v>
      </c>
      <c r="D306" s="281" t="s">
        <v>403</v>
      </c>
      <c r="E306" s="1110"/>
      <c r="F306" s="1110"/>
      <c r="G306" s="1110"/>
      <c r="H306" s="1110">
        <f t="shared" si="185"/>
        <v>0</v>
      </c>
      <c r="I306" s="1110">
        <f t="shared" si="186"/>
        <v>0</v>
      </c>
      <c r="J306" s="1419"/>
      <c r="K306" s="1110"/>
      <c r="L306" s="1110"/>
      <c r="M306" s="1519"/>
      <c r="N306" s="1519"/>
      <c r="O306" s="1519"/>
    </row>
    <row r="307" spans="1:15" s="279" customFormat="1" ht="21.75" customHeight="1">
      <c r="A307" s="1684"/>
      <c r="B307" s="1704"/>
      <c r="C307" s="575">
        <v>4632</v>
      </c>
      <c r="D307" s="281" t="s">
        <v>295</v>
      </c>
      <c r="E307" s="1110"/>
      <c r="F307" s="1110"/>
      <c r="G307" s="1110"/>
      <c r="H307" s="1110">
        <f t="shared" si="185"/>
        <v>0</v>
      </c>
      <c r="I307" s="1110">
        <f t="shared" si="186"/>
        <v>0</v>
      </c>
      <c r="J307" s="1110"/>
      <c r="K307" s="1110"/>
      <c r="L307" s="1110"/>
      <c r="M307" s="1519"/>
      <c r="N307" s="1519"/>
      <c r="O307" s="1519"/>
    </row>
    <row r="308" spans="1:15" s="279" customFormat="1" ht="48.75" customHeight="1">
      <c r="A308" s="1684"/>
      <c r="B308" s="1704"/>
      <c r="C308" s="578">
        <v>4638</v>
      </c>
      <c r="D308" s="551" t="s">
        <v>449</v>
      </c>
      <c r="E308" s="1110"/>
      <c r="F308" s="1110"/>
      <c r="G308" s="1110"/>
      <c r="H308" s="1110">
        <f t="shared" si="185"/>
        <v>0</v>
      </c>
      <c r="I308" s="1110">
        <f t="shared" si="186"/>
        <v>0</v>
      </c>
      <c r="J308" s="1110"/>
      <c r="K308" s="1110"/>
      <c r="L308" s="1110"/>
      <c r="M308" s="1519"/>
      <c r="N308" s="1519"/>
      <c r="O308" s="1519"/>
    </row>
    <row r="309" spans="1:15" s="279" customFormat="1" ht="14.25">
      <c r="A309" s="1684"/>
      <c r="B309" s="1704"/>
      <c r="C309" s="575" t="s">
        <v>409</v>
      </c>
      <c r="D309" s="281" t="s">
        <v>410</v>
      </c>
      <c r="E309" s="1110"/>
      <c r="F309" s="1110"/>
      <c r="G309" s="1110"/>
      <c r="H309" s="1110">
        <f t="shared" si="185"/>
        <v>0</v>
      </c>
      <c r="I309" s="1110">
        <f t="shared" si="186"/>
        <v>0</v>
      </c>
      <c r="J309" s="1110"/>
      <c r="K309" s="1110"/>
      <c r="L309" s="1110"/>
      <c r="M309" s="1519"/>
      <c r="N309" s="1519"/>
      <c r="O309" s="1519"/>
    </row>
    <row r="310" spans="1:15" s="279" customFormat="1" ht="14.25">
      <c r="A310" s="1684"/>
      <c r="B310" s="1704"/>
      <c r="C310" s="575">
        <v>4729</v>
      </c>
      <c r="D310" s="283" t="s">
        <v>67</v>
      </c>
      <c r="E310" s="1420"/>
      <c r="F310" s="1420"/>
      <c r="G310" s="1110"/>
      <c r="H310" s="1110">
        <f t="shared" si="185"/>
        <v>0</v>
      </c>
      <c r="I310" s="1110">
        <f t="shared" si="186"/>
        <v>0</v>
      </c>
      <c r="J310" s="1420"/>
      <c r="K310" s="1420"/>
      <c r="L310" s="1420"/>
      <c r="M310" s="1519"/>
      <c r="N310" s="1519"/>
      <c r="O310" s="1519"/>
    </row>
    <row r="311" spans="1:15" s="279" customFormat="1" ht="14.25">
      <c r="A311" s="1684"/>
      <c r="B311" s="1704"/>
      <c r="C311" s="575">
        <v>4822</v>
      </c>
      <c r="D311" s="283" t="s">
        <v>68</v>
      </c>
      <c r="E311" s="1420"/>
      <c r="F311" s="1420"/>
      <c r="G311" s="1110"/>
      <c r="H311" s="1110">
        <f t="shared" si="185"/>
        <v>0</v>
      </c>
      <c r="I311" s="1110">
        <f t="shared" si="186"/>
        <v>0</v>
      </c>
      <c r="J311" s="1420"/>
      <c r="K311" s="1420"/>
      <c r="L311" s="1420"/>
      <c r="M311" s="1519"/>
      <c r="N311" s="1519"/>
      <c r="O311" s="1519"/>
    </row>
    <row r="312" spans="1:15" s="279" customFormat="1" ht="14.25">
      <c r="A312" s="1684"/>
      <c r="B312" s="1704"/>
      <c r="C312" s="577">
        <v>4823</v>
      </c>
      <c r="D312" s="521" t="s">
        <v>69</v>
      </c>
      <c r="E312" s="1417">
        <f>E314+E315+E316</f>
        <v>834.8</v>
      </c>
      <c r="F312" s="1417">
        <f>F314+F315+F316</f>
        <v>2718.7000000000003</v>
      </c>
      <c r="G312" s="1417">
        <f>G314+G315+G316</f>
        <v>2718.84</v>
      </c>
      <c r="H312" s="1417">
        <f t="shared" si="185"/>
        <v>0.13999999999987267</v>
      </c>
      <c r="I312" s="1417">
        <f t="shared" si="186"/>
        <v>1884.0400000000002</v>
      </c>
      <c r="J312" s="1417"/>
      <c r="K312" s="1417">
        <f>K314+K315+K316</f>
        <v>2718.84</v>
      </c>
      <c r="L312" s="1417">
        <f>L314+L315+L316</f>
        <v>2718.84</v>
      </c>
      <c r="M312" s="1519"/>
      <c r="N312" s="1519"/>
      <c r="O312" s="1519"/>
    </row>
    <row r="313" spans="1:15" s="279" customFormat="1" ht="14.25">
      <c r="A313" s="1684"/>
      <c r="B313" s="1704"/>
      <c r="C313" s="575"/>
      <c r="D313" s="282" t="s">
        <v>72</v>
      </c>
      <c r="E313" s="1420"/>
      <c r="F313" s="1420"/>
      <c r="G313" s="1110"/>
      <c r="H313" s="1110">
        <f t="shared" si="185"/>
        <v>0</v>
      </c>
      <c r="I313" s="1110">
        <f t="shared" si="186"/>
        <v>0</v>
      </c>
      <c r="J313" s="1420"/>
      <c r="K313" s="1420"/>
      <c r="L313" s="1420"/>
      <c r="M313" s="1519"/>
      <c r="N313" s="1088"/>
      <c r="O313" s="1519"/>
    </row>
    <row r="314" spans="1:15" s="277" customFormat="1" ht="14.25">
      <c r="A314" s="1684"/>
      <c r="B314" s="1704"/>
      <c r="C314" s="575"/>
      <c r="D314" s="282" t="s">
        <v>294</v>
      </c>
      <c r="E314" s="1110">
        <v>11</v>
      </c>
      <c r="F314" s="1110">
        <v>11.3</v>
      </c>
      <c r="G314" s="1110">
        <v>11.4</v>
      </c>
      <c r="H314" s="1110">
        <f t="shared" si="185"/>
        <v>9.9999999999999645E-2</v>
      </c>
      <c r="I314" s="1110">
        <f t="shared" si="186"/>
        <v>0.40000000000000036</v>
      </c>
      <c r="J314" s="1420"/>
      <c r="K314" s="1110">
        <v>11.4</v>
      </c>
      <c r="L314" s="1110">
        <v>11.4</v>
      </c>
      <c r="M314" s="1088">
        <f t="shared" ref="M314:M315" si="208">+G314/12*3</f>
        <v>2.85</v>
      </c>
      <c r="N314" s="1088">
        <f t="shared" ref="N314:N315" si="209">+G314/12*6</f>
        <v>5.7</v>
      </c>
      <c r="O314" s="1088">
        <f t="shared" ref="O314:O315" si="210">+G314/12*9</f>
        <v>8.5500000000000007</v>
      </c>
    </row>
    <row r="315" spans="1:15" ht="27.95" customHeight="1">
      <c r="A315" s="1684"/>
      <c r="B315" s="1704"/>
      <c r="C315" s="575"/>
      <c r="D315" s="282" t="s">
        <v>292</v>
      </c>
      <c r="E315" s="1110">
        <v>823.8</v>
      </c>
      <c r="F315" s="1110">
        <v>2707.4</v>
      </c>
      <c r="G315" s="1110">
        <v>2707.44</v>
      </c>
      <c r="H315" s="1110">
        <f t="shared" si="185"/>
        <v>3.999999999996362E-2</v>
      </c>
      <c r="I315" s="1110">
        <f t="shared" si="186"/>
        <v>1883.64</v>
      </c>
      <c r="J315" s="1420"/>
      <c r="K315" s="1110">
        <v>2707.44</v>
      </c>
      <c r="L315" s="1110">
        <v>2707.44</v>
      </c>
      <c r="M315" s="1088">
        <f t="shared" si="208"/>
        <v>676.86</v>
      </c>
      <c r="N315" s="1088">
        <f t="shared" si="209"/>
        <v>1353.72</v>
      </c>
      <c r="O315" s="1088">
        <f t="shared" si="210"/>
        <v>2030.58</v>
      </c>
    </row>
    <row r="316" spans="1:15" ht="14.25">
      <c r="A316" s="1684"/>
      <c r="B316" s="1704"/>
      <c r="C316" s="575"/>
      <c r="D316" s="282" t="s">
        <v>293</v>
      </c>
      <c r="E316" s="1420"/>
      <c r="F316" s="1420"/>
      <c r="G316" s="1110"/>
      <c r="H316" s="1110">
        <f t="shared" si="185"/>
        <v>0</v>
      </c>
      <c r="I316" s="1110">
        <f t="shared" si="186"/>
        <v>0</v>
      </c>
      <c r="J316" s="1420"/>
      <c r="K316" s="1420"/>
      <c r="L316" s="1420"/>
      <c r="N316" s="1520"/>
    </row>
    <row r="317" spans="1:15" ht="31.5" customHeight="1">
      <c r="A317" s="1684"/>
      <c r="B317" s="1704"/>
      <c r="C317" s="578" t="s">
        <v>447</v>
      </c>
      <c r="D317" s="551" t="s">
        <v>472</v>
      </c>
      <c r="E317" s="1420"/>
      <c r="F317" s="1420"/>
      <c r="G317" s="1110"/>
      <c r="H317" s="1110">
        <f t="shared" si="185"/>
        <v>0</v>
      </c>
      <c r="I317" s="1110">
        <f t="shared" si="186"/>
        <v>0</v>
      </c>
      <c r="J317" s="1420"/>
      <c r="K317" s="1420"/>
      <c r="L317" s="1420"/>
      <c r="N317" s="1520"/>
    </row>
    <row r="318" spans="1:15" s="292" customFormat="1" ht="14.25">
      <c r="A318" s="1684"/>
      <c r="B318" s="1704"/>
      <c r="C318" s="575">
        <v>4861</v>
      </c>
      <c r="D318" s="283" t="s">
        <v>70</v>
      </c>
      <c r="E318" s="1420"/>
      <c r="F318" s="1420"/>
      <c r="G318" s="1110"/>
      <c r="H318" s="1110">
        <f t="shared" si="185"/>
        <v>0</v>
      </c>
      <c r="I318" s="1110">
        <f t="shared" si="186"/>
        <v>0</v>
      </c>
      <c r="J318" s="1420"/>
      <c r="K318" s="1420"/>
      <c r="L318" s="1420"/>
      <c r="M318" s="1402"/>
      <c r="N318" s="1398"/>
      <c r="O318" s="1520"/>
    </row>
    <row r="319" spans="1:15" ht="14.25">
      <c r="A319" s="1685"/>
      <c r="B319" s="1705"/>
      <c r="C319" s="575">
        <v>4891</v>
      </c>
      <c r="D319" s="283" t="s">
        <v>71</v>
      </c>
      <c r="E319" s="1110"/>
      <c r="F319" s="1110"/>
      <c r="G319" s="1110"/>
      <c r="H319" s="1110">
        <f t="shared" si="185"/>
        <v>0</v>
      </c>
      <c r="I319" s="1110">
        <f t="shared" si="186"/>
        <v>0</v>
      </c>
      <c r="J319" s="1110"/>
      <c r="K319" s="1110"/>
      <c r="L319" s="1110"/>
      <c r="M319" s="1521"/>
    </row>
    <row r="320" spans="1:15" s="27" customFormat="1" ht="14.25">
      <c r="A320" s="1678" t="s">
        <v>463</v>
      </c>
      <c r="B320" s="1678"/>
      <c r="C320" s="293"/>
      <c r="D320" s="36" t="s">
        <v>73</v>
      </c>
      <c r="E320" s="1421">
        <f>SUM(E322:E329)</f>
        <v>0</v>
      </c>
      <c r="F320" s="1421">
        <f>SUM(F322:F329)</f>
        <v>0</v>
      </c>
      <c r="G320" s="1421">
        <f>SUM(G322:G329)</f>
        <v>0</v>
      </c>
      <c r="H320" s="1421">
        <f t="shared" si="185"/>
        <v>0</v>
      </c>
      <c r="I320" s="1421">
        <f>+I326+I327+I328+I329</f>
        <v>0</v>
      </c>
      <c r="J320" s="1421"/>
      <c r="K320" s="1421">
        <f>SUM(K322:K329)</f>
        <v>0</v>
      </c>
      <c r="L320" s="1421">
        <f>SUM(L322:L329)</f>
        <v>0</v>
      </c>
      <c r="M320" s="1522"/>
      <c r="N320" s="1522"/>
      <c r="O320" s="1522"/>
    </row>
    <row r="321" spans="1:15" s="20" customFormat="1" ht="23.25" customHeight="1">
      <c r="A321" s="917" t="s">
        <v>464</v>
      </c>
      <c r="B321" s="917" t="s">
        <v>465</v>
      </c>
      <c r="C321" s="294"/>
      <c r="D321" s="17" t="s">
        <v>72</v>
      </c>
      <c r="E321" s="1422"/>
      <c r="F321" s="1422"/>
      <c r="G321" s="1422"/>
      <c r="H321" s="1422">
        <f t="shared" si="185"/>
        <v>0</v>
      </c>
      <c r="I321" s="428">
        <f t="shared" ref="I321:I334" si="211">G321-E321</f>
        <v>0</v>
      </c>
      <c r="J321" s="1422"/>
      <c r="K321" s="1422"/>
      <c r="L321" s="1422"/>
      <c r="M321" s="1523"/>
      <c r="N321" s="1523"/>
      <c r="O321" s="1523"/>
    </row>
    <row r="322" spans="1:15" s="20" customFormat="1" ht="14.25">
      <c r="A322" s="1689">
        <v>1080</v>
      </c>
      <c r="B322" s="1689">
        <v>11003</v>
      </c>
      <c r="C322" s="294">
        <v>5111</v>
      </c>
      <c r="D322" s="18" t="s">
        <v>1300</v>
      </c>
      <c r="E322" s="1422"/>
      <c r="F322" s="1422"/>
      <c r="G322" s="1422"/>
      <c r="H322" s="428">
        <f t="shared" si="185"/>
        <v>0</v>
      </c>
      <c r="I322" s="428">
        <f t="shared" si="211"/>
        <v>0</v>
      </c>
      <c r="J322" s="1422"/>
      <c r="K322" s="1422"/>
      <c r="L322" s="1422"/>
      <c r="M322" s="1523"/>
      <c r="N322" s="1523"/>
      <c r="O322" s="1523"/>
    </row>
    <row r="323" spans="1:15" s="20" customFormat="1" ht="14.25">
      <c r="A323" s="1690"/>
      <c r="B323" s="1690"/>
      <c r="C323" s="294">
        <v>5112</v>
      </c>
      <c r="D323" s="18" t="s">
        <v>1301</v>
      </c>
      <c r="E323" s="1422"/>
      <c r="F323" s="1422"/>
      <c r="G323" s="1422"/>
      <c r="H323" s="428">
        <f t="shared" si="185"/>
        <v>0</v>
      </c>
      <c r="I323" s="428">
        <f t="shared" si="211"/>
        <v>0</v>
      </c>
      <c r="J323" s="1422"/>
      <c r="K323" s="1422"/>
      <c r="L323" s="1422"/>
      <c r="M323" s="1523"/>
      <c r="N323" s="1523"/>
      <c r="O323" s="1523"/>
    </row>
    <row r="324" spans="1:15" s="20" customFormat="1" ht="13.5" customHeight="1">
      <c r="A324" s="1690"/>
      <c r="B324" s="1690"/>
      <c r="C324" s="294" t="s">
        <v>1302</v>
      </c>
      <c r="D324" s="18" t="s">
        <v>1277</v>
      </c>
      <c r="E324" s="1422"/>
      <c r="F324" s="1422"/>
      <c r="G324" s="1422"/>
      <c r="H324" s="428">
        <f t="shared" si="185"/>
        <v>0</v>
      </c>
      <c r="I324" s="428">
        <f t="shared" si="211"/>
        <v>0</v>
      </c>
      <c r="J324" s="1422"/>
      <c r="K324" s="1422"/>
      <c r="L324" s="1422"/>
      <c r="M324" s="1523"/>
      <c r="N324" s="1523"/>
      <c r="O324" s="1523"/>
    </row>
    <row r="325" spans="1:15" s="20" customFormat="1" ht="14.25">
      <c r="A325" s="1690"/>
      <c r="B325" s="1690"/>
      <c r="C325" s="294">
        <v>5121</v>
      </c>
      <c r="D325" s="281" t="s">
        <v>74</v>
      </c>
      <c r="E325" s="1422"/>
      <c r="F325" s="1422"/>
      <c r="G325" s="1422"/>
      <c r="H325" s="428">
        <f t="shared" si="185"/>
        <v>0</v>
      </c>
      <c r="I325" s="428">
        <f t="shared" si="211"/>
        <v>0</v>
      </c>
      <c r="J325" s="1422"/>
      <c r="K325" s="1422"/>
      <c r="L325" s="1422"/>
      <c r="M325" s="1523"/>
      <c r="N325" s="1523"/>
      <c r="O325" s="1523"/>
    </row>
    <row r="326" spans="1:15" s="33" customFormat="1" ht="15.75" customHeight="1">
      <c r="A326" s="1690"/>
      <c r="B326" s="1690"/>
      <c r="C326" s="268">
        <v>5122</v>
      </c>
      <c r="D326" s="21" t="s">
        <v>75</v>
      </c>
      <c r="E326" s="1423"/>
      <c r="F326" s="1423"/>
      <c r="G326" s="428"/>
      <c r="H326" s="428">
        <f t="shared" si="185"/>
        <v>0</v>
      </c>
      <c r="I326" s="428">
        <f t="shared" si="211"/>
        <v>0</v>
      </c>
      <c r="J326" s="1423"/>
      <c r="K326" s="428"/>
      <c r="L326" s="428"/>
      <c r="M326" s="1524"/>
      <c r="N326" s="1524"/>
      <c r="O326" s="1524"/>
    </row>
    <row r="327" spans="1:15" s="33" customFormat="1" ht="15.75" customHeight="1">
      <c r="A327" s="1690"/>
      <c r="B327" s="1690"/>
      <c r="C327" s="268">
        <v>5129</v>
      </c>
      <c r="D327" s="21" t="s">
        <v>76</v>
      </c>
      <c r="E327" s="1423"/>
      <c r="F327" s="1423"/>
      <c r="G327" s="428"/>
      <c r="H327" s="428">
        <f t="shared" si="185"/>
        <v>0</v>
      </c>
      <c r="I327" s="428">
        <f t="shared" si="211"/>
        <v>0</v>
      </c>
      <c r="J327" s="1423"/>
      <c r="K327" s="428"/>
      <c r="L327" s="428"/>
      <c r="M327" s="1524"/>
      <c r="N327" s="1524"/>
      <c r="O327" s="1524"/>
    </row>
    <row r="328" spans="1:15" s="33" customFormat="1" ht="14.25">
      <c r="A328" s="1690"/>
      <c r="B328" s="1690"/>
      <c r="C328" s="268">
        <v>5132</v>
      </c>
      <c r="D328" s="21" t="s">
        <v>77</v>
      </c>
      <c r="E328" s="1423"/>
      <c r="F328" s="1423"/>
      <c r="G328" s="428"/>
      <c r="H328" s="428">
        <f t="shared" si="185"/>
        <v>0</v>
      </c>
      <c r="I328" s="428">
        <f t="shared" si="211"/>
        <v>0</v>
      </c>
      <c r="J328" s="1423"/>
      <c r="K328" s="428"/>
      <c r="L328" s="428"/>
      <c r="M328" s="1524"/>
      <c r="N328" s="1524"/>
      <c r="O328" s="1524"/>
    </row>
    <row r="329" spans="1:15" s="33" customFormat="1" ht="15.75" customHeight="1">
      <c r="A329" s="1691"/>
      <c r="B329" s="1691"/>
      <c r="C329" s="268" t="s">
        <v>1303</v>
      </c>
      <c r="D329" s="21" t="s">
        <v>1304</v>
      </c>
      <c r="E329" s="1423"/>
      <c r="F329" s="1423"/>
      <c r="G329" s="428"/>
      <c r="H329" s="428">
        <f t="shared" si="185"/>
        <v>0</v>
      </c>
      <c r="I329" s="428">
        <f t="shared" si="211"/>
        <v>0</v>
      </c>
      <c r="J329" s="1423"/>
      <c r="K329" s="428"/>
      <c r="L329" s="428"/>
      <c r="M329" s="1524"/>
      <c r="N329" s="1524"/>
      <c r="O329" s="1524"/>
    </row>
    <row r="330" spans="1:15" s="176" customFormat="1" ht="14.25" customHeight="1">
      <c r="A330" s="1683" t="s">
        <v>1276</v>
      </c>
      <c r="B330" s="1703">
        <v>11004</v>
      </c>
      <c r="C330" s="569"/>
      <c r="D330" s="281" t="s">
        <v>296</v>
      </c>
      <c r="E330" s="1424">
        <v>97</v>
      </c>
      <c r="F330" s="1424">
        <v>97</v>
      </c>
      <c r="G330" s="1424">
        <v>97</v>
      </c>
      <c r="H330" s="1424">
        <f>+G330-F330</f>
        <v>0</v>
      </c>
      <c r="I330" s="1424">
        <f t="shared" si="211"/>
        <v>0</v>
      </c>
      <c r="J330" s="1424"/>
      <c r="K330" s="1424">
        <v>97</v>
      </c>
      <c r="L330" s="1424">
        <v>97</v>
      </c>
      <c r="M330" s="1128"/>
      <c r="N330" s="1128"/>
      <c r="O330" s="1128"/>
    </row>
    <row r="331" spans="1:15" s="176" customFormat="1" ht="13.5" customHeight="1">
      <c r="A331" s="1684"/>
      <c r="B331" s="1704"/>
      <c r="C331" s="570"/>
      <c r="D331" s="282"/>
      <c r="E331" s="1425"/>
      <c r="F331" s="1425"/>
      <c r="G331" s="1425"/>
      <c r="H331" s="1425">
        <f>+G331-F331</f>
        <v>0</v>
      </c>
      <c r="I331" s="1425">
        <f t="shared" si="211"/>
        <v>0</v>
      </c>
      <c r="J331" s="1425"/>
      <c r="K331" s="1425"/>
      <c r="L331" s="1425"/>
      <c r="M331" s="1128"/>
      <c r="N331" s="1128"/>
      <c r="O331" s="1128"/>
    </row>
    <row r="332" spans="1:15" s="176" customFormat="1" ht="14.25" customHeight="1">
      <c r="A332" s="1684"/>
      <c r="B332" s="1704"/>
      <c r="C332" s="570"/>
      <c r="D332" s="283" t="s">
        <v>32</v>
      </c>
      <c r="E332" s="1425">
        <v>1</v>
      </c>
      <c r="F332" s="1425">
        <v>1</v>
      </c>
      <c r="G332" s="1425">
        <v>1</v>
      </c>
      <c r="H332" s="1425">
        <f>+G332-F332</f>
        <v>0</v>
      </c>
      <c r="I332" s="1425">
        <f t="shared" si="211"/>
        <v>0</v>
      </c>
      <c r="J332" s="1425"/>
      <c r="K332" s="1425">
        <v>1</v>
      </c>
      <c r="L332" s="1425">
        <v>1</v>
      </c>
      <c r="M332" s="1128"/>
      <c r="N332" s="1128"/>
      <c r="O332" s="1128"/>
    </row>
    <row r="333" spans="1:15" s="276" customFormat="1" ht="14.25" customHeight="1">
      <c r="A333" s="1684"/>
      <c r="B333" s="1704"/>
      <c r="C333" s="570"/>
      <c r="D333" s="282"/>
      <c r="E333" s="1114"/>
      <c r="F333" s="1114"/>
      <c r="G333" s="1114"/>
      <c r="H333" s="1114">
        <f>+G333-F333</f>
        <v>0</v>
      </c>
      <c r="I333" s="1114">
        <f t="shared" si="211"/>
        <v>0</v>
      </c>
      <c r="J333" s="1114"/>
      <c r="K333" s="1114"/>
      <c r="L333" s="1114"/>
      <c r="M333" s="1518"/>
      <c r="N333" s="1518"/>
      <c r="O333" s="1518"/>
    </row>
    <row r="334" spans="1:15" s="275" customFormat="1" ht="14.25" customHeight="1">
      <c r="A334" s="1684"/>
      <c r="B334" s="1704"/>
      <c r="C334" s="571"/>
      <c r="D334" s="291" t="s">
        <v>33</v>
      </c>
      <c r="E334" s="1416">
        <f>+E336+E400</f>
        <v>543917.93999999994</v>
      </c>
      <c r="F334" s="1416">
        <f>+F336+F400</f>
        <v>574491.1</v>
      </c>
      <c r="G334" s="1416">
        <f>+G336+G400</f>
        <v>580847.80000000016</v>
      </c>
      <c r="H334" s="1416">
        <f>+G334-F334</f>
        <v>6356.7000000001863</v>
      </c>
      <c r="I334" s="1416">
        <f t="shared" si="211"/>
        <v>36929.860000000219</v>
      </c>
      <c r="J334" s="1416"/>
      <c r="K334" s="1416">
        <f>+K336+K400</f>
        <v>583663.50000000012</v>
      </c>
      <c r="L334" s="1416">
        <f>+L336+L400</f>
        <v>588376.1</v>
      </c>
      <c r="M334" s="1492">
        <f>SUM(M340:M394)</f>
        <v>100934.80833333332</v>
      </c>
      <c r="N334" s="1492">
        <f t="shared" ref="N334:O334" si="212">SUM(N340:N394)</f>
        <v>246146.75833333333</v>
      </c>
      <c r="O334" s="1492">
        <f t="shared" si="212"/>
        <v>391358.70833333326</v>
      </c>
    </row>
    <row r="335" spans="1:15" s="275" customFormat="1" ht="14.25" customHeight="1">
      <c r="A335" s="1684"/>
      <c r="B335" s="1704"/>
      <c r="C335" s="572"/>
      <c r="D335" s="17" t="s">
        <v>412</v>
      </c>
      <c r="E335" s="1114"/>
      <c r="F335" s="1114"/>
      <c r="G335" s="1114"/>
      <c r="H335" s="1416"/>
      <c r="I335" s="1416"/>
      <c r="J335" s="1114"/>
      <c r="K335" s="1114"/>
      <c r="L335" s="1114"/>
      <c r="M335" s="1492"/>
      <c r="N335" s="1492"/>
      <c r="O335" s="1492"/>
    </row>
    <row r="336" spans="1:15" s="275" customFormat="1" ht="14.25" customHeight="1">
      <c r="A336" s="1684"/>
      <c r="B336" s="1704"/>
      <c r="C336" s="573"/>
      <c r="D336" s="284" t="s">
        <v>36</v>
      </c>
      <c r="E336" s="1416">
        <f>E338+SUM(E344:E399)-E344-E349-E357-E371-E375-E392</f>
        <v>543917.93999999994</v>
      </c>
      <c r="F336" s="1416">
        <f>F338+SUM(F344:F399)-F344-F349-F357-F371-F375-F392</f>
        <v>574491.1</v>
      </c>
      <c r="G336" s="1416">
        <f>G338+SUM(G344:G399)-G344-G349-G357-G371-G375-G392</f>
        <v>580847.80000000016</v>
      </c>
      <c r="H336" s="1416">
        <f>+G336-F336</f>
        <v>6356.7000000001863</v>
      </c>
      <c r="I336" s="1416">
        <f>G336-E336</f>
        <v>36929.860000000219</v>
      </c>
      <c r="J336" s="1416"/>
      <c r="K336" s="1416">
        <f>K338+SUM(K344:K399)-K344-K349-K357-K371-K375-K392</f>
        <v>583663.50000000012</v>
      </c>
      <c r="L336" s="1416">
        <f>L338+SUM(L344:L399)-L344-L349-L357-L371-L375-L392</f>
        <v>588376.1</v>
      </c>
      <c r="M336" s="1492"/>
      <c r="N336" s="1492"/>
      <c r="O336" s="1492"/>
    </row>
    <row r="337" spans="1:15" s="275" customFormat="1" ht="13.5" customHeight="1">
      <c r="A337" s="1684"/>
      <c r="B337" s="1704"/>
      <c r="C337" s="569"/>
      <c r="D337" s="282" t="s">
        <v>72</v>
      </c>
      <c r="E337" s="1120"/>
      <c r="F337" s="1120"/>
      <c r="G337" s="1114"/>
      <c r="H337" s="1114">
        <f t="shared" ref="H337:H409" si="213">+G337-F337</f>
        <v>0</v>
      </c>
      <c r="I337" s="1120">
        <f t="shared" ref="I337:I399" si="214">G337-E337</f>
        <v>0</v>
      </c>
      <c r="J337" s="1120"/>
      <c r="K337" s="1120"/>
      <c r="L337" s="1120"/>
      <c r="M337" s="1492"/>
      <c r="N337" s="1492"/>
      <c r="O337" s="1492"/>
    </row>
    <row r="338" spans="1:15" s="275" customFormat="1" ht="14.25" customHeight="1">
      <c r="A338" s="1684"/>
      <c r="B338" s="1704"/>
      <c r="C338" s="574"/>
      <c r="D338" s="521" t="s">
        <v>499</v>
      </c>
      <c r="E338" s="1417">
        <f>SUM(E340:E342)</f>
        <v>514208.3</v>
      </c>
      <c r="F338" s="1417">
        <f>SUM(F340:F342)</f>
        <v>529118.1</v>
      </c>
      <c r="G338" s="1417">
        <f>SUM(G340:G342)</f>
        <v>531325.70000000007</v>
      </c>
      <c r="H338" s="1417">
        <f t="shared" si="213"/>
        <v>2207.6000000000931</v>
      </c>
      <c r="I338" s="1417">
        <f t="shared" si="214"/>
        <v>17117.400000000081</v>
      </c>
      <c r="J338" s="1417"/>
      <c r="K338" s="1417">
        <f>SUM(K340:K342)</f>
        <v>534141.4</v>
      </c>
      <c r="L338" s="1417">
        <f>SUM(L340:L342)</f>
        <v>538854</v>
      </c>
      <c r="M338" s="1492">
        <f>+G338/G330/12</f>
        <v>456.46537800687292</v>
      </c>
      <c r="N338" s="1492"/>
      <c r="O338" s="1492"/>
    </row>
    <row r="339" spans="1:15" s="275" customFormat="1">
      <c r="A339" s="1684"/>
      <c r="B339" s="1704"/>
      <c r="C339" s="569"/>
      <c r="D339" s="282" t="s">
        <v>72</v>
      </c>
      <c r="E339" s="1120"/>
      <c r="F339" s="1120"/>
      <c r="G339" s="1114"/>
      <c r="H339" s="1114">
        <f t="shared" si="213"/>
        <v>0</v>
      </c>
      <c r="I339" s="1120">
        <f t="shared" si="214"/>
        <v>0</v>
      </c>
      <c r="J339" s="1120"/>
      <c r="K339" s="1120"/>
      <c r="L339" s="1120"/>
      <c r="M339" s="1492"/>
      <c r="N339" s="1492"/>
      <c r="O339" s="1492"/>
    </row>
    <row r="340" spans="1:15" s="275" customFormat="1" ht="14.25">
      <c r="A340" s="1684"/>
      <c r="B340" s="1704"/>
      <c r="C340" s="575" t="s">
        <v>288</v>
      </c>
      <c r="D340" s="285" t="s">
        <v>37</v>
      </c>
      <c r="E340" s="1120">
        <v>403774.5</v>
      </c>
      <c r="F340" s="1120">
        <v>411655.3</v>
      </c>
      <c r="G340" s="1120">
        <v>413659.4</v>
      </c>
      <c r="H340" s="1120">
        <f t="shared" si="213"/>
        <v>2004.1000000000349</v>
      </c>
      <c r="I340" s="1120">
        <f t="shared" si="214"/>
        <v>9884.9000000000233</v>
      </c>
      <c r="J340" s="1120"/>
      <c r="K340" s="1120">
        <v>415443.3</v>
      </c>
      <c r="L340" s="1120">
        <v>419108.7</v>
      </c>
      <c r="M340" s="1492">
        <f t="shared" ref="M340:M342" si="215">+G340/12*2</f>
        <v>68943.233333333337</v>
      </c>
      <c r="N340" s="1492">
        <f t="shared" ref="N340:N342" si="216">+G340/12*5</f>
        <v>172358.08333333334</v>
      </c>
      <c r="O340" s="1492">
        <f t="shared" ref="O340:O342" si="217">+G340/12*8</f>
        <v>275772.93333333335</v>
      </c>
    </row>
    <row r="341" spans="1:15" s="277" customFormat="1" ht="28.5">
      <c r="A341" s="1684"/>
      <c r="B341" s="1704"/>
      <c r="C341" s="575" t="s">
        <v>289</v>
      </c>
      <c r="D341" s="286" t="s">
        <v>38</v>
      </c>
      <c r="E341" s="1120">
        <v>100229</v>
      </c>
      <c r="F341" s="1120">
        <v>109458.5</v>
      </c>
      <c r="G341" s="1120">
        <v>109659.2</v>
      </c>
      <c r="H341" s="1120">
        <f t="shared" si="213"/>
        <v>200.69999999999709</v>
      </c>
      <c r="I341" s="1120">
        <f t="shared" si="214"/>
        <v>9430.1999999999971</v>
      </c>
      <c r="J341" s="1120"/>
      <c r="K341" s="1120">
        <v>110556</v>
      </c>
      <c r="L341" s="1120">
        <v>111444.2</v>
      </c>
      <c r="M341" s="1492">
        <f t="shared" si="215"/>
        <v>18276.533333333333</v>
      </c>
      <c r="N341" s="1492">
        <f t="shared" si="216"/>
        <v>45691.333333333328</v>
      </c>
      <c r="O341" s="1492">
        <f t="shared" si="217"/>
        <v>73106.133333333331</v>
      </c>
    </row>
    <row r="342" spans="1:15" s="277" customFormat="1" ht="28.5">
      <c r="A342" s="1684"/>
      <c r="B342" s="1704"/>
      <c r="C342" s="575" t="s">
        <v>290</v>
      </c>
      <c r="D342" s="286" t="s">
        <v>39</v>
      </c>
      <c r="E342" s="1120">
        <v>10204.799999999999</v>
      </c>
      <c r="F342" s="1120">
        <v>8004.3</v>
      </c>
      <c r="G342" s="1120">
        <v>8007.1</v>
      </c>
      <c r="H342" s="1120">
        <f t="shared" si="213"/>
        <v>2.8000000000001819</v>
      </c>
      <c r="I342" s="1120">
        <f t="shared" si="214"/>
        <v>-2197.6999999999989</v>
      </c>
      <c r="J342" s="1120"/>
      <c r="K342" s="1120">
        <v>8142.1</v>
      </c>
      <c r="L342" s="1120">
        <v>8301.1</v>
      </c>
      <c r="M342" s="1492">
        <f t="shared" si="215"/>
        <v>1334.5166666666667</v>
      </c>
      <c r="N342" s="1492">
        <f t="shared" si="216"/>
        <v>3336.2916666666665</v>
      </c>
      <c r="O342" s="1492">
        <f t="shared" si="217"/>
        <v>5338.0666666666666</v>
      </c>
    </row>
    <row r="343" spans="1:15" s="277" customFormat="1" ht="14.25">
      <c r="A343" s="1684"/>
      <c r="B343" s="1704"/>
      <c r="C343" s="576"/>
      <c r="D343" s="522"/>
      <c r="E343" s="1141"/>
      <c r="F343" s="1141"/>
      <c r="G343" s="1141"/>
      <c r="H343" s="1141">
        <f t="shared" si="213"/>
        <v>0</v>
      </c>
      <c r="I343" s="1141">
        <f t="shared" si="214"/>
        <v>0</v>
      </c>
      <c r="J343" s="1141"/>
      <c r="K343" s="1141"/>
      <c r="L343" s="1141"/>
      <c r="M343" s="1088"/>
      <c r="N343" s="1088"/>
      <c r="O343" s="1088"/>
    </row>
    <row r="344" spans="1:15" s="277" customFormat="1" ht="14.25">
      <c r="A344" s="1684"/>
      <c r="B344" s="1704"/>
      <c r="C344" s="577">
        <v>4212</v>
      </c>
      <c r="D344" s="521" t="s">
        <v>40</v>
      </c>
      <c r="E344" s="1417">
        <f>E346+E347+E348</f>
        <v>13256.400000000001</v>
      </c>
      <c r="F344" s="1417">
        <f>F346+F347+F348</f>
        <v>20170.2</v>
      </c>
      <c r="G344" s="1417">
        <f>G346+G347+G348</f>
        <v>18634.400000000001</v>
      </c>
      <c r="H344" s="1417">
        <f t="shared" si="213"/>
        <v>-1535.7999999999993</v>
      </c>
      <c r="I344" s="1417">
        <f t="shared" si="214"/>
        <v>5378</v>
      </c>
      <c r="J344" s="1417"/>
      <c r="K344" s="1417">
        <f>K346+K347+K348</f>
        <v>18634.400000000001</v>
      </c>
      <c r="L344" s="1417">
        <f>L346+L347+L348</f>
        <v>18634.400000000001</v>
      </c>
      <c r="M344" s="1088"/>
      <c r="N344" s="1088"/>
      <c r="O344" s="1088"/>
    </row>
    <row r="345" spans="1:15" s="277" customFormat="1">
      <c r="A345" s="1684"/>
      <c r="B345" s="1704"/>
      <c r="C345" s="575"/>
      <c r="D345" s="282" t="s">
        <v>72</v>
      </c>
      <c r="E345" s="1110"/>
      <c r="F345" s="1110"/>
      <c r="G345" s="1110"/>
      <c r="H345" s="1110">
        <f t="shared" si="213"/>
        <v>0</v>
      </c>
      <c r="I345" s="1110">
        <f t="shared" si="214"/>
        <v>0</v>
      </c>
      <c r="J345" s="1110"/>
      <c r="K345" s="1110"/>
      <c r="L345" s="1110"/>
      <c r="M345" s="1088"/>
      <c r="N345" s="1088"/>
      <c r="O345" s="1088"/>
    </row>
    <row r="346" spans="1:15" s="277" customFormat="1">
      <c r="A346" s="1684"/>
      <c r="B346" s="1704"/>
      <c r="C346" s="575"/>
      <c r="D346" s="282" t="s">
        <v>40</v>
      </c>
      <c r="E346" s="1110">
        <v>6999.8</v>
      </c>
      <c r="F346" s="1110">
        <v>8037.5</v>
      </c>
      <c r="G346" s="1110">
        <v>8037.5</v>
      </c>
      <c r="H346" s="1110">
        <f t="shared" si="213"/>
        <v>0</v>
      </c>
      <c r="I346" s="1110">
        <f t="shared" si="214"/>
        <v>1037.6999999999998</v>
      </c>
      <c r="J346" s="1110"/>
      <c r="K346" s="1110">
        <v>8037.5</v>
      </c>
      <c r="L346" s="1110">
        <v>8037.5</v>
      </c>
      <c r="M346" s="1088">
        <f t="shared" ref="M346" si="218">+G346/12*3</f>
        <v>2009.375</v>
      </c>
      <c r="N346" s="1088">
        <f t="shared" ref="N346" si="219">+G346/12*6</f>
        <v>4018.75</v>
      </c>
      <c r="O346" s="1088">
        <f t="shared" ref="O346" si="220">+G346/12*9</f>
        <v>6028.125</v>
      </c>
    </row>
    <row r="347" spans="1:15" s="277" customFormat="1">
      <c r="A347" s="1684"/>
      <c r="B347" s="1704"/>
      <c r="C347" s="575"/>
      <c r="D347" s="282" t="s">
        <v>297</v>
      </c>
      <c r="E347" s="1110"/>
      <c r="F347" s="1110"/>
      <c r="G347" s="1110"/>
      <c r="H347" s="1110">
        <f t="shared" si="213"/>
        <v>0</v>
      </c>
      <c r="I347" s="1110">
        <f t="shared" si="214"/>
        <v>0</v>
      </c>
      <c r="J347" s="1110"/>
      <c r="K347" s="1110"/>
      <c r="L347" s="1110"/>
      <c r="M347" s="1088"/>
      <c r="N347" s="1088"/>
      <c r="O347" s="1088"/>
    </row>
    <row r="348" spans="1:15" s="277" customFormat="1">
      <c r="A348" s="1684"/>
      <c r="B348" s="1704"/>
      <c r="C348" s="575"/>
      <c r="D348" s="282" t="s">
        <v>414</v>
      </c>
      <c r="E348" s="1110">
        <v>6256.6</v>
      </c>
      <c r="F348" s="1110">
        <v>12132.7</v>
      </c>
      <c r="G348" s="1110">
        <v>10596.9</v>
      </c>
      <c r="H348" s="1110">
        <f t="shared" si="213"/>
        <v>-1535.8000000000011</v>
      </c>
      <c r="I348" s="1110">
        <f t="shared" si="214"/>
        <v>4340.2999999999993</v>
      </c>
      <c r="J348" s="1110"/>
      <c r="K348" s="1110">
        <v>10596.9</v>
      </c>
      <c r="L348" s="1110">
        <v>10596.9</v>
      </c>
      <c r="M348" s="1088">
        <f t="shared" ref="M348" si="221">+G348/12*3</f>
        <v>2649.2249999999999</v>
      </c>
      <c r="N348" s="1088">
        <f t="shared" ref="N348" si="222">+G348/12*6</f>
        <v>5298.45</v>
      </c>
      <c r="O348" s="1088">
        <f t="shared" ref="O348" si="223">+G348/12*9</f>
        <v>7947.6749999999993</v>
      </c>
    </row>
    <row r="349" spans="1:15" s="277" customFormat="1" ht="14.25">
      <c r="A349" s="1684"/>
      <c r="B349" s="1704"/>
      <c r="C349" s="577">
        <v>4213</v>
      </c>
      <c r="D349" s="521" t="s">
        <v>41</v>
      </c>
      <c r="E349" s="1417">
        <f>E351+E352</f>
        <v>2123.3000000000002</v>
      </c>
      <c r="F349" s="1417">
        <f>F351+F352</f>
        <v>2859.4</v>
      </c>
      <c r="G349" s="1417">
        <f>G351+G352</f>
        <v>2410.6</v>
      </c>
      <c r="H349" s="1417">
        <f t="shared" si="213"/>
        <v>-448.80000000000018</v>
      </c>
      <c r="I349" s="1417">
        <f t="shared" si="214"/>
        <v>287.29999999999973</v>
      </c>
      <c r="J349" s="1417"/>
      <c r="K349" s="1417">
        <f>K351+K352</f>
        <v>2410.6</v>
      </c>
      <c r="L349" s="1417">
        <f>L351+L352</f>
        <v>2410.6</v>
      </c>
      <c r="M349" s="1088"/>
      <c r="N349" s="1088"/>
      <c r="O349" s="1088"/>
    </row>
    <row r="350" spans="1:15" s="277" customFormat="1">
      <c r="A350" s="1684"/>
      <c r="B350" s="1704"/>
      <c r="C350" s="575"/>
      <c r="D350" s="282" t="s">
        <v>72</v>
      </c>
      <c r="E350" s="1110"/>
      <c r="F350" s="1110"/>
      <c r="G350" s="1110"/>
      <c r="H350" s="1110">
        <f t="shared" si="213"/>
        <v>0</v>
      </c>
      <c r="I350" s="1110">
        <f t="shared" si="214"/>
        <v>0</v>
      </c>
      <c r="J350" s="1110"/>
      <c r="K350" s="1110"/>
      <c r="L350" s="1110"/>
      <c r="M350" s="1088"/>
      <c r="N350" s="1088"/>
      <c r="O350" s="1088"/>
    </row>
    <row r="351" spans="1:15" s="277" customFormat="1">
      <c r="A351" s="1684"/>
      <c r="B351" s="1704"/>
      <c r="C351" s="575"/>
      <c r="D351" s="288" t="s">
        <v>42</v>
      </c>
      <c r="E351" s="1110">
        <v>2123.3000000000002</v>
      </c>
      <c r="F351" s="1110">
        <v>2466.3000000000002</v>
      </c>
      <c r="G351" s="1110">
        <v>2410.6</v>
      </c>
      <c r="H351" s="1110">
        <f t="shared" si="213"/>
        <v>-55.700000000000273</v>
      </c>
      <c r="I351" s="1110">
        <f t="shared" si="214"/>
        <v>287.29999999999973</v>
      </c>
      <c r="J351" s="1110"/>
      <c r="K351" s="1110">
        <v>2410.6</v>
      </c>
      <c r="L351" s="1110">
        <v>2410.6</v>
      </c>
      <c r="M351" s="1088">
        <f t="shared" ref="M351:M353" si="224">+G351/12*3</f>
        <v>602.65</v>
      </c>
      <c r="N351" s="1088">
        <f t="shared" ref="N351:N353" si="225">+G351/12*6</f>
        <v>1205.3</v>
      </c>
      <c r="O351" s="1088">
        <f t="shared" ref="O351:O353" si="226">+G351/12*9</f>
        <v>1807.9499999999998</v>
      </c>
    </row>
    <row r="352" spans="1:15" s="277" customFormat="1">
      <c r="A352" s="1684"/>
      <c r="B352" s="1704"/>
      <c r="C352" s="575"/>
      <c r="D352" s="288" t="s">
        <v>291</v>
      </c>
      <c r="E352" s="1110"/>
      <c r="F352" s="1110">
        <v>393.1</v>
      </c>
      <c r="G352" s="1110"/>
      <c r="H352" s="1110">
        <f t="shared" si="213"/>
        <v>-393.1</v>
      </c>
      <c r="I352" s="1110">
        <f t="shared" si="214"/>
        <v>0</v>
      </c>
      <c r="J352" s="1110"/>
      <c r="K352" s="1110"/>
      <c r="L352" s="1110"/>
      <c r="M352" s="1088">
        <f t="shared" si="224"/>
        <v>0</v>
      </c>
      <c r="N352" s="1088">
        <f t="shared" si="225"/>
        <v>0</v>
      </c>
      <c r="O352" s="1088">
        <f t="shared" si="226"/>
        <v>0</v>
      </c>
    </row>
    <row r="353" spans="1:15" s="277" customFormat="1" ht="14.25">
      <c r="A353" s="1684"/>
      <c r="B353" s="1704"/>
      <c r="C353" s="575">
        <v>4214</v>
      </c>
      <c r="D353" s="287" t="s">
        <v>43</v>
      </c>
      <c r="E353" s="1110">
        <v>12773.2</v>
      </c>
      <c r="F353" s="1110">
        <v>12834.4</v>
      </c>
      <c r="G353" s="1110">
        <v>18967.8</v>
      </c>
      <c r="H353" s="1110">
        <f t="shared" si="213"/>
        <v>6133.4</v>
      </c>
      <c r="I353" s="1110">
        <f t="shared" si="214"/>
        <v>6194.5999999999985</v>
      </c>
      <c r="J353" s="1110"/>
      <c r="K353" s="1110">
        <v>18967.8</v>
      </c>
      <c r="L353" s="1110">
        <v>18967.8</v>
      </c>
      <c r="M353" s="1088">
        <f t="shared" si="224"/>
        <v>4741.95</v>
      </c>
      <c r="N353" s="1088">
        <f t="shared" si="225"/>
        <v>9483.9</v>
      </c>
      <c r="O353" s="1088">
        <f t="shared" si="226"/>
        <v>14225.849999999999</v>
      </c>
    </row>
    <row r="354" spans="1:15" s="275" customFormat="1" ht="23.25" customHeight="1">
      <c r="A354" s="1684"/>
      <c r="B354" s="1704"/>
      <c r="C354" s="575">
        <v>4215</v>
      </c>
      <c r="D354" s="287" t="s">
        <v>44</v>
      </c>
      <c r="E354" s="1110"/>
      <c r="F354" s="1110"/>
      <c r="G354" s="1110"/>
      <c r="H354" s="1110">
        <f t="shared" si="213"/>
        <v>0</v>
      </c>
      <c r="I354" s="1110">
        <f t="shared" si="214"/>
        <v>0</v>
      </c>
      <c r="J354" s="1110"/>
      <c r="K354" s="1110"/>
      <c r="L354" s="1110"/>
      <c r="M354" s="1492"/>
      <c r="N354" s="1128"/>
      <c r="O354" s="1492"/>
    </row>
    <row r="355" spans="1:15" s="176" customFormat="1" ht="14.25">
      <c r="A355" s="1684"/>
      <c r="B355" s="1704"/>
      <c r="C355" s="575">
        <v>4216</v>
      </c>
      <c r="D355" s="287" t="s">
        <v>45</v>
      </c>
      <c r="E355" s="1110"/>
      <c r="F355" s="1110"/>
      <c r="G355" s="1110"/>
      <c r="H355" s="1110">
        <f t="shared" si="213"/>
        <v>0</v>
      </c>
      <c r="I355" s="1110">
        <f t="shared" si="214"/>
        <v>0</v>
      </c>
      <c r="J355" s="1110"/>
      <c r="K355" s="1110"/>
      <c r="L355" s="1110"/>
      <c r="M355" s="1128"/>
      <c r="N355" s="1128"/>
      <c r="O355" s="1128"/>
    </row>
    <row r="356" spans="1:15" s="176" customFormat="1" ht="14.25">
      <c r="A356" s="1684"/>
      <c r="B356" s="1704"/>
      <c r="C356" s="575">
        <v>4217</v>
      </c>
      <c r="D356" s="287" t="s">
        <v>46</v>
      </c>
      <c r="E356" s="1110"/>
      <c r="F356" s="1110"/>
      <c r="G356" s="1110"/>
      <c r="H356" s="1110">
        <f t="shared" si="213"/>
        <v>0</v>
      </c>
      <c r="I356" s="1110">
        <f t="shared" si="214"/>
        <v>0</v>
      </c>
      <c r="J356" s="1110"/>
      <c r="K356" s="1110"/>
      <c r="L356" s="1110"/>
      <c r="M356" s="1128"/>
      <c r="N356" s="1128"/>
      <c r="O356" s="1128"/>
    </row>
    <row r="357" spans="1:15" s="176" customFormat="1" ht="14.25">
      <c r="A357" s="1684"/>
      <c r="B357" s="1704"/>
      <c r="C357" s="577"/>
      <c r="D357" s="521" t="s">
        <v>440</v>
      </c>
      <c r="E357" s="1417">
        <f>E359+E360</f>
        <v>0</v>
      </c>
      <c r="F357" s="1417">
        <f>F359+F360</f>
        <v>0</v>
      </c>
      <c r="G357" s="1417">
        <f>G359+G360</f>
        <v>0</v>
      </c>
      <c r="H357" s="1417">
        <f t="shared" si="213"/>
        <v>0</v>
      </c>
      <c r="I357" s="1417">
        <f t="shared" si="214"/>
        <v>0</v>
      </c>
      <c r="J357" s="1417"/>
      <c r="K357" s="1417">
        <f>K359+K360</f>
        <v>0</v>
      </c>
      <c r="L357" s="1417">
        <f>L359+L360</f>
        <v>0</v>
      </c>
      <c r="M357" s="1128"/>
      <c r="N357" s="1128"/>
      <c r="O357" s="1128"/>
    </row>
    <row r="358" spans="1:15" s="176" customFormat="1">
      <c r="A358" s="1684"/>
      <c r="B358" s="1704"/>
      <c r="C358" s="575"/>
      <c r="D358" s="282" t="s">
        <v>72</v>
      </c>
      <c r="E358" s="1114"/>
      <c r="F358" s="1114"/>
      <c r="G358" s="1114"/>
      <c r="H358" s="1114">
        <f t="shared" si="213"/>
        <v>0</v>
      </c>
      <c r="I358" s="1114">
        <f t="shared" si="214"/>
        <v>0</v>
      </c>
      <c r="J358" s="1114"/>
      <c r="K358" s="1114"/>
      <c r="L358" s="1114"/>
      <c r="M358" s="1128"/>
      <c r="N358" s="1128"/>
      <c r="O358" s="1128"/>
    </row>
    <row r="359" spans="1:15" s="176" customFormat="1">
      <c r="A359" s="1684"/>
      <c r="B359" s="1704"/>
      <c r="C359" s="575">
        <v>4221</v>
      </c>
      <c r="D359" s="282" t="s">
        <v>47</v>
      </c>
      <c r="E359" s="1114"/>
      <c r="F359" s="1114"/>
      <c r="G359" s="1114"/>
      <c r="H359" s="1114">
        <f t="shared" si="213"/>
        <v>0</v>
      </c>
      <c r="I359" s="1114">
        <f t="shared" si="214"/>
        <v>0</v>
      </c>
      <c r="J359" s="1114"/>
      <c r="K359" s="1114"/>
      <c r="L359" s="1114"/>
      <c r="M359" s="1128"/>
      <c r="N359" s="1128"/>
      <c r="O359" s="1128"/>
    </row>
    <row r="360" spans="1:15" s="176" customFormat="1">
      <c r="A360" s="1684"/>
      <c r="B360" s="1704"/>
      <c r="C360" s="575">
        <v>4222</v>
      </c>
      <c r="D360" s="282" t="s">
        <v>48</v>
      </c>
      <c r="E360" s="1114"/>
      <c r="F360" s="1114"/>
      <c r="G360" s="1114"/>
      <c r="H360" s="1114">
        <f t="shared" si="213"/>
        <v>0</v>
      </c>
      <c r="I360" s="1114">
        <f t="shared" si="214"/>
        <v>0</v>
      </c>
      <c r="J360" s="1114"/>
      <c r="K360" s="1114"/>
      <c r="L360" s="1114"/>
      <c r="M360" s="1128"/>
      <c r="N360" s="1088"/>
      <c r="O360" s="1128"/>
    </row>
    <row r="361" spans="1:15" s="277" customFormat="1" ht="14.25">
      <c r="A361" s="1684"/>
      <c r="B361" s="1704"/>
      <c r="C361" s="575">
        <v>4231</v>
      </c>
      <c r="D361" s="283" t="s">
        <v>49</v>
      </c>
      <c r="E361" s="1114">
        <v>1486.54</v>
      </c>
      <c r="F361" s="1114">
        <v>6538.4</v>
      </c>
      <c r="G361" s="1114">
        <v>6538.4</v>
      </c>
      <c r="H361" s="1114">
        <f t="shared" si="213"/>
        <v>0</v>
      </c>
      <c r="I361" s="1114">
        <f t="shared" si="214"/>
        <v>5051.8599999999997</v>
      </c>
      <c r="J361" s="1114"/>
      <c r="K361" s="1114">
        <v>6538.4</v>
      </c>
      <c r="L361" s="1114">
        <v>6538.4</v>
      </c>
      <c r="M361" s="1088">
        <f t="shared" ref="M361" si="227">+G361/12*3</f>
        <v>1634.6</v>
      </c>
      <c r="N361" s="1088">
        <f t="shared" ref="N361" si="228">+G361/12*6</f>
        <v>3269.2</v>
      </c>
      <c r="O361" s="1088">
        <f t="shared" ref="O361" si="229">+G361/12*9</f>
        <v>4903.8</v>
      </c>
    </row>
    <row r="362" spans="1:15" s="277" customFormat="1" ht="16.5">
      <c r="A362" s="1684"/>
      <c r="B362" s="1704"/>
      <c r="C362" s="575">
        <v>4232</v>
      </c>
      <c r="D362" s="283" t="s">
        <v>50</v>
      </c>
      <c r="E362" s="1114"/>
      <c r="F362" s="1114"/>
      <c r="G362" s="1114"/>
      <c r="H362" s="1114">
        <f t="shared" si="213"/>
        <v>0</v>
      </c>
      <c r="I362" s="1114">
        <f t="shared" si="214"/>
        <v>0</v>
      </c>
      <c r="J362" s="1418"/>
      <c r="K362" s="1114"/>
      <c r="L362" s="1114"/>
      <c r="M362" s="1088"/>
      <c r="N362" s="1088"/>
      <c r="O362" s="1088"/>
    </row>
    <row r="363" spans="1:15" s="277" customFormat="1" ht="16.5">
      <c r="A363" s="1684"/>
      <c r="B363" s="1704"/>
      <c r="C363" s="575">
        <v>4233</v>
      </c>
      <c r="D363" s="283" t="s">
        <v>404</v>
      </c>
      <c r="E363" s="1114"/>
      <c r="F363" s="1114"/>
      <c r="G363" s="1114"/>
      <c r="H363" s="1114">
        <f t="shared" si="213"/>
        <v>0</v>
      </c>
      <c r="I363" s="1114">
        <f t="shared" si="214"/>
        <v>0</v>
      </c>
      <c r="J363" s="1418"/>
      <c r="K363" s="1114"/>
      <c r="L363" s="1114"/>
      <c r="M363" s="1088"/>
      <c r="N363" s="1088"/>
      <c r="O363" s="1088"/>
    </row>
    <row r="364" spans="1:15" s="277" customFormat="1" ht="14.25">
      <c r="A364" s="1684"/>
      <c r="B364" s="1704"/>
      <c r="C364" s="575">
        <v>4234</v>
      </c>
      <c r="D364" s="283" t="s">
        <v>51</v>
      </c>
      <c r="E364" s="1110"/>
      <c r="F364" s="1110"/>
      <c r="G364" s="1110"/>
      <c r="H364" s="1110">
        <f t="shared" si="213"/>
        <v>0</v>
      </c>
      <c r="I364" s="1110">
        <f t="shared" si="214"/>
        <v>0</v>
      </c>
      <c r="J364" s="1110"/>
      <c r="K364" s="1110"/>
      <c r="L364" s="1110"/>
      <c r="M364" s="1088"/>
      <c r="N364" s="1492"/>
      <c r="O364" s="1088"/>
    </row>
    <row r="365" spans="1:15" s="275" customFormat="1" ht="14.25">
      <c r="A365" s="1684"/>
      <c r="B365" s="1704"/>
      <c r="C365" s="575">
        <v>4235</v>
      </c>
      <c r="D365" s="283" t="s">
        <v>52</v>
      </c>
      <c r="E365" s="1110"/>
      <c r="F365" s="1110">
        <v>500</v>
      </c>
      <c r="G365" s="1110">
        <v>500</v>
      </c>
      <c r="H365" s="1110">
        <f t="shared" si="213"/>
        <v>0</v>
      </c>
      <c r="I365" s="1110">
        <f t="shared" si="214"/>
        <v>500</v>
      </c>
      <c r="J365" s="1110"/>
      <c r="K365" s="1110">
        <v>500</v>
      </c>
      <c r="L365" s="1110">
        <v>500</v>
      </c>
      <c r="M365" s="1088">
        <f t="shared" ref="M365" si="230">+G365/12*3</f>
        <v>125</v>
      </c>
      <c r="N365" s="1088">
        <f t="shared" ref="N365" si="231">+G365/12*6</f>
        <v>250</v>
      </c>
      <c r="O365" s="1088">
        <f t="shared" ref="O365" si="232">+G365/12*9</f>
        <v>375</v>
      </c>
    </row>
    <row r="366" spans="1:15" s="277" customFormat="1" ht="14.25">
      <c r="A366" s="1684"/>
      <c r="B366" s="1704"/>
      <c r="C366" s="575">
        <v>4236</v>
      </c>
      <c r="D366" s="283" t="s">
        <v>53</v>
      </c>
      <c r="E366" s="1110"/>
      <c r="F366" s="1110"/>
      <c r="G366" s="1110"/>
      <c r="H366" s="1110">
        <f t="shared" si="213"/>
        <v>0</v>
      </c>
      <c r="I366" s="1110">
        <f t="shared" si="214"/>
        <v>0</v>
      </c>
      <c r="J366" s="1110"/>
      <c r="K366" s="1110"/>
      <c r="L366" s="1110"/>
      <c r="M366" s="1088"/>
      <c r="N366" s="1492"/>
      <c r="O366" s="1088"/>
    </row>
    <row r="367" spans="1:15" s="275" customFormat="1" ht="14.25">
      <c r="A367" s="1684"/>
      <c r="B367" s="1704"/>
      <c r="C367" s="575">
        <v>4237</v>
      </c>
      <c r="D367" s="283" t="s">
        <v>54</v>
      </c>
      <c r="E367" s="1110"/>
      <c r="F367" s="1110"/>
      <c r="G367" s="1110"/>
      <c r="H367" s="1110">
        <f t="shared" si="213"/>
        <v>0</v>
      </c>
      <c r="I367" s="1110">
        <f t="shared" si="214"/>
        <v>0</v>
      </c>
      <c r="J367" s="1110"/>
      <c r="K367" s="1110"/>
      <c r="L367" s="1110"/>
      <c r="M367" s="1492"/>
      <c r="N367" s="1492"/>
      <c r="O367" s="1492"/>
    </row>
    <row r="368" spans="1:15" s="275" customFormat="1" ht="14.25">
      <c r="A368" s="1684"/>
      <c r="B368" s="1704"/>
      <c r="C368" s="575">
        <v>4239</v>
      </c>
      <c r="D368" s="281" t="s">
        <v>55</v>
      </c>
      <c r="E368" s="1120"/>
      <c r="F368" s="1120"/>
      <c r="G368" s="1120"/>
      <c r="H368" s="1120">
        <f t="shared" si="213"/>
        <v>0</v>
      </c>
      <c r="I368" s="1120">
        <f t="shared" si="214"/>
        <v>0</v>
      </c>
      <c r="J368" s="1120"/>
      <c r="K368" s="1120"/>
      <c r="L368" s="1120"/>
      <c r="M368" s="1492"/>
      <c r="N368" s="1492"/>
      <c r="O368" s="1492"/>
    </row>
    <row r="369" spans="1:15" s="275" customFormat="1" ht="14.25">
      <c r="A369" s="1684"/>
      <c r="B369" s="1704"/>
      <c r="C369" s="575">
        <v>4241</v>
      </c>
      <c r="D369" s="283" t="s">
        <v>56</v>
      </c>
      <c r="E369" s="1110">
        <v>59.2</v>
      </c>
      <c r="F369" s="1110">
        <v>59.3</v>
      </c>
      <c r="G369" s="1110">
        <v>59.3</v>
      </c>
      <c r="H369" s="1110">
        <f t="shared" si="213"/>
        <v>0</v>
      </c>
      <c r="I369" s="1110">
        <f t="shared" si="214"/>
        <v>9.9999999999994316E-2</v>
      </c>
      <c r="J369" s="1110"/>
      <c r="K369" s="1110">
        <v>59.3</v>
      </c>
      <c r="L369" s="1110">
        <v>59.3</v>
      </c>
      <c r="M369" s="1088">
        <f t="shared" ref="M369" si="233">+G369/12*3</f>
        <v>14.824999999999999</v>
      </c>
      <c r="N369" s="1088">
        <f t="shared" ref="N369" si="234">+G369/12*6</f>
        <v>29.65</v>
      </c>
      <c r="O369" s="1088">
        <f t="shared" ref="O369" si="235">+G369/12*9</f>
        <v>44.474999999999994</v>
      </c>
    </row>
    <row r="370" spans="1:15" s="275" customFormat="1" ht="14.25">
      <c r="A370" s="1684"/>
      <c r="B370" s="1704"/>
      <c r="C370" s="575">
        <v>4251</v>
      </c>
      <c r="D370" s="281" t="s">
        <v>57</v>
      </c>
      <c r="E370" s="1120"/>
      <c r="F370" s="1120"/>
      <c r="G370" s="1120"/>
      <c r="H370" s="1120">
        <f t="shared" si="213"/>
        <v>0</v>
      </c>
      <c r="I370" s="1120">
        <f t="shared" si="214"/>
        <v>0</v>
      </c>
      <c r="J370" s="1120"/>
      <c r="K370" s="1120"/>
      <c r="L370" s="1120"/>
      <c r="M370" s="1492"/>
      <c r="N370" s="1492"/>
      <c r="O370" s="1492"/>
    </row>
    <row r="371" spans="1:15" s="275" customFormat="1" ht="28.5">
      <c r="A371" s="1684"/>
      <c r="B371" s="1704"/>
      <c r="C371" s="577">
        <v>4252</v>
      </c>
      <c r="D371" s="521" t="s">
        <v>58</v>
      </c>
      <c r="E371" s="1417">
        <f>E373+E374</f>
        <v>0</v>
      </c>
      <c r="F371" s="1417">
        <f>F373+F374</f>
        <v>0</v>
      </c>
      <c r="G371" s="1417">
        <f>G373+G374</f>
        <v>0</v>
      </c>
      <c r="H371" s="1417">
        <f t="shared" si="213"/>
        <v>0</v>
      </c>
      <c r="I371" s="1417">
        <f t="shared" si="214"/>
        <v>0</v>
      </c>
      <c r="J371" s="1417"/>
      <c r="K371" s="1417">
        <f>K373+K374</f>
        <v>0</v>
      </c>
      <c r="L371" s="1417">
        <f>L373+L374</f>
        <v>0</v>
      </c>
      <c r="M371" s="1492"/>
      <c r="N371" s="1492"/>
      <c r="O371" s="1492"/>
    </row>
    <row r="372" spans="1:15" s="275" customFormat="1">
      <c r="A372" s="1684"/>
      <c r="B372" s="1704"/>
      <c r="C372" s="575"/>
      <c r="D372" s="282" t="s">
        <v>72</v>
      </c>
      <c r="E372" s="1120"/>
      <c r="F372" s="1120"/>
      <c r="G372" s="1120"/>
      <c r="H372" s="1120">
        <f t="shared" si="213"/>
        <v>0</v>
      </c>
      <c r="I372" s="1120">
        <f t="shared" si="214"/>
        <v>0</v>
      </c>
      <c r="J372" s="1120"/>
      <c r="K372" s="1120"/>
      <c r="L372" s="1120"/>
      <c r="M372" s="1492"/>
      <c r="N372" s="1088"/>
      <c r="O372" s="1492"/>
    </row>
    <row r="373" spans="1:15" s="277" customFormat="1">
      <c r="A373" s="1684"/>
      <c r="B373" s="1704"/>
      <c r="C373" s="575"/>
      <c r="D373" s="289" t="s">
        <v>59</v>
      </c>
      <c r="E373" s="1120"/>
      <c r="F373" s="1120"/>
      <c r="G373" s="1120"/>
      <c r="H373" s="1120">
        <f t="shared" si="213"/>
        <v>0</v>
      </c>
      <c r="I373" s="1120">
        <f t="shared" si="214"/>
        <v>0</v>
      </c>
      <c r="J373" s="1120"/>
      <c r="K373" s="1120"/>
      <c r="L373" s="1120"/>
      <c r="M373" s="1088"/>
      <c r="N373" s="1088"/>
      <c r="O373" s="1088"/>
    </row>
    <row r="374" spans="1:15" s="277" customFormat="1">
      <c r="A374" s="1684"/>
      <c r="B374" s="1704"/>
      <c r="C374" s="575"/>
      <c r="D374" s="289" t="s">
        <v>60</v>
      </c>
      <c r="E374" s="1120"/>
      <c r="F374" s="1120"/>
      <c r="G374" s="1120"/>
      <c r="H374" s="1120">
        <f t="shared" si="213"/>
        <v>0</v>
      </c>
      <c r="I374" s="1120">
        <f t="shared" si="214"/>
        <v>0</v>
      </c>
      <c r="J374" s="1120"/>
      <c r="K374" s="1120"/>
      <c r="L374" s="1120"/>
      <c r="M374" s="1088"/>
      <c r="N374" s="1088"/>
      <c r="O374" s="1088"/>
    </row>
    <row r="375" spans="1:15" s="277" customFormat="1" ht="14.25">
      <c r="A375" s="1684"/>
      <c r="B375" s="1704"/>
      <c r="C375" s="577">
        <v>4261</v>
      </c>
      <c r="D375" s="521" t="s">
        <v>61</v>
      </c>
      <c r="E375" s="1417">
        <f>E377+E378</f>
        <v>0</v>
      </c>
      <c r="F375" s="1417">
        <f>F377+F378</f>
        <v>0</v>
      </c>
      <c r="G375" s="1417">
        <f>G377+G378</f>
        <v>0</v>
      </c>
      <c r="H375" s="1417">
        <f t="shared" si="213"/>
        <v>0</v>
      </c>
      <c r="I375" s="1417">
        <f t="shared" si="214"/>
        <v>0</v>
      </c>
      <c r="J375" s="1417"/>
      <c r="K375" s="1417">
        <f>K377+K378</f>
        <v>0</v>
      </c>
      <c r="L375" s="1417">
        <f>L377+L378</f>
        <v>0</v>
      </c>
      <c r="M375" s="1088"/>
      <c r="N375" s="1088"/>
      <c r="O375" s="1088"/>
    </row>
    <row r="376" spans="1:15" s="277" customFormat="1">
      <c r="A376" s="1684"/>
      <c r="B376" s="1704"/>
      <c r="C376" s="575"/>
      <c r="D376" s="282" t="s">
        <v>72</v>
      </c>
      <c r="E376" s="1110"/>
      <c r="F376" s="1110"/>
      <c r="G376" s="1110"/>
      <c r="H376" s="1110">
        <f t="shared" si="213"/>
        <v>0</v>
      </c>
      <c r="I376" s="1110">
        <f t="shared" si="214"/>
        <v>0</v>
      </c>
      <c r="J376" s="1110"/>
      <c r="K376" s="1110"/>
      <c r="L376" s="1110"/>
      <c r="M376" s="1088"/>
      <c r="N376" s="1088"/>
      <c r="O376" s="1088"/>
    </row>
    <row r="377" spans="1:15" s="277" customFormat="1">
      <c r="A377" s="1684"/>
      <c r="B377" s="1704"/>
      <c r="C377" s="575"/>
      <c r="D377" s="282" t="s">
        <v>62</v>
      </c>
      <c r="E377" s="1110"/>
      <c r="F377" s="1110"/>
      <c r="G377" s="1110"/>
      <c r="H377" s="1110">
        <f t="shared" si="213"/>
        <v>0</v>
      </c>
      <c r="I377" s="1110">
        <f t="shared" si="214"/>
        <v>0</v>
      </c>
      <c r="J377" s="1110"/>
      <c r="K377" s="1110"/>
      <c r="L377" s="1110"/>
      <c r="M377" s="1088"/>
      <c r="N377" s="1088"/>
      <c r="O377" s="1088"/>
    </row>
    <row r="378" spans="1:15" s="277" customFormat="1">
      <c r="A378" s="1684"/>
      <c r="B378" s="1704"/>
      <c r="C378" s="575"/>
      <c r="D378" s="282" t="s">
        <v>63</v>
      </c>
      <c r="E378" s="1110"/>
      <c r="F378" s="1110"/>
      <c r="G378" s="1110"/>
      <c r="H378" s="1110">
        <f t="shared" si="213"/>
        <v>0</v>
      </c>
      <c r="I378" s="1110">
        <f t="shared" si="214"/>
        <v>0</v>
      </c>
      <c r="J378" s="1110"/>
      <c r="K378" s="1110"/>
      <c r="L378" s="1110"/>
      <c r="M378" s="1088"/>
      <c r="N378" s="1088"/>
      <c r="O378" s="1088"/>
    </row>
    <row r="379" spans="1:15" s="277" customFormat="1" ht="14.25">
      <c r="A379" s="1684"/>
      <c r="B379" s="1704"/>
      <c r="C379" s="575">
        <v>4262</v>
      </c>
      <c r="D379" s="283" t="s">
        <v>358</v>
      </c>
      <c r="E379" s="1110"/>
      <c r="F379" s="1110"/>
      <c r="G379" s="1110"/>
      <c r="H379" s="1110">
        <f t="shared" si="213"/>
        <v>0</v>
      </c>
      <c r="I379" s="1110">
        <f t="shared" si="214"/>
        <v>0</v>
      </c>
      <c r="J379" s="1110"/>
      <c r="K379" s="1110"/>
      <c r="L379" s="1110"/>
      <c r="M379" s="1088"/>
      <c r="N379" s="1088"/>
      <c r="O379" s="1088"/>
    </row>
    <row r="380" spans="1:15" s="277" customFormat="1" ht="14.25">
      <c r="A380" s="1684"/>
      <c r="B380" s="1704"/>
      <c r="C380" s="575">
        <v>4264</v>
      </c>
      <c r="D380" s="283" t="s">
        <v>357</v>
      </c>
      <c r="E380" s="1110"/>
      <c r="F380" s="1110"/>
      <c r="G380" s="1110"/>
      <c r="H380" s="1110">
        <f t="shared" si="213"/>
        <v>0</v>
      </c>
      <c r="I380" s="1110">
        <f t="shared" si="214"/>
        <v>0</v>
      </c>
      <c r="J380" s="1110"/>
      <c r="K380" s="1110"/>
      <c r="L380" s="1110"/>
      <c r="M380" s="1088"/>
      <c r="N380" s="1088"/>
      <c r="O380" s="1088"/>
    </row>
    <row r="381" spans="1:15" s="277" customFormat="1" ht="22.5" customHeight="1">
      <c r="A381" s="1684"/>
      <c r="B381" s="1704"/>
      <c r="C381" s="578">
        <v>4266</v>
      </c>
      <c r="D381" s="551" t="s">
        <v>448</v>
      </c>
      <c r="E381" s="1110"/>
      <c r="F381" s="1110"/>
      <c r="G381" s="1110"/>
      <c r="H381" s="1110">
        <f t="shared" si="213"/>
        <v>0</v>
      </c>
      <c r="I381" s="1110">
        <f t="shared" si="214"/>
        <v>0</v>
      </c>
      <c r="J381" s="1110"/>
      <c r="K381" s="1110"/>
      <c r="L381" s="1110"/>
      <c r="M381" s="1088"/>
      <c r="N381" s="1088"/>
      <c r="O381" s="1088"/>
    </row>
    <row r="382" spans="1:15" s="277" customFormat="1" ht="14.25">
      <c r="A382" s="1684"/>
      <c r="B382" s="1704"/>
      <c r="C382" s="575">
        <v>4267</v>
      </c>
      <c r="D382" s="283" t="s">
        <v>359</v>
      </c>
      <c r="E382" s="1110"/>
      <c r="F382" s="1110"/>
      <c r="G382" s="1110"/>
      <c r="H382" s="1110">
        <f t="shared" si="213"/>
        <v>0</v>
      </c>
      <c r="I382" s="1110">
        <f t="shared" si="214"/>
        <v>0</v>
      </c>
      <c r="J382" s="1110"/>
      <c r="K382" s="1110"/>
      <c r="L382" s="1110"/>
      <c r="M382" s="1088"/>
      <c r="N382" s="1088"/>
      <c r="O382" s="1088"/>
    </row>
    <row r="383" spans="1:15" s="277" customFormat="1" ht="14.25">
      <c r="A383" s="1684"/>
      <c r="B383" s="1704"/>
      <c r="C383" s="575">
        <v>4269</v>
      </c>
      <c r="D383" s="283" t="s">
        <v>64</v>
      </c>
      <c r="E383" s="1110"/>
      <c r="F383" s="1110"/>
      <c r="G383" s="1110"/>
      <c r="H383" s="1110">
        <f t="shared" si="213"/>
        <v>0</v>
      </c>
      <c r="I383" s="1110">
        <f t="shared" si="214"/>
        <v>0</v>
      </c>
      <c r="J383" s="1110"/>
      <c r="K383" s="1110"/>
      <c r="L383" s="1110"/>
      <c r="M383" s="1088"/>
      <c r="N383" s="1519"/>
      <c r="O383" s="1088"/>
    </row>
    <row r="384" spans="1:15" s="277" customFormat="1" ht="28.5">
      <c r="A384" s="1684"/>
      <c r="B384" s="1704"/>
      <c r="C384" s="575">
        <v>4511</v>
      </c>
      <c r="D384" s="281" t="s">
        <v>65</v>
      </c>
      <c r="E384" s="1110"/>
      <c r="F384" s="1110"/>
      <c r="G384" s="1110"/>
      <c r="H384" s="1110">
        <f t="shared" si="213"/>
        <v>0</v>
      </c>
      <c r="I384" s="1110">
        <f t="shared" si="214"/>
        <v>0</v>
      </c>
      <c r="J384" s="1110"/>
      <c r="K384" s="1110"/>
      <c r="L384" s="1110"/>
      <c r="M384" s="1088"/>
      <c r="N384" s="1519"/>
      <c r="O384" s="1088"/>
    </row>
    <row r="385" spans="1:15" s="279" customFormat="1" ht="16.5">
      <c r="A385" s="1684"/>
      <c r="B385" s="1704"/>
      <c r="C385" s="575">
        <v>4621</v>
      </c>
      <c r="D385" s="281" t="s">
        <v>66</v>
      </c>
      <c r="E385" s="1110"/>
      <c r="F385" s="1110"/>
      <c r="G385" s="1110"/>
      <c r="H385" s="1110">
        <f t="shared" si="213"/>
        <v>0</v>
      </c>
      <c r="I385" s="1110">
        <f t="shared" si="214"/>
        <v>0</v>
      </c>
      <c r="J385" s="1419"/>
      <c r="K385" s="1110"/>
      <c r="L385" s="1110"/>
      <c r="M385" s="1088"/>
      <c r="N385" s="1519"/>
      <c r="O385" s="1519"/>
    </row>
    <row r="386" spans="1:15" s="279" customFormat="1" ht="16.5">
      <c r="A386" s="1684"/>
      <c r="B386" s="1704"/>
      <c r="C386" s="575">
        <v>4631</v>
      </c>
      <c r="D386" s="281" t="s">
        <v>403</v>
      </c>
      <c r="E386" s="1110"/>
      <c r="F386" s="1110"/>
      <c r="G386" s="1110"/>
      <c r="H386" s="1110">
        <f t="shared" si="213"/>
        <v>0</v>
      </c>
      <c r="I386" s="1110">
        <f t="shared" si="214"/>
        <v>0</v>
      </c>
      <c r="J386" s="1419"/>
      <c r="K386" s="1110"/>
      <c r="L386" s="1110"/>
      <c r="M386" s="1519"/>
      <c r="N386" s="1519"/>
      <c r="O386" s="1519"/>
    </row>
    <row r="387" spans="1:15" s="279" customFormat="1" ht="21.75" customHeight="1">
      <c r="A387" s="1684"/>
      <c r="B387" s="1704"/>
      <c r="C387" s="575">
        <v>4632</v>
      </c>
      <c r="D387" s="281" t="s">
        <v>295</v>
      </c>
      <c r="E387" s="1110"/>
      <c r="F387" s="1110"/>
      <c r="G387" s="1110"/>
      <c r="H387" s="1110">
        <f t="shared" si="213"/>
        <v>0</v>
      </c>
      <c r="I387" s="1110">
        <f t="shared" si="214"/>
        <v>0</v>
      </c>
      <c r="J387" s="1110"/>
      <c r="K387" s="1110"/>
      <c r="L387" s="1110"/>
      <c r="M387" s="1519"/>
      <c r="N387" s="1519"/>
      <c r="O387" s="1519"/>
    </row>
    <row r="388" spans="1:15" s="279" customFormat="1" ht="48.75" customHeight="1">
      <c r="A388" s="1684"/>
      <c r="B388" s="1704"/>
      <c r="C388" s="578">
        <v>4638</v>
      </c>
      <c r="D388" s="551" t="s">
        <v>449</v>
      </c>
      <c r="E388" s="1110"/>
      <c r="F388" s="1110"/>
      <c r="G388" s="1110"/>
      <c r="H388" s="1110">
        <f t="shared" si="213"/>
        <v>0</v>
      </c>
      <c r="I388" s="1110">
        <f t="shared" si="214"/>
        <v>0</v>
      </c>
      <c r="J388" s="1110"/>
      <c r="K388" s="1110"/>
      <c r="L388" s="1110"/>
      <c r="M388" s="1519"/>
      <c r="N388" s="1519"/>
      <c r="O388" s="1519"/>
    </row>
    <row r="389" spans="1:15" s="279" customFormat="1" ht="14.25">
      <c r="A389" s="1684"/>
      <c r="B389" s="1704"/>
      <c r="C389" s="575" t="s">
        <v>409</v>
      </c>
      <c r="D389" s="281" t="s">
        <v>410</v>
      </c>
      <c r="E389" s="1110"/>
      <c r="F389" s="1110"/>
      <c r="G389" s="1110"/>
      <c r="H389" s="1110">
        <f t="shared" si="213"/>
        <v>0</v>
      </c>
      <c r="I389" s="1110">
        <f t="shared" si="214"/>
        <v>0</v>
      </c>
      <c r="J389" s="1110"/>
      <c r="K389" s="1110"/>
      <c r="L389" s="1110"/>
      <c r="M389" s="1519"/>
      <c r="N389" s="1519"/>
      <c r="O389" s="1519"/>
    </row>
    <row r="390" spans="1:15" s="279" customFormat="1" ht="14.25">
      <c r="A390" s="1684"/>
      <c r="B390" s="1704"/>
      <c r="C390" s="575">
        <v>4729</v>
      </c>
      <c r="D390" s="283" t="s">
        <v>67</v>
      </c>
      <c r="E390" s="1420"/>
      <c r="F390" s="1110">
        <v>2400</v>
      </c>
      <c r="G390" s="1110">
        <v>2400</v>
      </c>
      <c r="H390" s="1110">
        <f t="shared" si="213"/>
        <v>0</v>
      </c>
      <c r="I390" s="1110">
        <f t="shared" si="214"/>
        <v>2400</v>
      </c>
      <c r="J390" s="1110"/>
      <c r="K390" s="1110">
        <v>2400</v>
      </c>
      <c r="L390" s="1110">
        <v>2400</v>
      </c>
      <c r="M390" s="1088">
        <f t="shared" ref="M390" si="236">+G390/12*3</f>
        <v>600</v>
      </c>
      <c r="N390" s="1088">
        <f t="shared" ref="N390" si="237">+G390/12*6</f>
        <v>1200</v>
      </c>
      <c r="O390" s="1088">
        <f t="shared" ref="O390" si="238">+G390/12*9</f>
        <v>1800</v>
      </c>
    </row>
    <row r="391" spans="1:15" s="279" customFormat="1" ht="14.25">
      <c r="A391" s="1684"/>
      <c r="B391" s="1704"/>
      <c r="C391" s="575">
        <v>4822</v>
      </c>
      <c r="D391" s="283" t="s">
        <v>68</v>
      </c>
      <c r="E391" s="1420"/>
      <c r="F391" s="1420"/>
      <c r="G391" s="1110"/>
      <c r="H391" s="1110">
        <f t="shared" si="213"/>
        <v>0</v>
      </c>
      <c r="I391" s="1110">
        <f t="shared" si="214"/>
        <v>0</v>
      </c>
      <c r="J391" s="1420"/>
      <c r="K391" s="1420"/>
      <c r="L391" s="1420"/>
      <c r="M391" s="1519"/>
      <c r="N391" s="1519"/>
      <c r="O391" s="1519"/>
    </row>
    <row r="392" spans="1:15" s="279" customFormat="1" ht="14.25">
      <c r="A392" s="1684"/>
      <c r="B392" s="1704"/>
      <c r="C392" s="577">
        <v>4823</v>
      </c>
      <c r="D392" s="521" t="s">
        <v>69</v>
      </c>
      <c r="E392" s="1417">
        <f>E394+E395+E396</f>
        <v>11</v>
      </c>
      <c r="F392" s="1417">
        <f>F394+F395+F396</f>
        <v>11.3</v>
      </c>
      <c r="G392" s="1417">
        <f>G394+G395+G396</f>
        <v>11.600000000000001</v>
      </c>
      <c r="H392" s="1417">
        <f t="shared" si="213"/>
        <v>0.30000000000000071</v>
      </c>
      <c r="I392" s="1417">
        <f t="shared" si="214"/>
        <v>0.60000000000000142</v>
      </c>
      <c r="J392" s="1417"/>
      <c r="K392" s="1417">
        <f>K394+K395+K396</f>
        <v>11.600000000000001</v>
      </c>
      <c r="L392" s="1417">
        <f>L394+L395+L396</f>
        <v>11.600000000000001</v>
      </c>
      <c r="M392" s="1519"/>
      <c r="N392" s="1519"/>
      <c r="O392" s="1519"/>
    </row>
    <row r="393" spans="1:15" s="279" customFormat="1" ht="14.25">
      <c r="A393" s="1684"/>
      <c r="B393" s="1704"/>
      <c r="C393" s="575"/>
      <c r="D393" s="282" t="s">
        <v>72</v>
      </c>
      <c r="E393" s="1420"/>
      <c r="F393" s="1420"/>
      <c r="G393" s="1110"/>
      <c r="H393" s="1110">
        <f t="shared" si="213"/>
        <v>0</v>
      </c>
      <c r="I393" s="1110">
        <f t="shared" si="214"/>
        <v>0</v>
      </c>
      <c r="J393" s="1420"/>
      <c r="K393" s="1420"/>
      <c r="L393" s="1420"/>
      <c r="M393" s="1519"/>
      <c r="N393" s="1088"/>
      <c r="O393" s="1519"/>
    </row>
    <row r="394" spans="1:15" s="277" customFormat="1">
      <c r="A394" s="1684"/>
      <c r="B394" s="1704"/>
      <c r="C394" s="575"/>
      <c r="D394" s="282" t="s">
        <v>294</v>
      </c>
      <c r="E394" s="1110">
        <v>11</v>
      </c>
      <c r="F394" s="1110">
        <v>11.3</v>
      </c>
      <c r="G394" s="1110">
        <v>11.600000000000001</v>
      </c>
      <c r="H394" s="1110">
        <f t="shared" si="213"/>
        <v>0.30000000000000071</v>
      </c>
      <c r="I394" s="1110">
        <f t="shared" si="214"/>
        <v>0.60000000000000142</v>
      </c>
      <c r="J394" s="1110"/>
      <c r="K394" s="1110">
        <v>11.600000000000001</v>
      </c>
      <c r="L394" s="1110">
        <v>11.600000000000001</v>
      </c>
      <c r="M394" s="1088">
        <f t="shared" ref="M394" si="239">+G394/12*3</f>
        <v>2.9000000000000004</v>
      </c>
      <c r="N394" s="1088">
        <f t="shared" ref="N394" si="240">+G394/12*6</f>
        <v>5.8000000000000007</v>
      </c>
      <c r="O394" s="1088">
        <f t="shared" ref="O394" si="241">+G394/12*9</f>
        <v>8.7000000000000011</v>
      </c>
    </row>
    <row r="395" spans="1:15" ht="27.95" customHeight="1">
      <c r="A395" s="1684"/>
      <c r="B395" s="1704"/>
      <c r="C395" s="575"/>
      <c r="D395" s="282" t="s">
        <v>292</v>
      </c>
      <c r="E395" s="1420"/>
      <c r="F395" s="1420"/>
      <c r="G395" s="1110"/>
      <c r="H395" s="1110">
        <f t="shared" si="213"/>
        <v>0</v>
      </c>
      <c r="I395" s="1110">
        <f t="shared" si="214"/>
        <v>0</v>
      </c>
      <c r="J395" s="1420"/>
      <c r="K395" s="1420"/>
      <c r="L395" s="1420"/>
      <c r="M395" s="1088"/>
    </row>
    <row r="396" spans="1:15" ht="14.25">
      <c r="A396" s="1684"/>
      <c r="B396" s="1704"/>
      <c r="C396" s="575"/>
      <c r="D396" s="282" t="s">
        <v>293</v>
      </c>
      <c r="E396" s="1420"/>
      <c r="F396" s="1420"/>
      <c r="G396" s="1110"/>
      <c r="H396" s="1110">
        <f t="shared" si="213"/>
        <v>0</v>
      </c>
      <c r="I396" s="1110">
        <f t="shared" si="214"/>
        <v>0</v>
      </c>
      <c r="J396" s="1420"/>
      <c r="K396" s="1420"/>
      <c r="L396" s="1420"/>
      <c r="N396" s="1520"/>
    </row>
    <row r="397" spans="1:15" ht="31.5" customHeight="1">
      <c r="A397" s="1684"/>
      <c r="B397" s="1704"/>
      <c r="C397" s="578" t="s">
        <v>447</v>
      </c>
      <c r="D397" s="551" t="s">
        <v>472</v>
      </c>
      <c r="E397" s="1420"/>
      <c r="F397" s="1420"/>
      <c r="G397" s="1110"/>
      <c r="H397" s="1110">
        <f t="shared" si="213"/>
        <v>0</v>
      </c>
      <c r="I397" s="1110">
        <f t="shared" si="214"/>
        <v>0</v>
      </c>
      <c r="J397" s="1420"/>
      <c r="K397" s="1420"/>
      <c r="L397" s="1420"/>
      <c r="N397" s="1520"/>
    </row>
    <row r="398" spans="1:15" s="292" customFormat="1" ht="14.25">
      <c r="A398" s="1684"/>
      <c r="B398" s="1704"/>
      <c r="C398" s="575">
        <v>4861</v>
      </c>
      <c r="D398" s="283" t="s">
        <v>70</v>
      </c>
      <c r="E398" s="1420"/>
      <c r="F398" s="1420"/>
      <c r="G398" s="1110"/>
      <c r="H398" s="1110">
        <f t="shared" si="213"/>
        <v>0</v>
      </c>
      <c r="I398" s="1110">
        <f t="shared" si="214"/>
        <v>0</v>
      </c>
      <c r="J398" s="1420"/>
      <c r="K398" s="1420"/>
      <c r="L398" s="1420"/>
      <c r="M398" s="1402"/>
      <c r="N398" s="1398"/>
      <c r="O398" s="1520"/>
    </row>
    <row r="399" spans="1:15" ht="14.25">
      <c r="A399" s="1685"/>
      <c r="B399" s="1705"/>
      <c r="C399" s="575">
        <v>4891</v>
      </c>
      <c r="D399" s="283" t="s">
        <v>71</v>
      </c>
      <c r="E399" s="1110"/>
      <c r="F399" s="1110"/>
      <c r="G399" s="1110"/>
      <c r="H399" s="1110">
        <f t="shared" si="213"/>
        <v>0</v>
      </c>
      <c r="I399" s="1110">
        <f t="shared" si="214"/>
        <v>0</v>
      </c>
      <c r="J399" s="1110"/>
      <c r="K399" s="1110"/>
      <c r="L399" s="1110"/>
      <c r="M399" s="1521"/>
    </row>
    <row r="400" spans="1:15" s="27" customFormat="1" ht="14.25">
      <c r="A400" s="1678" t="s">
        <v>463</v>
      </c>
      <c r="B400" s="1678"/>
      <c r="C400" s="293"/>
      <c r="D400" s="36" t="s">
        <v>73</v>
      </c>
      <c r="E400" s="1421">
        <f>SUM(E402:E409)</f>
        <v>0</v>
      </c>
      <c r="F400" s="1421">
        <f>SUM(F402:F409)</f>
        <v>0</v>
      </c>
      <c r="G400" s="1421">
        <f>SUM(G402:G409)</f>
        <v>0</v>
      </c>
      <c r="H400" s="1421">
        <f t="shared" si="213"/>
        <v>0</v>
      </c>
      <c r="I400" s="1421">
        <f>+I406+I407+I408+I409</f>
        <v>0</v>
      </c>
      <c r="J400" s="1421"/>
      <c r="K400" s="1421">
        <f>SUM(K402:K409)</f>
        <v>0</v>
      </c>
      <c r="L400" s="1421">
        <f>SUM(L402:L409)</f>
        <v>0</v>
      </c>
      <c r="M400" s="1522"/>
      <c r="N400" s="1522"/>
      <c r="O400" s="1522"/>
    </row>
    <row r="401" spans="1:15" s="20" customFormat="1" ht="23.25" customHeight="1">
      <c r="A401" s="917" t="s">
        <v>464</v>
      </c>
      <c r="B401" s="917" t="s">
        <v>465</v>
      </c>
      <c r="C401" s="294"/>
      <c r="D401" s="17" t="s">
        <v>72</v>
      </c>
      <c r="E401" s="1422"/>
      <c r="F401" s="1422"/>
      <c r="G401" s="1422"/>
      <c r="H401" s="1422">
        <f t="shared" si="213"/>
        <v>0</v>
      </c>
      <c r="I401" s="428">
        <f t="shared" ref="I401:I414" si="242">G401-E401</f>
        <v>0</v>
      </c>
      <c r="J401" s="1422"/>
      <c r="K401" s="1422"/>
      <c r="L401" s="1422"/>
      <c r="M401" s="1523"/>
      <c r="N401" s="1523"/>
      <c r="O401" s="1523"/>
    </row>
    <row r="402" spans="1:15" s="20" customFormat="1" ht="14.25">
      <c r="A402" s="1689">
        <v>1080</v>
      </c>
      <c r="B402" s="1689">
        <v>11004</v>
      </c>
      <c r="C402" s="294">
        <v>5111</v>
      </c>
      <c r="D402" s="18" t="s">
        <v>1300</v>
      </c>
      <c r="E402" s="1422"/>
      <c r="F402" s="1422"/>
      <c r="G402" s="1422"/>
      <c r="H402" s="428">
        <f t="shared" si="213"/>
        <v>0</v>
      </c>
      <c r="I402" s="428">
        <f t="shared" si="242"/>
        <v>0</v>
      </c>
      <c r="J402" s="1422"/>
      <c r="K402" s="1422"/>
      <c r="L402" s="1422"/>
      <c r="M402" s="1523"/>
      <c r="N402" s="1523"/>
      <c r="O402" s="1523"/>
    </row>
    <row r="403" spans="1:15" s="20" customFormat="1" ht="14.25">
      <c r="A403" s="1690"/>
      <c r="B403" s="1690"/>
      <c r="C403" s="294">
        <v>5112</v>
      </c>
      <c r="D403" s="18" t="s">
        <v>1301</v>
      </c>
      <c r="E403" s="1422"/>
      <c r="F403" s="1422"/>
      <c r="G403" s="1422"/>
      <c r="H403" s="428">
        <f t="shared" si="213"/>
        <v>0</v>
      </c>
      <c r="I403" s="428">
        <f t="shared" si="242"/>
        <v>0</v>
      </c>
      <c r="J403" s="1422"/>
      <c r="K403" s="1422"/>
      <c r="L403" s="1422"/>
      <c r="M403" s="1523"/>
      <c r="N403" s="1523"/>
      <c r="O403" s="1523"/>
    </row>
    <row r="404" spans="1:15" s="20" customFormat="1" ht="13.5" customHeight="1">
      <c r="A404" s="1690"/>
      <c r="B404" s="1690"/>
      <c r="C404" s="294" t="s">
        <v>1302</v>
      </c>
      <c r="D404" s="18" t="s">
        <v>1277</v>
      </c>
      <c r="E404" s="1422"/>
      <c r="F404" s="1422"/>
      <c r="G404" s="1422"/>
      <c r="H404" s="428">
        <f t="shared" si="213"/>
        <v>0</v>
      </c>
      <c r="I404" s="428">
        <f t="shared" si="242"/>
        <v>0</v>
      </c>
      <c r="J404" s="1422"/>
      <c r="K404" s="1422"/>
      <c r="L404" s="1422"/>
      <c r="M404" s="1523"/>
      <c r="N404" s="1523"/>
      <c r="O404" s="1523"/>
    </row>
    <row r="405" spans="1:15" s="20" customFormat="1" ht="14.25">
      <c r="A405" s="1690"/>
      <c r="B405" s="1690"/>
      <c r="C405" s="294">
        <v>5121</v>
      </c>
      <c r="D405" s="281" t="s">
        <v>74</v>
      </c>
      <c r="E405" s="1422"/>
      <c r="F405" s="1422"/>
      <c r="G405" s="1422"/>
      <c r="H405" s="428">
        <f t="shared" si="213"/>
        <v>0</v>
      </c>
      <c r="I405" s="428">
        <f t="shared" si="242"/>
        <v>0</v>
      </c>
      <c r="J405" s="1422"/>
      <c r="K405" s="1422"/>
      <c r="L405" s="1422"/>
      <c r="M405" s="1523"/>
      <c r="N405" s="1523"/>
      <c r="O405" s="1523"/>
    </row>
    <row r="406" spans="1:15" s="33" customFormat="1" ht="15.75" customHeight="1">
      <c r="A406" s="1690"/>
      <c r="B406" s="1690"/>
      <c r="C406" s="268">
        <v>5122</v>
      </c>
      <c r="D406" s="21" t="s">
        <v>75</v>
      </c>
      <c r="E406" s="1423"/>
      <c r="F406" s="1423"/>
      <c r="G406" s="428"/>
      <c r="H406" s="428">
        <f t="shared" si="213"/>
        <v>0</v>
      </c>
      <c r="I406" s="428">
        <f t="shared" si="242"/>
        <v>0</v>
      </c>
      <c r="J406" s="1423"/>
      <c r="K406" s="428"/>
      <c r="L406" s="428"/>
      <c r="M406" s="1524"/>
      <c r="N406" s="1524"/>
      <c r="O406" s="1524"/>
    </row>
    <row r="407" spans="1:15" s="33" customFormat="1" ht="15.75" customHeight="1">
      <c r="A407" s="1690"/>
      <c r="B407" s="1690"/>
      <c r="C407" s="268">
        <v>5129</v>
      </c>
      <c r="D407" s="21" t="s">
        <v>76</v>
      </c>
      <c r="E407" s="1423"/>
      <c r="F407" s="1423"/>
      <c r="G407" s="428"/>
      <c r="H407" s="428">
        <f t="shared" si="213"/>
        <v>0</v>
      </c>
      <c r="I407" s="428">
        <f t="shared" si="242"/>
        <v>0</v>
      </c>
      <c r="J407" s="1423"/>
      <c r="K407" s="428"/>
      <c r="L407" s="428"/>
      <c r="M407" s="1524"/>
      <c r="N407" s="1524"/>
      <c r="O407" s="1524"/>
    </row>
    <row r="408" spans="1:15" s="33" customFormat="1" ht="14.25">
      <c r="A408" s="1690"/>
      <c r="B408" s="1690"/>
      <c r="C408" s="268">
        <v>5132</v>
      </c>
      <c r="D408" s="21" t="s">
        <v>77</v>
      </c>
      <c r="E408" s="1423"/>
      <c r="F408" s="1423"/>
      <c r="G408" s="428"/>
      <c r="H408" s="428">
        <f t="shared" si="213"/>
        <v>0</v>
      </c>
      <c r="I408" s="428">
        <f t="shared" si="242"/>
        <v>0</v>
      </c>
      <c r="J408" s="1423"/>
      <c r="K408" s="428"/>
      <c r="L408" s="428"/>
      <c r="M408" s="1524"/>
      <c r="N408" s="1524"/>
      <c r="O408" s="1524"/>
    </row>
    <row r="409" spans="1:15" s="33" customFormat="1" ht="15.75" customHeight="1">
      <c r="A409" s="1691"/>
      <c r="B409" s="1691"/>
      <c r="C409" s="268" t="s">
        <v>1303</v>
      </c>
      <c r="D409" s="21" t="s">
        <v>1304</v>
      </c>
      <c r="E409" s="1423"/>
      <c r="F409" s="1423"/>
      <c r="G409" s="428"/>
      <c r="H409" s="428">
        <f t="shared" si="213"/>
        <v>0</v>
      </c>
      <c r="I409" s="428">
        <f t="shared" si="242"/>
        <v>0</v>
      </c>
      <c r="J409" s="1423"/>
      <c r="K409" s="428"/>
      <c r="L409" s="428"/>
      <c r="M409" s="1524"/>
      <c r="N409" s="1524"/>
      <c r="O409" s="1524"/>
    </row>
    <row r="410" spans="1:15" s="176" customFormat="1" ht="14.25" customHeight="1">
      <c r="A410" s="1683" t="s">
        <v>1276</v>
      </c>
      <c r="B410" s="1703">
        <v>11005</v>
      </c>
      <c r="C410" s="569"/>
      <c r="D410" s="281" t="s">
        <v>296</v>
      </c>
      <c r="E410" s="1424">
        <v>52</v>
      </c>
      <c r="F410" s="1424">
        <v>52</v>
      </c>
      <c r="G410" s="1424">
        <v>52</v>
      </c>
      <c r="H410" s="1424">
        <f>+G410-F410</f>
        <v>0</v>
      </c>
      <c r="I410" s="1424">
        <f t="shared" si="242"/>
        <v>0</v>
      </c>
      <c r="J410" s="1424"/>
      <c r="K410" s="1424">
        <v>52</v>
      </c>
      <c r="L410" s="1424">
        <v>52</v>
      </c>
      <c r="M410" s="1128"/>
      <c r="N410" s="1128"/>
      <c r="O410" s="1128"/>
    </row>
    <row r="411" spans="1:15" s="176" customFormat="1" ht="13.5" customHeight="1">
      <c r="A411" s="1684"/>
      <c r="B411" s="1704"/>
      <c r="C411" s="570"/>
      <c r="D411" s="282"/>
      <c r="E411" s="1425"/>
      <c r="F411" s="1425"/>
      <c r="G411" s="1425"/>
      <c r="H411" s="1425">
        <f>+G411-F411</f>
        <v>0</v>
      </c>
      <c r="I411" s="1425">
        <f t="shared" si="242"/>
        <v>0</v>
      </c>
      <c r="J411" s="1425"/>
      <c r="K411" s="1425"/>
      <c r="L411" s="1425"/>
      <c r="M411" s="1128"/>
      <c r="N411" s="1128"/>
      <c r="O411" s="1128"/>
    </row>
    <row r="412" spans="1:15" s="176" customFormat="1" ht="14.25" customHeight="1">
      <c r="A412" s="1684"/>
      <c r="B412" s="1704"/>
      <c r="C412" s="570"/>
      <c r="D412" s="283" t="s">
        <v>32</v>
      </c>
      <c r="E412" s="1425">
        <v>1</v>
      </c>
      <c r="F412" s="1425">
        <v>1</v>
      </c>
      <c r="G412" s="1425">
        <v>1</v>
      </c>
      <c r="H412" s="1425">
        <f>+G412-F412</f>
        <v>0</v>
      </c>
      <c r="I412" s="1425">
        <f t="shared" si="242"/>
        <v>0</v>
      </c>
      <c r="J412" s="1425"/>
      <c r="K412" s="1425">
        <v>1</v>
      </c>
      <c r="L412" s="1425">
        <v>1</v>
      </c>
      <c r="M412" s="1128"/>
      <c r="N412" s="1128"/>
      <c r="O412" s="1128"/>
    </row>
    <row r="413" spans="1:15" s="276" customFormat="1" ht="14.25" customHeight="1">
      <c r="A413" s="1684"/>
      <c r="B413" s="1704"/>
      <c r="C413" s="570"/>
      <c r="D413" s="282"/>
      <c r="E413" s="1114"/>
      <c r="F413" s="1114"/>
      <c r="G413" s="1114"/>
      <c r="H413" s="1114">
        <f>+G413-F413</f>
        <v>0</v>
      </c>
      <c r="I413" s="1114">
        <f t="shared" si="242"/>
        <v>0</v>
      </c>
      <c r="J413" s="1114"/>
      <c r="K413" s="1114"/>
      <c r="L413" s="1114"/>
      <c r="M413" s="1518"/>
      <c r="N413" s="1518"/>
      <c r="O413" s="1518"/>
    </row>
    <row r="414" spans="1:15" s="275" customFormat="1" ht="14.25" customHeight="1">
      <c r="A414" s="1684"/>
      <c r="B414" s="1704"/>
      <c r="C414" s="571"/>
      <c r="D414" s="291" t="s">
        <v>33</v>
      </c>
      <c r="E414" s="1416">
        <f>+E416+E480</f>
        <v>321935.40000000002</v>
      </c>
      <c r="F414" s="1416">
        <f>+F416+F480</f>
        <v>322845.7</v>
      </c>
      <c r="G414" s="1416">
        <f>+G416+G480</f>
        <v>341493.2</v>
      </c>
      <c r="H414" s="1416">
        <f>+G414-F414</f>
        <v>18647.5</v>
      </c>
      <c r="I414" s="1416">
        <f t="shared" si="242"/>
        <v>19557.799999999988</v>
      </c>
      <c r="J414" s="1416"/>
      <c r="K414" s="1416">
        <f>+K416+K480</f>
        <v>329671.59999999998</v>
      </c>
      <c r="L414" s="1416">
        <f>+L416+L480</f>
        <v>331157.40000000002</v>
      </c>
      <c r="M414" s="1492">
        <f>SUM(M420:M474)</f>
        <v>57959.183333333334</v>
      </c>
      <c r="N414" s="1492">
        <f t="shared" ref="N414:O414" si="243">SUM(N420:N474)</f>
        <v>143192.50833333336</v>
      </c>
      <c r="O414" s="1492">
        <f t="shared" si="243"/>
        <v>228425.83333333331</v>
      </c>
    </row>
    <row r="415" spans="1:15" s="275" customFormat="1" ht="14.25" customHeight="1">
      <c r="A415" s="1684"/>
      <c r="B415" s="1704"/>
      <c r="C415" s="572"/>
      <c r="D415" s="17" t="s">
        <v>412</v>
      </c>
      <c r="E415" s="1114"/>
      <c r="F415" s="1114"/>
      <c r="G415" s="1114"/>
      <c r="H415" s="1416"/>
      <c r="I415" s="1416"/>
      <c r="J415" s="1114"/>
      <c r="K415" s="1114"/>
      <c r="L415" s="1114"/>
      <c r="M415" s="1492"/>
      <c r="N415" s="1492"/>
      <c r="O415" s="1492"/>
    </row>
    <row r="416" spans="1:15" s="275" customFormat="1" ht="14.25" customHeight="1">
      <c r="A416" s="1684"/>
      <c r="B416" s="1704"/>
      <c r="C416" s="573"/>
      <c r="D416" s="284" t="s">
        <v>36</v>
      </c>
      <c r="E416" s="1416">
        <f>E418+SUM(E424:E479)-E424-E429-E437-E451-E455-E472</f>
        <v>321935.40000000002</v>
      </c>
      <c r="F416" s="1416">
        <f>F418+SUM(F424:F479)-F424-F429-F437-F451-F455-F472</f>
        <v>322845.7</v>
      </c>
      <c r="G416" s="1416">
        <f>G418+SUM(G424:G479)-G424-G429-G437-G451-G455-G472</f>
        <v>341493.2</v>
      </c>
      <c r="H416" s="1416">
        <f>+G416-F416</f>
        <v>18647.5</v>
      </c>
      <c r="I416" s="1416">
        <f t="shared" ref="I416:I447" si="244">G416-E416</f>
        <v>19557.799999999988</v>
      </c>
      <c r="J416" s="1416"/>
      <c r="K416" s="1416">
        <f>K418+SUM(K424:K479)-K424-K429-K437-K451-K455-K472</f>
        <v>329671.59999999998</v>
      </c>
      <c r="L416" s="1416">
        <f>L418+SUM(L424:L479)-L424-L429-L437-L451-L455-L472</f>
        <v>331157.40000000002</v>
      </c>
      <c r="M416" s="1492"/>
      <c r="N416" s="1492"/>
      <c r="O416" s="1492"/>
    </row>
    <row r="417" spans="1:15" s="275" customFormat="1" ht="13.5" customHeight="1">
      <c r="A417" s="1684"/>
      <c r="B417" s="1704"/>
      <c r="C417" s="569"/>
      <c r="D417" s="282" t="s">
        <v>72</v>
      </c>
      <c r="E417" s="1120"/>
      <c r="F417" s="1120"/>
      <c r="G417" s="1114"/>
      <c r="H417" s="1114">
        <f t="shared" ref="H417:H489" si="245">+G417-F417</f>
        <v>0</v>
      </c>
      <c r="I417" s="1120">
        <f t="shared" si="244"/>
        <v>0</v>
      </c>
      <c r="J417" s="1120"/>
      <c r="K417" s="1120"/>
      <c r="L417" s="1120"/>
      <c r="M417" s="1492"/>
      <c r="N417" s="1492"/>
      <c r="O417" s="1492"/>
    </row>
    <row r="418" spans="1:15" s="275" customFormat="1" ht="14.25" customHeight="1">
      <c r="A418" s="1684"/>
      <c r="B418" s="1704"/>
      <c r="C418" s="574"/>
      <c r="D418" s="521" t="s">
        <v>499</v>
      </c>
      <c r="E418" s="1417">
        <f>SUM(E420:E422)</f>
        <v>311458.5</v>
      </c>
      <c r="F418" s="1417">
        <f>SUM(F420:F422)</f>
        <v>311748.5</v>
      </c>
      <c r="G418" s="1417">
        <f>SUM(G420:G422)</f>
        <v>327289.7</v>
      </c>
      <c r="H418" s="1417">
        <f t="shared" si="245"/>
        <v>15541.200000000012</v>
      </c>
      <c r="I418" s="1417">
        <f t="shared" si="244"/>
        <v>15831.200000000012</v>
      </c>
      <c r="J418" s="1417"/>
      <c r="K418" s="1417">
        <f>SUM(K420:K422)</f>
        <v>315468.09999999998</v>
      </c>
      <c r="L418" s="1417">
        <f>SUM(L420:L422)</f>
        <v>316953.90000000002</v>
      </c>
      <c r="M418" s="1492">
        <f>+G418/G410/12</f>
        <v>524.50272435897443</v>
      </c>
      <c r="N418" s="1492"/>
      <c r="O418" s="1492"/>
    </row>
    <row r="419" spans="1:15" s="275" customFormat="1">
      <c r="A419" s="1684"/>
      <c r="B419" s="1704"/>
      <c r="C419" s="569"/>
      <c r="D419" s="282" t="s">
        <v>72</v>
      </c>
      <c r="E419" s="1120"/>
      <c r="F419" s="1120"/>
      <c r="G419" s="1114"/>
      <c r="H419" s="1114">
        <f t="shared" si="245"/>
        <v>0</v>
      </c>
      <c r="I419" s="1120">
        <f t="shared" si="244"/>
        <v>0</v>
      </c>
      <c r="J419" s="1120"/>
      <c r="K419" s="1120"/>
      <c r="L419" s="1120"/>
      <c r="M419" s="1492"/>
      <c r="N419" s="1492"/>
      <c r="O419" s="1492"/>
    </row>
    <row r="420" spans="1:15" s="275" customFormat="1" ht="14.25">
      <c r="A420" s="1684"/>
      <c r="B420" s="1704"/>
      <c r="C420" s="575" t="s">
        <v>288</v>
      </c>
      <c r="D420" s="285" t="s">
        <v>37</v>
      </c>
      <c r="E420" s="1120">
        <v>246783.9</v>
      </c>
      <c r="F420" s="1120">
        <v>242486.39999999999</v>
      </c>
      <c r="G420" s="1120">
        <v>257655.2</v>
      </c>
      <c r="H420" s="1120">
        <f t="shared" si="245"/>
        <v>15168.800000000017</v>
      </c>
      <c r="I420" s="1120">
        <f t="shared" si="244"/>
        <v>10871.300000000017</v>
      </c>
      <c r="J420" s="1120"/>
      <c r="K420" s="1120">
        <v>245364.1</v>
      </c>
      <c r="L420" s="1120">
        <v>246519.7</v>
      </c>
      <c r="M420" s="1492">
        <f t="shared" ref="M420:M422" si="246">+G420/12*2</f>
        <v>42942.533333333333</v>
      </c>
      <c r="N420" s="1492">
        <f t="shared" ref="N420:N422" si="247">+G420/12*5</f>
        <v>107356.33333333333</v>
      </c>
      <c r="O420" s="1492">
        <f t="shared" ref="O420:O422" si="248">+G420/12*8</f>
        <v>171770.13333333333</v>
      </c>
    </row>
    <row r="421" spans="1:15" s="277" customFormat="1" ht="28.5">
      <c r="A421" s="1684"/>
      <c r="B421" s="1704"/>
      <c r="C421" s="575" t="s">
        <v>289</v>
      </c>
      <c r="D421" s="286" t="s">
        <v>38</v>
      </c>
      <c r="E421" s="1120">
        <v>57565.599999999999</v>
      </c>
      <c r="F421" s="1120">
        <v>63604.3</v>
      </c>
      <c r="G421" s="1120">
        <v>63910.9</v>
      </c>
      <c r="H421" s="1120">
        <f t="shared" si="245"/>
        <v>306.59999999999854</v>
      </c>
      <c r="I421" s="1120">
        <f t="shared" si="244"/>
        <v>6345.3000000000029</v>
      </c>
      <c r="J421" s="1120"/>
      <c r="K421" s="1120">
        <v>64318.5</v>
      </c>
      <c r="L421" s="1120">
        <v>64557.5</v>
      </c>
      <c r="M421" s="1492">
        <f t="shared" si="246"/>
        <v>10651.816666666668</v>
      </c>
      <c r="N421" s="1492">
        <f t="shared" si="247"/>
        <v>26629.541666666668</v>
      </c>
      <c r="O421" s="1492">
        <f t="shared" si="248"/>
        <v>42607.26666666667</v>
      </c>
    </row>
    <row r="422" spans="1:15" s="277" customFormat="1" ht="28.5">
      <c r="A422" s="1684"/>
      <c r="B422" s="1704"/>
      <c r="C422" s="575" t="s">
        <v>290</v>
      </c>
      <c r="D422" s="286" t="s">
        <v>39</v>
      </c>
      <c r="E422" s="1120">
        <v>7109</v>
      </c>
      <c r="F422" s="1120">
        <v>5657.8</v>
      </c>
      <c r="G422" s="1120">
        <v>5723.6</v>
      </c>
      <c r="H422" s="1120">
        <f t="shared" si="245"/>
        <v>65.800000000000182</v>
      </c>
      <c r="I422" s="1120">
        <f t="shared" si="244"/>
        <v>-1385.3999999999996</v>
      </c>
      <c r="J422" s="1120"/>
      <c r="K422" s="1120">
        <v>5785.5</v>
      </c>
      <c r="L422" s="1120">
        <v>5876.7</v>
      </c>
      <c r="M422" s="1492">
        <f t="shared" si="246"/>
        <v>953.93333333333339</v>
      </c>
      <c r="N422" s="1492">
        <f t="shared" si="247"/>
        <v>2384.8333333333335</v>
      </c>
      <c r="O422" s="1492">
        <f t="shared" si="248"/>
        <v>3815.7333333333336</v>
      </c>
    </row>
    <row r="423" spans="1:15" s="277" customFormat="1" ht="14.25">
      <c r="A423" s="1684"/>
      <c r="B423" s="1704"/>
      <c r="C423" s="576"/>
      <c r="D423" s="522"/>
      <c r="E423" s="1141"/>
      <c r="F423" s="1141"/>
      <c r="G423" s="1141"/>
      <c r="H423" s="1141">
        <f t="shared" si="245"/>
        <v>0</v>
      </c>
      <c r="I423" s="1141">
        <f t="shared" si="244"/>
        <v>0</v>
      </c>
      <c r="J423" s="1141"/>
      <c r="K423" s="1141"/>
      <c r="L423" s="1141"/>
      <c r="M423" s="1088"/>
      <c r="N423" s="1088"/>
      <c r="O423" s="1088"/>
    </row>
    <row r="424" spans="1:15" s="277" customFormat="1" ht="14.25">
      <c r="A424" s="1684"/>
      <c r="B424" s="1704"/>
      <c r="C424" s="577">
        <v>4212</v>
      </c>
      <c r="D424" s="521" t="s">
        <v>40</v>
      </c>
      <c r="E424" s="1417">
        <f>E426+E427+E428</f>
        <v>0</v>
      </c>
      <c r="F424" s="1417">
        <f>F426+F427+F428</f>
        <v>0</v>
      </c>
      <c r="G424" s="1417">
        <f>G426+G427+G428</f>
        <v>0</v>
      </c>
      <c r="H424" s="1417">
        <f t="shared" si="245"/>
        <v>0</v>
      </c>
      <c r="I424" s="1417">
        <f t="shared" si="244"/>
        <v>0</v>
      </c>
      <c r="J424" s="1417"/>
      <c r="K424" s="1417">
        <f>K426+K427+K428</f>
        <v>0</v>
      </c>
      <c r="L424" s="1417">
        <f>L426+L427+L428</f>
        <v>0</v>
      </c>
      <c r="M424" s="1088"/>
      <c r="N424" s="1088"/>
      <c r="O424" s="1088"/>
    </row>
    <row r="425" spans="1:15" s="277" customFormat="1">
      <c r="A425" s="1684"/>
      <c r="B425" s="1704"/>
      <c r="C425" s="575"/>
      <c r="D425" s="282" t="s">
        <v>72</v>
      </c>
      <c r="E425" s="1110"/>
      <c r="F425" s="1110"/>
      <c r="G425" s="1110"/>
      <c r="H425" s="1110">
        <f t="shared" si="245"/>
        <v>0</v>
      </c>
      <c r="I425" s="1110">
        <f t="shared" si="244"/>
        <v>0</v>
      </c>
      <c r="J425" s="1110"/>
      <c r="K425" s="1110"/>
      <c r="L425" s="1110"/>
      <c r="M425" s="1088"/>
      <c r="N425" s="1088"/>
      <c r="O425" s="1088"/>
    </row>
    <row r="426" spans="1:15" s="277" customFormat="1">
      <c r="A426" s="1684"/>
      <c r="B426" s="1704"/>
      <c r="C426" s="575"/>
      <c r="D426" s="282" t="s">
        <v>40</v>
      </c>
      <c r="E426" s="1110"/>
      <c r="F426" s="1110"/>
      <c r="G426" s="1110"/>
      <c r="H426" s="1110">
        <f t="shared" si="245"/>
        <v>0</v>
      </c>
      <c r="I426" s="1110">
        <f t="shared" si="244"/>
        <v>0</v>
      </c>
      <c r="J426" s="1110"/>
      <c r="K426" s="1110"/>
      <c r="L426" s="1110"/>
      <c r="M426" s="1088"/>
      <c r="N426" s="1088"/>
      <c r="O426" s="1088"/>
    </row>
    <row r="427" spans="1:15" s="277" customFormat="1">
      <c r="A427" s="1684"/>
      <c r="B427" s="1704"/>
      <c r="C427" s="575"/>
      <c r="D427" s="282" t="s">
        <v>297</v>
      </c>
      <c r="E427" s="1110"/>
      <c r="F427" s="1110"/>
      <c r="G427" s="1110"/>
      <c r="H427" s="1110">
        <f t="shared" si="245"/>
        <v>0</v>
      </c>
      <c r="I427" s="1110">
        <f t="shared" si="244"/>
        <v>0</v>
      </c>
      <c r="J427" s="1110"/>
      <c r="K427" s="1110"/>
      <c r="L427" s="1110"/>
      <c r="M427" s="1088"/>
      <c r="N427" s="1088"/>
      <c r="O427" s="1088"/>
    </row>
    <row r="428" spans="1:15" s="277" customFormat="1">
      <c r="A428" s="1684"/>
      <c r="B428" s="1704"/>
      <c r="C428" s="575"/>
      <c r="D428" s="282" t="s">
        <v>414</v>
      </c>
      <c r="E428" s="1110"/>
      <c r="F428" s="1110"/>
      <c r="G428" s="1110"/>
      <c r="H428" s="1110">
        <f t="shared" si="245"/>
        <v>0</v>
      </c>
      <c r="I428" s="1110">
        <f t="shared" si="244"/>
        <v>0</v>
      </c>
      <c r="J428" s="1110"/>
      <c r="K428" s="1110"/>
      <c r="L428" s="1110"/>
      <c r="M428" s="1088"/>
      <c r="N428" s="1088"/>
      <c r="O428" s="1088"/>
    </row>
    <row r="429" spans="1:15" s="277" customFormat="1" ht="14.25">
      <c r="A429" s="1684"/>
      <c r="B429" s="1704"/>
      <c r="C429" s="577">
        <v>4213</v>
      </c>
      <c r="D429" s="521" t="s">
        <v>41</v>
      </c>
      <c r="E429" s="1417">
        <f>E431+E432</f>
        <v>0</v>
      </c>
      <c r="F429" s="1417">
        <f>F431+F432</f>
        <v>0</v>
      </c>
      <c r="G429" s="1417">
        <f>G431+G432</f>
        <v>0</v>
      </c>
      <c r="H429" s="1417">
        <f t="shared" si="245"/>
        <v>0</v>
      </c>
      <c r="I429" s="1417">
        <f t="shared" si="244"/>
        <v>0</v>
      </c>
      <c r="J429" s="1417"/>
      <c r="K429" s="1417">
        <f>K431+K432</f>
        <v>0</v>
      </c>
      <c r="L429" s="1417">
        <f>L431+L432</f>
        <v>0</v>
      </c>
      <c r="M429" s="1088"/>
      <c r="N429" s="1088"/>
      <c r="O429" s="1088"/>
    </row>
    <row r="430" spans="1:15" s="277" customFormat="1">
      <c r="A430" s="1684"/>
      <c r="B430" s="1704"/>
      <c r="C430" s="575"/>
      <c r="D430" s="282" t="s">
        <v>72</v>
      </c>
      <c r="E430" s="1110"/>
      <c r="F430" s="1110"/>
      <c r="G430" s="1110"/>
      <c r="H430" s="1110">
        <f t="shared" si="245"/>
        <v>0</v>
      </c>
      <c r="I430" s="1110">
        <f t="shared" si="244"/>
        <v>0</v>
      </c>
      <c r="J430" s="1110"/>
      <c r="K430" s="1110"/>
      <c r="L430" s="1110"/>
      <c r="M430" s="1088"/>
      <c r="N430" s="1088"/>
      <c r="O430" s="1088"/>
    </row>
    <row r="431" spans="1:15" s="277" customFormat="1">
      <c r="A431" s="1684"/>
      <c r="B431" s="1704"/>
      <c r="C431" s="575"/>
      <c r="D431" s="288" t="s">
        <v>42</v>
      </c>
      <c r="E431" s="1110"/>
      <c r="F431" s="1110"/>
      <c r="G431" s="1110"/>
      <c r="H431" s="1110">
        <f t="shared" si="245"/>
        <v>0</v>
      </c>
      <c r="I431" s="1110">
        <f t="shared" si="244"/>
        <v>0</v>
      </c>
      <c r="J431" s="1110"/>
      <c r="K431" s="1110"/>
      <c r="L431" s="1110"/>
      <c r="M431" s="1088"/>
      <c r="N431" s="1088"/>
      <c r="O431" s="1088"/>
    </row>
    <row r="432" spans="1:15" s="277" customFormat="1">
      <c r="A432" s="1684"/>
      <c r="B432" s="1704"/>
      <c r="C432" s="575"/>
      <c r="D432" s="288" t="s">
        <v>291</v>
      </c>
      <c r="E432" s="1110"/>
      <c r="F432" s="1110"/>
      <c r="G432" s="1110"/>
      <c r="H432" s="1110">
        <f t="shared" si="245"/>
        <v>0</v>
      </c>
      <c r="I432" s="1110">
        <f t="shared" si="244"/>
        <v>0</v>
      </c>
      <c r="J432" s="1110"/>
      <c r="K432" s="1110"/>
      <c r="L432" s="1110"/>
      <c r="M432" s="1088"/>
      <c r="N432" s="1088"/>
      <c r="O432" s="1088"/>
    </row>
    <row r="433" spans="1:15" s="277" customFormat="1" ht="14.25">
      <c r="A433" s="1684"/>
      <c r="B433" s="1704"/>
      <c r="C433" s="575">
        <v>4214</v>
      </c>
      <c r="D433" s="287" t="s">
        <v>43</v>
      </c>
      <c r="E433" s="1110">
        <v>10465.9</v>
      </c>
      <c r="F433" s="1110">
        <v>10526</v>
      </c>
      <c r="G433" s="1110">
        <v>13632.2</v>
      </c>
      <c r="H433" s="1110">
        <f t="shared" si="245"/>
        <v>3106.2000000000007</v>
      </c>
      <c r="I433" s="1110">
        <f t="shared" si="244"/>
        <v>3166.3000000000011</v>
      </c>
      <c r="J433" s="1110"/>
      <c r="K433" s="1110">
        <v>13632.2</v>
      </c>
      <c r="L433" s="1110">
        <v>13632.2</v>
      </c>
      <c r="M433" s="1088">
        <f t="shared" ref="M433" si="249">+G433/12*3</f>
        <v>3408.05</v>
      </c>
      <c r="N433" s="1088">
        <f t="shared" ref="N433" si="250">+G433/12*6</f>
        <v>6816.1</v>
      </c>
      <c r="O433" s="1088">
        <f t="shared" ref="O433" si="251">+G433/12*9</f>
        <v>10224.15</v>
      </c>
    </row>
    <row r="434" spans="1:15" s="275" customFormat="1" ht="23.25" customHeight="1">
      <c r="A434" s="1684"/>
      <c r="B434" s="1704"/>
      <c r="C434" s="575">
        <v>4215</v>
      </c>
      <c r="D434" s="287" t="s">
        <v>44</v>
      </c>
      <c r="E434" s="1110"/>
      <c r="F434" s="1110"/>
      <c r="G434" s="1110"/>
      <c r="H434" s="1110">
        <f t="shared" si="245"/>
        <v>0</v>
      </c>
      <c r="I434" s="1110">
        <f t="shared" si="244"/>
        <v>0</v>
      </c>
      <c r="J434" s="1110"/>
      <c r="K434" s="1110"/>
      <c r="L434" s="1110"/>
      <c r="M434" s="1492"/>
      <c r="N434" s="1128"/>
      <c r="O434" s="1492"/>
    </row>
    <row r="435" spans="1:15" s="176" customFormat="1" ht="14.25">
      <c r="A435" s="1684"/>
      <c r="B435" s="1704"/>
      <c r="C435" s="575">
        <v>4216</v>
      </c>
      <c r="D435" s="287" t="s">
        <v>45</v>
      </c>
      <c r="E435" s="1110"/>
      <c r="F435" s="1110"/>
      <c r="G435" s="1110"/>
      <c r="H435" s="1110">
        <f t="shared" si="245"/>
        <v>0</v>
      </c>
      <c r="I435" s="1110">
        <f t="shared" si="244"/>
        <v>0</v>
      </c>
      <c r="J435" s="1110"/>
      <c r="K435" s="1110"/>
      <c r="L435" s="1110"/>
      <c r="M435" s="1128"/>
      <c r="N435" s="1128"/>
      <c r="O435" s="1128"/>
    </row>
    <row r="436" spans="1:15" s="176" customFormat="1" ht="14.25">
      <c r="A436" s="1684"/>
      <c r="B436" s="1704"/>
      <c r="C436" s="575">
        <v>4217</v>
      </c>
      <c r="D436" s="287" t="s">
        <v>46</v>
      </c>
      <c r="E436" s="1110"/>
      <c r="F436" s="1110"/>
      <c r="G436" s="1110"/>
      <c r="H436" s="1110">
        <f t="shared" si="245"/>
        <v>0</v>
      </c>
      <c r="I436" s="1110">
        <f t="shared" si="244"/>
        <v>0</v>
      </c>
      <c r="J436" s="1110"/>
      <c r="K436" s="1110"/>
      <c r="L436" s="1110"/>
      <c r="M436" s="1128"/>
      <c r="N436" s="1128"/>
      <c r="O436" s="1128"/>
    </row>
    <row r="437" spans="1:15" s="176" customFormat="1" ht="14.25">
      <c r="A437" s="1684"/>
      <c r="B437" s="1704"/>
      <c r="C437" s="577"/>
      <c r="D437" s="521" t="s">
        <v>440</v>
      </c>
      <c r="E437" s="1417">
        <f>E439+E440</f>
        <v>0</v>
      </c>
      <c r="F437" s="1417">
        <f>F439+F440</f>
        <v>0</v>
      </c>
      <c r="G437" s="1417">
        <f>G439+G440</f>
        <v>0</v>
      </c>
      <c r="H437" s="1417">
        <f t="shared" si="245"/>
        <v>0</v>
      </c>
      <c r="I437" s="1417">
        <f t="shared" si="244"/>
        <v>0</v>
      </c>
      <c r="J437" s="1417"/>
      <c r="K437" s="1417">
        <f>K439+K440</f>
        <v>0</v>
      </c>
      <c r="L437" s="1417">
        <f>L439+L440</f>
        <v>0</v>
      </c>
      <c r="M437" s="1128"/>
      <c r="N437" s="1128"/>
      <c r="O437" s="1128"/>
    </row>
    <row r="438" spans="1:15" s="176" customFormat="1">
      <c r="A438" s="1684"/>
      <c r="B438" s="1704"/>
      <c r="C438" s="575"/>
      <c r="D438" s="282" t="s">
        <v>72</v>
      </c>
      <c r="E438" s="1114"/>
      <c r="F438" s="1114"/>
      <c r="G438" s="1114"/>
      <c r="H438" s="1114">
        <f t="shared" si="245"/>
        <v>0</v>
      </c>
      <c r="I438" s="1114">
        <f t="shared" si="244"/>
        <v>0</v>
      </c>
      <c r="J438" s="1114"/>
      <c r="K438" s="1114"/>
      <c r="L438" s="1114"/>
      <c r="M438" s="1128"/>
      <c r="N438" s="1128"/>
      <c r="O438" s="1128"/>
    </row>
    <row r="439" spans="1:15" s="176" customFormat="1">
      <c r="A439" s="1684"/>
      <c r="B439" s="1704"/>
      <c r="C439" s="575">
        <v>4221</v>
      </c>
      <c r="D439" s="282" t="s">
        <v>47</v>
      </c>
      <c r="E439" s="1114"/>
      <c r="F439" s="1114"/>
      <c r="G439" s="1114"/>
      <c r="H439" s="1114">
        <f t="shared" si="245"/>
        <v>0</v>
      </c>
      <c r="I439" s="1114">
        <f t="shared" si="244"/>
        <v>0</v>
      </c>
      <c r="J439" s="1114"/>
      <c r="K439" s="1114"/>
      <c r="L439" s="1114"/>
      <c r="M439" s="1128"/>
      <c r="N439" s="1128"/>
      <c r="O439" s="1128"/>
    </row>
    <row r="440" spans="1:15" s="176" customFormat="1">
      <c r="A440" s="1684"/>
      <c r="B440" s="1704"/>
      <c r="C440" s="575">
        <v>4222</v>
      </c>
      <c r="D440" s="282" t="s">
        <v>48</v>
      </c>
      <c r="E440" s="1114"/>
      <c r="F440" s="1114"/>
      <c r="G440" s="1114"/>
      <c r="H440" s="1114">
        <f t="shared" si="245"/>
        <v>0</v>
      </c>
      <c r="I440" s="1114">
        <f t="shared" si="244"/>
        <v>0</v>
      </c>
      <c r="J440" s="1114"/>
      <c r="K440" s="1114"/>
      <c r="L440" s="1114"/>
      <c r="M440" s="1128"/>
      <c r="N440" s="1088"/>
      <c r="O440" s="1128"/>
    </row>
    <row r="441" spans="1:15" s="277" customFormat="1" ht="14.25">
      <c r="A441" s="1684"/>
      <c r="B441" s="1704"/>
      <c r="C441" s="575">
        <v>4231</v>
      </c>
      <c r="D441" s="283" t="s">
        <v>49</v>
      </c>
      <c r="E441" s="1114"/>
      <c r="F441" s="1114">
        <v>559.9</v>
      </c>
      <c r="G441" s="1114">
        <v>559.9</v>
      </c>
      <c r="H441" s="1114">
        <f t="shared" si="245"/>
        <v>0</v>
      </c>
      <c r="I441" s="1114">
        <f t="shared" si="244"/>
        <v>559.9</v>
      </c>
      <c r="J441" s="1114"/>
      <c r="K441" s="1114">
        <v>559.9</v>
      </c>
      <c r="L441" s="1114">
        <v>559.9</v>
      </c>
      <c r="M441" s="1088"/>
      <c r="N441" s="1088"/>
      <c r="O441" s="1088"/>
    </row>
    <row r="442" spans="1:15" s="277" customFormat="1" ht="16.5">
      <c r="A442" s="1684"/>
      <c r="B442" s="1704"/>
      <c r="C442" s="575">
        <v>4232</v>
      </c>
      <c r="D442" s="283" t="s">
        <v>50</v>
      </c>
      <c r="E442" s="1114"/>
      <c r="F442" s="1114"/>
      <c r="G442" s="1114"/>
      <c r="H442" s="1114">
        <f t="shared" si="245"/>
        <v>0</v>
      </c>
      <c r="I442" s="1114">
        <f t="shared" si="244"/>
        <v>0</v>
      </c>
      <c r="J442" s="1418"/>
      <c r="K442" s="1114"/>
      <c r="L442" s="1114"/>
      <c r="M442" s="1088"/>
      <c r="N442" s="1088"/>
      <c r="O442" s="1088"/>
    </row>
    <row r="443" spans="1:15" s="277" customFormat="1" ht="16.5">
      <c r="A443" s="1684"/>
      <c r="B443" s="1704"/>
      <c r="C443" s="575">
        <v>4233</v>
      </c>
      <c r="D443" s="283" t="s">
        <v>404</v>
      </c>
      <c r="E443" s="1114"/>
      <c r="F443" s="1114"/>
      <c r="G443" s="1114"/>
      <c r="H443" s="1114">
        <f t="shared" si="245"/>
        <v>0</v>
      </c>
      <c r="I443" s="1114">
        <f t="shared" si="244"/>
        <v>0</v>
      </c>
      <c r="J443" s="1418"/>
      <c r="K443" s="1114"/>
      <c r="L443" s="1114"/>
      <c r="M443" s="1088"/>
      <c r="N443" s="1088"/>
      <c r="O443" s="1088"/>
    </row>
    <row r="444" spans="1:15" s="277" customFormat="1" ht="14.25">
      <c r="A444" s="1684"/>
      <c r="B444" s="1704"/>
      <c r="C444" s="575">
        <v>4234</v>
      </c>
      <c r="D444" s="283" t="s">
        <v>51</v>
      </c>
      <c r="E444" s="1110"/>
      <c r="F444" s="1110"/>
      <c r="G444" s="1110"/>
      <c r="H444" s="1110">
        <f t="shared" si="245"/>
        <v>0</v>
      </c>
      <c r="I444" s="1110">
        <f t="shared" si="244"/>
        <v>0</v>
      </c>
      <c r="J444" s="1110"/>
      <c r="K444" s="1110"/>
      <c r="L444" s="1110"/>
      <c r="M444" s="1088"/>
      <c r="N444" s="1492"/>
      <c r="O444" s="1088"/>
    </row>
    <row r="445" spans="1:15" s="275" customFormat="1" ht="14.25">
      <c r="A445" s="1684"/>
      <c r="B445" s="1704"/>
      <c r="C445" s="575">
        <v>4235</v>
      </c>
      <c r="D445" s="283" t="s">
        <v>52</v>
      </c>
      <c r="E445" s="1110"/>
      <c r="F445" s="1110"/>
      <c r="G445" s="1110"/>
      <c r="H445" s="1110">
        <f t="shared" si="245"/>
        <v>0</v>
      </c>
      <c r="I445" s="1110">
        <f t="shared" si="244"/>
        <v>0</v>
      </c>
      <c r="J445" s="1110"/>
      <c r="K445" s="1110"/>
      <c r="L445" s="1110"/>
      <c r="M445" s="1492"/>
      <c r="N445" s="1088"/>
      <c r="O445" s="1492"/>
    </row>
    <row r="446" spans="1:15" s="277" customFormat="1" ht="14.25">
      <c r="A446" s="1684"/>
      <c r="B446" s="1704"/>
      <c r="C446" s="575">
        <v>4236</v>
      </c>
      <c r="D446" s="283" t="s">
        <v>53</v>
      </c>
      <c r="E446" s="1110"/>
      <c r="F446" s="1110"/>
      <c r="G446" s="1110"/>
      <c r="H446" s="1110">
        <f t="shared" si="245"/>
        <v>0</v>
      </c>
      <c r="I446" s="1110">
        <f t="shared" si="244"/>
        <v>0</v>
      </c>
      <c r="J446" s="1110"/>
      <c r="K446" s="1110"/>
      <c r="L446" s="1110"/>
      <c r="M446" s="1088"/>
      <c r="N446" s="1492"/>
      <c r="O446" s="1088"/>
    </row>
    <row r="447" spans="1:15" s="275" customFormat="1" ht="14.25">
      <c r="A447" s="1684"/>
      <c r="B447" s="1704"/>
      <c r="C447" s="575">
        <v>4237</v>
      </c>
      <c r="D447" s="283" t="s">
        <v>54</v>
      </c>
      <c r="E447" s="1110"/>
      <c r="F447" s="1110"/>
      <c r="G447" s="1110"/>
      <c r="H447" s="1110">
        <f t="shared" si="245"/>
        <v>0</v>
      </c>
      <c r="I447" s="1110">
        <f t="shared" si="244"/>
        <v>0</v>
      </c>
      <c r="J447" s="1110"/>
      <c r="K447" s="1110"/>
      <c r="L447" s="1110"/>
      <c r="M447" s="1492"/>
      <c r="N447" s="1492"/>
      <c r="O447" s="1492"/>
    </row>
    <row r="448" spans="1:15" s="275" customFormat="1" ht="14.25">
      <c r="A448" s="1684"/>
      <c r="B448" s="1704"/>
      <c r="C448" s="575">
        <v>4239</v>
      </c>
      <c r="D448" s="281" t="s">
        <v>55</v>
      </c>
      <c r="E448" s="1120"/>
      <c r="F448" s="1120"/>
      <c r="G448" s="1120"/>
      <c r="H448" s="1120">
        <f t="shared" si="245"/>
        <v>0</v>
      </c>
      <c r="I448" s="1120">
        <f t="shared" ref="I448:I479" si="252">G448-E448</f>
        <v>0</v>
      </c>
      <c r="J448" s="1120"/>
      <c r="K448" s="1120"/>
      <c r="L448" s="1120"/>
      <c r="M448" s="1492"/>
      <c r="N448" s="1492"/>
      <c r="O448" s="1492"/>
    </row>
    <row r="449" spans="1:15" s="275" customFormat="1" ht="14.25">
      <c r="A449" s="1684"/>
      <c r="B449" s="1704"/>
      <c r="C449" s="575">
        <v>4241</v>
      </c>
      <c r="D449" s="283" t="s">
        <v>56</v>
      </c>
      <c r="E449" s="1110"/>
      <c r="F449" s="1110"/>
      <c r="G449" s="1110"/>
      <c r="H449" s="1110">
        <f t="shared" si="245"/>
        <v>0</v>
      </c>
      <c r="I449" s="1110">
        <f t="shared" si="252"/>
        <v>0</v>
      </c>
      <c r="J449" s="1110"/>
      <c r="K449" s="1110"/>
      <c r="L449" s="1110"/>
      <c r="M449" s="1492"/>
      <c r="N449" s="1492"/>
      <c r="O449" s="1492"/>
    </row>
    <row r="450" spans="1:15" s="275" customFormat="1" ht="14.25">
      <c r="A450" s="1684"/>
      <c r="B450" s="1704"/>
      <c r="C450" s="575">
        <v>4251</v>
      </c>
      <c r="D450" s="281" t="s">
        <v>57</v>
      </c>
      <c r="E450" s="1120"/>
      <c r="F450" s="1120"/>
      <c r="G450" s="1120"/>
      <c r="H450" s="1120">
        <f t="shared" si="245"/>
        <v>0</v>
      </c>
      <c r="I450" s="1120">
        <f t="shared" si="252"/>
        <v>0</v>
      </c>
      <c r="J450" s="1120"/>
      <c r="K450" s="1120"/>
      <c r="L450" s="1120"/>
      <c r="M450" s="1492"/>
      <c r="N450" s="1492"/>
      <c r="O450" s="1492"/>
    </row>
    <row r="451" spans="1:15" s="275" customFormat="1" ht="28.5">
      <c r="A451" s="1684"/>
      <c r="B451" s="1704"/>
      <c r="C451" s="577">
        <v>4252</v>
      </c>
      <c r="D451" s="521" t="s">
        <v>58</v>
      </c>
      <c r="E451" s="1417">
        <f>E453+E454</f>
        <v>0</v>
      </c>
      <c r="F451" s="1417">
        <f>F453+F454</f>
        <v>0</v>
      </c>
      <c r="G451" s="1417">
        <f>G453+G454</f>
        <v>0</v>
      </c>
      <c r="H451" s="1417">
        <f t="shared" si="245"/>
        <v>0</v>
      </c>
      <c r="I451" s="1417">
        <f t="shared" si="252"/>
        <v>0</v>
      </c>
      <c r="J451" s="1417"/>
      <c r="K451" s="1417">
        <f>K453+K454</f>
        <v>0</v>
      </c>
      <c r="L451" s="1417">
        <f>L453+L454</f>
        <v>0</v>
      </c>
      <c r="M451" s="1492"/>
      <c r="N451" s="1492"/>
      <c r="O451" s="1492"/>
    </row>
    <row r="452" spans="1:15" s="275" customFormat="1">
      <c r="A452" s="1684"/>
      <c r="B452" s="1704"/>
      <c r="C452" s="575"/>
      <c r="D452" s="282" t="s">
        <v>72</v>
      </c>
      <c r="E452" s="1120"/>
      <c r="F452" s="1120"/>
      <c r="G452" s="1120"/>
      <c r="H452" s="1120">
        <f t="shared" si="245"/>
        <v>0</v>
      </c>
      <c r="I452" s="1120">
        <f t="shared" si="252"/>
        <v>0</v>
      </c>
      <c r="J452" s="1120"/>
      <c r="K452" s="1120"/>
      <c r="L452" s="1120"/>
      <c r="M452" s="1492"/>
      <c r="N452" s="1088"/>
      <c r="O452" s="1492"/>
    </row>
    <row r="453" spans="1:15" s="277" customFormat="1">
      <c r="A453" s="1684"/>
      <c r="B453" s="1704"/>
      <c r="C453" s="575"/>
      <c r="D453" s="289" t="s">
        <v>59</v>
      </c>
      <c r="E453" s="1120"/>
      <c r="F453" s="1120"/>
      <c r="G453" s="1120"/>
      <c r="H453" s="1120">
        <f t="shared" si="245"/>
        <v>0</v>
      </c>
      <c r="I453" s="1120">
        <f t="shared" si="252"/>
        <v>0</v>
      </c>
      <c r="J453" s="1120"/>
      <c r="K453" s="1120"/>
      <c r="L453" s="1120"/>
      <c r="M453" s="1088"/>
      <c r="N453" s="1088"/>
      <c r="O453" s="1088"/>
    </row>
    <row r="454" spans="1:15" s="277" customFormat="1">
      <c r="A454" s="1684"/>
      <c r="B454" s="1704"/>
      <c r="C454" s="575"/>
      <c r="D454" s="289" t="s">
        <v>60</v>
      </c>
      <c r="E454" s="1120"/>
      <c r="F454" s="1120"/>
      <c r="G454" s="1120"/>
      <c r="H454" s="1120">
        <f t="shared" si="245"/>
        <v>0</v>
      </c>
      <c r="I454" s="1120">
        <f t="shared" si="252"/>
        <v>0</v>
      </c>
      <c r="J454" s="1120"/>
      <c r="K454" s="1120"/>
      <c r="L454" s="1120"/>
      <c r="M454" s="1088"/>
      <c r="N454" s="1088"/>
      <c r="O454" s="1088"/>
    </row>
    <row r="455" spans="1:15" s="277" customFormat="1" ht="14.25">
      <c r="A455" s="1684"/>
      <c r="B455" s="1704"/>
      <c r="C455" s="577">
        <v>4261</v>
      </c>
      <c r="D455" s="521" t="s">
        <v>61</v>
      </c>
      <c r="E455" s="1417">
        <f>E457+E458</f>
        <v>0</v>
      </c>
      <c r="F455" s="1417">
        <f>F457+F458</f>
        <v>0</v>
      </c>
      <c r="G455" s="1417">
        <f>G457+G458</f>
        <v>0</v>
      </c>
      <c r="H455" s="1417">
        <f t="shared" si="245"/>
        <v>0</v>
      </c>
      <c r="I455" s="1417">
        <f t="shared" si="252"/>
        <v>0</v>
      </c>
      <c r="J455" s="1417"/>
      <c r="K455" s="1417">
        <f>K457+K458</f>
        <v>0</v>
      </c>
      <c r="L455" s="1417">
        <f>L457+L458</f>
        <v>0</v>
      </c>
      <c r="M455" s="1088"/>
      <c r="N455" s="1088"/>
      <c r="O455" s="1088"/>
    </row>
    <row r="456" spans="1:15" s="277" customFormat="1">
      <c r="A456" s="1684"/>
      <c r="B456" s="1704"/>
      <c r="C456" s="575"/>
      <c r="D456" s="282" t="s">
        <v>72</v>
      </c>
      <c r="E456" s="1110"/>
      <c r="F456" s="1110"/>
      <c r="G456" s="1110"/>
      <c r="H456" s="1110">
        <f t="shared" si="245"/>
        <v>0</v>
      </c>
      <c r="I456" s="1110">
        <f t="shared" si="252"/>
        <v>0</v>
      </c>
      <c r="J456" s="1110"/>
      <c r="K456" s="1110"/>
      <c r="L456" s="1110"/>
      <c r="M456" s="1088"/>
      <c r="N456" s="1088"/>
      <c r="O456" s="1088"/>
    </row>
    <row r="457" spans="1:15" s="277" customFormat="1">
      <c r="A457" s="1684"/>
      <c r="B457" s="1704"/>
      <c r="C457" s="575"/>
      <c r="D457" s="282" t="s">
        <v>62</v>
      </c>
      <c r="E457" s="1110"/>
      <c r="F457" s="1110"/>
      <c r="G457" s="1110"/>
      <c r="H457" s="1110">
        <f t="shared" si="245"/>
        <v>0</v>
      </c>
      <c r="I457" s="1110">
        <f t="shared" si="252"/>
        <v>0</v>
      </c>
      <c r="J457" s="1110"/>
      <c r="K457" s="1110"/>
      <c r="L457" s="1110"/>
      <c r="M457" s="1088"/>
      <c r="N457" s="1088"/>
      <c r="O457" s="1088"/>
    </row>
    <row r="458" spans="1:15" s="277" customFormat="1">
      <c r="A458" s="1684"/>
      <c r="B458" s="1704"/>
      <c r="C458" s="575"/>
      <c r="D458" s="282" t="s">
        <v>63</v>
      </c>
      <c r="E458" s="1110"/>
      <c r="F458" s="1110"/>
      <c r="G458" s="1110"/>
      <c r="H458" s="1110">
        <f t="shared" si="245"/>
        <v>0</v>
      </c>
      <c r="I458" s="1110">
        <f t="shared" si="252"/>
        <v>0</v>
      </c>
      <c r="J458" s="1110"/>
      <c r="K458" s="1110"/>
      <c r="L458" s="1110"/>
      <c r="M458" s="1088"/>
      <c r="N458" s="1088"/>
      <c r="O458" s="1088"/>
    </row>
    <row r="459" spans="1:15" s="277" customFormat="1" ht="14.25">
      <c r="A459" s="1684"/>
      <c r="B459" s="1704"/>
      <c r="C459" s="575">
        <v>4262</v>
      </c>
      <c r="D459" s="283" t="s">
        <v>358</v>
      </c>
      <c r="E459" s="1110"/>
      <c r="F459" s="1110"/>
      <c r="G459" s="1110"/>
      <c r="H459" s="1110">
        <f t="shared" si="245"/>
        <v>0</v>
      </c>
      <c r="I459" s="1110">
        <f t="shared" si="252"/>
        <v>0</v>
      </c>
      <c r="J459" s="1110"/>
      <c r="K459" s="1110"/>
      <c r="L459" s="1110"/>
      <c r="M459" s="1088"/>
      <c r="N459" s="1088"/>
      <c r="O459" s="1088"/>
    </row>
    <row r="460" spans="1:15" s="277" customFormat="1" ht="14.25">
      <c r="A460" s="1684"/>
      <c r="B460" s="1704"/>
      <c r="C460" s="575">
        <v>4264</v>
      </c>
      <c r="D460" s="283" t="s">
        <v>357</v>
      </c>
      <c r="E460" s="1110"/>
      <c r="F460" s="1110"/>
      <c r="G460" s="1110"/>
      <c r="H460" s="1110">
        <f t="shared" si="245"/>
        <v>0</v>
      </c>
      <c r="I460" s="1110">
        <f t="shared" si="252"/>
        <v>0</v>
      </c>
      <c r="J460" s="1110"/>
      <c r="K460" s="1110"/>
      <c r="L460" s="1110"/>
      <c r="M460" s="1088"/>
      <c r="N460" s="1088"/>
      <c r="O460" s="1088"/>
    </row>
    <row r="461" spans="1:15" s="277" customFormat="1" ht="22.5" customHeight="1">
      <c r="A461" s="1684"/>
      <c r="B461" s="1704"/>
      <c r="C461" s="578">
        <v>4266</v>
      </c>
      <c r="D461" s="551" t="s">
        <v>448</v>
      </c>
      <c r="E461" s="1110"/>
      <c r="F461" s="1110"/>
      <c r="G461" s="1110"/>
      <c r="H461" s="1110">
        <f t="shared" si="245"/>
        <v>0</v>
      </c>
      <c r="I461" s="1110">
        <f t="shared" si="252"/>
        <v>0</v>
      </c>
      <c r="J461" s="1110"/>
      <c r="K461" s="1110"/>
      <c r="L461" s="1110"/>
      <c r="M461" s="1088"/>
      <c r="N461" s="1088"/>
      <c r="O461" s="1088"/>
    </row>
    <row r="462" spans="1:15" s="277" customFormat="1" ht="14.25">
      <c r="A462" s="1684"/>
      <c r="B462" s="1704"/>
      <c r="C462" s="575">
        <v>4267</v>
      </c>
      <c r="D462" s="283" t="s">
        <v>359</v>
      </c>
      <c r="E462" s="1110"/>
      <c r="F462" s="1110"/>
      <c r="G462" s="1110"/>
      <c r="H462" s="1110">
        <f t="shared" si="245"/>
        <v>0</v>
      </c>
      <c r="I462" s="1110">
        <f t="shared" si="252"/>
        <v>0</v>
      </c>
      <c r="J462" s="1110"/>
      <c r="K462" s="1110"/>
      <c r="L462" s="1110"/>
      <c r="M462" s="1088"/>
      <c r="N462" s="1088"/>
      <c r="O462" s="1088"/>
    </row>
    <row r="463" spans="1:15" s="277" customFormat="1" ht="14.25">
      <c r="A463" s="1684"/>
      <c r="B463" s="1704"/>
      <c r="C463" s="575">
        <v>4269</v>
      </c>
      <c r="D463" s="283" t="s">
        <v>64</v>
      </c>
      <c r="E463" s="1110"/>
      <c r="F463" s="1110"/>
      <c r="G463" s="1110"/>
      <c r="H463" s="1110">
        <f t="shared" si="245"/>
        <v>0</v>
      </c>
      <c r="I463" s="1110">
        <f t="shared" si="252"/>
        <v>0</v>
      </c>
      <c r="J463" s="1110"/>
      <c r="K463" s="1110"/>
      <c r="L463" s="1110"/>
      <c r="M463" s="1088"/>
      <c r="N463" s="1519"/>
      <c r="O463" s="1088"/>
    </row>
    <row r="464" spans="1:15" s="277" customFormat="1" ht="28.5">
      <c r="A464" s="1684"/>
      <c r="B464" s="1704"/>
      <c r="C464" s="575">
        <v>4511</v>
      </c>
      <c r="D464" s="281" t="s">
        <v>65</v>
      </c>
      <c r="E464" s="1110"/>
      <c r="F464" s="1110"/>
      <c r="G464" s="1110"/>
      <c r="H464" s="1110">
        <f t="shared" si="245"/>
        <v>0</v>
      </c>
      <c r="I464" s="1110">
        <f t="shared" si="252"/>
        <v>0</v>
      </c>
      <c r="J464" s="1110"/>
      <c r="K464" s="1110"/>
      <c r="L464" s="1110"/>
      <c r="M464" s="1088"/>
      <c r="N464" s="1519"/>
      <c r="O464" s="1088"/>
    </row>
    <row r="465" spans="1:15" s="279" customFormat="1" ht="16.5">
      <c r="A465" s="1684"/>
      <c r="B465" s="1704"/>
      <c r="C465" s="575">
        <v>4621</v>
      </c>
      <c r="D465" s="281" t="s">
        <v>66</v>
      </c>
      <c r="E465" s="1110"/>
      <c r="F465" s="1110"/>
      <c r="G465" s="1110"/>
      <c r="H465" s="1110">
        <f t="shared" si="245"/>
        <v>0</v>
      </c>
      <c r="I465" s="1110">
        <f t="shared" si="252"/>
        <v>0</v>
      </c>
      <c r="J465" s="1419"/>
      <c r="K465" s="1110"/>
      <c r="L465" s="1110"/>
      <c r="M465" s="1088"/>
      <c r="N465" s="1519"/>
      <c r="O465" s="1519"/>
    </row>
    <row r="466" spans="1:15" s="279" customFormat="1" ht="16.5">
      <c r="A466" s="1684"/>
      <c r="B466" s="1704"/>
      <c r="C466" s="575">
        <v>4631</v>
      </c>
      <c r="D466" s="281" t="s">
        <v>403</v>
      </c>
      <c r="E466" s="1110"/>
      <c r="F466" s="1110"/>
      <c r="G466" s="1110"/>
      <c r="H466" s="1110">
        <f t="shared" si="245"/>
        <v>0</v>
      </c>
      <c r="I466" s="1110">
        <f t="shared" si="252"/>
        <v>0</v>
      </c>
      <c r="J466" s="1419"/>
      <c r="K466" s="1110"/>
      <c r="L466" s="1110"/>
      <c r="M466" s="1519"/>
      <c r="N466" s="1519"/>
      <c r="O466" s="1519"/>
    </row>
    <row r="467" spans="1:15" s="279" customFormat="1" ht="21.75" customHeight="1">
      <c r="A467" s="1684"/>
      <c r="B467" s="1704"/>
      <c r="C467" s="575">
        <v>4632</v>
      </c>
      <c r="D467" s="281" t="s">
        <v>295</v>
      </c>
      <c r="E467" s="1110"/>
      <c r="F467" s="1110"/>
      <c r="G467" s="1110"/>
      <c r="H467" s="1110">
        <f t="shared" si="245"/>
        <v>0</v>
      </c>
      <c r="I467" s="1110">
        <f t="shared" si="252"/>
        <v>0</v>
      </c>
      <c r="J467" s="1110"/>
      <c r="K467" s="1110"/>
      <c r="L467" s="1110"/>
      <c r="M467" s="1519"/>
      <c r="N467" s="1519"/>
      <c r="O467" s="1519"/>
    </row>
    <row r="468" spans="1:15" s="279" customFormat="1" ht="48.75" customHeight="1">
      <c r="A468" s="1684"/>
      <c r="B468" s="1704"/>
      <c r="C468" s="578">
        <v>4638</v>
      </c>
      <c r="D468" s="551" t="s">
        <v>449</v>
      </c>
      <c r="E468" s="1110"/>
      <c r="F468" s="1110"/>
      <c r="G468" s="1110"/>
      <c r="H468" s="1110">
        <f t="shared" si="245"/>
        <v>0</v>
      </c>
      <c r="I468" s="1110">
        <f t="shared" si="252"/>
        <v>0</v>
      </c>
      <c r="J468" s="1110"/>
      <c r="K468" s="1110"/>
      <c r="L468" s="1110"/>
      <c r="M468" s="1519"/>
      <c r="N468" s="1519"/>
      <c r="O468" s="1519"/>
    </row>
    <row r="469" spans="1:15" s="279" customFormat="1" ht="14.25">
      <c r="A469" s="1684"/>
      <c r="B469" s="1704"/>
      <c r="C469" s="575" t="s">
        <v>409</v>
      </c>
      <c r="D469" s="281" t="s">
        <v>410</v>
      </c>
      <c r="E469" s="1110"/>
      <c r="F469" s="1110"/>
      <c r="G469" s="1110"/>
      <c r="H469" s="1110">
        <f t="shared" si="245"/>
        <v>0</v>
      </c>
      <c r="I469" s="1110">
        <f t="shared" si="252"/>
        <v>0</v>
      </c>
      <c r="J469" s="1110"/>
      <c r="K469" s="1110"/>
      <c r="L469" s="1110"/>
      <c r="M469" s="1519"/>
      <c r="N469" s="1519"/>
      <c r="O469" s="1519"/>
    </row>
    <row r="470" spans="1:15" s="279" customFormat="1" ht="14.25">
      <c r="A470" s="1684"/>
      <c r="B470" s="1704"/>
      <c r="C470" s="575">
        <v>4729</v>
      </c>
      <c r="D470" s="283" t="s">
        <v>67</v>
      </c>
      <c r="E470" s="1420"/>
      <c r="F470" s="1420"/>
      <c r="G470" s="1110"/>
      <c r="H470" s="1110">
        <f t="shared" si="245"/>
        <v>0</v>
      </c>
      <c r="I470" s="1110">
        <f t="shared" si="252"/>
        <v>0</v>
      </c>
      <c r="J470" s="1420"/>
      <c r="K470" s="1420"/>
      <c r="L470" s="1420"/>
      <c r="M470" s="1519"/>
      <c r="N470" s="1519"/>
      <c r="O470" s="1519"/>
    </row>
    <row r="471" spans="1:15" s="279" customFormat="1" ht="14.25">
      <c r="A471" s="1684"/>
      <c r="B471" s="1704"/>
      <c r="C471" s="575">
        <v>4822</v>
      </c>
      <c r="D471" s="283" t="s">
        <v>68</v>
      </c>
      <c r="E471" s="1420"/>
      <c r="F471" s="1420"/>
      <c r="G471" s="1110"/>
      <c r="H471" s="1110">
        <f t="shared" si="245"/>
        <v>0</v>
      </c>
      <c r="I471" s="1110">
        <f t="shared" si="252"/>
        <v>0</v>
      </c>
      <c r="J471" s="1420"/>
      <c r="K471" s="1420"/>
      <c r="L471" s="1420"/>
      <c r="M471" s="1519"/>
      <c r="N471" s="1519"/>
      <c r="O471" s="1519"/>
    </row>
    <row r="472" spans="1:15" s="279" customFormat="1" ht="14.25">
      <c r="A472" s="1684"/>
      <c r="B472" s="1704"/>
      <c r="C472" s="577">
        <v>4823</v>
      </c>
      <c r="D472" s="521" t="s">
        <v>69</v>
      </c>
      <c r="E472" s="1417">
        <f>E474+E475+E476</f>
        <v>11</v>
      </c>
      <c r="F472" s="1417">
        <f>F474+F475+F476</f>
        <v>11.3</v>
      </c>
      <c r="G472" s="1417">
        <f>G474+G475+G476</f>
        <v>11.4</v>
      </c>
      <c r="H472" s="1417">
        <f t="shared" si="245"/>
        <v>9.9999999999999645E-2</v>
      </c>
      <c r="I472" s="1417">
        <f t="shared" si="252"/>
        <v>0.40000000000000036</v>
      </c>
      <c r="J472" s="1417"/>
      <c r="K472" s="1417">
        <f>K474+K475+K476</f>
        <v>11.4</v>
      </c>
      <c r="L472" s="1417">
        <f>L474+L475+L476</f>
        <v>11.4</v>
      </c>
      <c r="M472" s="1519"/>
      <c r="N472" s="1519"/>
      <c r="O472" s="1519"/>
    </row>
    <row r="473" spans="1:15" s="279" customFormat="1" ht="14.25">
      <c r="A473" s="1684"/>
      <c r="B473" s="1704"/>
      <c r="C473" s="575"/>
      <c r="D473" s="282" t="s">
        <v>72</v>
      </c>
      <c r="E473" s="1420"/>
      <c r="F473" s="1420"/>
      <c r="G473" s="1110"/>
      <c r="H473" s="1110">
        <f t="shared" si="245"/>
        <v>0</v>
      </c>
      <c r="I473" s="1110">
        <f t="shared" si="252"/>
        <v>0</v>
      </c>
      <c r="J473" s="1420"/>
      <c r="K473" s="1420"/>
      <c r="L473" s="1420"/>
      <c r="M473" s="1519"/>
      <c r="N473" s="1088"/>
      <c r="O473" s="1519"/>
    </row>
    <row r="474" spans="1:15" s="277" customFormat="1">
      <c r="A474" s="1684"/>
      <c r="B474" s="1704"/>
      <c r="C474" s="575"/>
      <c r="D474" s="282" t="s">
        <v>294</v>
      </c>
      <c r="E474" s="1110">
        <v>11</v>
      </c>
      <c r="F474" s="1110">
        <v>11.3</v>
      </c>
      <c r="G474" s="1110">
        <v>11.4</v>
      </c>
      <c r="H474" s="1110">
        <f t="shared" si="245"/>
        <v>9.9999999999999645E-2</v>
      </c>
      <c r="I474" s="1110">
        <f t="shared" si="252"/>
        <v>0.40000000000000036</v>
      </c>
      <c r="J474" s="1110"/>
      <c r="K474" s="1110">
        <v>11.4</v>
      </c>
      <c r="L474" s="1110">
        <v>11.4</v>
      </c>
      <c r="M474" s="1088">
        <f t="shared" ref="M474" si="253">+G474/12*3</f>
        <v>2.85</v>
      </c>
      <c r="N474" s="1088">
        <f t="shared" ref="N474" si="254">+G474/12*6</f>
        <v>5.7</v>
      </c>
      <c r="O474" s="1088">
        <f t="shared" ref="O474" si="255">+G474/12*9</f>
        <v>8.5500000000000007</v>
      </c>
    </row>
    <row r="475" spans="1:15" ht="27.95" customHeight="1">
      <c r="A475" s="1684"/>
      <c r="B475" s="1704"/>
      <c r="C475" s="575"/>
      <c r="D475" s="282" t="s">
        <v>292</v>
      </c>
      <c r="E475" s="1420"/>
      <c r="F475" s="1420"/>
      <c r="G475" s="1110"/>
      <c r="H475" s="1110">
        <f t="shared" si="245"/>
        <v>0</v>
      </c>
      <c r="I475" s="1110">
        <f t="shared" si="252"/>
        <v>0</v>
      </c>
      <c r="J475" s="1420"/>
      <c r="K475" s="1420"/>
      <c r="L475" s="1420"/>
      <c r="M475" s="1088"/>
    </row>
    <row r="476" spans="1:15" ht="14.25">
      <c r="A476" s="1684"/>
      <c r="B476" s="1704"/>
      <c r="C476" s="575"/>
      <c r="D476" s="282" t="s">
        <v>293</v>
      </c>
      <c r="E476" s="1420"/>
      <c r="F476" s="1420"/>
      <c r="G476" s="1110"/>
      <c r="H476" s="1110">
        <f t="shared" si="245"/>
        <v>0</v>
      </c>
      <c r="I476" s="1110">
        <f t="shared" si="252"/>
        <v>0</v>
      </c>
      <c r="J476" s="1420"/>
      <c r="K476" s="1420"/>
      <c r="L476" s="1420"/>
      <c r="N476" s="1520"/>
    </row>
    <row r="477" spans="1:15" ht="31.5" customHeight="1">
      <c r="A477" s="1684"/>
      <c r="B477" s="1704"/>
      <c r="C477" s="578" t="s">
        <v>447</v>
      </c>
      <c r="D477" s="551" t="s">
        <v>472</v>
      </c>
      <c r="E477" s="1420"/>
      <c r="F477" s="1420"/>
      <c r="G477" s="1110"/>
      <c r="H477" s="1110">
        <f t="shared" si="245"/>
        <v>0</v>
      </c>
      <c r="I477" s="1110">
        <f t="shared" si="252"/>
        <v>0</v>
      </c>
      <c r="J477" s="1420"/>
      <c r="K477" s="1420"/>
      <c r="L477" s="1420"/>
      <c r="N477" s="1520"/>
    </row>
    <row r="478" spans="1:15" s="292" customFormat="1" ht="14.25">
      <c r="A478" s="1684"/>
      <c r="B478" s="1704"/>
      <c r="C478" s="575">
        <v>4861</v>
      </c>
      <c r="D478" s="283" t="s">
        <v>70</v>
      </c>
      <c r="E478" s="1420"/>
      <c r="F478" s="1420"/>
      <c r="G478" s="1110"/>
      <c r="H478" s="1110">
        <f t="shared" si="245"/>
        <v>0</v>
      </c>
      <c r="I478" s="1110">
        <f t="shared" si="252"/>
        <v>0</v>
      </c>
      <c r="J478" s="1420"/>
      <c r="K478" s="1420"/>
      <c r="L478" s="1420"/>
      <c r="M478" s="1402"/>
      <c r="N478" s="1398"/>
      <c r="O478" s="1520"/>
    </row>
    <row r="479" spans="1:15" ht="14.25">
      <c r="A479" s="1685"/>
      <c r="B479" s="1705"/>
      <c r="C479" s="575">
        <v>4891</v>
      </c>
      <c r="D479" s="283" t="s">
        <v>71</v>
      </c>
      <c r="E479" s="1110"/>
      <c r="F479" s="1110"/>
      <c r="G479" s="1110"/>
      <c r="H479" s="1110">
        <f t="shared" si="245"/>
        <v>0</v>
      </c>
      <c r="I479" s="1110">
        <f t="shared" si="252"/>
        <v>0</v>
      </c>
      <c r="J479" s="1110"/>
      <c r="K479" s="1110"/>
      <c r="L479" s="1110"/>
      <c r="M479" s="1521"/>
    </row>
    <row r="480" spans="1:15" s="27" customFormat="1" ht="14.25">
      <c r="A480" s="1678" t="s">
        <v>463</v>
      </c>
      <c r="B480" s="1678"/>
      <c r="C480" s="293"/>
      <c r="D480" s="36" t="s">
        <v>73</v>
      </c>
      <c r="E480" s="1421">
        <f>SUM(E482:E489)</f>
        <v>0</v>
      </c>
      <c r="F480" s="1421">
        <f>SUM(F482:F489)</f>
        <v>0</v>
      </c>
      <c r="G480" s="1421">
        <f>SUM(G482:G489)</f>
        <v>0</v>
      </c>
      <c r="H480" s="1421">
        <f t="shared" si="245"/>
        <v>0</v>
      </c>
      <c r="I480" s="1421">
        <f>+I486+I487+I488+I489</f>
        <v>0</v>
      </c>
      <c r="J480" s="1421">
        <f>+J486+J487+J488+J489</f>
        <v>0</v>
      </c>
      <c r="K480" s="1421">
        <f>SUM(K482:K489)</f>
        <v>0</v>
      </c>
      <c r="L480" s="1421">
        <f>SUM(L482:L489)</f>
        <v>0</v>
      </c>
      <c r="M480" s="1522"/>
      <c r="N480" s="1522"/>
      <c r="O480" s="1522"/>
    </row>
    <row r="481" spans="1:15" s="20" customFormat="1" ht="23.25" customHeight="1">
      <c r="A481" s="917" t="s">
        <v>464</v>
      </c>
      <c r="B481" s="917" t="s">
        <v>465</v>
      </c>
      <c r="C481" s="294"/>
      <c r="D481" s="17" t="s">
        <v>72</v>
      </c>
      <c r="E481" s="1422"/>
      <c r="F481" s="1422"/>
      <c r="G481" s="1422"/>
      <c r="H481" s="1422">
        <f t="shared" si="245"/>
        <v>0</v>
      </c>
      <c r="I481" s="428">
        <f t="shared" ref="I481:I494" si="256">G481-E481</f>
        <v>0</v>
      </c>
      <c r="J481" s="1422"/>
      <c r="K481" s="1422"/>
      <c r="L481" s="1422"/>
      <c r="M481" s="1523"/>
      <c r="N481" s="1523"/>
      <c r="O481" s="1523"/>
    </row>
    <row r="482" spans="1:15" s="20" customFormat="1" ht="14.25">
      <c r="A482" s="1689">
        <v>1080</v>
      </c>
      <c r="B482" s="1689">
        <v>11005</v>
      </c>
      <c r="C482" s="294">
        <v>5111</v>
      </c>
      <c r="D482" s="18" t="s">
        <v>1300</v>
      </c>
      <c r="E482" s="1422"/>
      <c r="F482" s="1422"/>
      <c r="G482" s="1422"/>
      <c r="H482" s="428">
        <f t="shared" si="245"/>
        <v>0</v>
      </c>
      <c r="I482" s="428">
        <f t="shared" si="256"/>
        <v>0</v>
      </c>
      <c r="J482" s="1422"/>
      <c r="K482" s="1422"/>
      <c r="L482" s="1422"/>
      <c r="M482" s="1523"/>
      <c r="N482" s="1523"/>
      <c r="O482" s="1523"/>
    </row>
    <row r="483" spans="1:15" s="20" customFormat="1" ht="14.25">
      <c r="A483" s="1690"/>
      <c r="B483" s="1690"/>
      <c r="C483" s="294">
        <v>5112</v>
      </c>
      <c r="D483" s="18" t="s">
        <v>1301</v>
      </c>
      <c r="E483" s="1422"/>
      <c r="F483" s="1422"/>
      <c r="G483" s="1422"/>
      <c r="H483" s="428">
        <f t="shared" si="245"/>
        <v>0</v>
      </c>
      <c r="I483" s="428">
        <f t="shared" si="256"/>
        <v>0</v>
      </c>
      <c r="J483" s="1422"/>
      <c r="K483" s="1422"/>
      <c r="L483" s="1422"/>
      <c r="M483" s="1523"/>
      <c r="N483" s="1523"/>
      <c r="O483" s="1523"/>
    </row>
    <row r="484" spans="1:15" s="20" customFormat="1" ht="13.5" customHeight="1">
      <c r="A484" s="1690"/>
      <c r="B484" s="1690"/>
      <c r="C484" s="294" t="s">
        <v>1302</v>
      </c>
      <c r="D484" s="18" t="s">
        <v>1277</v>
      </c>
      <c r="E484" s="1422"/>
      <c r="F484" s="1422"/>
      <c r="G484" s="1422"/>
      <c r="H484" s="428">
        <f t="shared" si="245"/>
        <v>0</v>
      </c>
      <c r="I484" s="428">
        <f t="shared" si="256"/>
        <v>0</v>
      </c>
      <c r="J484" s="1422"/>
      <c r="K484" s="1422"/>
      <c r="L484" s="1422"/>
      <c r="M484" s="1523"/>
      <c r="N484" s="1523"/>
      <c r="O484" s="1523"/>
    </row>
    <row r="485" spans="1:15" s="20" customFormat="1" ht="14.25">
      <c r="A485" s="1690"/>
      <c r="B485" s="1690"/>
      <c r="C485" s="294">
        <v>5121</v>
      </c>
      <c r="D485" s="281" t="s">
        <v>74</v>
      </c>
      <c r="E485" s="1422"/>
      <c r="F485" s="1422"/>
      <c r="G485" s="1422"/>
      <c r="H485" s="428">
        <f t="shared" si="245"/>
        <v>0</v>
      </c>
      <c r="I485" s="428">
        <f t="shared" si="256"/>
        <v>0</v>
      </c>
      <c r="J485" s="1422"/>
      <c r="K485" s="1422"/>
      <c r="L485" s="1422"/>
      <c r="M485" s="1523"/>
      <c r="N485" s="1523"/>
      <c r="O485" s="1523"/>
    </row>
    <row r="486" spans="1:15" s="33" customFormat="1" ht="15.75" customHeight="1">
      <c r="A486" s="1690"/>
      <c r="B486" s="1690"/>
      <c r="C486" s="268">
        <v>5122</v>
      </c>
      <c r="D486" s="21" t="s">
        <v>75</v>
      </c>
      <c r="E486" s="1423"/>
      <c r="F486" s="1423"/>
      <c r="G486" s="428"/>
      <c r="H486" s="428">
        <f t="shared" si="245"/>
        <v>0</v>
      </c>
      <c r="I486" s="428">
        <f t="shared" si="256"/>
        <v>0</v>
      </c>
      <c r="J486" s="1423"/>
      <c r="K486" s="428"/>
      <c r="L486" s="428"/>
      <c r="M486" s="1524"/>
      <c r="N486" s="1524"/>
      <c r="O486" s="1524"/>
    </row>
    <row r="487" spans="1:15" s="33" customFormat="1" ht="15.75" customHeight="1">
      <c r="A487" s="1690"/>
      <c r="B487" s="1690"/>
      <c r="C487" s="268">
        <v>5129</v>
      </c>
      <c r="D487" s="21" t="s">
        <v>76</v>
      </c>
      <c r="E487" s="1423"/>
      <c r="F487" s="1423"/>
      <c r="G487" s="428"/>
      <c r="H487" s="428">
        <f t="shared" si="245"/>
        <v>0</v>
      </c>
      <c r="I487" s="428">
        <f t="shared" si="256"/>
        <v>0</v>
      </c>
      <c r="J487" s="1423"/>
      <c r="K487" s="428"/>
      <c r="L487" s="428"/>
      <c r="M487" s="1524"/>
      <c r="N487" s="1524"/>
      <c r="O487" s="1524"/>
    </row>
    <row r="488" spans="1:15" s="33" customFormat="1" ht="14.25">
      <c r="A488" s="1690"/>
      <c r="B488" s="1690"/>
      <c r="C488" s="268">
        <v>5132</v>
      </c>
      <c r="D488" s="21" t="s">
        <v>77</v>
      </c>
      <c r="E488" s="1423"/>
      <c r="F488" s="1423"/>
      <c r="G488" s="428"/>
      <c r="H488" s="428">
        <f t="shared" si="245"/>
        <v>0</v>
      </c>
      <c r="I488" s="428">
        <f t="shared" si="256"/>
        <v>0</v>
      </c>
      <c r="J488" s="1423"/>
      <c r="K488" s="428"/>
      <c r="L488" s="428"/>
      <c r="M488" s="1524"/>
      <c r="N488" s="1524"/>
      <c r="O488" s="1524"/>
    </row>
    <row r="489" spans="1:15" s="33" customFormat="1" ht="15.75" customHeight="1">
      <c r="A489" s="1691"/>
      <c r="B489" s="1691"/>
      <c r="C489" s="268" t="s">
        <v>1303</v>
      </c>
      <c r="D489" s="21" t="s">
        <v>1304</v>
      </c>
      <c r="E489" s="1423"/>
      <c r="F489" s="1423"/>
      <c r="G489" s="428"/>
      <c r="H489" s="428">
        <f t="shared" si="245"/>
        <v>0</v>
      </c>
      <c r="I489" s="428">
        <f t="shared" si="256"/>
        <v>0</v>
      </c>
      <c r="J489" s="1423"/>
      <c r="K489" s="428"/>
      <c r="L489" s="428"/>
      <c r="M489" s="1524"/>
      <c r="N489" s="1524"/>
      <c r="O489" s="1524"/>
    </row>
    <row r="490" spans="1:15" s="176" customFormat="1" ht="14.25" customHeight="1">
      <c r="A490" s="1683" t="s">
        <v>1276</v>
      </c>
      <c r="B490" s="1703">
        <v>11006</v>
      </c>
      <c r="C490" s="569"/>
      <c r="D490" s="281" t="s">
        <v>296</v>
      </c>
      <c r="E490" s="1424">
        <v>143</v>
      </c>
      <c r="F490" s="1424">
        <v>143</v>
      </c>
      <c r="G490" s="1424">
        <v>143</v>
      </c>
      <c r="H490" s="1424">
        <f>+G490-F490</f>
        <v>0</v>
      </c>
      <c r="I490" s="1424">
        <f t="shared" si="256"/>
        <v>0</v>
      </c>
      <c r="J490" s="1424"/>
      <c r="K490" s="1424">
        <v>143</v>
      </c>
      <c r="L490" s="1424">
        <v>143</v>
      </c>
      <c r="M490" s="1128"/>
      <c r="N490" s="1128"/>
      <c r="O490" s="1128"/>
    </row>
    <row r="491" spans="1:15" s="176" customFormat="1" ht="13.5" customHeight="1">
      <c r="A491" s="1684"/>
      <c r="B491" s="1704"/>
      <c r="C491" s="570"/>
      <c r="D491" s="282"/>
      <c r="E491" s="1425"/>
      <c r="F491" s="1425"/>
      <c r="G491" s="1425"/>
      <c r="H491" s="1425">
        <f>+G491-F491</f>
        <v>0</v>
      </c>
      <c r="I491" s="1425">
        <f t="shared" si="256"/>
        <v>0</v>
      </c>
      <c r="J491" s="1425"/>
      <c r="K491" s="1425"/>
      <c r="L491" s="1425"/>
      <c r="M491" s="1128"/>
      <c r="N491" s="1128"/>
      <c r="O491" s="1128"/>
    </row>
    <row r="492" spans="1:15" s="176" customFormat="1" ht="14.25" customHeight="1">
      <c r="A492" s="1684"/>
      <c r="B492" s="1704"/>
      <c r="C492" s="570"/>
      <c r="D492" s="283" t="s">
        <v>32</v>
      </c>
      <c r="E492" s="1425">
        <v>1</v>
      </c>
      <c r="F492" s="1425">
        <v>1</v>
      </c>
      <c r="G492" s="1425">
        <v>1</v>
      </c>
      <c r="H492" s="1425">
        <f>+G492-F492</f>
        <v>0</v>
      </c>
      <c r="I492" s="1425">
        <f t="shared" si="256"/>
        <v>0</v>
      </c>
      <c r="J492" s="1425"/>
      <c r="K492" s="1425">
        <v>1</v>
      </c>
      <c r="L492" s="1425">
        <v>1</v>
      </c>
      <c r="M492" s="1128"/>
      <c r="N492" s="1128"/>
      <c r="O492" s="1128"/>
    </row>
    <row r="493" spans="1:15" s="276" customFormat="1" ht="14.25" customHeight="1">
      <c r="A493" s="1684"/>
      <c r="B493" s="1704"/>
      <c r="C493" s="570"/>
      <c r="D493" s="282"/>
      <c r="E493" s="1114"/>
      <c r="F493" s="1114"/>
      <c r="G493" s="1114"/>
      <c r="H493" s="1114">
        <f>+G493-F493</f>
        <v>0</v>
      </c>
      <c r="I493" s="1114">
        <f t="shared" si="256"/>
        <v>0</v>
      </c>
      <c r="J493" s="1114"/>
      <c r="K493" s="1114"/>
      <c r="L493" s="1114"/>
      <c r="M493" s="1518"/>
      <c r="N493" s="1518"/>
      <c r="O493" s="1518"/>
    </row>
    <row r="494" spans="1:15" s="275" customFormat="1" ht="14.25" customHeight="1">
      <c r="A494" s="1684"/>
      <c r="B494" s="1704"/>
      <c r="C494" s="571"/>
      <c r="D494" s="291" t="s">
        <v>33</v>
      </c>
      <c r="E494" s="1416">
        <f>+E496+E560</f>
        <v>699680.2</v>
      </c>
      <c r="F494" s="1416">
        <f>+F496+F560</f>
        <v>725600</v>
      </c>
      <c r="G494" s="1416">
        <f>+G496+G560</f>
        <v>733773.4</v>
      </c>
      <c r="H494" s="1416">
        <f>+G494-F494</f>
        <v>8173.4000000000233</v>
      </c>
      <c r="I494" s="1416">
        <f t="shared" si="256"/>
        <v>34093.20000000007</v>
      </c>
      <c r="J494" s="1416"/>
      <c r="K494" s="1416">
        <f>+K496+K560</f>
        <v>747725.6</v>
      </c>
      <c r="L494" s="1416">
        <f>+L496+L560</f>
        <v>755026.7</v>
      </c>
      <c r="M494" s="1492">
        <f>SUM(M500:M554)</f>
        <v>127808.44166666668</v>
      </c>
      <c r="N494" s="1492">
        <f t="shared" ref="N494:O494" si="257">SUM(N500:N554)</f>
        <v>311251.79166666669</v>
      </c>
      <c r="O494" s="1492">
        <f t="shared" si="257"/>
        <v>494695.14166666666</v>
      </c>
    </row>
    <row r="495" spans="1:15" s="275" customFormat="1" ht="14.25" customHeight="1">
      <c r="A495" s="1684"/>
      <c r="B495" s="1704"/>
      <c r="C495" s="572"/>
      <c r="D495" s="17" t="s">
        <v>412</v>
      </c>
      <c r="E495" s="1114"/>
      <c r="F495" s="1114"/>
      <c r="G495" s="1114"/>
      <c r="H495" s="1416"/>
      <c r="I495" s="1416"/>
      <c r="J495" s="1114"/>
      <c r="K495" s="1114"/>
      <c r="L495" s="1114"/>
      <c r="M495" s="1492"/>
      <c r="N495" s="1492"/>
      <c r="O495" s="1492"/>
    </row>
    <row r="496" spans="1:15" s="275" customFormat="1" ht="14.25" customHeight="1">
      <c r="A496" s="1684"/>
      <c r="B496" s="1704"/>
      <c r="C496" s="573"/>
      <c r="D496" s="284" t="s">
        <v>36</v>
      </c>
      <c r="E496" s="1416">
        <f>E498+SUM(E504:E559)-E504-E509-E517-E531-E535-E552</f>
        <v>699680.2</v>
      </c>
      <c r="F496" s="1416">
        <f>F498+SUM(F504:F559)-F504-F509-F517-F531-F535-F552</f>
        <v>725600</v>
      </c>
      <c r="G496" s="1416">
        <f>G498+SUM(G504:G559)-G504-G509-G517-G531-G535-G552</f>
        <v>733773.4</v>
      </c>
      <c r="H496" s="1416">
        <f>+G496-F496</f>
        <v>8173.4000000000233</v>
      </c>
      <c r="I496" s="1416">
        <f t="shared" ref="I496:I527" si="258">G496-E496</f>
        <v>34093.20000000007</v>
      </c>
      <c r="J496" s="1416"/>
      <c r="K496" s="1416">
        <f>K498+SUM(K504:K559)-K504-K509-K517-K531-K535-K552</f>
        <v>747725.6</v>
      </c>
      <c r="L496" s="1416">
        <f>L498+SUM(L504:L559)-L504-L509-L517-L531-L535-L552</f>
        <v>755026.7</v>
      </c>
      <c r="M496" s="1492"/>
      <c r="N496" s="1492"/>
      <c r="O496" s="1492"/>
    </row>
    <row r="497" spans="1:15" s="275" customFormat="1" ht="13.5" customHeight="1">
      <c r="A497" s="1684"/>
      <c r="B497" s="1704"/>
      <c r="C497" s="569"/>
      <c r="D497" s="282" t="s">
        <v>72</v>
      </c>
      <c r="E497" s="1120"/>
      <c r="F497" s="1120"/>
      <c r="G497" s="1114"/>
      <c r="H497" s="1114">
        <f t="shared" ref="H497:H569" si="259">+G497-F497</f>
        <v>0</v>
      </c>
      <c r="I497" s="1120">
        <f t="shared" si="258"/>
        <v>0</v>
      </c>
      <c r="J497" s="1120"/>
      <c r="K497" s="1120"/>
      <c r="L497" s="1120"/>
      <c r="M497" s="1492"/>
      <c r="N497" s="1492"/>
      <c r="O497" s="1492"/>
    </row>
    <row r="498" spans="1:15" s="275" customFormat="1" ht="14.25" customHeight="1">
      <c r="A498" s="1684"/>
      <c r="B498" s="1704"/>
      <c r="C498" s="574"/>
      <c r="D498" s="521" t="s">
        <v>499</v>
      </c>
      <c r="E498" s="1417">
        <f>SUM(E500:E502)</f>
        <v>658318</v>
      </c>
      <c r="F498" s="1417">
        <f>SUM(F500:F502)</f>
        <v>670373.1</v>
      </c>
      <c r="G498" s="1417">
        <f>SUM(G500:G502)</f>
        <v>667618.9</v>
      </c>
      <c r="H498" s="1417">
        <f t="shared" si="259"/>
        <v>-2754.1999999999534</v>
      </c>
      <c r="I498" s="1417">
        <f t="shared" si="258"/>
        <v>9300.9000000000233</v>
      </c>
      <c r="J498" s="1417"/>
      <c r="K498" s="1417">
        <f>SUM(K500:K502)</f>
        <v>681571.1</v>
      </c>
      <c r="L498" s="1417">
        <f>SUM(L500:L502)</f>
        <v>688872.2</v>
      </c>
      <c r="M498" s="1492">
        <f>+G498/G490/12</f>
        <v>389.05530303030304</v>
      </c>
      <c r="N498" s="1492"/>
      <c r="O498" s="1492"/>
    </row>
    <row r="499" spans="1:15" s="275" customFormat="1">
      <c r="A499" s="1684"/>
      <c r="B499" s="1704"/>
      <c r="C499" s="569"/>
      <c r="D499" s="282" t="s">
        <v>72</v>
      </c>
      <c r="E499" s="1120"/>
      <c r="F499" s="1120"/>
      <c r="G499" s="1114"/>
      <c r="H499" s="1114">
        <f t="shared" si="259"/>
        <v>0</v>
      </c>
      <c r="I499" s="1120">
        <f t="shared" si="258"/>
        <v>0</v>
      </c>
      <c r="J499" s="1120"/>
      <c r="K499" s="1120"/>
      <c r="L499" s="1120"/>
      <c r="M499" s="1492"/>
      <c r="N499" s="1492"/>
      <c r="O499" s="1492"/>
    </row>
    <row r="500" spans="1:15" s="275" customFormat="1" ht="14.25">
      <c r="A500" s="1684"/>
      <c r="B500" s="1704"/>
      <c r="C500" s="575" t="s">
        <v>288</v>
      </c>
      <c r="D500" s="285" t="s">
        <v>37</v>
      </c>
      <c r="E500" s="1120">
        <v>519676</v>
      </c>
      <c r="F500" s="1120">
        <v>521519</v>
      </c>
      <c r="G500" s="1120">
        <v>519259.2</v>
      </c>
      <c r="H500" s="1120">
        <f t="shared" si="259"/>
        <v>-2259.7999999999884</v>
      </c>
      <c r="I500" s="1120">
        <f t="shared" si="258"/>
        <v>-416.79999999998836</v>
      </c>
      <c r="J500" s="1120"/>
      <c r="K500" s="1120">
        <v>530110.9</v>
      </c>
      <c r="L500" s="1120">
        <v>535789.5</v>
      </c>
      <c r="M500" s="1492">
        <f t="shared" ref="M500:M502" si="260">+G500/12*2</f>
        <v>86543.2</v>
      </c>
      <c r="N500" s="1492">
        <f t="shared" ref="N500:N502" si="261">+G500/12*5</f>
        <v>216358</v>
      </c>
      <c r="O500" s="1492">
        <f t="shared" ref="O500:O502" si="262">+G500/12*8</f>
        <v>346172.8</v>
      </c>
    </row>
    <row r="501" spans="1:15" s="277" customFormat="1" ht="28.5">
      <c r="A501" s="1684"/>
      <c r="B501" s="1704"/>
      <c r="C501" s="575" t="s">
        <v>289</v>
      </c>
      <c r="D501" s="286" t="s">
        <v>38</v>
      </c>
      <c r="E501" s="1120">
        <v>122238.3</v>
      </c>
      <c r="F501" s="1120">
        <v>135727.70000000001</v>
      </c>
      <c r="G501" s="1120">
        <v>135106.79999999999</v>
      </c>
      <c r="H501" s="1120">
        <f t="shared" si="259"/>
        <v>-620.90000000002328</v>
      </c>
      <c r="I501" s="1120">
        <f t="shared" si="258"/>
        <v>12868.499999999985</v>
      </c>
      <c r="J501" s="1120"/>
      <c r="K501" s="1120">
        <v>138019</v>
      </c>
      <c r="L501" s="1120">
        <v>139394.70000000001</v>
      </c>
      <c r="M501" s="1492">
        <f t="shared" si="260"/>
        <v>22517.8</v>
      </c>
      <c r="N501" s="1492">
        <f t="shared" si="261"/>
        <v>56294.5</v>
      </c>
      <c r="O501" s="1492">
        <f t="shared" si="262"/>
        <v>90071.2</v>
      </c>
    </row>
    <row r="502" spans="1:15" s="277" customFormat="1" ht="28.5">
      <c r="A502" s="1684"/>
      <c r="B502" s="1704"/>
      <c r="C502" s="575" t="s">
        <v>290</v>
      </c>
      <c r="D502" s="286" t="s">
        <v>39</v>
      </c>
      <c r="E502" s="1120">
        <v>16403.7</v>
      </c>
      <c r="F502" s="1120">
        <v>13126.4</v>
      </c>
      <c r="G502" s="1120">
        <v>13252.9</v>
      </c>
      <c r="H502" s="1120">
        <f t="shared" si="259"/>
        <v>126.5</v>
      </c>
      <c r="I502" s="1120">
        <f t="shared" si="258"/>
        <v>-3150.8000000000011</v>
      </c>
      <c r="J502" s="1120"/>
      <c r="K502" s="1120">
        <v>13441.2</v>
      </c>
      <c r="L502" s="1120">
        <v>13688</v>
      </c>
      <c r="M502" s="1492">
        <f t="shared" si="260"/>
        <v>2208.8166666666666</v>
      </c>
      <c r="N502" s="1492">
        <f t="shared" si="261"/>
        <v>5522.0416666666661</v>
      </c>
      <c r="O502" s="1492">
        <f t="shared" si="262"/>
        <v>8835.2666666666664</v>
      </c>
    </row>
    <row r="503" spans="1:15" s="277" customFormat="1" ht="14.25">
      <c r="A503" s="1684"/>
      <c r="B503" s="1704"/>
      <c r="C503" s="576"/>
      <c r="D503" s="522"/>
      <c r="E503" s="1141"/>
      <c r="F503" s="1141"/>
      <c r="G503" s="1141"/>
      <c r="H503" s="1141">
        <f t="shared" si="259"/>
        <v>0</v>
      </c>
      <c r="I503" s="1141">
        <f t="shared" si="258"/>
        <v>0</v>
      </c>
      <c r="J503" s="1141"/>
      <c r="K503" s="1141"/>
      <c r="L503" s="1141"/>
      <c r="M503" s="1088"/>
      <c r="N503" s="1088"/>
      <c r="O503" s="1088"/>
    </row>
    <row r="504" spans="1:15" s="277" customFormat="1" ht="14.25">
      <c r="A504" s="1684"/>
      <c r="B504" s="1704"/>
      <c r="C504" s="577">
        <v>4212</v>
      </c>
      <c r="D504" s="521" t="s">
        <v>40</v>
      </c>
      <c r="E504" s="1417">
        <f>E506+E507+E508</f>
        <v>6110.4</v>
      </c>
      <c r="F504" s="1417">
        <f>F506+F507+F508</f>
        <v>8078.7</v>
      </c>
      <c r="G504" s="1417">
        <f>G506+G507+G508</f>
        <v>8078.7</v>
      </c>
      <c r="H504" s="1417">
        <f t="shared" si="259"/>
        <v>0</v>
      </c>
      <c r="I504" s="1417">
        <f t="shared" si="258"/>
        <v>1968.3000000000002</v>
      </c>
      <c r="J504" s="1417"/>
      <c r="K504" s="1417">
        <f>K506+K507+K508</f>
        <v>8078.7</v>
      </c>
      <c r="L504" s="1417">
        <f>L506+L507+L508</f>
        <v>8078.7</v>
      </c>
      <c r="M504" s="1088"/>
      <c r="N504" s="1088"/>
      <c r="O504" s="1088"/>
    </row>
    <row r="505" spans="1:15" s="277" customFormat="1">
      <c r="A505" s="1684"/>
      <c r="B505" s="1704"/>
      <c r="C505" s="575"/>
      <c r="D505" s="282" t="s">
        <v>72</v>
      </c>
      <c r="E505" s="1110"/>
      <c r="F505" s="1110"/>
      <c r="G505" s="1110"/>
      <c r="H505" s="1110">
        <f t="shared" si="259"/>
        <v>0</v>
      </c>
      <c r="I505" s="1110">
        <f t="shared" si="258"/>
        <v>0</v>
      </c>
      <c r="J505" s="1110"/>
      <c r="K505" s="1110"/>
      <c r="L505" s="1110"/>
      <c r="M505" s="1088"/>
      <c r="N505" s="1088"/>
      <c r="O505" s="1088"/>
    </row>
    <row r="506" spans="1:15" s="277" customFormat="1">
      <c r="A506" s="1684"/>
      <c r="B506" s="1704"/>
      <c r="C506" s="575"/>
      <c r="D506" s="282" t="s">
        <v>40</v>
      </c>
      <c r="E506" s="1110">
        <v>6110.4</v>
      </c>
      <c r="F506" s="1110">
        <v>8078.7</v>
      </c>
      <c r="G506" s="1110">
        <v>8078.7</v>
      </c>
      <c r="H506" s="1110">
        <f t="shared" si="259"/>
        <v>0</v>
      </c>
      <c r="I506" s="1110">
        <f t="shared" si="258"/>
        <v>1968.3000000000002</v>
      </c>
      <c r="J506" s="1110"/>
      <c r="K506" s="1110">
        <v>8078.7</v>
      </c>
      <c r="L506" s="1110">
        <v>8078.7</v>
      </c>
      <c r="M506" s="1088">
        <f t="shared" ref="M506" si="263">+G506/12*3</f>
        <v>2019.6750000000002</v>
      </c>
      <c r="N506" s="1088">
        <f t="shared" ref="N506" si="264">+G506/12*6</f>
        <v>4039.3500000000004</v>
      </c>
      <c r="O506" s="1088">
        <f t="shared" ref="O506" si="265">+G506/12*9</f>
        <v>6059.0250000000005</v>
      </c>
    </row>
    <row r="507" spans="1:15" s="277" customFormat="1">
      <c r="A507" s="1684"/>
      <c r="B507" s="1704"/>
      <c r="C507" s="575"/>
      <c r="D507" s="282" t="s">
        <v>297</v>
      </c>
      <c r="E507" s="1110"/>
      <c r="F507" s="1110"/>
      <c r="G507" s="1110"/>
      <c r="H507" s="1110">
        <f t="shared" si="259"/>
        <v>0</v>
      </c>
      <c r="I507" s="1110">
        <f t="shared" si="258"/>
        <v>0</v>
      </c>
      <c r="J507" s="1110"/>
      <c r="K507" s="1110"/>
      <c r="L507" s="1110"/>
      <c r="M507" s="1088"/>
      <c r="N507" s="1088"/>
      <c r="O507" s="1088"/>
    </row>
    <row r="508" spans="1:15" s="277" customFormat="1">
      <c r="A508" s="1684"/>
      <c r="B508" s="1704"/>
      <c r="C508" s="575"/>
      <c r="D508" s="282" t="s">
        <v>414</v>
      </c>
      <c r="E508" s="1110"/>
      <c r="F508" s="1110"/>
      <c r="G508" s="1110"/>
      <c r="H508" s="1110">
        <f t="shared" si="259"/>
        <v>0</v>
      </c>
      <c r="I508" s="1110">
        <f t="shared" si="258"/>
        <v>0</v>
      </c>
      <c r="J508" s="1110"/>
      <c r="K508" s="1110"/>
      <c r="L508" s="1110"/>
      <c r="M508" s="1088"/>
      <c r="N508" s="1088"/>
      <c r="O508" s="1088"/>
    </row>
    <row r="509" spans="1:15" s="277" customFormat="1" ht="14.25">
      <c r="A509" s="1684"/>
      <c r="B509" s="1704"/>
      <c r="C509" s="577">
        <v>4213</v>
      </c>
      <c r="D509" s="521" t="s">
        <v>41</v>
      </c>
      <c r="E509" s="1417">
        <f>E511+E512</f>
        <v>0</v>
      </c>
      <c r="F509" s="1417">
        <f>F511+F512</f>
        <v>312</v>
      </c>
      <c r="G509" s="1417">
        <f>G511+G512</f>
        <v>0</v>
      </c>
      <c r="H509" s="1417">
        <f t="shared" si="259"/>
        <v>-312</v>
      </c>
      <c r="I509" s="1417">
        <f t="shared" si="258"/>
        <v>0</v>
      </c>
      <c r="J509" s="1417"/>
      <c r="K509" s="1417">
        <f>K511+K512</f>
        <v>0</v>
      </c>
      <c r="L509" s="1417">
        <f>L511+L512</f>
        <v>0</v>
      </c>
      <c r="M509" s="1088"/>
      <c r="N509" s="1088"/>
      <c r="O509" s="1088"/>
    </row>
    <row r="510" spans="1:15" s="277" customFormat="1">
      <c r="A510" s="1684"/>
      <c r="B510" s="1704"/>
      <c r="C510" s="575"/>
      <c r="D510" s="282" t="s">
        <v>72</v>
      </c>
      <c r="E510" s="1110"/>
      <c r="F510" s="1110"/>
      <c r="G510" s="1110"/>
      <c r="H510" s="1110">
        <f t="shared" si="259"/>
        <v>0</v>
      </c>
      <c r="I510" s="1110">
        <f t="shared" si="258"/>
        <v>0</v>
      </c>
      <c r="J510" s="1110"/>
      <c r="K510" s="1110"/>
      <c r="L510" s="1110"/>
      <c r="M510" s="1088"/>
      <c r="N510" s="1088"/>
      <c r="O510" s="1088"/>
    </row>
    <row r="511" spans="1:15" s="277" customFormat="1">
      <c r="A511" s="1684"/>
      <c r="B511" s="1704"/>
      <c r="C511" s="575"/>
      <c r="D511" s="288" t="s">
        <v>42</v>
      </c>
      <c r="E511" s="1110"/>
      <c r="F511" s="1110"/>
      <c r="G511" s="1110"/>
      <c r="H511" s="1110">
        <f t="shared" si="259"/>
        <v>0</v>
      </c>
      <c r="I511" s="1110">
        <f t="shared" si="258"/>
        <v>0</v>
      </c>
      <c r="J511" s="1110"/>
      <c r="K511" s="1110"/>
      <c r="L511" s="1110"/>
      <c r="M511" s="1088"/>
      <c r="N511" s="1088"/>
      <c r="O511" s="1088"/>
    </row>
    <row r="512" spans="1:15" s="277" customFormat="1">
      <c r="A512" s="1684"/>
      <c r="B512" s="1704"/>
      <c r="C512" s="575"/>
      <c r="D512" s="288" t="s">
        <v>291</v>
      </c>
      <c r="E512" s="1110"/>
      <c r="F512" s="1110">
        <v>312</v>
      </c>
      <c r="G512" s="1110"/>
      <c r="H512" s="1110">
        <f t="shared" si="259"/>
        <v>-312</v>
      </c>
      <c r="I512" s="1110">
        <f t="shared" si="258"/>
        <v>0</v>
      </c>
      <c r="J512" s="1110"/>
      <c r="K512" s="1110"/>
      <c r="L512" s="1110"/>
      <c r="M512" s="1088">
        <f t="shared" ref="M512:M513" si="266">+G512/12*3</f>
        <v>0</v>
      </c>
      <c r="N512" s="1088">
        <f t="shared" ref="N512:N513" si="267">+G512/12*6</f>
        <v>0</v>
      </c>
      <c r="O512" s="1088">
        <f t="shared" ref="O512:O513" si="268">+G512/12*9</f>
        <v>0</v>
      </c>
    </row>
    <row r="513" spans="1:15" s="277" customFormat="1" ht="14.25">
      <c r="A513" s="1684"/>
      <c r="B513" s="1704"/>
      <c r="C513" s="575">
        <v>4214</v>
      </c>
      <c r="D513" s="287" t="s">
        <v>43</v>
      </c>
      <c r="E513" s="1110">
        <v>30664.400000000001</v>
      </c>
      <c r="F513" s="1110">
        <v>38887.1</v>
      </c>
      <c r="G513" s="1110">
        <v>50119.6</v>
      </c>
      <c r="H513" s="1110">
        <f t="shared" si="259"/>
        <v>11232.5</v>
      </c>
      <c r="I513" s="1110">
        <f t="shared" si="258"/>
        <v>19455.199999999997</v>
      </c>
      <c r="J513" s="1110"/>
      <c r="K513" s="1110">
        <v>50119.6</v>
      </c>
      <c r="L513" s="1110">
        <v>50119.6</v>
      </c>
      <c r="M513" s="1088">
        <f t="shared" si="266"/>
        <v>12529.9</v>
      </c>
      <c r="N513" s="1088">
        <f t="shared" si="267"/>
        <v>25059.8</v>
      </c>
      <c r="O513" s="1088">
        <f t="shared" si="268"/>
        <v>37589.699999999997</v>
      </c>
    </row>
    <row r="514" spans="1:15" s="275" customFormat="1" ht="23.25" customHeight="1">
      <c r="A514" s="1684"/>
      <c r="B514" s="1704"/>
      <c r="C514" s="575">
        <v>4215</v>
      </c>
      <c r="D514" s="287" t="s">
        <v>44</v>
      </c>
      <c r="E514" s="1110"/>
      <c r="F514" s="1110"/>
      <c r="G514" s="1110"/>
      <c r="H514" s="1110">
        <f t="shared" si="259"/>
        <v>0</v>
      </c>
      <c r="I514" s="1110">
        <f t="shared" si="258"/>
        <v>0</v>
      </c>
      <c r="J514" s="1110"/>
      <c r="K514" s="1110"/>
      <c r="L514" s="1110"/>
      <c r="M514" s="1492"/>
      <c r="N514" s="1128"/>
      <c r="O514" s="1492"/>
    </row>
    <row r="515" spans="1:15" s="176" customFormat="1" ht="14.25">
      <c r="A515" s="1684"/>
      <c r="B515" s="1704"/>
      <c r="C515" s="575">
        <v>4216</v>
      </c>
      <c r="D515" s="287" t="s">
        <v>45</v>
      </c>
      <c r="E515" s="1110"/>
      <c r="F515" s="1110"/>
      <c r="G515" s="1110"/>
      <c r="H515" s="1110">
        <f t="shared" si="259"/>
        <v>0</v>
      </c>
      <c r="I515" s="1110">
        <f t="shared" si="258"/>
        <v>0</v>
      </c>
      <c r="J515" s="1110"/>
      <c r="K515" s="1110"/>
      <c r="L515" s="1110"/>
      <c r="M515" s="1128"/>
      <c r="N515" s="1128"/>
      <c r="O515" s="1128"/>
    </row>
    <row r="516" spans="1:15" s="176" customFormat="1" ht="14.25">
      <c r="A516" s="1684"/>
      <c r="B516" s="1704"/>
      <c r="C516" s="575">
        <v>4217</v>
      </c>
      <c r="D516" s="287" t="s">
        <v>46</v>
      </c>
      <c r="E516" s="1110"/>
      <c r="F516" s="1110"/>
      <c r="G516" s="1110"/>
      <c r="H516" s="1110">
        <f t="shared" si="259"/>
        <v>0</v>
      </c>
      <c r="I516" s="1110">
        <f t="shared" si="258"/>
        <v>0</v>
      </c>
      <c r="J516" s="1110"/>
      <c r="K516" s="1110"/>
      <c r="L516" s="1110"/>
      <c r="M516" s="1128"/>
      <c r="N516" s="1128"/>
      <c r="O516" s="1128"/>
    </row>
    <row r="517" spans="1:15" s="176" customFormat="1" ht="14.25">
      <c r="A517" s="1684"/>
      <c r="B517" s="1704"/>
      <c r="C517" s="577"/>
      <c r="D517" s="521" t="s">
        <v>440</v>
      </c>
      <c r="E517" s="1417">
        <f>E519+E520</f>
        <v>94.6</v>
      </c>
      <c r="F517" s="1417">
        <f>F519+F520</f>
        <v>310.39999999999998</v>
      </c>
      <c r="G517" s="1417">
        <f>G519+G520</f>
        <v>317.39999999999998</v>
      </c>
      <c r="H517" s="1417">
        <f t="shared" si="259"/>
        <v>7</v>
      </c>
      <c r="I517" s="1417">
        <f t="shared" si="258"/>
        <v>222.79999999999998</v>
      </c>
      <c r="J517" s="1417"/>
      <c r="K517" s="1417">
        <f>K519+K520</f>
        <v>317.39999999999998</v>
      </c>
      <c r="L517" s="1417">
        <f>L519+L520</f>
        <v>317.39999999999998</v>
      </c>
      <c r="M517" s="1128"/>
      <c r="N517" s="1128"/>
      <c r="O517" s="1128"/>
    </row>
    <row r="518" spans="1:15" s="176" customFormat="1">
      <c r="A518" s="1684"/>
      <c r="B518" s="1704"/>
      <c r="C518" s="575"/>
      <c r="D518" s="282" t="s">
        <v>72</v>
      </c>
      <c r="E518" s="1114"/>
      <c r="F518" s="1114"/>
      <c r="G518" s="1114"/>
      <c r="H518" s="1114">
        <f t="shared" si="259"/>
        <v>0</v>
      </c>
      <c r="I518" s="1114">
        <f t="shared" si="258"/>
        <v>0</v>
      </c>
      <c r="J518" s="1114"/>
      <c r="K518" s="1114"/>
      <c r="L518" s="1114"/>
      <c r="M518" s="1128"/>
      <c r="N518" s="1128"/>
      <c r="O518" s="1128"/>
    </row>
    <row r="519" spans="1:15" s="176" customFormat="1">
      <c r="A519" s="1684"/>
      <c r="B519" s="1704"/>
      <c r="C519" s="575">
        <v>4221</v>
      </c>
      <c r="D519" s="282" t="s">
        <v>47</v>
      </c>
      <c r="E519" s="1114">
        <v>94.6</v>
      </c>
      <c r="F519" s="1114">
        <v>310.39999999999998</v>
      </c>
      <c r="G519" s="1114">
        <v>317.39999999999998</v>
      </c>
      <c r="H519" s="1114">
        <f t="shared" si="259"/>
        <v>7</v>
      </c>
      <c r="I519" s="1114">
        <f t="shared" si="258"/>
        <v>222.79999999999998</v>
      </c>
      <c r="J519" s="1114"/>
      <c r="K519" s="1114">
        <v>317.39999999999998</v>
      </c>
      <c r="L519" s="1114">
        <v>317.39999999999998</v>
      </c>
      <c r="M519" s="1088">
        <f t="shared" ref="M519" si="269">+G519/12*3</f>
        <v>79.349999999999994</v>
      </c>
      <c r="N519" s="1088">
        <f t="shared" ref="N519" si="270">+G519/12*6</f>
        <v>158.69999999999999</v>
      </c>
      <c r="O519" s="1088">
        <f t="shared" ref="O519" si="271">+G519/12*9</f>
        <v>238.04999999999998</v>
      </c>
    </row>
    <row r="520" spans="1:15" s="176" customFormat="1">
      <c r="A520" s="1684"/>
      <c r="B520" s="1704"/>
      <c r="C520" s="575">
        <v>4222</v>
      </c>
      <c r="D520" s="282" t="s">
        <v>48</v>
      </c>
      <c r="E520" s="1114"/>
      <c r="F520" s="1114"/>
      <c r="G520" s="1114"/>
      <c r="H520" s="1114">
        <f t="shared" si="259"/>
        <v>0</v>
      </c>
      <c r="I520" s="1114">
        <f t="shared" si="258"/>
        <v>0</v>
      </c>
      <c r="J520" s="1114"/>
      <c r="K520" s="1114"/>
      <c r="L520" s="1114"/>
      <c r="M520" s="1128"/>
      <c r="N520" s="1088"/>
      <c r="O520" s="1128"/>
    </row>
    <row r="521" spans="1:15" s="277" customFormat="1" ht="14.25">
      <c r="A521" s="1684"/>
      <c r="B521" s="1704"/>
      <c r="C521" s="575">
        <v>4231</v>
      </c>
      <c r="D521" s="283" t="s">
        <v>49</v>
      </c>
      <c r="E521" s="1114">
        <v>63.6</v>
      </c>
      <c r="F521" s="1114">
        <v>1207.4000000000001</v>
      </c>
      <c r="G521" s="1114">
        <v>1207.4000000000001</v>
      </c>
      <c r="H521" s="1114">
        <f t="shared" si="259"/>
        <v>0</v>
      </c>
      <c r="I521" s="1114">
        <f t="shared" si="258"/>
        <v>1143.8000000000002</v>
      </c>
      <c r="J521" s="1114"/>
      <c r="K521" s="1114">
        <v>1207.4000000000001</v>
      </c>
      <c r="L521" s="1114">
        <v>1207.4000000000001</v>
      </c>
      <c r="M521" s="1088">
        <f t="shared" ref="M521" si="272">+G521/12*3</f>
        <v>301.85000000000002</v>
      </c>
      <c r="N521" s="1088">
        <f t="shared" ref="N521" si="273">+G521/12*6</f>
        <v>603.70000000000005</v>
      </c>
      <c r="O521" s="1088">
        <f t="shared" ref="O521" si="274">+G521/12*9</f>
        <v>905.55000000000007</v>
      </c>
    </row>
    <row r="522" spans="1:15" s="277" customFormat="1" ht="16.5">
      <c r="A522" s="1684"/>
      <c r="B522" s="1704"/>
      <c r="C522" s="575">
        <v>4232</v>
      </c>
      <c r="D522" s="283" t="s">
        <v>50</v>
      </c>
      <c r="E522" s="1114"/>
      <c r="F522" s="1114"/>
      <c r="G522" s="1114"/>
      <c r="H522" s="1114">
        <f t="shared" si="259"/>
        <v>0</v>
      </c>
      <c r="I522" s="1114">
        <f t="shared" si="258"/>
        <v>0</v>
      </c>
      <c r="J522" s="1418"/>
      <c r="K522" s="1114"/>
      <c r="L522" s="1114"/>
      <c r="M522" s="1088"/>
      <c r="N522" s="1088"/>
      <c r="O522" s="1088"/>
    </row>
    <row r="523" spans="1:15" s="277" customFormat="1" ht="16.5">
      <c r="A523" s="1684"/>
      <c r="B523" s="1704"/>
      <c r="C523" s="575">
        <v>4233</v>
      </c>
      <c r="D523" s="283" t="s">
        <v>404</v>
      </c>
      <c r="E523" s="1114"/>
      <c r="F523" s="1114"/>
      <c r="G523" s="1114"/>
      <c r="H523" s="1114">
        <f t="shared" si="259"/>
        <v>0</v>
      </c>
      <c r="I523" s="1114">
        <f t="shared" si="258"/>
        <v>0</v>
      </c>
      <c r="J523" s="1418"/>
      <c r="K523" s="1114"/>
      <c r="L523" s="1114"/>
      <c r="M523" s="1088"/>
      <c r="N523" s="1088"/>
      <c r="O523" s="1088"/>
    </row>
    <row r="524" spans="1:15" s="277" customFormat="1" ht="14.25">
      <c r="A524" s="1684"/>
      <c r="B524" s="1704"/>
      <c r="C524" s="575">
        <v>4234</v>
      </c>
      <c r="D524" s="283" t="s">
        <v>51</v>
      </c>
      <c r="E524" s="1110"/>
      <c r="F524" s="1110"/>
      <c r="G524" s="1110"/>
      <c r="H524" s="1110">
        <f t="shared" si="259"/>
        <v>0</v>
      </c>
      <c r="I524" s="1110">
        <f t="shared" si="258"/>
        <v>0</v>
      </c>
      <c r="J524" s="1110"/>
      <c r="K524" s="1110"/>
      <c r="L524" s="1110"/>
      <c r="M524" s="1088"/>
      <c r="N524" s="1492"/>
      <c r="O524" s="1088"/>
    </row>
    <row r="525" spans="1:15" s="275" customFormat="1" ht="14.25">
      <c r="A525" s="1684"/>
      <c r="B525" s="1704"/>
      <c r="C525" s="575">
        <v>4235</v>
      </c>
      <c r="D525" s="283" t="s">
        <v>52</v>
      </c>
      <c r="E525" s="1110">
        <v>1188.2</v>
      </c>
      <c r="F525" s="1110">
        <v>1500</v>
      </c>
      <c r="G525" s="1110">
        <v>1500</v>
      </c>
      <c r="H525" s="1110">
        <f t="shared" si="259"/>
        <v>0</v>
      </c>
      <c r="I525" s="1110">
        <f t="shared" si="258"/>
        <v>311.79999999999995</v>
      </c>
      <c r="J525" s="1110"/>
      <c r="K525" s="1110">
        <v>1500</v>
      </c>
      <c r="L525" s="1110">
        <v>1500</v>
      </c>
      <c r="M525" s="1088">
        <f t="shared" ref="M525" si="275">+G525/12*3</f>
        <v>375</v>
      </c>
      <c r="N525" s="1088">
        <f t="shared" ref="N525" si="276">+G525/12*6</f>
        <v>750</v>
      </c>
      <c r="O525" s="1088">
        <f t="shared" ref="O525" si="277">+G525/12*9</f>
        <v>1125</v>
      </c>
    </row>
    <row r="526" spans="1:15" s="277" customFormat="1" ht="14.25">
      <c r="A526" s="1684"/>
      <c r="B526" s="1704"/>
      <c r="C526" s="575">
        <v>4236</v>
      </c>
      <c r="D526" s="283" t="s">
        <v>53</v>
      </c>
      <c r="E526" s="1110"/>
      <c r="F526" s="1110"/>
      <c r="G526" s="1110"/>
      <c r="H526" s="1110">
        <f t="shared" si="259"/>
        <v>0</v>
      </c>
      <c r="I526" s="1110">
        <f t="shared" si="258"/>
        <v>0</v>
      </c>
      <c r="J526" s="1110"/>
      <c r="K526" s="1110"/>
      <c r="L526" s="1110"/>
      <c r="M526" s="1088"/>
      <c r="N526" s="1492"/>
      <c r="O526" s="1088"/>
    </row>
    <row r="527" spans="1:15" s="275" customFormat="1" ht="14.25">
      <c r="A527" s="1684"/>
      <c r="B527" s="1704"/>
      <c r="C527" s="575">
        <v>4237</v>
      </c>
      <c r="D527" s="283" t="s">
        <v>54</v>
      </c>
      <c r="E527" s="1110"/>
      <c r="F527" s="1110"/>
      <c r="G527" s="1110"/>
      <c r="H527" s="1110">
        <f t="shared" si="259"/>
        <v>0</v>
      </c>
      <c r="I527" s="1110">
        <f t="shared" si="258"/>
        <v>0</v>
      </c>
      <c r="J527" s="1110"/>
      <c r="K527" s="1110"/>
      <c r="L527" s="1110"/>
      <c r="M527" s="1492"/>
      <c r="N527" s="1492"/>
      <c r="O527" s="1492"/>
    </row>
    <row r="528" spans="1:15" s="275" customFormat="1" ht="14.25">
      <c r="A528" s="1684"/>
      <c r="B528" s="1704"/>
      <c r="C528" s="575">
        <v>4239</v>
      </c>
      <c r="D528" s="281" t="s">
        <v>55</v>
      </c>
      <c r="E528" s="1120"/>
      <c r="F528" s="1120"/>
      <c r="G528" s="1120"/>
      <c r="H528" s="1120">
        <f t="shared" si="259"/>
        <v>0</v>
      </c>
      <c r="I528" s="1120">
        <f t="shared" ref="I528:I559" si="278">G528-E528</f>
        <v>0</v>
      </c>
      <c r="J528" s="1120"/>
      <c r="K528" s="1120"/>
      <c r="L528" s="1120"/>
      <c r="M528" s="1492"/>
      <c r="N528" s="1492"/>
      <c r="O528" s="1492"/>
    </row>
    <row r="529" spans="1:15" s="275" customFormat="1" ht="14.25">
      <c r="A529" s="1684"/>
      <c r="B529" s="1704"/>
      <c r="C529" s="575">
        <v>4241</v>
      </c>
      <c r="D529" s="283" t="s">
        <v>56</v>
      </c>
      <c r="E529" s="1110"/>
      <c r="F529" s="1110"/>
      <c r="G529" s="1110"/>
      <c r="H529" s="1110">
        <f t="shared" si="259"/>
        <v>0</v>
      </c>
      <c r="I529" s="1110">
        <f t="shared" si="278"/>
        <v>0</v>
      </c>
      <c r="J529" s="1110"/>
      <c r="K529" s="1110"/>
      <c r="L529" s="1110"/>
      <c r="M529" s="1492"/>
      <c r="N529" s="1492"/>
      <c r="O529" s="1492"/>
    </row>
    <row r="530" spans="1:15" s="275" customFormat="1" ht="14.25">
      <c r="A530" s="1684"/>
      <c r="B530" s="1704"/>
      <c r="C530" s="575">
        <v>4251</v>
      </c>
      <c r="D530" s="281" t="s">
        <v>57</v>
      </c>
      <c r="E530" s="1120"/>
      <c r="F530" s="1120"/>
      <c r="G530" s="1120"/>
      <c r="H530" s="1120">
        <f t="shared" si="259"/>
        <v>0</v>
      </c>
      <c r="I530" s="1120">
        <f t="shared" si="278"/>
        <v>0</v>
      </c>
      <c r="J530" s="1120"/>
      <c r="K530" s="1120"/>
      <c r="L530" s="1120"/>
      <c r="M530" s="1492"/>
      <c r="N530" s="1492"/>
      <c r="O530" s="1492"/>
    </row>
    <row r="531" spans="1:15" s="275" customFormat="1" ht="28.5">
      <c r="A531" s="1684"/>
      <c r="B531" s="1704"/>
      <c r="C531" s="577">
        <v>4252</v>
      </c>
      <c r="D531" s="521" t="s">
        <v>58</v>
      </c>
      <c r="E531" s="1417">
        <f>E533+E534</f>
        <v>0</v>
      </c>
      <c r="F531" s="1417">
        <f>F533+F534</f>
        <v>0</v>
      </c>
      <c r="G531" s="1417">
        <f>G533+G534</f>
        <v>0</v>
      </c>
      <c r="H531" s="1417">
        <f t="shared" si="259"/>
        <v>0</v>
      </c>
      <c r="I531" s="1417">
        <f t="shared" si="278"/>
        <v>0</v>
      </c>
      <c r="J531" s="1417"/>
      <c r="K531" s="1417">
        <f>K533+K534</f>
        <v>0</v>
      </c>
      <c r="L531" s="1417">
        <f>L533+L534</f>
        <v>0</v>
      </c>
      <c r="M531" s="1492"/>
      <c r="N531" s="1492"/>
      <c r="O531" s="1492"/>
    </row>
    <row r="532" spans="1:15" s="275" customFormat="1">
      <c r="A532" s="1684"/>
      <c r="B532" s="1704"/>
      <c r="C532" s="575"/>
      <c r="D532" s="282" t="s">
        <v>72</v>
      </c>
      <c r="E532" s="1120"/>
      <c r="F532" s="1120"/>
      <c r="G532" s="1120"/>
      <c r="H532" s="1120">
        <f t="shared" si="259"/>
        <v>0</v>
      </c>
      <c r="I532" s="1120">
        <f t="shared" si="278"/>
        <v>0</v>
      </c>
      <c r="J532" s="1120"/>
      <c r="K532" s="1120"/>
      <c r="L532" s="1120"/>
      <c r="M532" s="1492"/>
      <c r="N532" s="1088"/>
      <c r="O532" s="1492"/>
    </row>
    <row r="533" spans="1:15" s="277" customFormat="1">
      <c r="A533" s="1684"/>
      <c r="B533" s="1704"/>
      <c r="C533" s="575"/>
      <c r="D533" s="289" t="s">
        <v>59</v>
      </c>
      <c r="E533" s="1120"/>
      <c r="F533" s="1120"/>
      <c r="G533" s="1120"/>
      <c r="H533" s="1120">
        <f t="shared" si="259"/>
        <v>0</v>
      </c>
      <c r="I533" s="1120">
        <f t="shared" si="278"/>
        <v>0</v>
      </c>
      <c r="J533" s="1120"/>
      <c r="K533" s="1120"/>
      <c r="L533" s="1120"/>
      <c r="M533" s="1088"/>
      <c r="N533" s="1088"/>
      <c r="O533" s="1088"/>
    </row>
    <row r="534" spans="1:15" s="277" customFormat="1">
      <c r="A534" s="1684"/>
      <c r="B534" s="1704"/>
      <c r="C534" s="575"/>
      <c r="D534" s="289" t="s">
        <v>60</v>
      </c>
      <c r="E534" s="1120"/>
      <c r="F534" s="1120"/>
      <c r="G534" s="1120"/>
      <c r="H534" s="1120">
        <f t="shared" si="259"/>
        <v>0</v>
      </c>
      <c r="I534" s="1120">
        <f t="shared" si="278"/>
        <v>0</v>
      </c>
      <c r="J534" s="1120"/>
      <c r="K534" s="1120"/>
      <c r="L534" s="1120"/>
      <c r="M534" s="1088"/>
      <c r="N534" s="1088"/>
      <c r="O534" s="1088"/>
    </row>
    <row r="535" spans="1:15" s="277" customFormat="1" ht="14.25">
      <c r="A535" s="1684"/>
      <c r="B535" s="1704"/>
      <c r="C535" s="577">
        <v>4261</v>
      </c>
      <c r="D535" s="521" t="s">
        <v>61</v>
      </c>
      <c r="E535" s="1417">
        <f>E537+E538</f>
        <v>0</v>
      </c>
      <c r="F535" s="1417">
        <f>F537+F538</f>
        <v>0</v>
      </c>
      <c r="G535" s="1417">
        <f>G537+G538</f>
        <v>0</v>
      </c>
      <c r="H535" s="1417">
        <f t="shared" si="259"/>
        <v>0</v>
      </c>
      <c r="I535" s="1417">
        <f t="shared" si="278"/>
        <v>0</v>
      </c>
      <c r="J535" s="1417"/>
      <c r="K535" s="1417">
        <f>K537+K538</f>
        <v>0</v>
      </c>
      <c r="L535" s="1417">
        <f>L537+L538</f>
        <v>0</v>
      </c>
      <c r="M535" s="1088"/>
      <c r="N535" s="1088"/>
      <c r="O535" s="1088"/>
    </row>
    <row r="536" spans="1:15" s="277" customFormat="1">
      <c r="A536" s="1684"/>
      <c r="B536" s="1704"/>
      <c r="C536" s="575"/>
      <c r="D536" s="282" t="s">
        <v>72</v>
      </c>
      <c r="E536" s="1110"/>
      <c r="F536" s="1110"/>
      <c r="G536" s="1110"/>
      <c r="H536" s="1110">
        <f t="shared" si="259"/>
        <v>0</v>
      </c>
      <c r="I536" s="1110">
        <f t="shared" si="278"/>
        <v>0</v>
      </c>
      <c r="J536" s="1110"/>
      <c r="K536" s="1110"/>
      <c r="L536" s="1110"/>
      <c r="M536" s="1088"/>
      <c r="N536" s="1088"/>
      <c r="O536" s="1088"/>
    </row>
    <row r="537" spans="1:15" s="277" customFormat="1">
      <c r="A537" s="1684"/>
      <c r="B537" s="1704"/>
      <c r="C537" s="575"/>
      <c r="D537" s="282" t="s">
        <v>62</v>
      </c>
      <c r="E537" s="1110"/>
      <c r="F537" s="1110"/>
      <c r="G537" s="1110"/>
      <c r="H537" s="1110">
        <f t="shared" si="259"/>
        <v>0</v>
      </c>
      <c r="I537" s="1110">
        <f t="shared" si="278"/>
        <v>0</v>
      </c>
      <c r="J537" s="1110"/>
      <c r="K537" s="1110"/>
      <c r="L537" s="1110"/>
      <c r="M537" s="1088"/>
      <c r="N537" s="1088"/>
      <c r="O537" s="1088"/>
    </row>
    <row r="538" spans="1:15" s="277" customFormat="1">
      <c r="A538" s="1684"/>
      <c r="B538" s="1704"/>
      <c r="C538" s="575"/>
      <c r="D538" s="282" t="s">
        <v>63</v>
      </c>
      <c r="E538" s="1110"/>
      <c r="F538" s="1110"/>
      <c r="G538" s="1110"/>
      <c r="H538" s="1110">
        <f t="shared" si="259"/>
        <v>0</v>
      </c>
      <c r="I538" s="1110">
        <f t="shared" si="278"/>
        <v>0</v>
      </c>
      <c r="J538" s="1110"/>
      <c r="K538" s="1110"/>
      <c r="L538" s="1110"/>
      <c r="M538" s="1088"/>
      <c r="N538" s="1088"/>
      <c r="O538" s="1088"/>
    </row>
    <row r="539" spans="1:15" s="277" customFormat="1" ht="14.25">
      <c r="A539" s="1684"/>
      <c r="B539" s="1704"/>
      <c r="C539" s="575">
        <v>4262</v>
      </c>
      <c r="D539" s="283" t="s">
        <v>358</v>
      </c>
      <c r="E539" s="1110"/>
      <c r="F539" s="1110"/>
      <c r="G539" s="1110"/>
      <c r="H539" s="1110">
        <f t="shared" si="259"/>
        <v>0</v>
      </c>
      <c r="I539" s="1110">
        <f t="shared" si="278"/>
        <v>0</v>
      </c>
      <c r="J539" s="1110"/>
      <c r="K539" s="1110"/>
      <c r="L539" s="1110"/>
      <c r="M539" s="1088"/>
      <c r="N539" s="1088"/>
      <c r="O539" s="1088"/>
    </row>
    <row r="540" spans="1:15" s="277" customFormat="1" ht="14.25">
      <c r="A540" s="1684"/>
      <c r="B540" s="1704"/>
      <c r="C540" s="575">
        <v>4264</v>
      </c>
      <c r="D540" s="283" t="s">
        <v>357</v>
      </c>
      <c r="E540" s="1110"/>
      <c r="F540" s="1110"/>
      <c r="G540" s="1110"/>
      <c r="H540" s="1110">
        <f t="shared" si="259"/>
        <v>0</v>
      </c>
      <c r="I540" s="1110">
        <f t="shared" si="278"/>
        <v>0</v>
      </c>
      <c r="J540" s="1110"/>
      <c r="K540" s="1110"/>
      <c r="L540" s="1110"/>
      <c r="M540" s="1088"/>
      <c r="N540" s="1088"/>
      <c r="O540" s="1088"/>
    </row>
    <row r="541" spans="1:15" s="277" customFormat="1" ht="22.5" customHeight="1">
      <c r="A541" s="1684"/>
      <c r="B541" s="1704"/>
      <c r="C541" s="578">
        <v>4266</v>
      </c>
      <c r="D541" s="551" t="s">
        <v>448</v>
      </c>
      <c r="E541" s="1110"/>
      <c r="F541" s="1110"/>
      <c r="G541" s="1110"/>
      <c r="H541" s="1110">
        <f t="shared" si="259"/>
        <v>0</v>
      </c>
      <c r="I541" s="1110">
        <f t="shared" si="278"/>
        <v>0</v>
      </c>
      <c r="J541" s="1110"/>
      <c r="K541" s="1110"/>
      <c r="L541" s="1110"/>
      <c r="M541" s="1088"/>
      <c r="N541" s="1088"/>
      <c r="O541" s="1088"/>
    </row>
    <row r="542" spans="1:15" s="277" customFormat="1" ht="14.25">
      <c r="A542" s="1684"/>
      <c r="B542" s="1704"/>
      <c r="C542" s="575">
        <v>4267</v>
      </c>
      <c r="D542" s="283" t="s">
        <v>359</v>
      </c>
      <c r="E542" s="1110"/>
      <c r="F542" s="1110"/>
      <c r="G542" s="1110"/>
      <c r="H542" s="1110">
        <f t="shared" si="259"/>
        <v>0</v>
      </c>
      <c r="I542" s="1110">
        <f t="shared" si="278"/>
        <v>0</v>
      </c>
      <c r="J542" s="1110"/>
      <c r="K542" s="1110"/>
      <c r="L542" s="1110"/>
      <c r="M542" s="1088"/>
      <c r="N542" s="1088"/>
      <c r="O542" s="1088"/>
    </row>
    <row r="543" spans="1:15" s="277" customFormat="1" ht="14.25">
      <c r="A543" s="1684"/>
      <c r="B543" s="1704"/>
      <c r="C543" s="575">
        <v>4269</v>
      </c>
      <c r="D543" s="283" t="s">
        <v>64</v>
      </c>
      <c r="E543" s="1110"/>
      <c r="F543" s="1110"/>
      <c r="G543" s="1110"/>
      <c r="H543" s="1110">
        <f t="shared" si="259"/>
        <v>0</v>
      </c>
      <c r="I543" s="1110">
        <f t="shared" si="278"/>
        <v>0</v>
      </c>
      <c r="J543" s="1110"/>
      <c r="K543" s="1110"/>
      <c r="L543" s="1110"/>
      <c r="M543" s="1088"/>
      <c r="N543" s="1519"/>
      <c r="O543" s="1088"/>
    </row>
    <row r="544" spans="1:15" s="277" customFormat="1" ht="28.5">
      <c r="A544" s="1684"/>
      <c r="B544" s="1704"/>
      <c r="C544" s="575">
        <v>4511</v>
      </c>
      <c r="D544" s="281" t="s">
        <v>65</v>
      </c>
      <c r="E544" s="1110"/>
      <c r="F544" s="1110"/>
      <c r="G544" s="1110"/>
      <c r="H544" s="1110">
        <f t="shared" si="259"/>
        <v>0</v>
      </c>
      <c r="I544" s="1110">
        <f t="shared" si="278"/>
        <v>0</v>
      </c>
      <c r="J544" s="1110"/>
      <c r="K544" s="1110"/>
      <c r="L544" s="1110"/>
      <c r="M544" s="1088"/>
      <c r="N544" s="1519"/>
      <c r="O544" s="1088"/>
    </row>
    <row r="545" spans="1:15" s="279" customFormat="1" ht="16.5">
      <c r="A545" s="1684"/>
      <c r="B545" s="1704"/>
      <c r="C545" s="575">
        <v>4621</v>
      </c>
      <c r="D545" s="281" t="s">
        <v>66</v>
      </c>
      <c r="E545" s="1110"/>
      <c r="F545" s="1110"/>
      <c r="G545" s="1110"/>
      <c r="H545" s="1110">
        <f t="shared" si="259"/>
        <v>0</v>
      </c>
      <c r="I545" s="1110">
        <f t="shared" si="278"/>
        <v>0</v>
      </c>
      <c r="J545" s="1419"/>
      <c r="K545" s="1110"/>
      <c r="L545" s="1110"/>
      <c r="M545" s="1088"/>
      <c r="N545" s="1519"/>
      <c r="O545" s="1519"/>
    </row>
    <row r="546" spans="1:15" s="279" customFormat="1" ht="16.5">
      <c r="A546" s="1684"/>
      <c r="B546" s="1704"/>
      <c r="C546" s="575">
        <v>4631</v>
      </c>
      <c r="D546" s="281" t="s">
        <v>403</v>
      </c>
      <c r="E546" s="1110"/>
      <c r="F546" s="1110"/>
      <c r="G546" s="1110"/>
      <c r="H546" s="1110">
        <f t="shared" si="259"/>
        <v>0</v>
      </c>
      <c r="I546" s="1110">
        <f t="shared" si="278"/>
        <v>0</v>
      </c>
      <c r="J546" s="1419"/>
      <c r="K546" s="1110"/>
      <c r="L546" s="1110"/>
      <c r="M546" s="1519"/>
      <c r="N546" s="1519"/>
      <c r="O546" s="1519"/>
    </row>
    <row r="547" spans="1:15" s="279" customFormat="1" ht="21.75" customHeight="1">
      <c r="A547" s="1684"/>
      <c r="B547" s="1704"/>
      <c r="C547" s="575">
        <v>4632</v>
      </c>
      <c r="D547" s="281" t="s">
        <v>295</v>
      </c>
      <c r="E547" s="1110"/>
      <c r="F547" s="1110"/>
      <c r="G547" s="1110"/>
      <c r="H547" s="1110">
        <f t="shared" si="259"/>
        <v>0</v>
      </c>
      <c r="I547" s="1110">
        <f t="shared" si="278"/>
        <v>0</v>
      </c>
      <c r="J547" s="1110"/>
      <c r="K547" s="1110"/>
      <c r="L547" s="1110"/>
      <c r="M547" s="1519"/>
      <c r="N547" s="1519"/>
      <c r="O547" s="1519"/>
    </row>
    <row r="548" spans="1:15" s="279" customFormat="1" ht="48.75" customHeight="1">
      <c r="A548" s="1684"/>
      <c r="B548" s="1704"/>
      <c r="C548" s="578">
        <v>4638</v>
      </c>
      <c r="D548" s="551" t="s">
        <v>449</v>
      </c>
      <c r="E548" s="1110"/>
      <c r="F548" s="1110"/>
      <c r="G548" s="1110"/>
      <c r="H548" s="1110">
        <f t="shared" si="259"/>
        <v>0</v>
      </c>
      <c r="I548" s="1110">
        <f t="shared" si="278"/>
        <v>0</v>
      </c>
      <c r="J548" s="1110"/>
      <c r="K548" s="1110"/>
      <c r="L548" s="1110"/>
      <c r="M548" s="1519"/>
      <c r="N548" s="1519"/>
      <c r="O548" s="1519"/>
    </row>
    <row r="549" spans="1:15" s="279" customFormat="1" ht="14.25">
      <c r="A549" s="1684"/>
      <c r="B549" s="1704"/>
      <c r="C549" s="575" t="s">
        <v>409</v>
      </c>
      <c r="D549" s="281" t="s">
        <v>410</v>
      </c>
      <c r="E549" s="1110"/>
      <c r="F549" s="1110"/>
      <c r="G549" s="1110"/>
      <c r="H549" s="1110">
        <f t="shared" si="259"/>
        <v>0</v>
      </c>
      <c r="I549" s="1110">
        <f t="shared" si="278"/>
        <v>0</v>
      </c>
      <c r="J549" s="1110"/>
      <c r="K549" s="1110"/>
      <c r="L549" s="1110"/>
      <c r="M549" s="1519"/>
      <c r="N549" s="1519"/>
      <c r="O549" s="1519"/>
    </row>
    <row r="550" spans="1:15" s="279" customFormat="1" ht="14.25">
      <c r="A550" s="1684"/>
      <c r="B550" s="1704"/>
      <c r="C550" s="575">
        <v>4729</v>
      </c>
      <c r="D550" s="283" t="s">
        <v>67</v>
      </c>
      <c r="E550" s="1110">
        <v>3230</v>
      </c>
      <c r="F550" s="1110">
        <v>4920</v>
      </c>
      <c r="G550" s="1110">
        <v>4920</v>
      </c>
      <c r="H550" s="1110">
        <f t="shared" si="259"/>
        <v>0</v>
      </c>
      <c r="I550" s="1110">
        <f t="shared" si="278"/>
        <v>1690</v>
      </c>
      <c r="J550" s="1420"/>
      <c r="K550" s="1110">
        <v>4920</v>
      </c>
      <c r="L550" s="1110">
        <v>4920</v>
      </c>
      <c r="M550" s="1088">
        <f t="shared" ref="M550" si="279">+G550/12*3</f>
        <v>1230</v>
      </c>
      <c r="N550" s="1088">
        <f t="shared" ref="N550" si="280">+G550/12*6</f>
        <v>2460</v>
      </c>
      <c r="O550" s="1088">
        <f t="shared" ref="O550" si="281">+G550/12*9</f>
        <v>3690</v>
      </c>
    </row>
    <row r="551" spans="1:15" s="279" customFormat="1" ht="14.25">
      <c r="A551" s="1684"/>
      <c r="B551" s="1704"/>
      <c r="C551" s="575">
        <v>4822</v>
      </c>
      <c r="D551" s="283" t="s">
        <v>68</v>
      </c>
      <c r="E551" s="1420"/>
      <c r="F551" s="1420"/>
      <c r="G551" s="1110"/>
      <c r="H551" s="1110">
        <f t="shared" si="259"/>
        <v>0</v>
      </c>
      <c r="I551" s="1110">
        <f t="shared" si="278"/>
        <v>0</v>
      </c>
      <c r="J551" s="1420"/>
      <c r="K551" s="1420"/>
      <c r="L551" s="1420"/>
      <c r="M551" s="1519"/>
      <c r="N551" s="1519"/>
      <c r="O551" s="1519"/>
    </row>
    <row r="552" spans="1:15" s="279" customFormat="1" ht="14.25">
      <c r="A552" s="1684"/>
      <c r="B552" s="1704"/>
      <c r="C552" s="577">
        <v>4823</v>
      </c>
      <c r="D552" s="521" t="s">
        <v>69</v>
      </c>
      <c r="E552" s="1417">
        <f>E554+E555+E556</f>
        <v>11</v>
      </c>
      <c r="F552" s="1417">
        <f>F554+F555+F556</f>
        <v>11.3</v>
      </c>
      <c r="G552" s="1417">
        <f>G554+G555+G556</f>
        <v>11.4</v>
      </c>
      <c r="H552" s="1417">
        <f t="shared" si="259"/>
        <v>9.9999999999999645E-2</v>
      </c>
      <c r="I552" s="1417">
        <f t="shared" si="278"/>
        <v>0.40000000000000036</v>
      </c>
      <c r="J552" s="1417"/>
      <c r="K552" s="1417">
        <f>K554+K555+K556</f>
        <v>11.4</v>
      </c>
      <c r="L552" s="1417">
        <f>L554+L555+L556</f>
        <v>11.4</v>
      </c>
      <c r="M552" s="1519"/>
      <c r="N552" s="1519"/>
      <c r="O552" s="1519"/>
    </row>
    <row r="553" spans="1:15" s="279" customFormat="1" ht="14.25">
      <c r="A553" s="1684"/>
      <c r="B553" s="1704"/>
      <c r="C553" s="575"/>
      <c r="D553" s="282" t="s">
        <v>72</v>
      </c>
      <c r="E553" s="1420"/>
      <c r="F553" s="1420"/>
      <c r="G553" s="1110"/>
      <c r="H553" s="1110">
        <f t="shared" si="259"/>
        <v>0</v>
      </c>
      <c r="I553" s="1110">
        <f t="shared" si="278"/>
        <v>0</v>
      </c>
      <c r="J553" s="1420"/>
      <c r="K553" s="1420"/>
      <c r="L553" s="1420"/>
      <c r="M553" s="1519"/>
      <c r="N553" s="1088"/>
      <c r="O553" s="1519"/>
    </row>
    <row r="554" spans="1:15" s="277" customFormat="1" ht="14.25">
      <c r="A554" s="1684"/>
      <c r="B554" s="1704"/>
      <c r="C554" s="575"/>
      <c r="D554" s="282" t="s">
        <v>294</v>
      </c>
      <c r="E554" s="1110">
        <v>11</v>
      </c>
      <c r="F554" s="1110">
        <v>11.3</v>
      </c>
      <c r="G554" s="1110">
        <v>11.4</v>
      </c>
      <c r="H554" s="1110">
        <f t="shared" si="259"/>
        <v>9.9999999999999645E-2</v>
      </c>
      <c r="I554" s="1110">
        <f t="shared" si="278"/>
        <v>0.40000000000000036</v>
      </c>
      <c r="J554" s="1420"/>
      <c r="K554" s="1110">
        <v>11.4</v>
      </c>
      <c r="L554" s="1110">
        <v>11.4</v>
      </c>
      <c r="M554" s="1088">
        <f t="shared" ref="M554" si="282">+G554/12*3</f>
        <v>2.85</v>
      </c>
      <c r="N554" s="1088">
        <f t="shared" ref="N554" si="283">+G554/12*6</f>
        <v>5.7</v>
      </c>
      <c r="O554" s="1088">
        <f t="shared" ref="O554" si="284">+G554/12*9</f>
        <v>8.5500000000000007</v>
      </c>
    </row>
    <row r="555" spans="1:15" ht="27.95" customHeight="1">
      <c r="A555" s="1684"/>
      <c r="B555" s="1704"/>
      <c r="C555" s="575"/>
      <c r="D555" s="282" t="s">
        <v>292</v>
      </c>
      <c r="E555" s="1420"/>
      <c r="F555" s="1420"/>
      <c r="G555" s="1110"/>
      <c r="H555" s="1110">
        <f t="shared" si="259"/>
        <v>0</v>
      </c>
      <c r="I555" s="1110">
        <f t="shared" si="278"/>
        <v>0</v>
      </c>
      <c r="J555" s="1420"/>
      <c r="K555" s="1420"/>
      <c r="L555" s="1420"/>
      <c r="M555" s="1088"/>
    </row>
    <row r="556" spans="1:15" ht="14.25">
      <c r="A556" s="1684"/>
      <c r="B556" s="1704"/>
      <c r="C556" s="575"/>
      <c r="D556" s="282" t="s">
        <v>293</v>
      </c>
      <c r="E556" s="1420"/>
      <c r="F556" s="1420"/>
      <c r="G556" s="1110"/>
      <c r="H556" s="1110">
        <f t="shared" si="259"/>
        <v>0</v>
      </c>
      <c r="I556" s="1110">
        <f t="shared" si="278"/>
        <v>0</v>
      </c>
      <c r="J556" s="1420"/>
      <c r="K556" s="1420"/>
      <c r="L556" s="1420"/>
      <c r="N556" s="1520"/>
    </row>
    <row r="557" spans="1:15" ht="31.5" customHeight="1">
      <c r="A557" s="1684"/>
      <c r="B557" s="1704"/>
      <c r="C557" s="578" t="s">
        <v>447</v>
      </c>
      <c r="D557" s="551" t="s">
        <v>472</v>
      </c>
      <c r="E557" s="1420"/>
      <c r="F557" s="1420"/>
      <c r="G557" s="1110"/>
      <c r="H557" s="1110">
        <f t="shared" si="259"/>
        <v>0</v>
      </c>
      <c r="I557" s="1110">
        <f t="shared" si="278"/>
        <v>0</v>
      </c>
      <c r="J557" s="1420"/>
      <c r="K557" s="1420"/>
      <c r="L557" s="1420"/>
      <c r="N557" s="1520"/>
    </row>
    <row r="558" spans="1:15" s="292" customFormat="1" ht="14.25">
      <c r="A558" s="1684"/>
      <c r="B558" s="1704"/>
      <c r="C558" s="575">
        <v>4861</v>
      </c>
      <c r="D558" s="283" t="s">
        <v>70</v>
      </c>
      <c r="E558" s="1420"/>
      <c r="F558" s="1420"/>
      <c r="G558" s="1110"/>
      <c r="H558" s="1110">
        <f t="shared" si="259"/>
        <v>0</v>
      </c>
      <c r="I558" s="1110">
        <f t="shared" si="278"/>
        <v>0</v>
      </c>
      <c r="J558" s="1420"/>
      <c r="K558" s="1420"/>
      <c r="L558" s="1420"/>
      <c r="M558" s="1402"/>
      <c r="N558" s="1398"/>
      <c r="O558" s="1520"/>
    </row>
    <row r="559" spans="1:15" ht="14.25">
      <c r="A559" s="1685"/>
      <c r="B559" s="1705"/>
      <c r="C559" s="575">
        <v>4891</v>
      </c>
      <c r="D559" s="283" t="s">
        <v>71</v>
      </c>
      <c r="E559" s="1110"/>
      <c r="F559" s="1110"/>
      <c r="G559" s="1110"/>
      <c r="H559" s="1110">
        <f t="shared" si="259"/>
        <v>0</v>
      </c>
      <c r="I559" s="1110">
        <f t="shared" si="278"/>
        <v>0</v>
      </c>
      <c r="J559" s="1110"/>
      <c r="K559" s="1110"/>
      <c r="L559" s="1110"/>
      <c r="M559" s="1521"/>
    </row>
    <row r="560" spans="1:15" s="27" customFormat="1" ht="14.25">
      <c r="A560" s="1678" t="s">
        <v>463</v>
      </c>
      <c r="B560" s="1678"/>
      <c r="C560" s="293"/>
      <c r="D560" s="36" t="s">
        <v>73</v>
      </c>
      <c r="E560" s="1421">
        <f>SUM(E562:E569)</f>
        <v>0</v>
      </c>
      <c r="F560" s="1421">
        <f>SUM(F562:F569)</f>
        <v>0</v>
      </c>
      <c r="G560" s="1421">
        <f>SUM(G562:G569)</f>
        <v>0</v>
      </c>
      <c r="H560" s="1421">
        <f t="shared" si="259"/>
        <v>0</v>
      </c>
      <c r="I560" s="1421">
        <f>+I566+I567+I568+I569</f>
        <v>0</v>
      </c>
      <c r="J560" s="1421">
        <f>+J566+J567+J568+J569</f>
        <v>0</v>
      </c>
      <c r="K560" s="1421">
        <f>SUM(K562:K569)</f>
        <v>0</v>
      </c>
      <c r="L560" s="1421">
        <f>SUM(L562:L569)</f>
        <v>0</v>
      </c>
      <c r="M560" s="1522"/>
      <c r="N560" s="1522"/>
      <c r="O560" s="1522"/>
    </row>
    <row r="561" spans="1:15" s="20" customFormat="1" ht="23.25" customHeight="1">
      <c r="A561" s="917" t="s">
        <v>464</v>
      </c>
      <c r="B561" s="917" t="s">
        <v>465</v>
      </c>
      <c r="C561" s="294"/>
      <c r="D561" s="17" t="s">
        <v>72</v>
      </c>
      <c r="E561" s="1422"/>
      <c r="F561" s="1422"/>
      <c r="G561" s="1422"/>
      <c r="H561" s="1422">
        <f t="shared" si="259"/>
        <v>0</v>
      </c>
      <c r="I561" s="428">
        <f t="shared" ref="I561:I574" si="285">G561-E561</f>
        <v>0</v>
      </c>
      <c r="J561" s="1422"/>
      <c r="K561" s="1422"/>
      <c r="L561" s="1422"/>
      <c r="M561" s="1523"/>
      <c r="N561" s="1523"/>
      <c r="O561" s="1523"/>
    </row>
    <row r="562" spans="1:15" s="20" customFormat="1" ht="14.25">
      <c r="A562" s="1689">
        <v>1080</v>
      </c>
      <c r="B562" s="1689">
        <v>11006</v>
      </c>
      <c r="C562" s="294">
        <v>5111</v>
      </c>
      <c r="D562" s="18" t="s">
        <v>1300</v>
      </c>
      <c r="E562" s="1422"/>
      <c r="F562" s="1422"/>
      <c r="G562" s="1422"/>
      <c r="H562" s="428">
        <f t="shared" si="259"/>
        <v>0</v>
      </c>
      <c r="I562" s="428">
        <f t="shared" si="285"/>
        <v>0</v>
      </c>
      <c r="J562" s="1422"/>
      <c r="K562" s="1422"/>
      <c r="L562" s="1422"/>
      <c r="M562" s="1523"/>
      <c r="N562" s="1523"/>
      <c r="O562" s="1523"/>
    </row>
    <row r="563" spans="1:15" s="20" customFormat="1" ht="14.25">
      <c r="A563" s="1690"/>
      <c r="B563" s="1690"/>
      <c r="C563" s="294">
        <v>5112</v>
      </c>
      <c r="D563" s="18" t="s">
        <v>1301</v>
      </c>
      <c r="E563" s="1422"/>
      <c r="F563" s="1422"/>
      <c r="G563" s="1422"/>
      <c r="H563" s="428">
        <f t="shared" si="259"/>
        <v>0</v>
      </c>
      <c r="I563" s="428">
        <f t="shared" si="285"/>
        <v>0</v>
      </c>
      <c r="J563" s="1422"/>
      <c r="K563" s="1422"/>
      <c r="L563" s="1422"/>
      <c r="M563" s="1523"/>
      <c r="N563" s="1523"/>
      <c r="O563" s="1523"/>
    </row>
    <row r="564" spans="1:15" s="20" customFormat="1" ht="13.5" customHeight="1">
      <c r="A564" s="1690"/>
      <c r="B564" s="1690"/>
      <c r="C564" s="294" t="s">
        <v>1302</v>
      </c>
      <c r="D564" s="18" t="s">
        <v>1277</v>
      </c>
      <c r="E564" s="1422"/>
      <c r="F564" s="1422"/>
      <c r="G564" s="1422"/>
      <c r="H564" s="428">
        <f t="shared" si="259"/>
        <v>0</v>
      </c>
      <c r="I564" s="428">
        <f t="shared" si="285"/>
        <v>0</v>
      </c>
      <c r="J564" s="1422"/>
      <c r="K564" s="1422"/>
      <c r="L564" s="1422"/>
      <c r="M564" s="1523"/>
      <c r="N564" s="1523"/>
      <c r="O564" s="1523"/>
    </row>
    <row r="565" spans="1:15" s="20" customFormat="1" ht="14.25">
      <c r="A565" s="1690"/>
      <c r="B565" s="1690"/>
      <c r="C565" s="294">
        <v>5121</v>
      </c>
      <c r="D565" s="281" t="s">
        <v>74</v>
      </c>
      <c r="E565" s="1422"/>
      <c r="F565" s="1422"/>
      <c r="G565" s="1422"/>
      <c r="H565" s="428">
        <f t="shared" si="259"/>
        <v>0</v>
      </c>
      <c r="I565" s="428">
        <f t="shared" si="285"/>
        <v>0</v>
      </c>
      <c r="J565" s="1422"/>
      <c r="K565" s="1422"/>
      <c r="L565" s="1422"/>
      <c r="M565" s="1523"/>
      <c r="N565" s="1523"/>
      <c r="O565" s="1523"/>
    </row>
    <row r="566" spans="1:15" s="33" customFormat="1" ht="15.75" customHeight="1">
      <c r="A566" s="1690"/>
      <c r="B566" s="1690"/>
      <c r="C566" s="268">
        <v>5122</v>
      </c>
      <c r="D566" s="21" t="s">
        <v>75</v>
      </c>
      <c r="E566" s="1423"/>
      <c r="F566" s="1423"/>
      <c r="G566" s="428"/>
      <c r="H566" s="428">
        <f t="shared" si="259"/>
        <v>0</v>
      </c>
      <c r="I566" s="428">
        <f t="shared" si="285"/>
        <v>0</v>
      </c>
      <c r="J566" s="1423"/>
      <c r="K566" s="428"/>
      <c r="L566" s="428"/>
      <c r="M566" s="1524"/>
      <c r="N566" s="1524"/>
      <c r="O566" s="1524"/>
    </row>
    <row r="567" spans="1:15" s="33" customFormat="1" ht="15.75" customHeight="1">
      <c r="A567" s="1690"/>
      <c r="B567" s="1690"/>
      <c r="C567" s="268">
        <v>5129</v>
      </c>
      <c r="D567" s="21" t="s">
        <v>76</v>
      </c>
      <c r="E567" s="1423"/>
      <c r="F567" s="1423"/>
      <c r="G567" s="428"/>
      <c r="H567" s="428">
        <f t="shared" si="259"/>
        <v>0</v>
      </c>
      <c r="I567" s="428">
        <f t="shared" si="285"/>
        <v>0</v>
      </c>
      <c r="J567" s="1423"/>
      <c r="K567" s="428"/>
      <c r="L567" s="428"/>
      <c r="M567" s="1524"/>
      <c r="N567" s="1524"/>
      <c r="O567" s="1524"/>
    </row>
    <row r="568" spans="1:15" s="33" customFormat="1" ht="14.25">
      <c r="A568" s="1690"/>
      <c r="B568" s="1690"/>
      <c r="C568" s="268">
        <v>5132</v>
      </c>
      <c r="D568" s="21" t="s">
        <v>77</v>
      </c>
      <c r="E568" s="1423"/>
      <c r="F568" s="1423"/>
      <c r="G568" s="428"/>
      <c r="H568" s="428">
        <f t="shared" si="259"/>
        <v>0</v>
      </c>
      <c r="I568" s="428">
        <f t="shared" si="285"/>
        <v>0</v>
      </c>
      <c r="J568" s="1423"/>
      <c r="K568" s="428"/>
      <c r="L568" s="428"/>
      <c r="M568" s="1524"/>
      <c r="N568" s="1524"/>
      <c r="O568" s="1524"/>
    </row>
    <row r="569" spans="1:15" s="33" customFormat="1" ht="15.75" customHeight="1">
      <c r="A569" s="1691"/>
      <c r="B569" s="1691"/>
      <c r="C569" s="268" t="s">
        <v>1303</v>
      </c>
      <c r="D569" s="21" t="s">
        <v>1304</v>
      </c>
      <c r="E569" s="1423"/>
      <c r="F569" s="1423"/>
      <c r="G569" s="428"/>
      <c r="H569" s="428">
        <f t="shared" si="259"/>
        <v>0</v>
      </c>
      <c r="I569" s="428">
        <f t="shared" si="285"/>
        <v>0</v>
      </c>
      <c r="J569" s="1423"/>
      <c r="K569" s="428"/>
      <c r="L569" s="428"/>
      <c r="M569" s="1524"/>
      <c r="N569" s="1524"/>
      <c r="O569" s="1524"/>
    </row>
    <row r="570" spans="1:15" s="176" customFormat="1" ht="14.25" customHeight="1">
      <c r="A570" s="1683" t="s">
        <v>1276</v>
      </c>
      <c r="B570" s="1703">
        <v>11007</v>
      </c>
      <c r="C570" s="569"/>
      <c r="D570" s="281" t="s">
        <v>296</v>
      </c>
      <c r="E570" s="1424">
        <v>417</v>
      </c>
      <c r="F570" s="1424">
        <v>417</v>
      </c>
      <c r="G570" s="1424">
        <v>417</v>
      </c>
      <c r="H570" s="1424">
        <f>+G570-F570</f>
        <v>0</v>
      </c>
      <c r="I570" s="1424">
        <f t="shared" si="285"/>
        <v>0</v>
      </c>
      <c r="J570" s="1424"/>
      <c r="K570" s="1424">
        <v>417</v>
      </c>
      <c r="L570" s="1424">
        <v>417</v>
      </c>
      <c r="M570" s="1128"/>
      <c r="N570" s="1128"/>
      <c r="O570" s="1128"/>
    </row>
    <row r="571" spans="1:15" s="176" customFormat="1" ht="13.5" customHeight="1">
      <c r="A571" s="1684"/>
      <c r="B571" s="1704"/>
      <c r="C571" s="570"/>
      <c r="D571" s="282"/>
      <c r="E571" s="1425"/>
      <c r="F571" s="1425"/>
      <c r="G571" s="1425"/>
      <c r="H571" s="1425">
        <f>+G571-F571</f>
        <v>0</v>
      </c>
      <c r="I571" s="1425">
        <f t="shared" si="285"/>
        <v>0</v>
      </c>
      <c r="J571" s="1425"/>
      <c r="K571" s="1425"/>
      <c r="L571" s="1425"/>
      <c r="M571" s="1128"/>
      <c r="N571" s="1128"/>
      <c r="O571" s="1128"/>
    </row>
    <row r="572" spans="1:15" s="176" customFormat="1" ht="14.25" customHeight="1">
      <c r="A572" s="1684"/>
      <c r="B572" s="1704"/>
      <c r="C572" s="570"/>
      <c r="D572" s="283" t="s">
        <v>32</v>
      </c>
      <c r="E572" s="1425">
        <v>1</v>
      </c>
      <c r="F572" s="1425">
        <v>1</v>
      </c>
      <c r="G572" s="1425">
        <v>1</v>
      </c>
      <c r="H572" s="1425">
        <f>+G572-F572</f>
        <v>0</v>
      </c>
      <c r="I572" s="1425">
        <f t="shared" si="285"/>
        <v>0</v>
      </c>
      <c r="J572" s="1425"/>
      <c r="K572" s="1425">
        <v>1</v>
      </c>
      <c r="L572" s="1425">
        <v>1</v>
      </c>
      <c r="M572" s="1128"/>
      <c r="N572" s="1128"/>
      <c r="O572" s="1128"/>
    </row>
    <row r="573" spans="1:15" s="276" customFormat="1" ht="14.25" customHeight="1">
      <c r="A573" s="1684"/>
      <c r="B573" s="1704"/>
      <c r="C573" s="570"/>
      <c r="D573" s="282"/>
      <c r="E573" s="1114"/>
      <c r="F573" s="1114"/>
      <c r="G573" s="1114"/>
      <c r="H573" s="1114">
        <f>+G573-F573</f>
        <v>0</v>
      </c>
      <c r="I573" s="1114">
        <f t="shared" si="285"/>
        <v>0</v>
      </c>
      <c r="J573" s="1114"/>
      <c r="K573" s="1114"/>
      <c r="L573" s="1114"/>
      <c r="M573" s="1518"/>
      <c r="N573" s="1518"/>
      <c r="O573" s="1518"/>
    </row>
    <row r="574" spans="1:15" s="275" customFormat="1" ht="14.25" customHeight="1">
      <c r="A574" s="1684"/>
      <c r="B574" s="1704"/>
      <c r="C574" s="571"/>
      <c r="D574" s="291" t="s">
        <v>33</v>
      </c>
      <c r="E574" s="1416">
        <f>+E576+E640</f>
        <v>2160183.5999999996</v>
      </c>
      <c r="F574" s="1416">
        <f>+F576+F640</f>
        <v>2179354.7000000002</v>
      </c>
      <c r="G574" s="1416">
        <f>+G576+G640</f>
        <v>2227765.6335999998</v>
      </c>
      <c r="H574" s="1416">
        <f>+G574-F574</f>
        <v>48410.93359999964</v>
      </c>
      <c r="I574" s="1416">
        <f t="shared" si="285"/>
        <v>67582.033600000199</v>
      </c>
      <c r="J574" s="1416"/>
      <c r="K574" s="1416">
        <f>+K576+K640</f>
        <v>2239619.0336000002</v>
      </c>
      <c r="L574" s="1416">
        <f>+L576+L640</f>
        <v>2258204.1335999998</v>
      </c>
      <c r="M574" s="1492">
        <f>SUM(M580:M635)</f>
        <v>394593.02506666671</v>
      </c>
      <c r="N574" s="1492">
        <f t="shared" ref="N574:O574" si="286">SUM(N580:N635)</f>
        <v>951534.43346666673</v>
      </c>
      <c r="O574" s="1492">
        <f t="shared" si="286"/>
        <v>1508475.8418666674</v>
      </c>
    </row>
    <row r="575" spans="1:15" s="275" customFormat="1" ht="14.25" customHeight="1">
      <c r="A575" s="1684"/>
      <c r="B575" s="1704"/>
      <c r="C575" s="572"/>
      <c r="D575" s="17" t="s">
        <v>412</v>
      </c>
      <c r="E575" s="1114"/>
      <c r="F575" s="1114"/>
      <c r="G575" s="1114"/>
      <c r="H575" s="1416"/>
      <c r="I575" s="1416"/>
      <c r="J575" s="1114"/>
      <c r="K575" s="1114"/>
      <c r="L575" s="1114"/>
      <c r="M575" s="1492"/>
      <c r="N575" s="1492"/>
      <c r="O575" s="1492"/>
    </row>
    <row r="576" spans="1:15" s="275" customFormat="1" ht="14.25" customHeight="1">
      <c r="A576" s="1684"/>
      <c r="B576" s="1704"/>
      <c r="C576" s="573"/>
      <c r="D576" s="284" t="s">
        <v>36</v>
      </c>
      <c r="E576" s="1416">
        <f>E578+SUM(E584:E639)-E584-E589-E597-E611-E615-E632</f>
        <v>2160183.5999999996</v>
      </c>
      <c r="F576" s="1416">
        <f>F578+SUM(F584:F639)-F584-F589-F597-F611-F615-F632</f>
        <v>2179354.7000000002</v>
      </c>
      <c r="G576" s="1416">
        <f>G578+SUM(G584:G639)-G584-G589-G597-G611-G615-G632</f>
        <v>2227765.6335999998</v>
      </c>
      <c r="H576" s="1416">
        <f>+G576-F576</f>
        <v>48410.93359999964</v>
      </c>
      <c r="I576" s="1416">
        <f t="shared" ref="I576:I607" si="287">G576-E576</f>
        <v>67582.033600000199</v>
      </c>
      <c r="J576" s="1416"/>
      <c r="K576" s="1416">
        <f>K578+SUM(K584:K639)-K584-K589-K597-K611-K615-K632</f>
        <v>2239619.0336000002</v>
      </c>
      <c r="L576" s="1416">
        <f>L578+SUM(L584:L639)-L584-L589-L597-L611-L615-L632</f>
        <v>2258204.1335999998</v>
      </c>
      <c r="M576" s="1492"/>
      <c r="N576" s="1492"/>
      <c r="O576" s="1492"/>
    </row>
    <row r="577" spans="1:15" s="275" customFormat="1" ht="13.5" customHeight="1">
      <c r="A577" s="1684"/>
      <c r="B577" s="1704"/>
      <c r="C577" s="569"/>
      <c r="D577" s="282" t="s">
        <v>72</v>
      </c>
      <c r="E577" s="1120"/>
      <c r="F577" s="1120"/>
      <c r="G577" s="1114"/>
      <c r="H577" s="1114">
        <f t="shared" ref="H577:H649" si="288">+G577-F577</f>
        <v>0</v>
      </c>
      <c r="I577" s="1120">
        <f t="shared" si="287"/>
        <v>0</v>
      </c>
      <c r="J577" s="1120"/>
      <c r="K577" s="1120"/>
      <c r="L577" s="1120"/>
      <c r="M577" s="1492"/>
      <c r="N577" s="1492"/>
      <c r="O577" s="1492"/>
    </row>
    <row r="578" spans="1:15" s="275" customFormat="1" ht="14.25" customHeight="1">
      <c r="A578" s="1684"/>
      <c r="B578" s="1704"/>
      <c r="C578" s="574"/>
      <c r="D578" s="521" t="s">
        <v>499</v>
      </c>
      <c r="E578" s="1417">
        <f>SUM(E580:E582)</f>
        <v>1924341.9</v>
      </c>
      <c r="F578" s="1417">
        <f>SUM(F580:F582)</f>
        <v>1943725.3</v>
      </c>
      <c r="G578" s="1417">
        <f>SUM(G580:G582)</f>
        <v>1948180.6</v>
      </c>
      <c r="H578" s="1417">
        <f t="shared" si="288"/>
        <v>4455.3000000000466</v>
      </c>
      <c r="I578" s="1417">
        <f t="shared" si="287"/>
        <v>23838.700000000186</v>
      </c>
      <c r="J578" s="1417"/>
      <c r="K578" s="1417">
        <f>SUM(K580:K582)</f>
        <v>1960034</v>
      </c>
      <c r="L578" s="1417">
        <f>SUM(L580:L582)</f>
        <v>1978619.1</v>
      </c>
      <c r="M578" s="1492">
        <f>+G578/G570/12</f>
        <v>389.32466027178265</v>
      </c>
      <c r="N578" s="1492"/>
      <c r="O578" s="1492"/>
    </row>
    <row r="579" spans="1:15" s="275" customFormat="1">
      <c r="A579" s="1684"/>
      <c r="B579" s="1704"/>
      <c r="C579" s="569"/>
      <c r="D579" s="282" t="s">
        <v>72</v>
      </c>
      <c r="E579" s="1120"/>
      <c r="F579" s="1120"/>
      <c r="G579" s="1114"/>
      <c r="H579" s="1114">
        <f t="shared" si="288"/>
        <v>0</v>
      </c>
      <c r="I579" s="1120">
        <f t="shared" si="287"/>
        <v>0</v>
      </c>
      <c r="J579" s="1120"/>
      <c r="K579" s="1120"/>
      <c r="L579" s="1120"/>
      <c r="M579" s="1492"/>
      <c r="N579" s="1492"/>
      <c r="O579" s="1492"/>
    </row>
    <row r="580" spans="1:15" s="275" customFormat="1" ht="14.25">
      <c r="A580" s="1684"/>
      <c r="B580" s="1704"/>
      <c r="C580" s="575" t="s">
        <v>288</v>
      </c>
      <c r="D580" s="285" t="s">
        <v>37</v>
      </c>
      <c r="E580" s="1120">
        <v>1517666.3</v>
      </c>
      <c r="F580" s="1120">
        <v>1510633.9</v>
      </c>
      <c r="G580" s="1120">
        <v>1517451.6</v>
      </c>
      <c r="H580" s="1120">
        <f t="shared" si="288"/>
        <v>6817.7000000001863</v>
      </c>
      <c r="I580" s="1120">
        <f t="shared" si="287"/>
        <v>-214.69999999995343</v>
      </c>
      <c r="J580" s="1120"/>
      <c r="K580" s="1120">
        <v>1524470.9</v>
      </c>
      <c r="L580" s="1120">
        <v>1538926</v>
      </c>
      <c r="M580" s="1492">
        <f t="shared" ref="M580:M582" si="289">+G580/12*2</f>
        <v>252908.6</v>
      </c>
      <c r="N580" s="1492">
        <f t="shared" ref="N580:N582" si="290">+G580/12*5</f>
        <v>632271.5</v>
      </c>
      <c r="O580" s="1492">
        <f t="shared" ref="O580:O582" si="291">+G580/12*8</f>
        <v>1011634.4</v>
      </c>
    </row>
    <row r="581" spans="1:15" s="277" customFormat="1" ht="28.5">
      <c r="A581" s="1684"/>
      <c r="B581" s="1704"/>
      <c r="C581" s="575" t="s">
        <v>289</v>
      </c>
      <c r="D581" s="286" t="s">
        <v>38</v>
      </c>
      <c r="E581" s="1120">
        <v>358241.1</v>
      </c>
      <c r="F581" s="1120">
        <v>391901.1</v>
      </c>
      <c r="G581" s="1120">
        <v>391176.2</v>
      </c>
      <c r="H581" s="1120">
        <f t="shared" si="288"/>
        <v>-724.89999999996508</v>
      </c>
      <c r="I581" s="1120">
        <f t="shared" si="287"/>
        <v>32935.100000000035</v>
      </c>
      <c r="J581" s="1120"/>
      <c r="K581" s="1120">
        <v>395255.1</v>
      </c>
      <c r="L581" s="1120">
        <v>398717</v>
      </c>
      <c r="M581" s="1492">
        <f t="shared" si="289"/>
        <v>65196.033333333333</v>
      </c>
      <c r="N581" s="1492">
        <f t="shared" si="290"/>
        <v>162990.08333333334</v>
      </c>
      <c r="O581" s="1492">
        <f t="shared" si="291"/>
        <v>260784.13333333333</v>
      </c>
    </row>
    <row r="582" spans="1:15" s="277" customFormat="1" ht="28.5">
      <c r="A582" s="1684"/>
      <c r="B582" s="1704"/>
      <c r="C582" s="575" t="s">
        <v>290</v>
      </c>
      <c r="D582" s="286" t="s">
        <v>39</v>
      </c>
      <c r="E582" s="1120">
        <v>48434.5</v>
      </c>
      <c r="F582" s="1120">
        <v>41190.300000000003</v>
      </c>
      <c r="G582" s="1120">
        <v>39552.800000000003</v>
      </c>
      <c r="H582" s="1120">
        <f t="shared" si="288"/>
        <v>-1637.5</v>
      </c>
      <c r="I582" s="1120">
        <f t="shared" si="287"/>
        <v>-8881.6999999999971</v>
      </c>
      <c r="J582" s="1120"/>
      <c r="K582" s="1120">
        <v>40308</v>
      </c>
      <c r="L582" s="1120">
        <v>40976.1</v>
      </c>
      <c r="M582" s="1492">
        <f t="shared" si="289"/>
        <v>6592.1333333333341</v>
      </c>
      <c r="N582" s="1492">
        <f t="shared" si="290"/>
        <v>16480.333333333336</v>
      </c>
      <c r="O582" s="1492">
        <f t="shared" si="291"/>
        <v>26368.533333333336</v>
      </c>
    </row>
    <row r="583" spans="1:15" s="277" customFormat="1" ht="14.25">
      <c r="A583" s="1684"/>
      <c r="B583" s="1704"/>
      <c r="C583" s="576"/>
      <c r="D583" s="522"/>
      <c r="E583" s="1141"/>
      <c r="F583" s="1141"/>
      <c r="G583" s="1141"/>
      <c r="H583" s="1141">
        <f t="shared" si="288"/>
        <v>0</v>
      </c>
      <c r="I583" s="1141">
        <f t="shared" si="287"/>
        <v>0</v>
      </c>
      <c r="J583" s="1141"/>
      <c r="K583" s="1141"/>
      <c r="L583" s="1141"/>
      <c r="M583" s="1088"/>
      <c r="N583" s="1088"/>
      <c r="O583" s="1088"/>
    </row>
    <row r="584" spans="1:15" s="277" customFormat="1" ht="14.25">
      <c r="A584" s="1684"/>
      <c r="B584" s="1704"/>
      <c r="C584" s="577">
        <v>4212</v>
      </c>
      <c r="D584" s="521" t="s">
        <v>40</v>
      </c>
      <c r="E584" s="1417">
        <f>E586+E587+E588</f>
        <v>53729.7</v>
      </c>
      <c r="F584" s="1417">
        <f>F586+F587+F588</f>
        <v>65583.299999999988</v>
      </c>
      <c r="G584" s="1417">
        <f>G586+G587+G588</f>
        <v>67107.7</v>
      </c>
      <c r="H584" s="1417">
        <f t="shared" si="288"/>
        <v>1524.4000000000087</v>
      </c>
      <c r="I584" s="1417">
        <f t="shared" si="287"/>
        <v>13378</v>
      </c>
      <c r="J584" s="1417"/>
      <c r="K584" s="1417">
        <f>K586+K587+K588</f>
        <v>67107.7</v>
      </c>
      <c r="L584" s="1417">
        <f>L586+L587+L588</f>
        <v>67107.7</v>
      </c>
      <c r="M584" s="1088"/>
      <c r="N584" s="1088"/>
      <c r="O584" s="1088"/>
    </row>
    <row r="585" spans="1:15" s="277" customFormat="1">
      <c r="A585" s="1684"/>
      <c r="B585" s="1704"/>
      <c r="C585" s="575"/>
      <c r="D585" s="282" t="s">
        <v>72</v>
      </c>
      <c r="E585" s="1110"/>
      <c r="F585" s="1110"/>
      <c r="G585" s="1110"/>
      <c r="H585" s="1110">
        <f t="shared" si="288"/>
        <v>0</v>
      </c>
      <c r="I585" s="1110">
        <f t="shared" si="287"/>
        <v>0</v>
      </c>
      <c r="J585" s="1110"/>
      <c r="K585" s="1110"/>
      <c r="L585" s="1110"/>
      <c r="M585" s="1088"/>
      <c r="N585" s="1088"/>
      <c r="O585" s="1088"/>
    </row>
    <row r="586" spans="1:15" s="277" customFormat="1">
      <c r="A586" s="1684"/>
      <c r="B586" s="1704"/>
      <c r="C586" s="575"/>
      <c r="D586" s="282" t="s">
        <v>40</v>
      </c>
      <c r="E586" s="1110">
        <v>31073</v>
      </c>
      <c r="F586" s="1110">
        <v>38885.199999999997</v>
      </c>
      <c r="G586" s="1110">
        <v>40789.4</v>
      </c>
      <c r="H586" s="1110">
        <f t="shared" si="288"/>
        <v>1904.2000000000044</v>
      </c>
      <c r="I586" s="1110">
        <f t="shared" si="287"/>
        <v>9716.4000000000015</v>
      </c>
      <c r="J586" s="1110"/>
      <c r="K586" s="1110">
        <v>40789.4</v>
      </c>
      <c r="L586" s="1110">
        <v>40789.4</v>
      </c>
      <c r="M586" s="1088">
        <f t="shared" ref="M586" si="292">+G586/12*3</f>
        <v>10197.35</v>
      </c>
      <c r="N586" s="1088">
        <f t="shared" ref="N586" si="293">+G586/12*6</f>
        <v>20394.7</v>
      </c>
      <c r="O586" s="1088">
        <f t="shared" ref="O586" si="294">+G586/12*9</f>
        <v>30592.050000000003</v>
      </c>
    </row>
    <row r="587" spans="1:15" s="277" customFormat="1">
      <c r="A587" s="1684"/>
      <c r="B587" s="1704"/>
      <c r="C587" s="575"/>
      <c r="D587" s="282" t="s">
        <v>297</v>
      </c>
      <c r="E587" s="1110"/>
      <c r="F587" s="1110"/>
      <c r="G587" s="1110"/>
      <c r="H587" s="1110">
        <f t="shared" si="288"/>
        <v>0</v>
      </c>
      <c r="I587" s="1110">
        <f t="shared" si="287"/>
        <v>0</v>
      </c>
      <c r="J587" s="1110"/>
      <c r="K587" s="1110"/>
      <c r="L587" s="1110"/>
      <c r="M587" s="1088"/>
      <c r="N587" s="1088"/>
      <c r="O587" s="1088"/>
    </row>
    <row r="588" spans="1:15" s="277" customFormat="1">
      <c r="A588" s="1684"/>
      <c r="B588" s="1704"/>
      <c r="C588" s="575"/>
      <c r="D588" s="282" t="s">
        <v>414</v>
      </c>
      <c r="E588" s="1110">
        <v>22656.7</v>
      </c>
      <c r="F588" s="1110">
        <v>26698.1</v>
      </c>
      <c r="G588" s="1110">
        <v>26318.3</v>
      </c>
      <c r="H588" s="1110">
        <f t="shared" si="288"/>
        <v>-379.79999999999927</v>
      </c>
      <c r="I588" s="1110">
        <f t="shared" si="287"/>
        <v>3661.5999999999985</v>
      </c>
      <c r="J588" s="1110"/>
      <c r="K588" s="1110">
        <v>26318.3</v>
      </c>
      <c r="L588" s="1110">
        <v>26318.3</v>
      </c>
      <c r="M588" s="1088">
        <f t="shared" ref="M588" si="295">+G588/12*3</f>
        <v>6579.5749999999998</v>
      </c>
      <c r="N588" s="1088">
        <f t="shared" ref="N588" si="296">+G588/12*6</f>
        <v>13159.15</v>
      </c>
      <c r="O588" s="1088">
        <f t="shared" ref="O588" si="297">+G588/12*9</f>
        <v>19738.724999999999</v>
      </c>
    </row>
    <row r="589" spans="1:15" s="277" customFormat="1" ht="14.25">
      <c r="A589" s="1684"/>
      <c r="B589" s="1704"/>
      <c r="C589" s="577">
        <v>4213</v>
      </c>
      <c r="D589" s="521" t="s">
        <v>41</v>
      </c>
      <c r="E589" s="1417">
        <f>E591+E592</f>
        <v>3973.1</v>
      </c>
      <c r="F589" s="1417">
        <f>F591+F592</f>
        <v>5400.3</v>
      </c>
      <c r="G589" s="1417">
        <f>G591+G592</f>
        <v>5616.9</v>
      </c>
      <c r="H589" s="1417">
        <f t="shared" si="288"/>
        <v>216.59999999999945</v>
      </c>
      <c r="I589" s="1417">
        <f t="shared" si="287"/>
        <v>1643.7999999999997</v>
      </c>
      <c r="J589" s="1417"/>
      <c r="K589" s="1417">
        <f>K591+K592</f>
        <v>5616.9</v>
      </c>
      <c r="L589" s="1417">
        <f>L591+L592</f>
        <v>5616.9</v>
      </c>
      <c r="M589" s="1088"/>
      <c r="N589" s="1088"/>
      <c r="O589" s="1088"/>
    </row>
    <row r="590" spans="1:15" s="277" customFormat="1">
      <c r="A590" s="1684"/>
      <c r="B590" s="1704"/>
      <c r="C590" s="575"/>
      <c r="D590" s="282" t="s">
        <v>72</v>
      </c>
      <c r="E590" s="1110"/>
      <c r="F590" s="1110"/>
      <c r="G590" s="1110"/>
      <c r="H590" s="1110">
        <f t="shared" si="288"/>
        <v>0</v>
      </c>
      <c r="I590" s="1110">
        <f t="shared" si="287"/>
        <v>0</v>
      </c>
      <c r="J590" s="1110"/>
      <c r="K590" s="1110"/>
      <c r="L590" s="1110"/>
      <c r="M590" s="1088"/>
      <c r="N590" s="1088"/>
      <c r="O590" s="1088"/>
    </row>
    <row r="591" spans="1:15" s="277" customFormat="1">
      <c r="A591" s="1684"/>
      <c r="B591" s="1704"/>
      <c r="C591" s="575"/>
      <c r="D591" s="288" t="s">
        <v>42</v>
      </c>
      <c r="E591" s="1110">
        <v>3973.1</v>
      </c>
      <c r="F591" s="1110">
        <v>4483.7</v>
      </c>
      <c r="G591" s="1110">
        <v>5616.9</v>
      </c>
      <c r="H591" s="1110">
        <f t="shared" si="288"/>
        <v>1133.1999999999998</v>
      </c>
      <c r="I591" s="1110">
        <f t="shared" si="287"/>
        <v>1643.7999999999997</v>
      </c>
      <c r="J591" s="1110"/>
      <c r="K591" s="1110">
        <v>5616.9</v>
      </c>
      <c r="L591" s="1110">
        <v>5616.9</v>
      </c>
      <c r="M591" s="1088">
        <f t="shared" ref="M591:M593" si="298">+G591/12*3</f>
        <v>1404.2249999999999</v>
      </c>
      <c r="N591" s="1088">
        <f t="shared" ref="N591:N593" si="299">+G591/12*6</f>
        <v>2808.45</v>
      </c>
      <c r="O591" s="1088">
        <f t="shared" ref="O591:O593" si="300">+G591/12*9</f>
        <v>4212.6750000000002</v>
      </c>
    </row>
    <row r="592" spans="1:15" s="277" customFormat="1">
      <c r="A592" s="1684"/>
      <c r="B592" s="1704"/>
      <c r="C592" s="575"/>
      <c r="D592" s="288" t="s">
        <v>291</v>
      </c>
      <c r="E592" s="1110"/>
      <c r="F592" s="1110">
        <v>916.6</v>
      </c>
      <c r="G592" s="1110"/>
      <c r="H592" s="1110">
        <f t="shared" si="288"/>
        <v>-916.6</v>
      </c>
      <c r="I592" s="1110">
        <f t="shared" si="287"/>
        <v>0</v>
      </c>
      <c r="J592" s="1110"/>
      <c r="K592" s="1110"/>
      <c r="L592" s="1110"/>
      <c r="M592" s="1088">
        <f t="shared" si="298"/>
        <v>0</v>
      </c>
      <c r="N592" s="1088">
        <f t="shared" si="299"/>
        <v>0</v>
      </c>
      <c r="O592" s="1088">
        <f t="shared" si="300"/>
        <v>0</v>
      </c>
    </row>
    <row r="593" spans="1:15" s="277" customFormat="1" ht="14.25">
      <c r="A593" s="1684"/>
      <c r="B593" s="1704"/>
      <c r="C593" s="575">
        <v>4214</v>
      </c>
      <c r="D593" s="287" t="s">
        <v>43</v>
      </c>
      <c r="E593" s="1110">
        <v>161742.79999999999</v>
      </c>
      <c r="F593" s="1110">
        <v>130295.2</v>
      </c>
      <c r="G593" s="1110">
        <v>171309.8</v>
      </c>
      <c r="H593" s="1110">
        <f t="shared" si="288"/>
        <v>41014.599999999991</v>
      </c>
      <c r="I593" s="1110">
        <f t="shared" si="287"/>
        <v>9567</v>
      </c>
      <c r="J593" s="1110"/>
      <c r="K593" s="1110">
        <v>171309.8</v>
      </c>
      <c r="L593" s="1110">
        <v>171309.8</v>
      </c>
      <c r="M593" s="1088">
        <f t="shared" si="298"/>
        <v>42827.45</v>
      </c>
      <c r="N593" s="1088">
        <f t="shared" si="299"/>
        <v>85654.9</v>
      </c>
      <c r="O593" s="1088">
        <f t="shared" si="300"/>
        <v>128482.34999999999</v>
      </c>
    </row>
    <row r="594" spans="1:15" s="275" customFormat="1" ht="23.25" customHeight="1">
      <c r="A594" s="1684"/>
      <c r="B594" s="1704"/>
      <c r="C594" s="575">
        <v>4215</v>
      </c>
      <c r="D594" s="287" t="s">
        <v>44</v>
      </c>
      <c r="E594" s="1110"/>
      <c r="F594" s="1110"/>
      <c r="G594" s="1110"/>
      <c r="H594" s="1110">
        <f t="shared" si="288"/>
        <v>0</v>
      </c>
      <c r="I594" s="1110">
        <f t="shared" si="287"/>
        <v>0</v>
      </c>
      <c r="J594" s="1110"/>
      <c r="K594" s="1110"/>
      <c r="L594" s="1110"/>
      <c r="M594" s="1492"/>
      <c r="N594" s="1128"/>
      <c r="O594" s="1492"/>
    </row>
    <row r="595" spans="1:15" s="176" customFormat="1" ht="14.25">
      <c r="A595" s="1684"/>
      <c r="B595" s="1704"/>
      <c r="C595" s="575">
        <v>4216</v>
      </c>
      <c r="D595" s="287" t="s">
        <v>45</v>
      </c>
      <c r="E595" s="1110"/>
      <c r="F595" s="1110"/>
      <c r="G595" s="1110"/>
      <c r="H595" s="1110">
        <f t="shared" si="288"/>
        <v>0</v>
      </c>
      <c r="I595" s="1110">
        <f t="shared" si="287"/>
        <v>0</v>
      </c>
      <c r="J595" s="1110"/>
      <c r="K595" s="1110"/>
      <c r="L595" s="1110"/>
      <c r="M595" s="1128"/>
      <c r="N595" s="1128"/>
      <c r="O595" s="1128"/>
    </row>
    <row r="596" spans="1:15" s="176" customFormat="1" ht="14.25">
      <c r="A596" s="1684"/>
      <c r="B596" s="1704"/>
      <c r="C596" s="575">
        <v>4217</v>
      </c>
      <c r="D596" s="287" t="s">
        <v>46</v>
      </c>
      <c r="E596" s="1110"/>
      <c r="F596" s="1110"/>
      <c r="G596" s="1110"/>
      <c r="H596" s="1110">
        <f t="shared" si="288"/>
        <v>0</v>
      </c>
      <c r="I596" s="1110">
        <f t="shared" si="287"/>
        <v>0</v>
      </c>
      <c r="J596" s="1110"/>
      <c r="K596" s="1110"/>
      <c r="L596" s="1110"/>
      <c r="M596" s="1128"/>
      <c r="N596" s="1128"/>
      <c r="O596" s="1128"/>
    </row>
    <row r="597" spans="1:15" s="176" customFormat="1" ht="14.25">
      <c r="A597" s="1684"/>
      <c r="B597" s="1704"/>
      <c r="C597" s="577"/>
      <c r="D597" s="521" t="s">
        <v>440</v>
      </c>
      <c r="E597" s="1417">
        <f>E599+E600</f>
        <v>0</v>
      </c>
      <c r="F597" s="1417">
        <f>F599+F600</f>
        <v>0</v>
      </c>
      <c r="G597" s="1417">
        <f>G599+G600</f>
        <v>0</v>
      </c>
      <c r="H597" s="1417">
        <f t="shared" si="288"/>
        <v>0</v>
      </c>
      <c r="I597" s="1417">
        <f t="shared" si="287"/>
        <v>0</v>
      </c>
      <c r="J597" s="1417"/>
      <c r="K597" s="1417">
        <f>K599+K600</f>
        <v>0</v>
      </c>
      <c r="L597" s="1417">
        <f>L599+L600</f>
        <v>0</v>
      </c>
      <c r="M597" s="1128"/>
      <c r="N597" s="1128"/>
      <c r="O597" s="1128"/>
    </row>
    <row r="598" spans="1:15" s="176" customFormat="1">
      <c r="A598" s="1684"/>
      <c r="B598" s="1704"/>
      <c r="C598" s="575"/>
      <c r="D598" s="282" t="s">
        <v>72</v>
      </c>
      <c r="E598" s="1114"/>
      <c r="F598" s="1114"/>
      <c r="G598" s="1114"/>
      <c r="H598" s="1114">
        <f t="shared" si="288"/>
        <v>0</v>
      </c>
      <c r="I598" s="1114">
        <f t="shared" si="287"/>
        <v>0</v>
      </c>
      <c r="J598" s="1114"/>
      <c r="K598" s="1114"/>
      <c r="L598" s="1114"/>
      <c r="M598" s="1128"/>
      <c r="N598" s="1128"/>
      <c r="O598" s="1128"/>
    </row>
    <row r="599" spans="1:15" s="176" customFormat="1">
      <c r="A599" s="1684"/>
      <c r="B599" s="1704"/>
      <c r="C599" s="575">
        <v>4221</v>
      </c>
      <c r="D599" s="282" t="s">
        <v>47</v>
      </c>
      <c r="E599" s="1114"/>
      <c r="F599" s="1114"/>
      <c r="G599" s="1114"/>
      <c r="H599" s="1114">
        <f t="shared" si="288"/>
        <v>0</v>
      </c>
      <c r="I599" s="1114">
        <f t="shared" si="287"/>
        <v>0</v>
      </c>
      <c r="J599" s="1114"/>
      <c r="K599" s="1114"/>
      <c r="L599" s="1114"/>
      <c r="M599" s="1128"/>
      <c r="N599" s="1128"/>
      <c r="O599" s="1128"/>
    </row>
    <row r="600" spans="1:15" s="176" customFormat="1">
      <c r="A600" s="1684"/>
      <c r="B600" s="1704"/>
      <c r="C600" s="575">
        <v>4222</v>
      </c>
      <c r="D600" s="282" t="s">
        <v>48</v>
      </c>
      <c r="E600" s="1114"/>
      <c r="F600" s="1114"/>
      <c r="G600" s="1114"/>
      <c r="H600" s="1114">
        <f t="shared" si="288"/>
        <v>0</v>
      </c>
      <c r="I600" s="1114">
        <f t="shared" si="287"/>
        <v>0</v>
      </c>
      <c r="J600" s="1114"/>
      <c r="K600" s="1114"/>
      <c r="L600" s="1114"/>
      <c r="M600" s="1128"/>
      <c r="N600" s="1088"/>
      <c r="O600" s="1128"/>
    </row>
    <row r="601" spans="1:15" s="277" customFormat="1" ht="14.25">
      <c r="A601" s="1684"/>
      <c r="B601" s="1704"/>
      <c r="C601" s="575">
        <v>4231</v>
      </c>
      <c r="D601" s="283" t="s">
        <v>49</v>
      </c>
      <c r="E601" s="1114">
        <v>9570.9</v>
      </c>
      <c r="F601" s="1114">
        <v>25000</v>
      </c>
      <c r="G601" s="1114">
        <v>25000</v>
      </c>
      <c r="H601" s="1114">
        <f t="shared" si="288"/>
        <v>0</v>
      </c>
      <c r="I601" s="1114">
        <f t="shared" si="287"/>
        <v>15429.1</v>
      </c>
      <c r="J601" s="1114"/>
      <c r="K601" s="1114">
        <v>25000</v>
      </c>
      <c r="L601" s="1114">
        <v>25000</v>
      </c>
      <c r="M601" s="1088">
        <f t="shared" ref="M601" si="301">+G601/12*3</f>
        <v>6250</v>
      </c>
      <c r="N601" s="1088">
        <f t="shared" ref="N601" si="302">+G601/12*6</f>
        <v>12500</v>
      </c>
      <c r="O601" s="1088">
        <f t="shared" ref="O601" si="303">+G601/12*9</f>
        <v>18750</v>
      </c>
    </row>
    <row r="602" spans="1:15" s="277" customFormat="1" ht="16.5">
      <c r="A602" s="1684"/>
      <c r="B602" s="1704"/>
      <c r="C602" s="575">
        <v>4232</v>
      </c>
      <c r="D602" s="283" t="s">
        <v>50</v>
      </c>
      <c r="E602" s="1114"/>
      <c r="F602" s="1114"/>
      <c r="G602" s="1114"/>
      <c r="H602" s="1114">
        <f t="shared" si="288"/>
        <v>0</v>
      </c>
      <c r="I602" s="1114">
        <f t="shared" si="287"/>
        <v>0</v>
      </c>
      <c r="J602" s="1418"/>
      <c r="K602" s="1114"/>
      <c r="L602" s="1114"/>
      <c r="M602" s="1088"/>
      <c r="N602" s="1088"/>
      <c r="O602" s="1088"/>
    </row>
    <row r="603" spans="1:15" s="277" customFormat="1" ht="16.5">
      <c r="A603" s="1684"/>
      <c r="B603" s="1704"/>
      <c r="C603" s="575">
        <v>4233</v>
      </c>
      <c r="D603" s="283" t="s">
        <v>404</v>
      </c>
      <c r="E603" s="1114"/>
      <c r="F603" s="1114"/>
      <c r="G603" s="1114"/>
      <c r="H603" s="1114">
        <f t="shared" si="288"/>
        <v>0</v>
      </c>
      <c r="I603" s="1114">
        <f t="shared" si="287"/>
        <v>0</v>
      </c>
      <c r="J603" s="1418"/>
      <c r="K603" s="1114"/>
      <c r="L603" s="1114"/>
      <c r="M603" s="1088"/>
      <c r="N603" s="1088"/>
      <c r="O603" s="1088"/>
    </row>
    <row r="604" spans="1:15" s="277" customFormat="1" ht="14.25">
      <c r="A604" s="1684"/>
      <c r="B604" s="1704"/>
      <c r="C604" s="575">
        <v>4234</v>
      </c>
      <c r="D604" s="283" t="s">
        <v>51</v>
      </c>
      <c r="E604" s="1110"/>
      <c r="F604" s="1110"/>
      <c r="G604" s="1110"/>
      <c r="H604" s="1110">
        <f t="shared" si="288"/>
        <v>0</v>
      </c>
      <c r="I604" s="1110">
        <f t="shared" si="287"/>
        <v>0</v>
      </c>
      <c r="J604" s="1110"/>
      <c r="K604" s="1110"/>
      <c r="L604" s="1110"/>
      <c r="M604" s="1088"/>
      <c r="N604" s="1492"/>
      <c r="O604" s="1088"/>
    </row>
    <row r="605" spans="1:15" s="275" customFormat="1" ht="14.25">
      <c r="A605" s="1684"/>
      <c r="B605" s="1704"/>
      <c r="C605" s="575">
        <v>4235</v>
      </c>
      <c r="D605" s="283" t="s">
        <v>52</v>
      </c>
      <c r="E605" s="1110"/>
      <c r="F605" s="1110">
        <v>1500</v>
      </c>
      <c r="G605" s="1110">
        <v>1500</v>
      </c>
      <c r="H605" s="1110">
        <f t="shared" si="288"/>
        <v>0</v>
      </c>
      <c r="I605" s="1110">
        <f t="shared" si="287"/>
        <v>1500</v>
      </c>
      <c r="J605" s="1110"/>
      <c r="K605" s="1110">
        <v>1500</v>
      </c>
      <c r="L605" s="1110">
        <v>1500</v>
      </c>
      <c r="M605" s="1088">
        <f t="shared" ref="M605" si="304">+G605/12*3</f>
        <v>375</v>
      </c>
      <c r="N605" s="1088">
        <f t="shared" ref="N605" si="305">+G605/12*6</f>
        <v>750</v>
      </c>
      <c r="O605" s="1088">
        <f t="shared" ref="O605" si="306">+G605/12*9</f>
        <v>1125</v>
      </c>
    </row>
    <row r="606" spans="1:15" s="277" customFormat="1" ht="14.25">
      <c r="A606" s="1684"/>
      <c r="B606" s="1704"/>
      <c r="C606" s="575">
        <v>4236</v>
      </c>
      <c r="D606" s="283" t="s">
        <v>53</v>
      </c>
      <c r="E606" s="1110"/>
      <c r="F606" s="1110"/>
      <c r="G606" s="1110"/>
      <c r="H606" s="1110">
        <f t="shared" si="288"/>
        <v>0</v>
      </c>
      <c r="I606" s="1110">
        <f t="shared" si="287"/>
        <v>0</v>
      </c>
      <c r="J606" s="1110"/>
      <c r="K606" s="1110"/>
      <c r="L606" s="1110"/>
      <c r="M606" s="1088"/>
      <c r="N606" s="1492"/>
      <c r="O606" s="1088"/>
    </row>
    <row r="607" spans="1:15" s="275" customFormat="1" ht="14.25">
      <c r="A607" s="1684"/>
      <c r="B607" s="1704"/>
      <c r="C607" s="575">
        <v>4237</v>
      </c>
      <c r="D607" s="283" t="s">
        <v>54</v>
      </c>
      <c r="E607" s="1110"/>
      <c r="F607" s="1110"/>
      <c r="G607" s="1110"/>
      <c r="H607" s="1110">
        <f t="shared" si="288"/>
        <v>0</v>
      </c>
      <c r="I607" s="1110">
        <f t="shared" si="287"/>
        <v>0</v>
      </c>
      <c r="J607" s="1110"/>
      <c r="K607" s="1110"/>
      <c r="L607" s="1110"/>
      <c r="M607" s="1492"/>
      <c r="N607" s="1492"/>
      <c r="O607" s="1492"/>
    </row>
    <row r="608" spans="1:15" s="275" customFormat="1" ht="14.25">
      <c r="A608" s="1684"/>
      <c r="B608" s="1704"/>
      <c r="C608" s="575">
        <v>4239</v>
      </c>
      <c r="D608" s="281" t="s">
        <v>55</v>
      </c>
      <c r="E608" s="1120"/>
      <c r="F608" s="1120"/>
      <c r="G608" s="1120"/>
      <c r="H608" s="1120">
        <f t="shared" si="288"/>
        <v>0</v>
      </c>
      <c r="I608" s="1120">
        <f t="shared" ref="I608:I639" si="307">G608-E608</f>
        <v>0</v>
      </c>
      <c r="J608" s="1120"/>
      <c r="K608" s="1120"/>
      <c r="L608" s="1120"/>
      <c r="M608" s="1492"/>
      <c r="N608" s="1492"/>
      <c r="O608" s="1492"/>
    </row>
    <row r="609" spans="1:15" s="275" customFormat="1" ht="14.25">
      <c r="A609" s="1684"/>
      <c r="B609" s="1704"/>
      <c r="C609" s="575">
        <v>4241</v>
      </c>
      <c r="D609" s="283" t="s">
        <v>56</v>
      </c>
      <c r="E609" s="1110">
        <v>540.9</v>
      </c>
      <c r="F609" s="1110">
        <v>540.9</v>
      </c>
      <c r="G609" s="1110">
        <v>540.9</v>
      </c>
      <c r="H609" s="1110">
        <f t="shared" si="288"/>
        <v>0</v>
      </c>
      <c r="I609" s="1110">
        <f t="shared" si="307"/>
        <v>0</v>
      </c>
      <c r="J609" s="1110"/>
      <c r="K609" s="1110">
        <v>540.9</v>
      </c>
      <c r="L609" s="1110">
        <v>540.9</v>
      </c>
      <c r="M609" s="1088">
        <f t="shared" ref="M609" si="308">+G609/12*3</f>
        <v>135.22499999999999</v>
      </c>
      <c r="N609" s="1088">
        <f t="shared" ref="N609" si="309">+G609/12*6</f>
        <v>270.45</v>
      </c>
      <c r="O609" s="1088">
        <f t="shared" ref="O609" si="310">+G609/12*9</f>
        <v>405.67499999999995</v>
      </c>
    </row>
    <row r="610" spans="1:15" s="275" customFormat="1" ht="14.25">
      <c r="A610" s="1684"/>
      <c r="B610" s="1704"/>
      <c r="C610" s="575">
        <v>4251</v>
      </c>
      <c r="D610" s="281" t="s">
        <v>57</v>
      </c>
      <c r="E610" s="1120"/>
      <c r="F610" s="1120"/>
      <c r="G610" s="1120"/>
      <c r="H610" s="1120">
        <f t="shared" si="288"/>
        <v>0</v>
      </c>
      <c r="I610" s="1120">
        <f t="shared" si="307"/>
        <v>0</v>
      </c>
      <c r="J610" s="1120"/>
      <c r="K610" s="1120"/>
      <c r="L610" s="1120"/>
      <c r="M610" s="1492"/>
      <c r="N610" s="1492"/>
      <c r="O610" s="1492"/>
    </row>
    <row r="611" spans="1:15" s="275" customFormat="1" ht="28.5">
      <c r="A611" s="1684"/>
      <c r="B611" s="1704"/>
      <c r="C611" s="577">
        <v>4252</v>
      </c>
      <c r="D611" s="521" t="s">
        <v>58</v>
      </c>
      <c r="E611" s="1417">
        <f>E613+E614</f>
        <v>0</v>
      </c>
      <c r="F611" s="1417">
        <f>F613+F614</f>
        <v>0</v>
      </c>
      <c r="G611" s="1417">
        <f>G613+G614</f>
        <v>0</v>
      </c>
      <c r="H611" s="1417">
        <f t="shared" si="288"/>
        <v>0</v>
      </c>
      <c r="I611" s="1417">
        <f t="shared" si="307"/>
        <v>0</v>
      </c>
      <c r="J611" s="1417"/>
      <c r="K611" s="1417">
        <f>K613+K614</f>
        <v>0</v>
      </c>
      <c r="L611" s="1417">
        <f>L613+L614</f>
        <v>0</v>
      </c>
      <c r="M611" s="1492"/>
      <c r="N611" s="1492"/>
      <c r="O611" s="1492"/>
    </row>
    <row r="612" spans="1:15" s="275" customFormat="1">
      <c r="A612" s="1684"/>
      <c r="B612" s="1704"/>
      <c r="C612" s="575"/>
      <c r="D612" s="282" t="s">
        <v>72</v>
      </c>
      <c r="E612" s="1120"/>
      <c r="F612" s="1120"/>
      <c r="G612" s="1120"/>
      <c r="H612" s="1120">
        <f t="shared" si="288"/>
        <v>0</v>
      </c>
      <c r="I612" s="1120">
        <f t="shared" si="307"/>
        <v>0</v>
      </c>
      <c r="J612" s="1120"/>
      <c r="K612" s="1120"/>
      <c r="L612" s="1120"/>
      <c r="M612" s="1492"/>
      <c r="N612" s="1088"/>
      <c r="O612" s="1492"/>
    </row>
    <row r="613" spans="1:15" s="277" customFormat="1">
      <c r="A613" s="1684"/>
      <c r="B613" s="1704"/>
      <c r="C613" s="575"/>
      <c r="D613" s="289" t="s">
        <v>59</v>
      </c>
      <c r="E613" s="1120"/>
      <c r="F613" s="1120"/>
      <c r="G613" s="1120"/>
      <c r="H613" s="1120">
        <f t="shared" si="288"/>
        <v>0</v>
      </c>
      <c r="I613" s="1120">
        <f t="shared" si="307"/>
        <v>0</v>
      </c>
      <c r="J613" s="1120"/>
      <c r="K613" s="1120"/>
      <c r="L613" s="1120"/>
      <c r="M613" s="1088"/>
      <c r="N613" s="1088"/>
      <c r="O613" s="1088"/>
    </row>
    <row r="614" spans="1:15" s="277" customFormat="1">
      <c r="A614" s="1684"/>
      <c r="B614" s="1704"/>
      <c r="C614" s="575"/>
      <c r="D614" s="289" t="s">
        <v>60</v>
      </c>
      <c r="E614" s="1120"/>
      <c r="F614" s="1120"/>
      <c r="G614" s="1120"/>
      <c r="H614" s="1120">
        <f t="shared" si="288"/>
        <v>0</v>
      </c>
      <c r="I614" s="1120">
        <f t="shared" si="307"/>
        <v>0</v>
      </c>
      <c r="J614" s="1120"/>
      <c r="K614" s="1120"/>
      <c r="L614" s="1120"/>
      <c r="M614" s="1088"/>
      <c r="N614" s="1088"/>
      <c r="O614" s="1088"/>
    </row>
    <row r="615" spans="1:15" s="277" customFormat="1" ht="14.25">
      <c r="A615" s="1684"/>
      <c r="B615" s="1704"/>
      <c r="C615" s="577">
        <v>4261</v>
      </c>
      <c r="D615" s="521" t="s">
        <v>61</v>
      </c>
      <c r="E615" s="1417">
        <f>E617+E618</f>
        <v>0</v>
      </c>
      <c r="F615" s="1417">
        <f>F617+F618</f>
        <v>0</v>
      </c>
      <c r="G615" s="1417">
        <f>G617+G618</f>
        <v>0</v>
      </c>
      <c r="H615" s="1417">
        <f t="shared" si="288"/>
        <v>0</v>
      </c>
      <c r="I615" s="1417">
        <f t="shared" si="307"/>
        <v>0</v>
      </c>
      <c r="J615" s="1417"/>
      <c r="K615" s="1417">
        <f>K617+K618</f>
        <v>0</v>
      </c>
      <c r="L615" s="1417">
        <f>L617+L618</f>
        <v>0</v>
      </c>
      <c r="M615" s="1088"/>
      <c r="N615" s="1088"/>
      <c r="O615" s="1088"/>
    </row>
    <row r="616" spans="1:15" s="277" customFormat="1">
      <c r="A616" s="1684"/>
      <c r="B616" s="1704"/>
      <c r="C616" s="575"/>
      <c r="D616" s="282" t="s">
        <v>72</v>
      </c>
      <c r="E616" s="1110"/>
      <c r="F616" s="1110"/>
      <c r="G616" s="1110"/>
      <c r="H616" s="1110">
        <f t="shared" si="288"/>
        <v>0</v>
      </c>
      <c r="I616" s="1110">
        <f t="shared" si="307"/>
        <v>0</v>
      </c>
      <c r="J616" s="1110"/>
      <c r="K616" s="1110"/>
      <c r="L616" s="1110"/>
      <c r="M616" s="1088"/>
      <c r="N616" s="1088"/>
      <c r="O616" s="1088"/>
    </row>
    <row r="617" spans="1:15" s="277" customFormat="1">
      <c r="A617" s="1684"/>
      <c r="B617" s="1704"/>
      <c r="C617" s="575"/>
      <c r="D617" s="282" t="s">
        <v>62</v>
      </c>
      <c r="E617" s="1110"/>
      <c r="F617" s="1110"/>
      <c r="G617" s="1110"/>
      <c r="H617" s="1110">
        <f t="shared" si="288"/>
        <v>0</v>
      </c>
      <c r="I617" s="1110">
        <f t="shared" si="307"/>
        <v>0</v>
      </c>
      <c r="J617" s="1110"/>
      <c r="K617" s="1110"/>
      <c r="L617" s="1110"/>
      <c r="M617" s="1088"/>
      <c r="N617" s="1088"/>
      <c r="O617" s="1088"/>
    </row>
    <row r="618" spans="1:15" s="277" customFormat="1">
      <c r="A618" s="1684"/>
      <c r="B618" s="1704"/>
      <c r="C618" s="575"/>
      <c r="D618" s="282" t="s">
        <v>63</v>
      </c>
      <c r="E618" s="1110"/>
      <c r="F618" s="1110"/>
      <c r="G618" s="1110"/>
      <c r="H618" s="1110">
        <f t="shared" si="288"/>
        <v>0</v>
      </c>
      <c r="I618" s="1110">
        <f t="shared" si="307"/>
        <v>0</v>
      </c>
      <c r="J618" s="1110"/>
      <c r="K618" s="1110"/>
      <c r="L618" s="1110"/>
      <c r="M618" s="1088"/>
      <c r="N618" s="1088"/>
      <c r="O618" s="1088"/>
    </row>
    <row r="619" spans="1:15" s="277" customFormat="1" ht="14.25">
      <c r="A619" s="1684"/>
      <c r="B619" s="1704"/>
      <c r="C619" s="575">
        <v>4262</v>
      </c>
      <c r="D619" s="283" t="s">
        <v>358</v>
      </c>
      <c r="E619" s="1110"/>
      <c r="F619" s="1110"/>
      <c r="G619" s="1110"/>
      <c r="H619" s="1110">
        <f t="shared" si="288"/>
        <v>0</v>
      </c>
      <c r="I619" s="1110">
        <f t="shared" si="307"/>
        <v>0</v>
      </c>
      <c r="J619" s="1110"/>
      <c r="K619" s="1110"/>
      <c r="L619" s="1110"/>
      <c r="M619" s="1088"/>
      <c r="N619" s="1088"/>
      <c r="O619" s="1088"/>
    </row>
    <row r="620" spans="1:15" s="277" customFormat="1" ht="14.25">
      <c r="A620" s="1684"/>
      <c r="B620" s="1704"/>
      <c r="C620" s="575">
        <v>4264</v>
      </c>
      <c r="D620" s="283" t="s">
        <v>357</v>
      </c>
      <c r="E620" s="1110"/>
      <c r="F620" s="1110"/>
      <c r="G620" s="1110"/>
      <c r="H620" s="1110">
        <f t="shared" si="288"/>
        <v>0</v>
      </c>
      <c r="I620" s="1110">
        <f t="shared" si="307"/>
        <v>0</v>
      </c>
      <c r="J620" s="1110"/>
      <c r="K620" s="1110"/>
      <c r="L620" s="1110"/>
      <c r="M620" s="1088"/>
      <c r="N620" s="1088"/>
      <c r="O620" s="1088"/>
    </row>
    <row r="621" spans="1:15" s="277" customFormat="1" ht="22.5" customHeight="1">
      <c r="A621" s="1684"/>
      <c r="B621" s="1704"/>
      <c r="C621" s="578">
        <v>4266</v>
      </c>
      <c r="D621" s="551" t="s">
        <v>448</v>
      </c>
      <c r="E621" s="1110"/>
      <c r="F621" s="1110"/>
      <c r="G621" s="1110"/>
      <c r="H621" s="1110">
        <f t="shared" si="288"/>
        <v>0</v>
      </c>
      <c r="I621" s="1110">
        <f t="shared" si="307"/>
        <v>0</v>
      </c>
      <c r="J621" s="1110"/>
      <c r="K621" s="1110"/>
      <c r="L621" s="1110"/>
      <c r="M621" s="1088"/>
      <c r="N621" s="1088"/>
      <c r="O621" s="1088"/>
    </row>
    <row r="622" spans="1:15" s="277" customFormat="1" ht="14.25">
      <c r="A622" s="1684"/>
      <c r="B622" s="1704"/>
      <c r="C622" s="575">
        <v>4267</v>
      </c>
      <c r="D622" s="283" t="s">
        <v>359</v>
      </c>
      <c r="E622" s="1110"/>
      <c r="F622" s="1110"/>
      <c r="G622" s="1110"/>
      <c r="H622" s="1110">
        <f t="shared" si="288"/>
        <v>0</v>
      </c>
      <c r="I622" s="1110">
        <f t="shared" si="307"/>
        <v>0</v>
      </c>
      <c r="J622" s="1110"/>
      <c r="K622" s="1110"/>
      <c r="L622" s="1110"/>
      <c r="M622" s="1088"/>
      <c r="N622" s="1088"/>
      <c r="O622" s="1088"/>
    </row>
    <row r="623" spans="1:15" s="277" customFormat="1" ht="14.25">
      <c r="A623" s="1684"/>
      <c r="B623" s="1704"/>
      <c r="C623" s="575">
        <v>4269</v>
      </c>
      <c r="D623" s="283" t="s">
        <v>64</v>
      </c>
      <c r="E623" s="1110"/>
      <c r="F623" s="1110"/>
      <c r="G623" s="1110"/>
      <c r="H623" s="1110">
        <f t="shared" si="288"/>
        <v>0</v>
      </c>
      <c r="I623" s="1110">
        <f t="shared" si="307"/>
        <v>0</v>
      </c>
      <c r="J623" s="1110"/>
      <c r="K623" s="1110"/>
      <c r="L623" s="1110"/>
      <c r="M623" s="1088"/>
      <c r="N623" s="1519"/>
      <c r="O623" s="1088"/>
    </row>
    <row r="624" spans="1:15" s="277" customFormat="1" ht="28.5">
      <c r="A624" s="1684"/>
      <c r="B624" s="1704"/>
      <c r="C624" s="575">
        <v>4511</v>
      </c>
      <c r="D624" s="281" t="s">
        <v>65</v>
      </c>
      <c r="E624" s="1110"/>
      <c r="F624" s="1110"/>
      <c r="G624" s="1110"/>
      <c r="H624" s="1110">
        <f t="shared" si="288"/>
        <v>0</v>
      </c>
      <c r="I624" s="1110">
        <f t="shared" si="307"/>
        <v>0</v>
      </c>
      <c r="J624" s="1110"/>
      <c r="K624" s="1110"/>
      <c r="L624" s="1110"/>
      <c r="M624" s="1088"/>
      <c r="N624" s="1519"/>
      <c r="O624" s="1088"/>
    </row>
    <row r="625" spans="1:15" s="279" customFormat="1" ht="16.5">
      <c r="A625" s="1684"/>
      <c r="B625" s="1704"/>
      <c r="C625" s="575">
        <v>4621</v>
      </c>
      <c r="D625" s="281" t="s">
        <v>66</v>
      </c>
      <c r="E625" s="1110"/>
      <c r="F625" s="1110"/>
      <c r="G625" s="1110"/>
      <c r="H625" s="1110">
        <f t="shared" si="288"/>
        <v>0</v>
      </c>
      <c r="I625" s="1110">
        <f t="shared" si="307"/>
        <v>0</v>
      </c>
      <c r="J625" s="1419"/>
      <c r="K625" s="1110"/>
      <c r="L625" s="1110"/>
      <c r="M625" s="1088"/>
      <c r="N625" s="1519"/>
      <c r="O625" s="1519"/>
    </row>
    <row r="626" spans="1:15" s="279" customFormat="1" ht="16.5">
      <c r="A626" s="1684"/>
      <c r="B626" s="1704"/>
      <c r="C626" s="575">
        <v>4631</v>
      </c>
      <c r="D626" s="281" t="s">
        <v>403</v>
      </c>
      <c r="E626" s="1110"/>
      <c r="F626" s="1110"/>
      <c r="G626" s="1110"/>
      <c r="H626" s="1110">
        <f t="shared" si="288"/>
        <v>0</v>
      </c>
      <c r="I626" s="1110">
        <f t="shared" si="307"/>
        <v>0</v>
      </c>
      <c r="J626" s="1419"/>
      <c r="K626" s="1110"/>
      <c r="L626" s="1110"/>
      <c r="M626" s="1519"/>
      <c r="N626" s="1519"/>
      <c r="O626" s="1519"/>
    </row>
    <row r="627" spans="1:15" s="279" customFormat="1" ht="21.75" customHeight="1">
      <c r="A627" s="1684"/>
      <c r="B627" s="1704"/>
      <c r="C627" s="575">
        <v>4632</v>
      </c>
      <c r="D627" s="281" t="s">
        <v>295</v>
      </c>
      <c r="E627" s="1110"/>
      <c r="F627" s="1110"/>
      <c r="G627" s="1110"/>
      <c r="H627" s="1110">
        <f t="shared" si="288"/>
        <v>0</v>
      </c>
      <c r="I627" s="1110">
        <f t="shared" si="307"/>
        <v>0</v>
      </c>
      <c r="J627" s="1110"/>
      <c r="K627" s="1110"/>
      <c r="L627" s="1110"/>
      <c r="M627" s="1519"/>
      <c r="N627" s="1519"/>
      <c r="O627" s="1519"/>
    </row>
    <row r="628" spans="1:15" s="279" customFormat="1" ht="48.75" customHeight="1">
      <c r="A628" s="1684"/>
      <c r="B628" s="1704"/>
      <c r="C628" s="578">
        <v>4638</v>
      </c>
      <c r="D628" s="551" t="s">
        <v>449</v>
      </c>
      <c r="E628" s="1110"/>
      <c r="F628" s="1110"/>
      <c r="G628" s="1110"/>
      <c r="H628" s="1110">
        <f t="shared" si="288"/>
        <v>0</v>
      </c>
      <c r="I628" s="1110">
        <f t="shared" si="307"/>
        <v>0</v>
      </c>
      <c r="J628" s="1110"/>
      <c r="K628" s="1110"/>
      <c r="L628" s="1110"/>
      <c r="M628" s="1519"/>
      <c r="N628" s="1519"/>
      <c r="O628" s="1519"/>
    </row>
    <row r="629" spans="1:15" s="279" customFormat="1" ht="14.25">
      <c r="A629" s="1684"/>
      <c r="B629" s="1704"/>
      <c r="C629" s="575" t="s">
        <v>409</v>
      </c>
      <c r="D629" s="281" t="s">
        <v>410</v>
      </c>
      <c r="E629" s="1110"/>
      <c r="F629" s="1110"/>
      <c r="G629" s="1110"/>
      <c r="H629" s="1110">
        <f t="shared" si="288"/>
        <v>0</v>
      </c>
      <c r="I629" s="1110">
        <f t="shared" si="307"/>
        <v>0</v>
      </c>
      <c r="J629" s="1110"/>
      <c r="K629" s="1110"/>
      <c r="L629" s="1110"/>
      <c r="M629" s="1519"/>
      <c r="N629" s="1519"/>
      <c r="O629" s="1519"/>
    </row>
    <row r="630" spans="1:15" s="279" customFormat="1" ht="14.25">
      <c r="A630" s="1684"/>
      <c r="B630" s="1704"/>
      <c r="C630" s="575">
        <v>4729</v>
      </c>
      <c r="D630" s="283" t="s">
        <v>67</v>
      </c>
      <c r="E630" s="1110">
        <v>3156.9</v>
      </c>
      <c r="F630" s="1110">
        <v>2400</v>
      </c>
      <c r="G630" s="1110">
        <v>3600</v>
      </c>
      <c r="H630" s="1110">
        <f t="shared" si="288"/>
        <v>1200</v>
      </c>
      <c r="I630" s="1110">
        <f t="shared" si="307"/>
        <v>443.09999999999991</v>
      </c>
      <c r="J630" s="1420"/>
      <c r="K630" s="1110">
        <v>3600</v>
      </c>
      <c r="L630" s="1110">
        <v>3600</v>
      </c>
      <c r="M630" s="1088">
        <f t="shared" ref="M630" si="311">+G630/12*3</f>
        <v>900</v>
      </c>
      <c r="N630" s="1088">
        <f t="shared" ref="N630" si="312">+G630/12*6</f>
        <v>1800</v>
      </c>
      <c r="O630" s="1088">
        <f t="shared" ref="O630" si="313">+G630/12*9</f>
        <v>2700</v>
      </c>
    </row>
    <row r="631" spans="1:15" s="279" customFormat="1" ht="14.25">
      <c r="A631" s="1684"/>
      <c r="B631" s="1704"/>
      <c r="C631" s="575">
        <v>4822</v>
      </c>
      <c r="D631" s="283" t="s">
        <v>68</v>
      </c>
      <c r="E631" s="1420"/>
      <c r="F631" s="1420"/>
      <c r="G631" s="1110"/>
      <c r="H631" s="1110">
        <f t="shared" si="288"/>
        <v>0</v>
      </c>
      <c r="I631" s="1110">
        <f t="shared" si="307"/>
        <v>0</v>
      </c>
      <c r="J631" s="1420"/>
      <c r="K631" s="1420"/>
      <c r="L631" s="1420"/>
      <c r="M631" s="1519"/>
      <c r="N631" s="1519"/>
      <c r="O631" s="1519"/>
    </row>
    <row r="632" spans="1:15" s="279" customFormat="1" ht="14.25">
      <c r="A632" s="1684"/>
      <c r="B632" s="1704"/>
      <c r="C632" s="577">
        <v>4823</v>
      </c>
      <c r="D632" s="521" t="s">
        <v>69</v>
      </c>
      <c r="E632" s="1417">
        <f>E634+E635+E636</f>
        <v>3127.4</v>
      </c>
      <c r="F632" s="1417">
        <f>F634+F635+F636</f>
        <v>4909.7</v>
      </c>
      <c r="G632" s="1417">
        <f>G634+G635+G636</f>
        <v>4909.7335999999996</v>
      </c>
      <c r="H632" s="1417">
        <f t="shared" si="288"/>
        <v>3.3599999999751162E-2</v>
      </c>
      <c r="I632" s="1417">
        <f t="shared" si="307"/>
        <v>1782.3335999999995</v>
      </c>
      <c r="J632" s="1417"/>
      <c r="K632" s="1417">
        <f>K634+K635+K636</f>
        <v>4909.7335999999996</v>
      </c>
      <c r="L632" s="1417">
        <f>L634+L635+L636</f>
        <v>4909.7335999999996</v>
      </c>
      <c r="M632" s="1519"/>
      <c r="N632" s="1519"/>
      <c r="O632" s="1519"/>
    </row>
    <row r="633" spans="1:15" s="279" customFormat="1" ht="14.25">
      <c r="A633" s="1684"/>
      <c r="B633" s="1704"/>
      <c r="C633" s="575"/>
      <c r="D633" s="282" t="s">
        <v>72</v>
      </c>
      <c r="E633" s="1420"/>
      <c r="F633" s="1420"/>
      <c r="G633" s="1110"/>
      <c r="H633" s="1110">
        <f t="shared" si="288"/>
        <v>0</v>
      </c>
      <c r="I633" s="1110">
        <f t="shared" si="307"/>
        <v>0</v>
      </c>
      <c r="J633" s="1420"/>
      <c r="K633" s="1420"/>
      <c r="L633" s="1420"/>
      <c r="M633" s="1519"/>
      <c r="N633" s="1088"/>
      <c r="O633" s="1519"/>
    </row>
    <row r="634" spans="1:15" s="277" customFormat="1" ht="14.25">
      <c r="A634" s="1684"/>
      <c r="B634" s="1704"/>
      <c r="C634" s="575"/>
      <c r="D634" s="282" t="s">
        <v>294</v>
      </c>
      <c r="E634" s="1110">
        <v>11</v>
      </c>
      <c r="F634" s="1110">
        <v>11.3</v>
      </c>
      <c r="G634" s="1110">
        <v>11.3</v>
      </c>
      <c r="H634" s="1110">
        <f t="shared" si="288"/>
        <v>0</v>
      </c>
      <c r="I634" s="1110">
        <f t="shared" si="307"/>
        <v>0.30000000000000071</v>
      </c>
      <c r="J634" s="1420"/>
      <c r="K634" s="1110">
        <v>11.3</v>
      </c>
      <c r="L634" s="1110">
        <v>11.3</v>
      </c>
      <c r="M634" s="1088">
        <f t="shared" ref="M634:M635" si="314">+G634/12*3</f>
        <v>2.8250000000000002</v>
      </c>
      <c r="N634" s="1088">
        <f t="shared" ref="N634:N635" si="315">+G634/12*6</f>
        <v>5.65</v>
      </c>
      <c r="O634" s="1088">
        <f t="shared" ref="O634:O635" si="316">+G634/12*9</f>
        <v>8.4750000000000014</v>
      </c>
    </row>
    <row r="635" spans="1:15" ht="27.95" customHeight="1">
      <c r="A635" s="1684"/>
      <c r="B635" s="1704"/>
      <c r="C635" s="575"/>
      <c r="D635" s="282" t="s">
        <v>292</v>
      </c>
      <c r="E635" s="1110">
        <v>3116.4</v>
      </c>
      <c r="F635" s="1110">
        <v>4898.3999999999996</v>
      </c>
      <c r="G635" s="1110">
        <v>4898.4335999999994</v>
      </c>
      <c r="H635" s="1110">
        <f t="shared" si="288"/>
        <v>3.3599999999751162E-2</v>
      </c>
      <c r="I635" s="1110">
        <f t="shared" si="307"/>
        <v>1782.0335999999993</v>
      </c>
      <c r="J635" s="1420"/>
      <c r="K635" s="1110">
        <v>4898.4335999999994</v>
      </c>
      <c r="L635" s="1110">
        <v>4898.4335999999994</v>
      </c>
      <c r="M635" s="1088">
        <f t="shared" si="314"/>
        <v>1224.6083999999998</v>
      </c>
      <c r="N635" s="1088">
        <f t="shared" si="315"/>
        <v>2449.2167999999997</v>
      </c>
      <c r="O635" s="1088">
        <f t="shared" si="316"/>
        <v>3673.8251999999998</v>
      </c>
    </row>
    <row r="636" spans="1:15" ht="14.25">
      <c r="A636" s="1684"/>
      <c r="B636" s="1704"/>
      <c r="C636" s="575"/>
      <c r="D636" s="282" t="s">
        <v>293</v>
      </c>
      <c r="E636" s="1420"/>
      <c r="F636" s="1420"/>
      <c r="G636" s="1110"/>
      <c r="H636" s="1110">
        <f t="shared" si="288"/>
        <v>0</v>
      </c>
      <c r="I636" s="1110">
        <f t="shared" si="307"/>
        <v>0</v>
      </c>
      <c r="J636" s="1420"/>
      <c r="K636" s="1420"/>
      <c r="L636" s="1420"/>
      <c r="N636" s="1520"/>
    </row>
    <row r="637" spans="1:15" ht="31.5" customHeight="1">
      <c r="A637" s="1684"/>
      <c r="B637" s="1704"/>
      <c r="C637" s="578" t="s">
        <v>447</v>
      </c>
      <c r="D637" s="551" t="s">
        <v>472</v>
      </c>
      <c r="E637" s="1420"/>
      <c r="F637" s="1420"/>
      <c r="G637" s="1110"/>
      <c r="H637" s="1110">
        <f t="shared" si="288"/>
        <v>0</v>
      </c>
      <c r="I637" s="1110">
        <f t="shared" si="307"/>
        <v>0</v>
      </c>
      <c r="J637" s="1420"/>
      <c r="K637" s="1420"/>
      <c r="L637" s="1420"/>
      <c r="N637" s="1520"/>
    </row>
    <row r="638" spans="1:15" s="292" customFormat="1" ht="14.25">
      <c r="A638" s="1684"/>
      <c r="B638" s="1704"/>
      <c r="C638" s="575">
        <v>4861</v>
      </c>
      <c r="D638" s="283" t="s">
        <v>70</v>
      </c>
      <c r="E638" s="1420"/>
      <c r="F638" s="1420"/>
      <c r="G638" s="1110"/>
      <c r="H638" s="1110">
        <f t="shared" si="288"/>
        <v>0</v>
      </c>
      <c r="I638" s="1110">
        <f t="shared" si="307"/>
        <v>0</v>
      </c>
      <c r="J638" s="1420"/>
      <c r="K638" s="1420"/>
      <c r="L638" s="1420"/>
      <c r="M638" s="1402"/>
      <c r="N638" s="1398"/>
      <c r="O638" s="1520"/>
    </row>
    <row r="639" spans="1:15" ht="14.25">
      <c r="A639" s="1685"/>
      <c r="B639" s="1705"/>
      <c r="C639" s="575">
        <v>4891</v>
      </c>
      <c r="D639" s="283" t="s">
        <v>71</v>
      </c>
      <c r="E639" s="1110"/>
      <c r="F639" s="1110"/>
      <c r="G639" s="1110"/>
      <c r="H639" s="1110">
        <f t="shared" si="288"/>
        <v>0</v>
      </c>
      <c r="I639" s="1110">
        <f t="shared" si="307"/>
        <v>0</v>
      </c>
      <c r="J639" s="1110"/>
      <c r="K639" s="1110"/>
      <c r="L639" s="1110"/>
      <c r="M639" s="1521"/>
    </row>
    <row r="640" spans="1:15" s="27" customFormat="1" ht="14.25">
      <c r="A640" s="1678" t="s">
        <v>463</v>
      </c>
      <c r="B640" s="1678"/>
      <c r="C640" s="293"/>
      <c r="D640" s="36" t="s">
        <v>73</v>
      </c>
      <c r="E640" s="1421">
        <f>SUM(E642:E649)</f>
        <v>0</v>
      </c>
      <c r="F640" s="1421">
        <f>SUM(F642:F649)</f>
        <v>0</v>
      </c>
      <c r="G640" s="1421">
        <f>SUM(G642:G649)</f>
        <v>0</v>
      </c>
      <c r="H640" s="1421">
        <f t="shared" si="288"/>
        <v>0</v>
      </c>
      <c r="I640" s="1421">
        <f>+I646+I647+I648+I649</f>
        <v>0</v>
      </c>
      <c r="J640" s="1421">
        <f>+J646+J647+J648+J649</f>
        <v>0</v>
      </c>
      <c r="K640" s="1421">
        <f>SUM(K642:K649)</f>
        <v>0</v>
      </c>
      <c r="L640" s="1421">
        <f>SUM(L642:L649)</f>
        <v>0</v>
      </c>
      <c r="M640" s="1522"/>
      <c r="N640" s="1522"/>
      <c r="O640" s="1522"/>
    </row>
    <row r="641" spans="1:15" s="20" customFormat="1" ht="23.25" customHeight="1">
      <c r="A641" s="917" t="s">
        <v>464</v>
      </c>
      <c r="B641" s="917" t="s">
        <v>465</v>
      </c>
      <c r="C641" s="294"/>
      <c r="D641" s="17" t="s">
        <v>72</v>
      </c>
      <c r="E641" s="1422"/>
      <c r="F641" s="1422"/>
      <c r="G641" s="1422"/>
      <c r="H641" s="1422">
        <f t="shared" si="288"/>
        <v>0</v>
      </c>
      <c r="I641" s="428">
        <f t="shared" ref="I641:I654" si="317">G641-E641</f>
        <v>0</v>
      </c>
      <c r="J641" s="1422"/>
      <c r="K641" s="1422"/>
      <c r="L641" s="1422"/>
      <c r="M641" s="1523"/>
      <c r="N641" s="1523"/>
      <c r="O641" s="1523"/>
    </row>
    <row r="642" spans="1:15" s="20" customFormat="1" ht="14.25">
      <c r="A642" s="1689">
        <v>1080</v>
      </c>
      <c r="B642" s="1689">
        <v>11007</v>
      </c>
      <c r="C642" s="294">
        <v>5111</v>
      </c>
      <c r="D642" s="18" t="s">
        <v>1300</v>
      </c>
      <c r="E642" s="1422"/>
      <c r="F642" s="1422"/>
      <c r="G642" s="1422"/>
      <c r="H642" s="428">
        <f t="shared" si="288"/>
        <v>0</v>
      </c>
      <c r="I642" s="428">
        <f t="shared" si="317"/>
        <v>0</v>
      </c>
      <c r="J642" s="1422"/>
      <c r="K642" s="1422"/>
      <c r="L642" s="1422"/>
      <c r="M642" s="1523"/>
      <c r="N642" s="1523"/>
      <c r="O642" s="1523"/>
    </row>
    <row r="643" spans="1:15" s="20" customFormat="1" ht="14.25">
      <c r="A643" s="1690"/>
      <c r="B643" s="1690"/>
      <c r="C643" s="294">
        <v>5112</v>
      </c>
      <c r="D643" s="18" t="s">
        <v>1301</v>
      </c>
      <c r="E643" s="1422"/>
      <c r="F643" s="1422"/>
      <c r="G643" s="1422"/>
      <c r="H643" s="428">
        <f t="shared" si="288"/>
        <v>0</v>
      </c>
      <c r="I643" s="428">
        <f t="shared" si="317"/>
        <v>0</v>
      </c>
      <c r="J643" s="1422"/>
      <c r="K643" s="1422"/>
      <c r="L643" s="1422"/>
      <c r="M643" s="1523"/>
      <c r="N643" s="1523"/>
      <c r="O643" s="1523"/>
    </row>
    <row r="644" spans="1:15" s="20" customFormat="1" ht="13.5" customHeight="1">
      <c r="A644" s="1690"/>
      <c r="B644" s="1690"/>
      <c r="C644" s="294" t="s">
        <v>1302</v>
      </c>
      <c r="D644" s="18" t="s">
        <v>1277</v>
      </c>
      <c r="E644" s="1422"/>
      <c r="F644" s="1422"/>
      <c r="G644" s="1422"/>
      <c r="H644" s="428">
        <f t="shared" si="288"/>
        <v>0</v>
      </c>
      <c r="I644" s="428">
        <f t="shared" si="317"/>
        <v>0</v>
      </c>
      <c r="J644" s="1422"/>
      <c r="K644" s="1422"/>
      <c r="L644" s="1422"/>
      <c r="M644" s="1523"/>
      <c r="N644" s="1523"/>
      <c r="O644" s="1523"/>
    </row>
    <row r="645" spans="1:15" s="20" customFormat="1" ht="14.25">
      <c r="A645" s="1690"/>
      <c r="B645" s="1690"/>
      <c r="C645" s="294">
        <v>5121</v>
      </c>
      <c r="D645" s="281" t="s">
        <v>74</v>
      </c>
      <c r="E645" s="1422"/>
      <c r="F645" s="1422"/>
      <c r="G645" s="1422"/>
      <c r="H645" s="428">
        <f t="shared" si="288"/>
        <v>0</v>
      </c>
      <c r="I645" s="428">
        <f t="shared" si="317"/>
        <v>0</v>
      </c>
      <c r="J645" s="1422"/>
      <c r="K645" s="1422"/>
      <c r="L645" s="1422"/>
      <c r="M645" s="1523"/>
      <c r="N645" s="1523"/>
      <c r="O645" s="1523"/>
    </row>
    <row r="646" spans="1:15" s="33" customFormat="1" ht="15.75" customHeight="1">
      <c r="A646" s="1690"/>
      <c r="B646" s="1690"/>
      <c r="C646" s="268">
        <v>5122</v>
      </c>
      <c r="D646" s="21" t="s">
        <v>75</v>
      </c>
      <c r="E646" s="1423"/>
      <c r="F646" s="1423"/>
      <c r="G646" s="428"/>
      <c r="H646" s="428">
        <f t="shared" si="288"/>
        <v>0</v>
      </c>
      <c r="I646" s="428">
        <f t="shared" si="317"/>
        <v>0</v>
      </c>
      <c r="J646" s="1423"/>
      <c r="K646" s="428"/>
      <c r="L646" s="428"/>
      <c r="M646" s="1524"/>
      <c r="N646" s="1524"/>
      <c r="O646" s="1524"/>
    </row>
    <row r="647" spans="1:15" s="33" customFormat="1" ht="15.75" customHeight="1">
      <c r="A647" s="1690"/>
      <c r="B647" s="1690"/>
      <c r="C647" s="268">
        <v>5129</v>
      </c>
      <c r="D647" s="21" t="s">
        <v>76</v>
      </c>
      <c r="E647" s="1423"/>
      <c r="F647" s="1423"/>
      <c r="G647" s="428"/>
      <c r="H647" s="428">
        <f t="shared" si="288"/>
        <v>0</v>
      </c>
      <c r="I647" s="428">
        <f t="shared" si="317"/>
        <v>0</v>
      </c>
      <c r="J647" s="1423"/>
      <c r="K647" s="428"/>
      <c r="L647" s="428"/>
      <c r="M647" s="1524"/>
      <c r="N647" s="1524"/>
      <c r="O647" s="1524"/>
    </row>
    <row r="648" spans="1:15" s="33" customFormat="1" ht="14.25">
      <c r="A648" s="1690"/>
      <c r="B648" s="1690"/>
      <c r="C648" s="268">
        <v>5132</v>
      </c>
      <c r="D648" s="21" t="s">
        <v>77</v>
      </c>
      <c r="E648" s="1423"/>
      <c r="F648" s="1423"/>
      <c r="G648" s="428"/>
      <c r="H648" s="428">
        <f t="shared" si="288"/>
        <v>0</v>
      </c>
      <c r="I648" s="428">
        <f t="shared" si="317"/>
        <v>0</v>
      </c>
      <c r="J648" s="1423"/>
      <c r="K648" s="428"/>
      <c r="L648" s="428"/>
      <c r="M648" s="1524"/>
      <c r="N648" s="1524"/>
      <c r="O648" s="1524"/>
    </row>
    <row r="649" spans="1:15" s="33" customFormat="1" ht="15.75" customHeight="1">
      <c r="A649" s="1691"/>
      <c r="B649" s="1691"/>
      <c r="C649" s="268" t="s">
        <v>1303</v>
      </c>
      <c r="D649" s="21" t="s">
        <v>1304</v>
      </c>
      <c r="E649" s="1423"/>
      <c r="F649" s="1423"/>
      <c r="G649" s="428"/>
      <c r="H649" s="428">
        <f t="shared" si="288"/>
        <v>0</v>
      </c>
      <c r="I649" s="428">
        <f t="shared" si="317"/>
        <v>0</v>
      </c>
      <c r="J649" s="1423"/>
      <c r="K649" s="428"/>
      <c r="L649" s="428"/>
      <c r="M649" s="1524"/>
      <c r="N649" s="1524"/>
      <c r="O649" s="1524"/>
    </row>
    <row r="650" spans="1:15" s="176" customFormat="1" ht="14.25" customHeight="1">
      <c r="A650" s="1683" t="s">
        <v>1276</v>
      </c>
      <c r="B650" s="1703">
        <v>11008</v>
      </c>
      <c r="C650" s="569"/>
      <c r="D650" s="281" t="s">
        <v>296</v>
      </c>
      <c r="E650" s="1424">
        <v>56</v>
      </c>
      <c r="F650" s="1424">
        <v>56</v>
      </c>
      <c r="G650" s="1424">
        <v>56</v>
      </c>
      <c r="H650" s="1424">
        <f>+G650-F650</f>
        <v>0</v>
      </c>
      <c r="I650" s="1424">
        <f t="shared" si="317"/>
        <v>0</v>
      </c>
      <c r="J650" s="1424"/>
      <c r="K650" s="1424">
        <v>56</v>
      </c>
      <c r="L650" s="1424">
        <v>56</v>
      </c>
      <c r="M650" s="1128"/>
      <c r="N650" s="1128"/>
      <c r="O650" s="1128"/>
    </row>
    <row r="651" spans="1:15" s="176" customFormat="1" ht="13.5" customHeight="1">
      <c r="A651" s="1684"/>
      <c r="B651" s="1704"/>
      <c r="C651" s="570"/>
      <c r="D651" s="282"/>
      <c r="E651" s="1425"/>
      <c r="F651" s="1425"/>
      <c r="G651" s="1425"/>
      <c r="H651" s="1425">
        <f>+G651-F651</f>
        <v>0</v>
      </c>
      <c r="I651" s="1425">
        <f t="shared" si="317"/>
        <v>0</v>
      </c>
      <c r="J651" s="1425"/>
      <c r="K651" s="1425"/>
      <c r="L651" s="1425"/>
      <c r="M651" s="1128"/>
      <c r="N651" s="1128"/>
      <c r="O651" s="1128"/>
    </row>
    <row r="652" spans="1:15" s="176" customFormat="1" ht="14.25" customHeight="1">
      <c r="A652" s="1684"/>
      <c r="B652" s="1704"/>
      <c r="C652" s="570"/>
      <c r="D652" s="283" t="s">
        <v>32</v>
      </c>
      <c r="E652" s="1425">
        <v>1</v>
      </c>
      <c r="F652" s="1425">
        <v>1</v>
      </c>
      <c r="G652" s="1425">
        <v>1</v>
      </c>
      <c r="H652" s="1425">
        <f>+G652-F652</f>
        <v>0</v>
      </c>
      <c r="I652" s="1425">
        <f t="shared" si="317"/>
        <v>0</v>
      </c>
      <c r="J652" s="1425"/>
      <c r="K652" s="1425">
        <v>1</v>
      </c>
      <c r="L652" s="1425">
        <v>1</v>
      </c>
      <c r="M652" s="1128"/>
      <c r="N652" s="1128"/>
      <c r="O652" s="1128"/>
    </row>
    <row r="653" spans="1:15" s="276" customFormat="1" ht="14.25" customHeight="1">
      <c r="A653" s="1684"/>
      <c r="B653" s="1704"/>
      <c r="C653" s="570"/>
      <c r="D653" s="282"/>
      <c r="E653" s="1114"/>
      <c r="F653" s="1114"/>
      <c r="G653" s="1114"/>
      <c r="H653" s="1114">
        <f>+G653-F653</f>
        <v>0</v>
      </c>
      <c r="I653" s="1114">
        <f t="shared" si="317"/>
        <v>0</v>
      </c>
      <c r="J653" s="1114"/>
      <c r="K653" s="1114"/>
      <c r="L653" s="1114"/>
      <c r="M653" s="1518"/>
      <c r="N653" s="1518"/>
      <c r="O653" s="1518"/>
    </row>
    <row r="654" spans="1:15" s="275" customFormat="1" ht="14.25" customHeight="1">
      <c r="A654" s="1684"/>
      <c r="B654" s="1704"/>
      <c r="C654" s="571"/>
      <c r="D654" s="291" t="s">
        <v>33</v>
      </c>
      <c r="E654" s="1416">
        <f>+E656+E720</f>
        <v>246303.30000000002</v>
      </c>
      <c r="F654" s="1416">
        <f>+F656+F720</f>
        <v>262353.60000000003</v>
      </c>
      <c r="G654" s="1416">
        <f>+G656+G720</f>
        <v>265914.18079999991</v>
      </c>
      <c r="H654" s="1416">
        <f>+G654-F654</f>
        <v>3560.5807999998797</v>
      </c>
      <c r="I654" s="1416">
        <f t="shared" si="317"/>
        <v>19610.880799999897</v>
      </c>
      <c r="J654" s="1416"/>
      <c r="K654" s="1416">
        <f>+K656+K720</f>
        <v>267721.08079999994</v>
      </c>
      <c r="L654" s="1416">
        <f>+L656+L720</f>
        <v>269115.98079999996</v>
      </c>
      <c r="M654" s="1492">
        <f>SUM(M660:M715)</f>
        <v>47487.63686666666</v>
      </c>
      <c r="N654" s="1492">
        <f t="shared" ref="N654:O654" si="318">SUM(N660:N715)</f>
        <v>113966.18206666666</v>
      </c>
      <c r="O654" s="1492">
        <f t="shared" si="318"/>
        <v>180444.72726666665</v>
      </c>
    </row>
    <row r="655" spans="1:15" s="275" customFormat="1" ht="14.25" customHeight="1">
      <c r="A655" s="1684"/>
      <c r="B655" s="1704"/>
      <c r="C655" s="572"/>
      <c r="D655" s="17" t="s">
        <v>412</v>
      </c>
      <c r="E655" s="1114"/>
      <c r="F655" s="1114"/>
      <c r="G655" s="1114"/>
      <c r="H655" s="1416"/>
      <c r="I655" s="1416"/>
      <c r="J655" s="1114"/>
      <c r="K655" s="1114"/>
      <c r="L655" s="1114"/>
      <c r="M655" s="1492"/>
      <c r="N655" s="1492"/>
      <c r="O655" s="1492"/>
    </row>
    <row r="656" spans="1:15" s="275" customFormat="1" ht="14.25" customHeight="1">
      <c r="A656" s="1684"/>
      <c r="B656" s="1704"/>
      <c r="C656" s="573"/>
      <c r="D656" s="284" t="s">
        <v>36</v>
      </c>
      <c r="E656" s="1416">
        <f>E658+SUM(E664:E719)-E664-E669-E677-E691-E695-E712</f>
        <v>246303.30000000002</v>
      </c>
      <c r="F656" s="1416">
        <f>F658+SUM(F664:F719)-F664-F669-F677-F691-F695-F712</f>
        <v>262353.60000000003</v>
      </c>
      <c r="G656" s="1416">
        <f>G658+SUM(G664:G719)-G664-G669-G677-G691-G695-G712</f>
        <v>265914.18079999991</v>
      </c>
      <c r="H656" s="1416">
        <f>+G656-F656</f>
        <v>3560.5807999998797</v>
      </c>
      <c r="I656" s="1416">
        <f t="shared" ref="I656:I687" si="319">G656-E656</f>
        <v>19610.880799999897</v>
      </c>
      <c r="J656" s="1416"/>
      <c r="K656" s="1416">
        <f>K658+SUM(K664:K719)-K664-K669-K677-K691-K695-K712</f>
        <v>267721.08079999994</v>
      </c>
      <c r="L656" s="1416">
        <f>L658+SUM(L664:L719)-L664-L669-L677-L691-L695-L712</f>
        <v>269115.98079999996</v>
      </c>
      <c r="M656" s="1492"/>
      <c r="N656" s="1492"/>
      <c r="O656" s="1492"/>
    </row>
    <row r="657" spans="1:15" s="275" customFormat="1" ht="13.5" customHeight="1">
      <c r="A657" s="1684"/>
      <c r="B657" s="1704"/>
      <c r="C657" s="569"/>
      <c r="D657" s="282" t="s">
        <v>72</v>
      </c>
      <c r="E657" s="1120"/>
      <c r="F657" s="1120"/>
      <c r="G657" s="1114"/>
      <c r="H657" s="1114">
        <f t="shared" ref="H657:H729" si="320">+G657-F657</f>
        <v>0</v>
      </c>
      <c r="I657" s="1120">
        <f t="shared" si="319"/>
        <v>0</v>
      </c>
      <c r="J657" s="1120"/>
      <c r="K657" s="1120"/>
      <c r="L657" s="1120"/>
      <c r="M657" s="1492"/>
      <c r="N657" s="1492"/>
      <c r="O657" s="1492"/>
    </row>
    <row r="658" spans="1:15" s="275" customFormat="1" ht="14.25" customHeight="1">
      <c r="A658" s="1684"/>
      <c r="B658" s="1704"/>
      <c r="C658" s="574"/>
      <c r="D658" s="521" t="s">
        <v>499</v>
      </c>
      <c r="E658" s="1417">
        <f>SUM(E660:E662)</f>
        <v>223024</v>
      </c>
      <c r="F658" s="1417">
        <f>SUM(F660:F662)</f>
        <v>228120.1</v>
      </c>
      <c r="G658" s="1417">
        <f>SUM(G660:G662)</f>
        <v>227890.9</v>
      </c>
      <c r="H658" s="1417">
        <f t="shared" si="320"/>
        <v>-229.20000000001164</v>
      </c>
      <c r="I658" s="1417">
        <f t="shared" si="319"/>
        <v>4866.8999999999942</v>
      </c>
      <c r="J658" s="1417"/>
      <c r="K658" s="1417">
        <f>SUM(K660:K662)</f>
        <v>229697.8</v>
      </c>
      <c r="L658" s="1417">
        <f>SUM(L660:L662)</f>
        <v>231092.69999999998</v>
      </c>
      <c r="M658" s="1492">
        <f>+G658/G650/12</f>
        <v>339.12336309523806</v>
      </c>
      <c r="N658" s="1492"/>
      <c r="O658" s="1492"/>
    </row>
    <row r="659" spans="1:15" s="275" customFormat="1">
      <c r="A659" s="1684"/>
      <c r="B659" s="1704"/>
      <c r="C659" s="569"/>
      <c r="D659" s="282" t="s">
        <v>72</v>
      </c>
      <c r="E659" s="1120"/>
      <c r="F659" s="1120"/>
      <c r="G659" s="1114"/>
      <c r="H659" s="1114">
        <f t="shared" si="320"/>
        <v>0</v>
      </c>
      <c r="I659" s="1120">
        <f t="shared" si="319"/>
        <v>0</v>
      </c>
      <c r="J659" s="1120"/>
      <c r="K659" s="1120"/>
      <c r="L659" s="1120"/>
      <c r="M659" s="1492"/>
      <c r="N659" s="1492"/>
      <c r="O659" s="1492"/>
    </row>
    <row r="660" spans="1:15" s="275" customFormat="1" ht="14.25">
      <c r="A660" s="1684"/>
      <c r="B660" s="1704"/>
      <c r="C660" s="575" t="s">
        <v>288</v>
      </c>
      <c r="D660" s="285" t="s">
        <v>37</v>
      </c>
      <c r="E660" s="1120">
        <v>173023.6</v>
      </c>
      <c r="F660" s="1120">
        <v>177433.7</v>
      </c>
      <c r="G660" s="1120">
        <v>177248.5</v>
      </c>
      <c r="H660" s="1120">
        <f t="shared" si="320"/>
        <v>-185.20000000001164</v>
      </c>
      <c r="I660" s="1120">
        <f t="shared" si="319"/>
        <v>4224.8999999999942</v>
      </c>
      <c r="J660" s="1120"/>
      <c r="K660" s="1120">
        <v>178653.9</v>
      </c>
      <c r="L660" s="1120">
        <v>179738.8</v>
      </c>
      <c r="M660" s="1492">
        <f t="shared" ref="M660:M662" si="321">+G660/12*2</f>
        <v>29541.416666666668</v>
      </c>
      <c r="N660" s="1492">
        <f t="shared" ref="N660:N662" si="322">+G660/12*5</f>
        <v>73853.541666666672</v>
      </c>
      <c r="O660" s="1492">
        <f t="shared" ref="O660:O662" si="323">+G660/12*8</f>
        <v>118165.66666666667</v>
      </c>
    </row>
    <row r="661" spans="1:15" s="277" customFormat="1" ht="28.5">
      <c r="A661" s="1684"/>
      <c r="B661" s="1704"/>
      <c r="C661" s="575" t="s">
        <v>289</v>
      </c>
      <c r="D661" s="286" t="s">
        <v>38</v>
      </c>
      <c r="E661" s="1120">
        <v>44289.2</v>
      </c>
      <c r="F661" s="1120">
        <v>45770.3</v>
      </c>
      <c r="G661" s="1120">
        <v>45761</v>
      </c>
      <c r="H661" s="1120">
        <f t="shared" si="320"/>
        <v>-9.3000000000029104</v>
      </c>
      <c r="I661" s="1120">
        <f t="shared" si="319"/>
        <v>1471.8000000000029</v>
      </c>
      <c r="J661" s="1120"/>
      <c r="K661" s="1120">
        <v>46088.4</v>
      </c>
      <c r="L661" s="1120">
        <v>46348.4</v>
      </c>
      <c r="M661" s="1492">
        <f t="shared" si="321"/>
        <v>7626.833333333333</v>
      </c>
      <c r="N661" s="1492">
        <f t="shared" si="322"/>
        <v>19067.083333333332</v>
      </c>
      <c r="O661" s="1492">
        <f t="shared" si="323"/>
        <v>30507.333333333332</v>
      </c>
    </row>
    <row r="662" spans="1:15" s="277" customFormat="1" ht="28.5">
      <c r="A662" s="1684"/>
      <c r="B662" s="1704"/>
      <c r="C662" s="575" t="s">
        <v>290</v>
      </c>
      <c r="D662" s="286" t="s">
        <v>39</v>
      </c>
      <c r="E662" s="1120">
        <v>5711.2</v>
      </c>
      <c r="F662" s="1120">
        <v>4916.1000000000004</v>
      </c>
      <c r="G662" s="1120">
        <v>4881.3999999999996</v>
      </c>
      <c r="H662" s="1120">
        <f t="shared" si="320"/>
        <v>-34.700000000000728</v>
      </c>
      <c r="I662" s="1120">
        <f t="shared" si="319"/>
        <v>-829.80000000000018</v>
      </c>
      <c r="J662" s="1120"/>
      <c r="K662" s="1120">
        <v>4955.5</v>
      </c>
      <c r="L662" s="1120">
        <v>5005.5</v>
      </c>
      <c r="M662" s="1492">
        <f t="shared" si="321"/>
        <v>813.56666666666661</v>
      </c>
      <c r="N662" s="1492">
        <f t="shared" si="322"/>
        <v>2033.9166666666665</v>
      </c>
      <c r="O662" s="1492">
        <f t="shared" si="323"/>
        <v>3254.2666666666664</v>
      </c>
    </row>
    <row r="663" spans="1:15" s="277" customFormat="1" ht="14.25">
      <c r="A663" s="1684"/>
      <c r="B663" s="1704"/>
      <c r="C663" s="576"/>
      <c r="D663" s="522"/>
      <c r="E663" s="1141"/>
      <c r="F663" s="1141"/>
      <c r="G663" s="1141"/>
      <c r="H663" s="1141">
        <f t="shared" si="320"/>
        <v>0</v>
      </c>
      <c r="I663" s="1141">
        <f t="shared" si="319"/>
        <v>0</v>
      </c>
      <c r="J663" s="1141"/>
      <c r="K663" s="1141"/>
      <c r="L663" s="1141"/>
      <c r="M663" s="1088"/>
      <c r="N663" s="1088"/>
      <c r="O663" s="1088"/>
    </row>
    <row r="664" spans="1:15" s="277" customFormat="1" ht="14.25">
      <c r="A664" s="1684"/>
      <c r="B664" s="1704"/>
      <c r="C664" s="577">
        <v>4212</v>
      </c>
      <c r="D664" s="521" t="s">
        <v>40</v>
      </c>
      <c r="E664" s="1417">
        <f>E666+E667+E668</f>
        <v>6330.2000000000007</v>
      </c>
      <c r="F664" s="1417">
        <f>F666+F667+F668</f>
        <v>11237.5</v>
      </c>
      <c r="G664" s="1417">
        <f>G666+G667+G668</f>
        <v>11108.900000000001</v>
      </c>
      <c r="H664" s="1417">
        <f t="shared" si="320"/>
        <v>-128.59999999999854</v>
      </c>
      <c r="I664" s="1417">
        <f t="shared" si="319"/>
        <v>4778.7000000000007</v>
      </c>
      <c r="J664" s="1417"/>
      <c r="K664" s="1417">
        <f>K666+K667+K668</f>
        <v>11108.900000000001</v>
      </c>
      <c r="L664" s="1417">
        <f>L666+L667+L668</f>
        <v>11108.900000000001</v>
      </c>
      <c r="M664" s="1088"/>
      <c r="N664" s="1088"/>
      <c r="O664" s="1088"/>
    </row>
    <row r="665" spans="1:15" s="277" customFormat="1">
      <c r="A665" s="1684"/>
      <c r="B665" s="1704"/>
      <c r="C665" s="575"/>
      <c r="D665" s="282" t="s">
        <v>72</v>
      </c>
      <c r="E665" s="1110"/>
      <c r="F665" s="1110"/>
      <c r="G665" s="1110"/>
      <c r="H665" s="1110">
        <f t="shared" si="320"/>
        <v>0</v>
      </c>
      <c r="I665" s="1110">
        <f t="shared" si="319"/>
        <v>0</v>
      </c>
      <c r="J665" s="1110"/>
      <c r="K665" s="1110"/>
      <c r="L665" s="1110"/>
      <c r="M665" s="1088"/>
      <c r="N665" s="1088"/>
      <c r="O665" s="1088"/>
    </row>
    <row r="666" spans="1:15" s="277" customFormat="1">
      <c r="A666" s="1684"/>
      <c r="B666" s="1704"/>
      <c r="C666" s="575"/>
      <c r="D666" s="282" t="s">
        <v>40</v>
      </c>
      <c r="E666" s="1110">
        <v>2879.8</v>
      </c>
      <c r="F666" s="1110">
        <v>4380.7</v>
      </c>
      <c r="G666" s="1110">
        <v>4252.1000000000004</v>
      </c>
      <c r="H666" s="1110">
        <f t="shared" si="320"/>
        <v>-128.59999999999945</v>
      </c>
      <c r="I666" s="1110">
        <f t="shared" si="319"/>
        <v>1372.3000000000002</v>
      </c>
      <c r="J666" s="1110"/>
      <c r="K666" s="1110">
        <v>4252.1000000000004</v>
      </c>
      <c r="L666" s="1110">
        <v>4252.1000000000004</v>
      </c>
      <c r="M666" s="1088">
        <f t="shared" ref="M666" si="324">+G666/12*3</f>
        <v>1063.0250000000001</v>
      </c>
      <c r="N666" s="1088">
        <f t="shared" ref="N666" si="325">+G666/12*6</f>
        <v>2126.0500000000002</v>
      </c>
      <c r="O666" s="1088">
        <f t="shared" ref="O666" si="326">+G666/12*9</f>
        <v>3189.0750000000003</v>
      </c>
    </row>
    <row r="667" spans="1:15" s="277" customFormat="1">
      <c r="A667" s="1684"/>
      <c r="B667" s="1704"/>
      <c r="C667" s="575"/>
      <c r="D667" s="282" t="s">
        <v>297</v>
      </c>
      <c r="E667" s="1110"/>
      <c r="F667" s="1110"/>
      <c r="G667" s="1110"/>
      <c r="H667" s="1110">
        <f t="shared" si="320"/>
        <v>0</v>
      </c>
      <c r="I667" s="1110">
        <f t="shared" si="319"/>
        <v>0</v>
      </c>
      <c r="J667" s="1110"/>
      <c r="K667" s="1110"/>
      <c r="L667" s="1110"/>
      <c r="M667" s="1088"/>
      <c r="N667" s="1088"/>
      <c r="O667" s="1088"/>
    </row>
    <row r="668" spans="1:15" s="277" customFormat="1">
      <c r="A668" s="1684"/>
      <c r="B668" s="1704"/>
      <c r="C668" s="575"/>
      <c r="D668" s="282" t="s">
        <v>414</v>
      </c>
      <c r="E668" s="1110">
        <v>3450.4</v>
      </c>
      <c r="F668" s="1110">
        <v>6856.8</v>
      </c>
      <c r="G668" s="1110">
        <v>6856.8</v>
      </c>
      <c r="H668" s="1110">
        <f t="shared" si="320"/>
        <v>0</v>
      </c>
      <c r="I668" s="1110">
        <f t="shared" si="319"/>
        <v>3406.4</v>
      </c>
      <c r="J668" s="1110"/>
      <c r="K668" s="1110">
        <v>6856.8</v>
      </c>
      <c r="L668" s="1110">
        <v>6856.8</v>
      </c>
      <c r="M668" s="1088">
        <f t="shared" ref="M668" si="327">+G668/12*3</f>
        <v>1714.1999999999998</v>
      </c>
      <c r="N668" s="1088">
        <f t="shared" ref="N668" si="328">+G668/12*6</f>
        <v>3428.3999999999996</v>
      </c>
      <c r="O668" s="1088">
        <f t="shared" ref="O668" si="329">+G668/12*9</f>
        <v>5142.5999999999995</v>
      </c>
    </row>
    <row r="669" spans="1:15" s="277" customFormat="1" ht="14.25">
      <c r="A669" s="1684"/>
      <c r="B669" s="1704"/>
      <c r="C669" s="577">
        <v>4213</v>
      </c>
      <c r="D669" s="521" t="s">
        <v>41</v>
      </c>
      <c r="E669" s="1417">
        <f>E671+E672</f>
        <v>427.9</v>
      </c>
      <c r="F669" s="1417">
        <f>F671+F672</f>
        <v>898.1</v>
      </c>
      <c r="G669" s="1417">
        <f>G671+G672</f>
        <v>978.3</v>
      </c>
      <c r="H669" s="1417">
        <f t="shared" si="320"/>
        <v>80.199999999999932</v>
      </c>
      <c r="I669" s="1417">
        <f t="shared" si="319"/>
        <v>550.4</v>
      </c>
      <c r="J669" s="1417"/>
      <c r="K669" s="1417">
        <f>K671+K672</f>
        <v>978.3</v>
      </c>
      <c r="L669" s="1417">
        <f>L671+L672</f>
        <v>978.3</v>
      </c>
      <c r="M669" s="1088"/>
      <c r="N669" s="1088"/>
      <c r="O669" s="1088"/>
    </row>
    <row r="670" spans="1:15" s="277" customFormat="1">
      <c r="A670" s="1684"/>
      <c r="B670" s="1704"/>
      <c r="C670" s="575"/>
      <c r="D670" s="282" t="s">
        <v>72</v>
      </c>
      <c r="E670" s="1110"/>
      <c r="F670" s="1110"/>
      <c r="G670" s="1110"/>
      <c r="H670" s="1110">
        <f t="shared" si="320"/>
        <v>0</v>
      </c>
      <c r="I670" s="1110">
        <f t="shared" si="319"/>
        <v>0</v>
      </c>
      <c r="J670" s="1110"/>
      <c r="K670" s="1110"/>
      <c r="L670" s="1110"/>
      <c r="M670" s="1088"/>
      <c r="N670" s="1088"/>
      <c r="O670" s="1088"/>
    </row>
    <row r="671" spans="1:15" s="277" customFormat="1">
      <c r="A671" s="1684"/>
      <c r="B671" s="1704"/>
      <c r="C671" s="575"/>
      <c r="D671" s="288" t="s">
        <v>42</v>
      </c>
      <c r="E671" s="1110">
        <v>427.9</v>
      </c>
      <c r="F671" s="1110">
        <v>688.1</v>
      </c>
      <c r="G671" s="1110">
        <v>978.3</v>
      </c>
      <c r="H671" s="1110">
        <f t="shared" si="320"/>
        <v>290.19999999999993</v>
      </c>
      <c r="I671" s="1110">
        <f t="shared" si="319"/>
        <v>550.4</v>
      </c>
      <c r="J671" s="1110"/>
      <c r="K671" s="1110">
        <v>978.3</v>
      </c>
      <c r="L671" s="1110">
        <v>978.3</v>
      </c>
      <c r="M671" s="1088">
        <f t="shared" ref="M671:M673" si="330">+G671/12*3</f>
        <v>244.57499999999999</v>
      </c>
      <c r="N671" s="1088">
        <f t="shared" ref="N671:N673" si="331">+G671/12*6</f>
        <v>489.15</v>
      </c>
      <c r="O671" s="1088">
        <f t="shared" ref="O671:O673" si="332">+G671/12*9</f>
        <v>733.72499999999991</v>
      </c>
    </row>
    <row r="672" spans="1:15" s="277" customFormat="1">
      <c r="A672" s="1684"/>
      <c r="B672" s="1704"/>
      <c r="C672" s="575"/>
      <c r="D672" s="288" t="s">
        <v>291</v>
      </c>
      <c r="E672" s="1110"/>
      <c r="F672" s="1110">
        <v>210</v>
      </c>
      <c r="G672" s="1110"/>
      <c r="H672" s="1110">
        <f t="shared" si="320"/>
        <v>-210</v>
      </c>
      <c r="I672" s="1110">
        <f t="shared" si="319"/>
        <v>0</v>
      </c>
      <c r="J672" s="1110"/>
      <c r="K672" s="1110"/>
      <c r="L672" s="1110"/>
      <c r="M672" s="1088">
        <f t="shared" si="330"/>
        <v>0</v>
      </c>
      <c r="N672" s="1088">
        <f t="shared" si="331"/>
        <v>0</v>
      </c>
      <c r="O672" s="1088">
        <f t="shared" si="332"/>
        <v>0</v>
      </c>
    </row>
    <row r="673" spans="1:15" s="277" customFormat="1" ht="14.25">
      <c r="A673" s="1684"/>
      <c r="B673" s="1704"/>
      <c r="C673" s="575">
        <v>4214</v>
      </c>
      <c r="D673" s="287" t="s">
        <v>43</v>
      </c>
      <c r="E673" s="1110">
        <v>15635.9</v>
      </c>
      <c r="F673" s="1110">
        <v>15793.1</v>
      </c>
      <c r="G673" s="1110">
        <v>19311.2</v>
      </c>
      <c r="H673" s="1110">
        <f t="shared" si="320"/>
        <v>3518.1000000000004</v>
      </c>
      <c r="I673" s="1110">
        <f t="shared" si="319"/>
        <v>3675.3000000000011</v>
      </c>
      <c r="J673" s="1110"/>
      <c r="K673" s="1110">
        <v>19311.2</v>
      </c>
      <c r="L673" s="1110">
        <v>19311.2</v>
      </c>
      <c r="M673" s="1088">
        <f t="shared" si="330"/>
        <v>4827.8</v>
      </c>
      <c r="N673" s="1088">
        <f t="shared" si="331"/>
        <v>9655.6</v>
      </c>
      <c r="O673" s="1088">
        <f t="shared" si="332"/>
        <v>14483.4</v>
      </c>
    </row>
    <row r="674" spans="1:15" s="275" customFormat="1" ht="23.25" customHeight="1">
      <c r="A674" s="1684"/>
      <c r="B674" s="1704"/>
      <c r="C674" s="575">
        <v>4215</v>
      </c>
      <c r="D674" s="287" t="s">
        <v>44</v>
      </c>
      <c r="E674" s="1110"/>
      <c r="F674" s="1110"/>
      <c r="G674" s="1110"/>
      <c r="H674" s="1110">
        <f t="shared" si="320"/>
        <v>0</v>
      </c>
      <c r="I674" s="1110">
        <f t="shared" si="319"/>
        <v>0</v>
      </c>
      <c r="J674" s="1110"/>
      <c r="K674" s="1110"/>
      <c r="L674" s="1110"/>
      <c r="M674" s="1492"/>
      <c r="N674" s="1128"/>
      <c r="O674" s="1492"/>
    </row>
    <row r="675" spans="1:15" s="176" customFormat="1" ht="14.25">
      <c r="A675" s="1684"/>
      <c r="B675" s="1704"/>
      <c r="C675" s="575">
        <v>4216</v>
      </c>
      <c r="D675" s="287" t="s">
        <v>45</v>
      </c>
      <c r="E675" s="1110"/>
      <c r="F675" s="1110"/>
      <c r="G675" s="1110"/>
      <c r="H675" s="1110">
        <f t="shared" si="320"/>
        <v>0</v>
      </c>
      <c r="I675" s="1110">
        <f t="shared" si="319"/>
        <v>0</v>
      </c>
      <c r="J675" s="1110"/>
      <c r="K675" s="1110"/>
      <c r="L675" s="1110"/>
      <c r="M675" s="1128"/>
      <c r="N675" s="1128"/>
      <c r="O675" s="1128"/>
    </row>
    <row r="676" spans="1:15" s="176" customFormat="1" ht="14.25">
      <c r="A676" s="1684"/>
      <c r="B676" s="1704"/>
      <c r="C676" s="575">
        <v>4217</v>
      </c>
      <c r="D676" s="287" t="s">
        <v>46</v>
      </c>
      <c r="E676" s="1110"/>
      <c r="F676" s="1110"/>
      <c r="G676" s="1110"/>
      <c r="H676" s="1110">
        <f t="shared" si="320"/>
        <v>0</v>
      </c>
      <c r="I676" s="1110">
        <f t="shared" si="319"/>
        <v>0</v>
      </c>
      <c r="J676" s="1110"/>
      <c r="K676" s="1110"/>
      <c r="L676" s="1110"/>
      <c r="M676" s="1128"/>
      <c r="N676" s="1128"/>
      <c r="O676" s="1128"/>
    </row>
    <row r="677" spans="1:15" s="176" customFormat="1" ht="14.25">
      <c r="A677" s="1684"/>
      <c r="B677" s="1704"/>
      <c r="C677" s="577"/>
      <c r="D677" s="521" t="s">
        <v>440</v>
      </c>
      <c r="E677" s="1417">
        <f>E679+E680</f>
        <v>184.8</v>
      </c>
      <c r="F677" s="1417">
        <f>F679+F680</f>
        <v>189</v>
      </c>
      <c r="G677" s="1417">
        <f>G679+G680</f>
        <v>258.39999999999998</v>
      </c>
      <c r="H677" s="1417">
        <f t="shared" si="320"/>
        <v>69.399999999999977</v>
      </c>
      <c r="I677" s="1417">
        <f t="shared" si="319"/>
        <v>73.599999999999966</v>
      </c>
      <c r="J677" s="1417"/>
      <c r="K677" s="1417">
        <f>K679+K680</f>
        <v>258.39999999999998</v>
      </c>
      <c r="L677" s="1417">
        <f>L679+L680</f>
        <v>258.39999999999998</v>
      </c>
      <c r="M677" s="1128"/>
      <c r="N677" s="1128"/>
      <c r="O677" s="1128"/>
    </row>
    <row r="678" spans="1:15" s="176" customFormat="1">
      <c r="A678" s="1684"/>
      <c r="B678" s="1704"/>
      <c r="C678" s="575"/>
      <c r="D678" s="282" t="s">
        <v>72</v>
      </c>
      <c r="E678" s="1114"/>
      <c r="F678" s="1114"/>
      <c r="G678" s="1114"/>
      <c r="H678" s="1114">
        <f t="shared" si="320"/>
        <v>0</v>
      </c>
      <c r="I678" s="1114">
        <f t="shared" si="319"/>
        <v>0</v>
      </c>
      <c r="J678" s="1114"/>
      <c r="K678" s="1114"/>
      <c r="L678" s="1114"/>
      <c r="M678" s="1128"/>
      <c r="N678" s="1128"/>
      <c r="O678" s="1128"/>
    </row>
    <row r="679" spans="1:15" s="176" customFormat="1">
      <c r="A679" s="1684"/>
      <c r="B679" s="1704"/>
      <c r="C679" s="575">
        <v>4221</v>
      </c>
      <c r="D679" s="282" t="s">
        <v>47</v>
      </c>
      <c r="E679" s="1114">
        <v>184.8</v>
      </c>
      <c r="F679" s="1114">
        <v>189</v>
      </c>
      <c r="G679" s="1114">
        <v>258.39999999999998</v>
      </c>
      <c r="H679" s="1114">
        <f t="shared" si="320"/>
        <v>69.399999999999977</v>
      </c>
      <c r="I679" s="1114">
        <f t="shared" si="319"/>
        <v>73.599999999999966</v>
      </c>
      <c r="J679" s="1114"/>
      <c r="K679" s="1114">
        <v>258.39999999999998</v>
      </c>
      <c r="L679" s="1114">
        <v>258.39999999999998</v>
      </c>
      <c r="M679" s="1088">
        <f t="shared" ref="M679" si="333">+G679/12*3</f>
        <v>64.599999999999994</v>
      </c>
      <c r="N679" s="1088">
        <f t="shared" ref="N679" si="334">+G679/12*6</f>
        <v>129.19999999999999</v>
      </c>
      <c r="O679" s="1088">
        <f t="shared" ref="O679" si="335">+G679/12*9</f>
        <v>193.79999999999998</v>
      </c>
    </row>
    <row r="680" spans="1:15" s="176" customFormat="1">
      <c r="A680" s="1684"/>
      <c r="B680" s="1704"/>
      <c r="C680" s="575">
        <v>4222</v>
      </c>
      <c r="D680" s="282" t="s">
        <v>48</v>
      </c>
      <c r="E680" s="1114"/>
      <c r="F680" s="1114"/>
      <c r="G680" s="1114"/>
      <c r="H680" s="1114">
        <f t="shared" si="320"/>
        <v>0</v>
      </c>
      <c r="I680" s="1114">
        <f t="shared" si="319"/>
        <v>0</v>
      </c>
      <c r="J680" s="1114"/>
      <c r="K680" s="1114"/>
      <c r="L680" s="1114"/>
      <c r="M680" s="1128"/>
      <c r="N680" s="1088"/>
      <c r="O680" s="1128"/>
    </row>
    <row r="681" spans="1:15" s="277" customFormat="1" ht="14.25">
      <c r="A681" s="1684"/>
      <c r="B681" s="1704"/>
      <c r="C681" s="575">
        <v>4231</v>
      </c>
      <c r="D681" s="283" t="s">
        <v>49</v>
      </c>
      <c r="E681" s="1114">
        <v>255.5</v>
      </c>
      <c r="F681" s="1114">
        <v>2500.5</v>
      </c>
      <c r="G681" s="1114">
        <v>2750.5</v>
      </c>
      <c r="H681" s="1114">
        <f t="shared" si="320"/>
        <v>250</v>
      </c>
      <c r="I681" s="1114">
        <f t="shared" si="319"/>
        <v>2495</v>
      </c>
      <c r="J681" s="1114"/>
      <c r="K681" s="1114">
        <v>2750.5</v>
      </c>
      <c r="L681" s="1114">
        <v>2750.5</v>
      </c>
      <c r="M681" s="1088">
        <f t="shared" ref="M681" si="336">+G681/12*3</f>
        <v>687.625</v>
      </c>
      <c r="N681" s="1088">
        <f t="shared" ref="N681" si="337">+G681/12*6</f>
        <v>1375.25</v>
      </c>
      <c r="O681" s="1088">
        <f t="shared" ref="O681" si="338">+G681/12*9</f>
        <v>2062.875</v>
      </c>
    </row>
    <row r="682" spans="1:15" s="277" customFormat="1" ht="16.5">
      <c r="A682" s="1684"/>
      <c r="B682" s="1704"/>
      <c r="C682" s="575">
        <v>4232</v>
      </c>
      <c r="D682" s="283" t="s">
        <v>50</v>
      </c>
      <c r="E682" s="1114"/>
      <c r="F682" s="1114"/>
      <c r="G682" s="1114"/>
      <c r="H682" s="1114">
        <f t="shared" si="320"/>
        <v>0</v>
      </c>
      <c r="I682" s="1114">
        <f t="shared" si="319"/>
        <v>0</v>
      </c>
      <c r="J682" s="1418"/>
      <c r="K682" s="1114"/>
      <c r="L682" s="1114"/>
      <c r="M682" s="1088"/>
      <c r="N682" s="1088"/>
      <c r="O682" s="1088"/>
    </row>
    <row r="683" spans="1:15" s="277" customFormat="1" ht="16.5">
      <c r="A683" s="1684"/>
      <c r="B683" s="1704"/>
      <c r="C683" s="575">
        <v>4233</v>
      </c>
      <c r="D683" s="283" t="s">
        <v>404</v>
      </c>
      <c r="E683" s="1114"/>
      <c r="F683" s="1114"/>
      <c r="G683" s="1114"/>
      <c r="H683" s="1114">
        <f t="shared" si="320"/>
        <v>0</v>
      </c>
      <c r="I683" s="1114">
        <f t="shared" si="319"/>
        <v>0</v>
      </c>
      <c r="J683" s="1418"/>
      <c r="K683" s="1114"/>
      <c r="L683" s="1114"/>
      <c r="M683" s="1088"/>
      <c r="N683" s="1088"/>
      <c r="O683" s="1088"/>
    </row>
    <row r="684" spans="1:15" s="277" customFormat="1" ht="14.25">
      <c r="A684" s="1684"/>
      <c r="B684" s="1704"/>
      <c r="C684" s="575">
        <v>4234</v>
      </c>
      <c r="D684" s="283" t="s">
        <v>51</v>
      </c>
      <c r="E684" s="1110"/>
      <c r="F684" s="1110"/>
      <c r="G684" s="1110"/>
      <c r="H684" s="1110">
        <f t="shared" si="320"/>
        <v>0</v>
      </c>
      <c r="I684" s="1110">
        <f t="shared" si="319"/>
        <v>0</v>
      </c>
      <c r="J684" s="1110"/>
      <c r="K684" s="1110"/>
      <c r="L684" s="1110"/>
      <c r="M684" s="1088"/>
      <c r="N684" s="1492"/>
      <c r="O684" s="1088"/>
    </row>
    <row r="685" spans="1:15" s="275" customFormat="1" ht="14.25">
      <c r="A685" s="1684"/>
      <c r="B685" s="1704"/>
      <c r="C685" s="575">
        <v>4235</v>
      </c>
      <c r="D685" s="283" t="s">
        <v>52</v>
      </c>
      <c r="E685" s="1110"/>
      <c r="F685" s="1110">
        <v>750</v>
      </c>
      <c r="G685" s="1110">
        <v>750</v>
      </c>
      <c r="H685" s="1110">
        <f t="shared" si="320"/>
        <v>0</v>
      </c>
      <c r="I685" s="1110">
        <f t="shared" si="319"/>
        <v>750</v>
      </c>
      <c r="J685" s="1110"/>
      <c r="K685" s="1110">
        <v>750</v>
      </c>
      <c r="L685" s="1110">
        <v>750</v>
      </c>
      <c r="M685" s="1088">
        <f t="shared" ref="M685" si="339">+G685/12*3</f>
        <v>187.5</v>
      </c>
      <c r="N685" s="1088">
        <f t="shared" ref="N685" si="340">+G685/12*6</f>
        <v>375</v>
      </c>
      <c r="O685" s="1088">
        <f t="shared" ref="O685" si="341">+G685/12*9</f>
        <v>562.5</v>
      </c>
    </row>
    <row r="686" spans="1:15" s="277" customFormat="1" ht="14.25">
      <c r="A686" s="1684"/>
      <c r="B686" s="1704"/>
      <c r="C686" s="575">
        <v>4236</v>
      </c>
      <c r="D686" s="283" t="s">
        <v>53</v>
      </c>
      <c r="E686" s="1110"/>
      <c r="F686" s="1110"/>
      <c r="G686" s="1110"/>
      <c r="H686" s="1110">
        <f t="shared" si="320"/>
        <v>0</v>
      </c>
      <c r="I686" s="1110">
        <f t="shared" si="319"/>
        <v>0</v>
      </c>
      <c r="J686" s="1110"/>
      <c r="K686" s="1110"/>
      <c r="L686" s="1110"/>
      <c r="M686" s="1088"/>
      <c r="N686" s="1492"/>
      <c r="O686" s="1088"/>
    </row>
    <row r="687" spans="1:15" s="275" customFormat="1" ht="14.25">
      <c r="A687" s="1684"/>
      <c r="B687" s="1704"/>
      <c r="C687" s="575">
        <v>4237</v>
      </c>
      <c r="D687" s="283" t="s">
        <v>54</v>
      </c>
      <c r="E687" s="1110"/>
      <c r="F687" s="1110"/>
      <c r="G687" s="1110"/>
      <c r="H687" s="1110">
        <f t="shared" si="320"/>
        <v>0</v>
      </c>
      <c r="I687" s="1110">
        <f t="shared" si="319"/>
        <v>0</v>
      </c>
      <c r="J687" s="1110"/>
      <c r="K687" s="1110"/>
      <c r="L687" s="1110"/>
      <c r="M687" s="1492"/>
      <c r="N687" s="1492"/>
      <c r="O687" s="1492"/>
    </row>
    <row r="688" spans="1:15" s="275" customFormat="1" ht="14.25">
      <c r="A688" s="1684"/>
      <c r="B688" s="1704"/>
      <c r="C688" s="575">
        <v>4239</v>
      </c>
      <c r="D688" s="281" t="s">
        <v>55</v>
      </c>
      <c r="E688" s="1120"/>
      <c r="F688" s="1120"/>
      <c r="G688" s="1120"/>
      <c r="H688" s="1120">
        <f t="shared" si="320"/>
        <v>0</v>
      </c>
      <c r="I688" s="1120">
        <f t="shared" ref="I688:I719" si="342">G688-E688</f>
        <v>0</v>
      </c>
      <c r="J688" s="1120"/>
      <c r="K688" s="1120"/>
      <c r="L688" s="1120"/>
      <c r="M688" s="1492"/>
      <c r="N688" s="1492"/>
      <c r="O688" s="1492"/>
    </row>
    <row r="689" spans="1:15" s="275" customFormat="1" ht="14.25">
      <c r="A689" s="1684"/>
      <c r="B689" s="1704"/>
      <c r="C689" s="575">
        <v>4241</v>
      </c>
      <c r="D689" s="283" t="s">
        <v>56</v>
      </c>
      <c r="E689" s="1110">
        <v>200</v>
      </c>
      <c r="F689" s="1110">
        <v>209.5</v>
      </c>
      <c r="G689" s="1110">
        <v>209.5</v>
      </c>
      <c r="H689" s="1110">
        <f t="shared" si="320"/>
        <v>0</v>
      </c>
      <c r="I689" s="1110">
        <f t="shared" si="342"/>
        <v>9.5</v>
      </c>
      <c r="J689" s="1110"/>
      <c r="K689" s="1110">
        <v>209.5</v>
      </c>
      <c r="L689" s="1110">
        <v>209.5</v>
      </c>
      <c r="M689" s="1088">
        <f t="shared" ref="M689" si="343">+G689/12*3</f>
        <v>52.375</v>
      </c>
      <c r="N689" s="1088">
        <f t="shared" ref="N689" si="344">+G689/12*6</f>
        <v>104.75</v>
      </c>
      <c r="O689" s="1088">
        <f t="shared" ref="O689" si="345">+G689/12*9</f>
        <v>157.125</v>
      </c>
    </row>
    <row r="690" spans="1:15" s="275" customFormat="1" ht="14.25">
      <c r="A690" s="1684"/>
      <c r="B690" s="1704"/>
      <c r="C690" s="575">
        <v>4251</v>
      </c>
      <c r="D690" s="281" t="s">
        <v>57</v>
      </c>
      <c r="E690" s="1120"/>
      <c r="F690" s="1120"/>
      <c r="G690" s="1120"/>
      <c r="H690" s="1120">
        <f t="shared" si="320"/>
        <v>0</v>
      </c>
      <c r="I690" s="1120">
        <f t="shared" si="342"/>
        <v>0</v>
      </c>
      <c r="J690" s="1120"/>
      <c r="K690" s="1120"/>
      <c r="L690" s="1120"/>
      <c r="M690" s="1492"/>
      <c r="N690" s="1492"/>
      <c r="O690" s="1492"/>
    </row>
    <row r="691" spans="1:15" s="275" customFormat="1" ht="28.5">
      <c r="A691" s="1684"/>
      <c r="B691" s="1704"/>
      <c r="C691" s="577">
        <v>4252</v>
      </c>
      <c r="D691" s="521" t="s">
        <v>58</v>
      </c>
      <c r="E691" s="1417">
        <f>E693+E694</f>
        <v>0</v>
      </c>
      <c r="F691" s="1417">
        <f>F693+F694</f>
        <v>0</v>
      </c>
      <c r="G691" s="1417">
        <f>G693+G694</f>
        <v>0</v>
      </c>
      <c r="H691" s="1417">
        <f t="shared" si="320"/>
        <v>0</v>
      </c>
      <c r="I691" s="1417">
        <f t="shared" si="342"/>
        <v>0</v>
      </c>
      <c r="J691" s="1417"/>
      <c r="K691" s="1417">
        <f>K693+K694</f>
        <v>0</v>
      </c>
      <c r="L691" s="1417">
        <f>L693+L694</f>
        <v>0</v>
      </c>
      <c r="M691" s="1492"/>
      <c r="N691" s="1492"/>
      <c r="O691" s="1492"/>
    </row>
    <row r="692" spans="1:15" s="275" customFormat="1">
      <c r="A692" s="1684"/>
      <c r="B692" s="1704"/>
      <c r="C692" s="575"/>
      <c r="D692" s="282" t="s">
        <v>72</v>
      </c>
      <c r="E692" s="1120"/>
      <c r="F692" s="1120"/>
      <c r="G692" s="1120"/>
      <c r="H692" s="1120">
        <f t="shared" si="320"/>
        <v>0</v>
      </c>
      <c r="I692" s="1120">
        <f t="shared" si="342"/>
        <v>0</v>
      </c>
      <c r="J692" s="1120"/>
      <c r="K692" s="1120"/>
      <c r="L692" s="1120"/>
      <c r="M692" s="1492"/>
      <c r="N692" s="1088"/>
      <c r="O692" s="1492"/>
    </row>
    <row r="693" spans="1:15" s="277" customFormat="1">
      <c r="A693" s="1684"/>
      <c r="B693" s="1704"/>
      <c r="C693" s="575"/>
      <c r="D693" s="289" t="s">
        <v>59</v>
      </c>
      <c r="E693" s="1120"/>
      <c r="F693" s="1120"/>
      <c r="G693" s="1120"/>
      <c r="H693" s="1120">
        <f t="shared" si="320"/>
        <v>0</v>
      </c>
      <c r="I693" s="1120">
        <f t="shared" si="342"/>
        <v>0</v>
      </c>
      <c r="J693" s="1120"/>
      <c r="K693" s="1120"/>
      <c r="L693" s="1120"/>
      <c r="M693" s="1088"/>
      <c r="N693" s="1088"/>
      <c r="O693" s="1088"/>
    </row>
    <row r="694" spans="1:15" s="277" customFormat="1">
      <c r="A694" s="1684"/>
      <c r="B694" s="1704"/>
      <c r="C694" s="575"/>
      <c r="D694" s="289" t="s">
        <v>60</v>
      </c>
      <c r="E694" s="1120"/>
      <c r="F694" s="1120"/>
      <c r="G694" s="1120"/>
      <c r="H694" s="1120">
        <f t="shared" si="320"/>
        <v>0</v>
      </c>
      <c r="I694" s="1120">
        <f t="shared" si="342"/>
        <v>0</v>
      </c>
      <c r="J694" s="1120"/>
      <c r="K694" s="1120"/>
      <c r="L694" s="1120"/>
      <c r="M694" s="1088"/>
      <c r="N694" s="1088"/>
      <c r="O694" s="1088"/>
    </row>
    <row r="695" spans="1:15" s="277" customFormat="1" ht="14.25">
      <c r="A695" s="1684"/>
      <c r="B695" s="1704"/>
      <c r="C695" s="577">
        <v>4261</v>
      </c>
      <c r="D695" s="521" t="s">
        <v>61</v>
      </c>
      <c r="E695" s="1417">
        <f>E697+E698</f>
        <v>0</v>
      </c>
      <c r="F695" s="1417">
        <f>F697+F698</f>
        <v>0</v>
      </c>
      <c r="G695" s="1417">
        <f>G697+G698</f>
        <v>0</v>
      </c>
      <c r="H695" s="1417">
        <f t="shared" si="320"/>
        <v>0</v>
      </c>
      <c r="I695" s="1417">
        <f t="shared" si="342"/>
        <v>0</v>
      </c>
      <c r="J695" s="1417"/>
      <c r="K695" s="1417">
        <f>K697+K698</f>
        <v>0</v>
      </c>
      <c r="L695" s="1417">
        <f>L697+L698</f>
        <v>0</v>
      </c>
      <c r="M695" s="1088"/>
      <c r="N695" s="1088"/>
      <c r="O695" s="1088"/>
    </row>
    <row r="696" spans="1:15" s="277" customFormat="1">
      <c r="A696" s="1684"/>
      <c r="B696" s="1704"/>
      <c r="C696" s="575"/>
      <c r="D696" s="282" t="s">
        <v>72</v>
      </c>
      <c r="E696" s="1110"/>
      <c r="F696" s="1110"/>
      <c r="G696" s="1110"/>
      <c r="H696" s="1110">
        <f t="shared" si="320"/>
        <v>0</v>
      </c>
      <c r="I696" s="1110">
        <f t="shared" si="342"/>
        <v>0</v>
      </c>
      <c r="J696" s="1110"/>
      <c r="K696" s="1110"/>
      <c r="L696" s="1110"/>
      <c r="M696" s="1088"/>
      <c r="N696" s="1088"/>
      <c r="O696" s="1088"/>
    </row>
    <row r="697" spans="1:15" s="277" customFormat="1">
      <c r="A697" s="1684"/>
      <c r="B697" s="1704"/>
      <c r="C697" s="575"/>
      <c r="D697" s="282" t="s">
        <v>62</v>
      </c>
      <c r="E697" s="1110"/>
      <c r="F697" s="1110"/>
      <c r="G697" s="1110"/>
      <c r="H697" s="1110">
        <f t="shared" si="320"/>
        <v>0</v>
      </c>
      <c r="I697" s="1110">
        <f t="shared" si="342"/>
        <v>0</v>
      </c>
      <c r="J697" s="1110"/>
      <c r="K697" s="1110"/>
      <c r="L697" s="1110"/>
      <c r="M697" s="1088"/>
      <c r="N697" s="1088"/>
      <c r="O697" s="1088"/>
    </row>
    <row r="698" spans="1:15" s="277" customFormat="1">
      <c r="A698" s="1684"/>
      <c r="B698" s="1704"/>
      <c r="C698" s="575"/>
      <c r="D698" s="282" t="s">
        <v>63</v>
      </c>
      <c r="E698" s="1110"/>
      <c r="F698" s="1110"/>
      <c r="G698" s="1110"/>
      <c r="H698" s="1110">
        <f t="shared" si="320"/>
        <v>0</v>
      </c>
      <c r="I698" s="1110">
        <f t="shared" si="342"/>
        <v>0</v>
      </c>
      <c r="J698" s="1110"/>
      <c r="K698" s="1110"/>
      <c r="L698" s="1110"/>
      <c r="M698" s="1088"/>
      <c r="N698" s="1088"/>
      <c r="O698" s="1088"/>
    </row>
    <row r="699" spans="1:15" s="277" customFormat="1" ht="14.25">
      <c r="A699" s="1684"/>
      <c r="B699" s="1704"/>
      <c r="C699" s="575">
        <v>4262</v>
      </c>
      <c r="D699" s="283" t="s">
        <v>358</v>
      </c>
      <c r="E699" s="1110"/>
      <c r="F699" s="1110"/>
      <c r="G699" s="1110"/>
      <c r="H699" s="1110">
        <f t="shared" si="320"/>
        <v>0</v>
      </c>
      <c r="I699" s="1110">
        <f t="shared" si="342"/>
        <v>0</v>
      </c>
      <c r="J699" s="1110"/>
      <c r="K699" s="1110"/>
      <c r="L699" s="1110"/>
      <c r="M699" s="1088"/>
      <c r="N699" s="1088"/>
      <c r="O699" s="1088"/>
    </row>
    <row r="700" spans="1:15" s="277" customFormat="1" ht="14.25">
      <c r="A700" s="1684"/>
      <c r="B700" s="1704"/>
      <c r="C700" s="575">
        <v>4264</v>
      </c>
      <c r="D700" s="283" t="s">
        <v>357</v>
      </c>
      <c r="E700" s="1110"/>
      <c r="F700" s="1110"/>
      <c r="G700" s="1110"/>
      <c r="H700" s="1110">
        <f t="shared" si="320"/>
        <v>0</v>
      </c>
      <c r="I700" s="1110">
        <f t="shared" si="342"/>
        <v>0</v>
      </c>
      <c r="J700" s="1110"/>
      <c r="K700" s="1110"/>
      <c r="L700" s="1110"/>
      <c r="M700" s="1088"/>
      <c r="N700" s="1088"/>
      <c r="O700" s="1088"/>
    </row>
    <row r="701" spans="1:15" s="277" customFormat="1" ht="22.5" customHeight="1">
      <c r="A701" s="1684"/>
      <c r="B701" s="1704"/>
      <c r="C701" s="578">
        <v>4266</v>
      </c>
      <c r="D701" s="551" t="s">
        <v>448</v>
      </c>
      <c r="E701" s="1110"/>
      <c r="F701" s="1110"/>
      <c r="G701" s="1110"/>
      <c r="H701" s="1110">
        <f t="shared" si="320"/>
        <v>0</v>
      </c>
      <c r="I701" s="1110">
        <f t="shared" si="342"/>
        <v>0</v>
      </c>
      <c r="J701" s="1110"/>
      <c r="K701" s="1110"/>
      <c r="L701" s="1110"/>
      <c r="M701" s="1088"/>
      <c r="N701" s="1088"/>
      <c r="O701" s="1088"/>
    </row>
    <row r="702" spans="1:15" s="277" customFormat="1" ht="14.25">
      <c r="A702" s="1684"/>
      <c r="B702" s="1704"/>
      <c r="C702" s="575">
        <v>4267</v>
      </c>
      <c r="D702" s="283" t="s">
        <v>359</v>
      </c>
      <c r="E702" s="1110"/>
      <c r="F702" s="1110"/>
      <c r="G702" s="1110"/>
      <c r="H702" s="1110">
        <f t="shared" si="320"/>
        <v>0</v>
      </c>
      <c r="I702" s="1110">
        <f t="shared" si="342"/>
        <v>0</v>
      </c>
      <c r="J702" s="1110"/>
      <c r="K702" s="1110"/>
      <c r="L702" s="1110"/>
      <c r="M702" s="1088"/>
      <c r="N702" s="1088"/>
      <c r="O702" s="1088"/>
    </row>
    <row r="703" spans="1:15" s="277" customFormat="1" ht="14.25">
      <c r="A703" s="1684"/>
      <c r="B703" s="1704"/>
      <c r="C703" s="575">
        <v>4269</v>
      </c>
      <c r="D703" s="283" t="s">
        <v>64</v>
      </c>
      <c r="E703" s="1110"/>
      <c r="F703" s="1110"/>
      <c r="G703" s="1110"/>
      <c r="H703" s="1110">
        <f t="shared" si="320"/>
        <v>0</v>
      </c>
      <c r="I703" s="1110">
        <f t="shared" si="342"/>
        <v>0</v>
      </c>
      <c r="J703" s="1110"/>
      <c r="K703" s="1110"/>
      <c r="L703" s="1110"/>
      <c r="M703" s="1088"/>
      <c r="N703" s="1519"/>
      <c r="O703" s="1088"/>
    </row>
    <row r="704" spans="1:15" s="277" customFormat="1" ht="28.5">
      <c r="A704" s="1684"/>
      <c r="B704" s="1704"/>
      <c r="C704" s="575">
        <v>4511</v>
      </c>
      <c r="D704" s="281" t="s">
        <v>65</v>
      </c>
      <c r="E704" s="1110"/>
      <c r="F704" s="1110"/>
      <c r="G704" s="1110"/>
      <c r="H704" s="1110">
        <f t="shared" si="320"/>
        <v>0</v>
      </c>
      <c r="I704" s="1110">
        <f t="shared" si="342"/>
        <v>0</v>
      </c>
      <c r="J704" s="1110"/>
      <c r="K704" s="1110"/>
      <c r="L704" s="1110"/>
      <c r="M704" s="1088"/>
      <c r="N704" s="1519"/>
      <c r="O704" s="1088"/>
    </row>
    <row r="705" spans="1:15" s="279" customFormat="1" ht="16.5">
      <c r="A705" s="1684"/>
      <c r="B705" s="1704"/>
      <c r="C705" s="575">
        <v>4621</v>
      </c>
      <c r="D705" s="281" t="s">
        <v>66</v>
      </c>
      <c r="E705" s="1110"/>
      <c r="F705" s="1110"/>
      <c r="G705" s="1110"/>
      <c r="H705" s="1110">
        <f t="shared" si="320"/>
        <v>0</v>
      </c>
      <c r="I705" s="1110">
        <f t="shared" si="342"/>
        <v>0</v>
      </c>
      <c r="J705" s="1419"/>
      <c r="K705" s="1110"/>
      <c r="L705" s="1110"/>
      <c r="M705" s="1088"/>
      <c r="N705" s="1519"/>
      <c r="O705" s="1519"/>
    </row>
    <row r="706" spans="1:15" s="279" customFormat="1" ht="16.5">
      <c r="A706" s="1684"/>
      <c r="B706" s="1704"/>
      <c r="C706" s="575">
        <v>4631</v>
      </c>
      <c r="D706" s="281" t="s">
        <v>403</v>
      </c>
      <c r="E706" s="1110"/>
      <c r="F706" s="1110"/>
      <c r="G706" s="1110"/>
      <c r="H706" s="1110">
        <f t="shared" si="320"/>
        <v>0</v>
      </c>
      <c r="I706" s="1110">
        <f t="shared" si="342"/>
        <v>0</v>
      </c>
      <c r="J706" s="1419"/>
      <c r="K706" s="1110"/>
      <c r="L706" s="1110"/>
      <c r="M706" s="1519"/>
      <c r="N706" s="1519"/>
      <c r="O706" s="1519"/>
    </row>
    <row r="707" spans="1:15" s="279" customFormat="1" ht="21.75" customHeight="1">
      <c r="A707" s="1684"/>
      <c r="B707" s="1704"/>
      <c r="C707" s="575">
        <v>4632</v>
      </c>
      <c r="D707" s="281" t="s">
        <v>295</v>
      </c>
      <c r="E707" s="1110"/>
      <c r="F707" s="1110"/>
      <c r="G707" s="1110"/>
      <c r="H707" s="1110">
        <f t="shared" si="320"/>
        <v>0</v>
      </c>
      <c r="I707" s="1110">
        <f t="shared" si="342"/>
        <v>0</v>
      </c>
      <c r="J707" s="1110"/>
      <c r="K707" s="1110"/>
      <c r="L707" s="1110"/>
      <c r="M707" s="1519"/>
      <c r="N707" s="1519"/>
      <c r="O707" s="1519"/>
    </row>
    <row r="708" spans="1:15" s="279" customFormat="1" ht="48.75" customHeight="1">
      <c r="A708" s="1684"/>
      <c r="B708" s="1704"/>
      <c r="C708" s="578">
        <v>4638</v>
      </c>
      <c r="D708" s="551" t="s">
        <v>449</v>
      </c>
      <c r="E708" s="1110"/>
      <c r="F708" s="1110"/>
      <c r="G708" s="1110"/>
      <c r="H708" s="1110">
        <f t="shared" si="320"/>
        <v>0</v>
      </c>
      <c r="I708" s="1110">
        <f t="shared" si="342"/>
        <v>0</v>
      </c>
      <c r="J708" s="1110"/>
      <c r="K708" s="1110"/>
      <c r="L708" s="1110"/>
      <c r="M708" s="1519"/>
      <c r="N708" s="1519"/>
      <c r="O708" s="1519"/>
    </row>
    <row r="709" spans="1:15" s="279" customFormat="1" ht="14.25">
      <c r="A709" s="1684"/>
      <c r="B709" s="1704"/>
      <c r="C709" s="575" t="s">
        <v>409</v>
      </c>
      <c r="D709" s="281" t="s">
        <v>410</v>
      </c>
      <c r="E709" s="1110"/>
      <c r="F709" s="1110"/>
      <c r="G709" s="1110"/>
      <c r="H709" s="1110">
        <f t="shared" si="320"/>
        <v>0</v>
      </c>
      <c r="I709" s="1110">
        <f t="shared" si="342"/>
        <v>0</v>
      </c>
      <c r="J709" s="1110"/>
      <c r="K709" s="1110"/>
      <c r="L709" s="1110"/>
      <c r="M709" s="1519"/>
      <c r="N709" s="1519"/>
      <c r="O709" s="1519"/>
    </row>
    <row r="710" spans="1:15" s="279" customFormat="1" ht="14.25">
      <c r="A710" s="1684"/>
      <c r="B710" s="1704"/>
      <c r="C710" s="575">
        <v>4729</v>
      </c>
      <c r="D710" s="283" t="s">
        <v>67</v>
      </c>
      <c r="E710" s="1110"/>
      <c r="F710" s="1110">
        <v>1680</v>
      </c>
      <c r="G710" s="1110">
        <v>1680</v>
      </c>
      <c r="H710" s="1110">
        <f t="shared" si="320"/>
        <v>0</v>
      </c>
      <c r="I710" s="1110">
        <f t="shared" si="342"/>
        <v>1680</v>
      </c>
      <c r="J710" s="1420"/>
      <c r="K710" s="1110">
        <v>1680</v>
      </c>
      <c r="L710" s="1110">
        <v>1680</v>
      </c>
      <c r="M710" s="1088">
        <f t="shared" ref="M710" si="346">+G710/12*3</f>
        <v>420</v>
      </c>
      <c r="N710" s="1088">
        <f t="shared" ref="N710" si="347">+G710/12*6</f>
        <v>840</v>
      </c>
      <c r="O710" s="1088">
        <f t="shared" ref="O710" si="348">+G710/12*9</f>
        <v>1260</v>
      </c>
    </row>
    <row r="711" spans="1:15" s="279" customFormat="1" ht="14.25">
      <c r="A711" s="1684"/>
      <c r="B711" s="1704"/>
      <c r="C711" s="575">
        <v>4822</v>
      </c>
      <c r="D711" s="283" t="s">
        <v>68</v>
      </c>
      <c r="E711" s="1420"/>
      <c r="F711" s="1420"/>
      <c r="G711" s="1110"/>
      <c r="H711" s="1110">
        <f t="shared" si="320"/>
        <v>0</v>
      </c>
      <c r="I711" s="1110">
        <f t="shared" si="342"/>
        <v>0</v>
      </c>
      <c r="J711" s="1420"/>
      <c r="K711" s="1420"/>
      <c r="L711" s="1420"/>
      <c r="M711" s="1519"/>
      <c r="N711" s="1519"/>
      <c r="O711" s="1519"/>
    </row>
    <row r="712" spans="1:15" s="279" customFormat="1" ht="14.25">
      <c r="A712" s="1684"/>
      <c r="B712" s="1704"/>
      <c r="C712" s="577">
        <v>4823</v>
      </c>
      <c r="D712" s="521" t="s">
        <v>69</v>
      </c>
      <c r="E712" s="1417">
        <f>E714+E715+E716</f>
        <v>245</v>
      </c>
      <c r="F712" s="1417">
        <f>F714+F715+F716</f>
        <v>975.8</v>
      </c>
      <c r="G712" s="1417">
        <f>G714+G715+G716</f>
        <v>976.48080000000004</v>
      </c>
      <c r="H712" s="1417">
        <f t="shared" si="320"/>
        <v>0.68080000000009022</v>
      </c>
      <c r="I712" s="1417">
        <f t="shared" si="342"/>
        <v>731.48080000000004</v>
      </c>
      <c r="J712" s="1417"/>
      <c r="K712" s="1417">
        <f>K714+K715+K716</f>
        <v>976.48080000000004</v>
      </c>
      <c r="L712" s="1417">
        <f>L714+L715+L716</f>
        <v>976.48080000000004</v>
      </c>
      <c r="M712" s="1519"/>
      <c r="N712" s="1519"/>
      <c r="O712" s="1519"/>
    </row>
    <row r="713" spans="1:15" s="279" customFormat="1" ht="14.25">
      <c r="A713" s="1684"/>
      <c r="B713" s="1704"/>
      <c r="C713" s="575"/>
      <c r="D713" s="282" t="s">
        <v>72</v>
      </c>
      <c r="E713" s="1420"/>
      <c r="F713" s="1420"/>
      <c r="G713" s="1110"/>
      <c r="H713" s="1110">
        <f t="shared" si="320"/>
        <v>0</v>
      </c>
      <c r="I713" s="1110">
        <f t="shared" si="342"/>
        <v>0</v>
      </c>
      <c r="J713" s="1420"/>
      <c r="K713" s="1420"/>
      <c r="L713" s="1420"/>
      <c r="M713" s="1519"/>
      <c r="N713" s="1088"/>
      <c r="O713" s="1519"/>
    </row>
    <row r="714" spans="1:15" s="277" customFormat="1" ht="14.25">
      <c r="A714" s="1684"/>
      <c r="B714" s="1704"/>
      <c r="C714" s="575"/>
      <c r="D714" s="282" t="s">
        <v>294</v>
      </c>
      <c r="E714" s="1110">
        <v>11</v>
      </c>
      <c r="F714" s="1110">
        <v>11.3</v>
      </c>
      <c r="G714" s="1110">
        <v>12</v>
      </c>
      <c r="H714" s="1110">
        <f t="shared" si="320"/>
        <v>0.69999999999999929</v>
      </c>
      <c r="I714" s="1110">
        <f t="shared" si="342"/>
        <v>1</v>
      </c>
      <c r="J714" s="1420"/>
      <c r="K714" s="1110">
        <v>12</v>
      </c>
      <c r="L714" s="1110">
        <v>12</v>
      </c>
      <c r="M714" s="1088">
        <f t="shared" ref="M714:M715" si="349">+G714/12*3</f>
        <v>3</v>
      </c>
      <c r="N714" s="1088">
        <f t="shared" ref="N714:N715" si="350">+G714/12*6</f>
        <v>6</v>
      </c>
      <c r="O714" s="1088">
        <f t="shared" ref="O714:O715" si="351">+G714/12*9</f>
        <v>9</v>
      </c>
    </row>
    <row r="715" spans="1:15" ht="27.95" customHeight="1">
      <c r="A715" s="1684"/>
      <c r="B715" s="1704"/>
      <c r="C715" s="575"/>
      <c r="D715" s="282" t="s">
        <v>292</v>
      </c>
      <c r="E715" s="1110">
        <v>234</v>
      </c>
      <c r="F715" s="1110">
        <v>964.5</v>
      </c>
      <c r="G715" s="1110">
        <v>964.48080000000004</v>
      </c>
      <c r="H715" s="1110">
        <f t="shared" si="320"/>
        <v>-1.9199999999955253E-2</v>
      </c>
      <c r="I715" s="1110">
        <f t="shared" si="342"/>
        <v>730.48080000000004</v>
      </c>
      <c r="J715" s="1420"/>
      <c r="K715" s="1110">
        <v>964.48080000000004</v>
      </c>
      <c r="L715" s="1110">
        <v>964.48080000000004</v>
      </c>
      <c r="M715" s="1088">
        <f t="shared" si="349"/>
        <v>241.12020000000001</v>
      </c>
      <c r="N715" s="1088">
        <f t="shared" si="350"/>
        <v>482.24040000000002</v>
      </c>
      <c r="O715" s="1088">
        <f t="shared" si="351"/>
        <v>723.36059999999998</v>
      </c>
    </row>
    <row r="716" spans="1:15" ht="14.25">
      <c r="A716" s="1684"/>
      <c r="B716" s="1704"/>
      <c r="C716" s="575"/>
      <c r="D716" s="282" t="s">
        <v>293</v>
      </c>
      <c r="E716" s="1420"/>
      <c r="F716" s="1420"/>
      <c r="G716" s="1110"/>
      <c r="H716" s="1110">
        <f t="shared" si="320"/>
        <v>0</v>
      </c>
      <c r="I716" s="1110">
        <f t="shared" si="342"/>
        <v>0</v>
      </c>
      <c r="J716" s="1420"/>
      <c r="K716" s="1420"/>
      <c r="L716" s="1420"/>
      <c r="N716" s="1520"/>
    </row>
    <row r="717" spans="1:15" ht="31.5" customHeight="1">
      <c r="A717" s="1684"/>
      <c r="B717" s="1704"/>
      <c r="C717" s="578" t="s">
        <v>447</v>
      </c>
      <c r="D717" s="551" t="s">
        <v>472</v>
      </c>
      <c r="E717" s="1420"/>
      <c r="F717" s="1420"/>
      <c r="G717" s="1110"/>
      <c r="H717" s="1110">
        <f t="shared" si="320"/>
        <v>0</v>
      </c>
      <c r="I717" s="1110">
        <f t="shared" si="342"/>
        <v>0</v>
      </c>
      <c r="J717" s="1420"/>
      <c r="K717" s="1420"/>
      <c r="L717" s="1420"/>
      <c r="N717" s="1520"/>
    </row>
    <row r="718" spans="1:15" s="292" customFormat="1" ht="14.25">
      <c r="A718" s="1684"/>
      <c r="B718" s="1704"/>
      <c r="C718" s="575">
        <v>4861</v>
      </c>
      <c r="D718" s="283" t="s">
        <v>70</v>
      </c>
      <c r="E718" s="1420"/>
      <c r="F718" s="1420"/>
      <c r="G718" s="1110"/>
      <c r="H718" s="1110">
        <f t="shared" si="320"/>
        <v>0</v>
      </c>
      <c r="I718" s="1110">
        <f t="shared" si="342"/>
        <v>0</v>
      </c>
      <c r="J718" s="1420"/>
      <c r="K718" s="1420"/>
      <c r="L718" s="1420"/>
      <c r="M718" s="1402"/>
      <c r="N718" s="1398"/>
      <c r="O718" s="1520"/>
    </row>
    <row r="719" spans="1:15" ht="14.25">
      <c r="A719" s="1685"/>
      <c r="B719" s="1705"/>
      <c r="C719" s="575">
        <v>4891</v>
      </c>
      <c r="D719" s="283" t="s">
        <v>71</v>
      </c>
      <c r="E719" s="1110"/>
      <c r="F719" s="1110"/>
      <c r="G719" s="1110"/>
      <c r="H719" s="1110">
        <f t="shared" si="320"/>
        <v>0</v>
      </c>
      <c r="I719" s="1110">
        <f t="shared" si="342"/>
        <v>0</v>
      </c>
      <c r="J719" s="1110"/>
      <c r="K719" s="1110"/>
      <c r="L719" s="1110"/>
      <c r="M719" s="1521"/>
    </row>
    <row r="720" spans="1:15" s="27" customFormat="1" ht="14.25">
      <c r="A720" s="1678" t="s">
        <v>463</v>
      </c>
      <c r="B720" s="1678"/>
      <c r="C720" s="293"/>
      <c r="D720" s="36" t="s">
        <v>73</v>
      </c>
      <c r="E720" s="1421">
        <f>SUM(E722:E729)</f>
        <v>0</v>
      </c>
      <c r="F720" s="1421">
        <f>SUM(F722:F729)</f>
        <v>0</v>
      </c>
      <c r="G720" s="1421">
        <f>SUM(G722:G729)</f>
        <v>0</v>
      </c>
      <c r="H720" s="1421">
        <f t="shared" si="320"/>
        <v>0</v>
      </c>
      <c r="I720" s="1421">
        <f>+I726+I727+I728+I729</f>
        <v>0</v>
      </c>
      <c r="J720" s="1421">
        <f>+J726+J727+J728+J729</f>
        <v>0</v>
      </c>
      <c r="K720" s="1421">
        <f>SUM(K722:K729)</f>
        <v>0</v>
      </c>
      <c r="L720" s="1421">
        <f>SUM(L722:L729)</f>
        <v>0</v>
      </c>
      <c r="M720" s="1522"/>
      <c r="N720" s="1522"/>
      <c r="O720" s="1522"/>
    </row>
    <row r="721" spans="1:15" s="20" customFormat="1" ht="23.25" customHeight="1">
      <c r="A721" s="917" t="s">
        <v>464</v>
      </c>
      <c r="B721" s="917" t="s">
        <v>465</v>
      </c>
      <c r="C721" s="294"/>
      <c r="D721" s="17" t="s">
        <v>72</v>
      </c>
      <c r="E721" s="1422"/>
      <c r="F721" s="1422"/>
      <c r="G721" s="1422"/>
      <c r="H721" s="1422">
        <f t="shared" si="320"/>
        <v>0</v>
      </c>
      <c r="I721" s="428">
        <f t="shared" ref="I721:I734" si="352">G721-E721</f>
        <v>0</v>
      </c>
      <c r="J721" s="1422"/>
      <c r="K721" s="1422"/>
      <c r="L721" s="1422"/>
      <c r="M721" s="1523"/>
      <c r="N721" s="1523"/>
      <c r="O721" s="1523"/>
    </row>
    <row r="722" spans="1:15" s="20" customFormat="1" ht="14.25">
      <c r="A722" s="1689">
        <v>1080</v>
      </c>
      <c r="B722" s="1689">
        <v>11008</v>
      </c>
      <c r="C722" s="294">
        <v>5111</v>
      </c>
      <c r="D722" s="18" t="s">
        <v>1300</v>
      </c>
      <c r="E722" s="1422"/>
      <c r="F722" s="1422"/>
      <c r="G722" s="1422"/>
      <c r="H722" s="428">
        <f t="shared" si="320"/>
        <v>0</v>
      </c>
      <c r="I722" s="428">
        <f t="shared" si="352"/>
        <v>0</v>
      </c>
      <c r="J722" s="1422"/>
      <c r="K722" s="1422"/>
      <c r="L722" s="1422"/>
      <c r="M722" s="1523"/>
      <c r="N722" s="1523"/>
      <c r="O722" s="1523"/>
    </row>
    <row r="723" spans="1:15" s="20" customFormat="1" ht="14.25">
      <c r="A723" s="1690"/>
      <c r="B723" s="1690"/>
      <c r="C723" s="294">
        <v>5112</v>
      </c>
      <c r="D723" s="18" t="s">
        <v>1301</v>
      </c>
      <c r="E723" s="1422"/>
      <c r="F723" s="1422"/>
      <c r="G723" s="1422"/>
      <c r="H723" s="428">
        <f t="shared" si="320"/>
        <v>0</v>
      </c>
      <c r="I723" s="428">
        <f t="shared" si="352"/>
        <v>0</v>
      </c>
      <c r="J723" s="1422"/>
      <c r="K723" s="1422"/>
      <c r="L723" s="1422"/>
      <c r="M723" s="1523"/>
      <c r="N723" s="1523"/>
      <c r="O723" s="1523"/>
    </row>
    <row r="724" spans="1:15" s="20" customFormat="1" ht="13.5" customHeight="1">
      <c r="A724" s="1690"/>
      <c r="B724" s="1690"/>
      <c r="C724" s="294" t="s">
        <v>1302</v>
      </c>
      <c r="D724" s="18" t="s">
        <v>1277</v>
      </c>
      <c r="E724" s="1422"/>
      <c r="F724" s="1422"/>
      <c r="G724" s="1422"/>
      <c r="H724" s="428">
        <f t="shared" si="320"/>
        <v>0</v>
      </c>
      <c r="I724" s="428">
        <f t="shared" si="352"/>
        <v>0</v>
      </c>
      <c r="J724" s="1422"/>
      <c r="K724" s="1422"/>
      <c r="L724" s="1422"/>
      <c r="M724" s="1523"/>
      <c r="N724" s="1523"/>
      <c r="O724" s="1523"/>
    </row>
    <row r="725" spans="1:15" s="20" customFormat="1" ht="14.25">
      <c r="A725" s="1690"/>
      <c r="B725" s="1690"/>
      <c r="C725" s="294">
        <v>5121</v>
      </c>
      <c r="D725" s="281" t="s">
        <v>74</v>
      </c>
      <c r="E725" s="1422"/>
      <c r="F725" s="1422"/>
      <c r="G725" s="1422"/>
      <c r="H725" s="428">
        <f t="shared" si="320"/>
        <v>0</v>
      </c>
      <c r="I725" s="428">
        <f t="shared" si="352"/>
        <v>0</v>
      </c>
      <c r="J725" s="1422"/>
      <c r="K725" s="1422"/>
      <c r="L725" s="1422"/>
      <c r="M725" s="1523"/>
      <c r="N725" s="1523"/>
      <c r="O725" s="1523"/>
    </row>
    <row r="726" spans="1:15" s="33" customFormat="1" ht="15.75" customHeight="1">
      <c r="A726" s="1690"/>
      <c r="B726" s="1690"/>
      <c r="C726" s="268">
        <v>5122</v>
      </c>
      <c r="D726" s="21" t="s">
        <v>75</v>
      </c>
      <c r="E726" s="1423"/>
      <c r="F726" s="1423"/>
      <c r="G726" s="428"/>
      <c r="H726" s="428">
        <f t="shared" si="320"/>
        <v>0</v>
      </c>
      <c r="I726" s="428">
        <f t="shared" si="352"/>
        <v>0</v>
      </c>
      <c r="J726" s="1423"/>
      <c r="K726" s="428"/>
      <c r="L726" s="428"/>
      <c r="M726" s="1524"/>
      <c r="N726" s="1524"/>
      <c r="O726" s="1524"/>
    </row>
    <row r="727" spans="1:15" s="33" customFormat="1" ht="15.75" customHeight="1">
      <c r="A727" s="1690"/>
      <c r="B727" s="1690"/>
      <c r="C727" s="268">
        <v>5129</v>
      </c>
      <c r="D727" s="21" t="s">
        <v>76</v>
      </c>
      <c r="E727" s="1423"/>
      <c r="F727" s="1423"/>
      <c r="G727" s="428"/>
      <c r="H727" s="428">
        <f t="shared" si="320"/>
        <v>0</v>
      </c>
      <c r="I727" s="428">
        <f t="shared" si="352"/>
        <v>0</v>
      </c>
      <c r="J727" s="1423"/>
      <c r="K727" s="428"/>
      <c r="L727" s="428"/>
      <c r="M727" s="1524"/>
      <c r="N727" s="1524"/>
      <c r="O727" s="1524"/>
    </row>
    <row r="728" spans="1:15" s="33" customFormat="1" ht="14.25">
      <c r="A728" s="1690"/>
      <c r="B728" s="1690"/>
      <c r="C728" s="268">
        <v>5132</v>
      </c>
      <c r="D728" s="21" t="s">
        <v>77</v>
      </c>
      <c r="E728" s="1423"/>
      <c r="F728" s="1423"/>
      <c r="G728" s="428"/>
      <c r="H728" s="428">
        <f t="shared" si="320"/>
        <v>0</v>
      </c>
      <c r="I728" s="428">
        <f t="shared" si="352"/>
        <v>0</v>
      </c>
      <c r="J728" s="1423"/>
      <c r="K728" s="428"/>
      <c r="L728" s="428"/>
      <c r="M728" s="1524"/>
      <c r="N728" s="1524"/>
      <c r="O728" s="1524"/>
    </row>
    <row r="729" spans="1:15" s="33" customFormat="1" ht="15.75" customHeight="1">
      <c r="A729" s="1691"/>
      <c r="B729" s="1691"/>
      <c r="C729" s="268" t="s">
        <v>1303</v>
      </c>
      <c r="D729" s="21" t="s">
        <v>1304</v>
      </c>
      <c r="E729" s="1423"/>
      <c r="F729" s="1423"/>
      <c r="G729" s="428"/>
      <c r="H729" s="428">
        <f t="shared" si="320"/>
        <v>0</v>
      </c>
      <c r="I729" s="428">
        <f t="shared" si="352"/>
        <v>0</v>
      </c>
      <c r="J729" s="1423"/>
      <c r="K729" s="428"/>
      <c r="L729" s="428"/>
      <c r="M729" s="1524"/>
      <c r="N729" s="1524"/>
      <c r="O729" s="1524"/>
    </row>
    <row r="730" spans="1:15" s="176" customFormat="1" ht="14.25" customHeight="1">
      <c r="A730" s="1683" t="s">
        <v>1276</v>
      </c>
      <c r="B730" s="1703">
        <v>11009</v>
      </c>
      <c r="C730" s="569"/>
      <c r="D730" s="281" t="s">
        <v>296</v>
      </c>
      <c r="E730" s="1424">
        <v>88</v>
      </c>
      <c r="F730" s="1424">
        <v>88</v>
      </c>
      <c r="G730" s="1424">
        <v>88</v>
      </c>
      <c r="H730" s="1424">
        <f>+G730-F730</f>
        <v>0</v>
      </c>
      <c r="I730" s="1424">
        <f t="shared" si="352"/>
        <v>0</v>
      </c>
      <c r="J730" s="1424"/>
      <c r="K730" s="1424">
        <v>88</v>
      </c>
      <c r="L730" s="1424">
        <v>88</v>
      </c>
      <c r="M730" s="1128"/>
      <c r="N730" s="1128"/>
      <c r="O730" s="1128"/>
    </row>
    <row r="731" spans="1:15" s="176" customFormat="1" ht="13.5" customHeight="1">
      <c r="A731" s="1684"/>
      <c r="B731" s="1704"/>
      <c r="C731" s="570"/>
      <c r="D731" s="282"/>
      <c r="E731" s="1425"/>
      <c r="F731" s="1425"/>
      <c r="G731" s="1425"/>
      <c r="H731" s="1425">
        <f>+G731-F731</f>
        <v>0</v>
      </c>
      <c r="I731" s="1425">
        <f t="shared" si="352"/>
        <v>0</v>
      </c>
      <c r="J731" s="1425"/>
      <c r="K731" s="1425"/>
      <c r="L731" s="1425"/>
      <c r="M731" s="1128"/>
      <c r="N731" s="1128"/>
      <c r="O731" s="1128"/>
    </row>
    <row r="732" spans="1:15" s="176" customFormat="1" ht="14.25" customHeight="1">
      <c r="A732" s="1684"/>
      <c r="B732" s="1704"/>
      <c r="C732" s="570"/>
      <c r="D732" s="283" t="s">
        <v>32</v>
      </c>
      <c r="E732" s="1425">
        <v>1</v>
      </c>
      <c r="F732" s="1425">
        <v>1</v>
      </c>
      <c r="G732" s="1425">
        <v>1</v>
      </c>
      <c r="H732" s="1425">
        <f>+G732-F732</f>
        <v>0</v>
      </c>
      <c r="I732" s="1425">
        <f t="shared" si="352"/>
        <v>0</v>
      </c>
      <c r="J732" s="1425"/>
      <c r="K732" s="1425">
        <v>1</v>
      </c>
      <c r="L732" s="1425">
        <v>1</v>
      </c>
      <c r="M732" s="1128"/>
      <c r="N732" s="1128"/>
      <c r="O732" s="1128"/>
    </row>
    <row r="733" spans="1:15" s="276" customFormat="1" ht="14.25" customHeight="1">
      <c r="A733" s="1684"/>
      <c r="B733" s="1704"/>
      <c r="C733" s="570"/>
      <c r="D733" s="282"/>
      <c r="E733" s="1114"/>
      <c r="F733" s="1114"/>
      <c r="G733" s="1114"/>
      <c r="H733" s="1114">
        <f>+G733-F733</f>
        <v>0</v>
      </c>
      <c r="I733" s="1114">
        <f t="shared" si="352"/>
        <v>0</v>
      </c>
      <c r="J733" s="1114"/>
      <c r="K733" s="1114"/>
      <c r="L733" s="1114"/>
      <c r="M733" s="1518"/>
      <c r="N733" s="1518"/>
      <c r="O733" s="1518"/>
    </row>
    <row r="734" spans="1:15" s="275" customFormat="1" ht="14.25" customHeight="1">
      <c r="A734" s="1684"/>
      <c r="B734" s="1704"/>
      <c r="C734" s="571"/>
      <c r="D734" s="291" t="s">
        <v>33</v>
      </c>
      <c r="E734" s="1416">
        <f>+E736+E800</f>
        <v>418906.80000000005</v>
      </c>
      <c r="F734" s="1416">
        <f>+F736+F800</f>
        <v>438798.29999999993</v>
      </c>
      <c r="G734" s="1416">
        <f>+G736+G800</f>
        <v>466509.5799999999</v>
      </c>
      <c r="H734" s="1416">
        <f>+G734-F734</f>
        <v>27711.27999999997</v>
      </c>
      <c r="I734" s="1416">
        <f t="shared" si="352"/>
        <v>47602.779999999853</v>
      </c>
      <c r="J734" s="1416"/>
      <c r="K734" s="1416">
        <f>+K736+K800</f>
        <v>450653.0799999999</v>
      </c>
      <c r="L734" s="1416">
        <f>+L736+L800</f>
        <v>454138.67999999988</v>
      </c>
      <c r="M734" s="1492">
        <f>SUM(M740:M795)</f>
        <v>83682.15333333335</v>
      </c>
      <c r="N734" s="1492">
        <f t="shared" ref="N734:O734" si="353">SUM(N740:N795)</f>
        <v>200309.54833333337</v>
      </c>
      <c r="O734" s="1492">
        <f t="shared" si="353"/>
        <v>316936.94333333342</v>
      </c>
    </row>
    <row r="735" spans="1:15" s="275" customFormat="1" ht="14.25" customHeight="1">
      <c r="A735" s="1684"/>
      <c r="B735" s="1704"/>
      <c r="C735" s="572"/>
      <c r="D735" s="17" t="s">
        <v>412</v>
      </c>
      <c r="E735" s="1114"/>
      <c r="F735" s="1114"/>
      <c r="G735" s="1114"/>
      <c r="H735" s="1416"/>
      <c r="I735" s="1416"/>
      <c r="J735" s="1114"/>
      <c r="K735" s="1114"/>
      <c r="L735" s="1114"/>
      <c r="M735" s="1492"/>
      <c r="N735" s="1492"/>
      <c r="O735" s="1492"/>
    </row>
    <row r="736" spans="1:15" s="275" customFormat="1" ht="14.25" customHeight="1">
      <c r="A736" s="1684"/>
      <c r="B736" s="1704"/>
      <c r="C736" s="573"/>
      <c r="D736" s="284" t="s">
        <v>36</v>
      </c>
      <c r="E736" s="1416">
        <f>E738+SUM(E744:E799)-E744-E749-E757-E771-E775-E792</f>
        <v>418906.80000000005</v>
      </c>
      <c r="F736" s="1416">
        <f>F738+SUM(F744:F799)-F744-F749-F757-F771-F775-F792</f>
        <v>438798.29999999993</v>
      </c>
      <c r="G736" s="1416">
        <f>G738+SUM(G744:G799)-G744-G749-G757-G771-G775-G792</f>
        <v>466509.5799999999</v>
      </c>
      <c r="H736" s="1416">
        <f>+G736-F736</f>
        <v>27711.27999999997</v>
      </c>
      <c r="I736" s="1416">
        <f t="shared" ref="I736:I767" si="354">G736-E736</f>
        <v>47602.779999999853</v>
      </c>
      <c r="J736" s="1416"/>
      <c r="K736" s="1416">
        <f>K738+SUM(K744:K799)-K744-K749-K757-K771-K775-K792</f>
        <v>450653.0799999999</v>
      </c>
      <c r="L736" s="1416">
        <f>L738+SUM(L744:L799)-L744-L749-L757-L771-L775-L792</f>
        <v>454138.67999999988</v>
      </c>
      <c r="M736" s="1492"/>
      <c r="N736" s="1492"/>
      <c r="O736" s="1492"/>
    </row>
    <row r="737" spans="1:15" s="275" customFormat="1" ht="13.5" customHeight="1">
      <c r="A737" s="1684"/>
      <c r="B737" s="1704"/>
      <c r="C737" s="569"/>
      <c r="D737" s="282" t="s">
        <v>72</v>
      </c>
      <c r="E737" s="1120"/>
      <c r="F737" s="1120"/>
      <c r="G737" s="1114"/>
      <c r="H737" s="1114">
        <f t="shared" ref="H737:H809" si="355">+G737-F737</f>
        <v>0</v>
      </c>
      <c r="I737" s="1120">
        <f t="shared" si="354"/>
        <v>0</v>
      </c>
      <c r="J737" s="1120"/>
      <c r="K737" s="1120"/>
      <c r="L737" s="1120"/>
      <c r="M737" s="1492"/>
      <c r="N737" s="1492"/>
      <c r="O737" s="1492"/>
    </row>
    <row r="738" spans="1:15" s="275" customFormat="1" ht="14.25" customHeight="1">
      <c r="A738" s="1684"/>
      <c r="B738" s="1704"/>
      <c r="C738" s="574"/>
      <c r="D738" s="521" t="s">
        <v>499</v>
      </c>
      <c r="E738" s="1417">
        <f>SUM(E740:E742)</f>
        <v>361036.4</v>
      </c>
      <c r="F738" s="1417">
        <f>SUM(F740:F742)</f>
        <v>376524.1</v>
      </c>
      <c r="G738" s="1417">
        <f>SUM(G740:G742)</f>
        <v>395342.89999999997</v>
      </c>
      <c r="H738" s="1417">
        <f t="shared" si="355"/>
        <v>18818.799999999988</v>
      </c>
      <c r="I738" s="1417">
        <f t="shared" si="354"/>
        <v>34306.499999999942</v>
      </c>
      <c r="J738" s="1417"/>
      <c r="K738" s="1417">
        <f>SUM(K740:K742)</f>
        <v>379486.39999999997</v>
      </c>
      <c r="L738" s="1417">
        <f>SUM(L740:L742)</f>
        <v>382971.99999999994</v>
      </c>
      <c r="M738" s="1492">
        <f>+G738/G730/12</f>
        <v>374.37774621212117</v>
      </c>
      <c r="N738" s="1492"/>
      <c r="O738" s="1492"/>
    </row>
    <row r="739" spans="1:15" s="275" customFormat="1">
      <c r="A739" s="1684"/>
      <c r="B739" s="1704"/>
      <c r="C739" s="569"/>
      <c r="D739" s="282" t="s">
        <v>72</v>
      </c>
      <c r="E739" s="1120"/>
      <c r="F739" s="1120"/>
      <c r="G739" s="1114"/>
      <c r="H739" s="1114">
        <f t="shared" si="355"/>
        <v>0</v>
      </c>
      <c r="I739" s="1120">
        <f t="shared" si="354"/>
        <v>0</v>
      </c>
      <c r="J739" s="1120"/>
      <c r="K739" s="1120"/>
      <c r="L739" s="1120"/>
      <c r="M739" s="1492"/>
      <c r="N739" s="1492"/>
      <c r="O739" s="1492"/>
    </row>
    <row r="740" spans="1:15" s="275" customFormat="1" ht="14.25">
      <c r="A740" s="1684"/>
      <c r="B740" s="1704"/>
      <c r="C740" s="575" t="s">
        <v>288</v>
      </c>
      <c r="D740" s="285" t="s">
        <v>37</v>
      </c>
      <c r="E740" s="1120">
        <v>282567.5</v>
      </c>
      <c r="F740" s="1120">
        <v>292899.3</v>
      </c>
      <c r="G740" s="1120">
        <v>311708.2</v>
      </c>
      <c r="H740" s="1120">
        <f t="shared" si="355"/>
        <v>18808.900000000023</v>
      </c>
      <c r="I740" s="1120">
        <f t="shared" si="354"/>
        <v>29140.700000000012</v>
      </c>
      <c r="J740" s="1120"/>
      <c r="K740" s="1120">
        <v>295156.09999999998</v>
      </c>
      <c r="L740" s="1120">
        <v>297867.09999999998</v>
      </c>
      <c r="M740" s="1492">
        <f t="shared" ref="M740:M742" si="356">+G740/12*2</f>
        <v>51951.366666666669</v>
      </c>
      <c r="N740" s="1492">
        <f t="shared" ref="N740:N742" si="357">+G740/12*5</f>
        <v>129878.41666666667</v>
      </c>
      <c r="O740" s="1492">
        <f t="shared" ref="O740:O742" si="358">+G740/12*8</f>
        <v>207805.46666666667</v>
      </c>
    </row>
    <row r="741" spans="1:15" s="277" customFormat="1" ht="28.5">
      <c r="A741" s="1684"/>
      <c r="B741" s="1704"/>
      <c r="C741" s="575" t="s">
        <v>289</v>
      </c>
      <c r="D741" s="286" t="s">
        <v>38</v>
      </c>
      <c r="E741" s="1120">
        <v>69189.2</v>
      </c>
      <c r="F741" s="1120">
        <v>76485.8</v>
      </c>
      <c r="G741" s="1120">
        <v>76492.399999999994</v>
      </c>
      <c r="H741" s="1120">
        <f t="shared" si="355"/>
        <v>6.5999999999912689</v>
      </c>
      <c r="I741" s="1120">
        <f t="shared" si="354"/>
        <v>7303.1999999999971</v>
      </c>
      <c r="J741" s="1120"/>
      <c r="K741" s="1120">
        <v>77084.600000000006</v>
      </c>
      <c r="L741" s="1120">
        <v>77723.100000000006</v>
      </c>
      <c r="M741" s="1492">
        <f t="shared" si="356"/>
        <v>12748.733333333332</v>
      </c>
      <c r="N741" s="1492">
        <f t="shared" si="357"/>
        <v>31871.833333333328</v>
      </c>
      <c r="O741" s="1492">
        <f t="shared" si="358"/>
        <v>50994.933333333327</v>
      </c>
    </row>
    <row r="742" spans="1:15" s="277" customFormat="1" ht="28.5">
      <c r="A742" s="1684"/>
      <c r="B742" s="1704"/>
      <c r="C742" s="575" t="s">
        <v>290</v>
      </c>
      <c r="D742" s="286" t="s">
        <v>39</v>
      </c>
      <c r="E742" s="1120">
        <v>9279.7000000000007</v>
      </c>
      <c r="F742" s="1120">
        <v>7139</v>
      </c>
      <c r="G742" s="1120">
        <v>7142.3</v>
      </c>
      <c r="H742" s="1120">
        <f t="shared" si="355"/>
        <v>3.3000000000001819</v>
      </c>
      <c r="I742" s="1120">
        <f t="shared" si="354"/>
        <v>-2137.4000000000005</v>
      </c>
      <c r="J742" s="1120"/>
      <c r="K742" s="1120">
        <v>7245.7</v>
      </c>
      <c r="L742" s="1120">
        <v>7381.8</v>
      </c>
      <c r="M742" s="1492">
        <f t="shared" si="356"/>
        <v>1190.3833333333334</v>
      </c>
      <c r="N742" s="1492">
        <f t="shared" si="357"/>
        <v>2975.9583333333335</v>
      </c>
      <c r="O742" s="1492">
        <f t="shared" si="358"/>
        <v>4761.5333333333338</v>
      </c>
    </row>
    <row r="743" spans="1:15" s="277" customFormat="1" ht="14.25">
      <c r="A743" s="1684"/>
      <c r="B743" s="1704"/>
      <c r="C743" s="576"/>
      <c r="D743" s="522"/>
      <c r="E743" s="1141"/>
      <c r="F743" s="1141"/>
      <c r="G743" s="1141"/>
      <c r="H743" s="1141">
        <f t="shared" si="355"/>
        <v>0</v>
      </c>
      <c r="I743" s="1141">
        <f t="shared" si="354"/>
        <v>0</v>
      </c>
      <c r="J743" s="1141"/>
      <c r="K743" s="1141"/>
      <c r="L743" s="1141"/>
      <c r="M743" s="1088"/>
      <c r="N743" s="1088"/>
      <c r="O743" s="1088"/>
    </row>
    <row r="744" spans="1:15" s="277" customFormat="1" ht="14.25">
      <c r="A744" s="1684"/>
      <c r="B744" s="1704"/>
      <c r="C744" s="577">
        <v>4212</v>
      </c>
      <c r="D744" s="521" t="s">
        <v>40</v>
      </c>
      <c r="E744" s="1417">
        <f>E746+E747+E748</f>
        <v>15427</v>
      </c>
      <c r="F744" s="1417">
        <f>F746+F747+F748</f>
        <v>20126.900000000001</v>
      </c>
      <c r="G744" s="1417">
        <f>G746+G747+G748</f>
        <v>20127</v>
      </c>
      <c r="H744" s="1417">
        <f t="shared" si="355"/>
        <v>9.9999999998544808E-2</v>
      </c>
      <c r="I744" s="1417">
        <f t="shared" si="354"/>
        <v>4700</v>
      </c>
      <c r="J744" s="1417"/>
      <c r="K744" s="1417">
        <f>K746+K747+K748</f>
        <v>20127</v>
      </c>
      <c r="L744" s="1417">
        <f>L746+L747+L748</f>
        <v>20127</v>
      </c>
      <c r="M744" s="1088"/>
      <c r="N744" s="1088"/>
      <c r="O744" s="1088"/>
    </row>
    <row r="745" spans="1:15" s="277" customFormat="1">
      <c r="A745" s="1684"/>
      <c r="B745" s="1704"/>
      <c r="C745" s="575"/>
      <c r="D745" s="282" t="s">
        <v>72</v>
      </c>
      <c r="E745" s="1110"/>
      <c r="F745" s="1110"/>
      <c r="G745" s="1110"/>
      <c r="H745" s="1110">
        <f t="shared" si="355"/>
        <v>0</v>
      </c>
      <c r="I745" s="1110">
        <f t="shared" si="354"/>
        <v>0</v>
      </c>
      <c r="J745" s="1110"/>
      <c r="K745" s="1110"/>
      <c r="L745" s="1110"/>
      <c r="M745" s="1088"/>
      <c r="N745" s="1088"/>
      <c r="O745" s="1088"/>
    </row>
    <row r="746" spans="1:15" s="277" customFormat="1">
      <c r="A746" s="1684"/>
      <c r="B746" s="1704"/>
      <c r="C746" s="575"/>
      <c r="D746" s="282" t="s">
        <v>40</v>
      </c>
      <c r="E746" s="1110">
        <v>9014</v>
      </c>
      <c r="F746" s="1110">
        <v>10171</v>
      </c>
      <c r="G746" s="1110">
        <v>8105.4</v>
      </c>
      <c r="H746" s="1110">
        <f t="shared" si="355"/>
        <v>-2065.6000000000004</v>
      </c>
      <c r="I746" s="1110">
        <f t="shared" si="354"/>
        <v>-908.60000000000036</v>
      </c>
      <c r="J746" s="1110"/>
      <c r="K746" s="1110">
        <v>8105.4</v>
      </c>
      <c r="L746" s="1110">
        <v>8105.4</v>
      </c>
      <c r="M746" s="1088">
        <f t="shared" ref="M746:M748" si="359">+G746/12*3</f>
        <v>2026.35</v>
      </c>
      <c r="N746" s="1088">
        <f t="shared" ref="N746:N748" si="360">+G746/12*6</f>
        <v>4052.7</v>
      </c>
      <c r="O746" s="1088">
        <f t="shared" ref="O746:O748" si="361">+G746/12*9</f>
        <v>6079.0499999999993</v>
      </c>
    </row>
    <row r="747" spans="1:15" s="277" customFormat="1">
      <c r="A747" s="1684"/>
      <c r="B747" s="1704"/>
      <c r="C747" s="575"/>
      <c r="D747" s="282" t="s">
        <v>297</v>
      </c>
      <c r="E747" s="1110"/>
      <c r="F747" s="1110"/>
      <c r="G747" s="1110">
        <v>2065.6999999999998</v>
      </c>
      <c r="H747" s="1110">
        <f t="shared" si="355"/>
        <v>2065.6999999999998</v>
      </c>
      <c r="I747" s="1110">
        <f t="shared" si="354"/>
        <v>2065.6999999999998</v>
      </c>
      <c r="J747" s="1110"/>
      <c r="K747" s="1110">
        <v>2065.6999999999998</v>
      </c>
      <c r="L747" s="1110">
        <v>2065.6999999999998</v>
      </c>
      <c r="M747" s="1088">
        <f t="shared" si="359"/>
        <v>516.42499999999995</v>
      </c>
      <c r="N747" s="1088">
        <f t="shared" si="360"/>
        <v>1032.8499999999999</v>
      </c>
      <c r="O747" s="1088">
        <f t="shared" si="361"/>
        <v>1549.2749999999999</v>
      </c>
    </row>
    <row r="748" spans="1:15" s="277" customFormat="1">
      <c r="A748" s="1684"/>
      <c r="B748" s="1704"/>
      <c r="C748" s="575"/>
      <c r="D748" s="282" t="s">
        <v>414</v>
      </c>
      <c r="E748" s="1110">
        <v>6413</v>
      </c>
      <c r="F748" s="1110">
        <v>9955.9</v>
      </c>
      <c r="G748" s="1110">
        <v>9955.9</v>
      </c>
      <c r="H748" s="1110">
        <f t="shared" si="355"/>
        <v>0</v>
      </c>
      <c r="I748" s="1110">
        <f t="shared" si="354"/>
        <v>3542.8999999999996</v>
      </c>
      <c r="J748" s="1110"/>
      <c r="K748" s="1110">
        <v>9955.9</v>
      </c>
      <c r="L748" s="1110">
        <v>9955.9</v>
      </c>
      <c r="M748" s="1088">
        <f t="shared" si="359"/>
        <v>2488.9749999999999</v>
      </c>
      <c r="N748" s="1088">
        <f t="shared" si="360"/>
        <v>4977.95</v>
      </c>
      <c r="O748" s="1088">
        <f t="shared" si="361"/>
        <v>7466.9249999999993</v>
      </c>
    </row>
    <row r="749" spans="1:15" s="277" customFormat="1" ht="14.25">
      <c r="A749" s="1684"/>
      <c r="B749" s="1704"/>
      <c r="C749" s="577">
        <v>4213</v>
      </c>
      <c r="D749" s="521" t="s">
        <v>41</v>
      </c>
      <c r="E749" s="1417">
        <f>E751+E752</f>
        <v>1020.9</v>
      </c>
      <c r="F749" s="1417">
        <f>F751+F752</f>
        <v>1278.9000000000001</v>
      </c>
      <c r="G749" s="1417">
        <f>G751+G752</f>
        <v>1274.7</v>
      </c>
      <c r="H749" s="1417">
        <f t="shared" si="355"/>
        <v>-4.2000000000000455</v>
      </c>
      <c r="I749" s="1417">
        <f t="shared" si="354"/>
        <v>253.80000000000007</v>
      </c>
      <c r="J749" s="1417"/>
      <c r="K749" s="1417">
        <f>K751+K752</f>
        <v>1274.7</v>
      </c>
      <c r="L749" s="1417">
        <f>L751+L752</f>
        <v>1274.7</v>
      </c>
      <c r="M749" s="1088"/>
      <c r="N749" s="1088"/>
      <c r="O749" s="1088"/>
    </row>
    <row r="750" spans="1:15" s="277" customFormat="1">
      <c r="A750" s="1684"/>
      <c r="B750" s="1704"/>
      <c r="C750" s="575"/>
      <c r="D750" s="282" t="s">
        <v>72</v>
      </c>
      <c r="E750" s="1110"/>
      <c r="F750" s="1110"/>
      <c r="G750" s="1110"/>
      <c r="H750" s="1110">
        <f t="shared" si="355"/>
        <v>0</v>
      </c>
      <c r="I750" s="1110">
        <f t="shared" si="354"/>
        <v>0</v>
      </c>
      <c r="J750" s="1110"/>
      <c r="K750" s="1110"/>
      <c r="L750" s="1110"/>
      <c r="M750" s="1088"/>
      <c r="N750" s="1088"/>
      <c r="O750" s="1088"/>
    </row>
    <row r="751" spans="1:15" s="277" customFormat="1">
      <c r="A751" s="1684"/>
      <c r="B751" s="1704"/>
      <c r="C751" s="575"/>
      <c r="D751" s="288" t="s">
        <v>42</v>
      </c>
      <c r="E751" s="1110">
        <v>1020.9</v>
      </c>
      <c r="F751" s="1110">
        <v>911.7</v>
      </c>
      <c r="G751" s="1110">
        <v>1274.7</v>
      </c>
      <c r="H751" s="1110">
        <f t="shared" si="355"/>
        <v>363</v>
      </c>
      <c r="I751" s="1110">
        <f t="shared" si="354"/>
        <v>253.80000000000007</v>
      </c>
      <c r="J751" s="1110"/>
      <c r="K751" s="1110">
        <v>1274.7</v>
      </c>
      <c r="L751" s="1110">
        <v>1274.7</v>
      </c>
      <c r="M751" s="1088">
        <f t="shared" ref="M751:M753" si="362">+G751/12*3</f>
        <v>318.67500000000001</v>
      </c>
      <c r="N751" s="1088">
        <f t="shared" ref="N751:N753" si="363">+G751/12*6</f>
        <v>637.35</v>
      </c>
      <c r="O751" s="1088">
        <f t="shared" ref="O751:O753" si="364">+G751/12*9</f>
        <v>956.02500000000009</v>
      </c>
    </row>
    <row r="752" spans="1:15" s="277" customFormat="1">
      <c r="A752" s="1684"/>
      <c r="B752" s="1704"/>
      <c r="C752" s="575"/>
      <c r="D752" s="288" t="s">
        <v>291</v>
      </c>
      <c r="E752" s="1110"/>
      <c r="F752" s="1110">
        <v>367.2</v>
      </c>
      <c r="G752" s="1110"/>
      <c r="H752" s="1110">
        <f t="shared" si="355"/>
        <v>-367.2</v>
      </c>
      <c r="I752" s="1110">
        <f t="shared" si="354"/>
        <v>0</v>
      </c>
      <c r="J752" s="1110"/>
      <c r="K752" s="1110"/>
      <c r="L752" s="1110"/>
      <c r="M752" s="1088">
        <f t="shared" si="362"/>
        <v>0</v>
      </c>
      <c r="N752" s="1088">
        <f t="shared" si="363"/>
        <v>0</v>
      </c>
      <c r="O752" s="1088">
        <f t="shared" si="364"/>
        <v>0</v>
      </c>
    </row>
    <row r="753" spans="1:15" s="277" customFormat="1" ht="14.25">
      <c r="A753" s="1684"/>
      <c r="B753" s="1704"/>
      <c r="C753" s="575">
        <v>4214</v>
      </c>
      <c r="D753" s="287" t="s">
        <v>43</v>
      </c>
      <c r="E753" s="1110">
        <v>37801.599999999999</v>
      </c>
      <c r="F753" s="1110">
        <v>30564.9</v>
      </c>
      <c r="G753" s="1110">
        <v>38461.199999999997</v>
      </c>
      <c r="H753" s="1110">
        <f t="shared" si="355"/>
        <v>7896.2999999999956</v>
      </c>
      <c r="I753" s="1110">
        <f t="shared" si="354"/>
        <v>659.59999999999854</v>
      </c>
      <c r="J753" s="1110"/>
      <c r="K753" s="1110">
        <v>38461.199999999997</v>
      </c>
      <c r="L753" s="1110">
        <v>38461.199999999997</v>
      </c>
      <c r="M753" s="1088">
        <f t="shared" si="362"/>
        <v>9615.2999999999993</v>
      </c>
      <c r="N753" s="1088">
        <f t="shared" si="363"/>
        <v>19230.599999999999</v>
      </c>
      <c r="O753" s="1088">
        <f t="shared" si="364"/>
        <v>28845.899999999998</v>
      </c>
    </row>
    <row r="754" spans="1:15" s="275" customFormat="1" ht="23.25" customHeight="1">
      <c r="A754" s="1684"/>
      <c r="B754" s="1704"/>
      <c r="C754" s="575">
        <v>4215</v>
      </c>
      <c r="D754" s="287" t="s">
        <v>44</v>
      </c>
      <c r="E754" s="1110"/>
      <c r="F754" s="1110"/>
      <c r="G754" s="1110"/>
      <c r="H754" s="1110">
        <f t="shared" si="355"/>
        <v>0</v>
      </c>
      <c r="I754" s="1110">
        <f t="shared" si="354"/>
        <v>0</v>
      </c>
      <c r="J754" s="1110"/>
      <c r="K754" s="1110"/>
      <c r="L754" s="1110"/>
      <c r="M754" s="1492"/>
      <c r="N754" s="1128"/>
      <c r="O754" s="1492"/>
    </row>
    <row r="755" spans="1:15" s="176" customFormat="1" ht="14.25">
      <c r="A755" s="1684"/>
      <c r="B755" s="1704"/>
      <c r="C755" s="575">
        <v>4216</v>
      </c>
      <c r="D755" s="287" t="s">
        <v>45</v>
      </c>
      <c r="E755" s="1110"/>
      <c r="F755" s="1110"/>
      <c r="G755" s="1110"/>
      <c r="H755" s="1110">
        <f t="shared" si="355"/>
        <v>0</v>
      </c>
      <c r="I755" s="1110">
        <f t="shared" si="354"/>
        <v>0</v>
      </c>
      <c r="J755" s="1110"/>
      <c r="K755" s="1110"/>
      <c r="L755" s="1110"/>
      <c r="M755" s="1128"/>
      <c r="N755" s="1128"/>
      <c r="O755" s="1128"/>
    </row>
    <row r="756" spans="1:15" s="176" customFormat="1" ht="14.25">
      <c r="A756" s="1684"/>
      <c r="B756" s="1704"/>
      <c r="C756" s="575">
        <v>4217</v>
      </c>
      <c r="D756" s="287" t="s">
        <v>46</v>
      </c>
      <c r="E756" s="1110"/>
      <c r="F756" s="1110"/>
      <c r="G756" s="1110"/>
      <c r="H756" s="1110">
        <f t="shared" si="355"/>
        <v>0</v>
      </c>
      <c r="I756" s="1110">
        <f t="shared" si="354"/>
        <v>0</v>
      </c>
      <c r="J756" s="1110"/>
      <c r="K756" s="1110"/>
      <c r="L756" s="1110"/>
      <c r="M756" s="1128"/>
      <c r="N756" s="1128"/>
      <c r="O756" s="1128"/>
    </row>
    <row r="757" spans="1:15" s="176" customFormat="1" ht="14.25">
      <c r="A757" s="1684"/>
      <c r="B757" s="1704"/>
      <c r="C757" s="577"/>
      <c r="D757" s="521" t="s">
        <v>440</v>
      </c>
      <c r="E757" s="1417">
        <f>E759+E760</f>
        <v>0</v>
      </c>
      <c r="F757" s="1417">
        <f>F759+F760</f>
        <v>1092.7</v>
      </c>
      <c r="G757" s="1417">
        <f>G759+G760</f>
        <v>1092.7</v>
      </c>
      <c r="H757" s="1417">
        <f t="shared" si="355"/>
        <v>0</v>
      </c>
      <c r="I757" s="1417">
        <f t="shared" si="354"/>
        <v>1092.7</v>
      </c>
      <c r="J757" s="1417"/>
      <c r="K757" s="1417">
        <f>K759+K760</f>
        <v>1092.7</v>
      </c>
      <c r="L757" s="1417">
        <f>L759+L760</f>
        <v>1092.7</v>
      </c>
      <c r="M757" s="1128"/>
      <c r="N757" s="1128"/>
      <c r="O757" s="1128"/>
    </row>
    <row r="758" spans="1:15" s="176" customFormat="1">
      <c r="A758" s="1684"/>
      <c r="B758" s="1704"/>
      <c r="C758" s="575"/>
      <c r="D758" s="282" t="s">
        <v>72</v>
      </c>
      <c r="E758" s="1114"/>
      <c r="F758" s="1114"/>
      <c r="G758" s="1114"/>
      <c r="H758" s="1114">
        <f t="shared" si="355"/>
        <v>0</v>
      </c>
      <c r="I758" s="1114">
        <f t="shared" si="354"/>
        <v>0</v>
      </c>
      <c r="J758" s="1114"/>
      <c r="K758" s="1114"/>
      <c r="L758" s="1114"/>
      <c r="M758" s="1128"/>
      <c r="N758" s="1128"/>
      <c r="O758" s="1128"/>
    </row>
    <row r="759" spans="1:15" s="176" customFormat="1">
      <c r="A759" s="1684"/>
      <c r="B759" s="1704"/>
      <c r="C759" s="575">
        <v>4221</v>
      </c>
      <c r="D759" s="282" t="s">
        <v>47</v>
      </c>
      <c r="E759" s="1114"/>
      <c r="F759" s="1114">
        <v>1092.7</v>
      </c>
      <c r="G759" s="1114">
        <v>1092.7</v>
      </c>
      <c r="H759" s="1114">
        <v>1092.7</v>
      </c>
      <c r="I759" s="1114">
        <v>1092.7</v>
      </c>
      <c r="J759" s="1114"/>
      <c r="K759" s="1114">
        <v>1092.7</v>
      </c>
      <c r="L759" s="1114">
        <v>1092.7</v>
      </c>
      <c r="M759" s="1088">
        <f t="shared" ref="M759:M761" si="365">+G759/12*3</f>
        <v>273.17500000000001</v>
      </c>
      <c r="N759" s="1088">
        <f t="shared" ref="N759:N761" si="366">+G759/12*6</f>
        <v>546.35</v>
      </c>
      <c r="O759" s="1088">
        <f t="shared" ref="O759:O761" si="367">+G759/12*9</f>
        <v>819.52500000000009</v>
      </c>
    </row>
    <row r="760" spans="1:15" s="176" customFormat="1">
      <c r="A760" s="1684"/>
      <c r="B760" s="1704"/>
      <c r="C760" s="575">
        <v>4222</v>
      </c>
      <c r="D760" s="282" t="s">
        <v>48</v>
      </c>
      <c r="E760" s="1114"/>
      <c r="F760" s="1114"/>
      <c r="G760" s="1114"/>
      <c r="H760" s="1114"/>
      <c r="I760" s="1114"/>
      <c r="J760" s="1114"/>
      <c r="K760" s="1114"/>
      <c r="L760" s="1114"/>
      <c r="M760" s="1088">
        <f t="shared" si="365"/>
        <v>0</v>
      </c>
      <c r="N760" s="1088">
        <f t="shared" si="366"/>
        <v>0</v>
      </c>
      <c r="O760" s="1088">
        <f t="shared" si="367"/>
        <v>0</v>
      </c>
    </row>
    <row r="761" spans="1:15" s="277" customFormat="1" ht="14.25">
      <c r="A761" s="1684"/>
      <c r="B761" s="1704"/>
      <c r="C761" s="575">
        <v>4231</v>
      </c>
      <c r="D761" s="283" t="s">
        <v>49</v>
      </c>
      <c r="E761" s="1114">
        <v>1190.2</v>
      </c>
      <c r="F761" s="1114">
        <v>3483.3</v>
      </c>
      <c r="G761" s="1114">
        <v>4233.3</v>
      </c>
      <c r="H761" s="1114">
        <f t="shared" si="355"/>
        <v>750</v>
      </c>
      <c r="I761" s="1114">
        <f t="shared" si="354"/>
        <v>3043.1000000000004</v>
      </c>
      <c r="J761" s="1114"/>
      <c r="K761" s="1114">
        <v>4233.3</v>
      </c>
      <c r="L761" s="1114">
        <v>4233.3</v>
      </c>
      <c r="M761" s="1088">
        <f t="shared" si="365"/>
        <v>1058.325</v>
      </c>
      <c r="N761" s="1088">
        <f t="shared" si="366"/>
        <v>2116.65</v>
      </c>
      <c r="O761" s="1088">
        <f t="shared" si="367"/>
        <v>3174.9750000000004</v>
      </c>
    </row>
    <row r="762" spans="1:15" s="277" customFormat="1" ht="16.5">
      <c r="A762" s="1684"/>
      <c r="B762" s="1704"/>
      <c r="C762" s="575">
        <v>4232</v>
      </c>
      <c r="D762" s="283" t="s">
        <v>50</v>
      </c>
      <c r="E762" s="1114"/>
      <c r="F762" s="1114"/>
      <c r="G762" s="1114"/>
      <c r="H762" s="1114">
        <f t="shared" si="355"/>
        <v>0</v>
      </c>
      <c r="I762" s="1114">
        <f t="shared" si="354"/>
        <v>0</v>
      </c>
      <c r="J762" s="1418"/>
      <c r="K762" s="1114"/>
      <c r="L762" s="1114"/>
      <c r="M762" s="1088"/>
      <c r="N762" s="1088"/>
      <c r="O762" s="1088"/>
    </row>
    <row r="763" spans="1:15" s="277" customFormat="1" ht="16.5">
      <c r="A763" s="1684"/>
      <c r="B763" s="1704"/>
      <c r="C763" s="575">
        <v>4233</v>
      </c>
      <c r="D763" s="283" t="s">
        <v>404</v>
      </c>
      <c r="E763" s="1114"/>
      <c r="F763" s="1114"/>
      <c r="G763" s="1114"/>
      <c r="H763" s="1114">
        <f t="shared" si="355"/>
        <v>0</v>
      </c>
      <c r="I763" s="1114">
        <f t="shared" si="354"/>
        <v>0</v>
      </c>
      <c r="J763" s="1418"/>
      <c r="K763" s="1114"/>
      <c r="L763" s="1114"/>
      <c r="M763" s="1088"/>
      <c r="N763" s="1088"/>
      <c r="O763" s="1088"/>
    </row>
    <row r="764" spans="1:15" s="277" customFormat="1" ht="14.25">
      <c r="A764" s="1684"/>
      <c r="B764" s="1704"/>
      <c r="C764" s="575">
        <v>4234</v>
      </c>
      <c r="D764" s="283" t="s">
        <v>51</v>
      </c>
      <c r="E764" s="1110"/>
      <c r="F764" s="1110"/>
      <c r="G764" s="1110"/>
      <c r="H764" s="1110">
        <f t="shared" si="355"/>
        <v>0</v>
      </c>
      <c r="I764" s="1110">
        <f t="shared" si="354"/>
        <v>0</v>
      </c>
      <c r="J764" s="1110"/>
      <c r="K764" s="1110"/>
      <c r="L764" s="1110"/>
      <c r="M764" s="1088"/>
      <c r="N764" s="1492"/>
      <c r="O764" s="1088"/>
    </row>
    <row r="765" spans="1:15" s="275" customFormat="1" ht="14.25">
      <c r="A765" s="1684"/>
      <c r="B765" s="1704"/>
      <c r="C765" s="575">
        <v>4235</v>
      </c>
      <c r="D765" s="283" t="s">
        <v>52</v>
      </c>
      <c r="E765" s="1110"/>
      <c r="F765" s="1110">
        <v>750</v>
      </c>
      <c r="G765" s="1110">
        <v>750</v>
      </c>
      <c r="H765" s="1110">
        <f t="shared" si="355"/>
        <v>0</v>
      </c>
      <c r="I765" s="1110">
        <f t="shared" si="354"/>
        <v>750</v>
      </c>
      <c r="J765" s="1110"/>
      <c r="K765" s="1110">
        <v>750</v>
      </c>
      <c r="L765" s="1110">
        <v>750</v>
      </c>
      <c r="M765" s="1088">
        <f t="shared" ref="M765" si="368">+G765/12*3</f>
        <v>187.5</v>
      </c>
      <c r="N765" s="1088">
        <f t="shared" ref="N765" si="369">+G765/12*6</f>
        <v>375</v>
      </c>
      <c r="O765" s="1088">
        <f t="shared" ref="O765" si="370">+G765/12*9</f>
        <v>562.5</v>
      </c>
    </row>
    <row r="766" spans="1:15" s="277" customFormat="1" ht="14.25">
      <c r="A766" s="1684"/>
      <c r="B766" s="1704"/>
      <c r="C766" s="575">
        <v>4236</v>
      </c>
      <c r="D766" s="283" t="s">
        <v>53</v>
      </c>
      <c r="E766" s="1110"/>
      <c r="F766" s="1110"/>
      <c r="G766" s="1110"/>
      <c r="H766" s="1110">
        <f t="shared" si="355"/>
        <v>0</v>
      </c>
      <c r="I766" s="1110">
        <f t="shared" si="354"/>
        <v>0</v>
      </c>
      <c r="J766" s="1110"/>
      <c r="K766" s="1110"/>
      <c r="L766" s="1110"/>
      <c r="M766" s="1088"/>
      <c r="N766" s="1492"/>
      <c r="O766" s="1088"/>
    </row>
    <row r="767" spans="1:15" s="275" customFormat="1" ht="14.25">
      <c r="A767" s="1684"/>
      <c r="B767" s="1704"/>
      <c r="C767" s="575">
        <v>4237</v>
      </c>
      <c r="D767" s="283" t="s">
        <v>54</v>
      </c>
      <c r="E767" s="1110"/>
      <c r="F767" s="1110"/>
      <c r="G767" s="1110">
        <v>250</v>
      </c>
      <c r="H767" s="1110">
        <f t="shared" si="355"/>
        <v>250</v>
      </c>
      <c r="I767" s="1110">
        <f t="shared" si="354"/>
        <v>250</v>
      </c>
      <c r="J767" s="1110"/>
      <c r="K767" s="1110">
        <v>250</v>
      </c>
      <c r="L767" s="1110">
        <v>250</v>
      </c>
      <c r="M767" s="1088">
        <f t="shared" ref="M767" si="371">+G767/12*3</f>
        <v>62.5</v>
      </c>
      <c r="N767" s="1088">
        <f t="shared" ref="N767" si="372">+G767/12*6</f>
        <v>125</v>
      </c>
      <c r="O767" s="1088">
        <f t="shared" ref="O767" si="373">+G767/12*9</f>
        <v>187.5</v>
      </c>
    </row>
    <row r="768" spans="1:15" s="275" customFormat="1" ht="14.25">
      <c r="A768" s="1684"/>
      <c r="B768" s="1704"/>
      <c r="C768" s="575">
        <v>4239</v>
      </c>
      <c r="D768" s="281" t="s">
        <v>55</v>
      </c>
      <c r="E768" s="1120"/>
      <c r="F768" s="1120"/>
      <c r="G768" s="1120"/>
      <c r="H768" s="1120">
        <f t="shared" si="355"/>
        <v>0</v>
      </c>
      <c r="I768" s="1120">
        <f t="shared" ref="I768:I799" si="374">G768-E768</f>
        <v>0</v>
      </c>
      <c r="J768" s="1120"/>
      <c r="K768" s="1120"/>
      <c r="L768" s="1120"/>
      <c r="M768" s="1492"/>
      <c r="N768" s="1492"/>
      <c r="O768" s="1492"/>
    </row>
    <row r="769" spans="1:15" s="275" customFormat="1" ht="14.25">
      <c r="A769" s="1684"/>
      <c r="B769" s="1704"/>
      <c r="C769" s="575">
        <v>4241</v>
      </c>
      <c r="D769" s="283" t="s">
        <v>56</v>
      </c>
      <c r="E769" s="1110">
        <v>360.6</v>
      </c>
      <c r="F769" s="1110">
        <v>360.70000000000005</v>
      </c>
      <c r="G769" s="1110">
        <v>360.70000000000005</v>
      </c>
      <c r="H769" s="1110">
        <f t="shared" si="355"/>
        <v>0</v>
      </c>
      <c r="I769" s="1110">
        <f t="shared" si="374"/>
        <v>0.10000000000002274</v>
      </c>
      <c r="J769" s="1110"/>
      <c r="K769" s="1110">
        <v>360.70000000000005</v>
      </c>
      <c r="L769" s="1110">
        <v>360.70000000000005</v>
      </c>
      <c r="M769" s="1088">
        <f t="shared" ref="M769" si="375">+G769/12*3</f>
        <v>90.175000000000011</v>
      </c>
      <c r="N769" s="1088">
        <f t="shared" ref="N769" si="376">+G769/12*6</f>
        <v>180.35000000000002</v>
      </c>
      <c r="O769" s="1088">
        <f t="shared" ref="O769" si="377">+G769/12*9</f>
        <v>270.52500000000003</v>
      </c>
    </row>
    <row r="770" spans="1:15" s="275" customFormat="1" ht="14.25">
      <c r="A770" s="1684"/>
      <c r="B770" s="1704"/>
      <c r="C770" s="575">
        <v>4251</v>
      </c>
      <c r="D770" s="281" t="s">
        <v>57</v>
      </c>
      <c r="E770" s="1120"/>
      <c r="F770" s="1120"/>
      <c r="G770" s="1120"/>
      <c r="H770" s="1120">
        <f t="shared" si="355"/>
        <v>0</v>
      </c>
      <c r="I770" s="1120">
        <f t="shared" si="374"/>
        <v>0</v>
      </c>
      <c r="J770" s="1120"/>
      <c r="K770" s="1120"/>
      <c r="L770" s="1120"/>
      <c r="M770" s="1492"/>
      <c r="N770" s="1492"/>
      <c r="O770" s="1492"/>
    </row>
    <row r="771" spans="1:15" s="275" customFormat="1" ht="28.5">
      <c r="A771" s="1684"/>
      <c r="B771" s="1704"/>
      <c r="C771" s="577">
        <v>4252</v>
      </c>
      <c r="D771" s="521" t="s">
        <v>58</v>
      </c>
      <c r="E771" s="1417">
        <f>E773+E774</f>
        <v>0</v>
      </c>
      <c r="F771" s="1417">
        <f>F773+F774</f>
        <v>0</v>
      </c>
      <c r="G771" s="1417">
        <f>G773+G774</f>
        <v>0</v>
      </c>
      <c r="H771" s="1417">
        <f t="shared" si="355"/>
        <v>0</v>
      </c>
      <c r="I771" s="1417">
        <f t="shared" si="374"/>
        <v>0</v>
      </c>
      <c r="J771" s="1417"/>
      <c r="K771" s="1417">
        <f>K773+K774</f>
        <v>0</v>
      </c>
      <c r="L771" s="1417">
        <f>L773+L774</f>
        <v>0</v>
      </c>
      <c r="M771" s="1492"/>
      <c r="N771" s="1492"/>
      <c r="O771" s="1492"/>
    </row>
    <row r="772" spans="1:15" s="275" customFormat="1">
      <c r="A772" s="1684"/>
      <c r="B772" s="1704"/>
      <c r="C772" s="575"/>
      <c r="D772" s="282" t="s">
        <v>72</v>
      </c>
      <c r="E772" s="1120"/>
      <c r="F772" s="1120"/>
      <c r="G772" s="1120"/>
      <c r="H772" s="1120">
        <f t="shared" si="355"/>
        <v>0</v>
      </c>
      <c r="I772" s="1120">
        <f t="shared" si="374"/>
        <v>0</v>
      </c>
      <c r="J772" s="1120"/>
      <c r="K772" s="1120"/>
      <c r="L772" s="1120"/>
      <c r="M772" s="1492"/>
      <c r="N772" s="1088"/>
      <c r="O772" s="1492"/>
    </row>
    <row r="773" spans="1:15" s="277" customFormat="1">
      <c r="A773" s="1684"/>
      <c r="B773" s="1704"/>
      <c r="C773" s="575"/>
      <c r="D773" s="289" t="s">
        <v>59</v>
      </c>
      <c r="E773" s="1120"/>
      <c r="F773" s="1120"/>
      <c r="G773" s="1120"/>
      <c r="H773" s="1120">
        <f t="shared" si="355"/>
        <v>0</v>
      </c>
      <c r="I773" s="1120">
        <f t="shared" si="374"/>
        <v>0</v>
      </c>
      <c r="J773" s="1120"/>
      <c r="K773" s="1120"/>
      <c r="L773" s="1120"/>
      <c r="M773" s="1088"/>
      <c r="N773" s="1088"/>
      <c r="O773" s="1088"/>
    </row>
    <row r="774" spans="1:15" s="277" customFormat="1">
      <c r="A774" s="1684"/>
      <c r="B774" s="1704"/>
      <c r="C774" s="575"/>
      <c r="D774" s="289" t="s">
        <v>60</v>
      </c>
      <c r="E774" s="1120"/>
      <c r="F774" s="1120"/>
      <c r="G774" s="1120"/>
      <c r="H774" s="1120">
        <f t="shared" si="355"/>
        <v>0</v>
      </c>
      <c r="I774" s="1120">
        <f t="shared" si="374"/>
        <v>0</v>
      </c>
      <c r="J774" s="1120"/>
      <c r="K774" s="1120"/>
      <c r="L774" s="1120"/>
      <c r="M774" s="1088"/>
      <c r="N774" s="1088"/>
      <c r="O774" s="1088"/>
    </row>
    <row r="775" spans="1:15" s="277" customFormat="1" ht="14.25">
      <c r="A775" s="1684"/>
      <c r="B775" s="1704"/>
      <c r="C775" s="577">
        <v>4261</v>
      </c>
      <c r="D775" s="521" t="s">
        <v>61</v>
      </c>
      <c r="E775" s="1417">
        <f>E777+E778</f>
        <v>0</v>
      </c>
      <c r="F775" s="1417">
        <f>F777+F778</f>
        <v>0</v>
      </c>
      <c r="G775" s="1417">
        <f>G777+G778</f>
        <v>0</v>
      </c>
      <c r="H775" s="1417">
        <f t="shared" si="355"/>
        <v>0</v>
      </c>
      <c r="I775" s="1417">
        <f t="shared" si="374"/>
        <v>0</v>
      </c>
      <c r="J775" s="1417"/>
      <c r="K775" s="1417">
        <f>K777+K778</f>
        <v>0</v>
      </c>
      <c r="L775" s="1417">
        <f>L777+L778</f>
        <v>0</v>
      </c>
      <c r="M775" s="1088"/>
      <c r="N775" s="1088"/>
      <c r="O775" s="1088"/>
    </row>
    <row r="776" spans="1:15" s="277" customFormat="1">
      <c r="A776" s="1684"/>
      <c r="B776" s="1704"/>
      <c r="C776" s="575"/>
      <c r="D776" s="282" t="s">
        <v>72</v>
      </c>
      <c r="E776" s="1110"/>
      <c r="F776" s="1110"/>
      <c r="G776" s="1110"/>
      <c r="H776" s="1110">
        <f t="shared" si="355"/>
        <v>0</v>
      </c>
      <c r="I776" s="1110">
        <f t="shared" si="374"/>
        <v>0</v>
      </c>
      <c r="J776" s="1110"/>
      <c r="K776" s="1110"/>
      <c r="L776" s="1110"/>
      <c r="M776" s="1088"/>
      <c r="N776" s="1088"/>
      <c r="O776" s="1088"/>
    </row>
    <row r="777" spans="1:15" s="277" customFormat="1">
      <c r="A777" s="1684"/>
      <c r="B777" s="1704"/>
      <c r="C777" s="575"/>
      <c r="D777" s="282" t="s">
        <v>62</v>
      </c>
      <c r="E777" s="1110"/>
      <c r="F777" s="1110"/>
      <c r="G777" s="1110"/>
      <c r="H777" s="1110">
        <f t="shared" si="355"/>
        <v>0</v>
      </c>
      <c r="I777" s="1110">
        <f t="shared" si="374"/>
        <v>0</v>
      </c>
      <c r="J777" s="1110"/>
      <c r="K777" s="1110"/>
      <c r="L777" s="1110"/>
      <c r="M777" s="1088"/>
      <c r="N777" s="1088"/>
      <c r="O777" s="1088"/>
    </row>
    <row r="778" spans="1:15" s="277" customFormat="1">
      <c r="A778" s="1684"/>
      <c r="B778" s="1704"/>
      <c r="C778" s="575"/>
      <c r="D778" s="282" t="s">
        <v>63</v>
      </c>
      <c r="E778" s="1110"/>
      <c r="F778" s="1110"/>
      <c r="G778" s="1110"/>
      <c r="H778" s="1110">
        <f t="shared" si="355"/>
        <v>0</v>
      </c>
      <c r="I778" s="1110">
        <f t="shared" si="374"/>
        <v>0</v>
      </c>
      <c r="J778" s="1110"/>
      <c r="K778" s="1110"/>
      <c r="L778" s="1110"/>
      <c r="M778" s="1088"/>
      <c r="N778" s="1088"/>
      <c r="O778" s="1088"/>
    </row>
    <row r="779" spans="1:15" s="277" customFormat="1" ht="14.25">
      <c r="A779" s="1684"/>
      <c r="B779" s="1704"/>
      <c r="C779" s="575">
        <v>4262</v>
      </c>
      <c r="D779" s="283" t="s">
        <v>358</v>
      </c>
      <c r="E779" s="1110"/>
      <c r="F779" s="1110"/>
      <c r="G779" s="1110"/>
      <c r="H779" s="1110">
        <f t="shared" si="355"/>
        <v>0</v>
      </c>
      <c r="I779" s="1110">
        <f t="shared" si="374"/>
        <v>0</v>
      </c>
      <c r="J779" s="1110"/>
      <c r="K779" s="1110"/>
      <c r="L779" s="1110"/>
      <c r="M779" s="1088"/>
      <c r="N779" s="1088"/>
      <c r="O779" s="1088"/>
    </row>
    <row r="780" spans="1:15" s="277" customFormat="1" ht="14.25">
      <c r="A780" s="1684"/>
      <c r="B780" s="1704"/>
      <c r="C780" s="575">
        <v>4264</v>
      </c>
      <c r="D780" s="283" t="s">
        <v>357</v>
      </c>
      <c r="E780" s="1110"/>
      <c r="F780" s="1110"/>
      <c r="G780" s="1110"/>
      <c r="H780" s="1110">
        <f t="shared" si="355"/>
        <v>0</v>
      </c>
      <c r="I780" s="1110">
        <f t="shared" si="374"/>
        <v>0</v>
      </c>
      <c r="J780" s="1110"/>
      <c r="K780" s="1110"/>
      <c r="L780" s="1110"/>
      <c r="M780" s="1088"/>
      <c r="N780" s="1088"/>
      <c r="O780" s="1088"/>
    </row>
    <row r="781" spans="1:15" s="277" customFormat="1" ht="22.5" customHeight="1">
      <c r="A781" s="1684"/>
      <c r="B781" s="1704"/>
      <c r="C781" s="578">
        <v>4266</v>
      </c>
      <c r="D781" s="551" t="s">
        <v>448</v>
      </c>
      <c r="E781" s="1110"/>
      <c r="F781" s="1110"/>
      <c r="G781" s="1110"/>
      <c r="H781" s="1110">
        <f t="shared" si="355"/>
        <v>0</v>
      </c>
      <c r="I781" s="1110">
        <f t="shared" si="374"/>
        <v>0</v>
      </c>
      <c r="J781" s="1110"/>
      <c r="K781" s="1110"/>
      <c r="L781" s="1110"/>
      <c r="M781" s="1088"/>
      <c r="N781" s="1088"/>
      <c r="O781" s="1088"/>
    </row>
    <row r="782" spans="1:15" s="277" customFormat="1" ht="14.25">
      <c r="A782" s="1684"/>
      <c r="B782" s="1704"/>
      <c r="C782" s="575">
        <v>4267</v>
      </c>
      <c r="D782" s="283" t="s">
        <v>359</v>
      </c>
      <c r="E782" s="1110"/>
      <c r="F782" s="1110"/>
      <c r="G782" s="1110"/>
      <c r="H782" s="1110">
        <f t="shared" si="355"/>
        <v>0</v>
      </c>
      <c r="I782" s="1110">
        <f t="shared" si="374"/>
        <v>0</v>
      </c>
      <c r="J782" s="1110"/>
      <c r="K782" s="1110"/>
      <c r="L782" s="1110"/>
      <c r="M782" s="1088"/>
      <c r="N782" s="1088"/>
      <c r="O782" s="1088"/>
    </row>
    <row r="783" spans="1:15" s="277" customFormat="1" ht="14.25">
      <c r="A783" s="1684"/>
      <c r="B783" s="1704"/>
      <c r="C783" s="575">
        <v>4269</v>
      </c>
      <c r="D783" s="283" t="s">
        <v>64</v>
      </c>
      <c r="E783" s="1110"/>
      <c r="F783" s="1110"/>
      <c r="G783" s="1110"/>
      <c r="H783" s="1110">
        <f t="shared" si="355"/>
        <v>0</v>
      </c>
      <c r="I783" s="1110">
        <f t="shared" si="374"/>
        <v>0</v>
      </c>
      <c r="J783" s="1110"/>
      <c r="K783" s="1110"/>
      <c r="L783" s="1110"/>
      <c r="M783" s="1088"/>
      <c r="N783" s="1519"/>
      <c r="O783" s="1088"/>
    </row>
    <row r="784" spans="1:15" s="277" customFormat="1" ht="28.5">
      <c r="A784" s="1684"/>
      <c r="B784" s="1704"/>
      <c r="C784" s="575">
        <v>4511</v>
      </c>
      <c r="D784" s="281" t="s">
        <v>65</v>
      </c>
      <c r="E784" s="1110"/>
      <c r="F784" s="1110"/>
      <c r="G784" s="1110"/>
      <c r="H784" s="1110">
        <f t="shared" si="355"/>
        <v>0</v>
      </c>
      <c r="I784" s="1110">
        <f t="shared" si="374"/>
        <v>0</v>
      </c>
      <c r="J784" s="1110"/>
      <c r="K784" s="1110"/>
      <c r="L784" s="1110"/>
      <c r="M784" s="1088"/>
      <c r="N784" s="1519"/>
      <c r="O784" s="1088"/>
    </row>
    <row r="785" spans="1:15" s="279" customFormat="1" ht="16.5">
      <c r="A785" s="1684"/>
      <c r="B785" s="1704"/>
      <c r="C785" s="575">
        <v>4621</v>
      </c>
      <c r="D785" s="281" t="s">
        <v>66</v>
      </c>
      <c r="E785" s="1110"/>
      <c r="F785" s="1110"/>
      <c r="G785" s="1110"/>
      <c r="H785" s="1110">
        <f t="shared" si="355"/>
        <v>0</v>
      </c>
      <c r="I785" s="1110">
        <f t="shared" si="374"/>
        <v>0</v>
      </c>
      <c r="J785" s="1419"/>
      <c r="K785" s="1110"/>
      <c r="L785" s="1110"/>
      <c r="M785" s="1088"/>
      <c r="N785" s="1519"/>
      <c r="O785" s="1519"/>
    </row>
    <row r="786" spans="1:15" s="279" customFormat="1" ht="16.5">
      <c r="A786" s="1684"/>
      <c r="B786" s="1704"/>
      <c r="C786" s="575">
        <v>4631</v>
      </c>
      <c r="D786" s="281" t="s">
        <v>403</v>
      </c>
      <c r="E786" s="1110"/>
      <c r="F786" s="1110"/>
      <c r="G786" s="1110"/>
      <c r="H786" s="1110">
        <f t="shared" si="355"/>
        <v>0</v>
      </c>
      <c r="I786" s="1110">
        <f t="shared" si="374"/>
        <v>0</v>
      </c>
      <c r="J786" s="1419"/>
      <c r="K786" s="1110"/>
      <c r="L786" s="1110"/>
      <c r="M786" s="1519"/>
      <c r="N786" s="1519"/>
      <c r="O786" s="1519"/>
    </row>
    <row r="787" spans="1:15" s="279" customFormat="1" ht="21.75" customHeight="1">
      <c r="A787" s="1684"/>
      <c r="B787" s="1704"/>
      <c r="C787" s="575">
        <v>4632</v>
      </c>
      <c r="D787" s="281" t="s">
        <v>295</v>
      </c>
      <c r="E787" s="1110"/>
      <c r="F787" s="1110"/>
      <c r="G787" s="1110"/>
      <c r="H787" s="1110">
        <f t="shared" si="355"/>
        <v>0</v>
      </c>
      <c r="I787" s="1110">
        <f t="shared" si="374"/>
        <v>0</v>
      </c>
      <c r="J787" s="1110"/>
      <c r="K787" s="1110"/>
      <c r="L787" s="1110"/>
      <c r="M787" s="1519"/>
      <c r="N787" s="1519"/>
      <c r="O787" s="1519"/>
    </row>
    <row r="788" spans="1:15" s="279" customFormat="1" ht="48.75" customHeight="1">
      <c r="A788" s="1684"/>
      <c r="B788" s="1704"/>
      <c r="C788" s="578">
        <v>4638</v>
      </c>
      <c r="D788" s="551" t="s">
        <v>449</v>
      </c>
      <c r="E788" s="1110"/>
      <c r="F788" s="1110"/>
      <c r="G788" s="1110"/>
      <c r="H788" s="1110">
        <f t="shared" si="355"/>
        <v>0</v>
      </c>
      <c r="I788" s="1110">
        <f t="shared" si="374"/>
        <v>0</v>
      </c>
      <c r="J788" s="1110"/>
      <c r="K788" s="1110"/>
      <c r="L788" s="1110"/>
      <c r="M788" s="1519"/>
      <c r="N788" s="1519"/>
      <c r="O788" s="1519"/>
    </row>
    <row r="789" spans="1:15" s="279" customFormat="1" ht="14.25">
      <c r="A789" s="1684"/>
      <c r="B789" s="1704"/>
      <c r="C789" s="575" t="s">
        <v>409</v>
      </c>
      <c r="D789" s="281" t="s">
        <v>410</v>
      </c>
      <c r="E789" s="1110"/>
      <c r="F789" s="1110"/>
      <c r="G789" s="1110"/>
      <c r="H789" s="1110">
        <f t="shared" si="355"/>
        <v>0</v>
      </c>
      <c r="I789" s="1110">
        <f t="shared" si="374"/>
        <v>0</v>
      </c>
      <c r="J789" s="1110"/>
      <c r="K789" s="1110"/>
      <c r="L789" s="1110"/>
      <c r="M789" s="1519"/>
      <c r="N789" s="1519"/>
      <c r="O789" s="1519"/>
    </row>
    <row r="790" spans="1:15" s="279" customFormat="1" ht="14.25">
      <c r="A790" s="1684"/>
      <c r="B790" s="1704"/>
      <c r="C790" s="575">
        <v>4729</v>
      </c>
      <c r="D790" s="283" t="s">
        <v>67</v>
      </c>
      <c r="E790" s="1110">
        <v>1665</v>
      </c>
      <c r="F790" s="1110">
        <v>3360</v>
      </c>
      <c r="G790" s="1110">
        <v>3360</v>
      </c>
      <c r="H790" s="1110">
        <f t="shared" si="355"/>
        <v>0</v>
      </c>
      <c r="I790" s="1110">
        <f t="shared" si="374"/>
        <v>1695</v>
      </c>
      <c r="J790" s="1420"/>
      <c r="K790" s="1110">
        <v>3360</v>
      </c>
      <c r="L790" s="1110">
        <v>3360</v>
      </c>
      <c r="M790" s="1088">
        <f t="shared" ref="M790" si="378">+G790/12*3</f>
        <v>840</v>
      </c>
      <c r="N790" s="1088">
        <f t="shared" ref="N790" si="379">+G790/12*6</f>
        <v>1680</v>
      </c>
      <c r="O790" s="1088">
        <f t="shared" ref="O790" si="380">+G790/12*9</f>
        <v>2520</v>
      </c>
    </row>
    <row r="791" spans="1:15" s="279" customFormat="1" ht="14.25">
      <c r="A791" s="1684"/>
      <c r="B791" s="1704"/>
      <c r="C791" s="575">
        <v>4822</v>
      </c>
      <c r="D791" s="283" t="s">
        <v>68</v>
      </c>
      <c r="E791" s="1420"/>
      <c r="F791" s="1420"/>
      <c r="G791" s="1110"/>
      <c r="H791" s="1110">
        <f t="shared" si="355"/>
        <v>0</v>
      </c>
      <c r="I791" s="1110">
        <f t="shared" si="374"/>
        <v>0</v>
      </c>
      <c r="J791" s="1420"/>
      <c r="K791" s="1420"/>
      <c r="L791" s="1420"/>
      <c r="M791" s="1519"/>
      <c r="N791" s="1519"/>
      <c r="O791" s="1519"/>
    </row>
    <row r="792" spans="1:15" s="279" customFormat="1" ht="14.25">
      <c r="A792" s="1684"/>
      <c r="B792" s="1704"/>
      <c r="C792" s="577">
        <v>4823</v>
      </c>
      <c r="D792" s="521" t="s">
        <v>69</v>
      </c>
      <c r="E792" s="1417">
        <f>E794+E795+E796</f>
        <v>405.1</v>
      </c>
      <c r="F792" s="1417">
        <f>F794+F795+F796</f>
        <v>1256.8</v>
      </c>
      <c r="G792" s="1417">
        <f>G794+G795+G796</f>
        <v>1257.08</v>
      </c>
      <c r="H792" s="1417">
        <f t="shared" si="355"/>
        <v>0.27999999999997272</v>
      </c>
      <c r="I792" s="1417">
        <f t="shared" si="374"/>
        <v>851.9799999999999</v>
      </c>
      <c r="J792" s="1417"/>
      <c r="K792" s="1417">
        <f>K794+K795+K796</f>
        <v>1257.08</v>
      </c>
      <c r="L792" s="1417">
        <f>L794+L795+L796</f>
        <v>1257.08</v>
      </c>
      <c r="M792" s="1519"/>
      <c r="N792" s="1519"/>
      <c r="O792" s="1519"/>
    </row>
    <row r="793" spans="1:15" s="279" customFormat="1" ht="14.25">
      <c r="A793" s="1684"/>
      <c r="B793" s="1704"/>
      <c r="C793" s="575"/>
      <c r="D793" s="282" t="s">
        <v>72</v>
      </c>
      <c r="E793" s="1420"/>
      <c r="F793" s="1420"/>
      <c r="G793" s="1110"/>
      <c r="H793" s="1110">
        <f t="shared" si="355"/>
        <v>0</v>
      </c>
      <c r="I793" s="1110">
        <f t="shared" si="374"/>
        <v>0</v>
      </c>
      <c r="J793" s="1420"/>
      <c r="K793" s="1420"/>
      <c r="L793" s="1420"/>
      <c r="M793" s="1519"/>
      <c r="N793" s="1088"/>
      <c r="O793" s="1519"/>
    </row>
    <row r="794" spans="1:15" s="277" customFormat="1" ht="14.25">
      <c r="A794" s="1684"/>
      <c r="B794" s="1704"/>
      <c r="C794" s="575"/>
      <c r="D794" s="282" t="s">
        <v>294</v>
      </c>
      <c r="E794" s="1110">
        <v>11.6</v>
      </c>
      <c r="F794" s="1110">
        <v>11.3</v>
      </c>
      <c r="G794" s="1110">
        <v>11.600000000000001</v>
      </c>
      <c r="H794" s="1110">
        <f t="shared" si="355"/>
        <v>0.30000000000000071</v>
      </c>
      <c r="I794" s="1110">
        <f t="shared" si="374"/>
        <v>0</v>
      </c>
      <c r="J794" s="1420"/>
      <c r="K794" s="1110">
        <v>11.600000000000001</v>
      </c>
      <c r="L794" s="1110">
        <v>11.600000000000001</v>
      </c>
      <c r="M794" s="1088">
        <f t="shared" ref="M794:M795" si="381">+G794/12*3</f>
        <v>2.9000000000000004</v>
      </c>
      <c r="N794" s="1088">
        <f t="shared" ref="N794:N795" si="382">+G794/12*6</f>
        <v>5.8000000000000007</v>
      </c>
      <c r="O794" s="1088">
        <f t="shared" ref="O794:O795" si="383">+G794/12*9</f>
        <v>8.7000000000000011</v>
      </c>
    </row>
    <row r="795" spans="1:15" ht="27.95" customHeight="1">
      <c r="A795" s="1684"/>
      <c r="B795" s="1704"/>
      <c r="C795" s="575"/>
      <c r="D795" s="282" t="s">
        <v>292</v>
      </c>
      <c r="E795" s="1110">
        <v>393.5</v>
      </c>
      <c r="F795" s="1110">
        <v>1245.5</v>
      </c>
      <c r="G795" s="1110">
        <v>1245.48</v>
      </c>
      <c r="H795" s="1110">
        <f t="shared" si="355"/>
        <v>-1.999999999998181E-2</v>
      </c>
      <c r="I795" s="1110">
        <f t="shared" si="374"/>
        <v>851.98</v>
      </c>
      <c r="J795" s="1420"/>
      <c r="K795" s="1110">
        <v>1245.48</v>
      </c>
      <c r="L795" s="1110">
        <v>1245.48</v>
      </c>
      <c r="M795" s="1088">
        <f t="shared" si="381"/>
        <v>311.37</v>
      </c>
      <c r="N795" s="1088">
        <f t="shared" si="382"/>
        <v>622.74</v>
      </c>
      <c r="O795" s="1088">
        <f t="shared" si="383"/>
        <v>934.11</v>
      </c>
    </row>
    <row r="796" spans="1:15" ht="14.25">
      <c r="A796" s="1684"/>
      <c r="B796" s="1704"/>
      <c r="C796" s="575"/>
      <c r="D796" s="282" t="s">
        <v>293</v>
      </c>
      <c r="E796" s="1420"/>
      <c r="F796" s="1420"/>
      <c r="G796" s="1110"/>
      <c r="H796" s="1110">
        <f t="shared" si="355"/>
        <v>0</v>
      </c>
      <c r="I796" s="1110">
        <f t="shared" si="374"/>
        <v>0</v>
      </c>
      <c r="J796" s="1420"/>
      <c r="K796" s="1420"/>
      <c r="L796" s="1420"/>
      <c r="N796" s="1520"/>
    </row>
    <row r="797" spans="1:15" ht="31.5" customHeight="1">
      <c r="A797" s="1684"/>
      <c r="B797" s="1704"/>
      <c r="C797" s="578" t="s">
        <v>447</v>
      </c>
      <c r="D797" s="551" t="s">
        <v>472</v>
      </c>
      <c r="E797" s="1420"/>
      <c r="F797" s="1420"/>
      <c r="G797" s="1110"/>
      <c r="H797" s="1110">
        <f t="shared" si="355"/>
        <v>0</v>
      </c>
      <c r="I797" s="1110">
        <f t="shared" si="374"/>
        <v>0</v>
      </c>
      <c r="J797" s="1420"/>
      <c r="K797" s="1420"/>
      <c r="L797" s="1420"/>
      <c r="N797" s="1520"/>
    </row>
    <row r="798" spans="1:15" s="292" customFormat="1" ht="14.25">
      <c r="A798" s="1684"/>
      <c r="B798" s="1704"/>
      <c r="C798" s="575">
        <v>4861</v>
      </c>
      <c r="D798" s="283" t="s">
        <v>70</v>
      </c>
      <c r="E798" s="1420"/>
      <c r="F798" s="1420"/>
      <c r="G798" s="1110"/>
      <c r="H798" s="1110">
        <f t="shared" si="355"/>
        <v>0</v>
      </c>
      <c r="I798" s="1110">
        <f t="shared" si="374"/>
        <v>0</v>
      </c>
      <c r="J798" s="1420"/>
      <c r="K798" s="1420"/>
      <c r="L798" s="1420"/>
      <c r="M798" s="1402"/>
      <c r="N798" s="1398"/>
      <c r="O798" s="1520"/>
    </row>
    <row r="799" spans="1:15" ht="14.25">
      <c r="A799" s="1685"/>
      <c r="B799" s="1705"/>
      <c r="C799" s="575">
        <v>4891</v>
      </c>
      <c r="D799" s="283" t="s">
        <v>71</v>
      </c>
      <c r="E799" s="1110"/>
      <c r="F799" s="1110"/>
      <c r="G799" s="1110"/>
      <c r="H799" s="1110">
        <f t="shared" si="355"/>
        <v>0</v>
      </c>
      <c r="I799" s="1110">
        <f t="shared" si="374"/>
        <v>0</v>
      </c>
      <c r="J799" s="1110"/>
      <c r="K799" s="1110"/>
      <c r="L799" s="1110"/>
      <c r="M799" s="1521"/>
    </row>
    <row r="800" spans="1:15" s="27" customFormat="1" ht="14.25">
      <c r="A800" s="1678" t="s">
        <v>463</v>
      </c>
      <c r="B800" s="1678"/>
      <c r="C800" s="293"/>
      <c r="D800" s="36" t="s">
        <v>73</v>
      </c>
      <c r="E800" s="1421">
        <f>SUM(E802:E809)</f>
        <v>0</v>
      </c>
      <c r="F800" s="1421">
        <f>SUM(F802:F809)</f>
        <v>0</v>
      </c>
      <c r="G800" s="1421">
        <f>SUM(G802:G809)</f>
        <v>0</v>
      </c>
      <c r="H800" s="1421">
        <f t="shared" si="355"/>
        <v>0</v>
      </c>
      <c r="I800" s="1421">
        <f>+I806+I807+I808+I809</f>
        <v>0</v>
      </c>
      <c r="J800" s="1421"/>
      <c r="K800" s="1421">
        <f>SUM(K802:K809)</f>
        <v>0</v>
      </c>
      <c r="L800" s="1421">
        <f>SUM(L802:L809)</f>
        <v>0</v>
      </c>
      <c r="M800" s="1522"/>
      <c r="N800" s="1522"/>
      <c r="O800" s="1522"/>
    </row>
    <row r="801" spans="1:15" s="20" customFormat="1" ht="23.25" customHeight="1">
      <c r="A801" s="917" t="s">
        <v>464</v>
      </c>
      <c r="B801" s="917" t="s">
        <v>465</v>
      </c>
      <c r="C801" s="294"/>
      <c r="D801" s="17" t="s">
        <v>72</v>
      </c>
      <c r="E801" s="1422"/>
      <c r="F801" s="1422"/>
      <c r="G801" s="1422"/>
      <c r="H801" s="1422">
        <f t="shared" si="355"/>
        <v>0</v>
      </c>
      <c r="I801" s="428">
        <f t="shared" ref="I801:I814" si="384">G801-E801</f>
        <v>0</v>
      </c>
      <c r="J801" s="1422"/>
      <c r="K801" s="1422"/>
      <c r="L801" s="1422"/>
      <c r="M801" s="1523"/>
      <c r="N801" s="1523"/>
      <c r="O801" s="1523"/>
    </row>
    <row r="802" spans="1:15" s="20" customFormat="1" ht="14.25">
      <c r="A802" s="1689">
        <v>1080</v>
      </c>
      <c r="B802" s="1689">
        <v>11009</v>
      </c>
      <c r="C802" s="294">
        <v>5111</v>
      </c>
      <c r="D802" s="18" t="s">
        <v>1300</v>
      </c>
      <c r="E802" s="1422"/>
      <c r="F802" s="1422"/>
      <c r="G802" s="1422"/>
      <c r="H802" s="428">
        <f t="shared" si="355"/>
        <v>0</v>
      </c>
      <c r="I802" s="428">
        <f t="shared" si="384"/>
        <v>0</v>
      </c>
      <c r="J802" s="1422"/>
      <c r="K802" s="1422"/>
      <c r="L802" s="1422"/>
      <c r="M802" s="1523"/>
      <c r="N802" s="1523"/>
      <c r="O802" s="1523"/>
    </row>
    <row r="803" spans="1:15" s="20" customFormat="1" ht="14.25">
      <c r="A803" s="1690"/>
      <c r="B803" s="1690"/>
      <c r="C803" s="294">
        <v>5112</v>
      </c>
      <c r="D803" s="18" t="s">
        <v>1301</v>
      </c>
      <c r="E803" s="1422"/>
      <c r="F803" s="1422"/>
      <c r="G803" s="1422"/>
      <c r="H803" s="428">
        <f t="shared" si="355"/>
        <v>0</v>
      </c>
      <c r="I803" s="428">
        <f t="shared" si="384"/>
        <v>0</v>
      </c>
      <c r="J803" s="1422"/>
      <c r="K803" s="1422"/>
      <c r="L803" s="1422"/>
      <c r="M803" s="1523"/>
      <c r="N803" s="1523"/>
      <c r="O803" s="1523"/>
    </row>
    <row r="804" spans="1:15" s="20" customFormat="1" ht="13.5" customHeight="1">
      <c r="A804" s="1690"/>
      <c r="B804" s="1690"/>
      <c r="C804" s="294" t="s">
        <v>1302</v>
      </c>
      <c r="D804" s="18" t="s">
        <v>1277</v>
      </c>
      <c r="E804" s="1422"/>
      <c r="F804" s="1422"/>
      <c r="G804" s="1422"/>
      <c r="H804" s="428">
        <f t="shared" si="355"/>
        <v>0</v>
      </c>
      <c r="I804" s="428">
        <f t="shared" si="384"/>
        <v>0</v>
      </c>
      <c r="J804" s="1422"/>
      <c r="K804" s="1422"/>
      <c r="L804" s="1422"/>
      <c r="M804" s="1523"/>
      <c r="N804" s="1523"/>
      <c r="O804" s="1523"/>
    </row>
    <row r="805" spans="1:15" s="20" customFormat="1" ht="14.25">
      <c r="A805" s="1690"/>
      <c r="B805" s="1690"/>
      <c r="C805" s="294">
        <v>5121</v>
      </c>
      <c r="D805" s="281" t="s">
        <v>74</v>
      </c>
      <c r="E805" s="1422"/>
      <c r="F805" s="1422"/>
      <c r="G805" s="1422"/>
      <c r="H805" s="428">
        <f t="shared" si="355"/>
        <v>0</v>
      </c>
      <c r="I805" s="428">
        <f t="shared" si="384"/>
        <v>0</v>
      </c>
      <c r="J805" s="1422"/>
      <c r="K805" s="1422"/>
      <c r="L805" s="1422"/>
      <c r="M805" s="1523"/>
      <c r="N805" s="1523"/>
      <c r="O805" s="1523"/>
    </row>
    <row r="806" spans="1:15" s="33" customFormat="1" ht="15.75" customHeight="1">
      <c r="A806" s="1690"/>
      <c r="B806" s="1690"/>
      <c r="C806" s="268">
        <v>5122</v>
      </c>
      <c r="D806" s="21" t="s">
        <v>75</v>
      </c>
      <c r="E806" s="1423"/>
      <c r="F806" s="1423"/>
      <c r="G806" s="428"/>
      <c r="H806" s="428">
        <f t="shared" si="355"/>
        <v>0</v>
      </c>
      <c r="I806" s="428">
        <f t="shared" si="384"/>
        <v>0</v>
      </c>
      <c r="J806" s="1423"/>
      <c r="K806" s="428"/>
      <c r="L806" s="428"/>
      <c r="M806" s="1524"/>
      <c r="N806" s="1524"/>
      <c r="O806" s="1524"/>
    </row>
    <row r="807" spans="1:15" s="33" customFormat="1" ht="15.75" customHeight="1">
      <c r="A807" s="1690"/>
      <c r="B807" s="1690"/>
      <c r="C807" s="268">
        <v>5129</v>
      </c>
      <c r="D807" s="21" t="s">
        <v>76</v>
      </c>
      <c r="E807" s="1423"/>
      <c r="F807" s="1423"/>
      <c r="G807" s="428"/>
      <c r="H807" s="428">
        <f t="shared" si="355"/>
        <v>0</v>
      </c>
      <c r="I807" s="428">
        <f t="shared" si="384"/>
        <v>0</v>
      </c>
      <c r="J807" s="1423"/>
      <c r="K807" s="428"/>
      <c r="L807" s="428"/>
      <c r="M807" s="1524"/>
      <c r="N807" s="1524"/>
      <c r="O807" s="1524"/>
    </row>
    <row r="808" spans="1:15" s="33" customFormat="1" ht="14.25">
      <c r="A808" s="1690"/>
      <c r="B808" s="1690"/>
      <c r="C808" s="268">
        <v>5132</v>
      </c>
      <c r="D808" s="21" t="s">
        <v>77</v>
      </c>
      <c r="E808" s="1423"/>
      <c r="F808" s="1423"/>
      <c r="G808" s="428"/>
      <c r="H808" s="428">
        <f t="shared" si="355"/>
        <v>0</v>
      </c>
      <c r="I808" s="428">
        <f t="shared" si="384"/>
        <v>0</v>
      </c>
      <c r="J808" s="1423"/>
      <c r="K808" s="428"/>
      <c r="L808" s="428"/>
      <c r="M808" s="1524"/>
      <c r="N808" s="1524"/>
      <c r="O808" s="1524"/>
    </row>
    <row r="809" spans="1:15" s="33" customFormat="1" ht="15.75" customHeight="1">
      <c r="A809" s="1691"/>
      <c r="B809" s="1691"/>
      <c r="C809" s="268" t="s">
        <v>1303</v>
      </c>
      <c r="D809" s="21" t="s">
        <v>1304</v>
      </c>
      <c r="E809" s="1423"/>
      <c r="F809" s="1423"/>
      <c r="G809" s="428"/>
      <c r="H809" s="428">
        <f t="shared" si="355"/>
        <v>0</v>
      </c>
      <c r="I809" s="428">
        <f t="shared" si="384"/>
        <v>0</v>
      </c>
      <c r="J809" s="1423"/>
      <c r="K809" s="428"/>
      <c r="L809" s="428"/>
      <c r="M809" s="1524"/>
      <c r="N809" s="1524"/>
      <c r="O809" s="1524"/>
    </row>
    <row r="810" spans="1:15" s="176" customFormat="1" ht="14.25" customHeight="1">
      <c r="A810" s="1683" t="s">
        <v>1276</v>
      </c>
      <c r="B810" s="1703">
        <v>11010</v>
      </c>
      <c r="C810" s="569"/>
      <c r="D810" s="281" t="s">
        <v>296</v>
      </c>
      <c r="E810" s="1424">
        <v>65</v>
      </c>
      <c r="F810" s="1424">
        <v>65</v>
      </c>
      <c r="G810" s="1424">
        <v>65</v>
      </c>
      <c r="H810" s="1424">
        <f>+G810-F810</f>
        <v>0</v>
      </c>
      <c r="I810" s="1424">
        <f t="shared" si="384"/>
        <v>0</v>
      </c>
      <c r="J810" s="1424"/>
      <c r="K810" s="1424">
        <v>65</v>
      </c>
      <c r="L810" s="1424">
        <v>65</v>
      </c>
      <c r="M810" s="1128"/>
      <c r="N810" s="1128"/>
      <c r="O810" s="1128"/>
    </row>
    <row r="811" spans="1:15" s="176" customFormat="1" ht="13.5" customHeight="1">
      <c r="A811" s="1684"/>
      <c r="B811" s="1704"/>
      <c r="C811" s="570"/>
      <c r="D811" s="282"/>
      <c r="E811" s="1425"/>
      <c r="F811" s="1425"/>
      <c r="G811" s="1425"/>
      <c r="H811" s="1425">
        <f>+G811-F811</f>
        <v>0</v>
      </c>
      <c r="I811" s="1425">
        <f t="shared" si="384"/>
        <v>0</v>
      </c>
      <c r="J811" s="1425"/>
      <c r="K811" s="1425"/>
      <c r="L811" s="1425"/>
      <c r="M811" s="1128"/>
      <c r="N811" s="1128"/>
      <c r="O811" s="1128"/>
    </row>
    <row r="812" spans="1:15" s="176" customFormat="1" ht="14.25" customHeight="1">
      <c r="A812" s="1684"/>
      <c r="B812" s="1704"/>
      <c r="C812" s="570"/>
      <c r="D812" s="283" t="s">
        <v>32</v>
      </c>
      <c r="E812" s="1425">
        <v>1</v>
      </c>
      <c r="F812" s="1425">
        <v>1</v>
      </c>
      <c r="G812" s="1425">
        <v>1</v>
      </c>
      <c r="H812" s="1425">
        <f>+G812-F812</f>
        <v>0</v>
      </c>
      <c r="I812" s="1425">
        <f t="shared" si="384"/>
        <v>0</v>
      </c>
      <c r="J812" s="1425"/>
      <c r="K812" s="1425">
        <v>1</v>
      </c>
      <c r="L812" s="1425">
        <v>1</v>
      </c>
      <c r="M812" s="1128"/>
      <c r="N812" s="1128"/>
      <c r="O812" s="1128"/>
    </row>
    <row r="813" spans="1:15" s="276" customFormat="1" ht="14.25" customHeight="1">
      <c r="A813" s="1684"/>
      <c r="B813" s="1704"/>
      <c r="C813" s="570"/>
      <c r="D813" s="282"/>
      <c r="E813" s="1114"/>
      <c r="F813" s="1114"/>
      <c r="G813" s="1114"/>
      <c r="H813" s="1114">
        <f>+G813-F813</f>
        <v>0</v>
      </c>
      <c r="I813" s="1114">
        <f t="shared" si="384"/>
        <v>0</v>
      </c>
      <c r="J813" s="1114"/>
      <c r="K813" s="1114"/>
      <c r="L813" s="1114"/>
      <c r="M813" s="1518"/>
      <c r="N813" s="1518"/>
      <c r="O813" s="1518"/>
    </row>
    <row r="814" spans="1:15" s="275" customFormat="1" ht="14.25" customHeight="1">
      <c r="A814" s="1684"/>
      <c r="B814" s="1704"/>
      <c r="C814" s="571"/>
      <c r="D814" s="291" t="s">
        <v>33</v>
      </c>
      <c r="E814" s="1416">
        <f>+E816+E880</f>
        <v>341243.5</v>
      </c>
      <c r="F814" s="1416">
        <f>+F816+F880</f>
        <v>337166.49999999994</v>
      </c>
      <c r="G814" s="1416">
        <f>+G816+G880</f>
        <v>335033.92</v>
      </c>
      <c r="H814" s="1416">
        <f>+G814-F814</f>
        <v>-2132.5799999999581</v>
      </c>
      <c r="I814" s="1416">
        <f t="shared" si="384"/>
        <v>-6209.5800000000163</v>
      </c>
      <c r="J814" s="1416"/>
      <c r="K814" s="1416">
        <f>+K816+K880</f>
        <v>337604.31999999995</v>
      </c>
      <c r="L814" s="1416">
        <f>+L816+L880</f>
        <v>340317.01999999996</v>
      </c>
      <c r="M814" s="1492">
        <f>SUM(M820:M875)</f>
        <v>60030.938333333332</v>
      </c>
      <c r="N814" s="1492">
        <f t="shared" ref="N814:O814" si="385">SUM(N820:N875)</f>
        <v>143789.41833333336</v>
      </c>
      <c r="O814" s="1492">
        <f t="shared" si="385"/>
        <v>227547.89833333335</v>
      </c>
    </row>
    <row r="815" spans="1:15" s="275" customFormat="1" ht="14.25" customHeight="1">
      <c r="A815" s="1684"/>
      <c r="B815" s="1704"/>
      <c r="C815" s="572"/>
      <c r="D815" s="17" t="s">
        <v>412</v>
      </c>
      <c r="E815" s="1114"/>
      <c r="F815" s="1114"/>
      <c r="G815" s="1114"/>
      <c r="H815" s="1416"/>
      <c r="I815" s="1416"/>
      <c r="J815" s="1114"/>
      <c r="K815" s="1114"/>
      <c r="L815" s="1114"/>
      <c r="M815" s="1492"/>
      <c r="N815" s="1492"/>
      <c r="O815" s="1492"/>
    </row>
    <row r="816" spans="1:15" s="275" customFormat="1" ht="14.25" customHeight="1">
      <c r="A816" s="1684"/>
      <c r="B816" s="1704"/>
      <c r="C816" s="573"/>
      <c r="D816" s="284" t="s">
        <v>36</v>
      </c>
      <c r="E816" s="1416">
        <f>E818+SUM(E824:E879)-E824-E829-E837-E851-E855-E872</f>
        <v>341243.5</v>
      </c>
      <c r="F816" s="1416">
        <f>F818+SUM(F824:F879)-F824-F829-F837-F851-F855-F872</f>
        <v>337166.49999999994</v>
      </c>
      <c r="G816" s="1416">
        <f>G818+SUM(G824:G879)-G824-G829-G837-G851-G855-G872</f>
        <v>335033.92</v>
      </c>
      <c r="H816" s="1416">
        <f>+G816-F816</f>
        <v>-2132.5799999999581</v>
      </c>
      <c r="I816" s="1416">
        <f t="shared" ref="I816:I847" si="386">G816-E816</f>
        <v>-6209.5800000000163</v>
      </c>
      <c r="J816" s="1416"/>
      <c r="K816" s="1416">
        <f>K818+SUM(K824:K879)-K824-K829-K837-K851-K855-K872</f>
        <v>337604.31999999995</v>
      </c>
      <c r="L816" s="1416">
        <f>L818+SUM(L824:L879)-L824-L829-L837-L851-L855-L872</f>
        <v>340317.01999999996</v>
      </c>
      <c r="M816" s="1492"/>
      <c r="N816" s="1492"/>
      <c r="O816" s="1492"/>
    </row>
    <row r="817" spans="1:15" s="275" customFormat="1" ht="13.5" customHeight="1">
      <c r="A817" s="1684"/>
      <c r="B817" s="1704"/>
      <c r="C817" s="569"/>
      <c r="D817" s="282" t="s">
        <v>72</v>
      </c>
      <c r="E817" s="1120"/>
      <c r="F817" s="1120"/>
      <c r="G817" s="1114"/>
      <c r="H817" s="1114">
        <f t="shared" ref="H817:H889" si="387">+G817-F817</f>
        <v>0</v>
      </c>
      <c r="I817" s="1120">
        <f t="shared" si="386"/>
        <v>0</v>
      </c>
      <c r="J817" s="1120"/>
      <c r="K817" s="1120"/>
      <c r="L817" s="1120"/>
      <c r="M817" s="1492"/>
      <c r="N817" s="1492"/>
      <c r="O817" s="1492"/>
    </row>
    <row r="818" spans="1:15" s="275" customFormat="1" ht="14.25" customHeight="1">
      <c r="A818" s="1684"/>
      <c r="B818" s="1704"/>
      <c r="C818" s="574"/>
      <c r="D818" s="521" t="s">
        <v>499</v>
      </c>
      <c r="E818" s="1417">
        <f>SUM(E820:E822)</f>
        <v>299201.60000000003</v>
      </c>
      <c r="F818" s="1417">
        <f>SUM(F820:F822)</f>
        <v>295590.3</v>
      </c>
      <c r="G818" s="1417">
        <f>SUM(G820:G822)</f>
        <v>284730.5</v>
      </c>
      <c r="H818" s="1417">
        <f t="shared" si="387"/>
        <v>-10859.799999999988</v>
      </c>
      <c r="I818" s="1417">
        <f t="shared" si="386"/>
        <v>-14471.100000000035</v>
      </c>
      <c r="J818" s="1417"/>
      <c r="K818" s="1417">
        <f>SUM(K820:K822)</f>
        <v>287300.89999999997</v>
      </c>
      <c r="L818" s="1417">
        <f>SUM(L820:L822)</f>
        <v>290013.59999999998</v>
      </c>
      <c r="M818" s="1492">
        <f>+G818/G810/12</f>
        <v>365.03910256410262</v>
      </c>
      <c r="N818" s="1492"/>
      <c r="O818" s="1492"/>
    </row>
    <row r="819" spans="1:15" s="275" customFormat="1">
      <c r="A819" s="1684"/>
      <c r="B819" s="1704"/>
      <c r="C819" s="569"/>
      <c r="D819" s="282" t="s">
        <v>72</v>
      </c>
      <c r="E819" s="1120"/>
      <c r="F819" s="1120"/>
      <c r="G819" s="1114"/>
      <c r="H819" s="1114">
        <f t="shared" si="387"/>
        <v>0</v>
      </c>
      <c r="I819" s="1120">
        <f t="shared" si="386"/>
        <v>0</v>
      </c>
      <c r="J819" s="1120"/>
      <c r="K819" s="1120"/>
      <c r="L819" s="1120"/>
      <c r="M819" s="1492"/>
      <c r="N819" s="1492"/>
      <c r="O819" s="1492"/>
    </row>
    <row r="820" spans="1:15" s="275" customFormat="1" ht="14.25">
      <c r="A820" s="1684"/>
      <c r="B820" s="1704"/>
      <c r="C820" s="575" t="s">
        <v>288</v>
      </c>
      <c r="D820" s="285" t="s">
        <v>37</v>
      </c>
      <c r="E820" s="1120">
        <v>237020.7</v>
      </c>
      <c r="F820" s="1120">
        <v>229916.7</v>
      </c>
      <c r="G820" s="1120">
        <v>221457.1</v>
      </c>
      <c r="H820" s="1120">
        <f t="shared" si="387"/>
        <v>-8459.6000000000058</v>
      </c>
      <c r="I820" s="1120">
        <f t="shared" si="386"/>
        <v>-15563.600000000006</v>
      </c>
      <c r="J820" s="1120"/>
      <c r="K820" s="1120">
        <v>223456.3</v>
      </c>
      <c r="L820" s="1120">
        <v>225566.1</v>
      </c>
      <c r="M820" s="1492">
        <f t="shared" ref="M820:M822" si="388">+G820/12*2</f>
        <v>36909.51666666667</v>
      </c>
      <c r="N820" s="1492">
        <f t="shared" ref="N820:N822" si="389">+G820/12*5</f>
        <v>92273.791666666672</v>
      </c>
      <c r="O820" s="1492">
        <f t="shared" ref="O820:O822" si="390">+G820/12*8</f>
        <v>147638.06666666668</v>
      </c>
    </row>
    <row r="821" spans="1:15" s="277" customFormat="1" ht="28.5">
      <c r="A821" s="1684"/>
      <c r="B821" s="1704"/>
      <c r="C821" s="575" t="s">
        <v>289</v>
      </c>
      <c r="D821" s="286" t="s">
        <v>38</v>
      </c>
      <c r="E821" s="1120">
        <v>55272.2</v>
      </c>
      <c r="F821" s="1120">
        <v>60201</v>
      </c>
      <c r="G821" s="1120">
        <v>57776.2</v>
      </c>
      <c r="H821" s="1120">
        <f t="shared" si="387"/>
        <v>-2424.8000000000029</v>
      </c>
      <c r="I821" s="1120">
        <f t="shared" si="386"/>
        <v>2504</v>
      </c>
      <c r="J821" s="1120"/>
      <c r="K821" s="1120">
        <v>58249.3</v>
      </c>
      <c r="L821" s="1120">
        <v>58720</v>
      </c>
      <c r="M821" s="1492">
        <f t="shared" si="388"/>
        <v>9629.3666666666668</v>
      </c>
      <c r="N821" s="1492">
        <f t="shared" si="389"/>
        <v>24073.416666666668</v>
      </c>
      <c r="O821" s="1492">
        <f t="shared" si="390"/>
        <v>38517.466666666667</v>
      </c>
    </row>
    <row r="822" spans="1:15" s="277" customFormat="1" ht="28.5">
      <c r="A822" s="1684"/>
      <c r="B822" s="1704"/>
      <c r="C822" s="575" t="s">
        <v>290</v>
      </c>
      <c r="D822" s="286" t="s">
        <v>39</v>
      </c>
      <c r="E822" s="1120">
        <v>6908.7</v>
      </c>
      <c r="F822" s="1120">
        <v>5472.6</v>
      </c>
      <c r="G822" s="1120">
        <v>5497.2</v>
      </c>
      <c r="H822" s="1120">
        <f t="shared" si="387"/>
        <v>24.599999999999454</v>
      </c>
      <c r="I822" s="1120">
        <f t="shared" si="386"/>
        <v>-1411.5</v>
      </c>
      <c r="J822" s="1120"/>
      <c r="K822" s="1120">
        <v>5595.3</v>
      </c>
      <c r="L822" s="1120">
        <v>5727.5</v>
      </c>
      <c r="M822" s="1492">
        <f t="shared" si="388"/>
        <v>916.19999999999993</v>
      </c>
      <c r="N822" s="1492">
        <f t="shared" si="389"/>
        <v>2290.5</v>
      </c>
      <c r="O822" s="1492">
        <f t="shared" si="390"/>
        <v>3664.7999999999997</v>
      </c>
    </row>
    <row r="823" spans="1:15" s="277" customFormat="1" ht="14.25">
      <c r="A823" s="1684"/>
      <c r="B823" s="1704"/>
      <c r="C823" s="576"/>
      <c r="D823" s="522"/>
      <c r="E823" s="1141"/>
      <c r="F823" s="1141"/>
      <c r="G823" s="1141"/>
      <c r="H823" s="1141">
        <f t="shared" si="387"/>
        <v>0</v>
      </c>
      <c r="I823" s="1141">
        <f t="shared" si="386"/>
        <v>0</v>
      </c>
      <c r="J823" s="1141"/>
      <c r="K823" s="1141"/>
      <c r="L823" s="1141"/>
      <c r="M823" s="1088"/>
      <c r="N823" s="1088"/>
      <c r="O823" s="1088"/>
    </row>
    <row r="824" spans="1:15" s="277" customFormat="1" ht="14.25">
      <c r="A824" s="1684"/>
      <c r="B824" s="1704"/>
      <c r="C824" s="577">
        <v>4212</v>
      </c>
      <c r="D824" s="521" t="s">
        <v>40</v>
      </c>
      <c r="E824" s="1417">
        <f>E826+E827+E828</f>
        <v>10899.8</v>
      </c>
      <c r="F824" s="1417">
        <f>F826+F827+F828</f>
        <v>10560</v>
      </c>
      <c r="G824" s="1417">
        <f>G826+G827+G828</f>
        <v>10563.7</v>
      </c>
      <c r="H824" s="1417">
        <f t="shared" si="387"/>
        <v>3.7000000000007276</v>
      </c>
      <c r="I824" s="1417">
        <f t="shared" si="386"/>
        <v>-336.09999999999854</v>
      </c>
      <c r="J824" s="1417"/>
      <c r="K824" s="1417">
        <f>K826+K827+K828</f>
        <v>10563.7</v>
      </c>
      <c r="L824" s="1417">
        <f>L826+L827+L828</f>
        <v>10563.7</v>
      </c>
      <c r="M824" s="1088"/>
      <c r="N824" s="1088"/>
      <c r="O824" s="1088"/>
    </row>
    <row r="825" spans="1:15" s="277" customFormat="1">
      <c r="A825" s="1684"/>
      <c r="B825" s="1704"/>
      <c r="C825" s="575"/>
      <c r="D825" s="282" t="s">
        <v>72</v>
      </c>
      <c r="E825" s="1110"/>
      <c r="F825" s="1110"/>
      <c r="G825" s="1110"/>
      <c r="H825" s="1110">
        <f t="shared" si="387"/>
        <v>0</v>
      </c>
      <c r="I825" s="1110">
        <f t="shared" si="386"/>
        <v>0</v>
      </c>
      <c r="J825" s="1110"/>
      <c r="K825" s="1110"/>
      <c r="L825" s="1110"/>
      <c r="M825" s="1088"/>
      <c r="N825" s="1088"/>
      <c r="O825" s="1088"/>
    </row>
    <row r="826" spans="1:15" s="277" customFormat="1">
      <c r="A826" s="1684"/>
      <c r="B826" s="1704"/>
      <c r="C826" s="575"/>
      <c r="D826" s="282" t="s">
        <v>40</v>
      </c>
      <c r="E826" s="1110">
        <v>5591.5</v>
      </c>
      <c r="F826" s="1110">
        <v>4944.8999999999996</v>
      </c>
      <c r="G826" s="1110">
        <v>4305.6000000000004</v>
      </c>
      <c r="H826" s="1110">
        <f t="shared" si="387"/>
        <v>-639.29999999999927</v>
      </c>
      <c r="I826" s="1110">
        <f t="shared" si="386"/>
        <v>-1285.8999999999996</v>
      </c>
      <c r="J826" s="1110"/>
      <c r="K826" s="1110">
        <v>4305.6000000000004</v>
      </c>
      <c r="L826" s="1110">
        <v>4305.6000000000004</v>
      </c>
      <c r="M826" s="1088">
        <f t="shared" ref="M826:M828" si="391">+G826/12*3</f>
        <v>1076.4000000000001</v>
      </c>
      <c r="N826" s="1088">
        <f t="shared" ref="N826:N828" si="392">+G826/12*6</f>
        <v>2152.8000000000002</v>
      </c>
      <c r="O826" s="1088">
        <f t="shared" ref="O826:O828" si="393">+G826/12*9</f>
        <v>3229.2000000000003</v>
      </c>
    </row>
    <row r="827" spans="1:15" s="277" customFormat="1">
      <c r="A827" s="1684"/>
      <c r="B827" s="1704"/>
      <c r="C827" s="575"/>
      <c r="D827" s="282" t="s">
        <v>297</v>
      </c>
      <c r="E827" s="1110"/>
      <c r="F827" s="1110"/>
      <c r="G827" s="1110">
        <v>643</v>
      </c>
      <c r="H827" s="1110">
        <f t="shared" si="387"/>
        <v>643</v>
      </c>
      <c r="I827" s="1110">
        <f t="shared" si="386"/>
        <v>643</v>
      </c>
      <c r="J827" s="1110"/>
      <c r="K827" s="1110">
        <v>643</v>
      </c>
      <c r="L827" s="1110">
        <v>643</v>
      </c>
      <c r="M827" s="1088">
        <f t="shared" si="391"/>
        <v>160.75</v>
      </c>
      <c r="N827" s="1088">
        <f t="shared" si="392"/>
        <v>321.5</v>
      </c>
      <c r="O827" s="1088">
        <f t="shared" si="393"/>
        <v>482.25</v>
      </c>
    </row>
    <row r="828" spans="1:15" s="277" customFormat="1">
      <c r="A828" s="1684"/>
      <c r="B828" s="1704"/>
      <c r="C828" s="575"/>
      <c r="D828" s="282" t="s">
        <v>414</v>
      </c>
      <c r="E828" s="1110">
        <v>5308.3</v>
      </c>
      <c r="F828" s="1110">
        <v>5615.1</v>
      </c>
      <c r="G828" s="1110">
        <v>5615.1</v>
      </c>
      <c r="H828" s="1110">
        <f t="shared" si="387"/>
        <v>0</v>
      </c>
      <c r="I828" s="1110">
        <f t="shared" si="386"/>
        <v>306.80000000000018</v>
      </c>
      <c r="J828" s="1110"/>
      <c r="K828" s="1110">
        <v>5615.1</v>
      </c>
      <c r="L828" s="1110">
        <v>5615.1</v>
      </c>
      <c r="M828" s="1088">
        <f t="shared" si="391"/>
        <v>1403.7750000000001</v>
      </c>
      <c r="N828" s="1088">
        <f t="shared" si="392"/>
        <v>2807.55</v>
      </c>
      <c r="O828" s="1088">
        <f t="shared" si="393"/>
        <v>4211.3249999999998</v>
      </c>
    </row>
    <row r="829" spans="1:15" s="277" customFormat="1" ht="14.25">
      <c r="A829" s="1684"/>
      <c r="B829" s="1704"/>
      <c r="C829" s="577">
        <v>4213</v>
      </c>
      <c r="D829" s="521" t="s">
        <v>41</v>
      </c>
      <c r="E829" s="1417">
        <f>E831+E832</f>
        <v>618.9</v>
      </c>
      <c r="F829" s="1417">
        <f>F831+F832</f>
        <v>747.9</v>
      </c>
      <c r="G829" s="1417">
        <f>G831+G832</f>
        <v>800.7</v>
      </c>
      <c r="H829" s="1417">
        <f t="shared" si="387"/>
        <v>52.800000000000068</v>
      </c>
      <c r="I829" s="1417">
        <f t="shared" si="386"/>
        <v>181.80000000000007</v>
      </c>
      <c r="J829" s="1417"/>
      <c r="K829" s="1417">
        <f>K831+K832</f>
        <v>800.7</v>
      </c>
      <c r="L829" s="1417">
        <f>L831+L832</f>
        <v>800.7</v>
      </c>
      <c r="M829" s="1088"/>
      <c r="N829" s="1088"/>
      <c r="O829" s="1088"/>
    </row>
    <row r="830" spans="1:15" s="277" customFormat="1">
      <c r="A830" s="1684"/>
      <c r="B830" s="1704"/>
      <c r="C830" s="575"/>
      <c r="D830" s="282" t="s">
        <v>72</v>
      </c>
      <c r="E830" s="1110"/>
      <c r="F830" s="1110"/>
      <c r="G830" s="1110"/>
      <c r="H830" s="1110">
        <f t="shared" si="387"/>
        <v>0</v>
      </c>
      <c r="I830" s="1110">
        <f t="shared" si="386"/>
        <v>0</v>
      </c>
      <c r="J830" s="1110"/>
      <c r="K830" s="1110"/>
      <c r="L830" s="1110"/>
      <c r="M830" s="1088"/>
      <c r="N830" s="1088"/>
      <c r="O830" s="1088"/>
    </row>
    <row r="831" spans="1:15" s="277" customFormat="1">
      <c r="A831" s="1684"/>
      <c r="B831" s="1704"/>
      <c r="C831" s="575"/>
      <c r="D831" s="288" t="s">
        <v>42</v>
      </c>
      <c r="E831" s="1110">
        <v>618.9</v>
      </c>
      <c r="F831" s="1110">
        <v>571.5</v>
      </c>
      <c r="G831" s="1110">
        <v>800.7</v>
      </c>
      <c r="H831" s="1110">
        <f t="shared" si="387"/>
        <v>229.20000000000005</v>
      </c>
      <c r="I831" s="1110">
        <f t="shared" si="386"/>
        <v>181.80000000000007</v>
      </c>
      <c r="J831" s="1110"/>
      <c r="K831" s="1110">
        <v>800.7</v>
      </c>
      <c r="L831" s="1110">
        <v>800.7</v>
      </c>
      <c r="M831" s="1088">
        <f t="shared" ref="M831:M833" si="394">+G831/12*3</f>
        <v>200.17500000000001</v>
      </c>
      <c r="N831" s="1088">
        <f t="shared" ref="N831:N833" si="395">+G831/12*6</f>
        <v>400.35</v>
      </c>
      <c r="O831" s="1088">
        <f t="shared" ref="O831:O833" si="396">+G831/12*9</f>
        <v>600.52500000000009</v>
      </c>
    </row>
    <row r="832" spans="1:15" s="277" customFormat="1">
      <c r="A832" s="1684"/>
      <c r="B832" s="1704"/>
      <c r="C832" s="575"/>
      <c r="D832" s="288" t="s">
        <v>291</v>
      </c>
      <c r="E832" s="1110"/>
      <c r="F832" s="1110">
        <v>176.4</v>
      </c>
      <c r="G832" s="1110"/>
      <c r="H832" s="1110">
        <f t="shared" si="387"/>
        <v>-176.4</v>
      </c>
      <c r="I832" s="1110">
        <f t="shared" si="386"/>
        <v>0</v>
      </c>
      <c r="J832" s="1110"/>
      <c r="K832" s="1110"/>
      <c r="L832" s="1110"/>
      <c r="M832" s="1088">
        <f t="shared" si="394"/>
        <v>0</v>
      </c>
      <c r="N832" s="1088">
        <f t="shared" si="395"/>
        <v>0</v>
      </c>
      <c r="O832" s="1088">
        <f t="shared" si="396"/>
        <v>0</v>
      </c>
    </row>
    <row r="833" spans="1:15" s="277" customFormat="1" ht="14.25">
      <c r="A833" s="1684"/>
      <c r="B833" s="1704"/>
      <c r="C833" s="575">
        <v>4214</v>
      </c>
      <c r="D833" s="287" t="s">
        <v>43</v>
      </c>
      <c r="E833" s="1110">
        <v>29610.1</v>
      </c>
      <c r="F833" s="1110">
        <v>26959.5</v>
      </c>
      <c r="G833" s="1110">
        <v>35630.199999999997</v>
      </c>
      <c r="H833" s="1110">
        <f t="shared" si="387"/>
        <v>8670.6999999999971</v>
      </c>
      <c r="I833" s="1110">
        <f t="shared" si="386"/>
        <v>6020.0999999999985</v>
      </c>
      <c r="J833" s="1110"/>
      <c r="K833" s="1110">
        <v>35630.199999999997</v>
      </c>
      <c r="L833" s="1110">
        <v>35630.199999999997</v>
      </c>
      <c r="M833" s="1088">
        <f t="shared" si="394"/>
        <v>8907.5499999999993</v>
      </c>
      <c r="N833" s="1088">
        <f t="shared" si="395"/>
        <v>17815.099999999999</v>
      </c>
      <c r="O833" s="1088">
        <f t="shared" si="396"/>
        <v>26722.649999999998</v>
      </c>
    </row>
    <row r="834" spans="1:15" s="275" customFormat="1" ht="23.25" customHeight="1">
      <c r="A834" s="1684"/>
      <c r="B834" s="1704"/>
      <c r="C834" s="575">
        <v>4215</v>
      </c>
      <c r="D834" s="287" t="s">
        <v>44</v>
      </c>
      <c r="E834" s="1110"/>
      <c r="F834" s="1110"/>
      <c r="G834" s="1110"/>
      <c r="H834" s="1110">
        <f t="shared" si="387"/>
        <v>0</v>
      </c>
      <c r="I834" s="1110">
        <f t="shared" si="386"/>
        <v>0</v>
      </c>
      <c r="J834" s="1110"/>
      <c r="K834" s="1110"/>
      <c r="L834" s="1110"/>
      <c r="M834" s="1492"/>
      <c r="N834" s="1128"/>
      <c r="O834" s="1492"/>
    </row>
    <row r="835" spans="1:15" s="176" customFormat="1" ht="14.25">
      <c r="A835" s="1684"/>
      <c r="B835" s="1704"/>
      <c r="C835" s="575">
        <v>4216</v>
      </c>
      <c r="D835" s="287" t="s">
        <v>45</v>
      </c>
      <c r="E835" s="1110"/>
      <c r="F835" s="1110"/>
      <c r="G835" s="1110"/>
      <c r="H835" s="1110">
        <f t="shared" si="387"/>
        <v>0</v>
      </c>
      <c r="I835" s="1110">
        <f t="shared" si="386"/>
        <v>0</v>
      </c>
      <c r="J835" s="1110"/>
      <c r="K835" s="1110"/>
      <c r="L835" s="1110"/>
      <c r="M835" s="1128"/>
      <c r="N835" s="1128"/>
      <c r="O835" s="1128"/>
    </row>
    <row r="836" spans="1:15" s="176" customFormat="1" ht="14.25">
      <c r="A836" s="1684"/>
      <c r="B836" s="1704"/>
      <c r="C836" s="575">
        <v>4217</v>
      </c>
      <c r="D836" s="287" t="s">
        <v>46</v>
      </c>
      <c r="E836" s="1110"/>
      <c r="F836" s="1110"/>
      <c r="G836" s="1110"/>
      <c r="H836" s="1110">
        <f t="shared" si="387"/>
        <v>0</v>
      </c>
      <c r="I836" s="1110">
        <f t="shared" si="386"/>
        <v>0</v>
      </c>
      <c r="J836" s="1110"/>
      <c r="K836" s="1110"/>
      <c r="L836" s="1110"/>
      <c r="M836" s="1128"/>
      <c r="N836" s="1128"/>
      <c r="O836" s="1128"/>
    </row>
    <row r="837" spans="1:15" s="176" customFormat="1" ht="14.25">
      <c r="A837" s="1684"/>
      <c r="B837" s="1704"/>
      <c r="C837" s="577"/>
      <c r="D837" s="521" t="s">
        <v>440</v>
      </c>
      <c r="E837" s="1417">
        <f>E839+E840</f>
        <v>0</v>
      </c>
      <c r="F837" s="1417">
        <f>F839+F840</f>
        <v>0</v>
      </c>
      <c r="G837" s="1417">
        <f>G839+G840</f>
        <v>0</v>
      </c>
      <c r="H837" s="1417">
        <f t="shared" si="387"/>
        <v>0</v>
      </c>
      <c r="I837" s="1417">
        <f t="shared" si="386"/>
        <v>0</v>
      </c>
      <c r="J837" s="1417"/>
      <c r="K837" s="1417">
        <f>K839+K840</f>
        <v>0</v>
      </c>
      <c r="L837" s="1417">
        <f>L839+L840</f>
        <v>0</v>
      </c>
      <c r="M837" s="1128"/>
      <c r="N837" s="1128"/>
      <c r="O837" s="1128"/>
    </row>
    <row r="838" spans="1:15" s="176" customFormat="1">
      <c r="A838" s="1684"/>
      <c r="B838" s="1704"/>
      <c r="C838" s="575"/>
      <c r="D838" s="282" t="s">
        <v>72</v>
      </c>
      <c r="E838" s="1114"/>
      <c r="F838" s="1114"/>
      <c r="G838" s="1114"/>
      <c r="H838" s="1114">
        <f t="shared" si="387"/>
        <v>0</v>
      </c>
      <c r="I838" s="1114">
        <f t="shared" si="386"/>
        <v>0</v>
      </c>
      <c r="J838" s="1114"/>
      <c r="K838" s="1114"/>
      <c r="L838" s="1114"/>
      <c r="M838" s="1128"/>
      <c r="N838" s="1128"/>
      <c r="O838" s="1128"/>
    </row>
    <row r="839" spans="1:15" s="176" customFormat="1">
      <c r="A839" s="1684"/>
      <c r="B839" s="1704"/>
      <c r="C839" s="575">
        <v>4221</v>
      </c>
      <c r="D839" s="282" t="s">
        <v>47</v>
      </c>
      <c r="E839" s="1114"/>
      <c r="F839" s="1114"/>
      <c r="G839" s="1114"/>
      <c r="H839" s="1114">
        <f t="shared" si="387"/>
        <v>0</v>
      </c>
      <c r="I839" s="1114">
        <f t="shared" si="386"/>
        <v>0</v>
      </c>
      <c r="J839" s="1114"/>
      <c r="K839" s="1114"/>
      <c r="L839" s="1114"/>
      <c r="M839" s="1128"/>
      <c r="N839" s="1128"/>
      <c r="O839" s="1128"/>
    </row>
    <row r="840" spans="1:15" s="176" customFormat="1">
      <c r="A840" s="1684"/>
      <c r="B840" s="1704"/>
      <c r="C840" s="575">
        <v>4222</v>
      </c>
      <c r="D840" s="282" t="s">
        <v>48</v>
      </c>
      <c r="E840" s="1114"/>
      <c r="F840" s="1114"/>
      <c r="G840" s="1114"/>
      <c r="H840" s="1114">
        <f t="shared" si="387"/>
        <v>0</v>
      </c>
      <c r="I840" s="1114">
        <f t="shared" si="386"/>
        <v>0</v>
      </c>
      <c r="J840" s="1114"/>
      <c r="K840" s="1114"/>
      <c r="L840" s="1114"/>
      <c r="M840" s="1128"/>
      <c r="N840" s="1088"/>
      <c r="O840" s="1128"/>
    </row>
    <row r="841" spans="1:15" s="277" customFormat="1" ht="14.25">
      <c r="A841" s="1684"/>
      <c r="B841" s="1704"/>
      <c r="C841" s="575">
        <v>4231</v>
      </c>
      <c r="D841" s="283" t="s">
        <v>49</v>
      </c>
      <c r="E841" s="1114">
        <v>550.20000000000005</v>
      </c>
      <c r="F841" s="1114">
        <v>1833.5</v>
      </c>
      <c r="G841" s="1114">
        <v>1833.5</v>
      </c>
      <c r="H841" s="1114">
        <f t="shared" si="387"/>
        <v>0</v>
      </c>
      <c r="I841" s="1114">
        <f t="shared" si="386"/>
        <v>1283.3</v>
      </c>
      <c r="J841" s="1114"/>
      <c r="K841" s="1114">
        <v>1833.5</v>
      </c>
      <c r="L841" s="1114">
        <v>1833.5</v>
      </c>
      <c r="M841" s="1088">
        <f t="shared" ref="M841" si="397">+G841/12*3</f>
        <v>458.375</v>
      </c>
      <c r="N841" s="1088">
        <f t="shared" ref="N841" si="398">+G841/12*6</f>
        <v>916.75</v>
      </c>
      <c r="O841" s="1088">
        <f t="shared" ref="O841" si="399">+G841/12*9</f>
        <v>1375.125</v>
      </c>
    </row>
    <row r="842" spans="1:15" s="277" customFormat="1" ht="16.5">
      <c r="A842" s="1684"/>
      <c r="B842" s="1704"/>
      <c r="C842" s="575">
        <v>4232</v>
      </c>
      <c r="D842" s="283" t="s">
        <v>50</v>
      </c>
      <c r="E842" s="1114"/>
      <c r="F842" s="1114"/>
      <c r="G842" s="1114"/>
      <c r="H842" s="1114">
        <f t="shared" si="387"/>
        <v>0</v>
      </c>
      <c r="I842" s="1114">
        <f t="shared" si="386"/>
        <v>0</v>
      </c>
      <c r="J842" s="1418"/>
      <c r="K842" s="1114"/>
      <c r="L842" s="1114"/>
      <c r="M842" s="1088"/>
      <c r="N842" s="1088"/>
      <c r="O842" s="1088"/>
    </row>
    <row r="843" spans="1:15" s="277" customFormat="1" ht="16.5">
      <c r="A843" s="1684"/>
      <c r="B843" s="1704"/>
      <c r="C843" s="575">
        <v>4233</v>
      </c>
      <c r="D843" s="283" t="s">
        <v>404</v>
      </c>
      <c r="E843" s="1114"/>
      <c r="F843" s="1114"/>
      <c r="G843" s="1114"/>
      <c r="H843" s="1114">
        <f t="shared" si="387"/>
        <v>0</v>
      </c>
      <c r="I843" s="1114">
        <f t="shared" si="386"/>
        <v>0</v>
      </c>
      <c r="J843" s="1418"/>
      <c r="K843" s="1114"/>
      <c r="L843" s="1114"/>
      <c r="M843" s="1088"/>
      <c r="N843" s="1088"/>
      <c r="O843" s="1088"/>
    </row>
    <row r="844" spans="1:15" s="277" customFormat="1" ht="14.25">
      <c r="A844" s="1684"/>
      <c r="B844" s="1704"/>
      <c r="C844" s="575">
        <v>4234</v>
      </c>
      <c r="D844" s="283" t="s">
        <v>51</v>
      </c>
      <c r="E844" s="1110"/>
      <c r="F844" s="1110"/>
      <c r="G844" s="1110"/>
      <c r="H844" s="1110">
        <f t="shared" si="387"/>
        <v>0</v>
      </c>
      <c r="I844" s="1110">
        <f t="shared" si="386"/>
        <v>0</v>
      </c>
      <c r="J844" s="1110"/>
      <c r="K844" s="1110"/>
      <c r="L844" s="1110"/>
      <c r="M844" s="1088"/>
      <c r="N844" s="1492"/>
      <c r="O844" s="1088"/>
    </row>
    <row r="845" spans="1:15" s="275" customFormat="1" ht="14.25">
      <c r="A845" s="1684"/>
      <c r="B845" s="1704"/>
      <c r="C845" s="575">
        <v>4235</v>
      </c>
      <c r="D845" s="283" t="s">
        <v>52</v>
      </c>
      <c r="E845" s="1110"/>
      <c r="F845" s="1110">
        <v>750</v>
      </c>
      <c r="G845" s="1110">
        <v>750</v>
      </c>
      <c r="H845" s="1110">
        <f t="shared" si="387"/>
        <v>0</v>
      </c>
      <c r="I845" s="1110">
        <f t="shared" si="386"/>
        <v>750</v>
      </c>
      <c r="J845" s="1110"/>
      <c r="K845" s="1110">
        <v>750</v>
      </c>
      <c r="L845" s="1110">
        <v>750</v>
      </c>
      <c r="M845" s="1088">
        <f t="shared" ref="M845" si="400">+G845/12*3</f>
        <v>187.5</v>
      </c>
      <c r="N845" s="1088">
        <f t="shared" ref="N845" si="401">+G845/12*6</f>
        <v>375</v>
      </c>
      <c r="O845" s="1088">
        <f t="shared" ref="O845" si="402">+G845/12*9</f>
        <v>562.5</v>
      </c>
    </row>
    <row r="846" spans="1:15" s="277" customFormat="1" ht="14.25">
      <c r="A846" s="1684"/>
      <c r="B846" s="1704"/>
      <c r="C846" s="575">
        <v>4236</v>
      </c>
      <c r="D846" s="283" t="s">
        <v>53</v>
      </c>
      <c r="E846" s="1110"/>
      <c r="F846" s="1110"/>
      <c r="G846" s="1110"/>
      <c r="H846" s="1110">
        <f t="shared" si="387"/>
        <v>0</v>
      </c>
      <c r="I846" s="1110">
        <f t="shared" si="386"/>
        <v>0</v>
      </c>
      <c r="J846" s="1110"/>
      <c r="K846" s="1110"/>
      <c r="L846" s="1110"/>
      <c r="M846" s="1088"/>
      <c r="N846" s="1492"/>
      <c r="O846" s="1088"/>
    </row>
    <row r="847" spans="1:15" s="275" customFormat="1" ht="14.25">
      <c r="A847" s="1684"/>
      <c r="B847" s="1704"/>
      <c r="C847" s="575">
        <v>4237</v>
      </c>
      <c r="D847" s="283" t="s">
        <v>54</v>
      </c>
      <c r="E847" s="1110"/>
      <c r="F847" s="1110"/>
      <c r="G847" s="1110"/>
      <c r="H847" s="1110">
        <f t="shared" si="387"/>
        <v>0</v>
      </c>
      <c r="I847" s="1110">
        <f t="shared" si="386"/>
        <v>0</v>
      </c>
      <c r="J847" s="1110"/>
      <c r="K847" s="1110"/>
      <c r="L847" s="1110"/>
      <c r="M847" s="1492"/>
      <c r="N847" s="1492"/>
      <c r="O847" s="1492"/>
    </row>
    <row r="848" spans="1:15" s="275" customFormat="1" ht="14.25">
      <c r="A848" s="1684"/>
      <c r="B848" s="1704"/>
      <c r="C848" s="575">
        <v>4239</v>
      </c>
      <c r="D848" s="281" t="s">
        <v>55</v>
      </c>
      <c r="E848" s="1120"/>
      <c r="F848" s="1120"/>
      <c r="G848" s="1120"/>
      <c r="H848" s="1120">
        <f t="shared" si="387"/>
        <v>0</v>
      </c>
      <c r="I848" s="1120">
        <f t="shared" ref="I848:I879" si="403">G848-E848</f>
        <v>0</v>
      </c>
      <c r="J848" s="1120"/>
      <c r="K848" s="1120"/>
      <c r="L848" s="1120"/>
      <c r="M848" s="1492"/>
      <c r="N848" s="1492"/>
      <c r="O848" s="1492"/>
    </row>
    <row r="849" spans="1:15" s="275" customFormat="1" ht="14.25">
      <c r="A849" s="1684"/>
      <c r="B849" s="1704"/>
      <c r="C849" s="575">
        <v>4241</v>
      </c>
      <c r="D849" s="283" t="s">
        <v>56</v>
      </c>
      <c r="E849" s="1110">
        <v>128.9</v>
      </c>
      <c r="F849" s="1110">
        <v>128.9</v>
      </c>
      <c r="G849" s="1110">
        <v>128.9</v>
      </c>
      <c r="H849" s="1110">
        <f t="shared" si="387"/>
        <v>0</v>
      </c>
      <c r="I849" s="1110">
        <f t="shared" si="403"/>
        <v>0</v>
      </c>
      <c r="J849" s="1110"/>
      <c r="K849" s="1110">
        <v>128.9</v>
      </c>
      <c r="L849" s="1110">
        <v>128.9</v>
      </c>
      <c r="M849" s="1088">
        <f t="shared" ref="M849" si="404">+G849/12*3</f>
        <v>32.225000000000001</v>
      </c>
      <c r="N849" s="1088">
        <f t="shared" ref="N849" si="405">+G849/12*6</f>
        <v>64.45</v>
      </c>
      <c r="O849" s="1088">
        <f t="shared" ref="O849" si="406">+G849/12*9</f>
        <v>96.675000000000011</v>
      </c>
    </row>
    <row r="850" spans="1:15" s="275" customFormat="1" ht="14.25">
      <c r="A850" s="1684"/>
      <c r="B850" s="1704"/>
      <c r="C850" s="575">
        <v>4251</v>
      </c>
      <c r="D850" s="281" t="s">
        <v>57</v>
      </c>
      <c r="E850" s="1120"/>
      <c r="F850" s="1120"/>
      <c r="G850" s="1120"/>
      <c r="H850" s="1120">
        <f t="shared" si="387"/>
        <v>0</v>
      </c>
      <c r="I850" s="1120">
        <f t="shared" si="403"/>
        <v>0</v>
      </c>
      <c r="J850" s="1120"/>
      <c r="K850" s="1120"/>
      <c r="L850" s="1120"/>
      <c r="M850" s="1492"/>
      <c r="N850" s="1492"/>
      <c r="O850" s="1492"/>
    </row>
    <row r="851" spans="1:15" s="275" customFormat="1" ht="28.5">
      <c r="A851" s="1684"/>
      <c r="B851" s="1704"/>
      <c r="C851" s="577">
        <v>4252</v>
      </c>
      <c r="D851" s="521" t="s">
        <v>58</v>
      </c>
      <c r="E851" s="1417">
        <f>E853+E854</f>
        <v>0</v>
      </c>
      <c r="F851" s="1417">
        <f>F853+F854</f>
        <v>0</v>
      </c>
      <c r="G851" s="1417">
        <f>G853+G854</f>
        <v>0</v>
      </c>
      <c r="H851" s="1417">
        <f t="shared" si="387"/>
        <v>0</v>
      </c>
      <c r="I851" s="1417">
        <f t="shared" si="403"/>
        <v>0</v>
      </c>
      <c r="J851" s="1417"/>
      <c r="K851" s="1417">
        <f>K853+K854</f>
        <v>0</v>
      </c>
      <c r="L851" s="1417">
        <f>L853+L854</f>
        <v>0</v>
      </c>
      <c r="M851" s="1492"/>
      <c r="N851" s="1492"/>
      <c r="O851" s="1492"/>
    </row>
    <row r="852" spans="1:15" s="275" customFormat="1">
      <c r="A852" s="1684"/>
      <c r="B852" s="1704"/>
      <c r="C852" s="575"/>
      <c r="D852" s="282" t="s">
        <v>72</v>
      </c>
      <c r="E852" s="1120"/>
      <c r="F852" s="1120"/>
      <c r="G852" s="1120"/>
      <c r="H852" s="1120">
        <f t="shared" si="387"/>
        <v>0</v>
      </c>
      <c r="I852" s="1120">
        <f t="shared" si="403"/>
        <v>0</v>
      </c>
      <c r="J852" s="1120"/>
      <c r="K852" s="1120"/>
      <c r="L852" s="1120"/>
      <c r="M852" s="1492"/>
      <c r="N852" s="1088"/>
      <c r="O852" s="1492"/>
    </row>
    <row r="853" spans="1:15" s="277" customFormat="1">
      <c r="A853" s="1684"/>
      <c r="B853" s="1704"/>
      <c r="C853" s="575"/>
      <c r="D853" s="289" t="s">
        <v>59</v>
      </c>
      <c r="E853" s="1120"/>
      <c r="F853" s="1120"/>
      <c r="G853" s="1120"/>
      <c r="H853" s="1120">
        <f t="shared" si="387"/>
        <v>0</v>
      </c>
      <c r="I853" s="1120">
        <f t="shared" si="403"/>
        <v>0</v>
      </c>
      <c r="J853" s="1120"/>
      <c r="K853" s="1120"/>
      <c r="L853" s="1120"/>
      <c r="M853" s="1088"/>
      <c r="N853" s="1088"/>
      <c r="O853" s="1088"/>
    </row>
    <row r="854" spans="1:15" s="277" customFormat="1">
      <c r="A854" s="1684"/>
      <c r="B854" s="1704"/>
      <c r="C854" s="575"/>
      <c r="D854" s="289" t="s">
        <v>60</v>
      </c>
      <c r="E854" s="1120"/>
      <c r="F854" s="1120"/>
      <c r="G854" s="1120"/>
      <c r="H854" s="1120">
        <f t="shared" si="387"/>
        <v>0</v>
      </c>
      <c r="I854" s="1120">
        <f t="shared" si="403"/>
        <v>0</v>
      </c>
      <c r="J854" s="1120"/>
      <c r="K854" s="1120"/>
      <c r="L854" s="1120"/>
      <c r="M854" s="1088"/>
      <c r="N854" s="1088"/>
      <c r="O854" s="1088"/>
    </row>
    <row r="855" spans="1:15" s="277" customFormat="1" ht="14.25">
      <c r="A855" s="1684"/>
      <c r="B855" s="1704"/>
      <c r="C855" s="577">
        <v>4261</v>
      </c>
      <c r="D855" s="521" t="s">
        <v>61</v>
      </c>
      <c r="E855" s="1417">
        <f>E857+E858</f>
        <v>0</v>
      </c>
      <c r="F855" s="1417">
        <f>F857+F858</f>
        <v>0</v>
      </c>
      <c r="G855" s="1417">
        <f>G857+G858</f>
        <v>0</v>
      </c>
      <c r="H855" s="1417">
        <f t="shared" si="387"/>
        <v>0</v>
      </c>
      <c r="I855" s="1417">
        <f t="shared" si="403"/>
        <v>0</v>
      </c>
      <c r="J855" s="1417"/>
      <c r="K855" s="1417">
        <f>K857+K858</f>
        <v>0</v>
      </c>
      <c r="L855" s="1417">
        <f>L857+L858</f>
        <v>0</v>
      </c>
      <c r="M855" s="1088"/>
      <c r="N855" s="1088"/>
      <c r="O855" s="1088"/>
    </row>
    <row r="856" spans="1:15" s="277" customFormat="1">
      <c r="A856" s="1684"/>
      <c r="B856" s="1704"/>
      <c r="C856" s="575"/>
      <c r="D856" s="282" t="s">
        <v>72</v>
      </c>
      <c r="E856" s="1110"/>
      <c r="F856" s="1110"/>
      <c r="G856" s="1110"/>
      <c r="H856" s="1110">
        <f t="shared" si="387"/>
        <v>0</v>
      </c>
      <c r="I856" s="1110">
        <f t="shared" si="403"/>
        <v>0</v>
      </c>
      <c r="J856" s="1110"/>
      <c r="K856" s="1110"/>
      <c r="L856" s="1110"/>
      <c r="M856" s="1088"/>
      <c r="N856" s="1088"/>
      <c r="O856" s="1088"/>
    </row>
    <row r="857" spans="1:15" s="277" customFormat="1">
      <c r="A857" s="1684"/>
      <c r="B857" s="1704"/>
      <c r="C857" s="575"/>
      <c r="D857" s="282" t="s">
        <v>62</v>
      </c>
      <c r="E857" s="1110"/>
      <c r="F857" s="1110"/>
      <c r="G857" s="1110"/>
      <c r="H857" s="1110">
        <f t="shared" si="387"/>
        <v>0</v>
      </c>
      <c r="I857" s="1110">
        <f t="shared" si="403"/>
        <v>0</v>
      </c>
      <c r="J857" s="1110"/>
      <c r="K857" s="1110"/>
      <c r="L857" s="1110"/>
      <c r="M857" s="1088"/>
      <c r="N857" s="1088"/>
      <c r="O857" s="1088"/>
    </row>
    <row r="858" spans="1:15" s="277" customFormat="1">
      <c r="A858" s="1684"/>
      <c r="B858" s="1704"/>
      <c r="C858" s="575"/>
      <c r="D858" s="282" t="s">
        <v>63</v>
      </c>
      <c r="E858" s="1110"/>
      <c r="F858" s="1110"/>
      <c r="G858" s="1110"/>
      <c r="H858" s="1110">
        <f t="shared" si="387"/>
        <v>0</v>
      </c>
      <c r="I858" s="1110">
        <f t="shared" si="403"/>
        <v>0</v>
      </c>
      <c r="J858" s="1110"/>
      <c r="K858" s="1110"/>
      <c r="L858" s="1110"/>
      <c r="M858" s="1088"/>
      <c r="N858" s="1088"/>
      <c r="O858" s="1088"/>
    </row>
    <row r="859" spans="1:15" s="277" customFormat="1" ht="14.25">
      <c r="A859" s="1684"/>
      <c r="B859" s="1704"/>
      <c r="C859" s="575">
        <v>4262</v>
      </c>
      <c r="D859" s="283" t="s">
        <v>358</v>
      </c>
      <c r="E859" s="1110"/>
      <c r="F859" s="1110"/>
      <c r="G859" s="1110"/>
      <c r="H859" s="1110">
        <f t="shared" si="387"/>
        <v>0</v>
      </c>
      <c r="I859" s="1110">
        <f t="shared" si="403"/>
        <v>0</v>
      </c>
      <c r="J859" s="1110"/>
      <c r="K859" s="1110"/>
      <c r="L859" s="1110"/>
      <c r="M859" s="1088"/>
      <c r="N859" s="1088"/>
      <c r="O859" s="1088"/>
    </row>
    <row r="860" spans="1:15" s="277" customFormat="1" ht="14.25">
      <c r="A860" s="1684"/>
      <c r="B860" s="1704"/>
      <c r="C860" s="575">
        <v>4264</v>
      </c>
      <c r="D860" s="283" t="s">
        <v>357</v>
      </c>
      <c r="E860" s="1110"/>
      <c r="F860" s="1110"/>
      <c r="G860" s="1110"/>
      <c r="H860" s="1110">
        <f t="shared" si="387"/>
        <v>0</v>
      </c>
      <c r="I860" s="1110">
        <f t="shared" si="403"/>
        <v>0</v>
      </c>
      <c r="J860" s="1110"/>
      <c r="K860" s="1110"/>
      <c r="L860" s="1110"/>
      <c r="M860" s="1088"/>
      <c r="N860" s="1088"/>
      <c r="O860" s="1088"/>
    </row>
    <row r="861" spans="1:15" s="277" customFormat="1" ht="22.5" customHeight="1">
      <c r="A861" s="1684"/>
      <c r="B861" s="1704"/>
      <c r="C861" s="578">
        <v>4266</v>
      </c>
      <c r="D861" s="551" t="s">
        <v>448</v>
      </c>
      <c r="E861" s="1110"/>
      <c r="F861" s="1110"/>
      <c r="G861" s="1110"/>
      <c r="H861" s="1110">
        <f t="shared" si="387"/>
        <v>0</v>
      </c>
      <c r="I861" s="1110">
        <f t="shared" si="403"/>
        <v>0</v>
      </c>
      <c r="J861" s="1110"/>
      <c r="K861" s="1110"/>
      <c r="L861" s="1110"/>
      <c r="M861" s="1088"/>
      <c r="N861" s="1088"/>
      <c r="O861" s="1088"/>
    </row>
    <row r="862" spans="1:15" s="277" customFormat="1" ht="14.25">
      <c r="A862" s="1684"/>
      <c r="B862" s="1704"/>
      <c r="C862" s="575">
        <v>4267</v>
      </c>
      <c r="D862" s="283" t="s">
        <v>359</v>
      </c>
      <c r="E862" s="1110"/>
      <c r="F862" s="1110"/>
      <c r="G862" s="1110"/>
      <c r="H862" s="1110">
        <f t="shared" si="387"/>
        <v>0</v>
      </c>
      <c r="I862" s="1110">
        <f t="shared" si="403"/>
        <v>0</v>
      </c>
      <c r="J862" s="1110"/>
      <c r="K862" s="1110"/>
      <c r="L862" s="1110"/>
      <c r="M862" s="1088"/>
      <c r="N862" s="1088"/>
      <c r="O862" s="1088"/>
    </row>
    <row r="863" spans="1:15" s="277" customFormat="1" ht="14.25">
      <c r="A863" s="1684"/>
      <c r="B863" s="1704"/>
      <c r="C863" s="575">
        <v>4269</v>
      </c>
      <c r="D863" s="283" t="s">
        <v>64</v>
      </c>
      <c r="E863" s="1110"/>
      <c r="F863" s="1110"/>
      <c r="G863" s="1110"/>
      <c r="H863" s="1110">
        <f t="shared" si="387"/>
        <v>0</v>
      </c>
      <c r="I863" s="1110">
        <f t="shared" si="403"/>
        <v>0</v>
      </c>
      <c r="J863" s="1110"/>
      <c r="K863" s="1110"/>
      <c r="L863" s="1110"/>
      <c r="M863" s="1088"/>
      <c r="N863" s="1519"/>
      <c r="O863" s="1088"/>
    </row>
    <row r="864" spans="1:15" s="277" customFormat="1" ht="28.5">
      <c r="A864" s="1684"/>
      <c r="B864" s="1704"/>
      <c r="C864" s="575">
        <v>4511</v>
      </c>
      <c r="D864" s="281" t="s">
        <v>65</v>
      </c>
      <c r="E864" s="1110"/>
      <c r="F864" s="1110"/>
      <c r="G864" s="1110"/>
      <c r="H864" s="1110">
        <f t="shared" si="387"/>
        <v>0</v>
      </c>
      <c r="I864" s="1110">
        <f t="shared" si="403"/>
        <v>0</v>
      </c>
      <c r="J864" s="1110"/>
      <c r="K864" s="1110"/>
      <c r="L864" s="1110"/>
      <c r="M864" s="1088"/>
      <c r="N864" s="1519"/>
      <c r="O864" s="1088"/>
    </row>
    <row r="865" spans="1:15" s="279" customFormat="1" ht="16.5">
      <c r="A865" s="1684"/>
      <c r="B865" s="1704"/>
      <c r="C865" s="575">
        <v>4621</v>
      </c>
      <c r="D865" s="281" t="s">
        <v>66</v>
      </c>
      <c r="E865" s="1110"/>
      <c r="F865" s="1110"/>
      <c r="G865" s="1110"/>
      <c r="H865" s="1110">
        <f t="shared" si="387"/>
        <v>0</v>
      </c>
      <c r="I865" s="1110">
        <f t="shared" si="403"/>
        <v>0</v>
      </c>
      <c r="J865" s="1419"/>
      <c r="K865" s="1110"/>
      <c r="L865" s="1110"/>
      <c r="M865" s="1088"/>
      <c r="N865" s="1519"/>
      <c r="O865" s="1519"/>
    </row>
    <row r="866" spans="1:15" s="279" customFormat="1" ht="16.5">
      <c r="A866" s="1684"/>
      <c r="B866" s="1704"/>
      <c r="C866" s="575">
        <v>4631</v>
      </c>
      <c r="D866" s="281" t="s">
        <v>403</v>
      </c>
      <c r="E866" s="1110"/>
      <c r="F866" s="1110"/>
      <c r="G866" s="1110"/>
      <c r="H866" s="1110">
        <f t="shared" si="387"/>
        <v>0</v>
      </c>
      <c r="I866" s="1110">
        <f t="shared" si="403"/>
        <v>0</v>
      </c>
      <c r="J866" s="1419"/>
      <c r="K866" s="1110"/>
      <c r="L866" s="1110"/>
      <c r="M866" s="1519"/>
      <c r="N866" s="1519"/>
      <c r="O866" s="1519"/>
    </row>
    <row r="867" spans="1:15" s="279" customFormat="1" ht="21.75" customHeight="1">
      <c r="A867" s="1684"/>
      <c r="B867" s="1704"/>
      <c r="C867" s="575">
        <v>4632</v>
      </c>
      <c r="D867" s="281" t="s">
        <v>295</v>
      </c>
      <c r="E867" s="1110"/>
      <c r="F867" s="1110"/>
      <c r="G867" s="1110"/>
      <c r="H867" s="1110">
        <f t="shared" si="387"/>
        <v>0</v>
      </c>
      <c r="I867" s="1110">
        <f t="shared" si="403"/>
        <v>0</v>
      </c>
      <c r="J867" s="1110"/>
      <c r="K867" s="1110"/>
      <c r="L867" s="1110"/>
      <c r="M867" s="1519"/>
      <c r="N867" s="1519"/>
      <c r="O867" s="1519"/>
    </row>
    <row r="868" spans="1:15" s="279" customFormat="1" ht="48.75" customHeight="1">
      <c r="A868" s="1684"/>
      <c r="B868" s="1704"/>
      <c r="C868" s="578">
        <v>4638</v>
      </c>
      <c r="D868" s="551" t="s">
        <v>449</v>
      </c>
      <c r="E868" s="1110"/>
      <c r="F868" s="1110"/>
      <c r="G868" s="1110"/>
      <c r="H868" s="1110">
        <f t="shared" si="387"/>
        <v>0</v>
      </c>
      <c r="I868" s="1110">
        <f t="shared" si="403"/>
        <v>0</v>
      </c>
      <c r="J868" s="1110"/>
      <c r="K868" s="1110"/>
      <c r="L868" s="1110"/>
      <c r="M868" s="1519"/>
      <c r="N868" s="1519"/>
      <c r="O868" s="1519"/>
    </row>
    <row r="869" spans="1:15" s="279" customFormat="1" ht="14.25">
      <c r="A869" s="1684"/>
      <c r="B869" s="1704"/>
      <c r="C869" s="575" t="s">
        <v>409</v>
      </c>
      <c r="D869" s="281" t="s">
        <v>410</v>
      </c>
      <c r="E869" s="1110"/>
      <c r="F869" s="1110"/>
      <c r="G869" s="1110"/>
      <c r="H869" s="1110">
        <f t="shared" si="387"/>
        <v>0</v>
      </c>
      <c r="I869" s="1110">
        <f t="shared" si="403"/>
        <v>0</v>
      </c>
      <c r="J869" s="1110"/>
      <c r="K869" s="1110"/>
      <c r="L869" s="1110"/>
      <c r="M869" s="1519"/>
      <c r="N869" s="1519"/>
      <c r="O869" s="1519"/>
    </row>
    <row r="870" spans="1:15" s="279" customFormat="1" ht="14.25">
      <c r="A870" s="1684"/>
      <c r="B870" s="1704"/>
      <c r="C870" s="575">
        <v>4729</v>
      </c>
      <c r="D870" s="283" t="s">
        <v>67</v>
      </c>
      <c r="E870" s="1420"/>
      <c r="F870" s="1420"/>
      <c r="G870" s="1110"/>
      <c r="H870" s="1110">
        <f t="shared" si="387"/>
        <v>0</v>
      </c>
      <c r="I870" s="1110">
        <f t="shared" si="403"/>
        <v>0</v>
      </c>
      <c r="J870" s="1420"/>
      <c r="K870" s="1420"/>
      <c r="L870" s="1420"/>
      <c r="M870" s="1519"/>
      <c r="N870" s="1519"/>
      <c r="O870" s="1519"/>
    </row>
    <row r="871" spans="1:15" s="279" customFormat="1" ht="14.25">
      <c r="A871" s="1684"/>
      <c r="B871" s="1704"/>
      <c r="C871" s="575">
        <v>4822</v>
      </c>
      <c r="D871" s="283" t="s">
        <v>68</v>
      </c>
      <c r="E871" s="1420"/>
      <c r="F871" s="1420"/>
      <c r="G871" s="1110"/>
      <c r="H871" s="1110">
        <f t="shared" si="387"/>
        <v>0</v>
      </c>
      <c r="I871" s="1110">
        <f t="shared" si="403"/>
        <v>0</v>
      </c>
      <c r="J871" s="1420"/>
      <c r="K871" s="1420"/>
      <c r="L871" s="1420"/>
      <c r="M871" s="1519"/>
      <c r="N871" s="1519"/>
      <c r="O871" s="1519"/>
    </row>
    <row r="872" spans="1:15" s="279" customFormat="1" ht="14.25">
      <c r="A872" s="1684"/>
      <c r="B872" s="1704"/>
      <c r="C872" s="577">
        <v>4823</v>
      </c>
      <c r="D872" s="521" t="s">
        <v>69</v>
      </c>
      <c r="E872" s="1417">
        <f>E874+E875+E876</f>
        <v>234</v>
      </c>
      <c r="F872" s="1417">
        <f>F874+F875+F876</f>
        <v>596.4</v>
      </c>
      <c r="G872" s="1417">
        <f>G874+G875+G876</f>
        <v>596.41999999999996</v>
      </c>
      <c r="H872" s="1417">
        <f t="shared" si="387"/>
        <v>1.999999999998181E-2</v>
      </c>
      <c r="I872" s="1417">
        <f t="shared" si="403"/>
        <v>362.41999999999996</v>
      </c>
      <c r="J872" s="1417"/>
      <c r="K872" s="1417">
        <f>K874+K875+K876</f>
        <v>596.41999999999996</v>
      </c>
      <c r="L872" s="1417">
        <f>L874+L875+L876</f>
        <v>596.41999999999996</v>
      </c>
      <c r="M872" s="1519"/>
      <c r="N872" s="1519"/>
      <c r="O872" s="1519"/>
    </row>
    <row r="873" spans="1:15" s="279" customFormat="1" ht="14.25">
      <c r="A873" s="1684"/>
      <c r="B873" s="1704"/>
      <c r="C873" s="575"/>
      <c r="D873" s="282" t="s">
        <v>72</v>
      </c>
      <c r="E873" s="1420"/>
      <c r="F873" s="1420"/>
      <c r="G873" s="1110"/>
      <c r="H873" s="1110">
        <f t="shared" si="387"/>
        <v>0</v>
      </c>
      <c r="I873" s="1110">
        <f t="shared" si="403"/>
        <v>0</v>
      </c>
      <c r="J873" s="1420"/>
      <c r="K873" s="1420"/>
      <c r="L873" s="1420"/>
      <c r="M873" s="1519"/>
      <c r="N873" s="1088"/>
      <c r="O873" s="1519"/>
    </row>
    <row r="874" spans="1:15" s="277" customFormat="1" ht="14.25">
      <c r="A874" s="1684"/>
      <c r="B874" s="1704"/>
      <c r="C874" s="575"/>
      <c r="D874" s="282" t="s">
        <v>294</v>
      </c>
      <c r="E874" s="1110"/>
      <c r="F874" s="1110">
        <v>11.3</v>
      </c>
      <c r="G874" s="1110">
        <v>11.3</v>
      </c>
      <c r="H874" s="1110">
        <f t="shared" si="387"/>
        <v>0</v>
      </c>
      <c r="I874" s="1110">
        <f t="shared" si="403"/>
        <v>11.3</v>
      </c>
      <c r="J874" s="1420"/>
      <c r="K874" s="1110">
        <v>11.3</v>
      </c>
      <c r="L874" s="1110">
        <v>11.3</v>
      </c>
      <c r="M874" s="1088">
        <f t="shared" ref="M874:M875" si="407">+G874/12*3</f>
        <v>2.8250000000000002</v>
      </c>
      <c r="N874" s="1088">
        <f t="shared" ref="N874:N875" si="408">+G874/12*6</f>
        <v>5.65</v>
      </c>
      <c r="O874" s="1088">
        <f t="shared" ref="O874:O875" si="409">+G874/12*9</f>
        <v>8.4750000000000014</v>
      </c>
    </row>
    <row r="875" spans="1:15" ht="27.95" customHeight="1">
      <c r="A875" s="1684"/>
      <c r="B875" s="1704"/>
      <c r="C875" s="575"/>
      <c r="D875" s="282" t="s">
        <v>292</v>
      </c>
      <c r="E875" s="1110">
        <v>234</v>
      </c>
      <c r="F875" s="1110">
        <v>585.1</v>
      </c>
      <c r="G875" s="1110">
        <v>585.12</v>
      </c>
      <c r="H875" s="1110">
        <f t="shared" si="387"/>
        <v>1.999999999998181E-2</v>
      </c>
      <c r="I875" s="1110">
        <f t="shared" si="403"/>
        <v>351.12</v>
      </c>
      <c r="J875" s="1420"/>
      <c r="K875" s="1110">
        <v>585.12</v>
      </c>
      <c r="L875" s="1110">
        <v>585.12</v>
      </c>
      <c r="M875" s="1088">
        <f t="shared" si="407"/>
        <v>146.28</v>
      </c>
      <c r="N875" s="1088">
        <f t="shared" si="408"/>
        <v>292.56</v>
      </c>
      <c r="O875" s="1088">
        <f t="shared" si="409"/>
        <v>438.84</v>
      </c>
    </row>
    <row r="876" spans="1:15" ht="14.25">
      <c r="A876" s="1684"/>
      <c r="B876" s="1704"/>
      <c r="C876" s="575"/>
      <c r="D876" s="282" t="s">
        <v>293</v>
      </c>
      <c r="E876" s="1420"/>
      <c r="F876" s="1420"/>
      <c r="G876" s="1110"/>
      <c r="H876" s="1110">
        <f t="shared" si="387"/>
        <v>0</v>
      </c>
      <c r="I876" s="1110">
        <f t="shared" si="403"/>
        <v>0</v>
      </c>
      <c r="J876" s="1420"/>
      <c r="K876" s="1420"/>
      <c r="L876" s="1420"/>
      <c r="N876" s="1520"/>
    </row>
    <row r="877" spans="1:15" ht="31.5" customHeight="1">
      <c r="A877" s="1684"/>
      <c r="B877" s="1704"/>
      <c r="C877" s="578" t="s">
        <v>447</v>
      </c>
      <c r="D877" s="551" t="s">
        <v>472</v>
      </c>
      <c r="E877" s="1420"/>
      <c r="F877" s="1420"/>
      <c r="G877" s="1110"/>
      <c r="H877" s="1110">
        <f t="shared" si="387"/>
        <v>0</v>
      </c>
      <c r="I877" s="1110">
        <f t="shared" si="403"/>
        <v>0</v>
      </c>
      <c r="J877" s="1420"/>
      <c r="K877" s="1420"/>
      <c r="L877" s="1420"/>
      <c r="N877" s="1520"/>
    </row>
    <row r="878" spans="1:15" s="292" customFormat="1" ht="14.25">
      <c r="A878" s="1684"/>
      <c r="B878" s="1704"/>
      <c r="C878" s="575">
        <v>4861</v>
      </c>
      <c r="D878" s="283" t="s">
        <v>70</v>
      </c>
      <c r="E878" s="1420"/>
      <c r="F878" s="1420"/>
      <c r="G878" s="1110"/>
      <c r="H878" s="1110">
        <f t="shared" si="387"/>
        <v>0</v>
      </c>
      <c r="I878" s="1110">
        <f t="shared" si="403"/>
        <v>0</v>
      </c>
      <c r="J878" s="1420"/>
      <c r="K878" s="1420"/>
      <c r="L878" s="1420"/>
      <c r="M878" s="1402"/>
      <c r="N878" s="1398"/>
      <c r="O878" s="1520"/>
    </row>
    <row r="879" spans="1:15" ht="14.25">
      <c r="A879" s="1685"/>
      <c r="B879" s="1705"/>
      <c r="C879" s="575">
        <v>4891</v>
      </c>
      <c r="D879" s="283" t="s">
        <v>71</v>
      </c>
      <c r="E879" s="1110"/>
      <c r="F879" s="1110"/>
      <c r="G879" s="1110"/>
      <c r="H879" s="1110">
        <f t="shared" si="387"/>
        <v>0</v>
      </c>
      <c r="I879" s="1110">
        <f t="shared" si="403"/>
        <v>0</v>
      </c>
      <c r="J879" s="1110"/>
      <c r="K879" s="1110"/>
      <c r="L879" s="1110"/>
      <c r="M879" s="1521"/>
    </row>
    <row r="880" spans="1:15" s="27" customFormat="1" ht="14.25">
      <c r="A880" s="1678" t="s">
        <v>463</v>
      </c>
      <c r="B880" s="1678"/>
      <c r="C880" s="293"/>
      <c r="D880" s="36" t="s">
        <v>73</v>
      </c>
      <c r="E880" s="1421">
        <f>SUM(E882:E889)</f>
        <v>0</v>
      </c>
      <c r="F880" s="1421">
        <f>SUM(F882:F889)</f>
        <v>0</v>
      </c>
      <c r="G880" s="1421">
        <f>SUM(G882:G889)</f>
        <v>0</v>
      </c>
      <c r="H880" s="1421">
        <f t="shared" si="387"/>
        <v>0</v>
      </c>
      <c r="I880" s="1421">
        <f>+I886+I887+I888+I889</f>
        <v>0</v>
      </c>
      <c r="J880" s="1421"/>
      <c r="K880" s="1421">
        <f>SUM(K882:K889)</f>
        <v>0</v>
      </c>
      <c r="L880" s="1421">
        <f>SUM(L882:L889)</f>
        <v>0</v>
      </c>
      <c r="M880" s="1522"/>
      <c r="N880" s="1522"/>
      <c r="O880" s="1522"/>
    </row>
    <row r="881" spans="1:15" s="20" customFormat="1" ht="23.25" customHeight="1">
      <c r="A881" s="917" t="s">
        <v>464</v>
      </c>
      <c r="B881" s="917" t="s">
        <v>465</v>
      </c>
      <c r="C881" s="294"/>
      <c r="D881" s="17" t="s">
        <v>72</v>
      </c>
      <c r="E881" s="1422"/>
      <c r="F881" s="1422"/>
      <c r="G881" s="1422"/>
      <c r="H881" s="1422">
        <f t="shared" si="387"/>
        <v>0</v>
      </c>
      <c r="I881" s="428">
        <f t="shared" ref="I881:I894" si="410">G881-E881</f>
        <v>0</v>
      </c>
      <c r="J881" s="1422"/>
      <c r="K881" s="1422"/>
      <c r="L881" s="1422"/>
      <c r="M881" s="1523"/>
      <c r="N881" s="1523"/>
      <c r="O881" s="1523"/>
    </row>
    <row r="882" spans="1:15" s="20" customFormat="1" ht="14.25">
      <c r="A882" s="1689">
        <v>1080</v>
      </c>
      <c r="B882" s="1689">
        <v>11010</v>
      </c>
      <c r="C882" s="294">
        <v>5111</v>
      </c>
      <c r="D882" s="18" t="s">
        <v>1300</v>
      </c>
      <c r="E882" s="1422"/>
      <c r="F882" s="1422"/>
      <c r="G882" s="1422"/>
      <c r="H882" s="428">
        <f t="shared" si="387"/>
        <v>0</v>
      </c>
      <c r="I882" s="428">
        <f t="shared" si="410"/>
        <v>0</v>
      </c>
      <c r="J882" s="1422"/>
      <c r="K882" s="1422"/>
      <c r="L882" s="1422"/>
      <c r="M882" s="1523"/>
      <c r="N882" s="1523"/>
      <c r="O882" s="1523"/>
    </row>
    <row r="883" spans="1:15" s="20" customFormat="1" ht="14.25">
      <c r="A883" s="1690"/>
      <c r="B883" s="1690"/>
      <c r="C883" s="294">
        <v>5112</v>
      </c>
      <c r="D883" s="18" t="s">
        <v>1301</v>
      </c>
      <c r="E883" s="1422"/>
      <c r="F883" s="1422"/>
      <c r="G883" s="1422"/>
      <c r="H883" s="428">
        <f t="shared" si="387"/>
        <v>0</v>
      </c>
      <c r="I883" s="428">
        <f t="shared" si="410"/>
        <v>0</v>
      </c>
      <c r="J883" s="1422"/>
      <c r="K883" s="1422"/>
      <c r="L883" s="1422"/>
      <c r="M883" s="1523"/>
      <c r="N883" s="1523"/>
      <c r="O883" s="1523"/>
    </row>
    <row r="884" spans="1:15" s="20" customFormat="1" ht="13.5" customHeight="1">
      <c r="A884" s="1690"/>
      <c r="B884" s="1690"/>
      <c r="C884" s="294" t="s">
        <v>1302</v>
      </c>
      <c r="D884" s="18" t="s">
        <v>1277</v>
      </c>
      <c r="E884" s="1422"/>
      <c r="F884" s="1422"/>
      <c r="G884" s="1422"/>
      <c r="H884" s="428">
        <f t="shared" si="387"/>
        <v>0</v>
      </c>
      <c r="I884" s="428">
        <f t="shared" si="410"/>
        <v>0</v>
      </c>
      <c r="J884" s="1422"/>
      <c r="K884" s="1422"/>
      <c r="L884" s="1422"/>
      <c r="M884" s="1523"/>
      <c r="N884" s="1523"/>
      <c r="O884" s="1523"/>
    </row>
    <row r="885" spans="1:15" s="20" customFormat="1" ht="14.25">
      <c r="A885" s="1690"/>
      <c r="B885" s="1690"/>
      <c r="C885" s="294">
        <v>5121</v>
      </c>
      <c r="D885" s="281" t="s">
        <v>74</v>
      </c>
      <c r="E885" s="1422"/>
      <c r="F885" s="1422"/>
      <c r="G885" s="1422"/>
      <c r="H885" s="428">
        <f t="shared" si="387"/>
        <v>0</v>
      </c>
      <c r="I885" s="428">
        <f t="shared" si="410"/>
        <v>0</v>
      </c>
      <c r="J885" s="1422"/>
      <c r="K885" s="1422"/>
      <c r="L885" s="1422"/>
      <c r="M885" s="1523"/>
      <c r="N885" s="1523"/>
      <c r="O885" s="1523"/>
    </row>
    <row r="886" spans="1:15" s="33" customFormat="1" ht="15.75" customHeight="1">
      <c r="A886" s="1690"/>
      <c r="B886" s="1690"/>
      <c r="C886" s="268">
        <v>5122</v>
      </c>
      <c r="D886" s="21" t="s">
        <v>75</v>
      </c>
      <c r="E886" s="1423"/>
      <c r="F886" s="1423"/>
      <c r="G886" s="428"/>
      <c r="H886" s="428">
        <f t="shared" si="387"/>
        <v>0</v>
      </c>
      <c r="I886" s="428">
        <f t="shared" si="410"/>
        <v>0</v>
      </c>
      <c r="J886" s="1423"/>
      <c r="K886" s="428"/>
      <c r="L886" s="428"/>
      <c r="M886" s="1524"/>
      <c r="N886" s="1524"/>
      <c r="O886" s="1524"/>
    </row>
    <row r="887" spans="1:15" s="33" customFormat="1" ht="15.75" customHeight="1">
      <c r="A887" s="1690"/>
      <c r="B887" s="1690"/>
      <c r="C887" s="268">
        <v>5129</v>
      </c>
      <c r="D887" s="21" t="s">
        <v>76</v>
      </c>
      <c r="E887" s="1423"/>
      <c r="F887" s="1423"/>
      <c r="G887" s="428"/>
      <c r="H887" s="428">
        <f t="shared" si="387"/>
        <v>0</v>
      </c>
      <c r="I887" s="428">
        <f t="shared" si="410"/>
        <v>0</v>
      </c>
      <c r="J887" s="1423"/>
      <c r="K887" s="428"/>
      <c r="L887" s="428"/>
      <c r="M887" s="1524"/>
      <c r="N887" s="1524"/>
      <c r="O887" s="1524"/>
    </row>
    <row r="888" spans="1:15" s="33" customFormat="1" ht="14.25">
      <c r="A888" s="1690"/>
      <c r="B888" s="1690"/>
      <c r="C888" s="268">
        <v>5132</v>
      </c>
      <c r="D888" s="21" t="s">
        <v>77</v>
      </c>
      <c r="E888" s="1423"/>
      <c r="F888" s="1423"/>
      <c r="G888" s="428"/>
      <c r="H888" s="428">
        <f t="shared" si="387"/>
        <v>0</v>
      </c>
      <c r="I888" s="428">
        <f t="shared" si="410"/>
        <v>0</v>
      </c>
      <c r="J888" s="1423"/>
      <c r="K888" s="428"/>
      <c r="L888" s="428"/>
      <c r="M888" s="1524"/>
      <c r="N888" s="1524"/>
      <c r="O888" s="1524"/>
    </row>
    <row r="889" spans="1:15" s="33" customFormat="1" ht="15.75" customHeight="1">
      <c r="A889" s="1691"/>
      <c r="B889" s="1691"/>
      <c r="C889" s="268" t="s">
        <v>1303</v>
      </c>
      <c r="D889" s="21" t="s">
        <v>1304</v>
      </c>
      <c r="E889" s="1423"/>
      <c r="F889" s="1423"/>
      <c r="G889" s="428"/>
      <c r="H889" s="428">
        <f t="shared" si="387"/>
        <v>0</v>
      </c>
      <c r="I889" s="428">
        <f t="shared" si="410"/>
        <v>0</v>
      </c>
      <c r="J889" s="1423"/>
      <c r="K889" s="428"/>
      <c r="L889" s="428"/>
      <c r="M889" s="1524"/>
      <c r="N889" s="1524"/>
      <c r="O889" s="1524"/>
    </row>
    <row r="890" spans="1:15" s="176" customFormat="1" ht="14.25" customHeight="1">
      <c r="A890" s="1683" t="s">
        <v>1276</v>
      </c>
      <c r="B890" s="1703">
        <v>11011</v>
      </c>
      <c r="C890" s="569"/>
      <c r="D890" s="281" t="s">
        <v>296</v>
      </c>
      <c r="E890" s="1424">
        <v>76</v>
      </c>
      <c r="F890" s="1424">
        <v>76</v>
      </c>
      <c r="G890" s="1424">
        <v>76</v>
      </c>
      <c r="H890" s="1424">
        <f>+G890-F890</f>
        <v>0</v>
      </c>
      <c r="I890" s="1424">
        <f t="shared" si="410"/>
        <v>0</v>
      </c>
      <c r="J890" s="1424"/>
      <c r="K890" s="1424">
        <v>76</v>
      </c>
      <c r="L890" s="1424">
        <v>76</v>
      </c>
      <c r="M890" s="1128"/>
      <c r="N890" s="1128"/>
      <c r="O890" s="1128"/>
    </row>
    <row r="891" spans="1:15" s="176" customFormat="1" ht="13.5" customHeight="1">
      <c r="A891" s="1684"/>
      <c r="B891" s="1704"/>
      <c r="C891" s="570"/>
      <c r="D891" s="282"/>
      <c r="E891" s="1425"/>
      <c r="F891" s="1425"/>
      <c r="G891" s="1425"/>
      <c r="H891" s="1425">
        <f>+G891-F891</f>
        <v>0</v>
      </c>
      <c r="I891" s="1425">
        <f t="shared" si="410"/>
        <v>0</v>
      </c>
      <c r="J891" s="1425"/>
      <c r="K891" s="1425"/>
      <c r="L891" s="1425"/>
      <c r="M891" s="1128"/>
      <c r="N891" s="1128"/>
      <c r="O891" s="1128"/>
    </row>
    <row r="892" spans="1:15" s="176" customFormat="1" ht="14.25" customHeight="1">
      <c r="A892" s="1684"/>
      <c r="B892" s="1704"/>
      <c r="C892" s="570"/>
      <c r="D892" s="283" t="s">
        <v>32</v>
      </c>
      <c r="E892" s="1425">
        <v>1</v>
      </c>
      <c r="F892" s="1425">
        <v>1</v>
      </c>
      <c r="G892" s="1425">
        <v>1</v>
      </c>
      <c r="H892" s="1425">
        <f>+G892-F892</f>
        <v>0</v>
      </c>
      <c r="I892" s="1425">
        <f t="shared" si="410"/>
        <v>0</v>
      </c>
      <c r="J892" s="1425"/>
      <c r="K892" s="1425">
        <v>1</v>
      </c>
      <c r="L892" s="1425">
        <v>1</v>
      </c>
      <c r="M892" s="1128"/>
      <c r="N892" s="1128"/>
      <c r="O892" s="1128"/>
    </row>
    <row r="893" spans="1:15" s="276" customFormat="1" ht="14.25" customHeight="1">
      <c r="A893" s="1684"/>
      <c r="B893" s="1704"/>
      <c r="C893" s="570"/>
      <c r="D893" s="282"/>
      <c r="E893" s="1114"/>
      <c r="F893" s="1114"/>
      <c r="G893" s="1114"/>
      <c r="H893" s="1114">
        <f>+G893-F893</f>
        <v>0</v>
      </c>
      <c r="I893" s="1114">
        <f t="shared" si="410"/>
        <v>0</v>
      </c>
      <c r="J893" s="1114"/>
      <c r="K893" s="1114"/>
      <c r="L893" s="1114"/>
      <c r="M893" s="1518"/>
      <c r="N893" s="1518"/>
      <c r="O893" s="1518"/>
    </row>
    <row r="894" spans="1:15" s="275" customFormat="1" ht="14.25" customHeight="1">
      <c r="A894" s="1684"/>
      <c r="B894" s="1704"/>
      <c r="C894" s="571"/>
      <c r="D894" s="291" t="s">
        <v>33</v>
      </c>
      <c r="E894" s="1416">
        <f>+E896+E960</f>
        <v>363456.6999999999</v>
      </c>
      <c r="F894" s="1416">
        <f>+F896+F960</f>
        <v>363985.60000000003</v>
      </c>
      <c r="G894" s="1416">
        <f>+G896+G960</f>
        <v>368017.87999999995</v>
      </c>
      <c r="H894" s="1416">
        <f>+G894-F894</f>
        <v>4032.2799999999115</v>
      </c>
      <c r="I894" s="1416">
        <f t="shared" si="410"/>
        <v>4561.1800000000512</v>
      </c>
      <c r="J894" s="1416"/>
      <c r="K894" s="1416">
        <f>+K896+K960</f>
        <v>371230.57999999996</v>
      </c>
      <c r="L894" s="1416">
        <f>+L896+L960</f>
        <v>373762.77999999997</v>
      </c>
      <c r="M894" s="1492">
        <f>SUM(M900:M955)</f>
        <v>65987.486666666664</v>
      </c>
      <c r="N894" s="1492">
        <f t="shared" ref="N894:O894" si="411">SUM(N900:N955)</f>
        <v>157991.95666666667</v>
      </c>
      <c r="O894" s="1492">
        <f t="shared" si="411"/>
        <v>249996.42666666667</v>
      </c>
    </row>
    <row r="895" spans="1:15" s="275" customFormat="1" ht="14.25" customHeight="1">
      <c r="A895" s="1684"/>
      <c r="B895" s="1704"/>
      <c r="C895" s="572"/>
      <c r="D895" s="17" t="s">
        <v>412</v>
      </c>
      <c r="E895" s="1114"/>
      <c r="F895" s="1114"/>
      <c r="G895" s="1114"/>
      <c r="H895" s="1416"/>
      <c r="I895" s="1416"/>
      <c r="J895" s="1114"/>
      <c r="K895" s="1114"/>
      <c r="L895" s="1114"/>
      <c r="M895" s="1492"/>
      <c r="N895" s="1492"/>
      <c r="O895" s="1492"/>
    </row>
    <row r="896" spans="1:15" s="275" customFormat="1" ht="14.25" customHeight="1">
      <c r="A896" s="1684"/>
      <c r="B896" s="1704"/>
      <c r="C896" s="573"/>
      <c r="D896" s="284" t="s">
        <v>36</v>
      </c>
      <c r="E896" s="1416">
        <f>E898+SUM(E904:E959)-E904-E909-E917-E931-E935-E952</f>
        <v>363456.6999999999</v>
      </c>
      <c r="F896" s="1416">
        <f>F898+SUM(F904:F959)-F904-F909-F917-F931-F935-F952</f>
        <v>363985.60000000003</v>
      </c>
      <c r="G896" s="1416">
        <f>G898+SUM(G904:G959)-G904-G909-G917-G931-G935-G952</f>
        <v>368017.87999999995</v>
      </c>
      <c r="H896" s="1416">
        <f>+G896-F896</f>
        <v>4032.2799999999115</v>
      </c>
      <c r="I896" s="1416">
        <f t="shared" ref="I896:I927" si="412">G896-E896</f>
        <v>4561.1800000000512</v>
      </c>
      <c r="J896" s="1416"/>
      <c r="K896" s="1416">
        <f>K898+SUM(K904:K959)-K904-K909-K917-K931-K935-K952</f>
        <v>371230.57999999996</v>
      </c>
      <c r="L896" s="1416">
        <f>L898+SUM(L904:L959)-L904-L909-L917-L931-L935-L952</f>
        <v>373762.77999999997</v>
      </c>
      <c r="M896" s="1492"/>
      <c r="N896" s="1492"/>
      <c r="O896" s="1492"/>
    </row>
    <row r="897" spans="1:15" s="275" customFormat="1" ht="13.5" customHeight="1">
      <c r="A897" s="1684"/>
      <c r="B897" s="1704"/>
      <c r="C897" s="569"/>
      <c r="D897" s="282" t="s">
        <v>72</v>
      </c>
      <c r="E897" s="1120"/>
      <c r="F897" s="1120"/>
      <c r="G897" s="1114"/>
      <c r="H897" s="1114">
        <f t="shared" ref="H897:H969" si="413">+G897-F897</f>
        <v>0</v>
      </c>
      <c r="I897" s="1120">
        <f t="shared" si="412"/>
        <v>0</v>
      </c>
      <c r="J897" s="1120"/>
      <c r="K897" s="1120"/>
      <c r="L897" s="1120"/>
      <c r="M897" s="1492"/>
      <c r="N897" s="1492"/>
      <c r="O897" s="1492"/>
    </row>
    <row r="898" spans="1:15" s="275" customFormat="1" ht="14.25" customHeight="1">
      <c r="A898" s="1684"/>
      <c r="B898" s="1704"/>
      <c r="C898" s="574"/>
      <c r="D898" s="521" t="s">
        <v>499</v>
      </c>
      <c r="E898" s="1417">
        <f>SUM(E900:E902)</f>
        <v>318830.39999999997</v>
      </c>
      <c r="F898" s="1417">
        <f>SUM(F900:F902)</f>
        <v>312167.09999999998</v>
      </c>
      <c r="G898" s="1417">
        <f>SUM(G900:G902)</f>
        <v>312203.8</v>
      </c>
      <c r="H898" s="1417">
        <f t="shared" si="413"/>
        <v>36.700000000011642</v>
      </c>
      <c r="I898" s="1417">
        <f t="shared" si="412"/>
        <v>-6626.5999999999767</v>
      </c>
      <c r="J898" s="1417"/>
      <c r="K898" s="1417">
        <f>SUM(K900:K902)</f>
        <v>315416.5</v>
      </c>
      <c r="L898" s="1417">
        <f>SUM(L900:L902)</f>
        <v>317948.7</v>
      </c>
      <c r="M898" s="1492">
        <f>+G898/G890/12</f>
        <v>342.32872807017543</v>
      </c>
      <c r="N898" s="1492"/>
      <c r="O898" s="1492"/>
    </row>
    <row r="899" spans="1:15" s="275" customFormat="1">
      <c r="A899" s="1684"/>
      <c r="B899" s="1704"/>
      <c r="C899" s="569"/>
      <c r="D899" s="282" t="s">
        <v>72</v>
      </c>
      <c r="E899" s="1120"/>
      <c r="F899" s="1120"/>
      <c r="G899" s="1114"/>
      <c r="H899" s="1114">
        <f t="shared" si="413"/>
        <v>0</v>
      </c>
      <c r="I899" s="1120">
        <f t="shared" si="412"/>
        <v>0</v>
      </c>
      <c r="J899" s="1120"/>
      <c r="K899" s="1120"/>
      <c r="L899" s="1120"/>
      <c r="M899" s="1492"/>
      <c r="N899" s="1492"/>
      <c r="O899" s="1492"/>
    </row>
    <row r="900" spans="1:15" s="275" customFormat="1" ht="14.25">
      <c r="A900" s="1684"/>
      <c r="B900" s="1704"/>
      <c r="C900" s="575" t="s">
        <v>288</v>
      </c>
      <c r="D900" s="285" t="s">
        <v>37</v>
      </c>
      <c r="E900" s="1120">
        <v>252814.5</v>
      </c>
      <c r="F900" s="1120">
        <v>242857.9</v>
      </c>
      <c r="G900" s="1120">
        <v>242825.2</v>
      </c>
      <c r="H900" s="1120">
        <f t="shared" si="413"/>
        <v>-32.699999999982538</v>
      </c>
      <c r="I900" s="1120">
        <f t="shared" si="412"/>
        <v>-9989.2999999999884</v>
      </c>
      <c r="J900" s="1120"/>
      <c r="K900" s="1120">
        <v>245323.9</v>
      </c>
      <c r="L900" s="1120">
        <v>247293.5</v>
      </c>
      <c r="M900" s="1492">
        <f t="shared" ref="M900:M902" si="414">+G900/12*2</f>
        <v>40470.866666666669</v>
      </c>
      <c r="N900" s="1492">
        <f t="shared" ref="N900:N902" si="415">+G900/12*5</f>
        <v>101177.16666666667</v>
      </c>
      <c r="O900" s="1492">
        <f t="shared" ref="O900:O902" si="416">+G900/12*8</f>
        <v>161883.46666666667</v>
      </c>
    </row>
    <row r="901" spans="1:15" s="277" customFormat="1" ht="28.5">
      <c r="A901" s="1684"/>
      <c r="B901" s="1704"/>
      <c r="C901" s="575" t="s">
        <v>289</v>
      </c>
      <c r="D901" s="286" t="s">
        <v>38</v>
      </c>
      <c r="E901" s="1120">
        <v>58566.3</v>
      </c>
      <c r="F901" s="1120">
        <v>63139.6</v>
      </c>
      <c r="G901" s="1120">
        <v>63181.599999999999</v>
      </c>
      <c r="H901" s="1120">
        <f t="shared" si="413"/>
        <v>42</v>
      </c>
      <c r="I901" s="1120">
        <f t="shared" si="412"/>
        <v>4615.2999999999956</v>
      </c>
      <c r="J901" s="1120"/>
      <c r="K901" s="1120">
        <v>63786.2</v>
      </c>
      <c r="L901" s="1120">
        <v>64283.3</v>
      </c>
      <c r="M901" s="1492">
        <f t="shared" si="414"/>
        <v>10530.266666666666</v>
      </c>
      <c r="N901" s="1492">
        <f t="shared" si="415"/>
        <v>26325.666666666664</v>
      </c>
      <c r="O901" s="1492">
        <f t="shared" si="416"/>
        <v>42121.066666666666</v>
      </c>
    </row>
    <row r="902" spans="1:15" s="277" customFormat="1" ht="28.5">
      <c r="A902" s="1684"/>
      <c r="B902" s="1704"/>
      <c r="C902" s="575" t="s">
        <v>290</v>
      </c>
      <c r="D902" s="286" t="s">
        <v>39</v>
      </c>
      <c r="E902" s="1120">
        <v>7449.6</v>
      </c>
      <c r="F902" s="1120">
        <v>6169.6</v>
      </c>
      <c r="G902" s="1120">
        <v>6197</v>
      </c>
      <c r="H902" s="1120">
        <f t="shared" si="413"/>
        <v>27.399999999999636</v>
      </c>
      <c r="I902" s="1120">
        <f t="shared" si="412"/>
        <v>-1252.6000000000004</v>
      </c>
      <c r="J902" s="1120"/>
      <c r="K902" s="1120">
        <v>6306.4</v>
      </c>
      <c r="L902" s="1120">
        <v>6371.9</v>
      </c>
      <c r="M902" s="1492">
        <f t="shared" si="414"/>
        <v>1032.8333333333333</v>
      </c>
      <c r="N902" s="1492">
        <f t="shared" si="415"/>
        <v>2582.083333333333</v>
      </c>
      <c r="O902" s="1492">
        <f t="shared" si="416"/>
        <v>4131.333333333333</v>
      </c>
    </row>
    <row r="903" spans="1:15" s="277" customFormat="1" ht="14.25">
      <c r="A903" s="1684"/>
      <c r="B903" s="1704"/>
      <c r="C903" s="576"/>
      <c r="D903" s="522"/>
      <c r="E903" s="1141"/>
      <c r="F903" s="1141"/>
      <c r="G903" s="1141"/>
      <c r="H903" s="1141">
        <f t="shared" si="413"/>
        <v>0</v>
      </c>
      <c r="I903" s="1141">
        <f t="shared" si="412"/>
        <v>0</v>
      </c>
      <c r="J903" s="1141"/>
      <c r="K903" s="1141"/>
      <c r="L903" s="1141"/>
      <c r="M903" s="1088"/>
      <c r="N903" s="1088"/>
      <c r="O903" s="1088"/>
    </row>
    <row r="904" spans="1:15" s="277" customFormat="1" ht="14.25">
      <c r="A904" s="1684"/>
      <c r="B904" s="1704"/>
      <c r="C904" s="577">
        <v>4212</v>
      </c>
      <c r="D904" s="521" t="s">
        <v>40</v>
      </c>
      <c r="E904" s="1417">
        <f>E906+E907+E908</f>
        <v>15630.4</v>
      </c>
      <c r="F904" s="1417">
        <f>F906+F907+F908</f>
        <v>24994</v>
      </c>
      <c r="G904" s="1417">
        <f>G906+G907+G908</f>
        <v>24994</v>
      </c>
      <c r="H904" s="1417">
        <f t="shared" si="413"/>
        <v>0</v>
      </c>
      <c r="I904" s="1417">
        <f t="shared" si="412"/>
        <v>9363.6</v>
      </c>
      <c r="J904" s="1417"/>
      <c r="K904" s="1417">
        <f>K906+K907+K908</f>
        <v>24994</v>
      </c>
      <c r="L904" s="1417">
        <f>L906+L907+L908</f>
        <v>24994</v>
      </c>
      <c r="M904" s="1088"/>
      <c r="N904" s="1088"/>
      <c r="O904" s="1088"/>
    </row>
    <row r="905" spans="1:15" s="277" customFormat="1">
      <c r="A905" s="1684"/>
      <c r="B905" s="1704"/>
      <c r="C905" s="575"/>
      <c r="D905" s="282" t="s">
        <v>72</v>
      </c>
      <c r="E905" s="1110"/>
      <c r="F905" s="1110"/>
      <c r="G905" s="1110"/>
      <c r="H905" s="1110">
        <f t="shared" si="413"/>
        <v>0</v>
      </c>
      <c r="I905" s="1110">
        <f t="shared" si="412"/>
        <v>0</v>
      </c>
      <c r="J905" s="1110"/>
      <c r="K905" s="1110"/>
      <c r="L905" s="1110"/>
      <c r="M905" s="1088"/>
      <c r="N905" s="1088"/>
      <c r="O905" s="1088"/>
    </row>
    <row r="906" spans="1:15" s="277" customFormat="1">
      <c r="A906" s="1684"/>
      <c r="B906" s="1704"/>
      <c r="C906" s="575"/>
      <c r="D906" s="282" t="s">
        <v>40</v>
      </c>
      <c r="E906" s="1110">
        <v>6644.4</v>
      </c>
      <c r="F906" s="1110">
        <v>8402.7000000000007</v>
      </c>
      <c r="G906" s="1110">
        <v>8402.7000000000007</v>
      </c>
      <c r="H906" s="1110">
        <f t="shared" si="413"/>
        <v>0</v>
      </c>
      <c r="I906" s="1110">
        <f t="shared" si="412"/>
        <v>1758.3000000000011</v>
      </c>
      <c r="J906" s="1110"/>
      <c r="K906" s="1110">
        <v>8402.7000000000007</v>
      </c>
      <c r="L906" s="1110">
        <v>8402.7000000000007</v>
      </c>
      <c r="M906" s="1088">
        <f t="shared" ref="M906" si="417">+G906/12*3</f>
        <v>2100.6750000000002</v>
      </c>
      <c r="N906" s="1088">
        <f t="shared" ref="N906" si="418">+G906/12*6</f>
        <v>4201.3500000000004</v>
      </c>
      <c r="O906" s="1088">
        <f t="shared" ref="O906" si="419">+G906/12*9</f>
        <v>6302.0250000000005</v>
      </c>
    </row>
    <row r="907" spans="1:15" s="277" customFormat="1">
      <c r="A907" s="1684"/>
      <c r="B907" s="1704"/>
      <c r="C907" s="575"/>
      <c r="D907" s="282" t="s">
        <v>297</v>
      </c>
      <c r="E907" s="1110"/>
      <c r="F907" s="1110"/>
      <c r="G907" s="1110"/>
      <c r="H907" s="1110">
        <f t="shared" si="413"/>
        <v>0</v>
      </c>
      <c r="I907" s="1110">
        <f t="shared" si="412"/>
        <v>0</v>
      </c>
      <c r="J907" s="1110"/>
      <c r="K907" s="1110"/>
      <c r="L907" s="1110"/>
      <c r="M907" s="1088"/>
      <c r="N907" s="1088"/>
      <c r="O907" s="1088"/>
    </row>
    <row r="908" spans="1:15" s="277" customFormat="1">
      <c r="A908" s="1684"/>
      <c r="B908" s="1704"/>
      <c r="C908" s="575"/>
      <c r="D908" s="282" t="s">
        <v>414</v>
      </c>
      <c r="E908" s="1110">
        <v>8986</v>
      </c>
      <c r="F908" s="1110">
        <v>16591.3</v>
      </c>
      <c r="G908" s="1110">
        <v>16591.3</v>
      </c>
      <c r="H908" s="1110">
        <f t="shared" si="413"/>
        <v>0</v>
      </c>
      <c r="I908" s="1110">
        <f t="shared" si="412"/>
        <v>7605.2999999999993</v>
      </c>
      <c r="J908" s="1110"/>
      <c r="K908" s="1110">
        <v>16591.3</v>
      </c>
      <c r="L908" s="1110">
        <v>16591.3</v>
      </c>
      <c r="M908" s="1088">
        <f t="shared" ref="M908" si="420">+G908/12*3</f>
        <v>4147.8249999999998</v>
      </c>
      <c r="N908" s="1088">
        <f t="shared" ref="N908" si="421">+G908/12*6</f>
        <v>8295.65</v>
      </c>
      <c r="O908" s="1088">
        <f t="shared" ref="O908" si="422">+G908/12*9</f>
        <v>12443.475</v>
      </c>
    </row>
    <row r="909" spans="1:15" s="277" customFormat="1" ht="14.25">
      <c r="A909" s="1684"/>
      <c r="B909" s="1704"/>
      <c r="C909" s="577">
        <v>4213</v>
      </c>
      <c r="D909" s="521" t="s">
        <v>41</v>
      </c>
      <c r="E909" s="1417">
        <f>E911+E912</f>
        <v>1350.7</v>
      </c>
      <c r="F909" s="1417">
        <f>F911+F912</f>
        <v>1511.2</v>
      </c>
      <c r="G909" s="1417">
        <f>G911+G912</f>
        <v>1793</v>
      </c>
      <c r="H909" s="1417">
        <f t="shared" si="413"/>
        <v>281.79999999999995</v>
      </c>
      <c r="I909" s="1417">
        <f t="shared" si="412"/>
        <v>442.29999999999995</v>
      </c>
      <c r="J909" s="1417"/>
      <c r="K909" s="1417">
        <f>K911+K912</f>
        <v>1793</v>
      </c>
      <c r="L909" s="1417">
        <f>L911+L912</f>
        <v>1793</v>
      </c>
      <c r="M909" s="1088"/>
      <c r="N909" s="1088"/>
      <c r="O909" s="1088"/>
    </row>
    <row r="910" spans="1:15" s="277" customFormat="1">
      <c r="A910" s="1684"/>
      <c r="B910" s="1704"/>
      <c r="C910" s="575"/>
      <c r="D910" s="282" t="s">
        <v>72</v>
      </c>
      <c r="E910" s="1110"/>
      <c r="F910" s="1110"/>
      <c r="G910" s="1110"/>
      <c r="H910" s="1110">
        <f t="shared" si="413"/>
        <v>0</v>
      </c>
      <c r="I910" s="1110">
        <f t="shared" si="412"/>
        <v>0</v>
      </c>
      <c r="J910" s="1110"/>
      <c r="K910" s="1110"/>
      <c r="L910" s="1110"/>
      <c r="M910" s="1088"/>
      <c r="N910" s="1088"/>
      <c r="O910" s="1088"/>
    </row>
    <row r="911" spans="1:15" s="277" customFormat="1">
      <c r="A911" s="1684"/>
      <c r="B911" s="1704"/>
      <c r="C911" s="575"/>
      <c r="D911" s="288" t="s">
        <v>42</v>
      </c>
      <c r="E911" s="1110">
        <v>1350.7</v>
      </c>
      <c r="F911" s="1110">
        <v>1246</v>
      </c>
      <c r="G911" s="1110">
        <v>1793</v>
      </c>
      <c r="H911" s="1110">
        <f t="shared" si="413"/>
        <v>547</v>
      </c>
      <c r="I911" s="1110">
        <f t="shared" si="412"/>
        <v>442.29999999999995</v>
      </c>
      <c r="J911" s="1110"/>
      <c r="K911" s="1110">
        <v>1793</v>
      </c>
      <c r="L911" s="1110">
        <v>1793</v>
      </c>
      <c r="M911" s="1088">
        <f t="shared" ref="M911:M913" si="423">+G911/12*3</f>
        <v>448.25</v>
      </c>
      <c r="N911" s="1088">
        <f t="shared" ref="N911:N913" si="424">+G911/12*6</f>
        <v>896.5</v>
      </c>
      <c r="O911" s="1088">
        <f t="shared" ref="O911:O913" si="425">+G911/12*9</f>
        <v>1344.75</v>
      </c>
    </row>
    <row r="912" spans="1:15" s="277" customFormat="1">
      <c r="A912" s="1684"/>
      <c r="B912" s="1704"/>
      <c r="C912" s="575"/>
      <c r="D912" s="288" t="s">
        <v>291</v>
      </c>
      <c r="E912" s="1110"/>
      <c r="F912" s="1110">
        <v>265.2</v>
      </c>
      <c r="G912" s="1110"/>
      <c r="H912" s="1110">
        <f t="shared" si="413"/>
        <v>-265.2</v>
      </c>
      <c r="I912" s="1110">
        <f t="shared" si="412"/>
        <v>0</v>
      </c>
      <c r="J912" s="1110"/>
      <c r="K912" s="1110"/>
      <c r="L912" s="1110"/>
      <c r="M912" s="1088">
        <f t="shared" si="423"/>
        <v>0</v>
      </c>
      <c r="N912" s="1088">
        <f t="shared" si="424"/>
        <v>0</v>
      </c>
      <c r="O912" s="1088">
        <f t="shared" si="425"/>
        <v>0</v>
      </c>
    </row>
    <row r="913" spans="1:15" s="277" customFormat="1" ht="14.25">
      <c r="A913" s="1684"/>
      <c r="B913" s="1704"/>
      <c r="C913" s="575">
        <v>4214</v>
      </c>
      <c r="D913" s="287" t="s">
        <v>43</v>
      </c>
      <c r="E913" s="1110">
        <v>24282</v>
      </c>
      <c r="F913" s="1110">
        <v>17421.599999999999</v>
      </c>
      <c r="G913" s="1110">
        <v>20637</v>
      </c>
      <c r="H913" s="1110">
        <f t="shared" si="413"/>
        <v>3215.4000000000015</v>
      </c>
      <c r="I913" s="1110">
        <f t="shared" si="412"/>
        <v>-3645</v>
      </c>
      <c r="J913" s="1110"/>
      <c r="K913" s="1110">
        <v>20637</v>
      </c>
      <c r="L913" s="1110">
        <v>20637</v>
      </c>
      <c r="M913" s="1088">
        <f t="shared" si="423"/>
        <v>5159.25</v>
      </c>
      <c r="N913" s="1088">
        <f t="shared" si="424"/>
        <v>10318.5</v>
      </c>
      <c r="O913" s="1088">
        <f t="shared" si="425"/>
        <v>15477.75</v>
      </c>
    </row>
    <row r="914" spans="1:15" s="275" customFormat="1" ht="23.25" customHeight="1">
      <c r="A914" s="1684"/>
      <c r="B914" s="1704"/>
      <c r="C914" s="575">
        <v>4215</v>
      </c>
      <c r="D914" s="287" t="s">
        <v>44</v>
      </c>
      <c r="E914" s="1110"/>
      <c r="F914" s="1110"/>
      <c r="G914" s="1110"/>
      <c r="H914" s="1110">
        <f t="shared" si="413"/>
        <v>0</v>
      </c>
      <c r="I914" s="1110">
        <f t="shared" si="412"/>
        <v>0</v>
      </c>
      <c r="J914" s="1110"/>
      <c r="K914" s="1110"/>
      <c r="L914" s="1110"/>
      <c r="M914" s="1492"/>
      <c r="N914" s="1128"/>
      <c r="O914" s="1492"/>
    </row>
    <row r="915" spans="1:15" s="176" customFormat="1" ht="14.25">
      <c r="A915" s="1684"/>
      <c r="B915" s="1704"/>
      <c r="C915" s="575">
        <v>4216</v>
      </c>
      <c r="D915" s="287" t="s">
        <v>45</v>
      </c>
      <c r="E915" s="1110"/>
      <c r="F915" s="1110"/>
      <c r="G915" s="1110"/>
      <c r="H915" s="1110">
        <f t="shared" si="413"/>
        <v>0</v>
      </c>
      <c r="I915" s="1110">
        <f t="shared" si="412"/>
        <v>0</v>
      </c>
      <c r="J915" s="1110"/>
      <c r="K915" s="1110"/>
      <c r="L915" s="1110"/>
      <c r="M915" s="1128"/>
      <c r="N915" s="1128"/>
      <c r="O915" s="1128"/>
    </row>
    <row r="916" spans="1:15" s="176" customFormat="1" ht="14.25">
      <c r="A916" s="1684"/>
      <c r="B916" s="1704"/>
      <c r="C916" s="575">
        <v>4217</v>
      </c>
      <c r="D916" s="287" t="s">
        <v>46</v>
      </c>
      <c r="E916" s="1110"/>
      <c r="F916" s="1110"/>
      <c r="G916" s="1110"/>
      <c r="H916" s="1110">
        <f t="shared" si="413"/>
        <v>0</v>
      </c>
      <c r="I916" s="1110">
        <f t="shared" si="412"/>
        <v>0</v>
      </c>
      <c r="J916" s="1110"/>
      <c r="K916" s="1110"/>
      <c r="L916" s="1110"/>
      <c r="M916" s="1128"/>
      <c r="N916" s="1128"/>
      <c r="O916" s="1128"/>
    </row>
    <row r="917" spans="1:15" s="176" customFormat="1" ht="14.25">
      <c r="A917" s="1684"/>
      <c r="B917" s="1704"/>
      <c r="C917" s="577"/>
      <c r="D917" s="521" t="s">
        <v>440</v>
      </c>
      <c r="E917" s="1417">
        <f>E919+E920</f>
        <v>306</v>
      </c>
      <c r="F917" s="1417">
        <f>F919+F920</f>
        <v>621</v>
      </c>
      <c r="G917" s="1417">
        <f>G919+G920</f>
        <v>869.4</v>
      </c>
      <c r="H917" s="1417">
        <f t="shared" si="413"/>
        <v>248.39999999999998</v>
      </c>
      <c r="I917" s="1417">
        <f t="shared" si="412"/>
        <v>563.4</v>
      </c>
      <c r="J917" s="1417"/>
      <c r="K917" s="1417">
        <f>K919+K920</f>
        <v>869.4</v>
      </c>
      <c r="L917" s="1417">
        <f>L919+L920</f>
        <v>869.4</v>
      </c>
      <c r="M917" s="1128"/>
      <c r="N917" s="1128"/>
      <c r="O917" s="1128"/>
    </row>
    <row r="918" spans="1:15" s="176" customFormat="1">
      <c r="A918" s="1684"/>
      <c r="B918" s="1704"/>
      <c r="C918" s="575"/>
      <c r="D918" s="282" t="s">
        <v>72</v>
      </c>
      <c r="E918" s="1114"/>
      <c r="F918" s="1114"/>
      <c r="G918" s="1114"/>
      <c r="H918" s="1114">
        <f t="shared" si="413"/>
        <v>0</v>
      </c>
      <c r="I918" s="1114">
        <f t="shared" si="412"/>
        <v>0</v>
      </c>
      <c r="J918" s="1114"/>
      <c r="K918" s="1114"/>
      <c r="L918" s="1114"/>
      <c r="M918" s="1128"/>
      <c r="N918" s="1128"/>
      <c r="O918" s="1128"/>
    </row>
    <row r="919" spans="1:15" s="176" customFormat="1">
      <c r="A919" s="1684"/>
      <c r="B919" s="1704"/>
      <c r="C919" s="575">
        <v>4221</v>
      </c>
      <c r="D919" s="282" t="s">
        <v>47</v>
      </c>
      <c r="E919" s="1114">
        <v>306</v>
      </c>
      <c r="F919" s="1114">
        <v>621</v>
      </c>
      <c r="G919" s="1114">
        <v>869.4</v>
      </c>
      <c r="H919" s="1114">
        <f t="shared" si="413"/>
        <v>248.39999999999998</v>
      </c>
      <c r="I919" s="1114">
        <f t="shared" si="412"/>
        <v>563.4</v>
      </c>
      <c r="J919" s="1114"/>
      <c r="K919" s="1114">
        <v>869.4</v>
      </c>
      <c r="L919" s="1114">
        <v>869.4</v>
      </c>
      <c r="M919" s="1088">
        <f t="shared" ref="M919:M921" si="426">+G919/12*3</f>
        <v>217.35000000000002</v>
      </c>
      <c r="N919" s="1088">
        <f t="shared" ref="N919:N921" si="427">+G919/12*6</f>
        <v>434.70000000000005</v>
      </c>
      <c r="O919" s="1088">
        <f t="shared" ref="O919:O921" si="428">+G919/12*9</f>
        <v>652.05000000000007</v>
      </c>
    </row>
    <row r="920" spans="1:15" s="176" customFormat="1">
      <c r="A920" s="1684"/>
      <c r="B920" s="1704"/>
      <c r="C920" s="575">
        <v>4222</v>
      </c>
      <c r="D920" s="282" t="s">
        <v>48</v>
      </c>
      <c r="E920" s="1114"/>
      <c r="F920" s="1114"/>
      <c r="G920" s="1114"/>
      <c r="H920" s="1114">
        <f t="shared" si="413"/>
        <v>0</v>
      </c>
      <c r="I920" s="1114">
        <f t="shared" si="412"/>
        <v>0</v>
      </c>
      <c r="J920" s="1114"/>
      <c r="K920" s="1114"/>
      <c r="L920" s="1114"/>
      <c r="M920" s="1088">
        <f t="shared" si="426"/>
        <v>0</v>
      </c>
      <c r="N920" s="1088">
        <f t="shared" si="427"/>
        <v>0</v>
      </c>
      <c r="O920" s="1088">
        <f t="shared" si="428"/>
        <v>0</v>
      </c>
    </row>
    <row r="921" spans="1:15" s="277" customFormat="1" ht="14.25">
      <c r="A921" s="1684"/>
      <c r="B921" s="1704"/>
      <c r="C921" s="575">
        <v>4231</v>
      </c>
      <c r="D921" s="283" t="s">
        <v>49</v>
      </c>
      <c r="E921" s="1114">
        <v>679.7</v>
      </c>
      <c r="F921" s="1114">
        <v>1403.8</v>
      </c>
      <c r="G921" s="1114">
        <v>1653.8</v>
      </c>
      <c r="H921" s="1114">
        <f t="shared" si="413"/>
        <v>250</v>
      </c>
      <c r="I921" s="1114">
        <f t="shared" si="412"/>
        <v>974.09999999999991</v>
      </c>
      <c r="J921" s="1114"/>
      <c r="K921" s="1114">
        <v>1653.8</v>
      </c>
      <c r="L921" s="1114">
        <v>1653.8</v>
      </c>
      <c r="M921" s="1088">
        <f t="shared" si="426"/>
        <v>413.45</v>
      </c>
      <c r="N921" s="1088">
        <f t="shared" si="427"/>
        <v>826.9</v>
      </c>
      <c r="O921" s="1088">
        <f t="shared" si="428"/>
        <v>1240.3499999999999</v>
      </c>
    </row>
    <row r="922" spans="1:15" s="277" customFormat="1" ht="16.5">
      <c r="A922" s="1684"/>
      <c r="B922" s="1704"/>
      <c r="C922" s="575">
        <v>4232</v>
      </c>
      <c r="D922" s="283" t="s">
        <v>50</v>
      </c>
      <c r="E922" s="1114"/>
      <c r="F922" s="1114"/>
      <c r="G922" s="1114"/>
      <c r="H922" s="1114">
        <f t="shared" si="413"/>
        <v>0</v>
      </c>
      <c r="I922" s="1114">
        <f t="shared" si="412"/>
        <v>0</v>
      </c>
      <c r="J922" s="1418"/>
      <c r="K922" s="1114"/>
      <c r="L922" s="1114"/>
      <c r="M922" s="1088"/>
      <c r="N922" s="1088"/>
      <c r="O922" s="1088"/>
    </row>
    <row r="923" spans="1:15" s="277" customFormat="1" ht="16.5">
      <c r="A923" s="1684"/>
      <c r="B923" s="1704"/>
      <c r="C923" s="575">
        <v>4233</v>
      </c>
      <c r="D923" s="283" t="s">
        <v>404</v>
      </c>
      <c r="E923" s="1114"/>
      <c r="F923" s="1114"/>
      <c r="G923" s="1114"/>
      <c r="H923" s="1114">
        <f t="shared" si="413"/>
        <v>0</v>
      </c>
      <c r="I923" s="1114">
        <f t="shared" si="412"/>
        <v>0</v>
      </c>
      <c r="J923" s="1418"/>
      <c r="K923" s="1114"/>
      <c r="L923" s="1114"/>
      <c r="M923" s="1088"/>
      <c r="N923" s="1088"/>
      <c r="O923" s="1088"/>
    </row>
    <row r="924" spans="1:15" s="277" customFormat="1" ht="14.25">
      <c r="A924" s="1684"/>
      <c r="B924" s="1704"/>
      <c r="C924" s="575">
        <v>4234</v>
      </c>
      <c r="D924" s="283" t="s">
        <v>51</v>
      </c>
      <c r="E924" s="1110"/>
      <c r="F924" s="1110"/>
      <c r="G924" s="1110"/>
      <c r="H924" s="1110">
        <f t="shared" si="413"/>
        <v>0</v>
      </c>
      <c r="I924" s="1110">
        <f t="shared" si="412"/>
        <v>0</v>
      </c>
      <c r="J924" s="1110"/>
      <c r="K924" s="1110"/>
      <c r="L924" s="1110"/>
      <c r="M924" s="1088"/>
      <c r="N924" s="1492"/>
      <c r="O924" s="1088"/>
    </row>
    <row r="925" spans="1:15" s="275" customFormat="1" ht="14.25">
      <c r="A925" s="1684"/>
      <c r="B925" s="1704"/>
      <c r="C925" s="575">
        <v>4235</v>
      </c>
      <c r="D925" s="283" t="s">
        <v>52</v>
      </c>
      <c r="E925" s="1110"/>
      <c r="F925" s="1110">
        <v>750</v>
      </c>
      <c r="G925" s="1110">
        <v>750</v>
      </c>
      <c r="H925" s="1110">
        <f t="shared" si="413"/>
        <v>0</v>
      </c>
      <c r="I925" s="1110">
        <f t="shared" si="412"/>
        <v>750</v>
      </c>
      <c r="J925" s="1110"/>
      <c r="K925" s="1110">
        <v>750</v>
      </c>
      <c r="L925" s="1110">
        <v>750</v>
      </c>
      <c r="M925" s="1088">
        <f t="shared" ref="M925" si="429">+G925/12*3</f>
        <v>187.5</v>
      </c>
      <c r="N925" s="1088">
        <f t="shared" ref="N925" si="430">+G925/12*6</f>
        <v>375</v>
      </c>
      <c r="O925" s="1088">
        <f t="shared" ref="O925" si="431">+G925/12*9</f>
        <v>562.5</v>
      </c>
    </row>
    <row r="926" spans="1:15" s="277" customFormat="1" ht="14.25">
      <c r="A926" s="1684"/>
      <c r="B926" s="1704"/>
      <c r="C926" s="575">
        <v>4236</v>
      </c>
      <c r="D926" s="283" t="s">
        <v>53</v>
      </c>
      <c r="E926" s="1110"/>
      <c r="F926" s="1110"/>
      <c r="G926" s="1110"/>
      <c r="H926" s="1110">
        <f t="shared" si="413"/>
        <v>0</v>
      </c>
      <c r="I926" s="1110">
        <f t="shared" si="412"/>
        <v>0</v>
      </c>
      <c r="J926" s="1110"/>
      <c r="K926" s="1110"/>
      <c r="L926" s="1110"/>
      <c r="M926" s="1088"/>
      <c r="N926" s="1492"/>
      <c r="O926" s="1088"/>
    </row>
    <row r="927" spans="1:15" s="275" customFormat="1" ht="14.25">
      <c r="A927" s="1684"/>
      <c r="B927" s="1704"/>
      <c r="C927" s="575">
        <v>4237</v>
      </c>
      <c r="D927" s="283" t="s">
        <v>54</v>
      </c>
      <c r="E927" s="1110"/>
      <c r="F927" s="1110"/>
      <c r="G927" s="1110"/>
      <c r="H927" s="1110">
        <f t="shared" si="413"/>
        <v>0</v>
      </c>
      <c r="I927" s="1110">
        <f t="shared" si="412"/>
        <v>0</v>
      </c>
      <c r="J927" s="1110"/>
      <c r="K927" s="1110"/>
      <c r="L927" s="1110"/>
      <c r="M927" s="1492"/>
      <c r="N927" s="1492"/>
      <c r="O927" s="1492"/>
    </row>
    <row r="928" spans="1:15" s="275" customFormat="1" ht="14.25">
      <c r="A928" s="1684"/>
      <c r="B928" s="1704"/>
      <c r="C928" s="575">
        <v>4239</v>
      </c>
      <c r="D928" s="281" t="s">
        <v>55</v>
      </c>
      <c r="E928" s="1120"/>
      <c r="F928" s="1120"/>
      <c r="G928" s="1120"/>
      <c r="H928" s="1120">
        <f t="shared" si="413"/>
        <v>0</v>
      </c>
      <c r="I928" s="1120">
        <f t="shared" ref="I928:I959" si="432">G928-E928</f>
        <v>0</v>
      </c>
      <c r="J928" s="1120"/>
      <c r="K928" s="1120"/>
      <c r="L928" s="1120"/>
      <c r="M928" s="1492"/>
      <c r="N928" s="1492"/>
      <c r="O928" s="1492"/>
    </row>
    <row r="929" spans="1:15" s="275" customFormat="1" ht="14.25">
      <c r="A929" s="1684"/>
      <c r="B929" s="1704"/>
      <c r="C929" s="575">
        <v>4241</v>
      </c>
      <c r="D929" s="283" t="s">
        <v>56</v>
      </c>
      <c r="E929" s="1110">
        <v>270.3</v>
      </c>
      <c r="F929" s="1110">
        <v>270.3</v>
      </c>
      <c r="G929" s="1110">
        <v>270.3</v>
      </c>
      <c r="H929" s="1110">
        <f t="shared" si="413"/>
        <v>0</v>
      </c>
      <c r="I929" s="1110">
        <f t="shared" si="432"/>
        <v>0</v>
      </c>
      <c r="J929" s="1110"/>
      <c r="K929" s="1110">
        <v>270.3</v>
      </c>
      <c r="L929" s="1110">
        <v>270.3</v>
      </c>
      <c r="M929" s="1088">
        <f t="shared" ref="M929" si="433">+G929/12*3</f>
        <v>67.575000000000003</v>
      </c>
      <c r="N929" s="1088">
        <f t="shared" ref="N929" si="434">+G929/12*6</f>
        <v>135.15</v>
      </c>
      <c r="O929" s="1088">
        <f t="shared" ref="O929" si="435">+G929/12*9</f>
        <v>202.72500000000002</v>
      </c>
    </row>
    <row r="930" spans="1:15" s="275" customFormat="1" ht="14.25">
      <c r="A930" s="1684"/>
      <c r="B930" s="1704"/>
      <c r="C930" s="575">
        <v>4251</v>
      </c>
      <c r="D930" s="281" t="s">
        <v>57</v>
      </c>
      <c r="E930" s="1120"/>
      <c r="F930" s="1120"/>
      <c r="G930" s="1120"/>
      <c r="H930" s="1120">
        <f t="shared" si="413"/>
        <v>0</v>
      </c>
      <c r="I930" s="1120">
        <f t="shared" si="432"/>
        <v>0</v>
      </c>
      <c r="J930" s="1120"/>
      <c r="K930" s="1120"/>
      <c r="L930" s="1120"/>
      <c r="M930" s="1492"/>
      <c r="N930" s="1492"/>
      <c r="O930" s="1492"/>
    </row>
    <row r="931" spans="1:15" s="275" customFormat="1" ht="28.5">
      <c r="A931" s="1684"/>
      <c r="B931" s="1704"/>
      <c r="C931" s="577">
        <v>4252</v>
      </c>
      <c r="D931" s="521" t="s">
        <v>58</v>
      </c>
      <c r="E931" s="1417">
        <f>E933+E934</f>
        <v>0</v>
      </c>
      <c r="F931" s="1417">
        <f>F933+F934</f>
        <v>0</v>
      </c>
      <c r="G931" s="1417">
        <f>G933+G934</f>
        <v>0</v>
      </c>
      <c r="H931" s="1417">
        <f t="shared" si="413"/>
        <v>0</v>
      </c>
      <c r="I931" s="1417">
        <f t="shared" si="432"/>
        <v>0</v>
      </c>
      <c r="J931" s="1417"/>
      <c r="K931" s="1417">
        <f>K933+K934</f>
        <v>0</v>
      </c>
      <c r="L931" s="1417">
        <f>L933+L934</f>
        <v>0</v>
      </c>
      <c r="M931" s="1492"/>
      <c r="N931" s="1492"/>
      <c r="O931" s="1492"/>
    </row>
    <row r="932" spans="1:15" s="275" customFormat="1">
      <c r="A932" s="1684"/>
      <c r="B932" s="1704"/>
      <c r="C932" s="575"/>
      <c r="D932" s="282" t="s">
        <v>72</v>
      </c>
      <c r="E932" s="1120"/>
      <c r="F932" s="1120"/>
      <c r="G932" s="1120"/>
      <c r="H932" s="1120">
        <f t="shared" si="413"/>
        <v>0</v>
      </c>
      <c r="I932" s="1120">
        <f t="shared" si="432"/>
        <v>0</v>
      </c>
      <c r="J932" s="1120"/>
      <c r="K932" s="1120"/>
      <c r="L932" s="1120"/>
      <c r="M932" s="1492"/>
      <c r="N932" s="1088"/>
      <c r="O932" s="1492"/>
    </row>
    <row r="933" spans="1:15" s="277" customFormat="1">
      <c r="A933" s="1684"/>
      <c r="B933" s="1704"/>
      <c r="C933" s="575"/>
      <c r="D933" s="289" t="s">
        <v>59</v>
      </c>
      <c r="E933" s="1120"/>
      <c r="F933" s="1120"/>
      <c r="G933" s="1120"/>
      <c r="H933" s="1120">
        <f t="shared" si="413"/>
        <v>0</v>
      </c>
      <c r="I933" s="1120">
        <f t="shared" si="432"/>
        <v>0</v>
      </c>
      <c r="J933" s="1120"/>
      <c r="K933" s="1120"/>
      <c r="L933" s="1120"/>
      <c r="M933" s="1088"/>
      <c r="N933" s="1088"/>
      <c r="O933" s="1088"/>
    </row>
    <row r="934" spans="1:15" s="277" customFormat="1">
      <c r="A934" s="1684"/>
      <c r="B934" s="1704"/>
      <c r="C934" s="575"/>
      <c r="D934" s="289" t="s">
        <v>60</v>
      </c>
      <c r="E934" s="1120"/>
      <c r="F934" s="1120"/>
      <c r="G934" s="1120"/>
      <c r="H934" s="1120">
        <f t="shared" si="413"/>
        <v>0</v>
      </c>
      <c r="I934" s="1120">
        <f t="shared" si="432"/>
        <v>0</v>
      </c>
      <c r="J934" s="1120"/>
      <c r="K934" s="1120"/>
      <c r="L934" s="1120"/>
      <c r="M934" s="1088"/>
      <c r="N934" s="1088"/>
      <c r="O934" s="1088"/>
    </row>
    <row r="935" spans="1:15" s="277" customFormat="1" ht="14.25">
      <c r="A935" s="1684"/>
      <c r="B935" s="1704"/>
      <c r="C935" s="577">
        <v>4261</v>
      </c>
      <c r="D935" s="521" t="s">
        <v>61</v>
      </c>
      <c r="E935" s="1417">
        <f>E937+E938</f>
        <v>0</v>
      </c>
      <c r="F935" s="1417">
        <f>F937+F938</f>
        <v>0</v>
      </c>
      <c r="G935" s="1417">
        <f>G937+G938</f>
        <v>0</v>
      </c>
      <c r="H935" s="1417">
        <f t="shared" si="413"/>
        <v>0</v>
      </c>
      <c r="I935" s="1417">
        <f t="shared" si="432"/>
        <v>0</v>
      </c>
      <c r="J935" s="1417"/>
      <c r="K935" s="1417">
        <f>K937+K938</f>
        <v>0</v>
      </c>
      <c r="L935" s="1417">
        <f>L937+L938</f>
        <v>0</v>
      </c>
      <c r="M935" s="1088"/>
      <c r="N935" s="1088"/>
      <c r="O935" s="1088"/>
    </row>
    <row r="936" spans="1:15" s="277" customFormat="1">
      <c r="A936" s="1684"/>
      <c r="B936" s="1704"/>
      <c r="C936" s="575"/>
      <c r="D936" s="282" t="s">
        <v>72</v>
      </c>
      <c r="E936" s="1110"/>
      <c r="F936" s="1110"/>
      <c r="G936" s="1110"/>
      <c r="H936" s="1110">
        <f t="shared" si="413"/>
        <v>0</v>
      </c>
      <c r="I936" s="1110">
        <f t="shared" si="432"/>
        <v>0</v>
      </c>
      <c r="J936" s="1110"/>
      <c r="K936" s="1110"/>
      <c r="L936" s="1110"/>
      <c r="M936" s="1088"/>
      <c r="N936" s="1088"/>
      <c r="O936" s="1088"/>
    </row>
    <row r="937" spans="1:15" s="277" customFormat="1">
      <c r="A937" s="1684"/>
      <c r="B937" s="1704"/>
      <c r="C937" s="575"/>
      <c r="D937" s="282" t="s">
        <v>62</v>
      </c>
      <c r="E937" s="1110"/>
      <c r="F937" s="1110"/>
      <c r="G937" s="1110"/>
      <c r="H937" s="1110">
        <f t="shared" si="413"/>
        <v>0</v>
      </c>
      <c r="I937" s="1110">
        <f t="shared" si="432"/>
        <v>0</v>
      </c>
      <c r="J937" s="1110"/>
      <c r="K937" s="1110"/>
      <c r="L937" s="1110"/>
      <c r="M937" s="1088"/>
      <c r="N937" s="1088"/>
      <c r="O937" s="1088"/>
    </row>
    <row r="938" spans="1:15" s="277" customFormat="1">
      <c r="A938" s="1684"/>
      <c r="B938" s="1704"/>
      <c r="C938" s="575"/>
      <c r="D938" s="282" t="s">
        <v>63</v>
      </c>
      <c r="E938" s="1110"/>
      <c r="F938" s="1110"/>
      <c r="G938" s="1110"/>
      <c r="H938" s="1110">
        <f t="shared" si="413"/>
        <v>0</v>
      </c>
      <c r="I938" s="1110">
        <f t="shared" si="432"/>
        <v>0</v>
      </c>
      <c r="J938" s="1110"/>
      <c r="K938" s="1110"/>
      <c r="L938" s="1110"/>
      <c r="M938" s="1088"/>
      <c r="N938" s="1088"/>
      <c r="O938" s="1088"/>
    </row>
    <row r="939" spans="1:15" s="277" customFormat="1" ht="14.25">
      <c r="A939" s="1684"/>
      <c r="B939" s="1704"/>
      <c r="C939" s="575">
        <v>4262</v>
      </c>
      <c r="D939" s="283" t="s">
        <v>358</v>
      </c>
      <c r="E939" s="1110"/>
      <c r="F939" s="1110"/>
      <c r="G939" s="1110"/>
      <c r="H939" s="1110">
        <f t="shared" si="413"/>
        <v>0</v>
      </c>
      <c r="I939" s="1110">
        <f t="shared" si="432"/>
        <v>0</v>
      </c>
      <c r="J939" s="1110"/>
      <c r="K939" s="1110"/>
      <c r="L939" s="1110"/>
      <c r="M939" s="1088"/>
      <c r="N939" s="1088"/>
      <c r="O939" s="1088"/>
    </row>
    <row r="940" spans="1:15" s="277" customFormat="1" ht="14.25">
      <c r="A940" s="1684"/>
      <c r="B940" s="1704"/>
      <c r="C940" s="575">
        <v>4264</v>
      </c>
      <c r="D940" s="283" t="s">
        <v>357</v>
      </c>
      <c r="E940" s="1110"/>
      <c r="F940" s="1110"/>
      <c r="G940" s="1110"/>
      <c r="H940" s="1110">
        <f t="shared" si="413"/>
        <v>0</v>
      </c>
      <c r="I940" s="1110">
        <f t="shared" si="432"/>
        <v>0</v>
      </c>
      <c r="J940" s="1110"/>
      <c r="K940" s="1110"/>
      <c r="L940" s="1110"/>
      <c r="M940" s="1088"/>
      <c r="N940" s="1088"/>
      <c r="O940" s="1088"/>
    </row>
    <row r="941" spans="1:15" s="277" customFormat="1" ht="22.5" customHeight="1">
      <c r="A941" s="1684"/>
      <c r="B941" s="1704"/>
      <c r="C941" s="578">
        <v>4266</v>
      </c>
      <c r="D941" s="551" t="s">
        <v>448</v>
      </c>
      <c r="E941" s="1110"/>
      <c r="F941" s="1110"/>
      <c r="G941" s="1110"/>
      <c r="H941" s="1110">
        <f t="shared" si="413"/>
        <v>0</v>
      </c>
      <c r="I941" s="1110">
        <f t="shared" si="432"/>
        <v>0</v>
      </c>
      <c r="J941" s="1110"/>
      <c r="K941" s="1110"/>
      <c r="L941" s="1110"/>
      <c r="M941" s="1088"/>
      <c r="N941" s="1088"/>
      <c r="O941" s="1088"/>
    </row>
    <row r="942" spans="1:15" s="277" customFormat="1" ht="14.25">
      <c r="A942" s="1684"/>
      <c r="B942" s="1704"/>
      <c r="C942" s="575">
        <v>4267</v>
      </c>
      <c r="D942" s="283" t="s">
        <v>359</v>
      </c>
      <c r="E942" s="1110"/>
      <c r="F942" s="1110"/>
      <c r="G942" s="1110"/>
      <c r="H942" s="1110">
        <f t="shared" si="413"/>
        <v>0</v>
      </c>
      <c r="I942" s="1110">
        <f t="shared" si="432"/>
        <v>0</v>
      </c>
      <c r="J942" s="1110"/>
      <c r="K942" s="1110"/>
      <c r="L942" s="1110"/>
      <c r="M942" s="1088"/>
      <c r="N942" s="1088"/>
      <c r="O942" s="1088"/>
    </row>
    <row r="943" spans="1:15" s="277" customFormat="1" ht="14.25">
      <c r="A943" s="1684"/>
      <c r="B943" s="1704"/>
      <c r="C943" s="575">
        <v>4269</v>
      </c>
      <c r="D943" s="283" t="s">
        <v>64</v>
      </c>
      <c r="E943" s="1110"/>
      <c r="F943" s="1110"/>
      <c r="G943" s="1110"/>
      <c r="H943" s="1110">
        <f t="shared" si="413"/>
        <v>0</v>
      </c>
      <c r="I943" s="1110">
        <f t="shared" si="432"/>
        <v>0</v>
      </c>
      <c r="J943" s="1110"/>
      <c r="K943" s="1110"/>
      <c r="L943" s="1110"/>
      <c r="M943" s="1088"/>
      <c r="N943" s="1519"/>
      <c r="O943" s="1088"/>
    </row>
    <row r="944" spans="1:15" s="277" customFormat="1" ht="28.5">
      <c r="A944" s="1684"/>
      <c r="B944" s="1704"/>
      <c r="C944" s="575">
        <v>4511</v>
      </c>
      <c r="D944" s="281" t="s">
        <v>65</v>
      </c>
      <c r="E944" s="1110"/>
      <c r="F944" s="1110"/>
      <c r="G944" s="1110"/>
      <c r="H944" s="1110">
        <f t="shared" si="413"/>
        <v>0</v>
      </c>
      <c r="I944" s="1110">
        <f t="shared" si="432"/>
        <v>0</v>
      </c>
      <c r="J944" s="1110"/>
      <c r="K944" s="1110"/>
      <c r="L944" s="1110"/>
      <c r="M944" s="1088"/>
      <c r="N944" s="1519"/>
      <c r="O944" s="1088"/>
    </row>
    <row r="945" spans="1:15" s="279" customFormat="1" ht="16.5">
      <c r="A945" s="1684"/>
      <c r="B945" s="1704"/>
      <c r="C945" s="575">
        <v>4621</v>
      </c>
      <c r="D945" s="281" t="s">
        <v>66</v>
      </c>
      <c r="E945" s="1110"/>
      <c r="F945" s="1110"/>
      <c r="G945" s="1110"/>
      <c r="H945" s="1110">
        <f t="shared" si="413"/>
        <v>0</v>
      </c>
      <c r="I945" s="1110">
        <f t="shared" si="432"/>
        <v>0</v>
      </c>
      <c r="J945" s="1419"/>
      <c r="K945" s="1110"/>
      <c r="L945" s="1110"/>
      <c r="M945" s="1088"/>
      <c r="N945" s="1519"/>
      <c r="O945" s="1519"/>
    </row>
    <row r="946" spans="1:15" s="279" customFormat="1" ht="16.5">
      <c r="A946" s="1684"/>
      <c r="B946" s="1704"/>
      <c r="C946" s="575">
        <v>4631</v>
      </c>
      <c r="D946" s="281" t="s">
        <v>403</v>
      </c>
      <c r="E946" s="1110"/>
      <c r="F946" s="1110"/>
      <c r="G946" s="1110"/>
      <c r="H946" s="1110">
        <f t="shared" si="413"/>
        <v>0</v>
      </c>
      <c r="I946" s="1110">
        <f t="shared" si="432"/>
        <v>0</v>
      </c>
      <c r="J946" s="1419"/>
      <c r="K946" s="1110"/>
      <c r="L946" s="1110"/>
      <c r="M946" s="1519"/>
      <c r="N946" s="1519"/>
      <c r="O946" s="1519"/>
    </row>
    <row r="947" spans="1:15" s="279" customFormat="1" ht="21.75" customHeight="1">
      <c r="A947" s="1684"/>
      <c r="B947" s="1704"/>
      <c r="C947" s="575">
        <v>4632</v>
      </c>
      <c r="D947" s="281" t="s">
        <v>295</v>
      </c>
      <c r="E947" s="1110"/>
      <c r="F947" s="1110"/>
      <c r="G947" s="1110"/>
      <c r="H947" s="1110">
        <f t="shared" si="413"/>
        <v>0</v>
      </c>
      <c r="I947" s="1110">
        <f t="shared" si="432"/>
        <v>0</v>
      </c>
      <c r="J947" s="1110"/>
      <c r="K947" s="1110"/>
      <c r="L947" s="1110"/>
      <c r="M947" s="1519"/>
      <c r="N947" s="1519"/>
      <c r="O947" s="1519"/>
    </row>
    <row r="948" spans="1:15" s="279" customFormat="1" ht="48.75" customHeight="1">
      <c r="A948" s="1684"/>
      <c r="B948" s="1704"/>
      <c r="C948" s="578">
        <v>4638</v>
      </c>
      <c r="D948" s="551" t="s">
        <v>449</v>
      </c>
      <c r="E948" s="1110"/>
      <c r="F948" s="1110"/>
      <c r="G948" s="1110"/>
      <c r="H948" s="1110">
        <f t="shared" si="413"/>
        <v>0</v>
      </c>
      <c r="I948" s="1110">
        <f t="shared" si="432"/>
        <v>0</v>
      </c>
      <c r="J948" s="1110"/>
      <c r="K948" s="1110"/>
      <c r="L948" s="1110"/>
      <c r="M948" s="1519"/>
      <c r="N948" s="1519"/>
      <c r="O948" s="1519"/>
    </row>
    <row r="949" spans="1:15" s="279" customFormat="1" ht="14.25">
      <c r="A949" s="1684"/>
      <c r="B949" s="1704"/>
      <c r="C949" s="575" t="s">
        <v>409</v>
      </c>
      <c r="D949" s="281" t="s">
        <v>410</v>
      </c>
      <c r="E949" s="1110"/>
      <c r="F949" s="1110"/>
      <c r="G949" s="1110"/>
      <c r="H949" s="1110">
        <f t="shared" si="413"/>
        <v>0</v>
      </c>
      <c r="I949" s="1110">
        <f t="shared" si="432"/>
        <v>0</v>
      </c>
      <c r="J949" s="1110"/>
      <c r="K949" s="1110"/>
      <c r="L949" s="1110"/>
      <c r="M949" s="1519"/>
      <c r="N949" s="1519"/>
      <c r="O949" s="1519"/>
    </row>
    <row r="950" spans="1:15" s="279" customFormat="1" ht="14.25">
      <c r="A950" s="1684"/>
      <c r="B950" s="1704"/>
      <c r="C950" s="575">
        <v>4729</v>
      </c>
      <c r="D950" s="283" t="s">
        <v>67</v>
      </c>
      <c r="E950" s="1110">
        <v>1750</v>
      </c>
      <c r="F950" s="1110">
        <v>3360</v>
      </c>
      <c r="G950" s="1110">
        <v>3360</v>
      </c>
      <c r="H950" s="1110">
        <f t="shared" si="413"/>
        <v>0</v>
      </c>
      <c r="I950" s="1110">
        <f t="shared" si="432"/>
        <v>1610</v>
      </c>
      <c r="J950" s="1420"/>
      <c r="K950" s="1110">
        <v>3360</v>
      </c>
      <c r="L950" s="1110">
        <v>3360</v>
      </c>
      <c r="M950" s="1088">
        <f t="shared" ref="M950" si="436">+G950/12*3</f>
        <v>840</v>
      </c>
      <c r="N950" s="1088">
        <f t="shared" ref="N950" si="437">+G950/12*6</f>
        <v>1680</v>
      </c>
      <c r="O950" s="1088">
        <f t="shared" ref="O950" si="438">+G950/12*9</f>
        <v>2520</v>
      </c>
    </row>
    <row r="951" spans="1:15" s="279" customFormat="1" ht="14.25">
      <c r="A951" s="1684"/>
      <c r="B951" s="1704"/>
      <c r="C951" s="575">
        <v>4822</v>
      </c>
      <c r="D951" s="283" t="s">
        <v>68</v>
      </c>
      <c r="E951" s="1420"/>
      <c r="F951" s="1420"/>
      <c r="G951" s="1110"/>
      <c r="H951" s="1110">
        <f t="shared" si="413"/>
        <v>0</v>
      </c>
      <c r="I951" s="1110">
        <f t="shared" si="432"/>
        <v>0</v>
      </c>
      <c r="J951" s="1420"/>
      <c r="K951" s="1110"/>
      <c r="L951" s="1110"/>
      <c r="M951" s="1519"/>
      <c r="N951" s="1519"/>
      <c r="O951" s="1519"/>
    </row>
    <row r="952" spans="1:15" s="279" customFormat="1" ht="14.25">
      <c r="A952" s="1684"/>
      <c r="B952" s="1704"/>
      <c r="C952" s="577">
        <v>4823</v>
      </c>
      <c r="D952" s="521" t="s">
        <v>69</v>
      </c>
      <c r="E952" s="1417">
        <f>E954+E955+E956</f>
        <v>357.2</v>
      </c>
      <c r="F952" s="1417">
        <f>F954+F955+F956</f>
        <v>1486.6</v>
      </c>
      <c r="G952" s="1417">
        <f>G954+G955+G956</f>
        <v>1486.58</v>
      </c>
      <c r="H952" s="1417">
        <f t="shared" si="413"/>
        <v>-1.999999999998181E-2</v>
      </c>
      <c r="I952" s="1417">
        <f t="shared" si="432"/>
        <v>1129.3799999999999</v>
      </c>
      <c r="J952" s="1417"/>
      <c r="K952" s="1417">
        <f>K954+K955+K956</f>
        <v>1486.58</v>
      </c>
      <c r="L952" s="1417">
        <f>L954+L955+L956</f>
        <v>1486.58</v>
      </c>
      <c r="M952" s="1519"/>
      <c r="N952" s="1519"/>
      <c r="O952" s="1519"/>
    </row>
    <row r="953" spans="1:15" s="279" customFormat="1" ht="14.25">
      <c r="A953" s="1684"/>
      <c r="B953" s="1704"/>
      <c r="C953" s="575"/>
      <c r="D953" s="282" t="s">
        <v>72</v>
      </c>
      <c r="E953" s="1420"/>
      <c r="F953" s="1420"/>
      <c r="G953" s="1110"/>
      <c r="H953" s="1110">
        <f t="shared" si="413"/>
        <v>0</v>
      </c>
      <c r="I953" s="1110">
        <f t="shared" si="432"/>
        <v>0</v>
      </c>
      <c r="J953" s="1420"/>
      <c r="K953" s="1110"/>
      <c r="L953" s="1110"/>
      <c r="M953" s="1519"/>
      <c r="N953" s="1088"/>
      <c r="O953" s="1519"/>
    </row>
    <row r="954" spans="1:15" s="277" customFormat="1" ht="14.25">
      <c r="A954" s="1684"/>
      <c r="B954" s="1704"/>
      <c r="C954" s="575"/>
      <c r="D954" s="282" t="s">
        <v>294</v>
      </c>
      <c r="E954" s="1110">
        <v>11</v>
      </c>
      <c r="F954" s="1110">
        <v>11.3</v>
      </c>
      <c r="G954" s="1110">
        <v>11.3</v>
      </c>
      <c r="H954" s="1110">
        <f t="shared" si="413"/>
        <v>0</v>
      </c>
      <c r="I954" s="1110">
        <f t="shared" si="432"/>
        <v>0.30000000000000071</v>
      </c>
      <c r="J954" s="1420"/>
      <c r="K954" s="1110">
        <v>11.3</v>
      </c>
      <c r="L954" s="1110">
        <v>11.3</v>
      </c>
      <c r="M954" s="1088">
        <f t="shared" ref="M954:M955" si="439">+G954/12*3</f>
        <v>2.8250000000000002</v>
      </c>
      <c r="N954" s="1088">
        <f t="shared" ref="N954:N955" si="440">+G954/12*6</f>
        <v>5.65</v>
      </c>
      <c r="O954" s="1088">
        <f t="shared" ref="O954:O955" si="441">+G954/12*9</f>
        <v>8.4750000000000014</v>
      </c>
    </row>
    <row r="955" spans="1:15" ht="27.95" customHeight="1">
      <c r="A955" s="1684"/>
      <c r="B955" s="1704"/>
      <c r="C955" s="575"/>
      <c r="D955" s="282" t="s">
        <v>292</v>
      </c>
      <c r="E955" s="1110">
        <v>346.2</v>
      </c>
      <c r="F955" s="1110">
        <v>1475.3</v>
      </c>
      <c r="G955" s="1110">
        <v>1475.28</v>
      </c>
      <c r="H955" s="1110">
        <f t="shared" si="413"/>
        <v>-1.999999999998181E-2</v>
      </c>
      <c r="I955" s="1110">
        <f t="shared" si="432"/>
        <v>1129.08</v>
      </c>
      <c r="J955" s="1420"/>
      <c r="K955" s="1110">
        <v>1475.28</v>
      </c>
      <c r="L955" s="1110">
        <v>1475.28</v>
      </c>
      <c r="M955" s="1088">
        <f t="shared" si="439"/>
        <v>368.82</v>
      </c>
      <c r="N955" s="1088">
        <f t="shared" si="440"/>
        <v>737.64</v>
      </c>
      <c r="O955" s="1088">
        <f t="shared" si="441"/>
        <v>1106.46</v>
      </c>
    </row>
    <row r="956" spans="1:15" ht="14.25">
      <c r="A956" s="1684"/>
      <c r="B956" s="1704"/>
      <c r="C956" s="575"/>
      <c r="D956" s="282" t="s">
        <v>293</v>
      </c>
      <c r="E956" s="1420"/>
      <c r="F956" s="1420"/>
      <c r="G956" s="1110"/>
      <c r="H956" s="1110">
        <f t="shared" si="413"/>
        <v>0</v>
      </c>
      <c r="I956" s="1110">
        <f t="shared" si="432"/>
        <v>0</v>
      </c>
      <c r="J956" s="1420"/>
      <c r="K956" s="1420"/>
      <c r="L956" s="1420"/>
      <c r="N956" s="1520"/>
    </row>
    <row r="957" spans="1:15" ht="31.5" customHeight="1">
      <c r="A957" s="1684"/>
      <c r="B957" s="1704"/>
      <c r="C957" s="578" t="s">
        <v>447</v>
      </c>
      <c r="D957" s="551" t="s">
        <v>472</v>
      </c>
      <c r="E957" s="1420"/>
      <c r="F957" s="1420"/>
      <c r="G957" s="1110"/>
      <c r="H957" s="1110">
        <f t="shared" si="413"/>
        <v>0</v>
      </c>
      <c r="I957" s="1110">
        <f t="shared" si="432"/>
        <v>0</v>
      </c>
      <c r="J957" s="1420"/>
      <c r="K957" s="1420"/>
      <c r="L957" s="1420"/>
      <c r="N957" s="1520"/>
    </row>
    <row r="958" spans="1:15" s="292" customFormat="1" ht="14.25">
      <c r="A958" s="1684"/>
      <c r="B958" s="1704"/>
      <c r="C958" s="575">
        <v>4861</v>
      </c>
      <c r="D958" s="283" t="s">
        <v>70</v>
      </c>
      <c r="E958" s="1420"/>
      <c r="F958" s="1420"/>
      <c r="G958" s="1110"/>
      <c r="H958" s="1110">
        <f t="shared" si="413"/>
        <v>0</v>
      </c>
      <c r="I958" s="1110">
        <f t="shared" si="432"/>
        <v>0</v>
      </c>
      <c r="J958" s="1420"/>
      <c r="K958" s="1420"/>
      <c r="L958" s="1420"/>
      <c r="M958" s="1402"/>
      <c r="N958" s="1398"/>
      <c r="O958" s="1520"/>
    </row>
    <row r="959" spans="1:15" ht="14.25">
      <c r="A959" s="1685"/>
      <c r="B959" s="1705"/>
      <c r="C959" s="575">
        <v>4891</v>
      </c>
      <c r="D959" s="283" t="s">
        <v>71</v>
      </c>
      <c r="E959" s="1110"/>
      <c r="F959" s="1110"/>
      <c r="G959" s="1110"/>
      <c r="H959" s="1110">
        <f t="shared" si="413"/>
        <v>0</v>
      </c>
      <c r="I959" s="1110">
        <f t="shared" si="432"/>
        <v>0</v>
      </c>
      <c r="J959" s="1110"/>
      <c r="K959" s="1110"/>
      <c r="L959" s="1110"/>
      <c r="M959" s="1521"/>
    </row>
    <row r="960" spans="1:15" s="27" customFormat="1" ht="14.25">
      <c r="A960" s="1678" t="s">
        <v>463</v>
      </c>
      <c r="B960" s="1678"/>
      <c r="C960" s="293"/>
      <c r="D960" s="36" t="s">
        <v>73</v>
      </c>
      <c r="E960" s="1421">
        <f>SUM(E962:E969)</f>
        <v>0</v>
      </c>
      <c r="F960" s="1421">
        <f>SUM(F962:F969)</f>
        <v>0</v>
      </c>
      <c r="G960" s="1421">
        <f>SUM(G962:G969)</f>
        <v>0</v>
      </c>
      <c r="H960" s="1421">
        <f t="shared" si="413"/>
        <v>0</v>
      </c>
      <c r="I960" s="1421">
        <f>+I966+I967+I968+I969</f>
        <v>0</v>
      </c>
      <c r="J960" s="1421"/>
      <c r="K960" s="1421">
        <f>SUM(K962:K969)</f>
        <v>0</v>
      </c>
      <c r="L960" s="1421">
        <f>SUM(L962:L969)</f>
        <v>0</v>
      </c>
      <c r="M960" s="1522"/>
      <c r="N960" s="1522"/>
      <c r="O960" s="1522"/>
    </row>
    <row r="961" spans="1:15" s="20" customFormat="1" ht="23.25" customHeight="1">
      <c r="A961" s="917" t="s">
        <v>464</v>
      </c>
      <c r="B961" s="917" t="s">
        <v>465</v>
      </c>
      <c r="C961" s="294"/>
      <c r="D961" s="17" t="s">
        <v>72</v>
      </c>
      <c r="E961" s="1422"/>
      <c r="F961" s="1422"/>
      <c r="G961" s="1422"/>
      <c r="H961" s="1422">
        <f t="shared" si="413"/>
        <v>0</v>
      </c>
      <c r="I961" s="428">
        <f t="shared" ref="I961:I974" si="442">G961-E961</f>
        <v>0</v>
      </c>
      <c r="J961" s="1422"/>
      <c r="K961" s="1422"/>
      <c r="L961" s="1422"/>
      <c r="M961" s="1523"/>
      <c r="N961" s="1523"/>
      <c r="O961" s="1523"/>
    </row>
    <row r="962" spans="1:15" s="20" customFormat="1" ht="14.25">
      <c r="A962" s="1689">
        <v>1080</v>
      </c>
      <c r="B962" s="1689">
        <v>11011</v>
      </c>
      <c r="C962" s="294">
        <v>5111</v>
      </c>
      <c r="D962" s="18" t="s">
        <v>1300</v>
      </c>
      <c r="E962" s="1422"/>
      <c r="F962" s="1422"/>
      <c r="G962" s="1422"/>
      <c r="H962" s="428">
        <f t="shared" si="413"/>
        <v>0</v>
      </c>
      <c r="I962" s="428">
        <f t="shared" si="442"/>
        <v>0</v>
      </c>
      <c r="J962" s="1422"/>
      <c r="K962" s="1422"/>
      <c r="L962" s="1422"/>
      <c r="M962" s="1523"/>
      <c r="N962" s="1523"/>
      <c r="O962" s="1523"/>
    </row>
    <row r="963" spans="1:15" s="20" customFormat="1" ht="14.25">
      <c r="A963" s="1690"/>
      <c r="B963" s="1690"/>
      <c r="C963" s="294">
        <v>5112</v>
      </c>
      <c r="D963" s="18" t="s">
        <v>1301</v>
      </c>
      <c r="E963" s="1422"/>
      <c r="F963" s="1422"/>
      <c r="G963" s="1422"/>
      <c r="H963" s="428">
        <f t="shared" si="413"/>
        <v>0</v>
      </c>
      <c r="I963" s="428">
        <f t="shared" si="442"/>
        <v>0</v>
      </c>
      <c r="J963" s="1422"/>
      <c r="K963" s="1422"/>
      <c r="L963" s="1422"/>
      <c r="M963" s="1523"/>
      <c r="N963" s="1523"/>
      <c r="O963" s="1523"/>
    </row>
    <row r="964" spans="1:15" s="20" customFormat="1" ht="13.5" customHeight="1">
      <c r="A964" s="1690"/>
      <c r="B964" s="1690"/>
      <c r="C964" s="294" t="s">
        <v>1302</v>
      </c>
      <c r="D964" s="18" t="s">
        <v>1277</v>
      </c>
      <c r="E964" s="1422"/>
      <c r="F964" s="1422"/>
      <c r="G964" s="1422"/>
      <c r="H964" s="428">
        <f t="shared" si="413"/>
        <v>0</v>
      </c>
      <c r="I964" s="428">
        <f t="shared" si="442"/>
        <v>0</v>
      </c>
      <c r="J964" s="1422"/>
      <c r="K964" s="1422"/>
      <c r="L964" s="1422"/>
      <c r="M964" s="1523"/>
      <c r="N964" s="1523"/>
      <c r="O964" s="1523"/>
    </row>
    <row r="965" spans="1:15" s="20" customFormat="1" ht="14.25">
      <c r="A965" s="1690"/>
      <c r="B965" s="1690"/>
      <c r="C965" s="294">
        <v>5121</v>
      </c>
      <c r="D965" s="281" t="s">
        <v>74</v>
      </c>
      <c r="E965" s="1422"/>
      <c r="F965" s="1422"/>
      <c r="G965" s="1422"/>
      <c r="H965" s="428">
        <f t="shared" si="413"/>
        <v>0</v>
      </c>
      <c r="I965" s="428">
        <f t="shared" si="442"/>
        <v>0</v>
      </c>
      <c r="J965" s="1422"/>
      <c r="K965" s="1422"/>
      <c r="L965" s="1422"/>
      <c r="M965" s="1523"/>
      <c r="N965" s="1523"/>
      <c r="O965" s="1523"/>
    </row>
    <row r="966" spans="1:15" s="33" customFormat="1" ht="15.75" customHeight="1">
      <c r="A966" s="1690"/>
      <c r="B966" s="1690"/>
      <c r="C966" s="268">
        <v>5122</v>
      </c>
      <c r="D966" s="21" t="s">
        <v>75</v>
      </c>
      <c r="E966" s="1423"/>
      <c r="F966" s="1423"/>
      <c r="G966" s="428"/>
      <c r="H966" s="428">
        <f t="shared" si="413"/>
        <v>0</v>
      </c>
      <c r="I966" s="428">
        <f t="shared" si="442"/>
        <v>0</v>
      </c>
      <c r="J966" s="1423"/>
      <c r="K966" s="428"/>
      <c r="L966" s="428"/>
      <c r="M966" s="1524"/>
      <c r="N966" s="1524"/>
      <c r="O966" s="1524"/>
    </row>
    <row r="967" spans="1:15" s="33" customFormat="1" ht="15.75" customHeight="1">
      <c r="A967" s="1690"/>
      <c r="B967" s="1690"/>
      <c r="C967" s="268">
        <v>5129</v>
      </c>
      <c r="D967" s="21" t="s">
        <v>76</v>
      </c>
      <c r="E967" s="1423"/>
      <c r="F967" s="1423"/>
      <c r="G967" s="428"/>
      <c r="H967" s="428">
        <f t="shared" si="413"/>
        <v>0</v>
      </c>
      <c r="I967" s="428">
        <f t="shared" si="442"/>
        <v>0</v>
      </c>
      <c r="J967" s="1423"/>
      <c r="K967" s="428"/>
      <c r="L967" s="428"/>
      <c r="M967" s="1524"/>
      <c r="N967" s="1524"/>
      <c r="O967" s="1524"/>
    </row>
    <row r="968" spans="1:15" s="33" customFormat="1" ht="14.25">
      <c r="A968" s="1690"/>
      <c r="B968" s="1690"/>
      <c r="C968" s="268">
        <v>5132</v>
      </c>
      <c r="D968" s="21" t="s">
        <v>77</v>
      </c>
      <c r="E968" s="1423"/>
      <c r="F968" s="1423"/>
      <c r="G968" s="428"/>
      <c r="H968" s="428">
        <f t="shared" si="413"/>
        <v>0</v>
      </c>
      <c r="I968" s="428">
        <f t="shared" si="442"/>
        <v>0</v>
      </c>
      <c r="J968" s="1423"/>
      <c r="K968" s="428"/>
      <c r="L968" s="428"/>
      <c r="M968" s="1524"/>
      <c r="N968" s="1524"/>
      <c r="O968" s="1524"/>
    </row>
    <row r="969" spans="1:15" s="33" customFormat="1" ht="15.75" customHeight="1">
      <c r="A969" s="1691"/>
      <c r="B969" s="1691"/>
      <c r="C969" s="268" t="s">
        <v>1303</v>
      </c>
      <c r="D969" s="21" t="s">
        <v>1304</v>
      </c>
      <c r="E969" s="1423"/>
      <c r="F969" s="1423"/>
      <c r="G969" s="428"/>
      <c r="H969" s="428">
        <f t="shared" si="413"/>
        <v>0</v>
      </c>
      <c r="I969" s="428">
        <f t="shared" si="442"/>
        <v>0</v>
      </c>
      <c r="J969" s="1423"/>
      <c r="K969" s="428"/>
      <c r="L969" s="428"/>
      <c r="M969" s="1524"/>
      <c r="N969" s="1524"/>
      <c r="O969" s="1524"/>
    </row>
    <row r="970" spans="1:15" s="176" customFormat="1" ht="14.25" customHeight="1">
      <c r="A970" s="1683" t="s">
        <v>1276</v>
      </c>
      <c r="B970" s="1703">
        <v>11012</v>
      </c>
      <c r="C970" s="569"/>
      <c r="D970" s="281" t="s">
        <v>296</v>
      </c>
      <c r="E970" s="1424">
        <v>92</v>
      </c>
      <c r="F970" s="1424">
        <v>92</v>
      </c>
      <c r="G970" s="1424">
        <v>92</v>
      </c>
      <c r="H970" s="1424">
        <f>+G970-F970</f>
        <v>0</v>
      </c>
      <c r="I970" s="1424">
        <f t="shared" si="442"/>
        <v>0</v>
      </c>
      <c r="J970" s="1424"/>
      <c r="K970" s="1424">
        <v>92</v>
      </c>
      <c r="L970" s="1424">
        <v>92</v>
      </c>
      <c r="M970" s="1128"/>
      <c r="N970" s="1128"/>
      <c r="O970" s="1128"/>
    </row>
    <row r="971" spans="1:15" s="176" customFormat="1" ht="13.5" customHeight="1">
      <c r="A971" s="1684"/>
      <c r="B971" s="1704"/>
      <c r="C971" s="570"/>
      <c r="D971" s="282"/>
      <c r="E971" s="1425"/>
      <c r="F971" s="1425"/>
      <c r="G971" s="1425"/>
      <c r="H971" s="1425">
        <f>+G971-F971</f>
        <v>0</v>
      </c>
      <c r="I971" s="1425">
        <f t="shared" si="442"/>
        <v>0</v>
      </c>
      <c r="J971" s="1425"/>
      <c r="K971" s="1425"/>
      <c r="L971" s="1425"/>
      <c r="M971" s="1128"/>
      <c r="N971" s="1128"/>
      <c r="O971" s="1128"/>
    </row>
    <row r="972" spans="1:15" s="176" customFormat="1" ht="14.25" customHeight="1">
      <c r="A972" s="1684"/>
      <c r="B972" s="1704"/>
      <c r="C972" s="570"/>
      <c r="D972" s="283" t="s">
        <v>32</v>
      </c>
      <c r="E972" s="1425">
        <v>1</v>
      </c>
      <c r="F972" s="1425">
        <v>1</v>
      </c>
      <c r="G972" s="1425">
        <v>1</v>
      </c>
      <c r="H972" s="1425">
        <f>+G972-F972</f>
        <v>0</v>
      </c>
      <c r="I972" s="1425">
        <f t="shared" si="442"/>
        <v>0</v>
      </c>
      <c r="J972" s="1425"/>
      <c r="K972" s="1425">
        <v>1</v>
      </c>
      <c r="L972" s="1425">
        <v>1</v>
      </c>
      <c r="M972" s="1128"/>
      <c r="N972" s="1128"/>
      <c r="O972" s="1128"/>
    </row>
    <row r="973" spans="1:15" s="276" customFormat="1" ht="14.25" customHeight="1">
      <c r="A973" s="1684"/>
      <c r="B973" s="1704"/>
      <c r="C973" s="570"/>
      <c r="D973" s="282"/>
      <c r="E973" s="1114"/>
      <c r="F973" s="1114"/>
      <c r="G973" s="1114"/>
      <c r="H973" s="1114">
        <f>+G973-F973</f>
        <v>0</v>
      </c>
      <c r="I973" s="1114">
        <f t="shared" si="442"/>
        <v>0</v>
      </c>
      <c r="J973" s="1114"/>
      <c r="K973" s="1114"/>
      <c r="L973" s="1114"/>
      <c r="M973" s="1518"/>
      <c r="N973" s="1518"/>
      <c r="O973" s="1518"/>
    </row>
    <row r="974" spans="1:15" s="275" customFormat="1" ht="14.25" customHeight="1">
      <c r="A974" s="1684"/>
      <c r="B974" s="1704"/>
      <c r="C974" s="571"/>
      <c r="D974" s="291" t="s">
        <v>33</v>
      </c>
      <c r="E974" s="1416">
        <f>+E976+E1040</f>
        <v>405893.79999999993</v>
      </c>
      <c r="F974" s="1416">
        <f>+F976+F1040</f>
        <v>437445.60000000003</v>
      </c>
      <c r="G974" s="1416">
        <f>+G976+G1040</f>
        <v>450813.76</v>
      </c>
      <c r="H974" s="1416">
        <f>+G974-F974</f>
        <v>13368.159999999974</v>
      </c>
      <c r="I974" s="1416">
        <f t="shared" si="442"/>
        <v>44919.960000000079</v>
      </c>
      <c r="J974" s="1416"/>
      <c r="K974" s="1416">
        <f>+K976+K1040</f>
        <v>454139.06000000006</v>
      </c>
      <c r="L974" s="1416">
        <f>+L976+L1040</f>
        <v>457327.86</v>
      </c>
      <c r="M974" s="1492">
        <f>SUM(M980:M1035)</f>
        <v>81183.181666666642</v>
      </c>
      <c r="N974" s="1492">
        <f t="shared" ref="N974:O974" si="443">SUM(N980:N1035)</f>
        <v>193886.62166666662</v>
      </c>
      <c r="O974" s="1492">
        <f t="shared" si="443"/>
        <v>306590.06166666665</v>
      </c>
    </row>
    <row r="975" spans="1:15" s="275" customFormat="1" ht="14.25" customHeight="1">
      <c r="A975" s="1684"/>
      <c r="B975" s="1704"/>
      <c r="C975" s="572"/>
      <c r="D975" s="17" t="s">
        <v>412</v>
      </c>
      <c r="E975" s="1114"/>
      <c r="F975" s="1114"/>
      <c r="G975" s="1114"/>
      <c r="H975" s="1416"/>
      <c r="I975" s="1416"/>
      <c r="J975" s="1114"/>
      <c r="K975" s="1114"/>
      <c r="L975" s="1114"/>
      <c r="M975" s="1492"/>
      <c r="N975" s="1492"/>
      <c r="O975" s="1492"/>
    </row>
    <row r="976" spans="1:15" s="275" customFormat="1" ht="14.25" customHeight="1">
      <c r="A976" s="1684"/>
      <c r="B976" s="1704"/>
      <c r="C976" s="573"/>
      <c r="D976" s="284" t="s">
        <v>36</v>
      </c>
      <c r="E976" s="1416">
        <f>E978+SUM(E984:E1039)-E984-E989-E997-E1011-E1015-E1032</f>
        <v>405893.79999999993</v>
      </c>
      <c r="F976" s="1416">
        <f>F978+SUM(F984:F1039)-F984-F989-F997-F1011-F1015-F1032</f>
        <v>437445.60000000003</v>
      </c>
      <c r="G976" s="1416">
        <f>G978+SUM(G984:G1039)-G984-G989-G997-G1011-G1015-G1032</f>
        <v>450813.76</v>
      </c>
      <c r="H976" s="1416">
        <f>+G976-F976</f>
        <v>13368.159999999974</v>
      </c>
      <c r="I976" s="1416">
        <f t="shared" ref="I976:I1007" si="444">G976-E976</f>
        <v>44919.960000000079</v>
      </c>
      <c r="J976" s="1416"/>
      <c r="K976" s="1416">
        <f>K978+SUM(K984:K1039)-K984-K989-K997-K1011-K1015-K1032</f>
        <v>454139.06000000006</v>
      </c>
      <c r="L976" s="1416">
        <f>L978+SUM(L984:L1039)-L984-L989-L997-L1011-L1015-L1032</f>
        <v>457327.86</v>
      </c>
      <c r="M976" s="1492"/>
      <c r="N976" s="1492"/>
      <c r="O976" s="1492"/>
    </row>
    <row r="977" spans="1:15" s="275" customFormat="1" ht="13.5" customHeight="1">
      <c r="A977" s="1684"/>
      <c r="B977" s="1704"/>
      <c r="C977" s="569"/>
      <c r="D977" s="282" t="s">
        <v>72</v>
      </c>
      <c r="E977" s="1120"/>
      <c r="F977" s="1120"/>
      <c r="G977" s="1114"/>
      <c r="H977" s="1114">
        <f t="shared" ref="H977:H1049" si="445">+G977-F977</f>
        <v>0</v>
      </c>
      <c r="I977" s="1120">
        <f t="shared" si="444"/>
        <v>0</v>
      </c>
      <c r="J977" s="1120"/>
      <c r="K977" s="1120"/>
      <c r="L977" s="1120"/>
      <c r="M977" s="1492"/>
      <c r="N977" s="1492"/>
      <c r="O977" s="1492"/>
    </row>
    <row r="978" spans="1:15" s="275" customFormat="1" ht="14.25" customHeight="1">
      <c r="A978" s="1684"/>
      <c r="B978" s="1704"/>
      <c r="C978" s="574"/>
      <c r="D978" s="521" t="s">
        <v>499</v>
      </c>
      <c r="E978" s="1417">
        <f>SUM(E980:E982)</f>
        <v>352125</v>
      </c>
      <c r="F978" s="1417">
        <f>SUM(F980:F982)</f>
        <v>379226.2</v>
      </c>
      <c r="G978" s="1417">
        <f>SUM(G980:G982)</f>
        <v>378243.1</v>
      </c>
      <c r="H978" s="1417">
        <f t="shared" si="445"/>
        <v>-983.10000000003492</v>
      </c>
      <c r="I978" s="1417">
        <f t="shared" si="444"/>
        <v>26118.099999999977</v>
      </c>
      <c r="J978" s="1417"/>
      <c r="K978" s="1417">
        <f>SUM(K980:K982)</f>
        <v>381568.4</v>
      </c>
      <c r="L978" s="1417">
        <f>SUM(L980:L982)</f>
        <v>384757.19999999995</v>
      </c>
      <c r="M978" s="1492">
        <f>+G978/G970/12</f>
        <v>342.61150362318836</v>
      </c>
      <c r="N978" s="1492"/>
      <c r="O978" s="1492"/>
    </row>
    <row r="979" spans="1:15" s="275" customFormat="1">
      <c r="A979" s="1684"/>
      <c r="B979" s="1704"/>
      <c r="C979" s="569"/>
      <c r="D979" s="282" t="s">
        <v>72</v>
      </c>
      <c r="E979" s="1120"/>
      <c r="F979" s="1120"/>
      <c r="G979" s="1114"/>
      <c r="H979" s="1114">
        <f t="shared" si="445"/>
        <v>0</v>
      </c>
      <c r="I979" s="1120">
        <f t="shared" si="444"/>
        <v>0</v>
      </c>
      <c r="J979" s="1120"/>
      <c r="K979" s="1120"/>
      <c r="L979" s="1120"/>
      <c r="M979" s="1492"/>
      <c r="N979" s="1492"/>
      <c r="O979" s="1492"/>
    </row>
    <row r="980" spans="1:15" s="275" customFormat="1" ht="14.25">
      <c r="A980" s="1684"/>
      <c r="B980" s="1704"/>
      <c r="C980" s="575" t="s">
        <v>288</v>
      </c>
      <c r="D980" s="285" t="s">
        <v>37</v>
      </c>
      <c r="E980" s="1120">
        <v>272973.2</v>
      </c>
      <c r="F980" s="1120">
        <v>295014</v>
      </c>
      <c r="G980" s="1120">
        <v>294189.09999999998</v>
      </c>
      <c r="H980" s="1120">
        <f t="shared" si="445"/>
        <v>-824.90000000002328</v>
      </c>
      <c r="I980" s="1120">
        <f t="shared" si="444"/>
        <v>21215.899999999965</v>
      </c>
      <c r="J980" s="1120"/>
      <c r="K980" s="1120">
        <v>296775.40000000002</v>
      </c>
      <c r="L980" s="1120">
        <v>299255.59999999998</v>
      </c>
      <c r="M980" s="1492">
        <f t="shared" ref="M980:M982" si="446">+G980/12*2</f>
        <v>49031.516666666663</v>
      </c>
      <c r="N980" s="1492">
        <f t="shared" ref="N980:N982" si="447">+G980/12*5</f>
        <v>122578.79166666666</v>
      </c>
      <c r="O980" s="1492">
        <f t="shared" ref="O980:O982" si="448">+G980/12*8</f>
        <v>196126.06666666665</v>
      </c>
    </row>
    <row r="981" spans="1:15" s="277" customFormat="1" ht="28.5">
      <c r="A981" s="1684"/>
      <c r="B981" s="1704"/>
      <c r="C981" s="575" t="s">
        <v>289</v>
      </c>
      <c r="D981" s="286" t="s">
        <v>38</v>
      </c>
      <c r="E981" s="1120">
        <v>70246.5</v>
      </c>
      <c r="F981" s="1120">
        <v>77057.3</v>
      </c>
      <c r="G981" s="1120">
        <v>76989.600000000006</v>
      </c>
      <c r="H981" s="1120">
        <f t="shared" si="445"/>
        <v>-67.69999999999709</v>
      </c>
      <c r="I981" s="1120">
        <f t="shared" si="444"/>
        <v>6743.1000000000058</v>
      </c>
      <c r="J981" s="1120"/>
      <c r="K981" s="1120">
        <v>77626.2</v>
      </c>
      <c r="L981" s="1120">
        <v>78236.100000000006</v>
      </c>
      <c r="M981" s="1492">
        <f t="shared" si="446"/>
        <v>12831.6</v>
      </c>
      <c r="N981" s="1492">
        <f t="shared" si="447"/>
        <v>32079</v>
      </c>
      <c r="O981" s="1492">
        <f t="shared" si="448"/>
        <v>51326.400000000001</v>
      </c>
    </row>
    <row r="982" spans="1:15" s="277" customFormat="1" ht="28.5">
      <c r="A982" s="1684"/>
      <c r="B982" s="1704"/>
      <c r="C982" s="575" t="s">
        <v>290</v>
      </c>
      <c r="D982" s="286" t="s">
        <v>39</v>
      </c>
      <c r="E982" s="1120">
        <v>8905.2999999999993</v>
      </c>
      <c r="F982" s="1120">
        <v>7154.9</v>
      </c>
      <c r="G982" s="1120">
        <v>7064.4</v>
      </c>
      <c r="H982" s="1120">
        <f t="shared" si="445"/>
        <v>-90.5</v>
      </c>
      <c r="I982" s="1120">
        <f t="shared" si="444"/>
        <v>-1840.8999999999996</v>
      </c>
      <c r="J982" s="1120"/>
      <c r="K982" s="1120">
        <v>7166.8</v>
      </c>
      <c r="L982" s="1120">
        <v>7265.5</v>
      </c>
      <c r="M982" s="1492">
        <f t="shared" si="446"/>
        <v>1177.3999999999999</v>
      </c>
      <c r="N982" s="1492">
        <f t="shared" si="447"/>
        <v>2943.4999999999995</v>
      </c>
      <c r="O982" s="1492">
        <f t="shared" si="448"/>
        <v>4709.5999999999995</v>
      </c>
    </row>
    <row r="983" spans="1:15" s="277" customFormat="1" ht="14.25">
      <c r="A983" s="1684"/>
      <c r="B983" s="1704"/>
      <c r="C983" s="576"/>
      <c r="D983" s="522"/>
      <c r="E983" s="1141"/>
      <c r="F983" s="1141"/>
      <c r="G983" s="1141"/>
      <c r="H983" s="1141">
        <f t="shared" si="445"/>
        <v>0</v>
      </c>
      <c r="I983" s="1141">
        <f t="shared" si="444"/>
        <v>0</v>
      </c>
      <c r="J983" s="1141"/>
      <c r="K983" s="1141"/>
      <c r="L983" s="1141"/>
      <c r="M983" s="1088"/>
      <c r="N983" s="1088"/>
      <c r="O983" s="1088"/>
    </row>
    <row r="984" spans="1:15" s="277" customFormat="1" ht="14.25">
      <c r="A984" s="1684"/>
      <c r="B984" s="1704"/>
      <c r="C984" s="577">
        <v>4212</v>
      </c>
      <c r="D984" s="521" t="s">
        <v>40</v>
      </c>
      <c r="E984" s="1417">
        <f>E986+E987+E988</f>
        <v>16499</v>
      </c>
      <c r="F984" s="1417">
        <f>F986+F987+F988</f>
        <v>21919.1</v>
      </c>
      <c r="G984" s="1417">
        <f>G986+G987+G988</f>
        <v>22015.599999999999</v>
      </c>
      <c r="H984" s="1417">
        <f t="shared" si="445"/>
        <v>96.5</v>
      </c>
      <c r="I984" s="1417">
        <f t="shared" si="444"/>
        <v>5516.5999999999985</v>
      </c>
      <c r="J984" s="1417"/>
      <c r="K984" s="1417">
        <f>K986+K987+K988</f>
        <v>22015.599999999999</v>
      </c>
      <c r="L984" s="1417">
        <f>L986+L987+L988</f>
        <v>22015.599999999999</v>
      </c>
      <c r="M984" s="1088"/>
      <c r="N984" s="1088"/>
      <c r="O984" s="1088"/>
    </row>
    <row r="985" spans="1:15" s="277" customFormat="1">
      <c r="A985" s="1684"/>
      <c r="B985" s="1704"/>
      <c r="C985" s="575"/>
      <c r="D985" s="282" t="s">
        <v>72</v>
      </c>
      <c r="E985" s="1110"/>
      <c r="F985" s="1110"/>
      <c r="G985" s="1110"/>
      <c r="H985" s="1110">
        <f t="shared" si="445"/>
        <v>0</v>
      </c>
      <c r="I985" s="1110">
        <f t="shared" si="444"/>
        <v>0</v>
      </c>
      <c r="J985" s="1110"/>
      <c r="K985" s="1110"/>
      <c r="L985" s="1110"/>
      <c r="M985" s="1088"/>
      <c r="N985" s="1088"/>
      <c r="O985" s="1088"/>
    </row>
    <row r="986" spans="1:15" s="277" customFormat="1">
      <c r="A986" s="1684"/>
      <c r="B986" s="1704"/>
      <c r="C986" s="575"/>
      <c r="D986" s="282" t="s">
        <v>40</v>
      </c>
      <c r="E986" s="1110">
        <v>6388.2</v>
      </c>
      <c r="F986" s="1110">
        <v>8214.6</v>
      </c>
      <c r="G986" s="1110">
        <v>8311.1</v>
      </c>
      <c r="H986" s="1110">
        <f t="shared" si="445"/>
        <v>96.5</v>
      </c>
      <c r="I986" s="1110">
        <f t="shared" si="444"/>
        <v>1922.9000000000005</v>
      </c>
      <c r="J986" s="1110"/>
      <c r="K986" s="1110">
        <v>8311.1</v>
      </c>
      <c r="L986" s="1110">
        <v>8311.1</v>
      </c>
      <c r="M986" s="1088">
        <f t="shared" ref="M986" si="449">+G986/12*3</f>
        <v>2077.7750000000001</v>
      </c>
      <c r="N986" s="1088">
        <f t="shared" ref="N986" si="450">+G986/12*6</f>
        <v>4155.55</v>
      </c>
      <c r="O986" s="1088">
        <f t="shared" ref="O986" si="451">+G986/12*9</f>
        <v>6233.3250000000007</v>
      </c>
    </row>
    <row r="987" spans="1:15" s="277" customFormat="1">
      <c r="A987" s="1684"/>
      <c r="B987" s="1704"/>
      <c r="C987" s="575"/>
      <c r="D987" s="282" t="s">
        <v>297</v>
      </c>
      <c r="E987" s="1110"/>
      <c r="F987" s="1110"/>
      <c r="G987" s="1110"/>
      <c r="H987" s="1110">
        <f t="shared" si="445"/>
        <v>0</v>
      </c>
      <c r="I987" s="1110">
        <f t="shared" si="444"/>
        <v>0</v>
      </c>
      <c r="J987" s="1110"/>
      <c r="K987" s="1110"/>
      <c r="L987" s="1110"/>
      <c r="M987" s="1088"/>
      <c r="N987" s="1088"/>
      <c r="O987" s="1088"/>
    </row>
    <row r="988" spans="1:15" s="277" customFormat="1">
      <c r="A988" s="1684"/>
      <c r="B988" s="1704"/>
      <c r="C988" s="575"/>
      <c r="D988" s="282" t="s">
        <v>414</v>
      </c>
      <c r="E988" s="1110">
        <v>10110.799999999999</v>
      </c>
      <c r="F988" s="1110">
        <v>13704.5</v>
      </c>
      <c r="G988" s="1110">
        <v>13704.5</v>
      </c>
      <c r="H988" s="1110">
        <f t="shared" si="445"/>
        <v>0</v>
      </c>
      <c r="I988" s="1110">
        <f t="shared" si="444"/>
        <v>3593.7000000000007</v>
      </c>
      <c r="J988" s="1110"/>
      <c r="K988" s="1110">
        <v>13704.5</v>
      </c>
      <c r="L988" s="1110">
        <v>13704.5</v>
      </c>
      <c r="M988" s="1088">
        <f t="shared" ref="M988" si="452">+G988/12*3</f>
        <v>3426.125</v>
      </c>
      <c r="N988" s="1088">
        <f t="shared" ref="N988" si="453">+G988/12*6</f>
        <v>6852.25</v>
      </c>
      <c r="O988" s="1088">
        <f t="shared" ref="O988" si="454">+G988/12*9</f>
        <v>10278.375</v>
      </c>
    </row>
    <row r="989" spans="1:15" s="277" customFormat="1" ht="14.25">
      <c r="A989" s="1684"/>
      <c r="B989" s="1704"/>
      <c r="C989" s="577">
        <v>4213</v>
      </c>
      <c r="D989" s="521" t="s">
        <v>41</v>
      </c>
      <c r="E989" s="1417">
        <f>E991+E992</f>
        <v>535.9</v>
      </c>
      <c r="F989" s="1417">
        <f>F991+F992</f>
        <v>1361.1000000000001</v>
      </c>
      <c r="G989" s="1417">
        <f>G991+G992</f>
        <v>1483.3</v>
      </c>
      <c r="H989" s="1417">
        <f t="shared" si="445"/>
        <v>122.19999999999982</v>
      </c>
      <c r="I989" s="1417">
        <f t="shared" si="444"/>
        <v>947.4</v>
      </c>
      <c r="J989" s="1417"/>
      <c r="K989" s="1417">
        <f>K991+K992</f>
        <v>1483.3</v>
      </c>
      <c r="L989" s="1417">
        <f>L991+L992</f>
        <v>1483.3</v>
      </c>
      <c r="M989" s="1088"/>
      <c r="N989" s="1088"/>
      <c r="O989" s="1088"/>
    </row>
    <row r="990" spans="1:15" s="277" customFormat="1">
      <c r="A990" s="1684"/>
      <c r="B990" s="1704"/>
      <c r="C990" s="575"/>
      <c r="D990" s="282" t="s">
        <v>72</v>
      </c>
      <c r="E990" s="1110"/>
      <c r="F990" s="1110"/>
      <c r="G990" s="1110"/>
      <c r="H990" s="1110">
        <f t="shared" si="445"/>
        <v>0</v>
      </c>
      <c r="I990" s="1110">
        <f t="shared" si="444"/>
        <v>0</v>
      </c>
      <c r="J990" s="1110"/>
      <c r="K990" s="1110"/>
      <c r="L990" s="1110"/>
      <c r="M990" s="1088"/>
      <c r="N990" s="1088"/>
      <c r="O990" s="1088"/>
    </row>
    <row r="991" spans="1:15" s="277" customFormat="1">
      <c r="A991" s="1684"/>
      <c r="B991" s="1704"/>
      <c r="C991" s="575"/>
      <c r="D991" s="288" t="s">
        <v>42</v>
      </c>
      <c r="E991" s="1110">
        <v>535.9</v>
      </c>
      <c r="F991" s="1110">
        <v>1047.9000000000001</v>
      </c>
      <c r="G991" s="1110">
        <v>1483.3</v>
      </c>
      <c r="H991" s="1110">
        <f t="shared" si="445"/>
        <v>435.39999999999986</v>
      </c>
      <c r="I991" s="1110">
        <f t="shared" si="444"/>
        <v>947.4</v>
      </c>
      <c r="J991" s="1110"/>
      <c r="K991" s="1110">
        <v>1483.3</v>
      </c>
      <c r="L991" s="1110">
        <v>1483.3</v>
      </c>
      <c r="M991" s="1088">
        <f t="shared" ref="M991:M993" si="455">+G991/12*3</f>
        <v>370.82499999999999</v>
      </c>
      <c r="N991" s="1088">
        <f t="shared" ref="N991:N993" si="456">+G991/12*6</f>
        <v>741.65</v>
      </c>
      <c r="O991" s="1088">
        <f t="shared" ref="O991:O993" si="457">+G991/12*9</f>
        <v>1112.4749999999999</v>
      </c>
    </row>
    <row r="992" spans="1:15" s="277" customFormat="1">
      <c r="A992" s="1684"/>
      <c r="B992" s="1704"/>
      <c r="C992" s="575"/>
      <c r="D992" s="288" t="s">
        <v>291</v>
      </c>
      <c r="E992" s="1110"/>
      <c r="F992" s="1110">
        <v>313.2</v>
      </c>
      <c r="G992" s="1110"/>
      <c r="H992" s="1110">
        <f t="shared" si="445"/>
        <v>-313.2</v>
      </c>
      <c r="I992" s="1110">
        <f t="shared" si="444"/>
        <v>0</v>
      </c>
      <c r="J992" s="1110"/>
      <c r="K992" s="1110"/>
      <c r="L992" s="1110"/>
      <c r="M992" s="1088">
        <f t="shared" si="455"/>
        <v>0</v>
      </c>
      <c r="N992" s="1088">
        <f t="shared" si="456"/>
        <v>0</v>
      </c>
      <c r="O992" s="1088">
        <f t="shared" si="457"/>
        <v>0</v>
      </c>
    </row>
    <row r="993" spans="1:15" s="277" customFormat="1" ht="14.25">
      <c r="A993" s="1684"/>
      <c r="B993" s="1704"/>
      <c r="C993" s="575">
        <v>4214</v>
      </c>
      <c r="D993" s="287" t="s">
        <v>43</v>
      </c>
      <c r="E993" s="1110">
        <v>32093.5</v>
      </c>
      <c r="F993" s="1110">
        <v>24016.2</v>
      </c>
      <c r="G993" s="1110">
        <v>35909.599999999999</v>
      </c>
      <c r="H993" s="1110">
        <f t="shared" si="445"/>
        <v>11893.399999999998</v>
      </c>
      <c r="I993" s="1110">
        <f t="shared" si="444"/>
        <v>3816.0999999999985</v>
      </c>
      <c r="J993" s="1110"/>
      <c r="K993" s="1110">
        <v>35909.599999999999</v>
      </c>
      <c r="L993" s="1110">
        <v>35909.599999999999</v>
      </c>
      <c r="M993" s="1088">
        <f t="shared" si="455"/>
        <v>8977.4</v>
      </c>
      <c r="N993" s="1088">
        <f t="shared" si="456"/>
        <v>17954.8</v>
      </c>
      <c r="O993" s="1088">
        <f t="shared" si="457"/>
        <v>26932.2</v>
      </c>
    </row>
    <row r="994" spans="1:15" s="275" customFormat="1" ht="23.25" customHeight="1">
      <c r="A994" s="1684"/>
      <c r="B994" s="1704"/>
      <c r="C994" s="575">
        <v>4215</v>
      </c>
      <c r="D994" s="287" t="s">
        <v>44</v>
      </c>
      <c r="E994" s="1110"/>
      <c r="F994" s="1110"/>
      <c r="G994" s="1110"/>
      <c r="H994" s="1110">
        <f t="shared" si="445"/>
        <v>0</v>
      </c>
      <c r="I994" s="1110">
        <f t="shared" si="444"/>
        <v>0</v>
      </c>
      <c r="J994" s="1110"/>
      <c r="K994" s="1110"/>
      <c r="L994" s="1110"/>
      <c r="M994" s="1492"/>
      <c r="N994" s="1128"/>
      <c r="O994" s="1492"/>
    </row>
    <row r="995" spans="1:15" s="176" customFormat="1" ht="14.25">
      <c r="A995" s="1684"/>
      <c r="B995" s="1704"/>
      <c r="C995" s="575">
        <v>4216</v>
      </c>
      <c r="D995" s="287" t="s">
        <v>45</v>
      </c>
      <c r="E995" s="1110"/>
      <c r="F995" s="1110"/>
      <c r="G995" s="1110"/>
      <c r="H995" s="1110">
        <f t="shared" si="445"/>
        <v>0</v>
      </c>
      <c r="I995" s="1110">
        <f t="shared" si="444"/>
        <v>0</v>
      </c>
      <c r="J995" s="1110"/>
      <c r="K995" s="1110"/>
      <c r="L995" s="1110"/>
      <c r="M995" s="1128"/>
      <c r="N995" s="1128"/>
      <c r="O995" s="1128"/>
    </row>
    <row r="996" spans="1:15" s="176" customFormat="1" ht="14.25">
      <c r="A996" s="1684"/>
      <c r="B996" s="1704"/>
      <c r="C996" s="575">
        <v>4217</v>
      </c>
      <c r="D996" s="287" t="s">
        <v>46</v>
      </c>
      <c r="E996" s="1110"/>
      <c r="F996" s="1110"/>
      <c r="G996" s="1110"/>
      <c r="H996" s="1110">
        <f t="shared" si="445"/>
        <v>0</v>
      </c>
      <c r="I996" s="1110">
        <f t="shared" si="444"/>
        <v>0</v>
      </c>
      <c r="J996" s="1110"/>
      <c r="K996" s="1110"/>
      <c r="L996" s="1110"/>
      <c r="M996" s="1128"/>
      <c r="N996" s="1128"/>
      <c r="O996" s="1128"/>
    </row>
    <row r="997" spans="1:15" s="176" customFormat="1" ht="14.25">
      <c r="A997" s="1684"/>
      <c r="B997" s="1704"/>
      <c r="C997" s="577"/>
      <c r="D997" s="521" t="s">
        <v>440</v>
      </c>
      <c r="E997" s="1417">
        <f>E999+E1000</f>
        <v>202.2</v>
      </c>
      <c r="F997" s="1417">
        <f>F999+F1000</f>
        <v>566.4</v>
      </c>
      <c r="G997" s="1417">
        <f>G999+G1000</f>
        <v>974.4</v>
      </c>
      <c r="H997" s="1417">
        <f t="shared" si="445"/>
        <v>408</v>
      </c>
      <c r="I997" s="1417">
        <f t="shared" si="444"/>
        <v>772.2</v>
      </c>
      <c r="J997" s="1417"/>
      <c r="K997" s="1417">
        <f>K999+K1000</f>
        <v>974.4</v>
      </c>
      <c r="L997" s="1417">
        <f>L999+L1000</f>
        <v>974.4</v>
      </c>
      <c r="M997" s="1128"/>
      <c r="N997" s="1128"/>
      <c r="O997" s="1128"/>
    </row>
    <row r="998" spans="1:15" s="176" customFormat="1">
      <c r="A998" s="1684"/>
      <c r="B998" s="1704"/>
      <c r="C998" s="575"/>
      <c r="D998" s="282" t="s">
        <v>72</v>
      </c>
      <c r="E998" s="1114"/>
      <c r="F998" s="1114"/>
      <c r="G998" s="1114"/>
      <c r="H998" s="1114">
        <f t="shared" si="445"/>
        <v>0</v>
      </c>
      <c r="I998" s="1114">
        <f t="shared" si="444"/>
        <v>0</v>
      </c>
      <c r="J998" s="1114"/>
      <c r="K998" s="1114"/>
      <c r="L998" s="1114"/>
      <c r="M998" s="1128"/>
      <c r="N998" s="1128"/>
      <c r="O998" s="1128"/>
    </row>
    <row r="999" spans="1:15" s="176" customFormat="1">
      <c r="A999" s="1684"/>
      <c r="B999" s="1704"/>
      <c r="C999" s="575">
        <v>4221</v>
      </c>
      <c r="D999" s="282" t="s">
        <v>47</v>
      </c>
      <c r="E999" s="1114">
        <v>202.2</v>
      </c>
      <c r="F999" s="1114">
        <v>566.4</v>
      </c>
      <c r="G999" s="1114">
        <v>974.4</v>
      </c>
      <c r="H999" s="1114">
        <f t="shared" si="445"/>
        <v>408</v>
      </c>
      <c r="I999" s="1114">
        <f t="shared" si="444"/>
        <v>772.2</v>
      </c>
      <c r="J999" s="1114"/>
      <c r="K999" s="1114">
        <v>974.4</v>
      </c>
      <c r="L999" s="1114">
        <v>974.4</v>
      </c>
      <c r="M999" s="1088">
        <f t="shared" ref="M999" si="458">+G999/12*3</f>
        <v>243.60000000000002</v>
      </c>
      <c r="N999" s="1088">
        <f t="shared" ref="N999" si="459">+G999/12*6</f>
        <v>487.20000000000005</v>
      </c>
      <c r="O999" s="1088">
        <f t="shared" ref="O999" si="460">+G999/12*9</f>
        <v>730.80000000000007</v>
      </c>
    </row>
    <row r="1000" spans="1:15" s="176" customFormat="1">
      <c r="A1000" s="1684"/>
      <c r="B1000" s="1704"/>
      <c r="C1000" s="575">
        <v>4222</v>
      </c>
      <c r="D1000" s="282" t="s">
        <v>48</v>
      </c>
      <c r="E1000" s="1114"/>
      <c r="F1000" s="1114"/>
      <c r="G1000" s="1114"/>
      <c r="H1000" s="1114">
        <f t="shared" si="445"/>
        <v>0</v>
      </c>
      <c r="I1000" s="1114">
        <f t="shared" si="444"/>
        <v>0</v>
      </c>
      <c r="J1000" s="1114"/>
      <c r="K1000" s="1114"/>
      <c r="L1000" s="1114"/>
      <c r="M1000" s="1128"/>
      <c r="N1000" s="1088"/>
      <c r="O1000" s="1128"/>
    </row>
    <row r="1001" spans="1:15" s="277" customFormat="1" ht="14.25">
      <c r="A1001" s="1684"/>
      <c r="B1001" s="1704"/>
      <c r="C1001" s="575">
        <v>4231</v>
      </c>
      <c r="D1001" s="283" t="s">
        <v>49</v>
      </c>
      <c r="E1001" s="1114">
        <v>964.5</v>
      </c>
      <c r="F1001" s="1114">
        <v>3258.8</v>
      </c>
      <c r="G1001" s="1114">
        <v>4250</v>
      </c>
      <c r="H1001" s="1114">
        <f t="shared" si="445"/>
        <v>991.19999999999982</v>
      </c>
      <c r="I1001" s="1114">
        <f t="shared" si="444"/>
        <v>3285.5</v>
      </c>
      <c r="J1001" s="1114"/>
      <c r="K1001" s="1114">
        <v>4250</v>
      </c>
      <c r="L1001" s="1114">
        <v>4250</v>
      </c>
      <c r="M1001" s="1088">
        <f t="shared" ref="M1001" si="461">+G1001/12*3</f>
        <v>1062.5</v>
      </c>
      <c r="N1001" s="1088">
        <f t="shared" ref="N1001" si="462">+G1001/12*6</f>
        <v>2125</v>
      </c>
      <c r="O1001" s="1088">
        <f t="shared" ref="O1001" si="463">+G1001/12*9</f>
        <v>3187.5</v>
      </c>
    </row>
    <row r="1002" spans="1:15" s="277" customFormat="1" ht="16.5">
      <c r="A1002" s="1684"/>
      <c r="B1002" s="1704"/>
      <c r="C1002" s="575">
        <v>4232</v>
      </c>
      <c r="D1002" s="283" t="s">
        <v>50</v>
      </c>
      <c r="E1002" s="1114"/>
      <c r="F1002" s="1114"/>
      <c r="G1002" s="1114"/>
      <c r="H1002" s="1114">
        <f t="shared" si="445"/>
        <v>0</v>
      </c>
      <c r="I1002" s="1114">
        <f t="shared" si="444"/>
        <v>0</v>
      </c>
      <c r="J1002" s="1418"/>
      <c r="K1002" s="1114"/>
      <c r="L1002" s="1114"/>
      <c r="M1002" s="1088"/>
      <c r="N1002" s="1088"/>
      <c r="O1002" s="1088"/>
    </row>
    <row r="1003" spans="1:15" s="277" customFormat="1" ht="16.5">
      <c r="A1003" s="1684"/>
      <c r="B1003" s="1704"/>
      <c r="C1003" s="575">
        <v>4233</v>
      </c>
      <c r="D1003" s="283" t="s">
        <v>404</v>
      </c>
      <c r="E1003" s="1114"/>
      <c r="F1003" s="1114"/>
      <c r="G1003" s="1114"/>
      <c r="H1003" s="1114">
        <f t="shared" si="445"/>
        <v>0</v>
      </c>
      <c r="I1003" s="1114">
        <f t="shared" si="444"/>
        <v>0</v>
      </c>
      <c r="J1003" s="1418"/>
      <c r="K1003" s="1114"/>
      <c r="L1003" s="1114"/>
      <c r="M1003" s="1088"/>
      <c r="N1003" s="1088"/>
      <c r="O1003" s="1088"/>
    </row>
    <row r="1004" spans="1:15" s="277" customFormat="1" ht="14.25">
      <c r="A1004" s="1684"/>
      <c r="B1004" s="1704"/>
      <c r="C1004" s="575">
        <v>4234</v>
      </c>
      <c r="D1004" s="283" t="s">
        <v>51</v>
      </c>
      <c r="E1004" s="1110"/>
      <c r="F1004" s="1110"/>
      <c r="G1004" s="1110"/>
      <c r="H1004" s="1110">
        <f t="shared" si="445"/>
        <v>0</v>
      </c>
      <c r="I1004" s="1110">
        <f t="shared" si="444"/>
        <v>0</v>
      </c>
      <c r="J1004" s="1110"/>
      <c r="K1004" s="1110"/>
      <c r="L1004" s="1110"/>
      <c r="M1004" s="1088"/>
      <c r="N1004" s="1492"/>
      <c r="O1004" s="1088"/>
    </row>
    <row r="1005" spans="1:15" s="275" customFormat="1" ht="14.25">
      <c r="A1005" s="1684"/>
      <c r="B1005" s="1704"/>
      <c r="C1005" s="575">
        <v>4235</v>
      </c>
      <c r="D1005" s="283" t="s">
        <v>52</v>
      </c>
      <c r="E1005" s="1110"/>
      <c r="F1005" s="1110">
        <v>750</v>
      </c>
      <c r="G1005" s="1110">
        <v>750</v>
      </c>
      <c r="H1005" s="1110">
        <f t="shared" si="445"/>
        <v>0</v>
      </c>
      <c r="I1005" s="1110">
        <f t="shared" si="444"/>
        <v>750</v>
      </c>
      <c r="J1005" s="1110"/>
      <c r="K1005" s="1110">
        <v>750</v>
      </c>
      <c r="L1005" s="1110">
        <v>750</v>
      </c>
      <c r="M1005" s="1088">
        <f t="shared" ref="M1005" si="464">+G1005/12*3</f>
        <v>187.5</v>
      </c>
      <c r="N1005" s="1088">
        <f t="shared" ref="N1005" si="465">+G1005/12*6</f>
        <v>375</v>
      </c>
      <c r="O1005" s="1088">
        <f t="shared" ref="O1005" si="466">+G1005/12*9</f>
        <v>562.5</v>
      </c>
    </row>
    <row r="1006" spans="1:15" s="277" customFormat="1" ht="14.25">
      <c r="A1006" s="1684"/>
      <c r="B1006" s="1704"/>
      <c r="C1006" s="575">
        <v>4236</v>
      </c>
      <c r="D1006" s="283" t="s">
        <v>53</v>
      </c>
      <c r="E1006" s="1110"/>
      <c r="F1006" s="1110"/>
      <c r="G1006" s="1110"/>
      <c r="H1006" s="1110">
        <f t="shared" si="445"/>
        <v>0</v>
      </c>
      <c r="I1006" s="1110">
        <f t="shared" si="444"/>
        <v>0</v>
      </c>
      <c r="J1006" s="1110"/>
      <c r="K1006" s="1110"/>
      <c r="L1006" s="1110"/>
      <c r="M1006" s="1088"/>
      <c r="N1006" s="1492"/>
      <c r="O1006" s="1088"/>
    </row>
    <row r="1007" spans="1:15" s="275" customFormat="1" ht="14.25">
      <c r="A1007" s="1684"/>
      <c r="B1007" s="1704"/>
      <c r="C1007" s="575">
        <v>4237</v>
      </c>
      <c r="D1007" s="283" t="s">
        <v>54</v>
      </c>
      <c r="E1007" s="1110"/>
      <c r="F1007" s="1110"/>
      <c r="G1007" s="1110"/>
      <c r="H1007" s="1110">
        <f t="shared" si="445"/>
        <v>0</v>
      </c>
      <c r="I1007" s="1110">
        <f t="shared" si="444"/>
        <v>0</v>
      </c>
      <c r="J1007" s="1110"/>
      <c r="K1007" s="1110"/>
      <c r="L1007" s="1110"/>
      <c r="M1007" s="1492"/>
      <c r="N1007" s="1492"/>
      <c r="O1007" s="1492"/>
    </row>
    <row r="1008" spans="1:15" s="275" customFormat="1" ht="14.25">
      <c r="A1008" s="1684"/>
      <c r="B1008" s="1704"/>
      <c r="C1008" s="575">
        <v>4239</v>
      </c>
      <c r="D1008" s="281" t="s">
        <v>55</v>
      </c>
      <c r="E1008" s="1120"/>
      <c r="F1008" s="1120"/>
      <c r="G1008" s="1120"/>
      <c r="H1008" s="1120">
        <f t="shared" si="445"/>
        <v>0</v>
      </c>
      <c r="I1008" s="1120">
        <f t="shared" ref="I1008:I1039" si="467">G1008-E1008</f>
        <v>0</v>
      </c>
      <c r="J1008" s="1120"/>
      <c r="K1008" s="1120"/>
      <c r="L1008" s="1120"/>
      <c r="M1008" s="1492"/>
      <c r="N1008" s="1492"/>
      <c r="O1008" s="1492"/>
    </row>
    <row r="1009" spans="1:15" s="275" customFormat="1" ht="14.25">
      <c r="A1009" s="1684"/>
      <c r="B1009" s="1704"/>
      <c r="C1009" s="575">
        <v>4241</v>
      </c>
      <c r="D1009" s="283" t="s">
        <v>56</v>
      </c>
      <c r="E1009" s="1110">
        <v>351.1</v>
      </c>
      <c r="F1009" s="1110">
        <v>351.1</v>
      </c>
      <c r="G1009" s="1110">
        <v>351.1</v>
      </c>
      <c r="H1009" s="1110">
        <f t="shared" si="445"/>
        <v>0</v>
      </c>
      <c r="I1009" s="1110">
        <f t="shared" si="467"/>
        <v>0</v>
      </c>
      <c r="J1009" s="1110"/>
      <c r="K1009" s="1110">
        <v>351.1</v>
      </c>
      <c r="L1009" s="1110">
        <v>351.1</v>
      </c>
      <c r="M1009" s="1088">
        <f t="shared" ref="M1009" si="468">+G1009/12*3</f>
        <v>87.775000000000006</v>
      </c>
      <c r="N1009" s="1088">
        <f t="shared" ref="N1009" si="469">+G1009/12*6</f>
        <v>175.55</v>
      </c>
      <c r="O1009" s="1088">
        <f t="shared" ref="O1009" si="470">+G1009/12*9</f>
        <v>263.32500000000005</v>
      </c>
    </row>
    <row r="1010" spans="1:15" s="275" customFormat="1" ht="14.25">
      <c r="A1010" s="1684"/>
      <c r="B1010" s="1704"/>
      <c r="C1010" s="575">
        <v>4251</v>
      </c>
      <c r="D1010" s="281" t="s">
        <v>57</v>
      </c>
      <c r="E1010" s="1120"/>
      <c r="F1010" s="1120"/>
      <c r="G1010" s="1120"/>
      <c r="H1010" s="1120">
        <f t="shared" si="445"/>
        <v>0</v>
      </c>
      <c r="I1010" s="1120">
        <f t="shared" si="467"/>
        <v>0</v>
      </c>
      <c r="J1010" s="1120"/>
      <c r="K1010" s="1120"/>
      <c r="L1010" s="1120"/>
      <c r="M1010" s="1492"/>
      <c r="N1010" s="1492"/>
      <c r="O1010" s="1492"/>
    </row>
    <row r="1011" spans="1:15" s="275" customFormat="1" ht="28.5">
      <c r="A1011" s="1684"/>
      <c r="B1011" s="1704"/>
      <c r="C1011" s="577">
        <v>4252</v>
      </c>
      <c r="D1011" s="521" t="s">
        <v>58</v>
      </c>
      <c r="E1011" s="1417">
        <f>E1013+E1014</f>
        <v>0</v>
      </c>
      <c r="F1011" s="1417">
        <f>F1013+F1014</f>
        <v>0</v>
      </c>
      <c r="G1011" s="1417">
        <f>G1013+G1014</f>
        <v>0</v>
      </c>
      <c r="H1011" s="1417">
        <f t="shared" si="445"/>
        <v>0</v>
      </c>
      <c r="I1011" s="1417">
        <f t="shared" si="467"/>
        <v>0</v>
      </c>
      <c r="J1011" s="1417"/>
      <c r="K1011" s="1417">
        <f>K1013+K1014</f>
        <v>0</v>
      </c>
      <c r="L1011" s="1417">
        <f>L1013+L1014</f>
        <v>0</v>
      </c>
      <c r="M1011" s="1492"/>
      <c r="N1011" s="1492"/>
      <c r="O1011" s="1492"/>
    </row>
    <row r="1012" spans="1:15" s="275" customFormat="1">
      <c r="A1012" s="1684"/>
      <c r="B1012" s="1704"/>
      <c r="C1012" s="575"/>
      <c r="D1012" s="282" t="s">
        <v>72</v>
      </c>
      <c r="E1012" s="1120"/>
      <c r="F1012" s="1120"/>
      <c r="G1012" s="1120"/>
      <c r="H1012" s="1120">
        <f t="shared" si="445"/>
        <v>0</v>
      </c>
      <c r="I1012" s="1120">
        <f t="shared" si="467"/>
        <v>0</v>
      </c>
      <c r="J1012" s="1120"/>
      <c r="K1012" s="1120"/>
      <c r="L1012" s="1120"/>
      <c r="M1012" s="1492"/>
      <c r="N1012" s="1088"/>
      <c r="O1012" s="1492"/>
    </row>
    <row r="1013" spans="1:15" s="277" customFormat="1">
      <c r="A1013" s="1684"/>
      <c r="B1013" s="1704"/>
      <c r="C1013" s="575"/>
      <c r="D1013" s="289" t="s">
        <v>59</v>
      </c>
      <c r="E1013" s="1120"/>
      <c r="F1013" s="1120"/>
      <c r="G1013" s="1120"/>
      <c r="H1013" s="1120">
        <f t="shared" si="445"/>
        <v>0</v>
      </c>
      <c r="I1013" s="1120">
        <f t="shared" si="467"/>
        <v>0</v>
      </c>
      <c r="J1013" s="1120"/>
      <c r="K1013" s="1120"/>
      <c r="L1013" s="1120"/>
      <c r="M1013" s="1088"/>
      <c r="N1013" s="1088"/>
      <c r="O1013" s="1088"/>
    </row>
    <row r="1014" spans="1:15" s="277" customFormat="1">
      <c r="A1014" s="1684"/>
      <c r="B1014" s="1704"/>
      <c r="C1014" s="575"/>
      <c r="D1014" s="289" t="s">
        <v>60</v>
      </c>
      <c r="E1014" s="1120"/>
      <c r="F1014" s="1120"/>
      <c r="G1014" s="1120"/>
      <c r="H1014" s="1120">
        <f t="shared" si="445"/>
        <v>0</v>
      </c>
      <c r="I1014" s="1120">
        <f t="shared" si="467"/>
        <v>0</v>
      </c>
      <c r="J1014" s="1120"/>
      <c r="K1014" s="1120"/>
      <c r="L1014" s="1120"/>
      <c r="M1014" s="1088"/>
      <c r="N1014" s="1088"/>
      <c r="O1014" s="1088"/>
    </row>
    <row r="1015" spans="1:15" s="277" customFormat="1" ht="14.25">
      <c r="A1015" s="1684"/>
      <c r="B1015" s="1704"/>
      <c r="C1015" s="577">
        <v>4261</v>
      </c>
      <c r="D1015" s="521" t="s">
        <v>61</v>
      </c>
      <c r="E1015" s="1417">
        <f>E1017+E1018</f>
        <v>0</v>
      </c>
      <c r="F1015" s="1417">
        <f>F1017+F1018</f>
        <v>0</v>
      </c>
      <c r="G1015" s="1417">
        <f>G1017+G1018</f>
        <v>0</v>
      </c>
      <c r="H1015" s="1417">
        <f t="shared" si="445"/>
        <v>0</v>
      </c>
      <c r="I1015" s="1417">
        <f t="shared" si="467"/>
        <v>0</v>
      </c>
      <c r="J1015" s="1417"/>
      <c r="K1015" s="1417">
        <f>K1017+K1018</f>
        <v>0</v>
      </c>
      <c r="L1015" s="1417">
        <f>L1017+L1018</f>
        <v>0</v>
      </c>
      <c r="M1015" s="1088"/>
      <c r="N1015" s="1088"/>
      <c r="O1015" s="1088"/>
    </row>
    <row r="1016" spans="1:15" s="277" customFormat="1">
      <c r="A1016" s="1684"/>
      <c r="B1016" s="1704"/>
      <c r="C1016" s="575"/>
      <c r="D1016" s="282" t="s">
        <v>72</v>
      </c>
      <c r="E1016" s="1110"/>
      <c r="F1016" s="1110"/>
      <c r="G1016" s="1110"/>
      <c r="H1016" s="1110">
        <f t="shared" si="445"/>
        <v>0</v>
      </c>
      <c r="I1016" s="1110">
        <f t="shared" si="467"/>
        <v>0</v>
      </c>
      <c r="J1016" s="1110"/>
      <c r="K1016" s="1110"/>
      <c r="L1016" s="1110"/>
      <c r="M1016" s="1088"/>
      <c r="N1016" s="1088"/>
      <c r="O1016" s="1088"/>
    </row>
    <row r="1017" spans="1:15" s="277" customFormat="1">
      <c r="A1017" s="1684"/>
      <c r="B1017" s="1704"/>
      <c r="C1017" s="575"/>
      <c r="D1017" s="282" t="s">
        <v>62</v>
      </c>
      <c r="E1017" s="1110"/>
      <c r="F1017" s="1110"/>
      <c r="G1017" s="1110"/>
      <c r="H1017" s="1110">
        <f t="shared" si="445"/>
        <v>0</v>
      </c>
      <c r="I1017" s="1110">
        <f t="shared" si="467"/>
        <v>0</v>
      </c>
      <c r="J1017" s="1110"/>
      <c r="K1017" s="1110"/>
      <c r="L1017" s="1110"/>
      <c r="M1017" s="1088"/>
      <c r="N1017" s="1088"/>
      <c r="O1017" s="1088"/>
    </row>
    <row r="1018" spans="1:15" s="277" customFormat="1">
      <c r="A1018" s="1684"/>
      <c r="B1018" s="1704"/>
      <c r="C1018" s="575"/>
      <c r="D1018" s="282" t="s">
        <v>63</v>
      </c>
      <c r="E1018" s="1110"/>
      <c r="F1018" s="1110"/>
      <c r="G1018" s="1110"/>
      <c r="H1018" s="1110">
        <f t="shared" si="445"/>
        <v>0</v>
      </c>
      <c r="I1018" s="1110">
        <f t="shared" si="467"/>
        <v>0</v>
      </c>
      <c r="J1018" s="1110"/>
      <c r="K1018" s="1110"/>
      <c r="L1018" s="1110"/>
      <c r="M1018" s="1088"/>
      <c r="N1018" s="1088"/>
      <c r="O1018" s="1088"/>
    </row>
    <row r="1019" spans="1:15" s="277" customFormat="1" ht="14.25">
      <c r="A1019" s="1684"/>
      <c r="B1019" s="1704"/>
      <c r="C1019" s="575">
        <v>4262</v>
      </c>
      <c r="D1019" s="283" t="s">
        <v>358</v>
      </c>
      <c r="E1019" s="1110"/>
      <c r="F1019" s="1110"/>
      <c r="G1019" s="1110"/>
      <c r="H1019" s="1110">
        <f t="shared" si="445"/>
        <v>0</v>
      </c>
      <c r="I1019" s="1110">
        <f t="shared" si="467"/>
        <v>0</v>
      </c>
      <c r="J1019" s="1110"/>
      <c r="K1019" s="1110"/>
      <c r="L1019" s="1110"/>
      <c r="M1019" s="1088"/>
      <c r="N1019" s="1088"/>
      <c r="O1019" s="1088"/>
    </row>
    <row r="1020" spans="1:15" s="277" customFormat="1" ht="14.25">
      <c r="A1020" s="1684"/>
      <c r="B1020" s="1704"/>
      <c r="C1020" s="575">
        <v>4264</v>
      </c>
      <c r="D1020" s="283" t="s">
        <v>357</v>
      </c>
      <c r="E1020" s="1110"/>
      <c r="F1020" s="1110"/>
      <c r="G1020" s="1110"/>
      <c r="H1020" s="1110">
        <f t="shared" si="445"/>
        <v>0</v>
      </c>
      <c r="I1020" s="1110">
        <f t="shared" si="467"/>
        <v>0</v>
      </c>
      <c r="J1020" s="1110"/>
      <c r="K1020" s="1110"/>
      <c r="L1020" s="1110"/>
      <c r="M1020" s="1088"/>
      <c r="N1020" s="1088"/>
      <c r="O1020" s="1088"/>
    </row>
    <row r="1021" spans="1:15" s="277" customFormat="1" ht="22.5" customHeight="1">
      <c r="A1021" s="1684"/>
      <c r="B1021" s="1704"/>
      <c r="C1021" s="578">
        <v>4266</v>
      </c>
      <c r="D1021" s="551" t="s">
        <v>448</v>
      </c>
      <c r="E1021" s="1110"/>
      <c r="F1021" s="1110"/>
      <c r="G1021" s="1110"/>
      <c r="H1021" s="1110">
        <f t="shared" si="445"/>
        <v>0</v>
      </c>
      <c r="I1021" s="1110">
        <f t="shared" si="467"/>
        <v>0</v>
      </c>
      <c r="J1021" s="1110"/>
      <c r="K1021" s="1110"/>
      <c r="L1021" s="1110"/>
      <c r="M1021" s="1088"/>
      <c r="N1021" s="1088"/>
      <c r="O1021" s="1088"/>
    </row>
    <row r="1022" spans="1:15" s="277" customFormat="1" ht="14.25">
      <c r="A1022" s="1684"/>
      <c r="B1022" s="1704"/>
      <c r="C1022" s="575">
        <v>4267</v>
      </c>
      <c r="D1022" s="283" t="s">
        <v>359</v>
      </c>
      <c r="E1022" s="1110"/>
      <c r="F1022" s="1110"/>
      <c r="G1022" s="1110"/>
      <c r="H1022" s="1110">
        <f t="shared" si="445"/>
        <v>0</v>
      </c>
      <c r="I1022" s="1110">
        <f t="shared" si="467"/>
        <v>0</v>
      </c>
      <c r="J1022" s="1110"/>
      <c r="K1022" s="1110"/>
      <c r="L1022" s="1110"/>
      <c r="M1022" s="1088"/>
      <c r="N1022" s="1088"/>
      <c r="O1022" s="1088"/>
    </row>
    <row r="1023" spans="1:15" s="277" customFormat="1" ht="14.25">
      <c r="A1023" s="1684"/>
      <c r="B1023" s="1704"/>
      <c r="C1023" s="575">
        <v>4269</v>
      </c>
      <c r="D1023" s="283" t="s">
        <v>64</v>
      </c>
      <c r="E1023" s="1110"/>
      <c r="F1023" s="1110"/>
      <c r="G1023" s="1110"/>
      <c r="H1023" s="1110">
        <f t="shared" si="445"/>
        <v>0</v>
      </c>
      <c r="I1023" s="1110">
        <f t="shared" si="467"/>
        <v>0</v>
      </c>
      <c r="J1023" s="1110"/>
      <c r="K1023" s="1110"/>
      <c r="L1023" s="1110"/>
      <c r="M1023" s="1088"/>
      <c r="N1023" s="1519"/>
      <c r="O1023" s="1088"/>
    </row>
    <row r="1024" spans="1:15" s="277" customFormat="1" ht="28.5">
      <c r="A1024" s="1684"/>
      <c r="B1024" s="1704"/>
      <c r="C1024" s="575">
        <v>4511</v>
      </c>
      <c r="D1024" s="281" t="s">
        <v>65</v>
      </c>
      <c r="E1024" s="1110"/>
      <c r="F1024" s="1110"/>
      <c r="G1024" s="1110"/>
      <c r="H1024" s="1110">
        <f t="shared" si="445"/>
        <v>0</v>
      </c>
      <c r="I1024" s="1110">
        <f t="shared" si="467"/>
        <v>0</v>
      </c>
      <c r="J1024" s="1110"/>
      <c r="K1024" s="1110"/>
      <c r="L1024" s="1110"/>
      <c r="M1024" s="1088"/>
      <c r="N1024" s="1519"/>
      <c r="O1024" s="1088"/>
    </row>
    <row r="1025" spans="1:15" s="279" customFormat="1" ht="16.5">
      <c r="A1025" s="1684"/>
      <c r="B1025" s="1704"/>
      <c r="C1025" s="575">
        <v>4621</v>
      </c>
      <c r="D1025" s="281" t="s">
        <v>66</v>
      </c>
      <c r="E1025" s="1110"/>
      <c r="F1025" s="1110"/>
      <c r="G1025" s="1110"/>
      <c r="H1025" s="1110">
        <f t="shared" si="445"/>
        <v>0</v>
      </c>
      <c r="I1025" s="1110">
        <f t="shared" si="467"/>
        <v>0</v>
      </c>
      <c r="J1025" s="1419"/>
      <c r="K1025" s="1110"/>
      <c r="L1025" s="1110"/>
      <c r="M1025" s="1088"/>
      <c r="N1025" s="1519"/>
      <c r="O1025" s="1519"/>
    </row>
    <row r="1026" spans="1:15" s="279" customFormat="1" ht="16.5">
      <c r="A1026" s="1684"/>
      <c r="B1026" s="1704"/>
      <c r="C1026" s="575">
        <v>4631</v>
      </c>
      <c r="D1026" s="281" t="s">
        <v>403</v>
      </c>
      <c r="E1026" s="1110"/>
      <c r="F1026" s="1110"/>
      <c r="G1026" s="1110"/>
      <c r="H1026" s="1110">
        <f t="shared" si="445"/>
        <v>0</v>
      </c>
      <c r="I1026" s="1110">
        <f t="shared" si="467"/>
        <v>0</v>
      </c>
      <c r="J1026" s="1419"/>
      <c r="K1026" s="1110"/>
      <c r="L1026" s="1110"/>
      <c r="M1026" s="1519"/>
      <c r="N1026" s="1519"/>
      <c r="O1026" s="1519"/>
    </row>
    <row r="1027" spans="1:15" s="279" customFormat="1" ht="21.75" customHeight="1">
      <c r="A1027" s="1684"/>
      <c r="B1027" s="1704"/>
      <c r="C1027" s="575">
        <v>4632</v>
      </c>
      <c r="D1027" s="281" t="s">
        <v>295</v>
      </c>
      <c r="E1027" s="1110"/>
      <c r="F1027" s="1110"/>
      <c r="G1027" s="1110"/>
      <c r="H1027" s="1110">
        <f t="shared" si="445"/>
        <v>0</v>
      </c>
      <c r="I1027" s="1110">
        <f t="shared" si="467"/>
        <v>0</v>
      </c>
      <c r="J1027" s="1110"/>
      <c r="K1027" s="1110"/>
      <c r="L1027" s="1110"/>
      <c r="M1027" s="1519"/>
      <c r="N1027" s="1519"/>
      <c r="O1027" s="1519"/>
    </row>
    <row r="1028" spans="1:15" s="279" customFormat="1" ht="48.75" customHeight="1">
      <c r="A1028" s="1684"/>
      <c r="B1028" s="1704"/>
      <c r="C1028" s="578">
        <v>4638</v>
      </c>
      <c r="D1028" s="551" t="s">
        <v>449</v>
      </c>
      <c r="E1028" s="1110"/>
      <c r="F1028" s="1110"/>
      <c r="G1028" s="1110"/>
      <c r="H1028" s="1110">
        <f t="shared" si="445"/>
        <v>0</v>
      </c>
      <c r="I1028" s="1110">
        <f t="shared" si="467"/>
        <v>0</v>
      </c>
      <c r="J1028" s="1110"/>
      <c r="K1028" s="1110"/>
      <c r="L1028" s="1110"/>
      <c r="M1028" s="1519"/>
      <c r="N1028" s="1519"/>
      <c r="O1028" s="1519"/>
    </row>
    <row r="1029" spans="1:15" s="279" customFormat="1" ht="14.25">
      <c r="A1029" s="1684"/>
      <c r="B1029" s="1704"/>
      <c r="C1029" s="575" t="s">
        <v>409</v>
      </c>
      <c r="D1029" s="281" t="s">
        <v>410</v>
      </c>
      <c r="E1029" s="1110"/>
      <c r="F1029" s="1110"/>
      <c r="G1029" s="1110"/>
      <c r="H1029" s="1110">
        <f t="shared" si="445"/>
        <v>0</v>
      </c>
      <c r="I1029" s="1110">
        <f t="shared" si="467"/>
        <v>0</v>
      </c>
      <c r="J1029" s="1110"/>
      <c r="K1029" s="1110"/>
      <c r="L1029" s="1110"/>
      <c r="M1029" s="1519"/>
      <c r="N1029" s="1519"/>
      <c r="O1029" s="1519"/>
    </row>
    <row r="1030" spans="1:15" s="279" customFormat="1" ht="14.25">
      <c r="A1030" s="1684"/>
      <c r="B1030" s="1704"/>
      <c r="C1030" s="575">
        <v>4729</v>
      </c>
      <c r="D1030" s="283" t="s">
        <v>67</v>
      </c>
      <c r="E1030" s="1110">
        <v>2430.9</v>
      </c>
      <c r="F1030" s="1110">
        <v>4200</v>
      </c>
      <c r="G1030" s="1110">
        <v>5040</v>
      </c>
      <c r="H1030" s="1110">
        <f t="shared" si="445"/>
        <v>840</v>
      </c>
      <c r="I1030" s="1110">
        <f t="shared" si="467"/>
        <v>2609.1</v>
      </c>
      <c r="J1030" s="1420"/>
      <c r="K1030" s="1110">
        <v>5040</v>
      </c>
      <c r="L1030" s="1110">
        <v>5040</v>
      </c>
      <c r="M1030" s="1088">
        <f t="shared" ref="M1030" si="471">+G1030/12*3</f>
        <v>1260</v>
      </c>
      <c r="N1030" s="1088">
        <f t="shared" ref="N1030" si="472">+G1030/12*6</f>
        <v>2520</v>
      </c>
      <c r="O1030" s="1088">
        <f t="shared" ref="O1030" si="473">+G1030/12*9</f>
        <v>3780</v>
      </c>
    </row>
    <row r="1031" spans="1:15" s="279" customFormat="1" ht="14.25">
      <c r="A1031" s="1684"/>
      <c r="B1031" s="1704"/>
      <c r="C1031" s="575">
        <v>4822</v>
      </c>
      <c r="D1031" s="283" t="s">
        <v>68</v>
      </c>
      <c r="E1031" s="1420"/>
      <c r="F1031" s="1420"/>
      <c r="G1031" s="1110"/>
      <c r="H1031" s="1110">
        <f t="shared" si="445"/>
        <v>0</v>
      </c>
      <c r="I1031" s="1110">
        <f t="shared" si="467"/>
        <v>0</v>
      </c>
      <c r="J1031" s="1420"/>
      <c r="K1031" s="1110"/>
      <c r="L1031" s="1110"/>
      <c r="M1031" s="1519"/>
      <c r="N1031" s="1519"/>
      <c r="O1031" s="1519"/>
    </row>
    <row r="1032" spans="1:15" s="279" customFormat="1" ht="14.25">
      <c r="A1032" s="1684"/>
      <c r="B1032" s="1704"/>
      <c r="C1032" s="577">
        <v>4823</v>
      </c>
      <c r="D1032" s="521" t="s">
        <v>69</v>
      </c>
      <c r="E1032" s="1417">
        <f>E1034+E1035+E1036</f>
        <v>691.7</v>
      </c>
      <c r="F1032" s="1417">
        <f>F1034+F1035+F1036</f>
        <v>1796.7</v>
      </c>
      <c r="G1032" s="1417">
        <f>G1034+G1035+G1036</f>
        <v>1796.6599999999999</v>
      </c>
      <c r="H1032" s="1417">
        <f t="shared" si="445"/>
        <v>-4.0000000000190994E-2</v>
      </c>
      <c r="I1032" s="1417">
        <f t="shared" si="467"/>
        <v>1104.9599999999998</v>
      </c>
      <c r="J1032" s="1417"/>
      <c r="K1032" s="1417">
        <f>K1034+K1035+K1036</f>
        <v>1796.6599999999999</v>
      </c>
      <c r="L1032" s="1417">
        <f>L1034+L1035+L1036</f>
        <v>1796.6599999999999</v>
      </c>
      <c r="M1032" s="1519"/>
      <c r="N1032" s="1519"/>
      <c r="O1032" s="1519"/>
    </row>
    <row r="1033" spans="1:15" s="279" customFormat="1" ht="14.25">
      <c r="A1033" s="1684"/>
      <c r="B1033" s="1704"/>
      <c r="C1033" s="575"/>
      <c r="D1033" s="282" t="s">
        <v>72</v>
      </c>
      <c r="E1033" s="1420"/>
      <c r="F1033" s="1420"/>
      <c r="G1033" s="1110"/>
      <c r="H1033" s="1110">
        <f t="shared" si="445"/>
        <v>0</v>
      </c>
      <c r="I1033" s="1110">
        <f t="shared" si="467"/>
        <v>0</v>
      </c>
      <c r="J1033" s="1420"/>
      <c r="K1033" s="1110"/>
      <c r="L1033" s="1110"/>
      <c r="M1033" s="1519"/>
      <c r="N1033" s="1088"/>
      <c r="O1033" s="1519"/>
    </row>
    <row r="1034" spans="1:15" s="277" customFormat="1" ht="14.25">
      <c r="A1034" s="1684"/>
      <c r="B1034" s="1704"/>
      <c r="C1034" s="575"/>
      <c r="D1034" s="282" t="s">
        <v>294</v>
      </c>
      <c r="E1034" s="1110"/>
      <c r="F1034" s="1110">
        <v>11.3</v>
      </c>
      <c r="G1034" s="1110">
        <v>11.3</v>
      </c>
      <c r="H1034" s="1110">
        <f t="shared" si="445"/>
        <v>0</v>
      </c>
      <c r="I1034" s="1110">
        <f t="shared" si="467"/>
        <v>11.3</v>
      </c>
      <c r="J1034" s="1420"/>
      <c r="K1034" s="1110">
        <v>11.3</v>
      </c>
      <c r="L1034" s="1110">
        <v>11.3</v>
      </c>
      <c r="M1034" s="1088">
        <f t="shared" ref="M1034:M1035" si="474">+G1034/12*3</f>
        <v>2.8250000000000002</v>
      </c>
      <c r="N1034" s="1088">
        <f t="shared" ref="N1034:N1035" si="475">+G1034/12*6</f>
        <v>5.65</v>
      </c>
      <c r="O1034" s="1088">
        <f t="shared" ref="O1034:O1035" si="476">+G1034/12*9</f>
        <v>8.4750000000000014</v>
      </c>
    </row>
    <row r="1035" spans="1:15" ht="27.95" customHeight="1">
      <c r="A1035" s="1684"/>
      <c r="B1035" s="1704"/>
      <c r="C1035" s="575"/>
      <c r="D1035" s="282" t="s">
        <v>292</v>
      </c>
      <c r="E1035" s="1110">
        <v>691.7</v>
      </c>
      <c r="F1035" s="1110">
        <v>1785.4</v>
      </c>
      <c r="G1035" s="1110">
        <v>1785.36</v>
      </c>
      <c r="H1035" s="1110">
        <f t="shared" si="445"/>
        <v>-4.0000000000190994E-2</v>
      </c>
      <c r="I1035" s="1110">
        <f t="shared" si="467"/>
        <v>1093.6599999999999</v>
      </c>
      <c r="J1035" s="1420"/>
      <c r="K1035" s="1110">
        <v>1785.36</v>
      </c>
      <c r="L1035" s="1110">
        <v>1785.36</v>
      </c>
      <c r="M1035" s="1088">
        <f t="shared" si="474"/>
        <v>446.34000000000003</v>
      </c>
      <c r="N1035" s="1088">
        <f t="shared" si="475"/>
        <v>892.68000000000006</v>
      </c>
      <c r="O1035" s="1088">
        <f t="shared" si="476"/>
        <v>1339.02</v>
      </c>
    </row>
    <row r="1036" spans="1:15" ht="14.25">
      <c r="A1036" s="1684"/>
      <c r="B1036" s="1704"/>
      <c r="C1036" s="575"/>
      <c r="D1036" s="282" t="s">
        <v>293</v>
      </c>
      <c r="E1036" s="1420"/>
      <c r="F1036" s="1420"/>
      <c r="G1036" s="1110"/>
      <c r="H1036" s="1110">
        <f t="shared" si="445"/>
        <v>0</v>
      </c>
      <c r="I1036" s="1110">
        <f t="shared" si="467"/>
        <v>0</v>
      </c>
      <c r="J1036" s="1420"/>
      <c r="K1036" s="1420"/>
      <c r="L1036" s="1420"/>
      <c r="N1036" s="1520"/>
    </row>
    <row r="1037" spans="1:15" ht="31.5" customHeight="1">
      <c r="A1037" s="1684"/>
      <c r="B1037" s="1704"/>
      <c r="C1037" s="578" t="s">
        <v>447</v>
      </c>
      <c r="D1037" s="551" t="s">
        <v>472</v>
      </c>
      <c r="E1037" s="1420"/>
      <c r="F1037" s="1420"/>
      <c r="G1037" s="1110"/>
      <c r="H1037" s="1110">
        <f t="shared" si="445"/>
        <v>0</v>
      </c>
      <c r="I1037" s="1110">
        <f t="shared" si="467"/>
        <v>0</v>
      </c>
      <c r="J1037" s="1420"/>
      <c r="K1037" s="1420"/>
      <c r="L1037" s="1420"/>
      <c r="N1037" s="1520"/>
    </row>
    <row r="1038" spans="1:15" s="292" customFormat="1" ht="14.25">
      <c r="A1038" s="1684"/>
      <c r="B1038" s="1704"/>
      <c r="C1038" s="575">
        <v>4861</v>
      </c>
      <c r="D1038" s="283" t="s">
        <v>70</v>
      </c>
      <c r="E1038" s="1420"/>
      <c r="F1038" s="1420"/>
      <c r="G1038" s="1110"/>
      <c r="H1038" s="1110">
        <f t="shared" si="445"/>
        <v>0</v>
      </c>
      <c r="I1038" s="1110">
        <f t="shared" si="467"/>
        <v>0</v>
      </c>
      <c r="J1038" s="1420"/>
      <c r="K1038" s="1420"/>
      <c r="L1038" s="1420"/>
      <c r="M1038" s="1402"/>
      <c r="N1038" s="1398"/>
      <c r="O1038" s="1520"/>
    </row>
    <row r="1039" spans="1:15" ht="14.25">
      <c r="A1039" s="1685"/>
      <c r="B1039" s="1705"/>
      <c r="C1039" s="575">
        <v>4891</v>
      </c>
      <c r="D1039" s="283" t="s">
        <v>71</v>
      </c>
      <c r="E1039" s="1110"/>
      <c r="F1039" s="1110"/>
      <c r="G1039" s="1110"/>
      <c r="H1039" s="1110">
        <f t="shared" si="445"/>
        <v>0</v>
      </c>
      <c r="I1039" s="1110">
        <f t="shared" si="467"/>
        <v>0</v>
      </c>
      <c r="J1039" s="1110"/>
      <c r="K1039" s="1110"/>
      <c r="L1039" s="1110"/>
      <c r="M1039" s="1521"/>
    </row>
    <row r="1040" spans="1:15" s="27" customFormat="1" ht="14.25">
      <c r="A1040" s="1678" t="s">
        <v>463</v>
      </c>
      <c r="B1040" s="1678"/>
      <c r="C1040" s="293"/>
      <c r="D1040" s="36" t="s">
        <v>73</v>
      </c>
      <c r="E1040" s="1421">
        <f>SUM(E1042:E1049)</f>
        <v>0</v>
      </c>
      <c r="F1040" s="1421">
        <f>SUM(F1042:F1049)</f>
        <v>0</v>
      </c>
      <c r="G1040" s="1421">
        <f>SUM(G1042:G1049)</f>
        <v>0</v>
      </c>
      <c r="H1040" s="1421">
        <f t="shared" si="445"/>
        <v>0</v>
      </c>
      <c r="I1040" s="1421">
        <f>+I1046+I1047+I1048+I1049</f>
        <v>0</v>
      </c>
      <c r="J1040" s="1421"/>
      <c r="K1040" s="1421">
        <f>SUM(K1042:K1049)</f>
        <v>0</v>
      </c>
      <c r="L1040" s="1421">
        <f>SUM(L1042:L1049)</f>
        <v>0</v>
      </c>
      <c r="M1040" s="1522"/>
      <c r="N1040" s="1522"/>
      <c r="O1040" s="1522"/>
    </row>
    <row r="1041" spans="1:15" s="20" customFormat="1" ht="23.25" customHeight="1">
      <c r="A1041" s="917" t="s">
        <v>464</v>
      </c>
      <c r="B1041" s="917" t="s">
        <v>465</v>
      </c>
      <c r="C1041" s="294"/>
      <c r="D1041" s="17" t="s">
        <v>72</v>
      </c>
      <c r="E1041" s="1422"/>
      <c r="F1041" s="1422"/>
      <c r="G1041" s="1422"/>
      <c r="H1041" s="1422">
        <f t="shared" si="445"/>
        <v>0</v>
      </c>
      <c r="I1041" s="428">
        <f t="shared" ref="I1041:I1054" si="477">G1041-E1041</f>
        <v>0</v>
      </c>
      <c r="J1041" s="1422"/>
      <c r="K1041" s="1422"/>
      <c r="L1041" s="1422"/>
      <c r="M1041" s="1523"/>
      <c r="N1041" s="1523"/>
      <c r="O1041" s="1523"/>
    </row>
    <row r="1042" spans="1:15" s="20" customFormat="1" ht="14.25">
      <c r="A1042" s="1689">
        <v>1080</v>
      </c>
      <c r="B1042" s="1689">
        <v>11012</v>
      </c>
      <c r="C1042" s="294">
        <v>5111</v>
      </c>
      <c r="D1042" s="18" t="s">
        <v>1300</v>
      </c>
      <c r="E1042" s="1422"/>
      <c r="F1042" s="1422"/>
      <c r="G1042" s="1422"/>
      <c r="H1042" s="428">
        <f t="shared" si="445"/>
        <v>0</v>
      </c>
      <c r="I1042" s="428">
        <f t="shared" si="477"/>
        <v>0</v>
      </c>
      <c r="J1042" s="1422"/>
      <c r="K1042" s="1422"/>
      <c r="L1042" s="1422"/>
      <c r="M1042" s="1523"/>
      <c r="N1042" s="1523"/>
      <c r="O1042" s="1523"/>
    </row>
    <row r="1043" spans="1:15" s="20" customFormat="1" ht="14.25">
      <c r="A1043" s="1690"/>
      <c r="B1043" s="1690"/>
      <c r="C1043" s="294">
        <v>5112</v>
      </c>
      <c r="D1043" s="18" t="s">
        <v>1301</v>
      </c>
      <c r="E1043" s="1422"/>
      <c r="F1043" s="1422"/>
      <c r="G1043" s="1422"/>
      <c r="H1043" s="428">
        <f t="shared" si="445"/>
        <v>0</v>
      </c>
      <c r="I1043" s="428">
        <f t="shared" si="477"/>
        <v>0</v>
      </c>
      <c r="J1043" s="1422"/>
      <c r="K1043" s="1422"/>
      <c r="L1043" s="1422"/>
      <c r="M1043" s="1523"/>
      <c r="N1043" s="1523"/>
      <c r="O1043" s="1523"/>
    </row>
    <row r="1044" spans="1:15" s="20" customFormat="1" ht="13.5" customHeight="1">
      <c r="A1044" s="1690"/>
      <c r="B1044" s="1690"/>
      <c r="C1044" s="294" t="s">
        <v>1302</v>
      </c>
      <c r="D1044" s="18" t="s">
        <v>1277</v>
      </c>
      <c r="E1044" s="1422"/>
      <c r="F1044" s="1422"/>
      <c r="G1044" s="1422"/>
      <c r="H1044" s="428">
        <f t="shared" si="445"/>
        <v>0</v>
      </c>
      <c r="I1044" s="428">
        <f t="shared" si="477"/>
        <v>0</v>
      </c>
      <c r="J1044" s="1422"/>
      <c r="K1044" s="1422"/>
      <c r="L1044" s="1422"/>
      <c r="M1044" s="1523"/>
      <c r="N1044" s="1523"/>
      <c r="O1044" s="1523"/>
    </row>
    <row r="1045" spans="1:15" s="20" customFormat="1" ht="14.25">
      <c r="A1045" s="1690"/>
      <c r="B1045" s="1690"/>
      <c r="C1045" s="294">
        <v>5121</v>
      </c>
      <c r="D1045" s="281" t="s">
        <v>74</v>
      </c>
      <c r="E1045" s="1422"/>
      <c r="F1045" s="1422"/>
      <c r="G1045" s="1422"/>
      <c r="H1045" s="428">
        <f t="shared" si="445"/>
        <v>0</v>
      </c>
      <c r="I1045" s="428">
        <f t="shared" si="477"/>
        <v>0</v>
      </c>
      <c r="J1045" s="1422"/>
      <c r="K1045" s="1422"/>
      <c r="L1045" s="1422"/>
      <c r="M1045" s="1523"/>
      <c r="N1045" s="1523"/>
      <c r="O1045" s="1523"/>
    </row>
    <row r="1046" spans="1:15" s="33" customFormat="1" ht="15.75" customHeight="1">
      <c r="A1046" s="1690"/>
      <c r="B1046" s="1690"/>
      <c r="C1046" s="268">
        <v>5122</v>
      </c>
      <c r="D1046" s="21" t="s">
        <v>75</v>
      </c>
      <c r="E1046" s="1423"/>
      <c r="F1046" s="1423"/>
      <c r="G1046" s="428"/>
      <c r="H1046" s="428">
        <f t="shared" si="445"/>
        <v>0</v>
      </c>
      <c r="I1046" s="428">
        <f t="shared" si="477"/>
        <v>0</v>
      </c>
      <c r="J1046" s="1423"/>
      <c r="K1046" s="428"/>
      <c r="L1046" s="428"/>
      <c r="M1046" s="1524"/>
      <c r="N1046" s="1524"/>
      <c r="O1046" s="1524"/>
    </row>
    <row r="1047" spans="1:15" s="33" customFormat="1" ht="15.75" customHeight="1">
      <c r="A1047" s="1690"/>
      <c r="B1047" s="1690"/>
      <c r="C1047" s="268">
        <v>5129</v>
      </c>
      <c r="D1047" s="21" t="s">
        <v>76</v>
      </c>
      <c r="E1047" s="1423"/>
      <c r="F1047" s="1423"/>
      <c r="G1047" s="428"/>
      <c r="H1047" s="428">
        <f t="shared" si="445"/>
        <v>0</v>
      </c>
      <c r="I1047" s="428">
        <f t="shared" si="477"/>
        <v>0</v>
      </c>
      <c r="J1047" s="1423"/>
      <c r="K1047" s="428"/>
      <c r="L1047" s="428"/>
      <c r="M1047" s="1524"/>
      <c r="N1047" s="1524"/>
      <c r="O1047" s="1524"/>
    </row>
    <row r="1048" spans="1:15" s="33" customFormat="1" ht="14.25">
      <c r="A1048" s="1690"/>
      <c r="B1048" s="1690"/>
      <c r="C1048" s="268">
        <v>5132</v>
      </c>
      <c r="D1048" s="21" t="s">
        <v>77</v>
      </c>
      <c r="E1048" s="1423"/>
      <c r="F1048" s="1423"/>
      <c r="G1048" s="428"/>
      <c r="H1048" s="428">
        <f t="shared" si="445"/>
        <v>0</v>
      </c>
      <c r="I1048" s="428">
        <f t="shared" si="477"/>
        <v>0</v>
      </c>
      <c r="J1048" s="1423"/>
      <c r="K1048" s="428"/>
      <c r="L1048" s="428"/>
      <c r="M1048" s="1524"/>
      <c r="N1048" s="1524"/>
      <c r="O1048" s="1524"/>
    </row>
    <row r="1049" spans="1:15" s="33" customFormat="1" ht="15.75" customHeight="1">
      <c r="A1049" s="1691"/>
      <c r="B1049" s="1691"/>
      <c r="C1049" s="268" t="s">
        <v>1303</v>
      </c>
      <c r="D1049" s="21" t="s">
        <v>1304</v>
      </c>
      <c r="E1049" s="1423"/>
      <c r="F1049" s="1423"/>
      <c r="G1049" s="428"/>
      <c r="H1049" s="428">
        <f t="shared" si="445"/>
        <v>0</v>
      </c>
      <c r="I1049" s="428">
        <f t="shared" si="477"/>
        <v>0</v>
      </c>
      <c r="J1049" s="1423"/>
      <c r="K1049" s="428"/>
      <c r="L1049" s="428"/>
      <c r="M1049" s="1524"/>
      <c r="N1049" s="1524"/>
      <c r="O1049" s="1524"/>
    </row>
    <row r="1050" spans="1:15" s="176" customFormat="1" ht="14.25" customHeight="1">
      <c r="A1050" s="1683" t="s">
        <v>1276</v>
      </c>
      <c r="B1050" s="1703">
        <v>11013</v>
      </c>
      <c r="C1050" s="569"/>
      <c r="D1050" s="281" t="s">
        <v>296</v>
      </c>
      <c r="E1050" s="1424">
        <v>74</v>
      </c>
      <c r="F1050" s="1424">
        <v>74</v>
      </c>
      <c r="G1050" s="1424">
        <v>74</v>
      </c>
      <c r="H1050" s="1424">
        <f>+G1050-F1050</f>
        <v>0</v>
      </c>
      <c r="I1050" s="1424">
        <f t="shared" si="477"/>
        <v>0</v>
      </c>
      <c r="J1050" s="1424"/>
      <c r="K1050" s="1424">
        <v>74</v>
      </c>
      <c r="L1050" s="1424">
        <v>74</v>
      </c>
      <c r="M1050" s="1128"/>
      <c r="N1050" s="1128"/>
      <c r="O1050" s="1128"/>
    </row>
    <row r="1051" spans="1:15" s="176" customFormat="1" ht="13.5" customHeight="1">
      <c r="A1051" s="1684"/>
      <c r="B1051" s="1704"/>
      <c r="C1051" s="570"/>
      <c r="D1051" s="282"/>
      <c r="E1051" s="1425"/>
      <c r="F1051" s="1425"/>
      <c r="G1051" s="1425"/>
      <c r="H1051" s="1425">
        <f>+G1051-F1051</f>
        <v>0</v>
      </c>
      <c r="I1051" s="1425">
        <f t="shared" si="477"/>
        <v>0</v>
      </c>
      <c r="J1051" s="1425"/>
      <c r="K1051" s="1425"/>
      <c r="L1051" s="1425"/>
      <c r="M1051" s="1128"/>
      <c r="N1051" s="1128"/>
      <c r="O1051" s="1128"/>
    </row>
    <row r="1052" spans="1:15" s="176" customFormat="1" ht="14.25" customHeight="1">
      <c r="A1052" s="1684"/>
      <c r="B1052" s="1704"/>
      <c r="C1052" s="570"/>
      <c r="D1052" s="283" t="s">
        <v>32</v>
      </c>
      <c r="E1052" s="1425">
        <v>1</v>
      </c>
      <c r="F1052" s="1425">
        <v>1</v>
      </c>
      <c r="G1052" s="1425">
        <v>1</v>
      </c>
      <c r="H1052" s="1425">
        <f>+G1052-F1052</f>
        <v>0</v>
      </c>
      <c r="I1052" s="1425">
        <f t="shared" si="477"/>
        <v>0</v>
      </c>
      <c r="J1052" s="1425"/>
      <c r="K1052" s="1425">
        <v>1</v>
      </c>
      <c r="L1052" s="1425">
        <v>1</v>
      </c>
      <c r="M1052" s="1128"/>
      <c r="N1052" s="1128"/>
      <c r="O1052" s="1128"/>
    </row>
    <row r="1053" spans="1:15" s="276" customFormat="1" ht="14.25" customHeight="1">
      <c r="A1053" s="1684"/>
      <c r="B1053" s="1704"/>
      <c r="C1053" s="570"/>
      <c r="D1053" s="282"/>
      <c r="E1053" s="1114"/>
      <c r="F1053" s="1114"/>
      <c r="G1053" s="1114"/>
      <c r="H1053" s="1114">
        <f>+G1053-F1053</f>
        <v>0</v>
      </c>
      <c r="I1053" s="1114">
        <f t="shared" si="477"/>
        <v>0</v>
      </c>
      <c r="J1053" s="1114"/>
      <c r="K1053" s="1114"/>
      <c r="L1053" s="1114"/>
      <c r="M1053" s="1518"/>
      <c r="N1053" s="1518"/>
      <c r="O1053" s="1518"/>
    </row>
    <row r="1054" spans="1:15" s="275" customFormat="1" ht="14.25" customHeight="1">
      <c r="A1054" s="1684"/>
      <c r="B1054" s="1704"/>
      <c r="C1054" s="571"/>
      <c r="D1054" s="291" t="s">
        <v>33</v>
      </c>
      <c r="E1054" s="1416">
        <f>+E1056+E1120</f>
        <v>362079.96800000005</v>
      </c>
      <c r="F1054" s="1416">
        <f>+F1056+F1120</f>
        <v>365367.30000000005</v>
      </c>
      <c r="G1054" s="1416">
        <f>+G1056+G1120</f>
        <v>395804.63599999994</v>
      </c>
      <c r="H1054" s="1416">
        <f>+G1054-F1054</f>
        <v>30437.335999999894</v>
      </c>
      <c r="I1054" s="1416">
        <f t="shared" si="477"/>
        <v>33724.667999999889</v>
      </c>
      <c r="J1054" s="1416"/>
      <c r="K1054" s="1416">
        <f>+K1056+K1120</f>
        <v>387312.03599999996</v>
      </c>
      <c r="L1054" s="1416">
        <f>+L1056+L1120</f>
        <v>390403.33599999995</v>
      </c>
      <c r="M1054" s="1492">
        <f>SUM(M1060:M1115)</f>
        <v>71641.634000000005</v>
      </c>
      <c r="N1054" s="1492">
        <f t="shared" ref="N1054:O1054" si="478">SUM(N1060:N1115)</f>
        <v>170592.79300000001</v>
      </c>
      <c r="O1054" s="1492">
        <f t="shared" si="478"/>
        <v>269543.95199999993</v>
      </c>
    </row>
    <row r="1055" spans="1:15" s="275" customFormat="1" ht="14.25" customHeight="1">
      <c r="A1055" s="1684"/>
      <c r="B1055" s="1704"/>
      <c r="C1055" s="572"/>
      <c r="D1055" s="17" t="s">
        <v>412</v>
      </c>
      <c r="E1055" s="1114"/>
      <c r="F1055" s="1114"/>
      <c r="G1055" s="1114"/>
      <c r="H1055" s="1416"/>
      <c r="I1055" s="1416"/>
      <c r="J1055" s="1114"/>
      <c r="K1055" s="1114"/>
      <c r="L1055" s="1114"/>
      <c r="M1055" s="1492"/>
      <c r="N1055" s="1492"/>
      <c r="O1055" s="1492"/>
    </row>
    <row r="1056" spans="1:15" s="275" customFormat="1" ht="14.25" customHeight="1">
      <c r="A1056" s="1684"/>
      <c r="B1056" s="1704"/>
      <c r="C1056" s="573"/>
      <c r="D1056" s="284" t="s">
        <v>36</v>
      </c>
      <c r="E1056" s="1416">
        <f>E1058+SUM(E1064:E1119)-E1064-E1069-E1077-E1091-E1095-E1112</f>
        <v>362079.96800000005</v>
      </c>
      <c r="F1056" s="1416">
        <f>F1058+SUM(F1064:F1119)-F1064-F1069-F1077-F1091-F1095-F1112</f>
        <v>365367.30000000005</v>
      </c>
      <c r="G1056" s="1416">
        <f>G1058+SUM(G1064:G1119)-G1064-G1069-G1077-G1091-G1095-G1112</f>
        <v>395804.63599999994</v>
      </c>
      <c r="H1056" s="1416">
        <f>+G1056-F1056</f>
        <v>30437.335999999894</v>
      </c>
      <c r="I1056" s="1416">
        <f t="shared" ref="I1056:I1087" si="479">G1056-E1056</f>
        <v>33724.667999999889</v>
      </c>
      <c r="J1056" s="1416"/>
      <c r="K1056" s="1416">
        <f>K1058+SUM(K1064:K1119)-K1064-K1069-K1077-K1091-K1095-K1112</f>
        <v>387312.03599999996</v>
      </c>
      <c r="L1056" s="1416">
        <f>L1058+SUM(L1064:L1119)-L1064-L1069-L1077-L1091-L1095-L1112</f>
        <v>390403.33599999995</v>
      </c>
      <c r="M1056" s="1492"/>
      <c r="N1056" s="1492"/>
      <c r="O1056" s="1492"/>
    </row>
    <row r="1057" spans="1:15" s="275" customFormat="1" ht="13.5" customHeight="1">
      <c r="A1057" s="1684"/>
      <c r="B1057" s="1704"/>
      <c r="C1057" s="569"/>
      <c r="D1057" s="282" t="s">
        <v>72</v>
      </c>
      <c r="E1057" s="1120"/>
      <c r="F1057" s="1120"/>
      <c r="G1057" s="1114"/>
      <c r="H1057" s="1114">
        <f t="shared" ref="H1057:H1129" si="480">+G1057-F1057</f>
        <v>0</v>
      </c>
      <c r="I1057" s="1120">
        <f t="shared" si="479"/>
        <v>0</v>
      </c>
      <c r="J1057" s="1120"/>
      <c r="K1057" s="1120"/>
      <c r="L1057" s="1120"/>
      <c r="M1057" s="1492"/>
      <c r="N1057" s="1492"/>
      <c r="O1057" s="1492"/>
    </row>
    <row r="1058" spans="1:15" s="275" customFormat="1" ht="14.25" customHeight="1">
      <c r="A1058" s="1684"/>
      <c r="B1058" s="1704"/>
      <c r="C1058" s="574"/>
      <c r="D1058" s="521" t="s">
        <v>499</v>
      </c>
      <c r="E1058" s="1417">
        <f>SUM(E1060:E1062)</f>
        <v>309110.8</v>
      </c>
      <c r="F1058" s="1417">
        <f>SUM(F1060:F1062)</f>
        <v>314314.7</v>
      </c>
      <c r="G1058" s="1417">
        <f>SUM(G1060:G1062)</f>
        <v>327714.3</v>
      </c>
      <c r="H1058" s="1417">
        <f t="shared" si="480"/>
        <v>13399.599999999977</v>
      </c>
      <c r="I1058" s="1417">
        <f t="shared" si="479"/>
        <v>18603.5</v>
      </c>
      <c r="J1058" s="1417"/>
      <c r="K1058" s="1417">
        <f>SUM(K1060:K1062)</f>
        <v>319221.7</v>
      </c>
      <c r="L1058" s="1417">
        <f>SUM(L1060:L1062)</f>
        <v>322313</v>
      </c>
      <c r="M1058" s="1492">
        <f>+G1058/G1050/12</f>
        <v>369.04763513513512</v>
      </c>
      <c r="N1058" s="1492"/>
      <c r="O1058" s="1492"/>
    </row>
    <row r="1059" spans="1:15" s="275" customFormat="1">
      <c r="A1059" s="1684"/>
      <c r="B1059" s="1704"/>
      <c r="C1059" s="569"/>
      <c r="D1059" s="282" t="s">
        <v>72</v>
      </c>
      <c r="E1059" s="1120"/>
      <c r="F1059" s="1120"/>
      <c r="G1059" s="1114"/>
      <c r="H1059" s="1114">
        <f t="shared" si="480"/>
        <v>0</v>
      </c>
      <c r="I1059" s="1120">
        <f t="shared" si="479"/>
        <v>0</v>
      </c>
      <c r="J1059" s="1120"/>
      <c r="K1059" s="1120"/>
      <c r="L1059" s="1120"/>
      <c r="M1059" s="1492"/>
      <c r="N1059" s="1492"/>
      <c r="O1059" s="1492"/>
    </row>
    <row r="1060" spans="1:15" s="275" customFormat="1" ht="14.25">
      <c r="A1060" s="1684"/>
      <c r="B1060" s="1704"/>
      <c r="C1060" s="575" t="s">
        <v>288</v>
      </c>
      <c r="D1060" s="285" t="s">
        <v>37</v>
      </c>
      <c r="E1060" s="1120">
        <v>241679.8</v>
      </c>
      <c r="F1060" s="1120">
        <v>244504</v>
      </c>
      <c r="G1060" s="1120">
        <v>257497.8</v>
      </c>
      <c r="H1060" s="1120">
        <f t="shared" si="480"/>
        <v>12993.799999999988</v>
      </c>
      <c r="I1060" s="1120">
        <f t="shared" si="479"/>
        <v>15818</v>
      </c>
      <c r="J1060" s="1120"/>
      <c r="K1060" s="1120">
        <v>248283.5</v>
      </c>
      <c r="L1060" s="1120">
        <v>250687.9</v>
      </c>
      <c r="M1060" s="1492">
        <f t="shared" ref="M1060:M1062" si="481">+G1060/12*2</f>
        <v>42916.299999999996</v>
      </c>
      <c r="N1060" s="1492">
        <f t="shared" ref="N1060:N1062" si="482">+G1060/12*5</f>
        <v>107290.74999999999</v>
      </c>
      <c r="O1060" s="1492">
        <f t="shared" ref="O1060:O1062" si="483">+G1060/12*8</f>
        <v>171665.19999999998</v>
      </c>
    </row>
    <row r="1061" spans="1:15" s="277" customFormat="1" ht="28.5">
      <c r="A1061" s="1684"/>
      <c r="B1061" s="1704"/>
      <c r="C1061" s="575" t="s">
        <v>289</v>
      </c>
      <c r="D1061" s="286" t="s">
        <v>38</v>
      </c>
      <c r="E1061" s="1120">
        <v>60054.2</v>
      </c>
      <c r="F1061" s="1120">
        <v>63695.7</v>
      </c>
      <c r="G1061" s="1120">
        <v>64045.4</v>
      </c>
      <c r="H1061" s="1120">
        <f t="shared" si="480"/>
        <v>349.70000000000437</v>
      </c>
      <c r="I1061" s="1120">
        <f t="shared" si="479"/>
        <v>3991.2000000000044</v>
      </c>
      <c r="J1061" s="1120"/>
      <c r="K1061" s="1120">
        <v>64655</v>
      </c>
      <c r="L1061" s="1120">
        <v>65235</v>
      </c>
      <c r="M1061" s="1492">
        <f t="shared" si="481"/>
        <v>10674.233333333334</v>
      </c>
      <c r="N1061" s="1492">
        <f t="shared" si="482"/>
        <v>26685.583333333336</v>
      </c>
      <c r="O1061" s="1492">
        <f t="shared" si="483"/>
        <v>42696.933333333334</v>
      </c>
    </row>
    <row r="1062" spans="1:15" s="277" customFormat="1" ht="28.5">
      <c r="A1062" s="1684"/>
      <c r="B1062" s="1704"/>
      <c r="C1062" s="575" t="s">
        <v>290</v>
      </c>
      <c r="D1062" s="286" t="s">
        <v>39</v>
      </c>
      <c r="E1062" s="1120">
        <v>7376.8</v>
      </c>
      <c r="F1062" s="1120">
        <v>6115</v>
      </c>
      <c r="G1062" s="1120">
        <v>6171.1</v>
      </c>
      <c r="H1062" s="1120">
        <f t="shared" si="480"/>
        <v>56.100000000000364</v>
      </c>
      <c r="I1062" s="1120">
        <f t="shared" si="479"/>
        <v>-1205.6999999999998</v>
      </c>
      <c r="J1062" s="1120"/>
      <c r="K1062" s="1120">
        <v>6283.2</v>
      </c>
      <c r="L1062" s="1120">
        <v>6390.1</v>
      </c>
      <c r="M1062" s="1492">
        <f t="shared" si="481"/>
        <v>1028.5166666666667</v>
      </c>
      <c r="N1062" s="1492">
        <f t="shared" si="482"/>
        <v>2571.2916666666665</v>
      </c>
      <c r="O1062" s="1492">
        <f t="shared" si="483"/>
        <v>4114.0666666666666</v>
      </c>
    </row>
    <row r="1063" spans="1:15" s="277" customFormat="1" ht="14.25">
      <c r="A1063" s="1684"/>
      <c r="B1063" s="1704"/>
      <c r="C1063" s="576"/>
      <c r="D1063" s="522"/>
      <c r="E1063" s="1141"/>
      <c r="F1063" s="1141"/>
      <c r="G1063" s="1141"/>
      <c r="H1063" s="1141">
        <f t="shared" si="480"/>
        <v>0</v>
      </c>
      <c r="I1063" s="1141">
        <f t="shared" si="479"/>
        <v>0</v>
      </c>
      <c r="J1063" s="1141"/>
      <c r="K1063" s="1141"/>
      <c r="L1063" s="1141"/>
      <c r="M1063" s="1088"/>
      <c r="N1063" s="1088"/>
      <c r="O1063" s="1088"/>
    </row>
    <row r="1064" spans="1:15" s="277" customFormat="1" ht="14.25">
      <c r="A1064" s="1684"/>
      <c r="B1064" s="1704"/>
      <c r="C1064" s="577">
        <v>4212</v>
      </c>
      <c r="D1064" s="521" t="s">
        <v>40</v>
      </c>
      <c r="E1064" s="1417">
        <f>E1066+E1067+E1068</f>
        <v>11224.2</v>
      </c>
      <c r="F1064" s="1417">
        <f>F1066+F1067+F1068</f>
        <v>16365.5</v>
      </c>
      <c r="G1064" s="1417">
        <f>G1066+G1067+G1068</f>
        <v>16365.5</v>
      </c>
      <c r="H1064" s="1417">
        <f t="shared" si="480"/>
        <v>0</v>
      </c>
      <c r="I1064" s="1417">
        <f t="shared" si="479"/>
        <v>5141.2999999999993</v>
      </c>
      <c r="J1064" s="1417"/>
      <c r="K1064" s="1417">
        <f>K1066+K1067+K1068</f>
        <v>16365.5</v>
      </c>
      <c r="L1064" s="1417">
        <f>L1066+L1067+L1068</f>
        <v>16365.5</v>
      </c>
      <c r="M1064" s="1088"/>
      <c r="N1064" s="1088"/>
      <c r="O1064" s="1088"/>
    </row>
    <row r="1065" spans="1:15" s="277" customFormat="1">
      <c r="A1065" s="1684"/>
      <c r="B1065" s="1704"/>
      <c r="C1065" s="575"/>
      <c r="D1065" s="282" t="s">
        <v>72</v>
      </c>
      <c r="E1065" s="1110"/>
      <c r="F1065" s="1110"/>
      <c r="G1065" s="1110"/>
      <c r="H1065" s="1110">
        <f t="shared" si="480"/>
        <v>0</v>
      </c>
      <c r="I1065" s="1110">
        <f t="shared" si="479"/>
        <v>0</v>
      </c>
      <c r="J1065" s="1110"/>
      <c r="K1065" s="1110"/>
      <c r="L1065" s="1110"/>
      <c r="M1065" s="1088"/>
      <c r="N1065" s="1088"/>
      <c r="O1065" s="1088"/>
    </row>
    <row r="1066" spans="1:15" s="277" customFormat="1">
      <c r="A1066" s="1684"/>
      <c r="B1066" s="1704"/>
      <c r="C1066" s="575"/>
      <c r="D1066" s="282" t="s">
        <v>40</v>
      </c>
      <c r="E1066" s="1110">
        <v>5956</v>
      </c>
      <c r="F1066" s="1110">
        <v>6304.5</v>
      </c>
      <c r="G1066" s="1110">
        <v>6304.5</v>
      </c>
      <c r="H1066" s="1110">
        <f t="shared" si="480"/>
        <v>0</v>
      </c>
      <c r="I1066" s="1110">
        <f t="shared" si="479"/>
        <v>348.5</v>
      </c>
      <c r="J1066" s="1110"/>
      <c r="K1066" s="1110">
        <v>6304.5</v>
      </c>
      <c r="L1066" s="1110">
        <v>6304.5</v>
      </c>
      <c r="M1066" s="1088">
        <f t="shared" ref="M1066" si="484">+G1066/12*3</f>
        <v>1576.125</v>
      </c>
      <c r="N1066" s="1088">
        <f t="shared" ref="N1066" si="485">+G1066/12*6</f>
        <v>3152.25</v>
      </c>
      <c r="O1066" s="1088">
        <f t="shared" ref="O1066" si="486">+G1066/12*9</f>
        <v>4728.375</v>
      </c>
    </row>
    <row r="1067" spans="1:15" s="277" customFormat="1">
      <c r="A1067" s="1684"/>
      <c r="B1067" s="1704"/>
      <c r="C1067" s="575"/>
      <c r="D1067" s="282" t="s">
        <v>297</v>
      </c>
      <c r="E1067" s="1110"/>
      <c r="F1067" s="1110"/>
      <c r="G1067" s="1110"/>
      <c r="H1067" s="1110">
        <f t="shared" si="480"/>
        <v>0</v>
      </c>
      <c r="I1067" s="1110">
        <f t="shared" si="479"/>
        <v>0</v>
      </c>
      <c r="J1067" s="1110"/>
      <c r="K1067" s="1110"/>
      <c r="L1067" s="1110"/>
      <c r="M1067" s="1088"/>
      <c r="N1067" s="1088"/>
      <c r="O1067" s="1088"/>
    </row>
    <row r="1068" spans="1:15" s="277" customFormat="1">
      <c r="A1068" s="1684"/>
      <c r="B1068" s="1704"/>
      <c r="C1068" s="575"/>
      <c r="D1068" s="282" t="s">
        <v>414</v>
      </c>
      <c r="E1068" s="1110">
        <v>5268.2</v>
      </c>
      <c r="F1068" s="1110">
        <v>10061</v>
      </c>
      <c r="G1068" s="1110">
        <v>10061</v>
      </c>
      <c r="H1068" s="1110">
        <f t="shared" si="480"/>
        <v>0</v>
      </c>
      <c r="I1068" s="1110">
        <f t="shared" si="479"/>
        <v>4792.8</v>
      </c>
      <c r="J1068" s="1110"/>
      <c r="K1068" s="1110">
        <v>10061</v>
      </c>
      <c r="L1068" s="1110">
        <v>10061</v>
      </c>
      <c r="M1068" s="1088">
        <f t="shared" ref="M1068" si="487">+G1068/12*3</f>
        <v>2515.25</v>
      </c>
      <c r="N1068" s="1088">
        <f t="shared" ref="N1068" si="488">+G1068/12*6</f>
        <v>5030.5</v>
      </c>
      <c r="O1068" s="1088">
        <f t="shared" ref="O1068" si="489">+G1068/12*9</f>
        <v>7545.75</v>
      </c>
    </row>
    <row r="1069" spans="1:15" s="277" customFormat="1" ht="14.25">
      <c r="A1069" s="1684"/>
      <c r="B1069" s="1704"/>
      <c r="C1069" s="577">
        <v>4213</v>
      </c>
      <c r="D1069" s="521" t="s">
        <v>41</v>
      </c>
      <c r="E1069" s="1417">
        <f>E1071+E1072</f>
        <v>1031.768</v>
      </c>
      <c r="F1069" s="1417">
        <f>F1071+F1072</f>
        <v>1266</v>
      </c>
      <c r="G1069" s="1417">
        <f>G1071+G1072</f>
        <v>1380.4</v>
      </c>
      <c r="H1069" s="1417">
        <f t="shared" si="480"/>
        <v>114.40000000000009</v>
      </c>
      <c r="I1069" s="1417">
        <f t="shared" si="479"/>
        <v>348.63200000000006</v>
      </c>
      <c r="J1069" s="1417"/>
      <c r="K1069" s="1417">
        <f>K1071+K1072</f>
        <v>1380.4</v>
      </c>
      <c r="L1069" s="1417">
        <f>L1071+L1072</f>
        <v>1380.4</v>
      </c>
      <c r="M1069" s="1088"/>
      <c r="N1069" s="1088"/>
      <c r="O1069" s="1088"/>
    </row>
    <row r="1070" spans="1:15" s="277" customFormat="1">
      <c r="A1070" s="1684"/>
      <c r="B1070" s="1704"/>
      <c r="C1070" s="575"/>
      <c r="D1070" s="282" t="s">
        <v>72</v>
      </c>
      <c r="E1070" s="1110"/>
      <c r="F1070" s="1110"/>
      <c r="G1070" s="1110"/>
      <c r="H1070" s="1110">
        <f t="shared" si="480"/>
        <v>0</v>
      </c>
      <c r="I1070" s="1110">
        <f t="shared" si="479"/>
        <v>0</v>
      </c>
      <c r="J1070" s="1110"/>
      <c r="K1070" s="1110"/>
      <c r="L1070" s="1110"/>
      <c r="M1070" s="1088"/>
      <c r="N1070" s="1088"/>
      <c r="O1070" s="1088"/>
    </row>
    <row r="1071" spans="1:15" s="277" customFormat="1">
      <c r="A1071" s="1684"/>
      <c r="B1071" s="1704"/>
      <c r="C1071" s="575"/>
      <c r="D1071" s="288" t="s">
        <v>42</v>
      </c>
      <c r="E1071" s="1110">
        <v>1031.768</v>
      </c>
      <c r="F1071" s="1110">
        <v>1074</v>
      </c>
      <c r="G1071" s="1110">
        <v>1380.4</v>
      </c>
      <c r="H1071" s="1110">
        <f t="shared" si="480"/>
        <v>306.40000000000009</v>
      </c>
      <c r="I1071" s="1110">
        <f t="shared" si="479"/>
        <v>348.63200000000006</v>
      </c>
      <c r="J1071" s="1110"/>
      <c r="K1071" s="1110">
        <v>1380.4</v>
      </c>
      <c r="L1071" s="1110">
        <v>1380.4</v>
      </c>
      <c r="M1071" s="1088">
        <f t="shared" ref="M1071:M1073" si="490">+G1071/12*3</f>
        <v>345.1</v>
      </c>
      <c r="N1071" s="1088">
        <f t="shared" ref="N1071:N1073" si="491">+G1071/12*6</f>
        <v>690.2</v>
      </c>
      <c r="O1071" s="1088">
        <f t="shared" ref="O1071:O1073" si="492">+G1071/12*9</f>
        <v>1035.3000000000002</v>
      </c>
    </row>
    <row r="1072" spans="1:15" s="277" customFormat="1">
      <c r="A1072" s="1684"/>
      <c r="B1072" s="1704"/>
      <c r="C1072" s="575"/>
      <c r="D1072" s="288" t="s">
        <v>291</v>
      </c>
      <c r="E1072" s="1110"/>
      <c r="F1072" s="1110">
        <v>192</v>
      </c>
      <c r="G1072" s="1110"/>
      <c r="H1072" s="1110">
        <f t="shared" si="480"/>
        <v>-192</v>
      </c>
      <c r="I1072" s="1110">
        <f t="shared" si="479"/>
        <v>0</v>
      </c>
      <c r="J1072" s="1110"/>
      <c r="K1072" s="1110"/>
      <c r="L1072" s="1110"/>
      <c r="M1072" s="1088">
        <f t="shared" si="490"/>
        <v>0</v>
      </c>
      <c r="N1072" s="1088">
        <f t="shared" si="491"/>
        <v>0</v>
      </c>
      <c r="O1072" s="1088">
        <f t="shared" si="492"/>
        <v>0</v>
      </c>
    </row>
    <row r="1073" spans="1:15" s="277" customFormat="1" ht="14.25">
      <c r="A1073" s="1684"/>
      <c r="B1073" s="1704"/>
      <c r="C1073" s="575">
        <v>4214</v>
      </c>
      <c r="D1073" s="287" t="s">
        <v>43</v>
      </c>
      <c r="E1073" s="1110">
        <v>39554</v>
      </c>
      <c r="F1073" s="1110">
        <v>25657.1</v>
      </c>
      <c r="G1073" s="1110">
        <v>42330.400000000001</v>
      </c>
      <c r="H1073" s="1110">
        <f t="shared" si="480"/>
        <v>16673.300000000003</v>
      </c>
      <c r="I1073" s="1110">
        <f t="shared" si="479"/>
        <v>2776.4000000000015</v>
      </c>
      <c r="J1073" s="1110"/>
      <c r="K1073" s="1110">
        <v>42330.400000000001</v>
      </c>
      <c r="L1073" s="1110">
        <v>42330.400000000001</v>
      </c>
      <c r="M1073" s="1088">
        <f t="shared" si="490"/>
        <v>10582.6</v>
      </c>
      <c r="N1073" s="1088">
        <f t="shared" si="491"/>
        <v>21165.200000000001</v>
      </c>
      <c r="O1073" s="1088">
        <f t="shared" si="492"/>
        <v>31747.8</v>
      </c>
    </row>
    <row r="1074" spans="1:15" s="275" customFormat="1" ht="23.25" customHeight="1">
      <c r="A1074" s="1684"/>
      <c r="B1074" s="1704"/>
      <c r="C1074" s="575">
        <v>4215</v>
      </c>
      <c r="D1074" s="287" t="s">
        <v>44</v>
      </c>
      <c r="E1074" s="1110"/>
      <c r="F1074" s="1110"/>
      <c r="G1074" s="1110"/>
      <c r="H1074" s="1110">
        <f t="shared" si="480"/>
        <v>0</v>
      </c>
      <c r="I1074" s="1110">
        <f t="shared" si="479"/>
        <v>0</v>
      </c>
      <c r="J1074" s="1110"/>
      <c r="K1074" s="1110"/>
      <c r="L1074" s="1110"/>
      <c r="M1074" s="1492"/>
      <c r="N1074" s="1128"/>
      <c r="O1074" s="1492"/>
    </row>
    <row r="1075" spans="1:15" s="176" customFormat="1" ht="14.25">
      <c r="A1075" s="1684"/>
      <c r="B1075" s="1704"/>
      <c r="C1075" s="575">
        <v>4216</v>
      </c>
      <c r="D1075" s="287" t="s">
        <v>45</v>
      </c>
      <c r="E1075" s="1110"/>
      <c r="F1075" s="1110"/>
      <c r="G1075" s="1110"/>
      <c r="H1075" s="1110">
        <f t="shared" si="480"/>
        <v>0</v>
      </c>
      <c r="I1075" s="1110">
        <f t="shared" si="479"/>
        <v>0</v>
      </c>
      <c r="J1075" s="1110"/>
      <c r="K1075" s="1110"/>
      <c r="L1075" s="1110"/>
      <c r="M1075" s="1128"/>
      <c r="N1075" s="1128"/>
      <c r="O1075" s="1128"/>
    </row>
    <row r="1076" spans="1:15" s="176" customFormat="1" ht="14.25">
      <c r="A1076" s="1684"/>
      <c r="B1076" s="1704"/>
      <c r="C1076" s="575">
        <v>4217</v>
      </c>
      <c r="D1076" s="287" t="s">
        <v>46</v>
      </c>
      <c r="E1076" s="1110"/>
      <c r="F1076" s="1110"/>
      <c r="G1076" s="1110"/>
      <c r="H1076" s="1110">
        <f t="shared" si="480"/>
        <v>0</v>
      </c>
      <c r="I1076" s="1110">
        <f t="shared" si="479"/>
        <v>0</v>
      </c>
      <c r="J1076" s="1110"/>
      <c r="K1076" s="1110"/>
      <c r="L1076" s="1110"/>
      <c r="M1076" s="1128"/>
      <c r="N1076" s="1128"/>
      <c r="O1076" s="1128"/>
    </row>
    <row r="1077" spans="1:15" s="176" customFormat="1" ht="14.25">
      <c r="A1077" s="1684"/>
      <c r="B1077" s="1704"/>
      <c r="C1077" s="577"/>
      <c r="D1077" s="521" t="s">
        <v>440</v>
      </c>
      <c r="E1077" s="1417">
        <f>E1079+E1080</f>
        <v>281.60000000000002</v>
      </c>
      <c r="F1077" s="1417">
        <f>F1079+F1080</f>
        <v>286</v>
      </c>
      <c r="G1077" s="1417">
        <f>G1079+G1080</f>
        <v>286</v>
      </c>
      <c r="H1077" s="1417">
        <f t="shared" si="480"/>
        <v>0</v>
      </c>
      <c r="I1077" s="1417">
        <f t="shared" si="479"/>
        <v>4.3999999999999773</v>
      </c>
      <c r="J1077" s="1417"/>
      <c r="K1077" s="1417">
        <f>K1079+K1080</f>
        <v>286</v>
      </c>
      <c r="L1077" s="1417">
        <f>L1079+L1080</f>
        <v>286</v>
      </c>
      <c r="M1077" s="1128"/>
      <c r="N1077" s="1128"/>
      <c r="O1077" s="1128"/>
    </row>
    <row r="1078" spans="1:15" s="176" customFormat="1">
      <c r="A1078" s="1684"/>
      <c r="B1078" s="1704"/>
      <c r="C1078" s="575"/>
      <c r="D1078" s="282" t="s">
        <v>72</v>
      </c>
      <c r="E1078" s="1114"/>
      <c r="F1078" s="1114"/>
      <c r="G1078" s="1114"/>
      <c r="H1078" s="1114">
        <f t="shared" si="480"/>
        <v>0</v>
      </c>
      <c r="I1078" s="1114">
        <f t="shared" si="479"/>
        <v>0</v>
      </c>
      <c r="J1078" s="1114"/>
      <c r="K1078" s="1114"/>
      <c r="L1078" s="1114"/>
      <c r="M1078" s="1128"/>
      <c r="N1078" s="1128"/>
      <c r="O1078" s="1128"/>
    </row>
    <row r="1079" spans="1:15" s="176" customFormat="1">
      <c r="A1079" s="1684"/>
      <c r="B1079" s="1704"/>
      <c r="C1079" s="575">
        <v>4221</v>
      </c>
      <c r="D1079" s="282" t="s">
        <v>47</v>
      </c>
      <c r="E1079" s="1114">
        <v>281.60000000000002</v>
      </c>
      <c r="F1079" s="1114">
        <v>286</v>
      </c>
      <c r="G1079" s="1114">
        <v>286</v>
      </c>
      <c r="H1079" s="1114">
        <f t="shared" si="480"/>
        <v>0</v>
      </c>
      <c r="I1079" s="1114">
        <f t="shared" si="479"/>
        <v>4.3999999999999773</v>
      </c>
      <c r="J1079" s="1114"/>
      <c r="K1079" s="1114">
        <v>286</v>
      </c>
      <c r="L1079" s="1114">
        <v>286</v>
      </c>
      <c r="M1079" s="1088">
        <f t="shared" ref="M1079" si="493">+G1079/12*3</f>
        <v>71.5</v>
      </c>
      <c r="N1079" s="1088">
        <f t="shared" ref="N1079" si="494">+G1079/12*6</f>
        <v>143</v>
      </c>
      <c r="O1079" s="1088">
        <f t="shared" ref="O1079" si="495">+G1079/12*9</f>
        <v>214.5</v>
      </c>
    </row>
    <row r="1080" spans="1:15" s="176" customFormat="1">
      <c r="A1080" s="1684"/>
      <c r="B1080" s="1704"/>
      <c r="C1080" s="575">
        <v>4222</v>
      </c>
      <c r="D1080" s="282" t="s">
        <v>48</v>
      </c>
      <c r="E1080" s="1114"/>
      <c r="F1080" s="1114"/>
      <c r="G1080" s="1114"/>
      <c r="H1080" s="1114">
        <f t="shared" si="480"/>
        <v>0</v>
      </c>
      <c r="I1080" s="1114">
        <f t="shared" si="479"/>
        <v>0</v>
      </c>
      <c r="J1080" s="1114"/>
      <c r="K1080" s="1114"/>
      <c r="L1080" s="1114"/>
      <c r="M1080" s="1128"/>
      <c r="N1080" s="1088"/>
      <c r="O1080" s="1128"/>
    </row>
    <row r="1081" spans="1:15" s="277" customFormat="1" ht="14.25">
      <c r="A1081" s="1684"/>
      <c r="B1081" s="1704"/>
      <c r="C1081" s="575">
        <v>4231</v>
      </c>
      <c r="D1081" s="283" t="s">
        <v>49</v>
      </c>
      <c r="E1081" s="1114">
        <v>203.3</v>
      </c>
      <c r="F1081" s="1114">
        <v>1505.4</v>
      </c>
      <c r="G1081" s="1114">
        <v>1755.4</v>
      </c>
      <c r="H1081" s="1114">
        <f t="shared" si="480"/>
        <v>250</v>
      </c>
      <c r="I1081" s="1114">
        <f t="shared" si="479"/>
        <v>1552.1000000000001</v>
      </c>
      <c r="J1081" s="1114"/>
      <c r="K1081" s="1114">
        <v>1755.4</v>
      </c>
      <c r="L1081" s="1114">
        <v>1755.4</v>
      </c>
      <c r="M1081" s="1088">
        <f t="shared" ref="M1081" si="496">+G1081/12*3</f>
        <v>438.85</v>
      </c>
      <c r="N1081" s="1088">
        <f t="shared" ref="N1081" si="497">+G1081/12*6</f>
        <v>877.7</v>
      </c>
      <c r="O1081" s="1088">
        <f t="shared" ref="O1081" si="498">+G1081/12*9</f>
        <v>1316.55</v>
      </c>
    </row>
    <row r="1082" spans="1:15" s="277" customFormat="1" ht="16.5">
      <c r="A1082" s="1684"/>
      <c r="B1082" s="1704"/>
      <c r="C1082" s="575">
        <v>4232</v>
      </c>
      <c r="D1082" s="283" t="s">
        <v>50</v>
      </c>
      <c r="E1082" s="1114"/>
      <c r="F1082" s="1114"/>
      <c r="G1082" s="1114"/>
      <c r="H1082" s="1114">
        <f t="shared" si="480"/>
        <v>0</v>
      </c>
      <c r="I1082" s="1114">
        <f t="shared" si="479"/>
        <v>0</v>
      </c>
      <c r="J1082" s="1418"/>
      <c r="K1082" s="1114"/>
      <c r="L1082" s="1114"/>
      <c r="M1082" s="1088"/>
      <c r="N1082" s="1088"/>
      <c r="O1082" s="1088"/>
    </row>
    <row r="1083" spans="1:15" s="277" customFormat="1" ht="16.5">
      <c r="A1083" s="1684"/>
      <c r="B1083" s="1704"/>
      <c r="C1083" s="575">
        <v>4233</v>
      </c>
      <c r="D1083" s="283" t="s">
        <v>404</v>
      </c>
      <c r="E1083" s="1114"/>
      <c r="F1083" s="1114"/>
      <c r="G1083" s="1114"/>
      <c r="H1083" s="1114">
        <f t="shared" si="480"/>
        <v>0</v>
      </c>
      <c r="I1083" s="1114">
        <f t="shared" si="479"/>
        <v>0</v>
      </c>
      <c r="J1083" s="1418"/>
      <c r="K1083" s="1114"/>
      <c r="L1083" s="1114"/>
      <c r="M1083" s="1088"/>
      <c r="N1083" s="1088"/>
      <c r="O1083" s="1088"/>
    </row>
    <row r="1084" spans="1:15" s="277" customFormat="1" ht="14.25">
      <c r="A1084" s="1684"/>
      <c r="B1084" s="1704"/>
      <c r="C1084" s="575">
        <v>4234</v>
      </c>
      <c r="D1084" s="283" t="s">
        <v>51</v>
      </c>
      <c r="E1084" s="1110"/>
      <c r="F1084" s="1110"/>
      <c r="G1084" s="1110"/>
      <c r="H1084" s="1110">
        <f t="shared" si="480"/>
        <v>0</v>
      </c>
      <c r="I1084" s="1110">
        <f t="shared" si="479"/>
        <v>0</v>
      </c>
      <c r="J1084" s="1110"/>
      <c r="K1084" s="1110"/>
      <c r="L1084" s="1110"/>
      <c r="M1084" s="1088"/>
      <c r="N1084" s="1492"/>
      <c r="O1084" s="1088"/>
    </row>
    <row r="1085" spans="1:15" s="275" customFormat="1" ht="14.25">
      <c r="A1085" s="1684"/>
      <c r="B1085" s="1704"/>
      <c r="C1085" s="575">
        <v>4235</v>
      </c>
      <c r="D1085" s="283" t="s">
        <v>52</v>
      </c>
      <c r="E1085" s="1110"/>
      <c r="F1085" s="1110">
        <v>750</v>
      </c>
      <c r="G1085" s="1110">
        <v>750</v>
      </c>
      <c r="H1085" s="1110">
        <f t="shared" si="480"/>
        <v>0</v>
      </c>
      <c r="I1085" s="1110">
        <f t="shared" si="479"/>
        <v>750</v>
      </c>
      <c r="J1085" s="1110"/>
      <c r="K1085" s="1110">
        <v>750</v>
      </c>
      <c r="L1085" s="1110">
        <v>750</v>
      </c>
      <c r="M1085" s="1088">
        <f t="shared" ref="M1085" si="499">+G1085/12*3</f>
        <v>187.5</v>
      </c>
      <c r="N1085" s="1088">
        <f t="shared" ref="N1085" si="500">+G1085/12*6</f>
        <v>375</v>
      </c>
      <c r="O1085" s="1088">
        <f t="shared" ref="O1085" si="501">+G1085/12*9</f>
        <v>562.5</v>
      </c>
    </row>
    <row r="1086" spans="1:15" s="277" customFormat="1" ht="14.25">
      <c r="A1086" s="1684"/>
      <c r="B1086" s="1704"/>
      <c r="C1086" s="575">
        <v>4236</v>
      </c>
      <c r="D1086" s="283" t="s">
        <v>53</v>
      </c>
      <c r="E1086" s="1110"/>
      <c r="F1086" s="1110"/>
      <c r="G1086" s="1110"/>
      <c r="H1086" s="1110">
        <f t="shared" si="480"/>
        <v>0</v>
      </c>
      <c r="I1086" s="1110">
        <f t="shared" si="479"/>
        <v>0</v>
      </c>
      <c r="J1086" s="1110"/>
      <c r="K1086" s="1110"/>
      <c r="L1086" s="1110"/>
      <c r="M1086" s="1088"/>
      <c r="N1086" s="1492"/>
      <c r="O1086" s="1088"/>
    </row>
    <row r="1087" spans="1:15" s="275" customFormat="1" ht="14.25">
      <c r="A1087" s="1684"/>
      <c r="B1087" s="1704"/>
      <c r="C1087" s="575">
        <v>4237</v>
      </c>
      <c r="D1087" s="283" t="s">
        <v>54</v>
      </c>
      <c r="E1087" s="1110"/>
      <c r="F1087" s="1110"/>
      <c r="G1087" s="1110"/>
      <c r="H1087" s="1110">
        <f t="shared" si="480"/>
        <v>0</v>
      </c>
      <c r="I1087" s="1110">
        <f t="shared" si="479"/>
        <v>0</v>
      </c>
      <c r="J1087" s="1110"/>
      <c r="K1087" s="1110"/>
      <c r="L1087" s="1110"/>
      <c r="M1087" s="1492"/>
      <c r="N1087" s="1492"/>
      <c r="O1087" s="1492"/>
    </row>
    <row r="1088" spans="1:15" s="275" customFormat="1" ht="14.25">
      <c r="A1088" s="1684"/>
      <c r="B1088" s="1704"/>
      <c r="C1088" s="575">
        <v>4239</v>
      </c>
      <c r="D1088" s="281" t="s">
        <v>55</v>
      </c>
      <c r="E1088" s="1120"/>
      <c r="F1088" s="1120"/>
      <c r="G1088" s="1120"/>
      <c r="H1088" s="1120">
        <f t="shared" si="480"/>
        <v>0</v>
      </c>
      <c r="I1088" s="1120">
        <f t="shared" ref="I1088:I1119" si="502">G1088-E1088</f>
        <v>0</v>
      </c>
      <c r="J1088" s="1120"/>
      <c r="K1088" s="1120"/>
      <c r="L1088" s="1120"/>
      <c r="M1088" s="1492"/>
      <c r="N1088" s="1492"/>
      <c r="O1088" s="1492"/>
    </row>
    <row r="1089" spans="1:15" s="275" customFormat="1" ht="14.25">
      <c r="A1089" s="1684"/>
      <c r="B1089" s="1704"/>
      <c r="C1089" s="575">
        <v>4241</v>
      </c>
      <c r="D1089" s="283" t="s">
        <v>56</v>
      </c>
      <c r="E1089" s="1110">
        <v>154.69999999999999</v>
      </c>
      <c r="F1089" s="1110">
        <v>154.80000000000001</v>
      </c>
      <c r="G1089" s="1110">
        <v>154.80000000000001</v>
      </c>
      <c r="H1089" s="1110">
        <f t="shared" si="480"/>
        <v>0</v>
      </c>
      <c r="I1089" s="1110">
        <f t="shared" si="502"/>
        <v>0.10000000000002274</v>
      </c>
      <c r="J1089" s="1110"/>
      <c r="K1089" s="1110">
        <v>154.80000000000001</v>
      </c>
      <c r="L1089" s="1110">
        <v>154.80000000000001</v>
      </c>
      <c r="M1089" s="1088">
        <f t="shared" ref="M1089" si="503">+G1089/12*3</f>
        <v>38.700000000000003</v>
      </c>
      <c r="N1089" s="1088">
        <f t="shared" ref="N1089" si="504">+G1089/12*6</f>
        <v>77.400000000000006</v>
      </c>
      <c r="O1089" s="1088">
        <f t="shared" ref="O1089" si="505">+G1089/12*9</f>
        <v>116.10000000000001</v>
      </c>
    </row>
    <row r="1090" spans="1:15" s="275" customFormat="1" ht="14.25">
      <c r="A1090" s="1684"/>
      <c r="B1090" s="1704"/>
      <c r="C1090" s="575">
        <v>4251</v>
      </c>
      <c r="D1090" s="281" t="s">
        <v>57</v>
      </c>
      <c r="E1090" s="1120"/>
      <c r="F1090" s="1120"/>
      <c r="G1090" s="1120"/>
      <c r="H1090" s="1120">
        <f t="shared" si="480"/>
        <v>0</v>
      </c>
      <c r="I1090" s="1120">
        <f t="shared" si="502"/>
        <v>0</v>
      </c>
      <c r="J1090" s="1120"/>
      <c r="K1090" s="1120"/>
      <c r="L1090" s="1120"/>
      <c r="M1090" s="1492"/>
      <c r="N1090" s="1492"/>
      <c r="O1090" s="1492"/>
    </row>
    <row r="1091" spans="1:15" s="275" customFormat="1" ht="28.5">
      <c r="A1091" s="1684"/>
      <c r="B1091" s="1704"/>
      <c r="C1091" s="577">
        <v>4252</v>
      </c>
      <c r="D1091" s="521" t="s">
        <v>58</v>
      </c>
      <c r="E1091" s="1417">
        <f>E1093+E1094</f>
        <v>0</v>
      </c>
      <c r="F1091" s="1417">
        <f>F1093+F1094</f>
        <v>0</v>
      </c>
      <c r="G1091" s="1417">
        <f>G1093+G1094</f>
        <v>0</v>
      </c>
      <c r="H1091" s="1417">
        <f t="shared" si="480"/>
        <v>0</v>
      </c>
      <c r="I1091" s="1417">
        <f t="shared" si="502"/>
        <v>0</v>
      </c>
      <c r="J1091" s="1417"/>
      <c r="K1091" s="1417">
        <f>K1093+K1094</f>
        <v>0</v>
      </c>
      <c r="L1091" s="1417">
        <f>L1093+L1094</f>
        <v>0</v>
      </c>
      <c r="M1091" s="1492"/>
      <c r="N1091" s="1492"/>
      <c r="O1091" s="1492"/>
    </row>
    <row r="1092" spans="1:15" s="275" customFormat="1">
      <c r="A1092" s="1684"/>
      <c r="B1092" s="1704"/>
      <c r="C1092" s="575"/>
      <c r="D1092" s="282" t="s">
        <v>72</v>
      </c>
      <c r="E1092" s="1120"/>
      <c r="F1092" s="1120"/>
      <c r="G1092" s="1120"/>
      <c r="H1092" s="1120">
        <f t="shared" si="480"/>
        <v>0</v>
      </c>
      <c r="I1092" s="1120">
        <f t="shared" si="502"/>
        <v>0</v>
      </c>
      <c r="J1092" s="1120"/>
      <c r="K1092" s="1120"/>
      <c r="L1092" s="1120"/>
      <c r="M1092" s="1492"/>
      <c r="N1092" s="1088"/>
      <c r="O1092" s="1492"/>
    </row>
    <row r="1093" spans="1:15" s="277" customFormat="1">
      <c r="A1093" s="1684"/>
      <c r="B1093" s="1704"/>
      <c r="C1093" s="575"/>
      <c r="D1093" s="289" t="s">
        <v>59</v>
      </c>
      <c r="E1093" s="1120"/>
      <c r="F1093" s="1120"/>
      <c r="G1093" s="1120"/>
      <c r="H1093" s="1120">
        <f t="shared" si="480"/>
        <v>0</v>
      </c>
      <c r="I1093" s="1120">
        <f t="shared" si="502"/>
        <v>0</v>
      </c>
      <c r="J1093" s="1120"/>
      <c r="K1093" s="1120"/>
      <c r="L1093" s="1120"/>
      <c r="M1093" s="1088"/>
      <c r="N1093" s="1088"/>
      <c r="O1093" s="1088"/>
    </row>
    <row r="1094" spans="1:15" s="277" customFormat="1">
      <c r="A1094" s="1684"/>
      <c r="B1094" s="1704"/>
      <c r="C1094" s="575"/>
      <c r="D1094" s="289" t="s">
        <v>60</v>
      </c>
      <c r="E1094" s="1120"/>
      <c r="F1094" s="1120"/>
      <c r="G1094" s="1120"/>
      <c r="H1094" s="1120">
        <f t="shared" si="480"/>
        <v>0</v>
      </c>
      <c r="I1094" s="1120">
        <f t="shared" si="502"/>
        <v>0</v>
      </c>
      <c r="J1094" s="1120"/>
      <c r="K1094" s="1120"/>
      <c r="L1094" s="1120"/>
      <c r="M1094" s="1088"/>
      <c r="N1094" s="1088"/>
      <c r="O1094" s="1088"/>
    </row>
    <row r="1095" spans="1:15" s="277" customFormat="1" ht="14.25">
      <c r="A1095" s="1684"/>
      <c r="B1095" s="1704"/>
      <c r="C1095" s="577">
        <v>4261</v>
      </c>
      <c r="D1095" s="521" t="s">
        <v>61</v>
      </c>
      <c r="E1095" s="1417">
        <f>E1097+E1098</f>
        <v>0</v>
      </c>
      <c r="F1095" s="1417">
        <f>F1097+F1098</f>
        <v>0</v>
      </c>
      <c r="G1095" s="1417">
        <f>G1097+G1098</f>
        <v>0</v>
      </c>
      <c r="H1095" s="1417">
        <f t="shared" si="480"/>
        <v>0</v>
      </c>
      <c r="I1095" s="1417">
        <f t="shared" si="502"/>
        <v>0</v>
      </c>
      <c r="J1095" s="1417"/>
      <c r="K1095" s="1417">
        <f>K1097+K1098</f>
        <v>0</v>
      </c>
      <c r="L1095" s="1417">
        <f>L1097+L1098</f>
        <v>0</v>
      </c>
      <c r="M1095" s="1088"/>
      <c r="N1095" s="1088"/>
      <c r="O1095" s="1088"/>
    </row>
    <row r="1096" spans="1:15" s="277" customFormat="1">
      <c r="A1096" s="1684"/>
      <c r="B1096" s="1704"/>
      <c r="C1096" s="575"/>
      <c r="D1096" s="282" t="s">
        <v>72</v>
      </c>
      <c r="E1096" s="1110"/>
      <c r="F1096" s="1110"/>
      <c r="G1096" s="1110"/>
      <c r="H1096" s="1110">
        <f t="shared" si="480"/>
        <v>0</v>
      </c>
      <c r="I1096" s="1110">
        <f t="shared" si="502"/>
        <v>0</v>
      </c>
      <c r="J1096" s="1110"/>
      <c r="K1096" s="1110"/>
      <c r="L1096" s="1110"/>
      <c r="M1096" s="1088"/>
      <c r="N1096" s="1088"/>
      <c r="O1096" s="1088"/>
    </row>
    <row r="1097" spans="1:15" s="277" customFormat="1">
      <c r="A1097" s="1684"/>
      <c r="B1097" s="1704"/>
      <c r="C1097" s="575"/>
      <c r="D1097" s="282" t="s">
        <v>62</v>
      </c>
      <c r="E1097" s="1110"/>
      <c r="F1097" s="1110"/>
      <c r="G1097" s="1110"/>
      <c r="H1097" s="1110">
        <f t="shared" si="480"/>
        <v>0</v>
      </c>
      <c r="I1097" s="1110">
        <f t="shared" si="502"/>
        <v>0</v>
      </c>
      <c r="J1097" s="1110"/>
      <c r="K1097" s="1110"/>
      <c r="L1097" s="1110"/>
      <c r="M1097" s="1088"/>
      <c r="N1097" s="1088"/>
      <c r="O1097" s="1088"/>
    </row>
    <row r="1098" spans="1:15" s="277" customFormat="1">
      <c r="A1098" s="1684"/>
      <c r="B1098" s="1704"/>
      <c r="C1098" s="575"/>
      <c r="D1098" s="282" t="s">
        <v>63</v>
      </c>
      <c r="E1098" s="1110"/>
      <c r="F1098" s="1110"/>
      <c r="G1098" s="1110"/>
      <c r="H1098" s="1110">
        <f t="shared" si="480"/>
        <v>0</v>
      </c>
      <c r="I1098" s="1110">
        <f t="shared" si="502"/>
        <v>0</v>
      </c>
      <c r="J1098" s="1110"/>
      <c r="K1098" s="1110"/>
      <c r="L1098" s="1110"/>
      <c r="M1098" s="1088"/>
      <c r="N1098" s="1088"/>
      <c r="O1098" s="1088"/>
    </row>
    <row r="1099" spans="1:15" s="277" customFormat="1" ht="14.25">
      <c r="A1099" s="1684"/>
      <c r="B1099" s="1704"/>
      <c r="C1099" s="575">
        <v>4262</v>
      </c>
      <c r="D1099" s="283" t="s">
        <v>358</v>
      </c>
      <c r="E1099" s="1110"/>
      <c r="F1099" s="1110"/>
      <c r="G1099" s="1110"/>
      <c r="H1099" s="1110">
        <f t="shared" si="480"/>
        <v>0</v>
      </c>
      <c r="I1099" s="1110">
        <f t="shared" si="502"/>
        <v>0</v>
      </c>
      <c r="J1099" s="1110"/>
      <c r="K1099" s="1110"/>
      <c r="L1099" s="1110"/>
      <c r="M1099" s="1088"/>
      <c r="N1099" s="1088"/>
      <c r="O1099" s="1088"/>
    </row>
    <row r="1100" spans="1:15" s="277" customFormat="1" ht="14.25">
      <c r="A1100" s="1684"/>
      <c r="B1100" s="1704"/>
      <c r="C1100" s="575">
        <v>4264</v>
      </c>
      <c r="D1100" s="283" t="s">
        <v>357</v>
      </c>
      <c r="E1100" s="1110"/>
      <c r="F1100" s="1110"/>
      <c r="G1100" s="1110"/>
      <c r="H1100" s="1110">
        <f t="shared" si="480"/>
        <v>0</v>
      </c>
      <c r="I1100" s="1110">
        <f t="shared" si="502"/>
        <v>0</v>
      </c>
      <c r="J1100" s="1110"/>
      <c r="K1100" s="1110"/>
      <c r="L1100" s="1110"/>
      <c r="M1100" s="1088"/>
      <c r="N1100" s="1088"/>
      <c r="O1100" s="1088"/>
    </row>
    <row r="1101" spans="1:15" s="277" customFormat="1" ht="22.5" customHeight="1">
      <c r="A1101" s="1684"/>
      <c r="B1101" s="1704"/>
      <c r="C1101" s="578">
        <v>4266</v>
      </c>
      <c r="D1101" s="551" t="s">
        <v>448</v>
      </c>
      <c r="E1101" s="1110"/>
      <c r="F1101" s="1110"/>
      <c r="G1101" s="1110"/>
      <c r="H1101" s="1110">
        <f t="shared" si="480"/>
        <v>0</v>
      </c>
      <c r="I1101" s="1110">
        <f t="shared" si="502"/>
        <v>0</v>
      </c>
      <c r="J1101" s="1110"/>
      <c r="K1101" s="1110"/>
      <c r="L1101" s="1110"/>
      <c r="M1101" s="1088"/>
      <c r="N1101" s="1088"/>
      <c r="O1101" s="1088"/>
    </row>
    <row r="1102" spans="1:15" s="277" customFormat="1" ht="14.25">
      <c r="A1102" s="1684"/>
      <c r="B1102" s="1704"/>
      <c r="C1102" s="575">
        <v>4267</v>
      </c>
      <c r="D1102" s="283" t="s">
        <v>359</v>
      </c>
      <c r="E1102" s="1110"/>
      <c r="F1102" s="1110"/>
      <c r="G1102" s="1110"/>
      <c r="H1102" s="1110">
        <f t="shared" si="480"/>
        <v>0</v>
      </c>
      <c r="I1102" s="1110">
        <f t="shared" si="502"/>
        <v>0</v>
      </c>
      <c r="J1102" s="1110"/>
      <c r="K1102" s="1110"/>
      <c r="L1102" s="1110"/>
      <c r="M1102" s="1088"/>
      <c r="N1102" s="1088"/>
      <c r="O1102" s="1088"/>
    </row>
    <row r="1103" spans="1:15" s="277" customFormat="1" ht="14.25">
      <c r="A1103" s="1684"/>
      <c r="B1103" s="1704"/>
      <c r="C1103" s="575">
        <v>4269</v>
      </c>
      <c r="D1103" s="283" t="s">
        <v>64</v>
      </c>
      <c r="E1103" s="1110"/>
      <c r="F1103" s="1110"/>
      <c r="G1103" s="1110"/>
      <c r="H1103" s="1110">
        <f t="shared" si="480"/>
        <v>0</v>
      </c>
      <c r="I1103" s="1110">
        <f t="shared" si="502"/>
        <v>0</v>
      </c>
      <c r="J1103" s="1110"/>
      <c r="K1103" s="1110"/>
      <c r="L1103" s="1110"/>
      <c r="M1103" s="1088"/>
      <c r="N1103" s="1519"/>
      <c r="O1103" s="1088"/>
    </row>
    <row r="1104" spans="1:15" s="277" customFormat="1" ht="28.5">
      <c r="A1104" s="1684"/>
      <c r="B1104" s="1704"/>
      <c r="C1104" s="575">
        <v>4511</v>
      </c>
      <c r="D1104" s="281" t="s">
        <v>65</v>
      </c>
      <c r="E1104" s="1110"/>
      <c r="F1104" s="1110"/>
      <c r="G1104" s="1110"/>
      <c r="H1104" s="1110">
        <f t="shared" si="480"/>
        <v>0</v>
      </c>
      <c r="I1104" s="1110">
        <f t="shared" si="502"/>
        <v>0</v>
      </c>
      <c r="J1104" s="1110"/>
      <c r="K1104" s="1110"/>
      <c r="L1104" s="1110"/>
      <c r="M1104" s="1088"/>
      <c r="N1104" s="1519"/>
      <c r="O1104" s="1088"/>
    </row>
    <row r="1105" spans="1:15" s="279" customFormat="1" ht="16.5">
      <c r="A1105" s="1684"/>
      <c r="B1105" s="1704"/>
      <c r="C1105" s="575">
        <v>4621</v>
      </c>
      <c r="D1105" s="281" t="s">
        <v>66</v>
      </c>
      <c r="E1105" s="1110"/>
      <c r="F1105" s="1110"/>
      <c r="G1105" s="1110"/>
      <c r="H1105" s="1110">
        <f t="shared" si="480"/>
        <v>0</v>
      </c>
      <c r="I1105" s="1110">
        <f t="shared" si="502"/>
        <v>0</v>
      </c>
      <c r="J1105" s="1419"/>
      <c r="K1105" s="1110"/>
      <c r="L1105" s="1110"/>
      <c r="M1105" s="1088"/>
      <c r="N1105" s="1519"/>
      <c r="O1105" s="1519"/>
    </row>
    <row r="1106" spans="1:15" s="279" customFormat="1" ht="16.5">
      <c r="A1106" s="1684"/>
      <c r="B1106" s="1704"/>
      <c r="C1106" s="575">
        <v>4631</v>
      </c>
      <c r="D1106" s="281" t="s">
        <v>403</v>
      </c>
      <c r="E1106" s="1110"/>
      <c r="F1106" s="1110"/>
      <c r="G1106" s="1110"/>
      <c r="H1106" s="1110">
        <f t="shared" si="480"/>
        <v>0</v>
      </c>
      <c r="I1106" s="1110">
        <f t="shared" si="502"/>
        <v>0</v>
      </c>
      <c r="J1106" s="1419"/>
      <c r="K1106" s="1110"/>
      <c r="L1106" s="1110"/>
      <c r="M1106" s="1519"/>
      <c r="N1106" s="1519"/>
      <c r="O1106" s="1519"/>
    </row>
    <row r="1107" spans="1:15" s="279" customFormat="1" ht="21.75" customHeight="1">
      <c r="A1107" s="1684"/>
      <c r="B1107" s="1704"/>
      <c r="C1107" s="575">
        <v>4632</v>
      </c>
      <c r="D1107" s="281" t="s">
        <v>295</v>
      </c>
      <c r="E1107" s="1110"/>
      <c r="F1107" s="1110"/>
      <c r="G1107" s="1110"/>
      <c r="H1107" s="1110">
        <f t="shared" si="480"/>
        <v>0</v>
      </c>
      <c r="I1107" s="1110">
        <f t="shared" si="502"/>
        <v>0</v>
      </c>
      <c r="J1107" s="1110"/>
      <c r="K1107" s="1110"/>
      <c r="L1107" s="1110"/>
      <c r="M1107" s="1519"/>
      <c r="N1107" s="1519"/>
      <c r="O1107" s="1519"/>
    </row>
    <row r="1108" spans="1:15" s="279" customFormat="1" ht="48.75" customHeight="1">
      <c r="A1108" s="1684"/>
      <c r="B1108" s="1704"/>
      <c r="C1108" s="578">
        <v>4638</v>
      </c>
      <c r="D1108" s="551" t="s">
        <v>449</v>
      </c>
      <c r="E1108" s="1110"/>
      <c r="F1108" s="1110"/>
      <c r="G1108" s="1110"/>
      <c r="H1108" s="1110">
        <f t="shared" si="480"/>
        <v>0</v>
      </c>
      <c r="I1108" s="1110">
        <f t="shared" si="502"/>
        <v>0</v>
      </c>
      <c r="J1108" s="1110"/>
      <c r="K1108" s="1110"/>
      <c r="L1108" s="1110"/>
      <c r="M1108" s="1519"/>
      <c r="N1108" s="1519"/>
      <c r="O1108" s="1519"/>
    </row>
    <row r="1109" spans="1:15" s="279" customFormat="1" ht="14.25">
      <c r="A1109" s="1684"/>
      <c r="B1109" s="1704"/>
      <c r="C1109" s="575" t="s">
        <v>409</v>
      </c>
      <c r="D1109" s="281" t="s">
        <v>410</v>
      </c>
      <c r="E1109" s="1110"/>
      <c r="F1109" s="1110"/>
      <c r="G1109" s="1110"/>
      <c r="H1109" s="1110">
        <f t="shared" si="480"/>
        <v>0</v>
      </c>
      <c r="I1109" s="1110">
        <f t="shared" si="502"/>
        <v>0</v>
      </c>
      <c r="J1109" s="1110"/>
      <c r="K1109" s="1110"/>
      <c r="L1109" s="1110"/>
      <c r="M1109" s="1519"/>
      <c r="N1109" s="1519"/>
      <c r="O1109" s="1519"/>
    </row>
    <row r="1110" spans="1:15" s="279" customFormat="1" ht="14.25">
      <c r="A1110" s="1684"/>
      <c r="B1110" s="1704"/>
      <c r="C1110" s="575">
        <v>4729</v>
      </c>
      <c r="D1110" s="283" t="s">
        <v>67</v>
      </c>
      <c r="E1110" s="1110">
        <v>280</v>
      </c>
      <c r="F1110" s="1110">
        <v>4200</v>
      </c>
      <c r="G1110" s="1110">
        <v>4200</v>
      </c>
      <c r="H1110" s="1110">
        <f t="shared" si="480"/>
        <v>0</v>
      </c>
      <c r="I1110" s="1110">
        <f t="shared" si="502"/>
        <v>3920</v>
      </c>
      <c r="J1110" s="1420"/>
      <c r="K1110" s="1110">
        <v>4200</v>
      </c>
      <c r="L1110" s="1110">
        <v>4200</v>
      </c>
      <c r="M1110" s="1088">
        <f t="shared" ref="M1110" si="506">+G1110/12*3</f>
        <v>1050</v>
      </c>
      <c r="N1110" s="1088">
        <f t="shared" ref="N1110" si="507">+G1110/12*6</f>
        <v>2100</v>
      </c>
      <c r="O1110" s="1088">
        <f t="shared" ref="O1110" si="508">+G1110/12*9</f>
        <v>3150</v>
      </c>
    </row>
    <row r="1111" spans="1:15" s="279" customFormat="1" ht="14.25">
      <c r="A1111" s="1684"/>
      <c r="B1111" s="1704"/>
      <c r="C1111" s="575">
        <v>4822</v>
      </c>
      <c r="D1111" s="283" t="s">
        <v>68</v>
      </c>
      <c r="E1111" s="1420"/>
      <c r="F1111" s="1420"/>
      <c r="G1111" s="1110"/>
      <c r="H1111" s="1110">
        <f t="shared" si="480"/>
        <v>0</v>
      </c>
      <c r="I1111" s="1110">
        <f t="shared" si="502"/>
        <v>0</v>
      </c>
      <c r="J1111" s="1420"/>
      <c r="K1111" s="1110"/>
      <c r="L1111" s="1110"/>
      <c r="M1111" s="1519"/>
      <c r="N1111" s="1519"/>
      <c r="O1111" s="1519"/>
    </row>
    <row r="1112" spans="1:15" s="279" customFormat="1" ht="14.25">
      <c r="A1112" s="1684"/>
      <c r="B1112" s="1704"/>
      <c r="C1112" s="577">
        <v>4823</v>
      </c>
      <c r="D1112" s="521" t="s">
        <v>69</v>
      </c>
      <c r="E1112" s="1417">
        <f>E1114+E1115+E1116</f>
        <v>239.6</v>
      </c>
      <c r="F1112" s="1417">
        <f>F1114+F1115+F1116</f>
        <v>867.8</v>
      </c>
      <c r="G1112" s="1417">
        <f>G1114+G1115+G1116</f>
        <v>867.8359999999999</v>
      </c>
      <c r="H1112" s="1417">
        <f t="shared" si="480"/>
        <v>3.5999999999944521E-2</v>
      </c>
      <c r="I1112" s="1417">
        <f t="shared" si="502"/>
        <v>628.23599999999988</v>
      </c>
      <c r="J1112" s="1417"/>
      <c r="K1112" s="1417">
        <f>K1114+K1115+K1116</f>
        <v>867.8359999999999</v>
      </c>
      <c r="L1112" s="1417">
        <f>L1114+L1115+L1116</f>
        <v>867.8359999999999</v>
      </c>
      <c r="M1112" s="1519"/>
      <c r="N1112" s="1519"/>
      <c r="O1112" s="1519"/>
    </row>
    <row r="1113" spans="1:15" s="279" customFormat="1" ht="14.25">
      <c r="A1113" s="1684"/>
      <c r="B1113" s="1704"/>
      <c r="C1113" s="575"/>
      <c r="D1113" s="282" t="s">
        <v>72</v>
      </c>
      <c r="E1113" s="1420"/>
      <c r="F1113" s="1420"/>
      <c r="G1113" s="1110"/>
      <c r="H1113" s="1110">
        <f t="shared" si="480"/>
        <v>0</v>
      </c>
      <c r="I1113" s="1110">
        <f t="shared" si="502"/>
        <v>0</v>
      </c>
      <c r="J1113" s="1420"/>
      <c r="K1113" s="1110"/>
      <c r="L1113" s="1110"/>
      <c r="M1113" s="1519"/>
      <c r="N1113" s="1088"/>
      <c r="O1113" s="1519"/>
    </row>
    <row r="1114" spans="1:15" s="277" customFormat="1" ht="14.25">
      <c r="A1114" s="1684"/>
      <c r="B1114" s="1704"/>
      <c r="C1114" s="575"/>
      <c r="D1114" s="282" t="s">
        <v>294</v>
      </c>
      <c r="E1114" s="1110">
        <v>11.6</v>
      </c>
      <c r="F1114" s="1110">
        <v>11.3</v>
      </c>
      <c r="G1114" s="1110">
        <v>11.3</v>
      </c>
      <c r="H1114" s="1110">
        <f t="shared" si="480"/>
        <v>0</v>
      </c>
      <c r="I1114" s="1110">
        <f t="shared" si="502"/>
        <v>-0.29999999999999893</v>
      </c>
      <c r="J1114" s="1420"/>
      <c r="K1114" s="1110">
        <v>11.3</v>
      </c>
      <c r="L1114" s="1110">
        <v>11.3</v>
      </c>
      <c r="M1114" s="1088">
        <f t="shared" ref="M1114:M1115" si="509">+G1114/12*3</f>
        <v>2.8250000000000002</v>
      </c>
      <c r="N1114" s="1088">
        <f t="shared" ref="N1114:N1115" si="510">+G1114/12*6</f>
        <v>5.65</v>
      </c>
      <c r="O1114" s="1088">
        <f t="shared" ref="O1114:O1115" si="511">+G1114/12*9</f>
        <v>8.4750000000000014</v>
      </c>
    </row>
    <row r="1115" spans="1:15" ht="27.95" customHeight="1">
      <c r="A1115" s="1684"/>
      <c r="B1115" s="1704"/>
      <c r="C1115" s="575"/>
      <c r="D1115" s="282" t="s">
        <v>292</v>
      </c>
      <c r="E1115" s="1110">
        <v>228</v>
      </c>
      <c r="F1115" s="1110">
        <v>856.5</v>
      </c>
      <c r="G1115" s="1110">
        <v>856.53599999999994</v>
      </c>
      <c r="H1115" s="1110">
        <f t="shared" si="480"/>
        <v>3.5999999999944521E-2</v>
      </c>
      <c r="I1115" s="1110">
        <f t="shared" si="502"/>
        <v>628.53599999999994</v>
      </c>
      <c r="J1115" s="1420"/>
      <c r="K1115" s="1110">
        <v>856.53599999999994</v>
      </c>
      <c r="L1115" s="1110">
        <v>856.53599999999994</v>
      </c>
      <c r="M1115" s="1088">
        <f t="shared" si="509"/>
        <v>214.13400000000001</v>
      </c>
      <c r="N1115" s="1088">
        <f t="shared" si="510"/>
        <v>428.26800000000003</v>
      </c>
      <c r="O1115" s="1088">
        <f t="shared" si="511"/>
        <v>642.40200000000004</v>
      </c>
    </row>
    <row r="1116" spans="1:15" ht="14.25">
      <c r="A1116" s="1684"/>
      <c r="B1116" s="1704"/>
      <c r="C1116" s="575"/>
      <c r="D1116" s="282" t="s">
        <v>293</v>
      </c>
      <c r="E1116" s="1420"/>
      <c r="F1116" s="1420"/>
      <c r="G1116" s="1110"/>
      <c r="H1116" s="1110">
        <f t="shared" si="480"/>
        <v>0</v>
      </c>
      <c r="I1116" s="1110">
        <f t="shared" si="502"/>
        <v>0</v>
      </c>
      <c r="J1116" s="1420"/>
      <c r="K1116" s="1420"/>
      <c r="L1116" s="1420"/>
      <c r="N1116" s="1520"/>
    </row>
    <row r="1117" spans="1:15" ht="31.5" customHeight="1">
      <c r="A1117" s="1684"/>
      <c r="B1117" s="1704"/>
      <c r="C1117" s="578" t="s">
        <v>447</v>
      </c>
      <c r="D1117" s="551" t="s">
        <v>472</v>
      </c>
      <c r="E1117" s="1420"/>
      <c r="F1117" s="1420"/>
      <c r="G1117" s="1110"/>
      <c r="H1117" s="1110">
        <f t="shared" si="480"/>
        <v>0</v>
      </c>
      <c r="I1117" s="1110">
        <f t="shared" si="502"/>
        <v>0</v>
      </c>
      <c r="J1117" s="1420"/>
      <c r="K1117" s="1420"/>
      <c r="L1117" s="1420"/>
      <c r="N1117" s="1520"/>
    </row>
    <row r="1118" spans="1:15" s="292" customFormat="1" ht="14.25">
      <c r="A1118" s="1684"/>
      <c r="B1118" s="1704"/>
      <c r="C1118" s="575">
        <v>4861</v>
      </c>
      <c r="D1118" s="283" t="s">
        <v>70</v>
      </c>
      <c r="E1118" s="1420"/>
      <c r="F1118" s="1420"/>
      <c r="G1118" s="1110"/>
      <c r="H1118" s="1110">
        <f t="shared" si="480"/>
        <v>0</v>
      </c>
      <c r="I1118" s="1110">
        <f t="shared" si="502"/>
        <v>0</v>
      </c>
      <c r="J1118" s="1420"/>
      <c r="K1118" s="1420"/>
      <c r="L1118" s="1420"/>
      <c r="M1118" s="1402"/>
      <c r="N1118" s="1398"/>
      <c r="O1118" s="1520"/>
    </row>
    <row r="1119" spans="1:15" ht="14.25">
      <c r="A1119" s="1685"/>
      <c r="B1119" s="1705"/>
      <c r="C1119" s="575">
        <v>4891</v>
      </c>
      <c r="D1119" s="283" t="s">
        <v>71</v>
      </c>
      <c r="E1119" s="1110"/>
      <c r="F1119" s="1110"/>
      <c r="G1119" s="1110"/>
      <c r="H1119" s="1110">
        <f t="shared" si="480"/>
        <v>0</v>
      </c>
      <c r="I1119" s="1110">
        <f t="shared" si="502"/>
        <v>0</v>
      </c>
      <c r="J1119" s="1110"/>
      <c r="K1119" s="1110"/>
      <c r="L1119" s="1110"/>
      <c r="M1119" s="1521"/>
    </row>
    <row r="1120" spans="1:15" s="27" customFormat="1" ht="14.25">
      <c r="A1120" s="1678" t="s">
        <v>463</v>
      </c>
      <c r="B1120" s="1678"/>
      <c r="C1120" s="293"/>
      <c r="D1120" s="36" t="s">
        <v>73</v>
      </c>
      <c r="E1120" s="1421">
        <f>SUM(E1122:E1129)</f>
        <v>0</v>
      </c>
      <c r="F1120" s="1421">
        <f>SUM(F1122:F1129)</f>
        <v>0</v>
      </c>
      <c r="G1120" s="1421">
        <f>SUM(G1122:G1129)</f>
        <v>0</v>
      </c>
      <c r="H1120" s="1421">
        <f t="shared" si="480"/>
        <v>0</v>
      </c>
      <c r="I1120" s="1421">
        <f>+I1126+I1127+I1128+I1129</f>
        <v>0</v>
      </c>
      <c r="J1120" s="1421"/>
      <c r="K1120" s="1421">
        <f>SUM(K1122:K1129)</f>
        <v>0</v>
      </c>
      <c r="L1120" s="1421">
        <f>SUM(L1122:L1129)</f>
        <v>0</v>
      </c>
      <c r="M1120" s="1522"/>
      <c r="N1120" s="1522"/>
      <c r="O1120" s="1522"/>
    </row>
    <row r="1121" spans="1:15" s="20" customFormat="1" ht="23.25" customHeight="1">
      <c r="A1121" s="917" t="s">
        <v>464</v>
      </c>
      <c r="B1121" s="917" t="s">
        <v>465</v>
      </c>
      <c r="C1121" s="294"/>
      <c r="D1121" s="17" t="s">
        <v>72</v>
      </c>
      <c r="E1121" s="1422"/>
      <c r="F1121" s="1422"/>
      <c r="G1121" s="1422"/>
      <c r="H1121" s="1422">
        <f t="shared" si="480"/>
        <v>0</v>
      </c>
      <c r="I1121" s="428">
        <f t="shared" ref="I1121:I1134" si="512">G1121-E1121</f>
        <v>0</v>
      </c>
      <c r="J1121" s="1422"/>
      <c r="K1121" s="1422"/>
      <c r="L1121" s="1422"/>
      <c r="M1121" s="1523"/>
      <c r="N1121" s="1523"/>
      <c r="O1121" s="1523"/>
    </row>
    <row r="1122" spans="1:15" s="20" customFormat="1" ht="14.25">
      <c r="A1122" s="1689">
        <v>1080</v>
      </c>
      <c r="B1122" s="1689">
        <v>11013</v>
      </c>
      <c r="C1122" s="294">
        <v>5111</v>
      </c>
      <c r="D1122" s="18" t="s">
        <v>1300</v>
      </c>
      <c r="E1122" s="1422"/>
      <c r="F1122" s="1422"/>
      <c r="G1122" s="1422"/>
      <c r="H1122" s="428">
        <f t="shared" si="480"/>
        <v>0</v>
      </c>
      <c r="I1122" s="428">
        <f t="shared" si="512"/>
        <v>0</v>
      </c>
      <c r="J1122" s="1422"/>
      <c r="K1122" s="1422"/>
      <c r="L1122" s="1422"/>
      <c r="M1122" s="1523"/>
      <c r="N1122" s="1523"/>
      <c r="O1122" s="1523"/>
    </row>
    <row r="1123" spans="1:15" s="20" customFormat="1" ht="14.25">
      <c r="A1123" s="1690"/>
      <c r="B1123" s="1690"/>
      <c r="C1123" s="294">
        <v>5112</v>
      </c>
      <c r="D1123" s="18" t="s">
        <v>1301</v>
      </c>
      <c r="E1123" s="1422"/>
      <c r="F1123" s="1422"/>
      <c r="G1123" s="1422"/>
      <c r="H1123" s="428">
        <f t="shared" si="480"/>
        <v>0</v>
      </c>
      <c r="I1123" s="428">
        <f t="shared" si="512"/>
        <v>0</v>
      </c>
      <c r="J1123" s="1422"/>
      <c r="K1123" s="1422"/>
      <c r="L1123" s="1422"/>
      <c r="M1123" s="1523"/>
      <c r="N1123" s="1523"/>
      <c r="O1123" s="1523"/>
    </row>
    <row r="1124" spans="1:15" s="20" customFormat="1" ht="13.5" customHeight="1">
      <c r="A1124" s="1690"/>
      <c r="B1124" s="1690"/>
      <c r="C1124" s="294" t="s">
        <v>1302</v>
      </c>
      <c r="D1124" s="18" t="s">
        <v>1277</v>
      </c>
      <c r="E1124" s="1422"/>
      <c r="F1124" s="1422"/>
      <c r="G1124" s="1422"/>
      <c r="H1124" s="428">
        <f t="shared" si="480"/>
        <v>0</v>
      </c>
      <c r="I1124" s="428">
        <f t="shared" si="512"/>
        <v>0</v>
      </c>
      <c r="J1124" s="1422"/>
      <c r="K1124" s="1422"/>
      <c r="L1124" s="1422"/>
      <c r="M1124" s="1523"/>
      <c r="N1124" s="1523"/>
      <c r="O1124" s="1523"/>
    </row>
    <row r="1125" spans="1:15" s="20" customFormat="1" ht="14.25">
      <c r="A1125" s="1690"/>
      <c r="B1125" s="1690"/>
      <c r="C1125" s="294">
        <v>5121</v>
      </c>
      <c r="D1125" s="281" t="s">
        <v>74</v>
      </c>
      <c r="E1125" s="1422"/>
      <c r="F1125" s="1422"/>
      <c r="G1125" s="1422"/>
      <c r="H1125" s="428">
        <f t="shared" si="480"/>
        <v>0</v>
      </c>
      <c r="I1125" s="428">
        <f t="shared" si="512"/>
        <v>0</v>
      </c>
      <c r="J1125" s="1422"/>
      <c r="K1125" s="1422"/>
      <c r="L1125" s="1422"/>
      <c r="M1125" s="1523"/>
      <c r="N1125" s="1523"/>
      <c r="O1125" s="1523"/>
    </row>
    <row r="1126" spans="1:15" s="33" customFormat="1" ht="15.75" customHeight="1">
      <c r="A1126" s="1690"/>
      <c r="B1126" s="1690"/>
      <c r="C1126" s="268">
        <v>5122</v>
      </c>
      <c r="D1126" s="21" t="s">
        <v>75</v>
      </c>
      <c r="E1126" s="1423"/>
      <c r="F1126" s="1423"/>
      <c r="G1126" s="428"/>
      <c r="H1126" s="428">
        <f t="shared" si="480"/>
        <v>0</v>
      </c>
      <c r="I1126" s="428">
        <f t="shared" si="512"/>
        <v>0</v>
      </c>
      <c r="J1126" s="1423"/>
      <c r="K1126" s="428"/>
      <c r="L1126" s="428"/>
      <c r="M1126" s="1524"/>
      <c r="N1126" s="1524"/>
      <c r="O1126" s="1524"/>
    </row>
    <row r="1127" spans="1:15" s="33" customFormat="1" ht="15.75" customHeight="1">
      <c r="A1127" s="1690"/>
      <c r="B1127" s="1690"/>
      <c r="C1127" s="268">
        <v>5129</v>
      </c>
      <c r="D1127" s="21" t="s">
        <v>76</v>
      </c>
      <c r="E1127" s="1423"/>
      <c r="F1127" s="1423"/>
      <c r="G1127" s="428"/>
      <c r="H1127" s="428">
        <f t="shared" si="480"/>
        <v>0</v>
      </c>
      <c r="I1127" s="428">
        <f t="shared" si="512"/>
        <v>0</v>
      </c>
      <c r="J1127" s="1423"/>
      <c r="K1127" s="428"/>
      <c r="L1127" s="428"/>
      <c r="M1127" s="1524"/>
      <c r="N1127" s="1524"/>
      <c r="O1127" s="1524"/>
    </row>
    <row r="1128" spans="1:15" s="33" customFormat="1" ht="14.25">
      <c r="A1128" s="1690"/>
      <c r="B1128" s="1690"/>
      <c r="C1128" s="268">
        <v>5132</v>
      </c>
      <c r="D1128" s="21" t="s">
        <v>77</v>
      </c>
      <c r="E1128" s="1423"/>
      <c r="F1128" s="1423"/>
      <c r="G1128" s="428"/>
      <c r="H1128" s="428">
        <f t="shared" si="480"/>
        <v>0</v>
      </c>
      <c r="I1128" s="428">
        <f t="shared" si="512"/>
        <v>0</v>
      </c>
      <c r="J1128" s="1423"/>
      <c r="K1128" s="428"/>
      <c r="L1128" s="428"/>
      <c r="M1128" s="1524"/>
      <c r="N1128" s="1524"/>
      <c r="O1128" s="1524"/>
    </row>
    <row r="1129" spans="1:15" s="33" customFormat="1" ht="15.75" customHeight="1">
      <c r="A1129" s="1691"/>
      <c r="B1129" s="1691"/>
      <c r="C1129" s="268" t="s">
        <v>1303</v>
      </c>
      <c r="D1129" s="21" t="s">
        <v>1304</v>
      </c>
      <c r="E1129" s="1423"/>
      <c r="F1129" s="1423"/>
      <c r="G1129" s="428"/>
      <c r="H1129" s="428">
        <f t="shared" si="480"/>
        <v>0</v>
      </c>
      <c r="I1129" s="428">
        <f t="shared" si="512"/>
        <v>0</v>
      </c>
      <c r="J1129" s="1423"/>
      <c r="K1129" s="428"/>
      <c r="L1129" s="428"/>
      <c r="M1129" s="1524"/>
      <c r="N1129" s="1524"/>
      <c r="O1129" s="1524"/>
    </row>
    <row r="1130" spans="1:15" s="176" customFormat="1" ht="14.25" customHeight="1">
      <c r="A1130" s="1683" t="s">
        <v>1276</v>
      </c>
      <c r="B1130" s="1703">
        <v>11014</v>
      </c>
      <c r="C1130" s="569"/>
      <c r="D1130" s="281" t="s">
        <v>296</v>
      </c>
      <c r="E1130" s="1424">
        <v>88</v>
      </c>
      <c r="F1130" s="1424">
        <v>88</v>
      </c>
      <c r="G1130" s="1424">
        <v>88</v>
      </c>
      <c r="H1130" s="1424">
        <f>+G1130-F1130</f>
        <v>0</v>
      </c>
      <c r="I1130" s="1424">
        <f t="shared" si="512"/>
        <v>0</v>
      </c>
      <c r="J1130" s="1424"/>
      <c r="K1130" s="1424">
        <v>88</v>
      </c>
      <c r="L1130" s="1424">
        <v>88</v>
      </c>
      <c r="M1130" s="1128"/>
      <c r="N1130" s="1128"/>
      <c r="O1130" s="1128"/>
    </row>
    <row r="1131" spans="1:15" s="176" customFormat="1" ht="13.5" customHeight="1">
      <c r="A1131" s="1684"/>
      <c r="B1131" s="1704"/>
      <c r="C1131" s="570"/>
      <c r="D1131" s="282"/>
      <c r="E1131" s="1425"/>
      <c r="F1131" s="1425"/>
      <c r="G1131" s="1425"/>
      <c r="H1131" s="1425">
        <f>+G1131-F1131</f>
        <v>0</v>
      </c>
      <c r="I1131" s="1425">
        <f t="shared" si="512"/>
        <v>0</v>
      </c>
      <c r="J1131" s="1425"/>
      <c r="K1131" s="1425"/>
      <c r="L1131" s="1425"/>
      <c r="M1131" s="1128"/>
      <c r="N1131" s="1128"/>
      <c r="O1131" s="1128"/>
    </row>
    <row r="1132" spans="1:15" s="176" customFormat="1" ht="14.25" customHeight="1">
      <c r="A1132" s="1684"/>
      <c r="B1132" s="1704"/>
      <c r="C1132" s="570"/>
      <c r="D1132" s="283" t="s">
        <v>32</v>
      </c>
      <c r="E1132" s="1425">
        <v>1</v>
      </c>
      <c r="F1132" s="1425">
        <v>1</v>
      </c>
      <c r="G1132" s="1425">
        <v>1</v>
      </c>
      <c r="H1132" s="1425">
        <f>+G1132-F1132</f>
        <v>0</v>
      </c>
      <c r="I1132" s="1425">
        <f t="shared" si="512"/>
        <v>0</v>
      </c>
      <c r="J1132" s="1425"/>
      <c r="K1132" s="1425">
        <v>1</v>
      </c>
      <c r="L1132" s="1425">
        <v>1</v>
      </c>
      <c r="M1132" s="1128"/>
      <c r="N1132" s="1128"/>
      <c r="O1132" s="1128"/>
    </row>
    <row r="1133" spans="1:15" s="276" customFormat="1" ht="14.25" customHeight="1">
      <c r="A1133" s="1684"/>
      <c r="B1133" s="1704"/>
      <c r="C1133" s="570"/>
      <c r="D1133" s="282"/>
      <c r="E1133" s="1114"/>
      <c r="F1133" s="1114"/>
      <c r="G1133" s="1114"/>
      <c r="H1133" s="1114">
        <f>+G1133-F1133</f>
        <v>0</v>
      </c>
      <c r="I1133" s="1114">
        <f t="shared" si="512"/>
        <v>0</v>
      </c>
      <c r="J1133" s="1114"/>
      <c r="K1133" s="1114"/>
      <c r="L1133" s="1114"/>
      <c r="M1133" s="1518"/>
      <c r="N1133" s="1518"/>
      <c r="O1133" s="1518"/>
    </row>
    <row r="1134" spans="1:15" s="275" customFormat="1" ht="14.25" customHeight="1">
      <c r="A1134" s="1684"/>
      <c r="B1134" s="1704"/>
      <c r="C1134" s="571"/>
      <c r="D1134" s="291" t="s">
        <v>33</v>
      </c>
      <c r="E1134" s="1416">
        <f>+E1136+E1200</f>
        <v>415981.8</v>
      </c>
      <c r="F1134" s="1416">
        <f>+F1136+F1200</f>
        <v>428906.3000000001</v>
      </c>
      <c r="G1134" s="1416">
        <f>+G1136+G1200</f>
        <v>425645.38800000004</v>
      </c>
      <c r="H1134" s="1416">
        <f>+G1134-F1134</f>
        <v>-3260.9120000000694</v>
      </c>
      <c r="I1134" s="1416">
        <f t="shared" si="512"/>
        <v>9663.588000000047</v>
      </c>
      <c r="J1134" s="1416"/>
      <c r="K1134" s="1416">
        <f>+K1136+K1200</f>
        <v>429600.98800000001</v>
      </c>
      <c r="L1134" s="1416">
        <f>+L1136+L1200</f>
        <v>433229.08799999999</v>
      </c>
      <c r="M1134" s="1492">
        <f>SUM(M1140:M1169)</f>
        <v>74916.808333333349</v>
      </c>
      <c r="N1134" s="1492">
        <f t="shared" ref="N1134:O1134" si="513">SUM(N1140:N1169)</f>
        <v>179763.00833333339</v>
      </c>
      <c r="O1134" s="1492">
        <f t="shared" si="513"/>
        <v>284609.20833333331</v>
      </c>
    </row>
    <row r="1135" spans="1:15" s="275" customFormat="1" ht="14.25" customHeight="1">
      <c r="A1135" s="1684"/>
      <c r="B1135" s="1704"/>
      <c r="C1135" s="572"/>
      <c r="D1135" s="17" t="s">
        <v>412</v>
      </c>
      <c r="E1135" s="1114"/>
      <c r="F1135" s="1114"/>
      <c r="G1135" s="1114"/>
      <c r="H1135" s="1416"/>
      <c r="I1135" s="1416"/>
      <c r="J1135" s="1114"/>
      <c r="K1135" s="1114"/>
      <c r="L1135" s="1114"/>
      <c r="M1135" s="1492"/>
      <c r="N1135" s="1492"/>
      <c r="O1135" s="1492"/>
    </row>
    <row r="1136" spans="1:15" s="275" customFormat="1" ht="14.25" customHeight="1">
      <c r="A1136" s="1684"/>
      <c r="B1136" s="1704"/>
      <c r="C1136" s="573"/>
      <c r="D1136" s="284" t="s">
        <v>36</v>
      </c>
      <c r="E1136" s="1416">
        <f>E1138+SUM(E1144:E1199)-E1144-E1149-E1157-E1171-E1175-E1192</f>
        <v>415981.8</v>
      </c>
      <c r="F1136" s="1416">
        <f>F1138+SUM(F1144:F1199)-F1144-F1149-F1157-F1171-F1175-F1192</f>
        <v>428906.3000000001</v>
      </c>
      <c r="G1136" s="1416">
        <f>G1138+SUM(G1144:G1199)-G1144-G1149-G1157-G1171-G1175-G1192</f>
        <v>425645.38800000004</v>
      </c>
      <c r="H1136" s="1416">
        <f>+G1136-F1136</f>
        <v>-3260.9120000000694</v>
      </c>
      <c r="I1136" s="1416">
        <f t="shared" ref="I1136:I1167" si="514">G1136-E1136</f>
        <v>9663.588000000047</v>
      </c>
      <c r="J1136" s="1416"/>
      <c r="K1136" s="1416">
        <f>K1138+SUM(K1144:K1199)-K1144-K1149-K1157-K1171-K1175-K1192</f>
        <v>429600.98800000001</v>
      </c>
      <c r="L1136" s="1416">
        <f>L1138+SUM(L1144:L1199)-L1144-L1149-L1157-L1171-L1175-L1192</f>
        <v>433229.08799999999</v>
      </c>
      <c r="M1136" s="1492"/>
      <c r="N1136" s="1492"/>
      <c r="O1136" s="1492"/>
    </row>
    <row r="1137" spans="1:15" s="275" customFormat="1" ht="13.5" customHeight="1">
      <c r="A1137" s="1684"/>
      <c r="B1137" s="1704"/>
      <c r="C1137" s="569"/>
      <c r="D1137" s="282" t="s">
        <v>72</v>
      </c>
      <c r="E1137" s="1120"/>
      <c r="F1137" s="1120"/>
      <c r="G1137" s="1114"/>
      <c r="H1137" s="1114">
        <f t="shared" ref="H1137:H1209" si="515">+G1137-F1137</f>
        <v>0</v>
      </c>
      <c r="I1137" s="1120">
        <f t="shared" si="514"/>
        <v>0</v>
      </c>
      <c r="J1137" s="1120"/>
      <c r="K1137" s="1120"/>
      <c r="L1137" s="1120"/>
      <c r="M1137" s="1492"/>
      <c r="N1137" s="1492"/>
      <c r="O1137" s="1492"/>
    </row>
    <row r="1138" spans="1:15" s="275" customFormat="1" ht="14.25" customHeight="1">
      <c r="A1138" s="1684"/>
      <c r="B1138" s="1704"/>
      <c r="C1138" s="574"/>
      <c r="D1138" s="521" t="s">
        <v>499</v>
      </c>
      <c r="E1138" s="1417">
        <f>SUM(E1140:E1142)</f>
        <v>364530.2</v>
      </c>
      <c r="F1138" s="1417">
        <f>SUM(F1140:F1142)</f>
        <v>364812.00000000006</v>
      </c>
      <c r="G1138" s="1417">
        <f>SUM(G1140:G1142)</f>
        <v>359152.7</v>
      </c>
      <c r="H1138" s="1417">
        <f t="shared" si="515"/>
        <v>-5659.3000000000466</v>
      </c>
      <c r="I1138" s="1417">
        <f t="shared" si="514"/>
        <v>-5377.5</v>
      </c>
      <c r="J1138" s="1417"/>
      <c r="K1138" s="1417">
        <f>SUM(K1140:K1142)</f>
        <v>363108.3</v>
      </c>
      <c r="L1138" s="1417">
        <f>SUM(L1140:L1142)</f>
        <v>366736.4</v>
      </c>
      <c r="M1138" s="1492">
        <f>+G1138/G1130/12</f>
        <v>340.10672348484849</v>
      </c>
      <c r="N1138" s="1492"/>
      <c r="O1138" s="1492"/>
    </row>
    <row r="1139" spans="1:15" s="275" customFormat="1">
      <c r="A1139" s="1684"/>
      <c r="B1139" s="1704"/>
      <c r="C1139" s="569"/>
      <c r="D1139" s="282" t="s">
        <v>72</v>
      </c>
      <c r="E1139" s="1120"/>
      <c r="F1139" s="1120"/>
      <c r="G1139" s="1114"/>
      <c r="H1139" s="1114">
        <f t="shared" si="515"/>
        <v>0</v>
      </c>
      <c r="I1139" s="1120">
        <f t="shared" si="514"/>
        <v>0</v>
      </c>
      <c r="J1139" s="1120"/>
      <c r="K1139" s="1120"/>
      <c r="L1139" s="1120"/>
      <c r="M1139" s="1492"/>
      <c r="N1139" s="1492"/>
      <c r="O1139" s="1492"/>
    </row>
    <row r="1140" spans="1:15" s="275" customFormat="1" ht="14.25">
      <c r="A1140" s="1684"/>
      <c r="B1140" s="1704"/>
      <c r="C1140" s="575" t="s">
        <v>288</v>
      </c>
      <c r="D1140" s="285" t="s">
        <v>37</v>
      </c>
      <c r="E1140" s="1120">
        <v>286195</v>
      </c>
      <c r="F1140" s="1120">
        <v>283805.7</v>
      </c>
      <c r="G1140" s="1120">
        <v>279341</v>
      </c>
      <c r="H1140" s="1120">
        <f t="shared" si="515"/>
        <v>-4464.7000000000116</v>
      </c>
      <c r="I1140" s="1120">
        <f t="shared" si="514"/>
        <v>-6854</v>
      </c>
      <c r="J1140" s="1120"/>
      <c r="K1140" s="1120">
        <v>282417.59999999998</v>
      </c>
      <c r="L1140" s="1120">
        <v>285239.40000000002</v>
      </c>
      <c r="M1140" s="1492">
        <f t="shared" ref="M1140:M1142" si="516">+G1140/12*2</f>
        <v>46556.833333333336</v>
      </c>
      <c r="N1140" s="1492">
        <f t="shared" ref="N1140:N1142" si="517">+G1140/12*5</f>
        <v>116392.08333333334</v>
      </c>
      <c r="O1140" s="1492">
        <f t="shared" ref="O1140:O1142" si="518">+G1140/12*8</f>
        <v>186227.33333333334</v>
      </c>
    </row>
    <row r="1141" spans="1:15" s="277" customFormat="1" ht="28.5">
      <c r="A1141" s="1684"/>
      <c r="B1141" s="1704"/>
      <c r="C1141" s="575" t="s">
        <v>289</v>
      </c>
      <c r="D1141" s="286" t="s">
        <v>38</v>
      </c>
      <c r="E1141" s="1120">
        <v>68728.7</v>
      </c>
      <c r="F1141" s="1120">
        <v>74044.600000000006</v>
      </c>
      <c r="G1141" s="1120">
        <v>72828.5</v>
      </c>
      <c r="H1141" s="1120">
        <f t="shared" si="515"/>
        <v>-1216.1000000000058</v>
      </c>
      <c r="I1141" s="1120">
        <f t="shared" si="514"/>
        <v>4099.8000000000029</v>
      </c>
      <c r="J1141" s="1120"/>
      <c r="K1141" s="1120">
        <v>73610</v>
      </c>
      <c r="L1141" s="1120">
        <v>74336.7</v>
      </c>
      <c r="M1141" s="1492">
        <f t="shared" si="516"/>
        <v>12138.083333333334</v>
      </c>
      <c r="N1141" s="1492">
        <f t="shared" si="517"/>
        <v>30345.208333333336</v>
      </c>
      <c r="O1141" s="1492">
        <f t="shared" si="518"/>
        <v>48552.333333333336</v>
      </c>
    </row>
    <row r="1142" spans="1:15" s="277" customFormat="1" ht="28.5">
      <c r="A1142" s="1684"/>
      <c r="B1142" s="1704"/>
      <c r="C1142" s="575" t="s">
        <v>290</v>
      </c>
      <c r="D1142" s="286" t="s">
        <v>39</v>
      </c>
      <c r="E1142" s="1120">
        <v>9606.5</v>
      </c>
      <c r="F1142" s="1120">
        <v>6961.7</v>
      </c>
      <c r="G1142" s="1120">
        <v>6983.2</v>
      </c>
      <c r="H1142" s="1120">
        <f t="shared" si="515"/>
        <v>21.5</v>
      </c>
      <c r="I1142" s="1120">
        <f t="shared" si="514"/>
        <v>-2623.3</v>
      </c>
      <c r="J1142" s="1120"/>
      <c r="K1142" s="1120">
        <v>7080.7</v>
      </c>
      <c r="L1142" s="1120">
        <v>7160.3</v>
      </c>
      <c r="M1142" s="1492">
        <f t="shared" si="516"/>
        <v>1163.8666666666666</v>
      </c>
      <c r="N1142" s="1492">
        <f t="shared" si="517"/>
        <v>2909.6666666666665</v>
      </c>
      <c r="O1142" s="1492">
        <f t="shared" si="518"/>
        <v>4655.4666666666662</v>
      </c>
    </row>
    <row r="1143" spans="1:15" s="277" customFormat="1" ht="14.25">
      <c r="A1143" s="1684"/>
      <c r="B1143" s="1704"/>
      <c r="C1143" s="576"/>
      <c r="D1143" s="522"/>
      <c r="E1143" s="1141"/>
      <c r="F1143" s="1141"/>
      <c r="G1143" s="1141"/>
      <c r="H1143" s="1141">
        <f t="shared" si="515"/>
        <v>0</v>
      </c>
      <c r="I1143" s="1141">
        <f t="shared" si="514"/>
        <v>0</v>
      </c>
      <c r="J1143" s="1141"/>
      <c r="K1143" s="1141"/>
      <c r="L1143" s="1141"/>
      <c r="M1143" s="1088"/>
      <c r="N1143" s="1088"/>
      <c r="O1143" s="1088"/>
    </row>
    <row r="1144" spans="1:15" s="277" customFormat="1" ht="14.25">
      <c r="A1144" s="1684"/>
      <c r="B1144" s="1704"/>
      <c r="C1144" s="577">
        <v>4212</v>
      </c>
      <c r="D1144" s="521" t="s">
        <v>40</v>
      </c>
      <c r="E1144" s="1417">
        <f>E1146+E1147+E1148</f>
        <v>16759.3</v>
      </c>
      <c r="F1144" s="1417">
        <f>F1146+F1147+F1148</f>
        <v>23357.800000000003</v>
      </c>
      <c r="G1144" s="1417">
        <f>G1146+G1147+G1148</f>
        <v>22143</v>
      </c>
      <c r="H1144" s="1417">
        <f t="shared" si="515"/>
        <v>-1214.8000000000029</v>
      </c>
      <c r="I1144" s="1417">
        <f t="shared" si="514"/>
        <v>5383.7000000000007</v>
      </c>
      <c r="J1144" s="1417"/>
      <c r="K1144" s="1417">
        <f>K1146+K1147+K1148</f>
        <v>22143</v>
      </c>
      <c r="L1144" s="1417">
        <f>L1146+L1147+L1148</f>
        <v>22143</v>
      </c>
      <c r="M1144" s="1088"/>
      <c r="N1144" s="1088"/>
      <c r="O1144" s="1088"/>
    </row>
    <row r="1145" spans="1:15" s="277" customFormat="1">
      <c r="A1145" s="1684"/>
      <c r="B1145" s="1704"/>
      <c r="C1145" s="575"/>
      <c r="D1145" s="282" t="s">
        <v>72</v>
      </c>
      <c r="E1145" s="1110"/>
      <c r="F1145" s="1110"/>
      <c r="G1145" s="1110"/>
      <c r="H1145" s="1110">
        <f t="shared" si="515"/>
        <v>0</v>
      </c>
      <c r="I1145" s="1110">
        <f t="shared" si="514"/>
        <v>0</v>
      </c>
      <c r="J1145" s="1110"/>
      <c r="K1145" s="1110"/>
      <c r="L1145" s="1110"/>
      <c r="M1145" s="1088"/>
      <c r="N1145" s="1088"/>
      <c r="O1145" s="1088"/>
    </row>
    <row r="1146" spans="1:15" s="277" customFormat="1">
      <c r="A1146" s="1684"/>
      <c r="B1146" s="1704"/>
      <c r="C1146" s="575"/>
      <c r="D1146" s="282" t="s">
        <v>40</v>
      </c>
      <c r="E1146" s="1110">
        <v>4513.5</v>
      </c>
      <c r="F1146" s="1110">
        <v>9204.6</v>
      </c>
      <c r="G1146" s="1110">
        <v>9006.2000000000007</v>
      </c>
      <c r="H1146" s="1110">
        <f t="shared" si="515"/>
        <v>-198.39999999999964</v>
      </c>
      <c r="I1146" s="1110">
        <f t="shared" si="514"/>
        <v>4492.7000000000007</v>
      </c>
      <c r="J1146" s="1110"/>
      <c r="K1146" s="1110">
        <v>9006.2000000000007</v>
      </c>
      <c r="L1146" s="1110">
        <v>9006.2000000000007</v>
      </c>
      <c r="M1146" s="1088">
        <f t="shared" ref="M1146:M1148" si="519">+G1146/12*3</f>
        <v>2251.5500000000002</v>
      </c>
      <c r="N1146" s="1088">
        <f t="shared" ref="N1146:N1148" si="520">+G1146/12*6</f>
        <v>4503.1000000000004</v>
      </c>
      <c r="O1146" s="1088">
        <f t="shared" ref="O1146:O1148" si="521">+G1146/12*9</f>
        <v>6754.6500000000005</v>
      </c>
    </row>
    <row r="1147" spans="1:15" s="277" customFormat="1">
      <c r="A1147" s="1684"/>
      <c r="B1147" s="1704"/>
      <c r="C1147" s="575"/>
      <c r="D1147" s="282" t="s">
        <v>297</v>
      </c>
      <c r="E1147" s="1110"/>
      <c r="F1147" s="1110"/>
      <c r="G1147" s="1110">
        <v>198.4</v>
      </c>
      <c r="H1147" s="1110">
        <f t="shared" si="515"/>
        <v>198.4</v>
      </c>
      <c r="I1147" s="1110">
        <f t="shared" si="514"/>
        <v>198.4</v>
      </c>
      <c r="J1147" s="1110"/>
      <c r="K1147" s="1110">
        <v>198.4</v>
      </c>
      <c r="L1147" s="1110">
        <v>198.4</v>
      </c>
      <c r="M1147" s="1088">
        <f t="shared" si="519"/>
        <v>49.600000000000009</v>
      </c>
      <c r="N1147" s="1088">
        <f t="shared" si="520"/>
        <v>99.200000000000017</v>
      </c>
      <c r="O1147" s="1088">
        <f t="shared" si="521"/>
        <v>148.80000000000001</v>
      </c>
    </row>
    <row r="1148" spans="1:15" s="277" customFormat="1">
      <c r="A1148" s="1684"/>
      <c r="B1148" s="1704"/>
      <c r="C1148" s="575"/>
      <c r="D1148" s="282" t="s">
        <v>414</v>
      </c>
      <c r="E1148" s="1110">
        <v>12245.8</v>
      </c>
      <c r="F1148" s="1110">
        <v>14153.2</v>
      </c>
      <c r="G1148" s="1110">
        <v>12938.4</v>
      </c>
      <c r="H1148" s="1110">
        <f t="shared" si="515"/>
        <v>-1214.8000000000011</v>
      </c>
      <c r="I1148" s="1110">
        <f t="shared" si="514"/>
        <v>692.60000000000036</v>
      </c>
      <c r="J1148" s="1110"/>
      <c r="K1148" s="1110">
        <v>12938.4</v>
      </c>
      <c r="L1148" s="1110">
        <v>12938.4</v>
      </c>
      <c r="M1148" s="1088">
        <f t="shared" si="519"/>
        <v>3234.6000000000004</v>
      </c>
      <c r="N1148" s="1088">
        <f t="shared" si="520"/>
        <v>6469.2000000000007</v>
      </c>
      <c r="O1148" s="1088">
        <f t="shared" si="521"/>
        <v>9703.8000000000011</v>
      </c>
    </row>
    <row r="1149" spans="1:15" s="277" customFormat="1" ht="14.25">
      <c r="A1149" s="1684"/>
      <c r="B1149" s="1704"/>
      <c r="C1149" s="577">
        <v>4213</v>
      </c>
      <c r="D1149" s="521" t="s">
        <v>41</v>
      </c>
      <c r="E1149" s="1417">
        <f>E1151+E1152</f>
        <v>1337.7</v>
      </c>
      <c r="F1149" s="1417">
        <f>F1151+F1152</f>
        <v>1412.8</v>
      </c>
      <c r="G1149" s="1417">
        <f>G1151+G1152</f>
        <v>1756.9</v>
      </c>
      <c r="H1149" s="1417">
        <f t="shared" si="515"/>
        <v>344.10000000000014</v>
      </c>
      <c r="I1149" s="1417">
        <f t="shared" si="514"/>
        <v>419.20000000000005</v>
      </c>
      <c r="J1149" s="1417"/>
      <c r="K1149" s="1417">
        <f>K1151+K1152</f>
        <v>1756.9</v>
      </c>
      <c r="L1149" s="1417">
        <f>L1151+L1152</f>
        <v>1756.9</v>
      </c>
      <c r="M1149" s="1088"/>
      <c r="N1149" s="1088"/>
      <c r="O1149" s="1088"/>
    </row>
    <row r="1150" spans="1:15" s="277" customFormat="1">
      <c r="A1150" s="1684"/>
      <c r="B1150" s="1704"/>
      <c r="C1150" s="575"/>
      <c r="D1150" s="282" t="s">
        <v>72</v>
      </c>
      <c r="E1150" s="1110"/>
      <c r="F1150" s="1110"/>
      <c r="G1150" s="1110"/>
      <c r="H1150" s="1110">
        <f t="shared" si="515"/>
        <v>0</v>
      </c>
      <c r="I1150" s="1110">
        <f t="shared" si="514"/>
        <v>0</v>
      </c>
      <c r="J1150" s="1110"/>
      <c r="K1150" s="1110"/>
      <c r="L1150" s="1110"/>
      <c r="M1150" s="1088"/>
      <c r="N1150" s="1088"/>
      <c r="O1150" s="1088"/>
    </row>
    <row r="1151" spans="1:15" s="277" customFormat="1">
      <c r="A1151" s="1684"/>
      <c r="B1151" s="1704"/>
      <c r="C1151" s="575"/>
      <c r="D1151" s="288" t="s">
        <v>42</v>
      </c>
      <c r="E1151" s="1110">
        <v>1337.7</v>
      </c>
      <c r="F1151" s="1110">
        <v>1220.8</v>
      </c>
      <c r="G1151" s="1110">
        <v>1756.9</v>
      </c>
      <c r="H1151" s="1110">
        <f t="shared" si="515"/>
        <v>536.10000000000014</v>
      </c>
      <c r="I1151" s="1110">
        <f t="shared" si="514"/>
        <v>419.20000000000005</v>
      </c>
      <c r="J1151" s="1110"/>
      <c r="K1151" s="1110">
        <v>1756.9</v>
      </c>
      <c r="L1151" s="1110">
        <v>1756.9</v>
      </c>
      <c r="M1151" s="1088">
        <f t="shared" ref="M1151:M1153" si="522">+G1151/12*3</f>
        <v>439.22500000000002</v>
      </c>
      <c r="N1151" s="1088">
        <f t="shared" ref="N1151:N1153" si="523">+G1151/12*6</f>
        <v>878.45</v>
      </c>
      <c r="O1151" s="1088">
        <f t="shared" ref="O1151:O1153" si="524">+G1151/12*9</f>
        <v>1317.675</v>
      </c>
    </row>
    <row r="1152" spans="1:15" s="277" customFormat="1">
      <c r="A1152" s="1684"/>
      <c r="B1152" s="1704"/>
      <c r="C1152" s="575"/>
      <c r="D1152" s="288" t="s">
        <v>291</v>
      </c>
      <c r="E1152" s="1110"/>
      <c r="F1152" s="1110">
        <v>192</v>
      </c>
      <c r="G1152" s="1110"/>
      <c r="H1152" s="1110">
        <f t="shared" si="515"/>
        <v>-192</v>
      </c>
      <c r="I1152" s="1110">
        <f t="shared" si="514"/>
        <v>0</v>
      </c>
      <c r="J1152" s="1110"/>
      <c r="K1152" s="1110"/>
      <c r="L1152" s="1110"/>
      <c r="M1152" s="1088">
        <f t="shared" si="522"/>
        <v>0</v>
      </c>
      <c r="N1152" s="1088">
        <f t="shared" si="523"/>
        <v>0</v>
      </c>
      <c r="O1152" s="1088">
        <f t="shared" si="524"/>
        <v>0</v>
      </c>
    </row>
    <row r="1153" spans="1:15" s="277" customFormat="1" ht="14.25">
      <c r="A1153" s="1684"/>
      <c r="B1153" s="1704"/>
      <c r="C1153" s="575">
        <v>4214</v>
      </c>
      <c r="D1153" s="287" t="s">
        <v>43</v>
      </c>
      <c r="E1153" s="1110">
        <v>27620.1</v>
      </c>
      <c r="F1153" s="1110">
        <v>25811.9</v>
      </c>
      <c r="G1153" s="1110">
        <v>31003</v>
      </c>
      <c r="H1153" s="1110">
        <f t="shared" si="515"/>
        <v>5191.0999999999985</v>
      </c>
      <c r="I1153" s="1110">
        <f t="shared" si="514"/>
        <v>3382.9000000000015</v>
      </c>
      <c r="J1153" s="1110"/>
      <c r="K1153" s="1110">
        <v>31003</v>
      </c>
      <c r="L1153" s="1110">
        <v>31003</v>
      </c>
      <c r="M1153" s="1088">
        <f t="shared" si="522"/>
        <v>7750.75</v>
      </c>
      <c r="N1153" s="1088">
        <f t="shared" si="523"/>
        <v>15501.5</v>
      </c>
      <c r="O1153" s="1088">
        <f t="shared" si="524"/>
        <v>23252.25</v>
      </c>
    </row>
    <row r="1154" spans="1:15" s="275" customFormat="1" ht="23.25" customHeight="1">
      <c r="A1154" s="1684"/>
      <c r="B1154" s="1704"/>
      <c r="C1154" s="575">
        <v>4215</v>
      </c>
      <c r="D1154" s="287" t="s">
        <v>44</v>
      </c>
      <c r="E1154" s="1110"/>
      <c r="F1154" s="1110"/>
      <c r="G1154" s="1110"/>
      <c r="H1154" s="1110">
        <f t="shared" si="515"/>
        <v>0</v>
      </c>
      <c r="I1154" s="1110">
        <f t="shared" si="514"/>
        <v>0</v>
      </c>
      <c r="J1154" s="1110"/>
      <c r="K1154" s="1110"/>
      <c r="L1154" s="1110"/>
      <c r="M1154" s="1492"/>
      <c r="N1154" s="1128"/>
      <c r="O1154" s="1492"/>
    </row>
    <row r="1155" spans="1:15" s="176" customFormat="1" ht="14.25">
      <c r="A1155" s="1684"/>
      <c r="B1155" s="1704"/>
      <c r="C1155" s="575">
        <v>4216</v>
      </c>
      <c r="D1155" s="287" t="s">
        <v>45</v>
      </c>
      <c r="E1155" s="1110"/>
      <c r="F1155" s="1110"/>
      <c r="G1155" s="1110"/>
      <c r="H1155" s="1110">
        <f t="shared" si="515"/>
        <v>0</v>
      </c>
      <c r="I1155" s="1110">
        <f t="shared" si="514"/>
        <v>0</v>
      </c>
      <c r="J1155" s="1110"/>
      <c r="K1155" s="1110"/>
      <c r="L1155" s="1110"/>
      <c r="M1155" s="1128"/>
      <c r="N1155" s="1128"/>
      <c r="O1155" s="1128"/>
    </row>
    <row r="1156" spans="1:15" s="176" customFormat="1" ht="14.25">
      <c r="A1156" s="1684"/>
      <c r="B1156" s="1704"/>
      <c r="C1156" s="575">
        <v>4217</v>
      </c>
      <c r="D1156" s="287" t="s">
        <v>46</v>
      </c>
      <c r="E1156" s="1110"/>
      <c r="F1156" s="1110"/>
      <c r="G1156" s="1110"/>
      <c r="H1156" s="1110">
        <f t="shared" si="515"/>
        <v>0</v>
      </c>
      <c r="I1156" s="1110">
        <f t="shared" si="514"/>
        <v>0</v>
      </c>
      <c r="J1156" s="1110"/>
      <c r="K1156" s="1110"/>
      <c r="L1156" s="1110"/>
      <c r="M1156" s="1128"/>
      <c r="N1156" s="1128"/>
      <c r="O1156" s="1128"/>
    </row>
    <row r="1157" spans="1:15" s="176" customFormat="1" ht="14.25">
      <c r="A1157" s="1684"/>
      <c r="B1157" s="1704"/>
      <c r="C1157" s="577"/>
      <c r="D1157" s="521" t="s">
        <v>440</v>
      </c>
      <c r="E1157" s="1417">
        <f>E1159+E1160</f>
        <v>188</v>
      </c>
      <c r="F1157" s="1417">
        <f>F1159+F1160</f>
        <v>1104</v>
      </c>
      <c r="G1157" s="1417">
        <f>G1159+G1160</f>
        <v>612</v>
      </c>
      <c r="H1157" s="1417">
        <f t="shared" si="515"/>
        <v>-492</v>
      </c>
      <c r="I1157" s="1417">
        <f t="shared" si="514"/>
        <v>424</v>
      </c>
      <c r="J1157" s="1417"/>
      <c r="K1157" s="1417">
        <f>K1159+K1160</f>
        <v>612</v>
      </c>
      <c r="L1157" s="1417">
        <f>L1159+L1160</f>
        <v>612</v>
      </c>
      <c r="M1157" s="1128"/>
      <c r="N1157" s="1128"/>
      <c r="O1157" s="1128"/>
    </row>
    <row r="1158" spans="1:15" s="176" customFormat="1">
      <c r="A1158" s="1684"/>
      <c r="B1158" s="1704"/>
      <c r="C1158" s="575"/>
      <c r="D1158" s="282" t="s">
        <v>72</v>
      </c>
      <c r="E1158" s="1114"/>
      <c r="F1158" s="1114"/>
      <c r="G1158" s="1114"/>
      <c r="H1158" s="1114">
        <f t="shared" si="515"/>
        <v>0</v>
      </c>
      <c r="I1158" s="1114">
        <f t="shared" si="514"/>
        <v>0</v>
      </c>
      <c r="J1158" s="1114"/>
      <c r="K1158" s="1114"/>
      <c r="L1158" s="1114"/>
      <c r="M1158" s="1128"/>
      <c r="N1158" s="1128"/>
      <c r="O1158" s="1128"/>
    </row>
    <row r="1159" spans="1:15" s="176" customFormat="1">
      <c r="A1159" s="1684"/>
      <c r="B1159" s="1704"/>
      <c r="C1159" s="575">
        <v>4221</v>
      </c>
      <c r="D1159" s="282" t="s">
        <v>47</v>
      </c>
      <c r="E1159" s="1114">
        <v>188</v>
      </c>
      <c r="F1159" s="1114">
        <v>1104</v>
      </c>
      <c r="G1159" s="1114">
        <v>612</v>
      </c>
      <c r="H1159" s="1114">
        <f t="shared" si="515"/>
        <v>-492</v>
      </c>
      <c r="I1159" s="1114">
        <f t="shared" si="514"/>
        <v>424</v>
      </c>
      <c r="J1159" s="1114"/>
      <c r="K1159" s="1114">
        <v>612</v>
      </c>
      <c r="L1159" s="1114">
        <v>612</v>
      </c>
      <c r="M1159" s="1088">
        <f t="shared" ref="M1159" si="525">+G1159/12*3</f>
        <v>153</v>
      </c>
      <c r="N1159" s="1088">
        <f t="shared" ref="N1159" si="526">+G1159/12*6</f>
        <v>306</v>
      </c>
      <c r="O1159" s="1088">
        <f t="shared" ref="O1159" si="527">+G1159/12*9</f>
        <v>459</v>
      </c>
    </row>
    <row r="1160" spans="1:15" s="176" customFormat="1">
      <c r="A1160" s="1684"/>
      <c r="B1160" s="1704"/>
      <c r="C1160" s="575">
        <v>4222</v>
      </c>
      <c r="D1160" s="282" t="s">
        <v>48</v>
      </c>
      <c r="E1160" s="1114"/>
      <c r="F1160" s="1114"/>
      <c r="G1160" s="1114"/>
      <c r="H1160" s="1114">
        <f t="shared" si="515"/>
        <v>0</v>
      </c>
      <c r="I1160" s="1114">
        <f t="shared" si="514"/>
        <v>0</v>
      </c>
      <c r="J1160" s="1114"/>
      <c r="K1160" s="1114"/>
      <c r="L1160" s="1114"/>
      <c r="M1160" s="1128"/>
      <c r="N1160" s="1088"/>
      <c r="O1160" s="1128"/>
    </row>
    <row r="1161" spans="1:15" s="277" customFormat="1" ht="14.25">
      <c r="A1161" s="1684"/>
      <c r="B1161" s="1704"/>
      <c r="C1161" s="575">
        <v>4231</v>
      </c>
      <c r="D1161" s="283" t="s">
        <v>49</v>
      </c>
      <c r="E1161" s="1114">
        <v>823.5</v>
      </c>
      <c r="F1161" s="1114">
        <v>3559.3</v>
      </c>
      <c r="G1161" s="1114">
        <v>3809.3</v>
      </c>
      <c r="H1161" s="1114">
        <f t="shared" si="515"/>
        <v>250</v>
      </c>
      <c r="I1161" s="1114">
        <f t="shared" si="514"/>
        <v>2985.8</v>
      </c>
      <c r="J1161" s="1114"/>
      <c r="K1161" s="1114">
        <v>3809.3</v>
      </c>
      <c r="L1161" s="1114">
        <v>3809.3</v>
      </c>
      <c r="M1161" s="1088">
        <f t="shared" ref="M1161" si="528">+G1161/12*3</f>
        <v>952.32500000000005</v>
      </c>
      <c r="N1161" s="1088">
        <f t="shared" ref="N1161" si="529">+G1161/12*6</f>
        <v>1904.65</v>
      </c>
      <c r="O1161" s="1088">
        <f t="shared" ref="O1161" si="530">+G1161/12*9</f>
        <v>2856.9749999999999</v>
      </c>
    </row>
    <row r="1162" spans="1:15" s="277" customFormat="1" ht="16.5">
      <c r="A1162" s="1684"/>
      <c r="B1162" s="1704"/>
      <c r="C1162" s="575">
        <v>4232</v>
      </c>
      <c r="D1162" s="283" t="s">
        <v>50</v>
      </c>
      <c r="E1162" s="1114"/>
      <c r="F1162" s="1114"/>
      <c r="G1162" s="1114"/>
      <c r="H1162" s="1114">
        <f t="shared" si="515"/>
        <v>0</v>
      </c>
      <c r="I1162" s="1114">
        <f t="shared" si="514"/>
        <v>0</v>
      </c>
      <c r="J1162" s="1418"/>
      <c r="K1162" s="1114"/>
      <c r="L1162" s="1114"/>
      <c r="M1162" s="1088"/>
      <c r="N1162" s="1088"/>
      <c r="O1162" s="1088"/>
    </row>
    <row r="1163" spans="1:15" s="277" customFormat="1" ht="16.5">
      <c r="A1163" s="1684"/>
      <c r="B1163" s="1704"/>
      <c r="C1163" s="575">
        <v>4233</v>
      </c>
      <c r="D1163" s="283" t="s">
        <v>404</v>
      </c>
      <c r="E1163" s="1114"/>
      <c r="F1163" s="1114"/>
      <c r="G1163" s="1114"/>
      <c r="H1163" s="1114">
        <f t="shared" si="515"/>
        <v>0</v>
      </c>
      <c r="I1163" s="1114">
        <f t="shared" si="514"/>
        <v>0</v>
      </c>
      <c r="J1163" s="1418"/>
      <c r="K1163" s="1114"/>
      <c r="L1163" s="1114"/>
      <c r="M1163" s="1088"/>
      <c r="N1163" s="1088"/>
      <c r="O1163" s="1088"/>
    </row>
    <row r="1164" spans="1:15" s="277" customFormat="1" ht="14.25">
      <c r="A1164" s="1684"/>
      <c r="B1164" s="1704"/>
      <c r="C1164" s="575">
        <v>4234</v>
      </c>
      <c r="D1164" s="283" t="s">
        <v>51</v>
      </c>
      <c r="E1164" s="1110"/>
      <c r="F1164" s="1110"/>
      <c r="G1164" s="1110"/>
      <c r="H1164" s="1110">
        <f t="shared" si="515"/>
        <v>0</v>
      </c>
      <c r="I1164" s="1110">
        <f t="shared" si="514"/>
        <v>0</v>
      </c>
      <c r="J1164" s="1110"/>
      <c r="K1164" s="1110"/>
      <c r="L1164" s="1110"/>
      <c r="M1164" s="1088"/>
      <c r="N1164" s="1492"/>
      <c r="O1164" s="1088"/>
    </row>
    <row r="1165" spans="1:15" s="275" customFormat="1" ht="14.25">
      <c r="A1165" s="1684"/>
      <c r="B1165" s="1704"/>
      <c r="C1165" s="575">
        <v>4235</v>
      </c>
      <c r="D1165" s="283" t="s">
        <v>52</v>
      </c>
      <c r="E1165" s="1110"/>
      <c r="F1165" s="1110">
        <v>750</v>
      </c>
      <c r="G1165" s="1110">
        <v>750</v>
      </c>
      <c r="H1165" s="1110">
        <f t="shared" si="515"/>
        <v>0</v>
      </c>
      <c r="I1165" s="1110">
        <f t="shared" si="514"/>
        <v>750</v>
      </c>
      <c r="J1165" s="1110"/>
      <c r="K1165" s="1110">
        <v>750</v>
      </c>
      <c r="L1165" s="1110">
        <v>750</v>
      </c>
      <c r="M1165" s="1088">
        <f t="shared" ref="M1165" si="531">+G1165/12*3</f>
        <v>187.5</v>
      </c>
      <c r="N1165" s="1088">
        <f t="shared" ref="N1165" si="532">+G1165/12*6</f>
        <v>375</v>
      </c>
      <c r="O1165" s="1088">
        <f t="shared" ref="O1165" si="533">+G1165/12*9</f>
        <v>562.5</v>
      </c>
    </row>
    <row r="1166" spans="1:15" s="277" customFormat="1" ht="14.25">
      <c r="A1166" s="1684"/>
      <c r="B1166" s="1704"/>
      <c r="C1166" s="575">
        <v>4236</v>
      </c>
      <c r="D1166" s="283" t="s">
        <v>53</v>
      </c>
      <c r="E1166" s="1110"/>
      <c r="F1166" s="1110"/>
      <c r="G1166" s="1110"/>
      <c r="H1166" s="1110">
        <f t="shared" si="515"/>
        <v>0</v>
      </c>
      <c r="I1166" s="1110">
        <f t="shared" si="514"/>
        <v>0</v>
      </c>
      <c r="J1166" s="1110"/>
      <c r="K1166" s="1110"/>
      <c r="L1166" s="1110"/>
      <c r="M1166" s="1088"/>
      <c r="N1166" s="1492"/>
      <c r="O1166" s="1088"/>
    </row>
    <row r="1167" spans="1:15" s="275" customFormat="1" ht="14.25">
      <c r="A1167" s="1684"/>
      <c r="B1167" s="1704"/>
      <c r="C1167" s="575">
        <v>4237</v>
      </c>
      <c r="D1167" s="283" t="s">
        <v>54</v>
      </c>
      <c r="E1167" s="1110"/>
      <c r="F1167" s="1110"/>
      <c r="G1167" s="1110"/>
      <c r="H1167" s="1110">
        <f t="shared" si="515"/>
        <v>0</v>
      </c>
      <c r="I1167" s="1110">
        <f t="shared" si="514"/>
        <v>0</v>
      </c>
      <c r="J1167" s="1110"/>
      <c r="K1167" s="1110"/>
      <c r="L1167" s="1110"/>
      <c r="M1167" s="1492"/>
      <c r="N1167" s="1492"/>
      <c r="O1167" s="1492"/>
    </row>
    <row r="1168" spans="1:15" s="275" customFormat="1" ht="14.25">
      <c r="A1168" s="1684"/>
      <c r="B1168" s="1704"/>
      <c r="C1168" s="575">
        <v>4239</v>
      </c>
      <c r="D1168" s="281" t="s">
        <v>55</v>
      </c>
      <c r="E1168" s="1120"/>
      <c r="F1168" s="1120"/>
      <c r="G1168" s="1120"/>
      <c r="H1168" s="1120">
        <f t="shared" si="515"/>
        <v>0</v>
      </c>
      <c r="I1168" s="1120">
        <f t="shared" ref="I1168:I1199" si="534">G1168-E1168</f>
        <v>0</v>
      </c>
      <c r="J1168" s="1120"/>
      <c r="K1168" s="1120"/>
      <c r="L1168" s="1120"/>
      <c r="M1168" s="1492"/>
      <c r="N1168" s="1492"/>
      <c r="O1168" s="1492"/>
    </row>
    <row r="1169" spans="1:15" s="275" customFormat="1" ht="14.25">
      <c r="A1169" s="1684"/>
      <c r="B1169" s="1704"/>
      <c r="C1169" s="575">
        <v>4241</v>
      </c>
      <c r="D1169" s="283" t="s">
        <v>56</v>
      </c>
      <c r="E1169" s="1110">
        <v>157.80000000000001</v>
      </c>
      <c r="F1169" s="1110">
        <v>157.9</v>
      </c>
      <c r="G1169" s="1110">
        <v>157.9</v>
      </c>
      <c r="H1169" s="1110">
        <f t="shared" si="515"/>
        <v>0</v>
      </c>
      <c r="I1169" s="1110">
        <f t="shared" si="534"/>
        <v>9.9999999999994316E-2</v>
      </c>
      <c r="J1169" s="1110"/>
      <c r="K1169" s="1110">
        <v>157.9</v>
      </c>
      <c r="L1169" s="1110">
        <v>157.9</v>
      </c>
      <c r="M1169" s="1088">
        <f t="shared" ref="M1169" si="535">+G1169/12*3</f>
        <v>39.475000000000001</v>
      </c>
      <c r="N1169" s="1088">
        <f t="shared" ref="N1169" si="536">+G1169/12*6</f>
        <v>78.95</v>
      </c>
      <c r="O1169" s="1088">
        <f t="shared" ref="O1169" si="537">+G1169/12*9</f>
        <v>118.425</v>
      </c>
    </row>
    <row r="1170" spans="1:15" s="275" customFormat="1" ht="14.25">
      <c r="A1170" s="1684"/>
      <c r="B1170" s="1704"/>
      <c r="C1170" s="575">
        <v>4251</v>
      </c>
      <c r="D1170" s="281" t="s">
        <v>57</v>
      </c>
      <c r="E1170" s="1120"/>
      <c r="F1170" s="1120"/>
      <c r="G1170" s="1120"/>
      <c r="H1170" s="1120">
        <f t="shared" si="515"/>
        <v>0</v>
      </c>
      <c r="I1170" s="1120">
        <f t="shared" si="534"/>
        <v>0</v>
      </c>
      <c r="J1170" s="1120"/>
      <c r="K1170" s="1120"/>
      <c r="L1170" s="1120"/>
      <c r="M1170" s="1492"/>
      <c r="N1170" s="1492"/>
      <c r="O1170" s="1492"/>
    </row>
    <row r="1171" spans="1:15" s="275" customFormat="1" ht="28.5">
      <c r="A1171" s="1684"/>
      <c r="B1171" s="1704"/>
      <c r="C1171" s="577">
        <v>4252</v>
      </c>
      <c r="D1171" s="521" t="s">
        <v>58</v>
      </c>
      <c r="E1171" s="1417">
        <f>E1173+E1174</f>
        <v>0</v>
      </c>
      <c r="F1171" s="1417">
        <f>F1173+F1174</f>
        <v>0</v>
      </c>
      <c r="G1171" s="1417">
        <f>G1173+G1174</f>
        <v>0</v>
      </c>
      <c r="H1171" s="1417">
        <f t="shared" si="515"/>
        <v>0</v>
      </c>
      <c r="I1171" s="1417">
        <f t="shared" si="534"/>
        <v>0</v>
      </c>
      <c r="J1171" s="1417"/>
      <c r="K1171" s="1417">
        <f>K1173+K1174</f>
        <v>0</v>
      </c>
      <c r="L1171" s="1417">
        <f>L1173+L1174</f>
        <v>0</v>
      </c>
      <c r="M1171" s="1492"/>
      <c r="N1171" s="1492"/>
      <c r="O1171" s="1492"/>
    </row>
    <row r="1172" spans="1:15" s="275" customFormat="1">
      <c r="A1172" s="1684"/>
      <c r="B1172" s="1704"/>
      <c r="C1172" s="575"/>
      <c r="D1172" s="282" t="s">
        <v>72</v>
      </c>
      <c r="E1172" s="1120"/>
      <c r="F1172" s="1120"/>
      <c r="G1172" s="1120"/>
      <c r="H1172" s="1120">
        <f t="shared" si="515"/>
        <v>0</v>
      </c>
      <c r="I1172" s="1120">
        <f t="shared" si="534"/>
        <v>0</v>
      </c>
      <c r="J1172" s="1120"/>
      <c r="K1172" s="1120"/>
      <c r="L1172" s="1120"/>
      <c r="M1172" s="1492"/>
      <c r="N1172" s="1088"/>
      <c r="O1172" s="1492"/>
    </row>
    <row r="1173" spans="1:15" s="277" customFormat="1">
      <c r="A1173" s="1684"/>
      <c r="B1173" s="1704"/>
      <c r="C1173" s="575"/>
      <c r="D1173" s="289" t="s">
        <v>59</v>
      </c>
      <c r="E1173" s="1120"/>
      <c r="F1173" s="1120"/>
      <c r="G1173" s="1120"/>
      <c r="H1173" s="1120">
        <f t="shared" si="515"/>
        <v>0</v>
      </c>
      <c r="I1173" s="1120">
        <f t="shared" si="534"/>
        <v>0</v>
      </c>
      <c r="J1173" s="1120"/>
      <c r="K1173" s="1120"/>
      <c r="L1173" s="1120"/>
      <c r="M1173" s="1088"/>
      <c r="N1173" s="1088"/>
      <c r="O1173" s="1088"/>
    </row>
    <row r="1174" spans="1:15" s="277" customFormat="1">
      <c r="A1174" s="1684"/>
      <c r="B1174" s="1704"/>
      <c r="C1174" s="575"/>
      <c r="D1174" s="289" t="s">
        <v>60</v>
      </c>
      <c r="E1174" s="1120"/>
      <c r="F1174" s="1120"/>
      <c r="G1174" s="1120"/>
      <c r="H1174" s="1120">
        <f t="shared" si="515"/>
        <v>0</v>
      </c>
      <c r="I1174" s="1120">
        <f t="shared" si="534"/>
        <v>0</v>
      </c>
      <c r="J1174" s="1120"/>
      <c r="K1174" s="1120"/>
      <c r="L1174" s="1120"/>
      <c r="M1174" s="1088"/>
      <c r="N1174" s="1088"/>
      <c r="O1174" s="1088"/>
    </row>
    <row r="1175" spans="1:15" s="277" customFormat="1" ht="14.25">
      <c r="A1175" s="1684"/>
      <c r="B1175" s="1704"/>
      <c r="C1175" s="577">
        <v>4261</v>
      </c>
      <c r="D1175" s="521" t="s">
        <v>61</v>
      </c>
      <c r="E1175" s="1417">
        <f>E1177+E1178</f>
        <v>0</v>
      </c>
      <c r="F1175" s="1417">
        <f>F1177+F1178</f>
        <v>0</v>
      </c>
      <c r="G1175" s="1417">
        <f>G1177+G1178</f>
        <v>0</v>
      </c>
      <c r="H1175" s="1417">
        <f t="shared" si="515"/>
        <v>0</v>
      </c>
      <c r="I1175" s="1417">
        <f t="shared" si="534"/>
        <v>0</v>
      </c>
      <c r="J1175" s="1417"/>
      <c r="K1175" s="1417">
        <f>K1177+K1178</f>
        <v>0</v>
      </c>
      <c r="L1175" s="1417">
        <f>L1177+L1178</f>
        <v>0</v>
      </c>
      <c r="M1175" s="1088"/>
      <c r="N1175" s="1088"/>
      <c r="O1175" s="1088"/>
    </row>
    <row r="1176" spans="1:15" s="277" customFormat="1">
      <c r="A1176" s="1684"/>
      <c r="B1176" s="1704"/>
      <c r="C1176" s="575"/>
      <c r="D1176" s="282" t="s">
        <v>72</v>
      </c>
      <c r="E1176" s="1110"/>
      <c r="F1176" s="1110"/>
      <c r="G1176" s="1110"/>
      <c r="H1176" s="1110">
        <f t="shared" si="515"/>
        <v>0</v>
      </c>
      <c r="I1176" s="1110">
        <f t="shared" si="534"/>
        <v>0</v>
      </c>
      <c r="J1176" s="1110"/>
      <c r="K1176" s="1110"/>
      <c r="L1176" s="1110"/>
      <c r="M1176" s="1088"/>
      <c r="N1176" s="1088"/>
      <c r="O1176" s="1088"/>
    </row>
    <row r="1177" spans="1:15" s="277" customFormat="1">
      <c r="A1177" s="1684"/>
      <c r="B1177" s="1704"/>
      <c r="C1177" s="575"/>
      <c r="D1177" s="282" t="s">
        <v>62</v>
      </c>
      <c r="E1177" s="1110"/>
      <c r="F1177" s="1110"/>
      <c r="G1177" s="1110"/>
      <c r="H1177" s="1110">
        <f t="shared" si="515"/>
        <v>0</v>
      </c>
      <c r="I1177" s="1110">
        <f t="shared" si="534"/>
        <v>0</v>
      </c>
      <c r="J1177" s="1110"/>
      <c r="K1177" s="1110"/>
      <c r="L1177" s="1110"/>
      <c r="M1177" s="1088"/>
      <c r="N1177" s="1088"/>
      <c r="O1177" s="1088"/>
    </row>
    <row r="1178" spans="1:15" s="277" customFormat="1">
      <c r="A1178" s="1684"/>
      <c r="B1178" s="1704"/>
      <c r="C1178" s="575"/>
      <c r="D1178" s="282" t="s">
        <v>63</v>
      </c>
      <c r="E1178" s="1110"/>
      <c r="F1178" s="1110"/>
      <c r="G1178" s="1110"/>
      <c r="H1178" s="1110">
        <f t="shared" si="515"/>
        <v>0</v>
      </c>
      <c r="I1178" s="1110">
        <f t="shared" si="534"/>
        <v>0</v>
      </c>
      <c r="J1178" s="1110"/>
      <c r="K1178" s="1110"/>
      <c r="L1178" s="1110"/>
      <c r="M1178" s="1088"/>
      <c r="N1178" s="1088"/>
      <c r="O1178" s="1088"/>
    </row>
    <row r="1179" spans="1:15" s="277" customFormat="1" ht="14.25">
      <c r="A1179" s="1684"/>
      <c r="B1179" s="1704"/>
      <c r="C1179" s="575">
        <v>4262</v>
      </c>
      <c r="D1179" s="283" t="s">
        <v>358</v>
      </c>
      <c r="E1179" s="1110"/>
      <c r="F1179" s="1110"/>
      <c r="G1179" s="1110"/>
      <c r="H1179" s="1110">
        <f t="shared" si="515"/>
        <v>0</v>
      </c>
      <c r="I1179" s="1110">
        <f t="shared" si="534"/>
        <v>0</v>
      </c>
      <c r="J1179" s="1110"/>
      <c r="K1179" s="1110"/>
      <c r="L1179" s="1110"/>
      <c r="M1179" s="1088"/>
      <c r="N1179" s="1088"/>
      <c r="O1179" s="1088"/>
    </row>
    <row r="1180" spans="1:15" s="277" customFormat="1" ht="14.25">
      <c r="A1180" s="1684"/>
      <c r="B1180" s="1704"/>
      <c r="C1180" s="575">
        <v>4264</v>
      </c>
      <c r="D1180" s="283" t="s">
        <v>357</v>
      </c>
      <c r="E1180" s="1110"/>
      <c r="F1180" s="1110"/>
      <c r="G1180" s="1110"/>
      <c r="H1180" s="1110">
        <f t="shared" si="515"/>
        <v>0</v>
      </c>
      <c r="I1180" s="1110">
        <f t="shared" si="534"/>
        <v>0</v>
      </c>
      <c r="J1180" s="1110"/>
      <c r="K1180" s="1110"/>
      <c r="L1180" s="1110"/>
      <c r="M1180" s="1088"/>
      <c r="N1180" s="1088"/>
      <c r="O1180" s="1088"/>
    </row>
    <row r="1181" spans="1:15" s="277" customFormat="1" ht="22.5" customHeight="1">
      <c r="A1181" s="1684"/>
      <c r="B1181" s="1704"/>
      <c r="C1181" s="578">
        <v>4266</v>
      </c>
      <c r="D1181" s="551" t="s">
        <v>448</v>
      </c>
      <c r="E1181" s="1110"/>
      <c r="F1181" s="1110"/>
      <c r="G1181" s="1110"/>
      <c r="H1181" s="1110">
        <f t="shared" si="515"/>
        <v>0</v>
      </c>
      <c r="I1181" s="1110">
        <f t="shared" si="534"/>
        <v>0</v>
      </c>
      <c r="J1181" s="1110"/>
      <c r="K1181" s="1110"/>
      <c r="L1181" s="1110"/>
      <c r="M1181" s="1088"/>
      <c r="N1181" s="1088"/>
      <c r="O1181" s="1088"/>
    </row>
    <row r="1182" spans="1:15" s="277" customFormat="1" ht="14.25">
      <c r="A1182" s="1684"/>
      <c r="B1182" s="1704"/>
      <c r="C1182" s="575">
        <v>4267</v>
      </c>
      <c r="D1182" s="283" t="s">
        <v>359</v>
      </c>
      <c r="E1182" s="1110"/>
      <c r="F1182" s="1110"/>
      <c r="G1182" s="1110"/>
      <c r="H1182" s="1110">
        <f t="shared" si="515"/>
        <v>0</v>
      </c>
      <c r="I1182" s="1110">
        <f t="shared" si="534"/>
        <v>0</v>
      </c>
      <c r="J1182" s="1110"/>
      <c r="K1182" s="1110"/>
      <c r="L1182" s="1110"/>
      <c r="M1182" s="1088"/>
      <c r="N1182" s="1088"/>
      <c r="O1182" s="1088"/>
    </row>
    <row r="1183" spans="1:15" s="277" customFormat="1" ht="14.25">
      <c r="A1183" s="1684"/>
      <c r="B1183" s="1704"/>
      <c r="C1183" s="575">
        <v>4269</v>
      </c>
      <c r="D1183" s="283" t="s">
        <v>64</v>
      </c>
      <c r="E1183" s="1110"/>
      <c r="F1183" s="1110"/>
      <c r="G1183" s="1110"/>
      <c r="H1183" s="1110">
        <f t="shared" si="515"/>
        <v>0</v>
      </c>
      <c r="I1183" s="1110">
        <f t="shared" si="534"/>
        <v>0</v>
      </c>
      <c r="J1183" s="1110"/>
      <c r="K1183" s="1110"/>
      <c r="L1183" s="1110"/>
      <c r="M1183" s="1088"/>
      <c r="N1183" s="1519"/>
      <c r="O1183" s="1088"/>
    </row>
    <row r="1184" spans="1:15" s="277" customFormat="1" ht="28.5">
      <c r="A1184" s="1684"/>
      <c r="B1184" s="1704"/>
      <c r="C1184" s="575">
        <v>4511</v>
      </c>
      <c r="D1184" s="281" t="s">
        <v>65</v>
      </c>
      <c r="E1184" s="1110"/>
      <c r="F1184" s="1110"/>
      <c r="G1184" s="1110"/>
      <c r="H1184" s="1110">
        <f t="shared" si="515"/>
        <v>0</v>
      </c>
      <c r="I1184" s="1110">
        <f t="shared" si="534"/>
        <v>0</v>
      </c>
      <c r="J1184" s="1110"/>
      <c r="K1184" s="1110"/>
      <c r="L1184" s="1110"/>
      <c r="M1184" s="1088"/>
      <c r="N1184" s="1519"/>
      <c r="O1184" s="1088"/>
    </row>
    <row r="1185" spans="1:15" s="279" customFormat="1" ht="16.5">
      <c r="A1185" s="1684"/>
      <c r="B1185" s="1704"/>
      <c r="C1185" s="575">
        <v>4621</v>
      </c>
      <c r="D1185" s="281" t="s">
        <v>66</v>
      </c>
      <c r="E1185" s="1110"/>
      <c r="F1185" s="1110"/>
      <c r="G1185" s="1110"/>
      <c r="H1185" s="1110">
        <f t="shared" si="515"/>
        <v>0</v>
      </c>
      <c r="I1185" s="1110">
        <f t="shared" si="534"/>
        <v>0</v>
      </c>
      <c r="J1185" s="1419"/>
      <c r="K1185" s="1110"/>
      <c r="L1185" s="1110"/>
      <c r="M1185" s="1088"/>
      <c r="N1185" s="1519"/>
      <c r="O1185" s="1519"/>
    </row>
    <row r="1186" spans="1:15" s="279" customFormat="1" ht="16.5">
      <c r="A1186" s="1684"/>
      <c r="B1186" s="1704"/>
      <c r="C1186" s="575">
        <v>4631</v>
      </c>
      <c r="D1186" s="281" t="s">
        <v>403</v>
      </c>
      <c r="E1186" s="1110"/>
      <c r="F1186" s="1110"/>
      <c r="G1186" s="1110"/>
      <c r="H1186" s="1110">
        <f t="shared" si="515"/>
        <v>0</v>
      </c>
      <c r="I1186" s="1110">
        <f t="shared" si="534"/>
        <v>0</v>
      </c>
      <c r="J1186" s="1419"/>
      <c r="K1186" s="1110"/>
      <c r="L1186" s="1110"/>
      <c r="M1186" s="1519"/>
      <c r="N1186" s="1519"/>
      <c r="O1186" s="1519"/>
    </row>
    <row r="1187" spans="1:15" s="279" customFormat="1" ht="21.75" customHeight="1">
      <c r="A1187" s="1684"/>
      <c r="B1187" s="1704"/>
      <c r="C1187" s="575">
        <v>4632</v>
      </c>
      <c r="D1187" s="281" t="s">
        <v>295</v>
      </c>
      <c r="E1187" s="1110"/>
      <c r="F1187" s="1110"/>
      <c r="G1187" s="1110"/>
      <c r="H1187" s="1110">
        <f t="shared" si="515"/>
        <v>0</v>
      </c>
      <c r="I1187" s="1110">
        <f t="shared" si="534"/>
        <v>0</v>
      </c>
      <c r="J1187" s="1110"/>
      <c r="K1187" s="1110"/>
      <c r="L1187" s="1110"/>
      <c r="M1187" s="1519"/>
      <c r="N1187" s="1519"/>
      <c r="O1187" s="1519"/>
    </row>
    <row r="1188" spans="1:15" s="279" customFormat="1" ht="48.75" customHeight="1">
      <c r="A1188" s="1684"/>
      <c r="B1188" s="1704"/>
      <c r="C1188" s="578">
        <v>4638</v>
      </c>
      <c r="D1188" s="551" t="s">
        <v>449</v>
      </c>
      <c r="E1188" s="1110"/>
      <c r="F1188" s="1110"/>
      <c r="G1188" s="1110"/>
      <c r="H1188" s="1110">
        <f t="shared" si="515"/>
        <v>0</v>
      </c>
      <c r="I1188" s="1110">
        <f t="shared" si="534"/>
        <v>0</v>
      </c>
      <c r="J1188" s="1110"/>
      <c r="K1188" s="1110"/>
      <c r="L1188" s="1110"/>
      <c r="M1188" s="1519"/>
      <c r="N1188" s="1519"/>
      <c r="O1188" s="1519"/>
    </row>
    <row r="1189" spans="1:15" s="279" customFormat="1" ht="14.25">
      <c r="A1189" s="1684"/>
      <c r="B1189" s="1704"/>
      <c r="C1189" s="575" t="s">
        <v>409</v>
      </c>
      <c r="D1189" s="281" t="s">
        <v>410</v>
      </c>
      <c r="E1189" s="1110"/>
      <c r="F1189" s="1110"/>
      <c r="G1189" s="1110"/>
      <c r="H1189" s="1110">
        <f t="shared" si="515"/>
        <v>0</v>
      </c>
      <c r="I1189" s="1110">
        <f t="shared" si="534"/>
        <v>0</v>
      </c>
      <c r="J1189" s="1110"/>
      <c r="K1189" s="1110"/>
      <c r="L1189" s="1110"/>
      <c r="M1189" s="1519"/>
      <c r="N1189" s="1519"/>
      <c r="O1189" s="1519"/>
    </row>
    <row r="1190" spans="1:15" s="279" customFormat="1" ht="14.25">
      <c r="A1190" s="1684"/>
      <c r="B1190" s="1704"/>
      <c r="C1190" s="575">
        <v>4729</v>
      </c>
      <c r="D1190" s="283" t="s">
        <v>67</v>
      </c>
      <c r="E1190" s="1110">
        <v>3513.5</v>
      </c>
      <c r="F1190" s="1110">
        <v>5880</v>
      </c>
      <c r="G1190" s="1110">
        <v>4200</v>
      </c>
      <c r="H1190" s="1110">
        <f t="shared" si="515"/>
        <v>-1680</v>
      </c>
      <c r="I1190" s="1110">
        <f t="shared" si="534"/>
        <v>686.5</v>
      </c>
      <c r="J1190" s="1420"/>
      <c r="K1190" s="1110">
        <v>4200</v>
      </c>
      <c r="L1190" s="1110">
        <v>4200</v>
      </c>
      <c r="M1190" s="1088">
        <f t="shared" ref="M1190" si="538">+G1190/12*3</f>
        <v>1050</v>
      </c>
      <c r="N1190" s="1088">
        <f t="shared" ref="N1190" si="539">+G1190/12*6</f>
        <v>2100</v>
      </c>
      <c r="O1190" s="1088">
        <f t="shared" ref="O1190" si="540">+G1190/12*9</f>
        <v>3150</v>
      </c>
    </row>
    <row r="1191" spans="1:15" s="279" customFormat="1" ht="14.25">
      <c r="A1191" s="1684"/>
      <c r="B1191" s="1704"/>
      <c r="C1191" s="575">
        <v>4822</v>
      </c>
      <c r="D1191" s="283" t="s">
        <v>68</v>
      </c>
      <c r="E1191" s="1420"/>
      <c r="F1191" s="1420"/>
      <c r="G1191" s="1110"/>
      <c r="H1191" s="1110">
        <f t="shared" si="515"/>
        <v>0</v>
      </c>
      <c r="I1191" s="1110">
        <f t="shared" si="534"/>
        <v>0</v>
      </c>
      <c r="J1191" s="1420"/>
      <c r="K1191" s="1420"/>
      <c r="L1191" s="1420"/>
      <c r="M1191" s="1519"/>
      <c r="N1191" s="1519"/>
      <c r="O1191" s="1519"/>
    </row>
    <row r="1192" spans="1:15" s="279" customFormat="1" ht="14.25">
      <c r="A1192" s="1684"/>
      <c r="B1192" s="1704"/>
      <c r="C1192" s="577">
        <v>4823</v>
      </c>
      <c r="D1192" s="521" t="s">
        <v>69</v>
      </c>
      <c r="E1192" s="1417">
        <f>E1194+E1195+E1196</f>
        <v>1051.7</v>
      </c>
      <c r="F1192" s="1417">
        <f>F1194+F1195+F1196</f>
        <v>2060.6000000000004</v>
      </c>
      <c r="G1192" s="1417">
        <f>G1194+G1195+G1196</f>
        <v>2060.5880000000002</v>
      </c>
      <c r="H1192" s="1417">
        <f t="shared" si="515"/>
        <v>-1.2000000000170985E-2</v>
      </c>
      <c r="I1192" s="1417">
        <f t="shared" si="534"/>
        <v>1008.8880000000001</v>
      </c>
      <c r="J1192" s="1417"/>
      <c r="K1192" s="1417">
        <f>K1194+K1195+K1196</f>
        <v>2060.5880000000002</v>
      </c>
      <c r="L1192" s="1417">
        <f>L1194+L1195+L1196</f>
        <v>2060.5880000000002</v>
      </c>
      <c r="M1192" s="1519"/>
      <c r="N1192" s="1519"/>
      <c r="O1192" s="1519"/>
    </row>
    <row r="1193" spans="1:15" s="279" customFormat="1" ht="14.25">
      <c r="A1193" s="1684"/>
      <c r="B1193" s="1704"/>
      <c r="C1193" s="575"/>
      <c r="D1193" s="282" t="s">
        <v>72</v>
      </c>
      <c r="E1193" s="1420"/>
      <c r="F1193" s="1420"/>
      <c r="G1193" s="1110"/>
      <c r="H1193" s="1110">
        <f t="shared" si="515"/>
        <v>0</v>
      </c>
      <c r="I1193" s="1110">
        <f t="shared" si="534"/>
        <v>0</v>
      </c>
      <c r="J1193" s="1420"/>
      <c r="K1193" s="1420"/>
      <c r="L1193" s="1420"/>
      <c r="M1193" s="1519"/>
      <c r="N1193" s="1088"/>
      <c r="O1193" s="1519"/>
    </row>
    <row r="1194" spans="1:15" s="277" customFormat="1" ht="14.25">
      <c r="A1194" s="1684"/>
      <c r="B1194" s="1704"/>
      <c r="C1194" s="575"/>
      <c r="D1194" s="282" t="s">
        <v>294</v>
      </c>
      <c r="E1194" s="1110">
        <v>11</v>
      </c>
      <c r="F1194" s="1110">
        <v>11.3</v>
      </c>
      <c r="G1194" s="1110">
        <v>11.3</v>
      </c>
      <c r="H1194" s="1110">
        <f t="shared" si="515"/>
        <v>0</v>
      </c>
      <c r="I1194" s="1110">
        <f t="shared" si="534"/>
        <v>0.30000000000000071</v>
      </c>
      <c r="J1194" s="1420"/>
      <c r="K1194" s="1110">
        <v>11.3</v>
      </c>
      <c r="L1194" s="1110">
        <v>11.3</v>
      </c>
      <c r="M1194" s="1088">
        <f t="shared" ref="M1194:M1195" si="541">+G1194/12*3</f>
        <v>2.8250000000000002</v>
      </c>
      <c r="N1194" s="1088">
        <f t="shared" ref="N1194:N1195" si="542">+G1194/12*6</f>
        <v>5.65</v>
      </c>
      <c r="O1194" s="1088">
        <f t="shared" ref="O1194:O1195" si="543">+G1194/12*9</f>
        <v>8.4750000000000014</v>
      </c>
    </row>
    <row r="1195" spans="1:15" ht="27.95" customHeight="1">
      <c r="A1195" s="1684"/>
      <c r="B1195" s="1704"/>
      <c r="C1195" s="575"/>
      <c r="D1195" s="282" t="s">
        <v>292</v>
      </c>
      <c r="E1195" s="1110">
        <v>1040.7</v>
      </c>
      <c r="F1195" s="1110">
        <v>2049.3000000000002</v>
      </c>
      <c r="G1195" s="1110">
        <v>2049.288</v>
      </c>
      <c r="H1195" s="1110">
        <f t="shared" si="515"/>
        <v>-1.2000000000170985E-2</v>
      </c>
      <c r="I1195" s="1110">
        <f t="shared" si="534"/>
        <v>1008.588</v>
      </c>
      <c r="J1195" s="1420"/>
      <c r="K1195" s="1110">
        <v>2049.288</v>
      </c>
      <c r="L1195" s="1110">
        <v>2049.288</v>
      </c>
      <c r="M1195" s="1088">
        <f t="shared" si="541"/>
        <v>512.322</v>
      </c>
      <c r="N1195" s="1088">
        <f t="shared" si="542"/>
        <v>1024.644</v>
      </c>
      <c r="O1195" s="1088">
        <f t="shared" si="543"/>
        <v>1536.9659999999999</v>
      </c>
    </row>
    <row r="1196" spans="1:15" ht="14.25">
      <c r="A1196" s="1684"/>
      <c r="B1196" s="1704"/>
      <c r="C1196" s="575"/>
      <c r="D1196" s="282" t="s">
        <v>293</v>
      </c>
      <c r="E1196" s="1420"/>
      <c r="F1196" s="1420"/>
      <c r="G1196" s="1110"/>
      <c r="H1196" s="1110">
        <f t="shared" si="515"/>
        <v>0</v>
      </c>
      <c r="I1196" s="1110">
        <f t="shared" si="534"/>
        <v>0</v>
      </c>
      <c r="J1196" s="1420"/>
      <c r="K1196" s="1420"/>
      <c r="L1196" s="1420"/>
      <c r="N1196" s="1520"/>
    </row>
    <row r="1197" spans="1:15" ht="31.5" customHeight="1">
      <c r="A1197" s="1684"/>
      <c r="B1197" s="1704"/>
      <c r="C1197" s="578" t="s">
        <v>447</v>
      </c>
      <c r="D1197" s="551" t="s">
        <v>472</v>
      </c>
      <c r="E1197" s="1420"/>
      <c r="F1197" s="1420"/>
      <c r="G1197" s="1110"/>
      <c r="H1197" s="1110">
        <f t="shared" si="515"/>
        <v>0</v>
      </c>
      <c r="I1197" s="1110">
        <f t="shared" si="534"/>
        <v>0</v>
      </c>
      <c r="J1197" s="1420"/>
      <c r="K1197" s="1420"/>
      <c r="L1197" s="1420"/>
      <c r="N1197" s="1520"/>
    </row>
    <row r="1198" spans="1:15" s="292" customFormat="1" ht="14.25">
      <c r="A1198" s="1684"/>
      <c r="B1198" s="1704"/>
      <c r="C1198" s="575">
        <v>4861</v>
      </c>
      <c r="D1198" s="283" t="s">
        <v>70</v>
      </c>
      <c r="E1198" s="1420"/>
      <c r="F1198" s="1420"/>
      <c r="G1198" s="1110"/>
      <c r="H1198" s="1110">
        <f t="shared" si="515"/>
        <v>0</v>
      </c>
      <c r="I1198" s="1110">
        <f t="shared" si="534"/>
        <v>0</v>
      </c>
      <c r="J1198" s="1420"/>
      <c r="K1198" s="1420"/>
      <c r="L1198" s="1420"/>
      <c r="M1198" s="1402"/>
      <c r="N1198" s="1398"/>
      <c r="O1198" s="1520"/>
    </row>
    <row r="1199" spans="1:15" ht="14.25">
      <c r="A1199" s="1685"/>
      <c r="B1199" s="1705"/>
      <c r="C1199" s="575">
        <v>4891</v>
      </c>
      <c r="D1199" s="283" t="s">
        <v>71</v>
      </c>
      <c r="E1199" s="1110"/>
      <c r="F1199" s="1110"/>
      <c r="G1199" s="1110"/>
      <c r="H1199" s="1110">
        <f t="shared" si="515"/>
        <v>0</v>
      </c>
      <c r="I1199" s="1110">
        <f t="shared" si="534"/>
        <v>0</v>
      </c>
      <c r="J1199" s="1110"/>
      <c r="K1199" s="1110"/>
      <c r="L1199" s="1110"/>
      <c r="M1199" s="1521"/>
    </row>
    <row r="1200" spans="1:15" s="27" customFormat="1" ht="14.25">
      <c r="A1200" s="1678" t="s">
        <v>463</v>
      </c>
      <c r="B1200" s="1678"/>
      <c r="C1200" s="293"/>
      <c r="D1200" s="36" t="s">
        <v>73</v>
      </c>
      <c r="E1200" s="1421">
        <f>SUM(E1202:E1209)</f>
        <v>0</v>
      </c>
      <c r="F1200" s="1421">
        <f>SUM(F1202:F1209)</f>
        <v>0</v>
      </c>
      <c r="G1200" s="1421">
        <f>SUM(G1202:G1209)</f>
        <v>0</v>
      </c>
      <c r="H1200" s="1421">
        <f t="shared" si="515"/>
        <v>0</v>
      </c>
      <c r="I1200" s="1421">
        <f>+I1206+I1207+I1208+I1209</f>
        <v>0</v>
      </c>
      <c r="J1200" s="1421"/>
      <c r="K1200" s="1421">
        <f>SUM(K1202:K1209)</f>
        <v>0</v>
      </c>
      <c r="L1200" s="1421">
        <f>SUM(L1202:L1209)</f>
        <v>0</v>
      </c>
      <c r="M1200" s="1522"/>
      <c r="N1200" s="1522"/>
      <c r="O1200" s="1522"/>
    </row>
    <row r="1201" spans="1:15" s="20" customFormat="1" ht="23.25" customHeight="1">
      <c r="A1201" s="917" t="s">
        <v>464</v>
      </c>
      <c r="B1201" s="917" t="s">
        <v>465</v>
      </c>
      <c r="C1201" s="294"/>
      <c r="D1201" s="17" t="s">
        <v>72</v>
      </c>
      <c r="E1201" s="1422"/>
      <c r="F1201" s="1422"/>
      <c r="G1201" s="1422"/>
      <c r="H1201" s="1422">
        <f t="shared" si="515"/>
        <v>0</v>
      </c>
      <c r="I1201" s="428">
        <f t="shared" ref="I1201:I1214" si="544">G1201-E1201</f>
        <v>0</v>
      </c>
      <c r="J1201" s="1422"/>
      <c r="K1201" s="1422"/>
      <c r="L1201" s="1422"/>
      <c r="M1201" s="1523"/>
      <c r="N1201" s="1523"/>
      <c r="O1201" s="1523"/>
    </row>
    <row r="1202" spans="1:15" s="20" customFormat="1" ht="14.25">
      <c r="A1202" s="1689">
        <v>1080</v>
      </c>
      <c r="B1202" s="1689">
        <v>11014</v>
      </c>
      <c r="C1202" s="294">
        <v>5111</v>
      </c>
      <c r="D1202" s="18" t="s">
        <v>1300</v>
      </c>
      <c r="E1202" s="1422"/>
      <c r="F1202" s="1422"/>
      <c r="G1202" s="1422"/>
      <c r="H1202" s="428">
        <f t="shared" si="515"/>
        <v>0</v>
      </c>
      <c r="I1202" s="428">
        <f t="shared" si="544"/>
        <v>0</v>
      </c>
      <c r="J1202" s="1422"/>
      <c r="K1202" s="1422"/>
      <c r="L1202" s="1422"/>
      <c r="M1202" s="1523"/>
      <c r="N1202" s="1523"/>
      <c r="O1202" s="1523"/>
    </row>
    <row r="1203" spans="1:15" s="20" customFormat="1" ht="14.25">
      <c r="A1203" s="1690"/>
      <c r="B1203" s="1690"/>
      <c r="C1203" s="294">
        <v>5112</v>
      </c>
      <c r="D1203" s="18" t="s">
        <v>1301</v>
      </c>
      <c r="E1203" s="1422"/>
      <c r="F1203" s="1422"/>
      <c r="G1203" s="1422"/>
      <c r="H1203" s="428">
        <f t="shared" si="515"/>
        <v>0</v>
      </c>
      <c r="I1203" s="428">
        <f t="shared" si="544"/>
        <v>0</v>
      </c>
      <c r="J1203" s="1422"/>
      <c r="K1203" s="1422"/>
      <c r="L1203" s="1422"/>
      <c r="M1203" s="1523"/>
      <c r="N1203" s="1523"/>
      <c r="O1203" s="1523"/>
    </row>
    <row r="1204" spans="1:15" s="20" customFormat="1" ht="13.5" customHeight="1">
      <c r="A1204" s="1690"/>
      <c r="B1204" s="1690"/>
      <c r="C1204" s="294" t="s">
        <v>1302</v>
      </c>
      <c r="D1204" s="18" t="s">
        <v>1277</v>
      </c>
      <c r="E1204" s="1422"/>
      <c r="F1204" s="1422"/>
      <c r="G1204" s="1422"/>
      <c r="H1204" s="428">
        <f t="shared" si="515"/>
        <v>0</v>
      </c>
      <c r="I1204" s="428">
        <f t="shared" si="544"/>
        <v>0</v>
      </c>
      <c r="J1204" s="1422"/>
      <c r="K1204" s="1422"/>
      <c r="L1204" s="1422"/>
      <c r="M1204" s="1523"/>
      <c r="N1204" s="1523"/>
      <c r="O1204" s="1523"/>
    </row>
    <row r="1205" spans="1:15" s="20" customFormat="1" ht="14.25">
      <c r="A1205" s="1690"/>
      <c r="B1205" s="1690"/>
      <c r="C1205" s="294">
        <v>5121</v>
      </c>
      <c r="D1205" s="281" t="s">
        <v>74</v>
      </c>
      <c r="E1205" s="1422"/>
      <c r="F1205" s="1422"/>
      <c r="G1205" s="1422"/>
      <c r="H1205" s="428">
        <f t="shared" si="515"/>
        <v>0</v>
      </c>
      <c r="I1205" s="428">
        <f t="shared" si="544"/>
        <v>0</v>
      </c>
      <c r="J1205" s="1422"/>
      <c r="K1205" s="1422"/>
      <c r="L1205" s="1422"/>
      <c r="M1205" s="1523"/>
      <c r="N1205" s="1523"/>
      <c r="O1205" s="1523"/>
    </row>
    <row r="1206" spans="1:15" s="33" customFormat="1" ht="15.75" customHeight="1">
      <c r="A1206" s="1690"/>
      <c r="B1206" s="1690"/>
      <c r="C1206" s="268">
        <v>5122</v>
      </c>
      <c r="D1206" s="21" t="s">
        <v>75</v>
      </c>
      <c r="E1206" s="1423"/>
      <c r="F1206" s="1423"/>
      <c r="G1206" s="428"/>
      <c r="H1206" s="428">
        <f t="shared" si="515"/>
        <v>0</v>
      </c>
      <c r="I1206" s="428">
        <f t="shared" si="544"/>
        <v>0</v>
      </c>
      <c r="J1206" s="1423"/>
      <c r="K1206" s="428"/>
      <c r="L1206" s="428"/>
      <c r="M1206" s="1524"/>
      <c r="N1206" s="1524"/>
      <c r="O1206" s="1524"/>
    </row>
    <row r="1207" spans="1:15" s="33" customFormat="1" ht="15.75" customHeight="1">
      <c r="A1207" s="1690"/>
      <c r="B1207" s="1690"/>
      <c r="C1207" s="268">
        <v>5129</v>
      </c>
      <c r="D1207" s="21" t="s">
        <v>76</v>
      </c>
      <c r="E1207" s="1423"/>
      <c r="F1207" s="1423"/>
      <c r="G1207" s="428"/>
      <c r="H1207" s="428">
        <f t="shared" si="515"/>
        <v>0</v>
      </c>
      <c r="I1207" s="428">
        <f t="shared" si="544"/>
        <v>0</v>
      </c>
      <c r="J1207" s="1423"/>
      <c r="K1207" s="428"/>
      <c r="L1207" s="428"/>
      <c r="M1207" s="1524"/>
      <c r="N1207" s="1524"/>
      <c r="O1207" s="1524"/>
    </row>
    <row r="1208" spans="1:15" s="33" customFormat="1" ht="14.25">
      <c r="A1208" s="1690"/>
      <c r="B1208" s="1690"/>
      <c r="C1208" s="268">
        <v>5132</v>
      </c>
      <c r="D1208" s="21" t="s">
        <v>77</v>
      </c>
      <c r="E1208" s="1423"/>
      <c r="F1208" s="1423"/>
      <c r="G1208" s="428"/>
      <c r="H1208" s="428">
        <f t="shared" si="515"/>
        <v>0</v>
      </c>
      <c r="I1208" s="428">
        <f t="shared" si="544"/>
        <v>0</v>
      </c>
      <c r="J1208" s="1423"/>
      <c r="K1208" s="428"/>
      <c r="L1208" s="428"/>
      <c r="M1208" s="1524"/>
      <c r="N1208" s="1524"/>
      <c r="O1208" s="1524"/>
    </row>
    <row r="1209" spans="1:15" s="33" customFormat="1" ht="15.75" customHeight="1">
      <c r="A1209" s="1691"/>
      <c r="B1209" s="1691"/>
      <c r="C1209" s="268" t="s">
        <v>1303</v>
      </c>
      <c r="D1209" s="21" t="s">
        <v>1304</v>
      </c>
      <c r="E1209" s="1423"/>
      <c r="F1209" s="1423"/>
      <c r="G1209" s="428"/>
      <c r="H1209" s="428">
        <f t="shared" si="515"/>
        <v>0</v>
      </c>
      <c r="I1209" s="428">
        <f t="shared" si="544"/>
        <v>0</v>
      </c>
      <c r="J1209" s="1423"/>
      <c r="K1209" s="428"/>
      <c r="L1209" s="428"/>
      <c r="M1209" s="1524"/>
      <c r="N1209" s="1524"/>
      <c r="O1209" s="1524"/>
    </row>
    <row r="1210" spans="1:15" s="176" customFormat="1" ht="14.25" customHeight="1">
      <c r="A1210" s="1683" t="s">
        <v>1276</v>
      </c>
      <c r="B1210" s="1703">
        <v>11015</v>
      </c>
      <c r="C1210" s="569"/>
      <c r="D1210" s="281" t="s">
        <v>296</v>
      </c>
      <c r="E1210" s="1424">
        <v>73</v>
      </c>
      <c r="F1210" s="1424">
        <v>73</v>
      </c>
      <c r="G1210" s="1424">
        <v>73</v>
      </c>
      <c r="H1210" s="1424">
        <f>+G1210-F1210</f>
        <v>0</v>
      </c>
      <c r="I1210" s="1424">
        <f t="shared" si="544"/>
        <v>0</v>
      </c>
      <c r="J1210" s="1424"/>
      <c r="K1210" s="1424">
        <v>73</v>
      </c>
      <c r="L1210" s="1424">
        <v>73</v>
      </c>
      <c r="M1210" s="1128"/>
      <c r="N1210" s="1128"/>
      <c r="O1210" s="1128"/>
    </row>
    <row r="1211" spans="1:15" s="176" customFormat="1" ht="13.5" customHeight="1">
      <c r="A1211" s="1684"/>
      <c r="B1211" s="1704"/>
      <c r="C1211" s="570"/>
      <c r="D1211" s="282"/>
      <c r="E1211" s="1425"/>
      <c r="F1211" s="1425"/>
      <c r="G1211" s="1425"/>
      <c r="H1211" s="1425">
        <f>+G1211-F1211</f>
        <v>0</v>
      </c>
      <c r="I1211" s="1425">
        <f t="shared" si="544"/>
        <v>0</v>
      </c>
      <c r="J1211" s="1425"/>
      <c r="K1211" s="1425"/>
      <c r="L1211" s="1425"/>
      <c r="M1211" s="1128"/>
      <c r="N1211" s="1128"/>
      <c r="O1211" s="1128"/>
    </row>
    <row r="1212" spans="1:15" s="176" customFormat="1" ht="14.25" customHeight="1">
      <c r="A1212" s="1684"/>
      <c r="B1212" s="1704"/>
      <c r="C1212" s="570"/>
      <c r="D1212" s="283" t="s">
        <v>32</v>
      </c>
      <c r="E1212" s="1425">
        <v>1</v>
      </c>
      <c r="F1212" s="1425">
        <v>1</v>
      </c>
      <c r="G1212" s="1425">
        <v>1</v>
      </c>
      <c r="H1212" s="1425">
        <f>+G1212-F1212</f>
        <v>0</v>
      </c>
      <c r="I1212" s="1425">
        <f t="shared" si="544"/>
        <v>0</v>
      </c>
      <c r="J1212" s="1425"/>
      <c r="K1212" s="1425">
        <v>1</v>
      </c>
      <c r="L1212" s="1425">
        <v>1</v>
      </c>
      <c r="M1212" s="1128"/>
      <c r="N1212" s="1128"/>
      <c r="O1212" s="1128"/>
    </row>
    <row r="1213" spans="1:15" s="276" customFormat="1" ht="14.25" customHeight="1">
      <c r="A1213" s="1684"/>
      <c r="B1213" s="1704"/>
      <c r="C1213" s="570"/>
      <c r="D1213" s="282"/>
      <c r="E1213" s="1114"/>
      <c r="F1213" s="1114"/>
      <c r="G1213" s="1114"/>
      <c r="H1213" s="1114">
        <f>+G1213-F1213</f>
        <v>0</v>
      </c>
      <c r="I1213" s="1114">
        <f t="shared" si="544"/>
        <v>0</v>
      </c>
      <c r="J1213" s="1114"/>
      <c r="K1213" s="1114"/>
      <c r="L1213" s="1114"/>
      <c r="M1213" s="1518"/>
      <c r="N1213" s="1518"/>
      <c r="O1213" s="1518"/>
    </row>
    <row r="1214" spans="1:15" s="275" customFormat="1" ht="14.25" customHeight="1">
      <c r="A1214" s="1684"/>
      <c r="B1214" s="1704"/>
      <c r="C1214" s="571"/>
      <c r="D1214" s="291" t="s">
        <v>33</v>
      </c>
      <c r="E1214" s="1416">
        <f>+E1216+E1280</f>
        <v>297372.80000000005</v>
      </c>
      <c r="F1214" s="1416">
        <f>+F1216+F1280</f>
        <v>341426.79999999993</v>
      </c>
      <c r="G1214" s="1416">
        <f>+G1216+G1280</f>
        <v>338393.50800000003</v>
      </c>
      <c r="H1214" s="1416">
        <f>+G1214-F1214</f>
        <v>-3033.2919999998994</v>
      </c>
      <c r="I1214" s="1416">
        <f t="shared" si="544"/>
        <v>41020.707999999984</v>
      </c>
      <c r="J1214" s="1416"/>
      <c r="K1214" s="1416">
        <f>+K1216+K1280</f>
        <v>341438.30800000008</v>
      </c>
      <c r="L1214" s="1416">
        <f>+L1216+L1280</f>
        <v>344061.80800000002</v>
      </c>
      <c r="M1214" s="1492">
        <f>SUM(M1220:M1275)</f>
        <v>60434.035333333326</v>
      </c>
      <c r="N1214" s="1492">
        <f t="shared" ref="N1214:O1214" si="545">SUM(N1220:N1275)</f>
        <v>145032.41233333334</v>
      </c>
      <c r="O1214" s="1492">
        <f t="shared" si="545"/>
        <v>229630.78933333335</v>
      </c>
    </row>
    <row r="1215" spans="1:15" s="275" customFormat="1" ht="14.25" customHeight="1">
      <c r="A1215" s="1684"/>
      <c r="B1215" s="1704"/>
      <c r="C1215" s="572"/>
      <c r="D1215" s="17" t="s">
        <v>412</v>
      </c>
      <c r="E1215" s="1114"/>
      <c r="F1215" s="1114"/>
      <c r="G1215" s="1114"/>
      <c r="H1215" s="1416"/>
      <c r="I1215" s="1416"/>
      <c r="J1215" s="1114"/>
      <c r="K1215" s="1114"/>
      <c r="L1215" s="1114"/>
      <c r="M1215" s="1492"/>
      <c r="N1215" s="1492"/>
      <c r="O1215" s="1492"/>
    </row>
    <row r="1216" spans="1:15" s="275" customFormat="1" ht="14.25" customHeight="1">
      <c r="A1216" s="1684"/>
      <c r="B1216" s="1704"/>
      <c r="C1216" s="573"/>
      <c r="D1216" s="284" t="s">
        <v>36</v>
      </c>
      <c r="E1216" s="1416">
        <f>E1218+SUM(E1224:E1279)-E1224-E1229-E1237-E1251-E1255-E1272</f>
        <v>297372.80000000005</v>
      </c>
      <c r="F1216" s="1416">
        <f>F1218+SUM(F1224:F1279)-F1224-F1229-F1237-F1251-F1255-F1272</f>
        <v>341426.79999999993</v>
      </c>
      <c r="G1216" s="1416">
        <f>G1218+SUM(G1224:G1279)-G1224-G1229-G1237-G1251-G1255-G1272</f>
        <v>338393.50800000003</v>
      </c>
      <c r="H1216" s="1416">
        <f>+G1216-F1216</f>
        <v>-3033.2919999998994</v>
      </c>
      <c r="I1216" s="1416">
        <f t="shared" ref="I1216:I1247" si="546">G1216-E1216</f>
        <v>41020.707999999984</v>
      </c>
      <c r="J1216" s="1416"/>
      <c r="K1216" s="1416">
        <f>K1218+SUM(K1224:K1279)-K1224-K1229-K1237-K1251-K1255-K1272</f>
        <v>341438.30800000008</v>
      </c>
      <c r="L1216" s="1416">
        <f>L1218+SUM(L1224:L1279)-L1224-L1229-L1237-L1251-L1255-L1272</f>
        <v>344061.80800000002</v>
      </c>
      <c r="M1216" s="1492"/>
      <c r="N1216" s="1492"/>
      <c r="O1216" s="1492"/>
    </row>
    <row r="1217" spans="1:15" s="275" customFormat="1" ht="13.5" customHeight="1">
      <c r="A1217" s="1684"/>
      <c r="B1217" s="1704"/>
      <c r="C1217" s="569"/>
      <c r="D1217" s="282" t="s">
        <v>72</v>
      </c>
      <c r="E1217" s="1120"/>
      <c r="F1217" s="1120"/>
      <c r="G1217" s="1114"/>
      <c r="H1217" s="1114">
        <f t="shared" ref="H1217:H1289" si="547">+G1217-F1217</f>
        <v>0</v>
      </c>
      <c r="I1217" s="1120">
        <f t="shared" si="546"/>
        <v>0</v>
      </c>
      <c r="J1217" s="1120"/>
      <c r="K1217" s="1120"/>
      <c r="L1217" s="1120"/>
      <c r="M1217" s="1492"/>
      <c r="N1217" s="1492"/>
      <c r="O1217" s="1492"/>
    </row>
    <row r="1218" spans="1:15" s="275" customFormat="1" ht="14.25" customHeight="1">
      <c r="A1218" s="1684"/>
      <c r="B1218" s="1704"/>
      <c r="C1218" s="574"/>
      <c r="D1218" s="521" t="s">
        <v>499</v>
      </c>
      <c r="E1218" s="1417">
        <f>SUM(E1220:E1222)</f>
        <v>270583</v>
      </c>
      <c r="F1218" s="1417">
        <f>SUM(F1220:F1222)</f>
        <v>298292.89999999997</v>
      </c>
      <c r="G1218" s="1417">
        <f>SUM(G1220:G1222)</f>
        <v>289972.09999999998</v>
      </c>
      <c r="H1218" s="1417">
        <f t="shared" si="547"/>
        <v>-8320.7999999999884</v>
      </c>
      <c r="I1218" s="1417">
        <f t="shared" si="546"/>
        <v>19389.099999999977</v>
      </c>
      <c r="J1218" s="1417"/>
      <c r="K1218" s="1417">
        <f>SUM(K1220:K1222)</f>
        <v>293016.90000000002</v>
      </c>
      <c r="L1218" s="1417">
        <f>SUM(L1220:L1222)</f>
        <v>295640.39999999997</v>
      </c>
      <c r="M1218" s="1492">
        <f>+G1218/G1210/12</f>
        <v>331.01837899543375</v>
      </c>
      <c r="N1218" s="1492"/>
      <c r="O1218" s="1492"/>
    </row>
    <row r="1219" spans="1:15" s="275" customFormat="1">
      <c r="A1219" s="1684"/>
      <c r="B1219" s="1704"/>
      <c r="C1219" s="569"/>
      <c r="D1219" s="282" t="s">
        <v>72</v>
      </c>
      <c r="E1219" s="1120"/>
      <c r="F1219" s="1120"/>
      <c r="G1219" s="1114"/>
      <c r="H1219" s="1114">
        <f t="shared" si="547"/>
        <v>0</v>
      </c>
      <c r="I1219" s="1120">
        <f t="shared" si="546"/>
        <v>0</v>
      </c>
      <c r="J1219" s="1120"/>
      <c r="K1219" s="1120"/>
      <c r="L1219" s="1120"/>
      <c r="M1219" s="1492"/>
      <c r="N1219" s="1492"/>
      <c r="O1219" s="1492"/>
    </row>
    <row r="1220" spans="1:15" s="275" customFormat="1" ht="14.25">
      <c r="A1220" s="1684"/>
      <c r="B1220" s="1704"/>
      <c r="C1220" s="575" t="s">
        <v>288</v>
      </c>
      <c r="D1220" s="285" t="s">
        <v>37</v>
      </c>
      <c r="E1220" s="1120">
        <v>208159.9</v>
      </c>
      <c r="F1220" s="1120">
        <v>232125.4</v>
      </c>
      <c r="G1220" s="1120">
        <v>225533.8</v>
      </c>
      <c r="H1220" s="1120">
        <f t="shared" si="547"/>
        <v>-6591.6000000000058</v>
      </c>
      <c r="I1220" s="1120">
        <f t="shared" si="546"/>
        <v>17373.899999999994</v>
      </c>
      <c r="J1220" s="1120"/>
      <c r="K1220" s="1120">
        <v>227902</v>
      </c>
      <c r="L1220" s="1120">
        <v>229942.5</v>
      </c>
      <c r="M1220" s="1492">
        <f t="shared" ref="M1220:M1222" si="548">+G1220/12*2</f>
        <v>37588.966666666667</v>
      </c>
      <c r="N1220" s="1492">
        <f t="shared" ref="N1220:N1222" si="549">+G1220/12*5</f>
        <v>93972.416666666672</v>
      </c>
      <c r="O1220" s="1492">
        <f t="shared" ref="O1220:O1222" si="550">+G1220/12*8</f>
        <v>150355.86666666667</v>
      </c>
    </row>
    <row r="1221" spans="1:15" s="277" customFormat="1" ht="28.5">
      <c r="A1221" s="1684"/>
      <c r="B1221" s="1704"/>
      <c r="C1221" s="575" t="s">
        <v>289</v>
      </c>
      <c r="D1221" s="286" t="s">
        <v>38</v>
      </c>
      <c r="E1221" s="1120">
        <v>55006.2</v>
      </c>
      <c r="F1221" s="1120">
        <v>60289.7</v>
      </c>
      <c r="G1221" s="1120">
        <v>58543.6</v>
      </c>
      <c r="H1221" s="1120">
        <f t="shared" si="547"/>
        <v>-1746.0999999999985</v>
      </c>
      <c r="I1221" s="1120">
        <f t="shared" si="546"/>
        <v>3537.4000000000015</v>
      </c>
      <c r="J1221" s="1120"/>
      <c r="K1221" s="1120">
        <v>59121.4</v>
      </c>
      <c r="L1221" s="1120">
        <v>59613.3</v>
      </c>
      <c r="M1221" s="1492">
        <f t="shared" si="548"/>
        <v>9757.2666666666664</v>
      </c>
      <c r="N1221" s="1492">
        <f t="shared" si="549"/>
        <v>24393.166666666664</v>
      </c>
      <c r="O1221" s="1492">
        <f t="shared" si="550"/>
        <v>39029.066666666666</v>
      </c>
    </row>
    <row r="1222" spans="1:15" s="277" customFormat="1" ht="28.5">
      <c r="A1222" s="1684"/>
      <c r="B1222" s="1704"/>
      <c r="C1222" s="575" t="s">
        <v>290</v>
      </c>
      <c r="D1222" s="286" t="s">
        <v>39</v>
      </c>
      <c r="E1222" s="1120">
        <v>7416.9</v>
      </c>
      <c r="F1222" s="1120">
        <v>5877.8</v>
      </c>
      <c r="G1222" s="1120">
        <v>5894.7</v>
      </c>
      <c r="H1222" s="1120">
        <f t="shared" si="547"/>
        <v>16.899999999999636</v>
      </c>
      <c r="I1222" s="1120">
        <f t="shared" si="546"/>
        <v>-1522.1999999999998</v>
      </c>
      <c r="J1222" s="1120"/>
      <c r="K1222" s="1120">
        <v>5993.5</v>
      </c>
      <c r="L1222" s="1120">
        <v>6084.6</v>
      </c>
      <c r="M1222" s="1492">
        <f t="shared" si="548"/>
        <v>982.44999999999993</v>
      </c>
      <c r="N1222" s="1492">
        <f t="shared" si="549"/>
        <v>2456.125</v>
      </c>
      <c r="O1222" s="1492">
        <f t="shared" si="550"/>
        <v>3929.7999999999997</v>
      </c>
    </row>
    <row r="1223" spans="1:15" s="277" customFormat="1" ht="14.25">
      <c r="A1223" s="1684"/>
      <c r="B1223" s="1704"/>
      <c r="C1223" s="576"/>
      <c r="D1223" s="522"/>
      <c r="E1223" s="1141"/>
      <c r="F1223" s="1141"/>
      <c r="G1223" s="1141"/>
      <c r="H1223" s="1141">
        <f t="shared" si="547"/>
        <v>0</v>
      </c>
      <c r="I1223" s="1141">
        <f t="shared" si="546"/>
        <v>0</v>
      </c>
      <c r="J1223" s="1141"/>
      <c r="K1223" s="1141"/>
      <c r="L1223" s="1141"/>
      <c r="M1223" s="1088"/>
      <c r="N1223" s="1088"/>
      <c r="O1223" s="1088"/>
    </row>
    <row r="1224" spans="1:15" s="277" customFormat="1" ht="14.25">
      <c r="A1224" s="1684"/>
      <c r="B1224" s="1704"/>
      <c r="C1224" s="577">
        <v>4212</v>
      </c>
      <c r="D1224" s="521" t="s">
        <v>40</v>
      </c>
      <c r="E1224" s="1417">
        <f>E1226+E1227+E1228</f>
        <v>7594.5</v>
      </c>
      <c r="F1224" s="1417">
        <f>F1226+F1227+F1228</f>
        <v>15769.4</v>
      </c>
      <c r="G1224" s="1417">
        <f>G1226+G1227+G1228</f>
        <v>15869.5</v>
      </c>
      <c r="H1224" s="1417">
        <f t="shared" si="547"/>
        <v>100.10000000000036</v>
      </c>
      <c r="I1224" s="1417">
        <f t="shared" si="546"/>
        <v>8275</v>
      </c>
      <c r="J1224" s="1417"/>
      <c r="K1224" s="1417">
        <f>K1226+K1227+K1228</f>
        <v>15869.5</v>
      </c>
      <c r="L1224" s="1417">
        <f>L1226+L1227+L1228</f>
        <v>15869.5</v>
      </c>
      <c r="M1224" s="1088"/>
      <c r="N1224" s="1088"/>
      <c r="O1224" s="1088"/>
    </row>
    <row r="1225" spans="1:15" s="277" customFormat="1">
      <c r="A1225" s="1684"/>
      <c r="B1225" s="1704"/>
      <c r="C1225" s="575"/>
      <c r="D1225" s="282" t="s">
        <v>72</v>
      </c>
      <c r="E1225" s="1110"/>
      <c r="F1225" s="1110"/>
      <c r="G1225" s="1110"/>
      <c r="H1225" s="1110">
        <f t="shared" si="547"/>
        <v>0</v>
      </c>
      <c r="I1225" s="1110">
        <f t="shared" si="546"/>
        <v>0</v>
      </c>
      <c r="J1225" s="1110"/>
      <c r="K1225" s="1110"/>
      <c r="L1225" s="1110"/>
      <c r="M1225" s="1088"/>
      <c r="N1225" s="1088"/>
      <c r="O1225" s="1088"/>
    </row>
    <row r="1226" spans="1:15" s="277" customFormat="1">
      <c r="A1226" s="1684"/>
      <c r="B1226" s="1704"/>
      <c r="C1226" s="575"/>
      <c r="D1226" s="282" t="s">
        <v>40</v>
      </c>
      <c r="E1226" s="1110">
        <v>3195.4</v>
      </c>
      <c r="F1226" s="1110">
        <v>9601.2999999999993</v>
      </c>
      <c r="G1226" s="1110">
        <v>5404.4</v>
      </c>
      <c r="H1226" s="1110">
        <f t="shared" si="547"/>
        <v>-4196.8999999999996</v>
      </c>
      <c r="I1226" s="1110">
        <f t="shared" si="546"/>
        <v>2208.9999999999995</v>
      </c>
      <c r="J1226" s="1110"/>
      <c r="K1226" s="1110">
        <v>5404.4</v>
      </c>
      <c r="L1226" s="1110">
        <v>5404.4</v>
      </c>
      <c r="M1226" s="1088">
        <f t="shared" ref="M1226:M1228" si="551">+G1226/12*3</f>
        <v>1351.1</v>
      </c>
      <c r="N1226" s="1088">
        <f t="shared" ref="N1226:N1228" si="552">+G1226/12*6</f>
        <v>2702.2</v>
      </c>
      <c r="O1226" s="1088">
        <f t="shared" ref="O1226:O1228" si="553">+G1226/12*9</f>
        <v>4053.2999999999997</v>
      </c>
    </row>
    <row r="1227" spans="1:15" s="277" customFormat="1">
      <c r="A1227" s="1684"/>
      <c r="B1227" s="1704"/>
      <c r="C1227" s="575"/>
      <c r="D1227" s="282" t="s">
        <v>297</v>
      </c>
      <c r="E1227" s="1110">
        <v>1541.6</v>
      </c>
      <c r="F1227" s="1110"/>
      <c r="G1227" s="1110">
        <v>4297</v>
      </c>
      <c r="H1227" s="1110">
        <f t="shared" si="547"/>
        <v>4297</v>
      </c>
      <c r="I1227" s="1110">
        <f t="shared" si="546"/>
        <v>2755.4</v>
      </c>
      <c r="J1227" s="1110"/>
      <c r="K1227" s="1110">
        <v>4297</v>
      </c>
      <c r="L1227" s="1110">
        <v>4297</v>
      </c>
      <c r="M1227" s="1088">
        <f t="shared" si="551"/>
        <v>1074.25</v>
      </c>
      <c r="N1227" s="1088">
        <f t="shared" si="552"/>
        <v>2148.5</v>
      </c>
      <c r="O1227" s="1088">
        <f t="shared" si="553"/>
        <v>3222.75</v>
      </c>
    </row>
    <row r="1228" spans="1:15" s="277" customFormat="1">
      <c r="A1228" s="1684"/>
      <c r="B1228" s="1704"/>
      <c r="C1228" s="575"/>
      <c r="D1228" s="282" t="s">
        <v>414</v>
      </c>
      <c r="E1228" s="1110">
        <v>2857.5</v>
      </c>
      <c r="F1228" s="1110">
        <v>6168.1</v>
      </c>
      <c r="G1228" s="1110">
        <v>6168.1</v>
      </c>
      <c r="H1228" s="1110">
        <f t="shared" si="547"/>
        <v>0</v>
      </c>
      <c r="I1228" s="1110">
        <f t="shared" si="546"/>
        <v>3310.6000000000004</v>
      </c>
      <c r="J1228" s="1110"/>
      <c r="K1228" s="1110">
        <v>6168.1</v>
      </c>
      <c r="L1228" s="1110">
        <v>6168.1</v>
      </c>
      <c r="M1228" s="1088">
        <f t="shared" si="551"/>
        <v>1542.0250000000001</v>
      </c>
      <c r="N1228" s="1088">
        <f t="shared" si="552"/>
        <v>3084.05</v>
      </c>
      <c r="O1228" s="1088">
        <f t="shared" si="553"/>
        <v>4626.0749999999998</v>
      </c>
    </row>
    <row r="1229" spans="1:15" s="277" customFormat="1" ht="14.25">
      <c r="A1229" s="1684"/>
      <c r="B1229" s="1704"/>
      <c r="C1229" s="577">
        <v>4213</v>
      </c>
      <c r="D1229" s="521" t="s">
        <v>41</v>
      </c>
      <c r="E1229" s="1417">
        <f>E1231+E1232</f>
        <v>298.60000000000002</v>
      </c>
      <c r="F1229" s="1417">
        <f>F1231+F1232</f>
        <v>925</v>
      </c>
      <c r="G1229" s="1417">
        <f>G1231+G1232</f>
        <v>1060.3</v>
      </c>
      <c r="H1229" s="1417">
        <f t="shared" si="547"/>
        <v>135.29999999999995</v>
      </c>
      <c r="I1229" s="1417">
        <f t="shared" si="546"/>
        <v>761.69999999999993</v>
      </c>
      <c r="J1229" s="1417"/>
      <c r="K1229" s="1417">
        <f>K1231+K1232</f>
        <v>1060.3</v>
      </c>
      <c r="L1229" s="1417">
        <f>L1231+L1232</f>
        <v>1060.3</v>
      </c>
      <c r="M1229" s="1088"/>
      <c r="N1229" s="1088"/>
      <c r="O1229" s="1088"/>
    </row>
    <row r="1230" spans="1:15" s="277" customFormat="1">
      <c r="A1230" s="1684"/>
      <c r="B1230" s="1704"/>
      <c r="C1230" s="575"/>
      <c r="D1230" s="282" t="s">
        <v>72</v>
      </c>
      <c r="E1230" s="1110"/>
      <c r="F1230" s="1110"/>
      <c r="G1230" s="1110"/>
      <c r="H1230" s="1110">
        <f t="shared" si="547"/>
        <v>0</v>
      </c>
      <c r="I1230" s="1110">
        <f t="shared" si="546"/>
        <v>0</v>
      </c>
      <c r="J1230" s="1110"/>
      <c r="K1230" s="1110"/>
      <c r="L1230" s="1110"/>
      <c r="M1230" s="1088"/>
      <c r="N1230" s="1088"/>
      <c r="O1230" s="1088"/>
    </row>
    <row r="1231" spans="1:15" s="277" customFormat="1">
      <c r="A1231" s="1684"/>
      <c r="B1231" s="1704"/>
      <c r="C1231" s="575"/>
      <c r="D1231" s="288" t="s">
        <v>42</v>
      </c>
      <c r="E1231" s="1110">
        <v>298.60000000000002</v>
      </c>
      <c r="F1231" s="1110">
        <v>757</v>
      </c>
      <c r="G1231" s="1110">
        <v>1060.3</v>
      </c>
      <c r="H1231" s="1110">
        <f t="shared" si="547"/>
        <v>303.29999999999995</v>
      </c>
      <c r="I1231" s="1110">
        <f t="shared" si="546"/>
        <v>761.69999999999993</v>
      </c>
      <c r="J1231" s="1110"/>
      <c r="K1231" s="1110">
        <v>1060.3</v>
      </c>
      <c r="L1231" s="1110">
        <v>1060.3</v>
      </c>
      <c r="M1231" s="1088">
        <f t="shared" ref="M1231:M1233" si="554">+G1231/12*3</f>
        <v>265.07499999999999</v>
      </c>
      <c r="N1231" s="1088">
        <f t="shared" ref="N1231:N1233" si="555">+G1231/12*6</f>
        <v>530.15</v>
      </c>
      <c r="O1231" s="1088">
        <f t="shared" ref="O1231:O1233" si="556">+G1231/12*9</f>
        <v>795.22500000000002</v>
      </c>
    </row>
    <row r="1232" spans="1:15" s="277" customFormat="1">
      <c r="A1232" s="1684"/>
      <c r="B1232" s="1704"/>
      <c r="C1232" s="575"/>
      <c r="D1232" s="288" t="s">
        <v>291</v>
      </c>
      <c r="E1232" s="1110"/>
      <c r="F1232" s="1110">
        <v>168</v>
      </c>
      <c r="G1232" s="1110"/>
      <c r="H1232" s="1110">
        <f t="shared" si="547"/>
        <v>-168</v>
      </c>
      <c r="I1232" s="1110">
        <f t="shared" si="546"/>
        <v>0</v>
      </c>
      <c r="J1232" s="1110"/>
      <c r="K1232" s="1110"/>
      <c r="L1232" s="1110"/>
      <c r="M1232" s="1088">
        <f t="shared" si="554"/>
        <v>0</v>
      </c>
      <c r="N1232" s="1088">
        <f t="shared" si="555"/>
        <v>0</v>
      </c>
      <c r="O1232" s="1088">
        <f t="shared" si="556"/>
        <v>0</v>
      </c>
    </row>
    <row r="1233" spans="1:15" s="277" customFormat="1" ht="14.25">
      <c r="A1233" s="1684"/>
      <c r="B1233" s="1704"/>
      <c r="C1233" s="575">
        <v>4214</v>
      </c>
      <c r="D1233" s="287" t="s">
        <v>43</v>
      </c>
      <c r="E1233" s="1110">
        <v>14831.4</v>
      </c>
      <c r="F1233" s="1110">
        <v>15757</v>
      </c>
      <c r="G1233" s="1110">
        <v>19217.8</v>
      </c>
      <c r="H1233" s="1110">
        <f t="shared" si="547"/>
        <v>3460.7999999999993</v>
      </c>
      <c r="I1233" s="1110">
        <f t="shared" si="546"/>
        <v>4386.3999999999996</v>
      </c>
      <c r="J1233" s="1110"/>
      <c r="K1233" s="1110">
        <v>19217.8</v>
      </c>
      <c r="L1233" s="1110">
        <v>19217.8</v>
      </c>
      <c r="M1233" s="1088">
        <f t="shared" si="554"/>
        <v>4804.45</v>
      </c>
      <c r="N1233" s="1088">
        <f t="shared" si="555"/>
        <v>9608.9</v>
      </c>
      <c r="O1233" s="1088">
        <f t="shared" si="556"/>
        <v>14413.35</v>
      </c>
    </row>
    <row r="1234" spans="1:15" s="275" customFormat="1" ht="23.25" customHeight="1">
      <c r="A1234" s="1684"/>
      <c r="B1234" s="1704"/>
      <c r="C1234" s="575">
        <v>4215</v>
      </c>
      <c r="D1234" s="287" t="s">
        <v>44</v>
      </c>
      <c r="E1234" s="1110"/>
      <c r="F1234" s="1110"/>
      <c r="G1234" s="1110"/>
      <c r="H1234" s="1110">
        <f t="shared" si="547"/>
        <v>0</v>
      </c>
      <c r="I1234" s="1110">
        <f t="shared" si="546"/>
        <v>0</v>
      </c>
      <c r="J1234" s="1110"/>
      <c r="K1234" s="1110"/>
      <c r="L1234" s="1110"/>
      <c r="M1234" s="1492"/>
      <c r="N1234" s="1128"/>
      <c r="O1234" s="1492"/>
    </row>
    <row r="1235" spans="1:15" s="176" customFormat="1" ht="14.25">
      <c r="A1235" s="1684"/>
      <c r="B1235" s="1704"/>
      <c r="C1235" s="575">
        <v>4216</v>
      </c>
      <c r="D1235" s="287" t="s">
        <v>45</v>
      </c>
      <c r="E1235" s="1110"/>
      <c r="F1235" s="1110"/>
      <c r="G1235" s="1110"/>
      <c r="H1235" s="1110">
        <f t="shared" si="547"/>
        <v>0</v>
      </c>
      <c r="I1235" s="1110">
        <f t="shared" si="546"/>
        <v>0</v>
      </c>
      <c r="J1235" s="1110"/>
      <c r="K1235" s="1110"/>
      <c r="L1235" s="1110"/>
      <c r="M1235" s="1128"/>
      <c r="N1235" s="1128"/>
      <c r="O1235" s="1128"/>
    </row>
    <row r="1236" spans="1:15" s="176" customFormat="1" ht="14.25">
      <c r="A1236" s="1684"/>
      <c r="B1236" s="1704"/>
      <c r="C1236" s="575">
        <v>4217</v>
      </c>
      <c r="D1236" s="287" t="s">
        <v>46</v>
      </c>
      <c r="E1236" s="1110"/>
      <c r="F1236" s="1110"/>
      <c r="G1236" s="1110"/>
      <c r="H1236" s="1110">
        <f t="shared" si="547"/>
        <v>0</v>
      </c>
      <c r="I1236" s="1110">
        <f t="shared" si="546"/>
        <v>0</v>
      </c>
      <c r="J1236" s="1110"/>
      <c r="K1236" s="1110"/>
      <c r="L1236" s="1110"/>
      <c r="M1236" s="1128"/>
      <c r="N1236" s="1128"/>
      <c r="O1236" s="1128"/>
    </row>
    <row r="1237" spans="1:15" s="176" customFormat="1" ht="14.25">
      <c r="A1237" s="1684"/>
      <c r="B1237" s="1704"/>
      <c r="C1237" s="577"/>
      <c r="D1237" s="521" t="s">
        <v>440</v>
      </c>
      <c r="E1237" s="1417">
        <f>E1239+E1240</f>
        <v>202.2</v>
      </c>
      <c r="F1237" s="1417">
        <f>F1239+F1240</f>
        <v>1428</v>
      </c>
      <c r="G1237" s="1417">
        <f>G1239+G1240</f>
        <v>1560</v>
      </c>
      <c r="H1237" s="1417">
        <f t="shared" si="547"/>
        <v>132</v>
      </c>
      <c r="I1237" s="1417">
        <f t="shared" si="546"/>
        <v>1357.8</v>
      </c>
      <c r="J1237" s="1417"/>
      <c r="K1237" s="1417">
        <f>K1239+K1240</f>
        <v>1560</v>
      </c>
      <c r="L1237" s="1417">
        <f>L1239+L1240</f>
        <v>1560</v>
      </c>
      <c r="M1237" s="1128"/>
      <c r="N1237" s="1128"/>
      <c r="O1237" s="1128"/>
    </row>
    <row r="1238" spans="1:15" s="176" customFormat="1">
      <c r="A1238" s="1684"/>
      <c r="B1238" s="1704"/>
      <c r="C1238" s="575"/>
      <c r="D1238" s="282" t="s">
        <v>72</v>
      </c>
      <c r="E1238" s="1114"/>
      <c r="F1238" s="1114"/>
      <c r="G1238" s="1114"/>
      <c r="H1238" s="1114">
        <f t="shared" si="547"/>
        <v>0</v>
      </c>
      <c r="I1238" s="1114">
        <f t="shared" si="546"/>
        <v>0</v>
      </c>
      <c r="J1238" s="1114"/>
      <c r="K1238" s="1114"/>
      <c r="L1238" s="1114"/>
      <c r="M1238" s="1128"/>
      <c r="N1238" s="1128"/>
      <c r="O1238" s="1128"/>
    </row>
    <row r="1239" spans="1:15" s="176" customFormat="1">
      <c r="A1239" s="1684"/>
      <c r="B1239" s="1704"/>
      <c r="C1239" s="575">
        <v>4221</v>
      </c>
      <c r="D1239" s="282" t="s">
        <v>47</v>
      </c>
      <c r="E1239" s="1114">
        <v>202.2</v>
      </c>
      <c r="F1239" s="1114">
        <v>1428</v>
      </c>
      <c r="G1239" s="1114">
        <v>1560</v>
      </c>
      <c r="H1239" s="1114">
        <f t="shared" si="547"/>
        <v>132</v>
      </c>
      <c r="I1239" s="1114">
        <f t="shared" si="546"/>
        <v>1357.8</v>
      </c>
      <c r="J1239" s="1114"/>
      <c r="K1239" s="1114">
        <v>1560</v>
      </c>
      <c r="L1239" s="1114">
        <v>1560</v>
      </c>
      <c r="M1239" s="1088">
        <f t="shared" ref="M1239" si="557">+G1239/12*3</f>
        <v>390</v>
      </c>
      <c r="N1239" s="1088">
        <f t="shared" ref="N1239" si="558">+G1239/12*6</f>
        <v>780</v>
      </c>
      <c r="O1239" s="1088">
        <f t="shared" ref="O1239" si="559">+G1239/12*9</f>
        <v>1170</v>
      </c>
    </row>
    <row r="1240" spans="1:15" s="176" customFormat="1">
      <c r="A1240" s="1684"/>
      <c r="B1240" s="1704"/>
      <c r="C1240" s="575">
        <v>4222</v>
      </c>
      <c r="D1240" s="282" t="s">
        <v>48</v>
      </c>
      <c r="E1240" s="1114"/>
      <c r="F1240" s="1114"/>
      <c r="G1240" s="1114"/>
      <c r="H1240" s="1114">
        <f t="shared" si="547"/>
        <v>0</v>
      </c>
      <c r="I1240" s="1114">
        <f t="shared" si="546"/>
        <v>0</v>
      </c>
      <c r="J1240" s="1114"/>
      <c r="K1240" s="1114"/>
      <c r="L1240" s="1114"/>
      <c r="M1240" s="1128"/>
      <c r="N1240" s="1088"/>
      <c r="O1240" s="1128"/>
    </row>
    <row r="1241" spans="1:15" s="277" customFormat="1" ht="14.25">
      <c r="A1241" s="1684"/>
      <c r="B1241" s="1704"/>
      <c r="C1241" s="575">
        <v>4231</v>
      </c>
      <c r="D1241" s="283" t="s">
        <v>49</v>
      </c>
      <c r="E1241" s="1114">
        <v>683.5</v>
      </c>
      <c r="F1241" s="1114">
        <v>3131.4</v>
      </c>
      <c r="G1241" s="1114">
        <v>3750</v>
      </c>
      <c r="H1241" s="1114">
        <f t="shared" si="547"/>
        <v>618.59999999999991</v>
      </c>
      <c r="I1241" s="1114">
        <f t="shared" si="546"/>
        <v>3066.5</v>
      </c>
      <c r="J1241" s="1114"/>
      <c r="K1241" s="1114">
        <v>3750</v>
      </c>
      <c r="L1241" s="1114">
        <v>3750</v>
      </c>
      <c r="M1241" s="1088">
        <f t="shared" ref="M1241" si="560">+G1241/12*3</f>
        <v>937.5</v>
      </c>
      <c r="N1241" s="1088">
        <f t="shared" ref="N1241" si="561">+G1241/12*6</f>
        <v>1875</v>
      </c>
      <c r="O1241" s="1088">
        <f t="shared" ref="O1241" si="562">+G1241/12*9</f>
        <v>2812.5</v>
      </c>
    </row>
    <row r="1242" spans="1:15" s="277" customFormat="1" ht="16.5">
      <c r="A1242" s="1684"/>
      <c r="B1242" s="1704"/>
      <c r="C1242" s="575">
        <v>4232</v>
      </c>
      <c r="D1242" s="283" t="s">
        <v>50</v>
      </c>
      <c r="E1242" s="1114"/>
      <c r="F1242" s="1114"/>
      <c r="G1242" s="1114"/>
      <c r="H1242" s="1114">
        <f t="shared" si="547"/>
        <v>0</v>
      </c>
      <c r="I1242" s="1114">
        <f t="shared" si="546"/>
        <v>0</v>
      </c>
      <c r="J1242" s="1418"/>
      <c r="K1242" s="1114"/>
      <c r="L1242" s="1114"/>
      <c r="M1242" s="1088"/>
      <c r="N1242" s="1088"/>
      <c r="O1242" s="1088"/>
    </row>
    <row r="1243" spans="1:15" s="277" customFormat="1" ht="16.5">
      <c r="A1243" s="1684"/>
      <c r="B1243" s="1704"/>
      <c r="C1243" s="575">
        <v>4233</v>
      </c>
      <c r="D1243" s="283" t="s">
        <v>404</v>
      </c>
      <c r="E1243" s="1114"/>
      <c r="F1243" s="1114"/>
      <c r="G1243" s="1114"/>
      <c r="H1243" s="1114">
        <f t="shared" si="547"/>
        <v>0</v>
      </c>
      <c r="I1243" s="1114">
        <f t="shared" si="546"/>
        <v>0</v>
      </c>
      <c r="J1243" s="1418"/>
      <c r="K1243" s="1114"/>
      <c r="L1243" s="1114"/>
      <c r="M1243" s="1088"/>
      <c r="N1243" s="1088"/>
      <c r="O1243" s="1088"/>
    </row>
    <row r="1244" spans="1:15" s="277" customFormat="1" ht="14.25">
      <c r="A1244" s="1684"/>
      <c r="B1244" s="1704"/>
      <c r="C1244" s="575">
        <v>4234</v>
      </c>
      <c r="D1244" s="283" t="s">
        <v>51</v>
      </c>
      <c r="E1244" s="1110"/>
      <c r="F1244" s="1110"/>
      <c r="G1244" s="1110"/>
      <c r="H1244" s="1110">
        <f t="shared" si="547"/>
        <v>0</v>
      </c>
      <c r="I1244" s="1110">
        <f t="shared" si="546"/>
        <v>0</v>
      </c>
      <c r="J1244" s="1110"/>
      <c r="K1244" s="1110"/>
      <c r="L1244" s="1110"/>
      <c r="M1244" s="1088"/>
      <c r="N1244" s="1492"/>
      <c r="O1244" s="1088"/>
    </row>
    <row r="1245" spans="1:15" s="275" customFormat="1" ht="14.25">
      <c r="A1245" s="1684"/>
      <c r="B1245" s="1704"/>
      <c r="C1245" s="575">
        <v>4235</v>
      </c>
      <c r="D1245" s="283" t="s">
        <v>52</v>
      </c>
      <c r="E1245" s="1110"/>
      <c r="F1245" s="1110">
        <v>750</v>
      </c>
      <c r="G1245" s="1110">
        <v>750</v>
      </c>
      <c r="H1245" s="1110">
        <f t="shared" si="547"/>
        <v>0</v>
      </c>
      <c r="I1245" s="1110">
        <f t="shared" si="546"/>
        <v>750</v>
      </c>
      <c r="J1245" s="1110"/>
      <c r="K1245" s="1110">
        <v>750</v>
      </c>
      <c r="L1245" s="1110">
        <v>750</v>
      </c>
      <c r="M1245" s="1088">
        <f t="shared" ref="M1245" si="563">+G1245/12*3</f>
        <v>187.5</v>
      </c>
      <c r="N1245" s="1088">
        <f t="shared" ref="N1245" si="564">+G1245/12*6</f>
        <v>375</v>
      </c>
      <c r="O1245" s="1088">
        <f t="shared" ref="O1245" si="565">+G1245/12*9</f>
        <v>562.5</v>
      </c>
    </row>
    <row r="1246" spans="1:15" s="277" customFormat="1" ht="14.25">
      <c r="A1246" s="1684"/>
      <c r="B1246" s="1704"/>
      <c r="C1246" s="575">
        <v>4236</v>
      </c>
      <c r="D1246" s="283" t="s">
        <v>53</v>
      </c>
      <c r="E1246" s="1110"/>
      <c r="F1246" s="1110"/>
      <c r="G1246" s="1110"/>
      <c r="H1246" s="1110">
        <f t="shared" si="547"/>
        <v>0</v>
      </c>
      <c r="I1246" s="1110">
        <f t="shared" si="546"/>
        <v>0</v>
      </c>
      <c r="J1246" s="1110"/>
      <c r="K1246" s="1110"/>
      <c r="L1246" s="1110"/>
      <c r="M1246" s="1088"/>
      <c r="N1246" s="1492"/>
      <c r="O1246" s="1088"/>
    </row>
    <row r="1247" spans="1:15" s="275" customFormat="1" ht="14.25">
      <c r="A1247" s="1684"/>
      <c r="B1247" s="1704"/>
      <c r="C1247" s="575">
        <v>4237</v>
      </c>
      <c r="D1247" s="283" t="s">
        <v>54</v>
      </c>
      <c r="E1247" s="1110"/>
      <c r="F1247" s="1110"/>
      <c r="G1247" s="1110"/>
      <c r="H1247" s="1110">
        <f t="shared" si="547"/>
        <v>0</v>
      </c>
      <c r="I1247" s="1110">
        <f t="shared" si="546"/>
        <v>0</v>
      </c>
      <c r="J1247" s="1110"/>
      <c r="K1247" s="1110"/>
      <c r="L1247" s="1110"/>
      <c r="M1247" s="1492"/>
      <c r="N1247" s="1492"/>
      <c r="O1247" s="1492"/>
    </row>
    <row r="1248" spans="1:15" s="275" customFormat="1" ht="14.25">
      <c r="A1248" s="1684"/>
      <c r="B1248" s="1704"/>
      <c r="C1248" s="575">
        <v>4239</v>
      </c>
      <c r="D1248" s="281" t="s">
        <v>55</v>
      </c>
      <c r="E1248" s="1120"/>
      <c r="F1248" s="1120"/>
      <c r="G1248" s="1120"/>
      <c r="H1248" s="1120">
        <f t="shared" si="547"/>
        <v>0</v>
      </c>
      <c r="I1248" s="1120">
        <f t="shared" ref="I1248:I1279" si="566">G1248-E1248</f>
        <v>0</v>
      </c>
      <c r="J1248" s="1120"/>
      <c r="K1248" s="1120"/>
      <c r="L1248" s="1120"/>
      <c r="M1248" s="1492"/>
      <c r="N1248" s="1492"/>
      <c r="O1248" s="1492"/>
    </row>
    <row r="1249" spans="1:15" s="275" customFormat="1" ht="14.25">
      <c r="A1249" s="1684"/>
      <c r="B1249" s="1704"/>
      <c r="C1249" s="575">
        <v>4241</v>
      </c>
      <c r="D1249" s="283" t="s">
        <v>56</v>
      </c>
      <c r="E1249" s="1110">
        <v>146</v>
      </c>
      <c r="F1249" s="1110">
        <v>180.9</v>
      </c>
      <c r="G1249" s="1110">
        <v>180.9</v>
      </c>
      <c r="H1249" s="1110">
        <f t="shared" si="547"/>
        <v>0</v>
      </c>
      <c r="I1249" s="1110">
        <f t="shared" si="566"/>
        <v>34.900000000000006</v>
      </c>
      <c r="J1249" s="1110"/>
      <c r="K1249" s="1110">
        <v>180.9</v>
      </c>
      <c r="L1249" s="1110">
        <v>180.9</v>
      </c>
      <c r="M1249" s="1088">
        <f t="shared" ref="M1249" si="567">+G1249/12*3</f>
        <v>45.225000000000001</v>
      </c>
      <c r="N1249" s="1088">
        <f t="shared" ref="N1249" si="568">+G1249/12*6</f>
        <v>90.45</v>
      </c>
      <c r="O1249" s="1088">
        <f t="shared" ref="O1249" si="569">+G1249/12*9</f>
        <v>135.67500000000001</v>
      </c>
    </row>
    <row r="1250" spans="1:15" s="275" customFormat="1" ht="14.25">
      <c r="A1250" s="1684"/>
      <c r="B1250" s="1704"/>
      <c r="C1250" s="575">
        <v>4251</v>
      </c>
      <c r="D1250" s="281" t="s">
        <v>57</v>
      </c>
      <c r="E1250" s="1120"/>
      <c r="F1250" s="1120"/>
      <c r="G1250" s="1120"/>
      <c r="H1250" s="1120">
        <f t="shared" si="547"/>
        <v>0</v>
      </c>
      <c r="I1250" s="1120">
        <f t="shared" si="566"/>
        <v>0</v>
      </c>
      <c r="J1250" s="1120"/>
      <c r="K1250" s="1120"/>
      <c r="L1250" s="1120"/>
      <c r="M1250" s="1492"/>
      <c r="N1250" s="1492"/>
      <c r="O1250" s="1492"/>
    </row>
    <row r="1251" spans="1:15" s="275" customFormat="1" ht="28.5">
      <c r="A1251" s="1684"/>
      <c r="B1251" s="1704"/>
      <c r="C1251" s="577">
        <v>4252</v>
      </c>
      <c r="D1251" s="521" t="s">
        <v>58</v>
      </c>
      <c r="E1251" s="1417">
        <f>E1253+E1254</f>
        <v>0</v>
      </c>
      <c r="F1251" s="1417">
        <f>F1253+F1254</f>
        <v>0</v>
      </c>
      <c r="G1251" s="1417">
        <f>G1253+G1254</f>
        <v>0</v>
      </c>
      <c r="H1251" s="1417">
        <f t="shared" si="547"/>
        <v>0</v>
      </c>
      <c r="I1251" s="1417">
        <f t="shared" si="566"/>
        <v>0</v>
      </c>
      <c r="J1251" s="1417"/>
      <c r="K1251" s="1417">
        <f>K1253+K1254</f>
        <v>0</v>
      </c>
      <c r="L1251" s="1417">
        <f>L1253+L1254</f>
        <v>0</v>
      </c>
      <c r="M1251" s="1492"/>
      <c r="N1251" s="1492"/>
      <c r="O1251" s="1492"/>
    </row>
    <row r="1252" spans="1:15" s="275" customFormat="1">
      <c r="A1252" s="1684"/>
      <c r="B1252" s="1704"/>
      <c r="C1252" s="575"/>
      <c r="D1252" s="282" t="s">
        <v>72</v>
      </c>
      <c r="E1252" s="1120"/>
      <c r="F1252" s="1120"/>
      <c r="G1252" s="1120"/>
      <c r="H1252" s="1120">
        <f t="shared" si="547"/>
        <v>0</v>
      </c>
      <c r="I1252" s="1120">
        <f t="shared" si="566"/>
        <v>0</v>
      </c>
      <c r="J1252" s="1120"/>
      <c r="K1252" s="1120"/>
      <c r="L1252" s="1120"/>
      <c r="M1252" s="1492"/>
      <c r="N1252" s="1088"/>
      <c r="O1252" s="1492"/>
    </row>
    <row r="1253" spans="1:15" s="277" customFormat="1">
      <c r="A1253" s="1684"/>
      <c r="B1253" s="1704"/>
      <c r="C1253" s="575"/>
      <c r="D1253" s="289" t="s">
        <v>59</v>
      </c>
      <c r="E1253" s="1120"/>
      <c r="F1253" s="1120"/>
      <c r="G1253" s="1120"/>
      <c r="H1253" s="1120">
        <f t="shared" si="547"/>
        <v>0</v>
      </c>
      <c r="I1253" s="1120">
        <f t="shared" si="566"/>
        <v>0</v>
      </c>
      <c r="J1253" s="1120"/>
      <c r="K1253" s="1120"/>
      <c r="L1253" s="1120"/>
      <c r="M1253" s="1088"/>
      <c r="N1253" s="1088"/>
      <c r="O1253" s="1088"/>
    </row>
    <row r="1254" spans="1:15" s="277" customFormat="1">
      <c r="A1254" s="1684"/>
      <c r="B1254" s="1704"/>
      <c r="C1254" s="575"/>
      <c r="D1254" s="289" t="s">
        <v>60</v>
      </c>
      <c r="E1254" s="1120"/>
      <c r="F1254" s="1120"/>
      <c r="G1254" s="1120"/>
      <c r="H1254" s="1120">
        <f t="shared" si="547"/>
        <v>0</v>
      </c>
      <c r="I1254" s="1120">
        <f t="shared" si="566"/>
        <v>0</v>
      </c>
      <c r="J1254" s="1120"/>
      <c r="K1254" s="1120"/>
      <c r="L1254" s="1120"/>
      <c r="M1254" s="1088"/>
      <c r="N1254" s="1088"/>
      <c r="O1254" s="1088"/>
    </row>
    <row r="1255" spans="1:15" s="277" customFormat="1" ht="14.25">
      <c r="A1255" s="1684"/>
      <c r="B1255" s="1704"/>
      <c r="C1255" s="577">
        <v>4261</v>
      </c>
      <c r="D1255" s="521" t="s">
        <v>61</v>
      </c>
      <c r="E1255" s="1417">
        <f>E1257+E1258</f>
        <v>0</v>
      </c>
      <c r="F1255" s="1417">
        <f>F1257+F1258</f>
        <v>0</v>
      </c>
      <c r="G1255" s="1417">
        <f>G1257+G1258</f>
        <v>0</v>
      </c>
      <c r="H1255" s="1417">
        <f t="shared" si="547"/>
        <v>0</v>
      </c>
      <c r="I1255" s="1417">
        <f t="shared" si="566"/>
        <v>0</v>
      </c>
      <c r="J1255" s="1417"/>
      <c r="K1255" s="1417">
        <f>K1257+K1258</f>
        <v>0</v>
      </c>
      <c r="L1255" s="1417">
        <f>L1257+L1258</f>
        <v>0</v>
      </c>
      <c r="M1255" s="1088"/>
      <c r="N1255" s="1088"/>
      <c r="O1255" s="1088"/>
    </row>
    <row r="1256" spans="1:15" s="277" customFormat="1">
      <c r="A1256" s="1684"/>
      <c r="B1256" s="1704"/>
      <c r="C1256" s="575"/>
      <c r="D1256" s="282" t="s">
        <v>72</v>
      </c>
      <c r="E1256" s="1110"/>
      <c r="F1256" s="1110"/>
      <c r="G1256" s="1110"/>
      <c r="H1256" s="1110">
        <f t="shared" si="547"/>
        <v>0</v>
      </c>
      <c r="I1256" s="1110">
        <f t="shared" si="566"/>
        <v>0</v>
      </c>
      <c r="J1256" s="1110"/>
      <c r="K1256" s="1110"/>
      <c r="L1256" s="1110"/>
      <c r="M1256" s="1088"/>
      <c r="N1256" s="1088"/>
      <c r="O1256" s="1088"/>
    </row>
    <row r="1257" spans="1:15" s="277" customFormat="1">
      <c r="A1257" s="1684"/>
      <c r="B1257" s="1704"/>
      <c r="C1257" s="575"/>
      <c r="D1257" s="282" t="s">
        <v>62</v>
      </c>
      <c r="E1257" s="1110"/>
      <c r="F1257" s="1110"/>
      <c r="G1257" s="1110"/>
      <c r="H1257" s="1110">
        <f t="shared" si="547"/>
        <v>0</v>
      </c>
      <c r="I1257" s="1110">
        <f t="shared" si="566"/>
        <v>0</v>
      </c>
      <c r="J1257" s="1110"/>
      <c r="K1257" s="1110"/>
      <c r="L1257" s="1110"/>
      <c r="M1257" s="1088"/>
      <c r="N1257" s="1088"/>
      <c r="O1257" s="1088"/>
    </row>
    <row r="1258" spans="1:15" s="277" customFormat="1">
      <c r="A1258" s="1684"/>
      <c r="B1258" s="1704"/>
      <c r="C1258" s="575"/>
      <c r="D1258" s="282" t="s">
        <v>63</v>
      </c>
      <c r="E1258" s="1110"/>
      <c r="F1258" s="1110"/>
      <c r="G1258" s="1110"/>
      <c r="H1258" s="1110">
        <f t="shared" si="547"/>
        <v>0</v>
      </c>
      <c r="I1258" s="1110">
        <f t="shared" si="566"/>
        <v>0</v>
      </c>
      <c r="J1258" s="1110"/>
      <c r="K1258" s="1110"/>
      <c r="L1258" s="1110"/>
      <c r="M1258" s="1088"/>
      <c r="N1258" s="1088"/>
      <c r="O1258" s="1088"/>
    </row>
    <row r="1259" spans="1:15" s="277" customFormat="1" ht="14.25">
      <c r="A1259" s="1684"/>
      <c r="B1259" s="1704"/>
      <c r="C1259" s="575">
        <v>4262</v>
      </c>
      <c r="D1259" s="283" t="s">
        <v>358</v>
      </c>
      <c r="E1259" s="1110"/>
      <c r="F1259" s="1110"/>
      <c r="G1259" s="1110"/>
      <c r="H1259" s="1110">
        <f t="shared" si="547"/>
        <v>0</v>
      </c>
      <c r="I1259" s="1110">
        <f t="shared" si="566"/>
        <v>0</v>
      </c>
      <c r="J1259" s="1110"/>
      <c r="K1259" s="1110"/>
      <c r="L1259" s="1110"/>
      <c r="M1259" s="1088"/>
      <c r="N1259" s="1088"/>
      <c r="O1259" s="1088"/>
    </row>
    <row r="1260" spans="1:15" s="277" customFormat="1" ht="14.25">
      <c r="A1260" s="1684"/>
      <c r="B1260" s="1704"/>
      <c r="C1260" s="575">
        <v>4264</v>
      </c>
      <c r="D1260" s="283" t="s">
        <v>357</v>
      </c>
      <c r="E1260" s="1110"/>
      <c r="F1260" s="1110"/>
      <c r="G1260" s="1110"/>
      <c r="H1260" s="1110">
        <f t="shared" si="547"/>
        <v>0</v>
      </c>
      <c r="I1260" s="1110">
        <f t="shared" si="566"/>
        <v>0</v>
      </c>
      <c r="J1260" s="1110"/>
      <c r="K1260" s="1110"/>
      <c r="L1260" s="1110"/>
      <c r="M1260" s="1088"/>
      <c r="N1260" s="1088"/>
      <c r="O1260" s="1088"/>
    </row>
    <row r="1261" spans="1:15" s="277" customFormat="1" ht="22.5" customHeight="1">
      <c r="A1261" s="1684"/>
      <c r="B1261" s="1704"/>
      <c r="C1261" s="578">
        <v>4266</v>
      </c>
      <c r="D1261" s="551" t="s">
        <v>448</v>
      </c>
      <c r="E1261" s="1110"/>
      <c r="F1261" s="1110"/>
      <c r="G1261" s="1110"/>
      <c r="H1261" s="1110">
        <f t="shared" si="547"/>
        <v>0</v>
      </c>
      <c r="I1261" s="1110">
        <f t="shared" si="566"/>
        <v>0</v>
      </c>
      <c r="J1261" s="1110"/>
      <c r="K1261" s="1110"/>
      <c r="L1261" s="1110"/>
      <c r="M1261" s="1088"/>
      <c r="N1261" s="1088"/>
      <c r="O1261" s="1088"/>
    </row>
    <row r="1262" spans="1:15" s="277" customFormat="1" ht="14.25">
      <c r="A1262" s="1684"/>
      <c r="B1262" s="1704"/>
      <c r="C1262" s="575">
        <v>4267</v>
      </c>
      <c r="D1262" s="283" t="s">
        <v>359</v>
      </c>
      <c r="E1262" s="1110"/>
      <c r="F1262" s="1110"/>
      <c r="G1262" s="1110"/>
      <c r="H1262" s="1110">
        <f t="shared" si="547"/>
        <v>0</v>
      </c>
      <c r="I1262" s="1110">
        <f t="shared" si="566"/>
        <v>0</v>
      </c>
      <c r="J1262" s="1110"/>
      <c r="K1262" s="1110"/>
      <c r="L1262" s="1110"/>
      <c r="M1262" s="1088"/>
      <c r="N1262" s="1088"/>
      <c r="O1262" s="1088"/>
    </row>
    <row r="1263" spans="1:15" s="277" customFormat="1" ht="14.25">
      <c r="A1263" s="1684"/>
      <c r="B1263" s="1704"/>
      <c r="C1263" s="575">
        <v>4269</v>
      </c>
      <c r="D1263" s="283" t="s">
        <v>64</v>
      </c>
      <c r="E1263" s="1110"/>
      <c r="F1263" s="1110"/>
      <c r="G1263" s="1110"/>
      <c r="H1263" s="1110">
        <f t="shared" si="547"/>
        <v>0</v>
      </c>
      <c r="I1263" s="1110">
        <f t="shared" si="566"/>
        <v>0</v>
      </c>
      <c r="J1263" s="1110"/>
      <c r="K1263" s="1110"/>
      <c r="L1263" s="1110"/>
      <c r="M1263" s="1088"/>
      <c r="N1263" s="1519"/>
      <c r="O1263" s="1088"/>
    </row>
    <row r="1264" spans="1:15" s="277" customFormat="1" ht="28.5">
      <c r="A1264" s="1684"/>
      <c r="B1264" s="1704"/>
      <c r="C1264" s="575">
        <v>4511</v>
      </c>
      <c r="D1264" s="281" t="s">
        <v>65</v>
      </c>
      <c r="E1264" s="1110"/>
      <c r="F1264" s="1110"/>
      <c r="G1264" s="1110"/>
      <c r="H1264" s="1110">
        <f t="shared" si="547"/>
        <v>0</v>
      </c>
      <c r="I1264" s="1110">
        <f t="shared" si="566"/>
        <v>0</v>
      </c>
      <c r="J1264" s="1110"/>
      <c r="K1264" s="1110"/>
      <c r="L1264" s="1110"/>
      <c r="M1264" s="1088"/>
      <c r="N1264" s="1519"/>
      <c r="O1264" s="1088"/>
    </row>
    <row r="1265" spans="1:15" s="279" customFormat="1" ht="16.5">
      <c r="A1265" s="1684"/>
      <c r="B1265" s="1704"/>
      <c r="C1265" s="575">
        <v>4621</v>
      </c>
      <c r="D1265" s="281" t="s">
        <v>66</v>
      </c>
      <c r="E1265" s="1110"/>
      <c r="F1265" s="1110"/>
      <c r="G1265" s="1110"/>
      <c r="H1265" s="1110">
        <f t="shared" si="547"/>
        <v>0</v>
      </c>
      <c r="I1265" s="1110">
        <f t="shared" si="566"/>
        <v>0</v>
      </c>
      <c r="J1265" s="1419"/>
      <c r="K1265" s="1110"/>
      <c r="L1265" s="1110"/>
      <c r="M1265" s="1088"/>
      <c r="N1265" s="1519"/>
      <c r="O1265" s="1519"/>
    </row>
    <row r="1266" spans="1:15" s="279" customFormat="1" ht="16.5">
      <c r="A1266" s="1684"/>
      <c r="B1266" s="1704"/>
      <c r="C1266" s="575">
        <v>4631</v>
      </c>
      <c r="D1266" s="281" t="s">
        <v>403</v>
      </c>
      <c r="E1266" s="1110"/>
      <c r="F1266" s="1110"/>
      <c r="G1266" s="1110"/>
      <c r="H1266" s="1110">
        <f t="shared" si="547"/>
        <v>0</v>
      </c>
      <c r="I1266" s="1110">
        <f t="shared" si="566"/>
        <v>0</v>
      </c>
      <c r="J1266" s="1419"/>
      <c r="K1266" s="1110"/>
      <c r="L1266" s="1110"/>
      <c r="M1266" s="1519"/>
      <c r="N1266" s="1519"/>
      <c r="O1266" s="1519"/>
    </row>
    <row r="1267" spans="1:15" s="279" customFormat="1" ht="21.75" customHeight="1">
      <c r="A1267" s="1684"/>
      <c r="B1267" s="1704"/>
      <c r="C1267" s="575">
        <v>4632</v>
      </c>
      <c r="D1267" s="281" t="s">
        <v>295</v>
      </c>
      <c r="E1267" s="1110"/>
      <c r="F1267" s="1110"/>
      <c r="G1267" s="1110"/>
      <c r="H1267" s="1110">
        <f t="shared" si="547"/>
        <v>0</v>
      </c>
      <c r="I1267" s="1110">
        <f t="shared" si="566"/>
        <v>0</v>
      </c>
      <c r="J1267" s="1110"/>
      <c r="K1267" s="1110"/>
      <c r="L1267" s="1110"/>
      <c r="M1267" s="1519"/>
      <c r="N1267" s="1519"/>
      <c r="O1267" s="1519"/>
    </row>
    <row r="1268" spans="1:15" s="279" customFormat="1" ht="48.75" customHeight="1">
      <c r="A1268" s="1684"/>
      <c r="B1268" s="1704"/>
      <c r="C1268" s="578">
        <v>4638</v>
      </c>
      <c r="D1268" s="551" t="s">
        <v>449</v>
      </c>
      <c r="E1268" s="1110"/>
      <c r="F1268" s="1110"/>
      <c r="G1268" s="1110"/>
      <c r="H1268" s="1110">
        <f t="shared" si="547"/>
        <v>0</v>
      </c>
      <c r="I1268" s="1110">
        <f t="shared" si="566"/>
        <v>0</v>
      </c>
      <c r="J1268" s="1110"/>
      <c r="K1268" s="1110"/>
      <c r="L1268" s="1110"/>
      <c r="M1268" s="1519"/>
      <c r="N1268" s="1519"/>
      <c r="O1268" s="1519"/>
    </row>
    <row r="1269" spans="1:15" s="279" customFormat="1" ht="14.25">
      <c r="A1269" s="1684"/>
      <c r="B1269" s="1704"/>
      <c r="C1269" s="575" t="s">
        <v>409</v>
      </c>
      <c r="D1269" s="281" t="s">
        <v>410</v>
      </c>
      <c r="E1269" s="1110"/>
      <c r="F1269" s="1110"/>
      <c r="G1269" s="1110"/>
      <c r="H1269" s="1110">
        <f t="shared" si="547"/>
        <v>0</v>
      </c>
      <c r="I1269" s="1110">
        <f t="shared" si="566"/>
        <v>0</v>
      </c>
      <c r="J1269" s="1110"/>
      <c r="K1269" s="1110"/>
      <c r="L1269" s="1110"/>
      <c r="M1269" s="1519"/>
      <c r="N1269" s="1519"/>
      <c r="O1269" s="1519"/>
    </row>
    <row r="1270" spans="1:15" s="279" customFormat="1" ht="14.25">
      <c r="A1270" s="1684"/>
      <c r="B1270" s="1704"/>
      <c r="C1270" s="575">
        <v>4729</v>
      </c>
      <c r="D1270" s="283" t="s">
        <v>67</v>
      </c>
      <c r="E1270" s="1110">
        <v>2630.3</v>
      </c>
      <c r="F1270" s="1110">
        <v>4200</v>
      </c>
      <c r="G1270" s="1110">
        <v>5040</v>
      </c>
      <c r="H1270" s="1110">
        <f t="shared" si="547"/>
        <v>840</v>
      </c>
      <c r="I1270" s="1110">
        <f t="shared" si="566"/>
        <v>2409.6999999999998</v>
      </c>
      <c r="J1270" s="1420"/>
      <c r="K1270" s="1110">
        <v>5040</v>
      </c>
      <c r="L1270" s="1110">
        <v>5040</v>
      </c>
      <c r="M1270" s="1088">
        <f t="shared" ref="M1270" si="570">+G1270/12*3</f>
        <v>1260</v>
      </c>
      <c r="N1270" s="1088">
        <f t="shared" ref="N1270" si="571">+G1270/12*6</f>
        <v>2520</v>
      </c>
      <c r="O1270" s="1088">
        <f t="shared" ref="O1270" si="572">+G1270/12*9</f>
        <v>3780</v>
      </c>
    </row>
    <row r="1271" spans="1:15" s="279" customFormat="1" ht="14.25">
      <c r="A1271" s="1684"/>
      <c r="B1271" s="1704"/>
      <c r="C1271" s="575">
        <v>4822</v>
      </c>
      <c r="D1271" s="283" t="s">
        <v>68</v>
      </c>
      <c r="E1271" s="1420"/>
      <c r="F1271" s="1420"/>
      <c r="G1271" s="1110"/>
      <c r="H1271" s="1110">
        <f t="shared" si="547"/>
        <v>0</v>
      </c>
      <c r="I1271" s="1110">
        <f t="shared" si="566"/>
        <v>0</v>
      </c>
      <c r="J1271" s="1420"/>
      <c r="K1271" s="1420"/>
      <c r="L1271" s="1420"/>
      <c r="M1271" s="1519"/>
      <c r="N1271" s="1519"/>
      <c r="O1271" s="1519"/>
    </row>
    <row r="1272" spans="1:15" s="279" customFormat="1" ht="14.25">
      <c r="A1272" s="1684"/>
      <c r="B1272" s="1704"/>
      <c r="C1272" s="577">
        <v>4823</v>
      </c>
      <c r="D1272" s="521" t="s">
        <v>69</v>
      </c>
      <c r="E1272" s="1417">
        <f>E1274+E1275+E1276</f>
        <v>403.3</v>
      </c>
      <c r="F1272" s="1417">
        <f>F1274+F1275+F1276</f>
        <v>992.19999999999993</v>
      </c>
      <c r="G1272" s="1417">
        <f>G1274+G1275+G1276</f>
        <v>992.90800000000002</v>
      </c>
      <c r="H1272" s="1417">
        <f t="shared" si="547"/>
        <v>0.70800000000008367</v>
      </c>
      <c r="I1272" s="1417">
        <f t="shared" si="566"/>
        <v>589.60799999999995</v>
      </c>
      <c r="J1272" s="1417"/>
      <c r="K1272" s="1417">
        <f>K1274+K1275+K1276</f>
        <v>992.90800000000002</v>
      </c>
      <c r="L1272" s="1417">
        <f>L1274+L1275+L1276</f>
        <v>992.90800000000002</v>
      </c>
      <c r="M1272" s="1519"/>
      <c r="N1272" s="1519"/>
      <c r="O1272" s="1519"/>
    </row>
    <row r="1273" spans="1:15" s="279" customFormat="1" ht="14.25">
      <c r="A1273" s="1684"/>
      <c r="B1273" s="1704"/>
      <c r="C1273" s="575"/>
      <c r="D1273" s="282" t="s">
        <v>72</v>
      </c>
      <c r="E1273" s="1420"/>
      <c r="F1273" s="1420"/>
      <c r="G1273" s="1110"/>
      <c r="H1273" s="1110">
        <f t="shared" si="547"/>
        <v>0</v>
      </c>
      <c r="I1273" s="1110">
        <f t="shared" si="566"/>
        <v>0</v>
      </c>
      <c r="J1273" s="1420"/>
      <c r="K1273" s="1420"/>
      <c r="L1273" s="1420"/>
      <c r="M1273" s="1519"/>
      <c r="N1273" s="1088"/>
      <c r="O1273" s="1519"/>
    </row>
    <row r="1274" spans="1:15" s="277" customFormat="1" ht="14.25">
      <c r="A1274" s="1684"/>
      <c r="B1274" s="1704"/>
      <c r="C1274" s="575"/>
      <c r="D1274" s="282" t="s">
        <v>294</v>
      </c>
      <c r="E1274" s="1110">
        <v>18.100000000000001</v>
      </c>
      <c r="F1274" s="1110">
        <v>17.400000000000002</v>
      </c>
      <c r="G1274" s="1110">
        <v>18.099999999999998</v>
      </c>
      <c r="H1274" s="1110">
        <f t="shared" si="547"/>
        <v>0.69999999999999574</v>
      </c>
      <c r="I1274" s="1110">
        <f t="shared" si="566"/>
        <v>0</v>
      </c>
      <c r="J1274" s="1420"/>
      <c r="K1274" s="1110">
        <v>18.099999999999998</v>
      </c>
      <c r="L1274" s="1110">
        <v>18.099999999999998</v>
      </c>
      <c r="M1274" s="1088">
        <f t="shared" ref="M1274:M1275" si="573">+G1274/12*3</f>
        <v>4.5249999999999995</v>
      </c>
      <c r="N1274" s="1088">
        <f t="shared" ref="N1274:N1275" si="574">+G1274/12*6</f>
        <v>9.0499999999999989</v>
      </c>
      <c r="O1274" s="1088">
        <f t="shared" ref="O1274:O1275" si="575">+G1274/12*9</f>
        <v>13.574999999999998</v>
      </c>
    </row>
    <row r="1275" spans="1:15" ht="27.95" customHeight="1">
      <c r="A1275" s="1684"/>
      <c r="B1275" s="1704"/>
      <c r="C1275" s="575"/>
      <c r="D1275" s="282" t="s">
        <v>292</v>
      </c>
      <c r="E1275" s="1110">
        <v>385.2</v>
      </c>
      <c r="F1275" s="1110">
        <v>974.8</v>
      </c>
      <c r="G1275" s="1110">
        <v>974.80799999999999</v>
      </c>
      <c r="H1275" s="1110">
        <f t="shared" si="547"/>
        <v>8.0000000000381988E-3</v>
      </c>
      <c r="I1275" s="1110">
        <f t="shared" si="566"/>
        <v>589.60799999999995</v>
      </c>
      <c r="J1275" s="1420"/>
      <c r="K1275" s="1110">
        <v>974.80799999999999</v>
      </c>
      <c r="L1275" s="1110">
        <v>974.80799999999999</v>
      </c>
      <c r="M1275" s="1088">
        <f t="shared" si="573"/>
        <v>243.702</v>
      </c>
      <c r="N1275" s="1088">
        <f t="shared" si="574"/>
        <v>487.404</v>
      </c>
      <c r="O1275" s="1088">
        <f t="shared" si="575"/>
        <v>731.10599999999999</v>
      </c>
    </row>
    <row r="1276" spans="1:15" ht="14.25">
      <c r="A1276" s="1684"/>
      <c r="B1276" s="1704"/>
      <c r="C1276" s="575"/>
      <c r="D1276" s="282" t="s">
        <v>293</v>
      </c>
      <c r="E1276" s="1420"/>
      <c r="F1276" s="1420"/>
      <c r="G1276" s="1110"/>
      <c r="H1276" s="1110">
        <f t="shared" si="547"/>
        <v>0</v>
      </c>
      <c r="I1276" s="1110">
        <f t="shared" si="566"/>
        <v>0</v>
      </c>
      <c r="J1276" s="1420"/>
      <c r="K1276" s="1420"/>
      <c r="L1276" s="1420"/>
      <c r="N1276" s="1520"/>
    </row>
    <row r="1277" spans="1:15" ht="31.5" customHeight="1">
      <c r="A1277" s="1684"/>
      <c r="B1277" s="1704"/>
      <c r="C1277" s="578" t="s">
        <v>447</v>
      </c>
      <c r="D1277" s="551" t="s">
        <v>472</v>
      </c>
      <c r="E1277" s="1420"/>
      <c r="F1277" s="1420"/>
      <c r="G1277" s="1110"/>
      <c r="H1277" s="1110">
        <f t="shared" si="547"/>
        <v>0</v>
      </c>
      <c r="I1277" s="1110">
        <f t="shared" si="566"/>
        <v>0</v>
      </c>
      <c r="J1277" s="1420"/>
      <c r="K1277" s="1420"/>
      <c r="L1277" s="1420"/>
      <c r="N1277" s="1520"/>
    </row>
    <row r="1278" spans="1:15" s="292" customFormat="1" ht="14.25">
      <c r="A1278" s="1684"/>
      <c r="B1278" s="1704"/>
      <c r="C1278" s="575">
        <v>4861</v>
      </c>
      <c r="D1278" s="283" t="s">
        <v>70</v>
      </c>
      <c r="E1278" s="1420"/>
      <c r="F1278" s="1420"/>
      <c r="G1278" s="1110"/>
      <c r="H1278" s="1110">
        <f t="shared" si="547"/>
        <v>0</v>
      </c>
      <c r="I1278" s="1110">
        <f t="shared" si="566"/>
        <v>0</v>
      </c>
      <c r="J1278" s="1420"/>
      <c r="K1278" s="1420"/>
      <c r="L1278" s="1420"/>
      <c r="M1278" s="1402"/>
      <c r="N1278" s="1398"/>
      <c r="O1278" s="1520"/>
    </row>
    <row r="1279" spans="1:15" ht="14.25">
      <c r="A1279" s="1685"/>
      <c r="B1279" s="1705"/>
      <c r="C1279" s="575">
        <v>4891</v>
      </c>
      <c r="D1279" s="283" t="s">
        <v>71</v>
      </c>
      <c r="E1279" s="1110"/>
      <c r="F1279" s="1110"/>
      <c r="G1279" s="1110"/>
      <c r="H1279" s="1110">
        <f t="shared" si="547"/>
        <v>0</v>
      </c>
      <c r="I1279" s="1110">
        <f t="shared" si="566"/>
        <v>0</v>
      </c>
      <c r="J1279" s="1110"/>
      <c r="K1279" s="1110"/>
      <c r="L1279" s="1110"/>
      <c r="M1279" s="1521"/>
    </row>
    <row r="1280" spans="1:15" s="27" customFormat="1" ht="14.25">
      <c r="A1280" s="1678" t="s">
        <v>463</v>
      </c>
      <c r="B1280" s="1678"/>
      <c r="C1280" s="293"/>
      <c r="D1280" s="36" t="s">
        <v>73</v>
      </c>
      <c r="E1280" s="1421">
        <f>SUM(E1282:E1289)</f>
        <v>0</v>
      </c>
      <c r="F1280" s="1421">
        <f>SUM(F1282:F1289)</f>
        <v>0</v>
      </c>
      <c r="G1280" s="1421">
        <f>SUM(G1282:G1289)</f>
        <v>0</v>
      </c>
      <c r="H1280" s="1421">
        <f t="shared" si="547"/>
        <v>0</v>
      </c>
      <c r="I1280" s="1421">
        <f>+I1286+I1287+I1288+I1289</f>
        <v>0</v>
      </c>
      <c r="J1280" s="1421"/>
      <c r="K1280" s="1421">
        <f>SUM(K1282:K1289)</f>
        <v>0</v>
      </c>
      <c r="L1280" s="1421">
        <f>SUM(L1282:L1289)</f>
        <v>0</v>
      </c>
      <c r="M1280" s="1522"/>
      <c r="N1280" s="1522"/>
      <c r="O1280" s="1522"/>
    </row>
    <row r="1281" spans="1:15" s="20" customFormat="1" ht="23.25" customHeight="1">
      <c r="A1281" s="917" t="s">
        <v>464</v>
      </c>
      <c r="B1281" s="917" t="s">
        <v>465</v>
      </c>
      <c r="C1281" s="294"/>
      <c r="D1281" s="17" t="s">
        <v>72</v>
      </c>
      <c r="E1281" s="1422"/>
      <c r="F1281" s="1422"/>
      <c r="G1281" s="1422"/>
      <c r="H1281" s="1422">
        <f t="shared" si="547"/>
        <v>0</v>
      </c>
      <c r="I1281" s="428">
        <f t="shared" ref="I1281:I1294" si="576">G1281-E1281</f>
        <v>0</v>
      </c>
      <c r="J1281" s="1422"/>
      <c r="K1281" s="1422"/>
      <c r="L1281" s="1422"/>
      <c r="M1281" s="1523"/>
      <c r="N1281" s="1523"/>
      <c r="O1281" s="1523"/>
    </row>
    <row r="1282" spans="1:15" s="20" customFormat="1" ht="14.25">
      <c r="A1282" s="1689">
        <v>1080</v>
      </c>
      <c r="B1282" s="1689">
        <v>11015</v>
      </c>
      <c r="C1282" s="294">
        <v>5111</v>
      </c>
      <c r="D1282" s="18" t="s">
        <v>1300</v>
      </c>
      <c r="E1282" s="1422"/>
      <c r="F1282" s="1422"/>
      <c r="G1282" s="1422"/>
      <c r="H1282" s="428">
        <f t="shared" si="547"/>
        <v>0</v>
      </c>
      <c r="I1282" s="428">
        <f t="shared" si="576"/>
        <v>0</v>
      </c>
      <c r="J1282" s="1422"/>
      <c r="K1282" s="1422"/>
      <c r="L1282" s="1422"/>
      <c r="M1282" s="1523"/>
      <c r="N1282" s="1523"/>
      <c r="O1282" s="1523"/>
    </row>
    <row r="1283" spans="1:15" s="20" customFormat="1" ht="14.25">
      <c r="A1283" s="1690"/>
      <c r="B1283" s="1690"/>
      <c r="C1283" s="294">
        <v>5112</v>
      </c>
      <c r="D1283" s="18" t="s">
        <v>1301</v>
      </c>
      <c r="E1283" s="1422"/>
      <c r="F1283" s="1422"/>
      <c r="G1283" s="1422"/>
      <c r="H1283" s="428">
        <f t="shared" si="547"/>
        <v>0</v>
      </c>
      <c r="I1283" s="428">
        <f t="shared" si="576"/>
        <v>0</v>
      </c>
      <c r="J1283" s="1422"/>
      <c r="K1283" s="1422"/>
      <c r="L1283" s="1422"/>
      <c r="M1283" s="1523"/>
      <c r="N1283" s="1523"/>
      <c r="O1283" s="1523"/>
    </row>
    <row r="1284" spans="1:15" s="20" customFormat="1" ht="13.5" customHeight="1">
      <c r="A1284" s="1690"/>
      <c r="B1284" s="1690"/>
      <c r="C1284" s="294" t="s">
        <v>1302</v>
      </c>
      <c r="D1284" s="18" t="s">
        <v>1277</v>
      </c>
      <c r="E1284" s="1422"/>
      <c r="F1284" s="1422"/>
      <c r="G1284" s="1422"/>
      <c r="H1284" s="428">
        <f t="shared" si="547"/>
        <v>0</v>
      </c>
      <c r="I1284" s="428">
        <f t="shared" si="576"/>
        <v>0</v>
      </c>
      <c r="J1284" s="1422"/>
      <c r="K1284" s="1422"/>
      <c r="L1284" s="1422"/>
      <c r="M1284" s="1523"/>
      <c r="N1284" s="1523"/>
      <c r="O1284" s="1523"/>
    </row>
    <row r="1285" spans="1:15" s="20" customFormat="1" ht="14.25">
      <c r="A1285" s="1690"/>
      <c r="B1285" s="1690"/>
      <c r="C1285" s="294">
        <v>5121</v>
      </c>
      <c r="D1285" s="281" t="s">
        <v>74</v>
      </c>
      <c r="E1285" s="1422"/>
      <c r="F1285" s="1422"/>
      <c r="G1285" s="1422"/>
      <c r="H1285" s="428">
        <f t="shared" si="547"/>
        <v>0</v>
      </c>
      <c r="I1285" s="428">
        <f t="shared" si="576"/>
        <v>0</v>
      </c>
      <c r="J1285" s="1422"/>
      <c r="K1285" s="1422"/>
      <c r="L1285" s="1422"/>
      <c r="M1285" s="1523"/>
      <c r="N1285" s="1523"/>
      <c r="O1285" s="1523"/>
    </row>
    <row r="1286" spans="1:15" s="33" customFormat="1" ht="15.75" customHeight="1">
      <c r="A1286" s="1690"/>
      <c r="B1286" s="1690"/>
      <c r="C1286" s="268">
        <v>5122</v>
      </c>
      <c r="D1286" s="21" t="s">
        <v>75</v>
      </c>
      <c r="E1286" s="1423"/>
      <c r="F1286" s="1423"/>
      <c r="G1286" s="428"/>
      <c r="H1286" s="428">
        <f t="shared" si="547"/>
        <v>0</v>
      </c>
      <c r="I1286" s="428">
        <f t="shared" si="576"/>
        <v>0</v>
      </c>
      <c r="J1286" s="1423"/>
      <c r="K1286" s="428"/>
      <c r="L1286" s="428"/>
      <c r="M1286" s="1524"/>
      <c r="N1286" s="1524"/>
      <c r="O1286" s="1524"/>
    </row>
    <row r="1287" spans="1:15" s="33" customFormat="1" ht="15.75" customHeight="1">
      <c r="A1287" s="1690"/>
      <c r="B1287" s="1690"/>
      <c r="C1287" s="268">
        <v>5129</v>
      </c>
      <c r="D1287" s="21" t="s">
        <v>76</v>
      </c>
      <c r="E1287" s="1423"/>
      <c r="F1287" s="1423"/>
      <c r="G1287" s="428"/>
      <c r="H1287" s="428">
        <f t="shared" si="547"/>
        <v>0</v>
      </c>
      <c r="I1287" s="428">
        <f t="shared" si="576"/>
        <v>0</v>
      </c>
      <c r="J1287" s="1423"/>
      <c r="K1287" s="428"/>
      <c r="L1287" s="428"/>
      <c r="M1287" s="1524"/>
      <c r="N1287" s="1524"/>
      <c r="O1287" s="1524"/>
    </row>
    <row r="1288" spans="1:15" s="33" customFormat="1" ht="14.25">
      <c r="A1288" s="1690"/>
      <c r="B1288" s="1690"/>
      <c r="C1288" s="268">
        <v>5132</v>
      </c>
      <c r="D1288" s="21" t="s">
        <v>77</v>
      </c>
      <c r="E1288" s="1423"/>
      <c r="F1288" s="1423"/>
      <c r="G1288" s="428"/>
      <c r="H1288" s="428">
        <f t="shared" si="547"/>
        <v>0</v>
      </c>
      <c r="I1288" s="428">
        <f t="shared" si="576"/>
        <v>0</v>
      </c>
      <c r="J1288" s="1423"/>
      <c r="K1288" s="428"/>
      <c r="L1288" s="428"/>
      <c r="M1288" s="1524"/>
      <c r="N1288" s="1524"/>
      <c r="O1288" s="1524"/>
    </row>
    <row r="1289" spans="1:15" s="33" customFormat="1" ht="15.75" customHeight="1">
      <c r="A1289" s="1691"/>
      <c r="B1289" s="1691"/>
      <c r="C1289" s="268" t="s">
        <v>1303</v>
      </c>
      <c r="D1289" s="21" t="s">
        <v>1304</v>
      </c>
      <c r="E1289" s="1423"/>
      <c r="F1289" s="1423"/>
      <c r="G1289" s="428"/>
      <c r="H1289" s="428">
        <f t="shared" si="547"/>
        <v>0</v>
      </c>
      <c r="I1289" s="428">
        <f t="shared" si="576"/>
        <v>0</v>
      </c>
      <c r="J1289" s="1423"/>
      <c r="K1289" s="428"/>
      <c r="L1289" s="428"/>
      <c r="M1289" s="1524"/>
      <c r="N1289" s="1524"/>
      <c r="O1289" s="1524"/>
    </row>
    <row r="1290" spans="1:15" s="176" customFormat="1" ht="14.25" customHeight="1">
      <c r="A1290" s="1683" t="s">
        <v>1276</v>
      </c>
      <c r="B1290" s="1703">
        <v>11016</v>
      </c>
      <c r="C1290" s="569"/>
      <c r="D1290" s="281" t="s">
        <v>296</v>
      </c>
      <c r="E1290" s="1424">
        <v>60</v>
      </c>
      <c r="F1290" s="1424">
        <v>60</v>
      </c>
      <c r="G1290" s="1424">
        <v>60</v>
      </c>
      <c r="H1290" s="1424">
        <f>+G1290-F1290</f>
        <v>0</v>
      </c>
      <c r="I1290" s="1424">
        <f t="shared" si="576"/>
        <v>0</v>
      </c>
      <c r="J1290" s="1424"/>
      <c r="K1290" s="1424">
        <v>60</v>
      </c>
      <c r="L1290" s="1424">
        <v>60</v>
      </c>
      <c r="M1290" s="1128"/>
      <c r="N1290" s="1128"/>
      <c r="O1290" s="1128"/>
    </row>
    <row r="1291" spans="1:15" s="176" customFormat="1" ht="13.5" customHeight="1">
      <c r="A1291" s="1684"/>
      <c r="B1291" s="1704"/>
      <c r="C1291" s="570"/>
      <c r="D1291" s="282"/>
      <c r="E1291" s="1425"/>
      <c r="F1291" s="1425"/>
      <c r="G1291" s="1425"/>
      <c r="H1291" s="1425">
        <f>+G1291-F1291</f>
        <v>0</v>
      </c>
      <c r="I1291" s="1425">
        <f t="shared" si="576"/>
        <v>0</v>
      </c>
      <c r="J1291" s="1425"/>
      <c r="K1291" s="1425"/>
      <c r="L1291" s="1425"/>
      <c r="M1291" s="1128"/>
      <c r="N1291" s="1128"/>
      <c r="O1291" s="1128"/>
    </row>
    <row r="1292" spans="1:15" s="176" customFormat="1" ht="14.25" customHeight="1">
      <c r="A1292" s="1684"/>
      <c r="B1292" s="1704"/>
      <c r="C1292" s="570"/>
      <c r="D1292" s="283" t="s">
        <v>32</v>
      </c>
      <c r="E1292" s="1425">
        <v>1</v>
      </c>
      <c r="F1292" s="1425">
        <v>1</v>
      </c>
      <c r="G1292" s="1425">
        <v>1</v>
      </c>
      <c r="H1292" s="1425">
        <f>+G1292-F1292</f>
        <v>0</v>
      </c>
      <c r="I1292" s="1425">
        <f t="shared" si="576"/>
        <v>0</v>
      </c>
      <c r="J1292" s="1425"/>
      <c r="K1292" s="1425">
        <v>1</v>
      </c>
      <c r="L1292" s="1425">
        <v>1</v>
      </c>
      <c r="M1292" s="1128"/>
      <c r="N1292" s="1128"/>
      <c r="O1292" s="1128"/>
    </row>
    <row r="1293" spans="1:15" s="276" customFormat="1" ht="14.25" customHeight="1">
      <c r="A1293" s="1684"/>
      <c r="B1293" s="1704"/>
      <c r="C1293" s="570"/>
      <c r="D1293" s="282"/>
      <c r="E1293" s="1114"/>
      <c r="F1293" s="1114"/>
      <c r="G1293" s="1114"/>
      <c r="H1293" s="1114">
        <f>+G1293-F1293</f>
        <v>0</v>
      </c>
      <c r="I1293" s="1114">
        <f t="shared" si="576"/>
        <v>0</v>
      </c>
      <c r="J1293" s="1114"/>
      <c r="K1293" s="1114"/>
      <c r="L1293" s="1114"/>
      <c r="M1293" s="1518"/>
      <c r="N1293" s="1518"/>
      <c r="O1293" s="1518"/>
    </row>
    <row r="1294" spans="1:15" s="275" customFormat="1" ht="14.25" customHeight="1">
      <c r="A1294" s="1684"/>
      <c r="B1294" s="1704"/>
      <c r="C1294" s="571"/>
      <c r="D1294" s="291" t="s">
        <v>33</v>
      </c>
      <c r="E1294" s="1416">
        <f>+E1296+E1360</f>
        <v>245744.57</v>
      </c>
      <c r="F1294" s="1416">
        <f>+F1296+F1360</f>
        <v>266429.89999999997</v>
      </c>
      <c r="G1294" s="1416">
        <f>+G1296+G1360</f>
        <v>271459.77600000001</v>
      </c>
      <c r="H1294" s="1416">
        <f>+G1294-F1294</f>
        <v>5029.8760000000475</v>
      </c>
      <c r="I1294" s="1416">
        <f t="shared" si="576"/>
        <v>25715.206000000006</v>
      </c>
      <c r="J1294" s="1416"/>
      <c r="K1294" s="1416">
        <f>+K1296+K1360</f>
        <v>273205.17599999998</v>
      </c>
      <c r="L1294" s="1416">
        <f>+L1296+L1360</f>
        <v>274536.07599999994</v>
      </c>
      <c r="M1294" s="1492">
        <f>SUM(M1300:M1355)</f>
        <v>48407.835666666666</v>
      </c>
      <c r="N1294" s="1492">
        <f t="shared" ref="N1294:O1294" si="577">SUM(N1300:N1355)</f>
        <v>116272.77966666665</v>
      </c>
      <c r="O1294" s="1492">
        <f t="shared" si="577"/>
        <v>184137.72366666669</v>
      </c>
    </row>
    <row r="1295" spans="1:15" s="275" customFormat="1" ht="14.25" customHeight="1">
      <c r="A1295" s="1684"/>
      <c r="B1295" s="1704"/>
      <c r="C1295" s="572"/>
      <c r="D1295" s="17" t="s">
        <v>412</v>
      </c>
      <c r="E1295" s="1114"/>
      <c r="F1295" s="1114"/>
      <c r="G1295" s="1114"/>
      <c r="H1295" s="1416"/>
      <c r="I1295" s="1416"/>
      <c r="J1295" s="1114"/>
      <c r="K1295" s="1114"/>
      <c r="L1295" s="1114"/>
      <c r="M1295" s="1492"/>
      <c r="N1295" s="1492"/>
      <c r="O1295" s="1492"/>
    </row>
    <row r="1296" spans="1:15" s="275" customFormat="1" ht="14.25" customHeight="1">
      <c r="A1296" s="1684"/>
      <c r="B1296" s="1704"/>
      <c r="C1296" s="573"/>
      <c r="D1296" s="284" t="s">
        <v>36</v>
      </c>
      <c r="E1296" s="1416">
        <f>E1298+SUM(E1304:E1359)-E1304-E1309-E1317-E1331-E1335-E1352</f>
        <v>245744.57</v>
      </c>
      <c r="F1296" s="1416">
        <f>F1298+SUM(F1304:F1359)-F1304-F1309-F1317-F1331-F1335-F1352</f>
        <v>266429.89999999997</v>
      </c>
      <c r="G1296" s="1416">
        <f>G1298+SUM(G1304:G1359)-G1304-G1309-G1317-G1331-G1335-G1352</f>
        <v>271459.77600000001</v>
      </c>
      <c r="H1296" s="1416">
        <f>+G1296-F1296</f>
        <v>5029.8760000000475</v>
      </c>
      <c r="I1296" s="1416">
        <f t="shared" ref="I1296:I1327" si="578">G1296-E1296</f>
        <v>25715.206000000006</v>
      </c>
      <c r="J1296" s="1416"/>
      <c r="K1296" s="1416">
        <f>K1298+SUM(K1304:K1359)-K1304-K1309-K1317-K1331-K1335-K1352</f>
        <v>273205.17599999998</v>
      </c>
      <c r="L1296" s="1416">
        <f>L1298+SUM(L1304:L1359)-L1304-L1309-L1317-L1331-L1335-L1352</f>
        <v>274536.07599999994</v>
      </c>
      <c r="M1296" s="1492"/>
      <c r="N1296" s="1492"/>
      <c r="O1296" s="1492"/>
    </row>
    <row r="1297" spans="1:15" s="275" customFormat="1" ht="13.5" customHeight="1">
      <c r="A1297" s="1684"/>
      <c r="B1297" s="1704"/>
      <c r="C1297" s="569"/>
      <c r="D1297" s="282" t="s">
        <v>72</v>
      </c>
      <c r="E1297" s="1120"/>
      <c r="F1297" s="1120"/>
      <c r="G1297" s="1114"/>
      <c r="H1297" s="1114">
        <f t="shared" ref="H1297:H1369" si="579">+G1297-F1297</f>
        <v>0</v>
      </c>
      <c r="I1297" s="1120">
        <f t="shared" si="578"/>
        <v>0</v>
      </c>
      <c r="J1297" s="1120"/>
      <c r="K1297" s="1120"/>
      <c r="L1297" s="1120"/>
      <c r="M1297" s="1492"/>
      <c r="N1297" s="1492"/>
      <c r="O1297" s="1492"/>
    </row>
    <row r="1298" spans="1:15" s="275" customFormat="1" ht="14.25" customHeight="1">
      <c r="A1298" s="1684"/>
      <c r="B1298" s="1704"/>
      <c r="C1298" s="574"/>
      <c r="D1298" s="521" t="s">
        <v>499</v>
      </c>
      <c r="E1298" s="1417">
        <f>SUM(E1300:E1302)</f>
        <v>221377.87</v>
      </c>
      <c r="F1298" s="1417">
        <f>SUM(F1300:F1302)</f>
        <v>232698.9</v>
      </c>
      <c r="G1298" s="1417">
        <f>SUM(G1300:G1302)</f>
        <v>233485.30000000002</v>
      </c>
      <c r="H1298" s="1417">
        <f t="shared" si="579"/>
        <v>786.40000000002328</v>
      </c>
      <c r="I1298" s="1417">
        <f t="shared" si="578"/>
        <v>12107.430000000022</v>
      </c>
      <c r="J1298" s="1417"/>
      <c r="K1298" s="1417">
        <f>SUM(K1300:K1302)</f>
        <v>235230.7</v>
      </c>
      <c r="L1298" s="1417">
        <f>SUM(L1300:L1302)</f>
        <v>236561.59999999998</v>
      </c>
      <c r="M1298" s="1492">
        <f>+G1298/G1290/12</f>
        <v>324.28513888888892</v>
      </c>
      <c r="N1298" s="1492"/>
      <c r="O1298" s="1492"/>
    </row>
    <row r="1299" spans="1:15" s="275" customFormat="1">
      <c r="A1299" s="1684"/>
      <c r="B1299" s="1704"/>
      <c r="C1299" s="569"/>
      <c r="D1299" s="282" t="s">
        <v>72</v>
      </c>
      <c r="E1299" s="1120"/>
      <c r="F1299" s="1120"/>
      <c r="G1299" s="1114"/>
      <c r="H1299" s="1114">
        <f t="shared" si="579"/>
        <v>0</v>
      </c>
      <c r="I1299" s="1120">
        <f t="shared" si="578"/>
        <v>0</v>
      </c>
      <c r="J1299" s="1120"/>
      <c r="K1299" s="1120"/>
      <c r="L1299" s="1120"/>
      <c r="M1299" s="1492"/>
      <c r="N1299" s="1492"/>
      <c r="O1299" s="1492"/>
    </row>
    <row r="1300" spans="1:15" s="275" customFormat="1" ht="14.25">
      <c r="A1300" s="1684"/>
      <c r="B1300" s="1704"/>
      <c r="C1300" s="575" t="s">
        <v>288</v>
      </c>
      <c r="D1300" s="285" t="s">
        <v>37</v>
      </c>
      <c r="E1300" s="1120">
        <v>172278.37</v>
      </c>
      <c r="F1300" s="1120">
        <v>181041.4</v>
      </c>
      <c r="G1300" s="1120">
        <v>181599.6</v>
      </c>
      <c r="H1300" s="1120">
        <f t="shared" si="579"/>
        <v>558.20000000001164</v>
      </c>
      <c r="I1300" s="1120">
        <f t="shared" si="578"/>
        <v>9321.2300000000105</v>
      </c>
      <c r="J1300" s="1120"/>
      <c r="K1300" s="1120">
        <v>182957.2</v>
      </c>
      <c r="L1300" s="1120">
        <v>183992.4</v>
      </c>
      <c r="M1300" s="1492">
        <f t="shared" ref="M1300:M1302" si="580">+G1300/12*2</f>
        <v>30266.600000000002</v>
      </c>
      <c r="N1300" s="1492">
        <f t="shared" ref="N1300:N1302" si="581">+G1300/12*5</f>
        <v>75666.5</v>
      </c>
      <c r="O1300" s="1492">
        <f t="shared" ref="O1300:O1302" si="582">+G1300/12*8</f>
        <v>121066.40000000001</v>
      </c>
    </row>
    <row r="1301" spans="1:15" s="277" customFormat="1" ht="28.5">
      <c r="A1301" s="1684"/>
      <c r="B1301" s="1704"/>
      <c r="C1301" s="575" t="s">
        <v>289</v>
      </c>
      <c r="D1301" s="286" t="s">
        <v>38</v>
      </c>
      <c r="E1301" s="1120">
        <v>43151.99</v>
      </c>
      <c r="F1301" s="1120">
        <v>46581</v>
      </c>
      <c r="G1301" s="1120">
        <v>46772.6</v>
      </c>
      <c r="H1301" s="1120">
        <f t="shared" si="579"/>
        <v>191.59999999999854</v>
      </c>
      <c r="I1301" s="1120">
        <f t="shared" si="578"/>
        <v>3620.6100000000006</v>
      </c>
      <c r="J1301" s="1120"/>
      <c r="K1301" s="1120">
        <v>47090.9</v>
      </c>
      <c r="L1301" s="1120">
        <v>47322.400000000001</v>
      </c>
      <c r="M1301" s="1492">
        <f t="shared" si="580"/>
        <v>7795.4333333333334</v>
      </c>
      <c r="N1301" s="1492">
        <f t="shared" si="581"/>
        <v>19488.583333333332</v>
      </c>
      <c r="O1301" s="1492">
        <f t="shared" si="582"/>
        <v>31181.733333333334</v>
      </c>
    </row>
    <row r="1302" spans="1:15" s="277" customFormat="1" ht="28.5">
      <c r="A1302" s="1684"/>
      <c r="B1302" s="1704"/>
      <c r="C1302" s="575" t="s">
        <v>290</v>
      </c>
      <c r="D1302" s="286" t="s">
        <v>39</v>
      </c>
      <c r="E1302" s="1120">
        <v>5947.51</v>
      </c>
      <c r="F1302" s="1120">
        <v>5076.5</v>
      </c>
      <c r="G1302" s="1120">
        <v>5113.1000000000004</v>
      </c>
      <c r="H1302" s="1120">
        <f t="shared" si="579"/>
        <v>36.600000000000364</v>
      </c>
      <c r="I1302" s="1120">
        <f t="shared" si="578"/>
        <v>-834.40999999999985</v>
      </c>
      <c r="J1302" s="1120"/>
      <c r="K1302" s="1120">
        <v>5182.6000000000004</v>
      </c>
      <c r="L1302" s="1120">
        <v>5246.8</v>
      </c>
      <c r="M1302" s="1492">
        <f t="shared" si="580"/>
        <v>852.18333333333339</v>
      </c>
      <c r="N1302" s="1492">
        <f t="shared" si="581"/>
        <v>2130.4583333333335</v>
      </c>
      <c r="O1302" s="1492">
        <f t="shared" si="582"/>
        <v>3408.7333333333336</v>
      </c>
    </row>
    <row r="1303" spans="1:15" s="277" customFormat="1" ht="14.25">
      <c r="A1303" s="1684"/>
      <c r="B1303" s="1704"/>
      <c r="C1303" s="576"/>
      <c r="D1303" s="522"/>
      <c r="E1303" s="1141"/>
      <c r="F1303" s="1141"/>
      <c r="G1303" s="1141"/>
      <c r="H1303" s="1141">
        <f t="shared" si="579"/>
        <v>0</v>
      </c>
      <c r="I1303" s="1141">
        <f t="shared" si="578"/>
        <v>0</v>
      </c>
      <c r="J1303" s="1141"/>
      <c r="K1303" s="1141"/>
      <c r="L1303" s="1141"/>
      <c r="M1303" s="1088"/>
      <c r="N1303" s="1088"/>
      <c r="O1303" s="1088"/>
    </row>
    <row r="1304" spans="1:15" s="277" customFormat="1" ht="14.25">
      <c r="A1304" s="1684"/>
      <c r="B1304" s="1704"/>
      <c r="C1304" s="577">
        <v>4212</v>
      </c>
      <c r="D1304" s="521" t="s">
        <v>40</v>
      </c>
      <c r="E1304" s="1417">
        <f>E1306+E1307+E1308</f>
        <v>8743.7000000000007</v>
      </c>
      <c r="F1304" s="1417">
        <f>F1306+F1307+F1308</f>
        <v>14146.2</v>
      </c>
      <c r="G1304" s="1417">
        <f>G1306+G1307+G1308</f>
        <v>15111</v>
      </c>
      <c r="H1304" s="1417">
        <f t="shared" si="579"/>
        <v>964.79999999999927</v>
      </c>
      <c r="I1304" s="1417">
        <f t="shared" si="578"/>
        <v>6367.2999999999993</v>
      </c>
      <c r="J1304" s="1417"/>
      <c r="K1304" s="1417">
        <f>K1306+K1307+K1308</f>
        <v>15111</v>
      </c>
      <c r="L1304" s="1417">
        <f>L1306+L1307+L1308</f>
        <v>15111</v>
      </c>
      <c r="M1304" s="1088"/>
      <c r="N1304" s="1088"/>
      <c r="O1304" s="1088"/>
    </row>
    <row r="1305" spans="1:15" s="277" customFormat="1">
      <c r="A1305" s="1684"/>
      <c r="B1305" s="1704"/>
      <c r="C1305" s="575"/>
      <c r="D1305" s="282" t="s">
        <v>72</v>
      </c>
      <c r="E1305" s="1110"/>
      <c r="F1305" s="1110"/>
      <c r="G1305" s="1110"/>
      <c r="H1305" s="1110">
        <f t="shared" si="579"/>
        <v>0</v>
      </c>
      <c r="I1305" s="1110">
        <f t="shared" si="578"/>
        <v>0</v>
      </c>
      <c r="J1305" s="1110"/>
      <c r="K1305" s="1110"/>
      <c r="L1305" s="1110"/>
      <c r="M1305" s="1088"/>
      <c r="N1305" s="1088"/>
      <c r="O1305" s="1088"/>
    </row>
    <row r="1306" spans="1:15" s="277" customFormat="1">
      <c r="A1306" s="1684"/>
      <c r="B1306" s="1704"/>
      <c r="C1306" s="575"/>
      <c r="D1306" s="282" t="s">
        <v>40</v>
      </c>
      <c r="E1306" s="1110">
        <v>3874.2</v>
      </c>
      <c r="F1306" s="1110">
        <v>4857.5</v>
      </c>
      <c r="G1306" s="1110">
        <v>5822.3</v>
      </c>
      <c r="H1306" s="1110">
        <f t="shared" si="579"/>
        <v>964.80000000000018</v>
      </c>
      <c r="I1306" s="1110">
        <f t="shared" si="578"/>
        <v>1948.1000000000004</v>
      </c>
      <c r="J1306" s="1110"/>
      <c r="K1306" s="1110">
        <v>5822.3</v>
      </c>
      <c r="L1306" s="1110">
        <v>5822.3</v>
      </c>
      <c r="M1306" s="1088">
        <f t="shared" ref="M1306" si="583">+G1306/12*3</f>
        <v>1455.575</v>
      </c>
      <c r="N1306" s="1088">
        <f t="shared" ref="N1306" si="584">+G1306/12*6</f>
        <v>2911.15</v>
      </c>
      <c r="O1306" s="1088">
        <f t="shared" ref="O1306" si="585">+G1306/12*9</f>
        <v>4366.7250000000004</v>
      </c>
    </row>
    <row r="1307" spans="1:15" s="277" customFormat="1">
      <c r="A1307" s="1684"/>
      <c r="B1307" s="1704"/>
      <c r="C1307" s="575"/>
      <c r="D1307" s="282" t="s">
        <v>297</v>
      </c>
      <c r="E1307" s="1110"/>
      <c r="F1307" s="1110"/>
      <c r="G1307" s="1110"/>
      <c r="H1307" s="1110">
        <f t="shared" si="579"/>
        <v>0</v>
      </c>
      <c r="I1307" s="1110">
        <f t="shared" si="578"/>
        <v>0</v>
      </c>
      <c r="J1307" s="1110"/>
      <c r="K1307" s="1110"/>
      <c r="L1307" s="1110"/>
      <c r="M1307" s="1088"/>
      <c r="N1307" s="1088"/>
      <c r="O1307" s="1088"/>
    </row>
    <row r="1308" spans="1:15" s="277" customFormat="1">
      <c r="A1308" s="1684"/>
      <c r="B1308" s="1704"/>
      <c r="C1308" s="575"/>
      <c r="D1308" s="282" t="s">
        <v>414</v>
      </c>
      <c r="E1308" s="1110">
        <v>4869.5</v>
      </c>
      <c r="F1308" s="1110">
        <v>9288.7000000000007</v>
      </c>
      <c r="G1308" s="1110">
        <v>9288.7000000000007</v>
      </c>
      <c r="H1308" s="1110">
        <f t="shared" si="579"/>
        <v>0</v>
      </c>
      <c r="I1308" s="1110">
        <f t="shared" si="578"/>
        <v>4419.2000000000007</v>
      </c>
      <c r="J1308" s="1110"/>
      <c r="K1308" s="1110">
        <v>9288.7000000000007</v>
      </c>
      <c r="L1308" s="1110">
        <v>9288.7000000000007</v>
      </c>
      <c r="M1308" s="1088">
        <f t="shared" ref="M1308" si="586">+G1308/12*3</f>
        <v>2322.1750000000002</v>
      </c>
      <c r="N1308" s="1088">
        <f t="shared" ref="N1308" si="587">+G1308/12*6</f>
        <v>4644.3500000000004</v>
      </c>
      <c r="O1308" s="1088">
        <f t="shared" ref="O1308" si="588">+G1308/12*9</f>
        <v>6966.5250000000005</v>
      </c>
    </row>
    <row r="1309" spans="1:15" s="277" customFormat="1" ht="14.25">
      <c r="A1309" s="1684"/>
      <c r="B1309" s="1704"/>
      <c r="C1309" s="577">
        <v>4213</v>
      </c>
      <c r="D1309" s="521" t="s">
        <v>41</v>
      </c>
      <c r="E1309" s="1417">
        <f>E1311+E1312</f>
        <v>792.3</v>
      </c>
      <c r="F1309" s="1417">
        <f>F1311+F1312</f>
        <v>954.19999999999993</v>
      </c>
      <c r="G1309" s="1417">
        <f>G1311+G1312</f>
        <v>1159</v>
      </c>
      <c r="H1309" s="1417">
        <f t="shared" si="579"/>
        <v>204.80000000000007</v>
      </c>
      <c r="I1309" s="1417">
        <f t="shared" si="578"/>
        <v>366.70000000000005</v>
      </c>
      <c r="J1309" s="1417"/>
      <c r="K1309" s="1417">
        <f>K1311+K1312</f>
        <v>1159</v>
      </c>
      <c r="L1309" s="1417">
        <f>L1311+L1312</f>
        <v>1159</v>
      </c>
      <c r="M1309" s="1088"/>
      <c r="N1309" s="1088"/>
      <c r="O1309" s="1088"/>
    </row>
    <row r="1310" spans="1:15" s="277" customFormat="1">
      <c r="A1310" s="1684"/>
      <c r="B1310" s="1704"/>
      <c r="C1310" s="575"/>
      <c r="D1310" s="282" t="s">
        <v>72</v>
      </c>
      <c r="E1310" s="1110"/>
      <c r="F1310" s="1110"/>
      <c r="G1310" s="1110"/>
      <c r="H1310" s="1110">
        <f t="shared" si="579"/>
        <v>0</v>
      </c>
      <c r="I1310" s="1110">
        <f t="shared" si="578"/>
        <v>0</v>
      </c>
      <c r="J1310" s="1110"/>
      <c r="K1310" s="1110"/>
      <c r="L1310" s="1110"/>
      <c r="M1310" s="1088"/>
      <c r="N1310" s="1088"/>
      <c r="O1310" s="1088"/>
    </row>
    <row r="1311" spans="1:15" s="277" customFormat="1">
      <c r="A1311" s="1684"/>
      <c r="B1311" s="1704"/>
      <c r="C1311" s="575"/>
      <c r="D1311" s="288" t="s">
        <v>42</v>
      </c>
      <c r="E1311" s="1110">
        <v>792.3</v>
      </c>
      <c r="F1311" s="1110">
        <v>813.8</v>
      </c>
      <c r="G1311" s="1110">
        <v>1159</v>
      </c>
      <c r="H1311" s="1110">
        <f t="shared" si="579"/>
        <v>345.20000000000005</v>
      </c>
      <c r="I1311" s="1110">
        <f t="shared" si="578"/>
        <v>366.70000000000005</v>
      </c>
      <c r="J1311" s="1110"/>
      <c r="K1311" s="1110">
        <v>1159</v>
      </c>
      <c r="L1311" s="1110">
        <v>1159</v>
      </c>
      <c r="M1311" s="1088">
        <f t="shared" ref="M1311:M1313" si="589">+G1311/12*3</f>
        <v>289.75</v>
      </c>
      <c r="N1311" s="1088">
        <f t="shared" ref="N1311:N1313" si="590">+G1311/12*6</f>
        <v>579.5</v>
      </c>
      <c r="O1311" s="1088">
        <f t="shared" ref="O1311:O1313" si="591">+G1311/12*9</f>
        <v>869.25</v>
      </c>
    </row>
    <row r="1312" spans="1:15" s="277" customFormat="1">
      <c r="A1312" s="1684"/>
      <c r="B1312" s="1704"/>
      <c r="C1312" s="575"/>
      <c r="D1312" s="288" t="s">
        <v>291</v>
      </c>
      <c r="E1312" s="1110"/>
      <c r="F1312" s="1110">
        <v>140.4</v>
      </c>
      <c r="G1312" s="1110"/>
      <c r="H1312" s="1110">
        <f t="shared" si="579"/>
        <v>-140.4</v>
      </c>
      <c r="I1312" s="1110">
        <f t="shared" si="578"/>
        <v>0</v>
      </c>
      <c r="J1312" s="1110"/>
      <c r="K1312" s="1110"/>
      <c r="L1312" s="1110"/>
      <c r="M1312" s="1088">
        <f t="shared" si="589"/>
        <v>0</v>
      </c>
      <c r="N1312" s="1088">
        <f t="shared" si="590"/>
        <v>0</v>
      </c>
      <c r="O1312" s="1088">
        <f t="shared" si="591"/>
        <v>0</v>
      </c>
    </row>
    <row r="1313" spans="1:15" s="277" customFormat="1" ht="14.25">
      <c r="A1313" s="1684"/>
      <c r="B1313" s="1704"/>
      <c r="C1313" s="575">
        <v>4214</v>
      </c>
      <c r="D1313" s="287" t="s">
        <v>43</v>
      </c>
      <c r="E1313" s="1110">
        <v>12618.3</v>
      </c>
      <c r="F1313" s="1110">
        <v>12769.3</v>
      </c>
      <c r="G1313" s="1110">
        <v>15843.2</v>
      </c>
      <c r="H1313" s="1110">
        <f t="shared" si="579"/>
        <v>3073.9000000000015</v>
      </c>
      <c r="I1313" s="1110">
        <f t="shared" si="578"/>
        <v>3224.9000000000015</v>
      </c>
      <c r="J1313" s="1110"/>
      <c r="K1313" s="1110">
        <v>15843.2</v>
      </c>
      <c r="L1313" s="1110">
        <v>15843.2</v>
      </c>
      <c r="M1313" s="1088">
        <f t="shared" si="589"/>
        <v>3960.8</v>
      </c>
      <c r="N1313" s="1088">
        <f t="shared" si="590"/>
        <v>7921.6</v>
      </c>
      <c r="O1313" s="1088">
        <f t="shared" si="591"/>
        <v>11882.4</v>
      </c>
    </row>
    <row r="1314" spans="1:15" s="275" customFormat="1" ht="23.25" customHeight="1">
      <c r="A1314" s="1684"/>
      <c r="B1314" s="1704"/>
      <c r="C1314" s="575">
        <v>4215</v>
      </c>
      <c r="D1314" s="287" t="s">
        <v>44</v>
      </c>
      <c r="E1314" s="1110"/>
      <c r="F1314" s="1110"/>
      <c r="G1314" s="1110"/>
      <c r="H1314" s="1110">
        <f t="shared" si="579"/>
        <v>0</v>
      </c>
      <c r="I1314" s="1110">
        <f t="shared" si="578"/>
        <v>0</v>
      </c>
      <c r="J1314" s="1110"/>
      <c r="K1314" s="1110"/>
      <c r="L1314" s="1110"/>
      <c r="M1314" s="1492"/>
      <c r="N1314" s="1128"/>
      <c r="O1314" s="1492"/>
    </row>
    <row r="1315" spans="1:15" s="176" customFormat="1" ht="14.25">
      <c r="A1315" s="1684"/>
      <c r="B1315" s="1704"/>
      <c r="C1315" s="575">
        <v>4216</v>
      </c>
      <c r="D1315" s="287" t="s">
        <v>45</v>
      </c>
      <c r="E1315" s="1110"/>
      <c r="F1315" s="1110"/>
      <c r="G1315" s="1110"/>
      <c r="H1315" s="1110">
        <f t="shared" si="579"/>
        <v>0</v>
      </c>
      <c r="I1315" s="1110">
        <f t="shared" si="578"/>
        <v>0</v>
      </c>
      <c r="J1315" s="1110"/>
      <c r="K1315" s="1110"/>
      <c r="L1315" s="1110"/>
      <c r="M1315" s="1128"/>
      <c r="N1315" s="1128"/>
      <c r="O1315" s="1128"/>
    </row>
    <row r="1316" spans="1:15" s="176" customFormat="1" ht="14.25">
      <c r="A1316" s="1684"/>
      <c r="B1316" s="1704"/>
      <c r="C1316" s="575">
        <v>4217</v>
      </c>
      <c r="D1316" s="287" t="s">
        <v>46</v>
      </c>
      <c r="E1316" s="1110"/>
      <c r="F1316" s="1110"/>
      <c r="G1316" s="1110"/>
      <c r="H1316" s="1110">
        <f t="shared" si="579"/>
        <v>0</v>
      </c>
      <c r="I1316" s="1110">
        <f t="shared" si="578"/>
        <v>0</v>
      </c>
      <c r="J1316" s="1110"/>
      <c r="K1316" s="1110"/>
      <c r="L1316" s="1110"/>
      <c r="M1316" s="1128"/>
      <c r="N1316" s="1128"/>
      <c r="O1316" s="1128"/>
    </row>
    <row r="1317" spans="1:15" s="176" customFormat="1" ht="14.25">
      <c r="A1317" s="1684"/>
      <c r="B1317" s="1704"/>
      <c r="C1317" s="577"/>
      <c r="D1317" s="521" t="s">
        <v>440</v>
      </c>
      <c r="E1317" s="1417">
        <f>E1319+E1320</f>
        <v>288</v>
      </c>
      <c r="F1317" s="1417">
        <f>F1319+F1320</f>
        <v>612</v>
      </c>
      <c r="G1317" s="1417">
        <f>G1319+G1320</f>
        <v>612</v>
      </c>
      <c r="H1317" s="1417">
        <f t="shared" si="579"/>
        <v>0</v>
      </c>
      <c r="I1317" s="1417">
        <f t="shared" si="578"/>
        <v>324</v>
      </c>
      <c r="J1317" s="1417"/>
      <c r="K1317" s="1417">
        <f>K1319+K1320</f>
        <v>612</v>
      </c>
      <c r="L1317" s="1417">
        <f>L1319+L1320</f>
        <v>612</v>
      </c>
      <c r="M1317" s="1128"/>
      <c r="N1317" s="1128"/>
      <c r="O1317" s="1128"/>
    </row>
    <row r="1318" spans="1:15" s="176" customFormat="1">
      <c r="A1318" s="1684"/>
      <c r="B1318" s="1704"/>
      <c r="C1318" s="575"/>
      <c r="D1318" s="282" t="s">
        <v>72</v>
      </c>
      <c r="E1318" s="1114"/>
      <c r="F1318" s="1114"/>
      <c r="G1318" s="1114"/>
      <c r="H1318" s="1114">
        <f t="shared" si="579"/>
        <v>0</v>
      </c>
      <c r="I1318" s="1114">
        <f t="shared" si="578"/>
        <v>0</v>
      </c>
      <c r="J1318" s="1114"/>
      <c r="K1318" s="1114"/>
      <c r="L1318" s="1114"/>
      <c r="M1318" s="1128"/>
      <c r="N1318" s="1128"/>
      <c r="O1318" s="1128"/>
    </row>
    <row r="1319" spans="1:15" s="176" customFormat="1">
      <c r="A1319" s="1684"/>
      <c r="B1319" s="1704"/>
      <c r="C1319" s="575">
        <v>4221</v>
      </c>
      <c r="D1319" s="282" t="s">
        <v>47</v>
      </c>
      <c r="E1319" s="1114">
        <v>288</v>
      </c>
      <c r="F1319" s="1114">
        <v>612</v>
      </c>
      <c r="G1319" s="1114">
        <v>612</v>
      </c>
      <c r="H1319" s="1114">
        <f t="shared" si="579"/>
        <v>0</v>
      </c>
      <c r="I1319" s="1114">
        <f t="shared" si="578"/>
        <v>324</v>
      </c>
      <c r="J1319" s="1114"/>
      <c r="K1319" s="1114">
        <v>612</v>
      </c>
      <c r="L1319" s="1114">
        <v>612</v>
      </c>
      <c r="M1319" s="1088">
        <f t="shared" ref="M1319" si="592">+G1319/12*3</f>
        <v>153</v>
      </c>
      <c r="N1319" s="1088">
        <f t="shared" ref="N1319" si="593">+G1319/12*6</f>
        <v>306</v>
      </c>
      <c r="O1319" s="1088">
        <f t="shared" ref="O1319" si="594">+G1319/12*9</f>
        <v>459</v>
      </c>
    </row>
    <row r="1320" spans="1:15" s="176" customFormat="1">
      <c r="A1320" s="1684"/>
      <c r="B1320" s="1704"/>
      <c r="C1320" s="575">
        <v>4222</v>
      </c>
      <c r="D1320" s="282" t="s">
        <v>48</v>
      </c>
      <c r="E1320" s="1114"/>
      <c r="F1320" s="1114"/>
      <c r="G1320" s="1114"/>
      <c r="H1320" s="1114">
        <f t="shared" si="579"/>
        <v>0</v>
      </c>
      <c r="I1320" s="1114">
        <f t="shared" si="578"/>
        <v>0</v>
      </c>
      <c r="J1320" s="1114"/>
      <c r="K1320" s="1114"/>
      <c r="L1320" s="1114"/>
      <c r="M1320" s="1128"/>
      <c r="N1320" s="1088"/>
      <c r="O1320" s="1128"/>
    </row>
    <row r="1321" spans="1:15" s="277" customFormat="1" ht="14.25">
      <c r="A1321" s="1684"/>
      <c r="B1321" s="1704"/>
      <c r="C1321" s="575">
        <v>4231</v>
      </c>
      <c r="D1321" s="283" t="s">
        <v>49</v>
      </c>
      <c r="E1321" s="1114">
        <v>1008.9</v>
      </c>
      <c r="F1321" s="1114">
        <v>1465.3</v>
      </c>
      <c r="G1321" s="1114">
        <v>1465.3</v>
      </c>
      <c r="H1321" s="1114">
        <f t="shared" si="579"/>
        <v>0</v>
      </c>
      <c r="I1321" s="1114">
        <f t="shared" si="578"/>
        <v>456.4</v>
      </c>
      <c r="J1321" s="1114"/>
      <c r="K1321" s="1114">
        <v>1465.3</v>
      </c>
      <c r="L1321" s="1114">
        <v>1465.3</v>
      </c>
      <c r="M1321" s="1088">
        <f t="shared" ref="M1321" si="595">+G1321/12*3</f>
        <v>366.32499999999999</v>
      </c>
      <c r="N1321" s="1088">
        <f t="shared" ref="N1321" si="596">+G1321/12*6</f>
        <v>732.65</v>
      </c>
      <c r="O1321" s="1088">
        <f t="shared" ref="O1321" si="597">+G1321/12*9</f>
        <v>1098.9749999999999</v>
      </c>
    </row>
    <row r="1322" spans="1:15" s="277" customFormat="1" ht="16.5">
      <c r="A1322" s="1684"/>
      <c r="B1322" s="1704"/>
      <c r="C1322" s="575">
        <v>4232</v>
      </c>
      <c r="D1322" s="283" t="s">
        <v>50</v>
      </c>
      <c r="E1322" s="1114"/>
      <c r="F1322" s="1114"/>
      <c r="G1322" s="1114"/>
      <c r="H1322" s="1114">
        <f t="shared" si="579"/>
        <v>0</v>
      </c>
      <c r="I1322" s="1114">
        <f t="shared" si="578"/>
        <v>0</v>
      </c>
      <c r="J1322" s="1418"/>
      <c r="K1322" s="1114"/>
      <c r="L1322" s="1114"/>
      <c r="M1322" s="1088"/>
      <c r="N1322" s="1088"/>
      <c r="O1322" s="1088"/>
    </row>
    <row r="1323" spans="1:15" s="277" customFormat="1" ht="16.5">
      <c r="A1323" s="1684"/>
      <c r="B1323" s="1704"/>
      <c r="C1323" s="575">
        <v>4233</v>
      </c>
      <c r="D1323" s="283" t="s">
        <v>404</v>
      </c>
      <c r="E1323" s="1114"/>
      <c r="F1323" s="1114"/>
      <c r="G1323" s="1114"/>
      <c r="H1323" s="1114">
        <f t="shared" si="579"/>
        <v>0</v>
      </c>
      <c r="I1323" s="1114">
        <f t="shared" si="578"/>
        <v>0</v>
      </c>
      <c r="J1323" s="1418"/>
      <c r="K1323" s="1114"/>
      <c r="L1323" s="1114"/>
      <c r="M1323" s="1088"/>
      <c r="N1323" s="1088"/>
      <c r="O1323" s="1088"/>
    </row>
    <row r="1324" spans="1:15" s="277" customFormat="1" ht="14.25">
      <c r="A1324" s="1684"/>
      <c r="B1324" s="1704"/>
      <c r="C1324" s="575">
        <v>4234</v>
      </c>
      <c r="D1324" s="283" t="s">
        <v>51</v>
      </c>
      <c r="E1324" s="1110"/>
      <c r="F1324" s="1110"/>
      <c r="G1324" s="1110"/>
      <c r="H1324" s="1110">
        <f t="shared" si="579"/>
        <v>0</v>
      </c>
      <c r="I1324" s="1110">
        <f t="shared" si="578"/>
        <v>0</v>
      </c>
      <c r="J1324" s="1110"/>
      <c r="K1324" s="1110"/>
      <c r="L1324" s="1110"/>
      <c r="M1324" s="1088"/>
      <c r="N1324" s="1492"/>
      <c r="O1324" s="1088"/>
    </row>
    <row r="1325" spans="1:15" s="275" customFormat="1" ht="14.25">
      <c r="A1325" s="1684"/>
      <c r="B1325" s="1704"/>
      <c r="C1325" s="575">
        <v>4235</v>
      </c>
      <c r="D1325" s="283" t="s">
        <v>52</v>
      </c>
      <c r="E1325" s="1110"/>
      <c r="F1325" s="1110">
        <v>750</v>
      </c>
      <c r="G1325" s="1110">
        <v>750</v>
      </c>
      <c r="H1325" s="1110">
        <f t="shared" si="579"/>
        <v>0</v>
      </c>
      <c r="I1325" s="1110">
        <f t="shared" si="578"/>
        <v>750</v>
      </c>
      <c r="J1325" s="1110"/>
      <c r="K1325" s="1110">
        <v>750</v>
      </c>
      <c r="L1325" s="1110">
        <v>750</v>
      </c>
      <c r="M1325" s="1088">
        <f t="shared" ref="M1325" si="598">+G1325/12*3</f>
        <v>187.5</v>
      </c>
      <c r="N1325" s="1088">
        <f t="shared" ref="N1325" si="599">+G1325/12*6</f>
        <v>375</v>
      </c>
      <c r="O1325" s="1088">
        <f t="shared" ref="O1325" si="600">+G1325/12*9</f>
        <v>562.5</v>
      </c>
    </row>
    <row r="1326" spans="1:15" s="277" customFormat="1" ht="14.25">
      <c r="A1326" s="1684"/>
      <c r="B1326" s="1704"/>
      <c r="C1326" s="575">
        <v>4236</v>
      </c>
      <c r="D1326" s="283" t="s">
        <v>53</v>
      </c>
      <c r="E1326" s="1110"/>
      <c r="F1326" s="1110"/>
      <c r="G1326" s="1110"/>
      <c r="H1326" s="1110">
        <f t="shared" si="579"/>
        <v>0</v>
      </c>
      <c r="I1326" s="1110">
        <f t="shared" si="578"/>
        <v>0</v>
      </c>
      <c r="J1326" s="1110"/>
      <c r="K1326" s="1110"/>
      <c r="L1326" s="1110"/>
      <c r="M1326" s="1088"/>
      <c r="N1326" s="1492"/>
      <c r="O1326" s="1088"/>
    </row>
    <row r="1327" spans="1:15" s="275" customFormat="1" ht="14.25">
      <c r="A1327" s="1684"/>
      <c r="B1327" s="1704"/>
      <c r="C1327" s="575">
        <v>4237</v>
      </c>
      <c r="D1327" s="283" t="s">
        <v>54</v>
      </c>
      <c r="E1327" s="1110"/>
      <c r="F1327" s="1110"/>
      <c r="G1327" s="1110"/>
      <c r="H1327" s="1110">
        <f t="shared" si="579"/>
        <v>0</v>
      </c>
      <c r="I1327" s="1110">
        <f t="shared" si="578"/>
        <v>0</v>
      </c>
      <c r="J1327" s="1110"/>
      <c r="K1327" s="1110"/>
      <c r="L1327" s="1110"/>
      <c r="M1327" s="1492"/>
      <c r="N1327" s="1492"/>
      <c r="O1327" s="1492"/>
    </row>
    <row r="1328" spans="1:15" s="275" customFormat="1" ht="14.25">
      <c r="A1328" s="1684"/>
      <c r="B1328" s="1704"/>
      <c r="C1328" s="575">
        <v>4239</v>
      </c>
      <c r="D1328" s="281" t="s">
        <v>55</v>
      </c>
      <c r="E1328" s="1120"/>
      <c r="F1328" s="1120"/>
      <c r="G1328" s="1120"/>
      <c r="H1328" s="1120">
        <f t="shared" si="579"/>
        <v>0</v>
      </c>
      <c r="I1328" s="1120">
        <f t="shared" ref="I1328:I1359" si="601">G1328-E1328</f>
        <v>0</v>
      </c>
      <c r="J1328" s="1120"/>
      <c r="K1328" s="1120"/>
      <c r="L1328" s="1120"/>
      <c r="M1328" s="1492"/>
      <c r="N1328" s="1492"/>
      <c r="O1328" s="1492"/>
    </row>
    <row r="1329" spans="1:15" s="275" customFormat="1" ht="14.25">
      <c r="A1329" s="1684"/>
      <c r="B1329" s="1704"/>
      <c r="C1329" s="575">
        <v>4241</v>
      </c>
      <c r="D1329" s="283" t="s">
        <v>56</v>
      </c>
      <c r="E1329" s="1110">
        <v>268.7</v>
      </c>
      <c r="F1329" s="1110">
        <v>282.5</v>
      </c>
      <c r="G1329" s="1110">
        <v>282.5</v>
      </c>
      <c r="H1329" s="1110">
        <f t="shared" si="579"/>
        <v>0</v>
      </c>
      <c r="I1329" s="1110">
        <f t="shared" si="601"/>
        <v>13.800000000000011</v>
      </c>
      <c r="J1329" s="1110"/>
      <c r="K1329" s="1110">
        <v>282.5</v>
      </c>
      <c r="L1329" s="1110">
        <v>282.5</v>
      </c>
      <c r="M1329" s="1088">
        <f t="shared" ref="M1329" si="602">+G1329/12*3</f>
        <v>70.625</v>
      </c>
      <c r="N1329" s="1088">
        <f t="shared" ref="N1329" si="603">+G1329/12*6</f>
        <v>141.25</v>
      </c>
      <c r="O1329" s="1088">
        <f t="shared" ref="O1329" si="604">+G1329/12*9</f>
        <v>211.875</v>
      </c>
    </row>
    <row r="1330" spans="1:15" s="275" customFormat="1" ht="14.25">
      <c r="A1330" s="1684"/>
      <c r="B1330" s="1704"/>
      <c r="C1330" s="575">
        <v>4251</v>
      </c>
      <c r="D1330" s="281" t="s">
        <v>57</v>
      </c>
      <c r="E1330" s="1120"/>
      <c r="F1330" s="1120"/>
      <c r="G1330" s="1120"/>
      <c r="H1330" s="1120">
        <f t="shared" si="579"/>
        <v>0</v>
      </c>
      <c r="I1330" s="1120">
        <f t="shared" si="601"/>
        <v>0</v>
      </c>
      <c r="J1330" s="1120"/>
      <c r="K1330" s="1120"/>
      <c r="L1330" s="1120"/>
      <c r="M1330" s="1492"/>
      <c r="N1330" s="1492"/>
      <c r="O1330" s="1492"/>
    </row>
    <row r="1331" spans="1:15" s="275" customFormat="1" ht="28.5">
      <c r="A1331" s="1684"/>
      <c r="B1331" s="1704"/>
      <c r="C1331" s="577">
        <v>4252</v>
      </c>
      <c r="D1331" s="521" t="s">
        <v>58</v>
      </c>
      <c r="E1331" s="1417">
        <f>E1333+E1334</f>
        <v>0</v>
      </c>
      <c r="F1331" s="1417">
        <f>F1333+F1334</f>
        <v>0</v>
      </c>
      <c r="G1331" s="1417">
        <f>G1333+G1334</f>
        <v>0</v>
      </c>
      <c r="H1331" s="1417">
        <f t="shared" si="579"/>
        <v>0</v>
      </c>
      <c r="I1331" s="1417">
        <f t="shared" si="601"/>
        <v>0</v>
      </c>
      <c r="J1331" s="1417"/>
      <c r="K1331" s="1417">
        <f>K1333+K1334</f>
        <v>0</v>
      </c>
      <c r="L1331" s="1417">
        <f>L1333+L1334</f>
        <v>0</v>
      </c>
      <c r="M1331" s="1492"/>
      <c r="N1331" s="1492"/>
      <c r="O1331" s="1492"/>
    </row>
    <row r="1332" spans="1:15" s="275" customFormat="1">
      <c r="A1332" s="1684"/>
      <c r="B1332" s="1704"/>
      <c r="C1332" s="575"/>
      <c r="D1332" s="282" t="s">
        <v>72</v>
      </c>
      <c r="E1332" s="1120"/>
      <c r="F1332" s="1120"/>
      <c r="G1332" s="1120"/>
      <c r="H1332" s="1120">
        <f t="shared" si="579"/>
        <v>0</v>
      </c>
      <c r="I1332" s="1120">
        <f t="shared" si="601"/>
        <v>0</v>
      </c>
      <c r="J1332" s="1120"/>
      <c r="K1332" s="1120"/>
      <c r="L1332" s="1120"/>
      <c r="M1332" s="1492"/>
      <c r="N1332" s="1088"/>
      <c r="O1332" s="1492"/>
    </row>
    <row r="1333" spans="1:15" s="277" customFormat="1">
      <c r="A1333" s="1684"/>
      <c r="B1333" s="1704"/>
      <c r="C1333" s="575"/>
      <c r="D1333" s="289" t="s">
        <v>59</v>
      </c>
      <c r="E1333" s="1120"/>
      <c r="F1333" s="1120"/>
      <c r="G1333" s="1120"/>
      <c r="H1333" s="1120">
        <f t="shared" si="579"/>
        <v>0</v>
      </c>
      <c r="I1333" s="1120">
        <f t="shared" si="601"/>
        <v>0</v>
      </c>
      <c r="J1333" s="1120"/>
      <c r="K1333" s="1120"/>
      <c r="L1333" s="1120"/>
      <c r="M1333" s="1088"/>
      <c r="N1333" s="1088"/>
      <c r="O1333" s="1088"/>
    </row>
    <row r="1334" spans="1:15" s="277" customFormat="1">
      <c r="A1334" s="1684"/>
      <c r="B1334" s="1704"/>
      <c r="C1334" s="575"/>
      <c r="D1334" s="289" t="s">
        <v>60</v>
      </c>
      <c r="E1334" s="1120"/>
      <c r="F1334" s="1120"/>
      <c r="G1334" s="1120"/>
      <c r="H1334" s="1120">
        <f t="shared" si="579"/>
        <v>0</v>
      </c>
      <c r="I1334" s="1120">
        <f t="shared" si="601"/>
        <v>0</v>
      </c>
      <c r="J1334" s="1120"/>
      <c r="K1334" s="1120"/>
      <c r="L1334" s="1120"/>
      <c r="M1334" s="1088"/>
      <c r="N1334" s="1088"/>
      <c r="O1334" s="1088"/>
    </row>
    <row r="1335" spans="1:15" s="277" customFormat="1" ht="14.25">
      <c r="A1335" s="1684"/>
      <c r="B1335" s="1704"/>
      <c r="C1335" s="577">
        <v>4261</v>
      </c>
      <c r="D1335" s="521" t="s">
        <v>61</v>
      </c>
      <c r="E1335" s="1417">
        <f>E1337+E1338</f>
        <v>0</v>
      </c>
      <c r="F1335" s="1417">
        <f>F1337+F1338</f>
        <v>0</v>
      </c>
      <c r="G1335" s="1417">
        <f>G1337+G1338</f>
        <v>0</v>
      </c>
      <c r="H1335" s="1417">
        <f t="shared" si="579"/>
        <v>0</v>
      </c>
      <c r="I1335" s="1417">
        <f t="shared" si="601"/>
        <v>0</v>
      </c>
      <c r="J1335" s="1417"/>
      <c r="K1335" s="1417">
        <f>K1337+K1338</f>
        <v>0</v>
      </c>
      <c r="L1335" s="1417">
        <f>L1337+L1338</f>
        <v>0</v>
      </c>
      <c r="M1335" s="1088"/>
      <c r="N1335" s="1088"/>
      <c r="O1335" s="1088"/>
    </row>
    <row r="1336" spans="1:15" s="277" customFormat="1">
      <c r="A1336" s="1684"/>
      <c r="B1336" s="1704"/>
      <c r="C1336" s="575"/>
      <c r="D1336" s="282" t="s">
        <v>72</v>
      </c>
      <c r="E1336" s="1110"/>
      <c r="F1336" s="1110"/>
      <c r="G1336" s="1110"/>
      <c r="H1336" s="1110">
        <f t="shared" si="579"/>
        <v>0</v>
      </c>
      <c r="I1336" s="1110">
        <f t="shared" si="601"/>
        <v>0</v>
      </c>
      <c r="J1336" s="1110"/>
      <c r="K1336" s="1110"/>
      <c r="L1336" s="1110"/>
      <c r="M1336" s="1088"/>
      <c r="N1336" s="1088"/>
      <c r="O1336" s="1088"/>
    </row>
    <row r="1337" spans="1:15" s="277" customFormat="1">
      <c r="A1337" s="1684"/>
      <c r="B1337" s="1704"/>
      <c r="C1337" s="575"/>
      <c r="D1337" s="282" t="s">
        <v>62</v>
      </c>
      <c r="E1337" s="1110"/>
      <c r="F1337" s="1110"/>
      <c r="G1337" s="1110"/>
      <c r="H1337" s="1110">
        <f t="shared" si="579"/>
        <v>0</v>
      </c>
      <c r="I1337" s="1110">
        <f t="shared" si="601"/>
        <v>0</v>
      </c>
      <c r="J1337" s="1110"/>
      <c r="K1337" s="1110"/>
      <c r="L1337" s="1110"/>
      <c r="M1337" s="1088"/>
      <c r="N1337" s="1088"/>
      <c r="O1337" s="1088"/>
    </row>
    <row r="1338" spans="1:15" s="277" customFormat="1">
      <c r="A1338" s="1684"/>
      <c r="B1338" s="1704"/>
      <c r="C1338" s="575"/>
      <c r="D1338" s="282" t="s">
        <v>63</v>
      </c>
      <c r="E1338" s="1110"/>
      <c r="F1338" s="1110"/>
      <c r="G1338" s="1110"/>
      <c r="H1338" s="1110">
        <f t="shared" si="579"/>
        <v>0</v>
      </c>
      <c r="I1338" s="1110">
        <f t="shared" si="601"/>
        <v>0</v>
      </c>
      <c r="J1338" s="1110"/>
      <c r="K1338" s="1110"/>
      <c r="L1338" s="1110"/>
      <c r="M1338" s="1088"/>
      <c r="N1338" s="1088"/>
      <c r="O1338" s="1088"/>
    </row>
    <row r="1339" spans="1:15" s="277" customFormat="1" ht="14.25">
      <c r="A1339" s="1684"/>
      <c r="B1339" s="1704"/>
      <c r="C1339" s="575">
        <v>4262</v>
      </c>
      <c r="D1339" s="283" t="s">
        <v>358</v>
      </c>
      <c r="E1339" s="1110"/>
      <c r="F1339" s="1110"/>
      <c r="G1339" s="1110"/>
      <c r="H1339" s="1110">
        <f t="shared" si="579"/>
        <v>0</v>
      </c>
      <c r="I1339" s="1110">
        <f t="shared" si="601"/>
        <v>0</v>
      </c>
      <c r="J1339" s="1110"/>
      <c r="K1339" s="1110"/>
      <c r="L1339" s="1110"/>
      <c r="M1339" s="1088"/>
      <c r="N1339" s="1088"/>
      <c r="O1339" s="1088"/>
    </row>
    <row r="1340" spans="1:15" s="277" customFormat="1" ht="14.25">
      <c r="A1340" s="1684"/>
      <c r="B1340" s="1704"/>
      <c r="C1340" s="575">
        <v>4264</v>
      </c>
      <c r="D1340" s="283" t="s">
        <v>357</v>
      </c>
      <c r="E1340" s="1110"/>
      <c r="F1340" s="1110"/>
      <c r="G1340" s="1110"/>
      <c r="H1340" s="1110">
        <f t="shared" si="579"/>
        <v>0</v>
      </c>
      <c r="I1340" s="1110">
        <f t="shared" si="601"/>
        <v>0</v>
      </c>
      <c r="J1340" s="1110"/>
      <c r="K1340" s="1110"/>
      <c r="L1340" s="1110"/>
      <c r="M1340" s="1088"/>
      <c r="N1340" s="1088"/>
      <c r="O1340" s="1088"/>
    </row>
    <row r="1341" spans="1:15" s="277" customFormat="1" ht="22.5" customHeight="1">
      <c r="A1341" s="1684"/>
      <c r="B1341" s="1704"/>
      <c r="C1341" s="578">
        <v>4266</v>
      </c>
      <c r="D1341" s="551" t="s">
        <v>448</v>
      </c>
      <c r="E1341" s="1110"/>
      <c r="F1341" s="1110"/>
      <c r="G1341" s="1110"/>
      <c r="H1341" s="1110">
        <f t="shared" si="579"/>
        <v>0</v>
      </c>
      <c r="I1341" s="1110">
        <f t="shared" si="601"/>
        <v>0</v>
      </c>
      <c r="J1341" s="1110"/>
      <c r="K1341" s="1110"/>
      <c r="L1341" s="1110"/>
      <c r="M1341" s="1088"/>
      <c r="N1341" s="1088"/>
      <c r="O1341" s="1088"/>
    </row>
    <row r="1342" spans="1:15" s="277" customFormat="1" ht="14.25">
      <c r="A1342" s="1684"/>
      <c r="B1342" s="1704"/>
      <c r="C1342" s="575">
        <v>4267</v>
      </c>
      <c r="D1342" s="283" t="s">
        <v>359</v>
      </c>
      <c r="E1342" s="1110"/>
      <c r="F1342" s="1110"/>
      <c r="G1342" s="1110"/>
      <c r="H1342" s="1110">
        <f t="shared" si="579"/>
        <v>0</v>
      </c>
      <c r="I1342" s="1110">
        <f t="shared" si="601"/>
        <v>0</v>
      </c>
      <c r="J1342" s="1110"/>
      <c r="K1342" s="1110"/>
      <c r="L1342" s="1110"/>
      <c r="M1342" s="1088"/>
      <c r="N1342" s="1088"/>
      <c r="O1342" s="1088"/>
    </row>
    <row r="1343" spans="1:15" s="277" customFormat="1" ht="14.25">
      <c r="A1343" s="1684"/>
      <c r="B1343" s="1704"/>
      <c r="C1343" s="575">
        <v>4269</v>
      </c>
      <c r="D1343" s="283" t="s">
        <v>64</v>
      </c>
      <c r="E1343" s="1110"/>
      <c r="F1343" s="1110"/>
      <c r="G1343" s="1110"/>
      <c r="H1343" s="1110">
        <f t="shared" si="579"/>
        <v>0</v>
      </c>
      <c r="I1343" s="1110">
        <f t="shared" si="601"/>
        <v>0</v>
      </c>
      <c r="J1343" s="1110"/>
      <c r="K1343" s="1110"/>
      <c r="L1343" s="1110"/>
      <c r="M1343" s="1088"/>
      <c r="N1343" s="1519"/>
      <c r="O1343" s="1088"/>
    </row>
    <row r="1344" spans="1:15" s="277" customFormat="1" ht="28.5">
      <c r="A1344" s="1684"/>
      <c r="B1344" s="1704"/>
      <c r="C1344" s="575">
        <v>4511</v>
      </c>
      <c r="D1344" s="281" t="s">
        <v>65</v>
      </c>
      <c r="E1344" s="1110"/>
      <c r="F1344" s="1110"/>
      <c r="G1344" s="1110"/>
      <c r="H1344" s="1110">
        <f t="shared" si="579"/>
        <v>0</v>
      </c>
      <c r="I1344" s="1110">
        <f t="shared" si="601"/>
        <v>0</v>
      </c>
      <c r="J1344" s="1110"/>
      <c r="K1344" s="1110"/>
      <c r="L1344" s="1110"/>
      <c r="M1344" s="1088"/>
      <c r="N1344" s="1519"/>
      <c r="O1344" s="1088"/>
    </row>
    <row r="1345" spans="1:15" s="279" customFormat="1" ht="16.5">
      <c r="A1345" s="1684"/>
      <c r="B1345" s="1704"/>
      <c r="C1345" s="575">
        <v>4621</v>
      </c>
      <c r="D1345" s="281" t="s">
        <v>66</v>
      </c>
      <c r="E1345" s="1110"/>
      <c r="F1345" s="1110"/>
      <c r="G1345" s="1110"/>
      <c r="H1345" s="1110">
        <f t="shared" si="579"/>
        <v>0</v>
      </c>
      <c r="I1345" s="1110">
        <f t="shared" si="601"/>
        <v>0</v>
      </c>
      <c r="J1345" s="1419"/>
      <c r="K1345" s="1110"/>
      <c r="L1345" s="1110"/>
      <c r="M1345" s="1088"/>
      <c r="N1345" s="1519"/>
      <c r="O1345" s="1519"/>
    </row>
    <row r="1346" spans="1:15" s="279" customFormat="1" ht="16.5">
      <c r="A1346" s="1684"/>
      <c r="B1346" s="1704"/>
      <c r="C1346" s="575">
        <v>4631</v>
      </c>
      <c r="D1346" s="281" t="s">
        <v>403</v>
      </c>
      <c r="E1346" s="1110"/>
      <c r="F1346" s="1110"/>
      <c r="G1346" s="1110"/>
      <c r="H1346" s="1110">
        <f t="shared" si="579"/>
        <v>0</v>
      </c>
      <c r="I1346" s="1110">
        <f t="shared" si="601"/>
        <v>0</v>
      </c>
      <c r="J1346" s="1419"/>
      <c r="K1346" s="1110"/>
      <c r="L1346" s="1110"/>
      <c r="M1346" s="1519"/>
      <c r="N1346" s="1519"/>
      <c r="O1346" s="1519"/>
    </row>
    <row r="1347" spans="1:15" s="279" customFormat="1" ht="21.75" customHeight="1">
      <c r="A1347" s="1684"/>
      <c r="B1347" s="1704"/>
      <c r="C1347" s="575">
        <v>4632</v>
      </c>
      <c r="D1347" s="281" t="s">
        <v>295</v>
      </c>
      <c r="E1347" s="1110"/>
      <c r="F1347" s="1110"/>
      <c r="G1347" s="1110"/>
      <c r="H1347" s="1110">
        <f t="shared" si="579"/>
        <v>0</v>
      </c>
      <c r="I1347" s="1110">
        <f t="shared" si="601"/>
        <v>0</v>
      </c>
      <c r="J1347" s="1110"/>
      <c r="K1347" s="1110"/>
      <c r="L1347" s="1110"/>
      <c r="M1347" s="1519"/>
      <c r="N1347" s="1519"/>
      <c r="O1347" s="1519"/>
    </row>
    <row r="1348" spans="1:15" s="279" customFormat="1" ht="48.75" customHeight="1">
      <c r="A1348" s="1684"/>
      <c r="B1348" s="1704"/>
      <c r="C1348" s="578">
        <v>4638</v>
      </c>
      <c r="D1348" s="551" t="s">
        <v>449</v>
      </c>
      <c r="E1348" s="1110"/>
      <c r="F1348" s="1110"/>
      <c r="G1348" s="1110"/>
      <c r="H1348" s="1110">
        <f t="shared" si="579"/>
        <v>0</v>
      </c>
      <c r="I1348" s="1110">
        <f t="shared" si="601"/>
        <v>0</v>
      </c>
      <c r="J1348" s="1110"/>
      <c r="K1348" s="1110"/>
      <c r="L1348" s="1110"/>
      <c r="M1348" s="1519"/>
      <c r="N1348" s="1519"/>
      <c r="O1348" s="1519"/>
    </row>
    <row r="1349" spans="1:15" s="279" customFormat="1" ht="14.25">
      <c r="A1349" s="1684"/>
      <c r="B1349" s="1704"/>
      <c r="C1349" s="575" t="s">
        <v>409</v>
      </c>
      <c r="D1349" s="281" t="s">
        <v>410</v>
      </c>
      <c r="E1349" s="1110"/>
      <c r="F1349" s="1110"/>
      <c r="G1349" s="1110"/>
      <c r="H1349" s="1110">
        <f t="shared" si="579"/>
        <v>0</v>
      </c>
      <c r="I1349" s="1110">
        <f t="shared" si="601"/>
        <v>0</v>
      </c>
      <c r="J1349" s="1110"/>
      <c r="K1349" s="1110"/>
      <c r="L1349" s="1110"/>
      <c r="M1349" s="1519"/>
      <c r="N1349" s="1519"/>
      <c r="O1349" s="1519"/>
    </row>
    <row r="1350" spans="1:15" s="279" customFormat="1" ht="14.25">
      <c r="A1350" s="1684"/>
      <c r="B1350" s="1704"/>
      <c r="C1350" s="575">
        <v>4729</v>
      </c>
      <c r="D1350" s="283" t="s">
        <v>67</v>
      </c>
      <c r="E1350" s="1110">
        <v>365.8</v>
      </c>
      <c r="F1350" s="1110">
        <v>1680</v>
      </c>
      <c r="G1350" s="1110">
        <v>1680</v>
      </c>
      <c r="H1350" s="1110">
        <f t="shared" si="579"/>
        <v>0</v>
      </c>
      <c r="I1350" s="1110">
        <f t="shared" si="601"/>
        <v>1314.2</v>
      </c>
      <c r="J1350" s="1420"/>
      <c r="K1350" s="1110">
        <v>1680</v>
      </c>
      <c r="L1350" s="1110">
        <v>1680</v>
      </c>
      <c r="M1350" s="1088">
        <f t="shared" ref="M1350" si="605">+G1350/12*3</f>
        <v>420</v>
      </c>
      <c r="N1350" s="1088">
        <f t="shared" ref="N1350" si="606">+G1350/12*6</f>
        <v>840</v>
      </c>
      <c r="O1350" s="1088">
        <f t="shared" ref="O1350" si="607">+G1350/12*9</f>
        <v>1260</v>
      </c>
    </row>
    <row r="1351" spans="1:15" s="279" customFormat="1" ht="14.25">
      <c r="A1351" s="1684"/>
      <c r="B1351" s="1704"/>
      <c r="C1351" s="575">
        <v>4822</v>
      </c>
      <c r="D1351" s="283" t="s">
        <v>68</v>
      </c>
      <c r="E1351" s="1420"/>
      <c r="F1351" s="1420"/>
      <c r="G1351" s="1110"/>
      <c r="H1351" s="1110">
        <f t="shared" si="579"/>
        <v>0</v>
      </c>
      <c r="I1351" s="1110">
        <f t="shared" si="601"/>
        <v>0</v>
      </c>
      <c r="J1351" s="1420"/>
      <c r="K1351" s="1420"/>
      <c r="L1351" s="1420"/>
      <c r="M1351" s="1519"/>
      <c r="N1351" s="1519"/>
      <c r="O1351" s="1519"/>
    </row>
    <row r="1352" spans="1:15" s="279" customFormat="1" ht="14.25">
      <c r="A1352" s="1684"/>
      <c r="B1352" s="1704"/>
      <c r="C1352" s="577">
        <v>4823</v>
      </c>
      <c r="D1352" s="521" t="s">
        <v>69</v>
      </c>
      <c r="E1352" s="1417">
        <f>E1354+E1355+E1356</f>
        <v>281</v>
      </c>
      <c r="F1352" s="1417">
        <f>F1354+F1355+F1356</f>
        <v>1071.5</v>
      </c>
      <c r="G1352" s="1417">
        <f>G1354+G1355+G1356</f>
        <v>1071.4759999999999</v>
      </c>
      <c r="H1352" s="1417">
        <f t="shared" si="579"/>
        <v>-2.4000000000114596E-2</v>
      </c>
      <c r="I1352" s="1417">
        <f t="shared" si="601"/>
        <v>790.47599999999989</v>
      </c>
      <c r="J1352" s="1417"/>
      <c r="K1352" s="1417">
        <f>K1354+K1355+K1356</f>
        <v>1071.4759999999999</v>
      </c>
      <c r="L1352" s="1417">
        <f>L1354+L1355+L1356</f>
        <v>1071.4759999999999</v>
      </c>
      <c r="M1352" s="1519"/>
      <c r="N1352" s="1519"/>
      <c r="O1352" s="1519"/>
    </row>
    <row r="1353" spans="1:15" s="279" customFormat="1" ht="14.25">
      <c r="A1353" s="1684"/>
      <c r="B1353" s="1704"/>
      <c r="C1353" s="575"/>
      <c r="D1353" s="282" t="s">
        <v>72</v>
      </c>
      <c r="E1353" s="1420"/>
      <c r="F1353" s="1420"/>
      <c r="G1353" s="1110"/>
      <c r="H1353" s="1110">
        <f t="shared" si="579"/>
        <v>0</v>
      </c>
      <c r="I1353" s="1110">
        <f t="shared" si="601"/>
        <v>0</v>
      </c>
      <c r="J1353" s="1420"/>
      <c r="K1353" s="1420"/>
      <c r="L1353" s="1420"/>
      <c r="M1353" s="1519"/>
      <c r="N1353" s="1088"/>
      <c r="O1353" s="1519"/>
    </row>
    <row r="1354" spans="1:15" s="277" customFormat="1" ht="14.25">
      <c r="A1354" s="1684"/>
      <c r="B1354" s="1704"/>
      <c r="C1354" s="575"/>
      <c r="D1354" s="282" t="s">
        <v>294</v>
      </c>
      <c r="E1354" s="1110">
        <v>11</v>
      </c>
      <c r="F1354" s="1110">
        <v>11.3</v>
      </c>
      <c r="G1354" s="1110">
        <v>11.3</v>
      </c>
      <c r="H1354" s="1110">
        <f t="shared" si="579"/>
        <v>0</v>
      </c>
      <c r="I1354" s="1110">
        <f t="shared" si="601"/>
        <v>0.30000000000000071</v>
      </c>
      <c r="J1354" s="1420"/>
      <c r="K1354" s="1110">
        <v>11.3</v>
      </c>
      <c r="L1354" s="1110">
        <v>11.3</v>
      </c>
      <c r="M1354" s="1088">
        <f t="shared" ref="M1354:M1355" si="608">+G1354/12*3</f>
        <v>2.8250000000000002</v>
      </c>
      <c r="N1354" s="1088">
        <f t="shared" ref="N1354:N1355" si="609">+G1354/12*6</f>
        <v>5.65</v>
      </c>
      <c r="O1354" s="1088">
        <f t="shared" ref="O1354:O1355" si="610">+G1354/12*9</f>
        <v>8.4750000000000014</v>
      </c>
    </row>
    <row r="1355" spans="1:15" ht="27.95" customHeight="1">
      <c r="A1355" s="1684"/>
      <c r="B1355" s="1704"/>
      <c r="C1355" s="575"/>
      <c r="D1355" s="282" t="s">
        <v>292</v>
      </c>
      <c r="E1355" s="1110">
        <v>270</v>
      </c>
      <c r="F1355" s="1110">
        <v>1060.2</v>
      </c>
      <c r="G1355" s="1110">
        <v>1060.1759999999999</v>
      </c>
      <c r="H1355" s="1110">
        <f t="shared" si="579"/>
        <v>-2.4000000000114596E-2</v>
      </c>
      <c r="I1355" s="1110">
        <f t="shared" si="601"/>
        <v>790.17599999999993</v>
      </c>
      <c r="J1355" s="1420"/>
      <c r="K1355" s="1110">
        <v>1060.1759999999999</v>
      </c>
      <c r="L1355" s="1110">
        <v>1060.1759999999999</v>
      </c>
      <c r="M1355" s="1088">
        <f t="shared" si="608"/>
        <v>265.04399999999998</v>
      </c>
      <c r="N1355" s="1088">
        <f t="shared" si="609"/>
        <v>530.08799999999997</v>
      </c>
      <c r="O1355" s="1088">
        <f t="shared" si="610"/>
        <v>795.13199999999995</v>
      </c>
    </row>
    <row r="1356" spans="1:15" ht="14.25">
      <c r="A1356" s="1684"/>
      <c r="B1356" s="1704"/>
      <c r="C1356" s="575"/>
      <c r="D1356" s="282" t="s">
        <v>293</v>
      </c>
      <c r="E1356" s="1420"/>
      <c r="F1356" s="1420"/>
      <c r="G1356" s="1110"/>
      <c r="H1356" s="1110">
        <f t="shared" si="579"/>
        <v>0</v>
      </c>
      <c r="I1356" s="1110">
        <f t="shared" si="601"/>
        <v>0</v>
      </c>
      <c r="J1356" s="1420"/>
      <c r="K1356" s="1420"/>
      <c r="L1356" s="1420"/>
      <c r="N1356" s="1520"/>
    </row>
    <row r="1357" spans="1:15" ht="31.5" customHeight="1">
      <c r="A1357" s="1684"/>
      <c r="B1357" s="1704"/>
      <c r="C1357" s="578" t="s">
        <v>447</v>
      </c>
      <c r="D1357" s="551" t="s">
        <v>472</v>
      </c>
      <c r="E1357" s="1420"/>
      <c r="F1357" s="1420"/>
      <c r="G1357" s="1110"/>
      <c r="H1357" s="1110">
        <f t="shared" si="579"/>
        <v>0</v>
      </c>
      <c r="I1357" s="1110">
        <f t="shared" si="601"/>
        <v>0</v>
      </c>
      <c r="J1357" s="1420"/>
      <c r="K1357" s="1420"/>
      <c r="L1357" s="1420"/>
      <c r="N1357" s="1520"/>
    </row>
    <row r="1358" spans="1:15" s="292" customFormat="1" ht="14.25">
      <c r="A1358" s="1684"/>
      <c r="B1358" s="1704"/>
      <c r="C1358" s="575">
        <v>4861</v>
      </c>
      <c r="D1358" s="283" t="s">
        <v>70</v>
      </c>
      <c r="E1358" s="1420"/>
      <c r="F1358" s="1420"/>
      <c r="G1358" s="1110"/>
      <c r="H1358" s="1110">
        <f t="shared" si="579"/>
        <v>0</v>
      </c>
      <c r="I1358" s="1110">
        <f t="shared" si="601"/>
        <v>0</v>
      </c>
      <c r="J1358" s="1420"/>
      <c r="K1358" s="1420"/>
      <c r="L1358" s="1420"/>
      <c r="M1358" s="1402"/>
      <c r="N1358" s="1398"/>
      <c r="O1358" s="1520"/>
    </row>
    <row r="1359" spans="1:15" ht="14.25">
      <c r="A1359" s="1685"/>
      <c r="B1359" s="1705"/>
      <c r="C1359" s="575">
        <v>4891</v>
      </c>
      <c r="D1359" s="283" t="s">
        <v>71</v>
      </c>
      <c r="E1359" s="1110"/>
      <c r="F1359" s="1110"/>
      <c r="G1359" s="1110"/>
      <c r="H1359" s="1110">
        <f t="shared" si="579"/>
        <v>0</v>
      </c>
      <c r="I1359" s="1110">
        <f t="shared" si="601"/>
        <v>0</v>
      </c>
      <c r="J1359" s="1110"/>
      <c r="K1359" s="1110"/>
      <c r="L1359" s="1110"/>
      <c r="M1359" s="1521"/>
    </row>
    <row r="1360" spans="1:15" s="27" customFormat="1" ht="14.25">
      <c r="A1360" s="1678" t="s">
        <v>463</v>
      </c>
      <c r="B1360" s="1678"/>
      <c r="C1360" s="293"/>
      <c r="D1360" s="36" t="s">
        <v>73</v>
      </c>
      <c r="E1360" s="1421">
        <f>SUM(E1362:E1369)</f>
        <v>0</v>
      </c>
      <c r="F1360" s="1421">
        <f>SUM(F1362:F1369)</f>
        <v>0</v>
      </c>
      <c r="G1360" s="1421">
        <f>SUM(G1362:G1369)</f>
        <v>0</v>
      </c>
      <c r="H1360" s="1421">
        <f t="shared" si="579"/>
        <v>0</v>
      </c>
      <c r="I1360" s="1421">
        <f>+I1366+I1367+I1368+I1369</f>
        <v>0</v>
      </c>
      <c r="J1360" s="1421"/>
      <c r="K1360" s="1421">
        <f>SUM(K1362:K1369)</f>
        <v>0</v>
      </c>
      <c r="L1360" s="1421">
        <f>SUM(L1362:L1369)</f>
        <v>0</v>
      </c>
      <c r="M1360" s="1522"/>
      <c r="N1360" s="1522"/>
      <c r="O1360" s="1522"/>
    </row>
    <row r="1361" spans="1:15" s="20" customFormat="1" ht="23.25" customHeight="1">
      <c r="A1361" s="917" t="s">
        <v>464</v>
      </c>
      <c r="B1361" s="917" t="s">
        <v>465</v>
      </c>
      <c r="C1361" s="294"/>
      <c r="D1361" s="17" t="s">
        <v>72</v>
      </c>
      <c r="E1361" s="1422"/>
      <c r="F1361" s="1422"/>
      <c r="G1361" s="1422"/>
      <c r="H1361" s="1422">
        <f t="shared" si="579"/>
        <v>0</v>
      </c>
      <c r="I1361" s="428">
        <f t="shared" ref="I1361:I1374" si="611">G1361-E1361</f>
        <v>0</v>
      </c>
      <c r="J1361" s="1422"/>
      <c r="K1361" s="1422"/>
      <c r="L1361" s="1422"/>
      <c r="M1361" s="1523"/>
      <c r="N1361" s="1523"/>
      <c r="O1361" s="1523"/>
    </row>
    <row r="1362" spans="1:15" s="20" customFormat="1" ht="14.25">
      <c r="A1362" s="1689">
        <v>1080</v>
      </c>
      <c r="B1362" s="1689">
        <v>11016</v>
      </c>
      <c r="C1362" s="294">
        <v>5111</v>
      </c>
      <c r="D1362" s="18" t="s">
        <v>1300</v>
      </c>
      <c r="E1362" s="1422"/>
      <c r="F1362" s="1422"/>
      <c r="G1362" s="1422"/>
      <c r="H1362" s="428">
        <f t="shared" si="579"/>
        <v>0</v>
      </c>
      <c r="I1362" s="428">
        <f t="shared" si="611"/>
        <v>0</v>
      </c>
      <c r="J1362" s="1422"/>
      <c r="K1362" s="1422"/>
      <c r="L1362" s="1422"/>
      <c r="M1362" s="1523"/>
      <c r="N1362" s="1523"/>
      <c r="O1362" s="1523"/>
    </row>
    <row r="1363" spans="1:15" s="20" customFormat="1" ht="14.25">
      <c r="A1363" s="1690"/>
      <c r="B1363" s="1690"/>
      <c r="C1363" s="294">
        <v>5112</v>
      </c>
      <c r="D1363" s="18" t="s">
        <v>1301</v>
      </c>
      <c r="E1363" s="1422"/>
      <c r="F1363" s="1422"/>
      <c r="G1363" s="1422"/>
      <c r="H1363" s="428">
        <f t="shared" si="579"/>
        <v>0</v>
      </c>
      <c r="I1363" s="428">
        <f t="shared" si="611"/>
        <v>0</v>
      </c>
      <c r="J1363" s="1422"/>
      <c r="K1363" s="1422"/>
      <c r="L1363" s="1422"/>
      <c r="M1363" s="1523"/>
      <c r="N1363" s="1523"/>
      <c r="O1363" s="1523"/>
    </row>
    <row r="1364" spans="1:15" s="20" customFormat="1" ht="13.5" customHeight="1">
      <c r="A1364" s="1690"/>
      <c r="B1364" s="1690"/>
      <c r="C1364" s="294" t="s">
        <v>1302</v>
      </c>
      <c r="D1364" s="18" t="s">
        <v>1277</v>
      </c>
      <c r="E1364" s="1422"/>
      <c r="F1364" s="1422"/>
      <c r="G1364" s="1422"/>
      <c r="H1364" s="428">
        <f t="shared" si="579"/>
        <v>0</v>
      </c>
      <c r="I1364" s="428">
        <f t="shared" si="611"/>
        <v>0</v>
      </c>
      <c r="J1364" s="1422"/>
      <c r="K1364" s="1422"/>
      <c r="L1364" s="1422"/>
      <c r="M1364" s="1523"/>
      <c r="N1364" s="1523"/>
      <c r="O1364" s="1523"/>
    </row>
    <row r="1365" spans="1:15" s="20" customFormat="1" ht="14.25">
      <c r="A1365" s="1690"/>
      <c r="B1365" s="1690"/>
      <c r="C1365" s="294">
        <v>5121</v>
      </c>
      <c r="D1365" s="281" t="s">
        <v>74</v>
      </c>
      <c r="E1365" s="1422"/>
      <c r="F1365" s="1422"/>
      <c r="G1365" s="1422"/>
      <c r="H1365" s="428">
        <f t="shared" si="579"/>
        <v>0</v>
      </c>
      <c r="I1365" s="428">
        <f t="shared" si="611"/>
        <v>0</v>
      </c>
      <c r="J1365" s="1422"/>
      <c r="K1365" s="1422"/>
      <c r="L1365" s="1422"/>
      <c r="M1365" s="1523"/>
      <c r="N1365" s="1523"/>
      <c r="O1365" s="1523"/>
    </row>
    <row r="1366" spans="1:15" s="33" customFormat="1" ht="15.75" customHeight="1">
      <c r="A1366" s="1690"/>
      <c r="B1366" s="1690"/>
      <c r="C1366" s="268">
        <v>5122</v>
      </c>
      <c r="D1366" s="21" t="s">
        <v>75</v>
      </c>
      <c r="E1366" s="1423"/>
      <c r="F1366" s="1423"/>
      <c r="G1366" s="428"/>
      <c r="H1366" s="428">
        <f t="shared" si="579"/>
        <v>0</v>
      </c>
      <c r="I1366" s="428">
        <f t="shared" si="611"/>
        <v>0</v>
      </c>
      <c r="J1366" s="1423"/>
      <c r="K1366" s="428"/>
      <c r="L1366" s="428"/>
      <c r="M1366" s="1524"/>
      <c r="N1366" s="1524"/>
      <c r="O1366" s="1524"/>
    </row>
    <row r="1367" spans="1:15" s="33" customFormat="1" ht="15.75" customHeight="1">
      <c r="A1367" s="1690"/>
      <c r="B1367" s="1690"/>
      <c r="C1367" s="268">
        <v>5129</v>
      </c>
      <c r="D1367" s="21" t="s">
        <v>76</v>
      </c>
      <c r="E1367" s="1423"/>
      <c r="F1367" s="1423"/>
      <c r="G1367" s="428"/>
      <c r="H1367" s="428">
        <f t="shared" si="579"/>
        <v>0</v>
      </c>
      <c r="I1367" s="428">
        <f t="shared" si="611"/>
        <v>0</v>
      </c>
      <c r="J1367" s="1423"/>
      <c r="K1367" s="428"/>
      <c r="L1367" s="428"/>
      <c r="M1367" s="1524"/>
      <c r="N1367" s="1524"/>
      <c r="O1367" s="1524"/>
    </row>
    <row r="1368" spans="1:15" s="33" customFormat="1" ht="14.25">
      <c r="A1368" s="1690"/>
      <c r="B1368" s="1690"/>
      <c r="C1368" s="268">
        <v>5132</v>
      </c>
      <c r="D1368" s="21" t="s">
        <v>77</v>
      </c>
      <c r="E1368" s="1423"/>
      <c r="F1368" s="1423"/>
      <c r="G1368" s="428"/>
      <c r="H1368" s="428">
        <f t="shared" si="579"/>
        <v>0</v>
      </c>
      <c r="I1368" s="428">
        <f t="shared" si="611"/>
        <v>0</v>
      </c>
      <c r="J1368" s="1423"/>
      <c r="K1368" s="428"/>
      <c r="L1368" s="428"/>
      <c r="M1368" s="1524"/>
      <c r="N1368" s="1524"/>
      <c r="O1368" s="1524"/>
    </row>
    <row r="1369" spans="1:15" s="33" customFormat="1" ht="15.75" customHeight="1">
      <c r="A1369" s="1691"/>
      <c r="B1369" s="1691"/>
      <c r="C1369" s="268" t="s">
        <v>1303</v>
      </c>
      <c r="D1369" s="21" t="s">
        <v>1304</v>
      </c>
      <c r="E1369" s="1423"/>
      <c r="F1369" s="1423"/>
      <c r="G1369" s="428"/>
      <c r="H1369" s="428">
        <f t="shared" si="579"/>
        <v>0</v>
      </c>
      <c r="I1369" s="428">
        <f t="shared" si="611"/>
        <v>0</v>
      </c>
      <c r="J1369" s="1423"/>
      <c r="K1369" s="428"/>
      <c r="L1369" s="428"/>
      <c r="M1369" s="1524"/>
      <c r="N1369" s="1524"/>
      <c r="O1369" s="1524"/>
    </row>
    <row r="1370" spans="1:15" s="176" customFormat="1" ht="14.25" customHeight="1">
      <c r="A1370" s="1683" t="s">
        <v>1276</v>
      </c>
      <c r="B1370" s="1703">
        <v>11017</v>
      </c>
      <c r="C1370" s="569"/>
      <c r="D1370" s="281" t="s">
        <v>296</v>
      </c>
      <c r="E1370" s="1424">
        <v>75</v>
      </c>
      <c r="F1370" s="1424">
        <v>75</v>
      </c>
      <c r="G1370" s="1424">
        <v>75</v>
      </c>
      <c r="H1370" s="1646">
        <f>+G1370-F1370</f>
        <v>0</v>
      </c>
      <c r="I1370" s="1646">
        <f t="shared" si="611"/>
        <v>0</v>
      </c>
      <c r="J1370" s="1646"/>
      <c r="K1370" s="1424">
        <v>75</v>
      </c>
      <c r="L1370" s="1424">
        <v>75</v>
      </c>
      <c r="M1370" s="1128"/>
      <c r="N1370" s="1128"/>
      <c r="O1370" s="1128"/>
    </row>
    <row r="1371" spans="1:15" s="176" customFormat="1" ht="13.5" customHeight="1">
      <c r="A1371" s="1684"/>
      <c r="B1371" s="1704"/>
      <c r="C1371" s="570"/>
      <c r="D1371" s="282"/>
      <c r="E1371" s="1425"/>
      <c r="F1371" s="1425"/>
      <c r="G1371" s="1425"/>
      <c r="H1371" s="1425">
        <f>+G1371-F1371</f>
        <v>0</v>
      </c>
      <c r="I1371" s="1425">
        <f t="shared" si="611"/>
        <v>0</v>
      </c>
      <c r="J1371" s="1425"/>
      <c r="K1371" s="1425"/>
      <c r="L1371" s="1425"/>
      <c r="M1371" s="1128"/>
      <c r="N1371" s="1128"/>
      <c r="O1371" s="1128"/>
    </row>
    <row r="1372" spans="1:15" s="176" customFormat="1" ht="14.25" customHeight="1">
      <c r="A1372" s="1684"/>
      <c r="B1372" s="1704"/>
      <c r="C1372" s="570"/>
      <c r="D1372" s="283" t="s">
        <v>32</v>
      </c>
      <c r="E1372" s="1425">
        <v>1</v>
      </c>
      <c r="F1372" s="1425">
        <v>1</v>
      </c>
      <c r="G1372" s="1425">
        <v>1</v>
      </c>
      <c r="H1372" s="1425">
        <f>+G1372-F1372</f>
        <v>0</v>
      </c>
      <c r="I1372" s="1425">
        <f t="shared" si="611"/>
        <v>0</v>
      </c>
      <c r="J1372" s="1425"/>
      <c r="K1372" s="1425">
        <v>1</v>
      </c>
      <c r="L1372" s="1425">
        <v>1</v>
      </c>
      <c r="M1372" s="1128"/>
      <c r="N1372" s="1128"/>
      <c r="O1372" s="1128"/>
    </row>
    <row r="1373" spans="1:15" s="276" customFormat="1" ht="14.25" customHeight="1">
      <c r="A1373" s="1684"/>
      <c r="B1373" s="1704"/>
      <c r="C1373" s="570"/>
      <c r="D1373" s="282"/>
      <c r="E1373" s="1114"/>
      <c r="F1373" s="1114"/>
      <c r="G1373" s="1114"/>
      <c r="H1373" s="1114">
        <f>+G1373-F1373</f>
        <v>0</v>
      </c>
      <c r="I1373" s="1114">
        <f t="shared" si="611"/>
        <v>0</v>
      </c>
      <c r="J1373" s="1114"/>
      <c r="K1373" s="1114"/>
      <c r="L1373" s="1114"/>
      <c r="M1373" s="1518"/>
      <c r="N1373" s="1518"/>
      <c r="O1373" s="1518"/>
    </row>
    <row r="1374" spans="1:15" s="275" customFormat="1" ht="14.25" customHeight="1">
      <c r="A1374" s="1684"/>
      <c r="B1374" s="1704"/>
      <c r="C1374" s="571"/>
      <c r="D1374" s="291" t="s">
        <v>33</v>
      </c>
      <c r="E1374" s="1416">
        <f>+E1376+E1440</f>
        <v>400492.19999999995</v>
      </c>
      <c r="F1374" s="1416">
        <f>+F1376+F1440</f>
        <v>400647.7</v>
      </c>
      <c r="G1374" s="1416">
        <f>+G1376+G1440</f>
        <v>422738.10000000003</v>
      </c>
      <c r="H1374" s="1416">
        <f>+G1374-F1374</f>
        <v>22090.400000000023</v>
      </c>
      <c r="I1374" s="1416">
        <f t="shared" si="611"/>
        <v>22245.900000000081</v>
      </c>
      <c r="J1374" s="1416"/>
      <c r="K1374" s="1416">
        <f>+K1376+K1440</f>
        <v>425965.00000000006</v>
      </c>
      <c r="L1374" s="1416">
        <f>+L1376+L1440</f>
        <v>429006.10000000003</v>
      </c>
      <c r="M1374" s="1492">
        <f>SUM(M1380:M1435)</f>
        <v>75605.016666666663</v>
      </c>
      <c r="N1374" s="1492">
        <f t="shared" ref="N1374:O1374" si="612">SUM(N1380:N1435)</f>
        <v>181289.54166666666</v>
      </c>
      <c r="O1374" s="1492">
        <f t="shared" si="612"/>
        <v>286974.06666666671</v>
      </c>
    </row>
    <row r="1375" spans="1:15" s="275" customFormat="1" ht="14.25" customHeight="1">
      <c r="A1375" s="1684"/>
      <c r="B1375" s="1704"/>
      <c r="C1375" s="572"/>
      <c r="D1375" s="17" t="s">
        <v>412</v>
      </c>
      <c r="E1375" s="1114"/>
      <c r="F1375" s="1114"/>
      <c r="G1375" s="1114"/>
      <c r="H1375" s="1416"/>
      <c r="I1375" s="1416"/>
      <c r="J1375" s="1114"/>
      <c r="K1375" s="1114"/>
      <c r="L1375" s="1114"/>
      <c r="M1375" s="1492"/>
      <c r="N1375" s="1492"/>
      <c r="O1375" s="1492"/>
    </row>
    <row r="1376" spans="1:15" s="275" customFormat="1" ht="14.25" customHeight="1">
      <c r="A1376" s="1684"/>
      <c r="B1376" s="1704"/>
      <c r="C1376" s="573"/>
      <c r="D1376" s="284" t="s">
        <v>36</v>
      </c>
      <c r="E1376" s="1416">
        <f>E1378+SUM(E1384:E1439)-E1384-E1389-E1397-E1411-E1415-E1432</f>
        <v>400492.19999999995</v>
      </c>
      <c r="F1376" s="1416">
        <f>F1378+SUM(F1384:F1439)-F1384-F1389-F1397-F1411-F1415-F1432</f>
        <v>400647.7</v>
      </c>
      <c r="G1376" s="1416">
        <f>G1378+SUM(G1384:G1439)-G1384-G1389-G1397-G1411-G1415-G1432</f>
        <v>422738.10000000003</v>
      </c>
      <c r="H1376" s="1416">
        <f>+G1376-F1376</f>
        <v>22090.400000000023</v>
      </c>
      <c r="I1376" s="1416">
        <f t="shared" ref="I1376:I1407" si="613">G1376-E1376</f>
        <v>22245.900000000081</v>
      </c>
      <c r="J1376" s="1416"/>
      <c r="K1376" s="1416">
        <f>K1378+SUM(K1384:K1439)-K1384-K1389-K1397-K1411-K1415-K1432</f>
        <v>425965.00000000006</v>
      </c>
      <c r="L1376" s="1416">
        <f>L1378+SUM(L1384:L1439)-L1384-L1389-L1397-L1411-L1415-L1432</f>
        <v>429006.10000000003</v>
      </c>
      <c r="M1376" s="1492"/>
      <c r="N1376" s="1492"/>
      <c r="O1376" s="1492"/>
    </row>
    <row r="1377" spans="1:15" s="275" customFormat="1" ht="13.5" customHeight="1">
      <c r="A1377" s="1684"/>
      <c r="B1377" s="1704"/>
      <c r="C1377" s="569"/>
      <c r="D1377" s="282" t="s">
        <v>72</v>
      </c>
      <c r="E1377" s="1120"/>
      <c r="F1377" s="1120"/>
      <c r="G1377" s="1114"/>
      <c r="H1377" s="1114">
        <f t="shared" ref="H1377:H1449" si="614">+G1377-F1377</f>
        <v>0</v>
      </c>
      <c r="I1377" s="1120">
        <f t="shared" si="613"/>
        <v>0</v>
      </c>
      <c r="J1377" s="1120"/>
      <c r="K1377" s="1120"/>
      <c r="L1377" s="1120"/>
      <c r="M1377" s="1492"/>
      <c r="N1377" s="1492"/>
      <c r="O1377" s="1492"/>
    </row>
    <row r="1378" spans="1:15" s="275" customFormat="1" ht="14.25" customHeight="1">
      <c r="A1378" s="1684"/>
      <c r="B1378" s="1704"/>
      <c r="C1378" s="574"/>
      <c r="D1378" s="521" t="s">
        <v>499</v>
      </c>
      <c r="E1378" s="1417">
        <f>SUM(E1380:E1382)</f>
        <v>354608.39999999997</v>
      </c>
      <c r="F1378" s="1417">
        <f>SUM(F1380:F1382)</f>
        <v>362523.7</v>
      </c>
      <c r="G1378" s="1417">
        <f>SUM(G1380:G1382)</f>
        <v>360954.1</v>
      </c>
      <c r="H1378" s="1417">
        <f t="shared" si="614"/>
        <v>-1569.6000000000349</v>
      </c>
      <c r="I1378" s="1417">
        <f t="shared" si="613"/>
        <v>6345.7000000000116</v>
      </c>
      <c r="J1378" s="1417"/>
      <c r="K1378" s="1417">
        <f>SUM(K1380:K1382)</f>
        <v>364181.00000000006</v>
      </c>
      <c r="L1378" s="1417">
        <f>SUM(L1380:L1382)</f>
        <v>367222.10000000003</v>
      </c>
      <c r="M1378" s="1492">
        <f>+G1378/G1370/12</f>
        <v>401.0601111111111</v>
      </c>
      <c r="N1378" s="1492"/>
      <c r="O1378" s="1492"/>
    </row>
    <row r="1379" spans="1:15" s="275" customFormat="1">
      <c r="A1379" s="1684"/>
      <c r="B1379" s="1704"/>
      <c r="C1379" s="569"/>
      <c r="D1379" s="282" t="s">
        <v>72</v>
      </c>
      <c r="E1379" s="1120"/>
      <c r="F1379" s="1120"/>
      <c r="G1379" s="1114"/>
      <c r="H1379" s="1114">
        <f t="shared" si="614"/>
        <v>0</v>
      </c>
      <c r="I1379" s="1120">
        <f t="shared" si="613"/>
        <v>0</v>
      </c>
      <c r="J1379" s="1120"/>
      <c r="K1379" s="1120"/>
      <c r="L1379" s="1120"/>
      <c r="M1379" s="1492"/>
      <c r="N1379" s="1492"/>
      <c r="O1379" s="1492"/>
    </row>
    <row r="1380" spans="1:15" s="275" customFormat="1" ht="14.25">
      <c r="A1380" s="1684"/>
      <c r="B1380" s="1704"/>
      <c r="C1380" s="575" t="s">
        <v>288</v>
      </c>
      <c r="D1380" s="285" t="s">
        <v>37</v>
      </c>
      <c r="E1380" s="1120">
        <v>278758.59999999998</v>
      </c>
      <c r="F1380" s="1120">
        <v>282043.09999999998</v>
      </c>
      <c r="G1380" s="1120">
        <v>280742</v>
      </c>
      <c r="H1380" s="1120">
        <f t="shared" si="614"/>
        <v>-1301.0999999999767</v>
      </c>
      <c r="I1380" s="1120">
        <f t="shared" si="613"/>
        <v>1983.4000000000233</v>
      </c>
      <c r="J1380" s="1120"/>
      <c r="K1380" s="1120">
        <v>283251.90000000002</v>
      </c>
      <c r="L1380" s="1120">
        <v>285617.2</v>
      </c>
      <c r="M1380" s="1492">
        <f t="shared" ref="M1380:M1382" si="615">+G1380/12*2</f>
        <v>46790.333333333336</v>
      </c>
      <c r="N1380" s="1492">
        <f t="shared" ref="N1380:N1382" si="616">+G1380/12*5</f>
        <v>116975.83333333334</v>
      </c>
      <c r="O1380" s="1492">
        <f t="shared" ref="O1380:O1382" si="617">+G1380/12*8</f>
        <v>187161.33333333334</v>
      </c>
    </row>
    <row r="1381" spans="1:15" s="277" customFormat="1" ht="28.5">
      <c r="A1381" s="1684"/>
      <c r="B1381" s="1704"/>
      <c r="C1381" s="575" t="s">
        <v>289</v>
      </c>
      <c r="D1381" s="286" t="s">
        <v>38</v>
      </c>
      <c r="E1381" s="1120">
        <v>66279.199999999997</v>
      </c>
      <c r="F1381" s="1120">
        <v>72660.7</v>
      </c>
      <c r="G1381" s="1120">
        <v>72351.600000000006</v>
      </c>
      <c r="H1381" s="1120">
        <f t="shared" si="614"/>
        <v>-309.09999999999127</v>
      </c>
      <c r="I1381" s="1120">
        <f t="shared" si="613"/>
        <v>6072.4000000000087</v>
      </c>
      <c r="J1381" s="1120"/>
      <c r="K1381" s="1120">
        <v>72951.7</v>
      </c>
      <c r="L1381" s="1120">
        <v>73471</v>
      </c>
      <c r="M1381" s="1492">
        <f t="shared" si="615"/>
        <v>12058.6</v>
      </c>
      <c r="N1381" s="1492">
        <f t="shared" si="616"/>
        <v>30146.5</v>
      </c>
      <c r="O1381" s="1492">
        <f t="shared" si="617"/>
        <v>48234.400000000001</v>
      </c>
    </row>
    <row r="1382" spans="1:15" s="277" customFormat="1" ht="28.5">
      <c r="A1382" s="1684"/>
      <c r="B1382" s="1704"/>
      <c r="C1382" s="575" t="s">
        <v>290</v>
      </c>
      <c r="D1382" s="286" t="s">
        <v>39</v>
      </c>
      <c r="E1382" s="1120">
        <v>9570.6</v>
      </c>
      <c r="F1382" s="1120">
        <v>7819.9</v>
      </c>
      <c r="G1382" s="1120">
        <v>7860.5</v>
      </c>
      <c r="H1382" s="1120">
        <f t="shared" si="614"/>
        <v>40.600000000000364</v>
      </c>
      <c r="I1382" s="1120">
        <f t="shared" si="613"/>
        <v>-1710.1000000000004</v>
      </c>
      <c r="J1382" s="1120"/>
      <c r="K1382" s="1120">
        <v>7977.4</v>
      </c>
      <c r="L1382" s="1120">
        <v>8133.9</v>
      </c>
      <c r="M1382" s="1492">
        <f t="shared" si="615"/>
        <v>1310.0833333333333</v>
      </c>
      <c r="N1382" s="1492">
        <f t="shared" si="616"/>
        <v>3275.208333333333</v>
      </c>
      <c r="O1382" s="1492">
        <f t="shared" si="617"/>
        <v>5240.333333333333</v>
      </c>
    </row>
    <row r="1383" spans="1:15" s="277" customFormat="1" ht="14.25">
      <c r="A1383" s="1684"/>
      <c r="B1383" s="1704"/>
      <c r="C1383" s="576"/>
      <c r="D1383" s="522"/>
      <c r="E1383" s="1141"/>
      <c r="F1383" s="1141"/>
      <c r="G1383" s="1141"/>
      <c r="H1383" s="1141">
        <f t="shared" si="614"/>
        <v>0</v>
      </c>
      <c r="I1383" s="1141">
        <f t="shared" si="613"/>
        <v>0</v>
      </c>
      <c r="J1383" s="1141"/>
      <c r="K1383" s="1141"/>
      <c r="L1383" s="1141"/>
      <c r="M1383" s="1088"/>
      <c r="N1383" s="1088"/>
      <c r="O1383" s="1088"/>
    </row>
    <row r="1384" spans="1:15" s="277" customFormat="1" ht="14.25">
      <c r="A1384" s="1684"/>
      <c r="B1384" s="1704"/>
      <c r="C1384" s="577">
        <v>4212</v>
      </c>
      <c r="D1384" s="521" t="s">
        <v>40</v>
      </c>
      <c r="E1384" s="1417">
        <f>E1386+E1387+E1388</f>
        <v>5831.3</v>
      </c>
      <c r="F1384" s="1417">
        <f>F1386+F1387+F1388</f>
        <v>9868.1</v>
      </c>
      <c r="G1384" s="1417">
        <f>G1386+G1387+G1388</f>
        <v>9821.1</v>
      </c>
      <c r="H1384" s="1417">
        <f t="shared" si="614"/>
        <v>-47</v>
      </c>
      <c r="I1384" s="1417">
        <f t="shared" si="613"/>
        <v>3989.8</v>
      </c>
      <c r="J1384" s="1417"/>
      <c r="K1384" s="1417">
        <f>K1386+K1387+K1388</f>
        <v>9821.1</v>
      </c>
      <c r="L1384" s="1417">
        <f>L1386+L1387+L1388</f>
        <v>9821.1</v>
      </c>
      <c r="M1384" s="1088"/>
      <c r="N1384" s="1088"/>
      <c r="O1384" s="1088"/>
    </row>
    <row r="1385" spans="1:15" s="277" customFormat="1">
      <c r="A1385" s="1684"/>
      <c r="B1385" s="1704"/>
      <c r="C1385" s="575"/>
      <c r="D1385" s="282" t="s">
        <v>72</v>
      </c>
      <c r="E1385" s="1110"/>
      <c r="F1385" s="1110"/>
      <c r="G1385" s="1110"/>
      <c r="H1385" s="1110">
        <f t="shared" si="614"/>
        <v>0</v>
      </c>
      <c r="I1385" s="1110">
        <f t="shared" si="613"/>
        <v>0</v>
      </c>
      <c r="J1385" s="1110"/>
      <c r="K1385" s="1110"/>
      <c r="L1385" s="1110"/>
      <c r="M1385" s="1088"/>
      <c r="N1385" s="1088"/>
      <c r="O1385" s="1088"/>
    </row>
    <row r="1386" spans="1:15" s="277" customFormat="1">
      <c r="A1386" s="1684"/>
      <c r="B1386" s="1704"/>
      <c r="C1386" s="575"/>
      <c r="D1386" s="282" t="s">
        <v>40</v>
      </c>
      <c r="E1386" s="1110">
        <v>3119</v>
      </c>
      <c r="F1386" s="1110">
        <v>5558.1</v>
      </c>
      <c r="G1386" s="1110">
        <v>5511.1</v>
      </c>
      <c r="H1386" s="1110">
        <f t="shared" si="614"/>
        <v>-47</v>
      </c>
      <c r="I1386" s="1110">
        <f t="shared" si="613"/>
        <v>2392.1000000000004</v>
      </c>
      <c r="J1386" s="1110"/>
      <c r="K1386" s="1110">
        <v>5511.1</v>
      </c>
      <c r="L1386" s="1110">
        <v>5511.1</v>
      </c>
      <c r="M1386" s="1088">
        <f t="shared" ref="M1386" si="618">+G1386/12*3</f>
        <v>1377.7750000000001</v>
      </c>
      <c r="N1386" s="1088">
        <f t="shared" ref="N1386" si="619">+G1386/12*6</f>
        <v>2755.55</v>
      </c>
      <c r="O1386" s="1088">
        <f t="shared" ref="O1386" si="620">+G1386/12*9</f>
        <v>4133.3250000000007</v>
      </c>
    </row>
    <row r="1387" spans="1:15" s="277" customFormat="1">
      <c r="A1387" s="1684"/>
      <c r="B1387" s="1704"/>
      <c r="C1387" s="575"/>
      <c r="D1387" s="282" t="s">
        <v>297</v>
      </c>
      <c r="E1387" s="1110"/>
      <c r="F1387" s="1110"/>
      <c r="G1387" s="1110"/>
      <c r="H1387" s="1110">
        <f t="shared" si="614"/>
        <v>0</v>
      </c>
      <c r="I1387" s="1110">
        <f t="shared" si="613"/>
        <v>0</v>
      </c>
      <c r="J1387" s="1110"/>
      <c r="K1387" s="1110"/>
      <c r="L1387" s="1110"/>
      <c r="M1387" s="1088"/>
      <c r="N1387" s="1088"/>
      <c r="O1387" s="1088"/>
    </row>
    <row r="1388" spans="1:15" s="277" customFormat="1">
      <c r="A1388" s="1684"/>
      <c r="B1388" s="1704"/>
      <c r="C1388" s="575"/>
      <c r="D1388" s="282" t="s">
        <v>414</v>
      </c>
      <c r="E1388" s="1110">
        <v>2712.3</v>
      </c>
      <c r="F1388" s="1110">
        <v>4310</v>
      </c>
      <c r="G1388" s="1110">
        <v>4310</v>
      </c>
      <c r="H1388" s="1110">
        <f t="shared" si="614"/>
        <v>0</v>
      </c>
      <c r="I1388" s="1110">
        <f t="shared" si="613"/>
        <v>1597.6999999999998</v>
      </c>
      <c r="J1388" s="1110"/>
      <c r="K1388" s="1110">
        <v>4310</v>
      </c>
      <c r="L1388" s="1110">
        <v>4310</v>
      </c>
      <c r="M1388" s="1088">
        <f t="shared" ref="M1388" si="621">+G1388/12*3</f>
        <v>1077.5</v>
      </c>
      <c r="N1388" s="1088">
        <f t="shared" ref="N1388" si="622">+G1388/12*6</f>
        <v>2155</v>
      </c>
      <c r="O1388" s="1088">
        <f t="shared" ref="O1388" si="623">+G1388/12*9</f>
        <v>3232.5</v>
      </c>
    </row>
    <row r="1389" spans="1:15" s="277" customFormat="1" ht="14.25">
      <c r="A1389" s="1684"/>
      <c r="B1389" s="1704"/>
      <c r="C1389" s="577">
        <v>4213</v>
      </c>
      <c r="D1389" s="521" t="s">
        <v>41</v>
      </c>
      <c r="E1389" s="1417">
        <f>E1391+E1392</f>
        <v>191.5</v>
      </c>
      <c r="F1389" s="1417">
        <f>F1391+F1392</f>
        <v>717.5</v>
      </c>
      <c r="G1389" s="1417">
        <f>G1391+G1392</f>
        <v>602.79999999999995</v>
      </c>
      <c r="H1389" s="1417">
        <f t="shared" si="614"/>
        <v>-114.70000000000005</v>
      </c>
      <c r="I1389" s="1417">
        <f t="shared" si="613"/>
        <v>411.29999999999995</v>
      </c>
      <c r="J1389" s="1417"/>
      <c r="K1389" s="1417">
        <f>K1391+K1392</f>
        <v>602.79999999999995</v>
      </c>
      <c r="L1389" s="1417">
        <f>L1391+L1392</f>
        <v>602.79999999999995</v>
      </c>
      <c r="M1389" s="1088"/>
      <c r="N1389" s="1088"/>
      <c r="O1389" s="1088"/>
    </row>
    <row r="1390" spans="1:15" s="277" customFormat="1">
      <c r="A1390" s="1684"/>
      <c r="B1390" s="1704"/>
      <c r="C1390" s="575"/>
      <c r="D1390" s="282" t="s">
        <v>72</v>
      </c>
      <c r="E1390" s="1110"/>
      <c r="F1390" s="1110"/>
      <c r="G1390" s="1110"/>
      <c r="H1390" s="1110">
        <f t="shared" si="614"/>
        <v>0</v>
      </c>
      <c r="I1390" s="1110">
        <f t="shared" si="613"/>
        <v>0</v>
      </c>
      <c r="J1390" s="1110"/>
      <c r="K1390" s="1110"/>
      <c r="L1390" s="1110"/>
      <c r="M1390" s="1088"/>
      <c r="N1390" s="1088"/>
      <c r="O1390" s="1088"/>
    </row>
    <row r="1391" spans="1:15" s="277" customFormat="1">
      <c r="A1391" s="1684"/>
      <c r="B1391" s="1704"/>
      <c r="C1391" s="575"/>
      <c r="D1391" s="288" t="s">
        <v>42</v>
      </c>
      <c r="E1391" s="1110">
        <v>191.5</v>
      </c>
      <c r="F1391" s="1110">
        <v>621.5</v>
      </c>
      <c r="G1391" s="1110">
        <v>602.79999999999995</v>
      </c>
      <c r="H1391" s="1110">
        <f t="shared" si="614"/>
        <v>-18.700000000000045</v>
      </c>
      <c r="I1391" s="1110">
        <f t="shared" si="613"/>
        <v>411.29999999999995</v>
      </c>
      <c r="J1391" s="1110"/>
      <c r="K1391" s="1110">
        <v>602.79999999999995</v>
      </c>
      <c r="L1391" s="1110">
        <v>602.79999999999995</v>
      </c>
      <c r="M1391" s="1088">
        <f t="shared" ref="M1391:M1393" si="624">+G1391/12*3</f>
        <v>150.69999999999999</v>
      </c>
      <c r="N1391" s="1088">
        <f t="shared" ref="N1391:N1393" si="625">+G1391/12*6</f>
        <v>301.39999999999998</v>
      </c>
      <c r="O1391" s="1088">
        <f t="shared" ref="O1391:O1393" si="626">+G1391/12*9</f>
        <v>452.09999999999997</v>
      </c>
    </row>
    <row r="1392" spans="1:15" s="277" customFormat="1">
      <c r="A1392" s="1684"/>
      <c r="B1392" s="1704"/>
      <c r="C1392" s="575"/>
      <c r="D1392" s="288" t="s">
        <v>291</v>
      </c>
      <c r="E1392" s="1110"/>
      <c r="F1392" s="1110">
        <v>96</v>
      </c>
      <c r="G1392" s="1110"/>
      <c r="H1392" s="1110">
        <f t="shared" si="614"/>
        <v>-96</v>
      </c>
      <c r="I1392" s="1110">
        <f t="shared" si="613"/>
        <v>0</v>
      </c>
      <c r="J1392" s="1110"/>
      <c r="K1392" s="1110"/>
      <c r="L1392" s="1110"/>
      <c r="M1392" s="1088">
        <f t="shared" si="624"/>
        <v>0</v>
      </c>
      <c r="N1392" s="1088">
        <f t="shared" si="625"/>
        <v>0</v>
      </c>
      <c r="O1392" s="1088">
        <f t="shared" si="626"/>
        <v>0</v>
      </c>
    </row>
    <row r="1393" spans="1:15" s="277" customFormat="1" ht="14.25">
      <c r="A1393" s="1684"/>
      <c r="B1393" s="1704"/>
      <c r="C1393" s="575">
        <v>4214</v>
      </c>
      <c r="D1393" s="287" t="s">
        <v>43</v>
      </c>
      <c r="E1393" s="1110">
        <v>39578.400000000001</v>
      </c>
      <c r="F1393" s="1110">
        <v>24853.200000000001</v>
      </c>
      <c r="G1393" s="1110">
        <v>48424.6</v>
      </c>
      <c r="H1393" s="1110">
        <f t="shared" si="614"/>
        <v>23571.399999999998</v>
      </c>
      <c r="I1393" s="1110">
        <f t="shared" si="613"/>
        <v>8846.1999999999971</v>
      </c>
      <c r="J1393" s="1110"/>
      <c r="K1393" s="1110">
        <v>48424.6</v>
      </c>
      <c r="L1393" s="1110">
        <v>48424.6</v>
      </c>
      <c r="M1393" s="1088">
        <f t="shared" si="624"/>
        <v>12106.15</v>
      </c>
      <c r="N1393" s="1088">
        <f t="shared" si="625"/>
        <v>24212.3</v>
      </c>
      <c r="O1393" s="1088">
        <f t="shared" si="626"/>
        <v>36318.449999999997</v>
      </c>
    </row>
    <row r="1394" spans="1:15" s="275" customFormat="1" ht="23.25" customHeight="1">
      <c r="A1394" s="1684"/>
      <c r="B1394" s="1704"/>
      <c r="C1394" s="575">
        <v>4215</v>
      </c>
      <c r="D1394" s="287" t="s">
        <v>44</v>
      </c>
      <c r="E1394" s="1110"/>
      <c r="F1394" s="1110"/>
      <c r="G1394" s="1110"/>
      <c r="H1394" s="1110">
        <f t="shared" si="614"/>
        <v>0</v>
      </c>
      <c r="I1394" s="1110">
        <f t="shared" si="613"/>
        <v>0</v>
      </c>
      <c r="J1394" s="1110"/>
      <c r="K1394" s="1110"/>
      <c r="L1394" s="1110"/>
      <c r="M1394" s="1492"/>
      <c r="N1394" s="1128"/>
      <c r="O1394" s="1492"/>
    </row>
    <row r="1395" spans="1:15" s="176" customFormat="1" ht="14.25">
      <c r="A1395" s="1684"/>
      <c r="B1395" s="1704"/>
      <c r="C1395" s="575">
        <v>4216</v>
      </c>
      <c r="D1395" s="287" t="s">
        <v>45</v>
      </c>
      <c r="E1395" s="1110"/>
      <c r="F1395" s="1110"/>
      <c r="G1395" s="1110"/>
      <c r="H1395" s="1110">
        <f t="shared" si="614"/>
        <v>0</v>
      </c>
      <c r="I1395" s="1110">
        <f t="shared" si="613"/>
        <v>0</v>
      </c>
      <c r="J1395" s="1110"/>
      <c r="K1395" s="1110"/>
      <c r="L1395" s="1110"/>
      <c r="M1395" s="1128"/>
      <c r="N1395" s="1128"/>
      <c r="O1395" s="1128"/>
    </row>
    <row r="1396" spans="1:15" s="176" customFormat="1" ht="14.25">
      <c r="A1396" s="1684"/>
      <c r="B1396" s="1704"/>
      <c r="C1396" s="575">
        <v>4217</v>
      </c>
      <c r="D1396" s="287" t="s">
        <v>46</v>
      </c>
      <c r="E1396" s="1110"/>
      <c r="F1396" s="1110"/>
      <c r="G1396" s="1110"/>
      <c r="H1396" s="1110">
        <f t="shared" si="614"/>
        <v>0</v>
      </c>
      <c r="I1396" s="1110">
        <f t="shared" si="613"/>
        <v>0</v>
      </c>
      <c r="J1396" s="1110"/>
      <c r="K1396" s="1110"/>
      <c r="L1396" s="1110"/>
      <c r="M1396" s="1128"/>
      <c r="N1396" s="1128"/>
      <c r="O1396" s="1128"/>
    </row>
    <row r="1397" spans="1:15" s="176" customFormat="1" ht="14.25">
      <c r="A1397" s="1684"/>
      <c r="B1397" s="1704"/>
      <c r="C1397" s="577"/>
      <c r="D1397" s="521" t="s">
        <v>440</v>
      </c>
      <c r="E1397" s="1417">
        <f>E1399+E1400</f>
        <v>0</v>
      </c>
      <c r="F1397" s="1417">
        <f>F1399+F1400</f>
        <v>0</v>
      </c>
      <c r="G1397" s="1417">
        <f>G1399+G1400</f>
        <v>0</v>
      </c>
      <c r="H1397" s="1417">
        <f t="shared" si="614"/>
        <v>0</v>
      </c>
      <c r="I1397" s="1417">
        <f t="shared" si="613"/>
        <v>0</v>
      </c>
      <c r="J1397" s="1417"/>
      <c r="K1397" s="1417">
        <f>K1399+K1400</f>
        <v>0</v>
      </c>
      <c r="L1397" s="1417">
        <f>L1399+L1400</f>
        <v>0</v>
      </c>
      <c r="M1397" s="1128"/>
      <c r="N1397" s="1128"/>
      <c r="O1397" s="1128"/>
    </row>
    <row r="1398" spans="1:15" s="176" customFormat="1">
      <c r="A1398" s="1684"/>
      <c r="B1398" s="1704"/>
      <c r="C1398" s="575"/>
      <c r="D1398" s="282" t="s">
        <v>72</v>
      </c>
      <c r="E1398" s="1114"/>
      <c r="F1398" s="1114"/>
      <c r="G1398" s="1114"/>
      <c r="H1398" s="1114">
        <f t="shared" si="614"/>
        <v>0</v>
      </c>
      <c r="I1398" s="1114">
        <f t="shared" si="613"/>
        <v>0</v>
      </c>
      <c r="J1398" s="1114"/>
      <c r="K1398" s="1114"/>
      <c r="L1398" s="1114"/>
      <c r="M1398" s="1128"/>
      <c r="N1398" s="1128"/>
      <c r="O1398" s="1128"/>
    </row>
    <row r="1399" spans="1:15" s="176" customFormat="1">
      <c r="A1399" s="1684"/>
      <c r="B1399" s="1704"/>
      <c r="C1399" s="575">
        <v>4221</v>
      </c>
      <c r="D1399" s="282" t="s">
        <v>47</v>
      </c>
      <c r="E1399" s="1114"/>
      <c r="F1399" s="1114"/>
      <c r="G1399" s="1114"/>
      <c r="H1399" s="1114">
        <f t="shared" si="614"/>
        <v>0</v>
      </c>
      <c r="I1399" s="1114">
        <f t="shared" si="613"/>
        <v>0</v>
      </c>
      <c r="J1399" s="1114"/>
      <c r="K1399" s="1114"/>
      <c r="L1399" s="1114"/>
      <c r="M1399" s="1128"/>
      <c r="N1399" s="1128"/>
      <c r="O1399" s="1128"/>
    </row>
    <row r="1400" spans="1:15" s="176" customFormat="1">
      <c r="A1400" s="1684"/>
      <c r="B1400" s="1704"/>
      <c r="C1400" s="575">
        <v>4222</v>
      </c>
      <c r="D1400" s="282" t="s">
        <v>48</v>
      </c>
      <c r="E1400" s="1114"/>
      <c r="F1400" s="1114"/>
      <c r="G1400" s="1114"/>
      <c r="H1400" s="1114">
        <f t="shared" si="614"/>
        <v>0</v>
      </c>
      <c r="I1400" s="1114">
        <f t="shared" si="613"/>
        <v>0</v>
      </c>
      <c r="J1400" s="1114"/>
      <c r="K1400" s="1114"/>
      <c r="L1400" s="1114"/>
      <c r="M1400" s="1128"/>
      <c r="N1400" s="1088"/>
      <c r="O1400" s="1128"/>
    </row>
    <row r="1401" spans="1:15" s="277" customFormat="1" ht="14.25">
      <c r="A1401" s="1684"/>
      <c r="B1401" s="1704"/>
      <c r="C1401" s="575">
        <v>4231</v>
      </c>
      <c r="D1401" s="283" t="s">
        <v>49</v>
      </c>
      <c r="E1401" s="1114"/>
      <c r="F1401" s="1114">
        <v>1421.3</v>
      </c>
      <c r="G1401" s="1114">
        <v>1671.3</v>
      </c>
      <c r="H1401" s="1114">
        <f t="shared" si="614"/>
        <v>250</v>
      </c>
      <c r="I1401" s="1114">
        <f t="shared" si="613"/>
        <v>1671.3</v>
      </c>
      <c r="J1401" s="1114"/>
      <c r="K1401" s="1114">
        <v>1671.3</v>
      </c>
      <c r="L1401" s="1114">
        <v>1671.3</v>
      </c>
      <c r="M1401" s="1088">
        <f t="shared" ref="M1401" si="627">+G1401/12*3</f>
        <v>417.82500000000005</v>
      </c>
      <c r="N1401" s="1088">
        <f t="shared" ref="N1401" si="628">+G1401/12*6</f>
        <v>835.65000000000009</v>
      </c>
      <c r="O1401" s="1088">
        <f t="shared" ref="O1401" si="629">+G1401/12*9</f>
        <v>1253.4750000000001</v>
      </c>
    </row>
    <row r="1402" spans="1:15" s="277" customFormat="1" ht="16.5">
      <c r="A1402" s="1684"/>
      <c r="B1402" s="1704"/>
      <c r="C1402" s="575">
        <v>4232</v>
      </c>
      <c r="D1402" s="283" t="s">
        <v>50</v>
      </c>
      <c r="E1402" s="1114"/>
      <c r="F1402" s="1114"/>
      <c r="G1402" s="1114"/>
      <c r="H1402" s="1114">
        <f t="shared" si="614"/>
        <v>0</v>
      </c>
      <c r="I1402" s="1114">
        <f t="shared" si="613"/>
        <v>0</v>
      </c>
      <c r="J1402" s="1418"/>
      <c r="K1402" s="1114"/>
      <c r="L1402" s="1114"/>
      <c r="M1402" s="1088"/>
      <c r="N1402" s="1088"/>
      <c r="O1402" s="1088"/>
    </row>
    <row r="1403" spans="1:15" s="277" customFormat="1" ht="16.5">
      <c r="A1403" s="1684"/>
      <c r="B1403" s="1704"/>
      <c r="C1403" s="575">
        <v>4233</v>
      </c>
      <c r="D1403" s="283" t="s">
        <v>404</v>
      </c>
      <c r="E1403" s="1114"/>
      <c r="F1403" s="1114"/>
      <c r="G1403" s="1114"/>
      <c r="H1403" s="1114">
        <f t="shared" si="614"/>
        <v>0</v>
      </c>
      <c r="I1403" s="1114">
        <f t="shared" si="613"/>
        <v>0</v>
      </c>
      <c r="J1403" s="1418"/>
      <c r="K1403" s="1114"/>
      <c r="L1403" s="1114"/>
      <c r="M1403" s="1088"/>
      <c r="N1403" s="1088"/>
      <c r="O1403" s="1088"/>
    </row>
    <row r="1404" spans="1:15" s="277" customFormat="1" ht="14.25">
      <c r="A1404" s="1684"/>
      <c r="B1404" s="1704"/>
      <c r="C1404" s="575">
        <v>4234</v>
      </c>
      <c r="D1404" s="283" t="s">
        <v>51</v>
      </c>
      <c r="E1404" s="1110"/>
      <c r="F1404" s="1110"/>
      <c r="G1404" s="1110"/>
      <c r="H1404" s="1110">
        <f t="shared" si="614"/>
        <v>0</v>
      </c>
      <c r="I1404" s="1110">
        <f t="shared" si="613"/>
        <v>0</v>
      </c>
      <c r="J1404" s="1110"/>
      <c r="K1404" s="1110"/>
      <c r="L1404" s="1110"/>
      <c r="M1404" s="1088"/>
      <c r="N1404" s="1492"/>
      <c r="O1404" s="1088"/>
    </row>
    <row r="1405" spans="1:15" s="275" customFormat="1" ht="14.25">
      <c r="A1405" s="1684"/>
      <c r="B1405" s="1704"/>
      <c r="C1405" s="575">
        <v>4235</v>
      </c>
      <c r="D1405" s="283" t="s">
        <v>52</v>
      </c>
      <c r="E1405" s="1110"/>
      <c r="F1405" s="1110">
        <v>750</v>
      </c>
      <c r="G1405" s="1110">
        <v>750</v>
      </c>
      <c r="H1405" s="1110">
        <f t="shared" si="614"/>
        <v>0</v>
      </c>
      <c r="I1405" s="1110">
        <f t="shared" si="613"/>
        <v>750</v>
      </c>
      <c r="J1405" s="1110"/>
      <c r="K1405" s="1110">
        <v>750</v>
      </c>
      <c r="L1405" s="1110">
        <v>750</v>
      </c>
      <c r="M1405" s="1088">
        <f t="shared" ref="M1405" si="630">+G1405/12*3</f>
        <v>187.5</v>
      </c>
      <c r="N1405" s="1088">
        <f t="shared" ref="N1405" si="631">+G1405/12*6</f>
        <v>375</v>
      </c>
      <c r="O1405" s="1088">
        <f t="shared" ref="O1405" si="632">+G1405/12*9</f>
        <v>562.5</v>
      </c>
    </row>
    <row r="1406" spans="1:15" s="277" customFormat="1" ht="14.25">
      <c r="A1406" s="1684"/>
      <c r="B1406" s="1704"/>
      <c r="C1406" s="575">
        <v>4236</v>
      </c>
      <c r="D1406" s="283" t="s">
        <v>53</v>
      </c>
      <c r="E1406" s="1110"/>
      <c r="F1406" s="1110"/>
      <c r="G1406" s="1110"/>
      <c r="H1406" s="1110">
        <f t="shared" si="614"/>
        <v>0</v>
      </c>
      <c r="I1406" s="1110">
        <f t="shared" si="613"/>
        <v>0</v>
      </c>
      <c r="J1406" s="1110"/>
      <c r="K1406" s="1110"/>
      <c r="L1406" s="1110"/>
      <c r="M1406" s="1088"/>
      <c r="N1406" s="1492"/>
      <c r="O1406" s="1088"/>
    </row>
    <row r="1407" spans="1:15" s="275" customFormat="1" ht="14.25">
      <c r="A1407" s="1684"/>
      <c r="B1407" s="1704"/>
      <c r="C1407" s="575">
        <v>4237</v>
      </c>
      <c r="D1407" s="283" t="s">
        <v>54</v>
      </c>
      <c r="E1407" s="1110"/>
      <c r="F1407" s="1110"/>
      <c r="G1407" s="1110"/>
      <c r="H1407" s="1110">
        <f t="shared" si="614"/>
        <v>0</v>
      </c>
      <c r="I1407" s="1110">
        <f t="shared" si="613"/>
        <v>0</v>
      </c>
      <c r="J1407" s="1110"/>
      <c r="K1407" s="1110"/>
      <c r="L1407" s="1110"/>
      <c r="M1407" s="1492"/>
      <c r="N1407" s="1492"/>
      <c r="O1407" s="1492"/>
    </row>
    <row r="1408" spans="1:15" s="275" customFormat="1" ht="14.25">
      <c r="A1408" s="1684"/>
      <c r="B1408" s="1704"/>
      <c r="C1408" s="575">
        <v>4239</v>
      </c>
      <c r="D1408" s="281" t="s">
        <v>55</v>
      </c>
      <c r="E1408" s="1120"/>
      <c r="F1408" s="1120"/>
      <c r="G1408" s="1120"/>
      <c r="H1408" s="1120">
        <f t="shared" si="614"/>
        <v>0</v>
      </c>
      <c r="I1408" s="1120">
        <f t="shared" ref="I1408:I1439" si="633">G1408-E1408</f>
        <v>0</v>
      </c>
      <c r="J1408" s="1120"/>
      <c r="K1408" s="1120"/>
      <c r="L1408" s="1120"/>
      <c r="M1408" s="1492"/>
      <c r="N1408" s="1492"/>
      <c r="O1408" s="1492"/>
    </row>
    <row r="1409" spans="1:15" s="275" customFormat="1" ht="14.25">
      <c r="A1409" s="1684"/>
      <c r="B1409" s="1704"/>
      <c r="C1409" s="575">
        <v>4241</v>
      </c>
      <c r="D1409" s="283" t="s">
        <v>56</v>
      </c>
      <c r="E1409" s="1110">
        <v>90.2</v>
      </c>
      <c r="F1409" s="1110">
        <v>90.2</v>
      </c>
      <c r="G1409" s="1110">
        <v>90.2</v>
      </c>
      <c r="H1409" s="1110">
        <f t="shared" si="614"/>
        <v>0</v>
      </c>
      <c r="I1409" s="1110">
        <f t="shared" si="633"/>
        <v>0</v>
      </c>
      <c r="J1409" s="1110"/>
      <c r="K1409" s="1110">
        <v>90.2</v>
      </c>
      <c r="L1409" s="1110">
        <v>90.2</v>
      </c>
      <c r="M1409" s="1088">
        <f t="shared" ref="M1409" si="634">+G1409/12*3</f>
        <v>22.55</v>
      </c>
      <c r="N1409" s="1088">
        <f t="shared" ref="N1409" si="635">+G1409/12*6</f>
        <v>45.1</v>
      </c>
      <c r="O1409" s="1088">
        <f t="shared" ref="O1409" si="636">+G1409/12*9</f>
        <v>67.650000000000006</v>
      </c>
    </row>
    <row r="1410" spans="1:15" s="275" customFormat="1" ht="14.25">
      <c r="A1410" s="1684"/>
      <c r="B1410" s="1704"/>
      <c r="C1410" s="575">
        <v>4251</v>
      </c>
      <c r="D1410" s="281" t="s">
        <v>57</v>
      </c>
      <c r="E1410" s="1120"/>
      <c r="F1410" s="1120"/>
      <c r="G1410" s="1120"/>
      <c r="H1410" s="1120">
        <f t="shared" si="614"/>
        <v>0</v>
      </c>
      <c r="I1410" s="1120">
        <f t="shared" si="633"/>
        <v>0</v>
      </c>
      <c r="J1410" s="1120"/>
      <c r="K1410" s="1120"/>
      <c r="L1410" s="1120"/>
      <c r="M1410" s="1492"/>
      <c r="N1410" s="1492"/>
      <c r="O1410" s="1492"/>
    </row>
    <row r="1411" spans="1:15" s="275" customFormat="1" ht="28.5">
      <c r="A1411" s="1684"/>
      <c r="B1411" s="1704"/>
      <c r="C1411" s="577">
        <v>4252</v>
      </c>
      <c r="D1411" s="521" t="s">
        <v>58</v>
      </c>
      <c r="E1411" s="1417">
        <f>E1413+E1414</f>
        <v>0</v>
      </c>
      <c r="F1411" s="1417">
        <f>F1413+F1414</f>
        <v>0</v>
      </c>
      <c r="G1411" s="1417">
        <f>G1413+G1414</f>
        <v>0</v>
      </c>
      <c r="H1411" s="1417">
        <f t="shared" si="614"/>
        <v>0</v>
      </c>
      <c r="I1411" s="1417">
        <f t="shared" si="633"/>
        <v>0</v>
      </c>
      <c r="J1411" s="1417"/>
      <c r="K1411" s="1417">
        <f>K1413+K1414</f>
        <v>0</v>
      </c>
      <c r="L1411" s="1417">
        <f>L1413+L1414</f>
        <v>0</v>
      </c>
      <c r="M1411" s="1492"/>
      <c r="N1411" s="1492"/>
      <c r="O1411" s="1492"/>
    </row>
    <row r="1412" spans="1:15" s="275" customFormat="1">
      <c r="A1412" s="1684"/>
      <c r="B1412" s="1704"/>
      <c r="C1412" s="575"/>
      <c r="D1412" s="282" t="s">
        <v>72</v>
      </c>
      <c r="E1412" s="1120"/>
      <c r="F1412" s="1120"/>
      <c r="G1412" s="1120"/>
      <c r="H1412" s="1120">
        <f t="shared" si="614"/>
        <v>0</v>
      </c>
      <c r="I1412" s="1120">
        <f t="shared" si="633"/>
        <v>0</v>
      </c>
      <c r="J1412" s="1120"/>
      <c r="K1412" s="1120"/>
      <c r="L1412" s="1120"/>
      <c r="M1412" s="1492"/>
      <c r="N1412" s="1088"/>
      <c r="O1412" s="1492"/>
    </row>
    <row r="1413" spans="1:15" s="277" customFormat="1">
      <c r="A1413" s="1684"/>
      <c r="B1413" s="1704"/>
      <c r="C1413" s="575"/>
      <c r="D1413" s="289" t="s">
        <v>59</v>
      </c>
      <c r="E1413" s="1120"/>
      <c r="F1413" s="1120"/>
      <c r="G1413" s="1120"/>
      <c r="H1413" s="1120">
        <f t="shared" si="614"/>
        <v>0</v>
      </c>
      <c r="I1413" s="1120">
        <f t="shared" si="633"/>
        <v>0</v>
      </c>
      <c r="J1413" s="1120"/>
      <c r="K1413" s="1120"/>
      <c r="L1413" s="1120"/>
      <c r="M1413" s="1088"/>
      <c r="N1413" s="1088"/>
      <c r="O1413" s="1088"/>
    </row>
    <row r="1414" spans="1:15" s="277" customFormat="1">
      <c r="A1414" s="1684"/>
      <c r="B1414" s="1704"/>
      <c r="C1414" s="575"/>
      <c r="D1414" s="289" t="s">
        <v>60</v>
      </c>
      <c r="E1414" s="1120"/>
      <c r="F1414" s="1120"/>
      <c r="G1414" s="1120"/>
      <c r="H1414" s="1120">
        <f t="shared" si="614"/>
        <v>0</v>
      </c>
      <c r="I1414" s="1120">
        <f t="shared" si="633"/>
        <v>0</v>
      </c>
      <c r="J1414" s="1120"/>
      <c r="K1414" s="1120"/>
      <c r="L1414" s="1120"/>
      <c r="M1414" s="1088"/>
      <c r="N1414" s="1088"/>
      <c r="O1414" s="1088"/>
    </row>
    <row r="1415" spans="1:15" s="277" customFormat="1" ht="14.25">
      <c r="A1415" s="1684"/>
      <c r="B1415" s="1704"/>
      <c r="C1415" s="577">
        <v>4261</v>
      </c>
      <c r="D1415" s="521" t="s">
        <v>61</v>
      </c>
      <c r="E1415" s="1417">
        <f>E1417+E1418</f>
        <v>0</v>
      </c>
      <c r="F1415" s="1417">
        <f>F1417+F1418</f>
        <v>0</v>
      </c>
      <c r="G1415" s="1417">
        <f>G1417+G1418</f>
        <v>0</v>
      </c>
      <c r="H1415" s="1417">
        <f t="shared" si="614"/>
        <v>0</v>
      </c>
      <c r="I1415" s="1417">
        <f t="shared" si="633"/>
        <v>0</v>
      </c>
      <c r="J1415" s="1417"/>
      <c r="K1415" s="1417">
        <f>K1417+K1418</f>
        <v>0</v>
      </c>
      <c r="L1415" s="1417">
        <f>L1417+L1418</f>
        <v>0</v>
      </c>
      <c r="M1415" s="1088"/>
      <c r="N1415" s="1088"/>
      <c r="O1415" s="1088"/>
    </row>
    <row r="1416" spans="1:15" s="277" customFormat="1">
      <c r="A1416" s="1684"/>
      <c r="B1416" s="1704"/>
      <c r="C1416" s="575"/>
      <c r="D1416" s="282" t="s">
        <v>72</v>
      </c>
      <c r="E1416" s="1110"/>
      <c r="F1416" s="1110"/>
      <c r="G1416" s="1110"/>
      <c r="H1416" s="1110">
        <f t="shared" si="614"/>
        <v>0</v>
      </c>
      <c r="I1416" s="1110">
        <f t="shared" si="633"/>
        <v>0</v>
      </c>
      <c r="J1416" s="1110"/>
      <c r="K1416" s="1110"/>
      <c r="L1416" s="1110"/>
      <c r="M1416" s="1088"/>
      <c r="N1416" s="1088"/>
      <c r="O1416" s="1088"/>
    </row>
    <row r="1417" spans="1:15" s="277" customFormat="1">
      <c r="A1417" s="1684"/>
      <c r="B1417" s="1704"/>
      <c r="C1417" s="575"/>
      <c r="D1417" s="282" t="s">
        <v>62</v>
      </c>
      <c r="E1417" s="1110"/>
      <c r="F1417" s="1110"/>
      <c r="G1417" s="1110"/>
      <c r="H1417" s="1110">
        <f t="shared" si="614"/>
        <v>0</v>
      </c>
      <c r="I1417" s="1110">
        <f t="shared" si="633"/>
        <v>0</v>
      </c>
      <c r="J1417" s="1110"/>
      <c r="K1417" s="1110"/>
      <c r="L1417" s="1110"/>
      <c r="M1417" s="1088"/>
      <c r="N1417" s="1088"/>
      <c r="O1417" s="1088"/>
    </row>
    <row r="1418" spans="1:15" s="277" customFormat="1">
      <c r="A1418" s="1684"/>
      <c r="B1418" s="1704"/>
      <c r="C1418" s="575"/>
      <c r="D1418" s="282" t="s">
        <v>63</v>
      </c>
      <c r="E1418" s="1110"/>
      <c r="F1418" s="1110"/>
      <c r="G1418" s="1110"/>
      <c r="H1418" s="1110">
        <f t="shared" si="614"/>
        <v>0</v>
      </c>
      <c r="I1418" s="1110">
        <f t="shared" si="633"/>
        <v>0</v>
      </c>
      <c r="J1418" s="1110"/>
      <c r="K1418" s="1110"/>
      <c r="L1418" s="1110"/>
      <c r="M1418" s="1088"/>
      <c r="N1418" s="1088"/>
      <c r="O1418" s="1088"/>
    </row>
    <row r="1419" spans="1:15" s="277" customFormat="1" ht="14.25">
      <c r="A1419" s="1684"/>
      <c r="B1419" s="1704"/>
      <c r="C1419" s="575">
        <v>4262</v>
      </c>
      <c r="D1419" s="283" t="s">
        <v>358</v>
      </c>
      <c r="E1419" s="1110"/>
      <c r="F1419" s="1110"/>
      <c r="G1419" s="1110"/>
      <c r="H1419" s="1110">
        <f t="shared" si="614"/>
        <v>0</v>
      </c>
      <c r="I1419" s="1110">
        <f t="shared" si="633"/>
        <v>0</v>
      </c>
      <c r="J1419" s="1110"/>
      <c r="K1419" s="1110"/>
      <c r="L1419" s="1110"/>
      <c r="M1419" s="1088"/>
      <c r="N1419" s="1088"/>
      <c r="O1419" s="1088"/>
    </row>
    <row r="1420" spans="1:15" s="277" customFormat="1" ht="14.25">
      <c r="A1420" s="1684"/>
      <c r="B1420" s="1704"/>
      <c r="C1420" s="575">
        <v>4264</v>
      </c>
      <c r="D1420" s="283" t="s">
        <v>357</v>
      </c>
      <c r="E1420" s="1110"/>
      <c r="F1420" s="1110"/>
      <c r="G1420" s="1110"/>
      <c r="H1420" s="1110">
        <f t="shared" si="614"/>
        <v>0</v>
      </c>
      <c r="I1420" s="1110">
        <f t="shared" si="633"/>
        <v>0</v>
      </c>
      <c r="J1420" s="1110"/>
      <c r="K1420" s="1110"/>
      <c r="L1420" s="1110"/>
      <c r="M1420" s="1088"/>
      <c r="N1420" s="1088"/>
      <c r="O1420" s="1088"/>
    </row>
    <row r="1421" spans="1:15" s="277" customFormat="1" ht="22.5" customHeight="1">
      <c r="A1421" s="1684"/>
      <c r="B1421" s="1704"/>
      <c r="C1421" s="578">
        <v>4266</v>
      </c>
      <c r="D1421" s="551" t="s">
        <v>448</v>
      </c>
      <c r="E1421" s="1110"/>
      <c r="F1421" s="1110"/>
      <c r="G1421" s="1110"/>
      <c r="H1421" s="1110">
        <f t="shared" si="614"/>
        <v>0</v>
      </c>
      <c r="I1421" s="1110">
        <f t="shared" si="633"/>
        <v>0</v>
      </c>
      <c r="J1421" s="1110"/>
      <c r="K1421" s="1110"/>
      <c r="L1421" s="1110"/>
      <c r="M1421" s="1088"/>
      <c r="N1421" s="1088"/>
      <c r="O1421" s="1088"/>
    </row>
    <row r="1422" spans="1:15" s="277" customFormat="1" ht="14.25">
      <c r="A1422" s="1684"/>
      <c r="B1422" s="1704"/>
      <c r="C1422" s="575">
        <v>4267</v>
      </c>
      <c r="D1422" s="283" t="s">
        <v>359</v>
      </c>
      <c r="E1422" s="1110"/>
      <c r="F1422" s="1110"/>
      <c r="G1422" s="1110"/>
      <c r="H1422" s="1110">
        <f t="shared" si="614"/>
        <v>0</v>
      </c>
      <c r="I1422" s="1110">
        <f t="shared" si="633"/>
        <v>0</v>
      </c>
      <c r="J1422" s="1110"/>
      <c r="K1422" s="1110"/>
      <c r="L1422" s="1110"/>
      <c r="M1422" s="1088"/>
      <c r="N1422" s="1088"/>
      <c r="O1422" s="1088"/>
    </row>
    <row r="1423" spans="1:15" s="277" customFormat="1" ht="14.25">
      <c r="A1423" s="1684"/>
      <c r="B1423" s="1704"/>
      <c r="C1423" s="575">
        <v>4269</v>
      </c>
      <c r="D1423" s="283" t="s">
        <v>64</v>
      </c>
      <c r="E1423" s="1110"/>
      <c r="F1423" s="1110"/>
      <c r="G1423" s="1110"/>
      <c r="H1423" s="1110">
        <f t="shared" si="614"/>
        <v>0</v>
      </c>
      <c r="I1423" s="1110">
        <f t="shared" si="633"/>
        <v>0</v>
      </c>
      <c r="J1423" s="1110"/>
      <c r="K1423" s="1110"/>
      <c r="L1423" s="1110"/>
      <c r="M1423" s="1088"/>
      <c r="N1423" s="1519"/>
      <c r="O1423" s="1088"/>
    </row>
    <row r="1424" spans="1:15" s="277" customFormat="1" ht="28.5">
      <c r="A1424" s="1684"/>
      <c r="B1424" s="1704"/>
      <c r="C1424" s="575">
        <v>4511</v>
      </c>
      <c r="D1424" s="281" t="s">
        <v>65</v>
      </c>
      <c r="E1424" s="1110"/>
      <c r="F1424" s="1110"/>
      <c r="G1424" s="1110"/>
      <c r="H1424" s="1110">
        <f t="shared" si="614"/>
        <v>0</v>
      </c>
      <c r="I1424" s="1110">
        <f t="shared" si="633"/>
        <v>0</v>
      </c>
      <c r="J1424" s="1110"/>
      <c r="K1424" s="1110"/>
      <c r="L1424" s="1110"/>
      <c r="M1424" s="1088"/>
      <c r="N1424" s="1519"/>
      <c r="O1424" s="1088"/>
    </row>
    <row r="1425" spans="1:15" s="279" customFormat="1" ht="16.5">
      <c r="A1425" s="1684"/>
      <c r="B1425" s="1704"/>
      <c r="C1425" s="575">
        <v>4621</v>
      </c>
      <c r="D1425" s="281" t="s">
        <v>66</v>
      </c>
      <c r="E1425" s="1110"/>
      <c r="F1425" s="1110"/>
      <c r="G1425" s="1110"/>
      <c r="H1425" s="1110">
        <f t="shared" si="614"/>
        <v>0</v>
      </c>
      <c r="I1425" s="1110">
        <f t="shared" si="633"/>
        <v>0</v>
      </c>
      <c r="J1425" s="1419"/>
      <c r="K1425" s="1110"/>
      <c r="L1425" s="1110"/>
      <c r="M1425" s="1088"/>
      <c r="N1425" s="1519"/>
      <c r="O1425" s="1519"/>
    </row>
    <row r="1426" spans="1:15" s="279" customFormat="1" ht="16.5">
      <c r="A1426" s="1684"/>
      <c r="B1426" s="1704"/>
      <c r="C1426" s="575">
        <v>4631</v>
      </c>
      <c r="D1426" s="281" t="s">
        <v>403</v>
      </c>
      <c r="E1426" s="1110"/>
      <c r="F1426" s="1110"/>
      <c r="G1426" s="1110"/>
      <c r="H1426" s="1110">
        <f t="shared" si="614"/>
        <v>0</v>
      </c>
      <c r="I1426" s="1110">
        <f t="shared" si="633"/>
        <v>0</v>
      </c>
      <c r="J1426" s="1419"/>
      <c r="K1426" s="1110"/>
      <c r="L1426" s="1110"/>
      <c r="M1426" s="1519"/>
      <c r="N1426" s="1519"/>
      <c r="O1426" s="1519"/>
    </row>
    <row r="1427" spans="1:15" s="279" customFormat="1" ht="21.75" customHeight="1">
      <c r="A1427" s="1684"/>
      <c r="B1427" s="1704"/>
      <c r="C1427" s="575">
        <v>4632</v>
      </c>
      <c r="D1427" s="281" t="s">
        <v>295</v>
      </c>
      <c r="E1427" s="1110"/>
      <c r="F1427" s="1110"/>
      <c r="G1427" s="1110"/>
      <c r="H1427" s="1110">
        <f t="shared" si="614"/>
        <v>0</v>
      </c>
      <c r="I1427" s="1110">
        <f t="shared" si="633"/>
        <v>0</v>
      </c>
      <c r="J1427" s="1110"/>
      <c r="K1427" s="1110"/>
      <c r="L1427" s="1110"/>
      <c r="M1427" s="1519"/>
      <c r="N1427" s="1519"/>
      <c r="O1427" s="1519"/>
    </row>
    <row r="1428" spans="1:15" s="279" customFormat="1" ht="48.75" customHeight="1">
      <c r="A1428" s="1684"/>
      <c r="B1428" s="1704"/>
      <c r="C1428" s="578">
        <v>4638</v>
      </c>
      <c r="D1428" s="551" t="s">
        <v>449</v>
      </c>
      <c r="E1428" s="1110"/>
      <c r="F1428" s="1110"/>
      <c r="G1428" s="1110"/>
      <c r="H1428" s="1110">
        <f t="shared" si="614"/>
        <v>0</v>
      </c>
      <c r="I1428" s="1110">
        <f t="shared" si="633"/>
        <v>0</v>
      </c>
      <c r="J1428" s="1110"/>
      <c r="K1428" s="1110"/>
      <c r="L1428" s="1110"/>
      <c r="M1428" s="1519"/>
      <c r="N1428" s="1519"/>
      <c r="O1428" s="1519"/>
    </row>
    <row r="1429" spans="1:15" s="279" customFormat="1" ht="14.25">
      <c r="A1429" s="1684"/>
      <c r="B1429" s="1704"/>
      <c r="C1429" s="575" t="s">
        <v>409</v>
      </c>
      <c r="D1429" s="281" t="s">
        <v>410</v>
      </c>
      <c r="E1429" s="1110"/>
      <c r="F1429" s="1110"/>
      <c r="G1429" s="1110"/>
      <c r="H1429" s="1110">
        <f t="shared" si="614"/>
        <v>0</v>
      </c>
      <c r="I1429" s="1110">
        <f t="shared" si="633"/>
        <v>0</v>
      </c>
      <c r="J1429" s="1110"/>
      <c r="K1429" s="1110"/>
      <c r="L1429" s="1110"/>
      <c r="M1429" s="1519"/>
      <c r="N1429" s="1519"/>
      <c r="O1429" s="1519"/>
    </row>
    <row r="1430" spans="1:15" s="279" customFormat="1" ht="14.25">
      <c r="A1430" s="1684"/>
      <c r="B1430" s="1704"/>
      <c r="C1430" s="575">
        <v>4729</v>
      </c>
      <c r="D1430" s="283" t="s">
        <v>67</v>
      </c>
      <c r="E1430" s="1420"/>
      <c r="F1430" s="1420"/>
      <c r="G1430" s="1110"/>
      <c r="H1430" s="1110">
        <f t="shared" si="614"/>
        <v>0</v>
      </c>
      <c r="I1430" s="1110">
        <f t="shared" si="633"/>
        <v>0</v>
      </c>
      <c r="J1430" s="1420"/>
      <c r="K1430" s="1420"/>
      <c r="L1430" s="1420"/>
      <c r="M1430" s="1519"/>
      <c r="N1430" s="1519"/>
      <c r="O1430" s="1519"/>
    </row>
    <row r="1431" spans="1:15" s="279" customFormat="1" ht="14.25">
      <c r="A1431" s="1684"/>
      <c r="B1431" s="1704"/>
      <c r="C1431" s="575">
        <v>4822</v>
      </c>
      <c r="D1431" s="283" t="s">
        <v>68</v>
      </c>
      <c r="E1431" s="1420"/>
      <c r="F1431" s="1420"/>
      <c r="G1431" s="1110"/>
      <c r="H1431" s="1110">
        <f t="shared" si="614"/>
        <v>0</v>
      </c>
      <c r="I1431" s="1110">
        <f t="shared" si="633"/>
        <v>0</v>
      </c>
      <c r="J1431" s="1420"/>
      <c r="K1431" s="1420"/>
      <c r="L1431" s="1420"/>
      <c r="M1431" s="1519"/>
      <c r="N1431" s="1519"/>
      <c r="O1431" s="1519"/>
    </row>
    <row r="1432" spans="1:15" s="279" customFormat="1" ht="14.25">
      <c r="A1432" s="1684"/>
      <c r="B1432" s="1704"/>
      <c r="C1432" s="577">
        <v>4823</v>
      </c>
      <c r="D1432" s="521" t="s">
        <v>69</v>
      </c>
      <c r="E1432" s="1417">
        <f>E1434+E1435+E1436</f>
        <v>192.4</v>
      </c>
      <c r="F1432" s="1417">
        <f>F1434+F1435+F1436</f>
        <v>423.7</v>
      </c>
      <c r="G1432" s="1417">
        <f>G1434+G1435+G1436</f>
        <v>424</v>
      </c>
      <c r="H1432" s="1417">
        <f t="shared" si="614"/>
        <v>0.30000000000001137</v>
      </c>
      <c r="I1432" s="1417">
        <f t="shared" si="633"/>
        <v>231.6</v>
      </c>
      <c r="J1432" s="1417"/>
      <c r="K1432" s="1417">
        <f>K1434+K1435+K1436</f>
        <v>424</v>
      </c>
      <c r="L1432" s="1417">
        <f>L1434+L1435+L1436</f>
        <v>424</v>
      </c>
      <c r="M1432" s="1519"/>
      <c r="N1432" s="1519"/>
      <c r="O1432" s="1519"/>
    </row>
    <row r="1433" spans="1:15" s="279" customFormat="1" ht="14.25">
      <c r="A1433" s="1684"/>
      <c r="B1433" s="1704"/>
      <c r="C1433" s="575"/>
      <c r="D1433" s="282" t="s">
        <v>72</v>
      </c>
      <c r="E1433" s="1420"/>
      <c r="F1433" s="1420"/>
      <c r="G1433" s="1110"/>
      <c r="H1433" s="1110">
        <f t="shared" si="614"/>
        <v>0</v>
      </c>
      <c r="I1433" s="1110">
        <f t="shared" si="633"/>
        <v>0</v>
      </c>
      <c r="J1433" s="1420"/>
      <c r="K1433" s="1420"/>
      <c r="L1433" s="1420"/>
      <c r="M1433" s="1519"/>
      <c r="N1433" s="1088"/>
      <c r="O1433" s="1519"/>
    </row>
    <row r="1434" spans="1:15" s="277" customFormat="1" ht="14.25">
      <c r="A1434" s="1684"/>
      <c r="B1434" s="1704"/>
      <c r="C1434" s="575"/>
      <c r="D1434" s="282" t="s">
        <v>294</v>
      </c>
      <c r="E1434" s="1110">
        <v>11.6</v>
      </c>
      <c r="F1434" s="1110">
        <v>11.3</v>
      </c>
      <c r="G1434" s="1110">
        <v>11.600000000000001</v>
      </c>
      <c r="H1434" s="1110">
        <f t="shared" si="614"/>
        <v>0.30000000000000071</v>
      </c>
      <c r="I1434" s="1110">
        <f t="shared" si="633"/>
        <v>0</v>
      </c>
      <c r="J1434" s="1420"/>
      <c r="K1434" s="1110">
        <v>11.600000000000001</v>
      </c>
      <c r="L1434" s="1110">
        <v>11.600000000000001</v>
      </c>
      <c r="M1434" s="1088">
        <f t="shared" ref="M1434:M1435" si="637">+G1434/12*3</f>
        <v>2.9000000000000004</v>
      </c>
      <c r="N1434" s="1088">
        <f t="shared" ref="N1434:N1435" si="638">+G1434/12*6</f>
        <v>5.8000000000000007</v>
      </c>
      <c r="O1434" s="1088">
        <f t="shared" ref="O1434:O1435" si="639">+G1434/12*9</f>
        <v>8.7000000000000011</v>
      </c>
    </row>
    <row r="1435" spans="1:15" ht="27.95" customHeight="1">
      <c r="A1435" s="1684"/>
      <c r="B1435" s="1704"/>
      <c r="C1435" s="575"/>
      <c r="D1435" s="282" t="s">
        <v>292</v>
      </c>
      <c r="E1435" s="1110">
        <v>180.8</v>
      </c>
      <c r="F1435" s="1110">
        <v>412.4</v>
      </c>
      <c r="G1435" s="1110">
        <v>412.4</v>
      </c>
      <c r="H1435" s="1110">
        <f t="shared" si="614"/>
        <v>0</v>
      </c>
      <c r="I1435" s="1110">
        <f t="shared" si="633"/>
        <v>231.59999999999997</v>
      </c>
      <c r="J1435" s="1420"/>
      <c r="K1435" s="1110">
        <v>412.4</v>
      </c>
      <c r="L1435" s="1110">
        <v>412.4</v>
      </c>
      <c r="M1435" s="1088">
        <f t="shared" si="637"/>
        <v>103.1</v>
      </c>
      <c r="N1435" s="1088">
        <f t="shared" si="638"/>
        <v>206.2</v>
      </c>
      <c r="O1435" s="1088">
        <f t="shared" si="639"/>
        <v>309.3</v>
      </c>
    </row>
    <row r="1436" spans="1:15" ht="14.25">
      <c r="A1436" s="1684"/>
      <c r="B1436" s="1704"/>
      <c r="C1436" s="575"/>
      <c r="D1436" s="282" t="s">
        <v>293</v>
      </c>
      <c r="E1436" s="1420"/>
      <c r="F1436" s="1420"/>
      <c r="G1436" s="1110"/>
      <c r="H1436" s="1110">
        <f t="shared" si="614"/>
        <v>0</v>
      </c>
      <c r="I1436" s="1110">
        <f t="shared" si="633"/>
        <v>0</v>
      </c>
      <c r="J1436" s="1420"/>
      <c r="K1436" s="1420"/>
      <c r="L1436" s="1420"/>
      <c r="N1436" s="1520"/>
    </row>
    <row r="1437" spans="1:15" ht="31.5" customHeight="1">
      <c r="A1437" s="1684"/>
      <c r="B1437" s="1704"/>
      <c r="C1437" s="578" t="s">
        <v>447</v>
      </c>
      <c r="D1437" s="551" t="s">
        <v>472</v>
      </c>
      <c r="E1437" s="1420"/>
      <c r="F1437" s="1420"/>
      <c r="G1437" s="1110"/>
      <c r="H1437" s="1110">
        <f t="shared" si="614"/>
        <v>0</v>
      </c>
      <c r="I1437" s="1110">
        <f t="shared" si="633"/>
        <v>0</v>
      </c>
      <c r="J1437" s="1420"/>
      <c r="K1437" s="1420"/>
      <c r="L1437" s="1420"/>
      <c r="N1437" s="1520"/>
    </row>
    <row r="1438" spans="1:15" s="292" customFormat="1" ht="14.25">
      <c r="A1438" s="1684"/>
      <c r="B1438" s="1704"/>
      <c r="C1438" s="575">
        <v>4861</v>
      </c>
      <c r="D1438" s="283" t="s">
        <v>70</v>
      </c>
      <c r="E1438" s="1420"/>
      <c r="F1438" s="1420"/>
      <c r="G1438" s="1110"/>
      <c r="H1438" s="1110">
        <f t="shared" si="614"/>
        <v>0</v>
      </c>
      <c r="I1438" s="1110">
        <f t="shared" si="633"/>
        <v>0</v>
      </c>
      <c r="J1438" s="1420"/>
      <c r="K1438" s="1420"/>
      <c r="L1438" s="1420"/>
      <c r="M1438" s="1402"/>
      <c r="N1438" s="1398"/>
      <c r="O1438" s="1520"/>
    </row>
    <row r="1439" spans="1:15" ht="14.25">
      <c r="A1439" s="1685"/>
      <c r="B1439" s="1705"/>
      <c r="C1439" s="575">
        <v>4891</v>
      </c>
      <c r="D1439" s="283" t="s">
        <v>71</v>
      </c>
      <c r="E1439" s="1110"/>
      <c r="F1439" s="1110"/>
      <c r="G1439" s="1110"/>
      <c r="H1439" s="1110">
        <f t="shared" si="614"/>
        <v>0</v>
      </c>
      <c r="I1439" s="1110">
        <f t="shared" si="633"/>
        <v>0</v>
      </c>
      <c r="J1439" s="1110"/>
      <c r="K1439" s="1110"/>
      <c r="L1439" s="1110"/>
      <c r="M1439" s="1521"/>
    </row>
    <row r="1440" spans="1:15" s="27" customFormat="1" ht="14.25">
      <c r="A1440" s="1678" t="s">
        <v>463</v>
      </c>
      <c r="B1440" s="1678"/>
      <c r="C1440" s="293"/>
      <c r="D1440" s="36" t="s">
        <v>73</v>
      </c>
      <c r="E1440" s="1421">
        <f>SUM(E1442:E1449)</f>
        <v>0</v>
      </c>
      <c r="F1440" s="1421">
        <f>SUM(F1442:F1449)</f>
        <v>0</v>
      </c>
      <c r="G1440" s="1421">
        <f>SUM(G1442:G1449)</f>
        <v>0</v>
      </c>
      <c r="H1440" s="1421">
        <f t="shared" si="614"/>
        <v>0</v>
      </c>
      <c r="I1440" s="1421">
        <f>+I1446+I1447+I1448+I1449</f>
        <v>0</v>
      </c>
      <c r="J1440" s="1421"/>
      <c r="K1440" s="1421">
        <f>SUM(K1442:K1449)</f>
        <v>0</v>
      </c>
      <c r="L1440" s="1421">
        <f>SUM(L1442:L1449)</f>
        <v>0</v>
      </c>
      <c r="M1440" s="1522"/>
      <c r="N1440" s="1522"/>
      <c r="O1440" s="1522"/>
    </row>
    <row r="1441" spans="1:15" s="20" customFormat="1" ht="23.25" customHeight="1">
      <c r="A1441" s="917" t="s">
        <v>464</v>
      </c>
      <c r="B1441" s="917" t="s">
        <v>465</v>
      </c>
      <c r="C1441" s="294"/>
      <c r="D1441" s="17" t="s">
        <v>72</v>
      </c>
      <c r="E1441" s="1422"/>
      <c r="F1441" s="1422"/>
      <c r="G1441" s="1422"/>
      <c r="H1441" s="1422">
        <f t="shared" si="614"/>
        <v>0</v>
      </c>
      <c r="I1441" s="428">
        <f t="shared" ref="I1441:I1454" si="640">G1441-E1441</f>
        <v>0</v>
      </c>
      <c r="J1441" s="1422"/>
      <c r="K1441" s="1422"/>
      <c r="L1441" s="1422"/>
      <c r="M1441" s="1523"/>
      <c r="N1441" s="1523"/>
      <c r="O1441" s="1523"/>
    </row>
    <row r="1442" spans="1:15" s="20" customFormat="1" ht="14.25">
      <c r="A1442" s="1689">
        <v>1080</v>
      </c>
      <c r="B1442" s="1689">
        <v>11017</v>
      </c>
      <c r="C1442" s="294">
        <v>5111</v>
      </c>
      <c r="D1442" s="18" t="s">
        <v>1300</v>
      </c>
      <c r="E1442" s="1422"/>
      <c r="F1442" s="1422"/>
      <c r="G1442" s="1422"/>
      <c r="H1442" s="428">
        <f t="shared" si="614"/>
        <v>0</v>
      </c>
      <c r="I1442" s="428">
        <f t="shared" si="640"/>
        <v>0</v>
      </c>
      <c r="J1442" s="1422"/>
      <c r="K1442" s="1422"/>
      <c r="L1442" s="1422"/>
      <c r="M1442" s="1523"/>
      <c r="N1442" s="1523"/>
      <c r="O1442" s="1523"/>
    </row>
    <row r="1443" spans="1:15" s="20" customFormat="1" ht="14.25">
      <c r="A1443" s="1690"/>
      <c r="B1443" s="1690"/>
      <c r="C1443" s="294">
        <v>5112</v>
      </c>
      <c r="D1443" s="18" t="s">
        <v>1301</v>
      </c>
      <c r="E1443" s="1422"/>
      <c r="F1443" s="1422"/>
      <c r="G1443" s="1422"/>
      <c r="H1443" s="428">
        <f t="shared" si="614"/>
        <v>0</v>
      </c>
      <c r="I1443" s="428">
        <f t="shared" si="640"/>
        <v>0</v>
      </c>
      <c r="J1443" s="1422"/>
      <c r="K1443" s="1422"/>
      <c r="L1443" s="1422"/>
      <c r="M1443" s="1523"/>
      <c r="N1443" s="1523"/>
      <c r="O1443" s="1523"/>
    </row>
    <row r="1444" spans="1:15" s="20" customFormat="1" ht="13.5" customHeight="1">
      <c r="A1444" s="1690"/>
      <c r="B1444" s="1690"/>
      <c r="C1444" s="294" t="s">
        <v>1302</v>
      </c>
      <c r="D1444" s="18" t="s">
        <v>1277</v>
      </c>
      <c r="E1444" s="1422"/>
      <c r="F1444" s="1422"/>
      <c r="G1444" s="1422"/>
      <c r="H1444" s="428">
        <f t="shared" si="614"/>
        <v>0</v>
      </c>
      <c r="I1444" s="428">
        <f t="shared" si="640"/>
        <v>0</v>
      </c>
      <c r="J1444" s="1422"/>
      <c r="K1444" s="1422"/>
      <c r="L1444" s="1422"/>
      <c r="M1444" s="1523"/>
      <c r="N1444" s="1523"/>
      <c r="O1444" s="1523"/>
    </row>
    <row r="1445" spans="1:15" s="20" customFormat="1" ht="14.25">
      <c r="A1445" s="1690"/>
      <c r="B1445" s="1690"/>
      <c r="C1445" s="294">
        <v>5121</v>
      </c>
      <c r="D1445" s="281" t="s">
        <v>74</v>
      </c>
      <c r="E1445" s="1422"/>
      <c r="F1445" s="1422"/>
      <c r="G1445" s="1422"/>
      <c r="H1445" s="428">
        <f t="shared" si="614"/>
        <v>0</v>
      </c>
      <c r="I1445" s="428">
        <f t="shared" si="640"/>
        <v>0</v>
      </c>
      <c r="J1445" s="1422"/>
      <c r="K1445" s="1422"/>
      <c r="L1445" s="1422"/>
      <c r="M1445" s="1523"/>
      <c r="N1445" s="1523"/>
      <c r="O1445" s="1523"/>
    </row>
    <row r="1446" spans="1:15" s="33" customFormat="1" ht="15.75" customHeight="1">
      <c r="A1446" s="1690"/>
      <c r="B1446" s="1690"/>
      <c r="C1446" s="268">
        <v>5122</v>
      </c>
      <c r="D1446" s="21" t="s">
        <v>75</v>
      </c>
      <c r="E1446" s="1423"/>
      <c r="F1446" s="1423"/>
      <c r="G1446" s="428"/>
      <c r="H1446" s="428">
        <f t="shared" si="614"/>
        <v>0</v>
      </c>
      <c r="I1446" s="428">
        <f t="shared" si="640"/>
        <v>0</v>
      </c>
      <c r="J1446" s="1423"/>
      <c r="K1446" s="428"/>
      <c r="L1446" s="428"/>
      <c r="M1446" s="1524"/>
      <c r="N1446" s="1524"/>
      <c r="O1446" s="1524"/>
    </row>
    <row r="1447" spans="1:15" s="33" customFormat="1" ht="15.75" customHeight="1">
      <c r="A1447" s="1690"/>
      <c r="B1447" s="1690"/>
      <c r="C1447" s="268">
        <v>5129</v>
      </c>
      <c r="D1447" s="21" t="s">
        <v>76</v>
      </c>
      <c r="E1447" s="1423"/>
      <c r="F1447" s="1423"/>
      <c r="G1447" s="428"/>
      <c r="H1447" s="428">
        <f t="shared" si="614"/>
        <v>0</v>
      </c>
      <c r="I1447" s="428">
        <f t="shared" si="640"/>
        <v>0</v>
      </c>
      <c r="J1447" s="1423"/>
      <c r="K1447" s="428"/>
      <c r="L1447" s="428"/>
      <c r="M1447" s="1524"/>
      <c r="N1447" s="1524"/>
      <c r="O1447" s="1524"/>
    </row>
    <row r="1448" spans="1:15" s="33" customFormat="1" ht="14.25">
      <c r="A1448" s="1690"/>
      <c r="B1448" s="1690"/>
      <c r="C1448" s="268">
        <v>5132</v>
      </c>
      <c r="D1448" s="21" t="s">
        <v>77</v>
      </c>
      <c r="E1448" s="1423"/>
      <c r="F1448" s="1423"/>
      <c r="G1448" s="428"/>
      <c r="H1448" s="428">
        <f t="shared" si="614"/>
        <v>0</v>
      </c>
      <c r="I1448" s="428">
        <f t="shared" si="640"/>
        <v>0</v>
      </c>
      <c r="J1448" s="1423"/>
      <c r="K1448" s="428"/>
      <c r="L1448" s="428"/>
      <c r="M1448" s="1524"/>
      <c r="N1448" s="1524"/>
      <c r="O1448" s="1524"/>
    </row>
    <row r="1449" spans="1:15" s="33" customFormat="1" ht="15.75" customHeight="1">
      <c r="A1449" s="1691"/>
      <c r="B1449" s="1691"/>
      <c r="C1449" s="268" t="s">
        <v>1303</v>
      </c>
      <c r="D1449" s="21" t="s">
        <v>1304</v>
      </c>
      <c r="E1449" s="1423"/>
      <c r="F1449" s="1423"/>
      <c r="G1449" s="428"/>
      <c r="H1449" s="428">
        <f t="shared" si="614"/>
        <v>0</v>
      </c>
      <c r="I1449" s="428">
        <f t="shared" si="640"/>
        <v>0</v>
      </c>
      <c r="J1449" s="1423"/>
      <c r="K1449" s="428"/>
      <c r="L1449" s="428"/>
      <c r="M1449" s="1524"/>
      <c r="N1449" s="1524"/>
      <c r="O1449" s="1524"/>
    </row>
    <row r="1450" spans="1:15" s="176" customFormat="1" ht="14.25" customHeight="1">
      <c r="A1450" s="1683" t="s">
        <v>1276</v>
      </c>
      <c r="B1450" s="1703">
        <v>11018</v>
      </c>
      <c r="C1450" s="569"/>
      <c r="D1450" s="281" t="s">
        <v>296</v>
      </c>
      <c r="E1450" s="1120"/>
      <c r="F1450" s="1120"/>
      <c r="G1450" s="1120"/>
      <c r="H1450" s="1120">
        <f>+G1450-F1450</f>
        <v>0</v>
      </c>
      <c r="I1450" s="1120">
        <f t="shared" si="640"/>
        <v>0</v>
      </c>
      <c r="J1450" s="1120"/>
      <c r="K1450" s="1120"/>
      <c r="L1450" s="1120"/>
      <c r="M1450" s="1128"/>
      <c r="N1450" s="1128"/>
      <c r="O1450" s="1128"/>
    </row>
    <row r="1451" spans="1:15" s="176" customFormat="1" ht="13.5" customHeight="1">
      <c r="A1451" s="1684"/>
      <c r="B1451" s="1704"/>
      <c r="C1451" s="570"/>
      <c r="D1451" s="282"/>
      <c r="E1451" s="1114"/>
      <c r="F1451" s="1114"/>
      <c r="G1451" s="1114"/>
      <c r="H1451" s="1114">
        <f>+G1451-F1451</f>
        <v>0</v>
      </c>
      <c r="I1451" s="1114">
        <f t="shared" si="640"/>
        <v>0</v>
      </c>
      <c r="J1451" s="1114"/>
      <c r="K1451" s="1114"/>
      <c r="L1451" s="1114"/>
      <c r="M1451" s="1128"/>
      <c r="N1451" s="1128"/>
      <c r="O1451" s="1128"/>
    </row>
    <row r="1452" spans="1:15" s="176" customFormat="1" ht="14.25" customHeight="1">
      <c r="A1452" s="1684"/>
      <c r="B1452" s="1704"/>
      <c r="C1452" s="570"/>
      <c r="D1452" s="283" t="s">
        <v>32</v>
      </c>
      <c r="E1452" s="1114"/>
      <c r="F1452" s="1114"/>
      <c r="G1452" s="1114"/>
      <c r="H1452" s="1114">
        <f>+G1452-F1452</f>
        <v>0</v>
      </c>
      <c r="I1452" s="1114">
        <f t="shared" si="640"/>
        <v>0</v>
      </c>
      <c r="J1452" s="1114"/>
      <c r="K1452" s="1114"/>
      <c r="L1452" s="1114"/>
      <c r="M1452" s="1128"/>
      <c r="N1452" s="1128"/>
      <c r="O1452" s="1128"/>
    </row>
    <row r="1453" spans="1:15" s="276" customFormat="1" ht="14.25" customHeight="1">
      <c r="A1453" s="1684"/>
      <c r="B1453" s="1704"/>
      <c r="C1453" s="570"/>
      <c r="D1453" s="282"/>
      <c r="E1453" s="1114"/>
      <c r="F1453" s="1114"/>
      <c r="G1453" s="1114"/>
      <c r="H1453" s="1114">
        <f>+G1453-F1453</f>
        <v>0</v>
      </c>
      <c r="I1453" s="1114">
        <f t="shared" si="640"/>
        <v>0</v>
      </c>
      <c r="J1453" s="1114"/>
      <c r="K1453" s="1114"/>
      <c r="L1453" s="1114"/>
      <c r="M1453" s="1518"/>
      <c r="N1453" s="1518"/>
      <c r="O1453" s="1518"/>
    </row>
    <row r="1454" spans="1:15" s="275" customFormat="1" ht="14.25" customHeight="1">
      <c r="A1454" s="1684"/>
      <c r="B1454" s="1704"/>
      <c r="C1454" s="571"/>
      <c r="D1454" s="291" t="s">
        <v>33</v>
      </c>
      <c r="E1454" s="1416">
        <f>+E1456+E1520</f>
        <v>126747.4</v>
      </c>
      <c r="F1454" s="1416">
        <f>+F1456+F1520</f>
        <v>238535.5</v>
      </c>
      <c r="G1454" s="1416">
        <f>+G1456+G1520</f>
        <v>254745.15742133334</v>
      </c>
      <c r="H1454" s="1416">
        <f>+G1454-F1454</f>
        <v>16209.657421333337</v>
      </c>
      <c r="I1454" s="1416">
        <f t="shared" si="640"/>
        <v>127997.75742133334</v>
      </c>
      <c r="J1454" s="1416"/>
      <c r="K1454" s="1416">
        <f>+K1456+K1520</f>
        <v>246776.72292133339</v>
      </c>
      <c r="L1454" s="1416">
        <f>+L1456+L1520</f>
        <v>245394.15636300002</v>
      </c>
      <c r="M1454" s="1492">
        <f>+G1454/12*3</f>
        <v>63686.289355333327</v>
      </c>
      <c r="N1454" s="1492">
        <f>+G1454/12*6</f>
        <v>127372.57871066665</v>
      </c>
      <c r="O1454" s="1492">
        <f>+G1454/12*9</f>
        <v>191058.868066</v>
      </c>
    </row>
    <row r="1455" spans="1:15" s="275" customFormat="1" ht="14.25" customHeight="1">
      <c r="A1455" s="1684"/>
      <c r="B1455" s="1704"/>
      <c r="C1455" s="572"/>
      <c r="D1455" s="17" t="s">
        <v>412</v>
      </c>
      <c r="E1455" s="1114"/>
      <c r="F1455" s="1114"/>
      <c r="G1455" s="1114"/>
      <c r="H1455" s="1416"/>
      <c r="I1455" s="1416"/>
      <c r="J1455" s="1114"/>
      <c r="K1455" s="1114"/>
      <c r="L1455" s="1114"/>
      <c r="M1455" s="1492"/>
      <c r="N1455" s="1492"/>
      <c r="O1455" s="1492"/>
    </row>
    <row r="1456" spans="1:15" s="275" customFormat="1" ht="14.25" customHeight="1">
      <c r="A1456" s="1684"/>
      <c r="B1456" s="1704"/>
      <c r="C1456" s="573"/>
      <c r="D1456" s="284" t="s">
        <v>36</v>
      </c>
      <c r="E1456" s="1416">
        <f>E1458+SUM(E1464:E1519)-E1464-E1469-E1477-E1491-E1495-E1512</f>
        <v>106828.4</v>
      </c>
      <c r="F1456" s="1416">
        <f>F1458+SUM(F1464:F1519)-F1464-F1469-F1477-F1491-F1495-F1512</f>
        <v>238535.5</v>
      </c>
      <c r="G1456" s="1416">
        <f>G1458+SUM(G1464:G1519)-G1464-G1469-G1477-G1491-G1495-G1512</f>
        <v>254745.15742133334</v>
      </c>
      <c r="H1456" s="1416">
        <f>+G1456-F1456</f>
        <v>16209.657421333337</v>
      </c>
      <c r="I1456" s="1416">
        <f t="shared" ref="I1456:I1487" si="641">G1456-E1456</f>
        <v>147916.75742133334</v>
      </c>
      <c r="J1456" s="1416"/>
      <c r="K1456" s="1416">
        <f>K1458+SUM(K1464:K1519)-K1464-K1469-K1477-K1491-K1495-K1512</f>
        <v>246776.72292133339</v>
      </c>
      <c r="L1456" s="1416">
        <f>L1458+SUM(L1464:L1519)-L1464-L1469-L1477-L1491-L1495-L1512</f>
        <v>245394.15636300002</v>
      </c>
      <c r="M1456" s="1492"/>
      <c r="N1456" s="1492"/>
      <c r="O1456" s="1492"/>
    </row>
    <row r="1457" spans="1:15" s="275" customFormat="1" ht="13.5" customHeight="1">
      <c r="A1457" s="1684"/>
      <c r="B1457" s="1704"/>
      <c r="C1457" s="569"/>
      <c r="D1457" s="282" t="s">
        <v>72</v>
      </c>
      <c r="E1457" s="1120"/>
      <c r="F1457" s="1120"/>
      <c r="G1457" s="1114"/>
      <c r="H1457" s="1114">
        <f t="shared" ref="H1457:H1520" si="642">+G1457-F1457</f>
        <v>0</v>
      </c>
      <c r="I1457" s="1120">
        <f t="shared" si="641"/>
        <v>0</v>
      </c>
      <c r="J1457" s="1120"/>
      <c r="K1457" s="1120"/>
      <c r="L1457" s="1120"/>
      <c r="M1457" s="1492"/>
      <c r="N1457" s="1492"/>
      <c r="O1457" s="1492"/>
    </row>
    <row r="1458" spans="1:15" s="275" customFormat="1" ht="14.25" customHeight="1">
      <c r="A1458" s="1684"/>
      <c r="B1458" s="1704"/>
      <c r="C1458" s="574"/>
      <c r="D1458" s="521" t="s">
        <v>499</v>
      </c>
      <c r="E1458" s="1417">
        <f>SUM(E1460:E1462)</f>
        <v>0</v>
      </c>
      <c r="F1458" s="1417">
        <f>SUM(F1460:F1462)</f>
        <v>0</v>
      </c>
      <c r="G1458" s="1417">
        <f>SUM(G1460:G1462)</f>
        <v>0</v>
      </c>
      <c r="H1458" s="1417">
        <f t="shared" si="642"/>
        <v>0</v>
      </c>
      <c r="I1458" s="1417">
        <f t="shared" si="641"/>
        <v>0</v>
      </c>
      <c r="J1458" s="1417"/>
      <c r="K1458" s="1417">
        <f>SUM(K1460:K1462)</f>
        <v>0</v>
      </c>
      <c r="L1458" s="1417">
        <f>SUM(L1460:L1462)</f>
        <v>0</v>
      </c>
      <c r="M1458" s="1492"/>
      <c r="N1458" s="1492"/>
      <c r="O1458" s="1492"/>
    </row>
    <row r="1459" spans="1:15" s="275" customFormat="1">
      <c r="A1459" s="1684"/>
      <c r="B1459" s="1704"/>
      <c r="C1459" s="569"/>
      <c r="D1459" s="282" t="s">
        <v>72</v>
      </c>
      <c r="E1459" s="1120"/>
      <c r="F1459" s="1120"/>
      <c r="G1459" s="1114"/>
      <c r="H1459" s="1114">
        <f t="shared" si="642"/>
        <v>0</v>
      </c>
      <c r="I1459" s="1120">
        <f t="shared" si="641"/>
        <v>0</v>
      </c>
      <c r="J1459" s="1120"/>
      <c r="K1459" s="1120"/>
      <c r="L1459" s="1120"/>
      <c r="M1459" s="1492"/>
      <c r="N1459" s="1492"/>
      <c r="O1459" s="1492"/>
    </row>
    <row r="1460" spans="1:15" s="275" customFormat="1" ht="14.25">
      <c r="A1460" s="1684"/>
      <c r="B1460" s="1704"/>
      <c r="C1460" s="575" t="s">
        <v>288</v>
      </c>
      <c r="D1460" s="285" t="s">
        <v>37</v>
      </c>
      <c r="E1460" s="1120"/>
      <c r="F1460" s="1120"/>
      <c r="G1460" s="1120"/>
      <c r="H1460" s="1120">
        <f t="shared" si="642"/>
        <v>0</v>
      </c>
      <c r="I1460" s="1120">
        <f t="shared" si="641"/>
        <v>0</v>
      </c>
      <c r="J1460" s="1120"/>
      <c r="K1460" s="1120"/>
      <c r="L1460" s="1120"/>
      <c r="M1460" s="1492"/>
      <c r="N1460" s="1088"/>
      <c r="O1460" s="1492"/>
    </row>
    <row r="1461" spans="1:15" s="277" customFormat="1" ht="28.5">
      <c r="A1461" s="1684"/>
      <c r="B1461" s="1704"/>
      <c r="C1461" s="575" t="s">
        <v>289</v>
      </c>
      <c r="D1461" s="286" t="s">
        <v>38</v>
      </c>
      <c r="E1461" s="1120"/>
      <c r="F1461" s="1120"/>
      <c r="G1461" s="1120"/>
      <c r="H1461" s="1120">
        <f t="shared" si="642"/>
        <v>0</v>
      </c>
      <c r="I1461" s="1120">
        <f t="shared" si="641"/>
        <v>0</v>
      </c>
      <c r="J1461" s="1120"/>
      <c r="K1461" s="1120"/>
      <c r="L1461" s="1120"/>
      <c r="M1461" s="1088"/>
      <c r="N1461" s="1088"/>
      <c r="O1461" s="1088"/>
    </row>
    <row r="1462" spans="1:15" s="277" customFormat="1" ht="28.5">
      <c r="A1462" s="1684"/>
      <c r="B1462" s="1704"/>
      <c r="C1462" s="575" t="s">
        <v>290</v>
      </c>
      <c r="D1462" s="286" t="s">
        <v>39</v>
      </c>
      <c r="E1462" s="1120"/>
      <c r="F1462" s="1120"/>
      <c r="G1462" s="1120"/>
      <c r="H1462" s="1120">
        <f t="shared" si="642"/>
        <v>0</v>
      </c>
      <c r="I1462" s="1120">
        <f t="shared" si="641"/>
        <v>0</v>
      </c>
      <c r="J1462" s="1120"/>
      <c r="K1462" s="1120"/>
      <c r="L1462" s="1120"/>
      <c r="M1462" s="1088"/>
      <c r="N1462" s="1088"/>
      <c r="O1462" s="1088"/>
    </row>
    <row r="1463" spans="1:15" s="277" customFormat="1" ht="14.25">
      <c r="A1463" s="1684"/>
      <c r="B1463" s="1704"/>
      <c r="C1463" s="576"/>
      <c r="D1463" s="522"/>
      <c r="E1463" s="1141"/>
      <c r="F1463" s="1141"/>
      <c r="G1463" s="1141"/>
      <c r="H1463" s="1141">
        <f t="shared" si="642"/>
        <v>0</v>
      </c>
      <c r="I1463" s="1141">
        <f t="shared" si="641"/>
        <v>0</v>
      </c>
      <c r="J1463" s="1141"/>
      <c r="K1463" s="1141"/>
      <c r="L1463" s="1141"/>
      <c r="M1463" s="1088"/>
      <c r="N1463" s="1088"/>
      <c r="O1463" s="1088"/>
    </row>
    <row r="1464" spans="1:15" s="277" customFormat="1" ht="14.25">
      <c r="A1464" s="1684"/>
      <c r="B1464" s="1704"/>
      <c r="C1464" s="577">
        <v>4212</v>
      </c>
      <c r="D1464" s="521" t="s">
        <v>40</v>
      </c>
      <c r="E1464" s="1417">
        <f>E1466+E1467+E1468</f>
        <v>0</v>
      </c>
      <c r="F1464" s="1417">
        <f>F1466+F1467+F1468</f>
        <v>0</v>
      </c>
      <c r="G1464" s="1417">
        <f>G1466+G1467+G1468</f>
        <v>0</v>
      </c>
      <c r="H1464" s="1417">
        <f t="shared" si="642"/>
        <v>0</v>
      </c>
      <c r="I1464" s="1417">
        <f t="shared" si="641"/>
        <v>0</v>
      </c>
      <c r="J1464" s="1417"/>
      <c r="K1464" s="1417">
        <f>K1466+K1467+K1468</f>
        <v>0</v>
      </c>
      <c r="L1464" s="1417">
        <f>L1466+L1467+L1468</f>
        <v>0</v>
      </c>
      <c r="M1464" s="1088"/>
      <c r="N1464" s="1088"/>
      <c r="O1464" s="1088"/>
    </row>
    <row r="1465" spans="1:15" s="277" customFormat="1">
      <c r="A1465" s="1684"/>
      <c r="B1465" s="1704"/>
      <c r="C1465" s="575"/>
      <c r="D1465" s="282" t="s">
        <v>72</v>
      </c>
      <c r="E1465" s="1110"/>
      <c r="F1465" s="1110"/>
      <c r="G1465" s="1110"/>
      <c r="H1465" s="1110">
        <f t="shared" si="642"/>
        <v>0</v>
      </c>
      <c r="I1465" s="1110">
        <f t="shared" si="641"/>
        <v>0</v>
      </c>
      <c r="J1465" s="1110"/>
      <c r="K1465" s="1110"/>
      <c r="L1465" s="1110"/>
      <c r="M1465" s="1088"/>
      <c r="N1465" s="1088"/>
      <c r="O1465" s="1088"/>
    </row>
    <row r="1466" spans="1:15" s="277" customFormat="1">
      <c r="A1466" s="1684"/>
      <c r="B1466" s="1704"/>
      <c r="C1466" s="575"/>
      <c r="D1466" s="282" t="s">
        <v>40</v>
      </c>
      <c r="E1466" s="1110"/>
      <c r="F1466" s="1110"/>
      <c r="G1466" s="1110"/>
      <c r="H1466" s="1110">
        <f t="shared" si="642"/>
        <v>0</v>
      </c>
      <c r="I1466" s="1110">
        <f t="shared" si="641"/>
        <v>0</v>
      </c>
      <c r="J1466" s="1110"/>
      <c r="K1466" s="1110"/>
      <c r="L1466" s="1110"/>
      <c r="M1466" s="1088"/>
      <c r="N1466" s="1088"/>
      <c r="O1466" s="1088"/>
    </row>
    <row r="1467" spans="1:15" s="277" customFormat="1">
      <c r="A1467" s="1684"/>
      <c r="B1467" s="1704"/>
      <c r="C1467" s="575"/>
      <c r="D1467" s="282" t="s">
        <v>297</v>
      </c>
      <c r="E1467" s="1110"/>
      <c r="F1467" s="1110"/>
      <c r="G1467" s="1110"/>
      <c r="H1467" s="1110">
        <f t="shared" si="642"/>
        <v>0</v>
      </c>
      <c r="I1467" s="1110">
        <f t="shared" si="641"/>
        <v>0</v>
      </c>
      <c r="J1467" s="1110"/>
      <c r="K1467" s="1110"/>
      <c r="L1467" s="1110"/>
      <c r="M1467" s="1088"/>
      <c r="N1467" s="1088"/>
      <c r="O1467" s="1088"/>
    </row>
    <row r="1468" spans="1:15" s="277" customFormat="1">
      <c r="A1468" s="1684"/>
      <c r="B1468" s="1704"/>
      <c r="C1468" s="575"/>
      <c r="D1468" s="282" t="s">
        <v>414</v>
      </c>
      <c r="E1468" s="1110"/>
      <c r="F1468" s="1110"/>
      <c r="G1468" s="1110"/>
      <c r="H1468" s="1110">
        <f t="shared" si="642"/>
        <v>0</v>
      </c>
      <c r="I1468" s="1110">
        <f t="shared" si="641"/>
        <v>0</v>
      </c>
      <c r="J1468" s="1110"/>
      <c r="K1468" s="1110"/>
      <c r="L1468" s="1110"/>
      <c r="M1468" s="1088"/>
      <c r="N1468" s="1088"/>
      <c r="O1468" s="1088"/>
    </row>
    <row r="1469" spans="1:15" s="277" customFormat="1" ht="14.25">
      <c r="A1469" s="1684"/>
      <c r="B1469" s="1704"/>
      <c r="C1469" s="577">
        <v>4213</v>
      </c>
      <c r="D1469" s="521" t="s">
        <v>41</v>
      </c>
      <c r="E1469" s="1417">
        <f>E1471+E1472</f>
        <v>0</v>
      </c>
      <c r="F1469" s="1417">
        <f>F1471+F1472</f>
        <v>0</v>
      </c>
      <c r="G1469" s="1417">
        <f>G1471+G1472</f>
        <v>0</v>
      </c>
      <c r="H1469" s="1417">
        <f t="shared" si="642"/>
        <v>0</v>
      </c>
      <c r="I1469" s="1417">
        <f t="shared" si="641"/>
        <v>0</v>
      </c>
      <c r="J1469" s="1417"/>
      <c r="K1469" s="1417">
        <f>K1471+K1472</f>
        <v>0</v>
      </c>
      <c r="L1469" s="1417">
        <f>L1471+L1472</f>
        <v>0</v>
      </c>
      <c r="M1469" s="1088"/>
      <c r="N1469" s="1088"/>
      <c r="O1469" s="1088"/>
    </row>
    <row r="1470" spans="1:15" s="277" customFormat="1">
      <c r="A1470" s="1684"/>
      <c r="B1470" s="1704"/>
      <c r="C1470" s="575"/>
      <c r="D1470" s="282" t="s">
        <v>72</v>
      </c>
      <c r="E1470" s="1110"/>
      <c r="F1470" s="1110"/>
      <c r="G1470" s="1110"/>
      <c r="H1470" s="1110">
        <f t="shared" si="642"/>
        <v>0</v>
      </c>
      <c r="I1470" s="1110">
        <f t="shared" si="641"/>
        <v>0</v>
      </c>
      <c r="J1470" s="1110"/>
      <c r="K1470" s="1110"/>
      <c r="L1470" s="1110"/>
      <c r="M1470" s="1088"/>
      <c r="N1470" s="1088"/>
      <c r="O1470" s="1088"/>
    </row>
    <row r="1471" spans="1:15" s="277" customFormat="1">
      <c r="A1471" s="1684"/>
      <c r="B1471" s="1704"/>
      <c r="C1471" s="575"/>
      <c r="D1471" s="288" t="s">
        <v>42</v>
      </c>
      <c r="E1471" s="1110"/>
      <c r="F1471" s="1110"/>
      <c r="G1471" s="1110"/>
      <c r="H1471" s="1110">
        <f t="shared" si="642"/>
        <v>0</v>
      </c>
      <c r="I1471" s="1110">
        <f t="shared" si="641"/>
        <v>0</v>
      </c>
      <c r="J1471" s="1110"/>
      <c r="K1471" s="1110"/>
      <c r="L1471" s="1110"/>
      <c r="M1471" s="1088"/>
      <c r="N1471" s="1088"/>
      <c r="O1471" s="1088"/>
    </row>
    <row r="1472" spans="1:15" s="277" customFormat="1">
      <c r="A1472" s="1684"/>
      <c r="B1472" s="1704"/>
      <c r="C1472" s="575"/>
      <c r="D1472" s="288" t="s">
        <v>291</v>
      </c>
      <c r="E1472" s="1110"/>
      <c r="F1472" s="1110"/>
      <c r="G1472" s="1110"/>
      <c r="H1472" s="1110">
        <f t="shared" si="642"/>
        <v>0</v>
      </c>
      <c r="I1472" s="1110">
        <f t="shared" si="641"/>
        <v>0</v>
      </c>
      <c r="J1472" s="1110"/>
      <c r="K1472" s="1110"/>
      <c r="L1472" s="1110"/>
      <c r="M1472" s="1088"/>
      <c r="N1472" s="1088"/>
      <c r="O1472" s="1088"/>
    </row>
    <row r="1473" spans="1:15" s="277" customFormat="1" ht="14.25">
      <c r="A1473" s="1684"/>
      <c r="B1473" s="1704"/>
      <c r="C1473" s="575">
        <v>4214</v>
      </c>
      <c r="D1473" s="287" t="s">
        <v>43</v>
      </c>
      <c r="E1473" s="1110">
        <v>20000</v>
      </c>
      <c r="F1473" s="1110"/>
      <c r="G1473" s="1110"/>
      <c r="H1473" s="1110">
        <f t="shared" si="642"/>
        <v>0</v>
      </c>
      <c r="I1473" s="1110">
        <f t="shared" si="641"/>
        <v>-20000</v>
      </c>
      <c r="J1473" s="1110"/>
      <c r="K1473" s="1110"/>
      <c r="L1473" s="1110"/>
      <c r="M1473" s="1088"/>
      <c r="N1473" s="1492"/>
      <c r="O1473" s="1088"/>
    </row>
    <row r="1474" spans="1:15" s="275" customFormat="1" ht="23.25" customHeight="1">
      <c r="A1474" s="1684"/>
      <c r="B1474" s="1704"/>
      <c r="C1474" s="575">
        <v>4215</v>
      </c>
      <c r="D1474" s="287" t="s">
        <v>44</v>
      </c>
      <c r="E1474" s="1110"/>
      <c r="F1474" s="1110"/>
      <c r="G1474" s="1110"/>
      <c r="H1474" s="1110">
        <f t="shared" si="642"/>
        <v>0</v>
      </c>
      <c r="I1474" s="1110">
        <f t="shared" si="641"/>
        <v>0</v>
      </c>
      <c r="J1474" s="1110"/>
      <c r="K1474" s="1110"/>
      <c r="L1474" s="1110"/>
      <c r="M1474" s="1492"/>
      <c r="N1474" s="1128"/>
      <c r="O1474" s="1492"/>
    </row>
    <row r="1475" spans="1:15" s="176" customFormat="1" ht="14.25">
      <c r="A1475" s="1684"/>
      <c r="B1475" s="1704"/>
      <c r="C1475" s="575">
        <v>4216</v>
      </c>
      <c r="D1475" s="287" t="s">
        <v>45</v>
      </c>
      <c r="E1475" s="1110"/>
      <c r="F1475" s="1110"/>
      <c r="G1475" s="1110"/>
      <c r="H1475" s="1110">
        <f t="shared" si="642"/>
        <v>0</v>
      </c>
      <c r="I1475" s="1110">
        <f t="shared" si="641"/>
        <v>0</v>
      </c>
      <c r="J1475" s="1110"/>
      <c r="K1475" s="1110"/>
      <c r="L1475" s="1110"/>
      <c r="M1475" s="1128"/>
      <c r="N1475" s="1128"/>
      <c r="O1475" s="1128"/>
    </row>
    <row r="1476" spans="1:15" s="176" customFormat="1" ht="14.25">
      <c r="A1476" s="1684"/>
      <c r="B1476" s="1704"/>
      <c r="C1476" s="575">
        <v>4217</v>
      </c>
      <c r="D1476" s="287" t="s">
        <v>46</v>
      </c>
      <c r="E1476" s="1110"/>
      <c r="F1476" s="1110"/>
      <c r="G1476" s="1110"/>
      <c r="H1476" s="1110">
        <f t="shared" si="642"/>
        <v>0</v>
      </c>
      <c r="I1476" s="1110">
        <f t="shared" si="641"/>
        <v>0</v>
      </c>
      <c r="J1476" s="1110"/>
      <c r="K1476" s="1110"/>
      <c r="L1476" s="1110"/>
      <c r="M1476" s="1128"/>
      <c r="N1476" s="1128"/>
      <c r="O1476" s="1128"/>
    </row>
    <row r="1477" spans="1:15" s="176" customFormat="1" ht="14.25">
      <c r="A1477" s="1684"/>
      <c r="B1477" s="1704"/>
      <c r="C1477" s="577"/>
      <c r="D1477" s="521" t="s">
        <v>440</v>
      </c>
      <c r="E1477" s="1417">
        <f>E1479+E1480</f>
        <v>0</v>
      </c>
      <c r="F1477" s="1417">
        <f>F1479+F1480</f>
        <v>0</v>
      </c>
      <c r="G1477" s="1417">
        <f>G1479+G1480</f>
        <v>0</v>
      </c>
      <c r="H1477" s="1417">
        <f t="shared" si="642"/>
        <v>0</v>
      </c>
      <c r="I1477" s="1417">
        <f t="shared" si="641"/>
        <v>0</v>
      </c>
      <c r="J1477" s="1417"/>
      <c r="K1477" s="1417">
        <f>K1479+K1480</f>
        <v>0</v>
      </c>
      <c r="L1477" s="1417">
        <f>L1479+L1480</f>
        <v>0</v>
      </c>
      <c r="M1477" s="1128"/>
      <c r="N1477" s="1128"/>
      <c r="O1477" s="1128"/>
    </row>
    <row r="1478" spans="1:15" s="176" customFormat="1">
      <c r="A1478" s="1684"/>
      <c r="B1478" s="1704"/>
      <c r="C1478" s="575"/>
      <c r="D1478" s="282" t="s">
        <v>72</v>
      </c>
      <c r="E1478" s="1114"/>
      <c r="F1478" s="1114"/>
      <c r="G1478" s="1114"/>
      <c r="H1478" s="1114">
        <f t="shared" si="642"/>
        <v>0</v>
      </c>
      <c r="I1478" s="1114">
        <f t="shared" si="641"/>
        <v>0</v>
      </c>
      <c r="J1478" s="1114"/>
      <c r="K1478" s="1114"/>
      <c r="L1478" s="1114"/>
      <c r="M1478" s="1128"/>
      <c r="N1478" s="1128"/>
      <c r="O1478" s="1128"/>
    </row>
    <row r="1479" spans="1:15" s="176" customFormat="1">
      <c r="A1479" s="1684"/>
      <c r="B1479" s="1704"/>
      <c r="C1479" s="575">
        <v>4221</v>
      </c>
      <c r="D1479" s="282" t="s">
        <v>47</v>
      </c>
      <c r="E1479" s="1114"/>
      <c r="F1479" s="1114"/>
      <c r="G1479" s="1114"/>
      <c r="H1479" s="1114">
        <f t="shared" si="642"/>
        <v>0</v>
      </c>
      <c r="I1479" s="1114">
        <f t="shared" si="641"/>
        <v>0</v>
      </c>
      <c r="J1479" s="1114"/>
      <c r="K1479" s="1114"/>
      <c r="L1479" s="1114"/>
      <c r="M1479" s="1128"/>
      <c r="N1479" s="1128"/>
      <c r="O1479" s="1128"/>
    </row>
    <row r="1480" spans="1:15" s="176" customFormat="1">
      <c r="A1480" s="1684"/>
      <c r="B1480" s="1704"/>
      <c r="C1480" s="575">
        <v>4222</v>
      </c>
      <c r="D1480" s="282" t="s">
        <v>48</v>
      </c>
      <c r="E1480" s="1114"/>
      <c r="F1480" s="1114"/>
      <c r="G1480" s="1114"/>
      <c r="H1480" s="1114">
        <f t="shared" si="642"/>
        <v>0</v>
      </c>
      <c r="I1480" s="1114">
        <f t="shared" si="641"/>
        <v>0</v>
      </c>
      <c r="J1480" s="1114"/>
      <c r="K1480" s="1114"/>
      <c r="L1480" s="1114"/>
      <c r="M1480" s="1128"/>
      <c r="N1480" s="1088"/>
      <c r="O1480" s="1128"/>
    </row>
    <row r="1481" spans="1:15" s="277" customFormat="1" ht="14.25">
      <c r="A1481" s="1684"/>
      <c r="B1481" s="1704"/>
      <c r="C1481" s="575">
        <v>4231</v>
      </c>
      <c r="D1481" s="283" t="s">
        <v>49</v>
      </c>
      <c r="E1481" s="1114"/>
      <c r="F1481" s="1114"/>
      <c r="G1481" s="1114"/>
      <c r="H1481" s="1114">
        <f t="shared" si="642"/>
        <v>0</v>
      </c>
      <c r="I1481" s="1114">
        <f t="shared" si="641"/>
        <v>0</v>
      </c>
      <c r="J1481" s="1114"/>
      <c r="K1481" s="1114"/>
      <c r="L1481" s="1114"/>
      <c r="M1481" s="1088"/>
      <c r="N1481" s="1088"/>
      <c r="O1481" s="1088"/>
    </row>
    <row r="1482" spans="1:15" s="277" customFormat="1" ht="16.5">
      <c r="A1482" s="1684"/>
      <c r="B1482" s="1704"/>
      <c r="C1482" s="575">
        <v>4232</v>
      </c>
      <c r="D1482" s="283" t="s">
        <v>50</v>
      </c>
      <c r="E1482" s="1114"/>
      <c r="F1482" s="1114"/>
      <c r="G1482" s="1114"/>
      <c r="H1482" s="1114">
        <f t="shared" si="642"/>
        <v>0</v>
      </c>
      <c r="I1482" s="1114">
        <f t="shared" si="641"/>
        <v>0</v>
      </c>
      <c r="J1482" s="1418"/>
      <c r="K1482" s="1114"/>
      <c r="L1482" s="1114"/>
      <c r="M1482" s="1088"/>
      <c r="N1482" s="1088"/>
      <c r="O1482" s="1088"/>
    </row>
    <row r="1483" spans="1:15" s="277" customFormat="1" ht="16.5">
      <c r="A1483" s="1684"/>
      <c r="B1483" s="1704"/>
      <c r="C1483" s="575">
        <v>4233</v>
      </c>
      <c r="D1483" s="283" t="s">
        <v>404</v>
      </c>
      <c r="E1483" s="1114"/>
      <c r="F1483" s="1114"/>
      <c r="G1483" s="1114"/>
      <c r="H1483" s="1114">
        <f t="shared" si="642"/>
        <v>0</v>
      </c>
      <c r="I1483" s="1114">
        <f t="shared" si="641"/>
        <v>0</v>
      </c>
      <c r="J1483" s="1418"/>
      <c r="K1483" s="1114"/>
      <c r="L1483" s="1114"/>
      <c r="M1483" s="1088"/>
      <c r="N1483" s="1088"/>
      <c r="O1483" s="1088"/>
    </row>
    <row r="1484" spans="1:15" s="277" customFormat="1" ht="14.25">
      <c r="A1484" s="1684"/>
      <c r="B1484" s="1704"/>
      <c r="C1484" s="575">
        <v>4234</v>
      </c>
      <c r="D1484" s="283" t="s">
        <v>51</v>
      </c>
      <c r="E1484" s="1110"/>
      <c r="F1484" s="1110"/>
      <c r="G1484" s="1110"/>
      <c r="H1484" s="1110">
        <f t="shared" si="642"/>
        <v>0</v>
      </c>
      <c r="I1484" s="1110">
        <f t="shared" si="641"/>
        <v>0</v>
      </c>
      <c r="J1484" s="1110"/>
      <c r="K1484" s="1110"/>
      <c r="L1484" s="1110"/>
      <c r="M1484" s="1088"/>
      <c r="N1484" s="1492"/>
      <c r="O1484" s="1088"/>
    </row>
    <row r="1485" spans="1:15" s="275" customFormat="1" ht="14.25">
      <c r="A1485" s="1684"/>
      <c r="B1485" s="1704"/>
      <c r="C1485" s="575">
        <v>4235</v>
      </c>
      <c r="D1485" s="283" t="s">
        <v>52</v>
      </c>
      <c r="E1485" s="1110"/>
      <c r="F1485" s="1110"/>
      <c r="G1485" s="1110"/>
      <c r="H1485" s="1110">
        <f t="shared" si="642"/>
        <v>0</v>
      </c>
      <c r="I1485" s="1110">
        <f t="shared" si="641"/>
        <v>0</v>
      </c>
      <c r="J1485" s="1110"/>
      <c r="K1485" s="1110"/>
      <c r="L1485" s="1110"/>
      <c r="M1485" s="1492"/>
      <c r="N1485" s="1088"/>
      <c r="O1485" s="1492"/>
    </row>
    <row r="1486" spans="1:15" s="277" customFormat="1" ht="14.25">
      <c r="A1486" s="1684"/>
      <c r="B1486" s="1704"/>
      <c r="C1486" s="575">
        <v>4236</v>
      </c>
      <c r="D1486" s="283" t="s">
        <v>53</v>
      </c>
      <c r="E1486" s="1110"/>
      <c r="F1486" s="1110"/>
      <c r="G1486" s="1110"/>
      <c r="H1486" s="1110">
        <f t="shared" si="642"/>
        <v>0</v>
      </c>
      <c r="I1486" s="1110">
        <f t="shared" si="641"/>
        <v>0</v>
      </c>
      <c r="J1486" s="1110"/>
      <c r="K1486" s="1110"/>
      <c r="L1486" s="1110"/>
      <c r="M1486" s="1088"/>
      <c r="N1486" s="1492"/>
      <c r="O1486" s="1088"/>
    </row>
    <row r="1487" spans="1:15" s="275" customFormat="1" ht="14.25">
      <c r="A1487" s="1684"/>
      <c r="B1487" s="1704"/>
      <c r="C1487" s="575">
        <v>4237</v>
      </c>
      <c r="D1487" s="283" t="s">
        <v>54</v>
      </c>
      <c r="E1487" s="1110">
        <v>110</v>
      </c>
      <c r="F1487" s="1110"/>
      <c r="G1487" s="1110"/>
      <c r="H1487" s="1110">
        <f t="shared" si="642"/>
        <v>0</v>
      </c>
      <c r="I1487" s="1110">
        <f t="shared" si="641"/>
        <v>-110</v>
      </c>
      <c r="J1487" s="1110"/>
      <c r="K1487" s="1110"/>
      <c r="L1487" s="1110"/>
      <c r="M1487" s="1492"/>
      <c r="N1487" s="1492"/>
      <c r="O1487" s="1492"/>
    </row>
    <row r="1488" spans="1:15" s="275" customFormat="1" ht="14.25">
      <c r="A1488" s="1684"/>
      <c r="B1488" s="1704"/>
      <c r="C1488" s="575">
        <v>4239</v>
      </c>
      <c r="D1488" s="281" t="s">
        <v>55</v>
      </c>
      <c r="E1488" s="1120">
        <v>3107.1</v>
      </c>
      <c r="F1488" s="1120"/>
      <c r="G1488" s="1120"/>
      <c r="H1488" s="1120">
        <f t="shared" si="642"/>
        <v>0</v>
      </c>
      <c r="I1488" s="1120">
        <f t="shared" ref="I1488:I1519" si="643">G1488-E1488</f>
        <v>-3107.1</v>
      </c>
      <c r="J1488" s="1120"/>
      <c r="K1488" s="1120"/>
      <c r="L1488" s="1120"/>
      <c r="M1488" s="1492"/>
      <c r="N1488" s="1492"/>
      <c r="O1488" s="1492"/>
    </row>
    <row r="1489" spans="1:15" s="275" customFormat="1" ht="14.25">
      <c r="A1489" s="1684"/>
      <c r="B1489" s="1704"/>
      <c r="C1489" s="575">
        <v>4241</v>
      </c>
      <c r="D1489" s="283" t="s">
        <v>56</v>
      </c>
      <c r="E1489" s="1110"/>
      <c r="F1489" s="1110"/>
      <c r="G1489" s="1110"/>
      <c r="H1489" s="1110">
        <f t="shared" si="642"/>
        <v>0</v>
      </c>
      <c r="I1489" s="1110">
        <f t="shared" si="643"/>
        <v>0</v>
      </c>
      <c r="J1489" s="1110"/>
      <c r="K1489" s="1110"/>
      <c r="L1489" s="1110"/>
      <c r="M1489" s="1492"/>
      <c r="N1489" s="1492"/>
      <c r="O1489" s="1492"/>
    </row>
    <row r="1490" spans="1:15" s="275" customFormat="1" ht="14.25">
      <c r="A1490" s="1684"/>
      <c r="B1490" s="1704"/>
      <c r="C1490" s="575">
        <v>4251</v>
      </c>
      <c r="D1490" s="281" t="s">
        <v>57</v>
      </c>
      <c r="E1490" s="1120">
        <v>23112.3</v>
      </c>
      <c r="F1490" s="1120"/>
      <c r="G1490" s="1120"/>
      <c r="H1490" s="1120">
        <f t="shared" si="642"/>
        <v>0</v>
      </c>
      <c r="I1490" s="1120">
        <f t="shared" si="643"/>
        <v>-23112.3</v>
      </c>
      <c r="J1490" s="1120"/>
      <c r="K1490" s="1120"/>
      <c r="L1490" s="1120"/>
      <c r="M1490" s="1492"/>
      <c r="N1490" s="1492"/>
      <c r="O1490" s="1492"/>
    </row>
    <row r="1491" spans="1:15" s="275" customFormat="1" ht="28.5">
      <c r="A1491" s="1684"/>
      <c r="B1491" s="1704"/>
      <c r="C1491" s="577">
        <v>4252</v>
      </c>
      <c r="D1491" s="521" t="s">
        <v>58</v>
      </c>
      <c r="E1491" s="1417">
        <f>E1493+E1494</f>
        <v>0</v>
      </c>
      <c r="F1491" s="1417">
        <f>F1493+F1494</f>
        <v>0</v>
      </c>
      <c r="G1491" s="1417">
        <f>G1493+G1494</f>
        <v>0</v>
      </c>
      <c r="H1491" s="1417">
        <f t="shared" si="642"/>
        <v>0</v>
      </c>
      <c r="I1491" s="1417">
        <f t="shared" si="643"/>
        <v>0</v>
      </c>
      <c r="J1491" s="1417"/>
      <c r="K1491" s="1417">
        <f>K1493+K1494</f>
        <v>0</v>
      </c>
      <c r="L1491" s="1417">
        <f>L1493+L1494</f>
        <v>0</v>
      </c>
      <c r="M1491" s="1492"/>
      <c r="N1491" s="1492"/>
      <c r="O1491" s="1492"/>
    </row>
    <row r="1492" spans="1:15" s="275" customFormat="1">
      <c r="A1492" s="1684"/>
      <c r="B1492" s="1704"/>
      <c r="C1492" s="575"/>
      <c r="D1492" s="282" t="s">
        <v>72</v>
      </c>
      <c r="E1492" s="1120"/>
      <c r="F1492" s="1120"/>
      <c r="G1492" s="1120"/>
      <c r="H1492" s="1120">
        <f t="shared" si="642"/>
        <v>0</v>
      </c>
      <c r="I1492" s="1120">
        <f t="shared" si="643"/>
        <v>0</v>
      </c>
      <c r="J1492" s="1120"/>
      <c r="K1492" s="1120"/>
      <c r="L1492" s="1120"/>
      <c r="M1492" s="1492"/>
      <c r="N1492" s="1088"/>
      <c r="O1492" s="1492"/>
    </row>
    <row r="1493" spans="1:15" s="277" customFormat="1">
      <c r="A1493" s="1684"/>
      <c r="B1493" s="1704"/>
      <c r="C1493" s="575"/>
      <c r="D1493" s="289" t="s">
        <v>59</v>
      </c>
      <c r="E1493" s="1120"/>
      <c r="F1493" s="1120"/>
      <c r="G1493" s="1120"/>
      <c r="H1493" s="1120">
        <f t="shared" si="642"/>
        <v>0</v>
      </c>
      <c r="I1493" s="1120">
        <f t="shared" si="643"/>
        <v>0</v>
      </c>
      <c r="J1493" s="1120"/>
      <c r="K1493" s="1120"/>
      <c r="L1493" s="1120"/>
      <c r="M1493" s="1088"/>
      <c r="N1493" s="1088"/>
      <c r="O1493" s="1088"/>
    </row>
    <row r="1494" spans="1:15" s="277" customFormat="1">
      <c r="A1494" s="1684"/>
      <c r="B1494" s="1704"/>
      <c r="C1494" s="575"/>
      <c r="D1494" s="289" t="s">
        <v>60</v>
      </c>
      <c r="E1494" s="1120"/>
      <c r="F1494" s="1120"/>
      <c r="G1494" s="1120"/>
      <c r="H1494" s="1120">
        <f t="shared" si="642"/>
        <v>0</v>
      </c>
      <c r="I1494" s="1120">
        <f t="shared" si="643"/>
        <v>0</v>
      </c>
      <c r="J1494" s="1120"/>
      <c r="K1494" s="1120"/>
      <c r="L1494" s="1120"/>
      <c r="M1494" s="1088"/>
      <c r="N1494" s="1088"/>
      <c r="O1494" s="1088"/>
    </row>
    <row r="1495" spans="1:15" s="277" customFormat="1" ht="14.25">
      <c r="A1495" s="1684"/>
      <c r="B1495" s="1704"/>
      <c r="C1495" s="577">
        <v>4261</v>
      </c>
      <c r="D1495" s="521" t="s">
        <v>61</v>
      </c>
      <c r="E1495" s="1417">
        <f>E1497+E1498</f>
        <v>48189.9</v>
      </c>
      <c r="F1495" s="1417">
        <f>F1497+F1498</f>
        <v>0</v>
      </c>
      <c r="G1495" s="1417">
        <f>G1497+G1498</f>
        <v>0</v>
      </c>
      <c r="H1495" s="1417">
        <f t="shared" si="642"/>
        <v>0</v>
      </c>
      <c r="I1495" s="1417">
        <f t="shared" si="643"/>
        <v>-48189.9</v>
      </c>
      <c r="J1495" s="1417"/>
      <c r="K1495" s="1417">
        <f>K1497+K1498</f>
        <v>0</v>
      </c>
      <c r="L1495" s="1417">
        <f>L1497+L1498</f>
        <v>0</v>
      </c>
      <c r="M1495" s="1088"/>
      <c r="N1495" s="1088"/>
      <c r="O1495" s="1088"/>
    </row>
    <row r="1496" spans="1:15" s="277" customFormat="1">
      <c r="A1496" s="1684"/>
      <c r="B1496" s="1704"/>
      <c r="C1496" s="575"/>
      <c r="D1496" s="282" t="s">
        <v>72</v>
      </c>
      <c r="E1496" s="1110"/>
      <c r="F1496" s="1110"/>
      <c r="G1496" s="1110"/>
      <c r="H1496" s="1110">
        <f t="shared" si="642"/>
        <v>0</v>
      </c>
      <c r="I1496" s="1110">
        <f t="shared" si="643"/>
        <v>0</v>
      </c>
      <c r="J1496" s="1110"/>
      <c r="K1496" s="1110"/>
      <c r="L1496" s="1110"/>
      <c r="M1496" s="1088"/>
      <c r="N1496" s="1088"/>
      <c r="O1496" s="1088"/>
    </row>
    <row r="1497" spans="1:15" s="277" customFormat="1">
      <c r="A1497" s="1684"/>
      <c r="B1497" s="1704"/>
      <c r="C1497" s="575"/>
      <c r="D1497" s="282" t="s">
        <v>62</v>
      </c>
      <c r="E1497" s="1110">
        <v>48189.9</v>
      </c>
      <c r="F1497" s="1110"/>
      <c r="G1497" s="1110"/>
      <c r="H1497" s="1110">
        <f t="shared" si="642"/>
        <v>0</v>
      </c>
      <c r="I1497" s="1110">
        <f t="shared" si="643"/>
        <v>-48189.9</v>
      </c>
      <c r="J1497" s="1110"/>
      <c r="K1497" s="1110"/>
      <c r="L1497" s="1110"/>
      <c r="M1497" s="1088"/>
      <c r="N1497" s="1088"/>
      <c r="O1497" s="1088"/>
    </row>
    <row r="1498" spans="1:15" s="277" customFormat="1">
      <c r="A1498" s="1684"/>
      <c r="B1498" s="1704"/>
      <c r="C1498" s="575"/>
      <c r="D1498" s="282" t="s">
        <v>63</v>
      </c>
      <c r="E1498" s="1110"/>
      <c r="F1498" s="1110"/>
      <c r="G1498" s="1110"/>
      <c r="H1498" s="1110">
        <f t="shared" si="642"/>
        <v>0</v>
      </c>
      <c r="I1498" s="1110">
        <f t="shared" si="643"/>
        <v>0</v>
      </c>
      <c r="J1498" s="1110"/>
      <c r="K1498" s="1110"/>
      <c r="L1498" s="1110"/>
      <c r="M1498" s="1088"/>
      <c r="N1498" s="1088"/>
      <c r="O1498" s="1088"/>
    </row>
    <row r="1499" spans="1:15" s="277" customFormat="1" ht="14.25">
      <c r="A1499" s="1684"/>
      <c r="B1499" s="1704"/>
      <c r="C1499" s="575">
        <v>4262</v>
      </c>
      <c r="D1499" s="283" t="s">
        <v>358</v>
      </c>
      <c r="E1499" s="1110"/>
      <c r="F1499" s="1110"/>
      <c r="G1499" s="1110"/>
      <c r="H1499" s="1110">
        <f t="shared" si="642"/>
        <v>0</v>
      </c>
      <c r="I1499" s="1110">
        <f t="shared" si="643"/>
        <v>0</v>
      </c>
      <c r="J1499" s="1110"/>
      <c r="K1499" s="1110"/>
      <c r="L1499" s="1110"/>
      <c r="M1499" s="1088"/>
      <c r="N1499" s="1088"/>
      <c r="O1499" s="1088"/>
    </row>
    <row r="1500" spans="1:15" s="277" customFormat="1" ht="14.25">
      <c r="A1500" s="1684"/>
      <c r="B1500" s="1704"/>
      <c r="C1500" s="575">
        <v>4264</v>
      </c>
      <c r="D1500" s="283" t="s">
        <v>357</v>
      </c>
      <c r="E1500" s="1110"/>
      <c r="F1500" s="1110"/>
      <c r="G1500" s="1110"/>
      <c r="H1500" s="1110">
        <f t="shared" si="642"/>
        <v>0</v>
      </c>
      <c r="I1500" s="1110">
        <f t="shared" si="643"/>
        <v>0</v>
      </c>
      <c r="J1500" s="1110"/>
      <c r="K1500" s="1110"/>
      <c r="L1500" s="1110"/>
      <c r="M1500" s="1088"/>
      <c r="N1500" s="1088"/>
      <c r="O1500" s="1088"/>
    </row>
    <row r="1501" spans="1:15" s="277" customFormat="1" ht="22.5" customHeight="1">
      <c r="A1501" s="1684"/>
      <c r="B1501" s="1704"/>
      <c r="C1501" s="578">
        <v>4266</v>
      </c>
      <c r="D1501" s="551" t="s">
        <v>448</v>
      </c>
      <c r="E1501" s="1110">
        <v>3390</v>
      </c>
      <c r="F1501" s="1110"/>
      <c r="G1501" s="1110"/>
      <c r="H1501" s="1110">
        <f t="shared" si="642"/>
        <v>0</v>
      </c>
      <c r="I1501" s="1110">
        <f t="shared" si="643"/>
        <v>-3390</v>
      </c>
      <c r="J1501" s="1110"/>
      <c r="K1501" s="1110"/>
      <c r="L1501" s="1110"/>
      <c r="M1501" s="1088"/>
      <c r="N1501" s="1088"/>
      <c r="O1501" s="1088"/>
    </row>
    <row r="1502" spans="1:15" s="277" customFormat="1" ht="14.25">
      <c r="A1502" s="1684"/>
      <c r="B1502" s="1704"/>
      <c r="C1502" s="575">
        <v>4267</v>
      </c>
      <c r="D1502" s="283" t="s">
        <v>359</v>
      </c>
      <c r="E1502" s="1110">
        <v>6254.1</v>
      </c>
      <c r="F1502" s="1110"/>
      <c r="G1502" s="1110"/>
      <c r="H1502" s="1110">
        <f t="shared" si="642"/>
        <v>0</v>
      </c>
      <c r="I1502" s="1110">
        <f t="shared" si="643"/>
        <v>-6254.1</v>
      </c>
      <c r="J1502" s="1110"/>
      <c r="K1502" s="1110"/>
      <c r="L1502" s="1110"/>
      <c r="M1502" s="1088"/>
      <c r="N1502" s="1088"/>
      <c r="O1502" s="1088"/>
    </row>
    <row r="1503" spans="1:15" s="277" customFormat="1" ht="14.25">
      <c r="A1503" s="1684"/>
      <c r="B1503" s="1704"/>
      <c r="C1503" s="575">
        <v>4269</v>
      </c>
      <c r="D1503" s="283" t="s">
        <v>64</v>
      </c>
      <c r="E1503" s="1110">
        <v>2665</v>
      </c>
      <c r="F1503" s="1110"/>
      <c r="G1503" s="1110"/>
      <c r="H1503" s="1110">
        <f t="shared" si="642"/>
        <v>0</v>
      </c>
      <c r="I1503" s="1110">
        <f t="shared" si="643"/>
        <v>-2665</v>
      </c>
      <c r="J1503" s="1110"/>
      <c r="K1503" s="1110"/>
      <c r="L1503" s="1110"/>
      <c r="M1503" s="1088"/>
      <c r="N1503" s="1519"/>
      <c r="O1503" s="1088"/>
    </row>
    <row r="1504" spans="1:15" s="277" customFormat="1" ht="28.5">
      <c r="A1504" s="1684"/>
      <c r="B1504" s="1704"/>
      <c r="C1504" s="575">
        <v>4511</v>
      </c>
      <c r="D1504" s="281" t="s">
        <v>65</v>
      </c>
      <c r="E1504" s="1110"/>
      <c r="F1504" s="1110"/>
      <c r="G1504" s="1110"/>
      <c r="H1504" s="1110">
        <f t="shared" si="642"/>
        <v>0</v>
      </c>
      <c r="I1504" s="1110">
        <f t="shared" si="643"/>
        <v>0</v>
      </c>
      <c r="J1504" s="1110"/>
      <c r="K1504" s="1110"/>
      <c r="L1504" s="1110"/>
      <c r="M1504" s="1088"/>
      <c r="N1504" s="1519"/>
      <c r="O1504" s="1088"/>
    </row>
    <row r="1505" spans="1:15" s="279" customFormat="1" ht="16.5">
      <c r="A1505" s="1684"/>
      <c r="B1505" s="1704"/>
      <c r="C1505" s="575">
        <v>4621</v>
      </c>
      <c r="D1505" s="281" t="s">
        <v>66</v>
      </c>
      <c r="E1505" s="1110"/>
      <c r="F1505" s="1110"/>
      <c r="G1505" s="1110"/>
      <c r="H1505" s="1110">
        <f t="shared" si="642"/>
        <v>0</v>
      </c>
      <c r="I1505" s="1110">
        <f t="shared" si="643"/>
        <v>0</v>
      </c>
      <c r="J1505" s="1419"/>
      <c r="K1505" s="1110"/>
      <c r="L1505" s="1110"/>
      <c r="M1505" s="1088"/>
      <c r="N1505" s="1519"/>
      <c r="O1505" s="1519"/>
    </row>
    <row r="1506" spans="1:15" s="279" customFormat="1" ht="16.5">
      <c r="A1506" s="1684"/>
      <c r="B1506" s="1704"/>
      <c r="C1506" s="575">
        <v>4631</v>
      </c>
      <c r="D1506" s="281" t="s">
        <v>403</v>
      </c>
      <c r="E1506" s="1110"/>
      <c r="F1506" s="1110"/>
      <c r="G1506" s="1110"/>
      <c r="H1506" s="1110">
        <f t="shared" si="642"/>
        <v>0</v>
      </c>
      <c r="I1506" s="1110">
        <f t="shared" si="643"/>
        <v>0</v>
      </c>
      <c r="J1506" s="1419"/>
      <c r="K1506" s="1110"/>
      <c r="L1506" s="1110"/>
      <c r="M1506" s="1519"/>
      <c r="N1506" s="1519"/>
      <c r="O1506" s="1519"/>
    </row>
    <row r="1507" spans="1:15" s="279" customFormat="1" ht="21.75" customHeight="1">
      <c r="A1507" s="1684"/>
      <c r="B1507" s="1704"/>
      <c r="C1507" s="575">
        <v>4632</v>
      </c>
      <c r="D1507" s="281" t="s">
        <v>295</v>
      </c>
      <c r="E1507" s="1110"/>
      <c r="F1507" s="1110"/>
      <c r="G1507" s="1110"/>
      <c r="H1507" s="1110">
        <f t="shared" si="642"/>
        <v>0</v>
      </c>
      <c r="I1507" s="1110">
        <f t="shared" si="643"/>
        <v>0</v>
      </c>
      <c r="J1507" s="1110"/>
      <c r="K1507" s="1110"/>
      <c r="L1507" s="1110"/>
      <c r="M1507" s="1519"/>
      <c r="N1507" s="1519"/>
      <c r="O1507" s="1519"/>
    </row>
    <row r="1508" spans="1:15" s="279" customFormat="1" ht="48.75" customHeight="1">
      <c r="A1508" s="1684"/>
      <c r="B1508" s="1704"/>
      <c r="C1508" s="578">
        <v>4638</v>
      </c>
      <c r="D1508" s="551" t="s">
        <v>449</v>
      </c>
      <c r="E1508" s="1110"/>
      <c r="F1508" s="1110"/>
      <c r="G1508" s="1110"/>
      <c r="H1508" s="1110">
        <f t="shared" si="642"/>
        <v>0</v>
      </c>
      <c r="I1508" s="1110">
        <f t="shared" si="643"/>
        <v>0</v>
      </c>
      <c r="J1508" s="1110"/>
      <c r="K1508" s="1110"/>
      <c r="L1508" s="1110"/>
      <c r="M1508" s="1519"/>
      <c r="N1508" s="1519"/>
      <c r="O1508" s="1519"/>
    </row>
    <row r="1509" spans="1:15" s="279" customFormat="1" ht="14.25">
      <c r="A1509" s="1684"/>
      <c r="B1509" s="1704"/>
      <c r="C1509" s="575" t="s">
        <v>409</v>
      </c>
      <c r="D1509" s="281" t="s">
        <v>410</v>
      </c>
      <c r="E1509" s="1110"/>
      <c r="F1509" s="1110"/>
      <c r="G1509" s="1110"/>
      <c r="H1509" s="1110">
        <f t="shared" si="642"/>
        <v>0</v>
      </c>
      <c r="I1509" s="1110">
        <f t="shared" si="643"/>
        <v>0</v>
      </c>
      <c r="J1509" s="1110"/>
      <c r="K1509" s="1110"/>
      <c r="L1509" s="1110"/>
      <c r="M1509" s="1519"/>
      <c r="N1509" s="1519"/>
      <c r="O1509" s="1519"/>
    </row>
    <row r="1510" spans="1:15" s="279" customFormat="1" ht="14.25">
      <c r="A1510" s="1684"/>
      <c r="B1510" s="1704"/>
      <c r="C1510" s="575">
        <v>4729</v>
      </c>
      <c r="D1510" s="283" t="s">
        <v>67</v>
      </c>
      <c r="E1510" s="1420"/>
      <c r="F1510" s="1420"/>
      <c r="G1510" s="1110"/>
      <c r="H1510" s="1110">
        <f t="shared" si="642"/>
        <v>0</v>
      </c>
      <c r="I1510" s="1110">
        <f t="shared" si="643"/>
        <v>0</v>
      </c>
      <c r="J1510" s="1420"/>
      <c r="K1510" s="1420"/>
      <c r="L1510" s="1420"/>
      <c r="M1510" s="1519"/>
      <c r="N1510" s="1519"/>
      <c r="O1510" s="1519"/>
    </row>
    <row r="1511" spans="1:15" s="279" customFormat="1" ht="14.25">
      <c r="A1511" s="1684"/>
      <c r="B1511" s="1704"/>
      <c r="C1511" s="575">
        <v>4822</v>
      </c>
      <c r="D1511" s="283" t="s">
        <v>68</v>
      </c>
      <c r="E1511" s="1420"/>
      <c r="F1511" s="1420"/>
      <c r="G1511" s="1110"/>
      <c r="H1511" s="1110">
        <f t="shared" si="642"/>
        <v>0</v>
      </c>
      <c r="I1511" s="1110">
        <f t="shared" si="643"/>
        <v>0</v>
      </c>
      <c r="J1511" s="1420"/>
      <c r="K1511" s="1420"/>
      <c r="L1511" s="1420"/>
      <c r="M1511" s="1519"/>
      <c r="N1511" s="1519"/>
      <c r="O1511" s="1519"/>
    </row>
    <row r="1512" spans="1:15" s="279" customFormat="1" ht="14.25">
      <c r="A1512" s="1684"/>
      <c r="B1512" s="1704"/>
      <c r="C1512" s="577">
        <v>4823</v>
      </c>
      <c r="D1512" s="521" t="s">
        <v>69</v>
      </c>
      <c r="E1512" s="1417">
        <f>E1514+E1515+E1516</f>
        <v>0</v>
      </c>
      <c r="F1512" s="1417">
        <f>F1514+F1515+F1516</f>
        <v>0</v>
      </c>
      <c r="G1512" s="1417">
        <f>G1514+G1515+G1516</f>
        <v>0</v>
      </c>
      <c r="H1512" s="1417">
        <f t="shared" si="642"/>
        <v>0</v>
      </c>
      <c r="I1512" s="1417">
        <f t="shared" si="643"/>
        <v>0</v>
      </c>
      <c r="J1512" s="1417"/>
      <c r="K1512" s="1417">
        <f>K1514+K1515+K1516</f>
        <v>0</v>
      </c>
      <c r="L1512" s="1417">
        <f>L1514+L1515+L1516</f>
        <v>0</v>
      </c>
      <c r="M1512" s="1519"/>
      <c r="N1512" s="1519"/>
      <c r="O1512" s="1519"/>
    </row>
    <row r="1513" spans="1:15" s="279" customFormat="1" ht="14.25">
      <c r="A1513" s="1684"/>
      <c r="B1513" s="1704"/>
      <c r="C1513" s="575"/>
      <c r="D1513" s="282" t="s">
        <v>72</v>
      </c>
      <c r="E1513" s="1420"/>
      <c r="F1513" s="1420"/>
      <c r="G1513" s="1110"/>
      <c r="H1513" s="1110">
        <f t="shared" si="642"/>
        <v>0</v>
      </c>
      <c r="I1513" s="1110">
        <f t="shared" si="643"/>
        <v>0</v>
      </c>
      <c r="J1513" s="1420"/>
      <c r="K1513" s="1420"/>
      <c r="L1513" s="1420"/>
      <c r="M1513" s="1519"/>
      <c r="N1513" s="1088"/>
      <c r="O1513" s="1519"/>
    </row>
    <row r="1514" spans="1:15" s="277" customFormat="1" ht="14.25">
      <c r="A1514" s="1684"/>
      <c r="B1514" s="1704"/>
      <c r="C1514" s="575"/>
      <c r="D1514" s="282" t="s">
        <v>294</v>
      </c>
      <c r="E1514" s="1420"/>
      <c r="F1514" s="1420"/>
      <c r="G1514" s="1110"/>
      <c r="H1514" s="1110">
        <f t="shared" si="642"/>
        <v>0</v>
      </c>
      <c r="I1514" s="1110">
        <f t="shared" si="643"/>
        <v>0</v>
      </c>
      <c r="J1514" s="1420"/>
      <c r="K1514" s="1420"/>
      <c r="L1514" s="1420"/>
      <c r="M1514" s="1519"/>
      <c r="N1514" s="1398"/>
      <c r="O1514" s="1088"/>
    </row>
    <row r="1515" spans="1:15" ht="27.95" customHeight="1">
      <c r="A1515" s="1684"/>
      <c r="B1515" s="1704"/>
      <c r="C1515" s="575"/>
      <c r="D1515" s="282" t="s">
        <v>292</v>
      </c>
      <c r="E1515" s="1420"/>
      <c r="F1515" s="1420"/>
      <c r="G1515" s="1110"/>
      <c r="H1515" s="1110">
        <f t="shared" si="642"/>
        <v>0</v>
      </c>
      <c r="I1515" s="1110">
        <f t="shared" si="643"/>
        <v>0</v>
      </c>
      <c r="J1515" s="1420"/>
      <c r="K1515" s="1420"/>
      <c r="L1515" s="1420"/>
      <c r="M1515" s="1088"/>
    </row>
    <row r="1516" spans="1:15" ht="14.25">
      <c r="A1516" s="1684"/>
      <c r="B1516" s="1704"/>
      <c r="C1516" s="575"/>
      <c r="D1516" s="282" t="s">
        <v>293</v>
      </c>
      <c r="E1516" s="1420"/>
      <c r="F1516" s="1420"/>
      <c r="G1516" s="1110"/>
      <c r="H1516" s="1110">
        <f t="shared" si="642"/>
        <v>0</v>
      </c>
      <c r="I1516" s="1110">
        <f t="shared" si="643"/>
        <v>0</v>
      </c>
      <c r="J1516" s="1420"/>
      <c r="K1516" s="1420"/>
      <c r="L1516" s="1420"/>
      <c r="N1516" s="1520"/>
    </row>
    <row r="1517" spans="1:15" ht="31.5" customHeight="1">
      <c r="A1517" s="1684"/>
      <c r="B1517" s="1704"/>
      <c r="C1517" s="578" t="s">
        <v>447</v>
      </c>
      <c r="D1517" s="551" t="s">
        <v>472</v>
      </c>
      <c r="E1517" s="1420"/>
      <c r="F1517" s="1420"/>
      <c r="G1517" s="1110"/>
      <c r="H1517" s="1110">
        <f t="shared" si="642"/>
        <v>0</v>
      </c>
      <c r="I1517" s="1110">
        <f t="shared" si="643"/>
        <v>0</v>
      </c>
      <c r="J1517" s="1420"/>
      <c r="K1517" s="1420"/>
      <c r="L1517" s="1420"/>
      <c r="N1517" s="1520"/>
    </row>
    <row r="1518" spans="1:15" s="292" customFormat="1" ht="14.25">
      <c r="A1518" s="1684"/>
      <c r="B1518" s="1704"/>
      <c r="C1518" s="575">
        <v>4861</v>
      </c>
      <c r="D1518" s="283" t="s">
        <v>70</v>
      </c>
      <c r="E1518" s="1420"/>
      <c r="F1518" s="1110">
        <v>238535.5</v>
      </c>
      <c r="G1518" s="1120">
        <v>254745.15742133334</v>
      </c>
      <c r="H1518" s="1120">
        <f t="shared" si="642"/>
        <v>16209.657421333337</v>
      </c>
      <c r="I1518" s="1120">
        <f t="shared" si="643"/>
        <v>254745.15742133334</v>
      </c>
      <c r="J1518" s="1401"/>
      <c r="K1518" s="1120">
        <v>246776.72292133339</v>
      </c>
      <c r="L1518" s="1120">
        <v>245394.15636300002</v>
      </c>
      <c r="M1518" s="1402"/>
      <c r="N1518" s="1398"/>
      <c r="O1518" s="1520"/>
    </row>
    <row r="1519" spans="1:15" ht="14.25">
      <c r="A1519" s="1685"/>
      <c r="B1519" s="1705"/>
      <c r="C1519" s="575">
        <v>4891</v>
      </c>
      <c r="D1519" s="283" t="s">
        <v>71</v>
      </c>
      <c r="E1519" s="1110"/>
      <c r="F1519" s="1110"/>
      <c r="G1519" s="1110"/>
      <c r="H1519" s="1110">
        <f t="shared" si="642"/>
        <v>0</v>
      </c>
      <c r="I1519" s="1110">
        <f t="shared" si="643"/>
        <v>0</v>
      </c>
      <c r="J1519" s="1110"/>
      <c r="K1519" s="1110"/>
      <c r="L1519" s="1110"/>
      <c r="M1519" s="1521"/>
    </row>
    <row r="1520" spans="1:15" s="27" customFormat="1" ht="14.25">
      <c r="A1520" s="1678" t="s">
        <v>463</v>
      </c>
      <c r="B1520" s="1678"/>
      <c r="C1520" s="293"/>
      <c r="D1520" s="36" t="s">
        <v>73</v>
      </c>
      <c r="E1520" s="1421">
        <f>SUM(E1522:E1529)</f>
        <v>19919</v>
      </c>
      <c r="F1520" s="1421">
        <f>SUM(F1522:F1529)</f>
        <v>0</v>
      </c>
      <c r="G1520" s="1421">
        <f>SUM(G1522:G1529)</f>
        <v>0</v>
      </c>
      <c r="H1520" s="1421">
        <f t="shared" si="642"/>
        <v>0</v>
      </c>
      <c r="I1520" s="1421">
        <f>+I1526+I1527+I1528+I1529</f>
        <v>-19919</v>
      </c>
      <c r="J1520" s="1421">
        <f>+J1526+J1527+J1528+J1529</f>
        <v>0</v>
      </c>
      <c r="K1520" s="1421">
        <f>SUM(K1522:K1529)</f>
        <v>0</v>
      </c>
      <c r="L1520" s="1421">
        <f>SUM(L1522:L1529)</f>
        <v>0</v>
      </c>
      <c r="M1520" s="1522"/>
      <c r="N1520" s="1522"/>
      <c r="O1520" s="1522"/>
    </row>
    <row r="1521" spans="1:15" s="20" customFormat="1" ht="23.25" customHeight="1">
      <c r="A1521" s="917" t="s">
        <v>464</v>
      </c>
      <c r="B1521" s="917" t="s">
        <v>465</v>
      </c>
      <c r="C1521" s="294"/>
      <c r="D1521" s="17" t="s">
        <v>72</v>
      </c>
      <c r="E1521" s="1422"/>
      <c r="F1521" s="1422"/>
      <c r="G1521" s="1422"/>
      <c r="H1521" s="1422">
        <f t="shared" ref="H1521:H1529" si="644">+G1521-F1521</f>
        <v>0</v>
      </c>
      <c r="I1521" s="428">
        <f t="shared" ref="I1521:I1534" si="645">G1521-E1521</f>
        <v>0</v>
      </c>
      <c r="J1521" s="1422"/>
      <c r="K1521" s="1422"/>
      <c r="L1521" s="1422"/>
      <c r="M1521" s="1523"/>
      <c r="N1521" s="1523"/>
      <c r="O1521" s="1523"/>
    </row>
    <row r="1522" spans="1:15" s="20" customFormat="1" ht="14.25">
      <c r="A1522" s="1689">
        <v>1080</v>
      </c>
      <c r="B1522" s="1689">
        <v>11018</v>
      </c>
      <c r="C1522" s="294">
        <v>5111</v>
      </c>
      <c r="D1522" s="18" t="s">
        <v>1300</v>
      </c>
      <c r="E1522" s="1422"/>
      <c r="F1522" s="1422"/>
      <c r="G1522" s="1422"/>
      <c r="H1522" s="428">
        <f t="shared" si="644"/>
        <v>0</v>
      </c>
      <c r="I1522" s="428">
        <f t="shared" si="645"/>
        <v>0</v>
      </c>
      <c r="J1522" s="1422"/>
      <c r="K1522" s="1422"/>
      <c r="L1522" s="1422"/>
      <c r="M1522" s="1523"/>
      <c r="N1522" s="1523"/>
      <c r="O1522" s="1523"/>
    </row>
    <row r="1523" spans="1:15" s="20" customFormat="1" ht="14.25">
      <c r="A1523" s="1690"/>
      <c r="B1523" s="1690"/>
      <c r="C1523" s="294">
        <v>5112</v>
      </c>
      <c r="D1523" s="18" t="s">
        <v>1301</v>
      </c>
      <c r="E1523" s="1422"/>
      <c r="F1523" s="1422"/>
      <c r="G1523" s="1422"/>
      <c r="H1523" s="428">
        <f t="shared" si="644"/>
        <v>0</v>
      </c>
      <c r="I1523" s="428">
        <f t="shared" si="645"/>
        <v>0</v>
      </c>
      <c r="J1523" s="1422"/>
      <c r="K1523" s="1422"/>
      <c r="L1523" s="1422"/>
      <c r="M1523" s="1523"/>
      <c r="N1523" s="1523"/>
      <c r="O1523" s="1523"/>
    </row>
    <row r="1524" spans="1:15" s="20" customFormat="1" ht="13.5" customHeight="1">
      <c r="A1524" s="1690"/>
      <c r="B1524" s="1690"/>
      <c r="C1524" s="294" t="s">
        <v>1302</v>
      </c>
      <c r="D1524" s="18" t="s">
        <v>1277</v>
      </c>
      <c r="E1524" s="1422"/>
      <c r="F1524" s="1422"/>
      <c r="G1524" s="1422"/>
      <c r="H1524" s="428">
        <f t="shared" si="644"/>
        <v>0</v>
      </c>
      <c r="I1524" s="428">
        <f t="shared" si="645"/>
        <v>0</v>
      </c>
      <c r="J1524" s="1422"/>
      <c r="K1524" s="1422"/>
      <c r="L1524" s="1422"/>
      <c r="M1524" s="1523"/>
      <c r="N1524" s="1523"/>
      <c r="O1524" s="1523"/>
    </row>
    <row r="1525" spans="1:15" s="20" customFormat="1" ht="14.25">
      <c r="A1525" s="1690"/>
      <c r="B1525" s="1690"/>
      <c r="C1525" s="294">
        <v>5121</v>
      </c>
      <c r="D1525" s="281" t="s">
        <v>74</v>
      </c>
      <c r="E1525" s="1422"/>
      <c r="F1525" s="1422"/>
      <c r="G1525" s="1422"/>
      <c r="H1525" s="428">
        <f t="shared" si="644"/>
        <v>0</v>
      </c>
      <c r="I1525" s="428">
        <f t="shared" si="645"/>
        <v>0</v>
      </c>
      <c r="J1525" s="1422"/>
      <c r="K1525" s="1422"/>
      <c r="L1525" s="1422"/>
      <c r="M1525" s="1523"/>
      <c r="N1525" s="1523"/>
      <c r="O1525" s="1523"/>
    </row>
    <row r="1526" spans="1:15" s="33" customFormat="1" ht="15.75" customHeight="1">
      <c r="A1526" s="1690"/>
      <c r="B1526" s="1690"/>
      <c r="C1526" s="268">
        <v>5122</v>
      </c>
      <c r="D1526" s="21" t="s">
        <v>75</v>
      </c>
      <c r="E1526" s="428">
        <v>2035</v>
      </c>
      <c r="F1526" s="1423"/>
      <c r="G1526" s="428"/>
      <c r="H1526" s="428">
        <f t="shared" si="644"/>
        <v>0</v>
      </c>
      <c r="I1526" s="428">
        <f t="shared" si="645"/>
        <v>-2035</v>
      </c>
      <c r="J1526" s="1423"/>
      <c r="K1526" s="428"/>
      <c r="L1526" s="428"/>
      <c r="M1526" s="1524"/>
      <c r="N1526" s="1524"/>
      <c r="O1526" s="1524"/>
    </row>
    <row r="1527" spans="1:15" s="33" customFormat="1" ht="15.75" customHeight="1">
      <c r="A1527" s="1690"/>
      <c r="B1527" s="1690"/>
      <c r="C1527" s="268">
        <v>5129</v>
      </c>
      <c r="D1527" s="21" t="s">
        <v>76</v>
      </c>
      <c r="E1527" s="428"/>
      <c r="F1527" s="1423"/>
      <c r="G1527" s="428"/>
      <c r="H1527" s="428">
        <f t="shared" si="644"/>
        <v>0</v>
      </c>
      <c r="I1527" s="428">
        <f t="shared" si="645"/>
        <v>0</v>
      </c>
      <c r="J1527" s="1423"/>
      <c r="K1527" s="428"/>
      <c r="L1527" s="428"/>
      <c r="M1527" s="1524"/>
      <c r="N1527" s="1524"/>
      <c r="O1527" s="1524"/>
    </row>
    <row r="1528" spans="1:15" s="33" customFormat="1" ht="14.25">
      <c r="A1528" s="1690"/>
      <c r="B1528" s="1690"/>
      <c r="C1528" s="268">
        <v>5132</v>
      </c>
      <c r="D1528" s="21" t="s">
        <v>77</v>
      </c>
      <c r="E1528" s="1423"/>
      <c r="F1528" s="1423"/>
      <c r="G1528" s="428"/>
      <c r="H1528" s="428">
        <f t="shared" si="644"/>
        <v>0</v>
      </c>
      <c r="I1528" s="428">
        <f t="shared" si="645"/>
        <v>0</v>
      </c>
      <c r="J1528" s="1423"/>
      <c r="K1528" s="428"/>
      <c r="L1528" s="428"/>
      <c r="M1528" s="1524"/>
      <c r="N1528" s="1524"/>
      <c r="O1528" s="1524"/>
    </row>
    <row r="1529" spans="1:15" s="33" customFormat="1" ht="15.75" customHeight="1">
      <c r="A1529" s="1691"/>
      <c r="B1529" s="1691"/>
      <c r="C1529" s="268" t="s">
        <v>1303</v>
      </c>
      <c r="D1529" s="21" t="s">
        <v>1304</v>
      </c>
      <c r="E1529" s="1423">
        <v>17884</v>
      </c>
      <c r="F1529" s="1423"/>
      <c r="G1529" s="428"/>
      <c r="H1529" s="428">
        <f t="shared" si="644"/>
        <v>0</v>
      </c>
      <c r="I1529" s="428">
        <f t="shared" si="645"/>
        <v>-17884</v>
      </c>
      <c r="J1529" s="1423"/>
      <c r="K1529" s="428"/>
      <c r="L1529" s="428"/>
      <c r="M1529" s="1524"/>
      <c r="N1529" s="1524"/>
      <c r="O1529" s="1524"/>
    </row>
    <row r="1530" spans="1:15" s="176" customFormat="1" ht="14.25" customHeight="1">
      <c r="A1530" s="1683" t="s">
        <v>1276</v>
      </c>
      <c r="B1530" s="1703">
        <v>31001</v>
      </c>
      <c r="C1530" s="569"/>
      <c r="D1530" s="281" t="s">
        <v>296</v>
      </c>
      <c r="E1530" s="1120"/>
      <c r="F1530" s="1120"/>
      <c r="G1530" s="1120"/>
      <c r="H1530" s="1120">
        <f>+G1530-F1530</f>
        <v>0</v>
      </c>
      <c r="I1530" s="1120">
        <f t="shared" si="645"/>
        <v>0</v>
      </c>
      <c r="J1530" s="1120"/>
      <c r="K1530" s="1120"/>
      <c r="L1530" s="1120"/>
      <c r="M1530" s="1128"/>
      <c r="N1530" s="1128"/>
      <c r="O1530" s="1128"/>
    </row>
    <row r="1531" spans="1:15" s="176" customFormat="1" ht="13.5" customHeight="1">
      <c r="A1531" s="1684"/>
      <c r="B1531" s="1704"/>
      <c r="C1531" s="570"/>
      <c r="D1531" s="282"/>
      <c r="E1531" s="1114"/>
      <c r="F1531" s="1114"/>
      <c r="G1531" s="1114"/>
      <c r="H1531" s="1114">
        <f>+G1531-F1531</f>
        <v>0</v>
      </c>
      <c r="I1531" s="1114">
        <f t="shared" si="645"/>
        <v>0</v>
      </c>
      <c r="J1531" s="1114"/>
      <c r="K1531" s="1114"/>
      <c r="L1531" s="1114"/>
      <c r="M1531" s="1128"/>
      <c r="N1531" s="1128"/>
      <c r="O1531" s="1128"/>
    </row>
    <row r="1532" spans="1:15" s="176" customFormat="1" ht="14.25" customHeight="1">
      <c r="A1532" s="1684"/>
      <c r="B1532" s="1704"/>
      <c r="C1532" s="570"/>
      <c r="D1532" s="283" t="s">
        <v>32</v>
      </c>
      <c r="E1532" s="1114"/>
      <c r="F1532" s="1114"/>
      <c r="G1532" s="1114"/>
      <c r="H1532" s="1114">
        <f>+G1532-F1532</f>
        <v>0</v>
      </c>
      <c r="I1532" s="1114">
        <f t="shared" si="645"/>
        <v>0</v>
      </c>
      <c r="J1532" s="1114"/>
      <c r="K1532" s="1114"/>
      <c r="L1532" s="1114"/>
      <c r="M1532" s="1128"/>
      <c r="N1532" s="1128"/>
      <c r="O1532" s="1128"/>
    </row>
    <row r="1533" spans="1:15" s="276" customFormat="1" ht="14.25" customHeight="1">
      <c r="A1533" s="1684"/>
      <c r="B1533" s="1704"/>
      <c r="C1533" s="570"/>
      <c r="D1533" s="282"/>
      <c r="E1533" s="1114"/>
      <c r="F1533" s="1114"/>
      <c r="G1533" s="1114"/>
      <c r="H1533" s="1114">
        <f>+G1533-F1533</f>
        <v>0</v>
      </c>
      <c r="I1533" s="1114">
        <f t="shared" si="645"/>
        <v>0</v>
      </c>
      <c r="J1533" s="1114"/>
      <c r="K1533" s="1114"/>
      <c r="L1533" s="1114"/>
      <c r="M1533" s="1518"/>
      <c r="N1533" s="1518"/>
      <c r="O1533" s="1518"/>
    </row>
    <row r="1534" spans="1:15" s="275" customFormat="1" ht="14.25" customHeight="1">
      <c r="A1534" s="1684"/>
      <c r="B1534" s="1704"/>
      <c r="C1534" s="571"/>
      <c r="D1534" s="291" t="s">
        <v>33</v>
      </c>
      <c r="E1534" s="1416">
        <f>+E1536+E1600</f>
        <v>441021.3</v>
      </c>
      <c r="F1534" s="1416">
        <f>+F1536+F1600</f>
        <v>0</v>
      </c>
      <c r="G1534" s="1416">
        <f>+G1536+G1600</f>
        <v>347314.3</v>
      </c>
      <c r="H1534" s="1416">
        <f>+G1534-F1534</f>
        <v>347314.3</v>
      </c>
      <c r="I1534" s="1416">
        <f t="shared" si="645"/>
        <v>-93707</v>
      </c>
      <c r="J1534" s="1416"/>
      <c r="K1534" s="1416">
        <f>+K1536+K1600</f>
        <v>0</v>
      </c>
      <c r="L1534" s="1416">
        <f>+L1536+L1600</f>
        <v>0</v>
      </c>
      <c r="M1534" s="1492">
        <f>+G1534/12*3</f>
        <v>86828.574999999997</v>
      </c>
      <c r="N1534" s="1492">
        <f>+G1534/12*6</f>
        <v>173657.15</v>
      </c>
      <c r="O1534" s="1492">
        <f>+G1534/12*9</f>
        <v>260485.72500000001</v>
      </c>
    </row>
    <row r="1535" spans="1:15" s="275" customFormat="1" ht="14.25" customHeight="1">
      <c r="A1535" s="1684"/>
      <c r="B1535" s="1704"/>
      <c r="C1535" s="572"/>
      <c r="D1535" s="17" t="s">
        <v>412</v>
      </c>
      <c r="E1535" s="1114"/>
      <c r="F1535" s="1114"/>
      <c r="G1535" s="1114"/>
      <c r="H1535" s="1416"/>
      <c r="I1535" s="1416"/>
      <c r="J1535" s="1114"/>
      <c r="K1535" s="1114"/>
      <c r="L1535" s="1114"/>
      <c r="M1535" s="1492"/>
      <c r="N1535" s="1492"/>
      <c r="O1535" s="1492"/>
    </row>
    <row r="1536" spans="1:15" s="275" customFormat="1" ht="14.25" customHeight="1">
      <c r="A1536" s="1684"/>
      <c r="B1536" s="1704"/>
      <c r="C1536" s="573"/>
      <c r="D1536" s="284" t="s">
        <v>36</v>
      </c>
      <c r="E1536" s="1416">
        <f>E1538+SUM(E1544:E1599)-E1544-E1549-E1557-E1571-E1575-E1592</f>
        <v>0</v>
      </c>
      <c r="F1536" s="1416">
        <f>F1538+SUM(F1544:F1599)-F1544-F1549-F1557-F1571-F1575-F1592</f>
        <v>0</v>
      </c>
      <c r="G1536" s="1416">
        <f>G1538+SUM(G1544:G1599)-G1544-G1549-G1557-G1571-G1575-G1592</f>
        <v>0</v>
      </c>
      <c r="H1536" s="1416">
        <f>+G1536-F1536</f>
        <v>0</v>
      </c>
      <c r="I1536" s="1416">
        <f t="shared" ref="I1536:I1567" si="646">G1536-E1536</f>
        <v>0</v>
      </c>
      <c r="J1536" s="1416"/>
      <c r="K1536" s="1416">
        <f>K1538+SUM(K1544:K1599)-K1544-K1549-K1557-K1571-K1575-K1592</f>
        <v>0</v>
      </c>
      <c r="L1536" s="1416">
        <f>L1538+SUM(L1544:L1599)-L1544-L1549-L1557-L1571-L1575-L1592</f>
        <v>0</v>
      </c>
      <c r="M1536" s="1492"/>
      <c r="N1536" s="1492"/>
      <c r="O1536" s="1492"/>
    </row>
    <row r="1537" spans="1:15" s="275" customFormat="1" ht="13.5" customHeight="1">
      <c r="A1537" s="1684"/>
      <c r="B1537" s="1704"/>
      <c r="C1537" s="569"/>
      <c r="D1537" s="282" t="s">
        <v>72</v>
      </c>
      <c r="E1537" s="1120"/>
      <c r="F1537" s="1120"/>
      <c r="G1537" s="1114"/>
      <c r="H1537" s="1114">
        <f t="shared" ref="H1537:H1609" si="647">+G1537-F1537</f>
        <v>0</v>
      </c>
      <c r="I1537" s="1120">
        <f t="shared" si="646"/>
        <v>0</v>
      </c>
      <c r="J1537" s="1120"/>
      <c r="K1537" s="1120"/>
      <c r="L1537" s="1120"/>
      <c r="M1537" s="1492"/>
      <c r="N1537" s="1492"/>
      <c r="O1537" s="1492"/>
    </row>
    <row r="1538" spans="1:15" s="275" customFormat="1" ht="14.25" customHeight="1">
      <c r="A1538" s="1684"/>
      <c r="B1538" s="1704"/>
      <c r="C1538" s="574"/>
      <c r="D1538" s="521" t="s">
        <v>499</v>
      </c>
      <c r="E1538" s="1417">
        <f>SUM(E1540:E1542)</f>
        <v>0</v>
      </c>
      <c r="F1538" s="1417">
        <f>SUM(F1540:F1542)</f>
        <v>0</v>
      </c>
      <c r="G1538" s="1417">
        <f>SUM(G1540:G1542)</f>
        <v>0</v>
      </c>
      <c r="H1538" s="1417">
        <f t="shared" si="647"/>
        <v>0</v>
      </c>
      <c r="I1538" s="1417">
        <f t="shared" si="646"/>
        <v>0</v>
      </c>
      <c r="J1538" s="1417"/>
      <c r="K1538" s="1417">
        <f>SUM(K1540:K1542)</f>
        <v>0</v>
      </c>
      <c r="L1538" s="1417">
        <f>SUM(L1540:L1542)</f>
        <v>0</v>
      </c>
      <c r="M1538" s="1492"/>
      <c r="N1538" s="1492"/>
      <c r="O1538" s="1492"/>
    </row>
    <row r="1539" spans="1:15" s="275" customFormat="1">
      <c r="A1539" s="1684"/>
      <c r="B1539" s="1704"/>
      <c r="C1539" s="569"/>
      <c r="D1539" s="282" t="s">
        <v>72</v>
      </c>
      <c r="E1539" s="1120"/>
      <c r="F1539" s="1120"/>
      <c r="G1539" s="1114"/>
      <c r="H1539" s="1114">
        <f t="shared" si="647"/>
        <v>0</v>
      </c>
      <c r="I1539" s="1120">
        <f t="shared" si="646"/>
        <v>0</v>
      </c>
      <c r="J1539" s="1120"/>
      <c r="K1539" s="1120"/>
      <c r="L1539" s="1120"/>
      <c r="M1539" s="1492"/>
      <c r="N1539" s="1492"/>
      <c r="O1539" s="1492"/>
    </row>
    <row r="1540" spans="1:15" s="275" customFormat="1" ht="14.25">
      <c r="A1540" s="1684"/>
      <c r="B1540" s="1704"/>
      <c r="C1540" s="575" t="s">
        <v>288</v>
      </c>
      <c r="D1540" s="285" t="s">
        <v>37</v>
      </c>
      <c r="E1540" s="1120"/>
      <c r="F1540" s="1120"/>
      <c r="G1540" s="1120"/>
      <c r="H1540" s="1120">
        <f t="shared" si="647"/>
        <v>0</v>
      </c>
      <c r="I1540" s="1120">
        <f t="shared" si="646"/>
        <v>0</v>
      </c>
      <c r="J1540" s="1120"/>
      <c r="K1540" s="1120"/>
      <c r="L1540" s="1120"/>
      <c r="M1540" s="1492"/>
      <c r="N1540" s="1088"/>
      <c r="O1540" s="1492"/>
    </row>
    <row r="1541" spans="1:15" s="277" customFormat="1" ht="28.5">
      <c r="A1541" s="1684"/>
      <c r="B1541" s="1704"/>
      <c r="C1541" s="575" t="s">
        <v>289</v>
      </c>
      <c r="D1541" s="286" t="s">
        <v>38</v>
      </c>
      <c r="E1541" s="1120"/>
      <c r="F1541" s="1120"/>
      <c r="G1541" s="1120"/>
      <c r="H1541" s="1120">
        <f t="shared" si="647"/>
        <v>0</v>
      </c>
      <c r="I1541" s="1120">
        <f t="shared" si="646"/>
        <v>0</v>
      </c>
      <c r="J1541" s="1120"/>
      <c r="K1541" s="1120"/>
      <c r="L1541" s="1120"/>
      <c r="M1541" s="1088"/>
      <c r="N1541" s="1088"/>
      <c r="O1541" s="1088"/>
    </row>
    <row r="1542" spans="1:15" s="277" customFormat="1" ht="28.5">
      <c r="A1542" s="1684"/>
      <c r="B1542" s="1704"/>
      <c r="C1542" s="575" t="s">
        <v>290</v>
      </c>
      <c r="D1542" s="286" t="s">
        <v>39</v>
      </c>
      <c r="E1542" s="1120"/>
      <c r="F1542" s="1120"/>
      <c r="G1542" s="1120"/>
      <c r="H1542" s="1120">
        <f t="shared" si="647"/>
        <v>0</v>
      </c>
      <c r="I1542" s="1120">
        <f t="shared" si="646"/>
        <v>0</v>
      </c>
      <c r="J1542" s="1120"/>
      <c r="K1542" s="1120"/>
      <c r="L1542" s="1120"/>
      <c r="M1542" s="1088"/>
      <c r="N1542" s="1088"/>
      <c r="O1542" s="1088"/>
    </row>
    <row r="1543" spans="1:15" s="277" customFormat="1" ht="14.25">
      <c r="A1543" s="1684"/>
      <c r="B1543" s="1704"/>
      <c r="C1543" s="576"/>
      <c r="D1543" s="522"/>
      <c r="E1543" s="1141"/>
      <c r="F1543" s="1141"/>
      <c r="G1543" s="1141"/>
      <c r="H1543" s="1141">
        <f t="shared" si="647"/>
        <v>0</v>
      </c>
      <c r="I1543" s="1141">
        <f t="shared" si="646"/>
        <v>0</v>
      </c>
      <c r="J1543" s="1141"/>
      <c r="K1543" s="1141"/>
      <c r="L1543" s="1141"/>
      <c r="M1543" s="1088"/>
      <c r="N1543" s="1088"/>
      <c r="O1543" s="1088"/>
    </row>
    <row r="1544" spans="1:15" s="277" customFormat="1" ht="14.25">
      <c r="A1544" s="1684"/>
      <c r="B1544" s="1704"/>
      <c r="C1544" s="577">
        <v>4212</v>
      </c>
      <c r="D1544" s="521" t="s">
        <v>40</v>
      </c>
      <c r="E1544" s="1417">
        <f>E1546+E1547+E1548</f>
        <v>0</v>
      </c>
      <c r="F1544" s="1417">
        <f>F1546+F1547+F1548</f>
        <v>0</v>
      </c>
      <c r="G1544" s="1417">
        <f>G1546+G1547+G1548</f>
        <v>0</v>
      </c>
      <c r="H1544" s="1417">
        <f t="shared" si="647"/>
        <v>0</v>
      </c>
      <c r="I1544" s="1417">
        <f t="shared" si="646"/>
        <v>0</v>
      </c>
      <c r="J1544" s="1417"/>
      <c r="K1544" s="1417">
        <f>K1546+K1547+K1548</f>
        <v>0</v>
      </c>
      <c r="L1544" s="1417">
        <f>L1546+L1547+L1548</f>
        <v>0</v>
      </c>
      <c r="M1544" s="1088"/>
      <c r="N1544" s="1088"/>
      <c r="O1544" s="1088"/>
    </row>
    <row r="1545" spans="1:15" s="277" customFormat="1">
      <c r="A1545" s="1684"/>
      <c r="B1545" s="1704"/>
      <c r="C1545" s="575"/>
      <c r="D1545" s="282" t="s">
        <v>72</v>
      </c>
      <c r="E1545" s="1110"/>
      <c r="F1545" s="1110"/>
      <c r="G1545" s="1110"/>
      <c r="H1545" s="1110">
        <f t="shared" si="647"/>
        <v>0</v>
      </c>
      <c r="I1545" s="1110">
        <f t="shared" si="646"/>
        <v>0</v>
      </c>
      <c r="J1545" s="1110"/>
      <c r="K1545" s="1110"/>
      <c r="L1545" s="1110"/>
      <c r="M1545" s="1088"/>
      <c r="N1545" s="1088"/>
      <c r="O1545" s="1088"/>
    </row>
    <row r="1546" spans="1:15" s="277" customFormat="1">
      <c r="A1546" s="1684"/>
      <c r="B1546" s="1704"/>
      <c r="C1546" s="575"/>
      <c r="D1546" s="282" t="s">
        <v>40</v>
      </c>
      <c r="E1546" s="1110"/>
      <c r="F1546" s="1110"/>
      <c r="G1546" s="1110"/>
      <c r="H1546" s="1110">
        <f t="shared" si="647"/>
        <v>0</v>
      </c>
      <c r="I1546" s="1110">
        <f t="shared" si="646"/>
        <v>0</v>
      </c>
      <c r="J1546" s="1110"/>
      <c r="K1546" s="1110"/>
      <c r="L1546" s="1110"/>
      <c r="M1546" s="1088"/>
      <c r="N1546" s="1088"/>
      <c r="O1546" s="1088"/>
    </row>
    <row r="1547" spans="1:15" s="277" customFormat="1">
      <c r="A1547" s="1684"/>
      <c r="B1547" s="1704"/>
      <c r="C1547" s="575"/>
      <c r="D1547" s="282" t="s">
        <v>297</v>
      </c>
      <c r="E1547" s="1110"/>
      <c r="F1547" s="1110"/>
      <c r="G1547" s="1110"/>
      <c r="H1547" s="1110">
        <f t="shared" si="647"/>
        <v>0</v>
      </c>
      <c r="I1547" s="1110">
        <f t="shared" si="646"/>
        <v>0</v>
      </c>
      <c r="J1547" s="1110"/>
      <c r="K1547" s="1110"/>
      <c r="L1547" s="1110"/>
      <c r="M1547" s="1088"/>
      <c r="N1547" s="1088"/>
      <c r="O1547" s="1088"/>
    </row>
    <row r="1548" spans="1:15" s="277" customFormat="1">
      <c r="A1548" s="1684"/>
      <c r="B1548" s="1704"/>
      <c r="C1548" s="575"/>
      <c r="D1548" s="282" t="s">
        <v>414</v>
      </c>
      <c r="E1548" s="1110"/>
      <c r="F1548" s="1110"/>
      <c r="G1548" s="1110"/>
      <c r="H1548" s="1110">
        <f t="shared" si="647"/>
        <v>0</v>
      </c>
      <c r="I1548" s="1110">
        <f t="shared" si="646"/>
        <v>0</v>
      </c>
      <c r="J1548" s="1110"/>
      <c r="K1548" s="1110"/>
      <c r="L1548" s="1110"/>
      <c r="M1548" s="1088"/>
      <c r="N1548" s="1088"/>
      <c r="O1548" s="1088"/>
    </row>
    <row r="1549" spans="1:15" s="277" customFormat="1" ht="14.25">
      <c r="A1549" s="1684"/>
      <c r="B1549" s="1704"/>
      <c r="C1549" s="577">
        <v>4213</v>
      </c>
      <c r="D1549" s="521" t="s">
        <v>41</v>
      </c>
      <c r="E1549" s="1417">
        <f>E1551+E1552</f>
        <v>0</v>
      </c>
      <c r="F1549" s="1417">
        <f>F1551+F1552</f>
        <v>0</v>
      </c>
      <c r="G1549" s="1417">
        <f>G1551+G1552</f>
        <v>0</v>
      </c>
      <c r="H1549" s="1417">
        <f t="shared" si="647"/>
        <v>0</v>
      </c>
      <c r="I1549" s="1417">
        <f t="shared" si="646"/>
        <v>0</v>
      </c>
      <c r="J1549" s="1417"/>
      <c r="K1549" s="1417">
        <f>K1551+K1552</f>
        <v>0</v>
      </c>
      <c r="L1549" s="1417">
        <f>L1551+L1552</f>
        <v>0</v>
      </c>
      <c r="M1549" s="1088"/>
      <c r="N1549" s="1088"/>
      <c r="O1549" s="1088"/>
    </row>
    <row r="1550" spans="1:15" s="277" customFormat="1">
      <c r="A1550" s="1684"/>
      <c r="B1550" s="1704"/>
      <c r="C1550" s="575"/>
      <c r="D1550" s="282" t="s">
        <v>72</v>
      </c>
      <c r="E1550" s="1110"/>
      <c r="F1550" s="1110"/>
      <c r="G1550" s="1110"/>
      <c r="H1550" s="1110">
        <f t="shared" si="647"/>
        <v>0</v>
      </c>
      <c r="I1550" s="1110">
        <f t="shared" si="646"/>
        <v>0</v>
      </c>
      <c r="J1550" s="1110"/>
      <c r="K1550" s="1110"/>
      <c r="L1550" s="1110"/>
      <c r="M1550" s="1088"/>
      <c r="N1550" s="1088"/>
      <c r="O1550" s="1088"/>
    </row>
    <row r="1551" spans="1:15" s="277" customFormat="1">
      <c r="A1551" s="1684"/>
      <c r="B1551" s="1704"/>
      <c r="C1551" s="575"/>
      <c r="D1551" s="288" t="s">
        <v>42</v>
      </c>
      <c r="E1551" s="1110"/>
      <c r="F1551" s="1110"/>
      <c r="G1551" s="1110"/>
      <c r="H1551" s="1110">
        <f t="shared" si="647"/>
        <v>0</v>
      </c>
      <c r="I1551" s="1110">
        <f t="shared" si="646"/>
        <v>0</v>
      </c>
      <c r="J1551" s="1110"/>
      <c r="K1551" s="1110"/>
      <c r="L1551" s="1110"/>
      <c r="M1551" s="1088"/>
      <c r="N1551" s="1088"/>
      <c r="O1551" s="1088"/>
    </row>
    <row r="1552" spans="1:15" s="277" customFormat="1">
      <c r="A1552" s="1684"/>
      <c r="B1552" s="1704"/>
      <c r="C1552" s="575"/>
      <c r="D1552" s="288" t="s">
        <v>291</v>
      </c>
      <c r="E1552" s="1110"/>
      <c r="F1552" s="1110"/>
      <c r="G1552" s="1110"/>
      <c r="H1552" s="1110">
        <f t="shared" si="647"/>
        <v>0</v>
      </c>
      <c r="I1552" s="1110">
        <f t="shared" si="646"/>
        <v>0</v>
      </c>
      <c r="J1552" s="1110"/>
      <c r="K1552" s="1110"/>
      <c r="L1552" s="1110"/>
      <c r="M1552" s="1088"/>
      <c r="N1552" s="1088"/>
      <c r="O1552" s="1088"/>
    </row>
    <row r="1553" spans="1:15" s="277" customFormat="1" ht="14.25">
      <c r="A1553" s="1684"/>
      <c r="B1553" s="1704"/>
      <c r="C1553" s="575">
        <v>4214</v>
      </c>
      <c r="D1553" s="287" t="s">
        <v>43</v>
      </c>
      <c r="E1553" s="1110"/>
      <c r="F1553" s="1110"/>
      <c r="G1553" s="1110"/>
      <c r="H1553" s="1110">
        <f t="shared" si="647"/>
        <v>0</v>
      </c>
      <c r="I1553" s="1110">
        <f t="shared" si="646"/>
        <v>0</v>
      </c>
      <c r="J1553" s="1110"/>
      <c r="K1553" s="1110"/>
      <c r="L1553" s="1110"/>
      <c r="M1553" s="1088"/>
      <c r="N1553" s="1492"/>
      <c r="O1553" s="1088"/>
    </row>
    <row r="1554" spans="1:15" s="275" customFormat="1" ht="23.25" customHeight="1">
      <c r="A1554" s="1684"/>
      <c r="B1554" s="1704"/>
      <c r="C1554" s="575">
        <v>4215</v>
      </c>
      <c r="D1554" s="287" t="s">
        <v>44</v>
      </c>
      <c r="E1554" s="1110"/>
      <c r="F1554" s="1110"/>
      <c r="G1554" s="1110"/>
      <c r="H1554" s="1110">
        <f t="shared" si="647"/>
        <v>0</v>
      </c>
      <c r="I1554" s="1110">
        <f t="shared" si="646"/>
        <v>0</v>
      </c>
      <c r="J1554" s="1110"/>
      <c r="K1554" s="1110"/>
      <c r="L1554" s="1110"/>
      <c r="M1554" s="1492"/>
      <c r="N1554" s="1128"/>
      <c r="O1554" s="1492"/>
    </row>
    <row r="1555" spans="1:15" s="176" customFormat="1" ht="14.25">
      <c r="A1555" s="1684"/>
      <c r="B1555" s="1704"/>
      <c r="C1555" s="575">
        <v>4216</v>
      </c>
      <c r="D1555" s="287" t="s">
        <v>45</v>
      </c>
      <c r="E1555" s="1110"/>
      <c r="F1555" s="1110"/>
      <c r="G1555" s="1110"/>
      <c r="H1555" s="1110">
        <f t="shared" si="647"/>
        <v>0</v>
      </c>
      <c r="I1555" s="1110">
        <f t="shared" si="646"/>
        <v>0</v>
      </c>
      <c r="J1555" s="1110"/>
      <c r="K1555" s="1110"/>
      <c r="L1555" s="1110"/>
      <c r="M1555" s="1128"/>
      <c r="N1555" s="1128"/>
      <c r="O1555" s="1128"/>
    </row>
    <row r="1556" spans="1:15" s="176" customFormat="1" ht="14.25">
      <c r="A1556" s="1684"/>
      <c r="B1556" s="1704"/>
      <c r="C1556" s="575">
        <v>4217</v>
      </c>
      <c r="D1556" s="287" t="s">
        <v>46</v>
      </c>
      <c r="E1556" s="1110"/>
      <c r="F1556" s="1110"/>
      <c r="G1556" s="1110"/>
      <c r="H1556" s="1110">
        <f t="shared" si="647"/>
        <v>0</v>
      </c>
      <c r="I1556" s="1110">
        <f t="shared" si="646"/>
        <v>0</v>
      </c>
      <c r="J1556" s="1110"/>
      <c r="K1556" s="1110"/>
      <c r="L1556" s="1110"/>
      <c r="M1556" s="1128"/>
      <c r="N1556" s="1128"/>
      <c r="O1556" s="1128"/>
    </row>
    <row r="1557" spans="1:15" s="176" customFormat="1" ht="14.25">
      <c r="A1557" s="1684"/>
      <c r="B1557" s="1704"/>
      <c r="C1557" s="577"/>
      <c r="D1557" s="521" t="s">
        <v>440</v>
      </c>
      <c r="E1557" s="1417">
        <f>E1559+E1560</f>
        <v>0</v>
      </c>
      <c r="F1557" s="1417">
        <f>F1559+F1560</f>
        <v>0</v>
      </c>
      <c r="G1557" s="1417">
        <f>G1559+G1560</f>
        <v>0</v>
      </c>
      <c r="H1557" s="1417">
        <f t="shared" si="647"/>
        <v>0</v>
      </c>
      <c r="I1557" s="1417">
        <f t="shared" si="646"/>
        <v>0</v>
      </c>
      <c r="J1557" s="1417"/>
      <c r="K1557" s="1417">
        <f>K1559+K1560</f>
        <v>0</v>
      </c>
      <c r="L1557" s="1417">
        <f>L1559+L1560</f>
        <v>0</v>
      </c>
      <c r="M1557" s="1128"/>
      <c r="N1557" s="1128"/>
      <c r="O1557" s="1128"/>
    </row>
    <row r="1558" spans="1:15" s="176" customFormat="1">
      <c r="A1558" s="1684"/>
      <c r="B1558" s="1704"/>
      <c r="C1558" s="575"/>
      <c r="D1558" s="282" t="s">
        <v>72</v>
      </c>
      <c r="E1558" s="1114"/>
      <c r="F1558" s="1114"/>
      <c r="G1558" s="1114"/>
      <c r="H1558" s="1114">
        <f t="shared" si="647"/>
        <v>0</v>
      </c>
      <c r="I1558" s="1114">
        <f t="shared" si="646"/>
        <v>0</v>
      </c>
      <c r="J1558" s="1114"/>
      <c r="K1558" s="1114"/>
      <c r="L1558" s="1114"/>
      <c r="M1558" s="1128"/>
      <c r="N1558" s="1128"/>
      <c r="O1558" s="1128"/>
    </row>
    <row r="1559" spans="1:15" s="176" customFormat="1">
      <c r="A1559" s="1684"/>
      <c r="B1559" s="1704"/>
      <c r="C1559" s="575">
        <v>4221</v>
      </c>
      <c r="D1559" s="282" t="s">
        <v>47</v>
      </c>
      <c r="E1559" s="1114"/>
      <c r="F1559" s="1114"/>
      <c r="G1559" s="1114"/>
      <c r="H1559" s="1114">
        <f t="shared" si="647"/>
        <v>0</v>
      </c>
      <c r="I1559" s="1114">
        <f t="shared" si="646"/>
        <v>0</v>
      </c>
      <c r="J1559" s="1114"/>
      <c r="K1559" s="1114"/>
      <c r="L1559" s="1114"/>
      <c r="M1559" s="1128"/>
      <c r="N1559" s="1128"/>
      <c r="O1559" s="1128"/>
    </row>
    <row r="1560" spans="1:15" s="176" customFormat="1">
      <c r="A1560" s="1684"/>
      <c r="B1560" s="1704"/>
      <c r="C1560" s="575">
        <v>4222</v>
      </c>
      <c r="D1560" s="282" t="s">
        <v>48</v>
      </c>
      <c r="E1560" s="1114"/>
      <c r="F1560" s="1114"/>
      <c r="G1560" s="1114"/>
      <c r="H1560" s="1114">
        <f t="shared" si="647"/>
        <v>0</v>
      </c>
      <c r="I1560" s="1114">
        <f t="shared" si="646"/>
        <v>0</v>
      </c>
      <c r="J1560" s="1114"/>
      <c r="K1560" s="1114"/>
      <c r="L1560" s="1114"/>
      <c r="M1560" s="1128"/>
      <c r="N1560" s="1088"/>
      <c r="O1560" s="1128"/>
    </row>
    <row r="1561" spans="1:15" s="277" customFormat="1" ht="14.25">
      <c r="A1561" s="1684"/>
      <c r="B1561" s="1704"/>
      <c r="C1561" s="575">
        <v>4231</v>
      </c>
      <c r="D1561" s="283" t="s">
        <v>49</v>
      </c>
      <c r="E1561" s="1114"/>
      <c r="F1561" s="1114"/>
      <c r="G1561" s="1114"/>
      <c r="H1561" s="1114">
        <f t="shared" si="647"/>
        <v>0</v>
      </c>
      <c r="I1561" s="1114">
        <f t="shared" si="646"/>
        <v>0</v>
      </c>
      <c r="J1561" s="1114"/>
      <c r="K1561" s="1114"/>
      <c r="L1561" s="1114"/>
      <c r="M1561" s="1088"/>
      <c r="N1561" s="1088"/>
      <c r="O1561" s="1088"/>
    </row>
    <row r="1562" spans="1:15" s="277" customFormat="1" ht="16.5">
      <c r="A1562" s="1684"/>
      <c r="B1562" s="1704"/>
      <c r="C1562" s="575">
        <v>4232</v>
      </c>
      <c r="D1562" s="283" t="s">
        <v>50</v>
      </c>
      <c r="E1562" s="1114"/>
      <c r="F1562" s="1114"/>
      <c r="G1562" s="1114"/>
      <c r="H1562" s="1114">
        <f t="shared" si="647"/>
        <v>0</v>
      </c>
      <c r="I1562" s="1114">
        <f t="shared" si="646"/>
        <v>0</v>
      </c>
      <c r="J1562" s="1418"/>
      <c r="K1562" s="1114"/>
      <c r="L1562" s="1114"/>
      <c r="M1562" s="1088"/>
      <c r="N1562" s="1088"/>
      <c r="O1562" s="1088"/>
    </row>
    <row r="1563" spans="1:15" s="277" customFormat="1" ht="16.5">
      <c r="A1563" s="1684"/>
      <c r="B1563" s="1704"/>
      <c r="C1563" s="575">
        <v>4233</v>
      </c>
      <c r="D1563" s="283" t="s">
        <v>404</v>
      </c>
      <c r="E1563" s="1114"/>
      <c r="F1563" s="1114"/>
      <c r="G1563" s="1114"/>
      <c r="H1563" s="1114">
        <f t="shared" si="647"/>
        <v>0</v>
      </c>
      <c r="I1563" s="1114">
        <f t="shared" si="646"/>
        <v>0</v>
      </c>
      <c r="J1563" s="1418"/>
      <c r="K1563" s="1114"/>
      <c r="L1563" s="1114"/>
      <c r="M1563" s="1088"/>
      <c r="N1563" s="1088"/>
      <c r="O1563" s="1088"/>
    </row>
    <row r="1564" spans="1:15" s="277" customFormat="1" ht="14.25">
      <c r="A1564" s="1684"/>
      <c r="B1564" s="1704"/>
      <c r="C1564" s="575">
        <v>4234</v>
      </c>
      <c r="D1564" s="283" t="s">
        <v>51</v>
      </c>
      <c r="E1564" s="1110"/>
      <c r="F1564" s="1110"/>
      <c r="G1564" s="1110"/>
      <c r="H1564" s="1110">
        <f t="shared" si="647"/>
        <v>0</v>
      </c>
      <c r="I1564" s="1110">
        <f t="shared" si="646"/>
        <v>0</v>
      </c>
      <c r="J1564" s="1110"/>
      <c r="K1564" s="1110"/>
      <c r="L1564" s="1110"/>
      <c r="M1564" s="1088"/>
      <c r="N1564" s="1492"/>
      <c r="O1564" s="1088"/>
    </row>
    <row r="1565" spans="1:15" s="275" customFormat="1" ht="14.25">
      <c r="A1565" s="1684"/>
      <c r="B1565" s="1704"/>
      <c r="C1565" s="575">
        <v>4235</v>
      </c>
      <c r="D1565" s="283" t="s">
        <v>52</v>
      </c>
      <c r="E1565" s="1110"/>
      <c r="F1565" s="1110"/>
      <c r="G1565" s="1110"/>
      <c r="H1565" s="1110">
        <f t="shared" si="647"/>
        <v>0</v>
      </c>
      <c r="I1565" s="1110">
        <f t="shared" si="646"/>
        <v>0</v>
      </c>
      <c r="J1565" s="1110"/>
      <c r="K1565" s="1110"/>
      <c r="L1565" s="1110"/>
      <c r="M1565" s="1492"/>
      <c r="N1565" s="1088"/>
      <c r="O1565" s="1492"/>
    </row>
    <row r="1566" spans="1:15" s="277" customFormat="1" ht="14.25">
      <c r="A1566" s="1684"/>
      <c r="B1566" s="1704"/>
      <c r="C1566" s="575">
        <v>4236</v>
      </c>
      <c r="D1566" s="283" t="s">
        <v>53</v>
      </c>
      <c r="E1566" s="1110"/>
      <c r="F1566" s="1110"/>
      <c r="G1566" s="1110"/>
      <c r="H1566" s="1110">
        <f t="shared" si="647"/>
        <v>0</v>
      </c>
      <c r="I1566" s="1110">
        <f t="shared" si="646"/>
        <v>0</v>
      </c>
      <c r="J1566" s="1110"/>
      <c r="K1566" s="1110"/>
      <c r="L1566" s="1110"/>
      <c r="M1566" s="1088"/>
      <c r="N1566" s="1492"/>
      <c r="O1566" s="1088"/>
    </row>
    <row r="1567" spans="1:15" s="275" customFormat="1" ht="14.25">
      <c r="A1567" s="1684"/>
      <c r="B1567" s="1704"/>
      <c r="C1567" s="575">
        <v>4237</v>
      </c>
      <c r="D1567" s="283" t="s">
        <v>54</v>
      </c>
      <c r="E1567" s="1110"/>
      <c r="F1567" s="1110"/>
      <c r="G1567" s="1110"/>
      <c r="H1567" s="1110">
        <f t="shared" si="647"/>
        <v>0</v>
      </c>
      <c r="I1567" s="1110">
        <f t="shared" si="646"/>
        <v>0</v>
      </c>
      <c r="J1567" s="1110"/>
      <c r="K1567" s="1110"/>
      <c r="L1567" s="1110"/>
      <c r="M1567" s="1492"/>
      <c r="N1567" s="1492"/>
      <c r="O1567" s="1492"/>
    </row>
    <row r="1568" spans="1:15" s="275" customFormat="1" ht="14.25">
      <c r="A1568" s="1684"/>
      <c r="B1568" s="1704"/>
      <c r="C1568" s="575">
        <v>4239</v>
      </c>
      <c r="D1568" s="281" t="s">
        <v>55</v>
      </c>
      <c r="E1568" s="1120"/>
      <c r="F1568" s="1120"/>
      <c r="G1568" s="1120"/>
      <c r="H1568" s="1120">
        <f t="shared" si="647"/>
        <v>0</v>
      </c>
      <c r="I1568" s="1120">
        <f t="shared" ref="I1568:I1599" si="648">G1568-E1568</f>
        <v>0</v>
      </c>
      <c r="J1568" s="1120"/>
      <c r="K1568" s="1120"/>
      <c r="L1568" s="1120"/>
      <c r="M1568" s="1492"/>
      <c r="N1568" s="1492"/>
      <c r="O1568" s="1492"/>
    </row>
    <row r="1569" spans="1:15" s="275" customFormat="1" ht="14.25">
      <c r="A1569" s="1684"/>
      <c r="B1569" s="1704"/>
      <c r="C1569" s="575">
        <v>4241</v>
      </c>
      <c r="D1569" s="283" t="s">
        <v>56</v>
      </c>
      <c r="E1569" s="1110"/>
      <c r="F1569" s="1110"/>
      <c r="G1569" s="1110"/>
      <c r="H1569" s="1110">
        <f t="shared" si="647"/>
        <v>0</v>
      </c>
      <c r="I1569" s="1110">
        <f t="shared" si="648"/>
        <v>0</v>
      </c>
      <c r="J1569" s="1110"/>
      <c r="K1569" s="1110"/>
      <c r="L1569" s="1110"/>
      <c r="M1569" s="1492"/>
      <c r="N1569" s="1492"/>
      <c r="O1569" s="1492"/>
    </row>
    <row r="1570" spans="1:15" s="275" customFormat="1" ht="14.25">
      <c r="A1570" s="1684"/>
      <c r="B1570" s="1704"/>
      <c r="C1570" s="575">
        <v>4251</v>
      </c>
      <c r="D1570" s="281" t="s">
        <v>57</v>
      </c>
      <c r="E1570" s="1120"/>
      <c r="F1570" s="1120"/>
      <c r="G1570" s="1120"/>
      <c r="H1570" s="1120">
        <f t="shared" si="647"/>
        <v>0</v>
      </c>
      <c r="I1570" s="1120">
        <f t="shared" si="648"/>
        <v>0</v>
      </c>
      <c r="J1570" s="1120"/>
      <c r="K1570" s="1120"/>
      <c r="L1570" s="1120"/>
      <c r="M1570" s="1492"/>
      <c r="N1570" s="1492"/>
      <c r="O1570" s="1492"/>
    </row>
    <row r="1571" spans="1:15" s="275" customFormat="1" ht="28.5">
      <c r="A1571" s="1684"/>
      <c r="B1571" s="1704"/>
      <c r="C1571" s="577">
        <v>4252</v>
      </c>
      <c r="D1571" s="521" t="s">
        <v>58</v>
      </c>
      <c r="E1571" s="1417">
        <f>E1573+E1574</f>
        <v>0</v>
      </c>
      <c r="F1571" s="1417">
        <f>F1573+F1574</f>
        <v>0</v>
      </c>
      <c r="G1571" s="1417">
        <f>G1573+G1574</f>
        <v>0</v>
      </c>
      <c r="H1571" s="1417">
        <f t="shared" si="647"/>
        <v>0</v>
      </c>
      <c r="I1571" s="1417">
        <f t="shared" si="648"/>
        <v>0</v>
      </c>
      <c r="J1571" s="1417"/>
      <c r="K1571" s="1417">
        <f>K1573+K1574</f>
        <v>0</v>
      </c>
      <c r="L1571" s="1417">
        <f>L1573+L1574</f>
        <v>0</v>
      </c>
      <c r="M1571" s="1492"/>
      <c r="N1571" s="1492"/>
      <c r="O1571" s="1492"/>
    </row>
    <row r="1572" spans="1:15" s="275" customFormat="1">
      <c r="A1572" s="1684"/>
      <c r="B1572" s="1704"/>
      <c r="C1572" s="575"/>
      <c r="D1572" s="282" t="s">
        <v>72</v>
      </c>
      <c r="E1572" s="1120"/>
      <c r="F1572" s="1120"/>
      <c r="G1572" s="1120"/>
      <c r="H1572" s="1120">
        <f t="shared" si="647"/>
        <v>0</v>
      </c>
      <c r="I1572" s="1120">
        <f t="shared" si="648"/>
        <v>0</v>
      </c>
      <c r="J1572" s="1120"/>
      <c r="K1572" s="1120"/>
      <c r="L1572" s="1120"/>
      <c r="M1572" s="1492"/>
      <c r="N1572" s="1088"/>
      <c r="O1572" s="1492"/>
    </row>
    <row r="1573" spans="1:15" s="277" customFormat="1">
      <c r="A1573" s="1684"/>
      <c r="B1573" s="1704"/>
      <c r="C1573" s="575"/>
      <c r="D1573" s="289" t="s">
        <v>59</v>
      </c>
      <c r="E1573" s="1120"/>
      <c r="F1573" s="1120"/>
      <c r="G1573" s="1120"/>
      <c r="H1573" s="1120">
        <f t="shared" si="647"/>
        <v>0</v>
      </c>
      <c r="I1573" s="1120">
        <f t="shared" si="648"/>
        <v>0</v>
      </c>
      <c r="J1573" s="1120"/>
      <c r="K1573" s="1120"/>
      <c r="L1573" s="1120"/>
      <c r="M1573" s="1088"/>
      <c r="N1573" s="1088"/>
      <c r="O1573" s="1088"/>
    </row>
    <row r="1574" spans="1:15" s="277" customFormat="1">
      <c r="A1574" s="1684"/>
      <c r="B1574" s="1704"/>
      <c r="C1574" s="575"/>
      <c r="D1574" s="289" t="s">
        <v>60</v>
      </c>
      <c r="E1574" s="1120"/>
      <c r="F1574" s="1120"/>
      <c r="G1574" s="1120"/>
      <c r="H1574" s="1120">
        <f t="shared" si="647"/>
        <v>0</v>
      </c>
      <c r="I1574" s="1120">
        <f t="shared" si="648"/>
        <v>0</v>
      </c>
      <c r="J1574" s="1120"/>
      <c r="K1574" s="1120"/>
      <c r="L1574" s="1120"/>
      <c r="M1574" s="1088"/>
      <c r="N1574" s="1088"/>
      <c r="O1574" s="1088"/>
    </row>
    <row r="1575" spans="1:15" s="277" customFormat="1" ht="14.25">
      <c r="A1575" s="1684"/>
      <c r="B1575" s="1704"/>
      <c r="C1575" s="577">
        <v>4261</v>
      </c>
      <c r="D1575" s="521" t="s">
        <v>61</v>
      </c>
      <c r="E1575" s="1417">
        <f>E1577+E1578</f>
        <v>0</v>
      </c>
      <c r="F1575" s="1417">
        <f>F1577+F1578</f>
        <v>0</v>
      </c>
      <c r="G1575" s="1417">
        <f>G1577+G1578</f>
        <v>0</v>
      </c>
      <c r="H1575" s="1417">
        <f t="shared" si="647"/>
        <v>0</v>
      </c>
      <c r="I1575" s="1417">
        <f t="shared" si="648"/>
        <v>0</v>
      </c>
      <c r="J1575" s="1417"/>
      <c r="K1575" s="1417">
        <f>K1577+K1578</f>
        <v>0</v>
      </c>
      <c r="L1575" s="1417">
        <f>L1577+L1578</f>
        <v>0</v>
      </c>
      <c r="M1575" s="1088"/>
      <c r="N1575" s="1088"/>
      <c r="O1575" s="1088"/>
    </row>
    <row r="1576" spans="1:15" s="277" customFormat="1">
      <c r="A1576" s="1684"/>
      <c r="B1576" s="1704"/>
      <c r="C1576" s="575"/>
      <c r="D1576" s="282" t="s">
        <v>72</v>
      </c>
      <c r="E1576" s="1110"/>
      <c r="F1576" s="1110"/>
      <c r="G1576" s="1110"/>
      <c r="H1576" s="1110">
        <f t="shared" si="647"/>
        <v>0</v>
      </c>
      <c r="I1576" s="1110">
        <f t="shared" si="648"/>
        <v>0</v>
      </c>
      <c r="J1576" s="1110"/>
      <c r="K1576" s="1110"/>
      <c r="L1576" s="1110"/>
      <c r="M1576" s="1088"/>
      <c r="N1576" s="1088"/>
      <c r="O1576" s="1088"/>
    </row>
    <row r="1577" spans="1:15" s="277" customFormat="1">
      <c r="A1577" s="1684"/>
      <c r="B1577" s="1704"/>
      <c r="C1577" s="575"/>
      <c r="D1577" s="282" t="s">
        <v>62</v>
      </c>
      <c r="E1577" s="1110"/>
      <c r="F1577" s="1110"/>
      <c r="G1577" s="1110"/>
      <c r="H1577" s="1110">
        <f t="shared" si="647"/>
        <v>0</v>
      </c>
      <c r="I1577" s="1110">
        <f t="shared" si="648"/>
        <v>0</v>
      </c>
      <c r="J1577" s="1110"/>
      <c r="K1577" s="1110"/>
      <c r="L1577" s="1110"/>
      <c r="M1577" s="1088"/>
      <c r="N1577" s="1088"/>
      <c r="O1577" s="1088"/>
    </row>
    <row r="1578" spans="1:15" s="277" customFormat="1">
      <c r="A1578" s="1684"/>
      <c r="B1578" s="1704"/>
      <c r="C1578" s="575"/>
      <c r="D1578" s="282" t="s">
        <v>63</v>
      </c>
      <c r="E1578" s="1110"/>
      <c r="F1578" s="1110"/>
      <c r="G1578" s="1110"/>
      <c r="H1578" s="1110">
        <f t="shared" si="647"/>
        <v>0</v>
      </c>
      <c r="I1578" s="1110">
        <f t="shared" si="648"/>
        <v>0</v>
      </c>
      <c r="J1578" s="1110"/>
      <c r="K1578" s="1110"/>
      <c r="L1578" s="1110"/>
      <c r="M1578" s="1088"/>
      <c r="N1578" s="1088"/>
      <c r="O1578" s="1088"/>
    </row>
    <row r="1579" spans="1:15" s="277" customFormat="1" ht="14.25">
      <c r="A1579" s="1684"/>
      <c r="B1579" s="1704"/>
      <c r="C1579" s="575">
        <v>4262</v>
      </c>
      <c r="D1579" s="283" t="s">
        <v>358</v>
      </c>
      <c r="E1579" s="1110"/>
      <c r="F1579" s="1110"/>
      <c r="G1579" s="1110"/>
      <c r="H1579" s="1110">
        <f t="shared" si="647"/>
        <v>0</v>
      </c>
      <c r="I1579" s="1110">
        <f t="shared" si="648"/>
        <v>0</v>
      </c>
      <c r="J1579" s="1110"/>
      <c r="K1579" s="1110"/>
      <c r="L1579" s="1110"/>
      <c r="M1579" s="1088"/>
      <c r="N1579" s="1088"/>
      <c r="O1579" s="1088"/>
    </row>
    <row r="1580" spans="1:15" s="277" customFormat="1" ht="14.25">
      <c r="A1580" s="1684"/>
      <c r="B1580" s="1704"/>
      <c r="C1580" s="575">
        <v>4264</v>
      </c>
      <c r="D1580" s="283" t="s">
        <v>357</v>
      </c>
      <c r="E1580" s="1110"/>
      <c r="F1580" s="1110"/>
      <c r="G1580" s="1110"/>
      <c r="H1580" s="1110">
        <f t="shared" si="647"/>
        <v>0</v>
      </c>
      <c r="I1580" s="1110">
        <f t="shared" si="648"/>
        <v>0</v>
      </c>
      <c r="J1580" s="1110"/>
      <c r="K1580" s="1110"/>
      <c r="L1580" s="1110"/>
      <c r="M1580" s="1088"/>
      <c r="N1580" s="1088"/>
      <c r="O1580" s="1088"/>
    </row>
    <row r="1581" spans="1:15" s="277" customFormat="1" ht="22.5" customHeight="1">
      <c r="A1581" s="1684"/>
      <c r="B1581" s="1704"/>
      <c r="C1581" s="578">
        <v>4266</v>
      </c>
      <c r="D1581" s="551" t="s">
        <v>448</v>
      </c>
      <c r="E1581" s="1110"/>
      <c r="F1581" s="1110"/>
      <c r="G1581" s="1110"/>
      <c r="H1581" s="1110">
        <f t="shared" si="647"/>
        <v>0</v>
      </c>
      <c r="I1581" s="1110">
        <f t="shared" si="648"/>
        <v>0</v>
      </c>
      <c r="J1581" s="1110"/>
      <c r="K1581" s="1110"/>
      <c r="L1581" s="1110"/>
      <c r="M1581" s="1088"/>
      <c r="N1581" s="1088"/>
      <c r="O1581" s="1088"/>
    </row>
    <row r="1582" spans="1:15" s="277" customFormat="1" ht="14.25">
      <c r="A1582" s="1684"/>
      <c r="B1582" s="1704"/>
      <c r="C1582" s="575">
        <v>4267</v>
      </c>
      <c r="D1582" s="283" t="s">
        <v>359</v>
      </c>
      <c r="E1582" s="1110"/>
      <c r="F1582" s="1110"/>
      <c r="G1582" s="1110"/>
      <c r="H1582" s="1110">
        <f t="shared" si="647"/>
        <v>0</v>
      </c>
      <c r="I1582" s="1110">
        <f t="shared" si="648"/>
        <v>0</v>
      </c>
      <c r="J1582" s="1110"/>
      <c r="K1582" s="1110"/>
      <c r="L1582" s="1110"/>
      <c r="M1582" s="1088"/>
      <c r="N1582" s="1088"/>
      <c r="O1582" s="1088"/>
    </row>
    <row r="1583" spans="1:15" s="277" customFormat="1" ht="14.25">
      <c r="A1583" s="1684"/>
      <c r="B1583" s="1704"/>
      <c r="C1583" s="575">
        <v>4269</v>
      </c>
      <c r="D1583" s="283" t="s">
        <v>64</v>
      </c>
      <c r="E1583" s="1110"/>
      <c r="F1583" s="1110"/>
      <c r="G1583" s="1110"/>
      <c r="H1583" s="1110">
        <f t="shared" si="647"/>
        <v>0</v>
      </c>
      <c r="I1583" s="1110">
        <f t="shared" si="648"/>
        <v>0</v>
      </c>
      <c r="J1583" s="1110"/>
      <c r="K1583" s="1110"/>
      <c r="L1583" s="1110"/>
      <c r="M1583" s="1088"/>
      <c r="N1583" s="1519"/>
      <c r="O1583" s="1088"/>
    </row>
    <row r="1584" spans="1:15" s="277" customFormat="1" ht="28.5">
      <c r="A1584" s="1684"/>
      <c r="B1584" s="1704"/>
      <c r="C1584" s="575">
        <v>4511</v>
      </c>
      <c r="D1584" s="281" t="s">
        <v>65</v>
      </c>
      <c r="E1584" s="1110"/>
      <c r="F1584" s="1110"/>
      <c r="G1584" s="1110"/>
      <c r="H1584" s="1110">
        <f t="shared" si="647"/>
        <v>0</v>
      </c>
      <c r="I1584" s="1110">
        <f t="shared" si="648"/>
        <v>0</v>
      </c>
      <c r="J1584" s="1110"/>
      <c r="K1584" s="1110"/>
      <c r="L1584" s="1110"/>
      <c r="M1584" s="1088"/>
      <c r="N1584" s="1519"/>
      <c r="O1584" s="1088"/>
    </row>
    <row r="1585" spans="1:15" s="279" customFormat="1" ht="16.5">
      <c r="A1585" s="1684"/>
      <c r="B1585" s="1704"/>
      <c r="C1585" s="575">
        <v>4621</v>
      </c>
      <c r="D1585" s="281" t="s">
        <v>66</v>
      </c>
      <c r="E1585" s="1110"/>
      <c r="F1585" s="1110"/>
      <c r="G1585" s="1110"/>
      <c r="H1585" s="1110">
        <f t="shared" si="647"/>
        <v>0</v>
      </c>
      <c r="I1585" s="1110">
        <f t="shared" si="648"/>
        <v>0</v>
      </c>
      <c r="J1585" s="1419"/>
      <c r="K1585" s="1110"/>
      <c r="L1585" s="1110"/>
      <c r="M1585" s="1088"/>
      <c r="N1585" s="1519"/>
      <c r="O1585" s="1519"/>
    </row>
    <row r="1586" spans="1:15" s="279" customFormat="1" ht="16.5">
      <c r="A1586" s="1684"/>
      <c r="B1586" s="1704"/>
      <c r="C1586" s="575">
        <v>4631</v>
      </c>
      <c r="D1586" s="281" t="s">
        <v>403</v>
      </c>
      <c r="E1586" s="1110"/>
      <c r="F1586" s="1110"/>
      <c r="G1586" s="1110"/>
      <c r="H1586" s="1110">
        <f t="shared" si="647"/>
        <v>0</v>
      </c>
      <c r="I1586" s="1110">
        <f t="shared" si="648"/>
        <v>0</v>
      </c>
      <c r="J1586" s="1419"/>
      <c r="K1586" s="1110"/>
      <c r="L1586" s="1110"/>
      <c r="M1586" s="1519"/>
      <c r="N1586" s="1519"/>
      <c r="O1586" s="1519"/>
    </row>
    <row r="1587" spans="1:15" s="279" customFormat="1" ht="21.75" customHeight="1">
      <c r="A1587" s="1684"/>
      <c r="B1587" s="1704"/>
      <c r="C1587" s="575">
        <v>4632</v>
      </c>
      <c r="D1587" s="281" t="s">
        <v>295</v>
      </c>
      <c r="E1587" s="1110"/>
      <c r="F1587" s="1110"/>
      <c r="G1587" s="1110"/>
      <c r="H1587" s="1110">
        <f t="shared" si="647"/>
        <v>0</v>
      </c>
      <c r="I1587" s="1110">
        <f t="shared" si="648"/>
        <v>0</v>
      </c>
      <c r="J1587" s="1110"/>
      <c r="K1587" s="1110"/>
      <c r="L1587" s="1110"/>
      <c r="M1587" s="1519"/>
      <c r="N1587" s="1519"/>
      <c r="O1587" s="1519"/>
    </row>
    <row r="1588" spans="1:15" s="279" customFormat="1" ht="48.75" customHeight="1">
      <c r="A1588" s="1684"/>
      <c r="B1588" s="1704"/>
      <c r="C1588" s="578">
        <v>4638</v>
      </c>
      <c r="D1588" s="551" t="s">
        <v>449</v>
      </c>
      <c r="E1588" s="1110"/>
      <c r="F1588" s="1110"/>
      <c r="G1588" s="1110"/>
      <c r="H1588" s="1110">
        <f t="shared" si="647"/>
        <v>0</v>
      </c>
      <c r="I1588" s="1110">
        <f t="shared" si="648"/>
        <v>0</v>
      </c>
      <c r="J1588" s="1110"/>
      <c r="K1588" s="1110"/>
      <c r="L1588" s="1110"/>
      <c r="M1588" s="1519"/>
      <c r="N1588" s="1519"/>
      <c r="O1588" s="1519"/>
    </row>
    <row r="1589" spans="1:15" s="279" customFormat="1" ht="14.25">
      <c r="A1589" s="1684"/>
      <c r="B1589" s="1704"/>
      <c r="C1589" s="575" t="s">
        <v>409</v>
      </c>
      <c r="D1589" s="281" t="s">
        <v>410</v>
      </c>
      <c r="E1589" s="1110"/>
      <c r="F1589" s="1110"/>
      <c r="G1589" s="1110"/>
      <c r="H1589" s="1110">
        <f t="shared" si="647"/>
        <v>0</v>
      </c>
      <c r="I1589" s="1110">
        <f t="shared" si="648"/>
        <v>0</v>
      </c>
      <c r="J1589" s="1110"/>
      <c r="K1589" s="1110"/>
      <c r="L1589" s="1110"/>
      <c r="M1589" s="1519"/>
      <c r="N1589" s="1519"/>
      <c r="O1589" s="1519"/>
    </row>
    <row r="1590" spans="1:15" s="279" customFormat="1" ht="14.25">
      <c r="A1590" s="1684"/>
      <c r="B1590" s="1704"/>
      <c r="C1590" s="575">
        <v>4729</v>
      </c>
      <c r="D1590" s="283" t="s">
        <v>67</v>
      </c>
      <c r="E1590" s="1420"/>
      <c r="F1590" s="1420"/>
      <c r="G1590" s="1110"/>
      <c r="H1590" s="1110">
        <f t="shared" si="647"/>
        <v>0</v>
      </c>
      <c r="I1590" s="1110">
        <f t="shared" si="648"/>
        <v>0</v>
      </c>
      <c r="J1590" s="1420"/>
      <c r="K1590" s="1420"/>
      <c r="L1590" s="1420"/>
      <c r="M1590" s="1519"/>
      <c r="N1590" s="1519"/>
      <c r="O1590" s="1519"/>
    </row>
    <row r="1591" spans="1:15" s="279" customFormat="1" ht="14.25">
      <c r="A1591" s="1684"/>
      <c r="B1591" s="1704"/>
      <c r="C1591" s="575">
        <v>4822</v>
      </c>
      <c r="D1591" s="283" t="s">
        <v>68</v>
      </c>
      <c r="E1591" s="1420"/>
      <c r="F1591" s="1420"/>
      <c r="G1591" s="1110"/>
      <c r="H1591" s="1110">
        <f t="shared" si="647"/>
        <v>0</v>
      </c>
      <c r="I1591" s="1110">
        <f t="shared" si="648"/>
        <v>0</v>
      </c>
      <c r="J1591" s="1420"/>
      <c r="K1591" s="1420"/>
      <c r="L1591" s="1420"/>
      <c r="M1591" s="1519"/>
      <c r="N1591" s="1519"/>
      <c r="O1591" s="1519"/>
    </row>
    <row r="1592" spans="1:15" s="279" customFormat="1" ht="14.25">
      <c r="A1592" s="1684"/>
      <c r="B1592" s="1704"/>
      <c r="C1592" s="577">
        <v>4823</v>
      </c>
      <c r="D1592" s="521" t="s">
        <v>69</v>
      </c>
      <c r="E1592" s="1417">
        <f>E1594+E1595+E1596</f>
        <v>0</v>
      </c>
      <c r="F1592" s="1417">
        <f>F1594+F1595+F1596</f>
        <v>0</v>
      </c>
      <c r="G1592" s="1417">
        <f>G1594+G1595+G1596</f>
        <v>0</v>
      </c>
      <c r="H1592" s="1417">
        <f t="shared" si="647"/>
        <v>0</v>
      </c>
      <c r="I1592" s="1417">
        <f t="shared" si="648"/>
        <v>0</v>
      </c>
      <c r="J1592" s="1417"/>
      <c r="K1592" s="1417">
        <f>K1594+K1595+K1596</f>
        <v>0</v>
      </c>
      <c r="L1592" s="1417">
        <f>L1594+L1595+L1596</f>
        <v>0</v>
      </c>
      <c r="M1592" s="1519"/>
      <c r="N1592" s="1519"/>
      <c r="O1592" s="1519"/>
    </row>
    <row r="1593" spans="1:15" s="279" customFormat="1" ht="14.25">
      <c r="A1593" s="1684"/>
      <c r="B1593" s="1704"/>
      <c r="C1593" s="575"/>
      <c r="D1593" s="282" t="s">
        <v>72</v>
      </c>
      <c r="E1593" s="1420"/>
      <c r="F1593" s="1420"/>
      <c r="G1593" s="1110"/>
      <c r="H1593" s="1110">
        <f t="shared" si="647"/>
        <v>0</v>
      </c>
      <c r="I1593" s="1110">
        <f t="shared" si="648"/>
        <v>0</v>
      </c>
      <c r="J1593" s="1420"/>
      <c r="K1593" s="1420"/>
      <c r="L1593" s="1420"/>
      <c r="M1593" s="1519"/>
      <c r="N1593" s="1088"/>
      <c r="O1593" s="1519"/>
    </row>
    <row r="1594" spans="1:15" s="277" customFormat="1" ht="14.25">
      <c r="A1594" s="1684"/>
      <c r="B1594" s="1704"/>
      <c r="C1594" s="575"/>
      <c r="D1594" s="282" t="s">
        <v>294</v>
      </c>
      <c r="E1594" s="1420"/>
      <c r="F1594" s="1420"/>
      <c r="G1594" s="1110"/>
      <c r="H1594" s="1110">
        <f t="shared" si="647"/>
        <v>0</v>
      </c>
      <c r="I1594" s="1110">
        <f t="shared" si="648"/>
        <v>0</v>
      </c>
      <c r="J1594" s="1420"/>
      <c r="K1594" s="1420"/>
      <c r="L1594" s="1420"/>
      <c r="M1594" s="1519"/>
      <c r="N1594" s="1398"/>
      <c r="O1594" s="1088"/>
    </row>
    <row r="1595" spans="1:15" ht="27.95" customHeight="1">
      <c r="A1595" s="1684"/>
      <c r="B1595" s="1704"/>
      <c r="C1595" s="575"/>
      <c r="D1595" s="282" t="s">
        <v>292</v>
      </c>
      <c r="E1595" s="1420"/>
      <c r="F1595" s="1420"/>
      <c r="G1595" s="1110"/>
      <c r="H1595" s="1110">
        <f t="shared" si="647"/>
        <v>0</v>
      </c>
      <c r="I1595" s="1110">
        <f t="shared" si="648"/>
        <v>0</v>
      </c>
      <c r="J1595" s="1420"/>
      <c r="K1595" s="1420"/>
      <c r="L1595" s="1420"/>
      <c r="M1595" s="1088"/>
    </row>
    <row r="1596" spans="1:15" ht="14.25">
      <c r="A1596" s="1684"/>
      <c r="B1596" s="1704"/>
      <c r="C1596" s="575"/>
      <c r="D1596" s="282" t="s">
        <v>293</v>
      </c>
      <c r="E1596" s="1420"/>
      <c r="F1596" s="1420"/>
      <c r="G1596" s="1110"/>
      <c r="H1596" s="1110">
        <f t="shared" si="647"/>
        <v>0</v>
      </c>
      <c r="I1596" s="1110">
        <f t="shared" si="648"/>
        <v>0</v>
      </c>
      <c r="J1596" s="1420"/>
      <c r="K1596" s="1420"/>
      <c r="L1596" s="1420"/>
      <c r="N1596" s="1520"/>
    </row>
    <row r="1597" spans="1:15" ht="31.5" customHeight="1">
      <c r="A1597" s="1684"/>
      <c r="B1597" s="1704"/>
      <c r="C1597" s="578" t="s">
        <v>447</v>
      </c>
      <c r="D1597" s="551" t="s">
        <v>472</v>
      </c>
      <c r="E1597" s="1420"/>
      <c r="F1597" s="1420"/>
      <c r="G1597" s="1110"/>
      <c r="H1597" s="1110">
        <f t="shared" si="647"/>
        <v>0</v>
      </c>
      <c r="I1597" s="1110">
        <f t="shared" si="648"/>
        <v>0</v>
      </c>
      <c r="J1597" s="1420"/>
      <c r="K1597" s="1420"/>
      <c r="L1597" s="1420"/>
      <c r="N1597" s="1520"/>
    </row>
    <row r="1598" spans="1:15" s="292" customFormat="1" ht="14.25">
      <c r="A1598" s="1684"/>
      <c r="B1598" s="1704"/>
      <c r="C1598" s="575">
        <v>4861</v>
      </c>
      <c r="D1598" s="283" t="s">
        <v>70</v>
      </c>
      <c r="E1598" s="1420"/>
      <c r="F1598" s="1420"/>
      <c r="G1598" s="1110"/>
      <c r="H1598" s="1110">
        <f t="shared" si="647"/>
        <v>0</v>
      </c>
      <c r="I1598" s="1110">
        <f t="shared" si="648"/>
        <v>0</v>
      </c>
      <c r="J1598" s="1420"/>
      <c r="K1598" s="1420"/>
      <c r="L1598" s="1420"/>
      <c r="M1598" s="1402"/>
      <c r="N1598" s="1398"/>
      <c r="O1598" s="1520"/>
    </row>
    <row r="1599" spans="1:15" ht="14.25">
      <c r="A1599" s="1685"/>
      <c r="B1599" s="1705"/>
      <c r="C1599" s="575">
        <v>4891</v>
      </c>
      <c r="D1599" s="283" t="s">
        <v>71</v>
      </c>
      <c r="E1599" s="1110"/>
      <c r="F1599" s="1110"/>
      <c r="G1599" s="1110"/>
      <c r="H1599" s="1110">
        <f t="shared" si="647"/>
        <v>0</v>
      </c>
      <c r="I1599" s="1110">
        <f t="shared" si="648"/>
        <v>0</v>
      </c>
      <c r="J1599" s="1110"/>
      <c r="K1599" s="1110"/>
      <c r="L1599" s="1110"/>
      <c r="M1599" s="1521"/>
    </row>
    <row r="1600" spans="1:15" s="27" customFormat="1" ht="14.25">
      <c r="A1600" s="1678" t="s">
        <v>463</v>
      </c>
      <c r="B1600" s="1678"/>
      <c r="C1600" s="293"/>
      <c r="D1600" s="36" t="s">
        <v>73</v>
      </c>
      <c r="E1600" s="1421">
        <f>SUM(E1602:E1609)</f>
        <v>441021.3</v>
      </c>
      <c r="F1600" s="1421">
        <f>SUM(F1602:F1609)</f>
        <v>0</v>
      </c>
      <c r="G1600" s="1421">
        <f>SUM(G1602:G1609)</f>
        <v>347314.3</v>
      </c>
      <c r="H1600" s="1421">
        <f t="shared" si="647"/>
        <v>347314.3</v>
      </c>
      <c r="I1600" s="1421">
        <f>+I1606+I1607+I1608+I1609</f>
        <v>-93707</v>
      </c>
      <c r="J1600" s="1421">
        <f>+J1606+J1607+J1608+J1609</f>
        <v>0</v>
      </c>
      <c r="K1600" s="1421">
        <f>SUM(K1602:K1609)</f>
        <v>0</v>
      </c>
      <c r="L1600" s="1421">
        <f>SUM(L1602:L1609)</f>
        <v>0</v>
      </c>
      <c r="M1600" s="1522"/>
      <c r="N1600" s="1522"/>
      <c r="O1600" s="1522"/>
    </row>
    <row r="1601" spans="1:15" s="20" customFormat="1" ht="23.25" customHeight="1">
      <c r="A1601" s="917" t="s">
        <v>464</v>
      </c>
      <c r="B1601" s="917" t="s">
        <v>465</v>
      </c>
      <c r="C1601" s="294"/>
      <c r="D1601" s="17" t="s">
        <v>72</v>
      </c>
      <c r="E1601" s="1422"/>
      <c r="F1601" s="1422"/>
      <c r="G1601" s="1422"/>
      <c r="H1601" s="1422">
        <f t="shared" si="647"/>
        <v>0</v>
      </c>
      <c r="I1601" s="428">
        <f t="shared" ref="I1601:I1609" si="649">G1601-E1601</f>
        <v>0</v>
      </c>
      <c r="J1601" s="1422"/>
      <c r="K1601" s="1422"/>
      <c r="L1601" s="1422"/>
      <c r="M1601" s="1523"/>
      <c r="N1601" s="1523"/>
      <c r="O1601" s="1523"/>
    </row>
    <row r="1602" spans="1:15" s="20" customFormat="1" ht="14.25">
      <c r="A1602" s="1689">
        <v>1080</v>
      </c>
      <c r="B1602" s="1689">
        <v>31001</v>
      </c>
      <c r="C1602" s="294">
        <v>5111</v>
      </c>
      <c r="D1602" s="18" t="s">
        <v>1300</v>
      </c>
      <c r="E1602" s="1422"/>
      <c r="F1602" s="1422"/>
      <c r="G1602" s="1422"/>
      <c r="H1602" s="428">
        <f t="shared" si="647"/>
        <v>0</v>
      </c>
      <c r="I1602" s="428">
        <f t="shared" si="649"/>
        <v>0</v>
      </c>
      <c r="J1602" s="1422"/>
      <c r="K1602" s="1422"/>
      <c r="L1602" s="1422"/>
      <c r="M1602" s="1523"/>
      <c r="N1602" s="1523"/>
      <c r="O1602" s="1523"/>
    </row>
    <row r="1603" spans="1:15" s="20" customFormat="1" ht="14.25">
      <c r="A1603" s="1690"/>
      <c r="B1603" s="1690"/>
      <c r="C1603" s="294">
        <v>5112</v>
      </c>
      <c r="D1603" s="18" t="s">
        <v>1301</v>
      </c>
      <c r="E1603" s="1422"/>
      <c r="F1603" s="1422"/>
      <c r="G1603" s="1422"/>
      <c r="H1603" s="428">
        <f t="shared" si="647"/>
        <v>0</v>
      </c>
      <c r="I1603" s="428">
        <f t="shared" si="649"/>
        <v>0</v>
      </c>
      <c r="J1603" s="1422"/>
      <c r="K1603" s="1422"/>
      <c r="L1603" s="1422"/>
      <c r="M1603" s="1523"/>
      <c r="N1603" s="1523"/>
      <c r="O1603" s="1523"/>
    </row>
    <row r="1604" spans="1:15" s="20" customFormat="1" ht="13.5" customHeight="1">
      <c r="A1604" s="1690"/>
      <c r="B1604" s="1690"/>
      <c r="C1604" s="294" t="s">
        <v>1302</v>
      </c>
      <c r="D1604" s="18" t="s">
        <v>1277</v>
      </c>
      <c r="E1604" s="1422"/>
      <c r="F1604" s="1422"/>
      <c r="G1604" s="1422"/>
      <c r="H1604" s="428">
        <f t="shared" si="647"/>
        <v>0</v>
      </c>
      <c r="I1604" s="428">
        <f t="shared" si="649"/>
        <v>0</v>
      </c>
      <c r="J1604" s="1422"/>
      <c r="K1604" s="1422"/>
      <c r="L1604" s="1422"/>
      <c r="M1604" s="1523"/>
      <c r="N1604" s="1523"/>
      <c r="O1604" s="1523"/>
    </row>
    <row r="1605" spans="1:15" s="20" customFormat="1" ht="14.25">
      <c r="A1605" s="1690"/>
      <c r="B1605" s="1690"/>
      <c r="C1605" s="294">
        <v>5121</v>
      </c>
      <c r="D1605" s="281" t="s">
        <v>74</v>
      </c>
      <c r="E1605" s="1422"/>
      <c r="F1605" s="1422"/>
      <c r="G1605" s="1422"/>
      <c r="H1605" s="428">
        <f t="shared" si="647"/>
        <v>0</v>
      </c>
      <c r="I1605" s="428">
        <f t="shared" si="649"/>
        <v>0</v>
      </c>
      <c r="J1605" s="1422"/>
      <c r="K1605" s="1422"/>
      <c r="L1605" s="1422"/>
      <c r="M1605" s="1523"/>
      <c r="N1605" s="1523"/>
      <c r="O1605" s="1523"/>
    </row>
    <row r="1606" spans="1:15" s="33" customFormat="1" ht="15.75" customHeight="1">
      <c r="A1606" s="1690"/>
      <c r="B1606" s="1690"/>
      <c r="C1606" s="268">
        <v>5122</v>
      </c>
      <c r="D1606" s="21" t="s">
        <v>75</v>
      </c>
      <c r="E1606" s="1423">
        <v>441021.3</v>
      </c>
      <c r="F1606" s="1423"/>
      <c r="G1606" s="428">
        <v>347314.3</v>
      </c>
      <c r="H1606" s="428">
        <f t="shared" si="647"/>
        <v>347314.3</v>
      </c>
      <c r="I1606" s="428">
        <f t="shared" si="649"/>
        <v>-93707</v>
      </c>
      <c r="J1606" s="1423"/>
      <c r="K1606" s="428"/>
      <c r="L1606" s="428"/>
      <c r="M1606" s="1524"/>
      <c r="N1606" s="1524"/>
      <c r="O1606" s="1524"/>
    </row>
    <row r="1607" spans="1:15" s="33" customFormat="1" ht="15.75" customHeight="1">
      <c r="A1607" s="1690"/>
      <c r="B1607" s="1690"/>
      <c r="C1607" s="268">
        <v>5129</v>
      </c>
      <c r="D1607" s="21" t="s">
        <v>76</v>
      </c>
      <c r="E1607" s="1423"/>
      <c r="F1607" s="1423"/>
      <c r="G1607" s="428"/>
      <c r="H1607" s="428">
        <f t="shared" si="647"/>
        <v>0</v>
      </c>
      <c r="I1607" s="428">
        <f t="shared" si="649"/>
        <v>0</v>
      </c>
      <c r="J1607" s="1423"/>
      <c r="K1607" s="428"/>
      <c r="L1607" s="428"/>
      <c r="M1607" s="1524"/>
      <c r="N1607" s="1524"/>
      <c r="O1607" s="1524"/>
    </row>
    <row r="1608" spans="1:15" s="33" customFormat="1" ht="14.25">
      <c r="A1608" s="1690"/>
      <c r="B1608" s="1690"/>
      <c r="C1608" s="268">
        <v>5132</v>
      </c>
      <c r="D1608" s="21" t="s">
        <v>77</v>
      </c>
      <c r="E1608" s="1423"/>
      <c r="F1608" s="1423"/>
      <c r="G1608" s="428"/>
      <c r="H1608" s="428">
        <f t="shared" si="647"/>
        <v>0</v>
      </c>
      <c r="I1608" s="428">
        <f t="shared" si="649"/>
        <v>0</v>
      </c>
      <c r="J1608" s="1423"/>
      <c r="K1608" s="428"/>
      <c r="L1608" s="428"/>
      <c r="M1608" s="1524"/>
      <c r="N1608" s="1524"/>
      <c r="O1608" s="1524"/>
    </row>
    <row r="1609" spans="1:15" s="33" customFormat="1" ht="15.75" customHeight="1">
      <c r="A1609" s="1691"/>
      <c r="B1609" s="1691"/>
      <c r="C1609" s="268" t="s">
        <v>1303</v>
      </c>
      <c r="D1609" s="21" t="s">
        <v>1304</v>
      </c>
      <c r="E1609" s="1423"/>
      <c r="F1609" s="1423"/>
      <c r="G1609" s="428"/>
      <c r="H1609" s="428">
        <f t="shared" si="647"/>
        <v>0</v>
      </c>
      <c r="I1609" s="428">
        <f t="shared" si="649"/>
        <v>0</v>
      </c>
      <c r="J1609" s="1423"/>
      <c r="K1609" s="428"/>
      <c r="L1609" s="428"/>
      <c r="M1609" s="1524"/>
      <c r="N1609" s="1524"/>
      <c r="O1609" s="1524"/>
    </row>
    <row r="1610" spans="1:15" ht="14.25">
      <c r="A1610" s="1683" t="s">
        <v>1276</v>
      </c>
      <c r="B1610" s="1686"/>
      <c r="C1610" s="569"/>
      <c r="D1610" s="281" t="s">
        <v>296</v>
      </c>
      <c r="E1610" s="1120"/>
      <c r="F1610" s="1120"/>
      <c r="G1610" s="1120"/>
      <c r="H1610" s="1120">
        <f>+G1610-F1610</f>
        <v>0</v>
      </c>
      <c r="I1610" s="1120">
        <f t="shared" ref="I1610:I1614" si="650">G1610-E1610</f>
        <v>0</v>
      </c>
      <c r="J1610" s="1120"/>
      <c r="K1610" s="1120"/>
      <c r="L1610" s="1120"/>
    </row>
    <row r="1611" spans="1:15">
      <c r="A1611" s="1684"/>
      <c r="B1611" s="1687"/>
      <c r="C1611" s="1642"/>
      <c r="D1611" s="282"/>
      <c r="E1611" s="1114"/>
      <c r="F1611" s="1114"/>
      <c r="G1611" s="1114"/>
      <c r="H1611" s="1114">
        <f>+G1611-F1611</f>
        <v>0</v>
      </c>
      <c r="I1611" s="1114">
        <f t="shared" si="650"/>
        <v>0</v>
      </c>
      <c r="J1611" s="1114"/>
      <c r="K1611" s="1114"/>
      <c r="L1611" s="1114"/>
    </row>
    <row r="1612" spans="1:15" ht="14.25">
      <c r="A1612" s="1684"/>
      <c r="B1612" s="1687"/>
      <c r="C1612" s="1642"/>
      <c r="D1612" s="283" t="s">
        <v>32</v>
      </c>
      <c r="E1612" s="1114"/>
      <c r="F1612" s="1114"/>
      <c r="G1612" s="1114"/>
      <c r="H1612" s="1114">
        <f>+G1612-F1612</f>
        <v>0</v>
      </c>
      <c r="I1612" s="1114">
        <f t="shared" si="650"/>
        <v>0</v>
      </c>
      <c r="J1612" s="1114"/>
      <c r="K1612" s="1114"/>
      <c r="L1612" s="1114"/>
    </row>
    <row r="1613" spans="1:15">
      <c r="A1613" s="1684"/>
      <c r="B1613" s="1687"/>
      <c r="C1613" s="1642"/>
      <c r="D1613" s="282"/>
      <c r="E1613" s="1114"/>
      <c r="F1613" s="1114"/>
      <c r="G1613" s="1114"/>
      <c r="H1613" s="1114">
        <f>+G1613-F1613</f>
        <v>0</v>
      </c>
      <c r="I1613" s="1114">
        <f t="shared" si="650"/>
        <v>0</v>
      </c>
      <c r="J1613" s="1114"/>
      <c r="K1613" s="1114"/>
      <c r="L1613" s="1114"/>
    </row>
    <row r="1614" spans="1:15" ht="14.25">
      <c r="A1614" s="1684"/>
      <c r="B1614" s="1687"/>
      <c r="C1614" s="571"/>
      <c r="D1614" s="291" t="s">
        <v>33</v>
      </c>
      <c r="E1614" s="1416">
        <f>+E1616+E1680</f>
        <v>0</v>
      </c>
      <c r="F1614" s="1416">
        <f>+F1616+F1680</f>
        <v>0</v>
      </c>
      <c r="G1614" s="1416">
        <f>+G1616+G1680</f>
        <v>51408.5</v>
      </c>
      <c r="H1614" s="1416">
        <f>+G1614-F1614</f>
        <v>51408.5</v>
      </c>
      <c r="I1614" s="1416">
        <f t="shared" si="650"/>
        <v>51408.5</v>
      </c>
      <c r="J1614" s="1416"/>
      <c r="K1614" s="1416">
        <f>+K1616+K1680</f>
        <v>51408.5</v>
      </c>
      <c r="L1614" s="1416">
        <f>+L1616+L1680</f>
        <v>51408.5</v>
      </c>
      <c r="M1614" s="1492">
        <f>SUM(M1620:M1689)</f>
        <v>8568.0833333333339</v>
      </c>
      <c r="N1614" s="1492">
        <f t="shared" ref="N1614:O1614" si="651">SUM(N1620:N1689)</f>
        <v>21420.208333333336</v>
      </c>
      <c r="O1614" s="1492">
        <f t="shared" si="651"/>
        <v>34272.333333333336</v>
      </c>
    </row>
    <row r="1615" spans="1:15" ht="14.25">
      <c r="A1615" s="1684"/>
      <c r="B1615" s="1687"/>
      <c r="C1615" s="572"/>
      <c r="D1615" s="17" t="s">
        <v>412</v>
      </c>
      <c r="E1615" s="1114"/>
      <c r="F1615" s="1114"/>
      <c r="G1615" s="1114"/>
      <c r="H1615" s="1416"/>
      <c r="I1615" s="1416"/>
      <c r="J1615" s="1114"/>
      <c r="K1615" s="1114"/>
      <c r="L1615" s="1114"/>
    </row>
    <row r="1616" spans="1:15" ht="14.25">
      <c r="A1616" s="1684"/>
      <c r="B1616" s="1687"/>
      <c r="C1616" s="573"/>
      <c r="D1616" s="284" t="s">
        <v>36</v>
      </c>
      <c r="E1616" s="1416">
        <f>E1618+SUM(E1624:E1679)-E1624-E1629-E1637-E1651-E1655-E1672</f>
        <v>0</v>
      </c>
      <c r="F1616" s="1416">
        <f>F1618+SUM(F1624:F1679)-F1624-F1629-F1637-F1651-F1655-F1672</f>
        <v>0</v>
      </c>
      <c r="G1616" s="1416">
        <f>G1618+SUM(G1624:G1679)-G1624-G1629-G1637-G1651-G1655-G1672</f>
        <v>51408.5</v>
      </c>
      <c r="H1616" s="1416">
        <f>+G1616-F1616</f>
        <v>51408.5</v>
      </c>
      <c r="I1616" s="1416">
        <f t="shared" ref="I1616:I1679" si="652">G1616-E1616</f>
        <v>51408.5</v>
      </c>
      <c r="J1616" s="1416"/>
      <c r="K1616" s="1416">
        <f>K1618+SUM(K1624:K1679)-K1624-K1629-K1637-K1651-K1655-K1672</f>
        <v>51408.5</v>
      </c>
      <c r="L1616" s="1416">
        <f>L1618+SUM(L1624:L1679)-L1624-L1629-L1637-L1651-L1655-L1672</f>
        <v>51408.5</v>
      </c>
    </row>
    <row r="1617" spans="1:12">
      <c r="A1617" s="1684"/>
      <c r="B1617" s="1687"/>
      <c r="C1617" s="569"/>
      <c r="D1617" s="282" t="s">
        <v>72</v>
      </c>
      <c r="E1617" s="1120"/>
      <c r="F1617" s="1120"/>
      <c r="G1617" s="1114"/>
      <c r="H1617" s="1114">
        <f t="shared" ref="H1617:H1689" si="653">+G1617-F1617</f>
        <v>0</v>
      </c>
      <c r="I1617" s="1120">
        <f t="shared" si="652"/>
        <v>0</v>
      </c>
      <c r="J1617" s="1120"/>
      <c r="K1617" s="1120"/>
      <c r="L1617" s="1120"/>
    </row>
    <row r="1618" spans="1:12" ht="14.25">
      <c r="A1618" s="1684"/>
      <c r="B1618" s="1687"/>
      <c r="C1618" s="574"/>
      <c r="D1618" s="521" t="s">
        <v>499</v>
      </c>
      <c r="E1618" s="1417">
        <f>SUM(E1620:E1622)</f>
        <v>0</v>
      </c>
      <c r="F1618" s="1417">
        <f>SUM(F1620:F1622)</f>
        <v>0</v>
      </c>
      <c r="G1618" s="1417">
        <f>SUM(G1620:G1622)</f>
        <v>0</v>
      </c>
      <c r="H1618" s="1417">
        <f t="shared" si="653"/>
        <v>0</v>
      </c>
      <c r="I1618" s="1417">
        <f t="shared" si="652"/>
        <v>0</v>
      </c>
      <c r="J1618" s="1417"/>
      <c r="K1618" s="1417">
        <f>SUM(K1620:K1622)</f>
        <v>0</v>
      </c>
      <c r="L1618" s="1417">
        <f>SUM(L1620:L1622)</f>
        <v>0</v>
      </c>
    </row>
    <row r="1619" spans="1:12">
      <c r="A1619" s="1684"/>
      <c r="B1619" s="1687"/>
      <c r="C1619" s="569"/>
      <c r="D1619" s="282" t="s">
        <v>72</v>
      </c>
      <c r="E1619" s="1120"/>
      <c r="F1619" s="1120"/>
      <c r="G1619" s="1114"/>
      <c r="H1619" s="1114">
        <f t="shared" si="653"/>
        <v>0</v>
      </c>
      <c r="I1619" s="1120">
        <f t="shared" si="652"/>
        <v>0</v>
      </c>
      <c r="J1619" s="1120"/>
      <c r="K1619" s="1120"/>
      <c r="L1619" s="1120"/>
    </row>
    <row r="1620" spans="1:12" ht="14.25">
      <c r="A1620" s="1684"/>
      <c r="B1620" s="1687"/>
      <c r="C1620" s="575" t="s">
        <v>288</v>
      </c>
      <c r="D1620" s="285" t="s">
        <v>37</v>
      </c>
      <c r="E1620" s="1120"/>
      <c r="F1620" s="1120"/>
      <c r="G1620" s="1120"/>
      <c r="H1620" s="1120">
        <f t="shared" si="653"/>
        <v>0</v>
      </c>
      <c r="I1620" s="1120">
        <f t="shared" si="652"/>
        <v>0</v>
      </c>
      <c r="J1620" s="1120"/>
      <c r="K1620" s="1120"/>
      <c r="L1620" s="1120"/>
    </row>
    <row r="1621" spans="1:12" ht="28.5">
      <c r="A1621" s="1684"/>
      <c r="B1621" s="1687"/>
      <c r="C1621" s="575" t="s">
        <v>289</v>
      </c>
      <c r="D1621" s="286" t="s">
        <v>38</v>
      </c>
      <c r="E1621" s="1120"/>
      <c r="F1621" s="1120"/>
      <c r="G1621" s="1120"/>
      <c r="H1621" s="1120">
        <f t="shared" si="653"/>
        <v>0</v>
      </c>
      <c r="I1621" s="1120">
        <f t="shared" si="652"/>
        <v>0</v>
      </c>
      <c r="J1621" s="1120"/>
      <c r="K1621" s="1120"/>
      <c r="L1621" s="1120"/>
    </row>
    <row r="1622" spans="1:12" ht="28.5">
      <c r="A1622" s="1684"/>
      <c r="B1622" s="1687"/>
      <c r="C1622" s="575" t="s">
        <v>290</v>
      </c>
      <c r="D1622" s="286" t="s">
        <v>39</v>
      </c>
      <c r="E1622" s="1120"/>
      <c r="F1622" s="1120"/>
      <c r="G1622" s="1120"/>
      <c r="H1622" s="1120">
        <f t="shared" si="653"/>
        <v>0</v>
      </c>
      <c r="I1622" s="1120">
        <f t="shared" si="652"/>
        <v>0</v>
      </c>
      <c r="J1622" s="1120"/>
      <c r="K1622" s="1120"/>
      <c r="L1622" s="1120"/>
    </row>
    <row r="1623" spans="1:12" ht="14.25">
      <c r="A1623" s="1684"/>
      <c r="B1623" s="1687"/>
      <c r="C1623" s="576"/>
      <c r="D1623" s="522"/>
      <c r="E1623" s="1141"/>
      <c r="F1623" s="1141"/>
      <c r="G1623" s="1141"/>
      <c r="H1623" s="1141">
        <f t="shared" si="653"/>
        <v>0</v>
      </c>
      <c r="I1623" s="1141">
        <f t="shared" si="652"/>
        <v>0</v>
      </c>
      <c r="J1623" s="1141"/>
      <c r="K1623" s="1141"/>
      <c r="L1623" s="1141"/>
    </row>
    <row r="1624" spans="1:12" ht="14.25">
      <c r="A1624" s="1684"/>
      <c r="B1624" s="1687"/>
      <c r="C1624" s="577">
        <v>4212</v>
      </c>
      <c r="D1624" s="521" t="s">
        <v>40</v>
      </c>
      <c r="E1624" s="1417">
        <f>E1626+E1627+E1628</f>
        <v>0</v>
      </c>
      <c r="F1624" s="1417">
        <f>F1626+F1627+F1628</f>
        <v>0</v>
      </c>
      <c r="G1624" s="1417">
        <f>G1626+G1627+G1628</f>
        <v>0</v>
      </c>
      <c r="H1624" s="1417">
        <f t="shared" si="653"/>
        <v>0</v>
      </c>
      <c r="I1624" s="1417">
        <f t="shared" si="652"/>
        <v>0</v>
      </c>
      <c r="J1624" s="1417"/>
      <c r="K1624" s="1417">
        <f>K1626+K1627+K1628</f>
        <v>0</v>
      </c>
      <c r="L1624" s="1417">
        <f>L1626+L1627+L1628</f>
        <v>0</v>
      </c>
    </row>
    <row r="1625" spans="1:12">
      <c r="A1625" s="1684"/>
      <c r="B1625" s="1687"/>
      <c r="C1625" s="575"/>
      <c r="D1625" s="282" t="s">
        <v>72</v>
      </c>
      <c r="E1625" s="1110"/>
      <c r="F1625" s="1110"/>
      <c r="G1625" s="1110"/>
      <c r="H1625" s="1110">
        <f t="shared" si="653"/>
        <v>0</v>
      </c>
      <c r="I1625" s="1110">
        <f t="shared" si="652"/>
        <v>0</v>
      </c>
      <c r="J1625" s="1110"/>
      <c r="K1625" s="1110"/>
      <c r="L1625" s="1110"/>
    </row>
    <row r="1626" spans="1:12">
      <c r="A1626" s="1684"/>
      <c r="B1626" s="1687"/>
      <c r="C1626" s="575"/>
      <c r="D1626" s="282" t="s">
        <v>40</v>
      </c>
      <c r="E1626" s="1110"/>
      <c r="F1626" s="1110"/>
      <c r="G1626" s="1110"/>
      <c r="H1626" s="1110">
        <f t="shared" si="653"/>
        <v>0</v>
      </c>
      <c r="I1626" s="1110">
        <f t="shared" si="652"/>
        <v>0</v>
      </c>
      <c r="J1626" s="1110"/>
      <c r="K1626" s="1110"/>
      <c r="L1626" s="1110"/>
    </row>
    <row r="1627" spans="1:12">
      <c r="A1627" s="1684"/>
      <c r="B1627" s="1687"/>
      <c r="C1627" s="575"/>
      <c r="D1627" s="282" t="s">
        <v>297</v>
      </c>
      <c r="E1627" s="1110"/>
      <c r="F1627" s="1110"/>
      <c r="G1627" s="1110"/>
      <c r="H1627" s="1110">
        <f t="shared" si="653"/>
        <v>0</v>
      </c>
      <c r="I1627" s="1110">
        <f t="shared" si="652"/>
        <v>0</v>
      </c>
      <c r="J1627" s="1110"/>
      <c r="K1627" s="1110"/>
      <c r="L1627" s="1110"/>
    </row>
    <row r="1628" spans="1:12">
      <c r="A1628" s="1684"/>
      <c r="B1628" s="1687"/>
      <c r="C1628" s="575"/>
      <c r="D1628" s="282" t="s">
        <v>414</v>
      </c>
      <c r="E1628" s="1110"/>
      <c r="F1628" s="1110"/>
      <c r="G1628" s="1110"/>
      <c r="H1628" s="1110">
        <f t="shared" si="653"/>
        <v>0</v>
      </c>
      <c r="I1628" s="1110">
        <f t="shared" si="652"/>
        <v>0</v>
      </c>
      <c r="J1628" s="1110"/>
      <c r="K1628" s="1110"/>
      <c r="L1628" s="1110"/>
    </row>
    <row r="1629" spans="1:12" ht="14.25">
      <c r="A1629" s="1684"/>
      <c r="B1629" s="1687"/>
      <c r="C1629" s="577">
        <v>4213</v>
      </c>
      <c r="D1629" s="521" t="s">
        <v>41</v>
      </c>
      <c r="E1629" s="1417">
        <f>E1631+E1632</f>
        <v>0</v>
      </c>
      <c r="F1629" s="1417">
        <f>F1631+F1632</f>
        <v>0</v>
      </c>
      <c r="G1629" s="1417">
        <f>G1631+G1632</f>
        <v>0</v>
      </c>
      <c r="H1629" s="1417">
        <f t="shared" si="653"/>
        <v>0</v>
      </c>
      <c r="I1629" s="1417">
        <f t="shared" si="652"/>
        <v>0</v>
      </c>
      <c r="J1629" s="1417"/>
      <c r="K1629" s="1417">
        <f>K1631+K1632</f>
        <v>0</v>
      </c>
      <c r="L1629" s="1417">
        <f>L1631+L1632</f>
        <v>0</v>
      </c>
    </row>
    <row r="1630" spans="1:12">
      <c r="A1630" s="1684"/>
      <c r="B1630" s="1687"/>
      <c r="C1630" s="575"/>
      <c r="D1630" s="282" t="s">
        <v>72</v>
      </c>
      <c r="E1630" s="1110"/>
      <c r="F1630" s="1110"/>
      <c r="G1630" s="1110"/>
      <c r="H1630" s="1110">
        <f t="shared" si="653"/>
        <v>0</v>
      </c>
      <c r="I1630" s="1110">
        <f t="shared" si="652"/>
        <v>0</v>
      </c>
      <c r="J1630" s="1110"/>
      <c r="K1630" s="1110"/>
      <c r="L1630" s="1110"/>
    </row>
    <row r="1631" spans="1:12">
      <c r="A1631" s="1684"/>
      <c r="B1631" s="1687"/>
      <c r="C1631" s="575"/>
      <c r="D1631" s="288" t="s">
        <v>42</v>
      </c>
      <c r="E1631" s="1110"/>
      <c r="F1631" s="1110"/>
      <c r="G1631" s="1110"/>
      <c r="H1631" s="1110">
        <f t="shared" si="653"/>
        <v>0</v>
      </c>
      <c r="I1631" s="1110">
        <f t="shared" si="652"/>
        <v>0</v>
      </c>
      <c r="J1631" s="1110"/>
      <c r="K1631" s="1110"/>
      <c r="L1631" s="1110"/>
    </row>
    <row r="1632" spans="1:12">
      <c r="A1632" s="1684"/>
      <c r="B1632" s="1687"/>
      <c r="C1632" s="575"/>
      <c r="D1632" s="288" t="s">
        <v>291</v>
      </c>
      <c r="E1632" s="1110"/>
      <c r="F1632" s="1110"/>
      <c r="G1632" s="1110"/>
      <c r="H1632" s="1110">
        <f t="shared" si="653"/>
        <v>0</v>
      </c>
      <c r="I1632" s="1110">
        <f t="shared" si="652"/>
        <v>0</v>
      </c>
      <c r="J1632" s="1110"/>
      <c r="K1632" s="1110"/>
      <c r="L1632" s="1110"/>
    </row>
    <row r="1633" spans="1:12" ht="14.25">
      <c r="A1633" s="1684"/>
      <c r="B1633" s="1687"/>
      <c r="C1633" s="575">
        <v>4214</v>
      </c>
      <c r="D1633" s="287" t="s">
        <v>43</v>
      </c>
      <c r="E1633" s="1110"/>
      <c r="F1633" s="1110"/>
      <c r="G1633" s="1110"/>
      <c r="H1633" s="1110">
        <f t="shared" si="653"/>
        <v>0</v>
      </c>
      <c r="I1633" s="1110">
        <f t="shared" si="652"/>
        <v>0</v>
      </c>
      <c r="J1633" s="1110"/>
      <c r="K1633" s="1110"/>
      <c r="L1633" s="1110"/>
    </row>
    <row r="1634" spans="1:12" ht="14.25">
      <c r="A1634" s="1684"/>
      <c r="B1634" s="1687"/>
      <c r="C1634" s="575">
        <v>4215</v>
      </c>
      <c r="D1634" s="287" t="s">
        <v>44</v>
      </c>
      <c r="E1634" s="1110"/>
      <c r="F1634" s="1110"/>
      <c r="G1634" s="1110"/>
      <c r="H1634" s="1110">
        <f t="shared" si="653"/>
        <v>0</v>
      </c>
      <c r="I1634" s="1110">
        <f t="shared" si="652"/>
        <v>0</v>
      </c>
      <c r="J1634" s="1110"/>
      <c r="K1634" s="1110"/>
      <c r="L1634" s="1110"/>
    </row>
    <row r="1635" spans="1:12" ht="14.25">
      <c r="A1635" s="1684"/>
      <c r="B1635" s="1687"/>
      <c r="C1635" s="575">
        <v>4216</v>
      </c>
      <c r="D1635" s="287" t="s">
        <v>45</v>
      </c>
      <c r="E1635" s="1110"/>
      <c r="F1635" s="1110"/>
      <c r="G1635" s="1110"/>
      <c r="H1635" s="1110">
        <f t="shared" si="653"/>
        <v>0</v>
      </c>
      <c r="I1635" s="1110">
        <f t="shared" si="652"/>
        <v>0</v>
      </c>
      <c r="J1635" s="1110"/>
      <c r="K1635" s="1110"/>
      <c r="L1635" s="1110"/>
    </row>
    <row r="1636" spans="1:12" ht="14.25">
      <c r="A1636" s="1684"/>
      <c r="B1636" s="1687"/>
      <c r="C1636" s="575">
        <v>4217</v>
      </c>
      <c r="D1636" s="287" t="s">
        <v>46</v>
      </c>
      <c r="E1636" s="1110"/>
      <c r="F1636" s="1110"/>
      <c r="G1636" s="1110"/>
      <c r="H1636" s="1110">
        <f t="shared" si="653"/>
        <v>0</v>
      </c>
      <c r="I1636" s="1110">
        <f t="shared" si="652"/>
        <v>0</v>
      </c>
      <c r="J1636" s="1110"/>
      <c r="K1636" s="1110"/>
      <c r="L1636" s="1110"/>
    </row>
    <row r="1637" spans="1:12" ht="14.25">
      <c r="A1637" s="1684"/>
      <c r="B1637" s="1687"/>
      <c r="C1637" s="577"/>
      <c r="D1637" s="521" t="s">
        <v>440</v>
      </c>
      <c r="E1637" s="1417">
        <f>E1639+E1640</f>
        <v>0</v>
      </c>
      <c r="F1637" s="1417">
        <f>F1639+F1640</f>
        <v>0</v>
      </c>
      <c r="G1637" s="1417">
        <f>G1639+G1640</f>
        <v>0</v>
      </c>
      <c r="H1637" s="1417">
        <f t="shared" si="653"/>
        <v>0</v>
      </c>
      <c r="I1637" s="1417">
        <f t="shared" si="652"/>
        <v>0</v>
      </c>
      <c r="J1637" s="1417"/>
      <c r="K1637" s="1417">
        <f>K1639+K1640</f>
        <v>0</v>
      </c>
      <c r="L1637" s="1417">
        <f>L1639+L1640</f>
        <v>0</v>
      </c>
    </row>
    <row r="1638" spans="1:12">
      <c r="A1638" s="1684"/>
      <c r="B1638" s="1687"/>
      <c r="C1638" s="575"/>
      <c r="D1638" s="282" t="s">
        <v>72</v>
      </c>
      <c r="E1638" s="1114"/>
      <c r="F1638" s="1114"/>
      <c r="G1638" s="1114"/>
      <c r="H1638" s="1114">
        <f t="shared" si="653"/>
        <v>0</v>
      </c>
      <c r="I1638" s="1114">
        <f t="shared" si="652"/>
        <v>0</v>
      </c>
      <c r="J1638" s="1114"/>
      <c r="K1638" s="1114"/>
      <c r="L1638" s="1114"/>
    </row>
    <row r="1639" spans="1:12">
      <c r="A1639" s="1684"/>
      <c r="B1639" s="1687"/>
      <c r="C1639" s="575">
        <v>4221</v>
      </c>
      <c r="D1639" s="282" t="s">
        <v>47</v>
      </c>
      <c r="E1639" s="1114"/>
      <c r="F1639" s="1114"/>
      <c r="G1639" s="1114"/>
      <c r="H1639" s="1114">
        <f t="shared" si="653"/>
        <v>0</v>
      </c>
      <c r="I1639" s="1114">
        <f t="shared" si="652"/>
        <v>0</v>
      </c>
      <c r="J1639" s="1114"/>
      <c r="K1639" s="1114"/>
      <c r="L1639" s="1114"/>
    </row>
    <row r="1640" spans="1:12">
      <c r="A1640" s="1684"/>
      <c r="B1640" s="1687"/>
      <c r="C1640" s="575">
        <v>4222</v>
      </c>
      <c r="D1640" s="282" t="s">
        <v>48</v>
      </c>
      <c r="E1640" s="1114"/>
      <c r="F1640" s="1114"/>
      <c r="G1640" s="1114"/>
      <c r="H1640" s="1114">
        <f t="shared" si="653"/>
        <v>0</v>
      </c>
      <c r="I1640" s="1114">
        <f t="shared" si="652"/>
        <v>0</v>
      </c>
      <c r="J1640" s="1114"/>
      <c r="K1640" s="1114"/>
      <c r="L1640" s="1114"/>
    </row>
    <row r="1641" spans="1:12" ht="14.25">
      <c r="A1641" s="1684"/>
      <c r="B1641" s="1687"/>
      <c r="C1641" s="575">
        <v>4231</v>
      </c>
      <c r="D1641" s="283" t="s">
        <v>49</v>
      </c>
      <c r="E1641" s="1114"/>
      <c r="F1641" s="1114"/>
      <c r="G1641" s="1114"/>
      <c r="H1641" s="1114">
        <f t="shared" si="653"/>
        <v>0</v>
      </c>
      <c r="I1641" s="1114">
        <f t="shared" si="652"/>
        <v>0</v>
      </c>
      <c r="J1641" s="1114"/>
      <c r="K1641" s="1114"/>
      <c r="L1641" s="1114"/>
    </row>
    <row r="1642" spans="1:12" ht="16.5">
      <c r="A1642" s="1684"/>
      <c r="B1642" s="1687"/>
      <c r="C1642" s="575">
        <v>4232</v>
      </c>
      <c r="D1642" s="283" t="s">
        <v>50</v>
      </c>
      <c r="E1642" s="1114"/>
      <c r="F1642" s="1114"/>
      <c r="G1642" s="1114"/>
      <c r="H1642" s="1114">
        <f t="shared" si="653"/>
        <v>0</v>
      </c>
      <c r="I1642" s="1114">
        <f t="shared" si="652"/>
        <v>0</v>
      </c>
      <c r="J1642" s="1418"/>
      <c r="K1642" s="1114"/>
      <c r="L1642" s="1114"/>
    </row>
    <row r="1643" spans="1:12" ht="16.5">
      <c r="A1643" s="1684"/>
      <c r="B1643" s="1687"/>
      <c r="C1643" s="575">
        <v>4233</v>
      </c>
      <c r="D1643" s="283" t="s">
        <v>404</v>
      </c>
      <c r="E1643" s="1114"/>
      <c r="F1643" s="1114"/>
      <c r="G1643" s="1114"/>
      <c r="H1643" s="1114">
        <f t="shared" si="653"/>
        <v>0</v>
      </c>
      <c r="I1643" s="1114">
        <f t="shared" si="652"/>
        <v>0</v>
      </c>
      <c r="J1643" s="1418"/>
      <c r="K1643" s="1114"/>
      <c r="L1643" s="1114"/>
    </row>
    <row r="1644" spans="1:12" ht="14.25">
      <c r="A1644" s="1684"/>
      <c r="B1644" s="1687"/>
      <c r="C1644" s="575">
        <v>4234</v>
      </c>
      <c r="D1644" s="283" t="s">
        <v>51</v>
      </c>
      <c r="E1644" s="1110"/>
      <c r="F1644" s="1110"/>
      <c r="G1644" s="1110"/>
      <c r="H1644" s="1110">
        <f t="shared" si="653"/>
        <v>0</v>
      </c>
      <c r="I1644" s="1110">
        <f t="shared" si="652"/>
        <v>0</v>
      </c>
      <c r="J1644" s="1110"/>
      <c r="K1644" s="1110"/>
      <c r="L1644" s="1110"/>
    </row>
    <row r="1645" spans="1:12" ht="14.25">
      <c r="A1645" s="1684"/>
      <c r="B1645" s="1687"/>
      <c r="C1645" s="575">
        <v>4235</v>
      </c>
      <c r="D1645" s="283" t="s">
        <v>52</v>
      </c>
      <c r="E1645" s="1110"/>
      <c r="F1645" s="1110"/>
      <c r="G1645" s="1110"/>
      <c r="H1645" s="1110">
        <f t="shared" si="653"/>
        <v>0</v>
      </c>
      <c r="I1645" s="1110">
        <f t="shared" si="652"/>
        <v>0</v>
      </c>
      <c r="J1645" s="1110"/>
      <c r="K1645" s="1110"/>
      <c r="L1645" s="1110"/>
    </row>
    <row r="1646" spans="1:12" ht="14.25">
      <c r="A1646" s="1684"/>
      <c r="B1646" s="1687"/>
      <c r="C1646" s="575">
        <v>4236</v>
      </c>
      <c r="D1646" s="283" t="s">
        <v>53</v>
      </c>
      <c r="E1646" s="1110"/>
      <c r="F1646" s="1110"/>
      <c r="G1646" s="1110"/>
      <c r="H1646" s="1110">
        <f t="shared" si="653"/>
        <v>0</v>
      </c>
      <c r="I1646" s="1110">
        <f t="shared" si="652"/>
        <v>0</v>
      </c>
      <c r="J1646" s="1110"/>
      <c r="K1646" s="1110"/>
      <c r="L1646" s="1110"/>
    </row>
    <row r="1647" spans="1:12" ht="14.25">
      <c r="A1647" s="1684"/>
      <c r="B1647" s="1687"/>
      <c r="C1647" s="575">
        <v>4237</v>
      </c>
      <c r="D1647" s="283" t="s">
        <v>54</v>
      </c>
      <c r="E1647" s="1110"/>
      <c r="F1647" s="1110"/>
      <c r="G1647" s="1110"/>
      <c r="H1647" s="1110">
        <f t="shared" si="653"/>
        <v>0</v>
      </c>
      <c r="I1647" s="1110">
        <f t="shared" si="652"/>
        <v>0</v>
      </c>
      <c r="J1647" s="1110"/>
      <c r="K1647" s="1110"/>
      <c r="L1647" s="1110"/>
    </row>
    <row r="1648" spans="1:12" ht="14.25">
      <c r="A1648" s="1684"/>
      <c r="B1648" s="1687"/>
      <c r="C1648" s="575">
        <v>4239</v>
      </c>
      <c r="D1648" s="281" t="s">
        <v>55</v>
      </c>
      <c r="E1648" s="1120"/>
      <c r="F1648" s="1120"/>
      <c r="G1648" s="1120"/>
      <c r="H1648" s="1120">
        <f t="shared" si="653"/>
        <v>0</v>
      </c>
      <c r="I1648" s="1120">
        <f t="shared" si="652"/>
        <v>0</v>
      </c>
      <c r="J1648" s="1120"/>
      <c r="K1648" s="1120"/>
      <c r="L1648" s="1120"/>
    </row>
    <row r="1649" spans="1:15" ht="14.25">
      <c r="A1649" s="1684"/>
      <c r="B1649" s="1687"/>
      <c r="C1649" s="575">
        <v>4241</v>
      </c>
      <c r="D1649" s="283" t="s">
        <v>56</v>
      </c>
      <c r="E1649" s="1110"/>
      <c r="F1649" s="1110"/>
      <c r="G1649" s="1110">
        <v>51408.5</v>
      </c>
      <c r="H1649" s="1110">
        <f t="shared" si="653"/>
        <v>51408.5</v>
      </c>
      <c r="I1649" s="1110">
        <f t="shared" si="652"/>
        <v>51408.5</v>
      </c>
      <c r="J1649" s="1110"/>
      <c r="K1649" s="1110">
        <v>51408.5</v>
      </c>
      <c r="L1649" s="1110">
        <v>51408.5</v>
      </c>
      <c r="M1649" s="1492">
        <f t="shared" ref="M1649" si="654">+G1649/12*2</f>
        <v>8568.0833333333339</v>
      </c>
      <c r="N1649" s="1492">
        <f t="shared" ref="N1649" si="655">+G1649/12*5</f>
        <v>21420.208333333336</v>
      </c>
      <c r="O1649" s="1492">
        <f t="shared" ref="O1649" si="656">+G1649/12*8</f>
        <v>34272.333333333336</v>
      </c>
    </row>
    <row r="1650" spans="1:15" ht="14.25">
      <c r="A1650" s="1684"/>
      <c r="B1650" s="1687"/>
      <c r="C1650" s="575">
        <v>4251</v>
      </c>
      <c r="D1650" s="281" t="s">
        <v>57</v>
      </c>
      <c r="E1650" s="1120"/>
      <c r="F1650" s="1120"/>
      <c r="G1650" s="1120"/>
      <c r="H1650" s="1120">
        <f t="shared" si="653"/>
        <v>0</v>
      </c>
      <c r="I1650" s="1120">
        <f t="shared" si="652"/>
        <v>0</v>
      </c>
      <c r="J1650" s="1120"/>
      <c r="K1650" s="1120"/>
      <c r="L1650" s="1120"/>
    </row>
    <row r="1651" spans="1:15" ht="28.5">
      <c r="A1651" s="1684"/>
      <c r="B1651" s="1687"/>
      <c r="C1651" s="577">
        <v>4252</v>
      </c>
      <c r="D1651" s="521" t="s">
        <v>58</v>
      </c>
      <c r="E1651" s="1417">
        <f>E1653+E1654</f>
        <v>0</v>
      </c>
      <c r="F1651" s="1417">
        <f>F1653+F1654</f>
        <v>0</v>
      </c>
      <c r="G1651" s="1417">
        <f>G1653+G1654</f>
        <v>0</v>
      </c>
      <c r="H1651" s="1417">
        <f t="shared" si="653"/>
        <v>0</v>
      </c>
      <c r="I1651" s="1417">
        <f t="shared" si="652"/>
        <v>0</v>
      </c>
      <c r="J1651" s="1417"/>
      <c r="K1651" s="1417">
        <f>K1653+K1654</f>
        <v>0</v>
      </c>
      <c r="L1651" s="1417">
        <f>L1653+L1654</f>
        <v>0</v>
      </c>
    </row>
    <row r="1652" spans="1:15">
      <c r="A1652" s="1684"/>
      <c r="B1652" s="1687"/>
      <c r="C1652" s="575"/>
      <c r="D1652" s="282" t="s">
        <v>72</v>
      </c>
      <c r="E1652" s="1120"/>
      <c r="F1652" s="1120"/>
      <c r="G1652" s="1120"/>
      <c r="H1652" s="1120">
        <f t="shared" si="653"/>
        <v>0</v>
      </c>
      <c r="I1652" s="1120">
        <f t="shared" si="652"/>
        <v>0</v>
      </c>
      <c r="J1652" s="1120"/>
      <c r="K1652" s="1120"/>
      <c r="L1652" s="1120"/>
    </row>
    <row r="1653" spans="1:15">
      <c r="A1653" s="1684"/>
      <c r="B1653" s="1687"/>
      <c r="C1653" s="575"/>
      <c r="D1653" s="289" t="s">
        <v>59</v>
      </c>
      <c r="E1653" s="1120"/>
      <c r="F1653" s="1120"/>
      <c r="G1653" s="1120"/>
      <c r="H1653" s="1120">
        <f t="shared" si="653"/>
        <v>0</v>
      </c>
      <c r="I1653" s="1120">
        <f t="shared" si="652"/>
        <v>0</v>
      </c>
      <c r="J1653" s="1120"/>
      <c r="K1653" s="1120"/>
      <c r="L1653" s="1120"/>
    </row>
    <row r="1654" spans="1:15">
      <c r="A1654" s="1684"/>
      <c r="B1654" s="1687"/>
      <c r="C1654" s="575"/>
      <c r="D1654" s="289" t="s">
        <v>60</v>
      </c>
      <c r="E1654" s="1120"/>
      <c r="F1654" s="1120"/>
      <c r="G1654" s="1120"/>
      <c r="H1654" s="1120">
        <f t="shared" si="653"/>
        <v>0</v>
      </c>
      <c r="I1654" s="1120">
        <f t="shared" si="652"/>
        <v>0</v>
      </c>
      <c r="J1654" s="1120"/>
      <c r="K1654" s="1120"/>
      <c r="L1654" s="1120"/>
    </row>
    <row r="1655" spans="1:15" ht="14.25">
      <c r="A1655" s="1684"/>
      <c r="B1655" s="1687"/>
      <c r="C1655" s="577">
        <v>4261</v>
      </c>
      <c r="D1655" s="521" t="s">
        <v>61</v>
      </c>
      <c r="E1655" s="1417">
        <f>E1657+E1658</f>
        <v>0</v>
      </c>
      <c r="F1655" s="1417">
        <f>F1657+F1658</f>
        <v>0</v>
      </c>
      <c r="G1655" s="1417">
        <f>G1657+G1658</f>
        <v>0</v>
      </c>
      <c r="H1655" s="1417">
        <f t="shared" si="653"/>
        <v>0</v>
      </c>
      <c r="I1655" s="1417">
        <f t="shared" si="652"/>
        <v>0</v>
      </c>
      <c r="J1655" s="1417"/>
      <c r="K1655" s="1417">
        <f>K1657+K1658</f>
        <v>0</v>
      </c>
      <c r="L1655" s="1417">
        <f>L1657+L1658</f>
        <v>0</v>
      </c>
    </row>
    <row r="1656" spans="1:15">
      <c r="A1656" s="1684"/>
      <c r="B1656" s="1687"/>
      <c r="C1656" s="575"/>
      <c r="D1656" s="282" t="s">
        <v>72</v>
      </c>
      <c r="E1656" s="1110"/>
      <c r="F1656" s="1110"/>
      <c r="G1656" s="1110"/>
      <c r="H1656" s="1110">
        <f t="shared" si="653"/>
        <v>0</v>
      </c>
      <c r="I1656" s="1110">
        <f t="shared" si="652"/>
        <v>0</v>
      </c>
      <c r="J1656" s="1110"/>
      <c r="K1656" s="1110"/>
      <c r="L1656" s="1110"/>
    </row>
    <row r="1657" spans="1:15">
      <c r="A1657" s="1684"/>
      <c r="B1657" s="1687"/>
      <c r="C1657" s="575"/>
      <c r="D1657" s="282" t="s">
        <v>62</v>
      </c>
      <c r="E1657" s="1110"/>
      <c r="F1657" s="1110"/>
      <c r="G1657" s="1110"/>
      <c r="H1657" s="1110">
        <f t="shared" si="653"/>
        <v>0</v>
      </c>
      <c r="I1657" s="1110">
        <f t="shared" si="652"/>
        <v>0</v>
      </c>
      <c r="J1657" s="1110"/>
      <c r="K1657" s="1110"/>
      <c r="L1657" s="1110"/>
    </row>
    <row r="1658" spans="1:15">
      <c r="A1658" s="1684"/>
      <c r="B1658" s="1687"/>
      <c r="C1658" s="575"/>
      <c r="D1658" s="282" t="s">
        <v>63</v>
      </c>
      <c r="E1658" s="1110"/>
      <c r="F1658" s="1110"/>
      <c r="G1658" s="1110"/>
      <c r="H1658" s="1110">
        <f t="shared" si="653"/>
        <v>0</v>
      </c>
      <c r="I1658" s="1110">
        <f t="shared" si="652"/>
        <v>0</v>
      </c>
      <c r="J1658" s="1110"/>
      <c r="K1658" s="1110"/>
      <c r="L1658" s="1110"/>
    </row>
    <row r="1659" spans="1:15" ht="14.25">
      <c r="A1659" s="1684"/>
      <c r="B1659" s="1687"/>
      <c r="C1659" s="575">
        <v>4262</v>
      </c>
      <c r="D1659" s="283" t="s">
        <v>358</v>
      </c>
      <c r="E1659" s="1110"/>
      <c r="F1659" s="1110"/>
      <c r="G1659" s="1110"/>
      <c r="H1659" s="1110">
        <f t="shared" si="653"/>
        <v>0</v>
      </c>
      <c r="I1659" s="1110">
        <f t="shared" si="652"/>
        <v>0</v>
      </c>
      <c r="J1659" s="1110"/>
      <c r="K1659" s="1110"/>
      <c r="L1659" s="1110"/>
    </row>
    <row r="1660" spans="1:15" ht="14.25">
      <c r="A1660" s="1684"/>
      <c r="B1660" s="1687"/>
      <c r="C1660" s="575">
        <v>4264</v>
      </c>
      <c r="D1660" s="283" t="s">
        <v>357</v>
      </c>
      <c r="E1660" s="1110"/>
      <c r="F1660" s="1110"/>
      <c r="G1660" s="1110"/>
      <c r="H1660" s="1110">
        <f t="shared" si="653"/>
        <v>0</v>
      </c>
      <c r="I1660" s="1110">
        <f t="shared" si="652"/>
        <v>0</v>
      </c>
      <c r="J1660" s="1110"/>
      <c r="K1660" s="1110"/>
      <c r="L1660" s="1110"/>
    </row>
    <row r="1661" spans="1:15" ht="14.25">
      <c r="A1661" s="1684"/>
      <c r="B1661" s="1687"/>
      <c r="C1661" s="578">
        <v>4266</v>
      </c>
      <c r="D1661" s="551" t="s">
        <v>448</v>
      </c>
      <c r="E1661" s="1110"/>
      <c r="F1661" s="1110"/>
      <c r="G1661" s="1110"/>
      <c r="H1661" s="1110">
        <f t="shared" si="653"/>
        <v>0</v>
      </c>
      <c r="I1661" s="1110">
        <f t="shared" si="652"/>
        <v>0</v>
      </c>
      <c r="J1661" s="1110"/>
      <c r="K1661" s="1110"/>
      <c r="L1661" s="1110"/>
    </row>
    <row r="1662" spans="1:15" ht="14.25">
      <c r="A1662" s="1684"/>
      <c r="B1662" s="1687"/>
      <c r="C1662" s="575">
        <v>4267</v>
      </c>
      <c r="D1662" s="283" t="s">
        <v>359</v>
      </c>
      <c r="E1662" s="1110"/>
      <c r="F1662" s="1110"/>
      <c r="G1662" s="1110"/>
      <c r="H1662" s="1110">
        <f t="shared" si="653"/>
        <v>0</v>
      </c>
      <c r="I1662" s="1110">
        <f t="shared" si="652"/>
        <v>0</v>
      </c>
      <c r="J1662" s="1110"/>
      <c r="K1662" s="1110"/>
      <c r="L1662" s="1110"/>
    </row>
    <row r="1663" spans="1:15" ht="14.25">
      <c r="A1663" s="1684"/>
      <c r="B1663" s="1687"/>
      <c r="C1663" s="575">
        <v>4269</v>
      </c>
      <c r="D1663" s="283" t="s">
        <v>64</v>
      </c>
      <c r="E1663" s="1110"/>
      <c r="F1663" s="1110"/>
      <c r="G1663" s="1110"/>
      <c r="H1663" s="1110">
        <f t="shared" si="653"/>
        <v>0</v>
      </c>
      <c r="I1663" s="1110">
        <f t="shared" si="652"/>
        <v>0</v>
      </c>
      <c r="J1663" s="1110"/>
      <c r="K1663" s="1110"/>
      <c r="L1663" s="1110"/>
    </row>
    <row r="1664" spans="1:15" ht="28.5">
      <c r="A1664" s="1684"/>
      <c r="B1664" s="1687"/>
      <c r="C1664" s="575">
        <v>4511</v>
      </c>
      <c r="D1664" s="281" t="s">
        <v>65</v>
      </c>
      <c r="E1664" s="1110"/>
      <c r="F1664" s="1110"/>
      <c r="G1664" s="1110"/>
      <c r="H1664" s="1110">
        <f t="shared" si="653"/>
        <v>0</v>
      </c>
      <c r="I1664" s="1110">
        <f t="shared" si="652"/>
        <v>0</v>
      </c>
      <c r="J1664" s="1110"/>
      <c r="K1664" s="1110"/>
      <c r="L1664" s="1110"/>
    </row>
    <row r="1665" spans="1:12" ht="16.5">
      <c r="A1665" s="1684"/>
      <c r="B1665" s="1687"/>
      <c r="C1665" s="575">
        <v>4621</v>
      </c>
      <c r="D1665" s="281" t="s">
        <v>66</v>
      </c>
      <c r="E1665" s="1110"/>
      <c r="F1665" s="1110"/>
      <c r="G1665" s="1110"/>
      <c r="H1665" s="1110">
        <f t="shared" si="653"/>
        <v>0</v>
      </c>
      <c r="I1665" s="1110">
        <f t="shared" si="652"/>
        <v>0</v>
      </c>
      <c r="J1665" s="1419"/>
      <c r="K1665" s="1110"/>
      <c r="L1665" s="1110"/>
    </row>
    <row r="1666" spans="1:12" ht="16.5">
      <c r="A1666" s="1684"/>
      <c r="B1666" s="1687"/>
      <c r="C1666" s="575">
        <v>4631</v>
      </c>
      <c r="D1666" s="281" t="s">
        <v>403</v>
      </c>
      <c r="E1666" s="1110"/>
      <c r="F1666" s="1110"/>
      <c r="G1666" s="1110"/>
      <c r="H1666" s="1110">
        <f t="shared" si="653"/>
        <v>0</v>
      </c>
      <c r="I1666" s="1110">
        <f t="shared" si="652"/>
        <v>0</v>
      </c>
      <c r="J1666" s="1419"/>
      <c r="K1666" s="1110"/>
      <c r="L1666" s="1110"/>
    </row>
    <row r="1667" spans="1:12" ht="14.25">
      <c r="A1667" s="1684"/>
      <c r="B1667" s="1687"/>
      <c r="C1667" s="575">
        <v>4632</v>
      </c>
      <c r="D1667" s="281" t="s">
        <v>295</v>
      </c>
      <c r="E1667" s="1110"/>
      <c r="F1667" s="1110"/>
      <c r="G1667" s="1110"/>
      <c r="H1667" s="1110">
        <f t="shared" si="653"/>
        <v>0</v>
      </c>
      <c r="I1667" s="1110">
        <f t="shared" si="652"/>
        <v>0</v>
      </c>
      <c r="J1667" s="1110"/>
      <c r="K1667" s="1110"/>
      <c r="L1667" s="1110"/>
    </row>
    <row r="1668" spans="1:12" ht="28.5">
      <c r="A1668" s="1684"/>
      <c r="B1668" s="1687"/>
      <c r="C1668" s="578">
        <v>4638</v>
      </c>
      <c r="D1668" s="551" t="s">
        <v>449</v>
      </c>
      <c r="E1668" s="1110"/>
      <c r="F1668" s="1110"/>
      <c r="G1668" s="1110"/>
      <c r="H1668" s="1110">
        <f t="shared" si="653"/>
        <v>0</v>
      </c>
      <c r="I1668" s="1110">
        <f t="shared" si="652"/>
        <v>0</v>
      </c>
      <c r="J1668" s="1110"/>
      <c r="K1668" s="1110"/>
      <c r="L1668" s="1110"/>
    </row>
    <row r="1669" spans="1:12" ht="14.25">
      <c r="A1669" s="1684"/>
      <c r="B1669" s="1687"/>
      <c r="C1669" s="575" t="s">
        <v>409</v>
      </c>
      <c r="D1669" s="281" t="s">
        <v>410</v>
      </c>
      <c r="E1669" s="1110"/>
      <c r="F1669" s="1110"/>
      <c r="G1669" s="1110"/>
      <c r="H1669" s="1110">
        <f t="shared" si="653"/>
        <v>0</v>
      </c>
      <c r="I1669" s="1110">
        <f t="shared" si="652"/>
        <v>0</v>
      </c>
      <c r="J1669" s="1110"/>
      <c r="K1669" s="1110"/>
      <c r="L1669" s="1110"/>
    </row>
    <row r="1670" spans="1:12" ht="14.25">
      <c r="A1670" s="1684"/>
      <c r="B1670" s="1687"/>
      <c r="C1670" s="575">
        <v>4729</v>
      </c>
      <c r="D1670" s="283" t="s">
        <v>67</v>
      </c>
      <c r="E1670" s="1420"/>
      <c r="F1670" s="1420"/>
      <c r="G1670" s="1110"/>
      <c r="H1670" s="1110">
        <f t="shared" si="653"/>
        <v>0</v>
      </c>
      <c r="I1670" s="1110">
        <f t="shared" si="652"/>
        <v>0</v>
      </c>
      <c r="J1670" s="1420"/>
      <c r="K1670" s="1420"/>
      <c r="L1670" s="1420"/>
    </row>
    <row r="1671" spans="1:12" ht="14.25">
      <c r="A1671" s="1684"/>
      <c r="B1671" s="1687"/>
      <c r="C1671" s="575">
        <v>4822</v>
      </c>
      <c r="D1671" s="283" t="s">
        <v>68</v>
      </c>
      <c r="E1671" s="1420"/>
      <c r="F1671" s="1420"/>
      <c r="G1671" s="1110"/>
      <c r="H1671" s="1110">
        <f t="shared" si="653"/>
        <v>0</v>
      </c>
      <c r="I1671" s="1110">
        <f t="shared" si="652"/>
        <v>0</v>
      </c>
      <c r="J1671" s="1420"/>
      <c r="K1671" s="1420"/>
      <c r="L1671" s="1420"/>
    </row>
    <row r="1672" spans="1:12" ht="14.25">
      <c r="A1672" s="1684"/>
      <c r="B1672" s="1687"/>
      <c r="C1672" s="577">
        <v>4823</v>
      </c>
      <c r="D1672" s="521" t="s">
        <v>69</v>
      </c>
      <c r="E1672" s="1417">
        <f>E1674+E1675+E1676</f>
        <v>0</v>
      </c>
      <c r="F1672" s="1417">
        <f>F1674+F1675+F1676</f>
        <v>0</v>
      </c>
      <c r="G1672" s="1417">
        <f>G1674+G1675+G1676</f>
        <v>0</v>
      </c>
      <c r="H1672" s="1417">
        <f t="shared" si="653"/>
        <v>0</v>
      </c>
      <c r="I1672" s="1417">
        <f t="shared" si="652"/>
        <v>0</v>
      </c>
      <c r="J1672" s="1417"/>
      <c r="K1672" s="1417">
        <f>K1674+K1675+K1676</f>
        <v>0</v>
      </c>
      <c r="L1672" s="1417">
        <f>L1674+L1675+L1676</f>
        <v>0</v>
      </c>
    </row>
    <row r="1673" spans="1:12" ht="14.25">
      <c r="A1673" s="1684"/>
      <c r="B1673" s="1687"/>
      <c r="C1673" s="575"/>
      <c r="D1673" s="282" t="s">
        <v>72</v>
      </c>
      <c r="E1673" s="1420"/>
      <c r="F1673" s="1420"/>
      <c r="G1673" s="1110"/>
      <c r="H1673" s="1110">
        <f t="shared" si="653"/>
        <v>0</v>
      </c>
      <c r="I1673" s="1110">
        <f t="shared" si="652"/>
        <v>0</v>
      </c>
      <c r="J1673" s="1420"/>
      <c r="K1673" s="1420"/>
      <c r="L1673" s="1420"/>
    </row>
    <row r="1674" spans="1:12" ht="14.25">
      <c r="A1674" s="1684"/>
      <c r="B1674" s="1687"/>
      <c r="C1674" s="575"/>
      <c r="D1674" s="282" t="s">
        <v>294</v>
      </c>
      <c r="E1674" s="1420"/>
      <c r="F1674" s="1420"/>
      <c r="G1674" s="1110"/>
      <c r="H1674" s="1110">
        <f t="shared" si="653"/>
        <v>0</v>
      </c>
      <c r="I1674" s="1110">
        <f t="shared" si="652"/>
        <v>0</v>
      </c>
      <c r="J1674" s="1420"/>
      <c r="K1674" s="1420"/>
      <c r="L1674" s="1420"/>
    </row>
    <row r="1675" spans="1:12" ht="14.25">
      <c r="A1675" s="1684"/>
      <c r="B1675" s="1687"/>
      <c r="C1675" s="575"/>
      <c r="D1675" s="282" t="s">
        <v>292</v>
      </c>
      <c r="E1675" s="1420"/>
      <c r="F1675" s="1420"/>
      <c r="G1675" s="1110"/>
      <c r="H1675" s="1110">
        <f t="shared" si="653"/>
        <v>0</v>
      </c>
      <c r="I1675" s="1110">
        <f t="shared" si="652"/>
        <v>0</v>
      </c>
      <c r="J1675" s="1420"/>
      <c r="K1675" s="1420"/>
      <c r="L1675" s="1420"/>
    </row>
    <row r="1676" spans="1:12" ht="14.25">
      <c r="A1676" s="1684"/>
      <c r="B1676" s="1687"/>
      <c r="C1676" s="575"/>
      <c r="D1676" s="282" t="s">
        <v>293</v>
      </c>
      <c r="E1676" s="1420"/>
      <c r="F1676" s="1420"/>
      <c r="G1676" s="1110"/>
      <c r="H1676" s="1110">
        <f t="shared" si="653"/>
        <v>0</v>
      </c>
      <c r="I1676" s="1110">
        <f t="shared" si="652"/>
        <v>0</v>
      </c>
      <c r="J1676" s="1420"/>
      <c r="K1676" s="1420"/>
      <c r="L1676" s="1420"/>
    </row>
    <row r="1677" spans="1:12" ht="28.5">
      <c r="A1677" s="1684"/>
      <c r="B1677" s="1687"/>
      <c r="C1677" s="578" t="s">
        <v>447</v>
      </c>
      <c r="D1677" s="551" t="s">
        <v>472</v>
      </c>
      <c r="E1677" s="1420"/>
      <c r="F1677" s="1420"/>
      <c r="G1677" s="1110"/>
      <c r="H1677" s="1110">
        <f t="shared" si="653"/>
        <v>0</v>
      </c>
      <c r="I1677" s="1110">
        <f t="shared" si="652"/>
        <v>0</v>
      </c>
      <c r="J1677" s="1420"/>
      <c r="K1677" s="1420"/>
      <c r="L1677" s="1420"/>
    </row>
    <row r="1678" spans="1:12" ht="14.25">
      <c r="A1678" s="1684"/>
      <c r="B1678" s="1687"/>
      <c r="C1678" s="575">
        <v>4861</v>
      </c>
      <c r="D1678" s="283" t="s">
        <v>70</v>
      </c>
      <c r="E1678" s="1420"/>
      <c r="F1678" s="1420"/>
      <c r="G1678" s="1110"/>
      <c r="H1678" s="1110">
        <f t="shared" si="653"/>
        <v>0</v>
      </c>
      <c r="I1678" s="1110">
        <f t="shared" si="652"/>
        <v>0</v>
      </c>
      <c r="J1678" s="1420"/>
      <c r="K1678" s="1420"/>
      <c r="L1678" s="1420"/>
    </row>
    <row r="1679" spans="1:12" ht="14.25">
      <c r="A1679" s="1685"/>
      <c r="B1679" s="1688"/>
      <c r="C1679" s="575">
        <v>4891</v>
      </c>
      <c r="D1679" s="283" t="s">
        <v>71</v>
      </c>
      <c r="E1679" s="1110"/>
      <c r="F1679" s="1110"/>
      <c r="G1679" s="1110"/>
      <c r="H1679" s="1110">
        <f t="shared" si="653"/>
        <v>0</v>
      </c>
      <c r="I1679" s="1110">
        <f t="shared" si="652"/>
        <v>0</v>
      </c>
      <c r="J1679" s="1110"/>
      <c r="K1679" s="1110"/>
      <c r="L1679" s="1110"/>
    </row>
    <row r="1680" spans="1:12" ht="14.25">
      <c r="A1680" s="1678" t="s">
        <v>463</v>
      </c>
      <c r="B1680" s="1678"/>
      <c r="C1680" s="293"/>
      <c r="D1680" s="36" t="s">
        <v>73</v>
      </c>
      <c r="E1680" s="1421">
        <f>SUM(E1682:E1689)</f>
        <v>0</v>
      </c>
      <c r="F1680" s="1421">
        <f>SUM(F1682:F1689)</f>
        <v>0</v>
      </c>
      <c r="G1680" s="1421">
        <f>SUM(G1682:G1689)</f>
        <v>0</v>
      </c>
      <c r="H1680" s="1421">
        <f t="shared" si="653"/>
        <v>0</v>
      </c>
      <c r="I1680" s="1421">
        <f>+I1686+I1687+I1688+I1689+I1685+I1684</f>
        <v>0</v>
      </c>
      <c r="J1680" s="1421">
        <f>+J1686+J1687+J1688+J1689</f>
        <v>0</v>
      </c>
      <c r="K1680" s="1421">
        <f>SUM(K1682:K1689)</f>
        <v>0</v>
      </c>
      <c r="L1680" s="1421">
        <f>SUM(L1682:L1689)</f>
        <v>0</v>
      </c>
    </row>
    <row r="1681" spans="1:15">
      <c r="A1681" s="1641" t="s">
        <v>464</v>
      </c>
      <c r="B1681" s="1641" t="s">
        <v>465</v>
      </c>
      <c r="C1681" s="294"/>
      <c r="D1681" s="17" t="s">
        <v>72</v>
      </c>
      <c r="E1681" s="1422"/>
      <c r="F1681" s="1422"/>
      <c r="G1681" s="1422"/>
      <c r="H1681" s="1422">
        <f t="shared" si="653"/>
        <v>0</v>
      </c>
      <c r="I1681" s="428">
        <f t="shared" ref="I1681:I1689" si="657">G1681-E1681</f>
        <v>0</v>
      </c>
      <c r="J1681" s="1422"/>
      <c r="K1681" s="1422"/>
      <c r="L1681" s="1422"/>
    </row>
    <row r="1682" spans="1:15" ht="14.25">
      <c r="A1682" s="1689">
        <v>1080</v>
      </c>
      <c r="B1682" s="1692"/>
      <c r="C1682" s="294">
        <v>5111</v>
      </c>
      <c r="D1682" s="18" t="s">
        <v>1300</v>
      </c>
      <c r="E1682" s="1422"/>
      <c r="F1682" s="1422"/>
      <c r="G1682" s="1422"/>
      <c r="H1682" s="428">
        <f t="shared" si="653"/>
        <v>0</v>
      </c>
      <c r="I1682" s="428">
        <f t="shared" si="657"/>
        <v>0</v>
      </c>
      <c r="J1682" s="1422"/>
      <c r="K1682" s="1422"/>
      <c r="L1682" s="1422"/>
    </row>
    <row r="1683" spans="1:15" ht="14.25">
      <c r="A1683" s="1690"/>
      <c r="B1683" s="1693"/>
      <c r="C1683" s="294">
        <v>5112</v>
      </c>
      <c r="D1683" s="18" t="s">
        <v>1301</v>
      </c>
      <c r="E1683" s="1422"/>
      <c r="F1683" s="1422"/>
      <c r="G1683" s="1422"/>
      <c r="H1683" s="428">
        <f t="shared" si="653"/>
        <v>0</v>
      </c>
      <c r="I1683" s="428">
        <f t="shared" si="657"/>
        <v>0</v>
      </c>
      <c r="J1683" s="1422"/>
      <c r="K1683" s="1422"/>
      <c r="L1683" s="1422"/>
    </row>
    <row r="1684" spans="1:15" ht="14.25">
      <c r="A1684" s="1690"/>
      <c r="B1684" s="1693"/>
      <c r="C1684" s="294" t="s">
        <v>1302</v>
      </c>
      <c r="D1684" s="18" t="s">
        <v>1277</v>
      </c>
      <c r="E1684" s="1422"/>
      <c r="F1684" s="1422"/>
      <c r="G1684" s="1422"/>
      <c r="H1684" s="428">
        <f t="shared" si="653"/>
        <v>0</v>
      </c>
      <c r="I1684" s="428">
        <f t="shared" si="657"/>
        <v>0</v>
      </c>
      <c r="J1684" s="1422"/>
      <c r="K1684" s="1422"/>
      <c r="L1684" s="1422"/>
    </row>
    <row r="1685" spans="1:15" ht="14.25">
      <c r="A1685" s="1690"/>
      <c r="B1685" s="1693"/>
      <c r="C1685" s="294">
        <v>5121</v>
      </c>
      <c r="D1685" s="281" t="s">
        <v>74</v>
      </c>
      <c r="E1685" s="1422"/>
      <c r="F1685" s="1422"/>
      <c r="G1685" s="1422"/>
      <c r="H1685" s="428">
        <f t="shared" si="653"/>
        <v>0</v>
      </c>
      <c r="I1685" s="428">
        <f t="shared" si="657"/>
        <v>0</v>
      </c>
      <c r="J1685" s="1643"/>
      <c r="K1685" s="1422"/>
      <c r="L1685" s="1422"/>
    </row>
    <row r="1686" spans="1:15" ht="14.25">
      <c r="A1686" s="1690"/>
      <c r="B1686" s="1693"/>
      <c r="C1686" s="268">
        <v>5122</v>
      </c>
      <c r="D1686" s="21" t="s">
        <v>75</v>
      </c>
      <c r="E1686" s="1423"/>
      <c r="F1686" s="1423"/>
      <c r="G1686" s="428"/>
      <c r="H1686" s="428">
        <f t="shared" si="653"/>
        <v>0</v>
      </c>
      <c r="I1686" s="428">
        <f t="shared" si="657"/>
        <v>0</v>
      </c>
      <c r="J1686" s="1423"/>
      <c r="K1686" s="428"/>
      <c r="L1686" s="428"/>
    </row>
    <row r="1687" spans="1:15" ht="14.25">
      <c r="A1687" s="1690"/>
      <c r="B1687" s="1693"/>
      <c r="C1687" s="268">
        <v>5129</v>
      </c>
      <c r="D1687" s="21" t="s">
        <v>76</v>
      </c>
      <c r="E1687" s="1423"/>
      <c r="F1687" s="1423"/>
      <c r="G1687" s="428"/>
      <c r="H1687" s="428">
        <f t="shared" si="653"/>
        <v>0</v>
      </c>
      <c r="I1687" s="428">
        <f t="shared" si="657"/>
        <v>0</v>
      </c>
      <c r="J1687" s="1423"/>
      <c r="K1687" s="428"/>
      <c r="L1687" s="428"/>
    </row>
    <row r="1688" spans="1:15" ht="14.25">
      <c r="A1688" s="1690"/>
      <c r="B1688" s="1693"/>
      <c r="C1688" s="268">
        <v>5132</v>
      </c>
      <c r="D1688" s="21" t="s">
        <v>77</v>
      </c>
      <c r="E1688" s="1423"/>
      <c r="F1688" s="1423"/>
      <c r="G1688" s="428"/>
      <c r="H1688" s="428">
        <f t="shared" si="653"/>
        <v>0</v>
      </c>
      <c r="I1688" s="428">
        <f t="shared" si="657"/>
        <v>0</v>
      </c>
      <c r="J1688" s="1423"/>
      <c r="K1688" s="428"/>
      <c r="L1688" s="428"/>
    </row>
    <row r="1689" spans="1:15" ht="14.25">
      <c r="A1689" s="1691"/>
      <c r="B1689" s="1694"/>
      <c r="C1689" s="268" t="s">
        <v>1303</v>
      </c>
      <c r="D1689" s="21" t="s">
        <v>1304</v>
      </c>
      <c r="E1689" s="1423"/>
      <c r="F1689" s="1423"/>
      <c r="G1689" s="428"/>
      <c r="H1689" s="428">
        <f t="shared" si="653"/>
        <v>0</v>
      </c>
      <c r="I1689" s="428">
        <f t="shared" si="657"/>
        <v>0</v>
      </c>
      <c r="J1689" s="1423"/>
      <c r="K1689" s="428"/>
      <c r="L1689" s="428"/>
    </row>
    <row r="1690" spans="1:15" ht="14.25">
      <c r="A1690" s="1683" t="s">
        <v>1276</v>
      </c>
      <c r="B1690" s="1695"/>
      <c r="C1690" s="569"/>
      <c r="D1690" s="281" t="s">
        <v>296</v>
      </c>
      <c r="E1690" s="1120"/>
      <c r="F1690" s="1120"/>
      <c r="G1690" s="1120"/>
      <c r="H1690" s="1120">
        <f>+G1690-F1690</f>
        <v>0</v>
      </c>
      <c r="I1690" s="1120">
        <f t="shared" ref="I1690:I1694" si="658">G1690-E1690</f>
        <v>0</v>
      </c>
      <c r="J1690" s="1120"/>
      <c r="K1690" s="1120"/>
      <c r="L1690" s="1120"/>
    </row>
    <row r="1691" spans="1:15">
      <c r="A1691" s="1684"/>
      <c r="B1691" s="1696"/>
      <c r="C1691" s="1642"/>
      <c r="D1691" s="282"/>
      <c r="E1691" s="1114"/>
      <c r="F1691" s="1114"/>
      <c r="G1691" s="1114"/>
      <c r="H1691" s="1114">
        <f>+G1691-F1691</f>
        <v>0</v>
      </c>
      <c r="I1691" s="1114">
        <f t="shared" si="658"/>
        <v>0</v>
      </c>
      <c r="J1691" s="1114"/>
      <c r="K1691" s="1114"/>
      <c r="L1691" s="1114"/>
    </row>
    <row r="1692" spans="1:15" ht="14.25">
      <c r="A1692" s="1684"/>
      <c r="B1692" s="1696"/>
      <c r="C1692" s="1642"/>
      <c r="D1692" s="283" t="s">
        <v>32</v>
      </c>
      <c r="E1692" s="1114"/>
      <c r="F1692" s="1114"/>
      <c r="G1692" s="1114"/>
      <c r="H1692" s="1114">
        <f>+G1692-F1692</f>
        <v>0</v>
      </c>
      <c r="I1692" s="1114">
        <f t="shared" si="658"/>
        <v>0</v>
      </c>
      <c r="J1692" s="1114"/>
      <c r="K1692" s="1114"/>
      <c r="L1692" s="1114"/>
    </row>
    <row r="1693" spans="1:15">
      <c r="A1693" s="1684"/>
      <c r="B1693" s="1696"/>
      <c r="C1693" s="1642"/>
      <c r="D1693" s="282"/>
      <c r="E1693" s="1114"/>
      <c r="F1693" s="1114"/>
      <c r="G1693" s="1114"/>
      <c r="H1693" s="1114">
        <f>+G1693-F1693</f>
        <v>0</v>
      </c>
      <c r="I1693" s="1114">
        <f t="shared" si="658"/>
        <v>0</v>
      </c>
      <c r="J1693" s="1114"/>
      <c r="K1693" s="1114"/>
      <c r="L1693" s="1114"/>
    </row>
    <row r="1694" spans="1:15" ht="14.25">
      <c r="A1694" s="1684"/>
      <c r="B1694" s="1696"/>
      <c r="C1694" s="571"/>
      <c r="D1694" s="291" t="s">
        <v>33</v>
      </c>
      <c r="E1694" s="1416">
        <f>+E1696+E1760</f>
        <v>0</v>
      </c>
      <c r="F1694" s="1416">
        <f>+F1696+F1760</f>
        <v>0</v>
      </c>
      <c r="G1694" s="1416">
        <f>+G1696+G1760</f>
        <v>131692</v>
      </c>
      <c r="H1694" s="1416">
        <f>+G1694-F1694</f>
        <v>131692</v>
      </c>
      <c r="I1694" s="1416">
        <f t="shared" si="658"/>
        <v>131692</v>
      </c>
      <c r="J1694" s="1416"/>
      <c r="K1694" s="1416">
        <f>+K1696+K1760</f>
        <v>15606.5</v>
      </c>
      <c r="L1694" s="1416">
        <f>+L1696+L1760</f>
        <v>0</v>
      </c>
      <c r="M1694" s="1492">
        <f>SUM(M1700:M1769)</f>
        <v>32923</v>
      </c>
      <c r="N1694" s="1492">
        <f t="shared" ref="N1694:O1694" si="659">SUM(N1700:N1769)</f>
        <v>65846</v>
      </c>
      <c r="O1694" s="1492">
        <f t="shared" si="659"/>
        <v>98769</v>
      </c>
    </row>
    <row r="1695" spans="1:15" ht="14.25">
      <c r="A1695" s="1684"/>
      <c r="B1695" s="1696"/>
      <c r="C1695" s="572"/>
      <c r="D1695" s="17" t="s">
        <v>412</v>
      </c>
      <c r="E1695" s="1114"/>
      <c r="F1695" s="1114"/>
      <c r="G1695" s="1114"/>
      <c r="H1695" s="1416"/>
      <c r="I1695" s="1416"/>
      <c r="J1695" s="1114"/>
      <c r="K1695" s="1114"/>
      <c r="L1695" s="1114"/>
    </row>
    <row r="1696" spans="1:15" ht="14.25">
      <c r="A1696" s="1684"/>
      <c r="B1696" s="1696"/>
      <c r="C1696" s="573"/>
      <c r="D1696" s="284" t="s">
        <v>36</v>
      </c>
      <c r="E1696" s="1416">
        <f>E1698+SUM(E1704:E1759)-E1704-E1709-E1717-E1731-E1735-E1752</f>
        <v>0</v>
      </c>
      <c r="F1696" s="1416">
        <f>F1698+SUM(F1704:F1759)-F1704-F1709-F1717-F1731-F1735-F1752</f>
        <v>0</v>
      </c>
      <c r="G1696" s="1416">
        <f>G1698+SUM(G1704:G1759)-G1704-G1709-G1717-G1731-G1735-G1752</f>
        <v>0</v>
      </c>
      <c r="H1696" s="1416">
        <f>+G1696-F1696</f>
        <v>0</v>
      </c>
      <c r="I1696" s="1416">
        <f t="shared" ref="I1696:I1759" si="660">G1696-E1696</f>
        <v>0</v>
      </c>
      <c r="J1696" s="1416"/>
      <c r="K1696" s="1416">
        <f>K1698+SUM(K1704:K1759)-K1704-K1709-K1717-K1731-K1735-K1752</f>
        <v>0</v>
      </c>
      <c r="L1696" s="1416">
        <f>L1698+SUM(L1704:L1759)-L1704-L1709-L1717-L1731-L1735-L1752</f>
        <v>0</v>
      </c>
    </row>
    <row r="1697" spans="1:12">
      <c r="A1697" s="1684"/>
      <c r="B1697" s="1696"/>
      <c r="C1697" s="569"/>
      <c r="D1697" s="282" t="s">
        <v>72</v>
      </c>
      <c r="E1697" s="1120"/>
      <c r="F1697" s="1120"/>
      <c r="G1697" s="1114"/>
      <c r="H1697" s="1114">
        <f t="shared" ref="H1697:H1769" si="661">+G1697-F1697</f>
        <v>0</v>
      </c>
      <c r="I1697" s="1120">
        <f t="shared" si="660"/>
        <v>0</v>
      </c>
      <c r="J1697" s="1120"/>
      <c r="K1697" s="1120"/>
      <c r="L1697" s="1120"/>
    </row>
    <row r="1698" spans="1:12" ht="14.25">
      <c r="A1698" s="1684"/>
      <c r="B1698" s="1696"/>
      <c r="C1698" s="574"/>
      <c r="D1698" s="521" t="s">
        <v>499</v>
      </c>
      <c r="E1698" s="1417">
        <f>SUM(E1700:E1702)</f>
        <v>0</v>
      </c>
      <c r="F1698" s="1417">
        <f>SUM(F1700:F1702)</f>
        <v>0</v>
      </c>
      <c r="G1698" s="1417">
        <f>SUM(G1700:G1702)</f>
        <v>0</v>
      </c>
      <c r="H1698" s="1417">
        <f t="shared" si="661"/>
        <v>0</v>
      </c>
      <c r="I1698" s="1417">
        <f t="shared" si="660"/>
        <v>0</v>
      </c>
      <c r="J1698" s="1417"/>
      <c r="K1698" s="1417">
        <f>SUM(K1700:K1702)</f>
        <v>0</v>
      </c>
      <c r="L1698" s="1417">
        <f>SUM(L1700:L1702)</f>
        <v>0</v>
      </c>
    </row>
    <row r="1699" spans="1:12">
      <c r="A1699" s="1684"/>
      <c r="B1699" s="1696"/>
      <c r="C1699" s="569"/>
      <c r="D1699" s="282" t="s">
        <v>72</v>
      </c>
      <c r="E1699" s="1120"/>
      <c r="F1699" s="1120"/>
      <c r="G1699" s="1114"/>
      <c r="H1699" s="1114">
        <f t="shared" si="661"/>
        <v>0</v>
      </c>
      <c r="I1699" s="1120">
        <f t="shared" si="660"/>
        <v>0</v>
      </c>
      <c r="J1699" s="1120"/>
      <c r="K1699" s="1120"/>
      <c r="L1699" s="1120"/>
    </row>
    <row r="1700" spans="1:12" ht="14.25">
      <c r="A1700" s="1684"/>
      <c r="B1700" s="1696"/>
      <c r="C1700" s="575" t="s">
        <v>288</v>
      </c>
      <c r="D1700" s="285" t="s">
        <v>37</v>
      </c>
      <c r="E1700" s="1120"/>
      <c r="F1700" s="1120"/>
      <c r="G1700" s="1120"/>
      <c r="H1700" s="1120">
        <f t="shared" si="661"/>
        <v>0</v>
      </c>
      <c r="I1700" s="1120">
        <f t="shared" si="660"/>
        <v>0</v>
      </c>
      <c r="J1700" s="1120"/>
      <c r="K1700" s="1120"/>
      <c r="L1700" s="1120"/>
    </row>
    <row r="1701" spans="1:12" ht="28.5">
      <c r="A1701" s="1684"/>
      <c r="B1701" s="1696"/>
      <c r="C1701" s="575" t="s">
        <v>289</v>
      </c>
      <c r="D1701" s="286" t="s">
        <v>38</v>
      </c>
      <c r="E1701" s="1120"/>
      <c r="F1701" s="1120"/>
      <c r="G1701" s="1120"/>
      <c r="H1701" s="1120">
        <f t="shared" si="661"/>
        <v>0</v>
      </c>
      <c r="I1701" s="1120">
        <f t="shared" si="660"/>
        <v>0</v>
      </c>
      <c r="J1701" s="1120"/>
      <c r="K1701" s="1120"/>
      <c r="L1701" s="1120"/>
    </row>
    <row r="1702" spans="1:12" ht="28.5">
      <c r="A1702" s="1684"/>
      <c r="B1702" s="1696"/>
      <c r="C1702" s="575" t="s">
        <v>290</v>
      </c>
      <c r="D1702" s="286" t="s">
        <v>39</v>
      </c>
      <c r="E1702" s="1120"/>
      <c r="F1702" s="1120"/>
      <c r="G1702" s="1120"/>
      <c r="H1702" s="1120">
        <f t="shared" si="661"/>
        <v>0</v>
      </c>
      <c r="I1702" s="1120">
        <f t="shared" si="660"/>
        <v>0</v>
      </c>
      <c r="J1702" s="1120"/>
      <c r="K1702" s="1120"/>
      <c r="L1702" s="1120"/>
    </row>
    <row r="1703" spans="1:12" ht="14.25">
      <c r="A1703" s="1684"/>
      <c r="B1703" s="1696"/>
      <c r="C1703" s="576"/>
      <c r="D1703" s="522"/>
      <c r="E1703" s="1141"/>
      <c r="F1703" s="1141"/>
      <c r="G1703" s="1141"/>
      <c r="H1703" s="1141">
        <f t="shared" si="661"/>
        <v>0</v>
      </c>
      <c r="I1703" s="1141">
        <f t="shared" si="660"/>
        <v>0</v>
      </c>
      <c r="J1703" s="1141"/>
      <c r="K1703" s="1141"/>
      <c r="L1703" s="1141"/>
    </row>
    <row r="1704" spans="1:12" ht="14.25">
      <c r="A1704" s="1684"/>
      <c r="B1704" s="1696"/>
      <c r="C1704" s="577">
        <v>4212</v>
      </c>
      <c r="D1704" s="521" t="s">
        <v>40</v>
      </c>
      <c r="E1704" s="1417">
        <f>E1706+E1707+E1708</f>
        <v>0</v>
      </c>
      <c r="F1704" s="1417">
        <f>F1706+F1707+F1708</f>
        <v>0</v>
      </c>
      <c r="G1704" s="1417">
        <f>G1706+G1707+G1708</f>
        <v>0</v>
      </c>
      <c r="H1704" s="1417">
        <f t="shared" si="661"/>
        <v>0</v>
      </c>
      <c r="I1704" s="1417">
        <f t="shared" si="660"/>
        <v>0</v>
      </c>
      <c r="J1704" s="1417"/>
      <c r="K1704" s="1417">
        <f>K1706+K1707+K1708</f>
        <v>0</v>
      </c>
      <c r="L1704" s="1417">
        <f>L1706+L1707+L1708</f>
        <v>0</v>
      </c>
    </row>
    <row r="1705" spans="1:12">
      <c r="A1705" s="1684"/>
      <c r="B1705" s="1696"/>
      <c r="C1705" s="575"/>
      <c r="D1705" s="282" t="s">
        <v>72</v>
      </c>
      <c r="E1705" s="1110"/>
      <c r="F1705" s="1110"/>
      <c r="G1705" s="1110"/>
      <c r="H1705" s="1110">
        <f t="shared" si="661"/>
        <v>0</v>
      </c>
      <c r="I1705" s="1110">
        <f t="shared" si="660"/>
        <v>0</v>
      </c>
      <c r="J1705" s="1110"/>
      <c r="K1705" s="1110"/>
      <c r="L1705" s="1110"/>
    </row>
    <row r="1706" spans="1:12">
      <c r="A1706" s="1684"/>
      <c r="B1706" s="1696"/>
      <c r="C1706" s="575"/>
      <c r="D1706" s="282" t="s">
        <v>40</v>
      </c>
      <c r="E1706" s="1110"/>
      <c r="F1706" s="1110"/>
      <c r="G1706" s="1110"/>
      <c r="H1706" s="1110">
        <f t="shared" si="661"/>
        <v>0</v>
      </c>
      <c r="I1706" s="1110">
        <f t="shared" si="660"/>
        <v>0</v>
      </c>
      <c r="J1706" s="1110"/>
      <c r="K1706" s="1110"/>
      <c r="L1706" s="1110"/>
    </row>
    <row r="1707" spans="1:12">
      <c r="A1707" s="1684"/>
      <c r="B1707" s="1696"/>
      <c r="C1707" s="575"/>
      <c r="D1707" s="282" t="s">
        <v>297</v>
      </c>
      <c r="E1707" s="1110"/>
      <c r="F1707" s="1110"/>
      <c r="G1707" s="1110"/>
      <c r="H1707" s="1110">
        <f t="shared" si="661"/>
        <v>0</v>
      </c>
      <c r="I1707" s="1110">
        <f t="shared" si="660"/>
        <v>0</v>
      </c>
      <c r="J1707" s="1110"/>
      <c r="K1707" s="1110"/>
      <c r="L1707" s="1110"/>
    </row>
    <row r="1708" spans="1:12">
      <c r="A1708" s="1684"/>
      <c r="B1708" s="1696"/>
      <c r="C1708" s="575"/>
      <c r="D1708" s="282" t="s">
        <v>414</v>
      </c>
      <c r="E1708" s="1110"/>
      <c r="F1708" s="1110"/>
      <c r="G1708" s="1110"/>
      <c r="H1708" s="1110">
        <f t="shared" si="661"/>
        <v>0</v>
      </c>
      <c r="I1708" s="1110">
        <f t="shared" si="660"/>
        <v>0</v>
      </c>
      <c r="J1708" s="1110"/>
      <c r="K1708" s="1110"/>
      <c r="L1708" s="1110"/>
    </row>
    <row r="1709" spans="1:12" ht="14.25">
      <c r="A1709" s="1684"/>
      <c r="B1709" s="1696"/>
      <c r="C1709" s="577">
        <v>4213</v>
      </c>
      <c r="D1709" s="521" t="s">
        <v>41</v>
      </c>
      <c r="E1709" s="1417">
        <f>E1711+E1712</f>
        <v>0</v>
      </c>
      <c r="F1709" s="1417">
        <f>F1711+F1712</f>
        <v>0</v>
      </c>
      <c r="G1709" s="1417">
        <f>G1711+G1712</f>
        <v>0</v>
      </c>
      <c r="H1709" s="1417">
        <f t="shared" si="661"/>
        <v>0</v>
      </c>
      <c r="I1709" s="1417">
        <f t="shared" si="660"/>
        <v>0</v>
      </c>
      <c r="J1709" s="1417"/>
      <c r="K1709" s="1417">
        <f>K1711+K1712</f>
        <v>0</v>
      </c>
      <c r="L1709" s="1417">
        <f>L1711+L1712</f>
        <v>0</v>
      </c>
    </row>
    <row r="1710" spans="1:12">
      <c r="A1710" s="1684"/>
      <c r="B1710" s="1696"/>
      <c r="C1710" s="575"/>
      <c r="D1710" s="282" t="s">
        <v>72</v>
      </c>
      <c r="E1710" s="1110"/>
      <c r="F1710" s="1110"/>
      <c r="G1710" s="1110"/>
      <c r="H1710" s="1110">
        <f t="shared" si="661"/>
        <v>0</v>
      </c>
      <c r="I1710" s="1110">
        <f t="shared" si="660"/>
        <v>0</v>
      </c>
      <c r="J1710" s="1110"/>
      <c r="K1710" s="1110"/>
      <c r="L1710" s="1110"/>
    </row>
    <row r="1711" spans="1:12">
      <c r="A1711" s="1684"/>
      <c r="B1711" s="1696"/>
      <c r="C1711" s="575"/>
      <c r="D1711" s="288" t="s">
        <v>42</v>
      </c>
      <c r="E1711" s="1110"/>
      <c r="F1711" s="1110"/>
      <c r="G1711" s="1110"/>
      <c r="H1711" s="1110">
        <f t="shared" si="661"/>
        <v>0</v>
      </c>
      <c r="I1711" s="1110">
        <f t="shared" si="660"/>
        <v>0</v>
      </c>
      <c r="J1711" s="1110"/>
      <c r="K1711" s="1110"/>
      <c r="L1711" s="1110"/>
    </row>
    <row r="1712" spans="1:12">
      <c r="A1712" s="1684"/>
      <c r="B1712" s="1696"/>
      <c r="C1712" s="575"/>
      <c r="D1712" s="288" t="s">
        <v>291</v>
      </c>
      <c r="E1712" s="1110"/>
      <c r="F1712" s="1110"/>
      <c r="G1712" s="1110"/>
      <c r="H1712" s="1110">
        <f t="shared" si="661"/>
        <v>0</v>
      </c>
      <c r="I1712" s="1110">
        <f t="shared" si="660"/>
        <v>0</v>
      </c>
      <c r="J1712" s="1110"/>
      <c r="K1712" s="1110"/>
      <c r="L1712" s="1110"/>
    </row>
    <row r="1713" spans="1:12" ht="14.25">
      <c r="A1713" s="1684"/>
      <c r="B1713" s="1696"/>
      <c r="C1713" s="575">
        <v>4214</v>
      </c>
      <c r="D1713" s="287" t="s">
        <v>43</v>
      </c>
      <c r="E1713" s="1110"/>
      <c r="F1713" s="1110"/>
      <c r="G1713" s="1110"/>
      <c r="H1713" s="1110">
        <f t="shared" si="661"/>
        <v>0</v>
      </c>
      <c r="I1713" s="1110">
        <f t="shared" si="660"/>
        <v>0</v>
      </c>
      <c r="J1713" s="1110"/>
      <c r="K1713" s="1110"/>
      <c r="L1713" s="1110"/>
    </row>
    <row r="1714" spans="1:12" ht="14.25">
      <c r="A1714" s="1684"/>
      <c r="B1714" s="1696"/>
      <c r="C1714" s="575">
        <v>4215</v>
      </c>
      <c r="D1714" s="287" t="s">
        <v>44</v>
      </c>
      <c r="E1714" s="1110"/>
      <c r="F1714" s="1110"/>
      <c r="G1714" s="1110"/>
      <c r="H1714" s="1110">
        <f t="shared" si="661"/>
        <v>0</v>
      </c>
      <c r="I1714" s="1110">
        <f t="shared" si="660"/>
        <v>0</v>
      </c>
      <c r="J1714" s="1110"/>
      <c r="K1714" s="1110"/>
      <c r="L1714" s="1110"/>
    </row>
    <row r="1715" spans="1:12" ht="14.25">
      <c r="A1715" s="1684"/>
      <c r="B1715" s="1696"/>
      <c r="C1715" s="575">
        <v>4216</v>
      </c>
      <c r="D1715" s="287" t="s">
        <v>45</v>
      </c>
      <c r="E1715" s="1110"/>
      <c r="F1715" s="1110"/>
      <c r="G1715" s="1110"/>
      <c r="H1715" s="1110">
        <f t="shared" si="661"/>
        <v>0</v>
      </c>
      <c r="I1715" s="1110">
        <f t="shared" si="660"/>
        <v>0</v>
      </c>
      <c r="J1715" s="1110"/>
      <c r="K1715" s="1110"/>
      <c r="L1715" s="1110"/>
    </row>
    <row r="1716" spans="1:12" ht="14.25">
      <c r="A1716" s="1684"/>
      <c r="B1716" s="1696"/>
      <c r="C1716" s="575">
        <v>4217</v>
      </c>
      <c r="D1716" s="287" t="s">
        <v>46</v>
      </c>
      <c r="E1716" s="1110"/>
      <c r="F1716" s="1110"/>
      <c r="G1716" s="1110"/>
      <c r="H1716" s="1110">
        <f t="shared" si="661"/>
        <v>0</v>
      </c>
      <c r="I1716" s="1110">
        <f t="shared" si="660"/>
        <v>0</v>
      </c>
      <c r="J1716" s="1110"/>
      <c r="K1716" s="1110"/>
      <c r="L1716" s="1110"/>
    </row>
    <row r="1717" spans="1:12" ht="14.25">
      <c r="A1717" s="1684"/>
      <c r="B1717" s="1696"/>
      <c r="C1717" s="577"/>
      <c r="D1717" s="521" t="s">
        <v>440</v>
      </c>
      <c r="E1717" s="1417">
        <f>E1719+E1720</f>
        <v>0</v>
      </c>
      <c r="F1717" s="1417">
        <f>F1719+F1720</f>
        <v>0</v>
      </c>
      <c r="G1717" s="1417">
        <f>G1719+G1720</f>
        <v>0</v>
      </c>
      <c r="H1717" s="1417">
        <f t="shared" si="661"/>
        <v>0</v>
      </c>
      <c r="I1717" s="1417">
        <f t="shared" si="660"/>
        <v>0</v>
      </c>
      <c r="J1717" s="1417"/>
      <c r="K1717" s="1417">
        <f>K1719+K1720</f>
        <v>0</v>
      </c>
      <c r="L1717" s="1417">
        <f>L1719+L1720</f>
        <v>0</v>
      </c>
    </row>
    <row r="1718" spans="1:12">
      <c r="A1718" s="1684"/>
      <c r="B1718" s="1696"/>
      <c r="C1718" s="575"/>
      <c r="D1718" s="282" t="s">
        <v>72</v>
      </c>
      <c r="E1718" s="1114"/>
      <c r="F1718" s="1114"/>
      <c r="G1718" s="1114"/>
      <c r="H1718" s="1114">
        <f t="shared" si="661"/>
        <v>0</v>
      </c>
      <c r="I1718" s="1114">
        <f t="shared" si="660"/>
        <v>0</v>
      </c>
      <c r="J1718" s="1114"/>
      <c r="K1718" s="1114"/>
      <c r="L1718" s="1114"/>
    </row>
    <row r="1719" spans="1:12">
      <c r="A1719" s="1684"/>
      <c r="B1719" s="1696"/>
      <c r="C1719" s="575">
        <v>4221</v>
      </c>
      <c r="D1719" s="282" t="s">
        <v>47</v>
      </c>
      <c r="E1719" s="1114"/>
      <c r="F1719" s="1114"/>
      <c r="G1719" s="1114"/>
      <c r="H1719" s="1114">
        <f t="shared" si="661"/>
        <v>0</v>
      </c>
      <c r="I1719" s="1114">
        <f t="shared" si="660"/>
        <v>0</v>
      </c>
      <c r="J1719" s="1114"/>
      <c r="K1719" s="1114"/>
      <c r="L1719" s="1114"/>
    </row>
    <row r="1720" spans="1:12">
      <c r="A1720" s="1684"/>
      <c r="B1720" s="1696"/>
      <c r="C1720" s="575">
        <v>4222</v>
      </c>
      <c r="D1720" s="282" t="s">
        <v>48</v>
      </c>
      <c r="E1720" s="1114"/>
      <c r="F1720" s="1114"/>
      <c r="G1720" s="1114"/>
      <c r="H1720" s="1114">
        <f t="shared" si="661"/>
        <v>0</v>
      </c>
      <c r="I1720" s="1114">
        <f t="shared" si="660"/>
        <v>0</v>
      </c>
      <c r="J1720" s="1114"/>
      <c r="K1720" s="1114"/>
      <c r="L1720" s="1114"/>
    </row>
    <row r="1721" spans="1:12" ht="14.25">
      <c r="A1721" s="1684"/>
      <c r="B1721" s="1696"/>
      <c r="C1721" s="575">
        <v>4231</v>
      </c>
      <c r="D1721" s="283" t="s">
        <v>49</v>
      </c>
      <c r="E1721" s="1114"/>
      <c r="F1721" s="1114"/>
      <c r="G1721" s="1114"/>
      <c r="H1721" s="1114">
        <f t="shared" si="661"/>
        <v>0</v>
      </c>
      <c r="I1721" s="1114">
        <f t="shared" si="660"/>
        <v>0</v>
      </c>
      <c r="J1721" s="1114"/>
      <c r="K1721" s="1114"/>
      <c r="L1721" s="1114"/>
    </row>
    <row r="1722" spans="1:12" ht="16.5">
      <c r="A1722" s="1684"/>
      <c r="B1722" s="1696"/>
      <c r="C1722" s="575">
        <v>4232</v>
      </c>
      <c r="D1722" s="283" t="s">
        <v>50</v>
      </c>
      <c r="E1722" s="1114"/>
      <c r="F1722" s="1114"/>
      <c r="G1722" s="1114"/>
      <c r="H1722" s="1114">
        <f t="shared" si="661"/>
        <v>0</v>
      </c>
      <c r="I1722" s="1114">
        <f t="shared" si="660"/>
        <v>0</v>
      </c>
      <c r="J1722" s="1418"/>
      <c r="K1722" s="1114"/>
      <c r="L1722" s="1114"/>
    </row>
    <row r="1723" spans="1:12" ht="16.5">
      <c r="A1723" s="1684"/>
      <c r="B1723" s="1696"/>
      <c r="C1723" s="575">
        <v>4233</v>
      </c>
      <c r="D1723" s="283" t="s">
        <v>404</v>
      </c>
      <c r="E1723" s="1114"/>
      <c r="F1723" s="1114"/>
      <c r="G1723" s="1114"/>
      <c r="H1723" s="1114">
        <f t="shared" si="661"/>
        <v>0</v>
      </c>
      <c r="I1723" s="1114">
        <f t="shared" si="660"/>
        <v>0</v>
      </c>
      <c r="J1723" s="1418"/>
      <c r="K1723" s="1114"/>
      <c r="L1723" s="1114"/>
    </row>
    <row r="1724" spans="1:12" ht="14.25">
      <c r="A1724" s="1684"/>
      <c r="B1724" s="1696"/>
      <c r="C1724" s="575">
        <v>4234</v>
      </c>
      <c r="D1724" s="283" t="s">
        <v>51</v>
      </c>
      <c r="E1724" s="1110"/>
      <c r="F1724" s="1110"/>
      <c r="G1724" s="1110"/>
      <c r="H1724" s="1110">
        <f t="shared" si="661"/>
        <v>0</v>
      </c>
      <c r="I1724" s="1110">
        <f t="shared" si="660"/>
        <v>0</v>
      </c>
      <c r="J1724" s="1110"/>
      <c r="K1724" s="1110"/>
      <c r="L1724" s="1110"/>
    </row>
    <row r="1725" spans="1:12" ht="14.25">
      <c r="A1725" s="1684"/>
      <c r="B1725" s="1696"/>
      <c r="C1725" s="575">
        <v>4235</v>
      </c>
      <c r="D1725" s="283" t="s">
        <v>52</v>
      </c>
      <c r="E1725" s="1110"/>
      <c r="F1725" s="1110"/>
      <c r="G1725" s="1110"/>
      <c r="H1725" s="1110">
        <f t="shared" si="661"/>
        <v>0</v>
      </c>
      <c r="I1725" s="1110">
        <f t="shared" si="660"/>
        <v>0</v>
      </c>
      <c r="J1725" s="1110"/>
      <c r="K1725" s="1110"/>
      <c r="L1725" s="1110"/>
    </row>
    <row r="1726" spans="1:12" ht="14.25">
      <c r="A1726" s="1684"/>
      <c r="B1726" s="1696"/>
      <c r="C1726" s="575">
        <v>4236</v>
      </c>
      <c r="D1726" s="283" t="s">
        <v>53</v>
      </c>
      <c r="E1726" s="1110"/>
      <c r="F1726" s="1110"/>
      <c r="G1726" s="1110"/>
      <c r="H1726" s="1110">
        <f t="shared" si="661"/>
        <v>0</v>
      </c>
      <c r="I1726" s="1110">
        <f t="shared" si="660"/>
        <v>0</v>
      </c>
      <c r="J1726" s="1110"/>
      <c r="K1726" s="1110"/>
      <c r="L1726" s="1110"/>
    </row>
    <row r="1727" spans="1:12" ht="14.25">
      <c r="A1727" s="1684"/>
      <c r="B1727" s="1696"/>
      <c r="C1727" s="575">
        <v>4237</v>
      </c>
      <c r="D1727" s="283" t="s">
        <v>54</v>
      </c>
      <c r="E1727" s="1110"/>
      <c r="F1727" s="1110"/>
      <c r="G1727" s="1110"/>
      <c r="H1727" s="1110">
        <f t="shared" si="661"/>
        <v>0</v>
      </c>
      <c r="I1727" s="1110">
        <f t="shared" si="660"/>
        <v>0</v>
      </c>
      <c r="J1727" s="1110"/>
      <c r="K1727" s="1110"/>
      <c r="L1727" s="1110"/>
    </row>
    <row r="1728" spans="1:12" ht="14.25">
      <c r="A1728" s="1684"/>
      <c r="B1728" s="1696"/>
      <c r="C1728" s="575">
        <v>4239</v>
      </c>
      <c r="D1728" s="281" t="s">
        <v>55</v>
      </c>
      <c r="E1728" s="1120"/>
      <c r="F1728" s="1120"/>
      <c r="G1728" s="1120"/>
      <c r="H1728" s="1120">
        <f t="shared" si="661"/>
        <v>0</v>
      </c>
      <c r="I1728" s="1120">
        <f t="shared" si="660"/>
        <v>0</v>
      </c>
      <c r="J1728" s="1120"/>
      <c r="K1728" s="1120"/>
      <c r="L1728" s="1120"/>
    </row>
    <row r="1729" spans="1:12" ht="14.25">
      <c r="A1729" s="1684"/>
      <c r="B1729" s="1696"/>
      <c r="C1729" s="575">
        <v>4241</v>
      </c>
      <c r="D1729" s="283" t="s">
        <v>56</v>
      </c>
      <c r="E1729" s="1110"/>
      <c r="F1729" s="1110"/>
      <c r="G1729" s="1110"/>
      <c r="H1729" s="1110">
        <f t="shared" si="661"/>
        <v>0</v>
      </c>
      <c r="I1729" s="1110">
        <f t="shared" si="660"/>
        <v>0</v>
      </c>
      <c r="J1729" s="1110"/>
      <c r="K1729" s="1110"/>
      <c r="L1729" s="1110"/>
    </row>
    <row r="1730" spans="1:12" ht="14.25">
      <c r="A1730" s="1684"/>
      <c r="B1730" s="1696"/>
      <c r="C1730" s="575">
        <v>4251</v>
      </c>
      <c r="D1730" s="281" t="s">
        <v>57</v>
      </c>
      <c r="E1730" s="1120"/>
      <c r="F1730" s="1120"/>
      <c r="G1730" s="1120"/>
      <c r="H1730" s="1120">
        <f t="shared" si="661"/>
        <v>0</v>
      </c>
      <c r="I1730" s="1120">
        <f t="shared" si="660"/>
        <v>0</v>
      </c>
      <c r="J1730" s="1120"/>
      <c r="K1730" s="1120"/>
      <c r="L1730" s="1120"/>
    </row>
    <row r="1731" spans="1:12" ht="28.5">
      <c r="A1731" s="1684"/>
      <c r="B1731" s="1696"/>
      <c r="C1731" s="577">
        <v>4252</v>
      </c>
      <c r="D1731" s="521" t="s">
        <v>58</v>
      </c>
      <c r="E1731" s="1417">
        <f>E1733+E1734</f>
        <v>0</v>
      </c>
      <c r="F1731" s="1417">
        <f>F1733+F1734</f>
        <v>0</v>
      </c>
      <c r="G1731" s="1417">
        <f>G1733+G1734</f>
        <v>0</v>
      </c>
      <c r="H1731" s="1417">
        <f t="shared" si="661"/>
        <v>0</v>
      </c>
      <c r="I1731" s="1417">
        <f t="shared" si="660"/>
        <v>0</v>
      </c>
      <c r="J1731" s="1417"/>
      <c r="K1731" s="1417">
        <f>K1733+K1734</f>
        <v>0</v>
      </c>
      <c r="L1731" s="1417">
        <f>L1733+L1734</f>
        <v>0</v>
      </c>
    </row>
    <row r="1732" spans="1:12">
      <c r="A1732" s="1684"/>
      <c r="B1732" s="1696"/>
      <c r="C1732" s="575"/>
      <c r="D1732" s="282" t="s">
        <v>72</v>
      </c>
      <c r="E1732" s="1120"/>
      <c r="F1732" s="1120"/>
      <c r="G1732" s="1120"/>
      <c r="H1732" s="1120">
        <f t="shared" si="661"/>
        <v>0</v>
      </c>
      <c r="I1732" s="1120">
        <f t="shared" si="660"/>
        <v>0</v>
      </c>
      <c r="J1732" s="1120"/>
      <c r="K1732" s="1120"/>
      <c r="L1732" s="1120"/>
    </row>
    <row r="1733" spans="1:12">
      <c r="A1733" s="1684"/>
      <c r="B1733" s="1696"/>
      <c r="C1733" s="575"/>
      <c r="D1733" s="289" t="s">
        <v>59</v>
      </c>
      <c r="E1733" s="1120"/>
      <c r="F1733" s="1120"/>
      <c r="G1733" s="1120"/>
      <c r="H1733" s="1120">
        <f t="shared" si="661"/>
        <v>0</v>
      </c>
      <c r="I1733" s="1120">
        <f t="shared" si="660"/>
        <v>0</v>
      </c>
      <c r="J1733" s="1120"/>
      <c r="K1733" s="1120"/>
      <c r="L1733" s="1120"/>
    </row>
    <row r="1734" spans="1:12">
      <c r="A1734" s="1684"/>
      <c r="B1734" s="1696"/>
      <c r="C1734" s="575"/>
      <c r="D1734" s="289" t="s">
        <v>60</v>
      </c>
      <c r="E1734" s="1120"/>
      <c r="F1734" s="1120"/>
      <c r="G1734" s="1120"/>
      <c r="H1734" s="1120">
        <f t="shared" si="661"/>
        <v>0</v>
      </c>
      <c r="I1734" s="1120">
        <f t="shared" si="660"/>
        <v>0</v>
      </c>
      <c r="J1734" s="1120"/>
      <c r="K1734" s="1120"/>
      <c r="L1734" s="1120"/>
    </row>
    <row r="1735" spans="1:12" ht="14.25">
      <c r="A1735" s="1684"/>
      <c r="B1735" s="1696"/>
      <c r="C1735" s="577">
        <v>4261</v>
      </c>
      <c r="D1735" s="521" t="s">
        <v>61</v>
      </c>
      <c r="E1735" s="1417">
        <f>E1737+E1738</f>
        <v>0</v>
      </c>
      <c r="F1735" s="1417">
        <f>F1737+F1738</f>
        <v>0</v>
      </c>
      <c r="G1735" s="1417">
        <f>G1737+G1738</f>
        <v>0</v>
      </c>
      <c r="H1735" s="1417">
        <f t="shared" si="661"/>
        <v>0</v>
      </c>
      <c r="I1735" s="1417">
        <f t="shared" si="660"/>
        <v>0</v>
      </c>
      <c r="J1735" s="1417"/>
      <c r="K1735" s="1417">
        <f>K1737+K1738</f>
        <v>0</v>
      </c>
      <c r="L1735" s="1417">
        <f>L1737+L1738</f>
        <v>0</v>
      </c>
    </row>
    <row r="1736" spans="1:12">
      <c r="A1736" s="1684"/>
      <c r="B1736" s="1696"/>
      <c r="C1736" s="575"/>
      <c r="D1736" s="282" t="s">
        <v>72</v>
      </c>
      <c r="E1736" s="1110"/>
      <c r="F1736" s="1110"/>
      <c r="G1736" s="1110"/>
      <c r="H1736" s="1110">
        <f t="shared" si="661"/>
        <v>0</v>
      </c>
      <c r="I1736" s="1110">
        <f t="shared" si="660"/>
        <v>0</v>
      </c>
      <c r="J1736" s="1110"/>
      <c r="K1736" s="1110"/>
      <c r="L1736" s="1110"/>
    </row>
    <row r="1737" spans="1:12">
      <c r="A1737" s="1684"/>
      <c r="B1737" s="1696"/>
      <c r="C1737" s="575"/>
      <c r="D1737" s="282" t="s">
        <v>62</v>
      </c>
      <c r="E1737" s="1110"/>
      <c r="F1737" s="1110"/>
      <c r="G1737" s="1110"/>
      <c r="H1737" s="1110">
        <f t="shared" si="661"/>
        <v>0</v>
      </c>
      <c r="I1737" s="1110">
        <f t="shared" si="660"/>
        <v>0</v>
      </c>
      <c r="J1737" s="1110"/>
      <c r="K1737" s="1110"/>
      <c r="L1737" s="1110"/>
    </row>
    <row r="1738" spans="1:12">
      <c r="A1738" s="1684"/>
      <c r="B1738" s="1696"/>
      <c r="C1738" s="575"/>
      <c r="D1738" s="282" t="s">
        <v>63</v>
      </c>
      <c r="E1738" s="1110"/>
      <c r="F1738" s="1110"/>
      <c r="G1738" s="1110"/>
      <c r="H1738" s="1110">
        <f t="shared" si="661"/>
        <v>0</v>
      </c>
      <c r="I1738" s="1110">
        <f t="shared" si="660"/>
        <v>0</v>
      </c>
      <c r="J1738" s="1110"/>
      <c r="K1738" s="1110"/>
      <c r="L1738" s="1110"/>
    </row>
    <row r="1739" spans="1:12" ht="14.25">
      <c r="A1739" s="1684"/>
      <c r="B1739" s="1696"/>
      <c r="C1739" s="575">
        <v>4262</v>
      </c>
      <c r="D1739" s="283" t="s">
        <v>358</v>
      </c>
      <c r="E1739" s="1110"/>
      <c r="F1739" s="1110"/>
      <c r="G1739" s="1110"/>
      <c r="H1739" s="1110">
        <f t="shared" si="661"/>
        <v>0</v>
      </c>
      <c r="I1739" s="1110">
        <f t="shared" si="660"/>
        <v>0</v>
      </c>
      <c r="J1739" s="1110"/>
      <c r="K1739" s="1110"/>
      <c r="L1739" s="1110"/>
    </row>
    <row r="1740" spans="1:12" ht="14.25">
      <c r="A1740" s="1684"/>
      <c r="B1740" s="1696"/>
      <c r="C1740" s="575">
        <v>4264</v>
      </c>
      <c r="D1740" s="283" t="s">
        <v>357</v>
      </c>
      <c r="E1740" s="1110"/>
      <c r="F1740" s="1110"/>
      <c r="G1740" s="1110"/>
      <c r="H1740" s="1110">
        <f t="shared" si="661"/>
        <v>0</v>
      </c>
      <c r="I1740" s="1110">
        <f t="shared" si="660"/>
        <v>0</v>
      </c>
      <c r="J1740" s="1110"/>
      <c r="K1740" s="1110"/>
      <c r="L1740" s="1110"/>
    </row>
    <row r="1741" spans="1:12" ht="14.25">
      <c r="A1741" s="1684"/>
      <c r="B1741" s="1696"/>
      <c r="C1741" s="578">
        <v>4266</v>
      </c>
      <c r="D1741" s="551" t="s">
        <v>448</v>
      </c>
      <c r="E1741" s="1110"/>
      <c r="F1741" s="1110"/>
      <c r="G1741" s="1110"/>
      <c r="H1741" s="1110">
        <f t="shared" si="661"/>
        <v>0</v>
      </c>
      <c r="I1741" s="1110">
        <f t="shared" si="660"/>
        <v>0</v>
      </c>
      <c r="J1741" s="1110"/>
      <c r="K1741" s="1110"/>
      <c r="L1741" s="1110"/>
    </row>
    <row r="1742" spans="1:12" ht="14.25">
      <c r="A1742" s="1684"/>
      <c r="B1742" s="1696"/>
      <c r="C1742" s="575">
        <v>4267</v>
      </c>
      <c r="D1742" s="283" t="s">
        <v>359</v>
      </c>
      <c r="E1742" s="1110"/>
      <c r="F1742" s="1110"/>
      <c r="G1742" s="1110"/>
      <c r="H1742" s="1110">
        <f t="shared" si="661"/>
        <v>0</v>
      </c>
      <c r="I1742" s="1110">
        <f t="shared" si="660"/>
        <v>0</v>
      </c>
      <c r="J1742" s="1110"/>
      <c r="K1742" s="1110"/>
      <c r="L1742" s="1110"/>
    </row>
    <row r="1743" spans="1:12" ht="14.25">
      <c r="A1743" s="1684"/>
      <c r="B1743" s="1696"/>
      <c r="C1743" s="575">
        <v>4269</v>
      </c>
      <c r="D1743" s="283" t="s">
        <v>64</v>
      </c>
      <c r="E1743" s="1110"/>
      <c r="F1743" s="1110"/>
      <c r="G1743" s="1110"/>
      <c r="H1743" s="1110">
        <f t="shared" si="661"/>
        <v>0</v>
      </c>
      <c r="I1743" s="1110">
        <f t="shared" si="660"/>
        <v>0</v>
      </c>
      <c r="J1743" s="1110"/>
      <c r="K1743" s="1110"/>
      <c r="L1743" s="1110"/>
    </row>
    <row r="1744" spans="1:12" ht="28.5">
      <c r="A1744" s="1684"/>
      <c r="B1744" s="1696"/>
      <c r="C1744" s="575">
        <v>4511</v>
      </c>
      <c r="D1744" s="281" t="s">
        <v>65</v>
      </c>
      <c r="E1744" s="1110"/>
      <c r="F1744" s="1110"/>
      <c r="G1744" s="1110"/>
      <c r="H1744" s="1110">
        <f t="shared" si="661"/>
        <v>0</v>
      </c>
      <c r="I1744" s="1110">
        <f t="shared" si="660"/>
        <v>0</v>
      </c>
      <c r="J1744" s="1110"/>
      <c r="K1744" s="1110"/>
      <c r="L1744" s="1110"/>
    </row>
    <row r="1745" spans="1:12" ht="16.5">
      <c r="A1745" s="1684"/>
      <c r="B1745" s="1696"/>
      <c r="C1745" s="575">
        <v>4621</v>
      </c>
      <c r="D1745" s="281" t="s">
        <v>66</v>
      </c>
      <c r="E1745" s="1110"/>
      <c r="F1745" s="1110"/>
      <c r="G1745" s="1110"/>
      <c r="H1745" s="1110">
        <f t="shared" si="661"/>
        <v>0</v>
      </c>
      <c r="I1745" s="1110">
        <f t="shared" si="660"/>
        <v>0</v>
      </c>
      <c r="J1745" s="1419"/>
      <c r="K1745" s="1110"/>
      <c r="L1745" s="1110"/>
    </row>
    <row r="1746" spans="1:12" ht="16.5">
      <c r="A1746" s="1684"/>
      <c r="B1746" s="1696"/>
      <c r="C1746" s="575">
        <v>4631</v>
      </c>
      <c r="D1746" s="281" t="s">
        <v>403</v>
      </c>
      <c r="E1746" s="1110"/>
      <c r="F1746" s="1110"/>
      <c r="G1746" s="1110"/>
      <c r="H1746" s="1110">
        <f t="shared" si="661"/>
        <v>0</v>
      </c>
      <c r="I1746" s="1110">
        <f t="shared" si="660"/>
        <v>0</v>
      </c>
      <c r="J1746" s="1419"/>
      <c r="K1746" s="1110"/>
      <c r="L1746" s="1110"/>
    </row>
    <row r="1747" spans="1:12" ht="14.25">
      <c r="A1747" s="1684"/>
      <c r="B1747" s="1696"/>
      <c r="C1747" s="575">
        <v>4632</v>
      </c>
      <c r="D1747" s="281" t="s">
        <v>295</v>
      </c>
      <c r="E1747" s="1110"/>
      <c r="F1747" s="1110"/>
      <c r="G1747" s="1110"/>
      <c r="H1747" s="1110">
        <f t="shared" si="661"/>
        <v>0</v>
      </c>
      <c r="I1747" s="1110">
        <f t="shared" si="660"/>
        <v>0</v>
      </c>
      <c r="J1747" s="1110"/>
      <c r="K1747" s="1110"/>
      <c r="L1747" s="1110"/>
    </row>
    <row r="1748" spans="1:12" ht="28.5">
      <c r="A1748" s="1684"/>
      <c r="B1748" s="1696"/>
      <c r="C1748" s="578">
        <v>4638</v>
      </c>
      <c r="D1748" s="551" t="s">
        <v>449</v>
      </c>
      <c r="E1748" s="1110"/>
      <c r="F1748" s="1110"/>
      <c r="G1748" s="1110"/>
      <c r="H1748" s="1110">
        <f t="shared" si="661"/>
        <v>0</v>
      </c>
      <c r="I1748" s="1110">
        <f t="shared" si="660"/>
        <v>0</v>
      </c>
      <c r="J1748" s="1110"/>
      <c r="K1748" s="1110"/>
      <c r="L1748" s="1110"/>
    </row>
    <row r="1749" spans="1:12" ht="14.25">
      <c r="A1749" s="1684"/>
      <c r="B1749" s="1696"/>
      <c r="C1749" s="575" t="s">
        <v>409</v>
      </c>
      <c r="D1749" s="281" t="s">
        <v>410</v>
      </c>
      <c r="E1749" s="1110"/>
      <c r="F1749" s="1110"/>
      <c r="G1749" s="1110"/>
      <c r="H1749" s="1110">
        <f t="shared" si="661"/>
        <v>0</v>
      </c>
      <c r="I1749" s="1110">
        <f t="shared" si="660"/>
        <v>0</v>
      </c>
      <c r="J1749" s="1110"/>
      <c r="K1749" s="1110"/>
      <c r="L1749" s="1110"/>
    </row>
    <row r="1750" spans="1:12" ht="14.25">
      <c r="A1750" s="1684"/>
      <c r="B1750" s="1696"/>
      <c r="C1750" s="575">
        <v>4729</v>
      </c>
      <c r="D1750" s="283" t="s">
        <v>67</v>
      </c>
      <c r="E1750" s="1420"/>
      <c r="F1750" s="1420"/>
      <c r="G1750" s="1110"/>
      <c r="H1750" s="1110">
        <f t="shared" si="661"/>
        <v>0</v>
      </c>
      <c r="I1750" s="1110">
        <f t="shared" si="660"/>
        <v>0</v>
      </c>
      <c r="J1750" s="1420"/>
      <c r="K1750" s="1420"/>
      <c r="L1750" s="1420"/>
    </row>
    <row r="1751" spans="1:12" ht="14.25">
      <c r="A1751" s="1684"/>
      <c r="B1751" s="1696"/>
      <c r="C1751" s="575">
        <v>4822</v>
      </c>
      <c r="D1751" s="283" t="s">
        <v>68</v>
      </c>
      <c r="E1751" s="1420"/>
      <c r="F1751" s="1420"/>
      <c r="G1751" s="1110"/>
      <c r="H1751" s="1110">
        <f t="shared" si="661"/>
        <v>0</v>
      </c>
      <c r="I1751" s="1110">
        <f t="shared" si="660"/>
        <v>0</v>
      </c>
      <c r="J1751" s="1420"/>
      <c r="K1751" s="1420"/>
      <c r="L1751" s="1420"/>
    </row>
    <row r="1752" spans="1:12" ht="14.25">
      <c r="A1752" s="1684"/>
      <c r="B1752" s="1696"/>
      <c r="C1752" s="577">
        <v>4823</v>
      </c>
      <c r="D1752" s="521" t="s">
        <v>69</v>
      </c>
      <c r="E1752" s="1417">
        <f>E1754+E1755+E1756</f>
        <v>0</v>
      </c>
      <c r="F1752" s="1417">
        <f>F1754+F1755+F1756</f>
        <v>0</v>
      </c>
      <c r="G1752" s="1417">
        <f>G1754+G1755+G1756</f>
        <v>0</v>
      </c>
      <c r="H1752" s="1417">
        <f t="shared" si="661"/>
        <v>0</v>
      </c>
      <c r="I1752" s="1417">
        <f t="shared" si="660"/>
        <v>0</v>
      </c>
      <c r="J1752" s="1417"/>
      <c r="K1752" s="1417">
        <f>K1754+K1755+K1756</f>
        <v>0</v>
      </c>
      <c r="L1752" s="1417">
        <f>L1754+L1755+L1756</f>
        <v>0</v>
      </c>
    </row>
    <row r="1753" spans="1:12" ht="14.25">
      <c r="A1753" s="1684"/>
      <c r="B1753" s="1696"/>
      <c r="C1753" s="575"/>
      <c r="D1753" s="282" t="s">
        <v>72</v>
      </c>
      <c r="E1753" s="1420"/>
      <c r="F1753" s="1420"/>
      <c r="G1753" s="1110"/>
      <c r="H1753" s="1110">
        <f t="shared" si="661"/>
        <v>0</v>
      </c>
      <c r="I1753" s="1110">
        <f t="shared" si="660"/>
        <v>0</v>
      </c>
      <c r="J1753" s="1420"/>
      <c r="K1753" s="1420"/>
      <c r="L1753" s="1420"/>
    </row>
    <row r="1754" spans="1:12" ht="14.25">
      <c r="A1754" s="1684"/>
      <c r="B1754" s="1696"/>
      <c r="C1754" s="575"/>
      <c r="D1754" s="282" t="s">
        <v>294</v>
      </c>
      <c r="E1754" s="1420"/>
      <c r="F1754" s="1420"/>
      <c r="G1754" s="1110"/>
      <c r="H1754" s="1110">
        <f t="shared" si="661"/>
        <v>0</v>
      </c>
      <c r="I1754" s="1110">
        <f t="shared" si="660"/>
        <v>0</v>
      </c>
      <c r="J1754" s="1420"/>
      <c r="K1754" s="1420"/>
      <c r="L1754" s="1420"/>
    </row>
    <row r="1755" spans="1:12" ht="14.25">
      <c r="A1755" s="1684"/>
      <c r="B1755" s="1696"/>
      <c r="C1755" s="575"/>
      <c r="D1755" s="282" t="s">
        <v>292</v>
      </c>
      <c r="E1755" s="1420"/>
      <c r="F1755" s="1420"/>
      <c r="G1755" s="1110"/>
      <c r="H1755" s="1110">
        <f t="shared" si="661"/>
        <v>0</v>
      </c>
      <c r="I1755" s="1110">
        <f t="shared" si="660"/>
        <v>0</v>
      </c>
      <c r="J1755" s="1420"/>
      <c r="K1755" s="1420"/>
      <c r="L1755" s="1420"/>
    </row>
    <row r="1756" spans="1:12" ht="14.25">
      <c r="A1756" s="1684"/>
      <c r="B1756" s="1696"/>
      <c r="C1756" s="575"/>
      <c r="D1756" s="282" t="s">
        <v>293</v>
      </c>
      <c r="E1756" s="1420"/>
      <c r="F1756" s="1420"/>
      <c r="G1756" s="1110"/>
      <c r="H1756" s="1110">
        <f t="shared" si="661"/>
        <v>0</v>
      </c>
      <c r="I1756" s="1110">
        <f t="shared" si="660"/>
        <v>0</v>
      </c>
      <c r="J1756" s="1420"/>
      <c r="K1756" s="1420"/>
      <c r="L1756" s="1420"/>
    </row>
    <row r="1757" spans="1:12" ht="28.5">
      <c r="A1757" s="1684"/>
      <c r="B1757" s="1696"/>
      <c r="C1757" s="578" t="s">
        <v>447</v>
      </c>
      <c r="D1757" s="551" t="s">
        <v>472</v>
      </c>
      <c r="E1757" s="1420"/>
      <c r="F1757" s="1420"/>
      <c r="G1757" s="1110"/>
      <c r="H1757" s="1110">
        <f t="shared" si="661"/>
        <v>0</v>
      </c>
      <c r="I1757" s="1110">
        <f t="shared" si="660"/>
        <v>0</v>
      </c>
      <c r="J1757" s="1420"/>
      <c r="K1757" s="1420"/>
      <c r="L1757" s="1420"/>
    </row>
    <row r="1758" spans="1:12" ht="14.25">
      <c r="A1758" s="1684"/>
      <c r="B1758" s="1696"/>
      <c r="C1758" s="575">
        <v>4861</v>
      </c>
      <c r="D1758" s="283" t="s">
        <v>70</v>
      </c>
      <c r="E1758" s="1420"/>
      <c r="F1758" s="1420"/>
      <c r="G1758" s="1110"/>
      <c r="H1758" s="1110">
        <f t="shared" si="661"/>
        <v>0</v>
      </c>
      <c r="I1758" s="1110">
        <f t="shared" si="660"/>
        <v>0</v>
      </c>
      <c r="J1758" s="1420"/>
      <c r="K1758" s="1420"/>
      <c r="L1758" s="1420"/>
    </row>
    <row r="1759" spans="1:12" ht="14.25">
      <c r="A1759" s="1685"/>
      <c r="B1759" s="1697"/>
      <c r="C1759" s="575">
        <v>4891</v>
      </c>
      <c r="D1759" s="283" t="s">
        <v>71</v>
      </c>
      <c r="E1759" s="1110"/>
      <c r="F1759" s="1110"/>
      <c r="G1759" s="1110"/>
      <c r="H1759" s="1110">
        <f t="shared" si="661"/>
        <v>0</v>
      </c>
      <c r="I1759" s="1110">
        <f t="shared" si="660"/>
        <v>0</v>
      </c>
      <c r="J1759" s="1110"/>
      <c r="K1759" s="1110"/>
      <c r="L1759" s="1110"/>
    </row>
    <row r="1760" spans="1:12" ht="14.25">
      <c r="A1760" s="1678" t="s">
        <v>463</v>
      </c>
      <c r="B1760" s="1678"/>
      <c r="C1760" s="293"/>
      <c r="D1760" s="36" t="s">
        <v>73</v>
      </c>
      <c r="E1760" s="1421">
        <f>SUM(E1762:E1769)</f>
        <v>0</v>
      </c>
      <c r="F1760" s="1421">
        <f>SUM(F1762:F1769)</f>
        <v>0</v>
      </c>
      <c r="G1760" s="1421">
        <f>SUM(G1762:G1769)</f>
        <v>131692</v>
      </c>
      <c r="H1760" s="1421">
        <f t="shared" si="661"/>
        <v>131692</v>
      </c>
      <c r="I1760" s="1421">
        <f>+I1766+I1767+I1768+I1769+I1765+I1764+I1763+I1762+I1761</f>
        <v>131692</v>
      </c>
      <c r="J1760" s="1421">
        <f>+J1766+J1767+J1768+J1769</f>
        <v>0</v>
      </c>
      <c r="K1760" s="1421">
        <f>SUM(K1762:K1769)</f>
        <v>15606.5</v>
      </c>
      <c r="L1760" s="1421">
        <f>SUM(L1762:L1769)</f>
        <v>0</v>
      </c>
    </row>
    <row r="1761" spans="1:15">
      <c r="A1761" s="1641" t="s">
        <v>464</v>
      </c>
      <c r="B1761" s="1641" t="s">
        <v>465</v>
      </c>
      <c r="C1761" s="294"/>
      <c r="D1761" s="17" t="s">
        <v>72</v>
      </c>
      <c r="E1761" s="1422"/>
      <c r="F1761" s="1422"/>
      <c r="G1761" s="1422"/>
      <c r="H1761" s="1422">
        <f t="shared" si="661"/>
        <v>0</v>
      </c>
      <c r="I1761" s="428">
        <f t="shared" ref="I1761:I1769" si="662">G1761-E1761</f>
        <v>0</v>
      </c>
      <c r="J1761" s="1422"/>
      <c r="K1761" s="1422"/>
      <c r="L1761" s="1422"/>
    </row>
    <row r="1762" spans="1:15" ht="14.25">
      <c r="A1762" s="1689">
        <v>1080</v>
      </c>
      <c r="B1762" s="1698"/>
      <c r="C1762" s="294">
        <v>5111</v>
      </c>
      <c r="D1762" s="18" t="s">
        <v>1300</v>
      </c>
      <c r="E1762" s="1422"/>
      <c r="F1762" s="1422"/>
      <c r="G1762" s="1422"/>
      <c r="H1762" s="428">
        <f t="shared" si="661"/>
        <v>0</v>
      </c>
      <c r="I1762" s="428">
        <f t="shared" si="662"/>
        <v>0</v>
      </c>
      <c r="J1762" s="1422"/>
      <c r="K1762" s="1422"/>
      <c r="L1762" s="1422"/>
    </row>
    <row r="1763" spans="1:15" ht="14.25">
      <c r="A1763" s="1690"/>
      <c r="B1763" s="1699"/>
      <c r="C1763" s="294">
        <v>5112</v>
      </c>
      <c r="D1763" s="18" t="s">
        <v>1301</v>
      </c>
      <c r="E1763" s="1422"/>
      <c r="F1763" s="1422"/>
      <c r="G1763" s="1422"/>
      <c r="H1763" s="428"/>
      <c r="I1763" s="428"/>
      <c r="J1763" s="1643"/>
      <c r="K1763" s="1422"/>
      <c r="L1763" s="1422"/>
      <c r="M1763" s="1088">
        <f t="shared" ref="M1763" si="663">+G1763/12*3</f>
        <v>0</v>
      </c>
      <c r="N1763" s="1088">
        <f t="shared" ref="N1763" si="664">+G1763/12*6</f>
        <v>0</v>
      </c>
      <c r="O1763" s="1088">
        <f t="shared" ref="O1763" si="665">+G1763/12*9</f>
        <v>0</v>
      </c>
    </row>
    <row r="1764" spans="1:15" ht="14.25">
      <c r="A1764" s="1690"/>
      <c r="B1764" s="1699"/>
      <c r="C1764" s="294" t="s">
        <v>1302</v>
      </c>
      <c r="D1764" s="18" t="s">
        <v>1277</v>
      </c>
      <c r="E1764" s="1422"/>
      <c r="F1764" s="1422"/>
      <c r="G1764" s="1422"/>
      <c r="H1764" s="428"/>
      <c r="I1764" s="428"/>
      <c r="J1764" s="1422"/>
      <c r="K1764" s="1422"/>
      <c r="L1764" s="1422"/>
    </row>
    <row r="1765" spans="1:15" ht="14.25">
      <c r="A1765" s="1690"/>
      <c r="B1765" s="1699"/>
      <c r="C1765" s="294">
        <v>5121</v>
      </c>
      <c r="D1765" s="281" t="s">
        <v>74</v>
      </c>
      <c r="E1765" s="1422"/>
      <c r="F1765" s="1422"/>
      <c r="G1765" s="1422"/>
      <c r="H1765" s="428"/>
      <c r="I1765" s="428"/>
      <c r="J1765" s="1644"/>
      <c r="K1765" s="1422"/>
      <c r="L1765" s="1422"/>
    </row>
    <row r="1766" spans="1:15" ht="14.25">
      <c r="A1766" s="1690"/>
      <c r="B1766" s="1699"/>
      <c r="C1766" s="268">
        <v>5122</v>
      </c>
      <c r="D1766" s="21" t="s">
        <v>75</v>
      </c>
      <c r="E1766" s="1423"/>
      <c r="F1766" s="1423"/>
      <c r="G1766" s="428"/>
      <c r="H1766" s="428"/>
      <c r="I1766" s="428"/>
      <c r="J1766" s="1423"/>
      <c r="K1766" s="428"/>
      <c r="L1766" s="428"/>
    </row>
    <row r="1767" spans="1:15" ht="14.25">
      <c r="A1767" s="1690"/>
      <c r="B1767" s="1699"/>
      <c r="C1767" s="268">
        <v>5129</v>
      </c>
      <c r="D1767" s="21" t="s">
        <v>76</v>
      </c>
      <c r="E1767" s="1423"/>
      <c r="F1767" s="1423"/>
      <c r="G1767" s="428"/>
      <c r="H1767" s="428"/>
      <c r="I1767" s="428"/>
      <c r="J1767" s="1423"/>
      <c r="K1767" s="428"/>
      <c r="L1767" s="428"/>
    </row>
    <row r="1768" spans="1:15" ht="14.25">
      <c r="A1768" s="1690"/>
      <c r="B1768" s="1699"/>
      <c r="C1768" s="268">
        <v>5132</v>
      </c>
      <c r="D1768" s="21" t="s">
        <v>77</v>
      </c>
      <c r="E1768" s="1423"/>
      <c r="F1768" s="1423"/>
      <c r="G1768" s="428"/>
      <c r="H1768" s="428"/>
      <c r="I1768" s="428"/>
      <c r="J1768" s="1423"/>
      <c r="K1768" s="428"/>
      <c r="L1768" s="428"/>
    </row>
    <row r="1769" spans="1:15" ht="14.25">
      <c r="A1769" s="1691"/>
      <c r="B1769" s="1700"/>
      <c r="C1769" s="268" t="s">
        <v>1303</v>
      </c>
      <c r="D1769" s="21" t="s">
        <v>1304</v>
      </c>
      <c r="E1769" s="1423"/>
      <c r="F1769" s="1423"/>
      <c r="G1769" s="428">
        <v>131692</v>
      </c>
      <c r="H1769" s="428">
        <f t="shared" si="661"/>
        <v>131692</v>
      </c>
      <c r="I1769" s="428">
        <f t="shared" si="662"/>
        <v>131692</v>
      </c>
      <c r="J1769" s="1645"/>
      <c r="K1769" s="428">
        <v>15606.5</v>
      </c>
      <c r="L1769" s="428">
        <v>0</v>
      </c>
      <c r="M1769" s="1088">
        <f t="shared" ref="M1769" si="666">+G1769/12*3</f>
        <v>32923</v>
      </c>
      <c r="N1769" s="1088">
        <f t="shared" ref="N1769" si="667">+G1769/12*6</f>
        <v>65846</v>
      </c>
      <c r="O1769" s="1088">
        <f t="shared" ref="O1769" si="668">+G1769/12*9</f>
        <v>98769</v>
      </c>
    </row>
  </sheetData>
  <customSheetViews>
    <customSheetView guid="{EE5C0AFB-B96A-4C3C-885D-9A248AEB532B}" showPageBreaks="1" showRuler="0">
      <pageMargins left="0.18" right="0.17" top="0.28000000000000003" bottom="0.24" header="0.17" footer="0.19"/>
      <pageSetup paperSize="9" scale="80" orientation="landscape" verticalDpi="0" r:id="rId1"/>
      <headerFooter alignWithMargins="0"/>
    </customSheetView>
    <customSheetView guid="{D9EA75C0-4948-47E2-929C-5FF812E82023}" showRuler="0" topLeftCell="A52">
      <selection activeCell="C57" sqref="C57"/>
      <pageMargins left="0.75" right="0.75" top="0.28000000000000003" bottom="0.24" header="0.17" footer="0.19"/>
      <pageSetup paperSize="9" orientation="portrait" verticalDpi="0" r:id="rId2"/>
      <headerFooter alignWithMargins="0"/>
    </customSheetView>
  </customSheetViews>
  <mergeCells count="125">
    <mergeCell ref="K1:L1"/>
    <mergeCell ref="A82:A89"/>
    <mergeCell ref="B82:B89"/>
    <mergeCell ref="A90:A159"/>
    <mergeCell ref="B90:B159"/>
    <mergeCell ref="A170:A239"/>
    <mergeCell ref="B170:B239"/>
    <mergeCell ref="A160:B160"/>
    <mergeCell ref="B162:B169"/>
    <mergeCell ref="A80:B80"/>
    <mergeCell ref="L7:L8"/>
    <mergeCell ref="A6:B6"/>
    <mergeCell ref="A2:H2"/>
    <mergeCell ref="A7:B7"/>
    <mergeCell ref="D3:I3"/>
    <mergeCell ref="G7:I7"/>
    <mergeCell ref="A10:A18"/>
    <mergeCell ref="B10:B12"/>
    <mergeCell ref="B13:B14"/>
    <mergeCell ref="B15:B16"/>
    <mergeCell ref="B17:B18"/>
    <mergeCell ref="K2:L2"/>
    <mergeCell ref="K3:L3"/>
    <mergeCell ref="K4:L4"/>
    <mergeCell ref="B402:B409"/>
    <mergeCell ref="A490:A559"/>
    <mergeCell ref="B490:B559"/>
    <mergeCell ref="B642:B649"/>
    <mergeCell ref="A640:B640"/>
    <mergeCell ref="A642:A649"/>
    <mergeCell ref="A560:B560"/>
    <mergeCell ref="A482:A489"/>
    <mergeCell ref="B482:B489"/>
    <mergeCell ref="A562:A569"/>
    <mergeCell ref="B562:B569"/>
    <mergeCell ref="A890:A959"/>
    <mergeCell ref="B890:B959"/>
    <mergeCell ref="A800:B800"/>
    <mergeCell ref="A802:A809"/>
    <mergeCell ref="B802:B809"/>
    <mergeCell ref="A650:A719"/>
    <mergeCell ref="B650:B719"/>
    <mergeCell ref="A730:A799"/>
    <mergeCell ref="B730:B799"/>
    <mergeCell ref="A722:A729"/>
    <mergeCell ref="B722:B729"/>
    <mergeCell ref="A810:A879"/>
    <mergeCell ref="B810:B879"/>
    <mergeCell ref="A882:A889"/>
    <mergeCell ref="B882:B889"/>
    <mergeCell ref="A880:B880"/>
    <mergeCell ref="B1370:B1439"/>
    <mergeCell ref="A962:A969"/>
    <mergeCell ref="B962:B969"/>
    <mergeCell ref="A1442:A1449"/>
    <mergeCell ref="B1442:B1449"/>
    <mergeCell ref="A1040:B1040"/>
    <mergeCell ref="A1042:A1049"/>
    <mergeCell ref="B1042:B1049"/>
    <mergeCell ref="A1120:B1120"/>
    <mergeCell ref="A1122:A1129"/>
    <mergeCell ref="B1122:B1129"/>
    <mergeCell ref="A1050:A1119"/>
    <mergeCell ref="B1050:B1119"/>
    <mergeCell ref="A1360:B1360"/>
    <mergeCell ref="A1362:A1369"/>
    <mergeCell ref="B1130:B1199"/>
    <mergeCell ref="A960:B960"/>
    <mergeCell ref="A1602:A1609"/>
    <mergeCell ref="B1602:B1609"/>
    <mergeCell ref="A1200:B1200"/>
    <mergeCell ref="A1202:A1209"/>
    <mergeCell ref="B1202:B1209"/>
    <mergeCell ref="A1280:B1280"/>
    <mergeCell ref="A1282:A1289"/>
    <mergeCell ref="B1282:B1289"/>
    <mergeCell ref="B1362:B1369"/>
    <mergeCell ref="A1440:B1440"/>
    <mergeCell ref="A1210:A1279"/>
    <mergeCell ref="B1210:B1279"/>
    <mergeCell ref="A1520:B1520"/>
    <mergeCell ref="A1522:A1529"/>
    <mergeCell ref="B1522:B1529"/>
    <mergeCell ref="A1600:B1600"/>
    <mergeCell ref="B1450:B1519"/>
    <mergeCell ref="A1450:A1519"/>
    <mergeCell ref="A1530:A1599"/>
    <mergeCell ref="B1530:B1599"/>
    <mergeCell ref="A1290:A1359"/>
    <mergeCell ref="B1290:B1359"/>
    <mergeCell ref="A1370:A1439"/>
    <mergeCell ref="A240:B240"/>
    <mergeCell ref="A162:A169"/>
    <mergeCell ref="K7:K8"/>
    <mergeCell ref="A242:A249"/>
    <mergeCell ref="B242:B249"/>
    <mergeCell ref="A1130:A1199"/>
    <mergeCell ref="A970:A1039"/>
    <mergeCell ref="B970:B1039"/>
    <mergeCell ref="A720:B720"/>
    <mergeCell ref="A250:A319"/>
    <mergeCell ref="B250:B319"/>
    <mergeCell ref="A410:A479"/>
    <mergeCell ref="B410:B479"/>
    <mergeCell ref="A570:A639"/>
    <mergeCell ref="B570:B639"/>
    <mergeCell ref="A320:B320"/>
    <mergeCell ref="A322:A329"/>
    <mergeCell ref="B322:B329"/>
    <mergeCell ref="A400:B400"/>
    <mergeCell ref="A402:A409"/>
    <mergeCell ref="A330:A399"/>
    <mergeCell ref="B330:B399"/>
    <mergeCell ref="A480:B480"/>
    <mergeCell ref="C7:D7"/>
    <mergeCell ref="A1610:A1679"/>
    <mergeCell ref="B1610:B1679"/>
    <mergeCell ref="A1680:B1680"/>
    <mergeCell ref="A1682:A1689"/>
    <mergeCell ref="B1682:B1689"/>
    <mergeCell ref="A1690:A1759"/>
    <mergeCell ref="B1690:B1759"/>
    <mergeCell ref="A1760:B1760"/>
    <mergeCell ref="A1762:A1769"/>
    <mergeCell ref="B1762:B1769"/>
  </mergeCells>
  <phoneticPr fontId="2" type="noConversion"/>
  <conditionalFormatting sqref="C8:D8">
    <cfRule type="cellIs" dxfId="49" priority="32" stopIfTrue="1" operator="equal">
      <formula>0</formula>
    </cfRule>
  </conditionalFormatting>
  <conditionalFormatting sqref="D94:D95">
    <cfRule type="cellIs" dxfId="48" priority="28" stopIfTrue="1" operator="equal">
      <formula>0</formula>
    </cfRule>
  </conditionalFormatting>
  <conditionalFormatting sqref="D174:D175">
    <cfRule type="cellIs" dxfId="47" priority="27" stopIfTrue="1" operator="equal">
      <formula>0</formula>
    </cfRule>
  </conditionalFormatting>
  <conditionalFormatting sqref="D414:D415">
    <cfRule type="cellIs" dxfId="46" priority="26" stopIfTrue="1" operator="equal">
      <formula>0</formula>
    </cfRule>
  </conditionalFormatting>
  <conditionalFormatting sqref="D254:D255">
    <cfRule type="cellIs" dxfId="45" priority="25" stopIfTrue="1" operator="equal">
      <formula>0</formula>
    </cfRule>
  </conditionalFormatting>
  <conditionalFormatting sqref="D334:D335">
    <cfRule type="cellIs" dxfId="44" priority="24" stopIfTrue="1" operator="equal">
      <formula>0</formula>
    </cfRule>
  </conditionalFormatting>
  <conditionalFormatting sqref="D14:D15">
    <cfRule type="cellIs" dxfId="43" priority="23" stopIfTrue="1" operator="equal">
      <formula>0</formula>
    </cfRule>
  </conditionalFormatting>
  <conditionalFormatting sqref="D494:D495">
    <cfRule type="cellIs" dxfId="42" priority="22" stopIfTrue="1" operator="equal">
      <formula>0</formula>
    </cfRule>
  </conditionalFormatting>
  <conditionalFormatting sqref="D574:D575">
    <cfRule type="cellIs" dxfId="41" priority="21" stopIfTrue="1" operator="equal">
      <formula>0</formula>
    </cfRule>
  </conditionalFormatting>
  <conditionalFormatting sqref="D654:D655">
    <cfRule type="cellIs" dxfId="40" priority="20" stopIfTrue="1" operator="equal">
      <formula>0</formula>
    </cfRule>
  </conditionalFormatting>
  <conditionalFormatting sqref="D734:D735">
    <cfRule type="cellIs" dxfId="39" priority="19" stopIfTrue="1" operator="equal">
      <formula>0</formula>
    </cfRule>
  </conditionalFormatting>
  <conditionalFormatting sqref="D814:D815">
    <cfRule type="cellIs" dxfId="38" priority="18" stopIfTrue="1" operator="equal">
      <formula>0</formula>
    </cfRule>
  </conditionalFormatting>
  <conditionalFormatting sqref="D894:D895">
    <cfRule type="cellIs" dxfId="37" priority="17" stopIfTrue="1" operator="equal">
      <formula>0</formula>
    </cfRule>
  </conditionalFormatting>
  <conditionalFormatting sqref="D974:D975">
    <cfRule type="cellIs" dxfId="36" priority="16" stopIfTrue="1" operator="equal">
      <formula>0</formula>
    </cfRule>
  </conditionalFormatting>
  <conditionalFormatting sqref="D1054:D1055">
    <cfRule type="cellIs" dxfId="35" priority="15" stopIfTrue="1" operator="equal">
      <formula>0</formula>
    </cfRule>
  </conditionalFormatting>
  <conditionalFormatting sqref="D1134:D1135">
    <cfRule type="cellIs" dxfId="34" priority="14" stopIfTrue="1" operator="equal">
      <formula>0</formula>
    </cfRule>
  </conditionalFormatting>
  <conditionalFormatting sqref="D1214:D1215">
    <cfRule type="cellIs" dxfId="33" priority="13" stopIfTrue="1" operator="equal">
      <formula>0</formula>
    </cfRule>
  </conditionalFormatting>
  <conditionalFormatting sqref="D1294:D1295">
    <cfRule type="cellIs" dxfId="32" priority="12" stopIfTrue="1" operator="equal">
      <formula>0</formula>
    </cfRule>
  </conditionalFormatting>
  <conditionalFormatting sqref="D1374:D1375">
    <cfRule type="cellIs" dxfId="31" priority="11" stopIfTrue="1" operator="equal">
      <formula>0</formula>
    </cfRule>
  </conditionalFormatting>
  <conditionalFormatting sqref="D1454:D1455">
    <cfRule type="cellIs" dxfId="30" priority="10" stopIfTrue="1" operator="equal">
      <formula>0</formula>
    </cfRule>
  </conditionalFormatting>
  <conditionalFormatting sqref="D1534:D1535">
    <cfRule type="cellIs" dxfId="29" priority="9" stopIfTrue="1" operator="equal">
      <formula>0</formula>
    </cfRule>
  </conditionalFormatting>
  <conditionalFormatting sqref="J42">
    <cfRule type="cellIs" dxfId="28" priority="5" stopIfTrue="1" operator="equal">
      <formula>0</formula>
    </cfRule>
  </conditionalFormatting>
  <conditionalFormatting sqref="J42">
    <cfRule type="cellIs" dxfId="27" priority="4" stopIfTrue="1" operator="equal">
      <formula>0</formula>
    </cfRule>
  </conditionalFormatting>
  <conditionalFormatting sqref="D1694:D1695">
    <cfRule type="cellIs" dxfId="26" priority="2" stopIfTrue="1" operator="equal">
      <formula>0</formula>
    </cfRule>
  </conditionalFormatting>
  <conditionalFormatting sqref="D1614:D1615">
    <cfRule type="cellIs" dxfId="25" priority="1" stopIfTrue="1" operator="equal">
      <formula>0</formula>
    </cfRule>
  </conditionalFormatting>
  <printOptions horizontalCentered="1"/>
  <pageMargins left="0.19685039370078741" right="0.15748031496062992" top="0.19685039370078741" bottom="0.15748031496062992" header="0.19685039370078741" footer="0.15748031496062992"/>
  <pageSetup paperSize="9" scale="40" orientation="portrait" verticalDpi="1200" r:id="rId3"/>
  <headerFooter alignWithMargins="0">
    <oddFooter>&amp;R&amp;8&amp;P</oddFooter>
  </headerFooter>
  <rowBreaks count="2" manualBreakCount="2">
    <brk id="57" max="11" man="1"/>
    <brk id="89"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6"/>
  <sheetViews>
    <sheetView topLeftCell="A2" workbookViewId="0">
      <selection activeCell="F7" sqref="F7:G7"/>
    </sheetView>
  </sheetViews>
  <sheetFormatPr defaultRowHeight="13.5"/>
  <cols>
    <col min="1" max="1" width="4.85546875" style="4" customWidth="1"/>
    <col min="2" max="2" width="49.42578125" style="5" customWidth="1"/>
    <col min="3" max="4" width="10.28515625" style="5" customWidth="1"/>
    <col min="5" max="5" width="20.7109375" style="5" customWidth="1"/>
    <col min="6" max="6" width="8.140625" style="5" bestFit="1" customWidth="1"/>
    <col min="7" max="7" width="20.85546875" style="5" customWidth="1"/>
    <col min="8" max="8" width="8.140625" style="5" bestFit="1" customWidth="1"/>
    <col min="9" max="9" width="21" style="5" customWidth="1"/>
    <col min="10" max="10" width="13.5703125" style="5" customWidth="1"/>
    <col min="11" max="16384" width="9.140625" style="5"/>
  </cols>
  <sheetData>
    <row r="1" spans="1:12" s="31" customFormat="1">
      <c r="A1" s="318"/>
      <c r="B1" s="3"/>
      <c r="C1" s="3"/>
      <c r="D1" s="3"/>
      <c r="E1" s="120"/>
      <c r="F1" s="120"/>
      <c r="G1" s="30"/>
      <c r="H1" s="30"/>
      <c r="I1" s="133" t="s">
        <v>425</v>
      </c>
    </row>
    <row r="2" spans="1:12" s="31" customFormat="1" ht="12.75" customHeight="1">
      <c r="A2" s="318"/>
      <c r="B2" s="3"/>
      <c r="C2" s="3"/>
      <c r="D2" s="3"/>
      <c r="E2" s="120"/>
      <c r="F2" s="120"/>
      <c r="G2" s="1720" t="s">
        <v>28</v>
      </c>
      <c r="H2" s="1720"/>
      <c r="I2" s="1720"/>
    </row>
    <row r="3" spans="1:12" s="31" customFormat="1" ht="14.25" thickBot="1">
      <c r="A3" s="30"/>
      <c r="B3" s="197"/>
      <c r="C3" s="197"/>
      <c r="D3" s="197"/>
      <c r="E3" s="197"/>
      <c r="F3" s="585"/>
    </row>
    <row r="4" spans="1:12" s="181" customFormat="1" ht="17.25" customHeight="1">
      <c r="A4" s="30"/>
      <c r="B4" s="538" t="s">
        <v>29</v>
      </c>
      <c r="E4" s="531"/>
      <c r="F4" s="585"/>
      <c r="G4" s="180"/>
      <c r="H4" s="180"/>
      <c r="I4" s="180"/>
      <c r="J4" s="180"/>
      <c r="K4" s="180"/>
      <c r="L4" s="180"/>
    </row>
    <row r="5" spans="1:12" s="31" customFormat="1" ht="54.95" customHeight="1">
      <c r="A5" s="539" t="s">
        <v>452</v>
      </c>
      <c r="B5" s="545"/>
      <c r="C5" s="532"/>
      <c r="D5" s="532"/>
      <c r="E5" s="532"/>
      <c r="F5" s="532"/>
      <c r="G5" s="532"/>
      <c r="H5" s="532"/>
      <c r="I5" s="134"/>
    </row>
    <row r="6" spans="1:12" s="31" customFormat="1" ht="14.25" thickBot="1">
      <c r="A6" s="30"/>
      <c r="G6" s="481" t="s">
        <v>392</v>
      </c>
      <c r="H6" s="491"/>
    </row>
    <row r="7" spans="1:12" s="90" customFormat="1" ht="46.5" customHeight="1" thickBot="1">
      <c r="A7" s="533"/>
      <c r="B7" s="534"/>
      <c r="C7" s="535"/>
      <c r="D7" s="1722" t="s">
        <v>450</v>
      </c>
      <c r="E7" s="1723"/>
      <c r="F7" s="1722" t="s">
        <v>401</v>
      </c>
      <c r="G7" s="1723"/>
      <c r="H7" s="1724" t="s">
        <v>451</v>
      </c>
      <c r="I7" s="1725"/>
    </row>
    <row r="8" spans="1:12" s="116" customFormat="1" ht="55.5" customHeight="1" thickBot="1">
      <c r="A8" s="536" t="s">
        <v>6</v>
      </c>
      <c r="B8" s="533" t="s">
        <v>415</v>
      </c>
      <c r="C8" s="537" t="s">
        <v>424</v>
      </c>
      <c r="D8" s="526" t="s">
        <v>196</v>
      </c>
      <c r="E8" s="519" t="s">
        <v>469</v>
      </c>
      <c r="F8" s="526" t="s">
        <v>196</v>
      </c>
      <c r="G8" s="526" t="s">
        <v>469</v>
      </c>
      <c r="H8" s="526" t="s">
        <v>196</v>
      </c>
      <c r="I8" s="586" t="s">
        <v>469</v>
      </c>
    </row>
    <row r="9" spans="1:12" s="119" customFormat="1" thickBot="1">
      <c r="A9" s="199">
        <v>1</v>
      </c>
      <c r="B9" s="546">
        <v>2</v>
      </c>
      <c r="C9" s="198">
        <v>3</v>
      </c>
      <c r="D9" s="200">
        <v>4</v>
      </c>
      <c r="E9" s="200">
        <v>5</v>
      </c>
      <c r="F9" s="200">
        <v>6</v>
      </c>
      <c r="G9" s="200">
        <v>7</v>
      </c>
      <c r="H9" s="200">
        <v>8</v>
      </c>
      <c r="I9" s="200">
        <v>9</v>
      </c>
    </row>
    <row r="10" spans="1:12" s="201" customFormat="1" ht="22.7" customHeight="1">
      <c r="A10" s="527">
        <v>1</v>
      </c>
      <c r="B10" s="547" t="s">
        <v>40</v>
      </c>
      <c r="C10" s="528">
        <v>4212</v>
      </c>
      <c r="D10" s="528"/>
      <c r="E10" s="529">
        <f>SUM(E13:E15)</f>
        <v>0</v>
      </c>
      <c r="F10" s="529"/>
      <c r="G10" s="529">
        <f>SUM(G13:G15)</f>
        <v>0</v>
      </c>
      <c r="H10" s="529">
        <f>F10-D10</f>
        <v>0</v>
      </c>
      <c r="I10" s="529">
        <f>G10-E10</f>
        <v>0</v>
      </c>
    </row>
    <row r="11" spans="1:12" s="40" customFormat="1">
      <c r="A11" s="79"/>
      <c r="B11" s="530" t="s">
        <v>152</v>
      </c>
      <c r="C11" s="79"/>
      <c r="D11" s="79"/>
      <c r="E11" s="81"/>
      <c r="F11" s="81"/>
      <c r="G11" s="110"/>
      <c r="H11" s="110"/>
      <c r="I11" s="110"/>
    </row>
    <row r="12" spans="1:12" s="40" customFormat="1">
      <c r="A12" s="79"/>
      <c r="B12" s="548" t="s">
        <v>439</v>
      </c>
      <c r="C12" s="79"/>
      <c r="D12" s="79"/>
      <c r="E12" s="81"/>
      <c r="F12" s="81"/>
      <c r="G12" s="110"/>
      <c r="H12" s="110"/>
      <c r="I12" s="110"/>
    </row>
    <row r="13" spans="1:12" s="40" customFormat="1">
      <c r="A13" s="79">
        <v>1</v>
      </c>
      <c r="B13" s="548"/>
      <c r="C13" s="79" t="s">
        <v>1</v>
      </c>
      <c r="D13" s="79"/>
      <c r="E13" s="81"/>
      <c r="F13" s="81"/>
      <c r="G13" s="81"/>
      <c r="H13" s="81">
        <f t="shared" ref="H13:I16" si="0">F13-D13</f>
        <v>0</v>
      </c>
      <c r="I13" s="81">
        <f t="shared" si="0"/>
        <v>0</v>
      </c>
    </row>
    <row r="14" spans="1:12" s="40" customFormat="1">
      <c r="A14" s="79">
        <v>2</v>
      </c>
      <c r="B14" s="549"/>
      <c r="C14" s="79" t="s">
        <v>1</v>
      </c>
      <c r="D14" s="79"/>
      <c r="E14" s="81"/>
      <c r="F14" s="81"/>
      <c r="G14" s="81"/>
      <c r="H14" s="81">
        <f t="shared" si="0"/>
        <v>0</v>
      </c>
      <c r="I14" s="81">
        <f t="shared" si="0"/>
        <v>0</v>
      </c>
    </row>
    <row r="15" spans="1:12" s="40" customFormat="1">
      <c r="A15" s="79">
        <v>3</v>
      </c>
      <c r="B15" s="549"/>
      <c r="C15" s="79" t="s">
        <v>1</v>
      </c>
      <c r="D15" s="79"/>
      <c r="E15" s="81"/>
      <c r="F15" s="81"/>
      <c r="G15" s="81"/>
      <c r="H15" s="81">
        <f t="shared" si="0"/>
        <v>0</v>
      </c>
      <c r="I15" s="81">
        <f t="shared" si="0"/>
        <v>0</v>
      </c>
    </row>
    <row r="16" spans="1:12" s="201" customFormat="1" ht="23.25" customHeight="1">
      <c r="A16" s="527">
        <v>2</v>
      </c>
      <c r="B16" s="547" t="s">
        <v>41</v>
      </c>
      <c r="C16" s="528">
        <v>4213</v>
      </c>
      <c r="D16" s="528"/>
      <c r="E16" s="529">
        <f>SUM(E19:E21)</f>
        <v>0</v>
      </c>
      <c r="F16" s="529"/>
      <c r="G16" s="529">
        <f>SUM(G19:G21)</f>
        <v>0</v>
      </c>
      <c r="H16" s="529">
        <f t="shared" si="0"/>
        <v>0</v>
      </c>
      <c r="I16" s="529">
        <f t="shared" si="0"/>
        <v>0</v>
      </c>
    </row>
    <row r="17" spans="1:9" s="40" customFormat="1">
      <c r="A17" s="202"/>
      <c r="B17" s="530" t="s">
        <v>152</v>
      </c>
      <c r="C17" s="79"/>
      <c r="D17" s="79"/>
      <c r="E17" s="81"/>
      <c r="F17" s="81"/>
      <c r="G17" s="110"/>
      <c r="H17" s="110"/>
      <c r="I17" s="110"/>
    </row>
    <row r="18" spans="1:9" s="40" customFormat="1">
      <c r="A18" s="544"/>
      <c r="B18" s="548" t="s">
        <v>439</v>
      </c>
      <c r="C18" s="79"/>
      <c r="D18" s="79"/>
      <c r="E18" s="81"/>
      <c r="F18" s="81"/>
      <c r="G18" s="110"/>
      <c r="H18" s="110"/>
      <c r="I18" s="110"/>
    </row>
    <row r="19" spans="1:9" s="40" customFormat="1">
      <c r="A19" s="79">
        <v>1</v>
      </c>
      <c r="B19" s="548"/>
      <c r="C19" s="79" t="s">
        <v>1</v>
      </c>
      <c r="D19" s="79"/>
      <c r="E19" s="81"/>
      <c r="F19" s="81"/>
      <c r="G19" s="81"/>
      <c r="H19" s="81">
        <f t="shared" ref="H19:I22" si="1">F19-D19</f>
        <v>0</v>
      </c>
      <c r="I19" s="81">
        <f t="shared" si="1"/>
        <v>0</v>
      </c>
    </row>
    <row r="20" spans="1:9" s="40" customFormat="1">
      <c r="A20" s="79">
        <v>2</v>
      </c>
      <c r="B20" s="549"/>
      <c r="C20" s="79" t="s">
        <v>1</v>
      </c>
      <c r="D20" s="79"/>
      <c r="E20" s="81"/>
      <c r="F20" s="81"/>
      <c r="G20" s="81"/>
      <c r="H20" s="81">
        <f t="shared" si="1"/>
        <v>0</v>
      </c>
      <c r="I20" s="81">
        <f t="shared" si="1"/>
        <v>0</v>
      </c>
    </row>
    <row r="21" spans="1:9" s="40" customFormat="1">
      <c r="A21" s="79">
        <v>3</v>
      </c>
      <c r="B21" s="549"/>
      <c r="C21" s="79" t="s">
        <v>1</v>
      </c>
      <c r="D21" s="79"/>
      <c r="E21" s="81"/>
      <c r="F21" s="81"/>
      <c r="G21" s="81"/>
      <c r="H21" s="81">
        <f t="shared" si="1"/>
        <v>0</v>
      </c>
      <c r="I21" s="81">
        <f t="shared" si="1"/>
        <v>0</v>
      </c>
    </row>
    <row r="22" spans="1:9" s="201" customFormat="1" ht="23.25" customHeight="1">
      <c r="A22" s="527">
        <v>3</v>
      </c>
      <c r="B22" s="547" t="s">
        <v>43</v>
      </c>
      <c r="C22" s="528">
        <v>4214</v>
      </c>
      <c r="D22" s="528"/>
      <c r="E22" s="529">
        <f>SUM(E25:E27)</f>
        <v>0</v>
      </c>
      <c r="F22" s="529"/>
      <c r="G22" s="529">
        <f>SUM(G25:G27)</f>
        <v>0</v>
      </c>
      <c r="H22" s="529">
        <f t="shared" si="1"/>
        <v>0</v>
      </c>
      <c r="I22" s="529">
        <f t="shared" si="1"/>
        <v>0</v>
      </c>
    </row>
    <row r="23" spans="1:9" s="40" customFormat="1">
      <c r="A23" s="202"/>
      <c r="B23" s="530" t="s">
        <v>152</v>
      </c>
      <c r="C23" s="79"/>
      <c r="D23" s="79"/>
      <c r="E23" s="81"/>
      <c r="F23" s="81"/>
      <c r="G23" s="110"/>
      <c r="H23" s="110"/>
      <c r="I23" s="110"/>
    </row>
    <row r="24" spans="1:9" s="40" customFormat="1">
      <c r="A24" s="544"/>
      <c r="B24" s="548" t="s">
        <v>439</v>
      </c>
      <c r="C24" s="79"/>
      <c r="D24" s="79"/>
      <c r="E24" s="81"/>
      <c r="F24" s="81"/>
      <c r="G24" s="110"/>
      <c r="H24" s="110"/>
      <c r="I24" s="110"/>
    </row>
    <row r="25" spans="1:9" s="40" customFormat="1">
      <c r="A25" s="79">
        <v>1</v>
      </c>
      <c r="B25" s="548"/>
      <c r="C25" s="79" t="s">
        <v>1</v>
      </c>
      <c r="D25" s="79"/>
      <c r="E25" s="81"/>
      <c r="F25" s="81"/>
      <c r="G25" s="81"/>
      <c r="H25" s="81">
        <f t="shared" ref="H25:I28" si="2">F25-D25</f>
        <v>0</v>
      </c>
      <c r="I25" s="81">
        <f t="shared" si="2"/>
        <v>0</v>
      </c>
    </row>
    <row r="26" spans="1:9" s="40" customFormat="1">
      <c r="A26" s="79">
        <v>2</v>
      </c>
      <c r="B26" s="549"/>
      <c r="C26" s="79" t="s">
        <v>1</v>
      </c>
      <c r="D26" s="79"/>
      <c r="E26" s="81"/>
      <c r="F26" s="81"/>
      <c r="G26" s="81"/>
      <c r="H26" s="81">
        <f t="shared" si="2"/>
        <v>0</v>
      </c>
      <c r="I26" s="81">
        <f t="shared" si="2"/>
        <v>0</v>
      </c>
    </row>
    <row r="27" spans="1:9" s="40" customFormat="1">
      <c r="A27" s="79">
        <v>3</v>
      </c>
      <c r="B27" s="549"/>
      <c r="C27" s="79" t="s">
        <v>1</v>
      </c>
      <c r="D27" s="79"/>
      <c r="E27" s="81"/>
      <c r="F27" s="81"/>
      <c r="G27" s="81"/>
      <c r="H27" s="81">
        <f t="shared" si="2"/>
        <v>0</v>
      </c>
      <c r="I27" s="81">
        <f t="shared" si="2"/>
        <v>0</v>
      </c>
    </row>
    <row r="28" spans="1:9" s="201" customFormat="1" ht="23.25" customHeight="1">
      <c r="A28" s="527" t="s">
        <v>336</v>
      </c>
      <c r="B28" s="547" t="s">
        <v>44</v>
      </c>
      <c r="C28" s="528">
        <v>4215</v>
      </c>
      <c r="D28" s="528"/>
      <c r="E28" s="529">
        <f>SUM(E31:E33)</f>
        <v>0</v>
      </c>
      <c r="F28" s="529"/>
      <c r="G28" s="529">
        <f>SUM(G31:G33)</f>
        <v>0</v>
      </c>
      <c r="H28" s="529">
        <f t="shared" si="2"/>
        <v>0</v>
      </c>
      <c r="I28" s="529">
        <f t="shared" si="2"/>
        <v>0</v>
      </c>
    </row>
    <row r="29" spans="1:9" s="40" customFormat="1">
      <c r="A29" s="202"/>
      <c r="B29" s="530" t="s">
        <v>152</v>
      </c>
      <c r="C29" s="79"/>
      <c r="D29" s="79"/>
      <c r="E29" s="81"/>
      <c r="F29" s="81"/>
      <c r="G29" s="110"/>
      <c r="H29" s="110"/>
      <c r="I29" s="110"/>
    </row>
    <row r="30" spans="1:9" s="40" customFormat="1">
      <c r="A30" s="544"/>
      <c r="B30" s="548" t="s">
        <v>439</v>
      </c>
      <c r="C30" s="79"/>
      <c r="D30" s="79"/>
      <c r="E30" s="81"/>
      <c r="F30" s="81"/>
      <c r="G30" s="110"/>
      <c r="H30" s="110"/>
      <c r="I30" s="110"/>
    </row>
    <row r="31" spans="1:9" s="40" customFormat="1">
      <c r="A31" s="79">
        <v>1</v>
      </c>
      <c r="B31" s="548"/>
      <c r="C31" s="79" t="s">
        <v>1</v>
      </c>
      <c r="D31" s="79"/>
      <c r="E31" s="81"/>
      <c r="F31" s="81"/>
      <c r="G31" s="81"/>
      <c r="H31" s="81">
        <f t="shared" ref="H31:I34" si="3">F31-D31</f>
        <v>0</v>
      </c>
      <c r="I31" s="81">
        <f t="shared" si="3"/>
        <v>0</v>
      </c>
    </row>
    <row r="32" spans="1:9" s="40" customFormat="1">
      <c r="A32" s="79">
        <v>2</v>
      </c>
      <c r="B32" s="549"/>
      <c r="C32" s="79" t="s">
        <v>1</v>
      </c>
      <c r="D32" s="79"/>
      <c r="E32" s="81"/>
      <c r="F32" s="81"/>
      <c r="G32" s="81"/>
      <c r="H32" s="81">
        <f t="shared" si="3"/>
        <v>0</v>
      </c>
      <c r="I32" s="81">
        <f t="shared" si="3"/>
        <v>0</v>
      </c>
    </row>
    <row r="33" spans="1:9" s="40" customFormat="1">
      <c r="A33" s="79">
        <v>3</v>
      </c>
      <c r="B33" s="549"/>
      <c r="C33" s="79" t="s">
        <v>1</v>
      </c>
      <c r="D33" s="79"/>
      <c r="E33" s="81"/>
      <c r="F33" s="81"/>
      <c r="G33" s="81"/>
      <c r="H33" s="81">
        <f t="shared" si="3"/>
        <v>0</v>
      </c>
      <c r="I33" s="81">
        <f t="shared" si="3"/>
        <v>0</v>
      </c>
    </row>
    <row r="34" spans="1:9" s="201" customFormat="1" ht="23.25" customHeight="1">
      <c r="A34" s="527" t="s">
        <v>336</v>
      </c>
      <c r="B34" s="547" t="s">
        <v>45</v>
      </c>
      <c r="C34" s="528">
        <v>4216</v>
      </c>
      <c r="D34" s="528"/>
      <c r="E34" s="529">
        <f>SUM(E37:E39)</f>
        <v>0</v>
      </c>
      <c r="F34" s="529"/>
      <c r="G34" s="529">
        <f>SUM(G37:G39)</f>
        <v>0</v>
      </c>
      <c r="H34" s="529">
        <f t="shared" si="3"/>
        <v>0</v>
      </c>
      <c r="I34" s="529">
        <f t="shared" si="3"/>
        <v>0</v>
      </c>
    </row>
    <row r="35" spans="1:9" s="40" customFormat="1">
      <c r="A35" s="202"/>
      <c r="B35" s="530" t="s">
        <v>152</v>
      </c>
      <c r="C35" s="79"/>
      <c r="D35" s="79"/>
      <c r="E35" s="81"/>
      <c r="F35" s="81"/>
      <c r="G35" s="110"/>
      <c r="H35" s="110"/>
      <c r="I35" s="110"/>
    </row>
    <row r="36" spans="1:9" s="40" customFormat="1">
      <c r="A36" s="544"/>
      <c r="B36" s="548" t="s">
        <v>439</v>
      </c>
      <c r="C36" s="79"/>
      <c r="D36" s="79"/>
      <c r="E36" s="81"/>
      <c r="F36" s="81"/>
      <c r="G36" s="110"/>
      <c r="H36" s="110"/>
      <c r="I36" s="110"/>
    </row>
    <row r="37" spans="1:9" s="40" customFormat="1">
      <c r="A37" s="79">
        <v>1</v>
      </c>
      <c r="B37" s="548"/>
      <c r="C37" s="79" t="s">
        <v>1</v>
      </c>
      <c r="D37" s="79"/>
      <c r="E37" s="81"/>
      <c r="F37" s="81"/>
      <c r="G37" s="81"/>
      <c r="H37" s="81">
        <f t="shared" ref="H37:I40" si="4">F37-D37</f>
        <v>0</v>
      </c>
      <c r="I37" s="81">
        <f t="shared" si="4"/>
        <v>0</v>
      </c>
    </row>
    <row r="38" spans="1:9" s="40" customFormat="1">
      <c r="A38" s="79">
        <v>2</v>
      </c>
      <c r="B38" s="549"/>
      <c r="C38" s="79" t="s">
        <v>1</v>
      </c>
      <c r="D38" s="79"/>
      <c r="E38" s="81"/>
      <c r="F38" s="81"/>
      <c r="G38" s="81"/>
      <c r="H38" s="81">
        <f t="shared" si="4"/>
        <v>0</v>
      </c>
      <c r="I38" s="81">
        <f t="shared" si="4"/>
        <v>0</v>
      </c>
    </row>
    <row r="39" spans="1:9" s="40" customFormat="1">
      <c r="A39" s="79">
        <v>3</v>
      </c>
      <c r="B39" s="549"/>
      <c r="C39" s="79" t="s">
        <v>1</v>
      </c>
      <c r="D39" s="79"/>
      <c r="E39" s="81"/>
      <c r="F39" s="81"/>
      <c r="G39" s="81"/>
      <c r="H39" s="81">
        <f t="shared" si="4"/>
        <v>0</v>
      </c>
      <c r="I39" s="81">
        <f t="shared" si="4"/>
        <v>0</v>
      </c>
    </row>
    <row r="40" spans="1:9" s="201" customFormat="1" ht="23.25" customHeight="1">
      <c r="A40" s="527" t="s">
        <v>336</v>
      </c>
      <c r="B40" s="547" t="s">
        <v>46</v>
      </c>
      <c r="C40" s="528">
        <v>4217</v>
      </c>
      <c r="D40" s="528"/>
      <c r="E40" s="529">
        <f>SUM(E43:E45)</f>
        <v>0</v>
      </c>
      <c r="F40" s="529"/>
      <c r="G40" s="529">
        <f>SUM(G43:G45)</f>
        <v>0</v>
      </c>
      <c r="H40" s="529">
        <f t="shared" si="4"/>
        <v>0</v>
      </c>
      <c r="I40" s="529">
        <f t="shared" si="4"/>
        <v>0</v>
      </c>
    </row>
    <row r="41" spans="1:9" s="40" customFormat="1">
      <c r="A41" s="202"/>
      <c r="B41" s="530" t="s">
        <v>152</v>
      </c>
      <c r="C41" s="79"/>
      <c r="D41" s="79"/>
      <c r="E41" s="81"/>
      <c r="F41" s="81"/>
      <c r="G41" s="110"/>
      <c r="H41" s="110"/>
      <c r="I41" s="110"/>
    </row>
    <row r="42" spans="1:9" s="40" customFormat="1">
      <c r="A42" s="544"/>
      <c r="B42" s="548" t="s">
        <v>439</v>
      </c>
      <c r="C42" s="79"/>
      <c r="D42" s="79"/>
      <c r="E42" s="81"/>
      <c r="F42" s="81"/>
      <c r="G42" s="110"/>
      <c r="H42" s="110"/>
      <c r="I42" s="110"/>
    </row>
    <row r="43" spans="1:9" s="40" customFormat="1">
      <c r="A43" s="79">
        <v>1</v>
      </c>
      <c r="B43" s="548"/>
      <c r="C43" s="79" t="s">
        <v>1</v>
      </c>
      <c r="D43" s="79"/>
      <c r="E43" s="81"/>
      <c r="F43" s="81"/>
      <c r="G43" s="81"/>
      <c r="H43" s="81">
        <f t="shared" ref="H43:I46" si="5">F43-D43</f>
        <v>0</v>
      </c>
      <c r="I43" s="81">
        <f t="shared" si="5"/>
        <v>0</v>
      </c>
    </row>
    <row r="44" spans="1:9" s="40" customFormat="1">
      <c r="A44" s="79">
        <v>2</v>
      </c>
      <c r="B44" s="549"/>
      <c r="C44" s="79" t="s">
        <v>1</v>
      </c>
      <c r="D44" s="79"/>
      <c r="E44" s="81"/>
      <c r="F44" s="81"/>
      <c r="G44" s="81"/>
      <c r="H44" s="81">
        <f t="shared" si="5"/>
        <v>0</v>
      </c>
      <c r="I44" s="81">
        <f t="shared" si="5"/>
        <v>0</v>
      </c>
    </row>
    <row r="45" spans="1:9" s="40" customFormat="1">
      <c r="A45" s="79">
        <v>3</v>
      </c>
      <c r="B45" s="549"/>
      <c r="C45" s="79" t="s">
        <v>1</v>
      </c>
      <c r="D45" s="79"/>
      <c r="E45" s="81"/>
      <c r="F45" s="81"/>
      <c r="G45" s="81"/>
      <c r="H45" s="81">
        <f t="shared" si="5"/>
        <v>0</v>
      </c>
      <c r="I45" s="81">
        <f t="shared" si="5"/>
        <v>0</v>
      </c>
    </row>
    <row r="46" spans="1:9" s="201" customFormat="1" ht="23.25" customHeight="1">
      <c r="A46" s="527" t="s">
        <v>336</v>
      </c>
      <c r="B46" s="547" t="s">
        <v>49</v>
      </c>
      <c r="C46" s="528">
        <v>4231</v>
      </c>
      <c r="D46" s="528"/>
      <c r="E46" s="529">
        <f>SUM(E49:E51)</f>
        <v>0</v>
      </c>
      <c r="F46" s="529"/>
      <c r="G46" s="529">
        <f>SUM(G49:G51)</f>
        <v>0</v>
      </c>
      <c r="H46" s="529">
        <f t="shared" si="5"/>
        <v>0</v>
      </c>
      <c r="I46" s="529">
        <f t="shared" si="5"/>
        <v>0</v>
      </c>
    </row>
    <row r="47" spans="1:9" s="40" customFormat="1">
      <c r="A47" s="202"/>
      <c r="B47" s="530" t="s">
        <v>152</v>
      </c>
      <c r="C47" s="79"/>
      <c r="D47" s="79"/>
      <c r="E47" s="81"/>
      <c r="F47" s="81"/>
      <c r="G47" s="110"/>
      <c r="H47" s="110"/>
      <c r="I47" s="110"/>
    </row>
    <row r="48" spans="1:9" s="40" customFormat="1">
      <c r="A48" s="544"/>
      <c r="B48" s="548" t="s">
        <v>439</v>
      </c>
      <c r="C48" s="79"/>
      <c r="D48" s="79"/>
      <c r="E48" s="81"/>
      <c r="F48" s="81"/>
      <c r="G48" s="110"/>
      <c r="H48" s="110"/>
      <c r="I48" s="110"/>
    </row>
    <row r="49" spans="1:9" s="40" customFormat="1">
      <c r="A49" s="79">
        <v>1</v>
      </c>
      <c r="B49" s="548"/>
      <c r="C49" s="79" t="s">
        <v>1</v>
      </c>
      <c r="D49" s="79"/>
      <c r="E49" s="81"/>
      <c r="F49" s="81"/>
      <c r="G49" s="81"/>
      <c r="H49" s="81">
        <f t="shared" ref="H49:I52" si="6">F49-D49</f>
        <v>0</v>
      </c>
      <c r="I49" s="81">
        <f t="shared" si="6"/>
        <v>0</v>
      </c>
    </row>
    <row r="50" spans="1:9" s="40" customFormat="1">
      <c r="A50" s="79">
        <v>2</v>
      </c>
      <c r="B50" s="549"/>
      <c r="C50" s="79" t="s">
        <v>1</v>
      </c>
      <c r="D50" s="79"/>
      <c r="E50" s="81"/>
      <c r="F50" s="81"/>
      <c r="G50" s="81"/>
      <c r="H50" s="81">
        <f t="shared" si="6"/>
        <v>0</v>
      </c>
      <c r="I50" s="81">
        <f t="shared" si="6"/>
        <v>0</v>
      </c>
    </row>
    <row r="51" spans="1:9" s="40" customFormat="1">
      <c r="A51" s="79">
        <v>3</v>
      </c>
      <c r="B51" s="549"/>
      <c r="C51" s="79" t="s">
        <v>1</v>
      </c>
      <c r="D51" s="79"/>
      <c r="E51" s="81"/>
      <c r="F51" s="81"/>
      <c r="G51" s="81"/>
      <c r="H51" s="81">
        <f t="shared" si="6"/>
        <v>0</v>
      </c>
      <c r="I51" s="81">
        <f t="shared" si="6"/>
        <v>0</v>
      </c>
    </row>
    <row r="52" spans="1:9" s="201" customFormat="1" ht="23.25" customHeight="1">
      <c r="A52" s="527" t="s">
        <v>336</v>
      </c>
      <c r="B52" s="547" t="s">
        <v>50</v>
      </c>
      <c r="C52" s="528">
        <v>4231</v>
      </c>
      <c r="D52" s="528"/>
      <c r="E52" s="529">
        <f>SUM(E55:E57)</f>
        <v>0</v>
      </c>
      <c r="F52" s="529"/>
      <c r="G52" s="529">
        <f>SUM(G55:G57)</f>
        <v>0</v>
      </c>
      <c r="H52" s="529">
        <f t="shared" si="6"/>
        <v>0</v>
      </c>
      <c r="I52" s="529">
        <f t="shared" si="6"/>
        <v>0</v>
      </c>
    </row>
    <row r="53" spans="1:9" s="40" customFormat="1">
      <c r="A53" s="202"/>
      <c r="B53" s="530" t="s">
        <v>152</v>
      </c>
      <c r="C53" s="79"/>
      <c r="D53" s="79"/>
      <c r="E53" s="81"/>
      <c r="F53" s="81"/>
      <c r="G53" s="110"/>
      <c r="H53" s="110"/>
      <c r="I53" s="110"/>
    </row>
    <row r="54" spans="1:9" s="40" customFormat="1">
      <c r="A54" s="544"/>
      <c r="B54" s="548" t="s">
        <v>439</v>
      </c>
      <c r="C54" s="79"/>
      <c r="D54" s="79"/>
      <c r="E54" s="81"/>
      <c r="F54" s="81"/>
      <c r="G54" s="110"/>
      <c r="H54" s="110"/>
      <c r="I54" s="110"/>
    </row>
    <row r="55" spans="1:9" s="40" customFormat="1">
      <c r="A55" s="79">
        <v>1</v>
      </c>
      <c r="B55" s="548"/>
      <c r="C55" s="79" t="s">
        <v>1</v>
      </c>
      <c r="D55" s="79"/>
      <c r="E55" s="81"/>
      <c r="F55" s="81"/>
      <c r="G55" s="81"/>
      <c r="H55" s="81">
        <f t="shared" ref="H55:I58" si="7">F55-D55</f>
        <v>0</v>
      </c>
      <c r="I55" s="81">
        <f t="shared" si="7"/>
        <v>0</v>
      </c>
    </row>
    <row r="56" spans="1:9" s="40" customFormat="1">
      <c r="A56" s="79">
        <v>2</v>
      </c>
      <c r="B56" s="549"/>
      <c r="C56" s="79" t="s">
        <v>1</v>
      </c>
      <c r="D56" s="79"/>
      <c r="E56" s="81"/>
      <c r="F56" s="81"/>
      <c r="G56" s="81"/>
      <c r="H56" s="81">
        <f t="shared" si="7"/>
        <v>0</v>
      </c>
      <c r="I56" s="81">
        <f t="shared" si="7"/>
        <v>0</v>
      </c>
    </row>
    <row r="57" spans="1:9" s="40" customFormat="1">
      <c r="A57" s="79">
        <v>3</v>
      </c>
      <c r="B57" s="549"/>
      <c r="C57" s="79" t="s">
        <v>1</v>
      </c>
      <c r="D57" s="79"/>
      <c r="E57" s="81"/>
      <c r="F57" s="81"/>
      <c r="G57" s="81"/>
      <c r="H57" s="81">
        <f t="shared" si="7"/>
        <v>0</v>
      </c>
      <c r="I57" s="81">
        <f t="shared" si="7"/>
        <v>0</v>
      </c>
    </row>
    <row r="58" spans="1:9" s="201" customFormat="1" ht="23.25" customHeight="1">
      <c r="A58" s="527" t="s">
        <v>336</v>
      </c>
      <c r="B58" s="547" t="s">
        <v>51</v>
      </c>
      <c r="C58" s="528">
        <v>4234</v>
      </c>
      <c r="D58" s="528"/>
      <c r="E58" s="529">
        <f>SUM(E61:E63)</f>
        <v>0</v>
      </c>
      <c r="F58" s="529"/>
      <c r="G58" s="529">
        <f>SUM(G61:G63)</f>
        <v>0</v>
      </c>
      <c r="H58" s="529">
        <f t="shared" si="7"/>
        <v>0</v>
      </c>
      <c r="I58" s="529">
        <f t="shared" si="7"/>
        <v>0</v>
      </c>
    </row>
    <row r="59" spans="1:9" s="40" customFormat="1">
      <c r="A59" s="202"/>
      <c r="B59" s="530" t="s">
        <v>152</v>
      </c>
      <c r="C59" s="79"/>
      <c r="D59" s="79"/>
      <c r="E59" s="81"/>
      <c r="F59" s="81"/>
      <c r="G59" s="110"/>
      <c r="H59" s="110"/>
      <c r="I59" s="110"/>
    </row>
    <row r="60" spans="1:9" s="40" customFormat="1">
      <c r="A60" s="544"/>
      <c r="B60" s="548" t="s">
        <v>439</v>
      </c>
      <c r="C60" s="79"/>
      <c r="D60" s="79"/>
      <c r="E60" s="81"/>
      <c r="F60" s="81"/>
      <c r="G60" s="110"/>
      <c r="H60" s="110"/>
      <c r="I60" s="110"/>
    </row>
    <row r="61" spans="1:9" s="40" customFormat="1">
      <c r="A61" s="79">
        <v>1</v>
      </c>
      <c r="B61" s="548"/>
      <c r="C61" s="79" t="s">
        <v>1</v>
      </c>
      <c r="D61" s="79"/>
      <c r="E61" s="81"/>
      <c r="F61" s="81"/>
      <c r="G61" s="81"/>
      <c r="H61" s="81">
        <f t="shared" ref="H61:I63" si="8">F61-D61</f>
        <v>0</v>
      </c>
      <c r="I61" s="81">
        <f t="shared" si="8"/>
        <v>0</v>
      </c>
    </row>
    <row r="62" spans="1:9" s="40" customFormat="1">
      <c r="A62" s="79">
        <v>2</v>
      </c>
      <c r="B62" s="549"/>
      <c r="C62" s="79" t="s">
        <v>1</v>
      </c>
      <c r="D62" s="79"/>
      <c r="E62" s="81"/>
      <c r="F62" s="81"/>
      <c r="G62" s="81"/>
      <c r="H62" s="81">
        <f t="shared" si="8"/>
        <v>0</v>
      </c>
      <c r="I62" s="81">
        <f t="shared" si="8"/>
        <v>0</v>
      </c>
    </row>
    <row r="63" spans="1:9" s="40" customFormat="1">
      <c r="A63" s="79">
        <v>3</v>
      </c>
      <c r="B63" s="549"/>
      <c r="C63" s="79" t="s">
        <v>1</v>
      </c>
      <c r="D63" s="79"/>
      <c r="E63" s="81"/>
      <c r="F63" s="81"/>
      <c r="G63" s="81"/>
      <c r="H63" s="81">
        <f t="shared" si="8"/>
        <v>0</v>
      </c>
      <c r="I63" s="81">
        <f t="shared" si="8"/>
        <v>0</v>
      </c>
    </row>
    <row r="66" spans="1:6" ht="26.25" customHeight="1">
      <c r="A66" s="203" t="s">
        <v>7</v>
      </c>
      <c r="B66" s="1721" t="s">
        <v>471</v>
      </c>
      <c r="C66" s="1721"/>
      <c r="D66" s="1721"/>
      <c r="E66" s="1721"/>
      <c r="F66" s="567"/>
    </row>
  </sheetData>
  <mergeCells count="5">
    <mergeCell ref="G2:I2"/>
    <mergeCell ref="B66:E66"/>
    <mergeCell ref="D7:E7"/>
    <mergeCell ref="F7:G7"/>
    <mergeCell ref="H7:I7"/>
  </mergeCells>
  <phoneticPr fontId="2" type="noConversion"/>
  <pageMargins left="0.75" right="0.25" top="0.23" bottom="0.28999999999999998" header="0.21" footer="0.19"/>
  <pageSetup paperSize="9" scale="8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2"/>
  <sheetViews>
    <sheetView workbookViewId="0">
      <selection activeCell="B1" sqref="B1"/>
    </sheetView>
  </sheetViews>
  <sheetFormatPr defaultRowHeight="13.5"/>
  <cols>
    <col min="1" max="1" width="4.28515625" style="4" customWidth="1"/>
    <col min="2" max="2" width="31.7109375" style="98" customWidth="1"/>
    <col min="3" max="3" width="6.7109375" style="90" customWidth="1"/>
    <col min="4" max="4" width="16.140625" style="90" customWidth="1"/>
    <col min="5" max="5" width="20" style="90" customWidth="1"/>
    <col min="6" max="6" width="9.85546875" style="90" customWidth="1"/>
    <col min="7" max="7" width="18.28515625" style="90" customWidth="1"/>
    <col min="8" max="8" width="14.42578125" style="90" customWidth="1"/>
    <col min="9" max="9" width="8.28515625" style="4" customWidth="1"/>
    <col min="10" max="10" width="10.28515625" style="39" customWidth="1"/>
    <col min="11" max="11" width="19.28515625" style="5" customWidth="1"/>
    <col min="12" max="12" width="18.5703125" style="5" customWidth="1"/>
    <col min="13" max="13" width="12.5703125" style="4" customWidth="1"/>
    <col min="14" max="14" width="12.140625" style="4" customWidth="1"/>
    <col min="15" max="15" width="11.5703125" style="4" customWidth="1"/>
    <col min="16" max="16" width="12" style="4" customWidth="1"/>
    <col min="17" max="16384" width="9.140625" style="5"/>
  </cols>
  <sheetData>
    <row r="1" spans="1:16" s="31" customFormat="1" ht="14.25">
      <c r="A1" s="290"/>
      <c r="B1" s="280"/>
      <c r="C1" s="273"/>
      <c r="D1" s="273"/>
      <c r="E1" s="273"/>
      <c r="F1" s="273"/>
      <c r="G1" s="22"/>
      <c r="I1" s="9"/>
      <c r="J1" s="9"/>
      <c r="K1" s="30"/>
      <c r="L1" s="30"/>
      <c r="O1" s="24" t="s">
        <v>426</v>
      </c>
    </row>
    <row r="2" spans="1:16" s="320" customFormat="1" ht="17.25">
      <c r="A2" s="318"/>
      <c r="B2" s="1"/>
      <c r="C2" s="2"/>
      <c r="D2" s="2"/>
      <c r="E2" s="2"/>
      <c r="F2" s="3"/>
      <c r="G2" s="3"/>
      <c r="H2" s="3"/>
      <c r="I2" s="319"/>
      <c r="J2" s="328"/>
      <c r="O2" s="1720" t="s">
        <v>28</v>
      </c>
      <c r="P2" s="1720"/>
    </row>
    <row r="3" spans="1:16" s="320" customFormat="1" ht="18" thickBot="1">
      <c r="A3" s="31"/>
      <c r="B3" s="23" t="s">
        <v>29</v>
      </c>
      <c r="C3" s="327"/>
      <c r="D3" s="7"/>
      <c r="E3" s="7"/>
      <c r="F3" s="7"/>
      <c r="G3" s="8"/>
      <c r="H3" s="8"/>
      <c r="I3" s="329"/>
      <c r="J3" s="330"/>
      <c r="K3" s="331"/>
    </row>
    <row r="4" spans="1:16" s="48" customFormat="1">
      <c r="A4" s="41"/>
      <c r="B4" s="121" t="s">
        <v>78</v>
      </c>
      <c r="C4" s="42"/>
      <c r="D4" s="42"/>
      <c r="E4" s="42"/>
      <c r="F4" s="42"/>
      <c r="G4" s="42"/>
      <c r="H4" s="42"/>
      <c r="I4" s="43"/>
      <c r="J4" s="44"/>
      <c r="K4" s="43"/>
      <c r="L4" s="43"/>
      <c r="M4" s="41"/>
      <c r="N4" s="45"/>
      <c r="O4" s="41"/>
      <c r="P4" s="41"/>
    </row>
    <row r="5" spans="1:16" s="48" customFormat="1">
      <c r="A5" s="41"/>
      <c r="B5" s="121" t="s">
        <v>453</v>
      </c>
      <c r="C5" s="42"/>
      <c r="D5" s="42"/>
      <c r="E5" s="42"/>
      <c r="F5" s="42"/>
      <c r="G5" s="42"/>
      <c r="H5" s="42"/>
      <c r="I5" s="43"/>
      <c r="J5" s="44"/>
      <c r="K5" s="43"/>
      <c r="L5" s="43"/>
      <c r="M5" s="41"/>
      <c r="N5" s="41"/>
      <c r="O5" s="41"/>
      <c r="P5" s="41"/>
    </row>
    <row r="6" spans="1:16" s="16" customFormat="1" ht="12.75">
      <c r="A6" s="41"/>
      <c r="B6" s="46"/>
      <c r="C6" s="46"/>
      <c r="D6" s="46"/>
      <c r="E6" s="46"/>
      <c r="F6" s="46"/>
      <c r="G6" s="46"/>
      <c r="H6" s="46"/>
      <c r="I6" s="41"/>
      <c r="J6" s="47"/>
      <c r="K6" s="48"/>
      <c r="L6" s="48"/>
      <c r="M6" s="41"/>
      <c r="N6" s="41"/>
      <c r="O6" s="41"/>
      <c r="P6" s="41"/>
    </row>
    <row r="7" spans="1:16" s="16" customFormat="1" ht="14.25">
      <c r="A7" s="49"/>
      <c r="B7" s="50"/>
      <c r="C7" s="51"/>
      <c r="D7" s="52" t="s">
        <v>79</v>
      </c>
      <c r="E7" s="53"/>
      <c r="F7" s="53"/>
      <c r="G7" s="53"/>
      <c r="H7" s="54"/>
      <c r="I7" s="55" t="s">
        <v>80</v>
      </c>
      <c r="J7" s="56"/>
      <c r="K7" s="57"/>
      <c r="L7" s="57"/>
      <c r="M7" s="57"/>
      <c r="N7" s="58"/>
      <c r="O7" s="49"/>
      <c r="P7" s="49"/>
    </row>
    <row r="8" spans="1:16" ht="89.25">
      <c r="A8" s="59"/>
      <c r="B8" s="60"/>
      <c r="C8" s="61"/>
      <c r="D8" s="62" t="s">
        <v>81</v>
      </c>
      <c r="E8" s="62"/>
      <c r="F8" s="62" t="s">
        <v>82</v>
      </c>
      <c r="G8" s="62"/>
      <c r="H8" s="62" t="s">
        <v>83</v>
      </c>
      <c r="I8" s="1726" t="s">
        <v>86</v>
      </c>
      <c r="J8" s="1727"/>
      <c r="K8" s="63" t="s">
        <v>300</v>
      </c>
      <c r="L8" s="63" t="s">
        <v>299</v>
      </c>
      <c r="M8" s="63" t="s">
        <v>89</v>
      </c>
      <c r="N8" s="63" t="s">
        <v>90</v>
      </c>
      <c r="O8" s="64" t="s">
        <v>91</v>
      </c>
      <c r="P8" s="65" t="s">
        <v>92</v>
      </c>
    </row>
    <row r="9" spans="1:16" s="69" customFormat="1" ht="38.25">
      <c r="A9" s="66" t="s">
        <v>114</v>
      </c>
      <c r="B9" s="67" t="s">
        <v>93</v>
      </c>
      <c r="C9" s="66"/>
      <c r="D9" s="14" t="s">
        <v>84</v>
      </c>
      <c r="E9" s="14" t="s">
        <v>417</v>
      </c>
      <c r="F9" s="14" t="s">
        <v>84</v>
      </c>
      <c r="G9" s="14" t="s">
        <v>417</v>
      </c>
      <c r="H9" s="14" t="s">
        <v>85</v>
      </c>
      <c r="I9" s="14" t="s">
        <v>87</v>
      </c>
      <c r="J9" s="68" t="s">
        <v>88</v>
      </c>
      <c r="K9" s="14" t="s">
        <v>85</v>
      </c>
      <c r="L9" s="14" t="s">
        <v>85</v>
      </c>
      <c r="M9" s="14" t="s">
        <v>85</v>
      </c>
      <c r="N9" s="14" t="s">
        <v>85</v>
      </c>
      <c r="O9" s="14" t="s">
        <v>85</v>
      </c>
      <c r="P9" s="14" t="s">
        <v>85</v>
      </c>
    </row>
    <row r="10" spans="1:16">
      <c r="A10" s="70">
        <v>1</v>
      </c>
      <c r="B10" s="25">
        <v>2</v>
      </c>
      <c r="C10" s="12">
        <v>3</v>
      </c>
      <c r="D10" s="12">
        <v>4</v>
      </c>
      <c r="E10" s="13">
        <v>5</v>
      </c>
      <c r="F10" s="13">
        <v>6</v>
      </c>
      <c r="G10" s="13">
        <v>7</v>
      </c>
      <c r="H10" s="13">
        <v>8</v>
      </c>
      <c r="I10" s="70">
        <v>9</v>
      </c>
      <c r="J10" s="71"/>
      <c r="K10" s="12">
        <v>11</v>
      </c>
      <c r="L10" s="12">
        <v>12</v>
      </c>
      <c r="M10" s="70">
        <v>13</v>
      </c>
      <c r="N10" s="70">
        <v>14</v>
      </c>
      <c r="O10" s="70">
        <v>15</v>
      </c>
      <c r="P10" s="70">
        <v>16</v>
      </c>
    </row>
    <row r="11" spans="1:16" ht="54">
      <c r="A11" s="70"/>
      <c r="B11" s="376" t="s">
        <v>337</v>
      </c>
      <c r="C11" s="12"/>
      <c r="D11" s="70" t="s">
        <v>1</v>
      </c>
      <c r="E11" s="336"/>
      <c r="F11" s="70" t="s">
        <v>1</v>
      </c>
      <c r="G11" s="336"/>
      <c r="H11" s="70" t="s">
        <v>1</v>
      </c>
      <c r="I11" s="70" t="s">
        <v>1</v>
      </c>
      <c r="J11" s="71" t="s">
        <v>1</v>
      </c>
      <c r="K11" s="70" t="s">
        <v>1</v>
      </c>
      <c r="L11" s="70" t="s">
        <v>1</v>
      </c>
      <c r="M11" s="70" t="s">
        <v>1</v>
      </c>
      <c r="N11" s="70" t="s">
        <v>1</v>
      </c>
      <c r="O11" s="70" t="s">
        <v>1</v>
      </c>
      <c r="P11" s="70" t="s">
        <v>1</v>
      </c>
    </row>
    <row r="12" spans="1:16" ht="27">
      <c r="A12" s="70">
        <v>1</v>
      </c>
      <c r="B12" s="73" t="s">
        <v>94</v>
      </c>
      <c r="C12" s="333"/>
      <c r="D12" s="70" t="s">
        <v>1</v>
      </c>
      <c r="E12" s="70" t="s">
        <v>1</v>
      </c>
      <c r="F12" s="70" t="s">
        <v>1</v>
      </c>
      <c r="G12" s="70" t="s">
        <v>1</v>
      </c>
      <c r="H12" s="70" t="s">
        <v>1</v>
      </c>
      <c r="I12" s="70" t="s">
        <v>1</v>
      </c>
      <c r="J12" s="71" t="s">
        <v>1</v>
      </c>
      <c r="K12" s="70" t="s">
        <v>1</v>
      </c>
      <c r="L12" s="70" t="s">
        <v>1</v>
      </c>
      <c r="M12" s="70" t="s">
        <v>1</v>
      </c>
      <c r="N12" s="70" t="s">
        <v>1</v>
      </c>
      <c r="O12" s="74">
        <v>200000</v>
      </c>
      <c r="P12" s="74">
        <f>O12</f>
        <v>200000</v>
      </c>
    </row>
    <row r="13" spans="1:16" s="352" customFormat="1">
      <c r="A13" s="367">
        <v>2</v>
      </c>
      <c r="B13" s="377" t="s">
        <v>95</v>
      </c>
      <c r="C13" s="378"/>
      <c r="D13" s="358"/>
      <c r="E13" s="413">
        <f>D13*12*$E$11</f>
        <v>0</v>
      </c>
      <c r="F13" s="413"/>
      <c r="G13" s="413">
        <f>F13*12*$G$11</f>
        <v>0</v>
      </c>
      <c r="H13" s="413">
        <f>E13+G13</f>
        <v>0</v>
      </c>
      <c r="I13" s="364"/>
      <c r="J13" s="379">
        <f t="shared" ref="J13:J28" si="0">(I13-360)*4.17</f>
        <v>-1501.2</v>
      </c>
      <c r="K13" s="360"/>
      <c r="L13" s="360"/>
      <c r="M13" s="360">
        <f t="shared" ref="M13:M28" si="1">J13+K13+L13</f>
        <v>-1501.2</v>
      </c>
      <c r="N13" s="360">
        <f>M13*C13*12</f>
        <v>0</v>
      </c>
      <c r="O13" s="360" t="s">
        <v>1</v>
      </c>
      <c r="P13" s="360">
        <f>H13+N13</f>
        <v>0</v>
      </c>
    </row>
    <row r="14" spans="1:16">
      <c r="A14" s="70">
        <v>3</v>
      </c>
      <c r="B14" s="73" t="s">
        <v>96</v>
      </c>
      <c r="C14" s="12"/>
      <c r="D14" s="12"/>
      <c r="E14" s="335">
        <f>D14*12*$E$11</f>
        <v>0</v>
      </c>
      <c r="F14" s="12"/>
      <c r="G14" s="335">
        <f>F14*12*$G$11</f>
        <v>0</v>
      </c>
      <c r="H14" s="75">
        <f>E14+G14</f>
        <v>0</v>
      </c>
      <c r="I14" s="70">
        <v>4000</v>
      </c>
      <c r="J14" s="77">
        <f t="shared" si="0"/>
        <v>15178.8</v>
      </c>
      <c r="K14" s="74">
        <v>15000</v>
      </c>
      <c r="L14" s="74">
        <v>10000</v>
      </c>
      <c r="M14" s="74">
        <f t="shared" si="1"/>
        <v>40178.800000000003</v>
      </c>
      <c r="N14" s="74">
        <f t="shared" ref="N14:N28" si="2">M14*C14*12</f>
        <v>0</v>
      </c>
      <c r="O14" s="74" t="s">
        <v>1</v>
      </c>
      <c r="P14" s="74">
        <f>H14+N14</f>
        <v>0</v>
      </c>
    </row>
    <row r="15" spans="1:16">
      <c r="A15" s="70">
        <v>4</v>
      </c>
      <c r="B15" s="73" t="s">
        <v>97</v>
      </c>
      <c r="C15" s="12"/>
      <c r="D15" s="12" t="s">
        <v>1</v>
      </c>
      <c r="E15" s="12" t="s">
        <v>1</v>
      </c>
      <c r="F15" s="12" t="s">
        <v>1</v>
      </c>
      <c r="G15" s="12" t="s">
        <v>1</v>
      </c>
      <c r="H15" s="12" t="s">
        <v>1</v>
      </c>
      <c r="I15" s="70">
        <v>2000</v>
      </c>
      <c r="J15" s="77">
        <f t="shared" si="0"/>
        <v>6838.8</v>
      </c>
      <c r="K15" s="74">
        <v>5000</v>
      </c>
      <c r="L15" s="74"/>
      <c r="M15" s="74">
        <f t="shared" si="1"/>
        <v>11838.8</v>
      </c>
      <c r="N15" s="74">
        <f t="shared" si="2"/>
        <v>0</v>
      </c>
      <c r="O15" s="74" t="s">
        <v>1</v>
      </c>
      <c r="P15" s="74">
        <f>N15</f>
        <v>0</v>
      </c>
    </row>
    <row r="16" spans="1:16">
      <c r="A16" s="70">
        <v>5</v>
      </c>
      <c r="B16" s="73" t="s">
        <v>98</v>
      </c>
      <c r="C16" s="12"/>
      <c r="D16" s="12" t="s">
        <v>1</v>
      </c>
      <c r="E16" s="12" t="s">
        <v>1</v>
      </c>
      <c r="F16" s="12" t="s">
        <v>1</v>
      </c>
      <c r="G16" s="12" t="s">
        <v>1</v>
      </c>
      <c r="H16" s="12" t="s">
        <v>1</v>
      </c>
      <c r="I16" s="70">
        <v>2000</v>
      </c>
      <c r="J16" s="77">
        <f t="shared" si="0"/>
        <v>6838.8</v>
      </c>
      <c r="K16" s="74">
        <v>5000</v>
      </c>
      <c r="L16" s="74"/>
      <c r="M16" s="74">
        <f t="shared" si="1"/>
        <v>11838.8</v>
      </c>
      <c r="N16" s="74">
        <f t="shared" si="2"/>
        <v>0</v>
      </c>
      <c r="O16" s="74" t="s">
        <v>1</v>
      </c>
      <c r="P16" s="74">
        <f>N16</f>
        <v>0</v>
      </c>
    </row>
    <row r="17" spans="1:16">
      <c r="A17" s="70">
        <v>6</v>
      </c>
      <c r="B17" s="73" t="s">
        <v>99</v>
      </c>
      <c r="C17" s="12"/>
      <c r="D17" s="12" t="s">
        <v>1</v>
      </c>
      <c r="E17" s="12" t="s">
        <v>1</v>
      </c>
      <c r="F17" s="12" t="s">
        <v>1</v>
      </c>
      <c r="G17" s="12" t="s">
        <v>1</v>
      </c>
      <c r="H17" s="12" t="s">
        <v>1</v>
      </c>
      <c r="I17" s="70">
        <v>5000</v>
      </c>
      <c r="J17" s="77">
        <f t="shared" si="0"/>
        <v>19348.8</v>
      </c>
      <c r="K17" s="74">
        <v>10000</v>
      </c>
      <c r="L17" s="74"/>
      <c r="M17" s="74">
        <f t="shared" si="1"/>
        <v>29348.799999999999</v>
      </c>
      <c r="N17" s="74">
        <f t="shared" si="2"/>
        <v>0</v>
      </c>
      <c r="O17" s="74" t="s">
        <v>1</v>
      </c>
      <c r="P17" s="74">
        <f>N17</f>
        <v>0</v>
      </c>
    </row>
    <row r="18" spans="1:16">
      <c r="A18" s="70">
        <v>7</v>
      </c>
      <c r="B18" s="73" t="s">
        <v>100</v>
      </c>
      <c r="C18" s="12"/>
      <c r="D18" s="12"/>
      <c r="E18" s="335">
        <f>D18*12*$E$11</f>
        <v>0</v>
      </c>
      <c r="F18" s="12"/>
      <c r="G18" s="335">
        <f>F18*12*$G$11</f>
        <v>0</v>
      </c>
      <c r="H18" s="75">
        <f>E18+G18</f>
        <v>0</v>
      </c>
      <c r="I18" s="70">
        <v>4000</v>
      </c>
      <c r="J18" s="77">
        <f t="shared" si="0"/>
        <v>15178.8</v>
      </c>
      <c r="K18" s="74">
        <v>15000</v>
      </c>
      <c r="L18" s="74">
        <v>10000</v>
      </c>
      <c r="M18" s="74">
        <f t="shared" si="1"/>
        <v>40178.800000000003</v>
      </c>
      <c r="N18" s="74">
        <f t="shared" si="2"/>
        <v>0</v>
      </c>
      <c r="O18" s="74" t="s">
        <v>1</v>
      </c>
      <c r="P18" s="74">
        <f>H18+N18</f>
        <v>0</v>
      </c>
    </row>
    <row r="19" spans="1:16" ht="27">
      <c r="A19" s="70">
        <v>8</v>
      </c>
      <c r="B19" s="73" t="s">
        <v>101</v>
      </c>
      <c r="C19" s="12"/>
      <c r="D19" s="12" t="s">
        <v>1</v>
      </c>
      <c r="E19" s="12" t="s">
        <v>1</v>
      </c>
      <c r="F19" s="12" t="s">
        <v>1</v>
      </c>
      <c r="G19" s="12" t="s">
        <v>1</v>
      </c>
      <c r="H19" s="12" t="s">
        <v>1</v>
      </c>
      <c r="I19" s="70">
        <v>2000</v>
      </c>
      <c r="J19" s="77">
        <f t="shared" si="0"/>
        <v>6838.8</v>
      </c>
      <c r="K19" s="74">
        <v>5000</v>
      </c>
      <c r="L19" s="74"/>
      <c r="M19" s="74">
        <f t="shared" si="1"/>
        <v>11838.8</v>
      </c>
      <c r="N19" s="74">
        <f t="shared" si="2"/>
        <v>0</v>
      </c>
      <c r="O19" s="74" t="s">
        <v>1</v>
      </c>
      <c r="P19" s="74">
        <f>N19</f>
        <v>0</v>
      </c>
    </row>
    <row r="20" spans="1:16" ht="27">
      <c r="A20" s="70">
        <v>9</v>
      </c>
      <c r="B20" s="73" t="s">
        <v>102</v>
      </c>
      <c r="C20" s="12"/>
      <c r="D20" s="12"/>
      <c r="E20" s="335">
        <f>D20*12*$E$11</f>
        <v>0</v>
      </c>
      <c r="F20" s="12"/>
      <c r="G20" s="335">
        <f>F20*12*$G$11</f>
        <v>0</v>
      </c>
      <c r="H20" s="75">
        <f>E20+G20</f>
        <v>0</v>
      </c>
      <c r="I20" s="70">
        <v>4000</v>
      </c>
      <c r="J20" s="77">
        <f t="shared" si="0"/>
        <v>15178.8</v>
      </c>
      <c r="K20" s="74">
        <v>10000</v>
      </c>
      <c r="L20" s="74">
        <v>5000</v>
      </c>
      <c r="M20" s="74">
        <f t="shared" si="1"/>
        <v>30178.799999999999</v>
      </c>
      <c r="N20" s="74">
        <f t="shared" si="2"/>
        <v>0</v>
      </c>
      <c r="O20" s="74" t="s">
        <v>1</v>
      </c>
      <c r="P20" s="74">
        <f>H20+N20</f>
        <v>0</v>
      </c>
    </row>
    <row r="21" spans="1:16" ht="40.5">
      <c r="A21" s="70">
        <v>10</v>
      </c>
      <c r="B21" s="73" t="s">
        <v>103</v>
      </c>
      <c r="C21" s="12"/>
      <c r="D21" s="12"/>
      <c r="E21" s="335">
        <f>D21*12*$E$11</f>
        <v>0</v>
      </c>
      <c r="F21" s="12"/>
      <c r="G21" s="335">
        <f>F21*12*$G$11</f>
        <v>0</v>
      </c>
      <c r="H21" s="75">
        <f>E21+G21</f>
        <v>0</v>
      </c>
      <c r="I21" s="70">
        <v>3000</v>
      </c>
      <c r="J21" s="77">
        <f t="shared" si="0"/>
        <v>11008.8</v>
      </c>
      <c r="K21" s="74">
        <v>8000</v>
      </c>
      <c r="L21" s="74">
        <v>4000</v>
      </c>
      <c r="M21" s="74">
        <f>J21+K21+L21</f>
        <v>23008.799999999999</v>
      </c>
      <c r="N21" s="74">
        <f t="shared" si="2"/>
        <v>0</v>
      </c>
      <c r="O21" s="74" t="s">
        <v>1</v>
      </c>
      <c r="P21" s="74">
        <f>H21+N21</f>
        <v>0</v>
      </c>
    </row>
    <row r="22" spans="1:16" ht="27">
      <c r="A22" s="70">
        <v>11</v>
      </c>
      <c r="B22" s="73" t="s">
        <v>104</v>
      </c>
      <c r="C22" s="12"/>
      <c r="D22" s="12" t="s">
        <v>1</v>
      </c>
      <c r="E22" s="12" t="s">
        <v>1</v>
      </c>
      <c r="F22" s="12" t="s">
        <v>1</v>
      </c>
      <c r="G22" s="12" t="s">
        <v>1</v>
      </c>
      <c r="H22" s="12" t="s">
        <v>1</v>
      </c>
      <c r="I22" s="70">
        <v>4000</v>
      </c>
      <c r="J22" s="77">
        <f t="shared" si="0"/>
        <v>15178.8</v>
      </c>
      <c r="K22" s="74">
        <v>5000</v>
      </c>
      <c r="L22" s="74"/>
      <c r="M22" s="74">
        <f t="shared" si="1"/>
        <v>20178.8</v>
      </c>
      <c r="N22" s="74">
        <f t="shared" si="2"/>
        <v>0</v>
      </c>
      <c r="O22" s="74" t="s">
        <v>1</v>
      </c>
      <c r="P22" s="74">
        <f t="shared" ref="P22:P28" si="3">N22</f>
        <v>0</v>
      </c>
    </row>
    <row r="23" spans="1:16" ht="40.5">
      <c r="A23" s="70">
        <v>12</v>
      </c>
      <c r="B23" s="73" t="s">
        <v>105</v>
      </c>
      <c r="C23" s="12"/>
      <c r="D23" s="12" t="s">
        <v>1</v>
      </c>
      <c r="E23" s="12" t="s">
        <v>1</v>
      </c>
      <c r="F23" s="12" t="s">
        <v>1</v>
      </c>
      <c r="G23" s="12" t="s">
        <v>1</v>
      </c>
      <c r="H23" s="12" t="s">
        <v>1</v>
      </c>
      <c r="I23" s="70">
        <v>3000</v>
      </c>
      <c r="J23" s="77">
        <f t="shared" si="0"/>
        <v>11008.8</v>
      </c>
      <c r="K23" s="74">
        <v>4000</v>
      </c>
      <c r="L23" s="74"/>
      <c r="M23" s="74">
        <f t="shared" si="1"/>
        <v>15008.8</v>
      </c>
      <c r="N23" s="74">
        <f t="shared" si="2"/>
        <v>0</v>
      </c>
      <c r="O23" s="74" t="s">
        <v>1</v>
      </c>
      <c r="P23" s="74">
        <f t="shared" si="3"/>
        <v>0</v>
      </c>
    </row>
    <row r="24" spans="1:16" ht="27">
      <c r="A24" s="70">
        <v>13</v>
      </c>
      <c r="B24" s="73" t="s">
        <v>106</v>
      </c>
      <c r="C24" s="415">
        <f>+C25+C26+C27+C28</f>
        <v>0</v>
      </c>
      <c r="D24" s="12" t="s">
        <v>1</v>
      </c>
      <c r="E24" s="12" t="s">
        <v>1</v>
      </c>
      <c r="F24" s="12" t="s">
        <v>1</v>
      </c>
      <c r="G24" s="12" t="s">
        <v>1</v>
      </c>
      <c r="H24" s="12" t="s">
        <v>1</v>
      </c>
      <c r="I24" s="70">
        <v>3000</v>
      </c>
      <c r="J24" s="77">
        <f t="shared" si="0"/>
        <v>11008.8</v>
      </c>
      <c r="K24" s="74">
        <v>5000</v>
      </c>
      <c r="L24" s="74"/>
      <c r="M24" s="74">
        <f t="shared" si="1"/>
        <v>16008.8</v>
      </c>
      <c r="N24" s="74">
        <f>M24*C24*12</f>
        <v>0</v>
      </c>
      <c r="O24" s="74" t="s">
        <v>1</v>
      </c>
      <c r="P24" s="74">
        <f t="shared" si="3"/>
        <v>0</v>
      </c>
    </row>
    <row r="25" spans="1:16" ht="27">
      <c r="A25" s="70">
        <v>14</v>
      </c>
      <c r="B25" s="73" t="s">
        <v>107</v>
      </c>
      <c r="C25" s="12"/>
      <c r="D25" s="12" t="s">
        <v>1</v>
      </c>
      <c r="E25" s="12" t="s">
        <v>1</v>
      </c>
      <c r="F25" s="12" t="s">
        <v>1</v>
      </c>
      <c r="G25" s="12" t="s">
        <v>1</v>
      </c>
      <c r="H25" s="12" t="s">
        <v>1</v>
      </c>
      <c r="I25" s="70">
        <v>5000</v>
      </c>
      <c r="J25" s="77">
        <f t="shared" si="0"/>
        <v>19348.8</v>
      </c>
      <c r="K25" s="74">
        <v>10000</v>
      </c>
      <c r="L25" s="74">
        <v>100000</v>
      </c>
      <c r="M25" s="74">
        <f>J25+K25+L25</f>
        <v>129348.8</v>
      </c>
      <c r="N25" s="74">
        <f>M25*C25*12</f>
        <v>0</v>
      </c>
      <c r="O25" s="74" t="s">
        <v>1</v>
      </c>
      <c r="P25" s="74">
        <f>N25</f>
        <v>0</v>
      </c>
    </row>
    <row r="26" spans="1:16" ht="27">
      <c r="A26" s="70">
        <v>15</v>
      </c>
      <c r="B26" s="73" t="s">
        <v>108</v>
      </c>
      <c r="C26" s="12"/>
      <c r="D26" s="12" t="s">
        <v>1</v>
      </c>
      <c r="E26" s="12" t="s">
        <v>1</v>
      </c>
      <c r="F26" s="12" t="s">
        <v>1</v>
      </c>
      <c r="G26" s="12" t="s">
        <v>1</v>
      </c>
      <c r="H26" s="12" t="s">
        <v>1</v>
      </c>
      <c r="I26" s="70">
        <v>5000</v>
      </c>
      <c r="J26" s="77">
        <f t="shared" si="0"/>
        <v>19348.8</v>
      </c>
      <c r="K26" s="74"/>
      <c r="L26" s="74"/>
      <c r="M26" s="74">
        <f t="shared" si="1"/>
        <v>19348.8</v>
      </c>
      <c r="N26" s="74">
        <f t="shared" si="2"/>
        <v>0</v>
      </c>
      <c r="O26" s="74" t="s">
        <v>1</v>
      </c>
      <c r="P26" s="74">
        <f t="shared" si="3"/>
        <v>0</v>
      </c>
    </row>
    <row r="27" spans="1:16">
      <c r="A27" s="70">
        <v>16</v>
      </c>
      <c r="B27" s="73" t="s">
        <v>109</v>
      </c>
      <c r="C27" s="12"/>
      <c r="D27" s="12" t="s">
        <v>1</v>
      </c>
      <c r="E27" s="12" t="s">
        <v>1</v>
      </c>
      <c r="F27" s="12" t="s">
        <v>1</v>
      </c>
      <c r="G27" s="12" t="s">
        <v>1</v>
      </c>
      <c r="H27" s="12" t="s">
        <v>1</v>
      </c>
      <c r="I27" s="70">
        <v>3000</v>
      </c>
      <c r="J27" s="77">
        <f t="shared" si="0"/>
        <v>11008.8</v>
      </c>
      <c r="K27" s="74"/>
      <c r="L27" s="74"/>
      <c r="M27" s="74">
        <f t="shared" si="1"/>
        <v>11008.8</v>
      </c>
      <c r="N27" s="74">
        <f t="shared" si="2"/>
        <v>0</v>
      </c>
      <c r="O27" s="74" t="s">
        <v>1</v>
      </c>
      <c r="P27" s="74">
        <f t="shared" si="3"/>
        <v>0</v>
      </c>
    </row>
    <row r="28" spans="1:16">
      <c r="A28" s="70">
        <v>17</v>
      </c>
      <c r="B28" s="73" t="s">
        <v>110</v>
      </c>
      <c r="C28" s="12"/>
      <c r="D28" s="79" t="s">
        <v>1</v>
      </c>
      <c r="E28" s="80" t="s">
        <v>1</v>
      </c>
      <c r="F28" s="79" t="s">
        <v>1</v>
      </c>
      <c r="G28" s="80" t="s">
        <v>1</v>
      </c>
      <c r="H28" s="80" t="s">
        <v>1</v>
      </c>
      <c r="I28" s="70">
        <v>10000</v>
      </c>
      <c r="J28" s="77">
        <f t="shared" si="0"/>
        <v>40198.800000000003</v>
      </c>
      <c r="K28" s="74">
        <v>20000</v>
      </c>
      <c r="L28" s="74">
        <v>50000</v>
      </c>
      <c r="M28" s="74">
        <f t="shared" si="1"/>
        <v>110198.8</v>
      </c>
      <c r="N28" s="74">
        <f t="shared" si="2"/>
        <v>0</v>
      </c>
      <c r="O28" s="74" t="s">
        <v>1</v>
      </c>
      <c r="P28" s="74">
        <f t="shared" si="3"/>
        <v>0</v>
      </c>
    </row>
    <row r="29" spans="1:16" ht="27">
      <c r="A29" s="70"/>
      <c r="B29" s="73" t="s">
        <v>111</v>
      </c>
      <c r="C29" s="12"/>
      <c r="D29" s="79" t="s">
        <v>1</v>
      </c>
      <c r="E29" s="79" t="s">
        <v>1</v>
      </c>
      <c r="F29" s="79" t="s">
        <v>1</v>
      </c>
      <c r="G29" s="79" t="s">
        <v>1</v>
      </c>
      <c r="H29" s="79" t="s">
        <v>1</v>
      </c>
      <c r="I29" s="79" t="s">
        <v>1</v>
      </c>
      <c r="J29" s="71" t="s">
        <v>1</v>
      </c>
      <c r="K29" s="79" t="s">
        <v>1</v>
      </c>
      <c r="L29" s="79" t="s">
        <v>1</v>
      </c>
      <c r="M29" s="81" t="s">
        <v>1</v>
      </c>
      <c r="N29" s="81" t="s">
        <v>1</v>
      </c>
      <c r="O29" s="81" t="s">
        <v>1</v>
      </c>
      <c r="P29" s="81" t="s">
        <v>1</v>
      </c>
    </row>
    <row r="30" spans="1:16" ht="54">
      <c r="A30" s="70">
        <v>18</v>
      </c>
      <c r="B30" s="73" t="s">
        <v>112</v>
      </c>
      <c r="C30" s="82">
        <f>+(C12-C13-C14-C18-C20-C21-C29)/4</f>
        <v>0</v>
      </c>
      <c r="D30" s="82">
        <f>+C30-F30</f>
        <v>0</v>
      </c>
      <c r="E30" s="335">
        <f>D30*12*$E$11</f>
        <v>0</v>
      </c>
      <c r="F30" s="82"/>
      <c r="G30" s="335">
        <f>F30*12*$G$11</f>
        <v>0</v>
      </c>
      <c r="H30" s="75">
        <f>E30+G30</f>
        <v>0</v>
      </c>
      <c r="I30" s="70" t="s">
        <v>1</v>
      </c>
      <c r="J30" s="71"/>
      <c r="K30" s="74" t="s">
        <v>1</v>
      </c>
      <c r="L30" s="74" t="s">
        <v>1</v>
      </c>
      <c r="M30" s="74" t="s">
        <v>1</v>
      </c>
      <c r="N30" s="74" t="s">
        <v>1</v>
      </c>
      <c r="O30" s="74" t="s">
        <v>1</v>
      </c>
      <c r="P30" s="74">
        <f>H30</f>
        <v>0</v>
      </c>
    </row>
    <row r="31" spans="1:16" s="88" customFormat="1" ht="33">
      <c r="A31" s="83"/>
      <c r="B31" s="524" t="s">
        <v>418</v>
      </c>
      <c r="C31" s="84"/>
      <c r="D31" s="85"/>
      <c r="E31" s="85"/>
      <c r="F31" s="85"/>
      <c r="G31" s="85"/>
      <c r="H31" s="85"/>
      <c r="I31" s="83"/>
      <c r="J31" s="86"/>
      <c r="K31" s="87"/>
      <c r="L31" s="87"/>
      <c r="M31" s="87"/>
      <c r="N31" s="87">
        <f>SUM(N13:N30)*1.2</f>
        <v>0</v>
      </c>
      <c r="O31" s="87"/>
      <c r="P31" s="87">
        <f>SUM(P12:P30)*1.2-N31+N31*0.3</f>
        <v>240000</v>
      </c>
    </row>
    <row r="32" spans="1:16">
      <c r="A32" s="70"/>
      <c r="B32" s="73"/>
      <c r="C32" s="12"/>
      <c r="D32" s="12"/>
      <c r="E32" s="75"/>
      <c r="F32" s="12"/>
      <c r="G32" s="13"/>
      <c r="H32" s="75"/>
      <c r="I32" s="70"/>
      <c r="J32" s="71"/>
      <c r="K32" s="74"/>
      <c r="L32" s="74"/>
      <c r="M32" s="74"/>
      <c r="N32" s="74"/>
      <c r="O32" s="74"/>
      <c r="P32" s="74"/>
    </row>
    <row r="33" spans="1:16">
      <c r="A33" s="70">
        <v>19</v>
      </c>
      <c r="B33" s="523" t="s">
        <v>416</v>
      </c>
      <c r="C33" s="12" t="s">
        <v>1</v>
      </c>
      <c r="D33" s="12" t="s">
        <v>1</v>
      </c>
      <c r="E33" s="12" t="s">
        <v>1</v>
      </c>
      <c r="F33" s="12" t="s">
        <v>1</v>
      </c>
      <c r="G33" s="12" t="s">
        <v>1</v>
      </c>
      <c r="H33" s="12" t="s">
        <v>1</v>
      </c>
      <c r="I33" s="12" t="s">
        <v>1</v>
      </c>
      <c r="J33" s="72" t="s">
        <v>1</v>
      </c>
      <c r="K33" s="12" t="s">
        <v>1</v>
      </c>
      <c r="L33" s="12" t="s">
        <v>1</v>
      </c>
      <c r="M33" s="80" t="s">
        <v>1</v>
      </c>
      <c r="N33" s="80" t="s">
        <v>1</v>
      </c>
      <c r="O33" s="80" t="s">
        <v>1</v>
      </c>
      <c r="P33" s="74">
        <f>SUM(P34:P38)</f>
        <v>0</v>
      </c>
    </row>
    <row r="34" spans="1:16">
      <c r="A34" s="70">
        <v>1</v>
      </c>
      <c r="B34" s="89" t="s">
        <v>360</v>
      </c>
      <c r="C34" s="12" t="s">
        <v>1</v>
      </c>
      <c r="D34" s="12" t="s">
        <v>1</v>
      </c>
      <c r="E34" s="12" t="s">
        <v>1</v>
      </c>
      <c r="F34" s="12" t="s">
        <v>1</v>
      </c>
      <c r="G34" s="12" t="s">
        <v>1</v>
      </c>
      <c r="H34" s="12" t="s">
        <v>1</v>
      </c>
      <c r="I34" s="12" t="s">
        <v>1</v>
      </c>
      <c r="J34" s="72" t="s">
        <v>1</v>
      </c>
      <c r="K34" s="12" t="s">
        <v>1</v>
      </c>
      <c r="L34" s="12" t="s">
        <v>1</v>
      </c>
      <c r="M34" s="80" t="s">
        <v>1</v>
      </c>
      <c r="N34" s="80" t="s">
        <v>1</v>
      </c>
      <c r="O34" s="80" t="s">
        <v>1</v>
      </c>
      <c r="P34" s="74"/>
    </row>
    <row r="35" spans="1:16">
      <c r="A35" s="70">
        <v>2</v>
      </c>
      <c r="B35" s="89" t="s">
        <v>138</v>
      </c>
      <c r="C35" s="12" t="s">
        <v>1</v>
      </c>
      <c r="D35" s="12" t="s">
        <v>1</v>
      </c>
      <c r="E35" s="12" t="s">
        <v>1</v>
      </c>
      <c r="F35" s="12" t="s">
        <v>1</v>
      </c>
      <c r="G35" s="12" t="s">
        <v>1</v>
      </c>
      <c r="H35" s="12" t="s">
        <v>1</v>
      </c>
      <c r="I35" s="12" t="s">
        <v>1</v>
      </c>
      <c r="J35" s="72" t="s">
        <v>1</v>
      </c>
      <c r="K35" s="12" t="s">
        <v>1</v>
      </c>
      <c r="L35" s="12" t="s">
        <v>1</v>
      </c>
      <c r="M35" s="80" t="s">
        <v>1</v>
      </c>
      <c r="N35" s="80" t="s">
        <v>1</v>
      </c>
      <c r="O35" s="80" t="s">
        <v>1</v>
      </c>
      <c r="P35" s="74"/>
    </row>
    <row r="36" spans="1:16">
      <c r="A36" s="70">
        <v>3</v>
      </c>
      <c r="B36" s="89"/>
      <c r="C36" s="12" t="s">
        <v>1</v>
      </c>
      <c r="D36" s="12" t="s">
        <v>1</v>
      </c>
      <c r="E36" s="12" t="s">
        <v>1</v>
      </c>
      <c r="F36" s="12" t="s">
        <v>1</v>
      </c>
      <c r="G36" s="12" t="s">
        <v>1</v>
      </c>
      <c r="H36" s="12" t="s">
        <v>1</v>
      </c>
      <c r="I36" s="12" t="s">
        <v>1</v>
      </c>
      <c r="J36" s="72" t="s">
        <v>1</v>
      </c>
      <c r="K36" s="12" t="s">
        <v>1</v>
      </c>
      <c r="L36" s="12" t="s">
        <v>1</v>
      </c>
      <c r="M36" s="80" t="s">
        <v>1</v>
      </c>
      <c r="N36" s="80" t="s">
        <v>1</v>
      </c>
      <c r="O36" s="80" t="s">
        <v>1</v>
      </c>
      <c r="P36" s="74"/>
    </row>
    <row r="37" spans="1:16">
      <c r="A37" s="70">
        <v>4</v>
      </c>
      <c r="B37" s="89"/>
      <c r="C37" s="12" t="s">
        <v>1</v>
      </c>
      <c r="D37" s="12" t="s">
        <v>1</v>
      </c>
      <c r="E37" s="12" t="s">
        <v>1</v>
      </c>
      <c r="F37" s="12" t="s">
        <v>1</v>
      </c>
      <c r="G37" s="12" t="s">
        <v>1</v>
      </c>
      <c r="H37" s="12" t="s">
        <v>1</v>
      </c>
      <c r="I37" s="12" t="s">
        <v>1</v>
      </c>
      <c r="J37" s="72" t="s">
        <v>1</v>
      </c>
      <c r="K37" s="12" t="s">
        <v>1</v>
      </c>
      <c r="L37" s="12" t="s">
        <v>1</v>
      </c>
      <c r="M37" s="80" t="s">
        <v>1</v>
      </c>
      <c r="N37" s="80" t="s">
        <v>1</v>
      </c>
      <c r="O37" s="80" t="s">
        <v>1</v>
      </c>
      <c r="P37" s="74"/>
    </row>
    <row r="38" spans="1:16">
      <c r="A38" s="70" t="s">
        <v>336</v>
      </c>
      <c r="B38" s="89"/>
      <c r="C38" s="12" t="s">
        <v>1</v>
      </c>
      <c r="D38" s="12" t="s">
        <v>1</v>
      </c>
      <c r="E38" s="12" t="s">
        <v>1</v>
      </c>
      <c r="F38" s="12" t="s">
        <v>1</v>
      </c>
      <c r="G38" s="12" t="s">
        <v>1</v>
      </c>
      <c r="H38" s="12" t="s">
        <v>1</v>
      </c>
      <c r="I38" s="12" t="s">
        <v>1</v>
      </c>
      <c r="J38" s="72" t="s">
        <v>1</v>
      </c>
      <c r="K38" s="12" t="s">
        <v>1</v>
      </c>
      <c r="L38" s="12" t="s">
        <v>1</v>
      </c>
      <c r="M38" s="80" t="s">
        <v>1</v>
      </c>
      <c r="N38" s="80" t="s">
        <v>1</v>
      </c>
      <c r="O38" s="80" t="s">
        <v>1</v>
      </c>
      <c r="P38" s="74"/>
    </row>
    <row r="39" spans="1:16" s="375" customFormat="1" ht="18" thickBot="1">
      <c r="A39" s="370"/>
      <c r="B39" s="371" t="s">
        <v>113</v>
      </c>
      <c r="C39" s="372" t="s">
        <v>1</v>
      </c>
      <c r="D39" s="372" t="s">
        <v>1</v>
      </c>
      <c r="E39" s="372" t="s">
        <v>1</v>
      </c>
      <c r="F39" s="372" t="s">
        <v>1</v>
      </c>
      <c r="G39" s="372" t="s">
        <v>1</v>
      </c>
      <c r="H39" s="372" t="s">
        <v>1</v>
      </c>
      <c r="I39" s="372" t="s">
        <v>1</v>
      </c>
      <c r="J39" s="373" t="s">
        <v>1</v>
      </c>
      <c r="K39" s="372" t="s">
        <v>1</v>
      </c>
      <c r="L39" s="372" t="s">
        <v>1</v>
      </c>
      <c r="M39" s="374" t="s">
        <v>1</v>
      </c>
      <c r="N39" s="374" t="s">
        <v>1</v>
      </c>
      <c r="O39" s="374" t="s">
        <v>1</v>
      </c>
      <c r="P39" s="374">
        <f>P31+P33</f>
        <v>240000</v>
      </c>
    </row>
    <row r="40" spans="1:16" ht="18" thickBot="1">
      <c r="B40" s="91"/>
      <c r="C40" s="92"/>
      <c r="D40" s="92"/>
      <c r="E40" s="92"/>
      <c r="F40" s="92"/>
      <c r="G40" s="92"/>
      <c r="H40" s="92"/>
      <c r="I40" s="93"/>
      <c r="J40" s="94"/>
      <c r="K40" s="93"/>
      <c r="L40" s="93"/>
      <c r="M40" s="95"/>
      <c r="N40" s="95"/>
      <c r="O40" s="95"/>
      <c r="P40" s="96">
        <f>P39/1000</f>
        <v>240</v>
      </c>
    </row>
    <row r="41" spans="1:16">
      <c r="B41" s="97"/>
      <c r="C41" s="92"/>
      <c r="D41" s="92"/>
      <c r="E41" s="92"/>
      <c r="F41" s="92"/>
      <c r="G41" s="92"/>
      <c r="H41" s="92"/>
    </row>
    <row r="42" spans="1:16">
      <c r="B42" s="1728"/>
      <c r="C42" s="1728"/>
      <c r="D42" s="1728"/>
      <c r="E42" s="1728"/>
      <c r="F42" s="1728"/>
    </row>
  </sheetData>
  <mergeCells count="3">
    <mergeCell ref="O2:P2"/>
    <mergeCell ref="I8:J8"/>
    <mergeCell ref="B42:F42"/>
  </mergeCells>
  <phoneticPr fontId="2" type="noConversion"/>
  <pageMargins left="0.25" right="0.25" top="0.25" bottom="0.25" header="0.22" footer="0.16"/>
  <pageSetup paperSize="9" scale="65" orientation="landscape" r:id="rId1"/>
  <headerFooter alignWithMargins="0"/>
  <ignoredErrors>
    <ignoredError sqref="P18"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
  <sheetViews>
    <sheetView workbookViewId="0">
      <selection activeCell="M13" sqref="M13"/>
    </sheetView>
  </sheetViews>
  <sheetFormatPr defaultRowHeight="13.5"/>
  <cols>
    <col min="1" max="1" width="4" style="5" customWidth="1"/>
    <col min="2" max="2" width="41.7109375" style="5" bestFit="1" customWidth="1"/>
    <col min="3" max="3" width="8.28515625" style="5" bestFit="1" customWidth="1"/>
    <col min="4" max="4" width="15.140625" style="5" customWidth="1"/>
    <col min="5" max="5" width="14.7109375" style="5" customWidth="1"/>
    <col min="6" max="6" width="7.85546875" style="5" bestFit="1" customWidth="1"/>
    <col min="7" max="7" width="10.42578125" style="5" customWidth="1"/>
    <col min="8" max="8" width="8.28515625" style="5" bestFit="1" customWidth="1"/>
    <col min="9" max="9" width="9.7109375" style="5" bestFit="1" customWidth="1"/>
    <col min="10" max="10" width="9.140625" style="5"/>
    <col min="11" max="11" width="10" style="5" customWidth="1"/>
    <col min="12" max="16384" width="9.140625" style="5"/>
  </cols>
  <sheetData>
    <row r="1" spans="1:17" s="320" customFormat="1" ht="23.25" customHeight="1">
      <c r="A1" s="318"/>
      <c r="B1" s="1729"/>
      <c r="C1" s="1729"/>
      <c r="D1" s="1729"/>
      <c r="E1" s="1729"/>
      <c r="F1" s="1729"/>
      <c r="G1" s="3"/>
      <c r="H1" s="3"/>
      <c r="I1" s="30"/>
      <c r="J1" s="133" t="s">
        <v>419</v>
      </c>
      <c r="K1" s="3"/>
      <c r="L1" s="319"/>
      <c r="M1" s="319"/>
    </row>
    <row r="2" spans="1:17" s="320" customFormat="1" ht="15" customHeight="1">
      <c r="A2" s="318"/>
      <c r="B2" s="1"/>
      <c r="C2" s="2"/>
      <c r="D2" s="2"/>
      <c r="E2" s="2"/>
      <c r="F2" s="3"/>
      <c r="G2" s="3"/>
      <c r="H2" s="3"/>
      <c r="I2" s="1720" t="s">
        <v>28</v>
      </c>
      <c r="J2" s="1720"/>
      <c r="K2" s="1720"/>
      <c r="L2" s="319"/>
      <c r="M2" s="319"/>
    </row>
    <row r="3" spans="1:17" s="320" customFormat="1" ht="18" thickBot="1">
      <c r="A3" s="31"/>
      <c r="B3" s="23" t="s">
        <v>29</v>
      </c>
      <c r="C3" s="327"/>
      <c r="D3" s="7"/>
      <c r="E3" s="7"/>
      <c r="F3" s="7"/>
      <c r="G3" s="8"/>
      <c r="H3" s="8"/>
      <c r="I3" s="319"/>
      <c r="J3" s="319"/>
      <c r="K3" s="319"/>
      <c r="L3" s="319"/>
      <c r="M3" s="319"/>
    </row>
    <row r="4" spans="1:17" s="31" customFormat="1"/>
    <row r="5" spans="1:17" s="48" customFormat="1" ht="16.5">
      <c r="A5" s="1730" t="s">
        <v>78</v>
      </c>
      <c r="B5" s="1730"/>
      <c r="C5" s="1730"/>
      <c r="D5" s="1730"/>
      <c r="E5" s="1730"/>
      <c r="F5" s="1730"/>
      <c r="G5" s="1730"/>
      <c r="H5" s="1730"/>
      <c r="I5" s="1730"/>
      <c r="J5" s="1730"/>
      <c r="K5" s="1730"/>
      <c r="L5" s="31"/>
      <c r="M5" s="31"/>
      <c r="N5" s="31"/>
      <c r="O5" s="31"/>
      <c r="P5" s="31"/>
      <c r="Q5" s="31"/>
    </row>
    <row r="6" spans="1:17" s="48" customFormat="1" ht="16.5">
      <c r="A6" s="1731" t="s">
        <v>454</v>
      </c>
      <c r="B6" s="1731"/>
      <c r="C6" s="1731"/>
      <c r="D6" s="1731"/>
      <c r="E6" s="1731"/>
      <c r="F6" s="1731"/>
      <c r="G6" s="1731"/>
      <c r="H6" s="1731"/>
      <c r="I6" s="1731"/>
      <c r="J6" s="1731"/>
      <c r="K6" s="1731"/>
      <c r="L6" s="31"/>
      <c r="M6" s="31"/>
      <c r="N6" s="31"/>
      <c r="O6" s="31"/>
      <c r="P6" s="31"/>
      <c r="Q6" s="31"/>
    </row>
    <row r="7" spans="1:17" s="31" customFormat="1">
      <c r="K7" s="481" t="s">
        <v>392</v>
      </c>
    </row>
    <row r="8" spans="1:17" ht="25.5" customHeight="1">
      <c r="A8" s="1734" t="s">
        <v>118</v>
      </c>
      <c r="B8" s="1734" t="s">
        <v>117</v>
      </c>
      <c r="C8" s="1736" t="s">
        <v>402</v>
      </c>
      <c r="D8" s="1736"/>
      <c r="E8" s="1736"/>
      <c r="F8" s="1736"/>
      <c r="G8" s="1736"/>
      <c r="H8" s="1736" t="s">
        <v>361</v>
      </c>
      <c r="I8" s="1736"/>
      <c r="J8" s="1732" t="s">
        <v>116</v>
      </c>
      <c r="K8" s="1733"/>
    </row>
    <row r="9" spans="1:17" ht="79.5" customHeight="1" thickBot="1">
      <c r="A9" s="1735"/>
      <c r="B9" s="1735"/>
      <c r="C9" s="73" t="s">
        <v>119</v>
      </c>
      <c r="D9" s="25" t="s">
        <v>120</v>
      </c>
      <c r="E9" s="25" t="s">
        <v>121</v>
      </c>
      <c r="F9" s="73" t="s">
        <v>122</v>
      </c>
      <c r="G9" s="73" t="s">
        <v>123</v>
      </c>
      <c r="H9" s="73" t="s">
        <v>119</v>
      </c>
      <c r="I9" s="73" t="s">
        <v>123</v>
      </c>
      <c r="J9" s="73" t="s">
        <v>124</v>
      </c>
      <c r="K9" s="73" t="s">
        <v>125</v>
      </c>
    </row>
    <row r="10" spans="1:17" ht="14.25" thickBot="1">
      <c r="A10" s="99">
        <v>1</v>
      </c>
      <c r="B10" s="100">
        <f>A10+1</f>
        <v>2</v>
      </c>
      <c r="C10" s="100">
        <f>B10+1</f>
        <v>3</v>
      </c>
      <c r="D10" s="100">
        <f t="shared" ref="D10:K10" si="0">C10+1</f>
        <v>4</v>
      </c>
      <c r="E10" s="100">
        <f t="shared" si="0"/>
        <v>5</v>
      </c>
      <c r="F10" s="100">
        <f t="shared" si="0"/>
        <v>6</v>
      </c>
      <c r="G10" s="100">
        <f t="shared" si="0"/>
        <v>7</v>
      </c>
      <c r="H10" s="100">
        <f t="shared" si="0"/>
        <v>8</v>
      </c>
      <c r="I10" s="100">
        <f t="shared" si="0"/>
        <v>9</v>
      </c>
      <c r="J10" s="100">
        <f t="shared" si="0"/>
        <v>10</v>
      </c>
      <c r="K10" s="100">
        <f t="shared" si="0"/>
        <v>11</v>
      </c>
      <c r="L10" s="101"/>
    </row>
    <row r="11" spans="1:17" ht="14.25">
      <c r="A11" s="102"/>
      <c r="B11" s="103" t="s">
        <v>113</v>
      </c>
      <c r="C11" s="74">
        <f>SUM(C13:C15)</f>
        <v>0</v>
      </c>
      <c r="D11" s="74">
        <f t="shared" ref="D11:K11" si="1">SUM(D13:D15)</f>
        <v>0</v>
      </c>
      <c r="E11" s="74">
        <f t="shared" si="1"/>
        <v>0</v>
      </c>
      <c r="F11" s="74">
        <f t="shared" si="1"/>
        <v>0</v>
      </c>
      <c r="G11" s="74">
        <f t="shared" si="1"/>
        <v>0</v>
      </c>
      <c r="H11" s="74">
        <f t="shared" si="1"/>
        <v>0</v>
      </c>
      <c r="I11" s="74">
        <f t="shared" si="1"/>
        <v>0</v>
      </c>
      <c r="J11" s="74">
        <f t="shared" si="1"/>
        <v>0</v>
      </c>
      <c r="K11" s="74">
        <f t="shared" si="1"/>
        <v>0</v>
      </c>
    </row>
    <row r="12" spans="1:17">
      <c r="A12" s="102"/>
      <c r="B12" s="104" t="s">
        <v>126</v>
      </c>
      <c r="C12" s="74"/>
      <c r="D12" s="74"/>
      <c r="E12" s="74"/>
      <c r="F12" s="74"/>
      <c r="G12" s="74"/>
      <c r="H12" s="74"/>
      <c r="I12" s="74"/>
      <c r="J12" s="74"/>
      <c r="K12" s="74"/>
    </row>
    <row r="13" spans="1:17">
      <c r="A13" s="102">
        <v>1</v>
      </c>
      <c r="B13" s="102"/>
      <c r="C13" s="74">
        <v>0</v>
      </c>
      <c r="D13" s="74">
        <v>0</v>
      </c>
      <c r="E13" s="74">
        <v>0</v>
      </c>
      <c r="F13" s="80">
        <f>E13*D13</f>
        <v>0</v>
      </c>
      <c r="G13" s="80">
        <f>F13*C13</f>
        <v>0</v>
      </c>
      <c r="H13" s="74"/>
      <c r="I13" s="74"/>
      <c r="J13" s="74">
        <f>C13-H13</f>
        <v>0</v>
      </c>
      <c r="K13" s="74">
        <f>G13-I13</f>
        <v>0</v>
      </c>
    </row>
    <row r="14" spans="1:17">
      <c r="A14" s="102">
        <v>2</v>
      </c>
      <c r="B14" s="102"/>
      <c r="C14" s="74">
        <v>0</v>
      </c>
      <c r="D14" s="74">
        <v>0</v>
      </c>
      <c r="E14" s="74">
        <v>0</v>
      </c>
      <c r="F14" s="80">
        <f>E14*D14</f>
        <v>0</v>
      </c>
      <c r="G14" s="80">
        <f>F14*C14</f>
        <v>0</v>
      </c>
      <c r="H14" s="74"/>
      <c r="I14" s="74"/>
      <c r="J14" s="74">
        <f>C14-H14</f>
        <v>0</v>
      </c>
      <c r="K14" s="74">
        <f>G14-I14</f>
        <v>0</v>
      </c>
    </row>
    <row r="15" spans="1:17">
      <c r="A15" s="102">
        <v>3</v>
      </c>
      <c r="B15" s="102"/>
      <c r="C15" s="74">
        <v>0</v>
      </c>
      <c r="D15" s="74">
        <v>0</v>
      </c>
      <c r="E15" s="74">
        <v>0</v>
      </c>
      <c r="F15" s="80">
        <f>E15*D15</f>
        <v>0</v>
      </c>
      <c r="G15" s="80">
        <f>F15*C15</f>
        <v>0</v>
      </c>
      <c r="H15" s="74"/>
      <c r="I15" s="74"/>
      <c r="J15" s="74">
        <f>C15-H15</f>
        <v>0</v>
      </c>
      <c r="K15" s="74">
        <f>G15-I15</f>
        <v>0</v>
      </c>
    </row>
  </sheetData>
  <mergeCells count="9">
    <mergeCell ref="B1:F1"/>
    <mergeCell ref="I2:K2"/>
    <mergeCell ref="A5:K5"/>
    <mergeCell ref="A6:K6"/>
    <mergeCell ref="J8:K8"/>
    <mergeCell ref="A8:A9"/>
    <mergeCell ref="B8:B9"/>
    <mergeCell ref="C8:G8"/>
    <mergeCell ref="H8:I8"/>
  </mergeCells>
  <phoneticPr fontId="2" type="noConversion"/>
  <pageMargins left="0.25" right="0.33" top="0.7" bottom="1" header="0.5" footer="0.5"/>
  <pageSetup paperSize="9" scale="8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3"/>
  <sheetViews>
    <sheetView workbookViewId="0">
      <selection activeCell="M13" sqref="M13"/>
    </sheetView>
  </sheetViews>
  <sheetFormatPr defaultRowHeight="13.5"/>
  <cols>
    <col min="1" max="1" width="4.28515625" style="4" customWidth="1"/>
    <col min="2" max="2" width="23.85546875" style="98" customWidth="1"/>
    <col min="3" max="3" width="6.7109375" style="90" customWidth="1"/>
    <col min="4" max="4" width="8.85546875" style="90" bestFit="1" customWidth="1"/>
    <col min="5" max="8" width="9.85546875" style="90" customWidth="1"/>
    <col min="9" max="9" width="7.28515625" style="4" customWidth="1"/>
    <col min="10" max="10" width="9.140625" style="5"/>
    <col min="11" max="11" width="10.7109375" style="5" customWidth="1"/>
    <col min="12" max="12" width="9" style="5" bestFit="1" customWidth="1"/>
    <col min="13" max="16" width="9.140625" style="5"/>
    <col min="17" max="17" width="6.7109375" style="5" bestFit="1" customWidth="1"/>
    <col min="18" max="19" width="9.140625" style="5"/>
    <col min="20" max="20" width="10.5703125" style="5" customWidth="1"/>
    <col min="21" max="21" width="7.7109375" style="5" customWidth="1"/>
    <col min="22" max="22" width="6.7109375" style="5" bestFit="1" customWidth="1"/>
    <col min="23" max="23" width="11.42578125" style="5" customWidth="1"/>
    <col min="24" max="16384" width="9.140625" style="5"/>
  </cols>
  <sheetData>
    <row r="1" spans="1:23" s="31" customFormat="1" ht="23.25" customHeight="1">
      <c r="A1" s="318"/>
      <c r="B1" s="1729"/>
      <c r="C1" s="1742"/>
      <c r="D1" s="1742"/>
      <c r="E1" s="1742"/>
      <c r="F1" s="1742"/>
      <c r="G1" s="3"/>
      <c r="H1" s="3"/>
      <c r="I1" s="30"/>
      <c r="J1" s="30"/>
      <c r="K1" s="30"/>
      <c r="L1" s="30"/>
      <c r="Q1" s="30"/>
      <c r="R1" s="133" t="s">
        <v>115</v>
      </c>
      <c r="S1" s="3"/>
    </row>
    <row r="2" spans="1:23" s="31" customFormat="1" ht="15" customHeight="1">
      <c r="A2" s="318"/>
      <c r="B2" s="1"/>
      <c r="C2" s="2"/>
      <c r="D2" s="2"/>
      <c r="E2" s="2"/>
      <c r="F2" s="3"/>
      <c r="G2" s="3"/>
      <c r="H2" s="3"/>
      <c r="I2" s="30"/>
      <c r="J2" s="30"/>
      <c r="K2" s="30"/>
      <c r="L2" s="30"/>
      <c r="Q2" s="1720" t="s">
        <v>28</v>
      </c>
      <c r="R2" s="1720"/>
      <c r="S2" s="1720"/>
    </row>
    <row r="3" spans="1:23" s="31" customFormat="1" ht="18" thickBot="1">
      <c r="B3" s="23" t="s">
        <v>29</v>
      </c>
      <c r="C3" s="327"/>
      <c r="D3" s="7"/>
      <c r="E3" s="7"/>
      <c r="F3" s="7"/>
      <c r="G3" s="8"/>
      <c r="H3" s="8"/>
      <c r="I3" s="30"/>
      <c r="J3" s="30"/>
      <c r="K3" s="30"/>
      <c r="L3" s="30"/>
    </row>
    <row r="4" spans="1:23" s="31" customFormat="1" ht="12.75" customHeight="1">
      <c r="A4" s="318"/>
      <c r="B4" s="3"/>
      <c r="C4" s="3"/>
      <c r="D4" s="105"/>
      <c r="E4" s="105"/>
      <c r="F4" s="3"/>
      <c r="G4" s="3"/>
      <c r="H4" s="3"/>
      <c r="I4" s="9"/>
      <c r="J4" s="30"/>
      <c r="K4" s="30"/>
      <c r="L4" s="30"/>
      <c r="M4" s="30"/>
      <c r="Q4" s="30"/>
      <c r="R4" s="30"/>
      <c r="S4" s="30"/>
    </row>
    <row r="5" spans="1:23" s="48" customFormat="1" ht="12.75">
      <c r="A5" s="41"/>
      <c r="B5" s="42" t="s">
        <v>78</v>
      </c>
      <c r="C5" s="42"/>
      <c r="D5" s="42"/>
      <c r="E5" s="42"/>
      <c r="F5" s="42"/>
      <c r="G5" s="42"/>
      <c r="H5" s="42"/>
      <c r="I5" s="43"/>
      <c r="J5" s="43"/>
      <c r="K5" s="43"/>
      <c r="L5" s="43"/>
      <c r="M5" s="43"/>
      <c r="N5" s="43"/>
      <c r="O5" s="41"/>
      <c r="P5" s="45"/>
      <c r="Q5" s="41"/>
      <c r="R5" s="41"/>
      <c r="S5" s="41"/>
    </row>
    <row r="6" spans="1:23" s="48" customFormat="1" ht="12.75">
      <c r="A6" s="41"/>
      <c r="B6" s="42" t="s">
        <v>455</v>
      </c>
      <c r="C6" s="42"/>
      <c r="D6" s="42"/>
      <c r="E6" s="42"/>
      <c r="F6" s="42"/>
      <c r="G6" s="42"/>
      <c r="H6" s="42"/>
      <c r="I6" s="43"/>
      <c r="J6" s="43"/>
      <c r="K6" s="43"/>
      <c r="L6" s="43"/>
      <c r="M6" s="43"/>
      <c r="N6" s="43"/>
      <c r="O6" s="41"/>
      <c r="P6" s="41"/>
      <c r="Q6" s="41"/>
      <c r="R6" s="41"/>
      <c r="S6" s="41"/>
    </row>
    <row r="7" spans="1:23" s="48" customFormat="1" ht="9.9499999999999993" customHeight="1">
      <c r="A7" s="41"/>
      <c r="B7" s="46"/>
      <c r="C7" s="46"/>
      <c r="D7" s="46"/>
      <c r="E7" s="46"/>
      <c r="F7" s="46"/>
      <c r="G7" s="46"/>
      <c r="H7" s="46"/>
      <c r="I7" s="41"/>
      <c r="J7" s="41"/>
      <c r="K7" s="41"/>
      <c r="L7" s="41"/>
      <c r="O7" s="41"/>
      <c r="P7" s="41"/>
      <c r="Q7" s="41"/>
      <c r="R7" s="41"/>
      <c r="S7" s="41"/>
    </row>
    <row r="8" spans="1:23" s="31" customFormat="1">
      <c r="A8" s="30"/>
      <c r="B8" s="120"/>
      <c r="C8" s="105"/>
      <c r="D8" s="105"/>
      <c r="E8" s="105"/>
      <c r="F8" s="105"/>
      <c r="G8" s="105"/>
      <c r="H8" s="105"/>
      <c r="I8" s="30"/>
    </row>
    <row r="9" spans="1:23" s="40" customFormat="1" ht="20.25" customHeight="1">
      <c r="A9" s="1737" t="s">
        <v>8</v>
      </c>
      <c r="B9" s="1737" t="s">
        <v>129</v>
      </c>
      <c r="C9" s="1737" t="s">
        <v>130</v>
      </c>
      <c r="D9" s="1739" t="s">
        <v>79</v>
      </c>
      <c r="E9" s="1740"/>
      <c r="F9" s="1740"/>
      <c r="G9" s="1741"/>
      <c r="H9" s="1739" t="s">
        <v>128</v>
      </c>
      <c r="I9" s="1740"/>
      <c r="J9" s="1740"/>
      <c r="K9" s="1740"/>
      <c r="L9" s="1740"/>
      <c r="M9" s="1741"/>
      <c r="N9" s="1739" t="s">
        <v>136</v>
      </c>
      <c r="O9" s="1740"/>
      <c r="P9" s="1740"/>
      <c r="Q9" s="1740"/>
      <c r="R9" s="1741"/>
      <c r="S9" s="1737" t="s">
        <v>343</v>
      </c>
      <c r="T9" s="1737" t="s">
        <v>137</v>
      </c>
      <c r="U9" s="1737" t="s">
        <v>138</v>
      </c>
      <c r="V9" s="1737" t="s">
        <v>139</v>
      </c>
      <c r="W9" s="1737" t="s">
        <v>344</v>
      </c>
    </row>
    <row r="10" spans="1:23" s="119" customFormat="1" ht="54.95" customHeight="1">
      <c r="A10" s="1738"/>
      <c r="B10" s="1738"/>
      <c r="C10" s="1738"/>
      <c r="D10" s="117" t="s">
        <v>131</v>
      </c>
      <c r="E10" s="117" t="s">
        <v>132</v>
      </c>
      <c r="F10" s="117" t="s">
        <v>345</v>
      </c>
      <c r="G10" s="117" t="s">
        <v>346</v>
      </c>
      <c r="H10" s="117" t="s">
        <v>133</v>
      </c>
      <c r="I10" s="117" t="s">
        <v>347</v>
      </c>
      <c r="J10" s="117" t="s">
        <v>348</v>
      </c>
      <c r="K10" s="117" t="s">
        <v>349</v>
      </c>
      <c r="L10" s="117" t="s">
        <v>330</v>
      </c>
      <c r="M10" s="117" t="s">
        <v>350</v>
      </c>
      <c r="N10" s="117" t="s">
        <v>134</v>
      </c>
      <c r="O10" s="117" t="s">
        <v>135</v>
      </c>
      <c r="P10" s="117" t="s">
        <v>351</v>
      </c>
      <c r="Q10" s="118" t="s">
        <v>352</v>
      </c>
      <c r="R10" s="117" t="s">
        <v>353</v>
      </c>
      <c r="S10" s="1738"/>
      <c r="T10" s="1738"/>
      <c r="U10" s="1738"/>
      <c r="V10" s="1738"/>
      <c r="W10" s="1738"/>
    </row>
    <row r="11" spans="1:23" s="40" customFormat="1">
      <c r="A11" s="70" t="s">
        <v>354</v>
      </c>
      <c r="B11" s="70" t="s">
        <v>9</v>
      </c>
      <c r="C11" s="70" t="s">
        <v>10</v>
      </c>
      <c r="D11" s="70" t="s">
        <v>11</v>
      </c>
      <c r="E11" s="70" t="s">
        <v>12</v>
      </c>
      <c r="F11" s="70" t="s">
        <v>13</v>
      </c>
      <c r="G11" s="70" t="s">
        <v>14</v>
      </c>
      <c r="H11" s="70" t="s">
        <v>15</v>
      </c>
      <c r="I11" s="70" t="s">
        <v>2</v>
      </c>
      <c r="J11" s="70" t="s">
        <v>16</v>
      </c>
      <c r="K11" s="70" t="s">
        <v>17</v>
      </c>
      <c r="L11" s="70" t="s">
        <v>18</v>
      </c>
      <c r="M11" s="70" t="s">
        <v>355</v>
      </c>
      <c r="N11" s="70" t="s">
        <v>8</v>
      </c>
      <c r="O11" s="70" t="s">
        <v>19</v>
      </c>
      <c r="P11" s="70" t="s">
        <v>356</v>
      </c>
      <c r="Q11" s="70" t="s">
        <v>20</v>
      </c>
      <c r="R11" s="70" t="s">
        <v>21</v>
      </c>
      <c r="S11" s="70" t="s">
        <v>22</v>
      </c>
      <c r="T11" s="70" t="s">
        <v>23</v>
      </c>
      <c r="U11" s="70" t="s">
        <v>24</v>
      </c>
      <c r="V11" s="70" t="s">
        <v>25</v>
      </c>
      <c r="W11" s="70" t="s">
        <v>26</v>
      </c>
    </row>
    <row r="12" spans="1:23" s="40" customFormat="1">
      <c r="A12" s="106">
        <v>1</v>
      </c>
      <c r="B12" s="106"/>
      <c r="C12" s="106"/>
      <c r="D12" s="106"/>
      <c r="E12" s="106"/>
      <c r="F12" s="106">
        <f>D12*E12</f>
        <v>0</v>
      </c>
      <c r="G12" s="106">
        <f>F12*12</f>
        <v>0</v>
      </c>
      <c r="H12" s="106"/>
      <c r="I12" s="107"/>
      <c r="J12" s="106"/>
      <c r="K12" s="106"/>
      <c r="L12" s="106">
        <f>K12</f>
        <v>0</v>
      </c>
      <c r="M12" s="106">
        <f>L12*12</f>
        <v>0</v>
      </c>
      <c r="N12" s="106"/>
      <c r="O12" s="106">
        <v>0</v>
      </c>
      <c r="P12" s="106">
        <f>(N12+O12)*1000*C12</f>
        <v>0</v>
      </c>
      <c r="Q12" s="106">
        <f>P12*20%</f>
        <v>0</v>
      </c>
      <c r="R12" s="106">
        <f>(P12+Q12)*12</f>
        <v>0</v>
      </c>
      <c r="S12" s="108">
        <f>G12+M12+R12</f>
        <v>0</v>
      </c>
      <c r="T12" s="109"/>
      <c r="U12" s="109"/>
      <c r="V12" s="110"/>
      <c r="W12" s="110"/>
    </row>
    <row r="13" spans="1:23" s="40" customFormat="1">
      <c r="A13" s="106">
        <v>2</v>
      </c>
      <c r="B13" s="106"/>
      <c r="C13" s="106"/>
      <c r="D13" s="106"/>
      <c r="E13" s="106"/>
      <c r="F13" s="106">
        <f>D13*E13</f>
        <v>0</v>
      </c>
      <c r="G13" s="106">
        <f>F13*12</f>
        <v>0</v>
      </c>
      <c r="H13" s="106"/>
      <c r="I13" s="107"/>
      <c r="J13" s="106"/>
      <c r="K13" s="106"/>
      <c r="L13" s="106">
        <f>K13</f>
        <v>0</v>
      </c>
      <c r="M13" s="106">
        <f>L13*12</f>
        <v>0</v>
      </c>
      <c r="N13" s="106"/>
      <c r="O13" s="106">
        <v>0</v>
      </c>
      <c r="P13" s="106">
        <f>(N13+O13)*1000*C13</f>
        <v>0</v>
      </c>
      <c r="Q13" s="106">
        <f>P13*20%</f>
        <v>0</v>
      </c>
      <c r="R13" s="106">
        <f>(P13+Q13)*12</f>
        <v>0</v>
      </c>
      <c r="S13" s="108">
        <f>G13+M13+R13</f>
        <v>0</v>
      </c>
      <c r="T13" s="106"/>
      <c r="U13" s="106"/>
      <c r="V13" s="110"/>
      <c r="W13" s="110"/>
    </row>
    <row r="14" spans="1:23" s="40" customFormat="1">
      <c r="A14" s="106">
        <v>3</v>
      </c>
      <c r="B14" s="106"/>
      <c r="C14" s="106"/>
      <c r="D14" s="106"/>
      <c r="E14" s="106"/>
      <c r="F14" s="106">
        <f>D14*E14</f>
        <v>0</v>
      </c>
      <c r="G14" s="106">
        <f>F14*12</f>
        <v>0</v>
      </c>
      <c r="H14" s="106"/>
      <c r="I14" s="107"/>
      <c r="J14" s="106"/>
      <c r="K14" s="106"/>
      <c r="L14" s="106">
        <f>K14</f>
        <v>0</v>
      </c>
      <c r="M14" s="106">
        <f>L14*12</f>
        <v>0</v>
      </c>
      <c r="N14" s="106"/>
      <c r="O14" s="106">
        <v>0</v>
      </c>
      <c r="P14" s="106">
        <f>(N14+O14)*1000*C14</f>
        <v>0</v>
      </c>
      <c r="Q14" s="106">
        <f>P14*20%</f>
        <v>0</v>
      </c>
      <c r="R14" s="106">
        <f>(P14+Q14)*12</f>
        <v>0</v>
      </c>
      <c r="S14" s="108">
        <f>G14+M14+R14</f>
        <v>0</v>
      </c>
      <c r="T14" s="106"/>
      <c r="U14" s="106"/>
      <c r="V14" s="110"/>
      <c r="W14" s="110"/>
    </row>
    <row r="15" spans="1:23" s="40" customFormat="1">
      <c r="A15" s="106"/>
      <c r="B15" s="106"/>
      <c r="C15" s="106"/>
      <c r="D15" s="106"/>
      <c r="E15" s="106"/>
      <c r="F15" s="106"/>
      <c r="G15" s="106"/>
      <c r="H15" s="106"/>
      <c r="I15" s="107"/>
      <c r="J15" s="106"/>
      <c r="K15" s="106"/>
      <c r="L15" s="106"/>
      <c r="M15" s="106"/>
      <c r="N15" s="106"/>
      <c r="O15" s="106"/>
      <c r="P15" s="106"/>
      <c r="Q15" s="106"/>
      <c r="R15" s="106"/>
      <c r="S15" s="108"/>
      <c r="T15" s="106"/>
      <c r="U15" s="106"/>
      <c r="V15" s="110"/>
      <c r="W15" s="110"/>
    </row>
    <row r="16" spans="1:23" s="40" customFormat="1">
      <c r="A16" s="106"/>
      <c r="B16" s="106"/>
      <c r="C16" s="106"/>
      <c r="D16" s="106"/>
      <c r="E16" s="106"/>
      <c r="F16" s="106"/>
      <c r="G16" s="106"/>
      <c r="H16" s="106"/>
      <c r="I16" s="107"/>
      <c r="J16" s="106"/>
      <c r="K16" s="106"/>
      <c r="L16" s="106"/>
      <c r="M16" s="106"/>
      <c r="N16" s="106"/>
      <c r="O16" s="106"/>
      <c r="P16" s="106"/>
      <c r="Q16" s="106"/>
      <c r="R16" s="106"/>
      <c r="S16" s="108"/>
      <c r="T16" s="106"/>
      <c r="U16" s="106"/>
      <c r="V16" s="110"/>
      <c r="W16" s="110"/>
    </row>
    <row r="17" spans="1:23" s="40" customFormat="1">
      <c r="A17" s="106"/>
      <c r="B17" s="106"/>
      <c r="C17" s="111"/>
      <c r="D17" s="106"/>
      <c r="E17" s="106"/>
      <c r="F17" s="106"/>
      <c r="G17" s="106"/>
      <c r="H17" s="106"/>
      <c r="I17" s="107"/>
      <c r="J17" s="106"/>
      <c r="K17" s="106"/>
      <c r="L17" s="106"/>
      <c r="M17" s="106"/>
      <c r="N17" s="106"/>
      <c r="O17" s="106"/>
      <c r="P17" s="106"/>
      <c r="Q17" s="106"/>
      <c r="R17" s="106"/>
      <c r="S17" s="108"/>
      <c r="T17" s="106"/>
      <c r="U17" s="106"/>
      <c r="V17" s="110"/>
      <c r="W17" s="110"/>
    </row>
    <row r="18" spans="1:23" s="40" customFormat="1">
      <c r="A18" s="106"/>
      <c r="B18" s="106"/>
      <c r="C18" s="106"/>
      <c r="D18" s="106"/>
      <c r="E18" s="106"/>
      <c r="F18" s="106"/>
      <c r="G18" s="106"/>
      <c r="H18" s="106"/>
      <c r="I18" s="107"/>
      <c r="J18" s="106"/>
      <c r="K18" s="106"/>
      <c r="L18" s="106"/>
      <c r="M18" s="106"/>
      <c r="N18" s="106"/>
      <c r="O18" s="106"/>
      <c r="P18" s="106"/>
      <c r="Q18" s="106"/>
      <c r="R18" s="106"/>
      <c r="S18" s="108"/>
      <c r="T18" s="106"/>
      <c r="U18" s="106"/>
      <c r="V18" s="110"/>
      <c r="W18" s="110"/>
    </row>
    <row r="19" spans="1:23" s="40" customFormat="1">
      <c r="A19" s="106"/>
      <c r="B19" s="11"/>
      <c r="C19" s="106"/>
      <c r="D19" s="106"/>
      <c r="E19" s="106"/>
      <c r="F19" s="106"/>
      <c r="G19" s="106"/>
      <c r="H19" s="106"/>
      <c r="I19" s="106"/>
      <c r="J19" s="106"/>
      <c r="K19" s="106"/>
      <c r="L19" s="106"/>
      <c r="M19" s="106"/>
      <c r="N19" s="106"/>
      <c r="O19" s="106"/>
      <c r="P19" s="106"/>
      <c r="Q19" s="106"/>
      <c r="R19" s="106"/>
      <c r="S19" s="108"/>
      <c r="T19" s="106"/>
      <c r="U19" s="106"/>
      <c r="V19" s="110"/>
      <c r="W19" s="110"/>
    </row>
    <row r="20" spans="1:23" s="40" customFormat="1" ht="16.5">
      <c r="A20" s="112"/>
      <c r="B20" s="128" t="s">
        <v>113</v>
      </c>
      <c r="C20" s="113">
        <f>SUM(C12:C18)</f>
        <v>0</v>
      </c>
      <c r="D20" s="113">
        <f>SUM(D12:D19)</f>
        <v>0</v>
      </c>
      <c r="E20" s="112"/>
      <c r="F20" s="113">
        <f>SUM(F12:F19)</f>
        <v>0</v>
      </c>
      <c r="G20" s="113">
        <f>SUM(G12:G19)</f>
        <v>0</v>
      </c>
      <c r="H20" s="112"/>
      <c r="I20" s="112">
        <f>SUM(I12:I19)</f>
        <v>0</v>
      </c>
      <c r="J20" s="112"/>
      <c r="K20" s="114"/>
      <c r="L20" s="113">
        <f>SUM(L12:L19)</f>
        <v>0</v>
      </c>
      <c r="M20" s="113">
        <f>SUM(M12:M19)</f>
        <v>0</v>
      </c>
      <c r="N20" s="112"/>
      <c r="O20" s="112"/>
      <c r="P20" s="112"/>
      <c r="Q20" s="112"/>
      <c r="R20" s="112">
        <f>SUM(R12:R18)</f>
        <v>0</v>
      </c>
      <c r="S20" s="115">
        <f>(R20+M20+G20)/1000</f>
        <v>0</v>
      </c>
      <c r="T20" s="115">
        <f>SUM(T12:T18)</f>
        <v>0</v>
      </c>
      <c r="U20" s="115">
        <f>SUM(U12:U18)</f>
        <v>0</v>
      </c>
      <c r="V20" s="115">
        <f>SUM(V12:V18)</f>
        <v>0</v>
      </c>
      <c r="W20" s="115">
        <f>SUM(W12:W18)</f>
        <v>0</v>
      </c>
    </row>
    <row r="23" spans="1:23" ht="67.5">
      <c r="B23" s="376" t="s">
        <v>337</v>
      </c>
    </row>
  </sheetData>
  <mergeCells count="13">
    <mergeCell ref="T9:T10"/>
    <mergeCell ref="U9:U10"/>
    <mergeCell ref="V9:V10"/>
    <mergeCell ref="W9:W10"/>
    <mergeCell ref="B1:F1"/>
    <mergeCell ref="Q2:S2"/>
    <mergeCell ref="S9:S10"/>
    <mergeCell ref="N9:R9"/>
    <mergeCell ref="A9:A10"/>
    <mergeCell ref="B9:B10"/>
    <mergeCell ref="C9:C10"/>
    <mergeCell ref="D9:G9"/>
    <mergeCell ref="H9:M9"/>
  </mergeCells>
  <phoneticPr fontId="2" type="noConversion"/>
  <pageMargins left="0.25" right="0.23" top="1" bottom="1" header="0.5" footer="0.5"/>
  <pageSetup paperSize="9" scale="6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topLeftCell="A7" workbookViewId="0">
      <selection activeCell="M13" sqref="M13"/>
    </sheetView>
  </sheetViews>
  <sheetFormatPr defaultRowHeight="13.5"/>
  <cols>
    <col min="1" max="1" width="4.28515625" style="4" customWidth="1"/>
    <col min="2" max="2" width="30.7109375" style="98" customWidth="1"/>
    <col min="3" max="3" width="8.28515625" style="98" customWidth="1"/>
    <col min="4" max="5" width="10" style="98" customWidth="1"/>
    <col min="6" max="6" width="9.140625" style="90"/>
    <col min="7" max="7" width="8" style="98" customWidth="1"/>
    <col min="8" max="8" width="11.85546875" style="90" customWidth="1"/>
    <col min="9" max="9" width="12.140625" style="4" customWidth="1"/>
    <col min="10" max="16384" width="9.140625" style="5"/>
  </cols>
  <sheetData>
    <row r="1" spans="1:14" s="31" customFormat="1">
      <c r="A1" s="318"/>
      <c r="B1" s="3"/>
      <c r="C1" s="3"/>
      <c r="D1" s="120"/>
      <c r="E1" s="120"/>
      <c r="F1" s="3"/>
      <c r="G1" s="3"/>
      <c r="H1" s="30"/>
      <c r="I1" s="133" t="s">
        <v>127</v>
      </c>
      <c r="J1" s="3"/>
      <c r="K1" s="30"/>
      <c r="L1" s="30"/>
      <c r="M1" s="30"/>
      <c r="N1" s="30"/>
    </row>
    <row r="2" spans="1:14" s="31" customFormat="1" ht="12.75" customHeight="1">
      <c r="A2" s="30"/>
      <c r="B2" s="3"/>
      <c r="C2" s="3"/>
      <c r="D2" s="120"/>
      <c r="E2" s="120"/>
      <c r="F2" s="3"/>
      <c r="G2" s="3"/>
      <c r="H2" s="1720" t="s">
        <v>28</v>
      </c>
      <c r="I2" s="1720"/>
      <c r="J2" s="1720"/>
      <c r="K2" s="30"/>
      <c r="L2" s="30"/>
      <c r="M2" s="30"/>
      <c r="N2" s="30"/>
    </row>
    <row r="3" spans="1:14" s="31" customFormat="1" ht="15" thickBot="1">
      <c r="B3" s="23" t="s">
        <v>29</v>
      </c>
      <c r="C3" s="7"/>
      <c r="D3" s="7"/>
      <c r="E3" s="7"/>
      <c r="F3" s="324"/>
      <c r="G3" s="324"/>
    </row>
    <row r="4" spans="1:14" s="31" customFormat="1" ht="14.25">
      <c r="A4" s="30"/>
      <c r="B4" s="120"/>
      <c r="C4" s="120"/>
      <c r="D4" s="120"/>
      <c r="E4" s="3"/>
      <c r="F4" s="121"/>
      <c r="G4" s="122"/>
      <c r="H4" s="105"/>
      <c r="I4" s="32"/>
    </row>
    <row r="5" spans="1:14" s="31" customFormat="1">
      <c r="A5" s="30"/>
      <c r="B5" s="42" t="s">
        <v>78</v>
      </c>
      <c r="C5" s="121"/>
      <c r="D5" s="121"/>
      <c r="E5" s="121"/>
      <c r="F5" s="121"/>
      <c r="G5" s="121"/>
      <c r="H5" s="121"/>
      <c r="I5" s="30"/>
    </row>
    <row r="6" spans="1:14" s="31" customFormat="1" ht="27">
      <c r="A6" s="30"/>
      <c r="B6" s="121" t="s">
        <v>456</v>
      </c>
      <c r="C6" s="121"/>
      <c r="D6" s="121"/>
      <c r="E6" s="121"/>
      <c r="F6" s="121"/>
      <c r="G6" s="121"/>
      <c r="H6" s="121"/>
      <c r="I6" s="30"/>
    </row>
    <row r="7" spans="1:14" s="31" customFormat="1">
      <c r="A7" s="30"/>
      <c r="B7" s="120"/>
      <c r="C7" s="120"/>
      <c r="D7" s="120"/>
      <c r="E7" s="120"/>
      <c r="F7" s="105"/>
      <c r="G7" s="120"/>
      <c r="H7" s="105"/>
      <c r="I7" s="30"/>
    </row>
    <row r="8" spans="1:14" s="16" customFormat="1" ht="63.75">
      <c r="A8" s="123"/>
      <c r="B8" s="124"/>
      <c r="C8" s="63" t="s">
        <v>141</v>
      </c>
      <c r="D8" s="63" t="s">
        <v>142</v>
      </c>
      <c r="E8" s="63" t="s">
        <v>143</v>
      </c>
      <c r="F8" s="63" t="s">
        <v>144</v>
      </c>
      <c r="G8" s="62" t="s">
        <v>145</v>
      </c>
      <c r="H8" s="62" t="s">
        <v>146</v>
      </c>
      <c r="I8" s="125" t="s">
        <v>147</v>
      </c>
    </row>
    <row r="9" spans="1:14" s="16" customFormat="1" ht="12.75">
      <c r="A9" s="76">
        <v>1</v>
      </c>
      <c r="B9" s="14">
        <v>2</v>
      </c>
      <c r="C9" s="14">
        <v>3</v>
      </c>
      <c r="D9" s="14">
        <v>4</v>
      </c>
      <c r="E9" s="14">
        <v>5</v>
      </c>
      <c r="F9" s="14">
        <v>6</v>
      </c>
      <c r="G9" s="14">
        <v>7</v>
      </c>
      <c r="H9" s="14">
        <v>8</v>
      </c>
      <c r="I9" s="76">
        <v>9</v>
      </c>
    </row>
    <row r="10" spans="1:14" ht="54">
      <c r="A10" s="76">
        <v>1</v>
      </c>
      <c r="B10" s="73" t="s">
        <v>149</v>
      </c>
      <c r="C10" s="25" t="s">
        <v>1</v>
      </c>
      <c r="D10" s="25" t="s">
        <v>1</v>
      </c>
      <c r="E10" s="25" t="s">
        <v>1</v>
      </c>
      <c r="F10" s="12"/>
      <c r="G10" s="25">
        <v>29.32</v>
      </c>
      <c r="H10" s="74">
        <f>F10*G10</f>
        <v>0</v>
      </c>
      <c r="I10" s="517">
        <f>H10*0.04498</f>
        <v>0</v>
      </c>
    </row>
    <row r="11" spans="1:14" ht="67.5">
      <c r="A11" s="76">
        <v>2</v>
      </c>
      <c r="B11" s="73" t="s">
        <v>150</v>
      </c>
      <c r="C11" s="25" t="s">
        <v>1</v>
      </c>
      <c r="D11" s="25" t="s">
        <v>1</v>
      </c>
      <c r="E11" s="25" t="s">
        <v>1</v>
      </c>
      <c r="F11" s="12"/>
      <c r="G11" s="25">
        <v>21.4</v>
      </c>
      <c r="H11" s="74">
        <f>F11*G11</f>
        <v>0</v>
      </c>
      <c r="I11" s="517">
        <f t="shared" ref="I11:I18" si="0">H11*0.04498</f>
        <v>0</v>
      </c>
    </row>
    <row r="12" spans="1:14" ht="67.5">
      <c r="A12" s="76">
        <v>3</v>
      </c>
      <c r="B12" s="73" t="s">
        <v>151</v>
      </c>
      <c r="C12" s="73"/>
      <c r="D12" s="25" t="s">
        <v>1</v>
      </c>
      <c r="E12" s="25" t="s">
        <v>1</v>
      </c>
      <c r="F12" s="25" t="s">
        <v>1</v>
      </c>
      <c r="G12" s="25">
        <v>1100</v>
      </c>
      <c r="H12" s="126">
        <f>C12*G12</f>
        <v>0</v>
      </c>
      <c r="I12" s="517">
        <f t="shared" si="0"/>
        <v>0</v>
      </c>
    </row>
    <row r="13" spans="1:14" ht="40.5">
      <c r="A13" s="76">
        <v>4</v>
      </c>
      <c r="B13" s="73" t="s">
        <v>148</v>
      </c>
      <c r="C13" s="25"/>
      <c r="D13" s="126">
        <f>SUM(D15:D18)</f>
        <v>0</v>
      </c>
      <c r="E13" s="126">
        <f>SUM(E15:E18)</f>
        <v>0</v>
      </c>
      <c r="F13" s="25" t="s">
        <v>1</v>
      </c>
      <c r="G13" s="25" t="s">
        <v>1</v>
      </c>
      <c r="H13" s="126">
        <f>SUM(H15:H18)</f>
        <v>0</v>
      </c>
      <c r="I13" s="126">
        <f>SUM(I15:I18)</f>
        <v>0</v>
      </c>
    </row>
    <row r="14" spans="1:14" ht="21" customHeight="1">
      <c r="A14" s="76"/>
      <c r="B14" s="73" t="s">
        <v>152</v>
      </c>
      <c r="C14" s="25"/>
      <c r="D14" s="25"/>
      <c r="E14" s="25"/>
      <c r="F14" s="25"/>
      <c r="G14" s="25"/>
      <c r="H14" s="126"/>
      <c r="I14" s="517">
        <f t="shared" si="0"/>
        <v>0</v>
      </c>
    </row>
    <row r="15" spans="1:14" ht="21" customHeight="1">
      <c r="A15" s="76">
        <v>4.0999999999999996</v>
      </c>
      <c r="B15" s="73"/>
      <c r="C15" s="25" t="s">
        <v>1</v>
      </c>
      <c r="D15" s="25"/>
      <c r="E15" s="25"/>
      <c r="F15" s="25" t="s">
        <v>1</v>
      </c>
      <c r="G15" s="25" t="s">
        <v>1</v>
      </c>
      <c r="H15" s="126">
        <f>D15*E15</f>
        <v>0</v>
      </c>
      <c r="I15" s="517">
        <f t="shared" si="0"/>
        <v>0</v>
      </c>
    </row>
    <row r="16" spans="1:14" ht="21" customHeight="1">
      <c r="A16" s="76">
        <v>4.2</v>
      </c>
      <c r="B16" s="73"/>
      <c r="C16" s="25" t="s">
        <v>1</v>
      </c>
      <c r="D16" s="25"/>
      <c r="E16" s="25"/>
      <c r="F16" s="25" t="s">
        <v>1</v>
      </c>
      <c r="G16" s="25" t="s">
        <v>1</v>
      </c>
      <c r="H16" s="126">
        <f>D16*E16</f>
        <v>0</v>
      </c>
      <c r="I16" s="517">
        <f t="shared" si="0"/>
        <v>0</v>
      </c>
    </row>
    <row r="17" spans="1:9" ht="18" customHeight="1">
      <c r="A17" s="76">
        <v>4.3</v>
      </c>
      <c r="B17" s="73"/>
      <c r="C17" s="25" t="s">
        <v>1</v>
      </c>
      <c r="D17" s="25"/>
      <c r="E17" s="25"/>
      <c r="F17" s="25" t="s">
        <v>1</v>
      </c>
      <c r="G17" s="25" t="s">
        <v>1</v>
      </c>
      <c r="H17" s="126">
        <f>D17*E17</f>
        <v>0</v>
      </c>
      <c r="I17" s="517">
        <f t="shared" si="0"/>
        <v>0</v>
      </c>
    </row>
    <row r="18" spans="1:9" ht="18" customHeight="1">
      <c r="A18" s="76">
        <v>4.4000000000000004</v>
      </c>
      <c r="B18" s="73"/>
      <c r="C18" s="25" t="s">
        <v>1</v>
      </c>
      <c r="D18" s="25"/>
      <c r="E18" s="25"/>
      <c r="F18" s="25" t="s">
        <v>1</v>
      </c>
      <c r="G18" s="25" t="s">
        <v>1</v>
      </c>
      <c r="H18" s="126">
        <f>D18*E18</f>
        <v>0</v>
      </c>
      <c r="I18" s="517">
        <f t="shared" si="0"/>
        <v>0</v>
      </c>
    </row>
    <row r="19" spans="1:9" ht="27" customHeight="1">
      <c r="A19" s="127"/>
      <c r="B19" s="128" t="s">
        <v>113</v>
      </c>
      <c r="C19" s="128"/>
      <c r="D19" s="129" t="s">
        <v>1</v>
      </c>
      <c r="E19" s="129" t="s">
        <v>1</v>
      </c>
      <c r="F19" s="129" t="s">
        <v>1</v>
      </c>
      <c r="G19" s="129" t="s">
        <v>1</v>
      </c>
      <c r="H19" s="130">
        <f>SUM(H10:H13)</f>
        <v>0</v>
      </c>
      <c r="I19" s="130">
        <f>SUM(I10:I13)*0.65</f>
        <v>0</v>
      </c>
    </row>
    <row r="22" spans="1:9" ht="16.5">
      <c r="B22" s="131"/>
      <c r="C22" s="132"/>
      <c r="D22" s="132"/>
      <c r="E22" s="132"/>
      <c r="F22" s="92"/>
      <c r="G22" s="132"/>
      <c r="H22" s="92"/>
    </row>
  </sheetData>
  <customSheetViews>
    <customSheetView guid="{EE5C0AFB-B96A-4C3C-885D-9A248AEB532B}" showPageBreaks="1" showRuler="0">
      <pageMargins left="0.21" right="0.17" top="1" bottom="1" header="0.5" footer="0.5"/>
      <pageSetup paperSize="9" scale="95" orientation="portrait" r:id="rId1"/>
      <headerFooter alignWithMargins="0"/>
    </customSheetView>
    <customSheetView guid="{D9EA75C0-4948-47E2-929C-5FF812E82023}" showRuler="0">
      <selection activeCell="B3" sqref="B3"/>
      <pageMargins left="0.21" right="0.17" top="1" bottom="1" header="0.5" footer="0.5"/>
      <pageSetup paperSize="9" scale="95" orientation="portrait" r:id="rId2"/>
      <headerFooter alignWithMargins="0"/>
    </customSheetView>
  </customSheetViews>
  <mergeCells count="1">
    <mergeCell ref="H2:J2"/>
  </mergeCells>
  <phoneticPr fontId="2" type="noConversion"/>
  <pageMargins left="0.21" right="0.17" top="1" bottom="1" header="0.5" footer="0.5"/>
  <pageSetup paperSize="9" scale="95" orientation="portrait" r:id="rId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zoomScaleNormal="100" workbookViewId="0">
      <selection activeCell="M13" sqref="M13"/>
    </sheetView>
  </sheetViews>
  <sheetFormatPr defaultRowHeight="13.5"/>
  <cols>
    <col min="1" max="1" width="4.28515625" style="4" customWidth="1"/>
    <col min="2" max="2" width="17.85546875" style="98" customWidth="1"/>
    <col min="3" max="3" width="12.5703125" style="90" customWidth="1"/>
    <col min="4" max="4" width="17.7109375" style="98" customWidth="1"/>
    <col min="5" max="5" width="16.140625" style="98" customWidth="1"/>
    <col min="6" max="6" width="16.28515625" style="90" customWidth="1"/>
    <col min="7" max="7" width="14" style="4" customWidth="1"/>
    <col min="8" max="8" width="15.140625" style="4" customWidth="1"/>
    <col min="9" max="16384" width="9.140625" style="5"/>
  </cols>
  <sheetData>
    <row r="1" spans="1:14" s="31" customFormat="1">
      <c r="A1" s="318"/>
      <c r="B1" s="3"/>
      <c r="C1" s="3"/>
      <c r="D1" s="120"/>
      <c r="E1" s="120"/>
      <c r="F1" s="1720"/>
      <c r="G1" s="1720"/>
      <c r="H1" s="30"/>
      <c r="I1" s="133" t="s">
        <v>140</v>
      </c>
      <c r="J1" s="3"/>
      <c r="K1" s="30"/>
      <c r="L1" s="30"/>
      <c r="M1" s="30"/>
      <c r="N1" s="30"/>
    </row>
    <row r="2" spans="1:14" s="31" customFormat="1">
      <c r="A2" s="318"/>
      <c r="B2" s="3"/>
      <c r="C2" s="3"/>
      <c r="D2" s="120"/>
      <c r="E2" s="120"/>
      <c r="F2" s="1720"/>
      <c r="G2" s="1720"/>
      <c r="H2" s="1720" t="s">
        <v>28</v>
      </c>
      <c r="I2" s="1720"/>
      <c r="J2" s="1720"/>
      <c r="K2" s="30"/>
      <c r="L2" s="30"/>
      <c r="M2" s="30"/>
      <c r="N2" s="30"/>
    </row>
    <row r="3" spans="1:14" s="31" customFormat="1" ht="27.95" customHeight="1" thickBot="1">
      <c r="B3" s="1743" t="s">
        <v>29</v>
      </c>
      <c r="C3" s="1743"/>
      <c r="D3" s="7"/>
      <c r="E3" s="7"/>
      <c r="F3" s="324"/>
      <c r="G3" s="324"/>
    </row>
    <row r="4" spans="1:14" s="31" customFormat="1" ht="14.25">
      <c r="A4" s="30"/>
      <c r="B4" s="120"/>
      <c r="C4" s="105"/>
      <c r="D4" s="3"/>
      <c r="E4" s="3"/>
      <c r="F4" s="121"/>
      <c r="G4" s="134"/>
      <c r="H4" s="32"/>
    </row>
    <row r="5" spans="1:14" s="31" customFormat="1">
      <c r="A5" s="30"/>
      <c r="B5" s="42" t="s">
        <v>78</v>
      </c>
      <c r="C5" s="121"/>
      <c r="D5" s="121"/>
      <c r="E5" s="121"/>
      <c r="F5" s="121"/>
      <c r="G5" s="134"/>
      <c r="H5" s="30"/>
    </row>
    <row r="6" spans="1:14" s="31" customFormat="1" ht="27">
      <c r="A6" s="30"/>
      <c r="B6" s="121" t="s">
        <v>457</v>
      </c>
      <c r="C6" s="121"/>
      <c r="D6" s="121"/>
      <c r="E6" s="121"/>
      <c r="F6" s="121"/>
      <c r="G6" s="134"/>
      <c r="H6" s="30"/>
    </row>
    <row r="7" spans="1:14">
      <c r="A7" s="30"/>
      <c r="B7" s="120"/>
      <c r="C7" s="105"/>
      <c r="D7" s="120"/>
      <c r="E7" s="120"/>
      <c r="F7" s="105"/>
      <c r="G7" s="30"/>
    </row>
    <row r="8" spans="1:14" s="16" customFormat="1" ht="63" customHeight="1">
      <c r="A8" s="123" t="s">
        <v>114</v>
      </c>
      <c r="B8" s="63" t="s">
        <v>154</v>
      </c>
      <c r="C8" s="63" t="s">
        <v>155</v>
      </c>
      <c r="D8" s="14" t="s">
        <v>156</v>
      </c>
      <c r="E8" s="14" t="s">
        <v>157</v>
      </c>
      <c r="F8" s="62" t="s">
        <v>421</v>
      </c>
      <c r="G8" s="62" t="s">
        <v>420</v>
      </c>
      <c r="H8" s="125" t="s">
        <v>160</v>
      </c>
    </row>
    <row r="9" spans="1:14" s="16" customFormat="1" ht="18" customHeight="1">
      <c r="A9" s="76">
        <v>1</v>
      </c>
      <c r="B9" s="14">
        <v>2</v>
      </c>
      <c r="C9" s="14">
        <v>3</v>
      </c>
      <c r="D9" s="14">
        <v>4</v>
      </c>
      <c r="E9" s="14">
        <v>5</v>
      </c>
      <c r="F9" s="14">
        <v>6</v>
      </c>
      <c r="G9" s="76">
        <v>7</v>
      </c>
      <c r="H9" s="76">
        <v>8</v>
      </c>
    </row>
    <row r="10" spans="1:14" s="16" customFormat="1" ht="24.75" customHeight="1">
      <c r="A10" s="127">
        <v>1</v>
      </c>
      <c r="B10" s="14"/>
      <c r="C10" s="63" t="s">
        <v>158</v>
      </c>
      <c r="D10" s="14"/>
      <c r="E10" s="14"/>
      <c r="F10" s="14"/>
      <c r="G10" s="78">
        <f>E10*F10</f>
        <v>0</v>
      </c>
      <c r="H10" s="514">
        <f>G10*0.04498</f>
        <v>0</v>
      </c>
    </row>
    <row r="11" spans="1:14" s="16" customFormat="1" ht="30.75" customHeight="1">
      <c r="A11" s="76"/>
      <c r="B11" s="14"/>
      <c r="C11" s="63" t="s">
        <v>159</v>
      </c>
      <c r="D11" s="14"/>
      <c r="E11" s="14"/>
      <c r="F11" s="14"/>
      <c r="G11" s="78">
        <f>E11*F11</f>
        <v>0</v>
      </c>
      <c r="H11" s="514">
        <f>G11*0.04498</f>
        <v>0</v>
      </c>
    </row>
    <row r="12" spans="1:14" ht="21.75" customHeight="1">
      <c r="A12" s="135">
        <v>2</v>
      </c>
      <c r="B12" s="73"/>
      <c r="C12" s="63" t="s">
        <v>158</v>
      </c>
      <c r="D12" s="25"/>
      <c r="E12" s="25"/>
      <c r="F12" s="74"/>
      <c r="G12" s="78">
        <f>E12*F12</f>
        <v>0</v>
      </c>
      <c r="H12" s="514">
        <f>G12*0.04498</f>
        <v>0</v>
      </c>
    </row>
    <row r="13" spans="1:14" ht="28.5" customHeight="1">
      <c r="A13" s="70"/>
      <c r="B13" s="73"/>
      <c r="C13" s="63" t="s">
        <v>159</v>
      </c>
      <c r="D13" s="25"/>
      <c r="E13" s="25"/>
      <c r="F13" s="74"/>
      <c r="G13" s="78">
        <f>E13*F13</f>
        <v>0</v>
      </c>
      <c r="H13" s="514">
        <f>G13*0.04498</f>
        <v>0</v>
      </c>
    </row>
    <row r="14" spans="1:14" ht="33.75" customHeight="1">
      <c r="A14" s="135"/>
      <c r="B14" s="128" t="s">
        <v>113</v>
      </c>
      <c r="C14" s="129" t="s">
        <v>1</v>
      </c>
      <c r="D14" s="129" t="s">
        <v>1</v>
      </c>
      <c r="E14" s="129" t="s">
        <v>1</v>
      </c>
      <c r="F14" s="129" t="s">
        <v>1</v>
      </c>
      <c r="G14" s="136">
        <f>SUM(G10:G13)</f>
        <v>0</v>
      </c>
      <c r="H14" s="136">
        <f>SUM(H10:H13)</f>
        <v>0</v>
      </c>
    </row>
  </sheetData>
  <customSheetViews>
    <customSheetView guid="{EE5C0AFB-B96A-4C3C-885D-9A248AEB532B}" showPageBreaks="1" showRuler="0">
      <selection activeCell="G9" sqref="G9"/>
      <pageMargins left="0.75" right="0.75" top="1" bottom="1" header="0.5" footer="0.5"/>
      <pageSetup paperSize="9" orientation="portrait" r:id="rId1"/>
      <headerFooter alignWithMargins="0"/>
    </customSheetView>
    <customSheetView guid="{D9EA75C0-4948-47E2-929C-5FF812E82023}" showRuler="0">
      <selection activeCell="B5" sqref="B5"/>
      <pageMargins left="0.75" right="0.75" top="1" bottom="1" header="0.5" footer="0.5"/>
      <pageSetup paperSize="9" orientation="portrait" r:id="rId2"/>
      <headerFooter alignWithMargins="0"/>
    </customSheetView>
  </customSheetViews>
  <mergeCells count="4">
    <mergeCell ref="B3:C3"/>
    <mergeCell ref="F1:G1"/>
    <mergeCell ref="F2:G2"/>
    <mergeCell ref="H2:J2"/>
  </mergeCells>
  <phoneticPr fontId="2" type="noConversion"/>
  <pageMargins left="0.46" right="0.23" top="0.61" bottom="1" header="0.28999999999999998" footer="0.5"/>
  <pageSetup paperSize="9" scale="75" orientation="portrait" r:id="rId3"/>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workbookViewId="0">
      <selection activeCell="M13" sqref="M13"/>
    </sheetView>
  </sheetViews>
  <sheetFormatPr defaultRowHeight="13.5"/>
  <cols>
    <col min="1" max="1" width="4.28515625" style="4" customWidth="1"/>
    <col min="2" max="2" width="17" style="98" customWidth="1"/>
    <col min="3" max="3" width="10.7109375" style="90" bestFit="1" customWidth="1"/>
    <col min="4" max="4" width="10.7109375" style="98" bestFit="1" customWidth="1"/>
    <col min="5" max="5" width="11.140625" style="98" bestFit="1" customWidth="1"/>
    <col min="6" max="7" width="11.85546875" style="90" customWidth="1"/>
    <col min="8" max="8" width="9.42578125" style="90" bestFit="1" customWidth="1"/>
    <col min="9" max="9" width="12.85546875" style="90" customWidth="1"/>
    <col min="10" max="10" width="11.7109375" style="90" bestFit="1" customWidth="1"/>
    <col min="11" max="11" width="8.85546875" style="4" bestFit="1" customWidth="1"/>
    <col min="12" max="12" width="9.85546875" style="4" customWidth="1"/>
    <col min="13" max="13" width="12" style="5" bestFit="1" customWidth="1"/>
    <col min="14" max="16384" width="9.140625" style="5"/>
  </cols>
  <sheetData>
    <row r="1" spans="1:14" s="31" customFormat="1">
      <c r="A1" s="318"/>
      <c r="B1" s="3"/>
      <c r="C1" s="3"/>
      <c r="D1" s="120"/>
      <c r="E1" s="120"/>
      <c r="F1" s="3"/>
      <c r="G1" s="3"/>
      <c r="H1" s="1720"/>
      <c r="I1" s="1720"/>
      <c r="J1" s="30"/>
      <c r="K1" s="30"/>
      <c r="L1" s="133" t="s">
        <v>153</v>
      </c>
      <c r="M1" s="3"/>
      <c r="N1" s="30"/>
    </row>
    <row r="2" spans="1:14" s="31" customFormat="1" ht="12.75" customHeight="1">
      <c r="A2" s="318"/>
      <c r="B2" s="3"/>
      <c r="C2" s="3"/>
      <c r="D2" s="120"/>
      <c r="E2" s="120"/>
      <c r="F2" s="3"/>
      <c r="G2" s="3"/>
      <c r="H2" s="1720"/>
      <c r="I2" s="1720"/>
      <c r="J2" s="30"/>
      <c r="K2" s="1720" t="s">
        <v>28</v>
      </c>
      <c r="L2" s="1720"/>
      <c r="M2" s="1720"/>
      <c r="N2" s="30"/>
    </row>
    <row r="3" spans="1:14" s="31" customFormat="1" ht="14.25" customHeight="1" thickBot="1">
      <c r="B3" s="1743" t="s">
        <v>29</v>
      </c>
      <c r="C3" s="1743"/>
      <c r="D3" s="7"/>
      <c r="E3" s="7"/>
      <c r="F3" s="324"/>
      <c r="G3" s="324"/>
    </row>
    <row r="4" spans="1:14" s="31" customFormat="1" ht="23.25" customHeight="1">
      <c r="A4" s="30"/>
      <c r="B4" s="121" t="s">
        <v>78</v>
      </c>
      <c r="C4" s="121"/>
      <c r="D4" s="121"/>
      <c r="E4" s="121"/>
      <c r="F4" s="121"/>
      <c r="G4" s="121"/>
      <c r="H4" s="134"/>
      <c r="I4" s="134"/>
      <c r="J4" s="134"/>
    </row>
    <row r="5" spans="1:14" s="31" customFormat="1" ht="27">
      <c r="A5" s="30"/>
      <c r="B5" s="121" t="s">
        <v>458</v>
      </c>
      <c r="C5" s="121"/>
      <c r="D5" s="121"/>
      <c r="E5" s="121"/>
      <c r="F5" s="121"/>
      <c r="G5" s="121"/>
      <c r="H5" s="134"/>
      <c r="I5" s="134"/>
      <c r="J5" s="134"/>
    </row>
    <row r="6" spans="1:14" s="31" customFormat="1">
      <c r="A6" s="30"/>
      <c r="B6" s="121"/>
      <c r="C6" s="121"/>
      <c r="D6" s="121"/>
      <c r="E6" s="121"/>
      <c r="F6" s="121"/>
      <c r="G6" s="121"/>
      <c r="H6" s="121"/>
      <c r="I6" s="121"/>
      <c r="J6" s="121"/>
      <c r="K6" s="30"/>
      <c r="L6" s="30"/>
    </row>
    <row r="7" spans="1:14" s="16" customFormat="1" ht="89.25">
      <c r="A7" s="123" t="s">
        <v>114</v>
      </c>
      <c r="B7" s="63" t="s">
        <v>154</v>
      </c>
      <c r="C7" s="63" t="s">
        <v>162</v>
      </c>
      <c r="D7" s="14" t="s">
        <v>163</v>
      </c>
      <c r="E7" s="14" t="s">
        <v>157</v>
      </c>
      <c r="F7" s="14" t="s">
        <v>164</v>
      </c>
      <c r="G7" s="62" t="s">
        <v>165</v>
      </c>
      <c r="H7" s="14" t="s">
        <v>166</v>
      </c>
      <c r="I7" s="14" t="s">
        <v>167</v>
      </c>
      <c r="J7" s="14" t="s">
        <v>168</v>
      </c>
      <c r="K7" s="62" t="s">
        <v>169</v>
      </c>
      <c r="L7" s="62" t="s">
        <v>170</v>
      </c>
      <c r="M7" s="125" t="s">
        <v>171</v>
      </c>
    </row>
    <row r="8" spans="1:14" s="16" customFormat="1" ht="18" customHeight="1">
      <c r="A8" s="76">
        <v>1</v>
      </c>
      <c r="B8" s="14">
        <v>2</v>
      </c>
      <c r="C8" s="14">
        <v>3</v>
      </c>
      <c r="D8" s="76">
        <v>4</v>
      </c>
      <c r="E8" s="14">
        <v>5</v>
      </c>
      <c r="F8" s="14">
        <v>6</v>
      </c>
      <c r="G8" s="76">
        <v>7</v>
      </c>
      <c r="H8" s="14">
        <v>8</v>
      </c>
      <c r="I8" s="14">
        <v>9</v>
      </c>
      <c r="J8" s="76">
        <v>10</v>
      </c>
      <c r="K8" s="14">
        <v>11</v>
      </c>
      <c r="L8" s="14">
        <v>12</v>
      </c>
      <c r="M8" s="76">
        <v>13</v>
      </c>
    </row>
    <row r="9" spans="1:14" s="16" customFormat="1" ht="18" customHeight="1">
      <c r="A9" s="138">
        <v>1</v>
      </c>
      <c r="B9" s="25"/>
      <c r="C9" s="139" t="s">
        <v>158</v>
      </c>
      <c r="D9" s="25"/>
      <c r="E9" s="25"/>
      <c r="F9" s="25"/>
      <c r="G9" s="126">
        <f t="shared" ref="G9:G14" si="0">E9*F9</f>
        <v>0</v>
      </c>
      <c r="H9" s="140">
        <v>147</v>
      </c>
      <c r="I9" s="25" t="s">
        <v>1</v>
      </c>
      <c r="J9" s="25" t="s">
        <v>1</v>
      </c>
      <c r="K9" s="140">
        <f>G9*H9</f>
        <v>0</v>
      </c>
      <c r="L9" s="515">
        <v>0.13900000000000001</v>
      </c>
      <c r="M9" s="516">
        <f t="shared" ref="M9:M14" si="1">K9*L9</f>
        <v>0</v>
      </c>
    </row>
    <row r="10" spans="1:14" ht="27">
      <c r="A10" s="138"/>
      <c r="B10" s="73"/>
      <c r="C10" s="139" t="s">
        <v>172</v>
      </c>
      <c r="D10" s="25"/>
      <c r="E10" s="25"/>
      <c r="F10" s="25"/>
      <c r="G10" s="126">
        <f t="shared" si="0"/>
        <v>0</v>
      </c>
      <c r="H10" s="140">
        <v>147</v>
      </c>
      <c r="I10" s="140" t="s">
        <v>1</v>
      </c>
      <c r="J10" s="25" t="s">
        <v>1</v>
      </c>
      <c r="K10" s="140">
        <f>G10*H10</f>
        <v>0</v>
      </c>
      <c r="L10" s="515">
        <v>0.13900000000000001</v>
      </c>
      <c r="M10" s="516">
        <f t="shared" si="1"/>
        <v>0</v>
      </c>
    </row>
    <row r="11" spans="1:14" ht="18" customHeight="1">
      <c r="A11" s="138">
        <v>2</v>
      </c>
      <c r="B11" s="73"/>
      <c r="C11" s="139" t="s">
        <v>158</v>
      </c>
      <c r="D11" s="25"/>
      <c r="E11" s="25"/>
      <c r="F11" s="25"/>
      <c r="G11" s="126">
        <f t="shared" si="0"/>
        <v>0</v>
      </c>
      <c r="H11" s="25" t="s">
        <v>1</v>
      </c>
      <c r="I11" s="140">
        <v>139</v>
      </c>
      <c r="J11" s="25" t="s">
        <v>1</v>
      </c>
      <c r="K11" s="140">
        <f>G11*I11</f>
        <v>0</v>
      </c>
      <c r="L11" s="515">
        <v>0.13900000000000001</v>
      </c>
      <c r="M11" s="516">
        <f t="shared" si="1"/>
        <v>0</v>
      </c>
    </row>
    <row r="12" spans="1:14" ht="27">
      <c r="A12" s="138"/>
      <c r="B12" s="73"/>
      <c r="C12" s="139" t="s">
        <v>172</v>
      </c>
      <c r="D12" s="25"/>
      <c r="E12" s="25"/>
      <c r="F12" s="25"/>
      <c r="G12" s="126">
        <f t="shared" si="0"/>
        <v>0</v>
      </c>
      <c r="H12" s="25" t="s">
        <v>1</v>
      </c>
      <c r="I12" s="140">
        <v>139</v>
      </c>
      <c r="J12" s="25" t="s">
        <v>1</v>
      </c>
      <c r="K12" s="140">
        <f>G12*I12</f>
        <v>0</v>
      </c>
      <c r="L12" s="515">
        <v>0.13900000000000001</v>
      </c>
      <c r="M12" s="516">
        <f t="shared" si="1"/>
        <v>0</v>
      </c>
    </row>
    <row r="13" spans="1:14" s="16" customFormat="1" ht="18" customHeight="1">
      <c r="A13" s="138">
        <v>3</v>
      </c>
      <c r="B13" s="25"/>
      <c r="C13" s="139" t="s">
        <v>158</v>
      </c>
      <c r="D13" s="25"/>
      <c r="E13" s="25"/>
      <c r="F13" s="25"/>
      <c r="G13" s="126">
        <f t="shared" si="0"/>
        <v>0</v>
      </c>
      <c r="H13" s="25" t="s">
        <v>1</v>
      </c>
      <c r="I13" s="25" t="s">
        <v>1</v>
      </c>
      <c r="J13" s="126">
        <v>110</v>
      </c>
      <c r="K13" s="140">
        <f>G13*J13</f>
        <v>0</v>
      </c>
      <c r="L13" s="515">
        <v>0.13900000000000001</v>
      </c>
      <c r="M13" s="516">
        <f t="shared" si="1"/>
        <v>0</v>
      </c>
    </row>
    <row r="14" spans="1:14" ht="27">
      <c r="A14" s="138"/>
      <c r="B14" s="73"/>
      <c r="C14" s="139" t="s">
        <v>172</v>
      </c>
      <c r="D14" s="25"/>
      <c r="E14" s="25"/>
      <c r="F14" s="25"/>
      <c r="G14" s="126">
        <f t="shared" si="0"/>
        <v>0</v>
      </c>
      <c r="H14" s="140" t="s">
        <v>1</v>
      </c>
      <c r="I14" s="140" t="s">
        <v>1</v>
      </c>
      <c r="J14" s="140">
        <v>110</v>
      </c>
      <c r="K14" s="140">
        <f>G14*J14</f>
        <v>0</v>
      </c>
      <c r="L14" s="515">
        <v>0.13900000000000001</v>
      </c>
      <c r="M14" s="516">
        <f t="shared" si="1"/>
        <v>0</v>
      </c>
    </row>
    <row r="15" spans="1:14" ht="22.7" customHeight="1">
      <c r="A15" s="141"/>
      <c r="B15" s="21" t="s">
        <v>113</v>
      </c>
      <c r="C15" s="129" t="s">
        <v>1</v>
      </c>
      <c r="D15" s="129" t="s">
        <v>1</v>
      </c>
      <c r="E15" s="129" t="s">
        <v>1</v>
      </c>
      <c r="F15" s="129" t="s">
        <v>1</v>
      </c>
      <c r="G15" s="129" t="s">
        <v>1</v>
      </c>
      <c r="H15" s="129" t="s">
        <v>1</v>
      </c>
      <c r="I15" s="129" t="s">
        <v>1</v>
      </c>
      <c r="J15" s="129" t="s">
        <v>1</v>
      </c>
      <c r="K15" s="129" t="s">
        <v>1</v>
      </c>
      <c r="L15" s="129" t="s">
        <v>1</v>
      </c>
      <c r="M15" s="136">
        <f>SUM(M9:M14)</f>
        <v>0</v>
      </c>
    </row>
    <row r="16" spans="1:14" ht="27" customHeight="1">
      <c r="A16" s="142"/>
      <c r="B16" s="137"/>
      <c r="C16" s="143"/>
      <c r="D16" s="143"/>
      <c r="E16" s="143"/>
      <c r="F16" s="143"/>
      <c r="G16" s="143"/>
      <c r="H16" s="143"/>
      <c r="I16" s="143"/>
      <c r="J16" s="144"/>
      <c r="K16" s="144"/>
      <c r="L16" s="144"/>
      <c r="M16" s="145"/>
    </row>
    <row r="17" spans="1:14" ht="10.5" customHeight="1">
      <c r="A17" s="142"/>
      <c r="C17" s="137"/>
      <c r="D17" s="137"/>
      <c r="E17" s="137"/>
      <c r="F17" s="137"/>
      <c r="G17" s="137"/>
      <c r="H17" s="137"/>
      <c r="I17" s="137" t="s">
        <v>0</v>
      </c>
      <c r="J17" s="137"/>
      <c r="K17" s="137"/>
      <c r="L17" s="137"/>
      <c r="M17" s="146"/>
    </row>
    <row r="18" spans="1:14" ht="22.7" customHeight="1">
      <c r="A18" s="30"/>
      <c r="B18" s="147" t="s">
        <v>174</v>
      </c>
      <c r="C18" s="121"/>
      <c r="D18" s="122" t="s">
        <v>0</v>
      </c>
      <c r="E18" s="122"/>
      <c r="F18" s="121"/>
      <c r="G18" s="121"/>
      <c r="H18" s="121"/>
      <c r="I18" s="121"/>
      <c r="J18" s="121"/>
      <c r="K18" s="134"/>
      <c r="L18" s="134"/>
      <c r="M18" s="134"/>
    </row>
    <row r="19" spans="1:14" ht="28.5" customHeight="1">
      <c r="A19" s="30"/>
      <c r="B19" s="137" t="s">
        <v>209</v>
      </c>
      <c r="C19" s="121"/>
      <c r="D19" s="122"/>
      <c r="E19" s="122"/>
      <c r="F19" s="121"/>
      <c r="G19" s="121"/>
      <c r="H19" s="121"/>
      <c r="I19" s="121"/>
      <c r="J19" s="121"/>
      <c r="K19" s="134"/>
      <c r="L19" s="134"/>
      <c r="M19" s="134"/>
      <c r="N19" s="5" t="s">
        <v>0</v>
      </c>
    </row>
    <row r="20" spans="1:14">
      <c r="A20" s="30"/>
      <c r="B20" s="137" t="s">
        <v>173</v>
      </c>
      <c r="C20" s="121"/>
      <c r="D20" s="122"/>
      <c r="E20" s="122"/>
      <c r="F20" s="121"/>
      <c r="G20" s="121"/>
      <c r="H20" s="121"/>
      <c r="I20" s="121"/>
      <c r="J20" s="121"/>
      <c r="K20" s="134" t="s">
        <v>0</v>
      </c>
      <c r="L20" s="134"/>
      <c r="M20" s="134"/>
    </row>
    <row r="21" spans="1:14">
      <c r="B21" s="132"/>
      <c r="C21" s="92"/>
      <c r="D21" s="132"/>
      <c r="E21" s="132"/>
      <c r="F21" s="92"/>
    </row>
  </sheetData>
  <customSheetViews>
    <customSheetView guid="{EE5C0AFB-B96A-4C3C-885D-9A248AEB532B}" showPageBreaks="1" showRuler="0" topLeftCell="B8">
      <selection activeCell="G17" sqref="G17"/>
      <pageMargins left="0.19" right="0.17" top="0.42" bottom="0.53" header="0.2" footer="0.28000000000000003"/>
      <pageSetup paperSize="9" orientation="landscape" r:id="rId1"/>
      <headerFooter alignWithMargins="0"/>
    </customSheetView>
    <customSheetView guid="{D9EA75C0-4948-47E2-929C-5FF812E82023}" showRuler="0">
      <selection activeCell="E12" sqref="E12"/>
      <pageMargins left="0.19" right="0.17" top="0.42" bottom="0.53" header="0.2" footer="0.28000000000000003"/>
      <pageSetup paperSize="9" orientation="landscape" r:id="rId2"/>
      <headerFooter alignWithMargins="0"/>
    </customSheetView>
  </customSheetViews>
  <mergeCells count="4">
    <mergeCell ref="B3:C3"/>
    <mergeCell ref="H1:I1"/>
    <mergeCell ref="H2:I2"/>
    <mergeCell ref="K2:M2"/>
  </mergeCells>
  <phoneticPr fontId="2" type="noConversion"/>
  <pageMargins left="0.19" right="0.17" top="0.42" bottom="0.53" header="0.2" footer="0.28000000000000003"/>
  <pageSetup paperSize="9" orientation="landscape" r:id="rId3"/>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C212"/>
  <sheetViews>
    <sheetView zoomScaleNormal="100" workbookViewId="0">
      <pane xSplit="3" ySplit="11" topLeftCell="M198" activePane="bottomRight" state="frozen"/>
      <selection pane="topRight" activeCell="D1" sqref="D1"/>
      <selection pane="bottomLeft" activeCell="A12" sqref="A12"/>
      <selection pane="bottomRight" activeCell="S210" sqref="S210"/>
    </sheetView>
  </sheetViews>
  <sheetFormatPr defaultRowHeight="13.5"/>
  <cols>
    <col min="1" max="1" width="3.42578125" style="4" customWidth="1"/>
    <col min="2" max="2" width="22.7109375" style="5" customWidth="1"/>
    <col min="3" max="3" width="19" style="5" customWidth="1"/>
    <col min="4" max="4" width="9.85546875" style="20" customWidth="1"/>
    <col min="5" max="5" width="9.140625" style="20" customWidth="1"/>
    <col min="6" max="6" width="6.85546875" style="275" customWidth="1"/>
    <col min="7" max="7" width="11.5703125" style="275" customWidth="1"/>
    <col min="8" max="9" width="9.5703125" style="20" customWidth="1"/>
    <col min="10" max="10" width="10.85546875" style="20" customWidth="1"/>
    <col min="11" max="11" width="9.7109375" style="20" customWidth="1"/>
    <col min="12" max="12" width="11.140625" style="20" customWidth="1"/>
    <col min="13" max="13" width="7.28515625" style="176" customWidth="1"/>
    <col min="14" max="14" width="11.5703125" style="176" customWidth="1"/>
    <col min="15" max="15" width="9.5703125" style="5" bestFit="1" customWidth="1"/>
    <col min="16" max="16" width="9.5703125" style="5" customWidth="1"/>
    <col min="17" max="17" width="10.85546875" style="5" bestFit="1" customWidth="1"/>
    <col min="18" max="18" width="9.5703125" style="5" customWidth="1"/>
    <col min="19" max="19" width="11.140625" style="5" customWidth="1"/>
    <col min="20" max="20" width="10.7109375" style="5" bestFit="1" customWidth="1"/>
    <col min="21" max="16384" width="9.140625" style="5"/>
  </cols>
  <sheetData>
    <row r="1" spans="1:20" s="31" customFormat="1">
      <c r="A1" s="318"/>
      <c r="B1" s="3"/>
      <c r="C1" s="3"/>
      <c r="D1" s="37"/>
      <c r="E1" s="37"/>
      <c r="F1" s="37"/>
      <c r="G1" s="1212"/>
      <c r="H1" s="1212"/>
      <c r="I1" s="1212"/>
      <c r="J1" s="37"/>
      <c r="K1" s="37"/>
      <c r="L1" s="240"/>
      <c r="M1" s="148"/>
      <c r="N1" s="148"/>
      <c r="O1" s="148"/>
      <c r="P1" s="148"/>
      <c r="Q1" s="30"/>
      <c r="R1" s="133" t="s">
        <v>161</v>
      </c>
      <c r="S1" s="3"/>
      <c r="T1" s="1462"/>
    </row>
    <row r="2" spans="1:20" s="31" customFormat="1" ht="12.75" customHeight="1">
      <c r="A2" s="318"/>
      <c r="B2" s="3"/>
      <c r="C2" s="3"/>
      <c r="D2" s="37"/>
      <c r="E2" s="37"/>
      <c r="F2" s="37"/>
      <c r="G2" s="1212"/>
      <c r="H2" s="1212"/>
      <c r="I2" s="1212"/>
      <c r="J2" s="37"/>
      <c r="K2" s="37"/>
      <c r="L2" s="240"/>
      <c r="M2" s="148"/>
      <c r="N2" s="148"/>
      <c r="O2" s="148"/>
      <c r="P2" s="148"/>
      <c r="Q2" s="1720" t="s">
        <v>28</v>
      </c>
      <c r="R2" s="1720"/>
      <c r="S2" s="1720"/>
      <c r="T2" s="1462"/>
    </row>
    <row r="3" spans="1:20" s="31" customFormat="1" ht="15" thickBot="1">
      <c r="B3" s="1743" t="s">
        <v>29</v>
      </c>
      <c r="C3" s="1743"/>
      <c r="D3" s="1743"/>
      <c r="E3" s="1743"/>
      <c r="F3" s="1743"/>
      <c r="G3" s="614" t="s">
        <v>548</v>
      </c>
      <c r="H3" s="1213"/>
      <c r="I3" s="1213"/>
      <c r="J3" s="1214"/>
      <c r="K3" s="1214"/>
      <c r="L3" s="240"/>
      <c r="M3" s="148"/>
      <c r="N3" s="148"/>
      <c r="O3" s="148"/>
      <c r="P3" s="148"/>
      <c r="Q3" s="148"/>
      <c r="R3" s="148"/>
      <c r="S3" s="148"/>
    </row>
    <row r="4" spans="1:20" s="31" customFormat="1" ht="18" customHeight="1">
      <c r="A4" s="30"/>
      <c r="B4" s="1764" t="s">
        <v>176</v>
      </c>
      <c r="C4" s="1764"/>
      <c r="D4" s="1764"/>
      <c r="E4" s="1764"/>
      <c r="F4" s="1764"/>
      <c r="G4" s="1764"/>
      <c r="H4" s="1764"/>
      <c r="I4" s="1764"/>
      <c r="J4" s="1764"/>
      <c r="K4" s="1764"/>
      <c r="L4" s="1764"/>
      <c r="M4" s="38"/>
      <c r="N4" s="38"/>
      <c r="O4" s="38"/>
      <c r="P4" s="38"/>
      <c r="Q4" s="38"/>
      <c r="R4" s="38"/>
      <c r="S4" s="38"/>
    </row>
    <row r="5" spans="1:20" s="31" customFormat="1">
      <c r="A5" s="30"/>
      <c r="B5" s="182"/>
      <c r="C5" s="182"/>
      <c r="D5" s="1215"/>
      <c r="E5" s="1215"/>
      <c r="F5" s="1216"/>
      <c r="G5" s="1216"/>
      <c r="H5" s="1215"/>
      <c r="I5" s="1215"/>
      <c r="J5" s="1215"/>
      <c r="K5" s="1215"/>
      <c r="L5" s="1215"/>
      <c r="M5" s="326"/>
      <c r="N5" s="326"/>
      <c r="O5" s="10"/>
      <c r="P5" s="10"/>
      <c r="Q5" s="10"/>
      <c r="R5" s="10"/>
      <c r="S5" s="10"/>
    </row>
    <row r="6" spans="1:20" s="31" customFormat="1" ht="14.25">
      <c r="A6" s="30"/>
      <c r="B6" s="1764" t="s">
        <v>177</v>
      </c>
      <c r="C6" s="1764"/>
      <c r="D6" s="1764"/>
      <c r="E6" s="1764"/>
      <c r="F6" s="1764"/>
      <c r="G6" s="1764"/>
      <c r="H6" s="1764"/>
      <c r="I6" s="1764"/>
      <c r="J6" s="1764"/>
      <c r="K6" s="1764"/>
      <c r="L6" s="1764"/>
      <c r="M6" s="184"/>
      <c r="N6" s="184"/>
      <c r="O6" s="184"/>
      <c r="P6" s="184"/>
      <c r="Q6" s="184"/>
      <c r="R6" s="184"/>
      <c r="S6" s="184"/>
    </row>
    <row r="7" spans="1:20" s="31" customFormat="1" ht="14.25">
      <c r="A7" s="30"/>
      <c r="B7" s="184"/>
      <c r="C7" s="184"/>
      <c r="D7" s="1217"/>
      <c r="E7" s="1217"/>
      <c r="F7" s="1217"/>
      <c r="G7" s="1217"/>
      <c r="H7" s="1217"/>
      <c r="I7" s="1217"/>
      <c r="J7" s="1217"/>
      <c r="K7" s="1217"/>
      <c r="L7" s="1217"/>
      <c r="M7" s="184"/>
      <c r="N7" s="184"/>
      <c r="O7" s="184"/>
      <c r="P7" s="184"/>
      <c r="Q7" s="184"/>
      <c r="R7" s="184"/>
      <c r="S7" s="184"/>
    </row>
    <row r="8" spans="1:20" s="31" customFormat="1" ht="15" thickBot="1">
      <c r="A8" s="30"/>
      <c r="B8" s="184"/>
      <c r="C8" s="184"/>
      <c r="D8" s="1217"/>
      <c r="E8" s="1217"/>
      <c r="F8" s="1217"/>
      <c r="G8" s="1217"/>
      <c r="H8" s="1217"/>
      <c r="I8" s="1217"/>
      <c r="J8" s="1217"/>
      <c r="K8" s="1217"/>
      <c r="L8" s="1217"/>
      <c r="M8" s="184"/>
      <c r="N8" s="184"/>
      <c r="O8" s="184"/>
      <c r="P8" s="184"/>
      <c r="Q8" s="184"/>
      <c r="R8" s="184"/>
      <c r="S8" s="1765" t="s">
        <v>178</v>
      </c>
      <c r="T8" s="1765"/>
    </row>
    <row r="9" spans="1:20" ht="15" thickBot="1">
      <c r="A9" s="1235"/>
      <c r="B9" s="1235"/>
      <c r="C9" s="1235"/>
      <c r="D9" s="1747" t="s">
        <v>6650</v>
      </c>
      <c r="E9" s="1748"/>
      <c r="F9" s="1749" t="s">
        <v>437</v>
      </c>
      <c r="G9" s="1750"/>
      <c r="H9" s="1750"/>
      <c r="I9" s="1750"/>
      <c r="J9" s="1750"/>
      <c r="K9" s="1750"/>
      <c r="L9" s="1751"/>
      <c r="M9" s="1752" t="s">
        <v>459</v>
      </c>
      <c r="N9" s="1753"/>
      <c r="O9" s="1753"/>
      <c r="P9" s="1753"/>
      <c r="Q9" s="1753"/>
      <c r="R9" s="1753"/>
      <c r="S9" s="1754"/>
      <c r="T9" s="151"/>
    </row>
    <row r="10" spans="1:20" ht="21.75" customHeight="1">
      <c r="A10" s="1236"/>
      <c r="B10" s="1236"/>
      <c r="C10" s="1236"/>
      <c r="D10" s="1218"/>
      <c r="E10" s="1218"/>
      <c r="F10" s="1219"/>
      <c r="G10" s="1220"/>
      <c r="H10" s="1220"/>
      <c r="I10" s="1760" t="s">
        <v>186</v>
      </c>
      <c r="J10" s="1761"/>
      <c r="K10" s="1220"/>
      <c r="L10" s="1222"/>
      <c r="M10" s="156"/>
      <c r="N10" s="154"/>
      <c r="O10" s="154"/>
      <c r="P10" s="1762" t="s">
        <v>186</v>
      </c>
      <c r="Q10" s="1763"/>
      <c r="R10" s="154"/>
      <c r="S10" s="155"/>
      <c r="T10" s="157"/>
    </row>
    <row r="11" spans="1:20" s="16" customFormat="1" ht="63.75" customHeight="1" thickBot="1">
      <c r="A11" s="1237" t="s">
        <v>114</v>
      </c>
      <c r="B11" s="1237" t="s">
        <v>179</v>
      </c>
      <c r="C11" s="1237" t="s">
        <v>1659</v>
      </c>
      <c r="D11" s="1234" t="s">
        <v>181</v>
      </c>
      <c r="E11" s="1234" t="s">
        <v>185</v>
      </c>
      <c r="F11" s="1221" t="s">
        <v>180</v>
      </c>
      <c r="G11" s="1224" t="s">
        <v>181</v>
      </c>
      <c r="H11" s="1224" t="s">
        <v>182</v>
      </c>
      <c r="I11" s="1208" t="s">
        <v>183</v>
      </c>
      <c r="J11" s="1208" t="s">
        <v>113</v>
      </c>
      <c r="K11" s="1224" t="s">
        <v>184</v>
      </c>
      <c r="L11" s="1225" t="s">
        <v>185</v>
      </c>
      <c r="M11" s="163" t="s">
        <v>180</v>
      </c>
      <c r="N11" s="160" t="s">
        <v>181</v>
      </c>
      <c r="O11" s="160" t="s">
        <v>182</v>
      </c>
      <c r="P11" s="161" t="s">
        <v>183</v>
      </c>
      <c r="Q11" s="161" t="s">
        <v>113</v>
      </c>
      <c r="R11" s="160" t="s">
        <v>187</v>
      </c>
      <c r="S11" s="162" t="s">
        <v>185</v>
      </c>
      <c r="T11" s="164" t="s">
        <v>188</v>
      </c>
    </row>
    <row r="12" spans="1:20" s="16" customFormat="1" ht="12.75">
      <c r="A12" s="1242">
        <v>1</v>
      </c>
      <c r="B12" s="1246">
        <v>2</v>
      </c>
      <c r="C12" s="1444">
        <v>3</v>
      </c>
      <c r="D12" s="1247">
        <v>4</v>
      </c>
      <c r="E12" s="1248">
        <v>5</v>
      </c>
      <c r="F12" s="1247">
        <v>6</v>
      </c>
      <c r="G12" s="1248">
        <v>7</v>
      </c>
      <c r="H12" s="1247">
        <v>8</v>
      </c>
      <c r="I12" s="1248">
        <v>9</v>
      </c>
      <c r="J12" s="1247">
        <v>10</v>
      </c>
      <c r="K12" s="1248">
        <v>11</v>
      </c>
      <c r="L12" s="1247">
        <v>12</v>
      </c>
      <c r="M12" s="1249">
        <v>13</v>
      </c>
      <c r="N12" s="1250">
        <v>14</v>
      </c>
      <c r="O12" s="1249">
        <v>15</v>
      </c>
      <c r="P12" s="1250">
        <v>16</v>
      </c>
      <c r="Q12" s="1249">
        <v>17</v>
      </c>
      <c r="R12" s="1250">
        <v>18</v>
      </c>
      <c r="S12" s="1249">
        <v>19</v>
      </c>
      <c r="T12" s="1251">
        <v>20</v>
      </c>
    </row>
    <row r="13" spans="1:20" s="16" customFormat="1" ht="49.5" customHeight="1">
      <c r="A13" s="1243"/>
      <c r="B13" s="1744" t="s">
        <v>1613</v>
      </c>
      <c r="C13" s="1745"/>
      <c r="D13" s="1746"/>
      <c r="E13" s="1746"/>
      <c r="F13" s="1746"/>
      <c r="G13" s="1746"/>
      <c r="H13" s="1746"/>
      <c r="I13" s="1746"/>
      <c r="J13" s="1746"/>
      <c r="K13" s="1746"/>
      <c r="L13" s="1746"/>
      <c r="M13" s="1042"/>
      <c r="N13" s="76"/>
      <c r="O13" s="1042"/>
      <c r="P13" s="76"/>
      <c r="Q13" s="1042"/>
      <c r="R13" s="76"/>
      <c r="S13" s="1042"/>
      <c r="T13" s="1252"/>
    </row>
    <row r="14" spans="1:20" ht="27">
      <c r="A14" s="1244">
        <v>1</v>
      </c>
      <c r="B14" s="1253" t="s">
        <v>1254</v>
      </c>
      <c r="C14" s="1445"/>
      <c r="D14" s="1227"/>
      <c r="E14" s="1227"/>
      <c r="F14" s="689">
        <v>1</v>
      </c>
      <c r="G14" s="689">
        <v>7</v>
      </c>
      <c r="H14" s="274">
        <f>F14*G14*3</f>
        <v>21</v>
      </c>
      <c r="I14" s="274">
        <v>20</v>
      </c>
      <c r="J14" s="274">
        <f>(F14-1)*G14*I14</f>
        <v>0</v>
      </c>
      <c r="K14" s="689">
        <v>0.5</v>
      </c>
      <c r="L14" s="274">
        <f>H14+J14+(K14*G14*2)</f>
        <v>28</v>
      </c>
      <c r="M14" s="680">
        <v>1</v>
      </c>
      <c r="N14" s="680">
        <v>18</v>
      </c>
      <c r="O14" s="167">
        <f t="shared" ref="O14:O22" si="0">M14*N14*3</f>
        <v>54</v>
      </c>
      <c r="P14" s="167">
        <v>20</v>
      </c>
      <c r="Q14" s="167">
        <f t="shared" ref="Q14:Q22" si="1">(M14-1)*N14*P14</f>
        <v>0</v>
      </c>
      <c r="R14" s="680">
        <v>0.5</v>
      </c>
      <c r="S14" s="167">
        <f t="shared" ref="S14:S22" si="2">O14+Q14+(R14*N14*2)</f>
        <v>72</v>
      </c>
      <c r="T14" s="1254">
        <f t="shared" ref="T14:T22" si="3">S14-L14</f>
        <v>44</v>
      </c>
    </row>
    <row r="15" spans="1:20" ht="27">
      <c r="A15" s="1244">
        <v>2</v>
      </c>
      <c r="B15" s="1253" t="s">
        <v>1255</v>
      </c>
      <c r="C15" s="1445"/>
      <c r="D15" s="1227"/>
      <c r="E15" s="1227"/>
      <c r="F15" s="689">
        <v>1</v>
      </c>
      <c r="G15" s="689">
        <v>7</v>
      </c>
      <c r="H15" s="274">
        <f t="shared" ref="H15:H42" si="4">F15*G15*3</f>
        <v>21</v>
      </c>
      <c r="I15" s="274">
        <v>20</v>
      </c>
      <c r="J15" s="274">
        <f t="shared" ref="J15:J42" si="5">(F15-1)*G15*I15</f>
        <v>0</v>
      </c>
      <c r="K15" s="689">
        <v>0.25</v>
      </c>
      <c r="L15" s="274">
        <f t="shared" ref="L15:L42" si="6">H15+J15+(K15*G15*2)</f>
        <v>24.5</v>
      </c>
      <c r="M15" s="680">
        <v>1</v>
      </c>
      <c r="N15" s="680">
        <v>18</v>
      </c>
      <c r="O15" s="167">
        <f t="shared" si="0"/>
        <v>54</v>
      </c>
      <c r="P15" s="167">
        <v>20</v>
      </c>
      <c r="Q15" s="167">
        <f t="shared" si="1"/>
        <v>0</v>
      </c>
      <c r="R15" s="680">
        <v>0.25</v>
      </c>
      <c r="S15" s="167">
        <f t="shared" si="2"/>
        <v>63</v>
      </c>
      <c r="T15" s="1254">
        <f t="shared" si="3"/>
        <v>38.5</v>
      </c>
    </row>
    <row r="16" spans="1:20" ht="27">
      <c r="A16" s="1244">
        <v>3</v>
      </c>
      <c r="B16" s="1253" t="s">
        <v>1256</v>
      </c>
      <c r="C16" s="1445"/>
      <c r="D16" s="1227"/>
      <c r="E16" s="1227"/>
      <c r="F16" s="689">
        <v>1</v>
      </c>
      <c r="G16" s="689">
        <v>7</v>
      </c>
      <c r="H16" s="274">
        <f t="shared" si="4"/>
        <v>21</v>
      </c>
      <c r="I16" s="274">
        <v>20</v>
      </c>
      <c r="J16" s="274">
        <f>(F16-1)*G16*I16</f>
        <v>0</v>
      </c>
      <c r="K16" s="689">
        <v>1.5</v>
      </c>
      <c r="L16" s="274">
        <f t="shared" si="6"/>
        <v>42</v>
      </c>
      <c r="M16" s="680">
        <v>1</v>
      </c>
      <c r="N16" s="680">
        <v>18</v>
      </c>
      <c r="O16" s="167">
        <f t="shared" si="0"/>
        <v>54</v>
      </c>
      <c r="P16" s="167">
        <v>20</v>
      </c>
      <c r="Q16" s="167">
        <f t="shared" si="1"/>
        <v>0</v>
      </c>
      <c r="R16" s="680">
        <v>1.5</v>
      </c>
      <c r="S16" s="167">
        <f t="shared" si="2"/>
        <v>108</v>
      </c>
      <c r="T16" s="1254">
        <f t="shared" si="3"/>
        <v>66</v>
      </c>
    </row>
    <row r="17" spans="1:20" ht="27">
      <c r="A17" s="1244">
        <v>4</v>
      </c>
      <c r="B17" s="1253" t="s">
        <v>1257</v>
      </c>
      <c r="C17" s="1445"/>
      <c r="D17" s="1227"/>
      <c r="E17" s="1227"/>
      <c r="F17" s="689">
        <v>1</v>
      </c>
      <c r="G17" s="689">
        <v>7</v>
      </c>
      <c r="H17" s="274">
        <f t="shared" si="4"/>
        <v>21</v>
      </c>
      <c r="I17" s="274">
        <v>20</v>
      </c>
      <c r="J17" s="274">
        <f t="shared" si="5"/>
        <v>0</v>
      </c>
      <c r="K17" s="689">
        <v>1.5</v>
      </c>
      <c r="L17" s="274">
        <f>H17+J17+(K17*G17*2)</f>
        <v>42</v>
      </c>
      <c r="M17" s="680">
        <v>1</v>
      </c>
      <c r="N17" s="680">
        <v>18</v>
      </c>
      <c r="O17" s="167">
        <f t="shared" si="0"/>
        <v>54</v>
      </c>
      <c r="P17" s="167">
        <v>20</v>
      </c>
      <c r="Q17" s="167">
        <f t="shared" si="1"/>
        <v>0</v>
      </c>
      <c r="R17" s="680">
        <v>1.5</v>
      </c>
      <c r="S17" s="167">
        <f t="shared" si="2"/>
        <v>108</v>
      </c>
      <c r="T17" s="1254">
        <f t="shared" si="3"/>
        <v>66</v>
      </c>
    </row>
    <row r="18" spans="1:20" ht="27">
      <c r="A18" s="1244">
        <v>5</v>
      </c>
      <c r="B18" s="1253" t="s">
        <v>1258</v>
      </c>
      <c r="C18" s="1445"/>
      <c r="D18" s="17"/>
      <c r="E18" s="17"/>
      <c r="F18" s="689">
        <v>1</v>
      </c>
      <c r="G18" s="689">
        <v>7</v>
      </c>
      <c r="H18" s="274">
        <f t="shared" si="4"/>
        <v>21</v>
      </c>
      <c r="I18" s="274">
        <v>20</v>
      </c>
      <c r="J18" s="274">
        <f t="shared" si="5"/>
        <v>0</v>
      </c>
      <c r="K18" s="689">
        <v>1.3</v>
      </c>
      <c r="L18" s="274">
        <f t="shared" si="6"/>
        <v>39.200000000000003</v>
      </c>
      <c r="M18" s="680">
        <v>1</v>
      </c>
      <c r="N18" s="680">
        <v>18</v>
      </c>
      <c r="O18" s="167">
        <f t="shared" si="0"/>
        <v>54</v>
      </c>
      <c r="P18" s="167">
        <v>20</v>
      </c>
      <c r="Q18" s="167">
        <f t="shared" si="1"/>
        <v>0</v>
      </c>
      <c r="R18" s="680">
        <v>1.3</v>
      </c>
      <c r="S18" s="167">
        <f t="shared" si="2"/>
        <v>100.80000000000001</v>
      </c>
      <c r="T18" s="1254">
        <f t="shared" si="3"/>
        <v>61.600000000000009</v>
      </c>
    </row>
    <row r="19" spans="1:20" ht="27">
      <c r="A19" s="1244">
        <v>6</v>
      </c>
      <c r="B19" s="1253" t="s">
        <v>1259</v>
      </c>
      <c r="C19" s="1445"/>
      <c r="D19" s="17"/>
      <c r="E19" s="17"/>
      <c r="F19" s="689">
        <v>1</v>
      </c>
      <c r="G19" s="689">
        <v>7</v>
      </c>
      <c r="H19" s="274">
        <f t="shared" si="4"/>
        <v>21</v>
      </c>
      <c r="I19" s="274">
        <v>20</v>
      </c>
      <c r="J19" s="274">
        <f t="shared" si="5"/>
        <v>0</v>
      </c>
      <c r="K19" s="689">
        <v>0.35</v>
      </c>
      <c r="L19" s="274">
        <f t="shared" si="6"/>
        <v>25.9</v>
      </c>
      <c r="M19" s="680">
        <v>1</v>
      </c>
      <c r="N19" s="680">
        <v>18</v>
      </c>
      <c r="O19" s="167">
        <f t="shared" si="0"/>
        <v>54</v>
      </c>
      <c r="P19" s="167">
        <v>20</v>
      </c>
      <c r="Q19" s="167">
        <f t="shared" si="1"/>
        <v>0</v>
      </c>
      <c r="R19" s="680">
        <v>0.35</v>
      </c>
      <c r="S19" s="167">
        <f t="shared" si="2"/>
        <v>66.599999999999994</v>
      </c>
      <c r="T19" s="1254">
        <f t="shared" si="3"/>
        <v>40.699999999999996</v>
      </c>
    </row>
    <row r="20" spans="1:20" ht="40.5">
      <c r="A20" s="1244">
        <v>7</v>
      </c>
      <c r="B20" s="1253" t="s">
        <v>1260</v>
      </c>
      <c r="C20" s="1445"/>
      <c r="D20" s="17"/>
      <c r="E20" s="17"/>
      <c r="F20" s="689">
        <v>1</v>
      </c>
      <c r="G20" s="689">
        <v>7</v>
      </c>
      <c r="H20" s="274">
        <f t="shared" si="4"/>
        <v>21</v>
      </c>
      <c r="I20" s="274">
        <v>20</v>
      </c>
      <c r="J20" s="274">
        <f t="shared" si="5"/>
        <v>0</v>
      </c>
      <c r="K20" s="689">
        <v>0.25</v>
      </c>
      <c r="L20" s="274">
        <f t="shared" si="6"/>
        <v>24.5</v>
      </c>
      <c r="M20" s="680">
        <v>1</v>
      </c>
      <c r="N20" s="680">
        <v>18</v>
      </c>
      <c r="O20" s="167">
        <f t="shared" si="0"/>
        <v>54</v>
      </c>
      <c r="P20" s="167">
        <v>20</v>
      </c>
      <c r="Q20" s="167">
        <f t="shared" si="1"/>
        <v>0</v>
      </c>
      <c r="R20" s="680">
        <v>0.25</v>
      </c>
      <c r="S20" s="167">
        <f t="shared" si="2"/>
        <v>63</v>
      </c>
      <c r="T20" s="1254">
        <f t="shared" si="3"/>
        <v>38.5</v>
      </c>
    </row>
    <row r="21" spans="1:20" ht="27">
      <c r="A21" s="1244">
        <v>8</v>
      </c>
      <c r="B21" s="1253" t="s">
        <v>1261</v>
      </c>
      <c r="C21" s="1445"/>
      <c r="D21" s="17"/>
      <c r="E21" s="17"/>
      <c r="F21" s="689">
        <v>1</v>
      </c>
      <c r="G21" s="689">
        <v>7</v>
      </c>
      <c r="H21" s="274">
        <f t="shared" si="4"/>
        <v>21</v>
      </c>
      <c r="I21" s="274">
        <v>20</v>
      </c>
      <c r="J21" s="274">
        <f t="shared" si="5"/>
        <v>0</v>
      </c>
      <c r="K21" s="689">
        <v>3.5</v>
      </c>
      <c r="L21" s="274">
        <f t="shared" si="6"/>
        <v>70</v>
      </c>
      <c r="M21" s="680">
        <v>1</v>
      </c>
      <c r="N21" s="680">
        <v>18</v>
      </c>
      <c r="O21" s="167">
        <f t="shared" si="0"/>
        <v>54</v>
      </c>
      <c r="P21" s="167">
        <v>20</v>
      </c>
      <c r="Q21" s="167">
        <f t="shared" si="1"/>
        <v>0</v>
      </c>
      <c r="R21" s="680">
        <v>3.5</v>
      </c>
      <c r="S21" s="167">
        <f t="shared" si="2"/>
        <v>180</v>
      </c>
      <c r="T21" s="1254">
        <f t="shared" si="3"/>
        <v>110</v>
      </c>
    </row>
    <row r="22" spans="1:20" ht="27">
      <c r="A22" s="1244">
        <v>9</v>
      </c>
      <c r="B22" s="1253" t="s">
        <v>1262</v>
      </c>
      <c r="C22" s="1445"/>
      <c r="D22" s="17"/>
      <c r="E22" s="17"/>
      <c r="F22" s="689">
        <v>1</v>
      </c>
      <c r="G22" s="689">
        <v>7</v>
      </c>
      <c r="H22" s="274">
        <f t="shared" si="4"/>
        <v>21</v>
      </c>
      <c r="I22" s="274">
        <v>20</v>
      </c>
      <c r="J22" s="274">
        <f t="shared" si="5"/>
        <v>0</v>
      </c>
      <c r="K22" s="689">
        <v>1.1000000000000001</v>
      </c>
      <c r="L22" s="274">
        <f t="shared" si="6"/>
        <v>36.400000000000006</v>
      </c>
      <c r="M22" s="680">
        <v>1</v>
      </c>
      <c r="N22" s="680">
        <v>18</v>
      </c>
      <c r="O22" s="167">
        <f t="shared" si="0"/>
        <v>54</v>
      </c>
      <c r="P22" s="167">
        <v>20</v>
      </c>
      <c r="Q22" s="167">
        <f t="shared" si="1"/>
        <v>0</v>
      </c>
      <c r="R22" s="680">
        <v>1.1000000000000001</v>
      </c>
      <c r="S22" s="167">
        <f t="shared" si="2"/>
        <v>93.6</v>
      </c>
      <c r="T22" s="1254">
        <f t="shared" si="3"/>
        <v>57.199999999999989</v>
      </c>
    </row>
    <row r="23" spans="1:20" ht="17.25">
      <c r="A23" s="1244"/>
      <c r="B23" s="1755" t="s">
        <v>1614</v>
      </c>
      <c r="C23" s="1756"/>
      <c r="D23" s="1757"/>
      <c r="E23" s="1757"/>
      <c r="F23" s="1757"/>
      <c r="G23" s="1757"/>
      <c r="H23" s="1757"/>
      <c r="I23" s="1757"/>
      <c r="J23" s="1757"/>
      <c r="K23" s="689"/>
      <c r="L23" s="274"/>
      <c r="M23" s="680"/>
      <c r="N23" s="680"/>
      <c r="O23" s="167"/>
      <c r="P23" s="167"/>
      <c r="Q23" s="167"/>
      <c r="R23" s="680"/>
      <c r="S23" s="167"/>
      <c r="T23" s="1254"/>
    </row>
    <row r="24" spans="1:20" ht="27">
      <c r="A24" s="1244">
        <v>10</v>
      </c>
      <c r="B24" s="1253" t="s">
        <v>1254</v>
      </c>
      <c r="C24" s="1445"/>
      <c r="D24" s="17"/>
      <c r="E24" s="17"/>
      <c r="F24" s="689">
        <v>22</v>
      </c>
      <c r="G24" s="689">
        <v>4</v>
      </c>
      <c r="H24" s="274">
        <f t="shared" si="4"/>
        <v>264</v>
      </c>
      <c r="I24" s="274">
        <v>20</v>
      </c>
      <c r="J24" s="274">
        <f t="shared" si="5"/>
        <v>1680</v>
      </c>
      <c r="K24" s="689">
        <v>0.5</v>
      </c>
      <c r="L24" s="274">
        <f t="shared" si="6"/>
        <v>1948</v>
      </c>
      <c r="M24" s="680">
        <v>22</v>
      </c>
      <c r="N24" s="680">
        <v>5</v>
      </c>
      <c r="O24" s="167">
        <f t="shared" ref="O24:O42" si="7">M24*N24*3</f>
        <v>330</v>
      </c>
      <c r="P24" s="167">
        <v>20</v>
      </c>
      <c r="Q24" s="167">
        <f t="shared" ref="Q24:Q42" si="8">(M24-1)*N24*P24</f>
        <v>2100</v>
      </c>
      <c r="R24" s="680">
        <v>0.5</v>
      </c>
      <c r="S24" s="167">
        <f t="shared" ref="S24:S42" si="9">O24+Q24+(R24*N24*2)</f>
        <v>2435</v>
      </c>
      <c r="T24" s="1254">
        <f t="shared" ref="T24:T42" si="10">S24-L24</f>
        <v>487</v>
      </c>
    </row>
    <row r="25" spans="1:20" ht="27">
      <c r="A25" s="1244">
        <v>11</v>
      </c>
      <c r="B25" s="1253" t="s">
        <v>1255</v>
      </c>
      <c r="C25" s="1445"/>
      <c r="D25" s="17"/>
      <c r="E25" s="17"/>
      <c r="F25" s="689">
        <v>22</v>
      </c>
      <c r="G25" s="689">
        <v>4</v>
      </c>
      <c r="H25" s="274">
        <f t="shared" si="4"/>
        <v>264</v>
      </c>
      <c r="I25" s="274">
        <v>20</v>
      </c>
      <c r="J25" s="274">
        <f t="shared" si="5"/>
        <v>1680</v>
      </c>
      <c r="K25" s="689">
        <v>0.25</v>
      </c>
      <c r="L25" s="274">
        <f t="shared" si="6"/>
        <v>1946</v>
      </c>
      <c r="M25" s="680">
        <v>22</v>
      </c>
      <c r="N25" s="680">
        <v>5</v>
      </c>
      <c r="O25" s="167">
        <f t="shared" si="7"/>
        <v>330</v>
      </c>
      <c r="P25" s="167">
        <v>20</v>
      </c>
      <c r="Q25" s="167">
        <f t="shared" si="8"/>
        <v>2100</v>
      </c>
      <c r="R25" s="680">
        <v>0.25</v>
      </c>
      <c r="S25" s="167">
        <f t="shared" si="9"/>
        <v>2432.5</v>
      </c>
      <c r="T25" s="1254">
        <f t="shared" si="10"/>
        <v>486.5</v>
      </c>
    </row>
    <row r="26" spans="1:20" ht="27">
      <c r="A26" s="1244">
        <v>12</v>
      </c>
      <c r="B26" s="1253" t="s">
        <v>1256</v>
      </c>
      <c r="C26" s="1445"/>
      <c r="D26" s="17"/>
      <c r="E26" s="17"/>
      <c r="F26" s="689">
        <v>22</v>
      </c>
      <c r="G26" s="689">
        <v>4</v>
      </c>
      <c r="H26" s="274">
        <f t="shared" si="4"/>
        <v>264</v>
      </c>
      <c r="I26" s="274">
        <v>20</v>
      </c>
      <c r="J26" s="274">
        <f t="shared" si="5"/>
        <v>1680</v>
      </c>
      <c r="K26" s="689">
        <v>1.5</v>
      </c>
      <c r="L26" s="274">
        <f t="shared" si="6"/>
        <v>1956</v>
      </c>
      <c r="M26" s="680">
        <v>22</v>
      </c>
      <c r="N26" s="680">
        <v>5</v>
      </c>
      <c r="O26" s="167">
        <f t="shared" si="7"/>
        <v>330</v>
      </c>
      <c r="P26" s="167">
        <v>20</v>
      </c>
      <c r="Q26" s="167">
        <f t="shared" si="8"/>
        <v>2100</v>
      </c>
      <c r="R26" s="680">
        <v>1.5</v>
      </c>
      <c r="S26" s="167">
        <f t="shared" si="9"/>
        <v>2445</v>
      </c>
      <c r="T26" s="1254">
        <f t="shared" si="10"/>
        <v>489</v>
      </c>
    </row>
    <row r="27" spans="1:20" ht="27">
      <c r="A27" s="1244">
        <v>13</v>
      </c>
      <c r="B27" s="1253" t="s">
        <v>1257</v>
      </c>
      <c r="C27" s="1445"/>
      <c r="D27" s="17"/>
      <c r="E27" s="17"/>
      <c r="F27" s="689">
        <v>22</v>
      </c>
      <c r="G27" s="689">
        <v>4</v>
      </c>
      <c r="H27" s="274">
        <f t="shared" si="4"/>
        <v>264</v>
      </c>
      <c r="I27" s="274">
        <v>20</v>
      </c>
      <c r="J27" s="274">
        <f t="shared" si="5"/>
        <v>1680</v>
      </c>
      <c r="K27" s="689">
        <v>1.5</v>
      </c>
      <c r="L27" s="274">
        <f t="shared" si="6"/>
        <v>1956</v>
      </c>
      <c r="M27" s="680">
        <v>22</v>
      </c>
      <c r="N27" s="680">
        <v>5</v>
      </c>
      <c r="O27" s="167">
        <f t="shared" si="7"/>
        <v>330</v>
      </c>
      <c r="P27" s="167">
        <v>20</v>
      </c>
      <c r="Q27" s="167">
        <f t="shared" si="8"/>
        <v>2100</v>
      </c>
      <c r="R27" s="680">
        <v>1.5</v>
      </c>
      <c r="S27" s="167">
        <f t="shared" si="9"/>
        <v>2445</v>
      </c>
      <c r="T27" s="1254">
        <f t="shared" si="10"/>
        <v>489</v>
      </c>
    </row>
    <row r="28" spans="1:20" ht="27">
      <c r="A28" s="1244">
        <v>14</v>
      </c>
      <c r="B28" s="1253" t="s">
        <v>1258</v>
      </c>
      <c r="C28" s="1445"/>
      <c r="D28" s="17"/>
      <c r="E28" s="17"/>
      <c r="F28" s="689">
        <v>22</v>
      </c>
      <c r="G28" s="689">
        <v>4</v>
      </c>
      <c r="H28" s="274">
        <f t="shared" si="4"/>
        <v>264</v>
      </c>
      <c r="I28" s="274">
        <v>20</v>
      </c>
      <c r="J28" s="274">
        <f t="shared" si="5"/>
        <v>1680</v>
      </c>
      <c r="K28" s="689">
        <v>1.3</v>
      </c>
      <c r="L28" s="274">
        <f t="shared" si="6"/>
        <v>1954.4</v>
      </c>
      <c r="M28" s="680">
        <v>22</v>
      </c>
      <c r="N28" s="680">
        <v>5</v>
      </c>
      <c r="O28" s="167">
        <f t="shared" si="7"/>
        <v>330</v>
      </c>
      <c r="P28" s="167">
        <v>20</v>
      </c>
      <c r="Q28" s="167">
        <f t="shared" si="8"/>
        <v>2100</v>
      </c>
      <c r="R28" s="680">
        <v>1.3</v>
      </c>
      <c r="S28" s="167">
        <f t="shared" si="9"/>
        <v>2443</v>
      </c>
      <c r="T28" s="1254">
        <f t="shared" si="10"/>
        <v>488.59999999999991</v>
      </c>
    </row>
    <row r="29" spans="1:20" ht="27">
      <c r="A29" s="1244">
        <v>15</v>
      </c>
      <c r="B29" s="1253" t="s">
        <v>1259</v>
      </c>
      <c r="C29" s="1445"/>
      <c r="D29" s="17"/>
      <c r="E29" s="17"/>
      <c r="F29" s="689">
        <v>22</v>
      </c>
      <c r="G29" s="689">
        <v>4</v>
      </c>
      <c r="H29" s="274">
        <f t="shared" si="4"/>
        <v>264</v>
      </c>
      <c r="I29" s="274">
        <v>20</v>
      </c>
      <c r="J29" s="274">
        <f t="shared" si="5"/>
        <v>1680</v>
      </c>
      <c r="K29" s="689">
        <v>0.35</v>
      </c>
      <c r="L29" s="274">
        <f t="shared" si="6"/>
        <v>1946.8</v>
      </c>
      <c r="M29" s="680">
        <v>22</v>
      </c>
      <c r="N29" s="680">
        <v>5</v>
      </c>
      <c r="O29" s="167">
        <f t="shared" si="7"/>
        <v>330</v>
      </c>
      <c r="P29" s="167">
        <v>20</v>
      </c>
      <c r="Q29" s="167">
        <f t="shared" si="8"/>
        <v>2100</v>
      </c>
      <c r="R29" s="680">
        <v>0.35</v>
      </c>
      <c r="S29" s="167">
        <f t="shared" si="9"/>
        <v>2433.5</v>
      </c>
      <c r="T29" s="1254">
        <f t="shared" si="10"/>
        <v>486.70000000000005</v>
      </c>
    </row>
    <row r="30" spans="1:20" ht="40.5">
      <c r="A30" s="1244">
        <v>16</v>
      </c>
      <c r="B30" s="1253" t="s">
        <v>1260</v>
      </c>
      <c r="C30" s="1445"/>
      <c r="D30" s="17"/>
      <c r="E30" s="17"/>
      <c r="F30" s="689">
        <v>22</v>
      </c>
      <c r="G30" s="689">
        <v>4</v>
      </c>
      <c r="H30" s="274">
        <f t="shared" si="4"/>
        <v>264</v>
      </c>
      <c r="I30" s="274">
        <v>20</v>
      </c>
      <c r="J30" s="274">
        <f t="shared" si="5"/>
        <v>1680</v>
      </c>
      <c r="K30" s="689">
        <v>0.25</v>
      </c>
      <c r="L30" s="274">
        <f t="shared" si="6"/>
        <v>1946</v>
      </c>
      <c r="M30" s="680">
        <v>22</v>
      </c>
      <c r="N30" s="680">
        <v>5</v>
      </c>
      <c r="O30" s="167">
        <f t="shared" si="7"/>
        <v>330</v>
      </c>
      <c r="P30" s="167">
        <v>20</v>
      </c>
      <c r="Q30" s="167">
        <f t="shared" si="8"/>
        <v>2100</v>
      </c>
      <c r="R30" s="680">
        <v>0.25</v>
      </c>
      <c r="S30" s="167">
        <f t="shared" si="9"/>
        <v>2432.5</v>
      </c>
      <c r="T30" s="1254">
        <f t="shared" si="10"/>
        <v>486.5</v>
      </c>
    </row>
    <row r="31" spans="1:20" ht="27">
      <c r="A31" s="1244">
        <v>17</v>
      </c>
      <c r="B31" s="1253" t="s">
        <v>1261</v>
      </c>
      <c r="C31" s="1445"/>
      <c r="D31" s="17"/>
      <c r="E31" s="17"/>
      <c r="F31" s="689">
        <v>22</v>
      </c>
      <c r="G31" s="689">
        <v>4</v>
      </c>
      <c r="H31" s="274">
        <f t="shared" si="4"/>
        <v>264</v>
      </c>
      <c r="I31" s="274">
        <v>20</v>
      </c>
      <c r="J31" s="274">
        <f t="shared" si="5"/>
        <v>1680</v>
      </c>
      <c r="K31" s="689">
        <v>3.5</v>
      </c>
      <c r="L31" s="274">
        <f t="shared" si="6"/>
        <v>1972</v>
      </c>
      <c r="M31" s="680">
        <v>22</v>
      </c>
      <c r="N31" s="680">
        <v>5</v>
      </c>
      <c r="O31" s="167">
        <f t="shared" si="7"/>
        <v>330</v>
      </c>
      <c r="P31" s="167">
        <v>20</v>
      </c>
      <c r="Q31" s="167">
        <f t="shared" si="8"/>
        <v>2100</v>
      </c>
      <c r="R31" s="680">
        <v>3.5</v>
      </c>
      <c r="S31" s="167">
        <f t="shared" si="9"/>
        <v>2465</v>
      </c>
      <c r="T31" s="1254">
        <f t="shared" si="10"/>
        <v>493</v>
      </c>
    </row>
    <row r="32" spans="1:20" ht="27">
      <c r="A32" s="1244">
        <v>18</v>
      </c>
      <c r="B32" s="1253" t="s">
        <v>1262</v>
      </c>
      <c r="C32" s="1445"/>
      <c r="D32" s="17"/>
      <c r="E32" s="17"/>
      <c r="F32" s="689">
        <v>22</v>
      </c>
      <c r="G32" s="689">
        <v>4</v>
      </c>
      <c r="H32" s="274">
        <f t="shared" si="4"/>
        <v>264</v>
      </c>
      <c r="I32" s="274">
        <v>20</v>
      </c>
      <c r="J32" s="274">
        <f t="shared" si="5"/>
        <v>1680</v>
      </c>
      <c r="K32" s="689">
        <v>1.1000000000000001</v>
      </c>
      <c r="L32" s="274">
        <f t="shared" si="6"/>
        <v>1952.8</v>
      </c>
      <c r="M32" s="680">
        <v>22</v>
      </c>
      <c r="N32" s="680">
        <v>5</v>
      </c>
      <c r="O32" s="167">
        <f t="shared" si="7"/>
        <v>330</v>
      </c>
      <c r="P32" s="167">
        <v>20</v>
      </c>
      <c r="Q32" s="167">
        <f t="shared" si="8"/>
        <v>2100</v>
      </c>
      <c r="R32" s="680">
        <v>1.1000000000000001</v>
      </c>
      <c r="S32" s="167">
        <f t="shared" si="9"/>
        <v>2441</v>
      </c>
      <c r="T32" s="1254">
        <f t="shared" si="10"/>
        <v>488.20000000000005</v>
      </c>
    </row>
    <row r="33" spans="1:29" ht="17.25" customHeight="1">
      <c r="A33" s="1244"/>
      <c r="B33" s="1758" t="s">
        <v>1263</v>
      </c>
      <c r="C33" s="1759"/>
      <c r="D33" s="1759"/>
      <c r="E33" s="1759"/>
      <c r="F33" s="1759"/>
      <c r="G33" s="1759"/>
      <c r="H33" s="1759"/>
      <c r="I33" s="1759"/>
      <c r="J33" s="1756"/>
      <c r="K33" s="689"/>
      <c r="L33" s="274"/>
      <c r="M33" s="680"/>
      <c r="N33" s="680"/>
      <c r="O33" s="167"/>
      <c r="P33" s="167"/>
      <c r="Q33" s="167"/>
      <c r="R33" s="680"/>
      <c r="S33" s="167"/>
      <c r="T33" s="1254"/>
    </row>
    <row r="34" spans="1:29" ht="27">
      <c r="A34" s="1244">
        <v>19</v>
      </c>
      <c r="B34" s="1253" t="s">
        <v>1254</v>
      </c>
      <c r="C34" s="1445"/>
      <c r="D34" s="17"/>
      <c r="E34" s="17"/>
      <c r="F34" s="1009">
        <v>10</v>
      </c>
      <c r="G34" s="1009">
        <v>2</v>
      </c>
      <c r="H34" s="274">
        <f t="shared" si="4"/>
        <v>60</v>
      </c>
      <c r="I34" s="1241">
        <v>20</v>
      </c>
      <c r="J34" s="274">
        <f t="shared" si="5"/>
        <v>360</v>
      </c>
      <c r="K34" s="987">
        <f>500/1000</f>
        <v>0.5</v>
      </c>
      <c r="L34" s="274">
        <f t="shared" si="6"/>
        <v>422</v>
      </c>
      <c r="M34" s="680"/>
      <c r="N34" s="680"/>
      <c r="O34" s="167">
        <f t="shared" si="7"/>
        <v>0</v>
      </c>
      <c r="P34" s="167">
        <v>20</v>
      </c>
      <c r="Q34" s="167">
        <f t="shared" si="8"/>
        <v>0</v>
      </c>
      <c r="R34" s="680"/>
      <c r="S34" s="167">
        <f t="shared" si="9"/>
        <v>0</v>
      </c>
      <c r="T34" s="1254">
        <f t="shared" si="10"/>
        <v>-422</v>
      </c>
    </row>
    <row r="35" spans="1:29" ht="27">
      <c r="A35" s="1244">
        <v>20</v>
      </c>
      <c r="B35" s="1253" t="s">
        <v>1255</v>
      </c>
      <c r="C35" s="1445"/>
      <c r="D35" s="17"/>
      <c r="E35" s="17"/>
      <c r="F35" s="1009">
        <v>10</v>
      </c>
      <c r="G35" s="1009">
        <v>2</v>
      </c>
      <c r="H35" s="274">
        <f t="shared" si="4"/>
        <v>60</v>
      </c>
      <c r="I35" s="1241">
        <v>20</v>
      </c>
      <c r="J35" s="274">
        <f t="shared" si="5"/>
        <v>360</v>
      </c>
      <c r="K35" s="987">
        <f>250/1000</f>
        <v>0.25</v>
      </c>
      <c r="L35" s="274">
        <f t="shared" si="6"/>
        <v>421</v>
      </c>
      <c r="M35" s="680"/>
      <c r="N35" s="680"/>
      <c r="O35" s="167">
        <f t="shared" si="7"/>
        <v>0</v>
      </c>
      <c r="P35" s="167">
        <v>20</v>
      </c>
      <c r="Q35" s="167">
        <f t="shared" si="8"/>
        <v>0</v>
      </c>
      <c r="R35" s="680"/>
      <c r="S35" s="167">
        <f t="shared" si="9"/>
        <v>0</v>
      </c>
      <c r="T35" s="1254">
        <f t="shared" si="10"/>
        <v>-421</v>
      </c>
    </row>
    <row r="36" spans="1:29" ht="27">
      <c r="A36" s="1244">
        <v>21</v>
      </c>
      <c r="B36" s="1253" t="s">
        <v>1256</v>
      </c>
      <c r="C36" s="1445"/>
      <c r="D36" s="17"/>
      <c r="E36" s="17"/>
      <c r="F36" s="1009">
        <v>10</v>
      </c>
      <c r="G36" s="1009">
        <v>2</v>
      </c>
      <c r="H36" s="274">
        <f t="shared" si="4"/>
        <v>60</v>
      </c>
      <c r="I36" s="1241">
        <v>20</v>
      </c>
      <c r="J36" s="274">
        <f t="shared" si="5"/>
        <v>360</v>
      </c>
      <c r="K36" s="987">
        <v>1.5</v>
      </c>
      <c r="L36" s="274">
        <f t="shared" si="6"/>
        <v>426</v>
      </c>
      <c r="M36" s="680"/>
      <c r="N36" s="680"/>
      <c r="O36" s="167">
        <f t="shared" si="7"/>
        <v>0</v>
      </c>
      <c r="P36" s="167">
        <v>20</v>
      </c>
      <c r="Q36" s="167">
        <f t="shared" si="8"/>
        <v>0</v>
      </c>
      <c r="R36" s="680"/>
      <c r="S36" s="167">
        <f t="shared" si="9"/>
        <v>0</v>
      </c>
      <c r="T36" s="1254">
        <f t="shared" si="10"/>
        <v>-426</v>
      </c>
    </row>
    <row r="37" spans="1:29" ht="27">
      <c r="A37" s="1244">
        <v>22</v>
      </c>
      <c r="B37" s="1253" t="s">
        <v>1257</v>
      </c>
      <c r="C37" s="1445"/>
      <c r="D37" s="17"/>
      <c r="E37" s="17"/>
      <c r="F37" s="1009">
        <v>10</v>
      </c>
      <c r="G37" s="1009">
        <v>2</v>
      </c>
      <c r="H37" s="274">
        <f t="shared" si="4"/>
        <v>60</v>
      </c>
      <c r="I37" s="1241">
        <v>20</v>
      </c>
      <c r="J37" s="274">
        <f t="shared" si="5"/>
        <v>360</v>
      </c>
      <c r="K37" s="987">
        <v>1.5</v>
      </c>
      <c r="L37" s="274">
        <f t="shared" si="6"/>
        <v>426</v>
      </c>
      <c r="M37" s="680"/>
      <c r="N37" s="680"/>
      <c r="O37" s="167">
        <f t="shared" si="7"/>
        <v>0</v>
      </c>
      <c r="P37" s="167">
        <v>20</v>
      </c>
      <c r="Q37" s="167">
        <f t="shared" si="8"/>
        <v>0</v>
      </c>
      <c r="R37" s="680"/>
      <c r="S37" s="167">
        <f t="shared" si="9"/>
        <v>0</v>
      </c>
      <c r="T37" s="1254">
        <f t="shared" si="10"/>
        <v>-426</v>
      </c>
    </row>
    <row r="38" spans="1:29" ht="27">
      <c r="A38" s="1244">
        <v>23</v>
      </c>
      <c r="B38" s="1253" t="s">
        <v>1258</v>
      </c>
      <c r="C38" s="1445"/>
      <c r="D38" s="17"/>
      <c r="E38" s="17"/>
      <c r="F38" s="1009">
        <v>10</v>
      </c>
      <c r="G38" s="1009">
        <v>2</v>
      </c>
      <c r="H38" s="274">
        <f t="shared" si="4"/>
        <v>60</v>
      </c>
      <c r="I38" s="1241">
        <v>20</v>
      </c>
      <c r="J38" s="274">
        <f t="shared" si="5"/>
        <v>360</v>
      </c>
      <c r="K38" s="987">
        <f>1300/1000</f>
        <v>1.3</v>
      </c>
      <c r="L38" s="274">
        <f t="shared" si="6"/>
        <v>425.2</v>
      </c>
      <c r="M38" s="680"/>
      <c r="N38" s="680"/>
      <c r="O38" s="167">
        <f t="shared" si="7"/>
        <v>0</v>
      </c>
      <c r="P38" s="167">
        <v>20</v>
      </c>
      <c r="Q38" s="167">
        <f t="shared" si="8"/>
        <v>0</v>
      </c>
      <c r="R38" s="680"/>
      <c r="S38" s="167">
        <f t="shared" si="9"/>
        <v>0</v>
      </c>
      <c r="T38" s="1254">
        <f t="shared" si="10"/>
        <v>-425.2</v>
      </c>
    </row>
    <row r="39" spans="1:29" ht="27">
      <c r="A39" s="1244">
        <v>24</v>
      </c>
      <c r="B39" s="1253" t="s">
        <v>1259</v>
      </c>
      <c r="C39" s="1445"/>
      <c r="D39" s="17"/>
      <c r="E39" s="17"/>
      <c r="F39" s="1009">
        <v>10</v>
      </c>
      <c r="G39" s="1009">
        <v>2</v>
      </c>
      <c r="H39" s="274">
        <f t="shared" si="4"/>
        <v>60</v>
      </c>
      <c r="I39" s="1241">
        <v>20</v>
      </c>
      <c r="J39" s="274">
        <f t="shared" si="5"/>
        <v>360</v>
      </c>
      <c r="K39" s="987">
        <f>350/1000</f>
        <v>0.35</v>
      </c>
      <c r="L39" s="274">
        <f t="shared" si="6"/>
        <v>421.4</v>
      </c>
      <c r="M39" s="680"/>
      <c r="N39" s="680"/>
      <c r="O39" s="167">
        <f t="shared" si="7"/>
        <v>0</v>
      </c>
      <c r="P39" s="167">
        <v>20</v>
      </c>
      <c r="Q39" s="167">
        <f t="shared" si="8"/>
        <v>0</v>
      </c>
      <c r="R39" s="680"/>
      <c r="S39" s="167">
        <f t="shared" si="9"/>
        <v>0</v>
      </c>
      <c r="T39" s="1254">
        <f t="shared" si="10"/>
        <v>-421.4</v>
      </c>
    </row>
    <row r="40" spans="1:29" ht="40.5">
      <c r="A40" s="1244">
        <v>25</v>
      </c>
      <c r="B40" s="1253" t="s">
        <v>1260</v>
      </c>
      <c r="C40" s="1445"/>
      <c r="D40" s="17"/>
      <c r="E40" s="17"/>
      <c r="F40" s="1009">
        <v>10</v>
      </c>
      <c r="G40" s="1009">
        <v>2</v>
      </c>
      <c r="H40" s="274">
        <f t="shared" si="4"/>
        <v>60</v>
      </c>
      <c r="I40" s="1241">
        <v>20</v>
      </c>
      <c r="J40" s="274">
        <f t="shared" si="5"/>
        <v>360</v>
      </c>
      <c r="K40" s="987">
        <f>250/1000</f>
        <v>0.25</v>
      </c>
      <c r="L40" s="274">
        <f t="shared" si="6"/>
        <v>421</v>
      </c>
      <c r="M40" s="680"/>
      <c r="N40" s="680"/>
      <c r="O40" s="167">
        <f t="shared" si="7"/>
        <v>0</v>
      </c>
      <c r="P40" s="167">
        <v>20</v>
      </c>
      <c r="Q40" s="167">
        <f t="shared" si="8"/>
        <v>0</v>
      </c>
      <c r="R40" s="680"/>
      <c r="S40" s="167">
        <f t="shared" si="9"/>
        <v>0</v>
      </c>
      <c r="T40" s="1254">
        <f t="shared" si="10"/>
        <v>-421</v>
      </c>
    </row>
    <row r="41" spans="1:29" ht="27">
      <c r="A41" s="1244">
        <v>26</v>
      </c>
      <c r="B41" s="1253" t="s">
        <v>1261</v>
      </c>
      <c r="C41" s="1445"/>
      <c r="D41" s="17"/>
      <c r="E41" s="17"/>
      <c r="F41" s="1009">
        <v>10</v>
      </c>
      <c r="G41" s="1009">
        <v>2</v>
      </c>
      <c r="H41" s="274">
        <f t="shared" si="4"/>
        <v>60</v>
      </c>
      <c r="I41" s="1241">
        <v>20</v>
      </c>
      <c r="J41" s="274">
        <f t="shared" si="5"/>
        <v>360</v>
      </c>
      <c r="K41" s="987">
        <f>3500/1000</f>
        <v>3.5</v>
      </c>
      <c r="L41" s="274">
        <f t="shared" si="6"/>
        <v>434</v>
      </c>
      <c r="M41" s="680"/>
      <c r="N41" s="680"/>
      <c r="O41" s="167">
        <f t="shared" si="7"/>
        <v>0</v>
      </c>
      <c r="P41" s="167">
        <v>20</v>
      </c>
      <c r="Q41" s="167">
        <f t="shared" si="8"/>
        <v>0</v>
      </c>
      <c r="R41" s="680"/>
      <c r="S41" s="167">
        <f t="shared" si="9"/>
        <v>0</v>
      </c>
      <c r="T41" s="1254">
        <f t="shared" si="10"/>
        <v>-434</v>
      </c>
    </row>
    <row r="42" spans="1:29" ht="27">
      <c r="A42" s="1244">
        <v>27</v>
      </c>
      <c r="B42" s="1253" t="s">
        <v>1262</v>
      </c>
      <c r="C42" s="1445"/>
      <c r="D42" s="17"/>
      <c r="E42" s="17"/>
      <c r="F42" s="1009">
        <v>10</v>
      </c>
      <c r="G42" s="1009">
        <v>2</v>
      </c>
      <c r="H42" s="274">
        <f t="shared" si="4"/>
        <v>60</v>
      </c>
      <c r="I42" s="1241">
        <v>20</v>
      </c>
      <c r="J42" s="274">
        <f t="shared" si="5"/>
        <v>360</v>
      </c>
      <c r="K42" s="987">
        <f>1100/1000</f>
        <v>1.1000000000000001</v>
      </c>
      <c r="L42" s="274">
        <f t="shared" si="6"/>
        <v>424.4</v>
      </c>
      <c r="M42" s="680"/>
      <c r="N42" s="680"/>
      <c r="O42" s="167">
        <f t="shared" si="7"/>
        <v>0</v>
      </c>
      <c r="P42" s="167">
        <v>20</v>
      </c>
      <c r="Q42" s="167">
        <f t="shared" si="8"/>
        <v>0</v>
      </c>
      <c r="R42" s="680"/>
      <c r="S42" s="167">
        <f t="shared" si="9"/>
        <v>0</v>
      </c>
      <c r="T42" s="1254">
        <f t="shared" si="10"/>
        <v>-424.4</v>
      </c>
    </row>
    <row r="43" spans="1:29" ht="16.5" customHeight="1" thickBot="1">
      <c r="A43" s="1245"/>
      <c r="B43" s="1255"/>
      <c r="C43" s="1446"/>
      <c r="D43" s="1256"/>
      <c r="E43" s="1256"/>
      <c r="F43" s="1257"/>
      <c r="G43" s="1257"/>
      <c r="H43" s="1258"/>
      <c r="I43" s="1258"/>
      <c r="J43" s="1258"/>
      <c r="K43" s="1257"/>
      <c r="L43" s="1258">
        <v>20</v>
      </c>
      <c r="M43" s="1259"/>
      <c r="N43" s="1259"/>
      <c r="O43" s="1260">
        <f>M43*N43*3</f>
        <v>0</v>
      </c>
      <c r="P43" s="1260"/>
      <c r="Q43" s="1260">
        <f>(M43-1)*N43*P43</f>
        <v>0</v>
      </c>
      <c r="R43" s="1259"/>
      <c r="S43" s="1260"/>
      <c r="T43" s="1261">
        <f>S43-L43</f>
        <v>-20</v>
      </c>
    </row>
    <row r="44" spans="1:29" ht="18" customHeight="1" thickBot="1">
      <c r="A44" s="168"/>
      <c r="B44" s="1238" t="s">
        <v>113</v>
      </c>
      <c r="C44" s="1238"/>
      <c r="D44" s="1239"/>
      <c r="E44" s="1239">
        <v>4565</v>
      </c>
      <c r="F44" s="1239"/>
      <c r="G44" s="1239"/>
      <c r="H44" s="1239">
        <f>SUM(H14:H43)</f>
        <v>3105</v>
      </c>
      <c r="I44" s="1239"/>
      <c r="J44" s="1239">
        <f>SUM(J14:J43)</f>
        <v>18360</v>
      </c>
      <c r="K44" s="1239"/>
      <c r="L44" s="1239">
        <f>SUM(L14:L43)</f>
        <v>21751.500000000004</v>
      </c>
      <c r="M44" s="1052"/>
      <c r="N44" s="1052"/>
      <c r="O44" s="1239">
        <f>SUM(O14:O43)</f>
        <v>3456</v>
      </c>
      <c r="P44" s="1239"/>
      <c r="Q44" s="1239">
        <f>SUM(Q14:Q43)</f>
        <v>18900</v>
      </c>
      <c r="R44" s="1239"/>
      <c r="S44" s="1239">
        <f>SUM(S14:S43)</f>
        <v>22827.5</v>
      </c>
      <c r="T44" s="1240">
        <f>SUM(T14:T43)</f>
        <v>1076</v>
      </c>
    </row>
    <row r="45" spans="1:29" ht="14.25">
      <c r="B45" s="173"/>
      <c r="C45" s="173"/>
      <c r="D45" s="173"/>
      <c r="E45" s="173"/>
      <c r="F45" s="174"/>
      <c r="G45" s="175"/>
      <c r="H45" s="175"/>
      <c r="I45" s="175"/>
      <c r="J45" s="175"/>
      <c r="K45" s="175"/>
      <c r="L45" s="175"/>
      <c r="M45" s="174"/>
      <c r="N45" s="175"/>
      <c r="O45" s="175"/>
      <c r="P45" s="175"/>
      <c r="Q45" s="175"/>
      <c r="R45" s="175"/>
      <c r="S45" s="175"/>
    </row>
    <row r="46" spans="1:29" ht="18" thickBot="1">
      <c r="B46" s="220" t="s">
        <v>544</v>
      </c>
      <c r="C46" s="220"/>
      <c r="D46" s="1230"/>
    </row>
    <row r="47" spans="1:29" ht="15" thickBot="1">
      <c r="A47" s="149"/>
      <c r="B47" s="150"/>
      <c r="C47" s="1447"/>
      <c r="D47" s="1747" t="s">
        <v>6650</v>
      </c>
      <c r="E47" s="1748"/>
      <c r="F47" s="1749" t="s">
        <v>437</v>
      </c>
      <c r="G47" s="1750"/>
      <c r="H47" s="1750"/>
      <c r="I47" s="1750"/>
      <c r="J47" s="1750"/>
      <c r="K47" s="1750"/>
      <c r="L47" s="1751"/>
      <c r="M47" s="1752" t="s">
        <v>459</v>
      </c>
      <c r="N47" s="1753"/>
      <c r="O47" s="1753"/>
      <c r="P47" s="1753"/>
      <c r="Q47" s="1753"/>
      <c r="R47" s="1753"/>
      <c r="S47" s="1754"/>
      <c r="T47" s="151"/>
      <c r="W47" s="1752" t="s">
        <v>459</v>
      </c>
      <c r="X47" s="1753"/>
      <c r="Y47" s="1753"/>
      <c r="Z47" s="1753"/>
      <c r="AA47" s="1753"/>
      <c r="AB47" s="1753"/>
      <c r="AC47" s="1754"/>
    </row>
    <row r="48" spans="1:29" ht="14.25" customHeight="1" thickBot="1">
      <c r="A48" s="152"/>
      <c r="B48" s="153"/>
      <c r="C48" s="1448"/>
      <c r="D48" s="1218"/>
      <c r="E48" s="1218"/>
      <c r="F48" s="1219"/>
      <c r="G48" s="1220"/>
      <c r="H48" s="1220"/>
      <c r="I48" s="1760" t="s">
        <v>186</v>
      </c>
      <c r="J48" s="1761"/>
      <c r="K48" s="1220"/>
      <c r="L48" s="1222"/>
      <c r="M48" s="156"/>
      <c r="N48" s="154"/>
      <c r="O48" s="154"/>
      <c r="P48" s="1762" t="s">
        <v>186</v>
      </c>
      <c r="Q48" s="1763"/>
      <c r="R48" s="154"/>
      <c r="S48" s="155"/>
      <c r="T48" s="157"/>
      <c r="W48" s="1772" t="s">
        <v>180</v>
      </c>
      <c r="X48" s="1772" t="s">
        <v>181</v>
      </c>
      <c r="Y48" s="1772" t="s">
        <v>182</v>
      </c>
      <c r="Z48" s="1774" t="s">
        <v>186</v>
      </c>
      <c r="AA48" s="1775"/>
      <c r="AB48" s="1772" t="s">
        <v>187</v>
      </c>
      <c r="AC48" s="1772" t="s">
        <v>185</v>
      </c>
    </row>
    <row r="49" spans="1:29" ht="77.25" thickBot="1">
      <c r="A49" s="158" t="s">
        <v>114</v>
      </c>
      <c r="B49" s="159" t="s">
        <v>179</v>
      </c>
      <c r="C49" s="304"/>
      <c r="D49" s="1234" t="s">
        <v>181</v>
      </c>
      <c r="E49" s="1234" t="s">
        <v>185</v>
      </c>
      <c r="F49" s="1221" t="s">
        <v>180</v>
      </c>
      <c r="G49" s="1224" t="s">
        <v>181</v>
      </c>
      <c r="H49" s="1224" t="s">
        <v>182</v>
      </c>
      <c r="I49" s="1208" t="s">
        <v>183</v>
      </c>
      <c r="J49" s="1208" t="s">
        <v>113</v>
      </c>
      <c r="K49" s="1224" t="s">
        <v>184</v>
      </c>
      <c r="L49" s="1225" t="s">
        <v>185</v>
      </c>
      <c r="M49" s="163" t="s">
        <v>180</v>
      </c>
      <c r="N49" s="160" t="s">
        <v>181</v>
      </c>
      <c r="O49" s="160" t="s">
        <v>182</v>
      </c>
      <c r="P49" s="161" t="s">
        <v>183</v>
      </c>
      <c r="Q49" s="161" t="s">
        <v>113</v>
      </c>
      <c r="R49" s="160" t="s">
        <v>187</v>
      </c>
      <c r="S49" s="162" t="s">
        <v>185</v>
      </c>
      <c r="T49" s="164" t="s">
        <v>188</v>
      </c>
      <c r="W49" s="1773"/>
      <c r="X49" s="1773"/>
      <c r="Y49" s="1773"/>
      <c r="Z49" s="1486" t="s">
        <v>183</v>
      </c>
      <c r="AA49" s="1486" t="s">
        <v>113</v>
      </c>
      <c r="AB49" s="1773"/>
      <c r="AC49" s="1773"/>
    </row>
    <row r="50" spans="1:29" ht="14.25" thickBot="1">
      <c r="A50" s="1342">
        <v>1</v>
      </c>
      <c r="B50" s="1294">
        <v>2</v>
      </c>
      <c r="C50" s="1449">
        <v>3</v>
      </c>
      <c r="D50" s="1272">
        <v>4</v>
      </c>
      <c r="E50" s="1273">
        <v>5</v>
      </c>
      <c r="F50" s="1272">
        <v>6</v>
      </c>
      <c r="G50" s="1248">
        <v>7</v>
      </c>
      <c r="H50" s="1247">
        <v>8</v>
      </c>
      <c r="I50" s="1248">
        <v>9</v>
      </c>
      <c r="J50" s="1247">
        <v>10</v>
      </c>
      <c r="K50" s="1248">
        <v>11</v>
      </c>
      <c r="L50" s="1314">
        <v>12</v>
      </c>
      <c r="M50" s="1246">
        <v>13</v>
      </c>
      <c r="N50" s="1250">
        <v>14</v>
      </c>
      <c r="O50" s="1249">
        <v>15</v>
      </c>
      <c r="P50" s="1250">
        <v>16</v>
      </c>
      <c r="Q50" s="1249">
        <v>17</v>
      </c>
      <c r="R50" s="1250">
        <v>18</v>
      </c>
      <c r="S50" s="1284">
        <v>19</v>
      </c>
      <c r="T50" s="1343">
        <v>20</v>
      </c>
      <c r="W50" s="100">
        <v>12</v>
      </c>
      <c r="X50" s="1487">
        <v>13</v>
      </c>
      <c r="Y50" s="100">
        <v>14</v>
      </c>
      <c r="Z50" s="1487">
        <v>15</v>
      </c>
      <c r="AA50" s="100">
        <v>16</v>
      </c>
      <c r="AB50" s="1487">
        <v>17</v>
      </c>
      <c r="AC50" s="100">
        <v>18</v>
      </c>
    </row>
    <row r="51" spans="1:29" ht="27">
      <c r="A51" s="1043">
        <v>1</v>
      </c>
      <c r="B51" s="1338" t="s">
        <v>1254</v>
      </c>
      <c r="C51" s="1450"/>
      <c r="D51" s="1302"/>
      <c r="E51" s="1303"/>
      <c r="F51" s="1339">
        <v>4</v>
      </c>
      <c r="G51" s="1228">
        <v>3</v>
      </c>
      <c r="H51" s="1229">
        <f>F51*G51*3</f>
        <v>36</v>
      </c>
      <c r="I51" s="1229">
        <v>20</v>
      </c>
      <c r="J51" s="1229">
        <f>(F51-1)*G51*I51</f>
        <v>180</v>
      </c>
      <c r="K51" s="1228">
        <v>0.5</v>
      </c>
      <c r="L51" s="1340">
        <f>H51+J51+(K51*G51*2)</f>
        <v>219</v>
      </c>
      <c r="M51" s="1334">
        <v>4</v>
      </c>
      <c r="N51" s="1464">
        <v>4</v>
      </c>
      <c r="O51" s="165">
        <f>M51*N51*3</f>
        <v>48</v>
      </c>
      <c r="P51" s="165">
        <v>20</v>
      </c>
      <c r="Q51" s="165">
        <f>(M51-1)*N51*P51</f>
        <v>240</v>
      </c>
      <c r="R51" s="1464">
        <v>0.5</v>
      </c>
      <c r="S51" s="166">
        <f>O51+Q51+(R51*N51*2)</f>
        <v>292</v>
      </c>
      <c r="T51" s="1320">
        <f>S51-L51</f>
        <v>73</v>
      </c>
      <c r="W51" s="1464">
        <v>6</v>
      </c>
      <c r="X51" s="1463">
        <v>4</v>
      </c>
      <c r="Y51" s="165">
        <f>W51*X51*3</f>
        <v>72</v>
      </c>
      <c r="Z51" s="165">
        <v>20</v>
      </c>
      <c r="AA51" s="165">
        <f>(W51-1)*X51*Z51</f>
        <v>400</v>
      </c>
      <c r="AB51" s="165">
        <v>2</v>
      </c>
      <c r="AC51" s="165">
        <f>Y51+AA51+(AB51*X51*2)</f>
        <v>488</v>
      </c>
    </row>
    <row r="52" spans="1:29" ht="27">
      <c r="A52" s="1264">
        <v>2</v>
      </c>
      <c r="B52" s="1267" t="s">
        <v>1255</v>
      </c>
      <c r="C52" s="1450"/>
      <c r="D52" s="1302"/>
      <c r="E52" s="1303"/>
      <c r="F52" s="1339">
        <v>4</v>
      </c>
      <c r="G52" s="1228">
        <v>3</v>
      </c>
      <c r="H52" s="1229">
        <f t="shared" ref="H52:H59" si="11">F52*G52*3</f>
        <v>36</v>
      </c>
      <c r="I52" s="1229">
        <v>20</v>
      </c>
      <c r="J52" s="1229">
        <f t="shared" ref="J52:J59" si="12">(F52-1)*G52*I52</f>
        <v>180</v>
      </c>
      <c r="K52" s="1228">
        <v>0.25</v>
      </c>
      <c r="L52" s="1315">
        <f>H52+J52+(K52*G52*2)</f>
        <v>217.5</v>
      </c>
      <c r="M52" s="1334">
        <v>4</v>
      </c>
      <c r="N52" s="1464">
        <v>4</v>
      </c>
      <c r="O52" s="165">
        <f t="shared" ref="O52:O60" si="13">M52*N52*3</f>
        <v>48</v>
      </c>
      <c r="P52" s="165">
        <v>20</v>
      </c>
      <c r="Q52" s="165">
        <f t="shared" ref="Q52:Q60" si="14">(M52-1)*N52*P52</f>
        <v>240</v>
      </c>
      <c r="R52" s="1464">
        <v>0.7</v>
      </c>
      <c r="S52" s="1254">
        <f>O52+Q52+(R52*N52*2)</f>
        <v>293.60000000000002</v>
      </c>
      <c r="T52" s="1320">
        <f>S52-L52</f>
        <v>76.100000000000023</v>
      </c>
      <c r="W52" s="1464">
        <v>6</v>
      </c>
      <c r="X52" s="1463">
        <v>4</v>
      </c>
      <c r="Y52" s="165">
        <f t="shared" ref="Y52:Y59" si="15">W52*X52*3</f>
        <v>72</v>
      </c>
      <c r="Z52" s="165">
        <v>20</v>
      </c>
      <c r="AA52" s="165">
        <f t="shared" ref="AA52:AA59" si="16">(W52-1)*X52*Z52</f>
        <v>400</v>
      </c>
      <c r="AB52" s="165">
        <v>2</v>
      </c>
      <c r="AC52" s="165">
        <f t="shared" ref="AC52:AC59" si="17">Y52+AA52+(AB52*X52*2)</f>
        <v>488</v>
      </c>
    </row>
    <row r="53" spans="1:29" ht="27">
      <c r="A53" s="1264">
        <v>3</v>
      </c>
      <c r="B53" s="1267" t="s">
        <v>1256</v>
      </c>
      <c r="C53" s="1450"/>
      <c r="D53" s="1302"/>
      <c r="E53" s="1303"/>
      <c r="F53" s="1339">
        <v>4</v>
      </c>
      <c r="G53" s="1228">
        <v>3</v>
      </c>
      <c r="H53" s="1229">
        <f t="shared" si="11"/>
        <v>36</v>
      </c>
      <c r="I53" s="1229">
        <v>20</v>
      </c>
      <c r="J53" s="1229">
        <f t="shared" si="12"/>
        <v>180</v>
      </c>
      <c r="K53" s="1228">
        <v>1.5</v>
      </c>
      <c r="L53" s="1315">
        <f>H53+J53+(K53*G53*2)</f>
        <v>225</v>
      </c>
      <c r="M53" s="1334">
        <v>6</v>
      </c>
      <c r="N53" s="1463">
        <v>4</v>
      </c>
      <c r="O53" s="165">
        <f t="shared" si="13"/>
        <v>72</v>
      </c>
      <c r="P53" s="165">
        <v>20</v>
      </c>
      <c r="Q53" s="165">
        <f t="shared" si="14"/>
        <v>400</v>
      </c>
      <c r="R53" s="1464">
        <v>1.5</v>
      </c>
      <c r="S53" s="1254">
        <f>O53+Q53+(R53*N53*2)</f>
        <v>484</v>
      </c>
      <c r="T53" s="1320">
        <f>S53-L53</f>
        <v>259</v>
      </c>
      <c r="W53" s="1464">
        <v>6</v>
      </c>
      <c r="X53" s="1463">
        <v>4</v>
      </c>
      <c r="Y53" s="165">
        <f t="shared" si="15"/>
        <v>72</v>
      </c>
      <c r="Z53" s="165">
        <v>20</v>
      </c>
      <c r="AA53" s="165">
        <f t="shared" si="16"/>
        <v>400</v>
      </c>
      <c r="AB53" s="165">
        <v>2.5</v>
      </c>
      <c r="AC53" s="165">
        <f t="shared" si="17"/>
        <v>492</v>
      </c>
    </row>
    <row r="54" spans="1:29" ht="27">
      <c r="A54" s="1264">
        <v>4</v>
      </c>
      <c r="B54" s="1267" t="s">
        <v>1257</v>
      </c>
      <c r="C54" s="1450"/>
      <c r="D54" s="1302"/>
      <c r="E54" s="1303"/>
      <c r="F54" s="1339">
        <v>4</v>
      </c>
      <c r="G54" s="1228">
        <v>3</v>
      </c>
      <c r="H54" s="1229">
        <f t="shared" si="11"/>
        <v>36</v>
      </c>
      <c r="I54" s="1229">
        <v>20</v>
      </c>
      <c r="J54" s="1229">
        <f t="shared" si="12"/>
        <v>180</v>
      </c>
      <c r="K54" s="1228">
        <v>1.5</v>
      </c>
      <c r="L54" s="1315">
        <f t="shared" ref="L54:L59" si="18">H54+J54+(K54*G54*2)</f>
        <v>225</v>
      </c>
      <c r="M54" s="1334">
        <v>6</v>
      </c>
      <c r="N54" s="1464">
        <v>4</v>
      </c>
      <c r="O54" s="165">
        <f t="shared" si="13"/>
        <v>72</v>
      </c>
      <c r="P54" s="165">
        <v>20</v>
      </c>
      <c r="Q54" s="165">
        <f t="shared" si="14"/>
        <v>400</v>
      </c>
      <c r="R54" s="1464">
        <v>1.5</v>
      </c>
      <c r="S54" s="1254">
        <f t="shared" ref="S54:S59" si="19">O54+Q54+(R54*N54*2)</f>
        <v>484</v>
      </c>
      <c r="T54" s="1320">
        <f t="shared" ref="T54:T60" si="20">S54-L54</f>
        <v>259</v>
      </c>
      <c r="W54" s="1464">
        <v>6</v>
      </c>
      <c r="X54" s="1463">
        <v>4</v>
      </c>
      <c r="Y54" s="165">
        <f t="shared" si="15"/>
        <v>72</v>
      </c>
      <c r="Z54" s="165">
        <v>20</v>
      </c>
      <c r="AA54" s="165">
        <f t="shared" si="16"/>
        <v>400</v>
      </c>
      <c r="AB54" s="165">
        <v>1.5</v>
      </c>
      <c r="AC54" s="165">
        <f t="shared" si="17"/>
        <v>484</v>
      </c>
    </row>
    <row r="55" spans="1:29" ht="27">
      <c r="A55" s="1264">
        <v>5</v>
      </c>
      <c r="B55" s="1267" t="s">
        <v>1258</v>
      </c>
      <c r="C55" s="1450"/>
      <c r="D55" s="1304"/>
      <c r="E55" s="1305"/>
      <c r="F55" s="1339">
        <v>4</v>
      </c>
      <c r="G55" s="1228">
        <v>3</v>
      </c>
      <c r="H55" s="1229">
        <f t="shared" si="11"/>
        <v>36</v>
      </c>
      <c r="I55" s="1229">
        <v>20</v>
      </c>
      <c r="J55" s="1229">
        <f t="shared" si="12"/>
        <v>180</v>
      </c>
      <c r="K55" s="1228">
        <v>1.3</v>
      </c>
      <c r="L55" s="1315">
        <f t="shared" si="18"/>
        <v>223.8</v>
      </c>
      <c r="M55" s="1334">
        <v>6</v>
      </c>
      <c r="N55" s="1464">
        <v>4</v>
      </c>
      <c r="O55" s="165">
        <f t="shared" si="13"/>
        <v>72</v>
      </c>
      <c r="P55" s="165">
        <v>20</v>
      </c>
      <c r="Q55" s="165">
        <f t="shared" si="14"/>
        <v>400</v>
      </c>
      <c r="R55" s="1464">
        <v>2</v>
      </c>
      <c r="S55" s="1254">
        <f t="shared" si="19"/>
        <v>488</v>
      </c>
      <c r="T55" s="1320">
        <f t="shared" si="20"/>
        <v>264.2</v>
      </c>
      <c r="W55" s="1464">
        <v>6</v>
      </c>
      <c r="X55" s="1463">
        <v>4</v>
      </c>
      <c r="Y55" s="165">
        <f t="shared" si="15"/>
        <v>72</v>
      </c>
      <c r="Z55" s="165">
        <v>20</v>
      </c>
      <c r="AA55" s="165">
        <f t="shared" si="16"/>
        <v>400</v>
      </c>
      <c r="AB55" s="165">
        <v>2.5</v>
      </c>
      <c r="AC55" s="165">
        <f t="shared" si="17"/>
        <v>492</v>
      </c>
    </row>
    <row r="56" spans="1:29" ht="27">
      <c r="A56" s="1264">
        <v>6</v>
      </c>
      <c r="B56" s="1267" t="s">
        <v>1259</v>
      </c>
      <c r="C56" s="1450"/>
      <c r="D56" s="1304"/>
      <c r="E56" s="1305"/>
      <c r="F56" s="1339">
        <v>4</v>
      </c>
      <c r="G56" s="1228">
        <v>3</v>
      </c>
      <c r="H56" s="1229">
        <f t="shared" si="11"/>
        <v>36</v>
      </c>
      <c r="I56" s="1229">
        <v>20</v>
      </c>
      <c r="J56" s="1229">
        <f t="shared" si="12"/>
        <v>180</v>
      </c>
      <c r="K56" s="1228">
        <v>0.35</v>
      </c>
      <c r="L56" s="1315">
        <f t="shared" si="18"/>
        <v>218.1</v>
      </c>
      <c r="M56" s="1334">
        <v>4</v>
      </c>
      <c r="N56" s="1464">
        <v>4</v>
      </c>
      <c r="O56" s="165">
        <f t="shared" si="13"/>
        <v>48</v>
      </c>
      <c r="P56" s="165">
        <v>20</v>
      </c>
      <c r="Q56" s="165">
        <f t="shared" si="14"/>
        <v>240</v>
      </c>
      <c r="R56" s="1464">
        <v>0.5</v>
      </c>
      <c r="S56" s="1254">
        <f>O56+Q56+(R56*N56*2)</f>
        <v>292</v>
      </c>
      <c r="T56" s="1320">
        <f t="shared" si="20"/>
        <v>73.900000000000006</v>
      </c>
      <c r="W56" s="1464">
        <v>8</v>
      </c>
      <c r="X56" s="1463">
        <v>4</v>
      </c>
      <c r="Y56" s="165">
        <f>W56*X56*3</f>
        <v>96</v>
      </c>
      <c r="Z56" s="165">
        <v>20</v>
      </c>
      <c r="AA56" s="165">
        <f t="shared" si="16"/>
        <v>560</v>
      </c>
      <c r="AB56" s="165">
        <v>6</v>
      </c>
      <c r="AC56" s="165">
        <f t="shared" si="17"/>
        <v>704</v>
      </c>
    </row>
    <row r="57" spans="1:29" ht="40.5">
      <c r="A57" s="1264">
        <v>7</v>
      </c>
      <c r="B57" s="1267" t="s">
        <v>1260</v>
      </c>
      <c r="C57" s="1450"/>
      <c r="D57" s="1304"/>
      <c r="E57" s="1305"/>
      <c r="F57" s="1339">
        <v>4</v>
      </c>
      <c r="G57" s="1228">
        <v>3</v>
      </c>
      <c r="H57" s="1229">
        <f t="shared" si="11"/>
        <v>36</v>
      </c>
      <c r="I57" s="1229">
        <v>20</v>
      </c>
      <c r="J57" s="1229">
        <f t="shared" si="12"/>
        <v>180</v>
      </c>
      <c r="K57" s="1228">
        <v>0.25</v>
      </c>
      <c r="L57" s="1315">
        <f t="shared" si="18"/>
        <v>217.5</v>
      </c>
      <c r="M57" s="1334">
        <v>6</v>
      </c>
      <c r="N57" s="1464">
        <v>4</v>
      </c>
      <c r="O57" s="165">
        <f t="shared" si="13"/>
        <v>72</v>
      </c>
      <c r="P57" s="165">
        <v>20</v>
      </c>
      <c r="Q57" s="165">
        <f t="shared" si="14"/>
        <v>400</v>
      </c>
      <c r="R57" s="1464">
        <v>0.5</v>
      </c>
      <c r="S57" s="1254">
        <f t="shared" si="19"/>
        <v>476</v>
      </c>
      <c r="T57" s="1320">
        <f t="shared" si="20"/>
        <v>258.5</v>
      </c>
      <c r="W57" s="1464">
        <v>4</v>
      </c>
      <c r="X57" s="1463">
        <v>4</v>
      </c>
      <c r="Y57" s="165">
        <f t="shared" si="15"/>
        <v>48</v>
      </c>
      <c r="Z57" s="165">
        <v>20</v>
      </c>
      <c r="AA57" s="165">
        <f t="shared" si="16"/>
        <v>240</v>
      </c>
      <c r="AB57" s="165">
        <v>1.1000000000000001</v>
      </c>
      <c r="AC57" s="165">
        <f t="shared" si="17"/>
        <v>296.8</v>
      </c>
    </row>
    <row r="58" spans="1:29" ht="27">
      <c r="A58" s="1264">
        <v>8</v>
      </c>
      <c r="B58" s="1267" t="s">
        <v>1261</v>
      </c>
      <c r="C58" s="1450"/>
      <c r="D58" s="1304"/>
      <c r="E58" s="1305"/>
      <c r="F58" s="1339">
        <v>4</v>
      </c>
      <c r="G58" s="1228">
        <v>3</v>
      </c>
      <c r="H58" s="1229">
        <f t="shared" si="11"/>
        <v>36</v>
      </c>
      <c r="I58" s="1229">
        <v>20</v>
      </c>
      <c r="J58" s="1229">
        <f t="shared" si="12"/>
        <v>180</v>
      </c>
      <c r="K58" s="1228">
        <v>3.5</v>
      </c>
      <c r="L58" s="1315">
        <f t="shared" si="18"/>
        <v>237</v>
      </c>
      <c r="M58" s="1334">
        <v>8</v>
      </c>
      <c r="N58" s="1464">
        <v>4</v>
      </c>
      <c r="O58" s="165">
        <f t="shared" si="13"/>
        <v>96</v>
      </c>
      <c r="P58" s="165">
        <v>20</v>
      </c>
      <c r="Q58" s="165">
        <f t="shared" si="14"/>
        <v>560</v>
      </c>
      <c r="R58" s="1464">
        <v>3.5</v>
      </c>
      <c r="S58" s="1254">
        <f t="shared" si="19"/>
        <v>684</v>
      </c>
      <c r="T58" s="1320">
        <f t="shared" si="20"/>
        <v>447</v>
      </c>
      <c r="W58" s="1464">
        <v>4</v>
      </c>
      <c r="X58" s="1463">
        <v>4</v>
      </c>
      <c r="Y58" s="165">
        <f t="shared" si="15"/>
        <v>48</v>
      </c>
      <c r="Z58" s="165">
        <v>20</v>
      </c>
      <c r="AA58" s="165">
        <f t="shared" si="16"/>
        <v>240</v>
      </c>
      <c r="AB58" s="165">
        <v>0.6</v>
      </c>
      <c r="AC58" s="165">
        <f t="shared" si="17"/>
        <v>292.8</v>
      </c>
    </row>
    <row r="59" spans="1:29" ht="27">
      <c r="A59" s="1264">
        <v>9</v>
      </c>
      <c r="B59" s="1267" t="s">
        <v>1262</v>
      </c>
      <c r="C59" s="1450"/>
      <c r="D59" s="1304"/>
      <c r="E59" s="1305"/>
      <c r="F59" s="1339">
        <v>4</v>
      </c>
      <c r="G59" s="1228">
        <v>3</v>
      </c>
      <c r="H59" s="1229">
        <f t="shared" si="11"/>
        <v>36</v>
      </c>
      <c r="I59" s="1229">
        <v>20</v>
      </c>
      <c r="J59" s="1229">
        <f t="shared" si="12"/>
        <v>180</v>
      </c>
      <c r="K59" s="1228">
        <v>1.1000000000000001</v>
      </c>
      <c r="L59" s="1315">
        <f t="shared" si="18"/>
        <v>222.6</v>
      </c>
      <c r="M59" s="1334">
        <v>6</v>
      </c>
      <c r="N59" s="1464">
        <v>4</v>
      </c>
      <c r="O59" s="165">
        <f t="shared" si="13"/>
        <v>72</v>
      </c>
      <c r="P59" s="165">
        <v>20</v>
      </c>
      <c r="Q59" s="165">
        <f t="shared" si="14"/>
        <v>400</v>
      </c>
      <c r="R59" s="1464">
        <v>1.5</v>
      </c>
      <c r="S59" s="1254">
        <f t="shared" si="19"/>
        <v>484</v>
      </c>
      <c r="T59" s="1320">
        <f t="shared" si="20"/>
        <v>261.39999999999998</v>
      </c>
      <c r="W59" s="1464">
        <v>4</v>
      </c>
      <c r="X59" s="1463">
        <v>4</v>
      </c>
      <c r="Y59" s="165">
        <f t="shared" si="15"/>
        <v>48</v>
      </c>
      <c r="Z59" s="165">
        <v>20</v>
      </c>
      <c r="AA59" s="165">
        <f t="shared" si="16"/>
        <v>240</v>
      </c>
      <c r="AB59" s="165">
        <v>0.5</v>
      </c>
      <c r="AC59" s="165">
        <f t="shared" si="17"/>
        <v>292</v>
      </c>
    </row>
    <row r="60" spans="1:29" ht="14.25" thickBot="1">
      <c r="A60" s="1344"/>
      <c r="B60" s="1330"/>
      <c r="C60" s="1451"/>
      <c r="D60" s="1306"/>
      <c r="E60" s="1307"/>
      <c r="F60" s="1341"/>
      <c r="G60" s="1296"/>
      <c r="H60" s="1297"/>
      <c r="I60" s="1297"/>
      <c r="J60" s="1297"/>
      <c r="K60" s="1296"/>
      <c r="L60" s="1318">
        <v>-5.5</v>
      </c>
      <c r="M60" s="1335"/>
      <c r="N60" s="1298"/>
      <c r="O60" s="1299">
        <f t="shared" si="13"/>
        <v>0</v>
      </c>
      <c r="P60" s="1299"/>
      <c r="Q60" s="1299">
        <f t="shared" si="14"/>
        <v>0</v>
      </c>
      <c r="R60" s="1298"/>
      <c r="S60" s="1261"/>
      <c r="T60" s="1320">
        <f t="shared" si="20"/>
        <v>5.5</v>
      </c>
      <c r="W60" s="1464"/>
      <c r="X60" s="1463"/>
      <c r="Y60" s="165"/>
      <c r="Z60" s="165"/>
      <c r="AA60" s="165"/>
      <c r="AB60" s="165"/>
      <c r="AC60" s="165"/>
    </row>
    <row r="61" spans="1:29" ht="15" thickBot="1">
      <c r="A61" s="1051"/>
      <c r="B61" s="169" t="s">
        <v>113</v>
      </c>
      <c r="C61" s="169"/>
      <c r="D61" s="171"/>
      <c r="E61" s="171">
        <v>2620.8000000000002</v>
      </c>
      <c r="F61" s="171"/>
      <c r="G61" s="171"/>
      <c r="H61" s="171">
        <f>SUM(H51:H60)</f>
        <v>324</v>
      </c>
      <c r="I61" s="171"/>
      <c r="J61" s="171">
        <f>SUM(J51:J60)</f>
        <v>1620</v>
      </c>
      <c r="K61" s="171"/>
      <c r="L61" s="171">
        <f>SUM(L51:L60)</f>
        <v>1999.9999999999998</v>
      </c>
      <c r="M61" s="170"/>
      <c r="N61" s="170"/>
      <c r="O61" s="171">
        <f>SUM(O51:O60)</f>
        <v>600</v>
      </c>
      <c r="P61" s="171"/>
      <c r="Q61" s="171">
        <f>SUM(Q51:Q60)</f>
        <v>3280</v>
      </c>
      <c r="R61" s="171"/>
      <c r="S61" s="171">
        <f>SUM(S51:S60)</f>
        <v>3977.6</v>
      </c>
      <c r="T61" s="172">
        <f>SUM(T51:T60)</f>
        <v>1977.6</v>
      </c>
      <c r="W61" s="170"/>
      <c r="X61" s="170"/>
      <c r="Y61" s="171">
        <f>SUM(Y51:Y60)</f>
        <v>600</v>
      </c>
      <c r="Z61" s="171"/>
      <c r="AA61" s="171">
        <f>SUM(AA51:AA60)</f>
        <v>3280</v>
      </c>
      <c r="AB61" s="171"/>
      <c r="AC61" s="171">
        <f>SUM(AC51:AC60)</f>
        <v>4029.6000000000004</v>
      </c>
    </row>
    <row r="63" spans="1:29" ht="18" thickBot="1">
      <c r="B63" s="220" t="s">
        <v>536</v>
      </c>
      <c r="C63" s="220"/>
      <c r="D63" s="1230"/>
    </row>
    <row r="64" spans="1:29" ht="15" thickBot="1">
      <c r="A64" s="149"/>
      <c r="B64" s="150"/>
      <c r="C64" s="1447"/>
      <c r="D64" s="1747" t="s">
        <v>6650</v>
      </c>
      <c r="E64" s="1748"/>
      <c r="F64" s="1749" t="s">
        <v>437</v>
      </c>
      <c r="G64" s="1750"/>
      <c r="H64" s="1750"/>
      <c r="I64" s="1750"/>
      <c r="J64" s="1750"/>
      <c r="K64" s="1750"/>
      <c r="L64" s="1751"/>
      <c r="M64" s="1752" t="s">
        <v>459</v>
      </c>
      <c r="N64" s="1753"/>
      <c r="O64" s="1753"/>
      <c r="P64" s="1753"/>
      <c r="Q64" s="1753"/>
      <c r="R64" s="1753"/>
      <c r="S64" s="1754"/>
      <c r="T64" s="151"/>
      <c r="W64" s="1752" t="s">
        <v>459</v>
      </c>
      <c r="X64" s="1753"/>
      <c r="Y64" s="1753"/>
      <c r="Z64" s="1753"/>
      <c r="AA64" s="1753"/>
      <c r="AB64" s="1753"/>
      <c r="AC64" s="1754"/>
    </row>
    <row r="65" spans="1:29" ht="14.25" customHeight="1">
      <c r="A65" s="152"/>
      <c r="B65" s="153"/>
      <c r="C65" s="1448"/>
      <c r="D65" s="1218"/>
      <c r="E65" s="1218"/>
      <c r="F65" s="1219"/>
      <c r="G65" s="1220"/>
      <c r="H65" s="1220"/>
      <c r="I65" s="1760" t="s">
        <v>186</v>
      </c>
      <c r="J65" s="1761"/>
      <c r="K65" s="1220"/>
      <c r="L65" s="1222"/>
      <c r="M65" s="156"/>
      <c r="N65" s="154"/>
      <c r="O65" s="154"/>
      <c r="P65" s="1762" t="s">
        <v>186</v>
      </c>
      <c r="Q65" s="1763"/>
      <c r="R65" s="154"/>
      <c r="S65" s="155"/>
      <c r="T65" s="157"/>
      <c r="W65" s="156"/>
      <c r="X65" s="154"/>
      <c r="Y65" s="154"/>
      <c r="Z65" s="1762" t="s">
        <v>186</v>
      </c>
      <c r="AA65" s="1763"/>
      <c r="AB65" s="154"/>
      <c r="AC65" s="155"/>
    </row>
    <row r="66" spans="1:29" ht="77.25" thickBot="1">
      <c r="A66" s="158" t="s">
        <v>114</v>
      </c>
      <c r="B66" s="159" t="s">
        <v>179</v>
      </c>
      <c r="C66" s="304" t="s">
        <v>1659</v>
      </c>
      <c r="D66" s="1234" t="s">
        <v>181</v>
      </c>
      <c r="E66" s="1234" t="s">
        <v>185</v>
      </c>
      <c r="F66" s="1221" t="s">
        <v>180</v>
      </c>
      <c r="G66" s="1224" t="s">
        <v>181</v>
      </c>
      <c r="H66" s="1224" t="s">
        <v>182</v>
      </c>
      <c r="I66" s="1208" t="s">
        <v>183</v>
      </c>
      <c r="J66" s="1208" t="s">
        <v>113</v>
      </c>
      <c r="K66" s="1224" t="s">
        <v>184</v>
      </c>
      <c r="L66" s="1225" t="s">
        <v>185</v>
      </c>
      <c r="M66" s="163" t="s">
        <v>180</v>
      </c>
      <c r="N66" s="160" t="s">
        <v>181</v>
      </c>
      <c r="O66" s="160" t="s">
        <v>182</v>
      </c>
      <c r="P66" s="161" t="s">
        <v>183</v>
      </c>
      <c r="Q66" s="161" t="s">
        <v>113</v>
      </c>
      <c r="R66" s="160" t="s">
        <v>187</v>
      </c>
      <c r="S66" s="162" t="s">
        <v>185</v>
      </c>
      <c r="T66" s="164" t="s">
        <v>188</v>
      </c>
      <c r="W66" s="163" t="s">
        <v>180</v>
      </c>
      <c r="X66" s="160" t="s">
        <v>181</v>
      </c>
      <c r="Y66" s="160" t="s">
        <v>182</v>
      </c>
      <c r="Z66" s="1461" t="s">
        <v>183</v>
      </c>
      <c r="AA66" s="1461" t="s">
        <v>113</v>
      </c>
      <c r="AB66" s="160" t="s">
        <v>187</v>
      </c>
      <c r="AC66" s="162" t="s">
        <v>185</v>
      </c>
    </row>
    <row r="67" spans="1:29">
      <c r="A67" s="1243">
        <v>1</v>
      </c>
      <c r="B67" s="1246">
        <v>2</v>
      </c>
      <c r="C67" s="1444">
        <v>3</v>
      </c>
      <c r="D67" s="1247">
        <v>4</v>
      </c>
      <c r="E67" s="1248">
        <v>5</v>
      </c>
      <c r="F67" s="1247">
        <v>6</v>
      </c>
      <c r="G67" s="1248">
        <v>7</v>
      </c>
      <c r="H67" s="1247">
        <v>8</v>
      </c>
      <c r="I67" s="1248">
        <v>9</v>
      </c>
      <c r="J67" s="1247">
        <v>10</v>
      </c>
      <c r="K67" s="1248">
        <v>11</v>
      </c>
      <c r="L67" s="1247">
        <v>12</v>
      </c>
      <c r="M67" s="1249">
        <v>13</v>
      </c>
      <c r="N67" s="1250">
        <v>14</v>
      </c>
      <c r="O67" s="1249">
        <v>15</v>
      </c>
      <c r="P67" s="1250">
        <v>16</v>
      </c>
      <c r="Q67" s="1249">
        <v>17</v>
      </c>
      <c r="R67" s="1250">
        <v>18</v>
      </c>
      <c r="S67" s="1249">
        <v>19</v>
      </c>
      <c r="T67" s="1251">
        <v>20</v>
      </c>
      <c r="W67" s="1046">
        <v>12</v>
      </c>
      <c r="X67" s="76">
        <v>13</v>
      </c>
      <c r="Y67" s="1041">
        <v>14</v>
      </c>
      <c r="Z67" s="1040">
        <v>15</v>
      </c>
      <c r="AA67" s="1041">
        <v>16</v>
      </c>
      <c r="AB67" s="1040">
        <v>17</v>
      </c>
      <c r="AC67" s="1041">
        <v>18</v>
      </c>
    </row>
    <row r="68" spans="1:29" ht="27">
      <c r="A68" s="1262">
        <v>1</v>
      </c>
      <c r="B68" s="1253" t="s">
        <v>1254</v>
      </c>
      <c r="C68" s="1445"/>
      <c r="D68" s="1227"/>
      <c r="E68" s="1227"/>
      <c r="F68" s="689">
        <v>1</v>
      </c>
      <c r="G68" s="689">
        <v>4</v>
      </c>
      <c r="H68" s="274">
        <v>12</v>
      </c>
      <c r="I68" s="274">
        <v>20</v>
      </c>
      <c r="J68" s="274">
        <v>0</v>
      </c>
      <c r="K68" s="689">
        <v>0.5</v>
      </c>
      <c r="L68" s="274">
        <v>16</v>
      </c>
      <c r="M68" s="680">
        <v>2</v>
      </c>
      <c r="N68" s="680">
        <v>5</v>
      </c>
      <c r="O68" s="167">
        <f>M68*N68*3</f>
        <v>30</v>
      </c>
      <c r="P68" s="167">
        <v>20</v>
      </c>
      <c r="Q68" s="167">
        <f>(M68-1)*N68*P68</f>
        <v>100</v>
      </c>
      <c r="R68" s="680">
        <v>0.5</v>
      </c>
      <c r="S68" s="167">
        <f>O68+Q68+(R68*N68*2)</f>
        <v>135</v>
      </c>
      <c r="T68" s="1254">
        <f>S68-L68</f>
        <v>119</v>
      </c>
      <c r="W68" s="680">
        <v>2</v>
      </c>
      <c r="X68" s="680">
        <v>5</v>
      </c>
      <c r="Y68" s="167">
        <f>W68*X68*3</f>
        <v>30</v>
      </c>
      <c r="Z68" s="167">
        <v>20</v>
      </c>
      <c r="AA68" s="167">
        <f>(W68-1)*X68*Z68</f>
        <v>100</v>
      </c>
      <c r="AB68" s="680">
        <v>0.5</v>
      </c>
      <c r="AC68" s="167">
        <f>Y68+AA68+(AB68*X68*2)</f>
        <v>135</v>
      </c>
    </row>
    <row r="69" spans="1:29" ht="27">
      <c r="A69" s="1262">
        <v>2</v>
      </c>
      <c r="B69" s="1253" t="s">
        <v>1255</v>
      </c>
      <c r="C69" s="1445"/>
      <c r="D69" s="1227"/>
      <c r="E69" s="1227"/>
      <c r="F69" s="689">
        <v>1</v>
      </c>
      <c r="G69" s="689">
        <v>3</v>
      </c>
      <c r="H69" s="274">
        <v>9</v>
      </c>
      <c r="I69" s="274">
        <v>20</v>
      </c>
      <c r="J69" s="274">
        <v>0</v>
      </c>
      <c r="K69" s="689">
        <v>0.25</v>
      </c>
      <c r="L69" s="274">
        <v>10.5</v>
      </c>
      <c r="M69" s="1458">
        <v>2</v>
      </c>
      <c r="N69" s="1458">
        <v>4</v>
      </c>
      <c r="O69" s="167">
        <f t="shared" ref="O69:O76" si="21">M69*N69*3</f>
        <v>24</v>
      </c>
      <c r="P69" s="167">
        <v>20</v>
      </c>
      <c r="Q69" s="167">
        <f t="shared" ref="Q69:Q76" si="22">(M69-1)*N69*P69</f>
        <v>80</v>
      </c>
      <c r="R69" s="1458">
        <v>0.25</v>
      </c>
      <c r="S69" s="167">
        <f>O69+Q69+(R69*N69*2)</f>
        <v>106</v>
      </c>
      <c r="T69" s="1254">
        <f>S69-L69</f>
        <v>95.5</v>
      </c>
      <c r="W69" s="1464">
        <v>2</v>
      </c>
      <c r="X69" s="1464">
        <v>4</v>
      </c>
      <c r="Y69" s="165">
        <f t="shared" ref="Y69:Y76" si="23">W69*X69*3</f>
        <v>24</v>
      </c>
      <c r="Z69" s="165">
        <v>20</v>
      </c>
      <c r="AA69" s="165">
        <f>(W69-1)*X69*Z69</f>
        <v>80</v>
      </c>
      <c r="AB69" s="1464">
        <v>0.25</v>
      </c>
      <c r="AC69" s="167">
        <f>Y69+AA69+(AB69*X69*2)</f>
        <v>106</v>
      </c>
    </row>
    <row r="70" spans="1:29" ht="27">
      <c r="A70" s="1262">
        <v>3</v>
      </c>
      <c r="B70" s="1253" t="s">
        <v>1256</v>
      </c>
      <c r="C70" s="1445"/>
      <c r="D70" s="1227"/>
      <c r="E70" s="1227"/>
      <c r="F70" s="689">
        <v>2</v>
      </c>
      <c r="G70" s="689">
        <v>3</v>
      </c>
      <c r="H70" s="274">
        <v>18</v>
      </c>
      <c r="I70" s="274">
        <v>20</v>
      </c>
      <c r="J70" s="274">
        <v>60</v>
      </c>
      <c r="K70" s="689">
        <v>1.5</v>
      </c>
      <c r="L70" s="274">
        <v>87</v>
      </c>
      <c r="M70" s="1458">
        <v>2</v>
      </c>
      <c r="N70" s="1458">
        <v>4</v>
      </c>
      <c r="O70" s="167">
        <f t="shared" si="21"/>
        <v>24</v>
      </c>
      <c r="P70" s="167">
        <v>20</v>
      </c>
      <c r="Q70" s="167">
        <f t="shared" si="22"/>
        <v>80</v>
      </c>
      <c r="R70" s="1458">
        <v>1.5</v>
      </c>
      <c r="S70" s="167">
        <f>O70+Q70+(R70*N70*2)</f>
        <v>116</v>
      </c>
      <c r="T70" s="1254">
        <f>S70-L70</f>
        <v>29</v>
      </c>
      <c r="W70" s="1464">
        <v>2</v>
      </c>
      <c r="X70" s="1464">
        <v>4</v>
      </c>
      <c r="Y70" s="165">
        <f t="shared" si="23"/>
        <v>24</v>
      </c>
      <c r="Z70" s="165">
        <v>20</v>
      </c>
      <c r="AA70" s="165">
        <f>(W70-1)*X70*Z70</f>
        <v>80</v>
      </c>
      <c r="AB70" s="1464">
        <v>1.5</v>
      </c>
      <c r="AC70" s="167">
        <f>Y70+AA70+(AB70*X70*2)</f>
        <v>116</v>
      </c>
    </row>
    <row r="71" spans="1:29" ht="27">
      <c r="A71" s="1262">
        <v>4</v>
      </c>
      <c r="B71" s="1253" t="s">
        <v>1257</v>
      </c>
      <c r="C71" s="1445"/>
      <c r="D71" s="1227"/>
      <c r="E71" s="1227"/>
      <c r="F71" s="689">
        <v>2</v>
      </c>
      <c r="G71" s="689">
        <v>3</v>
      </c>
      <c r="H71" s="274">
        <v>18</v>
      </c>
      <c r="I71" s="274">
        <v>20</v>
      </c>
      <c r="J71" s="274">
        <v>60</v>
      </c>
      <c r="K71" s="689">
        <v>1.5</v>
      </c>
      <c r="L71" s="274">
        <v>87</v>
      </c>
      <c r="M71" s="1458">
        <v>2</v>
      </c>
      <c r="N71" s="1458">
        <v>4</v>
      </c>
      <c r="O71" s="167">
        <f t="shared" si="21"/>
        <v>24</v>
      </c>
      <c r="P71" s="167">
        <v>20</v>
      </c>
      <c r="Q71" s="167">
        <f t="shared" si="22"/>
        <v>80</v>
      </c>
      <c r="R71" s="1458">
        <v>1.5</v>
      </c>
      <c r="S71" s="167">
        <f t="shared" ref="S71:S76" si="24">O71+Q71+(R71*N71*2)</f>
        <v>116</v>
      </c>
      <c r="T71" s="1254">
        <f t="shared" ref="T71:T76" si="25">S71-L71</f>
        <v>29</v>
      </c>
      <c r="W71" s="1464">
        <v>2</v>
      </c>
      <c r="X71" s="1464">
        <v>4</v>
      </c>
      <c r="Y71" s="165">
        <f t="shared" si="23"/>
        <v>24</v>
      </c>
      <c r="Z71" s="165">
        <v>20</v>
      </c>
      <c r="AA71" s="165">
        <f t="shared" ref="AA71:AA76" si="26">(W71-1)*X71*Z71</f>
        <v>80</v>
      </c>
      <c r="AB71" s="1464">
        <v>1.5</v>
      </c>
      <c r="AC71" s="167">
        <f t="shared" ref="AC71:AC76" si="27">Y71+AA71+(AB71*X71*2)</f>
        <v>116</v>
      </c>
    </row>
    <row r="72" spans="1:29" ht="27">
      <c r="A72" s="1262">
        <v>5</v>
      </c>
      <c r="B72" s="1253" t="s">
        <v>1258</v>
      </c>
      <c r="C72" s="1445"/>
      <c r="D72" s="17"/>
      <c r="E72" s="17"/>
      <c r="F72" s="689">
        <v>2</v>
      </c>
      <c r="G72" s="689">
        <v>3</v>
      </c>
      <c r="H72" s="274">
        <v>18</v>
      </c>
      <c r="I72" s="274">
        <v>20</v>
      </c>
      <c r="J72" s="274">
        <v>60</v>
      </c>
      <c r="K72" s="689">
        <v>1.3</v>
      </c>
      <c r="L72" s="274">
        <v>85.8</v>
      </c>
      <c r="M72" s="1458">
        <v>2</v>
      </c>
      <c r="N72" s="1458">
        <v>4</v>
      </c>
      <c r="O72" s="167">
        <f t="shared" si="21"/>
        <v>24</v>
      </c>
      <c r="P72" s="167">
        <v>20</v>
      </c>
      <c r="Q72" s="167">
        <f t="shared" si="22"/>
        <v>80</v>
      </c>
      <c r="R72" s="1458">
        <v>1.3</v>
      </c>
      <c r="S72" s="167">
        <f t="shared" si="24"/>
        <v>114.4</v>
      </c>
      <c r="T72" s="1254">
        <f t="shared" si="25"/>
        <v>28.600000000000009</v>
      </c>
      <c r="W72" s="1464">
        <v>2</v>
      </c>
      <c r="X72" s="1464">
        <v>4</v>
      </c>
      <c r="Y72" s="165">
        <f t="shared" si="23"/>
        <v>24</v>
      </c>
      <c r="Z72" s="165">
        <v>20</v>
      </c>
      <c r="AA72" s="165">
        <f t="shared" si="26"/>
        <v>80</v>
      </c>
      <c r="AB72" s="1464">
        <v>1.3</v>
      </c>
      <c r="AC72" s="167">
        <f t="shared" si="27"/>
        <v>114.4</v>
      </c>
    </row>
    <row r="73" spans="1:29" ht="27">
      <c r="A73" s="1262">
        <v>6</v>
      </c>
      <c r="B73" s="1253" t="s">
        <v>1259</v>
      </c>
      <c r="C73" s="1445"/>
      <c r="D73" s="17"/>
      <c r="E73" s="17"/>
      <c r="F73" s="689">
        <v>2</v>
      </c>
      <c r="G73" s="689">
        <v>3</v>
      </c>
      <c r="H73" s="274">
        <v>18</v>
      </c>
      <c r="I73" s="274">
        <v>20</v>
      </c>
      <c r="J73" s="274">
        <v>60</v>
      </c>
      <c r="K73" s="689">
        <v>0.35</v>
      </c>
      <c r="L73" s="274">
        <v>80.099999999999994</v>
      </c>
      <c r="M73" s="1458">
        <v>1</v>
      </c>
      <c r="N73" s="1458">
        <v>4</v>
      </c>
      <c r="O73" s="167">
        <f t="shared" si="21"/>
        <v>12</v>
      </c>
      <c r="P73" s="167">
        <v>20</v>
      </c>
      <c r="Q73" s="167">
        <f t="shared" si="22"/>
        <v>0</v>
      </c>
      <c r="R73" s="1458">
        <v>0.35</v>
      </c>
      <c r="S73" s="167">
        <f t="shared" si="24"/>
        <v>14.8</v>
      </c>
      <c r="T73" s="1254">
        <f t="shared" si="25"/>
        <v>-65.3</v>
      </c>
      <c r="W73" s="1464">
        <v>1</v>
      </c>
      <c r="X73" s="1464">
        <v>4</v>
      </c>
      <c r="Y73" s="165">
        <f t="shared" si="23"/>
        <v>12</v>
      </c>
      <c r="Z73" s="165">
        <v>20</v>
      </c>
      <c r="AA73" s="165">
        <f t="shared" si="26"/>
        <v>0</v>
      </c>
      <c r="AB73" s="1464">
        <v>0.35</v>
      </c>
      <c r="AC73" s="167">
        <f t="shared" si="27"/>
        <v>14.8</v>
      </c>
    </row>
    <row r="74" spans="1:29" ht="40.5">
      <c r="A74" s="1262">
        <v>7</v>
      </c>
      <c r="B74" s="1253" t="s">
        <v>1260</v>
      </c>
      <c r="C74" s="1445"/>
      <c r="D74" s="17"/>
      <c r="E74" s="17"/>
      <c r="F74" s="689">
        <v>2</v>
      </c>
      <c r="G74" s="689">
        <v>3</v>
      </c>
      <c r="H74" s="274">
        <v>18</v>
      </c>
      <c r="I74" s="274">
        <v>20</v>
      </c>
      <c r="J74" s="274">
        <v>60</v>
      </c>
      <c r="K74" s="689">
        <v>0.25</v>
      </c>
      <c r="L74" s="274">
        <v>79.5</v>
      </c>
      <c r="M74" s="1458">
        <v>1</v>
      </c>
      <c r="N74" s="1458">
        <v>4</v>
      </c>
      <c r="O74" s="167">
        <f t="shared" si="21"/>
        <v>12</v>
      </c>
      <c r="P74" s="167">
        <v>20</v>
      </c>
      <c r="Q74" s="167">
        <f t="shared" si="22"/>
        <v>0</v>
      </c>
      <c r="R74" s="1458">
        <v>0.25</v>
      </c>
      <c r="S74" s="167">
        <f t="shared" si="24"/>
        <v>14</v>
      </c>
      <c r="T74" s="1254">
        <f t="shared" si="25"/>
        <v>-65.5</v>
      </c>
      <c r="W74" s="1464">
        <v>1</v>
      </c>
      <c r="X74" s="1464">
        <v>4</v>
      </c>
      <c r="Y74" s="165">
        <f t="shared" si="23"/>
        <v>12</v>
      </c>
      <c r="Z74" s="165">
        <v>20</v>
      </c>
      <c r="AA74" s="165">
        <f t="shared" si="26"/>
        <v>0</v>
      </c>
      <c r="AB74" s="1464">
        <v>0.25</v>
      </c>
      <c r="AC74" s="167">
        <f t="shared" si="27"/>
        <v>14</v>
      </c>
    </row>
    <row r="75" spans="1:29" ht="27">
      <c r="A75" s="1262">
        <v>8</v>
      </c>
      <c r="B75" s="1253" t="s">
        <v>1261</v>
      </c>
      <c r="C75" s="1445"/>
      <c r="D75" s="17"/>
      <c r="E75" s="17"/>
      <c r="F75" s="689">
        <v>2</v>
      </c>
      <c r="G75" s="689">
        <v>3</v>
      </c>
      <c r="H75" s="274">
        <v>18</v>
      </c>
      <c r="I75" s="274">
        <v>20</v>
      </c>
      <c r="J75" s="274">
        <v>60</v>
      </c>
      <c r="K75" s="689">
        <v>3.5</v>
      </c>
      <c r="L75" s="274">
        <v>99</v>
      </c>
      <c r="M75" s="1458">
        <v>1</v>
      </c>
      <c r="N75" s="1458">
        <v>4</v>
      </c>
      <c r="O75" s="167">
        <f t="shared" si="21"/>
        <v>12</v>
      </c>
      <c r="P75" s="167">
        <v>20</v>
      </c>
      <c r="Q75" s="167">
        <f t="shared" si="22"/>
        <v>0</v>
      </c>
      <c r="R75" s="1458">
        <v>3.5</v>
      </c>
      <c r="S75" s="167">
        <f t="shared" si="24"/>
        <v>40</v>
      </c>
      <c r="T75" s="1254">
        <f t="shared" si="25"/>
        <v>-59</v>
      </c>
      <c r="W75" s="1464">
        <v>1</v>
      </c>
      <c r="X75" s="1464">
        <v>4</v>
      </c>
      <c r="Y75" s="165">
        <f t="shared" si="23"/>
        <v>12</v>
      </c>
      <c r="Z75" s="165">
        <v>20</v>
      </c>
      <c r="AA75" s="165">
        <f t="shared" si="26"/>
        <v>0</v>
      </c>
      <c r="AB75" s="1464">
        <v>3.5</v>
      </c>
      <c r="AC75" s="167">
        <f t="shared" si="27"/>
        <v>40</v>
      </c>
    </row>
    <row r="76" spans="1:29" ht="27">
      <c r="A76" s="1262">
        <v>9</v>
      </c>
      <c r="B76" s="1253" t="s">
        <v>1262</v>
      </c>
      <c r="C76" s="1445"/>
      <c r="D76" s="17"/>
      <c r="E76" s="17"/>
      <c r="F76" s="689">
        <v>2</v>
      </c>
      <c r="G76" s="689">
        <v>3</v>
      </c>
      <c r="H76" s="274">
        <v>18</v>
      </c>
      <c r="I76" s="274">
        <v>20</v>
      </c>
      <c r="J76" s="274">
        <v>60</v>
      </c>
      <c r="K76" s="689">
        <v>1.1000000000000001</v>
      </c>
      <c r="L76" s="274">
        <v>84.6</v>
      </c>
      <c r="M76" s="1458">
        <v>1</v>
      </c>
      <c r="N76" s="1458">
        <v>4</v>
      </c>
      <c r="O76" s="167">
        <f t="shared" si="21"/>
        <v>12</v>
      </c>
      <c r="P76" s="167">
        <v>20</v>
      </c>
      <c r="Q76" s="167">
        <f t="shared" si="22"/>
        <v>0</v>
      </c>
      <c r="R76" s="1458">
        <v>1.01</v>
      </c>
      <c r="S76" s="167">
        <f t="shared" si="24"/>
        <v>20.079999999999998</v>
      </c>
      <c r="T76" s="1254">
        <f t="shared" si="25"/>
        <v>-64.52</v>
      </c>
      <c r="W76" s="1464">
        <v>1</v>
      </c>
      <c r="X76" s="1464">
        <v>4</v>
      </c>
      <c r="Y76" s="165">
        <f t="shared" si="23"/>
        <v>12</v>
      </c>
      <c r="Z76" s="165">
        <v>20</v>
      </c>
      <c r="AA76" s="165">
        <f t="shared" si="26"/>
        <v>0</v>
      </c>
      <c r="AB76" s="1464">
        <v>1.01</v>
      </c>
      <c r="AC76" s="167">
        <f t="shared" si="27"/>
        <v>20.079999999999998</v>
      </c>
    </row>
    <row r="77" spans="1:29" ht="27">
      <c r="A77" s="1262">
        <v>10</v>
      </c>
      <c r="B77" s="1253" t="s">
        <v>1264</v>
      </c>
      <c r="C77" s="1445"/>
      <c r="D77" s="17"/>
      <c r="E77" s="17"/>
      <c r="F77" s="689">
        <v>3</v>
      </c>
      <c r="G77" s="689">
        <v>3</v>
      </c>
      <c r="H77" s="274">
        <v>27</v>
      </c>
      <c r="I77" s="274">
        <v>15</v>
      </c>
      <c r="J77" s="274">
        <v>90</v>
      </c>
      <c r="K77" s="689">
        <v>5</v>
      </c>
      <c r="L77" s="274">
        <v>147</v>
      </c>
      <c r="M77" s="1458">
        <v>2</v>
      </c>
      <c r="N77" s="1458">
        <v>3</v>
      </c>
      <c r="O77" s="167">
        <f>M77*N77*3</f>
        <v>18</v>
      </c>
      <c r="P77" s="167">
        <v>15</v>
      </c>
      <c r="Q77" s="167">
        <f>(M77-1)*N77*P77</f>
        <v>45</v>
      </c>
      <c r="R77" s="1458">
        <v>5</v>
      </c>
      <c r="S77" s="167">
        <f>O77+Q77+(R77*N77*2)</f>
        <v>93</v>
      </c>
      <c r="T77" s="1254">
        <f>S77-L77</f>
        <v>-54</v>
      </c>
      <c r="W77" s="1464">
        <v>2</v>
      </c>
      <c r="X77" s="1464">
        <v>3</v>
      </c>
      <c r="Y77" s="165">
        <f>W77*X77*3</f>
        <v>18</v>
      </c>
      <c r="Z77" s="165">
        <v>15</v>
      </c>
      <c r="AA77" s="165">
        <f>(W77-1)*X77*Z77</f>
        <v>45</v>
      </c>
      <c r="AB77" s="1464">
        <v>5</v>
      </c>
      <c r="AC77" s="167">
        <f>Y77+AA77+(AB77*X77*2)</f>
        <v>93</v>
      </c>
    </row>
    <row r="78" spans="1:29" ht="14.25" thickBot="1">
      <c r="A78" s="1209"/>
      <c r="B78" s="1255"/>
      <c r="C78" s="1446"/>
      <c r="D78" s="1256"/>
      <c r="E78" s="1256"/>
      <c r="F78" s="1257"/>
      <c r="G78" s="1257"/>
      <c r="H78" s="1258"/>
      <c r="I78" s="1258"/>
      <c r="J78" s="1258"/>
      <c r="K78" s="1257"/>
      <c r="L78" s="1258">
        <v>9.8000000000000007</v>
      </c>
      <c r="M78" s="1259"/>
      <c r="N78" s="1259"/>
      <c r="O78" s="1260">
        <f>M78*N78*3</f>
        <v>0</v>
      </c>
      <c r="P78" s="1260"/>
      <c r="Q78" s="1260">
        <f>(M78-1)*N78*P78</f>
        <v>0</v>
      </c>
      <c r="R78" s="1259"/>
      <c r="S78" s="1260">
        <v>17</v>
      </c>
      <c r="T78" s="1261">
        <f>S78-L78</f>
        <v>7.1999999999999993</v>
      </c>
      <c r="W78" s="1050"/>
      <c r="X78" s="680"/>
      <c r="Y78" s="165">
        <f>W78*X78*3</f>
        <v>0</v>
      </c>
      <c r="Z78" s="165"/>
      <c r="AA78" s="165">
        <f>(W78-1)*X78*Z78</f>
        <v>0</v>
      </c>
      <c r="AB78" s="1464"/>
      <c r="AC78" s="167">
        <v>17</v>
      </c>
    </row>
    <row r="79" spans="1:29" ht="15" thickBot="1">
      <c r="A79" s="1051"/>
      <c r="B79" s="1238" t="s">
        <v>113</v>
      </c>
      <c r="C79" s="1238"/>
      <c r="D79" s="1239"/>
      <c r="E79" s="1239">
        <v>408.9</v>
      </c>
      <c r="F79" s="1239"/>
      <c r="G79" s="1239"/>
      <c r="H79" s="1239">
        <f>SUM(H68:H78)</f>
        <v>174</v>
      </c>
      <c r="I79" s="1239"/>
      <c r="J79" s="1239">
        <f>SUM(J68:J78)</f>
        <v>510</v>
      </c>
      <c r="K79" s="1239"/>
      <c r="L79" s="1239">
        <f>SUM(L68:L78)</f>
        <v>786.3</v>
      </c>
      <c r="M79" s="1052"/>
      <c r="N79" s="1052"/>
      <c r="O79" s="1239">
        <f>SUM(O68:O78)</f>
        <v>192</v>
      </c>
      <c r="P79" s="1239"/>
      <c r="Q79" s="1239">
        <f>SUM(Q68:Q78)</f>
        <v>465</v>
      </c>
      <c r="R79" s="1239"/>
      <c r="S79" s="1239">
        <f>SUM(S68:S78)</f>
        <v>786.28</v>
      </c>
      <c r="T79" s="1240">
        <f>SUM(T68:T78)</f>
        <v>-1.9999999999985363E-2</v>
      </c>
      <c r="W79" s="170"/>
      <c r="X79" s="1052"/>
      <c r="Y79" s="171">
        <f>SUM(Y68:Y78)</f>
        <v>192</v>
      </c>
      <c r="Z79" s="171"/>
      <c r="AA79" s="171">
        <f>SUM(AA68:AA78)</f>
        <v>465</v>
      </c>
      <c r="AB79" s="171"/>
      <c r="AC79" s="171">
        <f>SUM(AC68:AC78)</f>
        <v>786.28</v>
      </c>
    </row>
    <row r="80" spans="1:29" s="20" customFormat="1" ht="14.25">
      <c r="A80" s="271"/>
      <c r="B80" s="173"/>
      <c r="C80" s="173"/>
      <c r="D80" s="173"/>
      <c r="E80" s="1231"/>
      <c r="F80" s="174"/>
      <c r="G80" s="174"/>
      <c r="H80" s="1159"/>
      <c r="I80" s="1159"/>
      <c r="J80" s="1159"/>
      <c r="K80" s="1159"/>
      <c r="L80" s="1159"/>
      <c r="M80" s="174"/>
      <c r="N80" s="174"/>
      <c r="O80" s="1159"/>
      <c r="P80" s="1159"/>
      <c r="Q80" s="1159"/>
      <c r="R80" s="1159"/>
      <c r="S80" s="1159"/>
      <c r="T80" s="1159"/>
    </row>
    <row r="81" spans="1:20" ht="18" thickBot="1">
      <c r="B81" s="220" t="s">
        <v>540</v>
      </c>
      <c r="C81" s="220"/>
      <c r="D81" s="1230"/>
    </row>
    <row r="82" spans="1:20" ht="15" thickBot="1">
      <c r="A82" s="149"/>
      <c r="B82" s="150"/>
      <c r="C82" s="1447"/>
      <c r="D82" s="1747" t="s">
        <v>6650</v>
      </c>
      <c r="E82" s="1748"/>
      <c r="F82" s="1749" t="s">
        <v>437</v>
      </c>
      <c r="G82" s="1750"/>
      <c r="H82" s="1750"/>
      <c r="I82" s="1750"/>
      <c r="J82" s="1750"/>
      <c r="K82" s="1750"/>
      <c r="L82" s="1751"/>
      <c r="M82" s="1752" t="s">
        <v>459</v>
      </c>
      <c r="N82" s="1753"/>
      <c r="O82" s="1753"/>
      <c r="P82" s="1753"/>
      <c r="Q82" s="1753"/>
      <c r="R82" s="1753"/>
      <c r="S82" s="1754"/>
      <c r="T82" s="151"/>
    </row>
    <row r="83" spans="1:20" ht="14.25">
      <c r="A83" s="152"/>
      <c r="B83" s="153"/>
      <c r="C83" s="1448"/>
      <c r="D83" s="1218"/>
      <c r="E83" s="1218"/>
      <c r="F83" s="1219"/>
      <c r="G83" s="1220"/>
      <c r="H83" s="1220"/>
      <c r="I83" s="1760" t="s">
        <v>186</v>
      </c>
      <c r="J83" s="1761"/>
      <c r="K83" s="1220"/>
      <c r="L83" s="1222"/>
      <c r="M83" s="156"/>
      <c r="N83" s="154"/>
      <c r="O83" s="154"/>
      <c r="P83" s="1762" t="s">
        <v>186</v>
      </c>
      <c r="Q83" s="1763"/>
      <c r="R83" s="154"/>
      <c r="S83" s="155"/>
      <c r="T83" s="157"/>
    </row>
    <row r="84" spans="1:20" ht="77.25" thickBot="1">
      <c r="A84" s="158" t="s">
        <v>114</v>
      </c>
      <c r="B84" s="159" t="s">
        <v>179</v>
      </c>
      <c r="C84" s="304" t="s">
        <v>1659</v>
      </c>
      <c r="D84" s="1234" t="s">
        <v>181</v>
      </c>
      <c r="E84" s="1234" t="s">
        <v>185</v>
      </c>
      <c r="F84" s="1221" t="s">
        <v>180</v>
      </c>
      <c r="G84" s="1224" t="s">
        <v>181</v>
      </c>
      <c r="H84" s="1224" t="s">
        <v>182</v>
      </c>
      <c r="I84" s="1208" t="s">
        <v>183</v>
      </c>
      <c r="J84" s="1208" t="s">
        <v>113</v>
      </c>
      <c r="K84" s="1224" t="s">
        <v>184</v>
      </c>
      <c r="L84" s="1225" t="s">
        <v>185</v>
      </c>
      <c r="M84" s="163" t="s">
        <v>180</v>
      </c>
      <c r="N84" s="160" t="s">
        <v>181</v>
      </c>
      <c r="O84" s="160" t="s">
        <v>182</v>
      </c>
      <c r="P84" s="161" t="s">
        <v>183</v>
      </c>
      <c r="Q84" s="161" t="s">
        <v>113</v>
      </c>
      <c r="R84" s="160" t="s">
        <v>187</v>
      </c>
      <c r="S84" s="162" t="s">
        <v>185</v>
      </c>
      <c r="T84" s="164" t="s">
        <v>188</v>
      </c>
    </row>
    <row r="85" spans="1:20">
      <c r="A85" s="1243">
        <v>1</v>
      </c>
      <c r="B85" s="1246">
        <v>2</v>
      </c>
      <c r="C85" s="1444">
        <v>3</v>
      </c>
      <c r="D85" s="1247">
        <v>4</v>
      </c>
      <c r="E85" s="1248">
        <v>5</v>
      </c>
      <c r="F85" s="1247">
        <v>6</v>
      </c>
      <c r="G85" s="1248">
        <v>7</v>
      </c>
      <c r="H85" s="1247">
        <v>8</v>
      </c>
      <c r="I85" s="1248">
        <v>9</v>
      </c>
      <c r="J85" s="1247">
        <v>10</v>
      </c>
      <c r="K85" s="1248">
        <v>11</v>
      </c>
      <c r="L85" s="1247">
        <v>12</v>
      </c>
      <c r="M85" s="1249">
        <v>13</v>
      </c>
      <c r="N85" s="1250">
        <v>14</v>
      </c>
      <c r="O85" s="1249">
        <v>15</v>
      </c>
      <c r="P85" s="1250">
        <v>16</v>
      </c>
      <c r="Q85" s="1249">
        <v>17</v>
      </c>
      <c r="R85" s="1250">
        <v>18</v>
      </c>
      <c r="S85" s="1249">
        <v>19</v>
      </c>
      <c r="T85" s="1251">
        <v>20</v>
      </c>
    </row>
    <row r="86" spans="1:20" ht="27">
      <c r="A86" s="1262">
        <v>1</v>
      </c>
      <c r="B86" s="1253" t="s">
        <v>1254</v>
      </c>
      <c r="C86" s="1445"/>
      <c r="D86" s="1227"/>
      <c r="E86" s="1227"/>
      <c r="F86" s="689">
        <v>1</v>
      </c>
      <c r="G86" s="1232">
        <v>2</v>
      </c>
      <c r="H86" s="274">
        <f>F86*G86*3</f>
        <v>6</v>
      </c>
      <c r="I86" s="274">
        <v>20</v>
      </c>
      <c r="J86" s="274">
        <f>(F86-1)*G86*I86</f>
        <v>0</v>
      </c>
      <c r="K86" s="1233">
        <v>0.5</v>
      </c>
      <c r="L86" s="274">
        <f>H86+J86+(K86*G86*2)</f>
        <v>8</v>
      </c>
      <c r="M86" s="689">
        <v>1</v>
      </c>
      <c r="N86" s="1232">
        <v>2</v>
      </c>
      <c r="O86" s="167">
        <f>M86*N86*3</f>
        <v>6</v>
      </c>
      <c r="P86" s="167">
        <v>20</v>
      </c>
      <c r="Q86" s="167">
        <f>(M86-1)*N86*P86</f>
        <v>0</v>
      </c>
      <c r="R86" s="1233">
        <v>0.5</v>
      </c>
      <c r="S86" s="167">
        <f>O86+Q86+(R86*N86*2)</f>
        <v>8</v>
      </c>
      <c r="T86" s="1254">
        <f>S86-L86</f>
        <v>0</v>
      </c>
    </row>
    <row r="87" spans="1:20" ht="27">
      <c r="A87" s="1262">
        <v>2</v>
      </c>
      <c r="B87" s="1253" t="s">
        <v>1255</v>
      </c>
      <c r="C87" s="1445"/>
      <c r="D87" s="1227"/>
      <c r="E87" s="1227"/>
      <c r="F87" s="689">
        <v>1</v>
      </c>
      <c r="G87" s="1232">
        <v>2</v>
      </c>
      <c r="H87" s="274">
        <f t="shared" ref="H87:H94" si="28">F87*G87*3</f>
        <v>6</v>
      </c>
      <c r="I87" s="274">
        <v>20</v>
      </c>
      <c r="J87" s="274">
        <f t="shared" ref="J87:J94" si="29">(F87-1)*G87*I87</f>
        <v>0</v>
      </c>
      <c r="K87" s="1233">
        <v>0.25</v>
      </c>
      <c r="L87" s="274">
        <f>H87+J87+(K87*G87*2)</f>
        <v>7</v>
      </c>
      <c r="M87" s="689">
        <v>1</v>
      </c>
      <c r="N87" s="1232">
        <v>2</v>
      </c>
      <c r="O87" s="167">
        <f t="shared" ref="O87:O94" si="30">M87*N87*3</f>
        <v>6</v>
      </c>
      <c r="P87" s="167">
        <v>20</v>
      </c>
      <c r="Q87" s="167">
        <f t="shared" ref="Q87:Q94" si="31">(M87-1)*N87*P87</f>
        <v>0</v>
      </c>
      <c r="R87" s="1233">
        <v>0.25</v>
      </c>
      <c r="S87" s="167">
        <f>O87+Q87+(R87*N87*2)</f>
        <v>7</v>
      </c>
      <c r="T87" s="1254">
        <f>S87-L87</f>
        <v>0</v>
      </c>
    </row>
    <row r="88" spans="1:20" ht="27">
      <c r="A88" s="1262">
        <v>3</v>
      </c>
      <c r="B88" s="1253" t="s">
        <v>1256</v>
      </c>
      <c r="C88" s="1445"/>
      <c r="D88" s="1227"/>
      <c r="E88" s="1227"/>
      <c r="F88" s="689">
        <v>1</v>
      </c>
      <c r="G88" s="1232">
        <v>2</v>
      </c>
      <c r="H88" s="274">
        <f t="shared" si="28"/>
        <v>6</v>
      </c>
      <c r="I88" s="274">
        <v>20</v>
      </c>
      <c r="J88" s="274">
        <f t="shared" si="29"/>
        <v>0</v>
      </c>
      <c r="K88" s="1233">
        <v>1.5</v>
      </c>
      <c r="L88" s="274">
        <f>H88+J88+(K88*G88*2)</f>
        <v>12</v>
      </c>
      <c r="M88" s="689">
        <v>1</v>
      </c>
      <c r="N88" s="1232">
        <v>2</v>
      </c>
      <c r="O88" s="167">
        <f t="shared" si="30"/>
        <v>6</v>
      </c>
      <c r="P88" s="167">
        <v>20</v>
      </c>
      <c r="Q88" s="167">
        <f t="shared" si="31"/>
        <v>0</v>
      </c>
      <c r="R88" s="1233">
        <v>1.5</v>
      </c>
      <c r="S88" s="167">
        <f>O88+Q88+(R88*N88*2)</f>
        <v>12</v>
      </c>
      <c r="T88" s="1254">
        <f>S88-L88</f>
        <v>0</v>
      </c>
    </row>
    <row r="89" spans="1:20" ht="27">
      <c r="A89" s="1262">
        <v>4</v>
      </c>
      <c r="B89" s="1253" t="s">
        <v>1257</v>
      </c>
      <c r="C89" s="1445"/>
      <c r="D89" s="1227"/>
      <c r="E89" s="1227"/>
      <c r="F89" s="689">
        <v>1</v>
      </c>
      <c r="G89" s="1232">
        <v>2</v>
      </c>
      <c r="H89" s="274">
        <f t="shared" si="28"/>
        <v>6</v>
      </c>
      <c r="I89" s="274">
        <v>20</v>
      </c>
      <c r="J89" s="274">
        <f t="shared" si="29"/>
        <v>0</v>
      </c>
      <c r="K89" s="1233">
        <v>1.5</v>
      </c>
      <c r="L89" s="274">
        <f t="shared" ref="L89:L94" si="32">H89+J89+(K89*G89*2)</f>
        <v>12</v>
      </c>
      <c r="M89" s="689">
        <v>1</v>
      </c>
      <c r="N89" s="1232">
        <v>2</v>
      </c>
      <c r="O89" s="167">
        <f t="shared" si="30"/>
        <v>6</v>
      </c>
      <c r="P89" s="167">
        <v>20</v>
      </c>
      <c r="Q89" s="167">
        <f t="shared" si="31"/>
        <v>0</v>
      </c>
      <c r="R89" s="1233">
        <v>1.5</v>
      </c>
      <c r="S89" s="167">
        <f t="shared" ref="S89:S94" si="33">O89+Q89+(R89*N89*2)</f>
        <v>12</v>
      </c>
      <c r="T89" s="1254">
        <f t="shared" ref="T89:T94" si="34">S89-L89</f>
        <v>0</v>
      </c>
    </row>
    <row r="90" spans="1:20" ht="27">
      <c r="A90" s="1262">
        <v>5</v>
      </c>
      <c r="B90" s="1253" t="s">
        <v>1258</v>
      </c>
      <c r="C90" s="1445"/>
      <c r="D90" s="17"/>
      <c r="E90" s="17"/>
      <c r="F90" s="689">
        <v>1</v>
      </c>
      <c r="G90" s="1232">
        <v>2</v>
      </c>
      <c r="H90" s="274">
        <f t="shared" si="28"/>
        <v>6</v>
      </c>
      <c r="I90" s="274">
        <v>20</v>
      </c>
      <c r="J90" s="274">
        <f t="shared" si="29"/>
        <v>0</v>
      </c>
      <c r="K90" s="1233">
        <v>1.3</v>
      </c>
      <c r="L90" s="274">
        <f t="shared" si="32"/>
        <v>11.2</v>
      </c>
      <c r="M90" s="689">
        <v>1</v>
      </c>
      <c r="N90" s="1232">
        <v>2</v>
      </c>
      <c r="O90" s="167">
        <f t="shared" si="30"/>
        <v>6</v>
      </c>
      <c r="P90" s="167">
        <v>20</v>
      </c>
      <c r="Q90" s="167">
        <f t="shared" si="31"/>
        <v>0</v>
      </c>
      <c r="R90" s="1233">
        <v>1.3</v>
      </c>
      <c r="S90" s="167">
        <f t="shared" si="33"/>
        <v>11.2</v>
      </c>
      <c r="T90" s="1254">
        <f t="shared" si="34"/>
        <v>0</v>
      </c>
    </row>
    <row r="91" spans="1:20" ht="27">
      <c r="A91" s="1262">
        <v>6</v>
      </c>
      <c r="B91" s="1253" t="s">
        <v>1259</v>
      </c>
      <c r="C91" s="1445"/>
      <c r="D91" s="17"/>
      <c r="E91" s="17"/>
      <c r="F91" s="689">
        <v>1</v>
      </c>
      <c r="G91" s="1232">
        <v>2</v>
      </c>
      <c r="H91" s="274">
        <f t="shared" si="28"/>
        <v>6</v>
      </c>
      <c r="I91" s="274">
        <v>20</v>
      </c>
      <c r="J91" s="274">
        <f t="shared" si="29"/>
        <v>0</v>
      </c>
      <c r="K91" s="1233">
        <v>0.35</v>
      </c>
      <c r="L91" s="274">
        <f t="shared" si="32"/>
        <v>7.4</v>
      </c>
      <c r="M91" s="689">
        <v>1</v>
      </c>
      <c r="N91" s="1232">
        <v>2</v>
      </c>
      <c r="O91" s="167">
        <f t="shared" si="30"/>
        <v>6</v>
      </c>
      <c r="P91" s="167">
        <v>20</v>
      </c>
      <c r="Q91" s="167">
        <f t="shared" si="31"/>
        <v>0</v>
      </c>
      <c r="R91" s="1233">
        <v>0.35</v>
      </c>
      <c r="S91" s="167">
        <f t="shared" si="33"/>
        <v>7.4</v>
      </c>
      <c r="T91" s="1254">
        <f t="shared" si="34"/>
        <v>0</v>
      </c>
    </row>
    <row r="92" spans="1:20" ht="40.5">
      <c r="A92" s="1262">
        <v>7</v>
      </c>
      <c r="B92" s="1253" t="s">
        <v>1260</v>
      </c>
      <c r="C92" s="1445"/>
      <c r="D92" s="17"/>
      <c r="E92" s="17"/>
      <c r="F92" s="689">
        <v>1</v>
      </c>
      <c r="G92" s="1232">
        <v>2</v>
      </c>
      <c r="H92" s="274">
        <f t="shared" si="28"/>
        <v>6</v>
      </c>
      <c r="I92" s="274">
        <v>20</v>
      </c>
      <c r="J92" s="274">
        <f t="shared" si="29"/>
        <v>0</v>
      </c>
      <c r="K92" s="1233">
        <v>0.25</v>
      </c>
      <c r="L92" s="274">
        <f t="shared" si="32"/>
        <v>7</v>
      </c>
      <c r="M92" s="689">
        <v>1</v>
      </c>
      <c r="N92" s="1232">
        <v>2</v>
      </c>
      <c r="O92" s="167">
        <f t="shared" si="30"/>
        <v>6</v>
      </c>
      <c r="P92" s="167">
        <v>20</v>
      </c>
      <c r="Q92" s="167">
        <f t="shared" si="31"/>
        <v>0</v>
      </c>
      <c r="R92" s="1233">
        <v>0.25</v>
      </c>
      <c r="S92" s="167">
        <f t="shared" si="33"/>
        <v>7</v>
      </c>
      <c r="T92" s="1254">
        <f t="shared" si="34"/>
        <v>0</v>
      </c>
    </row>
    <row r="93" spans="1:20" ht="27">
      <c r="A93" s="1262">
        <v>8</v>
      </c>
      <c r="B93" s="1253" t="s">
        <v>1261</v>
      </c>
      <c r="C93" s="1445"/>
      <c r="D93" s="17"/>
      <c r="E93" s="17"/>
      <c r="F93" s="689">
        <v>1</v>
      </c>
      <c r="G93" s="1232">
        <v>2</v>
      </c>
      <c r="H93" s="274">
        <f t="shared" si="28"/>
        <v>6</v>
      </c>
      <c r="I93" s="274">
        <v>20</v>
      </c>
      <c r="J93" s="274">
        <f t="shared" si="29"/>
        <v>0</v>
      </c>
      <c r="K93" s="1233">
        <v>3.5</v>
      </c>
      <c r="L93" s="274">
        <f t="shared" si="32"/>
        <v>20</v>
      </c>
      <c r="M93" s="689">
        <v>1</v>
      </c>
      <c r="N93" s="1232">
        <v>2</v>
      </c>
      <c r="O93" s="167">
        <f t="shared" si="30"/>
        <v>6</v>
      </c>
      <c r="P93" s="167">
        <v>20</v>
      </c>
      <c r="Q93" s="167">
        <f t="shared" si="31"/>
        <v>0</v>
      </c>
      <c r="R93" s="1233">
        <v>3.5</v>
      </c>
      <c r="S93" s="167">
        <f t="shared" si="33"/>
        <v>20</v>
      </c>
      <c r="T93" s="1254">
        <f t="shared" si="34"/>
        <v>0</v>
      </c>
    </row>
    <row r="94" spans="1:20" ht="27">
      <c r="A94" s="1262">
        <v>9</v>
      </c>
      <c r="B94" s="1253" t="s">
        <v>1262</v>
      </c>
      <c r="C94" s="1445"/>
      <c r="D94" s="17"/>
      <c r="E94" s="17"/>
      <c r="F94" s="689">
        <v>1</v>
      </c>
      <c r="G94" s="1232">
        <v>2</v>
      </c>
      <c r="H94" s="274">
        <f t="shared" si="28"/>
        <v>6</v>
      </c>
      <c r="I94" s="274">
        <v>20</v>
      </c>
      <c r="J94" s="274">
        <f t="shared" si="29"/>
        <v>0</v>
      </c>
      <c r="K94" s="1233">
        <v>1.1000000000000001</v>
      </c>
      <c r="L94" s="274">
        <f t="shared" si="32"/>
        <v>10.4</v>
      </c>
      <c r="M94" s="689">
        <v>1</v>
      </c>
      <c r="N94" s="1232">
        <v>2</v>
      </c>
      <c r="O94" s="167">
        <f t="shared" si="30"/>
        <v>6</v>
      </c>
      <c r="P94" s="167">
        <v>20</v>
      </c>
      <c r="Q94" s="167">
        <f t="shared" si="31"/>
        <v>0</v>
      </c>
      <c r="R94" s="1233">
        <v>1.1000000000000001</v>
      </c>
      <c r="S94" s="167">
        <f t="shared" si="33"/>
        <v>10.4</v>
      </c>
      <c r="T94" s="1254">
        <f t="shared" si="34"/>
        <v>0</v>
      </c>
    </row>
    <row r="95" spans="1:20" ht="27">
      <c r="A95" s="1262">
        <v>10</v>
      </c>
      <c r="B95" s="1253" t="s">
        <v>1264</v>
      </c>
      <c r="C95" s="1445"/>
      <c r="D95" s="17"/>
      <c r="E95" s="17"/>
      <c r="F95" s="689">
        <v>2</v>
      </c>
      <c r="G95" s="1232">
        <v>2</v>
      </c>
      <c r="H95" s="274">
        <f>F95*G95*3</f>
        <v>12</v>
      </c>
      <c r="I95" s="274">
        <v>15</v>
      </c>
      <c r="J95" s="274">
        <f>(F95-1)*G95*I95</f>
        <v>30</v>
      </c>
      <c r="K95" s="1233">
        <v>5</v>
      </c>
      <c r="L95" s="274">
        <f>H95+J95+(K95*G95*2)</f>
        <v>62</v>
      </c>
      <c r="M95" s="689">
        <v>2</v>
      </c>
      <c r="N95" s="1232">
        <v>2</v>
      </c>
      <c r="O95" s="167">
        <f>M95*N95*3</f>
        <v>12</v>
      </c>
      <c r="P95" s="167">
        <v>15</v>
      </c>
      <c r="Q95" s="167">
        <f>(M95-1)*N95*P95</f>
        <v>30</v>
      </c>
      <c r="R95" s="1233">
        <v>5</v>
      </c>
      <c r="S95" s="167">
        <f>O95+Q95+(R95*N95*2)</f>
        <v>62</v>
      </c>
      <c r="T95" s="1254">
        <f>S95-L95</f>
        <v>0</v>
      </c>
    </row>
    <row r="96" spans="1:20" ht="14.25" thickBot="1">
      <c r="A96" s="1209"/>
      <c r="B96" s="1255"/>
      <c r="C96" s="1446"/>
      <c r="D96" s="1256"/>
      <c r="E96" s="1256"/>
      <c r="F96" s="1257"/>
      <c r="G96" s="1257"/>
      <c r="H96" s="1258"/>
      <c r="I96" s="1258"/>
      <c r="J96" s="1258"/>
      <c r="K96" s="1257"/>
      <c r="L96" s="1258"/>
      <c r="M96" s="1259"/>
      <c r="N96" s="1259"/>
      <c r="O96" s="1260">
        <f>M96*N96*3</f>
        <v>0</v>
      </c>
      <c r="P96" s="1260"/>
      <c r="Q96" s="1260">
        <f>(M96-1)*N96*P96</f>
        <v>0</v>
      </c>
      <c r="R96" s="1259"/>
      <c r="S96" s="1260"/>
      <c r="T96" s="1261">
        <f>S96-L96</f>
        <v>0</v>
      </c>
    </row>
    <row r="97" spans="1:29" ht="15" thickBot="1">
      <c r="A97" s="1051"/>
      <c r="B97" s="1238" t="s">
        <v>113</v>
      </c>
      <c r="C97" s="1238"/>
      <c r="D97" s="1239"/>
      <c r="E97" s="1239">
        <v>0</v>
      </c>
      <c r="F97" s="1239"/>
      <c r="G97" s="1239"/>
      <c r="H97" s="1239">
        <f>SUM(H86:H96)</f>
        <v>66</v>
      </c>
      <c r="I97" s="1239"/>
      <c r="J97" s="1239">
        <f>SUM(J86:J96)</f>
        <v>30</v>
      </c>
      <c r="K97" s="1239"/>
      <c r="L97" s="1239">
        <f>SUM(L86:L96)</f>
        <v>157</v>
      </c>
      <c r="M97" s="1052"/>
      <c r="N97" s="1052"/>
      <c r="O97" s="1239">
        <f>SUM(O86:O96)</f>
        <v>66</v>
      </c>
      <c r="P97" s="1239"/>
      <c r="Q97" s="1239">
        <f>SUM(Q86:Q96)</f>
        <v>30</v>
      </c>
      <c r="R97" s="1239"/>
      <c r="S97" s="1239">
        <f>SUM(S86:S96)</f>
        <v>157</v>
      </c>
      <c r="T97" s="1240">
        <f>SUM(T86:T96)</f>
        <v>0</v>
      </c>
    </row>
    <row r="99" spans="1:29" ht="17.25">
      <c r="B99" s="220" t="s">
        <v>543</v>
      </c>
      <c r="C99" s="220"/>
      <c r="D99" s="1230"/>
    </row>
    <row r="100" spans="1:29" ht="14.25" thickBot="1"/>
    <row r="101" spans="1:29" ht="15" thickBot="1">
      <c r="A101" s="149"/>
      <c r="B101" s="150"/>
      <c r="C101" s="1447"/>
      <c r="D101" s="1747" t="s">
        <v>6650</v>
      </c>
      <c r="E101" s="1748"/>
      <c r="F101" s="1749" t="s">
        <v>437</v>
      </c>
      <c r="G101" s="1750"/>
      <c r="H101" s="1750"/>
      <c r="I101" s="1750"/>
      <c r="J101" s="1750"/>
      <c r="K101" s="1750"/>
      <c r="L101" s="1751"/>
      <c r="M101" s="1752" t="s">
        <v>459</v>
      </c>
      <c r="N101" s="1753"/>
      <c r="O101" s="1753"/>
      <c r="P101" s="1753"/>
      <c r="Q101" s="1753"/>
      <c r="R101" s="1753"/>
      <c r="S101" s="1754"/>
      <c r="T101" s="151"/>
      <c r="W101" s="1752" t="s">
        <v>459</v>
      </c>
      <c r="X101" s="1753"/>
      <c r="Y101" s="1753"/>
      <c r="Z101" s="1753"/>
      <c r="AA101" s="1753"/>
      <c r="AB101" s="1753"/>
      <c r="AC101" s="1754"/>
    </row>
    <row r="102" spans="1:29" ht="14.25" customHeight="1">
      <c r="A102" s="152"/>
      <c r="B102" s="153"/>
      <c r="C102" s="1448"/>
      <c r="D102" s="1218"/>
      <c r="E102" s="1218"/>
      <c r="F102" s="1219"/>
      <c r="G102" s="1220"/>
      <c r="H102" s="1220"/>
      <c r="I102" s="1760" t="s">
        <v>186</v>
      </c>
      <c r="J102" s="1761"/>
      <c r="K102" s="1220"/>
      <c r="L102" s="1222"/>
      <c r="M102" s="156"/>
      <c r="N102" s="154"/>
      <c r="O102" s="154"/>
      <c r="P102" s="1762" t="s">
        <v>186</v>
      </c>
      <c r="Q102" s="1763"/>
      <c r="R102" s="154"/>
      <c r="S102" s="155"/>
      <c r="T102" s="157"/>
      <c r="W102" s="156"/>
      <c r="X102" s="154"/>
      <c r="Y102" s="154"/>
      <c r="Z102" s="1762" t="s">
        <v>186</v>
      </c>
      <c r="AA102" s="1763"/>
      <c r="AB102" s="154"/>
      <c r="AC102" s="155"/>
    </row>
    <row r="103" spans="1:29" ht="77.25" thickBot="1">
      <c r="A103" s="158" t="s">
        <v>114</v>
      </c>
      <c r="B103" s="159" t="s">
        <v>179</v>
      </c>
      <c r="C103" s="304" t="s">
        <v>1659</v>
      </c>
      <c r="D103" s="1223" t="s">
        <v>181</v>
      </c>
      <c r="E103" s="1223" t="s">
        <v>185</v>
      </c>
      <c r="F103" s="1221" t="s">
        <v>180</v>
      </c>
      <c r="G103" s="1224" t="s">
        <v>181</v>
      </c>
      <c r="H103" s="1224" t="s">
        <v>182</v>
      </c>
      <c r="I103" s="1208" t="s">
        <v>183</v>
      </c>
      <c r="J103" s="1208" t="s">
        <v>113</v>
      </c>
      <c r="K103" s="1224" t="s">
        <v>184</v>
      </c>
      <c r="L103" s="1225" t="s">
        <v>185</v>
      </c>
      <c r="M103" s="163" t="s">
        <v>180</v>
      </c>
      <c r="N103" s="160" t="s">
        <v>181</v>
      </c>
      <c r="O103" s="160" t="s">
        <v>182</v>
      </c>
      <c r="P103" s="161" t="s">
        <v>183</v>
      </c>
      <c r="Q103" s="161" t="s">
        <v>113</v>
      </c>
      <c r="R103" s="160" t="s">
        <v>187</v>
      </c>
      <c r="S103" s="162" t="s">
        <v>185</v>
      </c>
      <c r="T103" s="164" t="s">
        <v>188</v>
      </c>
      <c r="W103" s="163" t="s">
        <v>180</v>
      </c>
      <c r="X103" s="160" t="s">
        <v>181</v>
      </c>
      <c r="Y103" s="160" t="s">
        <v>182</v>
      </c>
      <c r="Z103" s="1461" t="s">
        <v>183</v>
      </c>
      <c r="AA103" s="1461" t="s">
        <v>113</v>
      </c>
      <c r="AB103" s="160" t="s">
        <v>187</v>
      </c>
      <c r="AC103" s="162" t="s">
        <v>185</v>
      </c>
    </row>
    <row r="104" spans="1:29" ht="14.25" thickBot="1">
      <c r="A104" s="76">
        <v>1</v>
      </c>
      <c r="B104" s="1046">
        <v>2</v>
      </c>
      <c r="C104" s="1452">
        <v>3</v>
      </c>
      <c r="D104" s="1226">
        <v>4</v>
      </c>
      <c r="E104" s="1308">
        <v>5</v>
      </c>
      <c r="F104" s="1272">
        <v>6</v>
      </c>
      <c r="G104" s="1248">
        <v>7</v>
      </c>
      <c r="H104" s="1247">
        <v>8</v>
      </c>
      <c r="I104" s="1248">
        <v>9</v>
      </c>
      <c r="J104" s="1247">
        <v>10</v>
      </c>
      <c r="K104" s="1248">
        <v>11</v>
      </c>
      <c r="L104" s="1278">
        <v>12</v>
      </c>
      <c r="M104" s="1246">
        <v>13</v>
      </c>
      <c r="N104" s="1250">
        <v>14</v>
      </c>
      <c r="O104" s="1249">
        <v>15</v>
      </c>
      <c r="P104" s="1250">
        <v>16</v>
      </c>
      <c r="Q104" s="1249">
        <v>17</v>
      </c>
      <c r="R104" s="1250">
        <v>18</v>
      </c>
      <c r="S104" s="1284">
        <v>19</v>
      </c>
      <c r="T104" s="1295">
        <v>20</v>
      </c>
      <c r="W104" s="100">
        <v>12</v>
      </c>
      <c r="X104" s="99">
        <v>13</v>
      </c>
      <c r="Y104" s="100">
        <v>14</v>
      </c>
      <c r="Z104" s="99">
        <v>15</v>
      </c>
      <c r="AA104" s="100">
        <v>16</v>
      </c>
      <c r="AB104" s="99">
        <v>17</v>
      </c>
      <c r="AC104" s="100">
        <v>18</v>
      </c>
    </row>
    <row r="105" spans="1:29" ht="40.5">
      <c r="A105" s="1047">
        <v>1</v>
      </c>
      <c r="B105" s="1267" t="s">
        <v>1271</v>
      </c>
      <c r="C105" s="1289"/>
      <c r="D105" s="1274"/>
      <c r="E105" s="1309"/>
      <c r="F105" s="1286">
        <v>2</v>
      </c>
      <c r="G105" s="689">
        <v>3</v>
      </c>
      <c r="H105" s="274">
        <f>F105*G105*3</f>
        <v>18</v>
      </c>
      <c r="I105" s="274">
        <v>15</v>
      </c>
      <c r="J105" s="274">
        <f>(F105-1)*G105*I105</f>
        <v>45</v>
      </c>
      <c r="K105" s="689">
        <v>1.5</v>
      </c>
      <c r="L105" s="1279">
        <f>H105+J105+(K105*G105*2)</f>
        <v>72</v>
      </c>
      <c r="M105" s="1285">
        <v>2</v>
      </c>
      <c r="N105" s="680">
        <v>3</v>
      </c>
      <c r="O105" s="167">
        <f t="shared" ref="O105:O110" si="35">M105*N105*3</f>
        <v>18</v>
      </c>
      <c r="P105" s="167">
        <v>15</v>
      </c>
      <c r="Q105" s="167">
        <f t="shared" ref="Q105:Q110" si="36">(M105-1)*N105*P105</f>
        <v>45</v>
      </c>
      <c r="R105" s="680">
        <v>1.5</v>
      </c>
      <c r="S105" s="1315">
        <f>O105+Q105+(R105*N105*2)</f>
        <v>72</v>
      </c>
      <c r="T105" s="1337">
        <f t="shared" ref="T105:T110" si="37">S105-L105</f>
        <v>0</v>
      </c>
      <c r="W105" s="1056">
        <v>3</v>
      </c>
      <c r="X105" s="1056">
        <v>4</v>
      </c>
      <c r="Y105" s="165">
        <f>W105*X105*3</f>
        <v>36</v>
      </c>
      <c r="Z105" s="165">
        <v>5</v>
      </c>
      <c r="AA105" s="165">
        <f>(W105-1)*X105*Z105</f>
        <v>40</v>
      </c>
      <c r="AB105" s="1464">
        <v>1.2</v>
      </c>
      <c r="AC105" s="165">
        <f>Y105+AA105+(AB105*X105*2)</f>
        <v>85.6</v>
      </c>
    </row>
    <row r="106" spans="1:29" ht="40.5">
      <c r="A106" s="1047">
        <v>2</v>
      </c>
      <c r="B106" s="1267" t="s">
        <v>1272</v>
      </c>
      <c r="C106" s="1450"/>
      <c r="D106" s="1302"/>
      <c r="E106" s="1310"/>
      <c r="F106" s="1286">
        <v>2</v>
      </c>
      <c r="G106" s="689">
        <v>3</v>
      </c>
      <c r="H106" s="274">
        <f>F106*G106*3</f>
        <v>18</v>
      </c>
      <c r="I106" s="274">
        <v>15</v>
      </c>
      <c r="J106" s="274">
        <f>(F106-1)*G106*I106</f>
        <v>45</v>
      </c>
      <c r="K106" s="689">
        <v>1.3</v>
      </c>
      <c r="L106" s="1279">
        <f>H106+J106+(K106*G106*2)</f>
        <v>70.8</v>
      </c>
      <c r="M106" s="1285">
        <v>2</v>
      </c>
      <c r="N106" s="680">
        <v>3</v>
      </c>
      <c r="O106" s="167">
        <f t="shared" si="35"/>
        <v>18</v>
      </c>
      <c r="P106" s="167">
        <v>15</v>
      </c>
      <c r="Q106" s="167">
        <f t="shared" si="36"/>
        <v>45</v>
      </c>
      <c r="R106" s="680">
        <v>1.3</v>
      </c>
      <c r="S106" s="1315">
        <f>O106+Q106+(R106*N106*2)</f>
        <v>70.8</v>
      </c>
      <c r="T106" s="1331">
        <f t="shared" si="37"/>
        <v>0</v>
      </c>
      <c r="W106" s="1054">
        <v>3</v>
      </c>
      <c r="X106" s="1056">
        <v>3</v>
      </c>
      <c r="Y106" s="165">
        <f t="shared" ref="Y106:Y109" si="38">W106*X106*3</f>
        <v>27</v>
      </c>
      <c r="Z106" s="165">
        <v>5</v>
      </c>
      <c r="AA106" s="165">
        <f t="shared" ref="AA106:AA109" si="39">(W106-1)*X106*Z106</f>
        <v>30</v>
      </c>
      <c r="AB106" s="1464">
        <v>1.2</v>
      </c>
      <c r="AC106" s="167">
        <f t="shared" ref="AC106:AC109" si="40">Y106+AA106+(AB106*X106*2)</f>
        <v>64.2</v>
      </c>
    </row>
    <row r="107" spans="1:29" ht="54">
      <c r="A107" s="1047">
        <v>3</v>
      </c>
      <c r="B107" s="1267" t="s">
        <v>1273</v>
      </c>
      <c r="C107" s="1450"/>
      <c r="D107" s="1302"/>
      <c r="E107" s="1310"/>
      <c r="F107" s="1286">
        <v>1</v>
      </c>
      <c r="G107" s="689">
        <v>4</v>
      </c>
      <c r="H107" s="274">
        <f>F107*G107*3</f>
        <v>12</v>
      </c>
      <c r="I107" s="274">
        <v>15</v>
      </c>
      <c r="J107" s="274">
        <f>(F107-1)*G107*I107</f>
        <v>0</v>
      </c>
      <c r="K107" s="689">
        <v>0.25</v>
      </c>
      <c r="L107" s="1279">
        <f>H107+J107+(K107*G107*2)</f>
        <v>14</v>
      </c>
      <c r="M107" s="1285">
        <v>1</v>
      </c>
      <c r="N107" s="680">
        <v>6</v>
      </c>
      <c r="O107" s="167">
        <f t="shared" si="35"/>
        <v>18</v>
      </c>
      <c r="P107" s="167">
        <v>15</v>
      </c>
      <c r="Q107" s="167">
        <f t="shared" si="36"/>
        <v>0</v>
      </c>
      <c r="R107" s="680">
        <v>0.25</v>
      </c>
      <c r="S107" s="1315">
        <f>O107+Q107+(R107*N107*2)</f>
        <v>21</v>
      </c>
      <c r="T107" s="1331">
        <f t="shared" si="37"/>
        <v>7</v>
      </c>
      <c r="W107" s="1054">
        <v>4</v>
      </c>
      <c r="X107" s="1056">
        <v>3</v>
      </c>
      <c r="Y107" s="165">
        <f t="shared" si="38"/>
        <v>36</v>
      </c>
      <c r="Z107" s="165">
        <v>5</v>
      </c>
      <c r="AA107" s="165">
        <f>(W107-1)*X107*Z107</f>
        <v>45</v>
      </c>
      <c r="AB107" s="1464">
        <v>4</v>
      </c>
      <c r="AC107" s="167">
        <f t="shared" si="40"/>
        <v>105</v>
      </c>
    </row>
    <row r="108" spans="1:29" ht="40.5">
      <c r="A108" s="1047">
        <v>4</v>
      </c>
      <c r="B108" s="1267" t="s">
        <v>1274</v>
      </c>
      <c r="C108" s="1450"/>
      <c r="D108" s="1302"/>
      <c r="E108" s="1310"/>
      <c r="F108" s="1286">
        <v>2</v>
      </c>
      <c r="G108" s="689">
        <v>3</v>
      </c>
      <c r="H108" s="274">
        <f>F108*G108*3</f>
        <v>18</v>
      </c>
      <c r="I108" s="274">
        <v>15</v>
      </c>
      <c r="J108" s="274">
        <f>(F108-1)*G108*I108</f>
        <v>45</v>
      </c>
      <c r="K108" s="689">
        <v>3.5</v>
      </c>
      <c r="L108" s="1279">
        <f>H108+J108+(K108*G108*2)</f>
        <v>84</v>
      </c>
      <c r="M108" s="1285">
        <v>2</v>
      </c>
      <c r="N108" s="680">
        <v>3</v>
      </c>
      <c r="O108" s="167">
        <f t="shared" si="35"/>
        <v>18</v>
      </c>
      <c r="P108" s="167">
        <v>15</v>
      </c>
      <c r="Q108" s="167">
        <f t="shared" si="36"/>
        <v>45</v>
      </c>
      <c r="R108" s="680">
        <v>3.5</v>
      </c>
      <c r="S108" s="1315">
        <f>O108+Q108+(R108*N108*2)</f>
        <v>84</v>
      </c>
      <c r="T108" s="1331">
        <f t="shared" si="37"/>
        <v>0</v>
      </c>
      <c r="W108" s="1056">
        <v>3</v>
      </c>
      <c r="X108" s="1056">
        <v>3</v>
      </c>
      <c r="Y108" s="165">
        <f t="shared" si="38"/>
        <v>27</v>
      </c>
      <c r="Z108" s="165">
        <v>5</v>
      </c>
      <c r="AA108" s="165">
        <f t="shared" si="39"/>
        <v>30</v>
      </c>
      <c r="AB108" s="1464">
        <v>0.6</v>
      </c>
      <c r="AC108" s="167">
        <f t="shared" si="40"/>
        <v>60.6</v>
      </c>
    </row>
    <row r="109" spans="1:29" ht="41.25" thickBot="1">
      <c r="A109" s="1047">
        <v>5</v>
      </c>
      <c r="B109" s="1267" t="s">
        <v>1275</v>
      </c>
      <c r="C109" s="1450"/>
      <c r="D109" s="1304"/>
      <c r="E109" s="1311"/>
      <c r="F109" s="1286">
        <v>2</v>
      </c>
      <c r="G109" s="689">
        <v>3</v>
      </c>
      <c r="H109" s="274">
        <f>F109*G109*3</f>
        <v>18</v>
      </c>
      <c r="I109" s="274">
        <v>15</v>
      </c>
      <c r="J109" s="274">
        <f>(F109-1)*G109*I109</f>
        <v>45</v>
      </c>
      <c r="K109" s="689">
        <v>1.1000000000000001</v>
      </c>
      <c r="L109" s="1279">
        <f>H109+J109+(K109*G109*2)</f>
        <v>69.599999999999994</v>
      </c>
      <c r="M109" s="1285">
        <v>2</v>
      </c>
      <c r="N109" s="680">
        <v>3</v>
      </c>
      <c r="O109" s="167">
        <f t="shared" si="35"/>
        <v>18</v>
      </c>
      <c r="P109" s="167">
        <v>15</v>
      </c>
      <c r="Q109" s="167">
        <f t="shared" si="36"/>
        <v>45</v>
      </c>
      <c r="R109" s="680">
        <v>1.1000000000000001</v>
      </c>
      <c r="S109" s="1315">
        <f>O109+Q109+(R109*N109*2)</f>
        <v>69.599999999999994</v>
      </c>
      <c r="T109" s="1331">
        <f t="shared" si="37"/>
        <v>0</v>
      </c>
      <c r="W109" s="1464"/>
      <c r="X109" s="1464"/>
      <c r="Y109" s="165">
        <f t="shared" si="38"/>
        <v>0</v>
      </c>
      <c r="Z109" s="165"/>
      <c r="AA109" s="165">
        <f t="shared" si="39"/>
        <v>0</v>
      </c>
      <c r="AB109" s="1464"/>
      <c r="AC109" s="167">
        <f t="shared" si="40"/>
        <v>0</v>
      </c>
    </row>
    <row r="110" spans="1:29" ht="15" thickBot="1">
      <c r="A110" s="70"/>
      <c r="B110" s="1330"/>
      <c r="C110" s="1451"/>
      <c r="D110" s="1306"/>
      <c r="E110" s="1312"/>
      <c r="F110" s="1317"/>
      <c r="G110" s="1257"/>
      <c r="H110" s="1258"/>
      <c r="I110" s="1258"/>
      <c r="J110" s="1258"/>
      <c r="K110" s="1257"/>
      <c r="L110" s="1280"/>
      <c r="M110" s="1287"/>
      <c r="N110" s="1259"/>
      <c r="O110" s="1260">
        <f t="shared" si="35"/>
        <v>0</v>
      </c>
      <c r="P110" s="1260"/>
      <c r="Q110" s="1260">
        <f t="shared" si="36"/>
        <v>0</v>
      </c>
      <c r="R110" s="1259"/>
      <c r="S110" s="1261"/>
      <c r="T110" s="1332">
        <f t="shared" si="37"/>
        <v>0</v>
      </c>
      <c r="W110" s="170"/>
      <c r="X110" s="170"/>
      <c r="Y110" s="171">
        <f>SUM(Y105:Y109)</f>
        <v>126</v>
      </c>
      <c r="Z110" s="171"/>
      <c r="AA110" s="171">
        <f>SUM(AA105:AA109)</f>
        <v>145</v>
      </c>
      <c r="AB110" s="171"/>
      <c r="AC110" s="171">
        <f>SUM(AC105:AC109)</f>
        <v>315.40000000000003</v>
      </c>
    </row>
    <row r="111" spans="1:29" ht="15" thickBot="1">
      <c r="A111" s="1051"/>
      <c r="B111" s="169" t="s">
        <v>113</v>
      </c>
      <c r="C111" s="169"/>
      <c r="D111" s="171"/>
      <c r="E111" s="171">
        <v>94.6</v>
      </c>
      <c r="F111" s="1239"/>
      <c r="G111" s="1239"/>
      <c r="H111" s="1239">
        <f>SUM(H105:H110)</f>
        <v>84</v>
      </c>
      <c r="I111" s="1239"/>
      <c r="J111" s="1239">
        <f>SUM(J105:J110)</f>
        <v>180</v>
      </c>
      <c r="K111" s="1239"/>
      <c r="L111" s="1239">
        <f>SUM(L105:L110)</f>
        <v>310.39999999999998</v>
      </c>
      <c r="M111" s="1052"/>
      <c r="N111" s="1052"/>
      <c r="O111" s="1239">
        <f>SUM(O105:O110)</f>
        <v>90</v>
      </c>
      <c r="P111" s="1239"/>
      <c r="Q111" s="1239">
        <f>SUM(Q105:Q110)</f>
        <v>180</v>
      </c>
      <c r="R111" s="1239"/>
      <c r="S111" s="1239">
        <f>SUM(S105:S110)</f>
        <v>317.39999999999998</v>
      </c>
      <c r="T111" s="172">
        <f>SUM(T105:T110)</f>
        <v>7</v>
      </c>
    </row>
    <row r="112" spans="1:29" s="20" customFormat="1" ht="15" thickBot="1">
      <c r="A112" s="271"/>
      <c r="B112" s="173"/>
      <c r="C112" s="173"/>
      <c r="D112" s="1159"/>
      <c r="E112" s="1159"/>
      <c r="F112" s="1159"/>
      <c r="G112" s="1159"/>
      <c r="H112" s="1159"/>
      <c r="I112" s="1159"/>
      <c r="J112" s="1159"/>
      <c r="K112" s="1159"/>
      <c r="L112" s="1159"/>
      <c r="M112" s="174"/>
      <c r="N112" s="174"/>
      <c r="O112" s="1159"/>
      <c r="P112" s="1159"/>
      <c r="Q112" s="1159"/>
      <c r="R112" s="1159"/>
      <c r="S112" s="1159"/>
      <c r="T112" s="1159"/>
    </row>
    <row r="113" spans="1:29" ht="18" thickBot="1">
      <c r="B113" s="220" t="s">
        <v>1615</v>
      </c>
      <c r="C113" s="220"/>
      <c r="D113" s="1230"/>
      <c r="W113" s="1752" t="s">
        <v>459</v>
      </c>
      <c r="X113" s="1753"/>
      <c r="Y113" s="1753"/>
      <c r="Z113" s="1753"/>
      <c r="AA113" s="1753"/>
      <c r="AB113" s="1753"/>
      <c r="AC113" s="1754"/>
    </row>
    <row r="114" spans="1:29" ht="15" thickBot="1">
      <c r="A114" s="149"/>
      <c r="B114" s="150"/>
      <c r="C114" s="1447"/>
      <c r="D114" s="1747" t="s">
        <v>6650</v>
      </c>
      <c r="E114" s="1748"/>
      <c r="F114" s="1749" t="s">
        <v>437</v>
      </c>
      <c r="G114" s="1750"/>
      <c r="H114" s="1750"/>
      <c r="I114" s="1750"/>
      <c r="J114" s="1750"/>
      <c r="K114" s="1750"/>
      <c r="L114" s="1751"/>
      <c r="M114" s="1752" t="s">
        <v>459</v>
      </c>
      <c r="N114" s="1753"/>
      <c r="O114" s="1753"/>
      <c r="P114" s="1753"/>
      <c r="Q114" s="1753"/>
      <c r="R114" s="1753"/>
      <c r="S114" s="1754"/>
      <c r="T114" s="151"/>
      <c r="W114" s="156"/>
      <c r="X114" s="154"/>
      <c r="Y114" s="154"/>
      <c r="Z114" s="1762" t="s">
        <v>186</v>
      </c>
      <c r="AA114" s="1763"/>
      <c r="AB114" s="154"/>
      <c r="AC114" s="155"/>
    </row>
    <row r="115" spans="1:29" ht="14.25" customHeight="1" thickBot="1">
      <c r="A115" s="152"/>
      <c r="B115" s="153"/>
      <c r="C115" s="1448"/>
      <c r="D115" s="1218"/>
      <c r="E115" s="1218"/>
      <c r="F115" s="1219"/>
      <c r="G115" s="1220"/>
      <c r="H115" s="1220"/>
      <c r="I115" s="1760" t="s">
        <v>186</v>
      </c>
      <c r="J115" s="1761"/>
      <c r="K115" s="1220"/>
      <c r="L115" s="1222"/>
      <c r="M115" s="156"/>
      <c r="N115" s="154"/>
      <c r="O115" s="154"/>
      <c r="P115" s="1762" t="s">
        <v>186</v>
      </c>
      <c r="Q115" s="1763"/>
      <c r="R115" s="154"/>
      <c r="S115" s="155"/>
      <c r="T115" s="157"/>
      <c r="W115" s="163" t="s">
        <v>180</v>
      </c>
      <c r="X115" s="160" t="s">
        <v>181</v>
      </c>
      <c r="Y115" s="160" t="s">
        <v>182</v>
      </c>
      <c r="Z115" s="1461" t="s">
        <v>183</v>
      </c>
      <c r="AA115" s="1461" t="s">
        <v>113</v>
      </c>
      <c r="AB115" s="160" t="s">
        <v>187</v>
      </c>
      <c r="AC115" s="162" t="s">
        <v>185</v>
      </c>
    </row>
    <row r="116" spans="1:29" ht="77.25" thickBot="1">
      <c r="A116" s="158" t="s">
        <v>114</v>
      </c>
      <c r="B116" s="159" t="s">
        <v>179</v>
      </c>
      <c r="C116" s="304" t="s">
        <v>1659</v>
      </c>
      <c r="D116" s="1234" t="s">
        <v>181</v>
      </c>
      <c r="E116" s="1234" t="s">
        <v>185</v>
      </c>
      <c r="F116" s="1221" t="s">
        <v>180</v>
      </c>
      <c r="G116" s="1224" t="s">
        <v>181</v>
      </c>
      <c r="H116" s="1224" t="s">
        <v>182</v>
      </c>
      <c r="I116" s="1208" t="s">
        <v>183</v>
      </c>
      <c r="J116" s="1208" t="s">
        <v>113</v>
      </c>
      <c r="K116" s="1224" t="s">
        <v>184</v>
      </c>
      <c r="L116" s="1225" t="s">
        <v>185</v>
      </c>
      <c r="M116" s="163" t="s">
        <v>180</v>
      </c>
      <c r="N116" s="160" t="s">
        <v>181</v>
      </c>
      <c r="O116" s="160" t="s">
        <v>182</v>
      </c>
      <c r="P116" s="161" t="s">
        <v>183</v>
      </c>
      <c r="Q116" s="161" t="s">
        <v>113</v>
      </c>
      <c r="R116" s="160" t="s">
        <v>187</v>
      </c>
      <c r="S116" s="162" t="s">
        <v>185</v>
      </c>
      <c r="T116" s="164" t="s">
        <v>188</v>
      </c>
      <c r="W116" s="99">
        <v>13</v>
      </c>
      <c r="X116" s="100">
        <v>14</v>
      </c>
      <c r="Y116" s="99">
        <v>15</v>
      </c>
      <c r="Z116" s="100">
        <v>16</v>
      </c>
      <c r="AA116" s="99">
        <v>17</v>
      </c>
      <c r="AB116" s="100">
        <v>18</v>
      </c>
      <c r="AC116" s="99">
        <v>19</v>
      </c>
    </row>
    <row r="117" spans="1:29">
      <c r="A117" s="1263">
        <v>1</v>
      </c>
      <c r="B117" s="1249">
        <v>2</v>
      </c>
      <c r="C117" s="1249">
        <v>3</v>
      </c>
      <c r="D117" s="1247">
        <v>4</v>
      </c>
      <c r="E117" s="1248">
        <v>5</v>
      </c>
      <c r="F117" s="1247">
        <v>6</v>
      </c>
      <c r="G117" s="1248">
        <v>7</v>
      </c>
      <c r="H117" s="1247">
        <v>8</v>
      </c>
      <c r="I117" s="1248">
        <v>9</v>
      </c>
      <c r="J117" s="1247">
        <v>10</v>
      </c>
      <c r="K117" s="1248">
        <v>11</v>
      </c>
      <c r="L117" s="1247">
        <v>12</v>
      </c>
      <c r="M117" s="1249">
        <v>13</v>
      </c>
      <c r="N117" s="1250">
        <v>14</v>
      </c>
      <c r="O117" s="1249">
        <v>15</v>
      </c>
      <c r="P117" s="1250">
        <v>16</v>
      </c>
      <c r="Q117" s="1249">
        <v>17</v>
      </c>
      <c r="R117" s="1250">
        <v>18</v>
      </c>
      <c r="S117" s="1249">
        <v>19</v>
      </c>
      <c r="T117" s="1251">
        <v>20</v>
      </c>
      <c r="W117" s="1563">
        <v>1</v>
      </c>
      <c r="X117" s="1563">
        <v>36</v>
      </c>
      <c r="Y117" s="165">
        <f>W117*X117*3</f>
        <v>108</v>
      </c>
      <c r="Z117" s="165"/>
      <c r="AA117" s="165">
        <f>(W117-1)*X117*Z117</f>
        <v>0</v>
      </c>
      <c r="AB117" s="1563">
        <v>0.7</v>
      </c>
      <c r="AC117" s="165">
        <f>Y117+AA117+(AB117*X117*2)</f>
        <v>158.4</v>
      </c>
    </row>
    <row r="118" spans="1:29" ht="162">
      <c r="A118" s="1264">
        <v>1</v>
      </c>
      <c r="B118" s="1044" t="s">
        <v>1665</v>
      </c>
      <c r="C118" s="1044" t="s">
        <v>1666</v>
      </c>
      <c r="D118" s="1227">
        <v>24</v>
      </c>
      <c r="E118" s="1227">
        <v>105.6</v>
      </c>
      <c r="F118" s="689">
        <v>1</v>
      </c>
      <c r="G118" s="689">
        <v>26</v>
      </c>
      <c r="H118" s="274">
        <f>F118*G118*3</f>
        <v>78</v>
      </c>
      <c r="I118" s="274"/>
      <c r="J118" s="274">
        <f>(F118-1)*G118*I118</f>
        <v>0</v>
      </c>
      <c r="K118" s="689">
        <v>0.7</v>
      </c>
      <c r="L118" s="274">
        <f>H118+J118+(K118*G118*2)</f>
        <v>114.4</v>
      </c>
      <c r="M118" s="680">
        <v>1</v>
      </c>
      <c r="N118" s="680">
        <v>36</v>
      </c>
      <c r="O118" s="167">
        <f>M118*N118*3</f>
        <v>108</v>
      </c>
      <c r="P118" s="167"/>
      <c r="Q118" s="167">
        <f>(M118-1)*N118*P118</f>
        <v>0</v>
      </c>
      <c r="R118" s="680">
        <v>0.7</v>
      </c>
      <c r="S118" s="167">
        <f>O118+Q118+(R118*N118*2)</f>
        <v>158.4</v>
      </c>
      <c r="T118" s="1254">
        <f>S118-L118</f>
        <v>44</v>
      </c>
      <c r="W118" s="1563">
        <v>1</v>
      </c>
      <c r="X118" s="1563">
        <v>25</v>
      </c>
      <c r="Y118" s="165">
        <f>W118*X118*3</f>
        <v>75</v>
      </c>
      <c r="Z118" s="165"/>
      <c r="AA118" s="165">
        <f>(W118-1)*X118*Z118</f>
        <v>0</v>
      </c>
      <c r="AB118" s="1563">
        <v>0.5</v>
      </c>
      <c r="AC118" s="167">
        <f>Y118+AA118+(AB118*X118*2)</f>
        <v>100</v>
      </c>
    </row>
    <row r="119" spans="1:29" ht="56.25" customHeight="1">
      <c r="A119" s="1264">
        <v>1</v>
      </c>
      <c r="B119" s="1044" t="s">
        <v>1667</v>
      </c>
      <c r="C119" s="1044" t="s">
        <v>1666</v>
      </c>
      <c r="D119" s="1227">
        <v>18</v>
      </c>
      <c r="E119" s="1227">
        <v>79.2</v>
      </c>
      <c r="F119" s="689">
        <v>1</v>
      </c>
      <c r="G119" s="689">
        <v>19</v>
      </c>
      <c r="H119" s="274">
        <f>F119*G119*3</f>
        <v>57</v>
      </c>
      <c r="I119" s="274"/>
      <c r="J119" s="274">
        <f>(F119-1)*G119*I119</f>
        <v>0</v>
      </c>
      <c r="K119" s="689">
        <v>0.5</v>
      </c>
      <c r="L119" s="274">
        <f>H119+J119+(K119*G119*2)</f>
        <v>76</v>
      </c>
      <c r="M119" s="680">
        <v>1</v>
      </c>
      <c r="N119" s="680">
        <v>25</v>
      </c>
      <c r="O119" s="167">
        <f>M119*N119*3</f>
        <v>75</v>
      </c>
      <c r="P119" s="167"/>
      <c r="Q119" s="167">
        <f>(M119-1)*N119*P119</f>
        <v>0</v>
      </c>
      <c r="R119" s="680">
        <v>0.5</v>
      </c>
      <c r="S119" s="167">
        <f>O119+Q119+(R119*N119*2)</f>
        <v>100</v>
      </c>
      <c r="T119" s="1254">
        <f>S119-L119</f>
        <v>24</v>
      </c>
      <c r="W119" s="1464"/>
      <c r="X119" s="1464"/>
      <c r="Y119" s="165">
        <f>W119*X119*3</f>
        <v>0</v>
      </c>
      <c r="Z119" s="165"/>
      <c r="AA119" s="165">
        <f>(W119-1)*X119*Z119</f>
        <v>0</v>
      </c>
      <c r="AB119" s="1464"/>
      <c r="AC119" s="167">
        <f>Y119+AA119+(AB119*X119*2)</f>
        <v>0</v>
      </c>
    </row>
    <row r="120" spans="1:29" ht="14.25" thickBot="1">
      <c r="A120" s="1265"/>
      <c r="B120" s="1266"/>
      <c r="C120" s="1266"/>
      <c r="D120" s="1256"/>
      <c r="E120" s="1256"/>
      <c r="F120" s="1257"/>
      <c r="G120" s="1257"/>
      <c r="H120" s="1258"/>
      <c r="I120" s="1258"/>
      <c r="J120" s="1258"/>
      <c r="K120" s="1257"/>
      <c r="L120" s="1258">
        <v>-1.4</v>
      </c>
      <c r="M120" s="1259"/>
      <c r="N120" s="1259"/>
      <c r="O120" s="1260">
        <f>M120*N120*3</f>
        <v>0</v>
      </c>
      <c r="P120" s="1260"/>
      <c r="Q120" s="1260">
        <f>(M120-1)*N120*P120</f>
        <v>0</v>
      </c>
      <c r="R120" s="1259"/>
      <c r="S120" s="1260">
        <f>O120+Q120+(R120*N120*2)</f>
        <v>0</v>
      </c>
      <c r="T120" s="1261">
        <f>S120-L120</f>
        <v>1.4</v>
      </c>
      <c r="W120" s="1464"/>
      <c r="X120" s="1464"/>
      <c r="Y120" s="165">
        <f>W120*X120*3</f>
        <v>0</v>
      </c>
      <c r="Z120" s="165"/>
      <c r="AA120" s="165">
        <f>(W120-1)*X120*Z120</f>
        <v>0</v>
      </c>
      <c r="AB120" s="1464"/>
      <c r="AC120" s="167">
        <f>Y120+AA120+(AB120*X120*2)</f>
        <v>0</v>
      </c>
    </row>
    <row r="121" spans="1:29" ht="15" thickBot="1">
      <c r="A121" s="1051"/>
      <c r="B121" s="1238" t="s">
        <v>113</v>
      </c>
      <c r="C121" s="1238"/>
      <c r="D121" s="1239"/>
      <c r="E121" s="1239">
        <f>SUM(E118:E120)</f>
        <v>184.8</v>
      </c>
      <c r="F121" s="1239"/>
      <c r="G121" s="1239"/>
      <c r="H121" s="1239">
        <f>SUM(H118:H120)</f>
        <v>135</v>
      </c>
      <c r="I121" s="1239"/>
      <c r="J121" s="1239">
        <f>SUM(J118:J120)</f>
        <v>0</v>
      </c>
      <c r="K121" s="1239"/>
      <c r="L121" s="1239">
        <f>SUM(L118:L120)</f>
        <v>189</v>
      </c>
      <c r="M121" s="1052"/>
      <c r="N121" s="1052"/>
      <c r="O121" s="1239">
        <f>SUM(O118:O120)</f>
        <v>183</v>
      </c>
      <c r="P121" s="1239"/>
      <c r="Q121" s="1239">
        <f>SUM(Q118:Q120)</f>
        <v>0</v>
      </c>
      <c r="R121" s="1239"/>
      <c r="S121" s="1239">
        <f>SUM(S118:S120)</f>
        <v>258.39999999999998</v>
      </c>
      <c r="T121" s="1240">
        <f>SUM(T118:T120)</f>
        <v>69.400000000000006</v>
      </c>
      <c r="W121" s="170"/>
      <c r="X121" s="170"/>
      <c r="Y121" s="171">
        <f>SUM(Y117:Y120)</f>
        <v>183</v>
      </c>
      <c r="Z121" s="171"/>
      <c r="AA121" s="171">
        <f>SUM(AA117:AA120)</f>
        <v>0</v>
      </c>
      <c r="AB121" s="171"/>
      <c r="AC121" s="171">
        <f>SUM(AC117:AC120)</f>
        <v>258.39999999999998</v>
      </c>
    </row>
    <row r="123" spans="1:29" ht="14.25" thickBot="1"/>
    <row r="124" spans="1:29" ht="18" customHeight="1" thickBot="1">
      <c r="B124" s="220" t="s">
        <v>1616</v>
      </c>
      <c r="C124" s="220"/>
      <c r="D124" s="1230"/>
      <c r="W124" s="1752" t="s">
        <v>459</v>
      </c>
      <c r="X124" s="1753"/>
      <c r="Y124" s="1753"/>
      <c r="Z124" s="1753"/>
      <c r="AA124" s="1753"/>
      <c r="AB124" s="1753"/>
      <c r="AC124" s="1754"/>
    </row>
    <row r="125" spans="1:29" ht="15" customHeight="1" thickBot="1">
      <c r="A125" s="149"/>
      <c r="B125" s="150"/>
      <c r="C125" s="1447"/>
      <c r="D125" s="1747" t="s">
        <v>6650</v>
      </c>
      <c r="E125" s="1748"/>
      <c r="F125" s="1749" t="s">
        <v>437</v>
      </c>
      <c r="G125" s="1750"/>
      <c r="H125" s="1750"/>
      <c r="I125" s="1750"/>
      <c r="J125" s="1750"/>
      <c r="K125" s="1750"/>
      <c r="L125" s="1751"/>
      <c r="M125" s="1752" t="s">
        <v>459</v>
      </c>
      <c r="N125" s="1753"/>
      <c r="O125" s="1753"/>
      <c r="P125" s="1753"/>
      <c r="Q125" s="1753"/>
      <c r="R125" s="1753"/>
      <c r="S125" s="1754"/>
      <c r="T125" s="151"/>
      <c r="W125" s="156"/>
      <c r="X125" s="154"/>
      <c r="Y125" s="154"/>
      <c r="Z125" s="1762" t="s">
        <v>186</v>
      </c>
      <c r="AA125" s="1763"/>
      <c r="AB125" s="154"/>
      <c r="AC125" s="155"/>
    </row>
    <row r="126" spans="1:29" ht="14.25" customHeight="1" thickBot="1">
      <c r="A126" s="152"/>
      <c r="B126" s="153"/>
      <c r="C126" s="1448"/>
      <c r="D126" s="1218"/>
      <c r="E126" s="1218"/>
      <c r="F126" s="1219"/>
      <c r="G126" s="1220"/>
      <c r="H126" s="1220"/>
      <c r="I126" s="1760" t="s">
        <v>186</v>
      </c>
      <c r="J126" s="1761"/>
      <c r="K126" s="1220"/>
      <c r="L126" s="1222"/>
      <c r="M126" s="156"/>
      <c r="N126" s="154"/>
      <c r="O126" s="154"/>
      <c r="P126" s="1762" t="s">
        <v>186</v>
      </c>
      <c r="Q126" s="1763"/>
      <c r="R126" s="154"/>
      <c r="S126" s="155"/>
      <c r="T126" s="157"/>
      <c r="W126" s="163" t="s">
        <v>180</v>
      </c>
      <c r="X126" s="160" t="s">
        <v>181</v>
      </c>
      <c r="Y126" s="160" t="s">
        <v>182</v>
      </c>
      <c r="Z126" s="1461" t="s">
        <v>183</v>
      </c>
      <c r="AA126" s="1461" t="s">
        <v>113</v>
      </c>
      <c r="AB126" s="160" t="s">
        <v>187</v>
      </c>
      <c r="AC126" s="162" t="s">
        <v>185</v>
      </c>
    </row>
    <row r="127" spans="1:29" ht="77.25" thickBot="1">
      <c r="A127" s="158" t="s">
        <v>114</v>
      </c>
      <c r="B127" s="159" t="s">
        <v>179</v>
      </c>
      <c r="C127" s="304" t="s">
        <v>1659</v>
      </c>
      <c r="D127" s="1234" t="s">
        <v>181</v>
      </c>
      <c r="E127" s="1234" t="s">
        <v>185</v>
      </c>
      <c r="F127" s="1221" t="s">
        <v>180</v>
      </c>
      <c r="G127" s="1224" t="s">
        <v>181</v>
      </c>
      <c r="H127" s="1224" t="s">
        <v>182</v>
      </c>
      <c r="I127" s="1208" t="s">
        <v>183</v>
      </c>
      <c r="J127" s="1208" t="s">
        <v>113</v>
      </c>
      <c r="K127" s="1224" t="s">
        <v>184</v>
      </c>
      <c r="L127" s="1225" t="s">
        <v>185</v>
      </c>
      <c r="M127" s="163" t="s">
        <v>180</v>
      </c>
      <c r="N127" s="160" t="s">
        <v>181</v>
      </c>
      <c r="O127" s="160" t="s">
        <v>182</v>
      </c>
      <c r="P127" s="161" t="s">
        <v>183</v>
      </c>
      <c r="Q127" s="161" t="s">
        <v>113</v>
      </c>
      <c r="R127" s="160" t="s">
        <v>187</v>
      </c>
      <c r="S127" s="162" t="s">
        <v>185</v>
      </c>
      <c r="T127" s="164" t="s">
        <v>188</v>
      </c>
      <c r="W127" s="99">
        <v>13</v>
      </c>
      <c r="X127" s="100">
        <v>14</v>
      </c>
      <c r="Y127" s="99">
        <v>15</v>
      </c>
      <c r="Z127" s="100">
        <v>16</v>
      </c>
      <c r="AA127" s="99">
        <v>17</v>
      </c>
      <c r="AB127" s="100">
        <v>18</v>
      </c>
      <c r="AC127" s="99">
        <v>19</v>
      </c>
    </row>
    <row r="128" spans="1:29">
      <c r="A128" s="1291">
        <v>1</v>
      </c>
      <c r="B128" s="1288">
        <v>2</v>
      </c>
      <c r="C128" s="1288">
        <v>3</v>
      </c>
      <c r="D128" s="1272">
        <v>4</v>
      </c>
      <c r="E128" s="1273">
        <v>5</v>
      </c>
      <c r="F128" s="1269">
        <v>6</v>
      </c>
      <c r="G128" s="1248">
        <v>7</v>
      </c>
      <c r="H128" s="1247">
        <v>8</v>
      </c>
      <c r="I128" s="1248">
        <v>9</v>
      </c>
      <c r="J128" s="1247">
        <v>10</v>
      </c>
      <c r="K128" s="1248">
        <v>11</v>
      </c>
      <c r="L128" s="1278">
        <v>12</v>
      </c>
      <c r="M128" s="1246">
        <v>13</v>
      </c>
      <c r="N128" s="1250">
        <v>14</v>
      </c>
      <c r="O128" s="1249">
        <v>15</v>
      </c>
      <c r="P128" s="1250">
        <v>16</v>
      </c>
      <c r="Q128" s="1249">
        <v>17</v>
      </c>
      <c r="R128" s="1250">
        <v>18</v>
      </c>
      <c r="S128" s="1284">
        <v>19</v>
      </c>
      <c r="T128" s="1281">
        <v>20</v>
      </c>
      <c r="W128" s="1464">
        <v>2</v>
      </c>
      <c r="X128" s="1464">
        <v>32</v>
      </c>
      <c r="Y128" s="165">
        <f>W128*X128*3</f>
        <v>192</v>
      </c>
      <c r="Z128" s="165">
        <v>10</v>
      </c>
      <c r="AA128" s="165">
        <f t="shared" ref="AA128:AA133" si="41">(W128-1)*X128*Z128</f>
        <v>320</v>
      </c>
      <c r="AB128" s="1464">
        <v>0.35</v>
      </c>
      <c r="AC128" s="167">
        <f>Y128+AA128+(AB128*X128*2)</f>
        <v>534.4</v>
      </c>
    </row>
    <row r="129" spans="1:29" ht="56.25" customHeight="1">
      <c r="A129" s="1292">
        <v>1</v>
      </c>
      <c r="B129" s="1289" t="s">
        <v>1265</v>
      </c>
      <c r="C129" s="1289"/>
      <c r="D129" s="1274"/>
      <c r="E129" s="1275"/>
      <c r="F129" s="1270"/>
      <c r="G129" s="689"/>
      <c r="H129" s="274"/>
      <c r="I129" s="1241"/>
      <c r="J129" s="274"/>
      <c r="K129" s="689"/>
      <c r="L129" s="1279"/>
      <c r="M129" s="1285"/>
      <c r="N129" s="680"/>
      <c r="O129" s="167">
        <f t="shared" ref="O129:O133" si="42">M129*N129*3</f>
        <v>0</v>
      </c>
      <c r="P129" s="167"/>
      <c r="Q129" s="167">
        <f t="shared" ref="Q129:Q133" si="43">(M129-1)*N129*P129</f>
        <v>0</v>
      </c>
      <c r="R129" s="680"/>
      <c r="S129" s="1254">
        <f>O129+Q129+(R129*N129*2)</f>
        <v>0</v>
      </c>
      <c r="T129" s="1282">
        <f t="shared" ref="T129:T133" si="44">S129-L129</f>
        <v>0</v>
      </c>
      <c r="W129" s="1464">
        <v>6</v>
      </c>
      <c r="X129" s="1464">
        <v>16</v>
      </c>
      <c r="Y129" s="165"/>
      <c r="Z129" s="165"/>
      <c r="AA129" s="165">
        <f t="shared" si="41"/>
        <v>0</v>
      </c>
      <c r="AB129" s="1464">
        <v>0.35</v>
      </c>
      <c r="AC129" s="167">
        <f>Y129+AA129+(AB129*X129*6)*2</f>
        <v>67.199999999999989</v>
      </c>
    </row>
    <row r="130" spans="1:29">
      <c r="A130" s="1292">
        <v>2</v>
      </c>
      <c r="B130" s="1289" t="s">
        <v>1668</v>
      </c>
      <c r="C130" s="1289"/>
      <c r="D130" s="1274"/>
      <c r="E130" s="1275"/>
      <c r="F130" s="1270">
        <v>2</v>
      </c>
      <c r="G130" s="689">
        <v>30</v>
      </c>
      <c r="H130" s="274">
        <f>F130*G130*3</f>
        <v>180</v>
      </c>
      <c r="I130" s="274">
        <v>25</v>
      </c>
      <c r="J130" s="274">
        <f>(F130-1)*G130*I130</f>
        <v>750</v>
      </c>
      <c r="K130" s="689">
        <v>0.25</v>
      </c>
      <c r="L130" s="1279">
        <f>H130+J130+(K130*G130*2)</f>
        <v>945</v>
      </c>
      <c r="M130" s="1286">
        <v>2</v>
      </c>
      <c r="N130" s="689">
        <v>30</v>
      </c>
      <c r="O130" s="167">
        <f t="shared" si="42"/>
        <v>180</v>
      </c>
      <c r="P130" s="274">
        <v>25</v>
      </c>
      <c r="Q130" s="167">
        <f t="shared" si="43"/>
        <v>750</v>
      </c>
      <c r="R130" s="680">
        <v>0.25</v>
      </c>
      <c r="S130" s="1254">
        <f>O130+Q130+(R130*N130*2)</f>
        <v>945</v>
      </c>
      <c r="T130" s="1282">
        <f t="shared" si="44"/>
        <v>0</v>
      </c>
      <c r="W130" s="1464">
        <v>3</v>
      </c>
      <c r="X130" s="1464">
        <v>13</v>
      </c>
      <c r="Y130" s="165">
        <f>W130*X130*3</f>
        <v>117</v>
      </c>
      <c r="Z130" s="165">
        <v>10</v>
      </c>
      <c r="AA130" s="165">
        <f t="shared" si="41"/>
        <v>260</v>
      </c>
      <c r="AB130" s="1464">
        <v>1.2</v>
      </c>
      <c r="AC130" s="167">
        <f>Y130+AA130+(AB130*X130*2)</f>
        <v>408.2</v>
      </c>
    </row>
    <row r="131" spans="1:29">
      <c r="A131" s="1292">
        <v>3</v>
      </c>
      <c r="B131" s="1289" t="s">
        <v>1266</v>
      </c>
      <c r="C131" s="1289" t="s">
        <v>1669</v>
      </c>
      <c r="D131" s="1274"/>
      <c r="E131" s="1275"/>
      <c r="F131" s="1270">
        <v>2</v>
      </c>
      <c r="G131" s="689">
        <v>8</v>
      </c>
      <c r="H131" s="274">
        <f>F131*G131*3</f>
        <v>48</v>
      </c>
      <c r="I131" s="274">
        <v>10</v>
      </c>
      <c r="J131" s="274">
        <f>(F131-1)*G131*I131</f>
        <v>80</v>
      </c>
      <c r="K131" s="689">
        <v>1.2</v>
      </c>
      <c r="L131" s="1279">
        <f>H131+J131+(K131*G131*2)</f>
        <v>147.19999999999999</v>
      </c>
      <c r="M131" s="1286">
        <v>2</v>
      </c>
      <c r="N131" s="689">
        <v>8</v>
      </c>
      <c r="O131" s="167">
        <f t="shared" si="42"/>
        <v>48</v>
      </c>
      <c r="P131" s="274">
        <v>10</v>
      </c>
      <c r="Q131" s="167">
        <f t="shared" si="43"/>
        <v>80</v>
      </c>
      <c r="R131" s="680">
        <v>1.2</v>
      </c>
      <c r="S131" s="1254">
        <f>O131+Q131+(R131*N131*2)</f>
        <v>147.19999999999999</v>
      </c>
      <c r="T131" s="1282">
        <f t="shared" si="44"/>
        <v>0</v>
      </c>
      <c r="W131" s="1464">
        <v>2</v>
      </c>
      <c r="X131" s="1464">
        <v>10</v>
      </c>
      <c r="Y131" s="165">
        <f>W131*X131*3</f>
        <v>60</v>
      </c>
      <c r="Z131" s="165"/>
      <c r="AA131" s="165">
        <f t="shared" si="41"/>
        <v>0</v>
      </c>
      <c r="AB131" s="1464">
        <v>1.2</v>
      </c>
      <c r="AC131" s="167">
        <f>Y131+AA131+(AB131*X131*2)</f>
        <v>84</v>
      </c>
    </row>
    <row r="132" spans="1:29">
      <c r="A132" s="1292"/>
      <c r="B132" s="1289"/>
      <c r="C132" s="1289"/>
      <c r="D132" s="1274"/>
      <c r="E132" s="1275"/>
      <c r="F132" s="1270"/>
      <c r="G132" s="689"/>
      <c r="H132" s="274"/>
      <c r="I132" s="1241"/>
      <c r="J132" s="274"/>
      <c r="K132" s="689"/>
      <c r="L132" s="1279"/>
      <c r="M132" s="1285"/>
      <c r="N132" s="680"/>
      <c r="O132" s="167">
        <f t="shared" si="42"/>
        <v>0</v>
      </c>
      <c r="P132" s="167"/>
      <c r="Q132" s="167">
        <f t="shared" si="43"/>
        <v>0</v>
      </c>
      <c r="R132" s="680"/>
      <c r="S132" s="1254">
        <f>O132+Q132+(R132*N132*2)</f>
        <v>0</v>
      </c>
      <c r="T132" s="1282">
        <f t="shared" si="44"/>
        <v>0</v>
      </c>
      <c r="W132" s="1464"/>
      <c r="X132" s="1464"/>
      <c r="Y132" s="165">
        <f>W132*X132*3</f>
        <v>0</v>
      </c>
      <c r="Z132" s="165"/>
      <c r="AA132" s="165">
        <f t="shared" si="41"/>
        <v>0</v>
      </c>
      <c r="AB132" s="1464"/>
      <c r="AC132" s="167">
        <f>Y132+AA132+(AB132*X132*2)</f>
        <v>0</v>
      </c>
    </row>
    <row r="133" spans="1:29" ht="14.25" thickBot="1">
      <c r="A133" s="1293"/>
      <c r="B133" s="1290"/>
      <c r="C133" s="1290"/>
      <c r="D133" s="1276"/>
      <c r="E133" s="1277"/>
      <c r="F133" s="1271"/>
      <c r="G133" s="1257"/>
      <c r="H133" s="1258"/>
      <c r="I133" s="1258"/>
      <c r="J133" s="1258"/>
      <c r="K133" s="1257"/>
      <c r="L133" s="1280">
        <v>0.5</v>
      </c>
      <c r="M133" s="1287"/>
      <c r="N133" s="1259"/>
      <c r="O133" s="1260">
        <f t="shared" si="42"/>
        <v>0</v>
      </c>
      <c r="P133" s="1260"/>
      <c r="Q133" s="1260">
        <f t="shared" si="43"/>
        <v>0</v>
      </c>
      <c r="R133" s="1259"/>
      <c r="S133" s="1261">
        <v>0.5</v>
      </c>
      <c r="T133" s="1283">
        <f t="shared" si="44"/>
        <v>0</v>
      </c>
      <c r="W133" s="1464"/>
      <c r="X133" s="1464"/>
      <c r="Y133" s="165">
        <f>W133*X133*3</f>
        <v>0</v>
      </c>
      <c r="Z133" s="165"/>
      <c r="AA133" s="165">
        <f t="shared" si="41"/>
        <v>0</v>
      </c>
      <c r="AB133" s="1464"/>
      <c r="AC133" s="167">
        <f>Y133+AA133+(AB133*X133*2)</f>
        <v>0</v>
      </c>
    </row>
    <row r="134" spans="1:29" ht="15" thickBot="1">
      <c r="A134" s="1051"/>
      <c r="B134" s="1238" t="s">
        <v>113</v>
      </c>
      <c r="C134" s="1238"/>
      <c r="D134" s="1239"/>
      <c r="E134" s="1239">
        <v>0</v>
      </c>
      <c r="F134" s="1239"/>
      <c r="G134" s="1239"/>
      <c r="H134" s="1239">
        <f>SUM(H129:H133)</f>
        <v>228</v>
      </c>
      <c r="I134" s="1239"/>
      <c r="J134" s="1239">
        <f>SUM(J129:J133)</f>
        <v>830</v>
      </c>
      <c r="K134" s="1239"/>
      <c r="L134" s="1239">
        <f>SUM(L129:L133)</f>
        <v>1092.7</v>
      </c>
      <c r="M134" s="1052"/>
      <c r="N134" s="1052"/>
      <c r="O134" s="1239">
        <f>SUM(O129:O133)</f>
        <v>228</v>
      </c>
      <c r="P134" s="1239"/>
      <c r="Q134" s="1239">
        <f>SUM(Q129:Q133)</f>
        <v>830</v>
      </c>
      <c r="R134" s="1239"/>
      <c r="S134" s="1239">
        <f>SUM(S129:S133)</f>
        <v>1092.7</v>
      </c>
      <c r="T134" s="1240">
        <f>SUM(T129:T133)</f>
        <v>0</v>
      </c>
      <c r="W134" s="170"/>
      <c r="X134" s="170"/>
      <c r="Y134" s="171">
        <f>SUM(Y128:Y133)</f>
        <v>369</v>
      </c>
      <c r="Z134" s="171"/>
      <c r="AA134" s="171">
        <f>SUM(AA128:AA133)</f>
        <v>580</v>
      </c>
      <c r="AB134" s="171"/>
      <c r="AC134" s="171">
        <f>SUM(AC128:AC133)-1.1</f>
        <v>1092.7</v>
      </c>
    </row>
    <row r="138" spans="1:29" ht="18" thickBot="1">
      <c r="B138" s="220" t="s">
        <v>1618</v>
      </c>
      <c r="C138" s="220"/>
      <c r="D138" s="1230"/>
    </row>
    <row r="139" spans="1:29" ht="15" thickBot="1">
      <c r="A139" s="149"/>
      <c r="B139" s="150"/>
      <c r="C139" s="1447"/>
      <c r="D139" s="1747" t="s">
        <v>6650</v>
      </c>
      <c r="E139" s="1748"/>
      <c r="F139" s="1749" t="s">
        <v>437</v>
      </c>
      <c r="G139" s="1750"/>
      <c r="H139" s="1750"/>
      <c r="I139" s="1750"/>
      <c r="J139" s="1750"/>
      <c r="K139" s="1750"/>
      <c r="L139" s="1751"/>
      <c r="M139" s="1752" t="s">
        <v>459</v>
      </c>
      <c r="N139" s="1753"/>
      <c r="O139" s="1753"/>
      <c r="P139" s="1753"/>
      <c r="Q139" s="1753"/>
      <c r="R139" s="1753"/>
      <c r="S139" s="1754"/>
      <c r="T139" s="151"/>
      <c r="W139" s="1752" t="s">
        <v>459</v>
      </c>
      <c r="X139" s="1753"/>
      <c r="Y139" s="1753"/>
      <c r="Z139" s="1753"/>
      <c r="AA139" s="1753"/>
      <c r="AB139" s="1753"/>
      <c r="AC139" s="1754"/>
    </row>
    <row r="140" spans="1:29" ht="14.25" customHeight="1">
      <c r="A140" s="152"/>
      <c r="B140" s="153"/>
      <c r="C140" s="1448"/>
      <c r="D140" s="1218"/>
      <c r="E140" s="1218"/>
      <c r="F140" s="1219"/>
      <c r="G140" s="1220"/>
      <c r="H140" s="1220"/>
      <c r="I140" s="1760" t="s">
        <v>186</v>
      </c>
      <c r="J140" s="1761"/>
      <c r="K140" s="1220"/>
      <c r="L140" s="1222"/>
      <c r="M140" s="156"/>
      <c r="N140" s="154"/>
      <c r="O140" s="154"/>
      <c r="P140" s="1762" t="s">
        <v>186</v>
      </c>
      <c r="Q140" s="1763"/>
      <c r="R140" s="154"/>
      <c r="S140" s="155"/>
      <c r="T140" s="157"/>
      <c r="W140" s="156"/>
      <c r="X140" s="154"/>
      <c r="Y140" s="154"/>
      <c r="Z140" s="1762" t="s">
        <v>186</v>
      </c>
      <c r="AA140" s="1763"/>
      <c r="AB140" s="154"/>
      <c r="AC140" s="155"/>
    </row>
    <row r="141" spans="1:29" ht="77.25" thickBot="1">
      <c r="A141" s="158" t="s">
        <v>114</v>
      </c>
      <c r="B141" s="159" t="s">
        <v>179</v>
      </c>
      <c r="C141" s="304" t="s">
        <v>1659</v>
      </c>
      <c r="D141" s="1234" t="s">
        <v>181</v>
      </c>
      <c r="E141" s="1234" t="s">
        <v>185</v>
      </c>
      <c r="F141" s="1221" t="s">
        <v>180</v>
      </c>
      <c r="G141" s="1224" t="s">
        <v>181</v>
      </c>
      <c r="H141" s="1224" t="s">
        <v>182</v>
      </c>
      <c r="I141" s="1208" t="s">
        <v>183</v>
      </c>
      <c r="J141" s="1208" t="s">
        <v>113</v>
      </c>
      <c r="K141" s="1224" t="s">
        <v>184</v>
      </c>
      <c r="L141" s="1225" t="s">
        <v>185</v>
      </c>
      <c r="M141" s="163" t="s">
        <v>180</v>
      </c>
      <c r="N141" s="160" t="s">
        <v>181</v>
      </c>
      <c r="O141" s="160" t="s">
        <v>182</v>
      </c>
      <c r="P141" s="161" t="s">
        <v>183</v>
      </c>
      <c r="Q141" s="161" t="s">
        <v>113</v>
      </c>
      <c r="R141" s="160" t="s">
        <v>187</v>
      </c>
      <c r="S141" s="162" t="s">
        <v>185</v>
      </c>
      <c r="T141" s="164" t="s">
        <v>188</v>
      </c>
      <c r="W141" s="163" t="s">
        <v>180</v>
      </c>
      <c r="X141" s="160" t="s">
        <v>181</v>
      </c>
      <c r="Y141" s="160" t="s">
        <v>182</v>
      </c>
      <c r="Z141" s="1461" t="s">
        <v>183</v>
      </c>
      <c r="AA141" s="1461" t="s">
        <v>113</v>
      </c>
      <c r="AB141" s="160" t="s">
        <v>187</v>
      </c>
      <c r="AC141" s="162" t="s">
        <v>185</v>
      </c>
    </row>
    <row r="142" spans="1:29" ht="14.25" thickBot="1">
      <c r="A142" s="1263">
        <v>1</v>
      </c>
      <c r="B142" s="1046">
        <v>2</v>
      </c>
      <c r="C142" s="1452">
        <v>3</v>
      </c>
      <c r="D142" s="1226">
        <v>4</v>
      </c>
      <c r="E142" s="1308">
        <v>5</v>
      </c>
      <c r="F142" s="1272">
        <v>6</v>
      </c>
      <c r="G142" s="1248">
        <v>7</v>
      </c>
      <c r="H142" s="1247">
        <v>8</v>
      </c>
      <c r="I142" s="1248">
        <v>9</v>
      </c>
      <c r="J142" s="1247">
        <v>10</v>
      </c>
      <c r="K142" s="1248">
        <v>11</v>
      </c>
      <c r="L142" s="1278">
        <v>12</v>
      </c>
      <c r="M142" s="1246">
        <v>13</v>
      </c>
      <c r="N142" s="1250">
        <v>14</v>
      </c>
      <c r="O142" s="1249">
        <v>15</v>
      </c>
      <c r="P142" s="1250">
        <v>16</v>
      </c>
      <c r="Q142" s="1249">
        <v>17</v>
      </c>
      <c r="R142" s="1250">
        <v>18</v>
      </c>
      <c r="S142" s="1284">
        <v>19</v>
      </c>
      <c r="T142" s="1319">
        <v>20</v>
      </c>
      <c r="W142" s="100">
        <v>12</v>
      </c>
      <c r="X142" s="99">
        <v>13</v>
      </c>
      <c r="Y142" s="100">
        <v>14</v>
      </c>
      <c r="Z142" s="99">
        <v>15</v>
      </c>
      <c r="AA142" s="100">
        <v>16</v>
      </c>
      <c r="AB142" s="99">
        <v>17</v>
      </c>
      <c r="AC142" s="100">
        <v>18</v>
      </c>
    </row>
    <row r="143" spans="1:29">
      <c r="A143" s="1264">
        <v>1</v>
      </c>
      <c r="B143" s="1267"/>
      <c r="C143" s="1289"/>
      <c r="D143" s="1274"/>
      <c r="E143" s="1309"/>
      <c r="F143" s="1286"/>
      <c r="G143" s="689"/>
      <c r="H143" s="274">
        <f>F143*G143*3</f>
        <v>0</v>
      </c>
      <c r="I143" s="274"/>
      <c r="J143" s="274">
        <f>(F143-1)*G143*I143</f>
        <v>0</v>
      </c>
      <c r="K143" s="689">
        <v>1.1000000000000001</v>
      </c>
      <c r="L143" s="1279">
        <f>H143+J143+(K143*G143*2)</f>
        <v>0</v>
      </c>
      <c r="M143" s="1285"/>
      <c r="N143" s="680"/>
      <c r="O143" s="167">
        <f>M143*N143*3</f>
        <v>0</v>
      </c>
      <c r="P143" s="167"/>
      <c r="Q143" s="167">
        <f>(M143-1)*N143*P143</f>
        <v>0</v>
      </c>
      <c r="R143" s="680">
        <v>1.1000000000000001</v>
      </c>
      <c r="S143" s="1254">
        <f>O143+Q143+(R143*N143*2)</f>
        <v>0</v>
      </c>
      <c r="T143" s="1282">
        <f>S143-L143</f>
        <v>0</v>
      </c>
      <c r="W143" s="1053">
        <v>2</v>
      </c>
      <c r="X143" s="1054">
        <v>6</v>
      </c>
      <c r="Y143" s="1055">
        <f>W143*X143*3</f>
        <v>36</v>
      </c>
      <c r="Z143" s="1484">
        <v>25</v>
      </c>
      <c r="AA143" s="165">
        <f>(W143-1)*X143*Z143</f>
        <v>150</v>
      </c>
      <c r="AB143" s="1485">
        <v>1.2</v>
      </c>
      <c r="AC143" s="165">
        <f>Y143+AA143+(AB143*X143*2)</f>
        <v>200.4</v>
      </c>
    </row>
    <row r="144" spans="1:29" ht="68.25" thickBot="1">
      <c r="A144" s="1264">
        <v>2</v>
      </c>
      <c r="B144" s="1267" t="s">
        <v>1265</v>
      </c>
      <c r="C144" s="1450"/>
      <c r="D144" s="1302"/>
      <c r="E144" s="1310"/>
      <c r="F144" s="1316">
        <v>2</v>
      </c>
      <c r="G144" s="1313">
        <v>14</v>
      </c>
      <c r="H144" s="274">
        <f>F144*G144*3</f>
        <v>84</v>
      </c>
      <c r="I144" s="274">
        <v>25</v>
      </c>
      <c r="J144" s="274">
        <f>(F144-1)*G144*I144</f>
        <v>350</v>
      </c>
      <c r="K144" s="689">
        <v>1.1000000000000001</v>
      </c>
      <c r="L144" s="1279">
        <f>H144+J144+(K144*G144*2)</f>
        <v>464.8</v>
      </c>
      <c r="M144" s="1323">
        <v>2</v>
      </c>
      <c r="N144" s="1322">
        <v>20</v>
      </c>
      <c r="O144" s="167">
        <f>M144*N144*3</f>
        <v>120</v>
      </c>
      <c r="P144" s="167">
        <v>25</v>
      </c>
      <c r="Q144" s="167">
        <f>(M144-1)*N144*P144</f>
        <v>500</v>
      </c>
      <c r="R144" s="680">
        <v>1.1000000000000001</v>
      </c>
      <c r="S144" s="1315">
        <f>O144+Q144+(R144*N144*2)</f>
        <v>664</v>
      </c>
      <c r="T144" s="1320">
        <f>S144-L144</f>
        <v>199.2</v>
      </c>
      <c r="W144" s="1053">
        <v>2</v>
      </c>
      <c r="X144" s="1054">
        <v>20</v>
      </c>
      <c r="Y144" s="1055">
        <f>W144*X144*3</f>
        <v>120</v>
      </c>
      <c r="Z144" s="1484">
        <v>25</v>
      </c>
      <c r="AA144" s="165">
        <f>(W144-1)*X144*Z144</f>
        <v>500</v>
      </c>
      <c r="AB144" s="1485">
        <v>1.2</v>
      </c>
      <c r="AC144" s="165">
        <f>Y144+AA144+(AB144*X144*2)</f>
        <v>668</v>
      </c>
    </row>
    <row r="145" spans="1:29" ht="30.75" customHeight="1" thickBot="1">
      <c r="A145" s="1264"/>
      <c r="B145" s="1300" t="s">
        <v>1267</v>
      </c>
      <c r="C145" s="1453"/>
      <c r="D145" s="1302"/>
      <c r="E145" s="1310"/>
      <c r="F145" s="1316"/>
      <c r="G145" s="1313"/>
      <c r="H145" s="274"/>
      <c r="I145" s="274"/>
      <c r="J145" s="274"/>
      <c r="K145" s="689"/>
      <c r="L145" s="1279"/>
      <c r="M145" s="1285"/>
      <c r="N145" s="1322"/>
      <c r="O145" s="167"/>
      <c r="P145" s="167"/>
      <c r="Q145" s="167"/>
      <c r="R145" s="680"/>
      <c r="S145" s="1315"/>
      <c r="T145" s="1282"/>
      <c r="W145" s="170"/>
      <c r="X145" s="170"/>
      <c r="Y145" s="171">
        <f>SUM(Y143:Y144)</f>
        <v>156</v>
      </c>
      <c r="Z145" s="171"/>
      <c r="AA145" s="171">
        <f>SUM(AA143:AA144)</f>
        <v>650</v>
      </c>
      <c r="AB145" s="171"/>
      <c r="AC145" s="171">
        <f>SUM(AC143:AC144)</f>
        <v>868.4</v>
      </c>
    </row>
    <row r="146" spans="1:29" ht="27">
      <c r="A146" s="1264"/>
      <c r="B146" s="1267" t="s">
        <v>1254</v>
      </c>
      <c r="C146" s="1289"/>
      <c r="D146" s="1274"/>
      <c r="E146" s="1309"/>
      <c r="F146" s="1286">
        <v>1</v>
      </c>
      <c r="G146" s="1232">
        <v>2</v>
      </c>
      <c r="H146" s="274">
        <f>F146*G146*3</f>
        <v>6</v>
      </c>
      <c r="I146" s="274">
        <v>20</v>
      </c>
      <c r="J146" s="274">
        <f>(F146-1)*G146*I146</f>
        <v>0</v>
      </c>
      <c r="K146" s="1233">
        <v>0.5</v>
      </c>
      <c r="L146" s="1279">
        <f>H146+J146+(K146*G146*2)</f>
        <v>8</v>
      </c>
      <c r="M146" s="1285"/>
      <c r="N146" s="1048"/>
      <c r="O146" s="167">
        <f>M146*N146*3</f>
        <v>0</v>
      </c>
      <c r="P146" s="167">
        <v>20</v>
      </c>
      <c r="Q146" s="167">
        <f>(M146-1)*N146*P146</f>
        <v>0</v>
      </c>
      <c r="R146" s="1049">
        <v>0.5</v>
      </c>
      <c r="S146" s="1315">
        <f>O146+Q146+(R146*N146*2)</f>
        <v>0</v>
      </c>
      <c r="T146" s="1282">
        <f>S146-L146</f>
        <v>-8</v>
      </c>
    </row>
    <row r="147" spans="1:29" ht="27">
      <c r="A147" s="1264"/>
      <c r="B147" s="1267" t="s">
        <v>1255</v>
      </c>
      <c r="C147" s="1450"/>
      <c r="D147" s="1302"/>
      <c r="E147" s="1310"/>
      <c r="F147" s="1286">
        <v>1</v>
      </c>
      <c r="G147" s="1232">
        <v>2</v>
      </c>
      <c r="H147" s="274">
        <f t="shared" ref="H147:H154" si="45">F147*G147*3</f>
        <v>6</v>
      </c>
      <c r="I147" s="274">
        <v>20</v>
      </c>
      <c r="J147" s="274">
        <f t="shared" ref="J147:J154" si="46">(F147-1)*G147*I147</f>
        <v>0</v>
      </c>
      <c r="K147" s="1233">
        <v>0.25</v>
      </c>
      <c r="L147" s="1279">
        <f>H147+J147+(K147*G147*2)</f>
        <v>7</v>
      </c>
      <c r="M147" s="1285">
        <v>1</v>
      </c>
      <c r="N147" s="1048">
        <v>2</v>
      </c>
      <c r="O147" s="167">
        <f t="shared" ref="O147:O154" si="47">M147*N147*3</f>
        <v>6</v>
      </c>
      <c r="P147" s="167">
        <v>20</v>
      </c>
      <c r="Q147" s="167">
        <f t="shared" ref="Q147:Q154" si="48">(M147-1)*N147*P147</f>
        <v>0</v>
      </c>
      <c r="R147" s="1049">
        <v>0.25</v>
      </c>
      <c r="S147" s="1315">
        <f>O147+Q147+(R147*N147*2)</f>
        <v>7</v>
      </c>
      <c r="T147" s="1320">
        <f>S147-L147</f>
        <v>0</v>
      </c>
    </row>
    <row r="148" spans="1:29" ht="27">
      <c r="A148" s="1264"/>
      <c r="B148" s="1267" t="s">
        <v>1256</v>
      </c>
      <c r="C148" s="1450"/>
      <c r="D148" s="1302"/>
      <c r="E148" s="1310"/>
      <c r="F148" s="1286">
        <v>1</v>
      </c>
      <c r="G148" s="1232">
        <v>2</v>
      </c>
      <c r="H148" s="274">
        <f t="shared" si="45"/>
        <v>6</v>
      </c>
      <c r="I148" s="274">
        <v>20</v>
      </c>
      <c r="J148" s="274">
        <f t="shared" si="46"/>
        <v>0</v>
      </c>
      <c r="K148" s="1233">
        <v>1.5</v>
      </c>
      <c r="L148" s="1279">
        <f>H148+J148+(K148*G148*2)</f>
        <v>12</v>
      </c>
      <c r="M148" s="1285">
        <v>1</v>
      </c>
      <c r="N148" s="1048">
        <v>2</v>
      </c>
      <c r="O148" s="167">
        <f t="shared" si="47"/>
        <v>6</v>
      </c>
      <c r="P148" s="167">
        <v>20</v>
      </c>
      <c r="Q148" s="167">
        <f t="shared" si="48"/>
        <v>0</v>
      </c>
      <c r="R148" s="1049">
        <v>1.5</v>
      </c>
      <c r="S148" s="1315">
        <f>O148+Q148+(R148*N148*2)</f>
        <v>12</v>
      </c>
      <c r="T148" s="1320">
        <f>S148-L148</f>
        <v>0</v>
      </c>
    </row>
    <row r="149" spans="1:29" ht="27">
      <c r="A149" s="1264"/>
      <c r="B149" s="1267" t="s">
        <v>1257</v>
      </c>
      <c r="C149" s="1450"/>
      <c r="D149" s="1302"/>
      <c r="E149" s="1310"/>
      <c r="F149" s="1286">
        <v>1</v>
      </c>
      <c r="G149" s="1232">
        <v>2</v>
      </c>
      <c r="H149" s="274">
        <f t="shared" si="45"/>
        <v>6</v>
      </c>
      <c r="I149" s="274">
        <v>20</v>
      </c>
      <c r="J149" s="274">
        <f t="shared" si="46"/>
        <v>0</v>
      </c>
      <c r="K149" s="1233">
        <v>1.5</v>
      </c>
      <c r="L149" s="1279">
        <f t="shared" ref="L149:L154" si="49">H149+J149+(K149*G149*2)</f>
        <v>12</v>
      </c>
      <c r="M149" s="1285">
        <v>1</v>
      </c>
      <c r="N149" s="1048">
        <v>2</v>
      </c>
      <c r="O149" s="167">
        <f t="shared" si="47"/>
        <v>6</v>
      </c>
      <c r="P149" s="167">
        <v>20</v>
      </c>
      <c r="Q149" s="167">
        <f t="shared" si="48"/>
        <v>0</v>
      </c>
      <c r="R149" s="1049">
        <v>1.5</v>
      </c>
      <c r="S149" s="1315">
        <f t="shared" ref="S149:S154" si="50">O149+Q149+(R149*N149*2)</f>
        <v>12</v>
      </c>
      <c r="T149" s="1320">
        <f t="shared" ref="T149:T154" si="51">S149-L149</f>
        <v>0</v>
      </c>
    </row>
    <row r="150" spans="1:29" ht="27">
      <c r="A150" s="1264"/>
      <c r="B150" s="1267" t="s">
        <v>1258</v>
      </c>
      <c r="C150" s="1450"/>
      <c r="D150" s="1304"/>
      <c r="E150" s="1311"/>
      <c r="F150" s="1286">
        <v>1</v>
      </c>
      <c r="G150" s="1232">
        <v>2</v>
      </c>
      <c r="H150" s="274">
        <f t="shared" si="45"/>
        <v>6</v>
      </c>
      <c r="I150" s="274">
        <v>20</v>
      </c>
      <c r="J150" s="274">
        <f t="shared" si="46"/>
        <v>0</v>
      </c>
      <c r="K150" s="1233">
        <v>1.3</v>
      </c>
      <c r="L150" s="1279">
        <f t="shared" si="49"/>
        <v>11.2</v>
      </c>
      <c r="M150" s="1285">
        <v>1</v>
      </c>
      <c r="N150" s="1048">
        <v>2</v>
      </c>
      <c r="O150" s="167">
        <f t="shared" si="47"/>
        <v>6</v>
      </c>
      <c r="P150" s="167">
        <v>20</v>
      </c>
      <c r="Q150" s="167">
        <f t="shared" si="48"/>
        <v>0</v>
      </c>
      <c r="R150" s="1049">
        <v>1.3</v>
      </c>
      <c r="S150" s="1315">
        <f t="shared" si="50"/>
        <v>11.2</v>
      </c>
      <c r="T150" s="1320">
        <f t="shared" si="51"/>
        <v>0</v>
      </c>
    </row>
    <row r="151" spans="1:29" ht="27">
      <c r="A151" s="1264"/>
      <c r="B151" s="1267" t="s">
        <v>1259</v>
      </c>
      <c r="C151" s="1450"/>
      <c r="D151" s="1304"/>
      <c r="E151" s="1311"/>
      <c r="F151" s="1286">
        <v>1</v>
      </c>
      <c r="G151" s="1232">
        <v>2</v>
      </c>
      <c r="H151" s="274">
        <f t="shared" si="45"/>
        <v>6</v>
      </c>
      <c r="I151" s="274">
        <v>20</v>
      </c>
      <c r="J151" s="274">
        <f t="shared" si="46"/>
        <v>0</v>
      </c>
      <c r="K151" s="1233">
        <v>0.35</v>
      </c>
      <c r="L151" s="1279">
        <f t="shared" si="49"/>
        <v>7.4</v>
      </c>
      <c r="M151" s="1285">
        <v>1</v>
      </c>
      <c r="N151" s="1048">
        <v>2</v>
      </c>
      <c r="O151" s="167">
        <f t="shared" si="47"/>
        <v>6</v>
      </c>
      <c r="P151" s="167">
        <v>20</v>
      </c>
      <c r="Q151" s="167">
        <f t="shared" si="48"/>
        <v>0</v>
      </c>
      <c r="R151" s="1049">
        <v>0.35</v>
      </c>
      <c r="S151" s="1315">
        <f t="shared" si="50"/>
        <v>7.4</v>
      </c>
      <c r="T151" s="1320">
        <f t="shared" si="51"/>
        <v>0</v>
      </c>
    </row>
    <row r="152" spans="1:29" ht="40.5">
      <c r="A152" s="1264"/>
      <c r="B152" s="1267" t="s">
        <v>1260</v>
      </c>
      <c r="C152" s="1450"/>
      <c r="D152" s="1304"/>
      <c r="E152" s="1311"/>
      <c r="F152" s="1286">
        <v>1</v>
      </c>
      <c r="G152" s="1232">
        <v>2</v>
      </c>
      <c r="H152" s="274">
        <f t="shared" si="45"/>
        <v>6</v>
      </c>
      <c r="I152" s="274">
        <v>20</v>
      </c>
      <c r="J152" s="274">
        <f t="shared" si="46"/>
        <v>0</v>
      </c>
      <c r="K152" s="1233">
        <v>0.25</v>
      </c>
      <c r="L152" s="1279">
        <f t="shared" si="49"/>
        <v>7</v>
      </c>
      <c r="M152" s="1285">
        <v>1</v>
      </c>
      <c r="N152" s="1048">
        <v>2</v>
      </c>
      <c r="O152" s="167">
        <f t="shared" si="47"/>
        <v>6</v>
      </c>
      <c r="P152" s="167">
        <v>20</v>
      </c>
      <c r="Q152" s="167">
        <f t="shared" si="48"/>
        <v>0</v>
      </c>
      <c r="R152" s="1049">
        <v>0.25</v>
      </c>
      <c r="S152" s="1315">
        <f t="shared" si="50"/>
        <v>7</v>
      </c>
      <c r="T152" s="1320">
        <f t="shared" si="51"/>
        <v>0</v>
      </c>
    </row>
    <row r="153" spans="1:29" ht="27">
      <c r="A153" s="1264"/>
      <c r="B153" s="1267" t="s">
        <v>1261</v>
      </c>
      <c r="C153" s="1450"/>
      <c r="D153" s="1304"/>
      <c r="E153" s="1311"/>
      <c r="F153" s="1286">
        <v>1</v>
      </c>
      <c r="G153" s="1232">
        <v>2</v>
      </c>
      <c r="H153" s="274">
        <f t="shared" si="45"/>
        <v>6</v>
      </c>
      <c r="I153" s="274">
        <v>20</v>
      </c>
      <c r="J153" s="274">
        <f t="shared" si="46"/>
        <v>0</v>
      </c>
      <c r="K153" s="1233">
        <v>3.5</v>
      </c>
      <c r="L153" s="1279">
        <f t="shared" si="49"/>
        <v>20</v>
      </c>
      <c r="M153" s="1285">
        <v>1</v>
      </c>
      <c r="N153" s="1048">
        <v>2</v>
      </c>
      <c r="O153" s="167">
        <f t="shared" si="47"/>
        <v>6</v>
      </c>
      <c r="P153" s="167">
        <v>20</v>
      </c>
      <c r="Q153" s="167">
        <f t="shared" si="48"/>
        <v>0</v>
      </c>
      <c r="R153" s="1049">
        <v>3.5</v>
      </c>
      <c r="S153" s="1315">
        <f t="shared" si="50"/>
        <v>20</v>
      </c>
      <c r="T153" s="1320">
        <f t="shared" si="51"/>
        <v>0</v>
      </c>
    </row>
    <row r="154" spans="1:29" ht="27">
      <c r="A154" s="1264"/>
      <c r="B154" s="1267" t="s">
        <v>1262</v>
      </c>
      <c r="C154" s="1450"/>
      <c r="D154" s="1304"/>
      <c r="E154" s="1311"/>
      <c r="F154" s="1286">
        <v>1</v>
      </c>
      <c r="G154" s="1232">
        <v>2</v>
      </c>
      <c r="H154" s="274">
        <f t="shared" si="45"/>
        <v>6</v>
      </c>
      <c r="I154" s="274">
        <v>20</v>
      </c>
      <c r="J154" s="274">
        <f t="shared" si="46"/>
        <v>0</v>
      </c>
      <c r="K154" s="1233">
        <v>1.1000000000000001</v>
      </c>
      <c r="L154" s="1279">
        <f t="shared" si="49"/>
        <v>10.4</v>
      </c>
      <c r="M154" s="1285">
        <v>1</v>
      </c>
      <c r="N154" s="1048">
        <v>2</v>
      </c>
      <c r="O154" s="167">
        <f t="shared" si="47"/>
        <v>6</v>
      </c>
      <c r="P154" s="167">
        <v>20</v>
      </c>
      <c r="Q154" s="167">
        <f t="shared" si="48"/>
        <v>0</v>
      </c>
      <c r="R154" s="1049">
        <v>1.1000000000000001</v>
      </c>
      <c r="S154" s="1315">
        <f t="shared" si="50"/>
        <v>10.4</v>
      </c>
      <c r="T154" s="1320">
        <f t="shared" si="51"/>
        <v>0</v>
      </c>
    </row>
    <row r="155" spans="1:29" ht="27">
      <c r="A155" s="1264"/>
      <c r="B155" s="1267" t="s">
        <v>1359</v>
      </c>
      <c r="C155" s="1450"/>
      <c r="D155" s="1304"/>
      <c r="E155" s="1311"/>
      <c r="F155" s="1286"/>
      <c r="G155" s="1232"/>
      <c r="H155" s="274"/>
      <c r="I155" s="274"/>
      <c r="J155" s="274"/>
      <c r="K155" s="1233"/>
      <c r="L155" s="1279"/>
      <c r="M155" s="1285">
        <v>2</v>
      </c>
      <c r="N155" s="1048">
        <v>2</v>
      </c>
      <c r="O155" s="167">
        <f>M155*N155*3</f>
        <v>12</v>
      </c>
      <c r="P155" s="167">
        <v>20</v>
      </c>
      <c r="Q155" s="167">
        <f>(M155-1)*N155*P155</f>
        <v>40</v>
      </c>
      <c r="R155" s="1049">
        <v>1.1000000000000001</v>
      </c>
      <c r="S155" s="1315">
        <f>O155+Q155+(R155*N155*2)</f>
        <v>56.4</v>
      </c>
      <c r="T155" s="1320">
        <f>S155-L155</f>
        <v>56.4</v>
      </c>
    </row>
    <row r="156" spans="1:29" ht="27">
      <c r="A156" s="1264"/>
      <c r="B156" s="1267" t="s">
        <v>1264</v>
      </c>
      <c r="C156" s="1450"/>
      <c r="D156" s="1304"/>
      <c r="E156" s="1311"/>
      <c r="F156" s="1286">
        <v>2</v>
      </c>
      <c r="G156" s="1232">
        <v>2</v>
      </c>
      <c r="H156" s="274">
        <f>F156*G156*3</f>
        <v>12</v>
      </c>
      <c r="I156" s="274">
        <v>15</v>
      </c>
      <c r="J156" s="274">
        <f>(F156-1)*G156*I156</f>
        <v>30</v>
      </c>
      <c r="K156" s="1233">
        <v>5</v>
      </c>
      <c r="L156" s="1279">
        <f>H156+J156+(K156*G156*2)</f>
        <v>62</v>
      </c>
      <c r="M156" s="1285">
        <v>2</v>
      </c>
      <c r="N156" s="1048">
        <v>2</v>
      </c>
      <c r="O156" s="167">
        <f>M156*N156*3</f>
        <v>12</v>
      </c>
      <c r="P156" s="167">
        <v>15</v>
      </c>
      <c r="Q156" s="167">
        <f>(M156-1)*N156*P156</f>
        <v>30</v>
      </c>
      <c r="R156" s="1049">
        <v>5</v>
      </c>
      <c r="S156" s="1315">
        <f>O156+Q156+(R156*N156*2)</f>
        <v>62</v>
      </c>
      <c r="T156" s="1320">
        <f>S156-L156</f>
        <v>0</v>
      </c>
    </row>
    <row r="157" spans="1:29" ht="14.25" thickBot="1">
      <c r="A157" s="1265"/>
      <c r="B157" s="1268"/>
      <c r="C157" s="1454"/>
      <c r="D157" s="1306"/>
      <c r="E157" s="1312"/>
      <c r="F157" s="1317"/>
      <c r="G157" s="1257"/>
      <c r="H157" s="1258"/>
      <c r="I157" s="1258"/>
      <c r="J157" s="1258"/>
      <c r="K157" s="1257"/>
      <c r="L157" s="1280">
        <v>-0.8</v>
      </c>
      <c r="M157" s="1287"/>
      <c r="N157" s="1259"/>
      <c r="O157" s="1260">
        <f>M157*N157*3</f>
        <v>0</v>
      </c>
      <c r="P157" s="1260"/>
      <c r="Q157" s="1260">
        <f>(M157-1)*N157*P157</f>
        <v>0</v>
      </c>
      <c r="R157" s="1259"/>
      <c r="S157" s="1261"/>
      <c r="T157" s="1321">
        <f>S157-L157</f>
        <v>0.8</v>
      </c>
    </row>
    <row r="158" spans="1:29" ht="15" thickBot="1">
      <c r="A158" s="1051"/>
      <c r="B158" s="1324" t="s">
        <v>113</v>
      </c>
      <c r="C158" s="1455"/>
      <c r="D158" s="1326"/>
      <c r="E158" s="172">
        <v>306</v>
      </c>
      <c r="F158" s="1325"/>
      <c r="G158" s="1239"/>
      <c r="H158" s="1239">
        <f>SUM(H143:H157)</f>
        <v>150</v>
      </c>
      <c r="I158" s="1239"/>
      <c r="J158" s="1239">
        <f>SUM(J143:J157)</f>
        <v>380</v>
      </c>
      <c r="K158" s="1239"/>
      <c r="L158" s="1327">
        <f>SUM(L143:L157)</f>
        <v>621</v>
      </c>
      <c r="M158" s="1329"/>
      <c r="N158" s="170"/>
      <c r="O158" s="171">
        <f>SUM(O143:O157)</f>
        <v>192</v>
      </c>
      <c r="P158" s="171"/>
      <c r="Q158" s="171">
        <f>SUM(Q143:Q157)</f>
        <v>570</v>
      </c>
      <c r="R158" s="171"/>
      <c r="S158" s="172">
        <f>SUM(S143:S157)</f>
        <v>869.4</v>
      </c>
      <c r="T158" s="1328">
        <f>SUM(T143:T157)</f>
        <v>248.4</v>
      </c>
    </row>
    <row r="159" spans="1:29" ht="14.25" thickBot="1"/>
    <row r="160" spans="1:29" ht="18" thickBot="1">
      <c r="B160" s="220" t="s">
        <v>1619</v>
      </c>
      <c r="C160" s="220"/>
      <c r="D160" s="1230"/>
      <c r="W160" s="1752" t="s">
        <v>459</v>
      </c>
      <c r="X160" s="1753"/>
      <c r="Y160" s="1753"/>
      <c r="Z160" s="1753"/>
      <c r="AA160" s="1753"/>
      <c r="AB160" s="1753"/>
      <c r="AC160" s="1754"/>
    </row>
    <row r="161" spans="1:29" ht="15" customHeight="1" thickBot="1">
      <c r="A161" s="149"/>
      <c r="B161" s="150"/>
      <c r="C161" s="1447"/>
      <c r="D161" s="1747" t="s">
        <v>6650</v>
      </c>
      <c r="E161" s="1748"/>
      <c r="F161" s="1749" t="s">
        <v>437</v>
      </c>
      <c r="G161" s="1750"/>
      <c r="H161" s="1750"/>
      <c r="I161" s="1750"/>
      <c r="J161" s="1750"/>
      <c r="K161" s="1750"/>
      <c r="L161" s="1751"/>
      <c r="M161" s="1752" t="s">
        <v>459</v>
      </c>
      <c r="N161" s="1753"/>
      <c r="O161" s="1753"/>
      <c r="P161" s="1753"/>
      <c r="Q161" s="1753"/>
      <c r="R161" s="1753"/>
      <c r="S161" s="1754"/>
      <c r="T161" s="151"/>
      <c r="W161" s="156"/>
      <c r="X161" s="154"/>
      <c r="Y161" s="154"/>
      <c r="Z161" s="1762" t="s">
        <v>186</v>
      </c>
      <c r="AA161" s="1763"/>
      <c r="AB161" s="154"/>
      <c r="AC161" s="155"/>
    </row>
    <row r="162" spans="1:29" ht="14.25" customHeight="1" thickBot="1">
      <c r="A162" s="152"/>
      <c r="B162" s="153"/>
      <c r="C162" s="1448"/>
      <c r="D162" s="1218"/>
      <c r="E162" s="1218"/>
      <c r="F162" s="1219"/>
      <c r="G162" s="1220"/>
      <c r="H162" s="1220"/>
      <c r="I162" s="1760" t="s">
        <v>186</v>
      </c>
      <c r="J162" s="1761"/>
      <c r="K162" s="1220"/>
      <c r="L162" s="1222"/>
      <c r="M162" s="156"/>
      <c r="N162" s="154"/>
      <c r="O162" s="154"/>
      <c r="P162" s="1762" t="s">
        <v>186</v>
      </c>
      <c r="Q162" s="1763"/>
      <c r="R162" s="154"/>
      <c r="S162" s="155"/>
      <c r="T162" s="157"/>
      <c r="W162" s="163" t="s">
        <v>180</v>
      </c>
      <c r="X162" s="160" t="s">
        <v>181</v>
      </c>
      <c r="Y162" s="160" t="s">
        <v>182</v>
      </c>
      <c r="Z162" s="1461" t="s">
        <v>183</v>
      </c>
      <c r="AA162" s="1461" t="s">
        <v>113</v>
      </c>
      <c r="AB162" s="160" t="s">
        <v>187</v>
      </c>
      <c r="AC162" s="162" t="s">
        <v>185</v>
      </c>
    </row>
    <row r="163" spans="1:29" ht="77.25" thickBot="1">
      <c r="A163" s="158" t="s">
        <v>114</v>
      </c>
      <c r="B163" s="159" t="s">
        <v>179</v>
      </c>
      <c r="C163" s="304" t="s">
        <v>1659</v>
      </c>
      <c r="D163" s="1223" t="s">
        <v>181</v>
      </c>
      <c r="E163" s="1223" t="s">
        <v>185</v>
      </c>
      <c r="F163" s="1221" t="s">
        <v>180</v>
      </c>
      <c r="G163" s="1224" t="s">
        <v>181</v>
      </c>
      <c r="H163" s="1224" t="s">
        <v>182</v>
      </c>
      <c r="I163" s="1208" t="s">
        <v>183</v>
      </c>
      <c r="J163" s="1208" t="s">
        <v>113</v>
      </c>
      <c r="K163" s="1224" t="s">
        <v>184</v>
      </c>
      <c r="L163" s="1225" t="s">
        <v>185</v>
      </c>
      <c r="M163" s="163" t="s">
        <v>180</v>
      </c>
      <c r="N163" s="160" t="s">
        <v>181</v>
      </c>
      <c r="O163" s="160" t="s">
        <v>182</v>
      </c>
      <c r="P163" s="161" t="s">
        <v>183</v>
      </c>
      <c r="Q163" s="161" t="s">
        <v>113</v>
      </c>
      <c r="R163" s="160" t="s">
        <v>187</v>
      </c>
      <c r="S163" s="162" t="s">
        <v>185</v>
      </c>
      <c r="T163" s="164" t="s">
        <v>188</v>
      </c>
      <c r="W163" s="99">
        <v>13</v>
      </c>
      <c r="X163" s="100">
        <v>14</v>
      </c>
      <c r="Y163" s="99">
        <v>15</v>
      </c>
      <c r="Z163" s="100">
        <v>16</v>
      </c>
      <c r="AA163" s="99">
        <v>17</v>
      </c>
      <c r="AB163" s="100">
        <v>18</v>
      </c>
      <c r="AC163" s="99">
        <v>19</v>
      </c>
    </row>
    <row r="164" spans="1:29">
      <c r="A164" s="76">
        <v>1</v>
      </c>
      <c r="B164" s="1046">
        <v>2</v>
      </c>
      <c r="C164" s="1452">
        <v>3</v>
      </c>
      <c r="D164" s="1226">
        <v>4</v>
      </c>
      <c r="E164" s="1308">
        <v>5</v>
      </c>
      <c r="F164" s="1272">
        <v>6</v>
      </c>
      <c r="G164" s="1248">
        <v>7</v>
      </c>
      <c r="H164" s="1247">
        <v>8</v>
      </c>
      <c r="I164" s="1248">
        <v>9</v>
      </c>
      <c r="J164" s="1247">
        <v>10</v>
      </c>
      <c r="K164" s="1248">
        <v>11</v>
      </c>
      <c r="L164" s="1278">
        <v>12</v>
      </c>
      <c r="M164" s="1246">
        <v>13</v>
      </c>
      <c r="N164" s="1250">
        <v>14</v>
      </c>
      <c r="O164" s="1249">
        <v>15</v>
      </c>
      <c r="P164" s="1250">
        <v>16</v>
      </c>
      <c r="Q164" s="1249">
        <v>17</v>
      </c>
      <c r="R164" s="1250">
        <v>18</v>
      </c>
      <c r="S164" s="1284">
        <v>19</v>
      </c>
      <c r="T164" s="1295">
        <v>20</v>
      </c>
      <c r="W164" s="1464"/>
      <c r="X164" s="1464"/>
      <c r="Y164" s="165">
        <f>W164*X164*3</f>
        <v>0</v>
      </c>
      <c r="Z164" s="165"/>
      <c r="AA164" s="165">
        <f>(W164-1)*X164*Z164</f>
        <v>0</v>
      </c>
      <c r="AB164" s="1464"/>
      <c r="AC164" s="165">
        <f>Y164+AA164+(AB164*X164*2)</f>
        <v>0</v>
      </c>
    </row>
    <row r="165" spans="1:29" ht="67.5">
      <c r="A165" s="1047">
        <v>1</v>
      </c>
      <c r="B165" s="1267" t="s">
        <v>1670</v>
      </c>
      <c r="C165" s="1289" t="s">
        <v>1671</v>
      </c>
      <c r="D165" s="1274"/>
      <c r="E165" s="1275"/>
      <c r="F165" s="1286">
        <v>2</v>
      </c>
      <c r="G165" s="689">
        <v>17</v>
      </c>
      <c r="H165" s="274">
        <f>F165*G165*3</f>
        <v>102</v>
      </c>
      <c r="I165" s="274">
        <v>25</v>
      </c>
      <c r="J165" s="274">
        <f>(F165-1)*G165*I165</f>
        <v>425</v>
      </c>
      <c r="K165" s="689">
        <v>1.3</v>
      </c>
      <c r="L165" s="1279">
        <f>H165+J165+(K165*G165*2)</f>
        <v>571.20000000000005</v>
      </c>
      <c r="M165" s="1285">
        <v>2</v>
      </c>
      <c r="N165" s="680">
        <v>29</v>
      </c>
      <c r="O165" s="167">
        <f>M165*N165*3</f>
        <v>174</v>
      </c>
      <c r="P165" s="167">
        <v>25</v>
      </c>
      <c r="Q165" s="167">
        <f>(M165-1)*N165*P165</f>
        <v>725</v>
      </c>
      <c r="R165" s="680">
        <v>1.3</v>
      </c>
      <c r="S165" s="1315">
        <f>O165+Q165+(R165*N165*2)</f>
        <v>974.4</v>
      </c>
      <c r="T165" s="1331">
        <f>S165-L165</f>
        <v>403.19999999999993</v>
      </c>
      <c r="W165" s="1464">
        <v>18</v>
      </c>
      <c r="X165" s="1464">
        <v>2</v>
      </c>
      <c r="Y165" s="165">
        <f>W165*X165*3</f>
        <v>108</v>
      </c>
      <c r="Z165" s="165">
        <v>25</v>
      </c>
      <c r="AA165" s="165">
        <f>(W165-1)*X165*Z165</f>
        <v>850</v>
      </c>
      <c r="AB165" s="1464">
        <v>1.2</v>
      </c>
      <c r="AC165" s="167">
        <f>Y165+AA165+(AB165*X165*2)</f>
        <v>962.8</v>
      </c>
    </row>
    <row r="166" spans="1:29" ht="14.25" thickBot="1">
      <c r="A166" s="70"/>
      <c r="B166" s="1330"/>
      <c r="C166" s="1451"/>
      <c r="D166" s="1306"/>
      <c r="E166" s="1312"/>
      <c r="F166" s="1317"/>
      <c r="G166" s="1257"/>
      <c r="H166" s="1258"/>
      <c r="I166" s="1258"/>
      <c r="J166" s="1258"/>
      <c r="K166" s="1257"/>
      <c r="L166" s="1280">
        <v>-4.8</v>
      </c>
      <c r="M166" s="1287"/>
      <c r="N166" s="1259"/>
      <c r="O166" s="1260">
        <f>M166*N166*3</f>
        <v>0</v>
      </c>
      <c r="P166" s="1260"/>
      <c r="Q166" s="1260">
        <f>(M166-1)*N166*P166</f>
        <v>0</v>
      </c>
      <c r="R166" s="1259"/>
      <c r="S166" s="1261"/>
      <c r="T166" s="1332">
        <f>S166-L166</f>
        <v>4.8</v>
      </c>
      <c r="W166" s="1464"/>
      <c r="X166" s="1464"/>
      <c r="Y166" s="165">
        <f>W166*X166*3</f>
        <v>0</v>
      </c>
      <c r="Z166" s="165"/>
      <c r="AA166" s="165">
        <f>(W166-1)*X166*Z166</f>
        <v>0</v>
      </c>
      <c r="AB166" s="1464"/>
      <c r="AC166" s="167">
        <f>Y166+AA166+(AB166*X166*2)</f>
        <v>0</v>
      </c>
    </row>
    <row r="167" spans="1:29" ht="15" thickBot="1">
      <c r="A167" s="1051"/>
      <c r="B167" s="169" t="s">
        <v>113</v>
      </c>
      <c r="C167" s="169"/>
      <c r="D167" s="171"/>
      <c r="E167" s="171">
        <v>202.2</v>
      </c>
      <c r="F167" s="1239"/>
      <c r="G167" s="1239"/>
      <c r="H167" s="1239">
        <f>SUM(H165:H166)</f>
        <v>102</v>
      </c>
      <c r="I167" s="1239"/>
      <c r="J167" s="1239">
        <f>SUM(J165:J166)</f>
        <v>425</v>
      </c>
      <c r="K167" s="1239"/>
      <c r="L167" s="1239">
        <f>SUM(L165:L166)</f>
        <v>566.40000000000009</v>
      </c>
      <c r="M167" s="1052"/>
      <c r="N167" s="1052"/>
      <c r="O167" s="1239">
        <f>SUM(O165:O166)</f>
        <v>174</v>
      </c>
      <c r="P167" s="1239"/>
      <c r="Q167" s="1239">
        <f>SUM(Q165:Q166)</f>
        <v>725</v>
      </c>
      <c r="R167" s="1239"/>
      <c r="S167" s="1239">
        <f>SUM(S165:S166)</f>
        <v>974.4</v>
      </c>
      <c r="T167" s="172">
        <f>SUM(T165:T166)</f>
        <v>407.99999999999994</v>
      </c>
      <c r="W167" s="1464"/>
      <c r="X167" s="1464"/>
      <c r="Y167" s="165">
        <f>W167*X167*3</f>
        <v>0</v>
      </c>
      <c r="Z167" s="165"/>
      <c r="AA167" s="165">
        <f>(W167-1)*X167*Z167</f>
        <v>0</v>
      </c>
      <c r="AB167" s="1464"/>
      <c r="AC167" s="167">
        <f>Y167+AA167+(AB167*X167*2)</f>
        <v>0</v>
      </c>
    </row>
    <row r="168" spans="1:29" ht="15" thickBot="1">
      <c r="W168" s="170"/>
      <c r="X168" s="170"/>
      <c r="Y168" s="171">
        <f>SUM(Y164:Y167)</f>
        <v>108</v>
      </c>
      <c r="Z168" s="171"/>
      <c r="AA168" s="171">
        <f>SUM(AA164:AA167)</f>
        <v>850</v>
      </c>
      <c r="AB168" s="171"/>
      <c r="AC168" s="171">
        <f>SUM(AC164:AC167)</f>
        <v>962.8</v>
      </c>
    </row>
    <row r="169" spans="1:29" ht="18" thickBot="1">
      <c r="B169" s="220" t="s">
        <v>1620</v>
      </c>
      <c r="C169" s="220"/>
      <c r="D169" s="1230"/>
    </row>
    <row r="170" spans="1:29" ht="15" thickBot="1">
      <c r="A170" s="149"/>
      <c r="B170" s="150"/>
      <c r="C170" s="1447"/>
      <c r="D170" s="1747" t="s">
        <v>6650</v>
      </c>
      <c r="E170" s="1748"/>
      <c r="F170" s="1749" t="s">
        <v>437</v>
      </c>
      <c r="G170" s="1750"/>
      <c r="H170" s="1750"/>
      <c r="I170" s="1750"/>
      <c r="J170" s="1750"/>
      <c r="K170" s="1750"/>
      <c r="L170" s="1751"/>
      <c r="M170" s="1752" t="s">
        <v>459</v>
      </c>
      <c r="N170" s="1753"/>
      <c r="O170" s="1753"/>
      <c r="P170" s="1753"/>
      <c r="Q170" s="1753"/>
      <c r="R170" s="1753"/>
      <c r="S170" s="1754"/>
      <c r="T170" s="151"/>
      <c r="W170" s="1752" t="s">
        <v>459</v>
      </c>
      <c r="X170" s="1753"/>
      <c r="Y170" s="1753"/>
      <c r="Z170" s="1753"/>
      <c r="AA170" s="1753"/>
      <c r="AB170" s="1753"/>
      <c r="AC170" s="1754"/>
    </row>
    <row r="171" spans="1:29" ht="14.25" customHeight="1">
      <c r="A171" s="152"/>
      <c r="B171" s="153"/>
      <c r="C171" s="1448"/>
      <c r="D171" s="1218"/>
      <c r="E171" s="1218"/>
      <c r="F171" s="1219"/>
      <c r="G171" s="1220"/>
      <c r="H171" s="1220"/>
      <c r="I171" s="1760" t="s">
        <v>186</v>
      </c>
      <c r="J171" s="1761"/>
      <c r="K171" s="1220"/>
      <c r="L171" s="1222"/>
      <c r="M171" s="156"/>
      <c r="N171" s="154"/>
      <c r="O171" s="154"/>
      <c r="P171" s="1762" t="s">
        <v>186</v>
      </c>
      <c r="Q171" s="1763"/>
      <c r="R171" s="154"/>
      <c r="S171" s="155"/>
      <c r="T171" s="157"/>
      <c r="W171" s="156"/>
      <c r="X171" s="154"/>
      <c r="Y171" s="154"/>
      <c r="Z171" s="1762" t="s">
        <v>186</v>
      </c>
      <c r="AA171" s="1763"/>
      <c r="AB171" s="154"/>
      <c r="AC171" s="155"/>
    </row>
    <row r="172" spans="1:29" ht="77.25" thickBot="1">
      <c r="A172" s="158" t="s">
        <v>114</v>
      </c>
      <c r="B172" s="159" t="s">
        <v>179</v>
      </c>
      <c r="C172" s="304" t="s">
        <v>1659</v>
      </c>
      <c r="D172" s="1223" t="s">
        <v>181</v>
      </c>
      <c r="E172" s="1223" t="s">
        <v>185</v>
      </c>
      <c r="F172" s="1221" t="s">
        <v>180</v>
      </c>
      <c r="G172" s="1224" t="s">
        <v>181</v>
      </c>
      <c r="H172" s="1224" t="s">
        <v>182</v>
      </c>
      <c r="I172" s="1208" t="s">
        <v>183</v>
      </c>
      <c r="J172" s="1208" t="s">
        <v>113</v>
      </c>
      <c r="K172" s="1224" t="s">
        <v>184</v>
      </c>
      <c r="L172" s="1225" t="s">
        <v>185</v>
      </c>
      <c r="M172" s="163" t="s">
        <v>180</v>
      </c>
      <c r="N172" s="160" t="s">
        <v>181</v>
      </c>
      <c r="O172" s="160" t="s">
        <v>182</v>
      </c>
      <c r="P172" s="161" t="s">
        <v>183</v>
      </c>
      <c r="Q172" s="161" t="s">
        <v>113</v>
      </c>
      <c r="R172" s="160" t="s">
        <v>187</v>
      </c>
      <c r="S172" s="162" t="s">
        <v>185</v>
      </c>
      <c r="T172" s="164" t="s">
        <v>188</v>
      </c>
      <c r="W172" s="163" t="s">
        <v>180</v>
      </c>
      <c r="X172" s="160" t="s">
        <v>181</v>
      </c>
      <c r="Y172" s="160" t="s">
        <v>182</v>
      </c>
      <c r="Z172" s="1461" t="s">
        <v>183</v>
      </c>
      <c r="AA172" s="1461" t="s">
        <v>113</v>
      </c>
      <c r="AB172" s="160" t="s">
        <v>187</v>
      </c>
      <c r="AC172" s="162" t="s">
        <v>185</v>
      </c>
    </row>
    <row r="173" spans="1:29" ht="14.25" thickBot="1">
      <c r="A173" s="76">
        <v>1</v>
      </c>
      <c r="B173" s="1046">
        <v>2</v>
      </c>
      <c r="C173" s="1452">
        <v>3</v>
      </c>
      <c r="D173" s="1226">
        <v>4</v>
      </c>
      <c r="E173" s="1308">
        <v>5</v>
      </c>
      <c r="F173" s="1272">
        <v>6</v>
      </c>
      <c r="G173" s="1248">
        <v>7</v>
      </c>
      <c r="H173" s="1247">
        <v>8</v>
      </c>
      <c r="I173" s="1248">
        <v>9</v>
      </c>
      <c r="J173" s="1247">
        <v>10</v>
      </c>
      <c r="K173" s="1248">
        <v>11</v>
      </c>
      <c r="L173" s="1278">
        <v>12</v>
      </c>
      <c r="M173" s="1246">
        <v>13</v>
      </c>
      <c r="N173" s="1250">
        <v>14</v>
      </c>
      <c r="O173" s="1249">
        <v>15</v>
      </c>
      <c r="P173" s="1250">
        <v>16</v>
      </c>
      <c r="Q173" s="1249">
        <v>17</v>
      </c>
      <c r="R173" s="1250">
        <v>18</v>
      </c>
      <c r="S173" s="1284">
        <v>19</v>
      </c>
      <c r="T173" s="1295">
        <v>20</v>
      </c>
      <c r="W173" s="99">
        <v>13</v>
      </c>
      <c r="X173" s="100">
        <v>14</v>
      </c>
      <c r="Y173" s="99">
        <v>15</v>
      </c>
      <c r="Z173" s="100">
        <v>16</v>
      </c>
      <c r="AA173" s="99">
        <v>17</v>
      </c>
      <c r="AB173" s="100">
        <v>18</v>
      </c>
      <c r="AC173" s="99">
        <v>19</v>
      </c>
    </row>
    <row r="174" spans="1:29">
      <c r="A174" s="1047">
        <v>1</v>
      </c>
      <c r="B174" s="1267"/>
      <c r="C174" s="1289"/>
      <c r="D174" s="1274"/>
      <c r="E174" s="1309"/>
      <c r="F174" s="1286"/>
      <c r="G174" s="689"/>
      <c r="H174" s="274">
        <f>F174*G174*3</f>
        <v>0</v>
      </c>
      <c r="I174" s="274">
        <v>25</v>
      </c>
      <c r="J174" s="274">
        <f>(F174-1)*G174*I174</f>
        <v>0</v>
      </c>
      <c r="K174" s="689">
        <v>0.5</v>
      </c>
      <c r="L174" s="1279">
        <f>H174+J174+(K174*G174*2)</f>
        <v>0</v>
      </c>
      <c r="M174" s="1285"/>
      <c r="N174" s="680"/>
      <c r="O174" s="167">
        <f>M174*N174*3</f>
        <v>0</v>
      </c>
      <c r="P174" s="167">
        <v>25</v>
      </c>
      <c r="Q174" s="167">
        <f>(M174-1)*N174*P174</f>
        <v>0</v>
      </c>
      <c r="R174" s="680">
        <v>0.5</v>
      </c>
      <c r="S174" s="1254">
        <f>O174+Q174+(R174*N174*2)</f>
        <v>0</v>
      </c>
      <c r="T174" s="1337">
        <f>S174-L174</f>
        <v>0</v>
      </c>
      <c r="W174" s="1563">
        <v>1</v>
      </c>
      <c r="X174" s="1563">
        <v>12</v>
      </c>
      <c r="Y174" s="165">
        <f>X174*3000/1000</f>
        <v>36</v>
      </c>
      <c r="Z174" s="165"/>
      <c r="AA174" s="165">
        <f>(W174-1)*X174*Z174</f>
        <v>0</v>
      </c>
      <c r="AB174" s="1563">
        <v>0.6</v>
      </c>
      <c r="AC174" s="165">
        <f>Y174+AA174+(AB174*X174*2)</f>
        <v>50.4</v>
      </c>
    </row>
    <row r="175" spans="1:29" ht="67.5">
      <c r="A175" s="1047">
        <v>2</v>
      </c>
      <c r="B175" s="1267" t="s">
        <v>1265</v>
      </c>
      <c r="C175" s="1450"/>
      <c r="D175" s="1302"/>
      <c r="E175" s="1310"/>
      <c r="F175" s="1286">
        <v>1</v>
      </c>
      <c r="G175" s="689">
        <v>4</v>
      </c>
      <c r="H175" s="274">
        <f>F175*G175*3</f>
        <v>12</v>
      </c>
      <c r="I175" s="274">
        <v>25</v>
      </c>
      <c r="J175" s="274">
        <f>(F175-1)*G175*I175</f>
        <v>0</v>
      </c>
      <c r="K175" s="689">
        <v>0.5</v>
      </c>
      <c r="L175" s="1279">
        <f>H175+J175+(K175*G175*2)</f>
        <v>16</v>
      </c>
      <c r="M175" s="1285">
        <v>1</v>
      </c>
      <c r="N175" s="680">
        <v>4</v>
      </c>
      <c r="O175" s="167">
        <f>M175*N175*3</f>
        <v>12</v>
      </c>
      <c r="P175" s="167">
        <v>25</v>
      </c>
      <c r="Q175" s="167">
        <f>(M175-1)*N175*P175</f>
        <v>0</v>
      </c>
      <c r="R175" s="680">
        <v>0.5</v>
      </c>
      <c r="S175" s="1315">
        <f>O175+Q175+(R175*N175*2)</f>
        <v>16</v>
      </c>
      <c r="T175" s="1331">
        <f>S175-L175</f>
        <v>0</v>
      </c>
      <c r="W175" s="1563">
        <v>1</v>
      </c>
      <c r="X175" s="1563">
        <v>16</v>
      </c>
      <c r="Y175" s="165">
        <f>X175*3000/1000</f>
        <v>48</v>
      </c>
      <c r="Z175" s="165"/>
      <c r="AA175" s="165">
        <f>(W175-1)*X175*Z175</f>
        <v>0</v>
      </c>
      <c r="AB175" s="1563">
        <v>0.6</v>
      </c>
      <c r="AC175" s="165">
        <f>Y175+AA175+(AB175*X175*2)</f>
        <v>67.2</v>
      </c>
    </row>
    <row r="176" spans="1:29">
      <c r="A176" s="1047"/>
      <c r="B176" s="1333" t="s">
        <v>1268</v>
      </c>
      <c r="C176" s="1456"/>
      <c r="D176" s="1274"/>
      <c r="E176" s="1309"/>
      <c r="F176" s="1286">
        <v>1</v>
      </c>
      <c r="G176" s="689">
        <v>6</v>
      </c>
      <c r="H176" s="274">
        <f>F176*G176*3</f>
        <v>18</v>
      </c>
      <c r="I176" s="274">
        <v>20</v>
      </c>
      <c r="J176" s="274">
        <f>(F176-1)*G176*I176</f>
        <v>0</v>
      </c>
      <c r="K176" s="689">
        <v>0.6</v>
      </c>
      <c r="L176" s="1279">
        <f>H176+J176+(K176*G176*2)</f>
        <v>25.2</v>
      </c>
      <c r="M176" s="1285">
        <v>1</v>
      </c>
      <c r="N176" s="680">
        <v>6</v>
      </c>
      <c r="O176" s="167">
        <f>M176*N176*3</f>
        <v>18</v>
      </c>
      <c r="P176" s="167">
        <v>20</v>
      </c>
      <c r="Q176" s="167">
        <f>(M176-1)*N176*P176</f>
        <v>0</v>
      </c>
      <c r="R176" s="680">
        <v>0.6</v>
      </c>
      <c r="S176" s="1315">
        <f>O176+Q176+(R176*N176*2)</f>
        <v>25.2</v>
      </c>
      <c r="T176" s="1331">
        <f>S176-L176</f>
        <v>0</v>
      </c>
      <c r="W176" s="1563">
        <v>1</v>
      </c>
      <c r="X176" s="1563">
        <v>22</v>
      </c>
      <c r="Y176" s="165">
        <f>X176*3000/1000</f>
        <v>66</v>
      </c>
      <c r="Z176" s="165"/>
      <c r="AA176" s="165">
        <f>(W176-1)*X176*Z176</f>
        <v>0</v>
      </c>
      <c r="AB176" s="1563">
        <v>0.6</v>
      </c>
      <c r="AC176" s="165">
        <f>Y176+AA176+(AB176*X176*2)</f>
        <v>92.4</v>
      </c>
    </row>
    <row r="177" spans="1:29">
      <c r="A177" s="1047"/>
      <c r="B177" s="1333" t="s">
        <v>1268</v>
      </c>
      <c r="C177" s="1456"/>
      <c r="D177" s="1274"/>
      <c r="E177" s="1309"/>
      <c r="F177" s="1286">
        <v>2</v>
      </c>
      <c r="G177" s="689">
        <v>9</v>
      </c>
      <c r="H177" s="274">
        <f>F177*G177*3</f>
        <v>54</v>
      </c>
      <c r="I177" s="274">
        <v>20</v>
      </c>
      <c r="J177" s="274">
        <f>(F177-1)*G177*I177</f>
        <v>180</v>
      </c>
      <c r="K177" s="689">
        <v>0.6</v>
      </c>
      <c r="L177" s="1279">
        <f>H177+J177+(K177*G177*2)</f>
        <v>244.8</v>
      </c>
      <c r="M177" s="1285">
        <v>2</v>
      </c>
      <c r="N177" s="680">
        <v>9</v>
      </c>
      <c r="O177" s="167">
        <f>M177*N177*3</f>
        <v>54</v>
      </c>
      <c r="P177" s="167">
        <v>20</v>
      </c>
      <c r="Q177" s="167">
        <f>(M177-1)*N177*P177</f>
        <v>180</v>
      </c>
      <c r="R177" s="680">
        <v>0.6</v>
      </c>
      <c r="S177" s="1315">
        <f>O177+Q177+(R177*N177*2)</f>
        <v>244.8</v>
      </c>
      <c r="T177" s="1331">
        <f>S177-L177</f>
        <v>0</v>
      </c>
      <c r="W177" s="1563">
        <v>1</v>
      </c>
      <c r="X177" s="1563">
        <v>20</v>
      </c>
      <c r="Y177" s="165">
        <f>X177*3000/1000</f>
        <v>60</v>
      </c>
      <c r="Z177" s="165"/>
      <c r="AA177" s="165">
        <f>(W177-1)*X177*Z177</f>
        <v>0</v>
      </c>
      <c r="AB177" s="1563">
        <v>0.4</v>
      </c>
      <c r="AC177" s="165">
        <f>Y177+AA177+(AB177*X177*2)</f>
        <v>76</v>
      </c>
    </row>
    <row r="178" spans="1:29" ht="14.25" thickBot="1">
      <c r="A178" s="70"/>
      <c r="B178" s="1330"/>
      <c r="C178" s="1457"/>
      <c r="D178" s="1276"/>
      <c r="E178" s="1336"/>
      <c r="F178" s="1317"/>
      <c r="G178" s="1257"/>
      <c r="H178" s="1258"/>
      <c r="I178" s="1258"/>
      <c r="J178" s="1258"/>
      <c r="K178" s="1257"/>
      <c r="L178" s="1280"/>
      <c r="M178" s="1287"/>
      <c r="N178" s="1259"/>
      <c r="O178" s="1260">
        <f>M178*N178*3</f>
        <v>0</v>
      </c>
      <c r="P178" s="1260"/>
      <c r="Q178" s="1260">
        <f>(M178-1)*N178*P178</f>
        <v>0</v>
      </c>
      <c r="R178" s="1259"/>
      <c r="S178" s="1318"/>
      <c r="T178" s="1332">
        <f>S178-L178</f>
        <v>0</v>
      </c>
      <c r="W178" s="1464"/>
      <c r="X178" s="1464"/>
      <c r="Y178" s="165"/>
      <c r="Z178" s="165"/>
      <c r="AA178" s="165"/>
      <c r="AB178" s="1464"/>
      <c r="AC178" s="167"/>
    </row>
    <row r="179" spans="1:29" ht="15" thickBot="1">
      <c r="A179" s="1051"/>
      <c r="B179" s="169" t="s">
        <v>113</v>
      </c>
      <c r="C179" s="169"/>
      <c r="D179" s="171"/>
      <c r="E179" s="171">
        <v>281.60000000000002</v>
      </c>
      <c r="F179" s="1239"/>
      <c r="G179" s="1239"/>
      <c r="H179" s="1239">
        <f>SUM(H174:H178)</f>
        <v>84</v>
      </c>
      <c r="I179" s="1239"/>
      <c r="J179" s="1239">
        <f>SUM(J174:J178)</f>
        <v>180</v>
      </c>
      <c r="K179" s="1239"/>
      <c r="L179" s="1239">
        <f>SUM(L174:L178)</f>
        <v>286</v>
      </c>
      <c r="M179" s="1052"/>
      <c r="N179" s="1052"/>
      <c r="O179" s="1239">
        <f>SUM(O174:O178)</f>
        <v>84</v>
      </c>
      <c r="P179" s="1239"/>
      <c r="Q179" s="1239">
        <f>SUM(Q174:Q178)</f>
        <v>180</v>
      </c>
      <c r="R179" s="1239"/>
      <c r="S179" s="1239">
        <f>SUM(S174:S178)</f>
        <v>286</v>
      </c>
      <c r="T179" s="172">
        <f>SUM(T174:T178)</f>
        <v>0</v>
      </c>
      <c r="W179" s="170"/>
      <c r="X179" s="170"/>
      <c r="Y179" s="171">
        <f>SUM(Y174:Y178)</f>
        <v>210</v>
      </c>
      <c r="Z179" s="171"/>
      <c r="AA179" s="171">
        <f>SUM(AA174:AA178)</f>
        <v>0</v>
      </c>
      <c r="AB179" s="171"/>
      <c r="AC179" s="171">
        <f>SUM(AC174:AC178)</f>
        <v>286</v>
      </c>
    </row>
    <row r="181" spans="1:29" ht="18" thickBot="1">
      <c r="B181" s="220" t="s">
        <v>1621</v>
      </c>
      <c r="C181" s="220"/>
      <c r="D181" s="1230"/>
    </row>
    <row r="182" spans="1:29" ht="15" thickBot="1">
      <c r="A182" s="149"/>
      <c r="B182" s="150"/>
      <c r="C182" s="1447"/>
      <c r="D182" s="1747" t="s">
        <v>6650</v>
      </c>
      <c r="E182" s="1748"/>
      <c r="F182" s="1749" t="s">
        <v>437</v>
      </c>
      <c r="G182" s="1750"/>
      <c r="H182" s="1750"/>
      <c r="I182" s="1750"/>
      <c r="J182" s="1750"/>
      <c r="K182" s="1750"/>
      <c r="L182" s="1751"/>
      <c r="M182" s="1752" t="s">
        <v>459</v>
      </c>
      <c r="N182" s="1753"/>
      <c r="O182" s="1753"/>
      <c r="P182" s="1753"/>
      <c r="Q182" s="1753"/>
      <c r="R182" s="1753"/>
      <c r="S182" s="1754"/>
      <c r="T182" s="151"/>
      <c r="W182" s="1752" t="s">
        <v>459</v>
      </c>
      <c r="X182" s="1753"/>
      <c r="Y182" s="1753"/>
      <c r="Z182" s="1753"/>
      <c r="AA182" s="1753"/>
      <c r="AB182" s="1753"/>
      <c r="AC182" s="1754"/>
    </row>
    <row r="183" spans="1:29" ht="14.25" customHeight="1">
      <c r="A183" s="152"/>
      <c r="B183" s="153"/>
      <c r="C183" s="1448"/>
      <c r="D183" s="1218"/>
      <c r="E183" s="1218"/>
      <c r="F183" s="1219"/>
      <c r="G183" s="1220"/>
      <c r="H183" s="1220"/>
      <c r="I183" s="1760" t="s">
        <v>186</v>
      </c>
      <c r="J183" s="1761"/>
      <c r="K183" s="1220"/>
      <c r="L183" s="1222"/>
      <c r="M183" s="156"/>
      <c r="N183" s="154"/>
      <c r="O183" s="154"/>
      <c r="P183" s="1762" t="s">
        <v>186</v>
      </c>
      <c r="Q183" s="1763"/>
      <c r="R183" s="154"/>
      <c r="S183" s="155"/>
      <c r="T183" s="157"/>
      <c r="W183" s="156"/>
      <c r="X183" s="154"/>
      <c r="Y183" s="154"/>
      <c r="Z183" s="1762" t="s">
        <v>186</v>
      </c>
      <c r="AA183" s="1763"/>
      <c r="AB183" s="154"/>
      <c r="AC183" s="155"/>
    </row>
    <row r="184" spans="1:29" ht="77.25" thickBot="1">
      <c r="A184" s="158" t="s">
        <v>114</v>
      </c>
      <c r="B184" s="159" t="s">
        <v>179</v>
      </c>
      <c r="C184" s="304" t="s">
        <v>1659</v>
      </c>
      <c r="D184" s="1223" t="s">
        <v>181</v>
      </c>
      <c r="E184" s="1223" t="s">
        <v>185</v>
      </c>
      <c r="F184" s="1221" t="s">
        <v>180</v>
      </c>
      <c r="G184" s="1224" t="s">
        <v>181</v>
      </c>
      <c r="H184" s="1224" t="s">
        <v>182</v>
      </c>
      <c r="I184" s="1208" t="s">
        <v>183</v>
      </c>
      <c r="J184" s="1208" t="s">
        <v>113</v>
      </c>
      <c r="K184" s="1224" t="s">
        <v>184</v>
      </c>
      <c r="L184" s="1225" t="s">
        <v>185</v>
      </c>
      <c r="M184" s="163" t="s">
        <v>180</v>
      </c>
      <c r="N184" s="160" t="s">
        <v>181</v>
      </c>
      <c r="O184" s="160" t="s">
        <v>182</v>
      </c>
      <c r="P184" s="161" t="s">
        <v>183</v>
      </c>
      <c r="Q184" s="161" t="s">
        <v>113</v>
      </c>
      <c r="R184" s="160" t="s">
        <v>187</v>
      </c>
      <c r="S184" s="162" t="s">
        <v>185</v>
      </c>
      <c r="T184" s="164" t="s">
        <v>188</v>
      </c>
      <c r="W184" s="163" t="s">
        <v>180</v>
      </c>
      <c r="X184" s="160" t="s">
        <v>181</v>
      </c>
      <c r="Y184" s="160" t="s">
        <v>182</v>
      </c>
      <c r="Z184" s="1461" t="s">
        <v>183</v>
      </c>
      <c r="AA184" s="1461" t="s">
        <v>113</v>
      </c>
      <c r="AB184" s="160" t="s">
        <v>187</v>
      </c>
      <c r="AC184" s="162" t="s">
        <v>185</v>
      </c>
    </row>
    <row r="185" spans="1:29" ht="14.25" thickBot="1">
      <c r="A185" s="76">
        <v>1</v>
      </c>
      <c r="B185" s="1046">
        <v>2</v>
      </c>
      <c r="C185" s="1452">
        <v>3</v>
      </c>
      <c r="D185" s="1226">
        <v>4</v>
      </c>
      <c r="E185" s="1301">
        <v>5</v>
      </c>
      <c r="F185" s="1272">
        <v>6</v>
      </c>
      <c r="G185" s="1248">
        <v>7</v>
      </c>
      <c r="H185" s="1247">
        <v>8</v>
      </c>
      <c r="I185" s="1248">
        <v>9</v>
      </c>
      <c r="J185" s="1247">
        <v>10</v>
      </c>
      <c r="K185" s="1248">
        <v>11</v>
      </c>
      <c r="L185" s="1278">
        <v>12</v>
      </c>
      <c r="M185" s="1246">
        <v>13</v>
      </c>
      <c r="N185" s="1250">
        <v>14</v>
      </c>
      <c r="O185" s="1249">
        <v>15</v>
      </c>
      <c r="P185" s="1250">
        <v>16</v>
      </c>
      <c r="Q185" s="1249">
        <v>17</v>
      </c>
      <c r="R185" s="1250">
        <v>18</v>
      </c>
      <c r="S185" s="1284">
        <v>19</v>
      </c>
      <c r="T185" s="1295">
        <v>20</v>
      </c>
      <c r="W185" s="99">
        <v>12</v>
      </c>
      <c r="X185" s="99">
        <v>13</v>
      </c>
      <c r="Y185" s="100">
        <v>14</v>
      </c>
      <c r="Z185" s="99">
        <v>15</v>
      </c>
      <c r="AA185" s="99">
        <v>16</v>
      </c>
      <c r="AB185" s="100">
        <v>17</v>
      </c>
      <c r="AC185" s="99">
        <v>18</v>
      </c>
    </row>
    <row r="186" spans="1:29" ht="40.5">
      <c r="A186" s="1047">
        <v>1</v>
      </c>
      <c r="B186" s="1267" t="s">
        <v>1269</v>
      </c>
      <c r="C186" s="1289"/>
      <c r="D186" s="1274"/>
      <c r="E186" s="1275"/>
      <c r="F186" s="1286">
        <v>1</v>
      </c>
      <c r="G186" s="689">
        <v>70</v>
      </c>
      <c r="H186" s="274">
        <f>F186*G186*3</f>
        <v>210</v>
      </c>
      <c r="I186" s="274">
        <v>25</v>
      </c>
      <c r="J186" s="274">
        <f>(F186-1)*G186*I186</f>
        <v>0</v>
      </c>
      <c r="K186" s="689">
        <v>1.5</v>
      </c>
      <c r="L186" s="1279">
        <f>H186+J186+(K186*G186*2)</f>
        <v>420</v>
      </c>
      <c r="M186" s="1285"/>
      <c r="N186" s="680"/>
      <c r="O186" s="167">
        <f>M186*N186*3</f>
        <v>0</v>
      </c>
      <c r="P186" s="167"/>
      <c r="Q186" s="167">
        <f>(M186-1)*N186*P186</f>
        <v>0</v>
      </c>
      <c r="R186" s="680"/>
      <c r="S186" s="1254">
        <f>O186+Q186+(R186*N186*2)</f>
        <v>0</v>
      </c>
      <c r="T186" s="1337">
        <f>S186-L186</f>
        <v>-420</v>
      </c>
      <c r="W186" s="1464"/>
      <c r="X186" s="1464"/>
      <c r="Y186" s="165">
        <f>W186*X186*3</f>
        <v>0</v>
      </c>
      <c r="Z186" s="165"/>
      <c r="AA186" s="165">
        <f>(W186-1)*X186*Z186</f>
        <v>0</v>
      </c>
      <c r="AB186" s="1464"/>
      <c r="AC186" s="165">
        <f>Y186+AA186+(AB186*X186*2)</f>
        <v>0</v>
      </c>
    </row>
    <row r="187" spans="1:29" ht="68.25" thickBot="1">
      <c r="A187" s="1047">
        <v>2</v>
      </c>
      <c r="B187" s="1267" t="s">
        <v>1265</v>
      </c>
      <c r="C187" s="1450"/>
      <c r="D187" s="1302"/>
      <c r="E187" s="1303"/>
      <c r="F187" s="1286">
        <v>2</v>
      </c>
      <c r="G187" s="689">
        <v>20</v>
      </c>
      <c r="H187" s="274">
        <f>F187*G187*3</f>
        <v>120</v>
      </c>
      <c r="I187" s="274">
        <v>25</v>
      </c>
      <c r="J187" s="274">
        <f>(F187-1)*G187*I187</f>
        <v>500</v>
      </c>
      <c r="K187" s="689">
        <v>1.5</v>
      </c>
      <c r="L187" s="1279">
        <f>H187+J187+(K187*G187*2)</f>
        <v>680</v>
      </c>
      <c r="M187" s="1285">
        <v>2</v>
      </c>
      <c r="N187" s="680">
        <v>18</v>
      </c>
      <c r="O187" s="167">
        <f>M187*N187*3</f>
        <v>108</v>
      </c>
      <c r="P187" s="167">
        <v>25</v>
      </c>
      <c r="Q187" s="167">
        <f>(M187-1)*N187*P187</f>
        <v>450</v>
      </c>
      <c r="R187" s="680">
        <v>1.5</v>
      </c>
      <c r="S187" s="1315">
        <f>O187+Q187+(R187*N187*2)</f>
        <v>612</v>
      </c>
      <c r="T187" s="1331">
        <f>S187-L187</f>
        <v>-68</v>
      </c>
      <c r="W187" s="1464">
        <v>2</v>
      </c>
      <c r="X187" s="1464">
        <v>25</v>
      </c>
      <c r="Y187" s="165">
        <f>W187*X187*3</f>
        <v>150</v>
      </c>
      <c r="Z187" s="165">
        <v>15</v>
      </c>
      <c r="AA187" s="165">
        <f>(W187-1)*X187*Z187</f>
        <v>375</v>
      </c>
      <c r="AB187" s="1464">
        <v>1.5</v>
      </c>
      <c r="AC187" s="167">
        <f>Y187+AA187+(AB187*X187*2)</f>
        <v>600</v>
      </c>
    </row>
    <row r="188" spans="1:29" ht="15" thickBot="1">
      <c r="A188" s="70"/>
      <c r="B188" s="1330"/>
      <c r="C188" s="1451"/>
      <c r="D188" s="1306"/>
      <c r="E188" s="1307"/>
      <c r="F188" s="1317"/>
      <c r="G188" s="1257"/>
      <c r="H188" s="1258"/>
      <c r="I188" s="1258"/>
      <c r="J188" s="1258"/>
      <c r="K188" s="1257"/>
      <c r="L188" s="1280">
        <v>4</v>
      </c>
      <c r="M188" s="1287"/>
      <c r="N188" s="1259"/>
      <c r="O188" s="1260">
        <f>M188*N188*3</f>
        <v>0</v>
      </c>
      <c r="P188" s="1260"/>
      <c r="Q188" s="1260">
        <f>(M188-1)*N188*P188</f>
        <v>0</v>
      </c>
      <c r="R188" s="1259"/>
      <c r="S188" s="1261"/>
      <c r="T188" s="1332">
        <f>S188-L188</f>
        <v>-4</v>
      </c>
      <c r="W188" s="170"/>
      <c r="X188" s="170"/>
      <c r="Y188" s="171">
        <f>SUM(Y186:Y187)</f>
        <v>150</v>
      </c>
      <c r="Z188" s="171"/>
      <c r="AA188" s="171">
        <f>SUM(AA186:AA187)</f>
        <v>375</v>
      </c>
      <c r="AB188" s="171"/>
      <c r="AC188" s="171">
        <f>SUM(AC186:AC187)</f>
        <v>600</v>
      </c>
    </row>
    <row r="189" spans="1:29" ht="15" thickBot="1">
      <c r="A189" s="1051"/>
      <c r="B189" s="169" t="s">
        <v>113</v>
      </c>
      <c r="C189" s="169"/>
      <c r="D189" s="171"/>
      <c r="E189" s="171">
        <v>188</v>
      </c>
      <c r="F189" s="1239"/>
      <c r="G189" s="1239"/>
      <c r="H189" s="1239">
        <f>SUM(H186:H188)</f>
        <v>330</v>
      </c>
      <c r="I189" s="1239"/>
      <c r="J189" s="1239">
        <f>SUM(J186:J188)</f>
        <v>500</v>
      </c>
      <c r="K189" s="1239"/>
      <c r="L189" s="1239">
        <f>SUM(L186:L188)</f>
        <v>1104</v>
      </c>
      <c r="M189" s="1052"/>
      <c r="N189" s="1052"/>
      <c r="O189" s="1239">
        <f>SUM(O186:O188)</f>
        <v>108</v>
      </c>
      <c r="P189" s="1239"/>
      <c r="Q189" s="1239">
        <f>SUM(Q186:Q188)</f>
        <v>450</v>
      </c>
      <c r="R189" s="1239"/>
      <c r="S189" s="1239">
        <f>SUM(S186:S188)</f>
        <v>612</v>
      </c>
      <c r="T189" s="172">
        <f>SUM(T186:T188)</f>
        <v>-492</v>
      </c>
    </row>
    <row r="191" spans="1:29" ht="18" thickBot="1">
      <c r="B191" s="220" t="s">
        <v>1622</v>
      </c>
      <c r="C191" s="220"/>
      <c r="D191" s="1230"/>
    </row>
    <row r="192" spans="1:29" ht="15" thickBot="1">
      <c r="A192" s="149"/>
      <c r="B192" s="150"/>
      <c r="C192" s="1447"/>
      <c r="D192" s="1747" t="s">
        <v>6650</v>
      </c>
      <c r="E192" s="1748"/>
      <c r="F192" s="1749" t="s">
        <v>437</v>
      </c>
      <c r="G192" s="1750"/>
      <c r="H192" s="1750"/>
      <c r="I192" s="1750"/>
      <c r="J192" s="1750"/>
      <c r="K192" s="1750"/>
      <c r="L192" s="1751"/>
      <c r="M192" s="1752" t="s">
        <v>459</v>
      </c>
      <c r="N192" s="1753"/>
      <c r="O192" s="1753"/>
      <c r="P192" s="1753"/>
      <c r="Q192" s="1753"/>
      <c r="R192" s="1753"/>
      <c r="S192" s="1754"/>
      <c r="T192" s="151"/>
      <c r="W192" s="1752" t="s">
        <v>459</v>
      </c>
      <c r="X192" s="1753"/>
      <c r="Y192" s="1753"/>
      <c r="Z192" s="1753"/>
      <c r="AA192" s="1753"/>
      <c r="AB192" s="1753"/>
      <c r="AC192" s="1754"/>
    </row>
    <row r="193" spans="1:29" ht="14.25" customHeight="1">
      <c r="A193" s="152"/>
      <c r="B193" s="153"/>
      <c r="C193" s="1448"/>
      <c r="D193" s="1218"/>
      <c r="E193" s="1218"/>
      <c r="F193" s="1219"/>
      <c r="G193" s="1220"/>
      <c r="H193" s="1220"/>
      <c r="I193" s="1768" t="s">
        <v>186</v>
      </c>
      <c r="J193" s="1769"/>
      <c r="K193" s="1220"/>
      <c r="L193" s="1222"/>
      <c r="M193" s="156"/>
      <c r="N193" s="154"/>
      <c r="O193" s="154"/>
      <c r="P193" s="1766" t="s">
        <v>186</v>
      </c>
      <c r="Q193" s="1767"/>
      <c r="R193" s="154"/>
      <c r="S193" s="155"/>
      <c r="T193" s="157"/>
      <c r="W193" s="156"/>
      <c r="X193" s="154"/>
      <c r="Y193" s="154"/>
      <c r="Z193" s="1762" t="s">
        <v>186</v>
      </c>
      <c r="AA193" s="1763"/>
      <c r="AB193" s="154"/>
      <c r="AC193" s="155"/>
    </row>
    <row r="194" spans="1:29" ht="77.25" thickBot="1">
      <c r="A194" s="158" t="s">
        <v>114</v>
      </c>
      <c r="B194" s="159" t="s">
        <v>179</v>
      </c>
      <c r="C194" s="304" t="s">
        <v>1659</v>
      </c>
      <c r="D194" s="1223" t="s">
        <v>181</v>
      </c>
      <c r="E194" s="1223" t="s">
        <v>185</v>
      </c>
      <c r="F194" s="1221" t="s">
        <v>180</v>
      </c>
      <c r="G194" s="1224" t="s">
        <v>181</v>
      </c>
      <c r="H194" s="1224" t="s">
        <v>182</v>
      </c>
      <c r="I194" s="1208" t="s">
        <v>183</v>
      </c>
      <c r="J194" s="1208" t="s">
        <v>113</v>
      </c>
      <c r="K194" s="1224" t="s">
        <v>184</v>
      </c>
      <c r="L194" s="1225" t="s">
        <v>185</v>
      </c>
      <c r="M194" s="163" t="s">
        <v>180</v>
      </c>
      <c r="N194" s="160" t="s">
        <v>181</v>
      </c>
      <c r="O194" s="160" t="s">
        <v>182</v>
      </c>
      <c r="P194" s="161" t="s">
        <v>183</v>
      </c>
      <c r="Q194" s="161" t="s">
        <v>113</v>
      </c>
      <c r="R194" s="160" t="s">
        <v>187</v>
      </c>
      <c r="S194" s="162" t="s">
        <v>185</v>
      </c>
      <c r="T194" s="164" t="s">
        <v>188</v>
      </c>
      <c r="W194" s="163" t="s">
        <v>180</v>
      </c>
      <c r="X194" s="160" t="s">
        <v>181</v>
      </c>
      <c r="Y194" s="160" t="s">
        <v>182</v>
      </c>
      <c r="Z194" s="1461" t="s">
        <v>183</v>
      </c>
      <c r="AA194" s="1461" t="s">
        <v>113</v>
      </c>
      <c r="AB194" s="160" t="s">
        <v>187</v>
      </c>
      <c r="AC194" s="162" t="s">
        <v>185</v>
      </c>
    </row>
    <row r="195" spans="1:29" ht="14.25" thickBot="1">
      <c r="A195" s="76">
        <v>1</v>
      </c>
      <c r="B195" s="1046">
        <v>2</v>
      </c>
      <c r="C195" s="1452">
        <v>3</v>
      </c>
      <c r="D195" s="1226">
        <v>4</v>
      </c>
      <c r="E195" s="1308">
        <v>5</v>
      </c>
      <c r="F195" s="1272">
        <v>6</v>
      </c>
      <c r="G195" s="1248">
        <v>7</v>
      </c>
      <c r="H195" s="1247">
        <v>8</v>
      </c>
      <c r="I195" s="1248">
        <v>9</v>
      </c>
      <c r="J195" s="1247">
        <v>10</v>
      </c>
      <c r="K195" s="1248">
        <v>11</v>
      </c>
      <c r="L195" s="1278">
        <v>12</v>
      </c>
      <c r="M195" s="1246">
        <v>13</v>
      </c>
      <c r="N195" s="1250">
        <v>14</v>
      </c>
      <c r="O195" s="1249">
        <v>15</v>
      </c>
      <c r="P195" s="1250">
        <v>16</v>
      </c>
      <c r="Q195" s="1249">
        <v>17</v>
      </c>
      <c r="R195" s="1250">
        <v>18</v>
      </c>
      <c r="S195" s="1284">
        <v>19</v>
      </c>
      <c r="T195" s="1295">
        <v>20</v>
      </c>
      <c r="W195" s="99">
        <v>13</v>
      </c>
      <c r="X195" s="100">
        <v>14</v>
      </c>
      <c r="Y195" s="99">
        <v>15</v>
      </c>
      <c r="Z195" s="100">
        <v>16</v>
      </c>
      <c r="AA195" s="99">
        <v>17</v>
      </c>
      <c r="AB195" s="100">
        <v>18</v>
      </c>
      <c r="AC195" s="99">
        <v>19</v>
      </c>
    </row>
    <row r="196" spans="1:29">
      <c r="A196" s="1047"/>
      <c r="B196" s="1267"/>
      <c r="C196" s="1289"/>
      <c r="D196" s="1274"/>
      <c r="E196" s="1309"/>
      <c r="F196" s="1286"/>
      <c r="G196" s="689"/>
      <c r="H196" s="274"/>
      <c r="I196" s="274"/>
      <c r="J196" s="274"/>
      <c r="K196" s="689"/>
      <c r="L196" s="1279"/>
      <c r="M196" s="1285"/>
      <c r="N196" s="680"/>
      <c r="O196" s="167"/>
      <c r="P196" s="167"/>
      <c r="Q196" s="167"/>
      <c r="R196" s="680"/>
      <c r="S196" s="1254"/>
      <c r="T196" s="1337"/>
      <c r="W196" s="1464">
        <v>4</v>
      </c>
      <c r="X196" s="1464">
        <v>15</v>
      </c>
      <c r="Y196" s="165">
        <f>W196*X196*3</f>
        <v>180</v>
      </c>
      <c r="Z196" s="165">
        <v>20</v>
      </c>
      <c r="AA196" s="165">
        <f>(W196-1)*X196*Z196</f>
        <v>900</v>
      </c>
      <c r="AB196" s="1464">
        <v>3.5</v>
      </c>
      <c r="AC196" s="165">
        <f>Y196+AA196+(AB196*X196*2)</f>
        <v>1185</v>
      </c>
    </row>
    <row r="197" spans="1:29" ht="68.25" thickBot="1">
      <c r="A197" s="1047">
        <v>1</v>
      </c>
      <c r="B197" s="1267" t="s">
        <v>1265</v>
      </c>
      <c r="C197" s="1450" t="s">
        <v>1672</v>
      </c>
      <c r="D197" s="1302"/>
      <c r="E197" s="1310"/>
      <c r="F197" s="1286">
        <v>2</v>
      </c>
      <c r="G197" s="689">
        <v>21</v>
      </c>
      <c r="H197" s="274">
        <f>F197*G197*3</f>
        <v>126</v>
      </c>
      <c r="I197" s="274">
        <v>24</v>
      </c>
      <c r="J197" s="274">
        <f>(F197-1)*G197*I197</f>
        <v>504</v>
      </c>
      <c r="K197" s="689">
        <v>3.5</v>
      </c>
      <c r="L197" s="1279">
        <f>H197+J197+(K197*G197*2)</f>
        <v>777</v>
      </c>
      <c r="M197" s="1285">
        <v>2</v>
      </c>
      <c r="N197" s="680">
        <v>24</v>
      </c>
      <c r="O197" s="167">
        <f>M197*N197*3</f>
        <v>144</v>
      </c>
      <c r="P197" s="167">
        <v>25</v>
      </c>
      <c r="Q197" s="167">
        <f>(M197-1)*N197*P197</f>
        <v>600</v>
      </c>
      <c r="R197" s="680">
        <v>3.5</v>
      </c>
      <c r="S197" s="1254">
        <f>O197+Q197+(R197*N197*2)</f>
        <v>912</v>
      </c>
      <c r="T197" s="1331">
        <f>S197-L197</f>
        <v>135</v>
      </c>
      <c r="W197" s="1464">
        <v>4</v>
      </c>
      <c r="X197" s="1464">
        <v>6</v>
      </c>
      <c r="Y197" s="165">
        <f>W197*X197*3</f>
        <v>72</v>
      </c>
      <c r="Z197" s="165">
        <v>15.5</v>
      </c>
      <c r="AA197" s="165">
        <f>(W197-1)*X197*Z197</f>
        <v>279</v>
      </c>
      <c r="AB197" s="1464">
        <v>3</v>
      </c>
      <c r="AC197" s="167">
        <f>Y197+AA197+(AB197*X197*2)</f>
        <v>387</v>
      </c>
    </row>
    <row r="198" spans="1:29" ht="41.25" thickBot="1">
      <c r="A198" s="1047">
        <v>2</v>
      </c>
      <c r="B198" s="1267" t="s">
        <v>1270</v>
      </c>
      <c r="C198" s="1289" t="s">
        <v>1673</v>
      </c>
      <c r="D198" s="1274"/>
      <c r="E198" s="1309"/>
      <c r="F198" s="1286">
        <v>2</v>
      </c>
      <c r="G198" s="689">
        <v>24</v>
      </c>
      <c r="H198" s="274">
        <f>F198*G198*3</f>
        <v>144</v>
      </c>
      <c r="I198" s="274">
        <v>15</v>
      </c>
      <c r="J198" s="274">
        <f>(F198-1)*G198*I198</f>
        <v>360</v>
      </c>
      <c r="K198" s="689">
        <v>3</v>
      </c>
      <c r="L198" s="1279">
        <f>H198+J198+(K198*G198*2)</f>
        <v>648</v>
      </c>
      <c r="M198" s="1285">
        <v>2</v>
      </c>
      <c r="N198" s="680">
        <v>24</v>
      </c>
      <c r="O198" s="167">
        <f>M198*N198*3</f>
        <v>144</v>
      </c>
      <c r="P198" s="167">
        <v>15</v>
      </c>
      <c r="Q198" s="167">
        <f>(M198-1)*N198*P198</f>
        <v>360</v>
      </c>
      <c r="R198" s="680">
        <v>3</v>
      </c>
      <c r="S198" s="1254">
        <f>O198+Q198+(R198*N198*2)</f>
        <v>648</v>
      </c>
      <c r="T198" s="1331">
        <f>S198-L198</f>
        <v>0</v>
      </c>
      <c r="W198" s="170"/>
      <c r="X198" s="170"/>
      <c r="Y198" s="171">
        <f>SUM(Y196:Y197)</f>
        <v>252</v>
      </c>
      <c r="Z198" s="171"/>
      <c r="AA198" s="171">
        <f>SUM(AA196:AA197)</f>
        <v>1179</v>
      </c>
      <c r="AB198" s="171"/>
      <c r="AC198" s="171">
        <f>SUM(AC196:AC197)</f>
        <v>1572</v>
      </c>
    </row>
    <row r="199" spans="1:29" ht="14.25" thickBot="1">
      <c r="A199" s="70"/>
      <c r="B199" s="1330"/>
      <c r="C199" s="1457"/>
      <c r="D199" s="1276"/>
      <c r="E199" s="1336"/>
      <c r="F199" s="1317"/>
      <c r="G199" s="1257"/>
      <c r="H199" s="1258"/>
      <c r="I199" s="1258"/>
      <c r="J199" s="1258"/>
      <c r="K199" s="1257"/>
      <c r="L199" s="1280">
        <v>3</v>
      </c>
      <c r="M199" s="1287"/>
      <c r="N199" s="1259"/>
      <c r="O199" s="1260">
        <f>M199*N199*3</f>
        <v>0</v>
      </c>
      <c r="P199" s="1260"/>
      <c r="Q199" s="1260">
        <f>(M199-1)*N199*P199</f>
        <v>0</v>
      </c>
      <c r="R199" s="1259"/>
      <c r="S199" s="1261"/>
      <c r="T199" s="1332">
        <f>S199-L199</f>
        <v>-3</v>
      </c>
    </row>
    <row r="200" spans="1:29" ht="15" thickBot="1">
      <c r="A200" s="1051"/>
      <c r="B200" s="169" t="s">
        <v>113</v>
      </c>
      <c r="C200" s="169"/>
      <c r="D200" s="171"/>
      <c r="E200" s="171">
        <v>202.2</v>
      </c>
      <c r="F200" s="1239"/>
      <c r="G200" s="1239"/>
      <c r="H200" s="1239">
        <f>SUM(H196:H199)</f>
        <v>270</v>
      </c>
      <c r="I200" s="1239"/>
      <c r="J200" s="1239">
        <f>SUM(J196:J199)</f>
        <v>864</v>
      </c>
      <c r="K200" s="1239"/>
      <c r="L200" s="1239">
        <f>SUM(L196:L199)</f>
        <v>1428</v>
      </c>
      <c r="M200" s="1052"/>
      <c r="N200" s="1052"/>
      <c r="O200" s="1239">
        <f>SUM(O196:O199)</f>
        <v>288</v>
      </c>
      <c r="P200" s="1239"/>
      <c r="Q200" s="1239">
        <f>SUM(Q196:Q199)</f>
        <v>960</v>
      </c>
      <c r="R200" s="1239"/>
      <c r="S200" s="1239">
        <f>SUM(S196:S199)</f>
        <v>1560</v>
      </c>
      <c r="T200" s="172">
        <f>SUM(T196:T199)</f>
        <v>132</v>
      </c>
    </row>
    <row r="202" spans="1:29" ht="18" thickBot="1">
      <c r="B202" s="220" t="s">
        <v>1623</v>
      </c>
      <c r="C202" s="220"/>
      <c r="D202" s="1230"/>
    </row>
    <row r="203" spans="1:29" ht="15" thickBot="1">
      <c r="A203" s="149"/>
      <c r="B203" s="150"/>
      <c r="C203" s="1447"/>
      <c r="D203" s="1747" t="s">
        <v>6650</v>
      </c>
      <c r="E203" s="1748"/>
      <c r="F203" s="1749" t="s">
        <v>437</v>
      </c>
      <c r="G203" s="1750"/>
      <c r="H203" s="1750"/>
      <c r="I203" s="1750"/>
      <c r="J203" s="1750"/>
      <c r="K203" s="1750"/>
      <c r="L203" s="1751"/>
      <c r="M203" s="1752" t="s">
        <v>459</v>
      </c>
      <c r="N203" s="1753"/>
      <c r="O203" s="1753"/>
      <c r="P203" s="1753"/>
      <c r="Q203" s="1753"/>
      <c r="R203" s="1753"/>
      <c r="S203" s="1754"/>
      <c r="T203" s="151"/>
      <c r="W203" s="1752" t="s">
        <v>459</v>
      </c>
      <c r="X203" s="1753"/>
      <c r="Y203" s="1753"/>
      <c r="Z203" s="1753"/>
      <c r="AA203" s="1753"/>
      <c r="AB203" s="1753"/>
      <c r="AC203" s="1754"/>
    </row>
    <row r="204" spans="1:29" ht="14.25" customHeight="1">
      <c r="A204" s="152"/>
      <c r="B204" s="153"/>
      <c r="C204" s="1448"/>
      <c r="D204" s="1218"/>
      <c r="E204" s="1218"/>
      <c r="F204" s="1219"/>
      <c r="G204" s="1220"/>
      <c r="H204" s="1220"/>
      <c r="I204" s="1760" t="s">
        <v>186</v>
      </c>
      <c r="J204" s="1761"/>
      <c r="K204" s="1220"/>
      <c r="L204" s="1222"/>
      <c r="M204" s="156"/>
      <c r="N204" s="154"/>
      <c r="O204" s="154"/>
      <c r="P204" s="1762" t="s">
        <v>186</v>
      </c>
      <c r="Q204" s="1763"/>
      <c r="R204" s="154"/>
      <c r="S204" s="155"/>
      <c r="T204" s="157"/>
      <c r="W204" s="1158"/>
      <c r="X204" s="1158"/>
      <c r="Y204" s="1158"/>
      <c r="Z204" s="1770" t="s">
        <v>186</v>
      </c>
      <c r="AA204" s="1771"/>
      <c r="AB204" s="1158"/>
      <c r="AC204" s="1158"/>
    </row>
    <row r="205" spans="1:29" ht="77.25" thickBot="1">
      <c r="A205" s="158" t="s">
        <v>114</v>
      </c>
      <c r="B205" s="159" t="s">
        <v>179</v>
      </c>
      <c r="C205" s="304" t="s">
        <v>1659</v>
      </c>
      <c r="D205" s="1223" t="s">
        <v>181</v>
      </c>
      <c r="E205" s="1223" t="s">
        <v>185</v>
      </c>
      <c r="F205" s="1221" t="s">
        <v>180</v>
      </c>
      <c r="G205" s="1224" t="s">
        <v>181</v>
      </c>
      <c r="H205" s="1224" t="s">
        <v>182</v>
      </c>
      <c r="I205" s="1208" t="s">
        <v>183</v>
      </c>
      <c r="J205" s="1208" t="s">
        <v>113</v>
      </c>
      <c r="K205" s="1224" t="s">
        <v>184</v>
      </c>
      <c r="L205" s="1225" t="s">
        <v>185</v>
      </c>
      <c r="M205" s="163" t="s">
        <v>180</v>
      </c>
      <c r="N205" s="160" t="s">
        <v>181</v>
      </c>
      <c r="O205" s="160" t="s">
        <v>182</v>
      </c>
      <c r="P205" s="161" t="s">
        <v>183</v>
      </c>
      <c r="Q205" s="161" t="s">
        <v>113</v>
      </c>
      <c r="R205" s="160" t="s">
        <v>187</v>
      </c>
      <c r="S205" s="162" t="s">
        <v>185</v>
      </c>
      <c r="T205" s="164" t="s">
        <v>188</v>
      </c>
      <c r="W205" s="117" t="s">
        <v>180</v>
      </c>
      <c r="X205" s="117" t="s">
        <v>181</v>
      </c>
      <c r="Y205" s="117" t="s">
        <v>182</v>
      </c>
      <c r="Z205" s="117" t="s">
        <v>183</v>
      </c>
      <c r="AA205" s="117" t="s">
        <v>113</v>
      </c>
      <c r="AB205" s="117" t="s">
        <v>187</v>
      </c>
      <c r="AC205" s="117" t="s">
        <v>185</v>
      </c>
    </row>
    <row r="206" spans="1:29">
      <c r="A206" s="76">
        <v>1</v>
      </c>
      <c r="B206" s="1046">
        <v>2</v>
      </c>
      <c r="C206" s="1452">
        <v>3</v>
      </c>
      <c r="D206" s="1226">
        <v>4</v>
      </c>
      <c r="E206" s="1308">
        <v>5</v>
      </c>
      <c r="F206" s="1272">
        <v>6</v>
      </c>
      <c r="G206" s="1248">
        <v>7</v>
      </c>
      <c r="H206" s="1247">
        <v>8</v>
      </c>
      <c r="I206" s="1248">
        <v>9</v>
      </c>
      <c r="J206" s="1247">
        <v>10</v>
      </c>
      <c r="K206" s="1248">
        <v>11</v>
      </c>
      <c r="L206" s="1278">
        <v>12</v>
      </c>
      <c r="M206" s="1246">
        <v>13</v>
      </c>
      <c r="N206" s="1250">
        <v>14</v>
      </c>
      <c r="O206" s="1249">
        <v>15</v>
      </c>
      <c r="P206" s="1250">
        <v>16</v>
      </c>
      <c r="Q206" s="1249">
        <v>17</v>
      </c>
      <c r="R206" s="1250">
        <v>18</v>
      </c>
      <c r="S206" s="1284">
        <v>19</v>
      </c>
      <c r="T206" s="1295">
        <v>20</v>
      </c>
      <c r="W206" s="1042">
        <v>12</v>
      </c>
      <c r="X206" s="76">
        <v>13</v>
      </c>
      <c r="Y206" s="1042">
        <v>14</v>
      </c>
      <c r="Z206" s="76">
        <v>15</v>
      </c>
      <c r="AA206" s="1042">
        <v>16</v>
      </c>
      <c r="AB206" s="76">
        <v>17</v>
      </c>
      <c r="AC206" s="1042">
        <v>18</v>
      </c>
    </row>
    <row r="207" spans="1:29">
      <c r="A207" s="1047"/>
      <c r="B207" s="1267"/>
      <c r="C207" s="1289"/>
      <c r="D207" s="1274"/>
      <c r="E207" s="1309"/>
      <c r="F207" s="1286"/>
      <c r="G207" s="689"/>
      <c r="H207" s="274">
        <f>F207*G207*3</f>
        <v>0</v>
      </c>
      <c r="I207" s="274"/>
      <c r="J207" s="274">
        <f>(F207-1)*G207*I207</f>
        <v>0</v>
      </c>
      <c r="K207" s="689"/>
      <c r="L207" s="1279">
        <f>H207+J207+(K207*G207*2)</f>
        <v>0</v>
      </c>
      <c r="M207" s="1285"/>
      <c r="N207" s="680"/>
      <c r="O207" s="167">
        <f>M207*N207*3</f>
        <v>0</v>
      </c>
      <c r="P207" s="167"/>
      <c r="Q207" s="167">
        <f>(M207-1)*N207*P207</f>
        <v>0</v>
      </c>
      <c r="R207" s="680"/>
      <c r="S207" s="1254">
        <f>O207+Q207+(R207*N207*2)</f>
        <v>0</v>
      </c>
      <c r="T207" s="1337">
        <f>S207-L207</f>
        <v>0</v>
      </c>
      <c r="W207" s="680">
        <v>2</v>
      </c>
      <c r="X207" s="680">
        <v>6</v>
      </c>
      <c r="Y207" s="167">
        <f>W207*X207*3</f>
        <v>36</v>
      </c>
      <c r="Z207" s="167">
        <v>25</v>
      </c>
      <c r="AA207" s="167">
        <f>(W207-1)*X207*Z207</f>
        <v>150</v>
      </c>
      <c r="AB207" s="680">
        <v>1.5</v>
      </c>
      <c r="AC207" s="167">
        <f>Y207+AA207+(AB207*X207*2)</f>
        <v>204</v>
      </c>
    </row>
    <row r="208" spans="1:29" ht="67.5">
      <c r="A208" s="1047">
        <v>1</v>
      </c>
      <c r="B208" s="1267" t="s">
        <v>1265</v>
      </c>
      <c r="C208" s="1450"/>
      <c r="D208" s="1302"/>
      <c r="E208" s="1310"/>
      <c r="F208" s="1286">
        <v>2</v>
      </c>
      <c r="G208" s="689">
        <v>18</v>
      </c>
      <c r="H208" s="274">
        <v>108</v>
      </c>
      <c r="I208" s="274">
        <v>25</v>
      </c>
      <c r="J208" s="274">
        <v>450</v>
      </c>
      <c r="K208" s="689">
        <v>1.5</v>
      </c>
      <c r="L208" s="1279">
        <v>612</v>
      </c>
      <c r="M208" s="1285">
        <v>2</v>
      </c>
      <c r="N208" s="680">
        <v>18</v>
      </c>
      <c r="O208" s="167">
        <f>M208*N208*3</f>
        <v>108</v>
      </c>
      <c r="P208" s="167">
        <v>25</v>
      </c>
      <c r="Q208" s="167">
        <f>(M208-1)*N208*P208</f>
        <v>450</v>
      </c>
      <c r="R208" s="680">
        <v>1.5</v>
      </c>
      <c r="S208" s="1254">
        <f>O208+Q208+(R208*N208*2)</f>
        <v>612</v>
      </c>
      <c r="T208" s="1331">
        <f>S208-L208</f>
        <v>0</v>
      </c>
      <c r="W208" s="680">
        <v>2</v>
      </c>
      <c r="X208" s="680">
        <v>12</v>
      </c>
      <c r="Y208" s="167">
        <f>W208*X208*3</f>
        <v>72</v>
      </c>
      <c r="Z208" s="167">
        <v>25</v>
      </c>
      <c r="AA208" s="167">
        <f>(W208-1)*X208*Z208</f>
        <v>300</v>
      </c>
      <c r="AB208" s="680">
        <v>1.5</v>
      </c>
      <c r="AC208" s="167">
        <f>Y208+AA208+(AB208*X208*2)</f>
        <v>408</v>
      </c>
    </row>
    <row r="209" spans="1:29" ht="14.25" thickBot="1">
      <c r="A209" s="70"/>
      <c r="B209" s="1330"/>
      <c r="C209" s="1451"/>
      <c r="D209" s="1306"/>
      <c r="E209" s="1312"/>
      <c r="F209" s="1317"/>
      <c r="G209" s="1257"/>
      <c r="H209" s="1258"/>
      <c r="I209" s="1258"/>
      <c r="J209" s="1258"/>
      <c r="K209" s="1257"/>
      <c r="L209" s="1280"/>
      <c r="M209" s="1287"/>
      <c r="N209" s="1259"/>
      <c r="O209" s="1260">
        <f>M209*N209*3</f>
        <v>0</v>
      </c>
      <c r="P209" s="1260"/>
      <c r="Q209" s="1260">
        <f>(M209-1)*N209*P209</f>
        <v>0</v>
      </c>
      <c r="R209" s="1259"/>
      <c r="S209" s="1261">
        <f>O209+Q209+(R209*N209*2)</f>
        <v>0</v>
      </c>
      <c r="T209" s="1332">
        <f>S209-L209</f>
        <v>0</v>
      </c>
      <c r="W209" s="680"/>
      <c r="X209" s="680"/>
      <c r="Y209" s="167">
        <f>W209*X209*3</f>
        <v>0</v>
      </c>
      <c r="Z209" s="167"/>
      <c r="AA209" s="167">
        <f>(W209-1)*X209*Z209</f>
        <v>0</v>
      </c>
      <c r="AB209" s="680"/>
      <c r="AC209" s="167">
        <f>Y209+AA209+(AB209*X209*2)</f>
        <v>0</v>
      </c>
    </row>
    <row r="210" spans="1:29" ht="15" thickBot="1">
      <c r="A210" s="1051"/>
      <c r="B210" s="169" t="s">
        <v>113</v>
      </c>
      <c r="C210" s="169"/>
      <c r="D210" s="171"/>
      <c r="E210" s="171">
        <v>288</v>
      </c>
      <c r="F210" s="1239"/>
      <c r="G210" s="1239"/>
      <c r="H210" s="1239">
        <f>SUM(H207:H209)</f>
        <v>108</v>
      </c>
      <c r="I210" s="1239"/>
      <c r="J210" s="1239">
        <f>SUM(J207:J209)</f>
        <v>450</v>
      </c>
      <c r="K210" s="1239"/>
      <c r="L210" s="1239">
        <f>SUM(L207:L209)</f>
        <v>612</v>
      </c>
      <c r="M210" s="1052"/>
      <c r="N210" s="1052"/>
      <c r="O210" s="1239">
        <f>SUM(O207:O209)</f>
        <v>108</v>
      </c>
      <c r="P210" s="1239"/>
      <c r="Q210" s="1239">
        <f>SUM(Q207:Q209)</f>
        <v>450</v>
      </c>
      <c r="R210" s="1239"/>
      <c r="S210" s="1239">
        <f>SUM(S207:S209)</f>
        <v>612</v>
      </c>
      <c r="T210" s="172">
        <f>SUM(T207:T209)</f>
        <v>0</v>
      </c>
      <c r="W210" s="1157"/>
      <c r="X210" s="1157"/>
      <c r="Y210" s="1156">
        <f>SUM(Y207:Y209)</f>
        <v>108</v>
      </c>
      <c r="Z210" s="1156"/>
      <c r="AA210" s="1156">
        <f>SUM(AA207:AA209)</f>
        <v>450</v>
      </c>
      <c r="AB210" s="1156"/>
      <c r="AC210" s="1156">
        <f>SUM(AC207:AC209)</f>
        <v>612</v>
      </c>
    </row>
    <row r="211" spans="1:29" ht="14.25" thickBot="1"/>
    <row r="212" spans="1:29" ht="17.25" thickBot="1">
      <c r="A212" s="168"/>
      <c r="B212" s="1057" t="s">
        <v>1164</v>
      </c>
      <c r="C212" s="1057"/>
      <c r="D212" s="1058"/>
      <c r="E212" s="1058">
        <f t="shared" ref="E212:T212" si="52">E61+E111+E210+E200+E189+E179+E167+E158+E134+E121+E79+E44+E97</f>
        <v>9342.0999999999985</v>
      </c>
      <c r="F212" s="1058">
        <f t="shared" si="52"/>
        <v>0</v>
      </c>
      <c r="G212" s="1058">
        <f t="shared" si="52"/>
        <v>0</v>
      </c>
      <c r="H212" s="1058">
        <f t="shared" si="52"/>
        <v>5160</v>
      </c>
      <c r="I212" s="1058">
        <f t="shared" si="52"/>
        <v>0</v>
      </c>
      <c r="J212" s="1058">
        <f t="shared" si="52"/>
        <v>24329</v>
      </c>
      <c r="K212" s="1058">
        <f t="shared" si="52"/>
        <v>0</v>
      </c>
      <c r="L212" s="1058">
        <f t="shared" si="52"/>
        <v>30904.300000000003</v>
      </c>
      <c r="M212" s="1058">
        <f t="shared" si="52"/>
        <v>0</v>
      </c>
      <c r="N212" s="1058">
        <f t="shared" si="52"/>
        <v>0</v>
      </c>
      <c r="O212" s="1058">
        <f t="shared" si="52"/>
        <v>5769</v>
      </c>
      <c r="P212" s="1058">
        <f t="shared" si="52"/>
        <v>0</v>
      </c>
      <c r="Q212" s="1058">
        <f t="shared" si="52"/>
        <v>27020</v>
      </c>
      <c r="R212" s="1058">
        <f t="shared" si="52"/>
        <v>0</v>
      </c>
      <c r="S212" s="1058">
        <f t="shared" si="52"/>
        <v>34330.68</v>
      </c>
      <c r="T212" s="1058">
        <f t="shared" si="52"/>
        <v>3426.38</v>
      </c>
    </row>
  </sheetData>
  <autoFilter ref="D1:D212"/>
  <mergeCells count="100">
    <mergeCell ref="W64:AC64"/>
    <mergeCell ref="Z65:AA65"/>
    <mergeCell ref="W192:AC192"/>
    <mergeCell ref="Z193:AA193"/>
    <mergeCell ref="W203:AC203"/>
    <mergeCell ref="Z125:AA125"/>
    <mergeCell ref="W113:AC113"/>
    <mergeCell ref="Z114:AA114"/>
    <mergeCell ref="W139:AC139"/>
    <mergeCell ref="Z140:AA140"/>
    <mergeCell ref="W124:AC124"/>
    <mergeCell ref="Z204:AA204"/>
    <mergeCell ref="W101:AC101"/>
    <mergeCell ref="Z102:AA102"/>
    <mergeCell ref="W47:AC47"/>
    <mergeCell ref="W48:W49"/>
    <mergeCell ref="X48:X49"/>
    <mergeCell ref="Y48:Y49"/>
    <mergeCell ref="Z48:AA48"/>
    <mergeCell ref="AB48:AB49"/>
    <mergeCell ref="AC48:AC49"/>
    <mergeCell ref="W160:AC160"/>
    <mergeCell ref="Z161:AA161"/>
    <mergeCell ref="W170:AC170"/>
    <mergeCell ref="Z171:AA171"/>
    <mergeCell ref="W182:AC182"/>
    <mergeCell ref="Z183:AA183"/>
    <mergeCell ref="I204:J204"/>
    <mergeCell ref="P204:Q204"/>
    <mergeCell ref="D101:E101"/>
    <mergeCell ref="F101:L101"/>
    <mergeCell ref="M101:S101"/>
    <mergeCell ref="D192:E192"/>
    <mergeCell ref="F192:L192"/>
    <mergeCell ref="M192:S192"/>
    <mergeCell ref="I193:J193"/>
    <mergeCell ref="M170:S170"/>
    <mergeCell ref="D203:E203"/>
    <mergeCell ref="F203:L203"/>
    <mergeCell ref="M203:S203"/>
    <mergeCell ref="I171:J171"/>
    <mergeCell ref="P171:Q171"/>
    <mergeCell ref="D182:E182"/>
    <mergeCell ref="F182:L182"/>
    <mergeCell ref="M182:S182"/>
    <mergeCell ref="I183:J183"/>
    <mergeCell ref="P183:Q183"/>
    <mergeCell ref="P193:Q193"/>
    <mergeCell ref="D170:E170"/>
    <mergeCell ref="F170:L170"/>
    <mergeCell ref="I140:J140"/>
    <mergeCell ref="P140:Q140"/>
    <mergeCell ref="D125:E125"/>
    <mergeCell ref="F125:L125"/>
    <mergeCell ref="M125:S125"/>
    <mergeCell ref="I126:J126"/>
    <mergeCell ref="P126:Q126"/>
    <mergeCell ref="D161:E161"/>
    <mergeCell ref="F161:L161"/>
    <mergeCell ref="M161:S161"/>
    <mergeCell ref="I162:J162"/>
    <mergeCell ref="P162:Q162"/>
    <mergeCell ref="I115:J115"/>
    <mergeCell ref="P115:Q115"/>
    <mergeCell ref="I65:J65"/>
    <mergeCell ref="P65:Q65"/>
    <mergeCell ref="D139:E139"/>
    <mergeCell ref="F139:L139"/>
    <mergeCell ref="M139:S139"/>
    <mergeCell ref="I83:J83"/>
    <mergeCell ref="P83:Q83"/>
    <mergeCell ref="D114:E114"/>
    <mergeCell ref="F114:L114"/>
    <mergeCell ref="M114:S114"/>
    <mergeCell ref="I102:J102"/>
    <mergeCell ref="P102:Q102"/>
    <mergeCell ref="Q2:S2"/>
    <mergeCell ref="F9:L9"/>
    <mergeCell ref="B4:L4"/>
    <mergeCell ref="B6:L6"/>
    <mergeCell ref="I10:J10"/>
    <mergeCell ref="D9:E9"/>
    <mergeCell ref="M9:S9"/>
    <mergeCell ref="P10:Q10"/>
    <mergeCell ref="B3:F3"/>
    <mergeCell ref="S8:T8"/>
    <mergeCell ref="B13:L13"/>
    <mergeCell ref="D82:E82"/>
    <mergeCell ref="F82:L82"/>
    <mergeCell ref="M82:S82"/>
    <mergeCell ref="B23:J23"/>
    <mergeCell ref="B33:J33"/>
    <mergeCell ref="D64:E64"/>
    <mergeCell ref="F64:L64"/>
    <mergeCell ref="M64:S64"/>
    <mergeCell ref="I48:J48"/>
    <mergeCell ref="P48:Q48"/>
    <mergeCell ref="D47:E47"/>
    <mergeCell ref="F47:L47"/>
    <mergeCell ref="M47:S47"/>
  </mergeCells>
  <phoneticPr fontId="2" type="noConversion"/>
  <printOptions horizontalCentered="1"/>
  <pageMargins left="0.31496062992125984" right="0.23622047244094491" top="0.27559055118110237" bottom="0.23622047244094491" header="0.23622047244094491" footer="0.15748031496062992"/>
  <pageSetup paperSize="9" scale="55" orientation="landscape" r:id="rId1"/>
  <headerFooter alignWithMargins="0"/>
  <rowBreaks count="5" manualBreakCount="5">
    <brk id="62" max="18" man="1"/>
    <brk id="97" max="18" man="1"/>
    <brk id="136" max="18" man="1"/>
    <brk id="167" max="18" man="1"/>
    <brk id="200" max="1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P58"/>
  <sheetViews>
    <sheetView topLeftCell="F37" zoomScaleNormal="100" workbookViewId="0">
      <selection activeCell="F56" sqref="F56"/>
    </sheetView>
  </sheetViews>
  <sheetFormatPr defaultRowHeight="13.5"/>
  <cols>
    <col min="1" max="1" width="4.85546875" style="5" customWidth="1"/>
    <col min="2" max="2" width="32.7109375" style="5" customWidth="1"/>
    <col min="3" max="3" width="10.140625" style="5" customWidth="1"/>
    <col min="4" max="4" width="11.42578125" style="5" customWidth="1"/>
    <col min="5" max="5" width="9.140625" style="5"/>
    <col min="6" max="6" width="12.5703125" style="5" customWidth="1"/>
    <col min="7" max="7" width="35.5703125" style="5" customWidth="1"/>
    <col min="8" max="8" width="8.7109375" style="5" customWidth="1"/>
    <col min="9" max="9" width="9.140625" style="5"/>
    <col min="10" max="10" width="11" style="5" customWidth="1"/>
    <col min="11" max="11" width="8.7109375" style="5" customWidth="1"/>
    <col min="12" max="12" width="9.140625" style="5"/>
    <col min="13" max="13" width="11" style="5" customWidth="1"/>
    <col min="14" max="16384" width="9.140625" style="5"/>
  </cols>
  <sheetData>
    <row r="1" spans="1:16">
      <c r="A1" s="483"/>
      <c r="B1" s="471"/>
      <c r="C1" s="471"/>
      <c r="D1" s="484"/>
      <c r="E1" s="471"/>
      <c r="F1" s="485"/>
      <c r="G1" s="485"/>
      <c r="H1" s="30"/>
      <c r="I1" s="133" t="s">
        <v>175</v>
      </c>
      <c r="J1" s="3"/>
      <c r="K1" s="133"/>
      <c r="L1" s="133"/>
      <c r="M1" s="30"/>
      <c r="N1" s="4"/>
      <c r="O1" s="4"/>
      <c r="P1" s="4"/>
    </row>
    <row r="2" spans="1:16" ht="12.75" customHeight="1">
      <c r="A2" s="483"/>
      <c r="B2" s="471"/>
      <c r="C2" s="471"/>
      <c r="D2" s="484"/>
      <c r="E2" s="471"/>
      <c r="F2" s="485"/>
      <c r="G2" s="485"/>
      <c r="H2" s="1720" t="s">
        <v>28</v>
      </c>
      <c r="I2" s="1720"/>
      <c r="J2" s="1720"/>
      <c r="K2" s="133"/>
      <c r="L2" s="133"/>
      <c r="M2" s="133"/>
      <c r="N2" s="4"/>
      <c r="O2" s="4"/>
      <c r="P2" s="4"/>
    </row>
    <row r="3" spans="1:16" ht="14.25" thickBot="1">
      <c r="A3" s="30"/>
      <c r="B3" s="486"/>
      <c r="C3" s="487"/>
      <c r="D3" s="487"/>
      <c r="E3" s="303"/>
      <c r="F3" s="488"/>
      <c r="G3" s="489"/>
      <c r="H3" s="31"/>
      <c r="I3" s="31"/>
      <c r="J3" s="31"/>
      <c r="K3" s="31"/>
      <c r="L3" s="31"/>
      <c r="M3" s="31"/>
    </row>
    <row r="4" spans="1:16" s="181" customFormat="1" ht="17.25" customHeight="1">
      <c r="A4" s="30"/>
      <c r="B4" s="490" t="s">
        <v>29</v>
      </c>
      <c r="C4" s="1781" t="s">
        <v>528</v>
      </c>
      <c r="D4" s="1781"/>
      <c r="E4" s="1781"/>
      <c r="F4" s="1781"/>
      <c r="G4" s="1781"/>
      <c r="H4" s="1781"/>
      <c r="I4" s="1781"/>
      <c r="J4" s="1781"/>
      <c r="K4" s="1781"/>
      <c r="L4" s="1781"/>
      <c r="M4" s="1781"/>
    </row>
    <row r="5" spans="1:16" s="183" customFormat="1" ht="26.25" customHeight="1">
      <c r="A5" s="1779" t="s">
        <v>176</v>
      </c>
      <c r="B5" s="1779"/>
      <c r="C5" s="1779"/>
      <c r="D5" s="1779"/>
      <c r="E5" s="1779"/>
      <c r="F5" s="1779"/>
      <c r="G5" s="1779"/>
      <c r="H5" s="1779"/>
      <c r="I5" s="1779"/>
      <c r="J5" s="1779"/>
      <c r="K5" s="1779"/>
      <c r="L5" s="1779"/>
      <c r="M5" s="1779"/>
    </row>
    <row r="6" spans="1:16" s="183" customFormat="1" ht="14.25">
      <c r="A6" s="1779" t="s">
        <v>363</v>
      </c>
      <c r="B6" s="1779"/>
      <c r="C6" s="1779"/>
      <c r="D6" s="1779"/>
      <c r="E6" s="1779"/>
      <c r="F6" s="1779"/>
      <c r="G6" s="1779"/>
      <c r="H6" s="1779"/>
      <c r="I6" s="1779"/>
      <c r="J6" s="1779"/>
      <c r="K6" s="1779"/>
      <c r="L6" s="1779"/>
      <c r="M6" s="1779"/>
    </row>
    <row r="7" spans="1:16" s="31" customFormat="1" ht="21" customHeight="1">
      <c r="A7" s="1779" t="s">
        <v>1360</v>
      </c>
      <c r="B7" s="1779"/>
      <c r="C7" s="1779"/>
      <c r="D7" s="1779"/>
      <c r="E7" s="1779"/>
      <c r="F7" s="1779"/>
      <c r="G7" s="1779"/>
      <c r="H7" s="1779"/>
      <c r="I7" s="1779"/>
      <c r="J7" s="1779"/>
      <c r="K7" s="1779"/>
      <c r="L7" s="1779"/>
      <c r="M7" s="1779"/>
    </row>
    <row r="8" spans="1:16" s="31" customFormat="1" ht="26.25" customHeight="1" thickBot="1">
      <c r="A8" s="1780" t="s">
        <v>422</v>
      </c>
      <c r="B8" s="1780"/>
      <c r="C8" s="1780"/>
      <c r="D8" s="1780"/>
      <c r="E8" s="1780"/>
      <c r="F8" s="1780"/>
      <c r="G8" s="1780"/>
      <c r="H8" s="1780"/>
      <c r="I8" s="1780"/>
      <c r="J8" s="1780"/>
      <c r="K8" s="1780"/>
      <c r="L8" s="1780"/>
      <c r="M8" s="1780"/>
    </row>
    <row r="9" spans="1:16" s="105" customFormat="1" ht="27" customHeight="1" thickBot="1">
      <c r="A9" s="185"/>
      <c r="B9" s="186"/>
      <c r="C9" s="525" t="s">
        <v>423</v>
      </c>
      <c r="D9" s="492"/>
      <c r="E9" s="492"/>
      <c r="F9" s="492"/>
      <c r="G9" s="493"/>
      <c r="H9" s="1782" t="s">
        <v>6651</v>
      </c>
      <c r="I9" s="1783"/>
      <c r="J9" s="1784"/>
      <c r="K9" s="1782" t="s">
        <v>446</v>
      </c>
      <c r="L9" s="1783"/>
      <c r="M9" s="1784"/>
    </row>
    <row r="10" spans="1:16" s="191" customFormat="1" ht="68.25" thickBot="1">
      <c r="A10" s="187" t="s">
        <v>114</v>
      </c>
      <c r="B10" s="187" t="s">
        <v>190</v>
      </c>
      <c r="C10" s="188" t="s">
        <v>191</v>
      </c>
      <c r="D10" s="189" t="s">
        <v>192</v>
      </c>
      <c r="E10" s="189" t="s">
        <v>394</v>
      </c>
      <c r="F10" s="189" t="s">
        <v>195</v>
      </c>
      <c r="G10" s="189" t="s">
        <v>301</v>
      </c>
      <c r="H10" s="189" t="s">
        <v>196</v>
      </c>
      <c r="I10" s="189" t="s">
        <v>197</v>
      </c>
      <c r="J10" s="190" t="s">
        <v>198</v>
      </c>
      <c r="K10" s="189" t="s">
        <v>1675</v>
      </c>
      <c r="L10" s="189" t="s">
        <v>197</v>
      </c>
      <c r="M10" s="190" t="s">
        <v>198</v>
      </c>
    </row>
    <row r="11" spans="1:16" s="193" customFormat="1">
      <c r="A11" s="192">
        <v>1</v>
      </c>
      <c r="B11" s="192">
        <v>2</v>
      </c>
      <c r="C11" s="192">
        <v>3</v>
      </c>
      <c r="D11" s="192">
        <v>4</v>
      </c>
      <c r="E11" s="192">
        <v>5</v>
      </c>
      <c r="F11" s="192">
        <v>6</v>
      </c>
      <c r="G11" s="192">
        <v>7</v>
      </c>
      <c r="H11" s="192">
        <v>8</v>
      </c>
      <c r="I11" s="192">
        <v>9</v>
      </c>
      <c r="J11" s="192">
        <v>10</v>
      </c>
      <c r="K11" s="192">
        <v>11</v>
      </c>
      <c r="L11" s="192">
        <v>12</v>
      </c>
      <c r="M11" s="192">
        <v>13</v>
      </c>
    </row>
    <row r="12" spans="1:16" ht="29.25">
      <c r="A12" s="138"/>
      <c r="B12" s="194" t="s">
        <v>199</v>
      </c>
      <c r="C12" s="140" t="s">
        <v>1</v>
      </c>
      <c r="D12" s="140" t="s">
        <v>1</v>
      </c>
      <c r="E12" s="494">
        <v>2021</v>
      </c>
      <c r="F12" s="550">
        <v>0.12</v>
      </c>
      <c r="G12" s="140" t="s">
        <v>1</v>
      </c>
      <c r="H12" s="140" t="s">
        <v>1</v>
      </c>
      <c r="I12" s="140" t="s">
        <v>1</v>
      </c>
      <c r="J12" s="140" t="s">
        <v>1</v>
      </c>
      <c r="K12" s="140" t="s">
        <v>1</v>
      </c>
      <c r="L12" s="140" t="s">
        <v>1</v>
      </c>
      <c r="M12" s="140" t="e">
        <f>SUM(M14+M15+M16+M17+M18+M19+M20+M21+M22+M24+M25+M26+M28+M30+M32+M34+M36+M38+M40+M42+M44+M46+M48+M50+M52+M54+M56+#REF!+#REF!+M58)</f>
        <v>#REF!</v>
      </c>
    </row>
    <row r="13" spans="1:16" ht="13.7" customHeight="1">
      <c r="A13" s="138"/>
      <c r="B13" s="195" t="s">
        <v>200</v>
      </c>
      <c r="C13" s="106"/>
      <c r="D13" s="106"/>
      <c r="E13" s="106"/>
      <c r="F13" s="106"/>
      <c r="G13" s="106"/>
      <c r="H13" s="106"/>
      <c r="I13" s="106"/>
      <c r="J13" s="106"/>
      <c r="K13" s="106"/>
      <c r="L13" s="106"/>
      <c r="M13" s="106"/>
    </row>
    <row r="14" spans="1:16" ht="27">
      <c r="A14" s="608">
        <v>1</v>
      </c>
      <c r="B14" s="1479" t="s">
        <v>527</v>
      </c>
      <c r="C14" s="1480">
        <v>2018</v>
      </c>
      <c r="D14" s="1481">
        <v>27695</v>
      </c>
      <c r="E14" s="1480">
        <f>IF(($E$12-C14)*10&gt;100,100,(2020-C14)*12)</f>
        <v>24</v>
      </c>
      <c r="F14" s="1482">
        <f>IF(E14=100,0,D14-D14*E14%)</f>
        <v>21048.2</v>
      </c>
      <c r="G14" s="613" t="s">
        <v>535</v>
      </c>
      <c r="H14" s="608"/>
      <c r="I14" s="611"/>
      <c r="J14" s="612">
        <f>H14*I14</f>
        <v>0</v>
      </c>
      <c r="K14" s="608"/>
      <c r="L14" s="608"/>
      <c r="M14" s="612">
        <f>K14*L14</f>
        <v>0</v>
      </c>
    </row>
    <row r="15" spans="1:16" ht="27">
      <c r="A15" s="608">
        <v>2</v>
      </c>
      <c r="B15" s="1479" t="s">
        <v>508</v>
      </c>
      <c r="C15" s="1480">
        <v>2018</v>
      </c>
      <c r="D15" s="1481">
        <v>10361.75</v>
      </c>
      <c r="E15" s="1480">
        <f t="shared" ref="E15:E50" si="0">IF(($E$12-C15)*10&gt;100,100,(2020-C15)*12)</f>
        <v>24</v>
      </c>
      <c r="F15" s="1482">
        <f>IF(E15=100,0,D15-D15*E15%)</f>
        <v>7874.93</v>
      </c>
      <c r="G15" s="613" t="s">
        <v>534</v>
      </c>
      <c r="H15" s="608"/>
      <c r="I15" s="611"/>
      <c r="J15" s="612">
        <f>H15*I15</f>
        <v>0</v>
      </c>
      <c r="K15" s="608"/>
      <c r="L15" s="608"/>
      <c r="M15" s="612">
        <f>K15*L15</f>
        <v>0</v>
      </c>
    </row>
    <row r="16" spans="1:16" ht="27">
      <c r="A16" s="608">
        <v>3</v>
      </c>
      <c r="B16" s="1479" t="s">
        <v>511</v>
      </c>
      <c r="C16" s="1480">
        <v>2016</v>
      </c>
      <c r="D16" s="1481">
        <v>14990</v>
      </c>
      <c r="E16" s="1480">
        <f t="shared" si="0"/>
        <v>48</v>
      </c>
      <c r="F16" s="1482">
        <f>IF(E16=100,0,D16-D16*E16%)</f>
        <v>7794.8</v>
      </c>
      <c r="G16" s="613" t="s">
        <v>534</v>
      </c>
      <c r="H16" s="608"/>
      <c r="I16" s="608"/>
      <c r="J16" s="612">
        <f>H16*I16</f>
        <v>0</v>
      </c>
      <c r="K16" s="608"/>
      <c r="L16" s="608"/>
      <c r="M16" s="612">
        <f>K16*L16</f>
        <v>0</v>
      </c>
    </row>
    <row r="17" spans="1:13" ht="27">
      <c r="A17" s="608">
        <v>4</v>
      </c>
      <c r="B17" s="1479" t="s">
        <v>503</v>
      </c>
      <c r="C17" s="1480">
        <v>2013</v>
      </c>
      <c r="D17" s="1481">
        <v>8500</v>
      </c>
      <c r="E17" s="1480">
        <f t="shared" si="0"/>
        <v>84</v>
      </c>
      <c r="F17" s="1482">
        <f t="shared" ref="F17:F56" si="1">IF(E17=100,0,D17-D17*E17%)</f>
        <v>1360</v>
      </c>
      <c r="G17" s="613" t="s">
        <v>526</v>
      </c>
      <c r="H17" s="608"/>
      <c r="I17" s="611"/>
      <c r="J17" s="612">
        <f t="shared" ref="J17:J22" si="2">H17*I17</f>
        <v>0</v>
      </c>
      <c r="K17" s="608"/>
      <c r="L17" s="608"/>
      <c r="M17" s="612">
        <f t="shared" ref="M17:M22" si="3">K17*L17</f>
        <v>0</v>
      </c>
    </row>
    <row r="18" spans="1:13" ht="27">
      <c r="A18" s="608">
        <v>5</v>
      </c>
      <c r="B18" s="1479" t="s">
        <v>506</v>
      </c>
      <c r="C18" s="1480">
        <v>2013</v>
      </c>
      <c r="D18" s="1481">
        <v>13000</v>
      </c>
      <c r="E18" s="1480">
        <f t="shared" si="0"/>
        <v>84</v>
      </c>
      <c r="F18" s="1482">
        <f>IF(E18=100,0,D18-D18*E18%)</f>
        <v>2080</v>
      </c>
      <c r="G18" s="613" t="s">
        <v>534</v>
      </c>
      <c r="H18" s="608"/>
      <c r="I18" s="608"/>
      <c r="J18" s="612">
        <f>H18*I18</f>
        <v>0</v>
      </c>
      <c r="K18" s="608"/>
      <c r="L18" s="608"/>
      <c r="M18" s="612">
        <f>K18*L18</f>
        <v>0</v>
      </c>
    </row>
    <row r="19" spans="1:13" s="20" customFormat="1" ht="27">
      <c r="A19" s="608">
        <v>6</v>
      </c>
      <c r="B19" s="1479" t="s">
        <v>529</v>
      </c>
      <c r="C19" s="1480">
        <v>2013</v>
      </c>
      <c r="D19" s="1481">
        <v>8500</v>
      </c>
      <c r="E19" s="1480">
        <f t="shared" si="0"/>
        <v>84</v>
      </c>
      <c r="F19" s="1482">
        <f>IF(E19=100,0,D19-D19*E19%)</f>
        <v>1360</v>
      </c>
      <c r="G19" s="827" t="s">
        <v>534</v>
      </c>
      <c r="H19" s="640"/>
      <c r="I19" s="640"/>
      <c r="J19" s="1345">
        <f>H19*I19</f>
        <v>0</v>
      </c>
      <c r="K19" s="640"/>
      <c r="L19" s="640"/>
      <c r="M19" s="1345">
        <f>K19*L19</f>
        <v>0</v>
      </c>
    </row>
    <row r="20" spans="1:13" ht="27">
      <c r="A20" s="608">
        <v>7</v>
      </c>
      <c r="B20" s="1479" t="s">
        <v>504</v>
      </c>
      <c r="C20" s="1480">
        <v>2014</v>
      </c>
      <c r="D20" s="1481">
        <v>8149.2</v>
      </c>
      <c r="E20" s="1480">
        <f t="shared" si="0"/>
        <v>72</v>
      </c>
      <c r="F20" s="1482">
        <f t="shared" si="1"/>
        <v>2281.7759999999998</v>
      </c>
      <c r="G20" s="613" t="s">
        <v>505</v>
      </c>
      <c r="H20" s="608"/>
      <c r="I20" s="611"/>
      <c r="J20" s="612">
        <f t="shared" si="2"/>
        <v>0</v>
      </c>
      <c r="K20" s="608"/>
      <c r="L20" s="608"/>
      <c r="M20" s="612">
        <f t="shared" si="3"/>
        <v>0</v>
      </c>
    </row>
    <row r="21" spans="1:13" s="431" customFormat="1" ht="27">
      <c r="A21" s="608">
        <v>8</v>
      </c>
      <c r="B21" s="1479" t="s">
        <v>1395</v>
      </c>
      <c r="C21" s="1480">
        <v>2013</v>
      </c>
      <c r="D21" s="1481">
        <v>8250</v>
      </c>
      <c r="E21" s="1480">
        <f t="shared" si="0"/>
        <v>84</v>
      </c>
      <c r="F21" s="1482">
        <f t="shared" si="1"/>
        <v>1320</v>
      </c>
      <c r="G21" s="613" t="s">
        <v>534</v>
      </c>
      <c r="H21" s="608"/>
      <c r="I21" s="611"/>
      <c r="J21" s="612">
        <f t="shared" si="2"/>
        <v>0</v>
      </c>
      <c r="K21" s="608"/>
      <c r="L21" s="608"/>
      <c r="M21" s="612">
        <f t="shared" si="3"/>
        <v>0</v>
      </c>
    </row>
    <row r="22" spans="1:13" ht="40.5">
      <c r="A22" s="608">
        <v>9</v>
      </c>
      <c r="B22" s="1479" t="s">
        <v>509</v>
      </c>
      <c r="C22" s="1480">
        <v>2018</v>
      </c>
      <c r="D22" s="1481">
        <v>8400</v>
      </c>
      <c r="E22" s="1480">
        <f t="shared" si="0"/>
        <v>24</v>
      </c>
      <c r="F22" s="1482">
        <f t="shared" si="1"/>
        <v>6384</v>
      </c>
      <c r="G22" s="613" t="s">
        <v>532</v>
      </c>
      <c r="H22" s="608"/>
      <c r="I22" s="611"/>
      <c r="J22" s="612">
        <f t="shared" si="2"/>
        <v>0</v>
      </c>
      <c r="K22" s="608"/>
      <c r="L22" s="608"/>
      <c r="M22" s="612">
        <f t="shared" si="3"/>
        <v>0</v>
      </c>
    </row>
    <row r="23" spans="1:13">
      <c r="A23" s="1776" t="s">
        <v>536</v>
      </c>
      <c r="B23" s="1777"/>
      <c r="C23" s="1777"/>
      <c r="D23" s="1777"/>
      <c r="E23" s="1777"/>
      <c r="F23" s="1777"/>
      <c r="G23" s="1777"/>
      <c r="H23" s="1777"/>
      <c r="I23" s="1777"/>
      <c r="J23" s="1777"/>
      <c r="K23" s="1777"/>
      <c r="L23" s="1777"/>
      <c r="M23" s="1778"/>
    </row>
    <row r="24" spans="1:13" ht="27">
      <c r="A24" s="608">
        <v>10</v>
      </c>
      <c r="B24" s="1479" t="s">
        <v>510</v>
      </c>
      <c r="C24" s="1480">
        <v>2011</v>
      </c>
      <c r="D24" s="1481">
        <v>13000</v>
      </c>
      <c r="E24" s="1480">
        <v>100</v>
      </c>
      <c r="F24" s="1482">
        <f t="shared" si="1"/>
        <v>0</v>
      </c>
      <c r="G24" s="613" t="s">
        <v>537</v>
      </c>
      <c r="H24" s="608"/>
      <c r="I24" s="608"/>
      <c r="J24" s="612">
        <f>H24*I24</f>
        <v>0</v>
      </c>
      <c r="K24" s="608"/>
      <c r="L24" s="608"/>
      <c r="M24" s="612">
        <f>K24*L24</f>
        <v>0</v>
      </c>
    </row>
    <row r="25" spans="1:13" ht="27">
      <c r="A25" s="608">
        <v>11</v>
      </c>
      <c r="B25" s="1479" t="s">
        <v>512</v>
      </c>
      <c r="C25" s="1480">
        <v>2008</v>
      </c>
      <c r="D25" s="1481">
        <v>12000</v>
      </c>
      <c r="E25" s="1480">
        <f t="shared" si="0"/>
        <v>100</v>
      </c>
      <c r="F25" s="1482">
        <f t="shared" si="1"/>
        <v>0</v>
      </c>
      <c r="G25" s="613" t="s">
        <v>538</v>
      </c>
      <c r="H25" s="608"/>
      <c r="I25" s="608"/>
      <c r="J25" s="612">
        <f>H25*I25</f>
        <v>0</v>
      </c>
      <c r="K25" s="608"/>
      <c r="L25" s="608"/>
      <c r="M25" s="612">
        <f>K25*L25</f>
        <v>0</v>
      </c>
    </row>
    <row r="26" spans="1:13" ht="40.5">
      <c r="A26" s="608">
        <v>12</v>
      </c>
      <c r="B26" s="1479" t="s">
        <v>1674</v>
      </c>
      <c r="C26" s="1480">
        <v>2011</v>
      </c>
      <c r="D26" s="1481">
        <v>13000</v>
      </c>
      <c r="E26" s="1480">
        <v>100</v>
      </c>
      <c r="F26" s="1482">
        <f t="shared" si="1"/>
        <v>0</v>
      </c>
      <c r="G26" s="613" t="s">
        <v>539</v>
      </c>
      <c r="H26" s="608"/>
      <c r="I26" s="608"/>
      <c r="J26" s="612">
        <f>H26*I26</f>
        <v>0</v>
      </c>
      <c r="K26" s="608"/>
      <c r="L26" s="608"/>
      <c r="M26" s="612">
        <f>K26*L26</f>
        <v>0</v>
      </c>
    </row>
    <row r="27" spans="1:13">
      <c r="A27" s="1776" t="s">
        <v>540</v>
      </c>
      <c r="B27" s="1777"/>
      <c r="C27" s="1777"/>
      <c r="D27" s="1777"/>
      <c r="E27" s="1777"/>
      <c r="F27" s="1777"/>
      <c r="G27" s="1777"/>
      <c r="H27" s="1777"/>
      <c r="I27" s="1777"/>
      <c r="J27" s="1777"/>
      <c r="K27" s="1777"/>
      <c r="L27" s="1777"/>
      <c r="M27" s="1778"/>
    </row>
    <row r="28" spans="1:13" ht="27">
      <c r="A28" s="608">
        <v>13</v>
      </c>
      <c r="B28" s="1479" t="s">
        <v>513</v>
      </c>
      <c r="C28" s="1480">
        <v>2013</v>
      </c>
      <c r="D28" s="1481">
        <v>8500</v>
      </c>
      <c r="E28" s="1480">
        <f t="shared" si="0"/>
        <v>84</v>
      </c>
      <c r="F28" s="1482">
        <f t="shared" si="1"/>
        <v>1360</v>
      </c>
      <c r="G28" s="613" t="s">
        <v>533</v>
      </c>
      <c r="H28" s="608"/>
      <c r="I28" s="608"/>
      <c r="J28" s="612">
        <f>H28*I28</f>
        <v>0</v>
      </c>
      <c r="K28" s="640"/>
      <c r="L28" s="640"/>
      <c r="M28" s="612">
        <f>K28*L28</f>
        <v>0</v>
      </c>
    </row>
    <row r="29" spans="1:13">
      <c r="A29" s="1776" t="s">
        <v>541</v>
      </c>
      <c r="B29" s="1777"/>
      <c r="C29" s="1777"/>
      <c r="D29" s="1777"/>
      <c r="E29" s="1777"/>
      <c r="F29" s="1777"/>
      <c r="G29" s="1777"/>
      <c r="H29" s="1777"/>
      <c r="I29" s="1777"/>
      <c r="J29" s="1777"/>
      <c r="K29" s="1777"/>
      <c r="L29" s="1777"/>
      <c r="M29" s="1778"/>
    </row>
    <row r="30" spans="1:13" ht="27">
      <c r="A30" s="608">
        <v>14</v>
      </c>
      <c r="B30" s="1479" t="s">
        <v>514</v>
      </c>
      <c r="C30" s="1480">
        <v>2013</v>
      </c>
      <c r="D30" s="1481">
        <v>8500</v>
      </c>
      <c r="E30" s="1480">
        <f t="shared" si="0"/>
        <v>84</v>
      </c>
      <c r="F30" s="1482">
        <f t="shared" si="1"/>
        <v>1360</v>
      </c>
      <c r="G30" s="613" t="s">
        <v>541</v>
      </c>
      <c r="H30" s="608"/>
      <c r="I30" s="608"/>
      <c r="J30" s="612">
        <f>H30*I30</f>
        <v>0</v>
      </c>
      <c r="K30" s="608"/>
      <c r="L30" s="608"/>
      <c r="M30" s="612">
        <f>K30*L30</f>
        <v>0</v>
      </c>
    </row>
    <row r="31" spans="1:13">
      <c r="A31" s="1776" t="s">
        <v>542</v>
      </c>
      <c r="B31" s="1777"/>
      <c r="C31" s="1777"/>
      <c r="D31" s="1777"/>
      <c r="E31" s="1777"/>
      <c r="F31" s="1777"/>
      <c r="G31" s="1777"/>
      <c r="H31" s="1777"/>
      <c r="I31" s="1777"/>
      <c r="J31" s="1777"/>
      <c r="K31" s="1777"/>
      <c r="L31" s="1777"/>
      <c r="M31" s="1778"/>
    </row>
    <row r="32" spans="1:13" ht="27">
      <c r="A32" s="608">
        <v>15</v>
      </c>
      <c r="B32" s="1479" t="s">
        <v>592</v>
      </c>
      <c r="C32" s="1480">
        <v>2013</v>
      </c>
      <c r="D32" s="1481">
        <v>8500</v>
      </c>
      <c r="E32" s="1480">
        <f t="shared" si="0"/>
        <v>84</v>
      </c>
      <c r="F32" s="1482">
        <f t="shared" si="1"/>
        <v>1360</v>
      </c>
      <c r="G32" s="613" t="s">
        <v>542</v>
      </c>
      <c r="H32" s="608"/>
      <c r="I32" s="611"/>
      <c r="J32" s="612">
        <f>H32*I32</f>
        <v>0</v>
      </c>
      <c r="K32" s="608"/>
      <c r="L32" s="608"/>
      <c r="M32" s="612">
        <f>K32*L32</f>
        <v>0</v>
      </c>
    </row>
    <row r="33" spans="1:13">
      <c r="A33" s="1776" t="s">
        <v>543</v>
      </c>
      <c r="B33" s="1777"/>
      <c r="C33" s="1777"/>
      <c r="D33" s="1777"/>
      <c r="E33" s="1777"/>
      <c r="F33" s="1777"/>
      <c r="G33" s="1777"/>
      <c r="H33" s="1777"/>
      <c r="I33" s="1777"/>
      <c r="J33" s="1777"/>
      <c r="K33" s="1777"/>
      <c r="L33" s="1777"/>
      <c r="M33" s="1778"/>
    </row>
    <row r="34" spans="1:13" ht="27">
      <c r="A34" s="608">
        <v>16</v>
      </c>
      <c r="B34" s="1479" t="s">
        <v>515</v>
      </c>
      <c r="C34" s="1480">
        <v>2013</v>
      </c>
      <c r="D34" s="1481">
        <v>8500</v>
      </c>
      <c r="E34" s="1480">
        <f t="shared" si="0"/>
        <v>84</v>
      </c>
      <c r="F34" s="1482">
        <f t="shared" si="1"/>
        <v>1360</v>
      </c>
      <c r="G34" s="613" t="s">
        <v>543</v>
      </c>
      <c r="H34" s="608"/>
      <c r="I34" s="608"/>
      <c r="J34" s="612">
        <f>H34*I34</f>
        <v>0</v>
      </c>
      <c r="K34" s="608"/>
      <c r="L34" s="608"/>
      <c r="M34" s="612">
        <f>K34*L34</f>
        <v>0</v>
      </c>
    </row>
    <row r="35" spans="1:13">
      <c r="A35" s="1776" t="s">
        <v>1366</v>
      </c>
      <c r="B35" s="1777"/>
      <c r="C35" s="1777"/>
      <c r="D35" s="1777"/>
      <c r="E35" s="1777"/>
      <c r="F35" s="1777"/>
      <c r="G35" s="1777"/>
      <c r="H35" s="1777"/>
      <c r="I35" s="1777"/>
      <c r="J35" s="1777"/>
      <c r="K35" s="1777"/>
      <c r="L35" s="1777"/>
      <c r="M35" s="1778"/>
    </row>
    <row r="36" spans="1:13" ht="27">
      <c r="A36" s="608">
        <v>17</v>
      </c>
      <c r="B36" s="1479" t="s">
        <v>517</v>
      </c>
      <c r="C36" s="1480">
        <v>2013</v>
      </c>
      <c r="D36" s="1481">
        <v>8500</v>
      </c>
      <c r="E36" s="1480">
        <f t="shared" si="0"/>
        <v>84</v>
      </c>
      <c r="F36" s="1482">
        <f t="shared" si="1"/>
        <v>1360</v>
      </c>
      <c r="G36" s="613" t="s">
        <v>1366</v>
      </c>
      <c r="H36" s="608"/>
      <c r="I36" s="608"/>
      <c r="J36" s="612">
        <f>H36*I36</f>
        <v>0</v>
      </c>
      <c r="K36" s="608"/>
      <c r="L36" s="608"/>
      <c r="M36" s="612">
        <f>K36*L36</f>
        <v>0</v>
      </c>
    </row>
    <row r="37" spans="1:13">
      <c r="A37" s="1776" t="s">
        <v>1615</v>
      </c>
      <c r="B37" s="1777"/>
      <c r="C37" s="1777"/>
      <c r="D37" s="1777"/>
      <c r="E37" s="1777"/>
      <c r="F37" s="1777"/>
      <c r="G37" s="1777"/>
      <c r="H37" s="1777"/>
      <c r="I37" s="1777"/>
      <c r="J37" s="1777"/>
      <c r="K37" s="1777"/>
      <c r="L37" s="1777"/>
      <c r="M37" s="1778"/>
    </row>
    <row r="38" spans="1:13" ht="27">
      <c r="A38" s="608">
        <v>18</v>
      </c>
      <c r="B38" s="1479" t="s">
        <v>518</v>
      </c>
      <c r="C38" s="1480">
        <v>2013</v>
      </c>
      <c r="D38" s="1481">
        <v>8500</v>
      </c>
      <c r="E38" s="1480">
        <f t="shared" si="0"/>
        <v>84</v>
      </c>
      <c r="F38" s="1482">
        <f t="shared" si="1"/>
        <v>1360</v>
      </c>
      <c r="G38" s="613" t="s">
        <v>1615</v>
      </c>
      <c r="H38" s="608"/>
      <c r="I38" s="608"/>
      <c r="J38" s="612">
        <f>H38*I38</f>
        <v>0</v>
      </c>
      <c r="K38" s="608"/>
      <c r="L38" s="608"/>
      <c r="M38" s="612">
        <f>K38*L38</f>
        <v>0</v>
      </c>
    </row>
    <row r="39" spans="1:13">
      <c r="A39" s="1776" t="s">
        <v>1628</v>
      </c>
      <c r="B39" s="1777"/>
      <c r="C39" s="1777"/>
      <c r="D39" s="1777"/>
      <c r="E39" s="1777"/>
      <c r="F39" s="1777"/>
      <c r="G39" s="1777"/>
      <c r="H39" s="1777"/>
      <c r="I39" s="1777"/>
      <c r="J39" s="1777"/>
      <c r="K39" s="1777"/>
      <c r="L39" s="1777"/>
      <c r="M39" s="1778"/>
    </row>
    <row r="40" spans="1:13" ht="40.5">
      <c r="A40" s="608">
        <v>19</v>
      </c>
      <c r="B40" s="1479" t="s">
        <v>593</v>
      </c>
      <c r="C40" s="1480">
        <v>2013</v>
      </c>
      <c r="D40" s="1481">
        <v>8500</v>
      </c>
      <c r="E40" s="1480">
        <f t="shared" si="0"/>
        <v>84</v>
      </c>
      <c r="F40" s="1482">
        <f t="shared" si="1"/>
        <v>1360</v>
      </c>
      <c r="G40" s="613" t="s">
        <v>1628</v>
      </c>
      <c r="H40" s="608"/>
      <c r="I40" s="608"/>
      <c r="J40" s="612">
        <f>H40*I40</f>
        <v>0</v>
      </c>
      <c r="K40" s="608"/>
      <c r="L40" s="608"/>
      <c r="M40" s="612">
        <f>K40*L40</f>
        <v>0</v>
      </c>
    </row>
    <row r="41" spans="1:13">
      <c r="A41" s="1776" t="s">
        <v>1617</v>
      </c>
      <c r="B41" s="1777"/>
      <c r="C41" s="1777"/>
      <c r="D41" s="1777"/>
      <c r="E41" s="1777"/>
      <c r="F41" s="1777"/>
      <c r="G41" s="1777"/>
      <c r="H41" s="1777"/>
      <c r="I41" s="1777"/>
      <c r="J41" s="1777"/>
      <c r="K41" s="1777"/>
      <c r="L41" s="1777"/>
      <c r="M41" s="1778"/>
    </row>
    <row r="42" spans="1:13" ht="27">
      <c r="A42" s="608">
        <v>20</v>
      </c>
      <c r="B42" s="1479" t="s">
        <v>519</v>
      </c>
      <c r="C42" s="1480">
        <v>2013</v>
      </c>
      <c r="D42" s="1481">
        <v>8500</v>
      </c>
      <c r="E42" s="1480">
        <f t="shared" si="0"/>
        <v>84</v>
      </c>
      <c r="F42" s="1482">
        <f t="shared" si="1"/>
        <v>1360</v>
      </c>
      <c r="G42" s="613" t="s">
        <v>1617</v>
      </c>
      <c r="H42" s="608"/>
      <c r="I42" s="608"/>
      <c r="J42" s="612">
        <f>H42*I42</f>
        <v>0</v>
      </c>
      <c r="K42" s="608"/>
      <c r="L42" s="608"/>
      <c r="M42" s="612">
        <f>K42*L42</f>
        <v>0</v>
      </c>
    </row>
    <row r="43" spans="1:13">
      <c r="A43" s="1785" t="s">
        <v>1618</v>
      </c>
      <c r="B43" s="1777"/>
      <c r="C43" s="1777"/>
      <c r="D43" s="1777"/>
      <c r="E43" s="1777"/>
      <c r="F43" s="1777"/>
      <c r="G43" s="1777"/>
      <c r="H43" s="1777"/>
      <c r="I43" s="1777"/>
      <c r="J43" s="1777"/>
      <c r="K43" s="1777"/>
      <c r="L43" s="1777"/>
      <c r="M43" s="1778"/>
    </row>
    <row r="44" spans="1:13" ht="27.75" customHeight="1">
      <c r="A44" s="608">
        <v>21</v>
      </c>
      <c r="B44" s="1479" t="s">
        <v>507</v>
      </c>
      <c r="C44" s="1480">
        <v>2013</v>
      </c>
      <c r="D44" s="1481">
        <v>8500</v>
      </c>
      <c r="E44" s="1480">
        <f t="shared" si="0"/>
        <v>84</v>
      </c>
      <c r="F44" s="1482">
        <f>IF(E44=100,0,D44-D44*E44%)</f>
        <v>1360</v>
      </c>
      <c r="G44" s="613" t="s">
        <v>1618</v>
      </c>
      <c r="H44" s="608"/>
      <c r="I44" s="611"/>
      <c r="J44" s="612">
        <f>H44*I44</f>
        <v>0</v>
      </c>
      <c r="K44" s="608"/>
      <c r="L44" s="608"/>
      <c r="M44" s="612">
        <f>K44*L44</f>
        <v>0</v>
      </c>
    </row>
    <row r="45" spans="1:13">
      <c r="A45" s="1776" t="s">
        <v>1619</v>
      </c>
      <c r="B45" s="1777"/>
      <c r="C45" s="1777"/>
      <c r="D45" s="1777"/>
      <c r="E45" s="1777"/>
      <c r="F45" s="1777"/>
      <c r="G45" s="1777"/>
      <c r="H45" s="1777"/>
      <c r="I45" s="1777"/>
      <c r="J45" s="1777"/>
      <c r="K45" s="1777"/>
      <c r="L45" s="1777"/>
      <c r="M45" s="1778"/>
    </row>
    <row r="46" spans="1:13" ht="26.25" customHeight="1">
      <c r="A46" s="608">
        <v>22</v>
      </c>
      <c r="B46" s="1479" t="s">
        <v>520</v>
      </c>
      <c r="C46" s="1480">
        <v>2013</v>
      </c>
      <c r="D46" s="1481">
        <v>8500</v>
      </c>
      <c r="E46" s="1480">
        <f t="shared" si="0"/>
        <v>84</v>
      </c>
      <c r="F46" s="1482">
        <f t="shared" si="1"/>
        <v>1360</v>
      </c>
      <c r="G46" s="613" t="s">
        <v>1629</v>
      </c>
      <c r="H46" s="608"/>
      <c r="I46" s="608"/>
      <c r="J46" s="612">
        <f>H46*I46</f>
        <v>0</v>
      </c>
      <c r="K46" s="608"/>
      <c r="L46" s="608"/>
      <c r="M46" s="612">
        <f>K46*L46</f>
        <v>0</v>
      </c>
    </row>
    <row r="47" spans="1:13">
      <c r="A47" s="1776" t="s">
        <v>1620</v>
      </c>
      <c r="B47" s="1777"/>
      <c r="C47" s="1777"/>
      <c r="D47" s="1777"/>
      <c r="E47" s="1777"/>
      <c r="F47" s="1777"/>
      <c r="G47" s="1777"/>
      <c r="H47" s="1777"/>
      <c r="I47" s="1777"/>
      <c r="J47" s="1777"/>
      <c r="K47" s="1777"/>
      <c r="L47" s="1777"/>
      <c r="M47" s="1778"/>
    </row>
    <row r="48" spans="1:13" ht="27">
      <c r="A48" s="608">
        <v>23</v>
      </c>
      <c r="B48" s="1479" t="s">
        <v>521</v>
      </c>
      <c r="C48" s="1480">
        <v>2013</v>
      </c>
      <c r="D48" s="1481">
        <v>8500</v>
      </c>
      <c r="E48" s="1480">
        <f t="shared" si="0"/>
        <v>84</v>
      </c>
      <c r="F48" s="1482">
        <f t="shared" si="1"/>
        <v>1360</v>
      </c>
      <c r="G48" s="613" t="s">
        <v>1620</v>
      </c>
      <c r="H48" s="608"/>
      <c r="I48" s="608"/>
      <c r="J48" s="612">
        <f>H48*I48</f>
        <v>0</v>
      </c>
      <c r="K48" s="608"/>
      <c r="L48" s="608"/>
      <c r="M48" s="612">
        <f>K48*L48</f>
        <v>0</v>
      </c>
    </row>
    <row r="49" spans="1:13">
      <c r="A49" s="1776" t="s">
        <v>1625</v>
      </c>
      <c r="B49" s="1777"/>
      <c r="C49" s="1777"/>
      <c r="D49" s="1777"/>
      <c r="E49" s="1777"/>
      <c r="F49" s="1777"/>
      <c r="G49" s="1777"/>
      <c r="H49" s="1777"/>
      <c r="I49" s="1777"/>
      <c r="J49" s="1777"/>
      <c r="K49" s="1777"/>
      <c r="L49" s="1777"/>
      <c r="M49" s="1778"/>
    </row>
    <row r="50" spans="1:13" ht="27">
      <c r="A50" s="608">
        <v>24</v>
      </c>
      <c r="B50" s="1479" t="s">
        <v>522</v>
      </c>
      <c r="C50" s="1480">
        <v>2013</v>
      </c>
      <c r="D50" s="1481">
        <v>8500</v>
      </c>
      <c r="E50" s="1480">
        <f t="shared" si="0"/>
        <v>84</v>
      </c>
      <c r="F50" s="1482">
        <f t="shared" si="1"/>
        <v>1360</v>
      </c>
      <c r="G50" s="613" t="s">
        <v>1625</v>
      </c>
      <c r="H50" s="608"/>
      <c r="I50" s="608"/>
      <c r="J50" s="612">
        <f>H50*I50</f>
        <v>0</v>
      </c>
      <c r="K50" s="608"/>
      <c r="L50" s="608"/>
      <c r="M50" s="612">
        <f>K50*L50</f>
        <v>0</v>
      </c>
    </row>
    <row r="51" spans="1:13">
      <c r="A51" s="1776" t="s">
        <v>1627</v>
      </c>
      <c r="B51" s="1777"/>
      <c r="C51" s="1777"/>
      <c r="D51" s="1777"/>
      <c r="E51" s="1777"/>
      <c r="F51" s="1777"/>
      <c r="G51" s="1777"/>
      <c r="H51" s="1777"/>
      <c r="I51" s="1777"/>
      <c r="J51" s="1777"/>
      <c r="K51" s="1777"/>
      <c r="L51" s="1777"/>
      <c r="M51" s="1778"/>
    </row>
    <row r="52" spans="1:13" ht="27">
      <c r="A52" s="608">
        <v>25</v>
      </c>
      <c r="B52" s="1479" t="s">
        <v>523</v>
      </c>
      <c r="C52" s="1480">
        <v>2006</v>
      </c>
      <c r="D52" s="1481">
        <v>13280</v>
      </c>
      <c r="E52" s="1480">
        <f>IF(($E$12-C52)*10&gt;100,100,(2019-C52)*12)</f>
        <v>100</v>
      </c>
      <c r="F52" s="1482">
        <f t="shared" si="1"/>
        <v>0</v>
      </c>
      <c r="G52" s="613" t="s">
        <v>1627</v>
      </c>
      <c r="H52" s="608"/>
      <c r="I52" s="608"/>
      <c r="J52" s="612">
        <f>H52*I52</f>
        <v>0</v>
      </c>
      <c r="K52" s="608"/>
      <c r="L52" s="608"/>
      <c r="M52" s="612">
        <f>K52*L52</f>
        <v>0</v>
      </c>
    </row>
    <row r="53" spans="1:13">
      <c r="A53" s="1776" t="s">
        <v>1623</v>
      </c>
      <c r="B53" s="1777"/>
      <c r="C53" s="1777"/>
      <c r="D53" s="1777"/>
      <c r="E53" s="1777"/>
      <c r="F53" s="1777"/>
      <c r="G53" s="1777"/>
      <c r="H53" s="1777"/>
      <c r="I53" s="1777"/>
      <c r="J53" s="1777"/>
      <c r="K53" s="1777"/>
      <c r="L53" s="1777"/>
      <c r="M53" s="1778"/>
    </row>
    <row r="54" spans="1:13" ht="26.25" customHeight="1">
      <c r="A54" s="608">
        <v>26</v>
      </c>
      <c r="B54" s="1479" t="s">
        <v>524</v>
      </c>
      <c r="C54" s="1480">
        <v>2013</v>
      </c>
      <c r="D54" s="1481">
        <v>8500</v>
      </c>
      <c r="E54" s="1480">
        <f t="shared" ref="E54" si="4">IF(($E$12-C54)*10&gt;100,100,(2020-C54)*12)</f>
        <v>84</v>
      </c>
      <c r="F54" s="1482">
        <f t="shared" si="1"/>
        <v>1360</v>
      </c>
      <c r="G54" s="613" t="s">
        <v>1630</v>
      </c>
      <c r="H54" s="608"/>
      <c r="I54" s="608"/>
      <c r="J54" s="612">
        <f>H54*I54</f>
        <v>0</v>
      </c>
      <c r="K54" s="608"/>
      <c r="L54" s="608"/>
      <c r="M54" s="612">
        <f>K54*L54</f>
        <v>0</v>
      </c>
    </row>
    <row r="55" spans="1:13">
      <c r="A55" s="1776" t="s">
        <v>544</v>
      </c>
      <c r="B55" s="1777"/>
      <c r="C55" s="1777"/>
      <c r="D55" s="1777"/>
      <c r="E55" s="1777"/>
      <c r="F55" s="1777"/>
      <c r="G55" s="1777"/>
      <c r="H55" s="1777"/>
      <c r="I55" s="1777"/>
      <c r="J55" s="1777"/>
      <c r="K55" s="1777"/>
      <c r="L55" s="1777"/>
      <c r="M55" s="1778"/>
    </row>
    <row r="56" spans="1:13" ht="27">
      <c r="A56" s="1666">
        <v>27</v>
      </c>
      <c r="B56" s="1479" t="s">
        <v>525</v>
      </c>
      <c r="C56" s="1480">
        <v>2013</v>
      </c>
      <c r="D56" s="1481">
        <v>8500</v>
      </c>
      <c r="E56" s="1480">
        <f t="shared" ref="E56" si="5">IF(($E$12-C56)*10&gt;100,100,(2020-C56)*12)</f>
        <v>84</v>
      </c>
      <c r="F56" s="1482">
        <f t="shared" si="1"/>
        <v>1360</v>
      </c>
      <c r="G56" s="1667" t="s">
        <v>545</v>
      </c>
      <c r="H56" s="608"/>
      <c r="I56" s="608"/>
      <c r="J56" s="612">
        <f>H56*I56</f>
        <v>0</v>
      </c>
      <c r="K56" s="608"/>
      <c r="L56" s="608"/>
      <c r="M56" s="612">
        <f>K56*L56</f>
        <v>0</v>
      </c>
    </row>
    <row r="57" spans="1:13">
      <c r="A57" s="1776" t="s">
        <v>546</v>
      </c>
      <c r="B57" s="1777"/>
      <c r="C57" s="1777"/>
      <c r="D57" s="1777"/>
      <c r="E57" s="1777"/>
      <c r="F57" s="1777"/>
      <c r="G57" s="1777"/>
      <c r="H57" s="1777"/>
      <c r="I57" s="1777"/>
      <c r="J57" s="1777"/>
      <c r="K57" s="1777"/>
      <c r="L57" s="1777"/>
      <c r="M57" s="1778"/>
    </row>
    <row r="58" spans="1:13" ht="27">
      <c r="A58" s="608">
        <v>28</v>
      </c>
      <c r="B58" s="1479" t="s">
        <v>531</v>
      </c>
      <c r="C58" s="1480">
        <v>2013</v>
      </c>
      <c r="D58" s="1481">
        <v>8500</v>
      </c>
      <c r="E58" s="1480">
        <f t="shared" ref="E58" si="6">IF(($E$12-C58)*10&gt;100,100,(2020-C58)*12)</f>
        <v>84</v>
      </c>
      <c r="F58" s="1482">
        <f>IF(E58=100,0,D58-D58*E58%)</f>
        <v>1360</v>
      </c>
      <c r="G58" s="613" t="s">
        <v>547</v>
      </c>
      <c r="H58" s="608"/>
      <c r="I58" s="608"/>
      <c r="J58" s="612">
        <f>H58*I58</f>
        <v>0</v>
      </c>
      <c r="K58" s="608"/>
      <c r="L58" s="608"/>
      <c r="M58" s="612">
        <f>K58*L58</f>
        <v>0</v>
      </c>
    </row>
  </sheetData>
  <mergeCells count="25">
    <mergeCell ref="A31:M31"/>
    <mergeCell ref="A35:M35"/>
    <mergeCell ref="A37:M37"/>
    <mergeCell ref="A39:M39"/>
    <mergeCell ref="A41:M41"/>
    <mergeCell ref="A33:M33"/>
    <mergeCell ref="A55:M55"/>
    <mergeCell ref="A57:M57"/>
    <mergeCell ref="A43:M43"/>
    <mergeCell ref="A45:M45"/>
    <mergeCell ref="A47:M47"/>
    <mergeCell ref="A49:M49"/>
    <mergeCell ref="A51:M51"/>
    <mergeCell ref="A53:M53"/>
    <mergeCell ref="H2:J2"/>
    <mergeCell ref="A23:M23"/>
    <mergeCell ref="A27:M27"/>
    <mergeCell ref="A29:M29"/>
    <mergeCell ref="A6:M6"/>
    <mergeCell ref="A7:M7"/>
    <mergeCell ref="A8:M8"/>
    <mergeCell ref="A5:M5"/>
    <mergeCell ref="C4:M4"/>
    <mergeCell ref="H9:J9"/>
    <mergeCell ref="K9:M9"/>
  </mergeCells>
  <phoneticPr fontId="2" type="noConversion"/>
  <pageMargins left="0.41" right="0.18" top="0.48" bottom="0.27" header="0.17" footer="0.19"/>
  <pageSetup paperSize="9" scale="76" orientation="landscape" verticalDpi="1200" r:id="rId1"/>
  <headerFooter alignWithMargins="0"/>
  <rowBreaks count="1" manualBreakCount="1">
    <brk id="26" max="12" man="1"/>
  </rowBreaks>
  <colBreaks count="1" manualBreakCount="1">
    <brk id="13"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Z48"/>
  <sheetViews>
    <sheetView zoomScaleNormal="100" workbookViewId="0">
      <selection activeCell="F7" sqref="F7"/>
    </sheetView>
  </sheetViews>
  <sheetFormatPr defaultRowHeight="13.5"/>
  <cols>
    <col min="1" max="1" width="5.140625" style="20" customWidth="1"/>
    <col min="2" max="2" width="37.7109375" style="20" customWidth="1"/>
    <col min="3" max="3" width="32" style="20" customWidth="1"/>
    <col min="4" max="5" width="12.5703125" style="20" customWidth="1"/>
    <col min="6" max="6" width="15.42578125" style="20" customWidth="1"/>
    <col min="7" max="16384" width="9.140625" style="20"/>
  </cols>
  <sheetData>
    <row r="1" spans="1:12" ht="17.25" thickBot="1">
      <c r="A1" s="615"/>
      <c r="B1" s="614" t="s">
        <v>548</v>
      </c>
      <c r="C1" s="616"/>
      <c r="D1" s="617"/>
      <c r="E1" s="617"/>
      <c r="F1" s="617"/>
      <c r="G1" s="618"/>
      <c r="H1" s="618"/>
      <c r="I1" s="618"/>
      <c r="J1" s="618"/>
      <c r="K1" s="618"/>
      <c r="L1" s="618"/>
    </row>
    <row r="2" spans="1:12" ht="16.5">
      <c r="A2" s="619" t="s">
        <v>176</v>
      </c>
      <c r="B2" s="620"/>
      <c r="C2" s="620"/>
      <c r="D2" s="620"/>
      <c r="E2" s="620"/>
      <c r="F2" s="620"/>
      <c r="G2" s="620"/>
      <c r="H2" s="621"/>
      <c r="I2" s="621"/>
      <c r="J2" s="621"/>
      <c r="K2" s="621"/>
      <c r="L2" s="618"/>
    </row>
    <row r="3" spans="1:12" ht="16.5">
      <c r="A3" s="619"/>
      <c r="B3" s="619" t="s">
        <v>549</v>
      </c>
      <c r="C3" s="620"/>
      <c r="D3" s="620"/>
      <c r="E3" s="620"/>
      <c r="F3" s="620"/>
      <c r="G3" s="622"/>
      <c r="H3" s="623"/>
      <c r="I3" s="623"/>
      <c r="J3" s="623"/>
      <c r="K3" s="623"/>
      <c r="L3" s="618"/>
    </row>
    <row r="5" spans="1:12" ht="16.5">
      <c r="A5" s="1786" t="s">
        <v>8</v>
      </c>
      <c r="B5" s="1787" t="s">
        <v>550</v>
      </c>
      <c r="C5" s="1788" t="s">
        <v>551</v>
      </c>
      <c r="D5" s="1788"/>
      <c r="E5" s="1788"/>
      <c r="F5" s="1788"/>
      <c r="G5" s="626"/>
      <c r="H5" s="627"/>
      <c r="I5" s="627"/>
      <c r="J5" s="627"/>
      <c r="K5" s="627"/>
      <c r="L5" s="627"/>
    </row>
    <row r="6" spans="1:12" ht="49.5">
      <c r="A6" s="1786"/>
      <c r="B6" s="1787"/>
      <c r="C6" s="624" t="s">
        <v>552</v>
      </c>
      <c r="D6" s="625" t="s">
        <v>191</v>
      </c>
      <c r="E6" s="625" t="s">
        <v>553</v>
      </c>
      <c r="F6" s="625" t="s">
        <v>554</v>
      </c>
      <c r="G6" s="626"/>
      <c r="H6" s="627"/>
      <c r="I6" s="627"/>
      <c r="J6" s="627"/>
      <c r="K6" s="627"/>
      <c r="L6" s="627"/>
    </row>
    <row r="7" spans="1:12" ht="17.25">
      <c r="A7" s="628"/>
      <c r="B7" s="629" t="s">
        <v>555</v>
      </c>
      <c r="C7" s="629"/>
      <c r="D7" s="630"/>
      <c r="E7" s="628"/>
      <c r="F7" s="1346">
        <f>+F8+F19+F24</f>
        <v>1316</v>
      </c>
      <c r="G7" s="631"/>
      <c r="H7" s="627"/>
      <c r="I7" s="627"/>
      <c r="J7" s="627"/>
      <c r="K7" s="627"/>
      <c r="L7" s="627"/>
    </row>
    <row r="8" spans="1:12" ht="17.25">
      <c r="A8" s="628"/>
      <c r="B8" s="632" t="s">
        <v>113</v>
      </c>
      <c r="C8" s="629"/>
      <c r="D8" s="630"/>
      <c r="E8" s="628"/>
      <c r="F8" s="1346">
        <f>SUM(F10:F18)/1000</f>
        <v>423</v>
      </c>
      <c r="G8" s="633"/>
      <c r="H8" s="627"/>
      <c r="I8" s="627"/>
      <c r="J8" s="627"/>
      <c r="K8" s="627"/>
      <c r="L8" s="627"/>
    </row>
    <row r="9" spans="1:12" ht="17.25">
      <c r="A9" s="628"/>
      <c r="B9" s="634" t="s">
        <v>556</v>
      </c>
      <c r="C9" s="629"/>
      <c r="D9" s="630"/>
      <c r="E9" s="628"/>
      <c r="F9" s="1346"/>
      <c r="G9" s="633"/>
      <c r="H9" s="627"/>
      <c r="I9" s="627"/>
      <c r="J9" s="627"/>
      <c r="K9" s="627"/>
      <c r="L9" s="627"/>
    </row>
    <row r="10" spans="1:12" ht="16.5">
      <c r="A10" s="635">
        <v>1</v>
      </c>
      <c r="B10" s="1789" t="s">
        <v>557</v>
      </c>
      <c r="C10" s="636" t="s">
        <v>561</v>
      </c>
      <c r="D10" s="637">
        <v>2018</v>
      </c>
      <c r="E10" s="638" t="s">
        <v>567</v>
      </c>
      <c r="F10" s="1210">
        <v>47000</v>
      </c>
      <c r="G10" s="639"/>
      <c r="H10" s="627"/>
      <c r="I10" s="627"/>
      <c r="J10" s="627"/>
      <c r="K10" s="627"/>
      <c r="L10" s="627"/>
    </row>
    <row r="11" spans="1:12" ht="16.5">
      <c r="A11" s="635">
        <v>2</v>
      </c>
      <c r="B11" s="1790"/>
      <c r="C11" s="636" t="s">
        <v>559</v>
      </c>
      <c r="D11" s="640">
        <v>2018</v>
      </c>
      <c r="E11" s="638" t="s">
        <v>568</v>
      </c>
      <c r="F11" s="1564">
        <v>47000</v>
      </c>
      <c r="G11" s="639"/>
      <c r="H11" s="627"/>
      <c r="I11" s="627"/>
      <c r="J11" s="627"/>
      <c r="K11" s="627"/>
      <c r="L11" s="627"/>
    </row>
    <row r="12" spans="1:12" ht="16.5">
      <c r="A12" s="635">
        <v>3</v>
      </c>
      <c r="B12" s="1790"/>
      <c r="C12" s="636" t="s">
        <v>573</v>
      </c>
      <c r="D12" s="640">
        <v>2016</v>
      </c>
      <c r="E12" s="638" t="s">
        <v>569</v>
      </c>
      <c r="F12" s="1564">
        <v>47000</v>
      </c>
      <c r="G12" s="639"/>
      <c r="H12" s="627"/>
      <c r="I12" s="627"/>
      <c r="J12" s="627"/>
      <c r="K12" s="627"/>
      <c r="L12" s="627"/>
    </row>
    <row r="13" spans="1:12" ht="27">
      <c r="A13" s="635">
        <v>4</v>
      </c>
      <c r="B13" s="1790"/>
      <c r="C13" s="636" t="s">
        <v>570</v>
      </c>
      <c r="D13" s="640">
        <v>2013</v>
      </c>
      <c r="E13" s="638" t="s">
        <v>571</v>
      </c>
      <c r="F13" s="1564">
        <v>47000</v>
      </c>
      <c r="G13" s="639"/>
      <c r="H13" s="627"/>
      <c r="I13" s="627"/>
      <c r="J13" s="627"/>
      <c r="K13" s="627"/>
      <c r="L13" s="627"/>
    </row>
    <row r="14" spans="1:12" ht="16.5">
      <c r="A14" s="635">
        <v>5</v>
      </c>
      <c r="B14" s="1790"/>
      <c r="C14" s="636" t="s">
        <v>572</v>
      </c>
      <c r="D14" s="640">
        <v>2013</v>
      </c>
      <c r="E14" s="638" t="s">
        <v>560</v>
      </c>
      <c r="F14" s="1564">
        <v>47000</v>
      </c>
      <c r="G14" s="639"/>
      <c r="H14" s="627"/>
      <c r="I14" s="627"/>
      <c r="J14" s="627"/>
      <c r="K14" s="627"/>
      <c r="L14" s="627"/>
    </row>
    <row r="15" spans="1:12" ht="16.5">
      <c r="A15" s="635">
        <v>6</v>
      </c>
      <c r="B15" s="1790"/>
      <c r="C15" s="636" t="s">
        <v>574</v>
      </c>
      <c r="D15" s="640">
        <v>2013</v>
      </c>
      <c r="E15" s="638" t="s">
        <v>575</v>
      </c>
      <c r="F15" s="1564">
        <v>47000</v>
      </c>
      <c r="G15" s="639"/>
      <c r="H15" s="627"/>
      <c r="I15" s="627"/>
      <c r="J15" s="627"/>
      <c r="K15" s="627"/>
      <c r="L15" s="627"/>
    </row>
    <row r="16" spans="1:12" ht="16.5">
      <c r="A16" s="635">
        <v>7</v>
      </c>
      <c r="B16" s="1790"/>
      <c r="C16" s="636" t="s">
        <v>577</v>
      </c>
      <c r="D16" s="640">
        <v>2014</v>
      </c>
      <c r="E16" s="638" t="s">
        <v>576</v>
      </c>
      <c r="F16" s="1564">
        <v>47000</v>
      </c>
      <c r="G16" s="639"/>
      <c r="H16" s="627"/>
      <c r="I16" s="627"/>
      <c r="J16" s="627"/>
      <c r="K16" s="627"/>
      <c r="L16" s="627"/>
    </row>
    <row r="17" spans="1:26" ht="16.5">
      <c r="A17" s="635">
        <v>8</v>
      </c>
      <c r="B17" s="1790"/>
      <c r="C17" s="636" t="s">
        <v>1396</v>
      </c>
      <c r="D17" s="640">
        <v>2012</v>
      </c>
      <c r="E17" s="638" t="s">
        <v>1397</v>
      </c>
      <c r="F17" s="1564">
        <v>47000</v>
      </c>
      <c r="G17" s="639"/>
      <c r="H17" s="627"/>
      <c r="I17" s="627"/>
      <c r="J17" s="627"/>
      <c r="K17" s="627"/>
      <c r="L17" s="627"/>
    </row>
    <row r="18" spans="1:26" ht="27">
      <c r="A18" s="635">
        <v>9</v>
      </c>
      <c r="B18" s="1790"/>
      <c r="C18" s="636" t="s">
        <v>562</v>
      </c>
      <c r="D18" s="640">
        <v>2018</v>
      </c>
      <c r="E18" s="638" t="s">
        <v>578</v>
      </c>
      <c r="F18" s="1564">
        <v>47000</v>
      </c>
      <c r="G18" s="639"/>
      <c r="H18" s="627"/>
      <c r="I18" s="627"/>
      <c r="J18" s="627"/>
      <c r="K18" s="627"/>
      <c r="L18" s="627"/>
    </row>
    <row r="19" spans="1:26" ht="17.25">
      <c r="A19" s="628"/>
      <c r="B19" s="632" t="s">
        <v>113</v>
      </c>
      <c r="C19" s="629"/>
      <c r="D19" s="630"/>
      <c r="E19" s="641"/>
      <c r="F19" s="1346">
        <f>SUM(F21:F23)/1000</f>
        <v>141</v>
      </c>
      <c r="G19" s="633"/>
      <c r="H19" s="627"/>
      <c r="I19" s="627"/>
      <c r="J19" s="627"/>
      <c r="K19" s="627"/>
      <c r="L19" s="627"/>
      <c r="M19" s="627"/>
      <c r="N19" s="627"/>
      <c r="O19" s="627"/>
      <c r="P19" s="627"/>
      <c r="Q19" s="627"/>
      <c r="R19" s="627"/>
      <c r="S19" s="627"/>
      <c r="T19" s="627"/>
      <c r="U19" s="627"/>
      <c r="V19" s="627"/>
      <c r="W19" s="627"/>
      <c r="X19" s="627"/>
      <c r="Y19" s="627"/>
      <c r="Z19" s="627"/>
    </row>
    <row r="20" spans="1:26" ht="17.25">
      <c r="A20" s="628"/>
      <c r="B20" s="634" t="s">
        <v>556</v>
      </c>
      <c r="C20" s="629"/>
      <c r="D20" s="630"/>
      <c r="E20" s="641"/>
      <c r="F20" s="1346"/>
      <c r="G20" s="633"/>
      <c r="H20" s="627"/>
      <c r="I20" s="627"/>
      <c r="J20" s="627"/>
      <c r="K20" s="627"/>
      <c r="L20" s="627"/>
      <c r="M20" s="627"/>
      <c r="N20" s="627"/>
      <c r="O20" s="627"/>
      <c r="P20" s="627"/>
      <c r="Q20" s="627"/>
      <c r="R20" s="627"/>
      <c r="S20" s="627"/>
      <c r="T20" s="627"/>
      <c r="U20" s="627"/>
      <c r="V20" s="627"/>
      <c r="W20" s="627"/>
      <c r="X20" s="627"/>
      <c r="Y20" s="627"/>
      <c r="Z20" s="627"/>
    </row>
    <row r="21" spans="1:26" ht="16.5">
      <c r="A21" s="635">
        <v>10</v>
      </c>
      <c r="B21" s="1791" t="s">
        <v>536</v>
      </c>
      <c r="C21" s="636" t="s">
        <v>580</v>
      </c>
      <c r="D21" s="640">
        <v>2011</v>
      </c>
      <c r="E21" s="638" t="s">
        <v>579</v>
      </c>
      <c r="F21" s="1564">
        <v>47000</v>
      </c>
      <c r="G21" s="639"/>
      <c r="H21" s="627"/>
      <c r="I21" s="627"/>
      <c r="J21" s="627"/>
      <c r="K21" s="627"/>
      <c r="L21" s="627"/>
      <c r="M21" s="627"/>
      <c r="N21" s="627"/>
      <c r="O21" s="627"/>
      <c r="P21" s="627"/>
      <c r="Q21" s="627"/>
      <c r="R21" s="627"/>
      <c r="S21" s="627"/>
      <c r="T21" s="627"/>
      <c r="U21" s="627"/>
      <c r="V21" s="627"/>
      <c r="W21" s="627"/>
      <c r="X21" s="627"/>
      <c r="Y21" s="627"/>
      <c r="Z21" s="627"/>
    </row>
    <row r="22" spans="1:26" ht="16.5">
      <c r="A22" s="635">
        <v>11</v>
      </c>
      <c r="B22" s="1792"/>
      <c r="C22" s="636" t="s">
        <v>582</v>
      </c>
      <c r="D22" s="640">
        <v>2008</v>
      </c>
      <c r="E22" s="638" t="s">
        <v>581</v>
      </c>
      <c r="F22" s="1564">
        <v>47000</v>
      </c>
      <c r="G22" s="639"/>
      <c r="H22" s="627"/>
      <c r="I22" s="627"/>
      <c r="J22" s="627"/>
      <c r="K22" s="627"/>
      <c r="L22" s="627"/>
      <c r="M22" s="627"/>
      <c r="N22" s="627"/>
      <c r="O22" s="627"/>
      <c r="P22" s="627"/>
      <c r="Q22" s="627"/>
      <c r="R22" s="627"/>
      <c r="S22" s="627"/>
      <c r="T22" s="627"/>
      <c r="U22" s="627"/>
      <c r="V22" s="627"/>
      <c r="W22" s="627"/>
      <c r="X22" s="627"/>
      <c r="Y22" s="627"/>
      <c r="Z22" s="627"/>
    </row>
    <row r="23" spans="1:26" ht="16.5">
      <c r="A23" s="635">
        <v>12</v>
      </c>
      <c r="B23" s="1792"/>
      <c r="C23" s="636" t="s">
        <v>584</v>
      </c>
      <c r="D23" s="640">
        <v>2011</v>
      </c>
      <c r="E23" s="638" t="s">
        <v>583</v>
      </c>
      <c r="F23" s="1564">
        <v>47000</v>
      </c>
      <c r="G23" s="627"/>
      <c r="H23" s="627"/>
      <c r="I23" s="627"/>
      <c r="J23" s="627"/>
      <c r="K23" s="627"/>
      <c r="L23" s="627"/>
      <c r="M23" s="627"/>
      <c r="N23" s="627"/>
      <c r="O23" s="627"/>
      <c r="P23" s="627"/>
      <c r="Q23" s="627"/>
      <c r="R23" s="627"/>
      <c r="S23" s="627"/>
      <c r="T23" s="627"/>
      <c r="U23" s="627"/>
      <c r="V23" s="627"/>
      <c r="W23" s="627"/>
      <c r="X23" s="627"/>
      <c r="Y23" s="627"/>
      <c r="Z23" s="627"/>
    </row>
    <row r="24" spans="1:26" ht="17.25">
      <c r="A24" s="628"/>
      <c r="B24" s="632" t="s">
        <v>113</v>
      </c>
      <c r="C24" s="629"/>
      <c r="D24" s="630"/>
      <c r="E24" s="641"/>
      <c r="F24" s="1346">
        <f>SUM(F26:F41)/1000</f>
        <v>752</v>
      </c>
      <c r="G24" s="633"/>
      <c r="H24" s="627"/>
      <c r="I24" s="627"/>
      <c r="J24" s="627"/>
      <c r="K24" s="627"/>
      <c r="L24" s="627"/>
      <c r="M24" s="627"/>
      <c r="N24" s="627"/>
      <c r="O24" s="627"/>
      <c r="P24" s="627"/>
      <c r="Q24" s="627"/>
      <c r="R24" s="627"/>
      <c r="S24" s="627"/>
      <c r="T24" s="627"/>
      <c r="U24" s="627"/>
      <c r="V24" s="627"/>
      <c r="W24" s="627"/>
      <c r="X24" s="627"/>
      <c r="Y24" s="627"/>
      <c r="Z24" s="627"/>
    </row>
    <row r="25" spans="1:26" ht="17.25">
      <c r="A25" s="628"/>
      <c r="B25" s="634" t="s">
        <v>556</v>
      </c>
      <c r="C25" s="629"/>
      <c r="D25" s="630"/>
      <c r="E25" s="641"/>
      <c r="F25" s="1346"/>
      <c r="G25" s="633"/>
      <c r="H25" s="627"/>
      <c r="I25" s="627"/>
      <c r="J25" s="627"/>
      <c r="K25" s="627"/>
      <c r="L25" s="627"/>
      <c r="M25" s="627"/>
      <c r="N25" s="627"/>
      <c r="O25" s="627"/>
      <c r="P25" s="627"/>
      <c r="Q25" s="627"/>
      <c r="R25" s="627"/>
      <c r="S25" s="627"/>
      <c r="T25" s="627"/>
      <c r="U25" s="627"/>
      <c r="V25" s="627"/>
      <c r="W25" s="627"/>
      <c r="X25" s="627"/>
      <c r="Y25" s="627"/>
      <c r="Z25" s="627"/>
    </row>
    <row r="26" spans="1:26" ht="33">
      <c r="A26" s="635">
        <v>13</v>
      </c>
      <c r="B26" s="624" t="s">
        <v>533</v>
      </c>
      <c r="C26" s="636" t="s">
        <v>574</v>
      </c>
      <c r="D26" s="640">
        <v>2013</v>
      </c>
      <c r="E26" s="638" t="s">
        <v>585</v>
      </c>
      <c r="F26" s="1564">
        <v>47000</v>
      </c>
      <c r="G26" s="639"/>
      <c r="H26" s="627"/>
      <c r="I26" s="627"/>
      <c r="J26" s="627"/>
      <c r="K26" s="627"/>
      <c r="L26" s="627"/>
      <c r="M26" s="627"/>
      <c r="N26" s="627"/>
      <c r="O26" s="627"/>
      <c r="P26" s="627"/>
      <c r="Q26" s="627"/>
      <c r="R26" s="627"/>
      <c r="S26" s="627"/>
      <c r="T26" s="627"/>
      <c r="U26" s="627"/>
      <c r="V26" s="627"/>
      <c r="W26" s="627"/>
      <c r="X26" s="627"/>
      <c r="Y26" s="627"/>
      <c r="Z26" s="627"/>
    </row>
    <row r="27" spans="1:26" ht="16.5">
      <c r="A27" s="635">
        <v>14</v>
      </c>
      <c r="B27" s="624" t="s">
        <v>541</v>
      </c>
      <c r="C27" s="636" t="s">
        <v>574</v>
      </c>
      <c r="D27" s="640">
        <v>2013</v>
      </c>
      <c r="E27" s="638" t="s">
        <v>586</v>
      </c>
      <c r="F27" s="1564">
        <v>47000</v>
      </c>
      <c r="G27" s="639"/>
      <c r="H27" s="627"/>
      <c r="I27" s="627"/>
      <c r="J27" s="627"/>
      <c r="K27" s="627"/>
      <c r="L27" s="627"/>
      <c r="M27" s="627"/>
      <c r="N27" s="627"/>
      <c r="O27" s="627"/>
      <c r="P27" s="627"/>
      <c r="Q27" s="627"/>
      <c r="R27" s="627"/>
      <c r="S27" s="627"/>
      <c r="T27" s="627"/>
      <c r="U27" s="627"/>
      <c r="V27" s="627"/>
      <c r="W27" s="627"/>
      <c r="X27" s="627"/>
      <c r="Y27" s="627"/>
      <c r="Z27" s="627"/>
    </row>
    <row r="28" spans="1:26" ht="16.5">
      <c r="A28" s="635">
        <v>15</v>
      </c>
      <c r="B28" s="624" t="s">
        <v>542</v>
      </c>
      <c r="C28" s="636" t="s">
        <v>574</v>
      </c>
      <c r="D28" s="640">
        <v>2013</v>
      </c>
      <c r="E28" s="638" t="s">
        <v>587</v>
      </c>
      <c r="F28" s="1564">
        <v>47000</v>
      </c>
      <c r="G28" s="639"/>
      <c r="H28" s="627"/>
      <c r="I28" s="627"/>
      <c r="J28" s="627"/>
      <c r="K28" s="627"/>
      <c r="L28" s="627"/>
      <c r="M28" s="627"/>
      <c r="N28" s="627"/>
      <c r="O28" s="627"/>
      <c r="P28" s="627"/>
      <c r="Q28" s="627"/>
      <c r="R28" s="627"/>
      <c r="S28" s="627"/>
      <c r="T28" s="627"/>
      <c r="U28" s="627"/>
      <c r="V28" s="627"/>
      <c r="W28" s="627"/>
      <c r="X28" s="627"/>
      <c r="Y28" s="627"/>
      <c r="Z28" s="627"/>
    </row>
    <row r="29" spans="1:26" ht="16.5">
      <c r="A29" s="635">
        <v>16</v>
      </c>
      <c r="B29" s="643" t="s">
        <v>543</v>
      </c>
      <c r="C29" s="636" t="s">
        <v>574</v>
      </c>
      <c r="D29" s="640">
        <v>2013</v>
      </c>
      <c r="E29" s="638" t="s">
        <v>589</v>
      </c>
      <c r="F29" s="1564">
        <v>47000</v>
      </c>
      <c r="G29" s="639"/>
      <c r="H29" s="627"/>
      <c r="I29" s="627"/>
      <c r="J29" s="627"/>
      <c r="K29" s="627"/>
      <c r="L29" s="627"/>
      <c r="M29" s="627"/>
      <c r="N29" s="627"/>
      <c r="O29" s="627"/>
      <c r="P29" s="627"/>
      <c r="Q29" s="627"/>
      <c r="R29" s="627"/>
      <c r="S29" s="627"/>
      <c r="T29" s="627"/>
      <c r="U29" s="627"/>
      <c r="V29" s="627"/>
      <c r="W29" s="627"/>
      <c r="X29" s="627"/>
      <c r="Y29" s="627"/>
      <c r="Z29" s="627"/>
    </row>
    <row r="30" spans="1:26" ht="49.5">
      <c r="A30" s="635">
        <v>17</v>
      </c>
      <c r="B30" s="642" t="s">
        <v>1366</v>
      </c>
      <c r="C30" s="636" t="s">
        <v>574</v>
      </c>
      <c r="D30" s="640">
        <v>2013</v>
      </c>
      <c r="E30" s="638" t="s">
        <v>590</v>
      </c>
      <c r="F30" s="1564">
        <v>47000</v>
      </c>
      <c r="G30" s="639"/>
      <c r="H30" s="627"/>
      <c r="I30" s="627"/>
      <c r="J30" s="627"/>
      <c r="K30" s="627"/>
      <c r="L30" s="627"/>
      <c r="M30" s="627"/>
      <c r="N30" s="627"/>
      <c r="O30" s="627"/>
      <c r="P30" s="627"/>
      <c r="Q30" s="627"/>
      <c r="R30" s="627"/>
      <c r="S30" s="627"/>
      <c r="T30" s="627"/>
      <c r="U30" s="627"/>
      <c r="V30" s="627"/>
      <c r="W30" s="627"/>
      <c r="X30" s="627"/>
      <c r="Y30" s="627"/>
      <c r="Z30" s="627"/>
    </row>
    <row r="31" spans="1:26" ht="49.5">
      <c r="A31" s="635">
        <v>18</v>
      </c>
      <c r="B31" s="624" t="s">
        <v>1615</v>
      </c>
      <c r="C31" s="636" t="s">
        <v>574</v>
      </c>
      <c r="D31" s="640">
        <v>2013</v>
      </c>
      <c r="E31" s="638" t="s">
        <v>591</v>
      </c>
      <c r="F31" s="1564">
        <v>47000</v>
      </c>
      <c r="G31" s="639"/>
      <c r="H31" s="627"/>
      <c r="I31" s="627"/>
      <c r="J31" s="627"/>
      <c r="K31" s="627"/>
      <c r="L31" s="627"/>
      <c r="M31" s="627"/>
      <c r="N31" s="627"/>
      <c r="O31" s="627"/>
      <c r="P31" s="627"/>
      <c r="Q31" s="627"/>
      <c r="R31" s="627"/>
      <c r="S31" s="627"/>
      <c r="T31" s="627"/>
      <c r="U31" s="627"/>
      <c r="V31" s="627"/>
      <c r="W31" s="627"/>
      <c r="X31" s="627"/>
      <c r="Y31" s="627"/>
      <c r="Z31" s="627"/>
    </row>
    <row r="32" spans="1:26" ht="49.5">
      <c r="A32" s="635">
        <v>19</v>
      </c>
      <c r="B32" s="624" t="s">
        <v>563</v>
      </c>
      <c r="C32" s="636" t="s">
        <v>574</v>
      </c>
      <c r="D32" s="640">
        <v>2013</v>
      </c>
      <c r="E32" s="638" t="s">
        <v>594</v>
      </c>
      <c r="F32" s="1564">
        <v>47000</v>
      </c>
      <c r="G32" s="639"/>
      <c r="H32" s="644"/>
      <c r="I32" s="645"/>
      <c r="J32" s="645"/>
      <c r="K32" s="645"/>
      <c r="L32" s="645"/>
      <c r="M32" s="644"/>
      <c r="N32" s="644"/>
      <c r="O32" s="644"/>
      <c r="P32" s="644"/>
      <c r="Q32" s="644"/>
      <c r="R32" s="644"/>
      <c r="S32" s="644"/>
      <c r="T32" s="644"/>
      <c r="U32" s="644"/>
      <c r="V32" s="644"/>
      <c r="W32" s="644"/>
      <c r="X32" s="644"/>
      <c r="Y32" s="644"/>
      <c r="Z32" s="644"/>
    </row>
    <row r="33" spans="1:26" ht="49.5">
      <c r="A33" s="635">
        <v>20</v>
      </c>
      <c r="B33" s="624" t="s">
        <v>1617</v>
      </c>
      <c r="C33" s="636" t="s">
        <v>558</v>
      </c>
      <c r="D33" s="640">
        <v>2013</v>
      </c>
      <c r="E33" s="638" t="s">
        <v>595</v>
      </c>
      <c r="F33" s="1564">
        <v>47000</v>
      </c>
      <c r="G33" s="639"/>
      <c r="H33" s="644"/>
      <c r="I33" s="645"/>
      <c r="J33" s="645"/>
      <c r="K33" s="645"/>
      <c r="L33" s="645"/>
      <c r="M33" s="644"/>
      <c r="N33" s="644"/>
      <c r="O33" s="644"/>
      <c r="P33" s="644"/>
      <c r="Q33" s="644"/>
      <c r="R33" s="644"/>
      <c r="S33" s="644"/>
      <c r="T33" s="644"/>
      <c r="U33" s="644"/>
      <c r="V33" s="644"/>
      <c r="W33" s="644"/>
      <c r="X33" s="644"/>
      <c r="Y33" s="644"/>
      <c r="Z33" s="644"/>
    </row>
    <row r="34" spans="1:26" ht="49.5">
      <c r="A34" s="635">
        <v>21</v>
      </c>
      <c r="B34" s="624" t="s">
        <v>1618</v>
      </c>
      <c r="C34" s="636" t="s">
        <v>574</v>
      </c>
      <c r="D34" s="640">
        <v>2013</v>
      </c>
      <c r="E34" s="638" t="s">
        <v>596</v>
      </c>
      <c r="F34" s="1564">
        <v>47000</v>
      </c>
      <c r="G34" s="639"/>
      <c r="H34" s="627"/>
      <c r="I34" s="627"/>
      <c r="J34" s="627"/>
      <c r="K34" s="627"/>
      <c r="L34" s="627"/>
      <c r="M34" s="627"/>
      <c r="N34" s="627"/>
      <c r="O34" s="627"/>
      <c r="P34" s="627"/>
      <c r="Q34" s="627"/>
      <c r="R34" s="627"/>
      <c r="S34" s="627"/>
      <c r="T34" s="627"/>
      <c r="U34" s="627"/>
      <c r="V34" s="627"/>
      <c r="W34" s="627"/>
      <c r="X34" s="627"/>
      <c r="Y34" s="627"/>
      <c r="Z34" s="627"/>
    </row>
    <row r="35" spans="1:26" ht="49.5">
      <c r="A35" s="635">
        <v>22</v>
      </c>
      <c r="B35" s="624" t="s">
        <v>1619</v>
      </c>
      <c r="C35" s="609" t="s">
        <v>574</v>
      </c>
      <c r="D35" s="608">
        <v>2013</v>
      </c>
      <c r="E35" s="638" t="s">
        <v>597</v>
      </c>
      <c r="F35" s="1564">
        <v>47000</v>
      </c>
      <c r="G35" s="639"/>
      <c r="H35" s="627"/>
      <c r="I35" s="627"/>
      <c r="J35" s="627"/>
      <c r="K35" s="627"/>
      <c r="L35" s="627"/>
      <c r="M35" s="627"/>
      <c r="N35" s="627"/>
      <c r="O35" s="627"/>
      <c r="P35" s="627"/>
      <c r="Q35" s="627"/>
      <c r="R35" s="627"/>
      <c r="S35" s="627"/>
      <c r="T35" s="627"/>
      <c r="U35" s="627"/>
      <c r="V35" s="627"/>
      <c r="W35" s="627"/>
      <c r="X35" s="627"/>
      <c r="Y35" s="627"/>
      <c r="Z35" s="627"/>
    </row>
    <row r="36" spans="1:26" ht="49.5">
      <c r="A36" s="635">
        <v>23</v>
      </c>
      <c r="B36" s="624" t="s">
        <v>1624</v>
      </c>
      <c r="C36" s="636" t="s">
        <v>564</v>
      </c>
      <c r="D36" s="640">
        <v>2013</v>
      </c>
      <c r="E36" s="638" t="s">
        <v>598</v>
      </c>
      <c r="F36" s="1564">
        <v>47000</v>
      </c>
      <c r="G36" s="639"/>
      <c r="H36" s="627"/>
      <c r="I36" s="627"/>
      <c r="J36" s="627"/>
      <c r="K36" s="627"/>
      <c r="L36" s="627"/>
      <c r="M36" s="627"/>
      <c r="N36" s="627"/>
      <c r="O36" s="627"/>
      <c r="P36" s="627"/>
      <c r="Q36" s="627"/>
      <c r="R36" s="627"/>
      <c r="S36" s="627"/>
      <c r="T36" s="627"/>
      <c r="U36" s="627"/>
      <c r="V36" s="627"/>
      <c r="W36" s="627"/>
      <c r="X36" s="627"/>
      <c r="Y36" s="627"/>
      <c r="Z36" s="627"/>
    </row>
    <row r="37" spans="1:26" ht="49.5">
      <c r="A37" s="635">
        <v>24</v>
      </c>
      <c r="B37" s="624" t="s">
        <v>1625</v>
      </c>
      <c r="C37" s="609" t="s">
        <v>564</v>
      </c>
      <c r="D37" s="608">
        <v>2013</v>
      </c>
      <c r="E37" s="638" t="s">
        <v>599</v>
      </c>
      <c r="F37" s="1564">
        <v>47000</v>
      </c>
      <c r="G37" s="639"/>
      <c r="H37" s="627"/>
      <c r="I37" s="627"/>
      <c r="J37" s="627"/>
      <c r="K37" s="627"/>
      <c r="L37" s="627"/>
      <c r="M37" s="627"/>
      <c r="N37" s="627"/>
      <c r="O37" s="627"/>
      <c r="P37" s="627"/>
      <c r="Q37" s="627"/>
      <c r="R37" s="627"/>
      <c r="S37" s="627"/>
      <c r="T37" s="627"/>
      <c r="U37" s="627"/>
      <c r="V37" s="627"/>
      <c r="W37" s="627"/>
      <c r="X37" s="627"/>
      <c r="Y37" s="627"/>
      <c r="Z37" s="627"/>
    </row>
    <row r="38" spans="1:26" ht="49.5">
      <c r="A38" s="635">
        <v>25</v>
      </c>
      <c r="B38" s="624" t="s">
        <v>1626</v>
      </c>
      <c r="C38" s="636" t="s">
        <v>565</v>
      </c>
      <c r="D38" s="640">
        <v>2006</v>
      </c>
      <c r="E38" s="638" t="s">
        <v>600</v>
      </c>
      <c r="F38" s="1564">
        <v>47000</v>
      </c>
      <c r="G38" s="639"/>
      <c r="H38" s="627"/>
      <c r="I38" s="627"/>
      <c r="J38" s="627"/>
      <c r="K38" s="627"/>
      <c r="L38" s="627"/>
      <c r="M38" s="627"/>
      <c r="N38" s="627"/>
      <c r="O38" s="627"/>
      <c r="P38" s="627"/>
      <c r="Q38" s="627"/>
      <c r="R38" s="627"/>
      <c r="S38" s="627"/>
      <c r="T38" s="627"/>
      <c r="U38" s="627"/>
      <c r="V38" s="627"/>
      <c r="W38" s="627"/>
      <c r="X38" s="627"/>
      <c r="Y38" s="627"/>
      <c r="Z38" s="627"/>
    </row>
    <row r="39" spans="1:26" ht="49.5">
      <c r="A39" s="635">
        <v>26</v>
      </c>
      <c r="B39" s="624" t="s">
        <v>1623</v>
      </c>
      <c r="C39" s="636" t="s">
        <v>558</v>
      </c>
      <c r="D39" s="640">
        <v>2013</v>
      </c>
      <c r="E39" s="638" t="s">
        <v>601</v>
      </c>
      <c r="F39" s="1564">
        <v>47000</v>
      </c>
      <c r="G39" s="639"/>
      <c r="H39" s="627"/>
      <c r="I39" s="627"/>
      <c r="J39" s="627"/>
      <c r="K39" s="627"/>
      <c r="L39" s="627"/>
      <c r="M39" s="627"/>
      <c r="N39" s="627"/>
      <c r="O39" s="627"/>
      <c r="P39" s="627"/>
      <c r="Q39" s="627"/>
      <c r="R39" s="627"/>
      <c r="S39" s="627"/>
      <c r="T39" s="627"/>
      <c r="U39" s="627"/>
      <c r="V39" s="627"/>
      <c r="W39" s="627"/>
      <c r="X39" s="627"/>
      <c r="Y39" s="627"/>
      <c r="Z39" s="627"/>
    </row>
    <row r="40" spans="1:26" ht="27">
      <c r="A40" s="635">
        <v>27</v>
      </c>
      <c r="B40" s="624" t="s">
        <v>566</v>
      </c>
      <c r="C40" s="636" t="s">
        <v>588</v>
      </c>
      <c r="D40" s="640">
        <v>2013</v>
      </c>
      <c r="E40" s="638" t="s">
        <v>602</v>
      </c>
      <c r="F40" s="1564">
        <v>47000</v>
      </c>
      <c r="G40" s="639"/>
      <c r="H40" s="627"/>
      <c r="I40" s="627"/>
      <c r="J40" s="627"/>
      <c r="K40" s="627"/>
      <c r="L40" s="627"/>
      <c r="M40" s="627"/>
      <c r="N40" s="627"/>
      <c r="O40" s="627"/>
      <c r="P40" s="627"/>
      <c r="Q40" s="627"/>
      <c r="R40" s="627"/>
      <c r="S40" s="627"/>
      <c r="T40" s="627"/>
      <c r="U40" s="627"/>
      <c r="V40" s="627"/>
      <c r="W40" s="627"/>
      <c r="X40" s="627"/>
      <c r="Y40" s="627"/>
      <c r="Z40" s="627"/>
    </row>
    <row r="41" spans="1:26" ht="27">
      <c r="A41" s="635">
        <v>28</v>
      </c>
      <c r="B41" s="624" t="s">
        <v>546</v>
      </c>
      <c r="C41" s="636" t="s">
        <v>570</v>
      </c>
      <c r="D41" s="649">
        <v>2013</v>
      </c>
      <c r="E41" s="638" t="s">
        <v>603</v>
      </c>
      <c r="F41" s="1564">
        <v>47000</v>
      </c>
      <c r="G41" s="646"/>
      <c r="H41" s="627"/>
      <c r="I41" s="627"/>
      <c r="J41" s="627"/>
      <c r="K41" s="627"/>
      <c r="L41" s="627"/>
      <c r="M41" s="627"/>
      <c r="N41" s="627"/>
      <c r="O41" s="627"/>
      <c r="P41" s="627"/>
      <c r="Q41" s="627"/>
      <c r="R41" s="627"/>
      <c r="S41" s="627"/>
      <c r="T41" s="627"/>
      <c r="U41" s="627"/>
      <c r="V41" s="627"/>
      <c r="W41" s="627"/>
      <c r="X41" s="627"/>
      <c r="Y41" s="627"/>
      <c r="Z41" s="627"/>
    </row>
    <row r="42" spans="1:26" ht="14.25">
      <c r="A42" s="644"/>
      <c r="B42" s="645"/>
      <c r="C42" s="645"/>
      <c r="D42" s="645"/>
      <c r="E42" s="645"/>
      <c r="F42" s="645"/>
      <c r="G42" s="644"/>
      <c r="H42" s="627"/>
      <c r="I42" s="644"/>
      <c r="J42" s="644"/>
      <c r="K42" s="644"/>
      <c r="L42" s="644"/>
      <c r="M42" s="627"/>
      <c r="N42" s="627"/>
      <c r="O42" s="627"/>
      <c r="P42" s="627"/>
      <c r="Q42" s="627"/>
      <c r="R42" s="627"/>
      <c r="S42" s="627"/>
      <c r="T42" s="644"/>
      <c r="U42" s="644"/>
      <c r="V42" s="644"/>
      <c r="W42" s="644"/>
      <c r="X42" s="644"/>
      <c r="Y42" s="644"/>
      <c r="Z42" s="644"/>
    </row>
    <row r="43" spans="1:26" ht="14.25">
      <c r="A43" s="644"/>
      <c r="B43" s="645"/>
      <c r="C43" s="645"/>
      <c r="D43" s="645"/>
      <c r="E43" s="645"/>
      <c r="F43" s="645"/>
      <c r="G43" s="644"/>
      <c r="H43" s="627"/>
      <c r="I43" s="644"/>
      <c r="J43" s="644"/>
      <c r="K43" s="644"/>
      <c r="L43" s="644"/>
      <c r="M43" s="627"/>
      <c r="N43" s="627"/>
      <c r="O43" s="627"/>
      <c r="P43" s="627"/>
      <c r="Q43" s="627"/>
      <c r="R43" s="627"/>
      <c r="S43" s="627"/>
      <c r="T43" s="644"/>
      <c r="U43" s="644"/>
      <c r="V43" s="644"/>
      <c r="W43" s="644"/>
      <c r="X43" s="644"/>
      <c r="Y43" s="644"/>
      <c r="Z43" s="644"/>
    </row>
    <row r="44" spans="1:26" ht="14.25">
      <c r="A44" s="644"/>
      <c r="B44" s="645"/>
      <c r="C44" s="645"/>
      <c r="D44" s="645"/>
      <c r="E44" s="645"/>
      <c r="F44" s="645"/>
      <c r="G44" s="644"/>
      <c r="H44" s="627"/>
      <c r="I44" s="644"/>
      <c r="J44" s="644"/>
      <c r="K44" s="644"/>
      <c r="L44" s="644"/>
      <c r="M44" s="627"/>
      <c r="N44" s="627"/>
      <c r="O44" s="627"/>
      <c r="P44" s="627"/>
      <c r="Q44" s="627"/>
      <c r="R44" s="627"/>
      <c r="S44" s="627"/>
      <c r="T44" s="644"/>
      <c r="U44" s="644"/>
      <c r="V44" s="644"/>
      <c r="W44" s="644"/>
      <c r="X44" s="644"/>
      <c r="Y44" s="644"/>
      <c r="Z44" s="644"/>
    </row>
    <row r="45" spans="1:26" ht="14.25">
      <c r="A45" s="644"/>
      <c r="B45" s="645"/>
      <c r="C45" s="645"/>
      <c r="D45" s="645"/>
      <c r="E45" s="645"/>
      <c r="F45" s="645"/>
      <c r="G45" s="644"/>
      <c r="H45" s="627"/>
      <c r="I45" s="644"/>
      <c r="J45" s="644"/>
      <c r="K45" s="644"/>
      <c r="L45" s="644"/>
      <c r="M45" s="627"/>
      <c r="N45" s="627"/>
      <c r="O45" s="627"/>
      <c r="P45" s="627"/>
      <c r="Q45" s="627"/>
      <c r="R45" s="627"/>
      <c r="S45" s="627"/>
      <c r="T45" s="644"/>
      <c r="U45" s="644"/>
      <c r="V45" s="644"/>
      <c r="W45" s="644"/>
      <c r="X45" s="644"/>
      <c r="Y45" s="644"/>
      <c r="Z45" s="644"/>
    </row>
    <row r="46" spans="1:26" ht="14.25">
      <c r="A46" s="644"/>
      <c r="B46" s="645"/>
      <c r="C46" s="645"/>
      <c r="D46" s="645"/>
      <c r="E46" s="645"/>
      <c r="F46" s="645"/>
      <c r="G46" s="644"/>
      <c r="H46" s="627"/>
      <c r="I46" s="644"/>
      <c r="J46" s="644"/>
      <c r="K46" s="644"/>
      <c r="L46" s="644"/>
      <c r="M46" s="627"/>
      <c r="N46" s="627"/>
      <c r="O46" s="627"/>
      <c r="P46" s="627"/>
      <c r="Q46" s="627"/>
      <c r="R46" s="627"/>
      <c r="S46" s="627"/>
      <c r="T46" s="644"/>
      <c r="U46" s="644"/>
      <c r="V46" s="644"/>
      <c r="W46" s="644"/>
      <c r="X46" s="644"/>
      <c r="Y46" s="644"/>
      <c r="Z46" s="644"/>
    </row>
    <row r="47" spans="1:26" ht="20.25">
      <c r="A47" s="647"/>
      <c r="B47" s="648"/>
      <c r="C47" s="648"/>
      <c r="D47" s="648"/>
      <c r="E47" s="648"/>
      <c r="F47" s="648"/>
      <c r="G47" s="647"/>
      <c r="H47" s="647"/>
      <c r="I47" s="647"/>
      <c r="J47" s="647"/>
      <c r="K47" s="647"/>
      <c r="L47" s="647"/>
      <c r="M47" s="647"/>
      <c r="N47" s="647"/>
      <c r="O47" s="647"/>
      <c r="P47" s="647"/>
      <c r="Q47" s="647"/>
      <c r="R47" s="647"/>
      <c r="S47" s="647"/>
      <c r="T47" s="647"/>
      <c r="U47" s="647"/>
      <c r="V47" s="647"/>
      <c r="W47" s="647"/>
      <c r="X47" s="647"/>
      <c r="Y47" s="647"/>
      <c r="Z47" s="647"/>
    </row>
    <row r="48" spans="1:26" ht="14.25">
      <c r="A48" s="644"/>
      <c r="B48" s="645"/>
      <c r="C48" s="645"/>
      <c r="D48" s="645"/>
      <c r="E48" s="645"/>
      <c r="F48" s="645"/>
      <c r="G48" s="644"/>
      <c r="H48" s="627"/>
      <c r="I48" s="644"/>
      <c r="J48" s="644"/>
      <c r="K48" s="644"/>
      <c r="L48" s="644"/>
      <c r="M48" s="627"/>
      <c r="N48" s="627"/>
      <c r="O48" s="627"/>
      <c r="P48" s="627"/>
      <c r="Q48" s="627"/>
      <c r="R48" s="627"/>
      <c r="S48" s="627"/>
      <c r="T48" s="644"/>
      <c r="U48" s="644"/>
      <c r="V48" s="644"/>
      <c r="W48" s="644"/>
      <c r="X48" s="644"/>
      <c r="Y48" s="644"/>
      <c r="Z48" s="644"/>
    </row>
  </sheetData>
  <mergeCells count="5">
    <mergeCell ref="A5:A6"/>
    <mergeCell ref="B5:B6"/>
    <mergeCell ref="C5:F5"/>
    <mergeCell ref="B10:B18"/>
    <mergeCell ref="B21:B23"/>
  </mergeCells>
  <printOptions horizontalCentered="1"/>
  <pageMargins left="0.31496062992125984" right="0.31496062992125984" top="0.74803149606299213" bottom="0.35433070866141736" header="0.31496062992125984" footer="0.31496062992125984"/>
  <pageSetup paperSize="9" scale="6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24"/>
  <sheetViews>
    <sheetView topLeftCell="A4" zoomScale="98" zoomScaleNormal="98" workbookViewId="0">
      <selection activeCell="K33" sqref="K33"/>
    </sheetView>
  </sheetViews>
  <sheetFormatPr defaultRowHeight="14.25"/>
  <cols>
    <col min="1" max="1" width="4.5703125" style="590" bestFit="1" customWidth="1"/>
    <col min="2" max="2" width="49" style="590" customWidth="1"/>
    <col min="3" max="3" width="11.42578125" style="590" hidden="1" customWidth="1"/>
    <col min="4" max="4" width="10.28515625" style="590" hidden="1" customWidth="1"/>
    <col min="5" max="5" width="11.7109375" style="590" hidden="1" customWidth="1"/>
    <col min="6" max="9" width="14.7109375" style="590" hidden="1" customWidth="1"/>
    <col min="10" max="10" width="25.28515625" style="590" customWidth="1"/>
    <col min="11" max="11" width="29.85546875" style="590" customWidth="1"/>
    <col min="12" max="12" width="14.5703125" style="590" customWidth="1"/>
    <col min="13" max="13" width="14.5703125" style="590" hidden="1" customWidth="1"/>
    <col min="14" max="32" width="14.5703125" style="590" customWidth="1"/>
    <col min="33" max="16384" width="9.140625" style="590"/>
  </cols>
  <sheetData>
    <row r="1" spans="1:13" s="919" customFormat="1" ht="17.25" customHeight="1">
      <c r="A1" s="1793" t="s">
        <v>548</v>
      </c>
      <c r="B1" s="1793"/>
      <c r="C1" s="1793"/>
      <c r="D1" s="1793"/>
      <c r="E1" s="1793"/>
      <c r="F1" s="1793"/>
      <c r="G1" s="1793"/>
      <c r="H1" s="1793"/>
      <c r="I1" s="1793"/>
      <c r="J1" s="1793"/>
      <c r="K1" s="1793"/>
      <c r="L1" s="1793"/>
    </row>
    <row r="2" spans="1:13" s="919" customFormat="1" ht="17.25" customHeight="1">
      <c r="A2" s="1793" t="s">
        <v>176</v>
      </c>
      <c r="B2" s="1793"/>
      <c r="C2" s="1793"/>
      <c r="D2" s="1793"/>
      <c r="E2" s="1793"/>
      <c r="F2" s="1793"/>
      <c r="G2" s="1793"/>
      <c r="H2" s="1793"/>
      <c r="I2" s="1793"/>
      <c r="J2" s="1793"/>
      <c r="K2" s="1793"/>
      <c r="L2" s="1793"/>
    </row>
    <row r="3" spans="1:13" s="919" customFormat="1" ht="17.25">
      <c r="A3" s="1794" t="s">
        <v>6652</v>
      </c>
      <c r="B3" s="1794"/>
      <c r="C3" s="1794"/>
      <c r="D3" s="1794"/>
      <c r="E3" s="1794"/>
      <c r="F3" s="1794"/>
      <c r="G3" s="1794"/>
      <c r="H3" s="1794"/>
      <c r="I3" s="1794"/>
      <c r="J3" s="1794"/>
      <c r="K3" s="1794"/>
      <c r="L3" s="1794"/>
    </row>
    <row r="4" spans="1:13" ht="19.5" customHeight="1">
      <c r="F4" s="920"/>
      <c r="G4" s="920"/>
      <c r="H4" s="920"/>
      <c r="I4" s="920"/>
      <c r="K4" s="920"/>
    </row>
    <row r="5" spans="1:13" ht="75">
      <c r="A5" s="1795" t="s">
        <v>118</v>
      </c>
      <c r="B5" s="1797" t="s">
        <v>1137</v>
      </c>
      <c r="C5" s="1802" t="s">
        <v>4596</v>
      </c>
      <c r="D5" s="1803"/>
      <c r="E5" s="1804"/>
      <c r="F5" s="1502"/>
      <c r="G5" s="1799" t="s">
        <v>4661</v>
      </c>
      <c r="H5" s="1800"/>
      <c r="I5" s="1800"/>
      <c r="J5" s="1801"/>
      <c r="K5" s="1497" t="s">
        <v>4662</v>
      </c>
      <c r="L5" s="978" t="s">
        <v>113</v>
      </c>
    </row>
    <row r="6" spans="1:13" s="20" customFormat="1" ht="44.25" customHeight="1">
      <c r="A6" s="1796"/>
      <c r="B6" s="1798"/>
      <c r="C6" s="1501" t="s">
        <v>4598</v>
      </c>
      <c r="D6" s="1501" t="s">
        <v>4597</v>
      </c>
      <c r="E6" s="1501" t="s">
        <v>4599</v>
      </c>
      <c r="F6" s="1503" t="s">
        <v>4600</v>
      </c>
      <c r="G6" s="1501" t="s">
        <v>4601</v>
      </c>
      <c r="H6" s="924"/>
      <c r="I6" s="924" t="s">
        <v>1184</v>
      </c>
      <c r="J6" s="924" t="s">
        <v>1185</v>
      </c>
      <c r="K6" s="924" t="s">
        <v>1185</v>
      </c>
      <c r="L6" s="924" t="s">
        <v>1185</v>
      </c>
    </row>
    <row r="7" spans="1:13" s="928" customFormat="1" ht="17.25" customHeight="1">
      <c r="A7" s="925"/>
      <c r="B7" s="926" t="s">
        <v>113</v>
      </c>
      <c r="C7" s="926"/>
      <c r="D7" s="926"/>
      <c r="E7" s="926"/>
      <c r="F7" s="927"/>
      <c r="G7" s="927"/>
      <c r="H7" s="979">
        <f>SUM(H9:H24)</f>
        <v>49784.57114356065</v>
      </c>
      <c r="I7" s="927"/>
      <c r="J7" s="927">
        <f>SUM(J9:J24)</f>
        <v>58817.300000000017</v>
      </c>
      <c r="K7" s="1505">
        <f>SUM(K9:K24)</f>
        <v>2500</v>
      </c>
      <c r="L7" s="1505">
        <f>SUM(L9:L24)</f>
        <v>61317.300000000017</v>
      </c>
    </row>
    <row r="8" spans="1:13" s="933" customFormat="1" ht="8.25" customHeight="1">
      <c r="A8" s="929"/>
      <c r="B8" s="930"/>
      <c r="C8" s="930"/>
      <c r="D8" s="930"/>
      <c r="E8" s="930"/>
      <c r="F8" s="931"/>
      <c r="G8" s="931"/>
      <c r="H8" s="931"/>
      <c r="I8" s="931"/>
      <c r="J8" s="932"/>
      <c r="K8" s="931"/>
      <c r="L8" s="929"/>
    </row>
    <row r="9" spans="1:13" s="937" customFormat="1" ht="22.5" customHeight="1">
      <c r="A9" s="929">
        <v>1</v>
      </c>
      <c r="B9" s="930" t="s">
        <v>536</v>
      </c>
      <c r="C9" s="930">
        <v>4791</v>
      </c>
      <c r="D9" s="930">
        <v>5063</v>
      </c>
      <c r="E9" s="930">
        <v>5274</v>
      </c>
      <c r="F9" s="1499">
        <v>4.1674896306537619</v>
      </c>
      <c r="G9" s="935">
        <v>137.1</v>
      </c>
      <c r="H9" s="1499">
        <f>+G9+G9*F9/100</f>
        <v>142.81362828362631</v>
      </c>
      <c r="I9" s="931">
        <v>163.5</v>
      </c>
      <c r="J9" s="931">
        <v>250</v>
      </c>
      <c r="K9" s="931"/>
      <c r="L9" s="1506">
        <f>+J9+K9</f>
        <v>250</v>
      </c>
      <c r="M9" s="933">
        <v>250</v>
      </c>
    </row>
    <row r="10" spans="1:13" s="937" customFormat="1" ht="22.5" customHeight="1">
      <c r="A10" s="929">
        <v>2</v>
      </c>
      <c r="B10" s="930" t="s">
        <v>533</v>
      </c>
      <c r="C10" s="930">
        <v>4653</v>
      </c>
      <c r="D10" s="930">
        <v>5045</v>
      </c>
      <c r="E10" s="930">
        <v>5655</v>
      </c>
      <c r="F10" s="1499">
        <v>12.091179385530239</v>
      </c>
      <c r="G10" s="935">
        <v>740.8</v>
      </c>
      <c r="H10" s="1499">
        <f t="shared" ref="H10:H23" si="0">+G10+G10*F10/100</f>
        <v>830.37145688800797</v>
      </c>
      <c r="I10" s="931">
        <v>740.8</v>
      </c>
      <c r="J10" s="931">
        <v>589.20000000000005</v>
      </c>
      <c r="K10" s="931"/>
      <c r="L10" s="1506">
        <f t="shared" ref="L10:L24" si="1">+J10+K10</f>
        <v>589.20000000000005</v>
      </c>
      <c r="M10" s="933">
        <v>589.20000000000005</v>
      </c>
    </row>
    <row r="11" spans="1:13" s="937" customFormat="1" ht="22.5" customHeight="1">
      <c r="A11" s="929">
        <v>3</v>
      </c>
      <c r="B11" s="930" t="s">
        <v>541</v>
      </c>
      <c r="C11" s="930">
        <v>3722</v>
      </c>
      <c r="D11" s="930">
        <v>4005</v>
      </c>
      <c r="E11" s="930">
        <v>3753</v>
      </c>
      <c r="F11" s="1499">
        <v>-6.2921348314606718</v>
      </c>
      <c r="G11" s="935">
        <v>5484.1</v>
      </c>
      <c r="H11" s="1499">
        <f t="shared" si="0"/>
        <v>5139.0330337078658</v>
      </c>
      <c r="I11" s="931">
        <v>5548.4</v>
      </c>
      <c r="J11" s="931">
        <v>6538.4</v>
      </c>
      <c r="K11" s="931"/>
      <c r="L11" s="1506">
        <f t="shared" si="1"/>
        <v>6538.4</v>
      </c>
      <c r="M11" s="933">
        <v>6538.4</v>
      </c>
    </row>
    <row r="12" spans="1:13" s="937" customFormat="1" ht="22.5" customHeight="1">
      <c r="A12" s="929">
        <v>4</v>
      </c>
      <c r="B12" s="930" t="s">
        <v>542</v>
      </c>
      <c r="C12" s="930">
        <v>4988</v>
      </c>
      <c r="D12" s="930">
        <v>6667</v>
      </c>
      <c r="E12" s="930">
        <v>6642</v>
      </c>
      <c r="F12" s="1499">
        <v>-0.37498125093745216</v>
      </c>
      <c r="G12" s="935">
        <v>244.7</v>
      </c>
      <c r="H12" s="1499">
        <f t="shared" si="0"/>
        <v>243.78242087895603</v>
      </c>
      <c r="I12" s="931">
        <v>559.9</v>
      </c>
      <c r="J12" s="931">
        <v>559.9</v>
      </c>
      <c r="K12" s="931"/>
      <c r="L12" s="1506">
        <f t="shared" si="1"/>
        <v>559.9</v>
      </c>
      <c r="M12" s="933">
        <v>559.9</v>
      </c>
    </row>
    <row r="13" spans="1:13" s="937" customFormat="1" ht="22.5" customHeight="1">
      <c r="A13" s="929">
        <v>5</v>
      </c>
      <c r="B13" s="930" t="s">
        <v>543</v>
      </c>
      <c r="C13" s="930">
        <v>23095</v>
      </c>
      <c r="D13" s="930">
        <v>21750</v>
      </c>
      <c r="E13" s="930">
        <v>17977</v>
      </c>
      <c r="F13" s="1499">
        <v>-17.347126436781608</v>
      </c>
      <c r="G13" s="935">
        <v>985.2</v>
      </c>
      <c r="H13" s="1499">
        <f t="shared" si="0"/>
        <v>814.29611034482764</v>
      </c>
      <c r="I13" s="931">
        <v>985.2</v>
      </c>
      <c r="J13" s="931">
        <v>1207.4000000000001</v>
      </c>
      <c r="K13" s="931"/>
      <c r="L13" s="1506">
        <f t="shared" si="1"/>
        <v>1207.4000000000001</v>
      </c>
      <c r="M13" s="933">
        <v>1207.4000000000001</v>
      </c>
    </row>
    <row r="14" spans="1:13" s="937" customFormat="1" ht="28.5">
      <c r="A14" s="929">
        <v>6</v>
      </c>
      <c r="B14" s="1493" t="s">
        <v>1366</v>
      </c>
      <c r="C14" s="981">
        <v>113495</v>
      </c>
      <c r="D14" s="981">
        <v>103042</v>
      </c>
      <c r="E14" s="981">
        <v>118869</v>
      </c>
      <c r="F14" s="1499">
        <v>15.359756215911972</v>
      </c>
      <c r="G14" s="935">
        <v>21860.9</v>
      </c>
      <c r="H14" s="1499">
        <f t="shared" si="0"/>
        <v>25218.680946604301</v>
      </c>
      <c r="I14" s="931">
        <v>21889.7</v>
      </c>
      <c r="J14" s="931">
        <v>25000</v>
      </c>
      <c r="K14" s="931"/>
      <c r="L14" s="1506">
        <f t="shared" si="1"/>
        <v>25000</v>
      </c>
      <c r="M14" s="933">
        <v>25000</v>
      </c>
    </row>
    <row r="15" spans="1:13" s="937" customFormat="1" ht="32.25" customHeight="1">
      <c r="A15" s="929">
        <v>7</v>
      </c>
      <c r="B15" s="930" t="s">
        <v>1615</v>
      </c>
      <c r="C15" s="930">
        <v>11151</v>
      </c>
      <c r="D15" s="930">
        <v>10484</v>
      </c>
      <c r="E15" s="930">
        <v>11840</v>
      </c>
      <c r="F15" s="1499">
        <v>12.933994658527268</v>
      </c>
      <c r="G15" s="935">
        <v>713.6</v>
      </c>
      <c r="H15" s="1499">
        <f t="shared" si="0"/>
        <v>805.89698588325064</v>
      </c>
      <c r="I15" s="931">
        <v>2500.5</v>
      </c>
      <c r="J15" s="931">
        <v>2500.5</v>
      </c>
      <c r="K15" s="931">
        <v>250</v>
      </c>
      <c r="L15" s="1506">
        <f t="shared" si="1"/>
        <v>2750.5</v>
      </c>
      <c r="M15" s="933">
        <v>2500.5</v>
      </c>
    </row>
    <row r="16" spans="1:13" s="937" customFormat="1" ht="28.5">
      <c r="A16" s="929">
        <v>8</v>
      </c>
      <c r="B16" s="930" t="s">
        <v>563</v>
      </c>
      <c r="C16" s="930">
        <v>27120</v>
      </c>
      <c r="D16" s="930">
        <v>27536</v>
      </c>
      <c r="E16" s="930">
        <v>30655</v>
      </c>
      <c r="F16" s="1499">
        <v>11.326990122022067</v>
      </c>
      <c r="G16" s="935">
        <v>1315</v>
      </c>
      <c r="H16" s="1499">
        <f t="shared" si="0"/>
        <v>1463.9499201045901</v>
      </c>
      <c r="I16" s="931">
        <v>3483.3</v>
      </c>
      <c r="J16" s="931">
        <v>3983.3</v>
      </c>
      <c r="K16" s="931">
        <v>250</v>
      </c>
      <c r="L16" s="1506">
        <f t="shared" si="1"/>
        <v>4233.3</v>
      </c>
      <c r="M16" s="933">
        <v>3983.3</v>
      </c>
    </row>
    <row r="17" spans="1:13" s="937" customFormat="1" ht="33" customHeight="1">
      <c r="A17" s="929">
        <v>9</v>
      </c>
      <c r="B17" s="930" t="s">
        <v>1617</v>
      </c>
      <c r="C17" s="930">
        <v>22358</v>
      </c>
      <c r="D17" s="930">
        <v>18929</v>
      </c>
      <c r="E17" s="930">
        <v>24335</v>
      </c>
      <c r="F17" s="1499">
        <v>28.559353373131188</v>
      </c>
      <c r="G17" s="1499">
        <v>1465.7</v>
      </c>
      <c r="H17" s="1499">
        <f t="shared" si="0"/>
        <v>1884.2944423899839</v>
      </c>
      <c r="I17" s="931">
        <v>1533.4</v>
      </c>
      <c r="J17" s="931">
        <v>1583.5</v>
      </c>
      <c r="K17" s="931">
        <v>250</v>
      </c>
      <c r="L17" s="1506">
        <f t="shared" si="1"/>
        <v>1833.5</v>
      </c>
      <c r="M17" s="933">
        <v>1583.5</v>
      </c>
    </row>
    <row r="18" spans="1:13" s="937" customFormat="1" ht="28.5">
      <c r="A18" s="929">
        <v>10</v>
      </c>
      <c r="B18" s="930" t="s">
        <v>1618</v>
      </c>
      <c r="C18" s="930">
        <v>9871</v>
      </c>
      <c r="D18" s="930">
        <v>12853</v>
      </c>
      <c r="E18" s="930">
        <v>15076</v>
      </c>
      <c r="F18" s="1499">
        <v>17.295573017972458</v>
      </c>
      <c r="G18" s="1499">
        <v>593.6</v>
      </c>
      <c r="H18" s="1499">
        <f t="shared" si="0"/>
        <v>696.26652143468459</v>
      </c>
      <c r="I18" s="931">
        <v>1403.8</v>
      </c>
      <c r="J18" s="931">
        <v>1403.8</v>
      </c>
      <c r="K18" s="931">
        <v>250</v>
      </c>
      <c r="L18" s="1506">
        <f t="shared" si="1"/>
        <v>1653.8</v>
      </c>
      <c r="M18" s="933">
        <v>1403.8</v>
      </c>
    </row>
    <row r="19" spans="1:13" s="937" customFormat="1" ht="28.5">
      <c r="A19" s="929">
        <v>11</v>
      </c>
      <c r="B19" s="930" t="s">
        <v>1619</v>
      </c>
      <c r="C19" s="930">
        <v>19481</v>
      </c>
      <c r="D19" s="930">
        <v>18398</v>
      </c>
      <c r="E19" s="930">
        <v>23986</v>
      </c>
      <c r="F19" s="1499">
        <v>30.372866615936516</v>
      </c>
      <c r="G19" s="1499">
        <v>1848.9</v>
      </c>
      <c r="H19" s="1499">
        <f t="shared" si="0"/>
        <v>2410.4639308620503</v>
      </c>
      <c r="I19" s="931">
        <v>3258.8</v>
      </c>
      <c r="J19" s="931">
        <v>4000</v>
      </c>
      <c r="K19" s="931">
        <v>250</v>
      </c>
      <c r="L19" s="1506">
        <f t="shared" si="1"/>
        <v>4250</v>
      </c>
      <c r="M19" s="933">
        <v>4000</v>
      </c>
    </row>
    <row r="20" spans="1:13" s="937" customFormat="1" ht="28.5">
      <c r="A20" s="929">
        <v>12</v>
      </c>
      <c r="B20" s="930" t="s">
        <v>1624</v>
      </c>
      <c r="C20" s="930">
        <v>24133</v>
      </c>
      <c r="D20" s="930">
        <v>22342</v>
      </c>
      <c r="E20" s="930">
        <v>27224</v>
      </c>
      <c r="F20" s="1499">
        <v>21.85122191388416</v>
      </c>
      <c r="G20" s="1499">
        <v>1273</v>
      </c>
      <c r="H20" s="1499">
        <f t="shared" si="0"/>
        <v>1551.1660549637454</v>
      </c>
      <c r="I20" s="931">
        <v>1505.4</v>
      </c>
      <c r="J20" s="931">
        <v>1505.4</v>
      </c>
      <c r="K20" s="931">
        <v>250</v>
      </c>
      <c r="L20" s="1506">
        <f t="shared" si="1"/>
        <v>1755.4</v>
      </c>
      <c r="M20" s="933">
        <v>1505.4</v>
      </c>
    </row>
    <row r="21" spans="1:13" s="937" customFormat="1" ht="28.5">
      <c r="A21" s="929">
        <v>13</v>
      </c>
      <c r="B21" s="930" t="s">
        <v>1625</v>
      </c>
      <c r="C21" s="930">
        <v>22851</v>
      </c>
      <c r="D21" s="930">
        <v>22127</v>
      </c>
      <c r="E21" s="930">
        <v>24380</v>
      </c>
      <c r="F21" s="1499">
        <v>10.182130428887774</v>
      </c>
      <c r="G21" s="1499">
        <v>2226.8000000000002</v>
      </c>
      <c r="H21" s="1499">
        <f t="shared" si="0"/>
        <v>2453.5356803904733</v>
      </c>
      <c r="I21" s="931">
        <v>3559.3</v>
      </c>
      <c r="J21" s="931">
        <v>3559.3</v>
      </c>
      <c r="K21" s="931">
        <v>250</v>
      </c>
      <c r="L21" s="1506">
        <f t="shared" si="1"/>
        <v>3809.3</v>
      </c>
      <c r="M21" s="933">
        <v>3559.3</v>
      </c>
    </row>
    <row r="22" spans="1:13" s="937" customFormat="1" ht="28.5">
      <c r="A22" s="929">
        <v>14</v>
      </c>
      <c r="B22" s="930" t="s">
        <v>1626</v>
      </c>
      <c r="C22" s="930">
        <v>10283</v>
      </c>
      <c r="D22" s="930">
        <v>8973</v>
      </c>
      <c r="E22" s="930">
        <v>10548</v>
      </c>
      <c r="F22" s="1500">
        <v>17.552657973921754</v>
      </c>
      <c r="G22" s="1499">
        <v>2692.8</v>
      </c>
      <c r="H22" s="1499">
        <f t="shared" si="0"/>
        <v>3165.4579739217652</v>
      </c>
      <c r="I22" s="931">
        <v>3131.4</v>
      </c>
      <c r="J22" s="931">
        <v>3500</v>
      </c>
      <c r="K22" s="931">
        <v>250</v>
      </c>
      <c r="L22" s="1506">
        <f t="shared" si="1"/>
        <v>3750</v>
      </c>
      <c r="M22" s="933">
        <v>3500</v>
      </c>
    </row>
    <row r="23" spans="1:13" s="937" customFormat="1" ht="28.5">
      <c r="A23" s="929">
        <v>15</v>
      </c>
      <c r="B23" s="981" t="s">
        <v>1623</v>
      </c>
      <c r="C23" s="981">
        <v>8070</v>
      </c>
      <c r="D23" s="981">
        <v>6883</v>
      </c>
      <c r="E23" s="981">
        <v>8794</v>
      </c>
      <c r="F23" s="1499">
        <v>27.764056370768557</v>
      </c>
      <c r="G23" s="1499">
        <v>1207.9000000000001</v>
      </c>
      <c r="H23" s="1499">
        <f t="shared" si="0"/>
        <v>1543.2620369025135</v>
      </c>
      <c r="I23" s="931">
        <v>1215.3</v>
      </c>
      <c r="J23" s="931">
        <v>1215.3</v>
      </c>
      <c r="K23" s="931">
        <v>250</v>
      </c>
      <c r="L23" s="1506">
        <f t="shared" si="1"/>
        <v>1465.3</v>
      </c>
      <c r="M23" s="933">
        <v>1215.3</v>
      </c>
    </row>
    <row r="24" spans="1:13">
      <c r="A24" s="929">
        <v>16</v>
      </c>
      <c r="B24" s="930" t="s">
        <v>546</v>
      </c>
      <c r="C24" s="930"/>
      <c r="D24" s="930"/>
      <c r="E24" s="930"/>
      <c r="F24" s="930"/>
      <c r="G24" s="930"/>
      <c r="H24" s="931">
        <v>1421.3</v>
      </c>
      <c r="I24" s="931">
        <v>1421.3</v>
      </c>
      <c r="J24" s="931">
        <v>1421.3</v>
      </c>
      <c r="K24" s="931">
        <v>250</v>
      </c>
      <c r="L24" s="1506">
        <f t="shared" si="1"/>
        <v>1671.3</v>
      </c>
      <c r="M24" s="933">
        <v>1421.3</v>
      </c>
    </row>
  </sheetData>
  <mergeCells count="7">
    <mergeCell ref="A1:L1"/>
    <mergeCell ref="A2:L2"/>
    <mergeCell ref="A3:L3"/>
    <mergeCell ref="A5:A6"/>
    <mergeCell ref="B5:B6"/>
    <mergeCell ref="G5:J5"/>
    <mergeCell ref="C5:E5"/>
  </mergeCells>
  <conditionalFormatting sqref="A1:A2">
    <cfRule type="cellIs" dxfId="24" priority="1" stopIfTrue="1" operator="equal">
      <formula>0</formula>
    </cfRule>
  </conditionalFormatting>
  <printOptions horizontalCentered="1"/>
  <pageMargins left="0.31496062992125984" right="0.31496062992125984" top="0.74803149606299213" bottom="0.35433070866141736" header="0.31496062992125984" footer="0.31496062992125984"/>
  <pageSetup paperSize="9" scale="72"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C33"/>
  <sheetViews>
    <sheetView topLeftCell="D10" zoomScaleNormal="100" workbookViewId="0">
      <selection activeCell="B28" sqref="B28"/>
    </sheetView>
  </sheetViews>
  <sheetFormatPr defaultRowHeight="16.5"/>
  <cols>
    <col min="1" max="1" width="6.85546875" style="618" customWidth="1"/>
    <col min="2" max="2" width="35.85546875" style="618" customWidth="1"/>
    <col min="3" max="3" width="9.7109375" style="618" customWidth="1"/>
    <col min="4" max="4" width="10.28515625" style="618" customWidth="1"/>
    <col min="5" max="5" width="8.42578125" style="618" customWidth="1"/>
    <col min="6" max="7" width="10.7109375" style="618" customWidth="1"/>
    <col min="8" max="8" width="12.7109375" style="618" customWidth="1"/>
    <col min="9" max="9" width="11.140625" style="618" customWidth="1"/>
    <col min="10" max="11" width="15.5703125" style="618" customWidth="1"/>
    <col min="12" max="13" width="17.140625" style="618" customWidth="1"/>
    <col min="14" max="14" width="14.5703125" style="618" hidden="1" customWidth="1"/>
    <col min="15" max="15" width="32.42578125" style="618" hidden="1" customWidth="1"/>
    <col min="16" max="16" width="14.28515625" style="618" hidden="1" customWidth="1"/>
    <col min="17" max="17" width="12.42578125" style="618" hidden="1" customWidth="1"/>
    <col min="18" max="18" width="12.7109375" style="618" hidden="1" customWidth="1"/>
    <col min="19" max="19" width="12.85546875" style="618" hidden="1" customWidth="1"/>
    <col min="20" max="20" width="14.5703125" style="618" hidden="1" customWidth="1"/>
    <col min="21" max="21" width="9.140625" style="618" hidden="1" customWidth="1"/>
    <col min="22" max="22" width="36.140625" style="618" hidden="1" customWidth="1"/>
    <col min="23" max="24" width="9.140625" style="618" hidden="1" customWidth="1"/>
    <col min="25" max="25" width="12" style="618" hidden="1" customWidth="1"/>
    <col min="26" max="29" width="11.140625" style="618" hidden="1" customWidth="1"/>
    <col min="30" max="16384" width="9.140625" style="618"/>
  </cols>
  <sheetData>
    <row r="1" spans="1:21">
      <c r="A1" s="948"/>
      <c r="B1" s="949"/>
      <c r="C1" s="949"/>
      <c r="D1" s="1807"/>
      <c r="E1" s="1807"/>
      <c r="F1" s="1807"/>
      <c r="G1" s="1211"/>
    </row>
    <row r="2" spans="1:21" ht="17.25" thickBot="1">
      <c r="A2" s="615"/>
      <c r="B2" s="614" t="s">
        <v>548</v>
      </c>
      <c r="C2" s="616"/>
      <c r="D2" s="617"/>
      <c r="E2" s="617"/>
      <c r="F2" s="617"/>
      <c r="G2" s="617"/>
    </row>
    <row r="3" spans="1:21">
      <c r="A3" s="948"/>
      <c r="B3" s="617"/>
      <c r="C3" s="617"/>
      <c r="D3" s="617"/>
      <c r="E3" s="617"/>
      <c r="F3" s="617"/>
      <c r="G3" s="617"/>
    </row>
    <row r="4" spans="1:21" ht="15" customHeight="1">
      <c r="A4" s="1808" t="s">
        <v>176</v>
      </c>
      <c r="B4" s="1808"/>
      <c r="C4" s="1808"/>
      <c r="D4" s="1808"/>
      <c r="E4" s="1808"/>
      <c r="F4" s="1808"/>
      <c r="G4" s="1808"/>
      <c r="H4" s="1808"/>
      <c r="I4" s="1808"/>
      <c r="J4" s="1808"/>
      <c r="K4" s="1808"/>
      <c r="L4" s="1808"/>
      <c r="M4" s="950"/>
    </row>
    <row r="5" spans="1:21" ht="15" customHeight="1">
      <c r="A5" s="1809" t="s">
        <v>6653</v>
      </c>
      <c r="B5" s="1810"/>
      <c r="C5" s="1810"/>
      <c r="D5" s="1810"/>
      <c r="E5" s="1810"/>
      <c r="F5" s="1810"/>
      <c r="G5" s="1810"/>
      <c r="H5" s="1810"/>
      <c r="I5" s="1810"/>
      <c r="J5" s="1810"/>
      <c r="K5" s="1810"/>
      <c r="L5" s="1810"/>
      <c r="M5" s="951"/>
    </row>
    <row r="6" spans="1:21" ht="9.75" customHeight="1">
      <c r="A6" s="951"/>
      <c r="B6" s="951"/>
      <c r="C6" s="951"/>
      <c r="D6" s="951"/>
      <c r="E6" s="951"/>
      <c r="F6" s="951"/>
      <c r="G6" s="951"/>
    </row>
    <row r="7" spans="1:21">
      <c r="A7" s="952"/>
      <c r="B7" s="952"/>
      <c r="C7" s="952"/>
      <c r="F7" s="953">
        <v>6595</v>
      </c>
      <c r="G7" s="953">
        <v>5370</v>
      </c>
      <c r="H7" s="618">
        <v>23160</v>
      </c>
      <c r="I7" s="618">
        <v>2175</v>
      </c>
      <c r="J7" s="1347">
        <v>900</v>
      </c>
      <c r="K7" s="1347"/>
      <c r="L7" s="618">
        <f>SUM(F7:J7)</f>
        <v>38200</v>
      </c>
    </row>
    <row r="8" spans="1:21" ht="48" customHeight="1">
      <c r="A8" s="1811" t="s">
        <v>118</v>
      </c>
      <c r="B8" s="1812" t="s">
        <v>1137</v>
      </c>
      <c r="C8" s="1813" t="s">
        <v>1195</v>
      </c>
      <c r="D8" s="1814"/>
      <c r="E8" s="1814"/>
      <c r="F8" s="1815"/>
      <c r="G8" s="1805" t="s">
        <v>1196</v>
      </c>
      <c r="H8" s="1805" t="s">
        <v>1197</v>
      </c>
      <c r="I8" s="1805" t="s">
        <v>1198</v>
      </c>
      <c r="J8" s="1805" t="s">
        <v>1202</v>
      </c>
      <c r="K8" s="1805" t="s">
        <v>4634</v>
      </c>
      <c r="L8" s="1483" t="s">
        <v>113</v>
      </c>
      <c r="M8" s="954"/>
      <c r="Q8" s="618" t="s">
        <v>1199</v>
      </c>
    </row>
    <row r="9" spans="1:21" ht="56.25" customHeight="1">
      <c r="A9" s="1811"/>
      <c r="B9" s="1812"/>
      <c r="C9" s="955" t="s">
        <v>1200</v>
      </c>
      <c r="D9" s="924" t="s">
        <v>1201</v>
      </c>
      <c r="E9" s="924" t="s">
        <v>1184</v>
      </c>
      <c r="F9" s="924" t="s">
        <v>1185</v>
      </c>
      <c r="G9" s="1806"/>
      <c r="H9" s="1806"/>
      <c r="I9" s="1806"/>
      <c r="J9" s="1806"/>
      <c r="K9" s="1806"/>
      <c r="L9" s="924">
        <v>2021</v>
      </c>
      <c r="M9" s="954"/>
      <c r="O9" s="1172" t="s">
        <v>1137</v>
      </c>
      <c r="P9" s="956" t="s">
        <v>1203</v>
      </c>
      <c r="Q9" s="956" t="s">
        <v>1204</v>
      </c>
      <c r="R9" s="956" t="s">
        <v>1205</v>
      </c>
      <c r="S9" s="956" t="s">
        <v>1206</v>
      </c>
      <c r="T9" s="956" t="s">
        <v>1207</v>
      </c>
    </row>
    <row r="10" spans="1:21" ht="16.5" customHeight="1">
      <c r="A10" s="957">
        <v>1</v>
      </c>
      <c r="B10" s="958">
        <f t="shared" ref="B10:G10" si="0">A10+1</f>
        <v>2</v>
      </c>
      <c r="C10" s="958">
        <f t="shared" si="0"/>
        <v>3</v>
      </c>
      <c r="D10" s="958">
        <f t="shared" si="0"/>
        <v>4</v>
      </c>
      <c r="E10" s="958">
        <f>D10+1</f>
        <v>5</v>
      </c>
      <c r="F10" s="958">
        <f t="shared" si="0"/>
        <v>6</v>
      </c>
      <c r="G10" s="958">
        <f t="shared" si="0"/>
        <v>7</v>
      </c>
      <c r="H10" s="958">
        <f>G10+1</f>
        <v>8</v>
      </c>
      <c r="I10" s="958">
        <v>9</v>
      </c>
      <c r="J10" s="958">
        <v>12</v>
      </c>
      <c r="K10" s="958"/>
      <c r="L10" s="958">
        <v>15</v>
      </c>
      <c r="M10" s="959"/>
      <c r="O10" s="1172"/>
      <c r="P10" s="960" t="s">
        <v>1185</v>
      </c>
      <c r="Q10" s="960" t="s">
        <v>1185</v>
      </c>
      <c r="R10" s="960" t="s">
        <v>1185</v>
      </c>
      <c r="S10" s="960" t="s">
        <v>1185</v>
      </c>
      <c r="T10" s="960"/>
    </row>
    <row r="11" spans="1:21" ht="20.25">
      <c r="A11" s="961"/>
      <c r="B11" s="962" t="s">
        <v>281</v>
      </c>
      <c r="C11" s="963">
        <f>SUM(C13:C29)</f>
        <v>0</v>
      </c>
      <c r="D11" s="964">
        <f>SUM(D13:D30)</f>
        <v>209</v>
      </c>
      <c r="E11" s="964"/>
      <c r="F11" s="964">
        <f>SUM(F13:F30)</f>
        <v>9300</v>
      </c>
      <c r="G11" s="964">
        <f t="shared" ref="G11:K11" si="1">SUM(G13:G30)</f>
        <v>5370</v>
      </c>
      <c r="H11" s="964">
        <f t="shared" si="1"/>
        <v>23160</v>
      </c>
      <c r="I11" s="964">
        <f t="shared" si="1"/>
        <v>2175</v>
      </c>
      <c r="J11" s="964">
        <f t="shared" si="1"/>
        <v>900</v>
      </c>
      <c r="K11" s="964">
        <f t="shared" si="1"/>
        <v>2880</v>
      </c>
      <c r="L11" s="964">
        <f>SUM(L13:L30)</f>
        <v>43785</v>
      </c>
      <c r="M11" s="965"/>
      <c r="O11" s="966" t="s">
        <v>1187</v>
      </c>
      <c r="P11" s="960">
        <v>1876667</v>
      </c>
      <c r="Q11" s="960">
        <v>6425499.9990987005</v>
      </c>
      <c r="R11" s="960">
        <v>4300000.01</v>
      </c>
      <c r="S11" s="960">
        <v>23149999.999984004</v>
      </c>
      <c r="T11" s="960">
        <v>35752167.009082705</v>
      </c>
      <c r="U11" s="618">
        <f>+T11/1000</f>
        <v>35752.167009082703</v>
      </c>
    </row>
    <row r="12" spans="1:21" ht="3.6" customHeight="1">
      <c r="A12" s="967"/>
      <c r="B12" s="968"/>
      <c r="C12" s="969"/>
      <c r="D12" s="970"/>
      <c r="E12" s="970"/>
      <c r="F12" s="970"/>
      <c r="G12" s="970"/>
      <c r="H12" s="970"/>
      <c r="I12" s="970"/>
      <c r="J12" s="970"/>
      <c r="K12" s="970"/>
      <c r="L12" s="970"/>
      <c r="M12" s="971"/>
      <c r="O12" s="972"/>
      <c r="P12" s="960"/>
      <c r="Q12" s="960"/>
      <c r="R12" s="960"/>
      <c r="S12" s="960"/>
      <c r="T12" s="960"/>
      <c r="U12" s="618">
        <f t="shared" ref="U12:U29" si="2">+T12/1000</f>
        <v>0</v>
      </c>
    </row>
    <row r="13" spans="1:21">
      <c r="A13" s="967">
        <v>1</v>
      </c>
      <c r="B13" s="775" t="s">
        <v>557</v>
      </c>
      <c r="C13" s="969" t="s">
        <v>88</v>
      </c>
      <c r="D13" s="969">
        <v>1</v>
      </c>
      <c r="E13" s="967">
        <v>40000</v>
      </c>
      <c r="F13" s="969">
        <f t="shared" ref="F13:F30" si="3">D13*E13/1000</f>
        <v>40</v>
      </c>
      <c r="G13" s="969">
        <v>5370</v>
      </c>
      <c r="H13" s="969">
        <v>23160</v>
      </c>
      <c r="I13" s="969">
        <v>240</v>
      </c>
      <c r="J13" s="969">
        <v>900</v>
      </c>
      <c r="K13" s="969">
        <f>240*12</f>
        <v>2880</v>
      </c>
      <c r="L13" s="969">
        <f>SUM(F13:K13)</f>
        <v>32590</v>
      </c>
      <c r="M13" s="973"/>
      <c r="O13" s="974" t="s">
        <v>534</v>
      </c>
      <c r="P13" s="960">
        <v>172500</v>
      </c>
      <c r="Q13" s="960">
        <v>0</v>
      </c>
      <c r="R13" s="960">
        <v>2142833.34</v>
      </c>
      <c r="S13" s="960">
        <v>1052272.7272720002</v>
      </c>
      <c r="T13" s="960">
        <v>3367606.067272</v>
      </c>
      <c r="U13" s="618">
        <f t="shared" si="2"/>
        <v>3367.606067272</v>
      </c>
    </row>
    <row r="14" spans="1:21" ht="13.5" customHeight="1">
      <c r="A14" s="967">
        <v>2</v>
      </c>
      <c r="B14" s="968" t="s">
        <v>536</v>
      </c>
      <c r="C14" s="969" t="s">
        <v>88</v>
      </c>
      <c r="D14" s="969">
        <v>2</v>
      </c>
      <c r="E14" s="967">
        <v>40000</v>
      </c>
      <c r="F14" s="969">
        <f t="shared" si="3"/>
        <v>80</v>
      </c>
      <c r="G14" s="969"/>
      <c r="H14" s="969"/>
      <c r="I14" s="969">
        <v>105</v>
      </c>
      <c r="J14" s="969"/>
      <c r="K14" s="969"/>
      <c r="L14" s="969">
        <f t="shared" ref="L14:L30" si="4">SUM(F14:K14)</f>
        <v>185</v>
      </c>
      <c r="M14" s="973"/>
      <c r="N14" s="618">
        <f t="shared" ref="N14:N27" si="5">+Q14/D14</f>
        <v>37141.618491900001</v>
      </c>
      <c r="O14" s="974" t="s">
        <v>536</v>
      </c>
      <c r="P14" s="960">
        <v>75000</v>
      </c>
      <c r="Q14" s="960">
        <v>74283.236983800001</v>
      </c>
      <c r="R14" s="960">
        <v>86000</v>
      </c>
      <c r="S14" s="960">
        <v>1052272.7272720002</v>
      </c>
      <c r="T14" s="960">
        <v>1287555.9642558002</v>
      </c>
      <c r="U14" s="618">
        <f t="shared" si="2"/>
        <v>1287.5559642558003</v>
      </c>
    </row>
    <row r="15" spans="1:21" ht="15.75" customHeight="1">
      <c r="A15" s="967">
        <v>3</v>
      </c>
      <c r="B15" s="968" t="s">
        <v>533</v>
      </c>
      <c r="C15" s="969" t="s">
        <v>88</v>
      </c>
      <c r="D15" s="969">
        <v>5</v>
      </c>
      <c r="E15" s="967">
        <v>40000</v>
      </c>
      <c r="F15" s="969">
        <f t="shared" si="3"/>
        <v>200</v>
      </c>
      <c r="G15" s="969"/>
      <c r="H15" s="969"/>
      <c r="I15" s="969">
        <v>105</v>
      </c>
      <c r="J15" s="969"/>
      <c r="K15" s="969"/>
      <c r="L15" s="969">
        <f t="shared" si="4"/>
        <v>305</v>
      </c>
      <c r="M15" s="973"/>
      <c r="N15" s="618">
        <f t="shared" si="5"/>
        <v>37141.618491899993</v>
      </c>
      <c r="O15" s="974" t="s">
        <v>533</v>
      </c>
      <c r="P15" s="960">
        <v>75000</v>
      </c>
      <c r="Q15" s="960">
        <v>185708.09245949995</v>
      </c>
      <c r="R15" s="960">
        <v>0</v>
      </c>
      <c r="S15" s="960">
        <v>1052272.7272720002</v>
      </c>
      <c r="T15" s="960">
        <v>1312980.8197315</v>
      </c>
      <c r="U15" s="618">
        <f t="shared" si="2"/>
        <v>1312.9808197315001</v>
      </c>
    </row>
    <row r="16" spans="1:21">
      <c r="A16" s="967">
        <v>4</v>
      </c>
      <c r="B16" s="968" t="s">
        <v>541</v>
      </c>
      <c r="C16" s="969" t="s">
        <v>88</v>
      </c>
      <c r="D16" s="969">
        <v>5</v>
      </c>
      <c r="E16" s="967">
        <v>40000</v>
      </c>
      <c r="F16" s="969">
        <f t="shared" si="3"/>
        <v>200</v>
      </c>
      <c r="G16" s="969"/>
      <c r="H16" s="969"/>
      <c r="I16" s="969">
        <v>105</v>
      </c>
      <c r="J16" s="969"/>
      <c r="K16" s="969"/>
      <c r="L16" s="969">
        <f t="shared" si="4"/>
        <v>305</v>
      </c>
      <c r="M16" s="973"/>
      <c r="N16" s="618">
        <f t="shared" si="5"/>
        <v>37141.618491899993</v>
      </c>
      <c r="O16" s="974" t="s">
        <v>541</v>
      </c>
      <c r="P16" s="960">
        <v>75000</v>
      </c>
      <c r="Q16" s="960">
        <v>185708.09245949995</v>
      </c>
      <c r="R16" s="960">
        <v>0</v>
      </c>
      <c r="S16" s="960">
        <v>1052272.7272720002</v>
      </c>
      <c r="T16" s="960">
        <v>1312980.8197315</v>
      </c>
      <c r="U16" s="618">
        <f t="shared" si="2"/>
        <v>1312.9808197315001</v>
      </c>
    </row>
    <row r="17" spans="1:27" ht="28.5">
      <c r="A17" s="967">
        <v>5</v>
      </c>
      <c r="B17" s="968" t="s">
        <v>542</v>
      </c>
      <c r="C17" s="969" t="s">
        <v>88</v>
      </c>
      <c r="D17" s="969">
        <v>3</v>
      </c>
      <c r="E17" s="967">
        <v>40000</v>
      </c>
      <c r="F17" s="969">
        <f t="shared" si="3"/>
        <v>120</v>
      </c>
      <c r="G17" s="969"/>
      <c r="H17" s="969"/>
      <c r="I17" s="969">
        <v>105</v>
      </c>
      <c r="J17" s="969"/>
      <c r="K17" s="969"/>
      <c r="L17" s="969">
        <f t="shared" si="4"/>
        <v>225</v>
      </c>
      <c r="M17" s="973"/>
      <c r="N17" s="618">
        <f t="shared" si="5"/>
        <v>24761.0789946</v>
      </c>
      <c r="O17" s="974" t="s">
        <v>1139</v>
      </c>
      <c r="P17" s="960">
        <v>75000</v>
      </c>
      <c r="Q17" s="960">
        <v>74283.236983800001</v>
      </c>
      <c r="R17" s="960">
        <v>86000</v>
      </c>
      <c r="S17" s="960">
        <v>1052272.7272720002</v>
      </c>
      <c r="T17" s="960">
        <v>1287555.9642558002</v>
      </c>
      <c r="U17" s="618">
        <f t="shared" si="2"/>
        <v>1287.5559642558003</v>
      </c>
    </row>
    <row r="18" spans="1:27">
      <c r="A18" s="967">
        <v>6</v>
      </c>
      <c r="B18" s="968" t="s">
        <v>543</v>
      </c>
      <c r="C18" s="969" t="s">
        <v>88</v>
      </c>
      <c r="D18" s="969">
        <v>23</v>
      </c>
      <c r="E18" s="967">
        <v>40000</v>
      </c>
      <c r="F18" s="969">
        <f t="shared" si="3"/>
        <v>920</v>
      </c>
      <c r="G18" s="969"/>
      <c r="H18" s="969"/>
      <c r="I18" s="969">
        <v>105</v>
      </c>
      <c r="J18" s="969"/>
      <c r="K18" s="969"/>
      <c r="L18" s="969">
        <f t="shared" si="4"/>
        <v>1025</v>
      </c>
      <c r="M18" s="973"/>
      <c r="N18" s="618">
        <f t="shared" si="5"/>
        <v>37141.618491900001</v>
      </c>
      <c r="O18" s="974" t="s">
        <v>543</v>
      </c>
      <c r="P18" s="960">
        <v>75000</v>
      </c>
      <c r="Q18" s="960">
        <v>854257.22531370004</v>
      </c>
      <c r="R18" s="960">
        <v>0</v>
      </c>
      <c r="S18" s="960">
        <v>1052272.7272720002</v>
      </c>
      <c r="T18" s="960">
        <v>1981529.9525857002</v>
      </c>
      <c r="U18" s="618">
        <f t="shared" si="2"/>
        <v>1981.5299525857001</v>
      </c>
    </row>
    <row r="19" spans="1:27" ht="42.75">
      <c r="A19" s="967">
        <v>7</v>
      </c>
      <c r="B19" s="968" t="s">
        <v>1366</v>
      </c>
      <c r="C19" s="969" t="s">
        <v>88</v>
      </c>
      <c r="D19" s="969">
        <v>66</v>
      </c>
      <c r="E19" s="967">
        <v>40000</v>
      </c>
      <c r="F19" s="969">
        <v>2580</v>
      </c>
      <c r="G19" s="969"/>
      <c r="H19" s="969"/>
      <c r="I19" s="969">
        <v>180</v>
      </c>
      <c r="J19" s="969"/>
      <c r="K19" s="969"/>
      <c r="L19" s="969">
        <f t="shared" si="4"/>
        <v>2760</v>
      </c>
      <c r="M19" s="973"/>
      <c r="N19" s="618">
        <f t="shared" si="5"/>
        <v>33765.107719909087</v>
      </c>
      <c r="O19" s="974" t="s">
        <v>516</v>
      </c>
      <c r="P19" s="960">
        <v>525000</v>
      </c>
      <c r="Q19" s="960">
        <v>2228497.1095139999</v>
      </c>
      <c r="R19" s="960">
        <v>1598166.67</v>
      </c>
      <c r="S19" s="960">
        <v>7365909.0909040011</v>
      </c>
      <c r="T19" s="960">
        <v>11717572.870418001</v>
      </c>
      <c r="U19" s="618">
        <f t="shared" si="2"/>
        <v>11717.572870418</v>
      </c>
      <c r="V19" s="974" t="s">
        <v>1188</v>
      </c>
      <c r="W19" s="960">
        <v>75000</v>
      </c>
      <c r="X19" s="960">
        <v>222849.71095140002</v>
      </c>
      <c r="Y19" s="960">
        <v>0</v>
      </c>
      <c r="Z19" s="960">
        <v>1052272.7272720002</v>
      </c>
      <c r="AA19" s="960">
        <v>1350122.4382234002</v>
      </c>
    </row>
    <row r="20" spans="1:27" ht="42.75">
      <c r="A20" s="967">
        <v>8</v>
      </c>
      <c r="B20" s="968" t="s">
        <v>1615</v>
      </c>
      <c r="C20" s="969" t="s">
        <v>88</v>
      </c>
      <c r="D20" s="969">
        <v>7</v>
      </c>
      <c r="E20" s="967">
        <v>40000</v>
      </c>
      <c r="F20" s="969">
        <f t="shared" si="3"/>
        <v>280</v>
      </c>
      <c r="G20" s="969"/>
      <c r="H20" s="969"/>
      <c r="I20" s="969">
        <v>105</v>
      </c>
      <c r="J20" s="969"/>
      <c r="K20" s="969"/>
      <c r="L20" s="969">
        <f t="shared" si="4"/>
        <v>385</v>
      </c>
      <c r="M20" s="973"/>
      <c r="N20" s="618">
        <f t="shared" si="5"/>
        <v>31835.672993057146</v>
      </c>
      <c r="O20" s="974" t="s">
        <v>1140</v>
      </c>
      <c r="P20" s="960">
        <v>75000</v>
      </c>
      <c r="Q20" s="960">
        <v>222849.71095140002</v>
      </c>
      <c r="R20" s="960">
        <v>0</v>
      </c>
      <c r="S20" s="960">
        <v>1052272.7272720002</v>
      </c>
      <c r="T20" s="960">
        <v>1350122.4382234002</v>
      </c>
      <c r="U20" s="618">
        <f t="shared" si="2"/>
        <v>1350.1224382234002</v>
      </c>
      <c r="V20" s="974" t="s">
        <v>1189</v>
      </c>
      <c r="W20" s="960">
        <v>75000</v>
      </c>
      <c r="X20" s="960">
        <v>482841.04039470013</v>
      </c>
      <c r="Y20" s="960">
        <v>0</v>
      </c>
      <c r="Z20" s="960">
        <v>1052272.7272720002</v>
      </c>
      <c r="AA20" s="960">
        <v>1610113.7676667003</v>
      </c>
    </row>
    <row r="21" spans="1:27" ht="42.75">
      <c r="A21" s="967">
        <v>9</v>
      </c>
      <c r="B21" s="968" t="s">
        <v>563</v>
      </c>
      <c r="C21" s="969" t="s">
        <v>88</v>
      </c>
      <c r="D21" s="969">
        <v>11</v>
      </c>
      <c r="E21" s="967">
        <v>40000</v>
      </c>
      <c r="F21" s="969">
        <f t="shared" si="3"/>
        <v>440</v>
      </c>
      <c r="G21" s="969"/>
      <c r="H21" s="969"/>
      <c r="I21" s="969">
        <v>105</v>
      </c>
      <c r="J21" s="969"/>
      <c r="K21" s="969"/>
      <c r="L21" s="969">
        <f t="shared" si="4"/>
        <v>545</v>
      </c>
      <c r="M21" s="973"/>
      <c r="N21" s="618">
        <f t="shared" si="5"/>
        <v>30388.59694791818</v>
      </c>
      <c r="O21" s="974" t="s">
        <v>1141</v>
      </c>
      <c r="P21" s="960">
        <v>75000</v>
      </c>
      <c r="Q21" s="960">
        <v>334274.56642709998</v>
      </c>
      <c r="R21" s="960">
        <v>0</v>
      </c>
      <c r="S21" s="960">
        <v>1052272.7272720002</v>
      </c>
      <c r="T21" s="960">
        <v>1461547.2936991001</v>
      </c>
      <c r="U21" s="618">
        <f t="shared" si="2"/>
        <v>1461.5472936991002</v>
      </c>
      <c r="V21" s="974" t="s">
        <v>1190</v>
      </c>
      <c r="W21" s="960">
        <v>75000</v>
      </c>
      <c r="X21" s="960">
        <v>297132.94793520001</v>
      </c>
      <c r="Y21" s="960">
        <v>0</v>
      </c>
      <c r="Z21" s="960">
        <v>1052272.7272720002</v>
      </c>
      <c r="AA21" s="960">
        <v>1424405.6752072002</v>
      </c>
    </row>
    <row r="22" spans="1:27" ht="42.75">
      <c r="A22" s="967">
        <v>10</v>
      </c>
      <c r="B22" s="968" t="s">
        <v>1617</v>
      </c>
      <c r="C22" s="969" t="s">
        <v>88</v>
      </c>
      <c r="D22" s="969">
        <v>10</v>
      </c>
      <c r="E22" s="967">
        <v>40000</v>
      </c>
      <c r="F22" s="969">
        <f t="shared" si="3"/>
        <v>400</v>
      </c>
      <c r="G22" s="969"/>
      <c r="H22" s="969"/>
      <c r="I22" s="969">
        <v>105</v>
      </c>
      <c r="J22" s="969"/>
      <c r="K22" s="969"/>
      <c r="L22" s="969">
        <f t="shared" si="4"/>
        <v>505</v>
      </c>
      <c r="M22" s="973"/>
      <c r="N22" s="618">
        <f t="shared" si="5"/>
        <v>25999.132944330006</v>
      </c>
      <c r="O22" s="974" t="s">
        <v>1142</v>
      </c>
      <c r="P22" s="960">
        <v>75000</v>
      </c>
      <c r="Q22" s="960">
        <v>259991.32944330006</v>
      </c>
      <c r="R22" s="960">
        <v>0</v>
      </c>
      <c r="S22" s="960">
        <v>1052272.7272720002</v>
      </c>
      <c r="T22" s="960">
        <v>1387264.0567153003</v>
      </c>
      <c r="U22" s="618">
        <f t="shared" si="2"/>
        <v>1387.2640567153003</v>
      </c>
      <c r="V22" s="974" t="s">
        <v>1191</v>
      </c>
      <c r="W22" s="960">
        <v>75000</v>
      </c>
      <c r="X22" s="960">
        <v>371416.1849189999</v>
      </c>
      <c r="Y22" s="960">
        <v>1598166.67</v>
      </c>
      <c r="Z22" s="960">
        <v>1052272.7272720002</v>
      </c>
      <c r="AA22" s="960">
        <v>3096855.5821909998</v>
      </c>
    </row>
    <row r="23" spans="1:27" ht="42.75">
      <c r="A23" s="967">
        <v>11</v>
      </c>
      <c r="B23" s="968" t="s">
        <v>1618</v>
      </c>
      <c r="C23" s="969" t="s">
        <v>88</v>
      </c>
      <c r="D23" s="969">
        <v>10</v>
      </c>
      <c r="E23" s="967">
        <v>60000</v>
      </c>
      <c r="F23" s="969">
        <f t="shared" si="3"/>
        <v>600</v>
      </c>
      <c r="G23" s="969"/>
      <c r="H23" s="969"/>
      <c r="I23" s="969">
        <v>105</v>
      </c>
      <c r="J23" s="969"/>
      <c r="K23" s="969"/>
      <c r="L23" s="969">
        <f t="shared" si="4"/>
        <v>705</v>
      </c>
      <c r="M23" s="973"/>
      <c r="N23" s="618">
        <f t="shared" si="5"/>
        <v>29713.294793519999</v>
      </c>
      <c r="O23" s="974" t="s">
        <v>1143</v>
      </c>
      <c r="P23" s="960">
        <v>75000</v>
      </c>
      <c r="Q23" s="960">
        <v>297132.94793520001</v>
      </c>
      <c r="R23" s="960">
        <v>0</v>
      </c>
      <c r="S23" s="960">
        <v>1052272.7272720002</v>
      </c>
      <c r="T23" s="960">
        <v>1424405.6752072002</v>
      </c>
      <c r="U23" s="618">
        <f t="shared" si="2"/>
        <v>1424.4056752072001</v>
      </c>
      <c r="V23" s="974" t="s">
        <v>1192</v>
      </c>
      <c r="W23" s="960">
        <v>75000</v>
      </c>
      <c r="X23" s="960">
        <v>445699.42190280004</v>
      </c>
      <c r="Y23" s="960">
        <v>0</v>
      </c>
      <c r="Z23" s="960">
        <v>1052272.7272720002</v>
      </c>
      <c r="AA23" s="960">
        <v>1572972.1491748001</v>
      </c>
    </row>
    <row r="24" spans="1:27" ht="42.75">
      <c r="A24" s="967">
        <v>12</v>
      </c>
      <c r="B24" s="968" t="s">
        <v>1619</v>
      </c>
      <c r="C24" s="969" t="s">
        <v>88</v>
      </c>
      <c r="D24" s="969">
        <v>12</v>
      </c>
      <c r="E24" s="967">
        <v>60000</v>
      </c>
      <c r="F24" s="969">
        <f t="shared" si="3"/>
        <v>720</v>
      </c>
      <c r="G24" s="969"/>
      <c r="H24" s="969"/>
      <c r="I24" s="969">
        <v>105</v>
      </c>
      <c r="J24" s="969"/>
      <c r="K24" s="969"/>
      <c r="L24" s="969">
        <f t="shared" si="4"/>
        <v>825</v>
      </c>
      <c r="M24" s="973"/>
      <c r="N24" s="618">
        <f t="shared" si="5"/>
        <v>40236.753366225013</v>
      </c>
      <c r="O24" s="974" t="s">
        <v>1144</v>
      </c>
      <c r="P24" s="960">
        <v>75000</v>
      </c>
      <c r="Q24" s="960">
        <v>482841.04039470013</v>
      </c>
      <c r="R24" s="960">
        <v>143333.32999999999</v>
      </c>
      <c r="S24" s="960">
        <v>1052272.7272720002</v>
      </c>
      <c r="T24" s="960">
        <v>1753447.0976667004</v>
      </c>
      <c r="U24" s="618">
        <f t="shared" si="2"/>
        <v>1753.4470976667003</v>
      </c>
      <c r="V24" s="974" t="s">
        <v>1193</v>
      </c>
      <c r="W24" s="960">
        <v>75000</v>
      </c>
      <c r="X24" s="960">
        <v>222849.71095140002</v>
      </c>
      <c r="Y24" s="960">
        <v>0</v>
      </c>
      <c r="Z24" s="960">
        <v>1052272.7272720002</v>
      </c>
      <c r="AA24" s="960">
        <v>1350122.4382234002</v>
      </c>
    </row>
    <row r="25" spans="1:27" ht="42.75">
      <c r="A25" s="967">
        <v>13</v>
      </c>
      <c r="B25" s="968" t="s">
        <v>1624</v>
      </c>
      <c r="C25" s="969" t="s">
        <v>88</v>
      </c>
      <c r="D25" s="969">
        <v>10</v>
      </c>
      <c r="E25" s="967">
        <v>40000</v>
      </c>
      <c r="F25" s="969">
        <f t="shared" si="3"/>
        <v>400</v>
      </c>
      <c r="G25" s="969"/>
      <c r="H25" s="969"/>
      <c r="I25" s="969">
        <v>105</v>
      </c>
      <c r="J25" s="969"/>
      <c r="K25" s="969"/>
      <c r="L25" s="969">
        <f t="shared" si="4"/>
        <v>505</v>
      </c>
      <c r="M25" s="973"/>
      <c r="N25" s="618">
        <f t="shared" si="5"/>
        <v>25999.132944330006</v>
      </c>
      <c r="O25" s="974" t="s">
        <v>1145</v>
      </c>
      <c r="P25" s="960">
        <v>75000</v>
      </c>
      <c r="Q25" s="960">
        <v>259991.32944330006</v>
      </c>
      <c r="R25" s="960">
        <v>86000</v>
      </c>
      <c r="S25" s="960">
        <v>1052272.7272720002</v>
      </c>
      <c r="T25" s="960">
        <v>1473264.0567153003</v>
      </c>
      <c r="U25" s="618">
        <f t="shared" si="2"/>
        <v>1473.2640567153003</v>
      </c>
      <c r="V25" s="974" t="s">
        <v>1194</v>
      </c>
      <c r="W25" s="960">
        <v>75000</v>
      </c>
      <c r="X25" s="960">
        <v>185708.09245949995</v>
      </c>
      <c r="Y25" s="960">
        <v>0</v>
      </c>
      <c r="Z25" s="960">
        <v>1052272.7272720002</v>
      </c>
      <c r="AA25" s="960">
        <v>1312980.8197315</v>
      </c>
    </row>
    <row r="26" spans="1:27" ht="28.5">
      <c r="A26" s="967">
        <v>14</v>
      </c>
      <c r="B26" s="968" t="s">
        <v>1625</v>
      </c>
      <c r="C26" s="969" t="s">
        <v>88</v>
      </c>
      <c r="D26" s="969">
        <v>12</v>
      </c>
      <c r="E26" s="967">
        <v>60000</v>
      </c>
      <c r="F26" s="969">
        <f t="shared" si="3"/>
        <v>720</v>
      </c>
      <c r="G26" s="969"/>
      <c r="H26" s="969"/>
      <c r="I26" s="969">
        <v>105</v>
      </c>
      <c r="J26" s="969"/>
      <c r="K26" s="969"/>
      <c r="L26" s="969">
        <f t="shared" si="4"/>
        <v>825</v>
      </c>
      <c r="M26" s="973"/>
      <c r="N26" s="618">
        <f t="shared" si="5"/>
        <v>34046.483617575002</v>
      </c>
      <c r="O26" s="974" t="s">
        <v>1146</v>
      </c>
      <c r="P26" s="960">
        <v>75000</v>
      </c>
      <c r="Q26" s="960">
        <v>408557.8034109</v>
      </c>
      <c r="R26" s="960">
        <v>0</v>
      </c>
      <c r="S26" s="960">
        <v>1052272.7272720002</v>
      </c>
      <c r="T26" s="960">
        <v>1535830.5306829002</v>
      </c>
      <c r="U26" s="618">
        <f t="shared" si="2"/>
        <v>1535.8305306829002</v>
      </c>
    </row>
    <row r="27" spans="1:27" ht="28.5">
      <c r="A27" s="967">
        <v>15</v>
      </c>
      <c r="B27" s="968" t="s">
        <v>1626</v>
      </c>
      <c r="C27" s="969" t="s">
        <v>88</v>
      </c>
      <c r="D27" s="969">
        <v>8</v>
      </c>
      <c r="E27" s="967">
        <v>60000</v>
      </c>
      <c r="F27" s="969">
        <f t="shared" si="3"/>
        <v>480</v>
      </c>
      <c r="G27" s="969"/>
      <c r="H27" s="969"/>
      <c r="I27" s="969">
        <v>105</v>
      </c>
      <c r="J27" s="969"/>
      <c r="K27" s="969"/>
      <c r="L27" s="969">
        <f t="shared" si="4"/>
        <v>585</v>
      </c>
      <c r="M27" s="973"/>
      <c r="N27" s="618">
        <f t="shared" si="5"/>
        <v>41784.320803387498</v>
      </c>
      <c r="O27" s="974" t="s">
        <v>1147</v>
      </c>
      <c r="P27" s="960">
        <v>75000</v>
      </c>
      <c r="Q27" s="960">
        <v>334274.56642709998</v>
      </c>
      <c r="R27" s="960">
        <v>0</v>
      </c>
      <c r="S27" s="960">
        <v>1052272.7272720002</v>
      </c>
      <c r="T27" s="960">
        <v>1461547.2936991001</v>
      </c>
      <c r="U27" s="618">
        <f t="shared" si="2"/>
        <v>1461.5472936991002</v>
      </c>
    </row>
    <row r="28" spans="1:27" ht="30.75" customHeight="1">
      <c r="A28" s="967">
        <v>16</v>
      </c>
      <c r="B28" s="968" t="s">
        <v>1623</v>
      </c>
      <c r="C28" s="969" t="s">
        <v>88</v>
      </c>
      <c r="D28" s="969">
        <v>8</v>
      </c>
      <c r="E28" s="967">
        <v>60000</v>
      </c>
      <c r="F28" s="969">
        <f t="shared" si="3"/>
        <v>480</v>
      </c>
      <c r="G28" s="969"/>
      <c r="H28" s="969"/>
      <c r="I28" s="969">
        <v>105</v>
      </c>
      <c r="J28" s="969"/>
      <c r="K28" s="969"/>
      <c r="L28" s="969">
        <f t="shared" si="4"/>
        <v>585</v>
      </c>
      <c r="M28" s="973"/>
      <c r="N28" s="618">
        <f>+Q28/6</f>
        <v>37141.618491900001</v>
      </c>
      <c r="O28" s="974" t="s">
        <v>1148</v>
      </c>
      <c r="P28" s="960">
        <v>75000</v>
      </c>
      <c r="Q28" s="960">
        <v>222849.71095140002</v>
      </c>
      <c r="R28" s="960">
        <v>86000</v>
      </c>
      <c r="S28" s="960">
        <v>1052272.7272720002</v>
      </c>
      <c r="T28" s="960">
        <v>1436122.4382234002</v>
      </c>
      <c r="U28" s="618">
        <f t="shared" si="2"/>
        <v>1436.1224382234002</v>
      </c>
    </row>
    <row r="29" spans="1:27" ht="24" customHeight="1">
      <c r="A29" s="967">
        <v>17</v>
      </c>
      <c r="B29" s="968" t="s">
        <v>544</v>
      </c>
      <c r="C29" s="969" t="s">
        <v>88</v>
      </c>
      <c r="D29" s="969"/>
      <c r="E29" s="967"/>
      <c r="F29" s="969"/>
      <c r="G29" s="969"/>
      <c r="H29" s="969"/>
      <c r="I29" s="969">
        <v>180</v>
      </c>
      <c r="J29" s="969"/>
      <c r="K29" s="969"/>
      <c r="L29" s="969">
        <f t="shared" si="4"/>
        <v>180</v>
      </c>
      <c r="M29" s="973"/>
      <c r="N29" s="618" t="e">
        <f>+Q29/D29</f>
        <v>#DIV/0!</v>
      </c>
      <c r="O29" s="974" t="s">
        <v>544</v>
      </c>
      <c r="P29" s="960">
        <v>129167</v>
      </c>
      <c r="Q29" s="960">
        <v>0</v>
      </c>
      <c r="R29" s="960">
        <v>71666.67</v>
      </c>
      <c r="S29" s="960">
        <v>0</v>
      </c>
      <c r="T29" s="960">
        <v>200833.66999999998</v>
      </c>
      <c r="U29" s="618">
        <f t="shared" si="2"/>
        <v>200.83366999999998</v>
      </c>
    </row>
    <row r="30" spans="1:27">
      <c r="A30" s="967">
        <v>18</v>
      </c>
      <c r="B30" s="968" t="s">
        <v>546</v>
      </c>
      <c r="C30" s="969" t="s">
        <v>88</v>
      </c>
      <c r="D30" s="969">
        <v>16</v>
      </c>
      <c r="E30" s="967">
        <v>40000</v>
      </c>
      <c r="F30" s="969">
        <f t="shared" si="3"/>
        <v>640</v>
      </c>
      <c r="G30" s="960"/>
      <c r="H30" s="960"/>
      <c r="I30" s="969">
        <v>105</v>
      </c>
      <c r="J30" s="960"/>
      <c r="K30" s="960"/>
      <c r="L30" s="969">
        <f t="shared" si="4"/>
        <v>745</v>
      </c>
      <c r="M30" s="973"/>
    </row>
    <row r="32" spans="1:27" ht="20.25" customHeight="1">
      <c r="A32" s="975"/>
      <c r="B32" s="976"/>
      <c r="C32" s="975"/>
      <c r="D32" s="975"/>
      <c r="E32" s="975"/>
      <c r="F32" s="975"/>
    </row>
    <row r="33" spans="2:8">
      <c r="B33" s="977"/>
      <c r="C33" s="977"/>
      <c r="D33" s="977"/>
      <c r="E33" s="977"/>
      <c r="F33" s="977"/>
      <c r="G33" s="977"/>
      <c r="H33" s="977"/>
    </row>
  </sheetData>
  <mergeCells count="11">
    <mergeCell ref="J8:J9"/>
    <mergeCell ref="H8:H9"/>
    <mergeCell ref="I8:I9"/>
    <mergeCell ref="D1:F1"/>
    <mergeCell ref="A4:L4"/>
    <mergeCell ref="A5:L5"/>
    <mergeCell ref="A8:A9"/>
    <mergeCell ref="B8:B9"/>
    <mergeCell ref="C8:F8"/>
    <mergeCell ref="G8:G9"/>
    <mergeCell ref="K8:K9"/>
  </mergeCells>
  <conditionalFormatting sqref="B12:B29 B10:C11 D10:M10">
    <cfRule type="cellIs" dxfId="23" priority="2" stopIfTrue="1" operator="equal">
      <formula>0</formula>
    </cfRule>
  </conditionalFormatting>
  <conditionalFormatting sqref="B30">
    <cfRule type="cellIs" dxfId="22" priority="1" stopIfTrue="1" operator="equal">
      <formula>0</formula>
    </cfRule>
  </conditionalFormatting>
  <printOptions horizontalCentered="1"/>
  <pageMargins left="0.118110236220472" right="0.118110236220472" top="0.35433070866141703" bottom="0.35433070866141703" header="0.118110236220472" footer="0.118110236220472"/>
  <pageSetup paperSize="9" scale="65"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H42"/>
  <sheetViews>
    <sheetView view="pageBreakPreview" zoomScale="60" zoomScaleNormal="100" workbookViewId="0">
      <pane xSplit="2" ySplit="6" topLeftCell="T7" activePane="bottomRight" state="frozen"/>
      <selection pane="topRight" activeCell="C1" sqref="C1"/>
      <selection pane="bottomLeft" activeCell="A7" sqref="A7"/>
      <selection pane="bottomRight" activeCell="U7" sqref="U7"/>
    </sheetView>
  </sheetViews>
  <sheetFormatPr defaultRowHeight="14.25"/>
  <cols>
    <col min="1" max="1" width="4.5703125" style="590" bestFit="1" customWidth="1"/>
    <col min="2" max="2" width="49" style="590" customWidth="1"/>
    <col min="3" max="3" width="9.140625" style="590" customWidth="1"/>
    <col min="4" max="4" width="7.42578125" style="590" customWidth="1"/>
    <col min="5" max="5" width="9.85546875" style="590" customWidth="1"/>
    <col min="6" max="9" width="9.42578125" style="590" customWidth="1"/>
    <col min="10" max="10" width="7.5703125" style="590" customWidth="1"/>
    <col min="11" max="11" width="8.7109375" style="590" customWidth="1"/>
    <col min="12" max="12" width="9.85546875" style="590" customWidth="1"/>
    <col min="13" max="13" width="7.5703125" style="590" customWidth="1"/>
    <col min="14" max="14" width="11" style="590" customWidth="1"/>
    <col min="15" max="15" width="11.7109375" style="590" customWidth="1"/>
    <col min="16" max="16" width="13.85546875" style="590" customWidth="1"/>
    <col min="17" max="17" width="10.28515625" style="590" customWidth="1"/>
    <col min="18" max="18" width="12" style="590" customWidth="1"/>
    <col min="19" max="19" width="9.42578125" style="947" customWidth="1"/>
    <col min="20" max="20" width="8.140625" style="947" customWidth="1"/>
    <col min="21" max="21" width="10.28515625" style="947" customWidth="1"/>
    <col min="22" max="23" width="9.42578125" style="590" customWidth="1"/>
    <col min="24" max="24" width="9.85546875" style="590" customWidth="1"/>
    <col min="25" max="25" width="13.28515625" style="590" bestFit="1" customWidth="1"/>
    <col min="26" max="27" width="9.140625" style="590"/>
    <col min="28" max="28" width="22.85546875" style="590" hidden="1" customWidth="1"/>
    <col min="29" max="34" width="16.42578125" style="590" hidden="1" customWidth="1"/>
    <col min="35" max="35" width="16.42578125" style="590" customWidth="1"/>
    <col min="36" max="16384" width="9.140625" style="590"/>
  </cols>
  <sheetData>
    <row r="1" spans="1:34" s="919" customFormat="1" ht="17.25" customHeight="1">
      <c r="A1" s="1793" t="s">
        <v>548</v>
      </c>
      <c r="B1" s="1793"/>
      <c r="C1" s="1793"/>
      <c r="D1" s="1793"/>
      <c r="E1" s="1793"/>
      <c r="F1" s="1793"/>
      <c r="G1" s="1793"/>
      <c r="H1" s="1793"/>
      <c r="I1" s="1793"/>
      <c r="J1" s="1793"/>
      <c r="K1" s="1793"/>
      <c r="L1" s="1793"/>
      <c r="M1" s="1793"/>
      <c r="N1" s="1793"/>
      <c r="O1" s="1793"/>
      <c r="P1" s="1793"/>
      <c r="Q1" s="1793"/>
      <c r="R1" s="1793"/>
      <c r="S1" s="1793"/>
      <c r="T1" s="1793"/>
      <c r="U1" s="1793"/>
      <c r="V1" s="1793"/>
      <c r="W1" s="1793"/>
      <c r="X1" s="1793"/>
      <c r="Y1" s="1793"/>
    </row>
    <row r="2" spans="1:34" s="919" customFormat="1" ht="17.25" customHeight="1">
      <c r="A2" s="1793" t="s">
        <v>176</v>
      </c>
      <c r="B2" s="1793"/>
      <c r="C2" s="1793"/>
      <c r="D2" s="1793"/>
      <c r="E2" s="1793"/>
      <c r="F2" s="1793"/>
      <c r="G2" s="1793"/>
      <c r="H2" s="1793"/>
      <c r="I2" s="1793"/>
      <c r="J2" s="1793"/>
      <c r="K2" s="1793"/>
      <c r="L2" s="1793"/>
      <c r="M2" s="1793"/>
      <c r="N2" s="1793"/>
      <c r="O2" s="1793"/>
      <c r="P2" s="1793"/>
      <c r="Q2" s="1793"/>
      <c r="R2" s="1793"/>
      <c r="S2" s="1793"/>
      <c r="T2" s="1793"/>
      <c r="U2" s="1793"/>
      <c r="V2" s="1793"/>
      <c r="W2" s="1793"/>
      <c r="X2" s="1793"/>
      <c r="Y2" s="1793"/>
    </row>
    <row r="3" spans="1:34" s="919" customFormat="1" ht="17.25" customHeight="1">
      <c r="A3" s="1793" t="s">
        <v>6654</v>
      </c>
      <c r="B3" s="1793"/>
      <c r="C3" s="1793"/>
      <c r="D3" s="1793"/>
      <c r="E3" s="1793"/>
      <c r="F3" s="1793"/>
      <c r="G3" s="1793"/>
      <c r="H3" s="1793"/>
      <c r="I3" s="1793"/>
      <c r="J3" s="1793"/>
      <c r="K3" s="1793"/>
      <c r="L3" s="1793"/>
      <c r="M3" s="1793"/>
      <c r="N3" s="1793"/>
      <c r="O3" s="1793"/>
      <c r="P3" s="1793"/>
      <c r="Q3" s="1793"/>
      <c r="R3" s="1793"/>
      <c r="S3" s="1793"/>
      <c r="T3" s="1793"/>
      <c r="U3" s="1793"/>
      <c r="V3" s="1793"/>
      <c r="W3" s="1793"/>
      <c r="X3" s="1793"/>
      <c r="Y3" s="1793"/>
    </row>
    <row r="4" spans="1:34" ht="19.5" customHeight="1">
      <c r="C4" s="920"/>
      <c r="D4" s="920"/>
      <c r="E4" s="590">
        <v>922.3</v>
      </c>
      <c r="F4" s="590">
        <v>18</v>
      </c>
      <c r="I4" s="590">
        <v>40</v>
      </c>
      <c r="J4" s="920"/>
      <c r="K4" s="920"/>
      <c r="L4" s="1818"/>
      <c r="M4" s="1818"/>
      <c r="N4" s="920">
        <v>2790</v>
      </c>
      <c r="O4" s="920"/>
      <c r="P4" s="920"/>
      <c r="Q4" s="920"/>
      <c r="R4" s="920">
        <v>7546.4</v>
      </c>
      <c r="S4" s="921"/>
      <c r="T4" s="921"/>
      <c r="U4" s="922">
        <v>331.4</v>
      </c>
      <c r="V4" s="922"/>
      <c r="W4" s="922"/>
      <c r="X4" s="922">
        <v>100</v>
      </c>
      <c r="Y4" s="590">
        <f>SUM(E4:X4)</f>
        <v>11748.1</v>
      </c>
    </row>
    <row r="5" spans="1:34" ht="213.75" customHeight="1">
      <c r="A5" s="1795" t="s">
        <v>118</v>
      </c>
      <c r="B5" s="1797" t="s">
        <v>1137</v>
      </c>
      <c r="C5" s="1799" t="s">
        <v>1169</v>
      </c>
      <c r="D5" s="1800"/>
      <c r="E5" s="1801"/>
      <c r="F5" s="1348" t="s">
        <v>1170</v>
      </c>
      <c r="G5" s="1819" t="s">
        <v>1171</v>
      </c>
      <c r="H5" s="1820"/>
      <c r="I5" s="1821"/>
      <c r="J5" s="1819" t="s">
        <v>1172</v>
      </c>
      <c r="K5" s="1820"/>
      <c r="L5" s="1821"/>
      <c r="M5" s="1819" t="s">
        <v>1173</v>
      </c>
      <c r="N5" s="1820"/>
      <c r="O5" s="1821"/>
      <c r="P5" s="1819" t="s">
        <v>1174</v>
      </c>
      <c r="Q5" s="1820"/>
      <c r="R5" s="1821"/>
      <c r="S5" s="1819" t="s">
        <v>1175</v>
      </c>
      <c r="T5" s="1820"/>
      <c r="U5" s="1821"/>
      <c r="V5" s="1819" t="s">
        <v>1176</v>
      </c>
      <c r="W5" s="1820"/>
      <c r="X5" s="1821"/>
      <c r="Y5" s="923" t="s">
        <v>1159</v>
      </c>
      <c r="AB5" s="18" t="s">
        <v>1137</v>
      </c>
      <c r="AC5" s="18" t="s">
        <v>1177</v>
      </c>
      <c r="AD5" s="18" t="s">
        <v>1178</v>
      </c>
      <c r="AE5" s="18" t="s">
        <v>1179</v>
      </c>
      <c r="AF5" s="18" t="s">
        <v>1180</v>
      </c>
      <c r="AG5" s="18" t="s">
        <v>1181</v>
      </c>
      <c r="AH5" s="18" t="s">
        <v>1182</v>
      </c>
    </row>
    <row r="6" spans="1:34" s="20" customFormat="1" ht="38.25" customHeight="1">
      <c r="A6" s="1796"/>
      <c r="B6" s="1798"/>
      <c r="C6" s="924" t="s">
        <v>1183</v>
      </c>
      <c r="D6" s="924" t="s">
        <v>1184</v>
      </c>
      <c r="E6" s="924" t="s">
        <v>1185</v>
      </c>
      <c r="F6" s="924" t="s">
        <v>1185</v>
      </c>
      <c r="G6" s="924" t="s">
        <v>1183</v>
      </c>
      <c r="H6" s="924" t="s">
        <v>1184</v>
      </c>
      <c r="I6" s="924" t="s">
        <v>1185</v>
      </c>
      <c r="J6" s="924" t="s">
        <v>1186</v>
      </c>
      <c r="K6" s="924" t="s">
        <v>1184</v>
      </c>
      <c r="L6" s="924" t="s">
        <v>1185</v>
      </c>
      <c r="M6" s="924" t="s">
        <v>1186</v>
      </c>
      <c r="N6" s="924" t="s">
        <v>1184</v>
      </c>
      <c r="O6" s="924" t="s">
        <v>1185</v>
      </c>
      <c r="P6" s="924" t="s">
        <v>1183</v>
      </c>
      <c r="Q6" s="924" t="s">
        <v>1184</v>
      </c>
      <c r="R6" s="924" t="s">
        <v>1185</v>
      </c>
      <c r="S6" s="924" t="s">
        <v>1183</v>
      </c>
      <c r="T6" s="924" t="s">
        <v>1184</v>
      </c>
      <c r="U6" s="924" t="s">
        <v>1185</v>
      </c>
      <c r="V6" s="924" t="s">
        <v>1183</v>
      </c>
      <c r="W6" s="924" t="s">
        <v>1184</v>
      </c>
      <c r="X6" s="924" t="s">
        <v>1185</v>
      </c>
      <c r="Y6" s="923"/>
      <c r="AB6" s="272"/>
      <c r="AC6" s="272" t="s">
        <v>1185</v>
      </c>
      <c r="AD6" s="272" t="s">
        <v>1185</v>
      </c>
      <c r="AE6" s="272" t="s">
        <v>1185</v>
      </c>
      <c r="AF6" s="272" t="s">
        <v>1185</v>
      </c>
      <c r="AG6" s="272" t="s">
        <v>1185</v>
      </c>
      <c r="AH6" s="272"/>
    </row>
    <row r="7" spans="1:34" s="928" customFormat="1" ht="17.25" customHeight="1">
      <c r="A7" s="925"/>
      <c r="B7" s="926" t="s">
        <v>1187</v>
      </c>
      <c r="C7" s="927">
        <f>SUM(C9:C42)</f>
        <v>8844</v>
      </c>
      <c r="D7" s="927">
        <v>0</v>
      </c>
      <c r="E7" s="927">
        <f>SUM(E9:E42)</f>
        <v>1138.8</v>
      </c>
      <c r="F7" s="927">
        <f>SUM(F9:F42)</f>
        <v>18</v>
      </c>
      <c r="G7" s="927">
        <f>SUM(G9:G42)</f>
        <v>100</v>
      </c>
      <c r="H7" s="927">
        <f>+H9</f>
        <v>400</v>
      </c>
      <c r="I7" s="927">
        <f>SUM(I9:I42)</f>
        <v>40</v>
      </c>
      <c r="J7" s="1620">
        <f>SUM(J9:J42)</f>
        <v>15</v>
      </c>
      <c r="K7" s="1620">
        <v>74</v>
      </c>
      <c r="L7" s="1620">
        <f>SUM(L9:L42)</f>
        <v>1110</v>
      </c>
      <c r="M7" s="1620">
        <f>SUM(M9:M42)</f>
        <v>15</v>
      </c>
      <c r="N7" s="1620">
        <v>148</v>
      </c>
      <c r="O7" s="1620">
        <f>SUM(O9:O42)</f>
        <v>2220</v>
      </c>
      <c r="P7" s="1620">
        <f>SUM(P9:P42)</f>
        <v>329390</v>
      </c>
      <c r="Q7" s="1620"/>
      <c r="R7" s="1620">
        <f>SUM(R9:R42)</f>
        <v>9384.2199999999993</v>
      </c>
      <c r="S7" s="1620">
        <f>SUM(S9:S42)</f>
        <v>259</v>
      </c>
      <c r="T7" s="1620">
        <v>878</v>
      </c>
      <c r="U7" s="1620">
        <f>SUM(U9:U42)</f>
        <v>227.40199999999999</v>
      </c>
      <c r="V7" s="1620">
        <f>SUM(V9:V42)</f>
        <v>500</v>
      </c>
      <c r="W7" s="1620">
        <f>SUM(W9)</f>
        <v>200</v>
      </c>
      <c r="X7" s="1620">
        <f>SUM(X9:X42)</f>
        <v>100</v>
      </c>
      <c r="Y7" s="927">
        <f>SUM(Y9:Y42)</f>
        <v>14238.422</v>
      </c>
      <c r="AB7" s="925" t="s">
        <v>1187</v>
      </c>
      <c r="AC7" s="925">
        <v>3906000.2099999981</v>
      </c>
      <c r="AD7" s="925">
        <v>474616.79999999993</v>
      </c>
      <c r="AE7" s="925">
        <v>302459.03999999998</v>
      </c>
      <c r="AF7" s="925">
        <v>28440</v>
      </c>
      <c r="AG7" s="925">
        <v>921000</v>
      </c>
      <c r="AH7" s="925">
        <v>5632516.049999998</v>
      </c>
    </row>
    <row r="8" spans="1:34" s="933" customFormat="1" ht="8.25" customHeight="1">
      <c r="A8" s="929"/>
      <c r="B8" s="930"/>
      <c r="C8" s="931"/>
      <c r="D8" s="931"/>
      <c r="E8" s="932"/>
      <c r="F8" s="932"/>
      <c r="G8" s="932"/>
      <c r="H8" s="932"/>
      <c r="I8" s="932"/>
      <c r="J8" s="1582"/>
      <c r="K8" s="1582"/>
      <c r="L8" s="1582"/>
      <c r="M8" s="1582"/>
      <c r="N8" s="1582"/>
      <c r="O8" s="1582"/>
      <c r="P8" s="1582"/>
      <c r="Q8" s="1582"/>
      <c r="R8" s="1582"/>
      <c r="S8" s="1629"/>
      <c r="T8" s="1629"/>
      <c r="U8" s="1629"/>
      <c r="V8" s="1582"/>
      <c r="W8" s="1582"/>
      <c r="X8" s="1582"/>
      <c r="Y8" s="931"/>
      <c r="AB8" s="934"/>
      <c r="AC8" s="934"/>
      <c r="AD8" s="934"/>
      <c r="AE8" s="934"/>
      <c r="AF8" s="934"/>
      <c r="AG8" s="934"/>
      <c r="AH8" s="934"/>
    </row>
    <row r="9" spans="1:34" s="937" customFormat="1" ht="15.75" customHeight="1">
      <c r="A9" s="929">
        <v>1</v>
      </c>
      <c r="B9" s="775" t="s">
        <v>557</v>
      </c>
      <c r="C9" s="935">
        <v>6780</v>
      </c>
      <c r="D9" s="931">
        <v>136</v>
      </c>
      <c r="E9" s="931">
        <v>922.08</v>
      </c>
      <c r="F9" s="931">
        <v>18</v>
      </c>
      <c r="G9" s="931">
        <v>100</v>
      </c>
      <c r="H9" s="931">
        <v>400</v>
      </c>
      <c r="I9" s="931">
        <f>+G9*H9/1000</f>
        <v>40</v>
      </c>
      <c r="J9" s="1625"/>
      <c r="K9" s="1582"/>
      <c r="L9" s="1582"/>
      <c r="M9" s="1625"/>
      <c r="N9" s="1582"/>
      <c r="O9" s="1582"/>
      <c r="P9" s="1582"/>
      <c r="Q9" s="1582"/>
      <c r="R9" s="1582"/>
      <c r="S9" s="1629"/>
      <c r="T9" s="1629"/>
      <c r="U9" s="1629"/>
      <c r="V9" s="1582">
        <v>500</v>
      </c>
      <c r="W9" s="1582">
        <v>200</v>
      </c>
      <c r="X9" s="1582">
        <f>V9*W9/1000</f>
        <v>100</v>
      </c>
      <c r="Y9" s="931">
        <f>+E9+F9+I9+L9+O9+R9+U9+X9</f>
        <v>1080.08</v>
      </c>
      <c r="Z9" s="936"/>
      <c r="AB9" s="938" t="s">
        <v>534</v>
      </c>
      <c r="AC9" s="938">
        <v>186000.01</v>
      </c>
      <c r="AD9" s="938">
        <v>0</v>
      </c>
      <c r="AE9" s="938">
        <v>0</v>
      </c>
      <c r="AF9" s="938">
        <v>0</v>
      </c>
      <c r="AG9" s="938">
        <v>614000</v>
      </c>
      <c r="AH9" s="938">
        <v>800000.01</v>
      </c>
    </row>
    <row r="10" spans="1:34" s="937" customFormat="1" ht="15.75" customHeight="1">
      <c r="A10" s="929">
        <v>2</v>
      </c>
      <c r="B10" s="939" t="s">
        <v>536</v>
      </c>
      <c r="C10" s="935">
        <v>2064</v>
      </c>
      <c r="D10" s="931">
        <v>105</v>
      </c>
      <c r="E10" s="931">
        <v>216.72</v>
      </c>
      <c r="F10" s="931"/>
      <c r="G10" s="931"/>
      <c r="H10" s="931"/>
      <c r="I10" s="931"/>
      <c r="J10" s="1625"/>
      <c r="K10" s="1582"/>
      <c r="L10" s="1582">
        <f>J10*K10/1000</f>
        <v>0</v>
      </c>
      <c r="M10" s="1625"/>
      <c r="N10" s="1625"/>
      <c r="O10" s="1582">
        <f>M10*N10/1000</f>
        <v>0</v>
      </c>
      <c r="P10" s="1582"/>
      <c r="Q10" s="1582"/>
      <c r="R10" s="1582"/>
      <c r="S10" s="1629"/>
      <c r="T10" s="1629"/>
      <c r="U10" s="1629"/>
      <c r="V10" s="1582"/>
      <c r="W10" s="1582"/>
      <c r="X10" s="1582"/>
      <c r="Y10" s="931">
        <f t="shared" ref="Y10:Y42" si="0">+E10+F10+I10+L10+O10+R10+U10+X10</f>
        <v>216.72</v>
      </c>
      <c r="AB10" s="938" t="s">
        <v>536</v>
      </c>
      <c r="AC10" s="938">
        <v>0</v>
      </c>
      <c r="AD10" s="938">
        <v>0</v>
      </c>
      <c r="AE10" s="938">
        <v>0</v>
      </c>
      <c r="AF10" s="938">
        <v>0</v>
      </c>
      <c r="AG10" s="938">
        <v>307000</v>
      </c>
      <c r="AH10" s="938">
        <v>307000</v>
      </c>
    </row>
    <row r="11" spans="1:34" s="937" customFormat="1" ht="15.75" customHeight="1">
      <c r="A11" s="1822">
        <v>3</v>
      </c>
      <c r="B11" s="1824" t="s">
        <v>533</v>
      </c>
      <c r="C11" s="1826"/>
      <c r="D11" s="1828"/>
      <c r="E11" s="1828"/>
      <c r="F11" s="1828"/>
      <c r="G11" s="942"/>
      <c r="H11" s="942"/>
      <c r="I11" s="942"/>
      <c r="J11" s="1816">
        <v>1</v>
      </c>
      <c r="K11" s="1816">
        <v>74000</v>
      </c>
      <c r="L11" s="1830">
        <f>J11*K11/1000</f>
        <v>74</v>
      </c>
      <c r="M11" s="1816">
        <v>1</v>
      </c>
      <c r="N11" s="1816">
        <v>148000</v>
      </c>
      <c r="O11" s="1830">
        <f>M11*N11/1000</f>
        <v>148</v>
      </c>
      <c r="P11" s="1625">
        <v>2500</v>
      </c>
      <c r="Q11" s="1582">
        <v>38</v>
      </c>
      <c r="R11" s="1582">
        <f>P11*Q11/1000</f>
        <v>95</v>
      </c>
      <c r="S11" s="1629"/>
      <c r="T11" s="1629"/>
      <c r="U11" s="1629"/>
      <c r="V11" s="1582"/>
      <c r="W11" s="1582"/>
      <c r="X11" s="1582"/>
      <c r="Y11" s="931">
        <f t="shared" si="0"/>
        <v>317</v>
      </c>
      <c r="AB11" s="938" t="s">
        <v>533</v>
      </c>
      <c r="AC11" s="938">
        <v>186000.01</v>
      </c>
      <c r="AD11" s="938">
        <v>13544.999999999998</v>
      </c>
      <c r="AE11" s="938">
        <v>0</v>
      </c>
      <c r="AF11" s="938">
        <v>0</v>
      </c>
      <c r="AG11" s="938">
        <v>0</v>
      </c>
      <c r="AH11" s="938">
        <v>199545.01</v>
      </c>
    </row>
    <row r="12" spans="1:34" s="937" customFormat="1" ht="15.75" customHeight="1">
      <c r="A12" s="1823"/>
      <c r="B12" s="1825"/>
      <c r="C12" s="1827"/>
      <c r="D12" s="1829"/>
      <c r="E12" s="1829"/>
      <c r="F12" s="1829"/>
      <c r="G12" s="944"/>
      <c r="H12" s="944"/>
      <c r="I12" s="944"/>
      <c r="J12" s="1817"/>
      <c r="K12" s="1817"/>
      <c r="L12" s="1831"/>
      <c r="M12" s="1817"/>
      <c r="N12" s="1817"/>
      <c r="O12" s="1831"/>
      <c r="P12" s="1625"/>
      <c r="Q12" s="1582"/>
      <c r="R12" s="1582">
        <f t="shared" ref="R12:R40" si="1">P12*Q12/1000</f>
        <v>0</v>
      </c>
      <c r="S12" s="1629"/>
      <c r="T12" s="1629"/>
      <c r="U12" s="1629"/>
      <c r="V12" s="1582"/>
      <c r="W12" s="1582"/>
      <c r="X12" s="1582"/>
      <c r="Y12" s="931">
        <f t="shared" si="0"/>
        <v>0</v>
      </c>
      <c r="AB12" s="938" t="s">
        <v>541</v>
      </c>
      <c r="AC12" s="938">
        <v>186000.01</v>
      </c>
      <c r="AD12" s="938">
        <v>252839.99999999997</v>
      </c>
      <c r="AE12" s="938">
        <v>0</v>
      </c>
      <c r="AF12" s="938">
        <v>0</v>
      </c>
      <c r="AG12" s="938">
        <v>0</v>
      </c>
      <c r="AH12" s="938">
        <v>438840.01</v>
      </c>
    </row>
    <row r="13" spans="1:34" s="937" customFormat="1" ht="15.75" customHeight="1">
      <c r="A13" s="1822">
        <v>4</v>
      </c>
      <c r="B13" s="1824" t="s">
        <v>541</v>
      </c>
      <c r="C13" s="1826"/>
      <c r="D13" s="1828"/>
      <c r="E13" s="1828"/>
      <c r="F13" s="1828"/>
      <c r="G13" s="942"/>
      <c r="H13" s="942"/>
      <c r="I13" s="942"/>
      <c r="J13" s="1816">
        <v>1</v>
      </c>
      <c r="K13" s="1816">
        <v>74000</v>
      </c>
      <c r="L13" s="1830">
        <f>J13*K13/1000</f>
        <v>74</v>
      </c>
      <c r="M13" s="1816">
        <v>1</v>
      </c>
      <c r="N13" s="1816">
        <v>148000</v>
      </c>
      <c r="O13" s="1830">
        <f>M13*N13/1000</f>
        <v>148</v>
      </c>
      <c r="P13" s="1625">
        <v>6000</v>
      </c>
      <c r="Q13" s="1582">
        <v>38</v>
      </c>
      <c r="R13" s="1582">
        <f t="shared" si="1"/>
        <v>228</v>
      </c>
      <c r="S13" s="1629"/>
      <c r="T13" s="1629"/>
      <c r="U13" s="1629"/>
      <c r="V13" s="1582"/>
      <c r="W13" s="1582"/>
      <c r="X13" s="1582"/>
      <c r="Y13" s="931">
        <f t="shared" si="0"/>
        <v>450</v>
      </c>
      <c r="AB13" s="938" t="s">
        <v>1139</v>
      </c>
      <c r="AC13" s="938">
        <v>186000.01</v>
      </c>
      <c r="AD13" s="938">
        <v>0</v>
      </c>
      <c r="AE13" s="938">
        <v>0</v>
      </c>
      <c r="AF13" s="938">
        <v>0</v>
      </c>
      <c r="AG13" s="938">
        <v>0</v>
      </c>
      <c r="AH13" s="938">
        <v>186000.01</v>
      </c>
    </row>
    <row r="14" spans="1:34" s="937" customFormat="1" ht="15.75" customHeight="1">
      <c r="A14" s="1823"/>
      <c r="B14" s="1825"/>
      <c r="C14" s="1827"/>
      <c r="D14" s="1829"/>
      <c r="E14" s="1829"/>
      <c r="F14" s="1829"/>
      <c r="G14" s="944"/>
      <c r="H14" s="944"/>
      <c r="I14" s="944"/>
      <c r="J14" s="1817"/>
      <c r="K14" s="1817"/>
      <c r="L14" s="1831"/>
      <c r="M14" s="1817"/>
      <c r="N14" s="1817"/>
      <c r="O14" s="1831"/>
      <c r="P14" s="1625"/>
      <c r="Q14" s="1582"/>
      <c r="R14" s="1582">
        <f t="shared" si="1"/>
        <v>0</v>
      </c>
      <c r="S14" s="1629"/>
      <c r="T14" s="1629"/>
      <c r="U14" s="1629"/>
      <c r="V14" s="1582"/>
      <c r="W14" s="1582"/>
      <c r="X14" s="1582"/>
      <c r="Y14" s="931">
        <f t="shared" si="0"/>
        <v>0</v>
      </c>
      <c r="AB14" s="938" t="s">
        <v>543</v>
      </c>
      <c r="AC14" s="938">
        <v>186000.01</v>
      </c>
      <c r="AD14" s="938">
        <v>47859</v>
      </c>
      <c r="AE14" s="938">
        <v>0</v>
      </c>
      <c r="AF14" s="938">
        <v>0</v>
      </c>
      <c r="AG14" s="938">
        <v>0</v>
      </c>
      <c r="AH14" s="938">
        <v>233859.01</v>
      </c>
    </row>
    <row r="15" spans="1:34" s="937" customFormat="1" ht="15.75" customHeight="1">
      <c r="A15" s="1822">
        <v>5</v>
      </c>
      <c r="B15" s="1824" t="s">
        <v>542</v>
      </c>
      <c r="C15" s="1826"/>
      <c r="D15" s="1828"/>
      <c r="E15" s="1828"/>
      <c r="F15" s="1828"/>
      <c r="G15" s="942"/>
      <c r="H15" s="942"/>
      <c r="I15" s="942"/>
      <c r="J15" s="1816">
        <v>1</v>
      </c>
      <c r="K15" s="1816">
        <v>74000</v>
      </c>
      <c r="L15" s="1830">
        <f>J15*K15/1000</f>
        <v>74</v>
      </c>
      <c r="M15" s="1816">
        <v>1</v>
      </c>
      <c r="N15" s="1816">
        <v>148000</v>
      </c>
      <c r="O15" s="1830">
        <f>M15*N15/1000</f>
        <v>148</v>
      </c>
      <c r="P15" s="1625"/>
      <c r="Q15" s="1582"/>
      <c r="R15" s="1582">
        <f t="shared" si="1"/>
        <v>0</v>
      </c>
      <c r="S15" s="1629"/>
      <c r="T15" s="1629"/>
      <c r="U15" s="1629"/>
      <c r="V15" s="1582"/>
      <c r="W15" s="1582"/>
      <c r="X15" s="1582"/>
      <c r="Y15" s="931">
        <f t="shared" si="0"/>
        <v>222</v>
      </c>
      <c r="AB15" s="938" t="s">
        <v>1188</v>
      </c>
      <c r="AC15" s="938">
        <v>186000.01</v>
      </c>
      <c r="AD15" s="938">
        <v>0</v>
      </c>
      <c r="AE15" s="938">
        <v>0</v>
      </c>
      <c r="AF15" s="938">
        <v>0</v>
      </c>
      <c r="AG15" s="938">
        <v>0</v>
      </c>
      <c r="AH15" s="938">
        <v>186000.01</v>
      </c>
    </row>
    <row r="16" spans="1:34" s="937" customFormat="1" ht="15.75" customHeight="1">
      <c r="A16" s="1823"/>
      <c r="B16" s="1825"/>
      <c r="C16" s="1827"/>
      <c r="D16" s="1829"/>
      <c r="E16" s="1829"/>
      <c r="F16" s="1829"/>
      <c r="G16" s="944"/>
      <c r="H16" s="944"/>
      <c r="I16" s="944"/>
      <c r="J16" s="1817"/>
      <c r="K16" s="1817"/>
      <c r="L16" s="1831"/>
      <c r="M16" s="1817"/>
      <c r="N16" s="1817"/>
      <c r="O16" s="1831"/>
      <c r="P16" s="1625"/>
      <c r="Q16" s="1582"/>
      <c r="R16" s="1582">
        <f t="shared" si="1"/>
        <v>0</v>
      </c>
      <c r="S16" s="1629"/>
      <c r="T16" s="1629"/>
      <c r="U16" s="1629"/>
      <c r="V16" s="1582"/>
      <c r="W16" s="1582"/>
      <c r="X16" s="1582"/>
      <c r="Y16" s="931">
        <f t="shared" si="0"/>
        <v>0</v>
      </c>
      <c r="AB16" s="938" t="s">
        <v>1189</v>
      </c>
      <c r="AC16" s="938">
        <v>186000.01</v>
      </c>
      <c r="AD16" s="938">
        <v>0</v>
      </c>
      <c r="AE16" s="938">
        <v>0</v>
      </c>
      <c r="AF16" s="938">
        <v>0</v>
      </c>
      <c r="AG16" s="938">
        <v>0</v>
      </c>
      <c r="AH16" s="938">
        <v>186000.01</v>
      </c>
    </row>
    <row r="17" spans="1:34" s="937" customFormat="1" ht="15.75" customHeight="1">
      <c r="A17" s="1822">
        <v>6</v>
      </c>
      <c r="B17" s="1824" t="s">
        <v>543</v>
      </c>
      <c r="C17" s="941"/>
      <c r="D17" s="942"/>
      <c r="E17" s="942"/>
      <c r="F17" s="942"/>
      <c r="G17" s="942"/>
      <c r="H17" s="942"/>
      <c r="I17" s="942"/>
      <c r="J17" s="1623">
        <v>1</v>
      </c>
      <c r="K17" s="1623">
        <v>74000</v>
      </c>
      <c r="L17" s="1622">
        <f>J17*K17/1000</f>
        <v>74</v>
      </c>
      <c r="M17" s="1623">
        <v>1</v>
      </c>
      <c r="N17" s="1816">
        <v>148000</v>
      </c>
      <c r="O17" s="1622">
        <f>M17*N17/1000</f>
        <v>148</v>
      </c>
      <c r="P17" s="1625">
        <v>12600</v>
      </c>
      <c r="Q17" s="1582">
        <v>38</v>
      </c>
      <c r="R17" s="1582">
        <f t="shared" si="1"/>
        <v>478.8</v>
      </c>
      <c r="S17" s="1629"/>
      <c r="T17" s="1629"/>
      <c r="U17" s="1629"/>
      <c r="V17" s="1582"/>
      <c r="W17" s="1582"/>
      <c r="X17" s="1582"/>
      <c r="Y17" s="931">
        <f t="shared" si="0"/>
        <v>700.8</v>
      </c>
      <c r="AB17" s="938" t="s">
        <v>1190</v>
      </c>
      <c r="AC17" s="938">
        <v>186000.01</v>
      </c>
      <c r="AD17" s="938">
        <v>15350.999999999998</v>
      </c>
      <c r="AE17" s="938">
        <v>0</v>
      </c>
      <c r="AF17" s="938">
        <v>0</v>
      </c>
      <c r="AG17" s="938">
        <v>0</v>
      </c>
      <c r="AH17" s="938">
        <v>201351.01</v>
      </c>
    </row>
    <row r="18" spans="1:34" s="937" customFormat="1" ht="15.75" customHeight="1">
      <c r="A18" s="1823"/>
      <c r="B18" s="1825"/>
      <c r="C18" s="943"/>
      <c r="D18" s="944"/>
      <c r="E18" s="944"/>
      <c r="F18" s="944"/>
      <c r="G18" s="944"/>
      <c r="H18" s="944"/>
      <c r="I18" s="944"/>
      <c r="J18" s="1624"/>
      <c r="K18" s="1624"/>
      <c r="L18" s="1627"/>
      <c r="M18" s="1624"/>
      <c r="N18" s="1817"/>
      <c r="O18" s="1627"/>
      <c r="P18" s="1625"/>
      <c r="Q18" s="1582"/>
      <c r="R18" s="1582">
        <f t="shared" si="1"/>
        <v>0</v>
      </c>
      <c r="S18" s="1629"/>
      <c r="T18" s="1629"/>
      <c r="U18" s="1629"/>
      <c r="V18" s="1582"/>
      <c r="W18" s="1582"/>
      <c r="X18" s="1582"/>
      <c r="Y18" s="931">
        <f t="shared" si="0"/>
        <v>0</v>
      </c>
      <c r="AB18" s="938" t="s">
        <v>1191</v>
      </c>
      <c r="AC18" s="938">
        <v>186000.01</v>
      </c>
      <c r="AD18" s="938">
        <v>27992.999999999996</v>
      </c>
      <c r="AE18" s="938">
        <v>0</v>
      </c>
      <c r="AF18" s="938">
        <v>0</v>
      </c>
      <c r="AG18" s="938">
        <v>0</v>
      </c>
      <c r="AH18" s="938">
        <v>213993.01</v>
      </c>
    </row>
    <row r="19" spans="1:34" s="937" customFormat="1" ht="15.75" customHeight="1">
      <c r="A19" s="1822">
        <v>7</v>
      </c>
      <c r="B19" s="1824" t="s">
        <v>1366</v>
      </c>
      <c r="C19" s="945"/>
      <c r="D19" s="946"/>
      <c r="E19" s="946"/>
      <c r="F19" s="946"/>
      <c r="G19" s="946"/>
      <c r="H19" s="946"/>
      <c r="I19" s="946"/>
      <c r="J19" s="1623">
        <v>1</v>
      </c>
      <c r="K19" s="1623">
        <v>74000</v>
      </c>
      <c r="L19" s="1622">
        <f>J19*K19/1000</f>
        <v>74</v>
      </c>
      <c r="M19" s="1623">
        <v>1</v>
      </c>
      <c r="N19" s="1816">
        <v>148000</v>
      </c>
      <c r="O19" s="1622">
        <f>M19*N19/1000</f>
        <v>148</v>
      </c>
      <c r="P19" s="1625">
        <v>70000</v>
      </c>
      <c r="Q19" s="1582">
        <v>38</v>
      </c>
      <c r="R19" s="1582">
        <f t="shared" si="1"/>
        <v>2660</v>
      </c>
      <c r="S19" s="1629"/>
      <c r="T19" s="1629"/>
      <c r="U19" s="1629"/>
      <c r="V19" s="1582"/>
      <c r="W19" s="1582"/>
      <c r="X19" s="1582"/>
      <c r="Y19" s="931">
        <f t="shared" si="0"/>
        <v>2882</v>
      </c>
      <c r="AB19" s="938" t="s">
        <v>1192</v>
      </c>
      <c r="AC19" s="938">
        <v>186000.01</v>
      </c>
      <c r="AD19" s="938">
        <v>23116.799999999999</v>
      </c>
      <c r="AE19" s="938">
        <v>0</v>
      </c>
      <c r="AF19" s="938">
        <v>0</v>
      </c>
      <c r="AG19" s="938">
        <v>0</v>
      </c>
      <c r="AH19" s="938">
        <v>209116.81</v>
      </c>
    </row>
    <row r="20" spans="1:34" s="937" customFormat="1" ht="15.75" customHeight="1">
      <c r="A20" s="1823"/>
      <c r="B20" s="1825"/>
      <c r="C20" s="945"/>
      <c r="D20" s="946"/>
      <c r="E20" s="946"/>
      <c r="F20" s="946"/>
      <c r="G20" s="946"/>
      <c r="H20" s="946"/>
      <c r="I20" s="946"/>
      <c r="J20" s="1628"/>
      <c r="K20" s="1628"/>
      <c r="L20" s="1626"/>
      <c r="M20" s="1628"/>
      <c r="N20" s="1817"/>
      <c r="O20" s="1626"/>
      <c r="P20" s="1625">
        <v>56000</v>
      </c>
      <c r="Q20" s="1582">
        <v>15</v>
      </c>
      <c r="R20" s="1582">
        <f t="shared" si="1"/>
        <v>840</v>
      </c>
      <c r="S20" s="1629"/>
      <c r="T20" s="1629"/>
      <c r="U20" s="1629"/>
      <c r="V20" s="1582"/>
      <c r="W20" s="1582"/>
      <c r="X20" s="1582"/>
      <c r="Y20" s="931">
        <f t="shared" si="0"/>
        <v>840</v>
      </c>
      <c r="AB20" s="938" t="s">
        <v>1193</v>
      </c>
      <c r="AC20" s="938">
        <v>186000.01</v>
      </c>
      <c r="AD20" s="938">
        <v>50568</v>
      </c>
      <c r="AE20" s="938">
        <v>0</v>
      </c>
      <c r="AF20" s="938">
        <v>0</v>
      </c>
      <c r="AG20" s="938">
        <v>0</v>
      </c>
      <c r="AH20" s="938">
        <v>236568.01</v>
      </c>
    </row>
    <row r="21" spans="1:34" s="937" customFormat="1" ht="15.75" customHeight="1">
      <c r="A21" s="1822">
        <v>8</v>
      </c>
      <c r="B21" s="1824" t="s">
        <v>1631</v>
      </c>
      <c r="C21" s="941"/>
      <c r="D21" s="942"/>
      <c r="E21" s="942"/>
      <c r="F21" s="942"/>
      <c r="G21" s="942"/>
      <c r="H21" s="942"/>
      <c r="I21" s="942"/>
      <c r="J21" s="1623">
        <v>1</v>
      </c>
      <c r="K21" s="1623">
        <v>74000</v>
      </c>
      <c r="L21" s="1622">
        <f>J21*K21/1000</f>
        <v>74</v>
      </c>
      <c r="M21" s="1623">
        <v>1</v>
      </c>
      <c r="N21" s="1816">
        <v>148000</v>
      </c>
      <c r="O21" s="1622">
        <f>M21*N21/1000</f>
        <v>148</v>
      </c>
      <c r="P21" s="1625">
        <v>7000</v>
      </c>
      <c r="Q21" s="1582">
        <v>38</v>
      </c>
      <c r="R21" s="1582">
        <f t="shared" si="1"/>
        <v>266</v>
      </c>
      <c r="S21" s="1582">
        <v>9</v>
      </c>
      <c r="T21" s="1582">
        <v>878</v>
      </c>
      <c r="U21" s="1582">
        <f>S21*T21/1000</f>
        <v>7.9020000000000001</v>
      </c>
      <c r="V21" s="1582"/>
      <c r="W21" s="1582"/>
      <c r="X21" s="1582"/>
      <c r="Y21" s="931">
        <f t="shared" si="0"/>
        <v>495.90199999999999</v>
      </c>
      <c r="AB21" s="938" t="s">
        <v>1194</v>
      </c>
      <c r="AC21" s="938">
        <v>186000.01</v>
      </c>
      <c r="AD21" s="938">
        <v>43344</v>
      </c>
      <c r="AE21" s="938">
        <v>0</v>
      </c>
      <c r="AF21" s="938">
        <v>0</v>
      </c>
      <c r="AG21" s="938">
        <v>0</v>
      </c>
      <c r="AH21" s="938">
        <v>229344.01</v>
      </c>
    </row>
    <row r="22" spans="1:34" s="937" customFormat="1" ht="15.75" customHeight="1">
      <c r="A22" s="1823"/>
      <c r="B22" s="1825"/>
      <c r="C22" s="943"/>
      <c r="D22" s="944"/>
      <c r="E22" s="944"/>
      <c r="F22" s="944"/>
      <c r="G22" s="944"/>
      <c r="H22" s="944"/>
      <c r="I22" s="944"/>
      <c r="J22" s="1624"/>
      <c r="K22" s="1624"/>
      <c r="L22" s="1627"/>
      <c r="M22" s="1624"/>
      <c r="N22" s="1817"/>
      <c r="O22" s="1627"/>
      <c r="P22" s="1625">
        <v>8000</v>
      </c>
      <c r="Q22" s="1582">
        <v>15</v>
      </c>
      <c r="R22" s="1582">
        <f t="shared" si="1"/>
        <v>120</v>
      </c>
      <c r="S22" s="1629"/>
      <c r="T22" s="1629"/>
      <c r="U22" s="1629"/>
      <c r="V22" s="1582"/>
      <c r="W22" s="1582"/>
      <c r="X22" s="1582"/>
      <c r="Y22" s="931">
        <f t="shared" si="0"/>
        <v>120</v>
      </c>
      <c r="AB22" s="938" t="s">
        <v>1140</v>
      </c>
      <c r="AC22" s="938">
        <v>186000.01</v>
      </c>
      <c r="AD22" s="938">
        <v>0</v>
      </c>
      <c r="AE22" s="938">
        <v>115560.00000000001</v>
      </c>
      <c r="AF22" s="938">
        <v>28440</v>
      </c>
      <c r="AG22" s="938">
        <v>0</v>
      </c>
      <c r="AH22" s="938">
        <v>330000.01</v>
      </c>
    </row>
    <row r="23" spans="1:34" s="937" customFormat="1" ht="15.75" customHeight="1">
      <c r="A23" s="1822">
        <v>9</v>
      </c>
      <c r="B23" s="1824" t="s">
        <v>1632</v>
      </c>
      <c r="C23" s="941"/>
      <c r="D23" s="942"/>
      <c r="E23" s="942"/>
      <c r="F23" s="942"/>
      <c r="G23" s="942"/>
      <c r="H23" s="942"/>
      <c r="I23" s="942"/>
      <c r="J23" s="1623">
        <v>1</v>
      </c>
      <c r="K23" s="1623">
        <v>74000</v>
      </c>
      <c r="L23" s="1622">
        <f>J23*K23/1000</f>
        <v>74</v>
      </c>
      <c r="M23" s="1623">
        <v>1</v>
      </c>
      <c r="N23" s="1816">
        <v>148000</v>
      </c>
      <c r="O23" s="1622">
        <f>M23*N23/1000</f>
        <v>148</v>
      </c>
      <c r="P23" s="1625">
        <v>15000</v>
      </c>
      <c r="Q23" s="1582">
        <v>38</v>
      </c>
      <c r="R23" s="1582">
        <f t="shared" si="1"/>
        <v>570</v>
      </c>
      <c r="S23" s="1629"/>
      <c r="T23" s="1629"/>
      <c r="U23" s="1629"/>
      <c r="V23" s="1582"/>
      <c r="W23" s="1582"/>
      <c r="X23" s="1582"/>
      <c r="Y23" s="931">
        <f t="shared" si="0"/>
        <v>792</v>
      </c>
      <c r="AB23" s="938" t="s">
        <v>1141</v>
      </c>
      <c r="AC23" s="938">
        <v>186000.01</v>
      </c>
      <c r="AD23" s="938">
        <v>0</v>
      </c>
      <c r="AE23" s="938">
        <v>0</v>
      </c>
      <c r="AF23" s="938">
        <v>0</v>
      </c>
      <c r="AG23" s="938">
        <v>0</v>
      </c>
      <c r="AH23" s="938">
        <v>186000.01</v>
      </c>
    </row>
    <row r="24" spans="1:34" s="937" customFormat="1" ht="15.75" customHeight="1">
      <c r="A24" s="1823"/>
      <c r="B24" s="1825"/>
      <c r="C24" s="943"/>
      <c r="D24" s="944"/>
      <c r="E24" s="944"/>
      <c r="F24" s="944"/>
      <c r="G24" s="944"/>
      <c r="H24" s="944"/>
      <c r="I24" s="944"/>
      <c r="J24" s="1624"/>
      <c r="K24" s="1624"/>
      <c r="L24" s="1627"/>
      <c r="M24" s="1624"/>
      <c r="N24" s="1817"/>
      <c r="O24" s="1627"/>
      <c r="P24" s="1625">
        <v>15000</v>
      </c>
      <c r="Q24" s="1582">
        <v>15</v>
      </c>
      <c r="R24" s="1582">
        <f t="shared" si="1"/>
        <v>225</v>
      </c>
      <c r="S24" s="1629"/>
      <c r="T24" s="1629"/>
      <c r="U24" s="1629"/>
      <c r="V24" s="1582"/>
      <c r="W24" s="1582"/>
      <c r="X24" s="1582"/>
      <c r="Y24" s="931">
        <f t="shared" si="0"/>
        <v>225</v>
      </c>
      <c r="AB24" s="938" t="s">
        <v>1142</v>
      </c>
      <c r="AC24" s="938">
        <v>186000.01</v>
      </c>
      <c r="AD24" s="938">
        <v>0</v>
      </c>
      <c r="AE24" s="938">
        <v>0</v>
      </c>
      <c r="AF24" s="938">
        <v>0</v>
      </c>
      <c r="AG24" s="938">
        <v>0</v>
      </c>
      <c r="AH24" s="938">
        <v>186000.01</v>
      </c>
    </row>
    <row r="25" spans="1:34" s="937" customFormat="1" ht="15.75" customHeight="1">
      <c r="A25" s="1822">
        <v>10</v>
      </c>
      <c r="B25" s="1824" t="s">
        <v>1633</v>
      </c>
      <c r="C25" s="941"/>
      <c r="D25" s="942"/>
      <c r="E25" s="942"/>
      <c r="F25" s="942"/>
      <c r="G25" s="942"/>
      <c r="H25" s="942"/>
      <c r="I25" s="942"/>
      <c r="J25" s="1623">
        <v>1</v>
      </c>
      <c r="K25" s="1623">
        <v>74000</v>
      </c>
      <c r="L25" s="1622">
        <f>J25*K25/1000</f>
        <v>74</v>
      </c>
      <c r="M25" s="1623">
        <v>1</v>
      </c>
      <c r="N25" s="1816">
        <v>148000</v>
      </c>
      <c r="O25" s="1622">
        <f>M25*N25/1000</f>
        <v>148</v>
      </c>
      <c r="P25" s="1625">
        <v>15000</v>
      </c>
      <c r="Q25" s="1582">
        <v>38</v>
      </c>
      <c r="R25" s="1582">
        <f t="shared" si="1"/>
        <v>570</v>
      </c>
      <c r="S25" s="1629"/>
      <c r="T25" s="1629"/>
      <c r="U25" s="1629"/>
      <c r="V25" s="1582"/>
      <c r="W25" s="1582"/>
      <c r="X25" s="1582"/>
      <c r="Y25" s="931">
        <f t="shared" si="0"/>
        <v>792</v>
      </c>
      <c r="AB25" s="938" t="s">
        <v>1143</v>
      </c>
      <c r="AC25" s="938">
        <v>186000.01</v>
      </c>
      <c r="AD25" s="938">
        <v>0</v>
      </c>
      <c r="AE25" s="938">
        <v>26193.600000000002</v>
      </c>
      <c r="AF25" s="938">
        <v>0</v>
      </c>
      <c r="AG25" s="938">
        <v>0</v>
      </c>
      <c r="AH25" s="938">
        <v>212193.61000000002</v>
      </c>
    </row>
    <row r="26" spans="1:34" s="937" customFormat="1" ht="15.75" customHeight="1">
      <c r="A26" s="1823"/>
      <c r="B26" s="1825"/>
      <c r="C26" s="943"/>
      <c r="D26" s="944"/>
      <c r="E26" s="944"/>
      <c r="F26" s="944"/>
      <c r="G26" s="944"/>
      <c r="H26" s="944"/>
      <c r="I26" s="944"/>
      <c r="J26" s="1624"/>
      <c r="K26" s="1624"/>
      <c r="L26" s="1627"/>
      <c r="M26" s="1624"/>
      <c r="N26" s="1817"/>
      <c r="O26" s="1627"/>
      <c r="P26" s="1625">
        <v>15000</v>
      </c>
      <c r="Q26" s="1582">
        <v>15</v>
      </c>
      <c r="R26" s="1582">
        <f t="shared" si="1"/>
        <v>225</v>
      </c>
      <c r="S26" s="1629"/>
      <c r="T26" s="1629"/>
      <c r="U26" s="1629"/>
      <c r="V26" s="1582"/>
      <c r="W26" s="1582"/>
      <c r="X26" s="1582"/>
      <c r="Y26" s="931">
        <f t="shared" si="0"/>
        <v>225</v>
      </c>
      <c r="AB26" s="938" t="s">
        <v>1144</v>
      </c>
      <c r="AC26" s="938">
        <v>186000.01</v>
      </c>
      <c r="AD26" s="938">
        <v>0</v>
      </c>
      <c r="AE26" s="938">
        <v>0</v>
      </c>
      <c r="AF26" s="938">
        <v>0</v>
      </c>
      <c r="AG26" s="938">
        <v>0</v>
      </c>
      <c r="AH26" s="938">
        <v>186000.01</v>
      </c>
    </row>
    <row r="27" spans="1:34" s="937" customFormat="1" ht="15.75" customHeight="1">
      <c r="A27" s="1822">
        <v>11</v>
      </c>
      <c r="B27" s="1824" t="s">
        <v>1634</v>
      </c>
      <c r="C27" s="941"/>
      <c r="D27" s="942"/>
      <c r="E27" s="942"/>
      <c r="F27" s="942"/>
      <c r="G27" s="942"/>
      <c r="H27" s="942"/>
      <c r="I27" s="942"/>
      <c r="J27" s="1623">
        <v>1</v>
      </c>
      <c r="K27" s="1623">
        <v>74000</v>
      </c>
      <c r="L27" s="1622">
        <f>J27*K27/1000</f>
        <v>74</v>
      </c>
      <c r="M27" s="1623">
        <v>1</v>
      </c>
      <c r="N27" s="1816">
        <v>148000</v>
      </c>
      <c r="O27" s="1622">
        <f>M27*N27/1000</f>
        <v>148</v>
      </c>
      <c r="P27" s="1625">
        <v>7564</v>
      </c>
      <c r="Q27" s="1582">
        <v>38</v>
      </c>
      <c r="R27" s="1582">
        <f t="shared" si="1"/>
        <v>287.43200000000002</v>
      </c>
      <c r="S27" s="1629"/>
      <c r="T27" s="1629"/>
      <c r="U27" s="1629"/>
      <c r="V27" s="1582"/>
      <c r="W27" s="1582"/>
      <c r="X27" s="1582"/>
      <c r="Y27" s="931">
        <f t="shared" si="0"/>
        <v>509.43200000000002</v>
      </c>
      <c r="AB27" s="938" t="s">
        <v>1145</v>
      </c>
      <c r="AC27" s="938">
        <v>186000.01</v>
      </c>
      <c r="AD27" s="938">
        <v>0</v>
      </c>
      <c r="AE27" s="938">
        <v>108241.20000000001</v>
      </c>
      <c r="AF27" s="938">
        <v>0</v>
      </c>
      <c r="AG27" s="938">
        <v>0</v>
      </c>
      <c r="AH27" s="938">
        <v>294241.21000000002</v>
      </c>
    </row>
    <row r="28" spans="1:34" s="937" customFormat="1" ht="15.75" customHeight="1">
      <c r="A28" s="1823"/>
      <c r="B28" s="1825"/>
      <c r="C28" s="943"/>
      <c r="D28" s="944"/>
      <c r="E28" s="944"/>
      <c r="F28" s="944"/>
      <c r="G28" s="944"/>
      <c r="H28" s="944"/>
      <c r="I28" s="944"/>
      <c r="J28" s="1624"/>
      <c r="K28" s="1624"/>
      <c r="L28" s="1627"/>
      <c r="M28" s="1624"/>
      <c r="N28" s="1817"/>
      <c r="O28" s="1627"/>
      <c r="P28" s="1625">
        <v>7000</v>
      </c>
      <c r="Q28" s="1582">
        <v>15</v>
      </c>
      <c r="R28" s="1582">
        <f t="shared" si="1"/>
        <v>105</v>
      </c>
      <c r="S28" s="1629"/>
      <c r="T28" s="1629"/>
      <c r="U28" s="1629"/>
      <c r="V28" s="1582"/>
      <c r="W28" s="1582"/>
      <c r="X28" s="1582"/>
      <c r="Y28" s="931">
        <f t="shared" si="0"/>
        <v>105</v>
      </c>
      <c r="AB28" s="938" t="s">
        <v>1146</v>
      </c>
      <c r="AC28" s="938">
        <v>186000.01</v>
      </c>
      <c r="AD28" s="938">
        <v>0</v>
      </c>
      <c r="AE28" s="938">
        <v>0</v>
      </c>
      <c r="AF28" s="938">
        <v>0</v>
      </c>
      <c r="AG28" s="938">
        <v>0</v>
      </c>
      <c r="AH28" s="938">
        <v>186000.01</v>
      </c>
    </row>
    <row r="29" spans="1:34" s="937" customFormat="1" ht="15.75" customHeight="1">
      <c r="A29" s="1822">
        <v>12</v>
      </c>
      <c r="B29" s="1824" t="s">
        <v>1635</v>
      </c>
      <c r="C29" s="941"/>
      <c r="D29" s="942"/>
      <c r="E29" s="942"/>
      <c r="F29" s="942"/>
      <c r="G29" s="942"/>
      <c r="H29" s="942"/>
      <c r="I29" s="942"/>
      <c r="J29" s="1623">
        <v>1</v>
      </c>
      <c r="K29" s="1623">
        <v>74000</v>
      </c>
      <c r="L29" s="1622">
        <f>J29*K29/1000</f>
        <v>74</v>
      </c>
      <c r="M29" s="1623">
        <v>1</v>
      </c>
      <c r="N29" s="1816">
        <v>148000</v>
      </c>
      <c r="O29" s="1622">
        <f>M29*N29/1000</f>
        <v>148</v>
      </c>
      <c r="P29" s="1625">
        <v>13000</v>
      </c>
      <c r="Q29" s="1582">
        <v>38</v>
      </c>
      <c r="R29" s="1582">
        <f t="shared" si="1"/>
        <v>494</v>
      </c>
      <c r="S29" s="1629"/>
      <c r="T29" s="1629"/>
      <c r="U29" s="1629"/>
      <c r="V29" s="1582"/>
      <c r="W29" s="1582"/>
      <c r="X29" s="1582"/>
      <c r="Y29" s="931">
        <f t="shared" si="0"/>
        <v>716</v>
      </c>
      <c r="AB29" s="938" t="s">
        <v>1147</v>
      </c>
      <c r="AC29" s="938">
        <v>186000.01</v>
      </c>
      <c r="AD29" s="938">
        <v>0</v>
      </c>
      <c r="AE29" s="938">
        <v>40831.200000000004</v>
      </c>
      <c r="AF29" s="938">
        <v>0</v>
      </c>
      <c r="AG29" s="938">
        <v>0</v>
      </c>
      <c r="AH29" s="938">
        <v>226831.21000000002</v>
      </c>
    </row>
    <row r="30" spans="1:34" s="937" customFormat="1" ht="15.75" customHeight="1">
      <c r="A30" s="1823"/>
      <c r="B30" s="1825"/>
      <c r="C30" s="943"/>
      <c r="D30" s="944"/>
      <c r="E30" s="944"/>
      <c r="F30" s="944"/>
      <c r="G30" s="944"/>
      <c r="H30" s="944"/>
      <c r="I30" s="944"/>
      <c r="J30" s="1624"/>
      <c r="K30" s="1624"/>
      <c r="L30" s="1627"/>
      <c r="M30" s="1624"/>
      <c r="N30" s="1817"/>
      <c r="O30" s="1627"/>
      <c r="P30" s="1625">
        <v>8000</v>
      </c>
      <c r="Q30" s="1582">
        <v>15</v>
      </c>
      <c r="R30" s="1582">
        <f t="shared" si="1"/>
        <v>120</v>
      </c>
      <c r="S30" s="1629"/>
      <c r="T30" s="1629"/>
      <c r="U30" s="1629"/>
      <c r="V30" s="1582"/>
      <c r="W30" s="1582"/>
      <c r="X30" s="1582"/>
      <c r="Y30" s="931">
        <f t="shared" si="0"/>
        <v>120</v>
      </c>
      <c r="AB30" s="938" t="s">
        <v>1148</v>
      </c>
      <c r="AC30" s="938">
        <v>186000.01</v>
      </c>
      <c r="AD30" s="938">
        <v>0</v>
      </c>
      <c r="AE30" s="938">
        <v>11633.04</v>
      </c>
      <c r="AF30" s="938">
        <v>0</v>
      </c>
      <c r="AG30" s="938">
        <v>0</v>
      </c>
      <c r="AH30" s="938">
        <v>197633.05000000002</v>
      </c>
    </row>
    <row r="31" spans="1:34" s="937" customFormat="1" ht="15.75" customHeight="1">
      <c r="A31" s="1822">
        <v>13</v>
      </c>
      <c r="B31" s="1824" t="s">
        <v>1636</v>
      </c>
      <c r="C31" s="941"/>
      <c r="D31" s="942"/>
      <c r="E31" s="942"/>
      <c r="F31" s="942"/>
      <c r="G31" s="942"/>
      <c r="H31" s="942"/>
      <c r="I31" s="942"/>
      <c r="J31" s="1623">
        <v>1</v>
      </c>
      <c r="K31" s="1623">
        <v>74000</v>
      </c>
      <c r="L31" s="1622">
        <f>J31*K31/1000</f>
        <v>74</v>
      </c>
      <c r="M31" s="1623">
        <v>1</v>
      </c>
      <c r="N31" s="1816">
        <v>148000</v>
      </c>
      <c r="O31" s="1622">
        <f>M31*N31/1000</f>
        <v>148</v>
      </c>
      <c r="P31" s="1625">
        <v>9000</v>
      </c>
      <c r="Q31" s="1582">
        <v>38</v>
      </c>
      <c r="R31" s="1582">
        <f t="shared" si="1"/>
        <v>342</v>
      </c>
      <c r="S31" s="1629"/>
      <c r="T31" s="1629"/>
      <c r="U31" s="1629"/>
      <c r="V31" s="1582"/>
      <c r="W31" s="1582"/>
      <c r="X31" s="1582"/>
      <c r="Y31" s="931">
        <f t="shared" si="0"/>
        <v>564</v>
      </c>
      <c r="AB31" s="938" t="s">
        <v>544</v>
      </c>
      <c r="AC31" s="938">
        <v>0</v>
      </c>
      <c r="AD31" s="938">
        <v>0</v>
      </c>
      <c r="AE31" s="938">
        <v>0</v>
      </c>
      <c r="AF31" s="938">
        <v>0</v>
      </c>
      <c r="AG31" s="938">
        <v>0</v>
      </c>
      <c r="AH31" s="938">
        <v>0</v>
      </c>
    </row>
    <row r="32" spans="1:34" s="937" customFormat="1" ht="15.75" customHeight="1">
      <c r="A32" s="1823"/>
      <c r="B32" s="1825"/>
      <c r="C32" s="943"/>
      <c r="D32" s="944"/>
      <c r="E32" s="944"/>
      <c r="F32" s="944"/>
      <c r="G32" s="944"/>
      <c r="H32" s="944"/>
      <c r="I32" s="944"/>
      <c r="J32" s="1624"/>
      <c r="K32" s="1624"/>
      <c r="L32" s="1627"/>
      <c r="M32" s="1624"/>
      <c r="N32" s="1817"/>
      <c r="O32" s="1627"/>
      <c r="P32" s="1625">
        <v>14000</v>
      </c>
      <c r="Q32" s="1582">
        <v>15</v>
      </c>
      <c r="R32" s="1582">
        <f t="shared" si="1"/>
        <v>210</v>
      </c>
      <c r="S32" s="1629"/>
      <c r="T32" s="1629"/>
      <c r="U32" s="1629"/>
      <c r="V32" s="1582"/>
      <c r="W32" s="1582"/>
      <c r="X32" s="1582"/>
      <c r="Y32" s="931">
        <f t="shared" si="0"/>
        <v>210</v>
      </c>
      <c r="AB32" s="938"/>
      <c r="AC32" s="938"/>
      <c r="AD32" s="938"/>
      <c r="AE32" s="938"/>
      <c r="AF32" s="938"/>
      <c r="AG32" s="938"/>
      <c r="AH32" s="938"/>
    </row>
    <row r="33" spans="1:25" s="937" customFormat="1" ht="15.75" customHeight="1">
      <c r="A33" s="1822">
        <v>14</v>
      </c>
      <c r="B33" s="1824" t="s">
        <v>1621</v>
      </c>
      <c r="C33" s="941"/>
      <c r="D33" s="942"/>
      <c r="E33" s="942"/>
      <c r="F33" s="942"/>
      <c r="G33" s="942"/>
      <c r="H33" s="942"/>
      <c r="I33" s="942"/>
      <c r="J33" s="1623">
        <v>1</v>
      </c>
      <c r="K33" s="1623">
        <v>74000</v>
      </c>
      <c r="L33" s="1622">
        <f>J33*K33/1000</f>
        <v>74</v>
      </c>
      <c r="M33" s="1623">
        <v>1</v>
      </c>
      <c r="N33" s="1816">
        <v>148000</v>
      </c>
      <c r="O33" s="1622">
        <f>M33*N33/1000</f>
        <v>148</v>
      </c>
      <c r="P33" s="1625">
        <v>15000</v>
      </c>
      <c r="Q33" s="1582">
        <v>38</v>
      </c>
      <c r="R33" s="1582">
        <f t="shared" si="1"/>
        <v>570</v>
      </c>
      <c r="S33" s="1629"/>
      <c r="T33" s="1629"/>
      <c r="U33" s="1629"/>
      <c r="V33" s="1582"/>
      <c r="W33" s="1582"/>
      <c r="X33" s="1582"/>
      <c r="Y33" s="931">
        <f t="shared" si="0"/>
        <v>792</v>
      </c>
    </row>
    <row r="34" spans="1:25" s="937" customFormat="1" ht="15.75" customHeight="1">
      <c r="A34" s="1823"/>
      <c r="B34" s="1825"/>
      <c r="C34" s="943"/>
      <c r="D34" s="944"/>
      <c r="E34" s="944"/>
      <c r="F34" s="944"/>
      <c r="G34" s="944"/>
      <c r="H34" s="944"/>
      <c r="I34" s="944"/>
      <c r="J34" s="1624"/>
      <c r="K34" s="1624"/>
      <c r="L34" s="1627"/>
      <c r="M34" s="1624"/>
      <c r="N34" s="1817"/>
      <c r="O34" s="1627"/>
      <c r="P34" s="1625">
        <v>10000</v>
      </c>
      <c r="Q34" s="1582">
        <v>15</v>
      </c>
      <c r="R34" s="1582">
        <f t="shared" si="1"/>
        <v>150</v>
      </c>
      <c r="S34" s="1629"/>
      <c r="T34" s="1629"/>
      <c r="U34" s="1629"/>
      <c r="V34" s="1582"/>
      <c r="W34" s="1582"/>
      <c r="X34" s="1582"/>
      <c r="Y34" s="931">
        <f t="shared" si="0"/>
        <v>150</v>
      </c>
    </row>
    <row r="35" spans="1:25" s="937" customFormat="1" ht="15.75" customHeight="1">
      <c r="A35" s="1822">
        <v>15</v>
      </c>
      <c r="B35" s="1824" t="s">
        <v>1622</v>
      </c>
      <c r="C35" s="941"/>
      <c r="D35" s="942"/>
      <c r="E35" s="942"/>
      <c r="F35" s="942"/>
      <c r="G35" s="942"/>
      <c r="H35" s="942"/>
      <c r="I35" s="942"/>
      <c r="J35" s="1623">
        <v>1</v>
      </c>
      <c r="K35" s="1623">
        <v>74000</v>
      </c>
      <c r="L35" s="1622">
        <f>J35*K35/1000</f>
        <v>74</v>
      </c>
      <c r="M35" s="1623">
        <v>1</v>
      </c>
      <c r="N35" s="1816">
        <v>148000</v>
      </c>
      <c r="O35" s="1622">
        <f>M35*N35/1000</f>
        <v>148</v>
      </c>
      <c r="P35" s="1625">
        <v>5000</v>
      </c>
      <c r="Q35" s="1582">
        <v>38</v>
      </c>
      <c r="R35" s="1582">
        <f t="shared" si="1"/>
        <v>190</v>
      </c>
      <c r="S35" s="1629"/>
      <c r="T35" s="1629"/>
      <c r="U35" s="1629"/>
      <c r="V35" s="1582"/>
      <c r="W35" s="1582"/>
      <c r="X35" s="1582"/>
      <c r="Y35" s="931">
        <f t="shared" si="0"/>
        <v>412</v>
      </c>
    </row>
    <row r="36" spans="1:25" s="937" customFormat="1" ht="15.75" customHeight="1">
      <c r="A36" s="1823"/>
      <c r="B36" s="1825"/>
      <c r="C36" s="943"/>
      <c r="D36" s="944"/>
      <c r="E36" s="944"/>
      <c r="F36" s="944"/>
      <c r="G36" s="944"/>
      <c r="H36" s="944"/>
      <c r="I36" s="944"/>
      <c r="J36" s="1624"/>
      <c r="K36" s="1624"/>
      <c r="L36" s="1627"/>
      <c r="M36" s="1624"/>
      <c r="N36" s="1817"/>
      <c r="O36" s="1627"/>
      <c r="P36" s="1625">
        <v>3000</v>
      </c>
      <c r="Q36" s="1582">
        <v>15</v>
      </c>
      <c r="R36" s="1582">
        <f t="shared" si="1"/>
        <v>45</v>
      </c>
      <c r="S36" s="1629"/>
      <c r="T36" s="1629"/>
      <c r="U36" s="1629"/>
      <c r="V36" s="1582"/>
      <c r="W36" s="1582"/>
      <c r="X36" s="1582"/>
      <c r="Y36" s="931">
        <f t="shared" si="0"/>
        <v>45</v>
      </c>
    </row>
    <row r="37" spans="1:25" s="937" customFormat="1" ht="15.75" customHeight="1">
      <c r="A37" s="1822">
        <v>16</v>
      </c>
      <c r="B37" s="1824" t="s">
        <v>1637</v>
      </c>
      <c r="C37" s="941"/>
      <c r="D37" s="942"/>
      <c r="E37" s="942"/>
      <c r="F37" s="942"/>
      <c r="G37" s="942"/>
      <c r="H37" s="942"/>
      <c r="I37" s="942"/>
      <c r="J37" s="1623">
        <v>1</v>
      </c>
      <c r="K37" s="1623">
        <v>74000</v>
      </c>
      <c r="L37" s="1622">
        <f>J37*K37/1000</f>
        <v>74</v>
      </c>
      <c r="M37" s="1623">
        <v>1</v>
      </c>
      <c r="N37" s="1816">
        <v>148000</v>
      </c>
      <c r="O37" s="1622">
        <f>M37*N37/1000</f>
        <v>148</v>
      </c>
      <c r="P37" s="1625">
        <v>5526</v>
      </c>
      <c r="Q37" s="1582">
        <v>38</v>
      </c>
      <c r="R37" s="1582">
        <f t="shared" si="1"/>
        <v>209.988</v>
      </c>
      <c r="S37" s="1629"/>
      <c r="T37" s="1629"/>
      <c r="U37" s="1629"/>
      <c r="V37" s="1582"/>
      <c r="W37" s="1582"/>
      <c r="X37" s="1582"/>
      <c r="Y37" s="931">
        <f t="shared" si="0"/>
        <v>431.988</v>
      </c>
    </row>
    <row r="38" spans="1:25" s="937" customFormat="1" ht="15.75" customHeight="1">
      <c r="A38" s="1823"/>
      <c r="B38" s="1825"/>
      <c r="C38" s="943"/>
      <c r="D38" s="944"/>
      <c r="E38" s="944"/>
      <c r="F38" s="944"/>
      <c r="G38" s="944"/>
      <c r="H38" s="944"/>
      <c r="I38" s="944"/>
      <c r="J38" s="1624"/>
      <c r="K38" s="1624"/>
      <c r="L38" s="1627"/>
      <c r="M38" s="1624"/>
      <c r="N38" s="1817"/>
      <c r="O38" s="1627"/>
      <c r="P38" s="1625"/>
      <c r="Q38" s="1582">
        <v>15</v>
      </c>
      <c r="R38" s="1582">
        <f t="shared" si="1"/>
        <v>0</v>
      </c>
      <c r="S38" s="1629"/>
      <c r="T38" s="1629"/>
      <c r="U38" s="1629"/>
      <c r="V38" s="1582"/>
      <c r="W38" s="1582"/>
      <c r="X38" s="1582"/>
      <c r="Y38" s="931">
        <f t="shared" si="0"/>
        <v>0</v>
      </c>
    </row>
    <row r="39" spans="1:25" s="937" customFormat="1" ht="15.75" customHeight="1">
      <c r="A39" s="1822">
        <v>17</v>
      </c>
      <c r="B39" s="1824" t="s">
        <v>544</v>
      </c>
      <c r="C39" s="941"/>
      <c r="D39" s="942"/>
      <c r="E39" s="942"/>
      <c r="F39" s="942"/>
      <c r="G39" s="942"/>
      <c r="H39" s="942"/>
      <c r="I39" s="942"/>
      <c r="J39" s="1623"/>
      <c r="K39" s="1623">
        <v>74000</v>
      </c>
      <c r="L39" s="1622">
        <f>J39*K39/1000</f>
        <v>0</v>
      </c>
      <c r="M39" s="1623"/>
      <c r="N39" s="1816">
        <v>148000</v>
      </c>
      <c r="O39" s="1622">
        <f>M39*N39/1000</f>
        <v>0</v>
      </c>
      <c r="P39" s="1625"/>
      <c r="Q39" s="1582">
        <v>38</v>
      </c>
      <c r="R39" s="1582">
        <f t="shared" si="1"/>
        <v>0</v>
      </c>
      <c r="S39" s="1582">
        <v>250</v>
      </c>
      <c r="T39" s="1582">
        <v>878</v>
      </c>
      <c r="U39" s="1582">
        <f>S39*T39/1000</f>
        <v>219.5</v>
      </c>
      <c r="V39" s="1621"/>
      <c r="W39" s="1621"/>
      <c r="X39" s="1621"/>
      <c r="Y39" s="931">
        <f t="shared" si="0"/>
        <v>219.5</v>
      </c>
    </row>
    <row r="40" spans="1:25" s="937" customFormat="1" ht="15.75" customHeight="1">
      <c r="A40" s="1823"/>
      <c r="B40" s="1825"/>
      <c r="C40" s="945"/>
      <c r="D40" s="946"/>
      <c r="E40" s="946"/>
      <c r="F40" s="946"/>
      <c r="G40" s="946"/>
      <c r="H40" s="946"/>
      <c r="I40" s="946"/>
      <c r="J40" s="1628"/>
      <c r="K40" s="1628"/>
      <c r="L40" s="1626"/>
      <c r="M40" s="1628"/>
      <c r="N40" s="1817"/>
      <c r="O40" s="1626"/>
      <c r="P40" s="1623">
        <v>200</v>
      </c>
      <c r="Q40" s="1582">
        <v>15</v>
      </c>
      <c r="R40" s="1582">
        <f t="shared" si="1"/>
        <v>3</v>
      </c>
      <c r="S40" s="1630"/>
      <c r="T40" s="1630"/>
      <c r="U40" s="1630"/>
      <c r="V40" s="1622"/>
      <c r="W40" s="1622"/>
      <c r="X40" s="1622"/>
      <c r="Y40" s="931">
        <f t="shared" si="0"/>
        <v>3</v>
      </c>
    </row>
    <row r="41" spans="1:25">
      <c r="A41" s="1822">
        <v>18</v>
      </c>
      <c r="B41" s="1832" t="s">
        <v>546</v>
      </c>
      <c r="C41" s="941"/>
      <c r="D41" s="941"/>
      <c r="E41" s="941"/>
      <c r="F41" s="941"/>
      <c r="G41" s="941"/>
      <c r="H41" s="941"/>
      <c r="I41" s="941"/>
      <c r="J41" s="1623">
        <v>1</v>
      </c>
      <c r="K41" s="1623">
        <v>74000</v>
      </c>
      <c r="L41" s="1623">
        <f>J41*K41/1000</f>
        <v>74</v>
      </c>
      <c r="M41" s="1623">
        <v>1</v>
      </c>
      <c r="N41" s="1816">
        <v>148000</v>
      </c>
      <c r="O41" s="1622">
        <f>M41*N41/1000</f>
        <v>148</v>
      </c>
      <c r="P41" s="1625">
        <v>10000</v>
      </c>
      <c r="Q41" s="1582">
        <v>38</v>
      </c>
      <c r="R41" s="1582">
        <f>P41*Q41/1000</f>
        <v>380</v>
      </c>
      <c r="S41" s="1623"/>
      <c r="T41" s="1623"/>
      <c r="U41" s="1623"/>
      <c r="V41" s="1623"/>
      <c r="W41" s="1623"/>
      <c r="X41" s="1623"/>
      <c r="Y41" s="931">
        <f t="shared" si="0"/>
        <v>602</v>
      </c>
    </row>
    <row r="42" spans="1:25">
      <c r="A42" s="1823"/>
      <c r="B42" s="1833"/>
      <c r="C42" s="943"/>
      <c r="D42" s="943"/>
      <c r="E42" s="943"/>
      <c r="F42" s="943"/>
      <c r="G42" s="943"/>
      <c r="H42" s="943"/>
      <c r="I42" s="943"/>
      <c r="J42" s="1624"/>
      <c r="K42" s="1624"/>
      <c r="L42" s="1624"/>
      <c r="M42" s="1624"/>
      <c r="N42" s="1817"/>
      <c r="O42" s="1624"/>
      <c r="P42" s="1624"/>
      <c r="Q42" s="1582">
        <v>15</v>
      </c>
      <c r="R42" s="1624"/>
      <c r="S42" s="1624"/>
      <c r="T42" s="1624"/>
      <c r="U42" s="1624"/>
      <c r="V42" s="1624"/>
      <c r="W42" s="1624"/>
      <c r="X42" s="1624"/>
      <c r="Y42" s="931">
        <f t="shared" si="0"/>
        <v>0</v>
      </c>
    </row>
  </sheetData>
  <mergeCells count="88">
    <mergeCell ref="A1:Y1"/>
    <mergeCell ref="A2:Y2"/>
    <mergeCell ref="A3:Y3"/>
    <mergeCell ref="A39:A40"/>
    <mergeCell ref="B39:B40"/>
    <mergeCell ref="A27:A28"/>
    <mergeCell ref="B27:B28"/>
    <mergeCell ref="A29:A30"/>
    <mergeCell ref="B29:B30"/>
    <mergeCell ref="A31:A32"/>
    <mergeCell ref="B31:B32"/>
    <mergeCell ref="A21:A22"/>
    <mergeCell ref="B21:B22"/>
    <mergeCell ref="A23:A24"/>
    <mergeCell ref="B23:B24"/>
    <mergeCell ref="A25:A26"/>
    <mergeCell ref="A41:A42"/>
    <mergeCell ref="B41:B42"/>
    <mergeCell ref="A33:A34"/>
    <mergeCell ref="B33:B34"/>
    <mergeCell ref="A35:A36"/>
    <mergeCell ref="B35:B36"/>
    <mergeCell ref="A37:A38"/>
    <mergeCell ref="B37:B38"/>
    <mergeCell ref="B25:B26"/>
    <mergeCell ref="M15:M16"/>
    <mergeCell ref="N15:N16"/>
    <mergeCell ref="O15:O16"/>
    <mergeCell ref="A17:A18"/>
    <mergeCell ref="B17:B18"/>
    <mergeCell ref="A19:A20"/>
    <mergeCell ref="B19:B20"/>
    <mergeCell ref="N17:N18"/>
    <mergeCell ref="N19:N20"/>
    <mergeCell ref="N21:N22"/>
    <mergeCell ref="N23:N24"/>
    <mergeCell ref="N25:N26"/>
    <mergeCell ref="O13:O14"/>
    <mergeCell ref="A15:A16"/>
    <mergeCell ref="B15:B16"/>
    <mergeCell ref="C15:C16"/>
    <mergeCell ref="D15:D16"/>
    <mergeCell ref="E15:E16"/>
    <mergeCell ref="F15:F16"/>
    <mergeCell ref="J15:J16"/>
    <mergeCell ref="K15:K16"/>
    <mergeCell ref="L15:L16"/>
    <mergeCell ref="F13:F14"/>
    <mergeCell ref="J13:J14"/>
    <mergeCell ref="K13:K14"/>
    <mergeCell ref="L13:L14"/>
    <mergeCell ref="M13:M14"/>
    <mergeCell ref="N13:N14"/>
    <mergeCell ref="A13:A14"/>
    <mergeCell ref="B13:B14"/>
    <mergeCell ref="C13:C14"/>
    <mergeCell ref="D13:D14"/>
    <mergeCell ref="E13:E14"/>
    <mergeCell ref="P5:R5"/>
    <mergeCell ref="S5:U5"/>
    <mergeCell ref="V5:X5"/>
    <mergeCell ref="A11:A12"/>
    <mergeCell ref="B11:B12"/>
    <mergeCell ref="C11:C12"/>
    <mergeCell ref="D11:D12"/>
    <mergeCell ref="E11:E12"/>
    <mergeCell ref="F11:F12"/>
    <mergeCell ref="J11:J12"/>
    <mergeCell ref="K11:K12"/>
    <mergeCell ref="L11:L12"/>
    <mergeCell ref="M11:M12"/>
    <mergeCell ref="N11:N12"/>
    <mergeCell ref="O11:O12"/>
    <mergeCell ref="L4:M4"/>
    <mergeCell ref="A5:A6"/>
    <mergeCell ref="B5:B6"/>
    <mergeCell ref="C5:E5"/>
    <mergeCell ref="G5:I5"/>
    <mergeCell ref="J5:L5"/>
    <mergeCell ref="M5:O5"/>
    <mergeCell ref="N37:N38"/>
    <mergeCell ref="N39:N40"/>
    <mergeCell ref="N41:N42"/>
    <mergeCell ref="N27:N28"/>
    <mergeCell ref="N29:N30"/>
    <mergeCell ref="N31:N32"/>
    <mergeCell ref="N33:N34"/>
    <mergeCell ref="N35:N36"/>
  </mergeCells>
  <conditionalFormatting sqref="A1:A3">
    <cfRule type="cellIs" dxfId="21" priority="1" stopIfTrue="1" operator="equal">
      <formula>0</formula>
    </cfRule>
  </conditionalFormatting>
  <printOptions horizontalCentered="1"/>
  <pageMargins left="0.11811023622047245" right="0.19685039370078741" top="0.74803149606299213" bottom="0.15748031496062992" header="0.31496062992125984" footer="0.11811023622047245"/>
  <pageSetup paperSize="9" scale="5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G24"/>
  <sheetViews>
    <sheetView topLeftCell="B1" zoomScaleNormal="100" workbookViewId="0">
      <selection activeCell="C32" sqref="C32"/>
    </sheetView>
  </sheetViews>
  <sheetFormatPr defaultRowHeight="14.25"/>
  <cols>
    <col min="1" max="1" width="4.5703125" style="590" bestFit="1" customWidth="1"/>
    <col min="2" max="2" width="46.7109375" style="590" customWidth="1"/>
    <col min="3" max="3" width="22" style="590" customWidth="1"/>
    <col min="4" max="4" width="24.7109375" style="590" customWidth="1"/>
    <col min="5" max="5" width="18.85546875" style="590" customWidth="1"/>
    <col min="6" max="6" width="13.5703125" style="590" customWidth="1"/>
    <col min="7" max="7" width="14.5703125" style="590" hidden="1" customWidth="1"/>
    <col min="8" max="26" width="14.5703125" style="590" customWidth="1"/>
    <col min="27" max="16384" width="9.140625" style="590"/>
  </cols>
  <sheetData>
    <row r="1" spans="1:7" s="919" customFormat="1" ht="17.25" customHeight="1">
      <c r="A1" s="1793" t="s">
        <v>548</v>
      </c>
      <c r="B1" s="1793"/>
      <c r="C1" s="1793"/>
      <c r="D1" s="1495"/>
      <c r="E1" s="1495"/>
      <c r="F1" s="1495"/>
    </row>
    <row r="2" spans="1:7" s="919" customFormat="1" ht="17.25" customHeight="1">
      <c r="A2" s="1793" t="s">
        <v>176</v>
      </c>
      <c r="B2" s="1793"/>
      <c r="C2" s="1793"/>
      <c r="D2" s="1495"/>
      <c r="E2" s="1495"/>
      <c r="F2" s="1495"/>
    </row>
    <row r="3" spans="1:7" s="919" customFormat="1" ht="17.25">
      <c r="A3" s="1794" t="s">
        <v>6655</v>
      </c>
      <c r="B3" s="1794"/>
      <c r="C3" s="1794"/>
      <c r="D3" s="1496"/>
      <c r="E3" s="1496"/>
      <c r="F3" s="1496"/>
    </row>
    <row r="4" spans="1:7" ht="19.5" customHeight="1">
      <c r="E4" s="922"/>
    </row>
    <row r="5" spans="1:7" ht="132.75" customHeight="1">
      <c r="A5" s="1795" t="s">
        <v>118</v>
      </c>
      <c r="B5" s="1797" t="s">
        <v>1137</v>
      </c>
      <c r="C5" s="1498" t="s">
        <v>4663</v>
      </c>
      <c r="D5" s="1498" t="s">
        <v>4664</v>
      </c>
      <c r="E5" s="1504" t="s">
        <v>4603</v>
      </c>
      <c r="F5" s="1504" t="s">
        <v>113</v>
      </c>
    </row>
    <row r="6" spans="1:7" s="20" customFormat="1" ht="24.75" customHeight="1">
      <c r="A6" s="1796"/>
      <c r="B6" s="1798"/>
      <c r="C6" s="924" t="s">
        <v>1185</v>
      </c>
      <c r="D6" s="924" t="s">
        <v>1185</v>
      </c>
      <c r="E6" s="924" t="s">
        <v>1185</v>
      </c>
      <c r="F6" s="924" t="s">
        <v>1185</v>
      </c>
    </row>
    <row r="7" spans="1:7" s="928" customFormat="1" ht="17.25" customHeight="1">
      <c r="A7" s="925"/>
      <c r="B7" s="926" t="s">
        <v>113</v>
      </c>
      <c r="C7" s="927">
        <f>SUM(C8:C24)</f>
        <v>8500</v>
      </c>
      <c r="D7" s="927">
        <f>SUM(D8:D24)</f>
        <v>2500</v>
      </c>
      <c r="E7" s="927">
        <f>SUM(E8:E24)</f>
        <v>15000</v>
      </c>
      <c r="F7" s="927">
        <f>SUM(F8:F24)</f>
        <v>26000</v>
      </c>
    </row>
    <row r="8" spans="1:7" s="933" customFormat="1" ht="22.5" customHeight="1">
      <c r="A8" s="929">
        <v>1</v>
      </c>
      <c r="B8" s="930" t="s">
        <v>557</v>
      </c>
      <c r="C8" s="932"/>
      <c r="D8" s="932"/>
      <c r="E8" s="931">
        <v>15000</v>
      </c>
      <c r="F8" s="931">
        <f>+C8+D8+E8</f>
        <v>15000</v>
      </c>
    </row>
    <row r="9" spans="1:7" s="937" customFormat="1" ht="22.5" customHeight="1">
      <c r="A9" s="929">
        <v>2</v>
      </c>
      <c r="B9" s="930" t="s">
        <v>536</v>
      </c>
      <c r="C9" s="931">
        <v>0</v>
      </c>
      <c r="D9" s="931">
        <v>0</v>
      </c>
      <c r="E9" s="931"/>
      <c r="F9" s="931">
        <f t="shared" ref="F9:F24" si="0">+C9+D9+E9</f>
        <v>0</v>
      </c>
    </row>
    <row r="10" spans="1:7" s="937" customFormat="1" ht="22.5" customHeight="1">
      <c r="A10" s="929">
        <v>3</v>
      </c>
      <c r="B10" s="930" t="s">
        <v>533</v>
      </c>
      <c r="C10" s="931">
        <v>0</v>
      </c>
      <c r="D10" s="931">
        <v>0</v>
      </c>
      <c r="E10" s="931"/>
      <c r="F10" s="931">
        <f t="shared" si="0"/>
        <v>0</v>
      </c>
    </row>
    <row r="11" spans="1:7" s="937" customFormat="1" ht="22.5" customHeight="1">
      <c r="A11" s="929">
        <v>4</v>
      </c>
      <c r="B11" s="930" t="s">
        <v>541</v>
      </c>
      <c r="C11" s="931">
        <v>500</v>
      </c>
      <c r="D11" s="931">
        <v>0</v>
      </c>
      <c r="E11" s="931"/>
      <c r="F11" s="931">
        <f t="shared" si="0"/>
        <v>500</v>
      </c>
      <c r="G11" s="933">
        <v>500</v>
      </c>
    </row>
    <row r="12" spans="1:7" s="937" customFormat="1" ht="22.5" customHeight="1">
      <c r="A12" s="929">
        <v>5</v>
      </c>
      <c r="B12" s="930" t="s">
        <v>542</v>
      </c>
      <c r="C12" s="931">
        <v>0</v>
      </c>
      <c r="D12" s="931">
        <v>0</v>
      </c>
      <c r="E12" s="931"/>
      <c r="F12" s="931">
        <f t="shared" si="0"/>
        <v>0</v>
      </c>
      <c r="G12" s="933"/>
    </row>
    <row r="13" spans="1:7" s="937" customFormat="1" ht="22.5" customHeight="1">
      <c r="A13" s="929">
        <v>6</v>
      </c>
      <c r="B13" s="930" t="s">
        <v>543</v>
      </c>
      <c r="C13" s="931">
        <v>1500</v>
      </c>
      <c r="D13" s="931">
        <v>0</v>
      </c>
      <c r="E13" s="931"/>
      <c r="F13" s="931">
        <f t="shared" si="0"/>
        <v>1500</v>
      </c>
      <c r="G13" s="933">
        <v>1500</v>
      </c>
    </row>
    <row r="14" spans="1:7" s="937" customFormat="1" ht="28.5">
      <c r="A14" s="929">
        <v>7</v>
      </c>
      <c r="B14" s="1493" t="s">
        <v>1366</v>
      </c>
      <c r="C14" s="931">
        <v>1500</v>
      </c>
      <c r="D14" s="931">
        <v>0</v>
      </c>
      <c r="E14" s="931"/>
      <c r="F14" s="931">
        <f t="shared" si="0"/>
        <v>1500</v>
      </c>
      <c r="G14" s="933">
        <v>20000</v>
      </c>
    </row>
    <row r="15" spans="1:7" s="937" customFormat="1" ht="32.25" customHeight="1">
      <c r="A15" s="929">
        <v>8</v>
      </c>
      <c r="B15" s="930" t="s">
        <v>1615</v>
      </c>
      <c r="C15" s="931">
        <v>500</v>
      </c>
      <c r="D15" s="931">
        <v>250</v>
      </c>
      <c r="E15" s="931"/>
      <c r="F15" s="931">
        <f t="shared" si="0"/>
        <v>750</v>
      </c>
      <c r="G15" s="933">
        <v>500</v>
      </c>
    </row>
    <row r="16" spans="1:7" s="937" customFormat="1" ht="28.5">
      <c r="A16" s="929">
        <v>9</v>
      </c>
      <c r="B16" s="930" t="s">
        <v>563</v>
      </c>
      <c r="C16" s="931">
        <v>500</v>
      </c>
      <c r="D16" s="931">
        <v>250</v>
      </c>
      <c r="E16" s="931"/>
      <c r="F16" s="931">
        <f t="shared" si="0"/>
        <v>750</v>
      </c>
      <c r="G16" s="933">
        <v>5000</v>
      </c>
    </row>
    <row r="17" spans="1:7" s="937" customFormat="1" ht="33" customHeight="1">
      <c r="A17" s="929">
        <v>10</v>
      </c>
      <c r="B17" s="930" t="s">
        <v>1617</v>
      </c>
      <c r="C17" s="931">
        <v>500</v>
      </c>
      <c r="D17" s="931">
        <v>250</v>
      </c>
      <c r="E17" s="931"/>
      <c r="F17" s="931">
        <f t="shared" si="0"/>
        <v>750</v>
      </c>
      <c r="G17" s="933"/>
    </row>
    <row r="18" spans="1:7" s="937" customFormat="1" ht="28.5">
      <c r="A18" s="929">
        <v>11</v>
      </c>
      <c r="B18" s="930" t="s">
        <v>1618</v>
      </c>
      <c r="C18" s="931">
        <v>500</v>
      </c>
      <c r="D18" s="931">
        <v>250</v>
      </c>
      <c r="E18" s="931"/>
      <c r="F18" s="931">
        <f t="shared" si="0"/>
        <v>750</v>
      </c>
      <c r="G18" s="933"/>
    </row>
    <row r="19" spans="1:7" s="937" customFormat="1" ht="28.5">
      <c r="A19" s="929">
        <v>12</v>
      </c>
      <c r="B19" s="930" t="s">
        <v>1619</v>
      </c>
      <c r="C19" s="931">
        <v>500</v>
      </c>
      <c r="D19" s="931">
        <v>250</v>
      </c>
      <c r="E19" s="931"/>
      <c r="F19" s="931">
        <f t="shared" si="0"/>
        <v>750</v>
      </c>
      <c r="G19" s="933">
        <v>5000</v>
      </c>
    </row>
    <row r="20" spans="1:7" s="937" customFormat="1" ht="28.5">
      <c r="A20" s="929">
        <v>13</v>
      </c>
      <c r="B20" s="930" t="s">
        <v>1624</v>
      </c>
      <c r="C20" s="931">
        <v>500</v>
      </c>
      <c r="D20" s="931">
        <v>250</v>
      </c>
      <c r="E20" s="931"/>
      <c r="F20" s="931">
        <f t="shared" si="0"/>
        <v>750</v>
      </c>
      <c r="G20" s="933">
        <v>4500</v>
      </c>
    </row>
    <row r="21" spans="1:7" s="937" customFormat="1" ht="28.5">
      <c r="A21" s="929">
        <v>14</v>
      </c>
      <c r="B21" s="930" t="s">
        <v>1625</v>
      </c>
      <c r="C21" s="931">
        <v>500</v>
      </c>
      <c r="D21" s="931">
        <v>250</v>
      </c>
      <c r="E21" s="931"/>
      <c r="F21" s="931">
        <f t="shared" si="0"/>
        <v>750</v>
      </c>
      <c r="G21" s="933">
        <v>5000</v>
      </c>
    </row>
    <row r="22" spans="1:7" s="937" customFormat="1" ht="28.5">
      <c r="A22" s="929">
        <v>15</v>
      </c>
      <c r="B22" s="930" t="s">
        <v>1626</v>
      </c>
      <c r="C22" s="931">
        <v>500</v>
      </c>
      <c r="D22" s="931">
        <v>250</v>
      </c>
      <c r="E22" s="931"/>
      <c r="F22" s="931">
        <f t="shared" si="0"/>
        <v>750</v>
      </c>
      <c r="G22" s="933">
        <v>2000</v>
      </c>
    </row>
    <row r="23" spans="1:7" s="937" customFormat="1" ht="28.5">
      <c r="A23" s="929">
        <v>16</v>
      </c>
      <c r="B23" s="981" t="s">
        <v>1623</v>
      </c>
      <c r="C23" s="931">
        <v>500</v>
      </c>
      <c r="D23" s="931">
        <v>250</v>
      </c>
      <c r="E23" s="931"/>
      <c r="F23" s="931">
        <f t="shared" si="0"/>
        <v>750</v>
      </c>
      <c r="G23" s="933">
        <v>3500</v>
      </c>
    </row>
    <row r="24" spans="1:7">
      <c r="A24" s="930">
        <v>18</v>
      </c>
      <c r="B24" s="930" t="s">
        <v>546</v>
      </c>
      <c r="C24" s="931">
        <v>500</v>
      </c>
      <c r="D24" s="931">
        <v>250</v>
      </c>
      <c r="E24" s="931"/>
      <c r="F24" s="931">
        <f t="shared" si="0"/>
        <v>750</v>
      </c>
      <c r="G24" s="590">
        <v>500</v>
      </c>
    </row>
  </sheetData>
  <mergeCells count="5">
    <mergeCell ref="A1:C1"/>
    <mergeCell ref="A2:C2"/>
    <mergeCell ref="A3:C3"/>
    <mergeCell ref="A5:A6"/>
    <mergeCell ref="B5:B6"/>
  </mergeCells>
  <conditionalFormatting sqref="A1:A2">
    <cfRule type="cellIs" dxfId="20" priority="1" stopIfTrue="1" operator="equal">
      <formula>0</formula>
    </cfRule>
  </conditionalFormatting>
  <printOptions horizontalCentered="1"/>
  <pageMargins left="0.31496062992125984" right="0.31496062992125984" top="0.35433070866141736" bottom="0.35433070866141736" header="0.31496062992125984" footer="0.31496062992125984"/>
  <pageSetup paperSize="9" scale="81" orientation="landscape"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I26"/>
  <sheetViews>
    <sheetView zoomScaleNormal="100" workbookViewId="0">
      <pane xSplit="2" ySplit="8" topLeftCell="I9" activePane="bottomRight" state="frozen"/>
      <selection pane="topRight" activeCell="C1" sqref="C1"/>
      <selection pane="bottomLeft" activeCell="A9" sqref="A9"/>
      <selection pane="bottomRight" activeCell="H9" sqref="H9"/>
    </sheetView>
  </sheetViews>
  <sheetFormatPr defaultRowHeight="14.25"/>
  <cols>
    <col min="1" max="1" width="4.5703125" style="590" bestFit="1" customWidth="1"/>
    <col min="2" max="2" width="49" style="590" customWidth="1"/>
    <col min="3" max="7" width="14.7109375" style="590" customWidth="1"/>
    <col min="8" max="8" width="26" style="590" customWidth="1"/>
    <col min="9" max="29" width="14.5703125" style="590" customWidth="1"/>
    <col min="30" max="16384" width="9.140625" style="590"/>
  </cols>
  <sheetData>
    <row r="1" spans="1:9" s="919" customFormat="1" ht="17.25" customHeight="1">
      <c r="A1" s="1793" t="s">
        <v>548</v>
      </c>
      <c r="B1" s="1793"/>
      <c r="C1" s="1793"/>
      <c r="D1" s="1793"/>
      <c r="E1" s="1793"/>
      <c r="F1" s="1793"/>
      <c r="G1" s="1793"/>
      <c r="H1" s="1793"/>
      <c r="I1" s="1793"/>
    </row>
    <row r="2" spans="1:9" s="919" customFormat="1" ht="17.25" customHeight="1">
      <c r="A2" s="1793" t="s">
        <v>176</v>
      </c>
      <c r="B2" s="1793"/>
      <c r="C2" s="1793"/>
      <c r="D2" s="1793"/>
      <c r="E2" s="1793"/>
      <c r="F2" s="1793"/>
      <c r="G2" s="1793"/>
      <c r="H2" s="1793"/>
      <c r="I2" s="1793"/>
    </row>
    <row r="3" spans="1:9" s="919" customFormat="1" ht="17.25">
      <c r="A3" s="1794" t="s">
        <v>6656</v>
      </c>
      <c r="B3" s="1794"/>
      <c r="C3" s="1794"/>
      <c r="D3" s="1794"/>
      <c r="E3" s="1794"/>
      <c r="F3" s="1794"/>
      <c r="G3" s="1794"/>
      <c r="H3" s="1794"/>
      <c r="I3" s="1794"/>
    </row>
    <row r="4" spans="1:9" ht="19.5" customHeight="1">
      <c r="C4" s="920"/>
      <c r="D4" s="920"/>
      <c r="F4" s="920"/>
      <c r="G4" s="920"/>
    </row>
    <row r="5" spans="1:9" ht="81.75" customHeight="1">
      <c r="A5" s="1795" t="s">
        <v>118</v>
      </c>
      <c r="B5" s="1797" t="s">
        <v>1137</v>
      </c>
      <c r="C5" s="1799" t="s">
        <v>1208</v>
      </c>
      <c r="D5" s="1800"/>
      <c r="E5" s="1801"/>
      <c r="F5" s="1799" t="s">
        <v>1209</v>
      </c>
      <c r="G5" s="1800"/>
      <c r="H5" s="1801"/>
      <c r="I5" s="978" t="s">
        <v>113</v>
      </c>
    </row>
    <row r="6" spans="1:9" s="20" customFormat="1" ht="24.75" customHeight="1">
      <c r="A6" s="1796"/>
      <c r="B6" s="1798"/>
      <c r="C6" s="924" t="s">
        <v>1183</v>
      </c>
      <c r="D6" s="924" t="s">
        <v>1184</v>
      </c>
      <c r="E6" s="924" t="s">
        <v>1185</v>
      </c>
      <c r="F6" s="924" t="s">
        <v>1183</v>
      </c>
      <c r="G6" s="924" t="s">
        <v>1184</v>
      </c>
      <c r="H6" s="924" t="s">
        <v>1185</v>
      </c>
      <c r="I6" s="924" t="s">
        <v>1185</v>
      </c>
    </row>
    <row r="7" spans="1:9" s="928" customFormat="1" ht="17.25" customHeight="1">
      <c r="A7" s="925"/>
      <c r="B7" s="926" t="s">
        <v>113</v>
      </c>
      <c r="C7" s="927"/>
      <c r="D7" s="927"/>
      <c r="E7" s="927">
        <f>SUM(E9:E26)</f>
        <v>5450</v>
      </c>
      <c r="F7" s="927"/>
      <c r="G7" s="927"/>
      <c r="H7" s="927">
        <f>SUM(H9:H26)</f>
        <v>800</v>
      </c>
      <c r="I7" s="979">
        <f>+E7+H7</f>
        <v>6250</v>
      </c>
    </row>
    <row r="8" spans="1:9" s="933" customFormat="1" ht="8.25" customHeight="1">
      <c r="A8" s="929"/>
      <c r="B8" s="930"/>
      <c r="C8" s="931"/>
      <c r="D8" s="931"/>
      <c r="E8" s="932"/>
      <c r="F8" s="931"/>
      <c r="G8" s="931"/>
      <c r="H8" s="932"/>
      <c r="I8" s="934"/>
    </row>
    <row r="9" spans="1:9" s="937" customFormat="1" ht="22.5" customHeight="1">
      <c r="A9" s="929">
        <v>1</v>
      </c>
      <c r="B9" s="775" t="s">
        <v>557</v>
      </c>
      <c r="C9" s="935">
        <v>1</v>
      </c>
      <c r="D9" s="931">
        <v>2700000</v>
      </c>
      <c r="E9" s="931">
        <f t="shared" ref="E9:E26" si="0">+C9*D9/1000</f>
        <v>2700</v>
      </c>
      <c r="F9" s="935">
        <v>1</v>
      </c>
      <c r="G9" s="931">
        <v>300000</v>
      </c>
      <c r="H9" s="931">
        <f>+F9*G9/1000</f>
        <v>300</v>
      </c>
      <c r="I9" s="980">
        <f>SUM(E9,H9)</f>
        <v>3000</v>
      </c>
    </row>
    <row r="10" spans="1:9" s="937" customFormat="1" ht="22.5" customHeight="1">
      <c r="A10" s="929">
        <v>2</v>
      </c>
      <c r="B10" s="930" t="s">
        <v>536</v>
      </c>
      <c r="C10" s="935"/>
      <c r="D10" s="931"/>
      <c r="E10" s="931">
        <f t="shared" si="0"/>
        <v>0</v>
      </c>
      <c r="F10" s="935">
        <v>1</v>
      </c>
      <c r="G10" s="931">
        <v>500000</v>
      </c>
      <c r="H10" s="1582">
        <f t="shared" ref="H10:H26" si="1">+F10*G10/1000</f>
        <v>500</v>
      </c>
      <c r="I10" s="980">
        <f t="shared" ref="I10:I26" si="2">SUM(E10,H10)</f>
        <v>500</v>
      </c>
    </row>
    <row r="11" spans="1:9" s="937" customFormat="1" ht="22.5" customHeight="1">
      <c r="A11" s="929">
        <v>3</v>
      </c>
      <c r="B11" s="930" t="s">
        <v>533</v>
      </c>
      <c r="C11" s="935">
        <v>1</v>
      </c>
      <c r="D11" s="1582">
        <v>1500000</v>
      </c>
      <c r="E11" s="931">
        <f t="shared" si="0"/>
        <v>1500</v>
      </c>
      <c r="F11" s="935"/>
      <c r="G11" s="931"/>
      <c r="H11" s="931">
        <f t="shared" si="1"/>
        <v>0</v>
      </c>
      <c r="I11" s="980">
        <f t="shared" si="2"/>
        <v>1500</v>
      </c>
    </row>
    <row r="12" spans="1:9" s="937" customFormat="1" ht="22.5" customHeight="1">
      <c r="A12" s="929">
        <v>4</v>
      </c>
      <c r="B12" s="930" t="s">
        <v>541</v>
      </c>
      <c r="C12" s="935"/>
      <c r="D12" s="931"/>
      <c r="E12" s="931">
        <f t="shared" si="0"/>
        <v>0</v>
      </c>
      <c r="F12" s="935"/>
      <c r="G12" s="931"/>
      <c r="H12" s="931">
        <f t="shared" si="1"/>
        <v>0</v>
      </c>
      <c r="I12" s="980">
        <f t="shared" si="2"/>
        <v>0</v>
      </c>
    </row>
    <row r="13" spans="1:9" s="937" customFormat="1" ht="22.5" customHeight="1">
      <c r="A13" s="929">
        <v>5</v>
      </c>
      <c r="B13" s="930" t="s">
        <v>542</v>
      </c>
      <c r="C13" s="935"/>
      <c r="D13" s="931"/>
      <c r="E13" s="931">
        <f t="shared" si="0"/>
        <v>0</v>
      </c>
      <c r="F13" s="935"/>
      <c r="G13" s="931"/>
      <c r="H13" s="931">
        <f t="shared" si="1"/>
        <v>0</v>
      </c>
      <c r="I13" s="980">
        <f t="shared" si="2"/>
        <v>0</v>
      </c>
    </row>
    <row r="14" spans="1:9" s="937" customFormat="1" ht="22.5" customHeight="1">
      <c r="A14" s="929">
        <v>6</v>
      </c>
      <c r="B14" s="930" t="s">
        <v>543</v>
      </c>
      <c r="C14" s="935"/>
      <c r="D14" s="931"/>
      <c r="E14" s="931">
        <f t="shared" si="0"/>
        <v>0</v>
      </c>
      <c r="F14" s="935"/>
      <c r="G14" s="931"/>
      <c r="H14" s="931">
        <f t="shared" si="1"/>
        <v>0</v>
      </c>
      <c r="I14" s="980">
        <f t="shared" si="2"/>
        <v>0</v>
      </c>
    </row>
    <row r="15" spans="1:9" s="937" customFormat="1" ht="28.5">
      <c r="A15" s="929">
        <v>7</v>
      </c>
      <c r="B15" s="940" t="s">
        <v>1366</v>
      </c>
      <c r="C15" s="935"/>
      <c r="D15" s="931"/>
      <c r="E15" s="931">
        <f t="shared" si="0"/>
        <v>0</v>
      </c>
      <c r="F15" s="935"/>
      <c r="G15" s="931"/>
      <c r="H15" s="931">
        <f t="shared" si="1"/>
        <v>0</v>
      </c>
      <c r="I15" s="980">
        <f t="shared" si="2"/>
        <v>0</v>
      </c>
    </row>
    <row r="16" spans="1:9" s="937" customFormat="1" ht="32.25" customHeight="1">
      <c r="A16" s="929">
        <v>8</v>
      </c>
      <c r="B16" s="930" t="s">
        <v>1615</v>
      </c>
      <c r="C16" s="935"/>
      <c r="D16" s="931"/>
      <c r="E16" s="931">
        <f t="shared" si="0"/>
        <v>0</v>
      </c>
      <c r="F16" s="935"/>
      <c r="G16" s="931"/>
      <c r="H16" s="931">
        <f t="shared" si="1"/>
        <v>0</v>
      </c>
      <c r="I16" s="980">
        <f t="shared" si="2"/>
        <v>0</v>
      </c>
    </row>
    <row r="17" spans="1:9" s="937" customFormat="1" ht="28.5">
      <c r="A17" s="929">
        <v>9</v>
      </c>
      <c r="B17" s="930" t="s">
        <v>563</v>
      </c>
      <c r="C17" s="935">
        <v>1</v>
      </c>
      <c r="D17" s="1582">
        <v>250000</v>
      </c>
      <c r="E17" s="931">
        <f t="shared" si="0"/>
        <v>250</v>
      </c>
      <c r="F17" s="935"/>
      <c r="G17" s="931"/>
      <c r="H17" s="931">
        <f t="shared" si="1"/>
        <v>0</v>
      </c>
      <c r="I17" s="980">
        <f t="shared" si="2"/>
        <v>250</v>
      </c>
    </row>
    <row r="18" spans="1:9" s="937" customFormat="1" ht="33" customHeight="1">
      <c r="A18" s="929">
        <v>10</v>
      </c>
      <c r="B18" s="930" t="s">
        <v>1617</v>
      </c>
      <c r="C18" s="935"/>
      <c r="D18" s="931"/>
      <c r="E18" s="931">
        <f t="shared" si="0"/>
        <v>0</v>
      </c>
      <c r="F18" s="935"/>
      <c r="G18" s="931"/>
      <c r="H18" s="931">
        <f t="shared" si="1"/>
        <v>0</v>
      </c>
      <c r="I18" s="980">
        <f t="shared" si="2"/>
        <v>0</v>
      </c>
    </row>
    <row r="19" spans="1:9" s="937" customFormat="1" ht="28.5">
      <c r="A19" s="929">
        <v>11</v>
      </c>
      <c r="B19" s="930" t="s">
        <v>1618</v>
      </c>
      <c r="C19" s="935"/>
      <c r="D19" s="931"/>
      <c r="E19" s="931">
        <f t="shared" si="0"/>
        <v>0</v>
      </c>
      <c r="F19" s="935"/>
      <c r="G19" s="931"/>
      <c r="H19" s="931">
        <f t="shared" si="1"/>
        <v>0</v>
      </c>
      <c r="I19" s="980">
        <f t="shared" si="2"/>
        <v>0</v>
      </c>
    </row>
    <row r="20" spans="1:9" s="937" customFormat="1" ht="28.5">
      <c r="A20" s="929">
        <v>12</v>
      </c>
      <c r="B20" s="930" t="s">
        <v>1619</v>
      </c>
      <c r="C20" s="935"/>
      <c r="D20" s="931"/>
      <c r="E20" s="931">
        <f t="shared" si="0"/>
        <v>0</v>
      </c>
      <c r="F20" s="935"/>
      <c r="G20" s="931"/>
      <c r="H20" s="931">
        <f t="shared" si="1"/>
        <v>0</v>
      </c>
      <c r="I20" s="980">
        <f t="shared" si="2"/>
        <v>0</v>
      </c>
    </row>
    <row r="21" spans="1:9" s="937" customFormat="1" ht="28.5">
      <c r="A21" s="929">
        <v>13</v>
      </c>
      <c r="B21" s="930" t="s">
        <v>1624</v>
      </c>
      <c r="C21" s="935"/>
      <c r="D21" s="931"/>
      <c r="E21" s="931">
        <f t="shared" si="0"/>
        <v>0</v>
      </c>
      <c r="F21" s="935"/>
      <c r="G21" s="931"/>
      <c r="H21" s="931">
        <f t="shared" si="1"/>
        <v>0</v>
      </c>
      <c r="I21" s="980">
        <f t="shared" si="2"/>
        <v>0</v>
      </c>
    </row>
    <row r="22" spans="1:9" s="937" customFormat="1" ht="28.5">
      <c r="A22" s="929">
        <v>14</v>
      </c>
      <c r="B22" s="930" t="s">
        <v>1625</v>
      </c>
      <c r="C22" s="935"/>
      <c r="D22" s="931"/>
      <c r="E22" s="931">
        <f t="shared" si="0"/>
        <v>0</v>
      </c>
      <c r="F22" s="935"/>
      <c r="G22" s="931"/>
      <c r="H22" s="931">
        <f t="shared" si="1"/>
        <v>0</v>
      </c>
      <c r="I22" s="980">
        <f t="shared" si="2"/>
        <v>0</v>
      </c>
    </row>
    <row r="23" spans="1:9" s="937" customFormat="1" ht="28.5">
      <c r="A23" s="929">
        <v>15</v>
      </c>
      <c r="B23" s="930" t="s">
        <v>1626</v>
      </c>
      <c r="C23" s="935"/>
      <c r="D23" s="931"/>
      <c r="E23" s="931">
        <f t="shared" si="0"/>
        <v>0</v>
      </c>
      <c r="F23" s="935"/>
      <c r="G23" s="931"/>
      <c r="H23" s="931">
        <f t="shared" si="1"/>
        <v>0</v>
      </c>
      <c r="I23" s="980">
        <f t="shared" si="2"/>
        <v>0</v>
      </c>
    </row>
    <row r="24" spans="1:9" s="937" customFormat="1" ht="28.5">
      <c r="A24" s="929">
        <v>16</v>
      </c>
      <c r="B24" s="981" t="s">
        <v>1623</v>
      </c>
      <c r="C24" s="935"/>
      <c r="D24" s="931"/>
      <c r="E24" s="931">
        <f t="shared" si="0"/>
        <v>0</v>
      </c>
      <c r="F24" s="935"/>
      <c r="G24" s="931"/>
      <c r="H24" s="931">
        <f t="shared" si="1"/>
        <v>0</v>
      </c>
      <c r="I24" s="980">
        <f t="shared" si="2"/>
        <v>0</v>
      </c>
    </row>
    <row r="25" spans="1:9" s="937" customFormat="1" ht="22.5" customHeight="1">
      <c r="A25" s="929">
        <v>17</v>
      </c>
      <c r="B25" s="930" t="s">
        <v>544</v>
      </c>
      <c r="C25" s="935">
        <v>1</v>
      </c>
      <c r="D25" s="1582">
        <v>1000000</v>
      </c>
      <c r="E25" s="931">
        <f t="shared" si="0"/>
        <v>1000</v>
      </c>
      <c r="F25" s="935"/>
      <c r="G25" s="931"/>
      <c r="H25" s="931">
        <f t="shared" si="1"/>
        <v>0</v>
      </c>
      <c r="I25" s="980">
        <f t="shared" si="2"/>
        <v>1000</v>
      </c>
    </row>
    <row r="26" spans="1:9">
      <c r="A26" s="930">
        <v>18</v>
      </c>
      <c r="B26" s="930" t="s">
        <v>546</v>
      </c>
      <c r="C26" s="930"/>
      <c r="D26" s="930"/>
      <c r="E26" s="931">
        <f t="shared" si="0"/>
        <v>0</v>
      </c>
      <c r="F26" s="930"/>
      <c r="G26" s="930"/>
      <c r="H26" s="931">
        <f t="shared" si="1"/>
        <v>0</v>
      </c>
      <c r="I26" s="980">
        <f t="shared" si="2"/>
        <v>0</v>
      </c>
    </row>
  </sheetData>
  <mergeCells count="7">
    <mergeCell ref="A1:I1"/>
    <mergeCell ref="A2:I2"/>
    <mergeCell ref="A3:I3"/>
    <mergeCell ref="A5:A6"/>
    <mergeCell ref="B5:B6"/>
    <mergeCell ref="C5:E5"/>
    <mergeCell ref="F5:H5"/>
  </mergeCells>
  <conditionalFormatting sqref="A1:A2">
    <cfRule type="cellIs" dxfId="19" priority="1" stopIfTrue="1" operator="equal">
      <formula>0</formula>
    </cfRule>
  </conditionalFormatting>
  <printOptions horizontalCentered="1"/>
  <pageMargins left="0.31496062992125984" right="0.31496062992125984" top="0.55118110236220474" bottom="0.35433070866141736" header="0.31496062992125984" footer="0.31496062992125984"/>
  <pageSetup paperSize="9" scale="7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N27"/>
  <sheetViews>
    <sheetView topLeftCell="B1" zoomScaleNormal="100" workbookViewId="0">
      <selection activeCell="F6" sqref="F6:F7"/>
    </sheetView>
  </sheetViews>
  <sheetFormatPr defaultRowHeight="13.5"/>
  <cols>
    <col min="1" max="1" width="3.5703125" style="919" bestFit="1" customWidth="1"/>
    <col min="2" max="2" width="37" style="919" customWidth="1"/>
    <col min="3" max="3" width="10.5703125" style="919" customWidth="1"/>
    <col min="4" max="4" width="15.28515625" style="919" bestFit="1" customWidth="1"/>
    <col min="5" max="5" width="10.5703125" style="919" bestFit="1" customWidth="1"/>
    <col min="6" max="6" width="17" style="919" bestFit="1" customWidth="1"/>
    <col min="7" max="7" width="9" style="919" customWidth="1"/>
    <col min="8" max="8" width="12.140625" style="919" bestFit="1" customWidth="1"/>
    <col min="9" max="9" width="9.140625" style="919"/>
    <col min="10" max="10" width="14.85546875" style="919" bestFit="1" customWidth="1"/>
    <col min="11" max="11" width="9.140625" style="919"/>
    <col min="12" max="12" width="12" style="919" bestFit="1" customWidth="1"/>
    <col min="13" max="13" width="9.140625" style="919"/>
    <col min="14" max="14" width="11.28515625" style="919" customWidth="1"/>
    <col min="15" max="16384" width="9.140625" style="919"/>
  </cols>
  <sheetData>
    <row r="1" spans="1:14" ht="17.25" customHeight="1">
      <c r="A1" s="1837" t="s">
        <v>548</v>
      </c>
      <c r="B1" s="1837"/>
      <c r="C1" s="1837"/>
      <c r="D1" s="1837"/>
      <c r="E1" s="1837"/>
      <c r="F1" s="1837"/>
      <c r="G1" s="1837"/>
      <c r="H1" s="1837"/>
      <c r="I1" s="1837"/>
      <c r="J1" s="1837"/>
      <c r="K1" s="1837"/>
      <c r="L1" s="1837"/>
      <c r="M1" s="1837"/>
      <c r="N1" s="1837"/>
    </row>
    <row r="2" spans="1:14" ht="18" customHeight="1">
      <c r="A2" s="1838" t="s">
        <v>176</v>
      </c>
      <c r="B2" s="1838"/>
      <c r="C2" s="1838"/>
      <c r="D2" s="1838"/>
      <c r="E2" s="1838"/>
      <c r="F2" s="1838"/>
      <c r="G2" s="1838"/>
      <c r="H2" s="1838"/>
      <c r="I2" s="1838"/>
      <c r="J2" s="1838"/>
      <c r="K2" s="1838"/>
      <c r="L2" s="1838"/>
      <c r="M2" s="1838"/>
      <c r="N2" s="1838"/>
    </row>
    <row r="3" spans="1:14" ht="18" customHeight="1">
      <c r="A3" s="1838" t="s">
        <v>6657</v>
      </c>
      <c r="B3" s="1838"/>
      <c r="C3" s="1838"/>
      <c r="D3" s="1838"/>
      <c r="E3" s="1838"/>
      <c r="F3" s="1838"/>
      <c r="G3" s="1838"/>
      <c r="H3" s="1838"/>
      <c r="I3" s="1838"/>
      <c r="J3" s="1838"/>
      <c r="K3" s="1838"/>
      <c r="L3" s="1838"/>
      <c r="M3" s="1838"/>
      <c r="N3" s="1838"/>
    </row>
    <row r="4" spans="1:14" ht="14.25">
      <c r="A4" s="1839" t="s">
        <v>114</v>
      </c>
      <c r="B4" s="1840" t="s">
        <v>1210</v>
      </c>
      <c r="C4" s="1836" t="s">
        <v>1361</v>
      </c>
      <c r="D4" s="1836"/>
      <c r="E4" s="1836"/>
      <c r="F4" s="1836"/>
      <c r="G4" s="1836" t="s">
        <v>4635</v>
      </c>
      <c r="H4" s="1836"/>
      <c r="I4" s="1836"/>
      <c r="J4" s="1836"/>
      <c r="K4" s="1836" t="s">
        <v>6667</v>
      </c>
      <c r="L4" s="1836"/>
      <c r="M4" s="1836"/>
      <c r="N4" s="1836"/>
    </row>
    <row r="5" spans="1:14" ht="54" customHeight="1">
      <c r="A5" s="1839"/>
      <c r="B5" s="1840"/>
      <c r="C5" s="1363" t="s">
        <v>1200</v>
      </c>
      <c r="D5" s="1364" t="s">
        <v>1211</v>
      </c>
      <c r="E5" s="1364" t="s">
        <v>1184</v>
      </c>
      <c r="F5" s="1364" t="s">
        <v>1185</v>
      </c>
      <c r="G5" s="1363" t="s">
        <v>1200</v>
      </c>
      <c r="H5" s="1364" t="s">
        <v>1211</v>
      </c>
      <c r="I5" s="1364" t="s">
        <v>1184</v>
      </c>
      <c r="J5" s="1364" t="s">
        <v>1185</v>
      </c>
      <c r="K5" s="1363" t="s">
        <v>1200</v>
      </c>
      <c r="L5" s="1364" t="s">
        <v>1211</v>
      </c>
      <c r="M5" s="1364" t="s">
        <v>1184</v>
      </c>
      <c r="N5" s="1364" t="s">
        <v>1185</v>
      </c>
    </row>
    <row r="6" spans="1:14" s="1351" customFormat="1" ht="27">
      <c r="A6" s="1362">
        <v>1</v>
      </c>
      <c r="B6" s="1349" t="s">
        <v>1212</v>
      </c>
      <c r="C6" s="1350" t="s">
        <v>808</v>
      </c>
      <c r="D6" s="1365">
        <v>252</v>
      </c>
      <c r="E6" s="1366">
        <v>660</v>
      </c>
      <c r="F6" s="1367">
        <f>(D6*E6*2)/1000</f>
        <v>332.64</v>
      </c>
      <c r="G6" s="1350" t="s">
        <v>808</v>
      </c>
      <c r="H6" s="1365">
        <v>252</v>
      </c>
      <c r="I6" s="1366">
        <v>660</v>
      </c>
      <c r="J6" s="1367">
        <f>(H6*I6*2)/1000</f>
        <v>332.64</v>
      </c>
      <c r="K6" s="1350"/>
      <c r="L6" s="1365"/>
      <c r="M6" s="1366"/>
      <c r="N6" s="1367"/>
    </row>
    <row r="7" spans="1:14" s="1351" customFormat="1" ht="27">
      <c r="A7" s="1362">
        <v>2</v>
      </c>
      <c r="B7" s="1349" t="s">
        <v>1212</v>
      </c>
      <c r="C7" s="1350" t="s">
        <v>808</v>
      </c>
      <c r="D7" s="1368">
        <v>190</v>
      </c>
      <c r="E7" s="1366">
        <v>660</v>
      </c>
      <c r="F7" s="1367">
        <f>(D7*E7*2)/1000</f>
        <v>250.8</v>
      </c>
      <c r="G7" s="1350" t="s">
        <v>808</v>
      </c>
      <c r="H7" s="1368">
        <v>190</v>
      </c>
      <c r="I7" s="1366">
        <v>660</v>
      </c>
      <c r="J7" s="1367">
        <f>(H7*I7*2)/1000</f>
        <v>250.8</v>
      </c>
      <c r="K7" s="1350"/>
      <c r="L7" s="1368"/>
      <c r="M7" s="1366"/>
      <c r="N7" s="1367"/>
    </row>
    <row r="8" spans="1:14" ht="28.5" hidden="1" customHeight="1">
      <c r="A8" s="1362">
        <v>3</v>
      </c>
      <c r="B8" s="1039" t="s">
        <v>1362</v>
      </c>
      <c r="C8" s="983" t="s">
        <v>709</v>
      </c>
      <c r="D8" s="1369"/>
      <c r="E8" s="1370"/>
      <c r="F8" s="1371"/>
      <c r="G8" s="983" t="s">
        <v>709</v>
      </c>
      <c r="H8" s="1369"/>
      <c r="I8" s="1370"/>
      <c r="J8" s="1371"/>
      <c r="K8" s="983"/>
      <c r="L8" s="1369"/>
      <c r="M8" s="1370"/>
      <c r="N8" s="1371"/>
    </row>
    <row r="9" spans="1:14" ht="57" customHeight="1">
      <c r="A9" s="1362">
        <v>4</v>
      </c>
      <c r="B9" s="1039" t="s">
        <v>1363</v>
      </c>
      <c r="C9" s="983" t="s">
        <v>709</v>
      </c>
      <c r="D9" s="1369">
        <v>472784.33333333302</v>
      </c>
      <c r="E9" s="1370">
        <v>350</v>
      </c>
      <c r="F9" s="1371">
        <f>+D9*E9/1000</f>
        <v>165474.51666666658</v>
      </c>
      <c r="G9" s="983" t="s">
        <v>709</v>
      </c>
      <c r="H9" s="1369">
        <v>472784.33333333331</v>
      </c>
      <c r="I9" s="1370">
        <v>350</v>
      </c>
      <c r="J9" s="1371">
        <f>+H9*I9/1000</f>
        <v>165474.51666666666</v>
      </c>
      <c r="K9" s="983"/>
      <c r="L9" s="1369"/>
      <c r="M9" s="1370"/>
      <c r="N9" s="1371"/>
    </row>
    <row r="10" spans="1:14" ht="21.75" customHeight="1">
      <c r="A10" s="1372"/>
      <c r="B10" s="1352" t="s">
        <v>113</v>
      </c>
      <c r="C10" s="1373"/>
      <c r="D10" s="1372"/>
      <c r="E10" s="1372"/>
      <c r="F10" s="1371">
        <f>SUM(F6:F9)</f>
        <v>166057.95666666658</v>
      </c>
      <c r="G10" s="1371"/>
      <c r="H10" s="1371"/>
      <c r="I10" s="1371"/>
      <c r="J10" s="1371">
        <f>SUM(J6:J9)</f>
        <v>166057.95666666667</v>
      </c>
      <c r="K10" s="1371"/>
      <c r="L10" s="1371"/>
      <c r="M10" s="1371"/>
      <c r="N10" s="1371">
        <f>SUM(N6:N9)</f>
        <v>0</v>
      </c>
    </row>
    <row r="11" spans="1:14" ht="21.75" customHeight="1">
      <c r="A11" s="1374"/>
      <c r="B11" s="1375" t="s">
        <v>1213</v>
      </c>
      <c r="C11" s="1376"/>
      <c r="D11" s="1374"/>
      <c r="E11" s="1374"/>
      <c r="F11" s="1377"/>
    </row>
    <row r="12" spans="1:14" s="985" customFormat="1">
      <c r="B12" s="985" t="s">
        <v>1214</v>
      </c>
    </row>
    <row r="13" spans="1:14">
      <c r="B13" s="919" t="s">
        <v>1215</v>
      </c>
    </row>
    <row r="15" spans="1:14" ht="135" hidden="1">
      <c r="B15" s="1352" t="s">
        <v>1210</v>
      </c>
      <c r="C15" s="1353" t="s">
        <v>6669</v>
      </c>
      <c r="D15" s="1354" t="s">
        <v>6670</v>
      </c>
      <c r="E15" s="1353" t="s">
        <v>1364</v>
      </c>
      <c r="F15" s="1355" t="s">
        <v>6668</v>
      </c>
      <c r="G15" s="1354" t="s">
        <v>6671</v>
      </c>
    </row>
    <row r="16" spans="1:14" ht="40.5" hidden="1">
      <c r="B16" s="1356" t="s">
        <v>1365</v>
      </c>
      <c r="C16" s="1352">
        <v>73285</v>
      </c>
      <c r="D16" s="1361">
        <v>5874400</v>
      </c>
      <c r="E16" s="1352">
        <v>118909</v>
      </c>
      <c r="F16" s="1362"/>
      <c r="G16" s="1361">
        <v>118909</v>
      </c>
    </row>
    <row r="17" spans="2:9" ht="27" hidden="1">
      <c r="B17" s="1356" t="s">
        <v>1366</v>
      </c>
      <c r="C17" s="1352">
        <v>200825</v>
      </c>
      <c r="D17" s="1361">
        <v>16900000</v>
      </c>
      <c r="E17" s="1352">
        <v>1153741</v>
      </c>
      <c r="F17" s="1362">
        <v>416667</v>
      </c>
      <c r="G17" s="1361">
        <v>737074</v>
      </c>
    </row>
    <row r="18" spans="2:9" ht="27" hidden="1">
      <c r="B18" s="1356" t="s">
        <v>1367</v>
      </c>
      <c r="C18" s="1352">
        <v>358796</v>
      </c>
      <c r="D18" s="1361">
        <v>7900000</v>
      </c>
      <c r="E18" s="1352">
        <v>562370</v>
      </c>
      <c r="F18" s="1362"/>
      <c r="G18" s="1361">
        <v>562370</v>
      </c>
    </row>
    <row r="19" spans="2:9" hidden="1">
      <c r="B19" s="1357" t="s">
        <v>113</v>
      </c>
      <c r="C19" s="1352">
        <v>632906</v>
      </c>
      <c r="D19" s="1361">
        <v>30674400</v>
      </c>
      <c r="E19" s="1352">
        <v>1835020</v>
      </c>
      <c r="F19" s="1362">
        <v>416667</v>
      </c>
      <c r="G19" s="1361">
        <v>1418353</v>
      </c>
    </row>
    <row r="23" spans="2:9" ht="69" hidden="1" customHeight="1">
      <c r="B23" s="1357"/>
      <c r="C23" s="1356" t="s">
        <v>1368</v>
      </c>
      <c r="D23" s="1356" t="s">
        <v>1369</v>
      </c>
      <c r="E23" s="1356" t="s">
        <v>1370</v>
      </c>
      <c r="F23" s="1356" t="s">
        <v>1371</v>
      </c>
      <c r="G23" s="1356" t="s">
        <v>1372</v>
      </c>
      <c r="H23" s="1356" t="s">
        <v>1373</v>
      </c>
    </row>
    <row r="24" spans="2:9" ht="31.5" hidden="1" customHeight="1">
      <c r="B24" s="1353" t="s">
        <v>1374</v>
      </c>
      <c r="C24" s="1360" t="s">
        <v>1375</v>
      </c>
      <c r="D24" s="1360">
        <v>251</v>
      </c>
      <c r="E24" s="1360">
        <f>600*251</f>
        <v>150600</v>
      </c>
      <c r="F24" s="1360">
        <f>200000+250000</f>
        <v>450000</v>
      </c>
      <c r="G24" s="1360">
        <f>71429*12</f>
        <v>857148</v>
      </c>
      <c r="H24" s="1360">
        <v>1307148</v>
      </c>
    </row>
    <row r="25" spans="2:9" ht="36" hidden="1" customHeight="1">
      <c r="B25" s="1834" t="s">
        <v>6672</v>
      </c>
      <c r="C25" s="1835"/>
      <c r="D25" s="1835"/>
      <c r="E25" s="1835"/>
      <c r="F25" s="1835"/>
      <c r="G25" s="1835"/>
      <c r="H25" s="1835"/>
    </row>
    <row r="26" spans="2:9" hidden="1">
      <c r="I26" s="919">
        <f>67*I24/1000</f>
        <v>0</v>
      </c>
    </row>
    <row r="27" spans="2:9" hidden="1">
      <c r="B27" s="1357" t="s">
        <v>6673</v>
      </c>
      <c r="C27" s="1358">
        <f>+D19/3/E24*H24</f>
        <v>88747190.374501988</v>
      </c>
      <c r="D27" s="1359" t="s">
        <v>1376</v>
      </c>
    </row>
  </sheetData>
  <mergeCells count="9">
    <mergeCell ref="B25:H25"/>
    <mergeCell ref="C4:F4"/>
    <mergeCell ref="A1:N1"/>
    <mergeCell ref="A2:N2"/>
    <mergeCell ref="A3:N3"/>
    <mergeCell ref="A4:A5"/>
    <mergeCell ref="B4:B5"/>
    <mergeCell ref="G4:J4"/>
    <mergeCell ref="K4:N4"/>
  </mergeCells>
  <conditionalFormatting sqref="A2:A3">
    <cfRule type="cellIs" dxfId="18" priority="2" stopIfTrue="1" operator="equal">
      <formula>0</formula>
    </cfRule>
  </conditionalFormatting>
  <conditionalFormatting sqref="A1">
    <cfRule type="cellIs" dxfId="17" priority="1" stopIfTrue="1" operator="equal">
      <formula>0</formula>
    </cfRule>
  </conditionalFormatting>
  <printOptions horizontalCentered="1"/>
  <pageMargins left="0.31496062992125984" right="0.31496062992125984" top="0.35433070866141736" bottom="0.15748031496062992" header="0.31496062992125984" footer="0.31496062992125984"/>
  <pageSetup paperSize="9" scale="70" orientation="landscape"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L30"/>
  <sheetViews>
    <sheetView zoomScaleNormal="100" workbookViewId="0">
      <pane xSplit="2" ySplit="8" topLeftCell="J9" activePane="bottomRight" state="frozen"/>
      <selection pane="topRight" activeCell="C1" sqref="C1"/>
      <selection pane="bottomLeft" activeCell="A9" sqref="A9"/>
      <selection pane="bottomRight" activeCell="K8" sqref="K8:L8"/>
    </sheetView>
  </sheetViews>
  <sheetFormatPr defaultRowHeight="16.5"/>
  <cols>
    <col min="1" max="1" width="4.140625" style="975" customWidth="1"/>
    <col min="2" max="2" width="33.5703125" style="975" customWidth="1"/>
    <col min="3" max="4" width="13.7109375" style="975" customWidth="1"/>
    <col min="5" max="5" width="11.42578125" style="975" customWidth="1"/>
    <col min="6" max="6" width="13.7109375" style="975" customWidth="1"/>
    <col min="7" max="12" width="16.140625" style="975" customWidth="1"/>
    <col min="13" max="13" width="11.5703125" style="975" bestFit="1" customWidth="1"/>
    <col min="14" max="14" width="11.140625" style="975" customWidth="1"/>
    <col min="15" max="15" width="13.28515625" style="975" hidden="1" customWidth="1"/>
    <col min="16" max="16" width="10.140625" style="975" hidden="1" customWidth="1"/>
    <col min="17" max="17" width="0" style="975" hidden="1" customWidth="1"/>
    <col min="18" max="18" width="19.7109375" style="975" hidden="1" customWidth="1"/>
    <col min="19" max="25" width="16.140625" style="975" hidden="1" customWidth="1"/>
    <col min="26" max="26" width="14" style="975" hidden="1" customWidth="1"/>
    <col min="27" max="28" width="0" style="975" hidden="1" customWidth="1"/>
    <col min="29" max="29" width="16.42578125" style="975" hidden="1" customWidth="1"/>
    <col min="30" max="38" width="0" style="975" hidden="1" customWidth="1"/>
    <col min="39" max="16384" width="9.140625" style="975"/>
  </cols>
  <sheetData>
    <row r="1" spans="1:38" s="986" customFormat="1" ht="16.5" customHeight="1">
      <c r="A1" s="1793" t="s">
        <v>548</v>
      </c>
      <c r="B1" s="1793"/>
      <c r="C1" s="1793"/>
      <c r="D1" s="1793"/>
      <c r="E1" s="1793"/>
      <c r="F1" s="1793"/>
      <c r="G1" s="1793"/>
      <c r="H1" s="1793"/>
      <c r="I1" s="1793"/>
      <c r="J1" s="1793"/>
      <c r="K1" s="1793"/>
      <c r="L1" s="1793"/>
      <c r="M1" s="1793"/>
      <c r="N1" s="918"/>
      <c r="O1" s="918"/>
      <c r="S1" s="987" t="s">
        <v>1216</v>
      </c>
      <c r="T1" s="987" t="s">
        <v>1217</v>
      </c>
      <c r="U1" s="987" t="s">
        <v>1218</v>
      </c>
      <c r="V1" s="987" t="s">
        <v>1218</v>
      </c>
      <c r="W1" s="987" t="s">
        <v>1219</v>
      </c>
      <c r="X1" s="987" t="s">
        <v>1220</v>
      </c>
      <c r="Y1" s="987" t="s">
        <v>1218</v>
      </c>
      <c r="Z1" s="987" t="s">
        <v>1217</v>
      </c>
    </row>
    <row r="2" spans="1:38" s="986" customFormat="1" ht="8.25" customHeight="1">
      <c r="B2" s="988"/>
      <c r="C2" s="988"/>
      <c r="D2" s="989"/>
      <c r="E2" s="989"/>
      <c r="F2" s="989"/>
      <c r="G2" s="989"/>
      <c r="H2" s="989"/>
      <c r="I2" s="989"/>
      <c r="J2" s="989"/>
      <c r="K2" s="989"/>
      <c r="L2" s="989"/>
      <c r="M2" s="990"/>
      <c r="N2" s="990"/>
      <c r="O2" s="990"/>
    </row>
    <row r="3" spans="1:38" s="986" customFormat="1" ht="17.25">
      <c r="A3" s="1793" t="s">
        <v>176</v>
      </c>
      <c r="B3" s="1793"/>
      <c r="C3" s="1793"/>
      <c r="D3" s="1793"/>
      <c r="E3" s="1793"/>
      <c r="F3" s="1793"/>
      <c r="G3" s="1793"/>
      <c r="H3" s="1793"/>
      <c r="I3" s="1793"/>
      <c r="J3" s="1793"/>
      <c r="K3" s="1793"/>
      <c r="L3" s="1793"/>
      <c r="M3" s="1793"/>
      <c r="N3" s="918"/>
      <c r="O3" s="918"/>
    </row>
    <row r="4" spans="1:38" s="986" customFormat="1" ht="13.5" customHeight="1">
      <c r="A4" s="1837" t="s">
        <v>6658</v>
      </c>
      <c r="B4" s="1837"/>
      <c r="C4" s="1837"/>
      <c r="D4" s="1837"/>
      <c r="E4" s="1837"/>
      <c r="F4" s="1837"/>
      <c r="G4" s="1837"/>
      <c r="H4" s="1837"/>
      <c r="I4" s="1837"/>
      <c r="J4" s="1837"/>
      <c r="K4" s="1837"/>
      <c r="L4" s="1837"/>
      <c r="M4" s="1837"/>
      <c r="N4" s="991"/>
      <c r="O4" s="991"/>
    </row>
    <row r="5" spans="1:38" ht="14.25" customHeight="1">
      <c r="B5" s="986"/>
      <c r="C5" s="1488">
        <v>4388</v>
      </c>
      <c r="D5" s="1489">
        <v>990</v>
      </c>
      <c r="E5" s="1489">
        <v>900</v>
      </c>
      <c r="F5" s="1490">
        <v>3284</v>
      </c>
      <c r="G5" s="1490">
        <v>1500</v>
      </c>
      <c r="H5" s="1490">
        <v>1250</v>
      </c>
      <c r="I5" s="1490">
        <v>200</v>
      </c>
      <c r="J5" s="1490">
        <v>2109</v>
      </c>
      <c r="K5" s="1490"/>
      <c r="L5" s="1490"/>
      <c r="M5" s="1490">
        <f>SUM(C5:J5)</f>
        <v>14621</v>
      </c>
      <c r="N5" s="992"/>
      <c r="O5" s="992"/>
    </row>
    <row r="6" spans="1:38" s="996" customFormat="1" ht="121.5">
      <c r="A6" s="993" t="s">
        <v>118</v>
      </c>
      <c r="B6" s="994" t="s">
        <v>1137</v>
      </c>
      <c r="C6" s="987" t="s">
        <v>1306</v>
      </c>
      <c r="D6" s="987" t="s">
        <v>1221</v>
      </c>
      <c r="E6" s="987" t="s">
        <v>1307</v>
      </c>
      <c r="F6" s="987" t="s">
        <v>1216</v>
      </c>
      <c r="G6" s="987" t="s">
        <v>1219</v>
      </c>
      <c r="H6" s="987" t="s">
        <v>1222</v>
      </c>
      <c r="I6" s="987" t="s">
        <v>1223</v>
      </c>
      <c r="J6" s="987" t="s">
        <v>1217</v>
      </c>
      <c r="K6" s="987" t="s">
        <v>4636</v>
      </c>
      <c r="L6" s="987" t="s">
        <v>4602</v>
      </c>
      <c r="M6" s="987" t="s">
        <v>113</v>
      </c>
      <c r="N6" s="995"/>
      <c r="O6" s="995"/>
      <c r="R6" s="997" t="s">
        <v>1137</v>
      </c>
      <c r="S6" s="997" t="s">
        <v>1224</v>
      </c>
      <c r="T6" s="997" t="s">
        <v>1225</v>
      </c>
      <c r="U6" s="997" t="s">
        <v>1226</v>
      </c>
      <c r="V6" s="997" t="s">
        <v>1227</v>
      </c>
      <c r="W6" s="997" t="s">
        <v>1228</v>
      </c>
      <c r="X6" s="997" t="s">
        <v>1229</v>
      </c>
      <c r="Y6" s="997" t="s">
        <v>1230</v>
      </c>
      <c r="Z6" s="997" t="s">
        <v>1225</v>
      </c>
      <c r="AA6" s="997" t="s">
        <v>1231</v>
      </c>
    </row>
    <row r="7" spans="1:38" s="1000" customFormat="1">
      <c r="A7" s="998">
        <v>1</v>
      </c>
      <c r="B7" s="998">
        <f>A7+1</f>
        <v>2</v>
      </c>
      <c r="C7" s="998">
        <v>3</v>
      </c>
      <c r="D7" s="998">
        <v>4</v>
      </c>
      <c r="E7" s="998">
        <v>5</v>
      </c>
      <c r="F7" s="998">
        <v>6</v>
      </c>
      <c r="G7" s="998">
        <v>7</v>
      </c>
      <c r="H7" s="998">
        <v>8</v>
      </c>
      <c r="I7" s="998">
        <v>9</v>
      </c>
      <c r="J7" s="998">
        <v>13</v>
      </c>
      <c r="K7" s="998"/>
      <c r="L7" s="998"/>
      <c r="M7" s="998">
        <v>15</v>
      </c>
      <c r="N7" s="999"/>
      <c r="O7" s="999"/>
      <c r="P7" s="975"/>
      <c r="R7" s="1001"/>
      <c r="S7" s="1001"/>
      <c r="T7" s="1001"/>
      <c r="U7" s="1001"/>
      <c r="V7" s="1001"/>
      <c r="W7" s="1001"/>
      <c r="X7" s="1001"/>
      <c r="Y7" s="1001"/>
      <c r="Z7" s="1001"/>
      <c r="AA7" s="1001"/>
    </row>
    <row r="8" spans="1:38" s="1005" customFormat="1" ht="20.25" customHeight="1">
      <c r="A8" s="1002"/>
      <c r="B8" s="1003" t="s">
        <v>281</v>
      </c>
      <c r="C8" s="1440">
        <f t="shared" ref="C8:M8" si="0">+C10+C11+C12+C13+C16+C17+C18+C19+C20+C21+C22+C23+C24+C25+C26+C27</f>
        <v>4388</v>
      </c>
      <c r="D8" s="1440">
        <f t="shared" si="0"/>
        <v>990</v>
      </c>
      <c r="E8" s="1440">
        <f t="shared" si="0"/>
        <v>900</v>
      </c>
      <c r="F8" s="1440">
        <f>+F10+F11+F12+F13+F16+F17+F18+F19+F20+F21+F22+F23+F24+F25+F26+F27</f>
        <v>3213.3</v>
      </c>
      <c r="G8" s="1440">
        <f t="shared" si="0"/>
        <v>1500</v>
      </c>
      <c r="H8" s="1440">
        <f t="shared" si="0"/>
        <v>1250</v>
      </c>
      <c r="I8" s="1440">
        <f t="shared" si="0"/>
        <v>200</v>
      </c>
      <c r="J8" s="1440">
        <f t="shared" si="0"/>
        <v>2109</v>
      </c>
      <c r="K8" s="1440">
        <f t="shared" si="0"/>
        <v>37587.599999999999</v>
      </c>
      <c r="L8" s="1440">
        <f t="shared" si="0"/>
        <v>13820.892</v>
      </c>
      <c r="M8" s="1440">
        <f t="shared" si="0"/>
        <v>65958.792000000001</v>
      </c>
      <c r="N8" s="1004"/>
      <c r="O8" s="1004">
        <f>+(U8+Y8+V8)/1000</f>
        <v>5462.491</v>
      </c>
      <c r="P8" s="975">
        <f t="shared" ref="P8:P26" si="1">+F8*Q8/100</f>
        <v>7004.3568475886414</v>
      </c>
      <c r="Q8" s="1005">
        <f>+S8/2975500*100</f>
        <v>217.98017139976474</v>
      </c>
      <c r="R8" s="1006" t="s">
        <v>1187</v>
      </c>
      <c r="S8" s="1006">
        <v>6486000</v>
      </c>
      <c r="T8" s="1006">
        <v>900000</v>
      </c>
      <c r="U8" s="1006">
        <v>3196400</v>
      </c>
      <c r="V8" s="1006">
        <v>1020841</v>
      </c>
      <c r="W8" s="1006">
        <v>1090000</v>
      </c>
      <c r="X8" s="1006">
        <v>990000</v>
      </c>
      <c r="Y8" s="1006">
        <v>1245250</v>
      </c>
      <c r="Z8" s="1006">
        <v>900000</v>
      </c>
      <c r="AA8" s="1006">
        <v>15828491</v>
      </c>
    </row>
    <row r="9" spans="1:38" s="1005" customFormat="1" ht="17.25">
      <c r="A9" s="1002"/>
      <c r="B9" s="1007" t="s">
        <v>126</v>
      </c>
      <c r="C9" s="1165"/>
      <c r="D9" s="1165"/>
      <c r="E9" s="1165"/>
      <c r="F9" s="1165"/>
      <c r="G9" s="1165"/>
      <c r="H9" s="1165"/>
      <c r="I9" s="1165"/>
      <c r="J9" s="1165"/>
      <c r="K9" s="1165"/>
      <c r="L9" s="1165"/>
      <c r="M9" s="1165"/>
      <c r="N9" s="1008"/>
      <c r="O9" s="1004">
        <f t="shared" ref="O9:O27" si="2">+(U9+Y9+V9)/1000</f>
        <v>0</v>
      </c>
      <c r="P9" s="975">
        <f t="shared" si="1"/>
        <v>0</v>
      </c>
      <c r="Q9" s="1005">
        <v>217.98017139976474</v>
      </c>
      <c r="R9" s="1006"/>
      <c r="S9" s="1006"/>
      <c r="T9" s="1006"/>
      <c r="U9" s="1006"/>
      <c r="V9" s="1006"/>
      <c r="W9" s="1006"/>
      <c r="X9" s="1006"/>
      <c r="Y9" s="1006"/>
      <c r="Z9" s="1006"/>
      <c r="AA9" s="1006"/>
    </row>
    <row r="10" spans="1:38" ht="17.25">
      <c r="A10" s="1009">
        <v>1</v>
      </c>
      <c r="B10" s="775" t="s">
        <v>557</v>
      </c>
      <c r="C10" s="1164">
        <v>4388</v>
      </c>
      <c r="D10" s="1164">
        <v>990</v>
      </c>
      <c r="E10" s="1164">
        <v>900</v>
      </c>
      <c r="F10" s="1459">
        <v>337.6</v>
      </c>
      <c r="G10" s="1164">
        <v>1500</v>
      </c>
      <c r="H10" s="1164">
        <v>1250</v>
      </c>
      <c r="I10" s="1164">
        <v>200</v>
      </c>
      <c r="J10" s="1164">
        <v>2109</v>
      </c>
      <c r="K10" s="1164">
        <f>+(244+710)*39.4</f>
        <v>37587.599999999999</v>
      </c>
      <c r="L10" s="1164">
        <f>239*57.828</f>
        <v>13820.892</v>
      </c>
      <c r="M10" s="1165">
        <f>SUM(C10:L10)</f>
        <v>63083.091999999997</v>
      </c>
      <c r="N10" s="1010"/>
      <c r="O10" s="1004">
        <f t="shared" si="2"/>
        <v>736.05100000000004</v>
      </c>
      <c r="P10" s="975">
        <f t="shared" si="1"/>
        <v>735.90105864560576</v>
      </c>
      <c r="Q10" s="1005">
        <v>217.98017139976474</v>
      </c>
      <c r="R10" s="1011" t="s">
        <v>534</v>
      </c>
      <c r="S10" s="1011">
        <v>0</v>
      </c>
      <c r="T10" s="1011">
        <v>900000</v>
      </c>
      <c r="U10" s="1011">
        <v>457600</v>
      </c>
      <c r="V10" s="1011">
        <v>122841</v>
      </c>
      <c r="W10" s="1011">
        <v>0</v>
      </c>
      <c r="X10" s="1011">
        <v>30000</v>
      </c>
      <c r="Y10" s="1011">
        <v>155610</v>
      </c>
      <c r="Z10" s="1011">
        <v>900000</v>
      </c>
      <c r="AA10" s="1011">
        <v>2566051</v>
      </c>
    </row>
    <row r="11" spans="1:38" ht="17.25">
      <c r="A11" s="1009">
        <v>2</v>
      </c>
      <c r="B11" s="1012" t="s">
        <v>536</v>
      </c>
      <c r="C11" s="1164"/>
      <c r="D11" s="1164"/>
      <c r="E11" s="1164"/>
      <c r="F11" s="1459">
        <v>88.7</v>
      </c>
      <c r="G11" s="1164"/>
      <c r="H11" s="1164"/>
      <c r="I11" s="1165"/>
      <c r="J11" s="1165"/>
      <c r="K11" s="1165"/>
      <c r="L11" s="1165"/>
      <c r="M11" s="1165">
        <f t="shared" ref="M11:M27" si="3">SUM(C11:L11)</f>
        <v>88.7</v>
      </c>
      <c r="N11" s="1010"/>
      <c r="O11" s="1004">
        <f t="shared" si="2"/>
        <v>0</v>
      </c>
      <c r="P11" s="975">
        <f t="shared" si="1"/>
        <v>193.34841203159132</v>
      </c>
      <c r="Q11" s="1005">
        <v>217.98017139976474</v>
      </c>
      <c r="R11" s="1011" t="s">
        <v>536</v>
      </c>
      <c r="S11" s="1011">
        <v>0</v>
      </c>
      <c r="T11" s="1011">
        <v>0</v>
      </c>
      <c r="U11" s="1011">
        <v>0</v>
      </c>
      <c r="V11" s="1011">
        <v>0</v>
      </c>
      <c r="W11" s="1011">
        <v>95000</v>
      </c>
      <c r="X11" s="1011">
        <v>30000</v>
      </c>
      <c r="Y11" s="1011">
        <v>0</v>
      </c>
      <c r="Z11" s="1011">
        <v>0</v>
      </c>
      <c r="AA11" s="1011">
        <v>125000</v>
      </c>
    </row>
    <row r="12" spans="1:38" ht="27">
      <c r="A12" s="1009">
        <v>3</v>
      </c>
      <c r="B12" s="1012" t="s">
        <v>533</v>
      </c>
      <c r="C12" s="1164"/>
      <c r="D12" s="1164"/>
      <c r="E12" s="1164"/>
      <c r="F12" s="1164"/>
      <c r="G12" s="1164"/>
      <c r="H12" s="1164"/>
      <c r="I12" s="1165"/>
      <c r="J12" s="1165"/>
      <c r="K12" s="1165"/>
      <c r="L12" s="1165"/>
      <c r="M12" s="1165">
        <f t="shared" si="3"/>
        <v>0</v>
      </c>
      <c r="N12" s="1010"/>
      <c r="O12" s="1004">
        <f t="shared" si="2"/>
        <v>56.8</v>
      </c>
      <c r="P12" s="975">
        <f t="shared" si="1"/>
        <v>0</v>
      </c>
      <c r="Q12" s="1005">
        <v>217.98017139976474</v>
      </c>
      <c r="R12" s="1011" t="s">
        <v>533</v>
      </c>
      <c r="S12" s="1011">
        <v>0</v>
      </c>
      <c r="T12" s="1011">
        <v>0</v>
      </c>
      <c r="U12" s="1011">
        <v>56800</v>
      </c>
      <c r="V12" s="1011">
        <v>0</v>
      </c>
      <c r="W12" s="1011">
        <v>0</v>
      </c>
      <c r="X12" s="1011">
        <v>0</v>
      </c>
      <c r="Y12" s="1011">
        <v>0</v>
      </c>
      <c r="Z12" s="1011">
        <v>0</v>
      </c>
      <c r="AA12" s="1011">
        <v>56800</v>
      </c>
    </row>
    <row r="13" spans="1:38" ht="17.25">
      <c r="A13" s="1009">
        <v>4</v>
      </c>
      <c r="B13" s="1012" t="s">
        <v>541</v>
      </c>
      <c r="C13" s="1164"/>
      <c r="D13" s="1164"/>
      <c r="E13" s="1164"/>
      <c r="F13" s="1459">
        <v>59.3</v>
      </c>
      <c r="G13" s="1164"/>
      <c r="H13" s="1164"/>
      <c r="I13" s="1165"/>
      <c r="J13" s="1165"/>
      <c r="K13" s="1165"/>
      <c r="L13" s="1165"/>
      <c r="M13" s="1165">
        <f t="shared" si="3"/>
        <v>59.3</v>
      </c>
      <c r="N13" s="1010"/>
      <c r="O13" s="1004">
        <f t="shared" si="2"/>
        <v>92.4</v>
      </c>
      <c r="P13" s="975">
        <f t="shared" si="1"/>
        <v>129.26224164006049</v>
      </c>
      <c r="Q13" s="1005">
        <v>217.98017139976474</v>
      </c>
      <c r="R13" s="1011" t="s">
        <v>541</v>
      </c>
      <c r="S13" s="1011">
        <v>0</v>
      </c>
      <c r="T13" s="1011">
        <v>0</v>
      </c>
      <c r="U13" s="1011">
        <v>34800</v>
      </c>
      <c r="V13" s="1011">
        <v>0</v>
      </c>
      <c r="W13" s="1011">
        <v>95000</v>
      </c>
      <c r="X13" s="1011">
        <v>30000</v>
      </c>
      <c r="Y13" s="1011">
        <v>57600</v>
      </c>
      <c r="Z13" s="1011">
        <v>0</v>
      </c>
      <c r="AA13" s="1011">
        <v>217400</v>
      </c>
    </row>
    <row r="14" spans="1:38" ht="17.25">
      <c r="A14" s="1009">
        <v>5</v>
      </c>
      <c r="B14" s="1012" t="s">
        <v>542</v>
      </c>
      <c r="C14" s="1164"/>
      <c r="D14" s="1164"/>
      <c r="E14" s="1164"/>
      <c r="F14" s="1164"/>
      <c r="G14" s="1164"/>
      <c r="H14" s="1164"/>
      <c r="I14" s="1164"/>
      <c r="J14" s="1164"/>
      <c r="K14" s="1164"/>
      <c r="L14" s="1164"/>
      <c r="M14" s="1165">
        <f t="shared" si="3"/>
        <v>0</v>
      </c>
      <c r="N14" s="1010"/>
      <c r="O14" s="1004">
        <f t="shared" si="2"/>
        <v>0</v>
      </c>
      <c r="P14" s="975">
        <f t="shared" si="1"/>
        <v>0</v>
      </c>
      <c r="Q14" s="1005">
        <v>217.98017139976474</v>
      </c>
      <c r="R14" s="1011" t="s">
        <v>1139</v>
      </c>
      <c r="S14" s="1011">
        <v>0</v>
      </c>
      <c r="T14" s="1011">
        <v>0</v>
      </c>
      <c r="U14" s="1011">
        <v>0</v>
      </c>
      <c r="V14" s="1011">
        <v>0</v>
      </c>
      <c r="W14" s="1011">
        <v>0</v>
      </c>
      <c r="X14" s="1011">
        <v>0</v>
      </c>
      <c r="Y14" s="1011">
        <v>0</v>
      </c>
      <c r="Z14" s="1011">
        <v>0</v>
      </c>
      <c r="AA14" s="1011">
        <v>0</v>
      </c>
    </row>
    <row r="15" spans="1:38" ht="17.25">
      <c r="A15" s="1009">
        <v>6</v>
      </c>
      <c r="B15" s="1012" t="s">
        <v>543</v>
      </c>
      <c r="C15" s="1164"/>
      <c r="D15" s="1164"/>
      <c r="E15" s="1164"/>
      <c r="F15" s="1164"/>
      <c r="G15" s="1164"/>
      <c r="H15" s="1164"/>
      <c r="I15" s="1164"/>
      <c r="J15" s="1164"/>
      <c r="K15" s="1164"/>
      <c r="L15" s="1164"/>
      <c r="M15" s="1165">
        <f t="shared" si="3"/>
        <v>0</v>
      </c>
      <c r="N15" s="1010"/>
      <c r="O15" s="1004">
        <f t="shared" si="2"/>
        <v>231</v>
      </c>
      <c r="P15" s="975">
        <f t="shared" si="1"/>
        <v>0</v>
      </c>
      <c r="Q15" s="1005">
        <v>217.98017139976474</v>
      </c>
      <c r="R15" s="1011" t="s">
        <v>543</v>
      </c>
      <c r="S15" s="1011">
        <v>0</v>
      </c>
      <c r="T15" s="1011">
        <v>0</v>
      </c>
      <c r="U15" s="1011">
        <v>203000</v>
      </c>
      <c r="V15" s="1011">
        <v>0</v>
      </c>
      <c r="W15" s="1011">
        <v>0</v>
      </c>
      <c r="X15" s="1011">
        <v>0</v>
      </c>
      <c r="Y15" s="1011">
        <v>28000</v>
      </c>
      <c r="Z15" s="1011">
        <v>0</v>
      </c>
      <c r="AA15" s="1011">
        <v>231000</v>
      </c>
    </row>
    <row r="16" spans="1:38" ht="40.5">
      <c r="A16" s="1009">
        <v>7</v>
      </c>
      <c r="B16" s="1012" t="s">
        <v>1366</v>
      </c>
      <c r="C16" s="1164"/>
      <c r="D16" s="1164"/>
      <c r="E16" s="1164"/>
      <c r="F16" s="1459">
        <v>540.9</v>
      </c>
      <c r="G16" s="1164"/>
      <c r="H16" s="1164"/>
      <c r="I16" s="1164"/>
      <c r="J16" s="1164"/>
      <c r="K16" s="1164"/>
      <c r="L16" s="1164"/>
      <c r="M16" s="1165">
        <f t="shared" si="3"/>
        <v>540.9</v>
      </c>
      <c r="N16" s="1010"/>
      <c r="O16" s="1004" t="e">
        <f t="shared" si="2"/>
        <v>#REF!</v>
      </c>
      <c r="P16" s="975">
        <f t="shared" si="1"/>
        <v>1179.0547471013274</v>
      </c>
      <c r="Q16" s="1005">
        <v>217.98017139976474</v>
      </c>
      <c r="R16" s="1011" t="s">
        <v>516</v>
      </c>
      <c r="S16" s="1011" t="e">
        <f>+AD16+AD17+#REF!+#REF!+#REF!+AD18+#REF!</f>
        <v>#REF!</v>
      </c>
      <c r="T16" s="1011" t="e">
        <f>+AE16+AE17+#REF!+#REF!+#REF!+AE18+#REF!</f>
        <v>#REF!</v>
      </c>
      <c r="U16" s="1011" t="e">
        <f>+AF16+AF17+#REF!+#REF!+#REF!+AF18+#REF!</f>
        <v>#REF!</v>
      </c>
      <c r="V16" s="1011" t="e">
        <f>+AG16+AG17+#REF!+#REF!+#REF!+AG18+#REF!</f>
        <v>#REF!</v>
      </c>
      <c r="W16" s="1011" t="e">
        <f>+AH16+AH17+#REF!+#REF!+#REF!+AH18+#REF!</f>
        <v>#REF!</v>
      </c>
      <c r="X16" s="1011" t="e">
        <f>+AI16+AI17+#REF!+#REF!+#REF!+AI18+#REF!</f>
        <v>#REF!</v>
      </c>
      <c r="Y16" s="1011" t="e">
        <f>+AJ16+AJ17+#REF!+#REF!+#REF!+AJ18+#REF!</f>
        <v>#REF!</v>
      </c>
      <c r="Z16" s="1011" t="e">
        <f>+AK16+AK17+#REF!+#REF!+#REF!+AK18+#REF!</f>
        <v>#REF!</v>
      </c>
      <c r="AA16" s="1011" t="e">
        <f>+AL16+AL17+#REF!+#REF!+#REF!+AL18+#REF!</f>
        <v>#REF!</v>
      </c>
      <c r="AC16" s="1011" t="s">
        <v>1188</v>
      </c>
      <c r="AD16" s="1011">
        <v>0</v>
      </c>
      <c r="AE16" s="1011">
        <v>0</v>
      </c>
      <c r="AF16" s="1011">
        <v>91400</v>
      </c>
      <c r="AG16" s="1011">
        <v>0</v>
      </c>
      <c r="AH16" s="1011">
        <v>45000</v>
      </c>
      <c r="AI16" s="1011">
        <v>30000</v>
      </c>
      <c r="AJ16" s="1011">
        <v>0</v>
      </c>
      <c r="AK16" s="1011">
        <v>0</v>
      </c>
      <c r="AL16" s="1011">
        <v>166400</v>
      </c>
    </row>
    <row r="17" spans="1:38" ht="40.5">
      <c r="A17" s="1009">
        <v>8</v>
      </c>
      <c r="B17" s="1012" t="s">
        <v>1615</v>
      </c>
      <c r="C17" s="1164"/>
      <c r="D17" s="1164"/>
      <c r="E17" s="1164"/>
      <c r="F17" s="1459">
        <v>209.5</v>
      </c>
      <c r="G17" s="1164"/>
      <c r="H17" s="1164"/>
      <c r="I17" s="1164"/>
      <c r="J17" s="1164"/>
      <c r="K17" s="1164"/>
      <c r="L17" s="1164"/>
      <c r="M17" s="1165">
        <f t="shared" si="3"/>
        <v>209.5</v>
      </c>
      <c r="N17" s="1013"/>
      <c r="O17" s="1004">
        <f t="shared" si="2"/>
        <v>53.8</v>
      </c>
      <c r="P17" s="975">
        <f t="shared" si="1"/>
        <v>456.66845908250713</v>
      </c>
      <c r="Q17" s="1005">
        <v>217.98017139976474</v>
      </c>
      <c r="R17" s="1011" t="s">
        <v>1140</v>
      </c>
      <c r="S17" s="1011">
        <v>977000</v>
      </c>
      <c r="T17" s="1011">
        <v>0</v>
      </c>
      <c r="U17" s="1011">
        <v>53800</v>
      </c>
      <c r="V17" s="1011">
        <v>0</v>
      </c>
      <c r="W17" s="1011">
        <v>0</v>
      </c>
      <c r="X17" s="1011">
        <v>60000</v>
      </c>
      <c r="Y17" s="1011">
        <v>0</v>
      </c>
      <c r="Z17" s="1011">
        <v>0</v>
      </c>
      <c r="AA17" s="1011">
        <v>1090800</v>
      </c>
      <c r="AC17" s="1011" t="s">
        <v>1189</v>
      </c>
      <c r="AD17" s="1011">
        <v>0</v>
      </c>
      <c r="AE17" s="1011">
        <v>0</v>
      </c>
      <c r="AF17" s="1011">
        <v>70000</v>
      </c>
      <c r="AG17" s="1011">
        <v>30000</v>
      </c>
      <c r="AH17" s="1011">
        <v>45000</v>
      </c>
      <c r="AI17" s="1011">
        <v>30000</v>
      </c>
      <c r="AJ17" s="1011">
        <v>188000</v>
      </c>
      <c r="AK17" s="1011">
        <v>0</v>
      </c>
      <c r="AL17" s="1011">
        <v>363000</v>
      </c>
    </row>
    <row r="18" spans="1:38" ht="40.5">
      <c r="A18" s="1009">
        <v>9</v>
      </c>
      <c r="B18" s="1012" t="s">
        <v>563</v>
      </c>
      <c r="C18" s="1164"/>
      <c r="D18" s="1164"/>
      <c r="E18" s="1164"/>
      <c r="F18" s="1459">
        <v>360.70000000000005</v>
      </c>
      <c r="G18" s="1164"/>
      <c r="H18" s="1164"/>
      <c r="I18" s="1164"/>
      <c r="J18" s="1164"/>
      <c r="K18" s="1164"/>
      <c r="L18" s="1164"/>
      <c r="M18" s="1165">
        <f t="shared" si="3"/>
        <v>360.70000000000005</v>
      </c>
      <c r="N18" s="1013"/>
      <c r="O18" s="1004">
        <f t="shared" si="2"/>
        <v>343.41</v>
      </c>
      <c r="P18" s="975">
        <f t="shared" si="1"/>
        <v>786.25447823895161</v>
      </c>
      <c r="Q18" s="1005">
        <v>217.98017139976474</v>
      </c>
      <c r="R18" s="1011" t="s">
        <v>1141</v>
      </c>
      <c r="S18" s="1011">
        <v>2810000</v>
      </c>
      <c r="T18" s="1011">
        <v>0</v>
      </c>
      <c r="U18" s="1011">
        <v>151000</v>
      </c>
      <c r="V18" s="1011">
        <v>0</v>
      </c>
      <c r="W18" s="1011">
        <v>45000</v>
      </c>
      <c r="X18" s="1011">
        <v>120000</v>
      </c>
      <c r="Y18" s="1011">
        <v>192410</v>
      </c>
      <c r="Z18" s="1011">
        <v>0</v>
      </c>
      <c r="AA18" s="1011">
        <v>3318410</v>
      </c>
      <c r="AC18" s="1011" t="s">
        <v>1193</v>
      </c>
      <c r="AD18" s="1011">
        <v>1710000</v>
      </c>
      <c r="AE18" s="1011">
        <v>0</v>
      </c>
      <c r="AF18" s="1011">
        <v>1240000</v>
      </c>
      <c r="AG18" s="1011">
        <v>628000</v>
      </c>
      <c r="AH18" s="1011">
        <v>45000</v>
      </c>
      <c r="AI18" s="1011">
        <v>30000</v>
      </c>
      <c r="AJ18" s="1011">
        <v>32670</v>
      </c>
      <c r="AK18" s="1011">
        <v>0</v>
      </c>
      <c r="AL18" s="1011">
        <v>3685670</v>
      </c>
    </row>
    <row r="19" spans="1:38" ht="40.5">
      <c r="A19" s="1009">
        <v>10</v>
      </c>
      <c r="B19" s="1012" t="s">
        <v>1617</v>
      </c>
      <c r="C19" s="1164"/>
      <c r="D19" s="1164"/>
      <c r="E19" s="1164"/>
      <c r="F19" s="1459">
        <v>128.9</v>
      </c>
      <c r="G19" s="1164"/>
      <c r="H19" s="1164"/>
      <c r="I19" s="1164"/>
      <c r="J19" s="1164"/>
      <c r="K19" s="1164"/>
      <c r="L19" s="1164"/>
      <c r="M19" s="1165">
        <f t="shared" si="3"/>
        <v>128.9</v>
      </c>
      <c r="N19" s="1013"/>
      <c r="O19" s="1004">
        <f t="shared" si="2"/>
        <v>0</v>
      </c>
      <c r="P19" s="975">
        <f t="shared" si="1"/>
        <v>280.97644093429676</v>
      </c>
      <c r="Q19" s="1005">
        <v>217.98017139976474</v>
      </c>
      <c r="R19" s="1011" t="s">
        <v>1142</v>
      </c>
      <c r="S19" s="1011">
        <v>0</v>
      </c>
      <c r="T19" s="1011">
        <v>0</v>
      </c>
      <c r="U19" s="1011">
        <v>0</v>
      </c>
      <c r="V19" s="1011">
        <v>0</v>
      </c>
      <c r="W19" s="1011">
        <v>0</v>
      </c>
      <c r="X19" s="1011">
        <v>0</v>
      </c>
      <c r="Y19" s="1011">
        <v>0</v>
      </c>
      <c r="Z19" s="1011">
        <v>0</v>
      </c>
      <c r="AA19" s="1011">
        <v>0</v>
      </c>
    </row>
    <row r="20" spans="1:38" ht="40.5">
      <c r="A20" s="1009">
        <v>11</v>
      </c>
      <c r="B20" s="1012" t="s">
        <v>1618</v>
      </c>
      <c r="C20" s="1164"/>
      <c r="D20" s="1164"/>
      <c r="E20" s="1164"/>
      <c r="F20" s="1459">
        <v>270.3</v>
      </c>
      <c r="G20" s="1164"/>
      <c r="H20" s="1164"/>
      <c r="I20" s="1164"/>
      <c r="J20" s="1164"/>
      <c r="K20" s="1164"/>
      <c r="L20" s="1164"/>
      <c r="M20" s="1165">
        <f t="shared" si="3"/>
        <v>270.3</v>
      </c>
      <c r="N20" s="1013"/>
      <c r="O20" s="1004">
        <f t="shared" si="2"/>
        <v>130</v>
      </c>
      <c r="P20" s="975">
        <f t="shared" si="1"/>
        <v>589.20040329356414</v>
      </c>
      <c r="Q20" s="1005">
        <v>217.98017139976474</v>
      </c>
      <c r="R20" s="1011" t="s">
        <v>1143</v>
      </c>
      <c r="S20" s="1011">
        <v>0</v>
      </c>
      <c r="T20" s="1011">
        <v>0</v>
      </c>
      <c r="U20" s="1011">
        <v>130000</v>
      </c>
      <c r="V20" s="1011">
        <v>0</v>
      </c>
      <c r="W20" s="1011">
        <v>45000</v>
      </c>
      <c r="X20" s="1011">
        <v>90000</v>
      </c>
      <c r="Y20" s="1011">
        <v>0</v>
      </c>
      <c r="Z20" s="1011">
        <v>0</v>
      </c>
      <c r="AA20" s="1011">
        <v>265000</v>
      </c>
    </row>
    <row r="21" spans="1:38" ht="40.5">
      <c r="A21" s="1009">
        <v>12</v>
      </c>
      <c r="B21" s="1012" t="s">
        <v>1619</v>
      </c>
      <c r="C21" s="1164"/>
      <c r="D21" s="1164"/>
      <c r="E21" s="1164"/>
      <c r="F21" s="1459">
        <v>351.1</v>
      </c>
      <c r="G21" s="1164"/>
      <c r="H21" s="1164"/>
      <c r="I21" s="1164"/>
      <c r="J21" s="1164"/>
      <c r="K21" s="1164"/>
      <c r="L21" s="1164"/>
      <c r="M21" s="1165">
        <f t="shared" si="3"/>
        <v>351.1</v>
      </c>
      <c r="N21" s="1013"/>
      <c r="O21" s="1004">
        <f t="shared" si="2"/>
        <v>236.74</v>
      </c>
      <c r="P21" s="975">
        <f t="shared" si="1"/>
        <v>765.32838178457405</v>
      </c>
      <c r="Q21" s="1005">
        <v>217.98017139976474</v>
      </c>
      <c r="R21" s="1011" t="s">
        <v>1144</v>
      </c>
      <c r="S21" s="1011">
        <v>0</v>
      </c>
      <c r="T21" s="1011">
        <v>0</v>
      </c>
      <c r="U21" s="1011">
        <v>29800</v>
      </c>
      <c r="V21" s="1011">
        <v>0</v>
      </c>
      <c r="W21" s="1011">
        <v>180000</v>
      </c>
      <c r="X21" s="1011">
        <v>150000</v>
      </c>
      <c r="Y21" s="1011">
        <v>206940</v>
      </c>
      <c r="Z21" s="1011">
        <v>0</v>
      </c>
      <c r="AA21" s="1011">
        <v>566740</v>
      </c>
    </row>
    <row r="22" spans="1:38" ht="40.5">
      <c r="A22" s="1009">
        <v>13</v>
      </c>
      <c r="B22" s="1012" t="s">
        <v>1624</v>
      </c>
      <c r="C22" s="1164"/>
      <c r="D22" s="1164"/>
      <c r="E22" s="1164"/>
      <c r="F22" s="1459">
        <v>154.80000000000001</v>
      </c>
      <c r="G22" s="1164"/>
      <c r="H22" s="1164"/>
      <c r="I22" s="1164"/>
      <c r="J22" s="1164"/>
      <c r="K22" s="1164"/>
      <c r="L22" s="1164"/>
      <c r="M22" s="1165">
        <f t="shared" si="3"/>
        <v>154.80000000000001</v>
      </c>
      <c r="N22" s="1013"/>
      <c r="O22" s="1004">
        <f t="shared" si="2"/>
        <v>368.75</v>
      </c>
      <c r="P22" s="975">
        <f t="shared" si="1"/>
        <v>337.43330532683581</v>
      </c>
      <c r="Q22" s="1005">
        <v>217.98017139976474</v>
      </c>
      <c r="R22" s="1011" t="s">
        <v>1145</v>
      </c>
      <c r="S22" s="1011">
        <v>0</v>
      </c>
      <c r="T22" s="1011">
        <v>0</v>
      </c>
      <c r="U22" s="1011">
        <v>17400</v>
      </c>
      <c r="V22" s="1011">
        <v>0</v>
      </c>
      <c r="W22" s="1011">
        <v>45000</v>
      </c>
      <c r="X22" s="1011">
        <v>0</v>
      </c>
      <c r="Y22" s="1011">
        <v>351350</v>
      </c>
      <c r="Z22" s="1011">
        <v>0</v>
      </c>
      <c r="AA22" s="1011">
        <v>413750</v>
      </c>
    </row>
    <row r="23" spans="1:38" ht="40.5">
      <c r="A23" s="1009">
        <v>14</v>
      </c>
      <c r="B23" s="1012" t="s">
        <v>1625</v>
      </c>
      <c r="C23" s="1164"/>
      <c r="D23" s="1164"/>
      <c r="E23" s="1164"/>
      <c r="F23" s="1459">
        <v>157.9</v>
      </c>
      <c r="G23" s="1164"/>
      <c r="H23" s="1164"/>
      <c r="I23" s="1164"/>
      <c r="J23" s="1164"/>
      <c r="K23" s="1164"/>
      <c r="L23" s="1164"/>
      <c r="M23" s="1165">
        <f t="shared" si="3"/>
        <v>157.9</v>
      </c>
      <c r="N23" s="1013"/>
      <c r="O23" s="1004">
        <f t="shared" si="2"/>
        <v>0</v>
      </c>
      <c r="P23" s="975">
        <f t="shared" si="1"/>
        <v>344.19069064022858</v>
      </c>
      <c r="Q23" s="1005">
        <v>217.98017139976474</v>
      </c>
      <c r="R23" s="1011" t="s">
        <v>1146</v>
      </c>
      <c r="S23" s="1011">
        <v>0</v>
      </c>
      <c r="T23" s="1011">
        <v>0</v>
      </c>
      <c r="U23" s="1011">
        <v>0</v>
      </c>
      <c r="V23" s="1011">
        <v>0</v>
      </c>
      <c r="W23" s="1011">
        <v>90000</v>
      </c>
      <c r="X23" s="1011">
        <v>60000</v>
      </c>
      <c r="Y23" s="1011">
        <v>0</v>
      </c>
      <c r="Z23" s="1011">
        <v>0</v>
      </c>
      <c r="AA23" s="1011">
        <v>150000</v>
      </c>
    </row>
    <row r="24" spans="1:38" ht="40.5">
      <c r="A24" s="1009">
        <v>15</v>
      </c>
      <c r="B24" s="1012" t="s">
        <v>1626</v>
      </c>
      <c r="C24" s="1164"/>
      <c r="D24" s="1164"/>
      <c r="E24" s="1164"/>
      <c r="F24" s="1459">
        <v>180.9</v>
      </c>
      <c r="G24" s="1164"/>
      <c r="H24" s="1164"/>
      <c r="I24" s="1164"/>
      <c r="J24" s="1164"/>
      <c r="K24" s="1164"/>
      <c r="L24" s="1164"/>
      <c r="M24" s="1165">
        <f t="shared" si="3"/>
        <v>180.9</v>
      </c>
      <c r="N24" s="1013"/>
      <c r="O24" s="1004">
        <f t="shared" si="2"/>
        <v>30</v>
      </c>
      <c r="P24" s="975">
        <f t="shared" si="1"/>
        <v>394.3261300621744</v>
      </c>
      <c r="Q24" s="1005">
        <v>217.98017139976474</v>
      </c>
      <c r="R24" s="1011" t="s">
        <v>1147</v>
      </c>
      <c r="S24" s="1011">
        <v>0</v>
      </c>
      <c r="T24" s="1011">
        <v>0</v>
      </c>
      <c r="U24" s="1011">
        <v>30000</v>
      </c>
      <c r="V24" s="1011">
        <v>0</v>
      </c>
      <c r="W24" s="1011">
        <v>90000</v>
      </c>
      <c r="X24" s="1011">
        <v>90000</v>
      </c>
      <c r="Y24" s="1011">
        <v>0</v>
      </c>
      <c r="Z24" s="1011">
        <v>0</v>
      </c>
      <c r="AA24" s="1011">
        <v>210000</v>
      </c>
    </row>
    <row r="25" spans="1:38" s="1014" customFormat="1" ht="40.5">
      <c r="A25" s="1009">
        <v>16</v>
      </c>
      <c r="B25" s="1012" t="s">
        <v>1623</v>
      </c>
      <c r="C25" s="1164"/>
      <c r="D25" s="1164"/>
      <c r="E25" s="1164"/>
      <c r="F25" s="1459">
        <v>282.5</v>
      </c>
      <c r="G25" s="1164"/>
      <c r="H25" s="1164"/>
      <c r="I25" s="1164"/>
      <c r="J25" s="1164"/>
      <c r="K25" s="1164"/>
      <c r="L25" s="1164"/>
      <c r="M25" s="1165">
        <f t="shared" si="3"/>
        <v>282.5</v>
      </c>
      <c r="N25" s="1013"/>
      <c r="O25" s="1004">
        <f t="shared" si="2"/>
        <v>506.6</v>
      </c>
      <c r="P25" s="975">
        <f t="shared" si="1"/>
        <v>615.7939842043354</v>
      </c>
      <c r="Q25" s="1005">
        <v>217.98017139976474</v>
      </c>
      <c r="R25" s="1011" t="s">
        <v>1148</v>
      </c>
      <c r="S25" s="1011">
        <v>0</v>
      </c>
      <c r="T25" s="1011">
        <v>0</v>
      </c>
      <c r="U25" s="1011">
        <v>266600</v>
      </c>
      <c r="V25" s="1011">
        <v>240000</v>
      </c>
      <c r="W25" s="1011">
        <v>135000</v>
      </c>
      <c r="X25" s="1011">
        <v>120000</v>
      </c>
      <c r="Y25" s="1011">
        <v>0</v>
      </c>
      <c r="Z25" s="1011">
        <v>0</v>
      </c>
      <c r="AA25" s="1011">
        <v>761600</v>
      </c>
    </row>
    <row r="26" spans="1:38" ht="27">
      <c r="A26" s="1009">
        <v>17</v>
      </c>
      <c r="B26" s="1012" t="s">
        <v>544</v>
      </c>
      <c r="C26" s="1164"/>
      <c r="D26" s="1164"/>
      <c r="E26" s="1164"/>
      <c r="F26" s="1164"/>
      <c r="G26" s="1164"/>
      <c r="H26" s="1164"/>
      <c r="I26" s="1164"/>
      <c r="J26" s="1164"/>
      <c r="K26" s="1164"/>
      <c r="L26" s="1164"/>
      <c r="M26" s="1165">
        <f t="shared" si="3"/>
        <v>0</v>
      </c>
      <c r="N26" s="1010"/>
      <c r="O26" s="1004">
        <f t="shared" si="2"/>
        <v>0</v>
      </c>
      <c r="P26" s="975">
        <f t="shared" si="1"/>
        <v>0</v>
      </c>
      <c r="Q26" s="1005">
        <v>217.98017139976474</v>
      </c>
      <c r="R26" s="1011" t="s">
        <v>544</v>
      </c>
      <c r="S26" s="1011">
        <v>0</v>
      </c>
      <c r="T26" s="1011">
        <v>0</v>
      </c>
      <c r="U26" s="1011">
        <v>0</v>
      </c>
      <c r="V26" s="1011">
        <v>0</v>
      </c>
      <c r="W26" s="1011">
        <v>0</v>
      </c>
      <c r="X26" s="1011">
        <v>0</v>
      </c>
      <c r="Y26" s="1011">
        <v>0</v>
      </c>
      <c r="Z26" s="1011">
        <v>0</v>
      </c>
      <c r="AA26" s="1011">
        <v>0</v>
      </c>
    </row>
    <row r="27" spans="1:38" ht="17.25">
      <c r="A27" s="1009">
        <v>18</v>
      </c>
      <c r="B27" s="1012" t="s">
        <v>546</v>
      </c>
      <c r="C27" s="1164"/>
      <c r="D27" s="1164"/>
      <c r="E27" s="1164"/>
      <c r="F27" s="1459">
        <v>90.2</v>
      </c>
      <c r="G27" s="1164"/>
      <c r="H27" s="1164"/>
      <c r="I27" s="1164"/>
      <c r="J27" s="1164"/>
      <c r="K27" s="1164"/>
      <c r="L27" s="1164"/>
      <c r="M27" s="1165">
        <f t="shared" si="3"/>
        <v>90.2</v>
      </c>
      <c r="N27" s="1010"/>
      <c r="O27" s="1004">
        <f t="shared" si="2"/>
        <v>0</v>
      </c>
      <c r="R27" s="1011"/>
      <c r="S27" s="1011"/>
      <c r="T27" s="1011"/>
      <c r="U27" s="1011"/>
      <c r="V27" s="1011"/>
      <c r="W27" s="1011"/>
      <c r="X27" s="1011"/>
      <c r="Y27" s="1011"/>
      <c r="Z27" s="1011"/>
      <c r="AA27" s="1011"/>
    </row>
    <row r="29" spans="1:38" ht="22.5" customHeight="1">
      <c r="B29" s="976" t="s">
        <v>1232</v>
      </c>
      <c r="G29" s="976" t="s">
        <v>1233</v>
      </c>
      <c r="H29" s="976"/>
    </row>
    <row r="30" spans="1:38" ht="20.25" customHeight="1"/>
  </sheetData>
  <mergeCells count="3">
    <mergeCell ref="A1:M1"/>
    <mergeCell ref="A3:M3"/>
    <mergeCell ref="A4:M4"/>
  </mergeCells>
  <conditionalFormatting sqref="M7:O8 I6:L7 C6:F7 B2:L2 G7:H7 C9:N9 B5:B26 O9:O27 C8:M8">
    <cfRule type="cellIs" dxfId="16" priority="9" stopIfTrue="1" operator="equal">
      <formula>0</formula>
    </cfRule>
  </conditionalFormatting>
  <conditionalFormatting sqref="B27">
    <cfRule type="cellIs" dxfId="15" priority="5" stopIfTrue="1" operator="equal">
      <formula>0</formula>
    </cfRule>
  </conditionalFormatting>
  <conditionalFormatting sqref="S1">
    <cfRule type="cellIs" dxfId="14" priority="8" stopIfTrue="1" operator="equal">
      <formula>0</formula>
    </cfRule>
  </conditionalFormatting>
  <conditionalFormatting sqref="X1">
    <cfRule type="cellIs" dxfId="13" priority="7" stopIfTrue="1" operator="equal">
      <formula>0</formula>
    </cfRule>
  </conditionalFormatting>
  <conditionalFormatting sqref="T1">
    <cfRule type="cellIs" dxfId="12" priority="6" stopIfTrue="1" operator="equal">
      <formula>0</formula>
    </cfRule>
  </conditionalFormatting>
  <conditionalFormatting sqref="V1">
    <cfRule type="cellIs" dxfId="11" priority="1" stopIfTrue="1" operator="equal">
      <formula>0</formula>
    </cfRule>
  </conditionalFormatting>
  <conditionalFormatting sqref="Z1">
    <cfRule type="cellIs" dxfId="10" priority="4" stopIfTrue="1" operator="equal">
      <formula>0</formula>
    </cfRule>
  </conditionalFormatting>
  <conditionalFormatting sqref="U1">
    <cfRule type="cellIs" dxfId="9" priority="3" stopIfTrue="1" operator="equal">
      <formula>0</formula>
    </cfRule>
  </conditionalFormatting>
  <conditionalFormatting sqref="Y1">
    <cfRule type="cellIs" dxfId="8" priority="2" stopIfTrue="1" operator="equal">
      <formula>0</formula>
    </cfRule>
  </conditionalFormatting>
  <printOptions horizontalCentered="1"/>
  <pageMargins left="0.11811023622047245" right="0.11811023622047245" top="0.74803149606299213" bottom="0.35433070866141736" header="0.31496062992125984" footer="0.31496062992125984"/>
  <pageSetup paperSize="9" scale="65" orientation="landscape" r:id="rId1"/>
  <rowBreaks count="1" manualBreakCount="1">
    <brk id="27" max="10"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I30"/>
  <sheetViews>
    <sheetView topLeftCell="A10" zoomScaleNormal="100" workbookViewId="0">
      <selection activeCell="F26" sqref="F26"/>
    </sheetView>
  </sheetViews>
  <sheetFormatPr defaultRowHeight="14.25"/>
  <cols>
    <col min="1" max="1" width="5.5703125" style="590" customWidth="1"/>
    <col min="2" max="2" width="61.140625" style="590" customWidth="1"/>
    <col min="3" max="3" width="9.140625" style="590" hidden="1" customWidth="1"/>
    <col min="4" max="4" width="20.7109375" style="1161" customWidth="1"/>
    <col min="5" max="6" width="20.7109375" style="590" customWidth="1"/>
    <col min="7" max="7" width="20.7109375" style="590" hidden="1" customWidth="1"/>
    <col min="8" max="8" width="9.140625" style="1016"/>
    <col min="9" max="9" width="19.7109375" style="1016" hidden="1" customWidth="1"/>
    <col min="10" max="10" width="22" style="1016" hidden="1" customWidth="1"/>
    <col min="11" max="14" width="0" style="1016" hidden="1" customWidth="1"/>
    <col min="15" max="15" width="17.7109375" style="1016" hidden="1" customWidth="1"/>
    <col min="16" max="24" width="17.140625" style="1016" hidden="1" customWidth="1"/>
    <col min="25" max="36" width="0" style="1016" hidden="1" customWidth="1"/>
    <col min="37" max="16384" width="9.140625" style="1016"/>
  </cols>
  <sheetData>
    <row r="1" spans="1:35" ht="17.25">
      <c r="A1" s="1793" t="s">
        <v>548</v>
      </c>
      <c r="B1" s="1793"/>
      <c r="C1" s="1793"/>
      <c r="D1" s="1793"/>
      <c r="E1" s="1793"/>
      <c r="F1" s="1793"/>
      <c r="G1" s="1015"/>
      <c r="H1" s="1015"/>
      <c r="I1" s="1015"/>
      <c r="J1" s="1015"/>
      <c r="K1" s="1015"/>
      <c r="L1" s="1015"/>
      <c r="M1" s="1015"/>
    </row>
    <row r="2" spans="1:35" ht="26.25" customHeight="1">
      <c r="A2" s="1843" t="s">
        <v>1134</v>
      </c>
      <c r="B2" s="1843"/>
      <c r="C2" s="1843"/>
      <c r="D2" s="1843"/>
      <c r="E2" s="1843"/>
      <c r="F2" s="1843"/>
    </row>
    <row r="3" spans="1:35" ht="24" customHeight="1">
      <c r="A3" s="1844" t="s">
        <v>6659</v>
      </c>
      <c r="B3" s="1844"/>
      <c r="C3" s="1844"/>
      <c r="D3" s="1844"/>
      <c r="E3" s="1844"/>
      <c r="F3" s="1844"/>
      <c r="I3" s="1017" t="s">
        <v>1137</v>
      </c>
      <c r="J3" s="1018" t="s">
        <v>1234</v>
      </c>
      <c r="K3" s="1017"/>
      <c r="L3" s="1017"/>
      <c r="M3" s="1017"/>
      <c r="O3" s="1019" t="s">
        <v>1137</v>
      </c>
      <c r="P3" s="1019" t="s">
        <v>1235</v>
      </c>
      <c r="Q3" s="1019" t="s">
        <v>1236</v>
      </c>
      <c r="R3" s="1019" t="s">
        <v>1226</v>
      </c>
      <c r="S3" s="1019" t="s">
        <v>1237</v>
      </c>
      <c r="T3" s="1019" t="s">
        <v>1238</v>
      </c>
      <c r="U3" s="1019" t="s">
        <v>1239</v>
      </c>
      <c r="V3" s="1019" t="s">
        <v>1240</v>
      </c>
      <c r="W3" s="1019" t="s">
        <v>1241</v>
      </c>
      <c r="X3" s="1019" t="s">
        <v>1234</v>
      </c>
    </row>
    <row r="4" spans="1:35" ht="19.5" customHeight="1">
      <c r="D4" s="1160"/>
      <c r="E4" s="1016"/>
      <c r="F4" s="1020" t="s">
        <v>1161</v>
      </c>
      <c r="G4" s="1020"/>
      <c r="I4" s="1017"/>
      <c r="J4" s="1017"/>
      <c r="K4" s="1017"/>
      <c r="L4" s="1017"/>
      <c r="M4" s="1017"/>
      <c r="O4" s="1017"/>
      <c r="P4" s="1017"/>
      <c r="Q4" s="1017"/>
      <c r="R4" s="1017"/>
      <c r="S4" s="1017"/>
      <c r="T4" s="1017"/>
      <c r="U4" s="1017"/>
      <c r="V4" s="1017"/>
      <c r="W4" s="1017"/>
      <c r="X4" s="1017"/>
    </row>
    <row r="5" spans="1:35" ht="19.5" customHeight="1">
      <c r="D5" s="1491">
        <v>8350</v>
      </c>
      <c r="E5" s="1492">
        <v>3750</v>
      </c>
      <c r="F5" s="1491">
        <v>7600.1</v>
      </c>
      <c r="G5" s="1020"/>
      <c r="I5" s="1017"/>
      <c r="J5" s="1017"/>
      <c r="K5" s="1017"/>
      <c r="L5" s="1017"/>
      <c r="M5" s="1017"/>
      <c r="O5" s="1017"/>
      <c r="P5" s="1017"/>
      <c r="Q5" s="1017"/>
      <c r="R5" s="1017"/>
      <c r="S5" s="1017"/>
      <c r="T5" s="1017"/>
      <c r="U5" s="1017"/>
      <c r="V5" s="1017"/>
      <c r="W5" s="1017"/>
      <c r="X5" s="1017"/>
    </row>
    <row r="6" spans="1:35" ht="24" customHeight="1">
      <c r="A6" s="1845" t="s">
        <v>118</v>
      </c>
      <c r="B6" s="1845" t="s">
        <v>1137</v>
      </c>
      <c r="C6" s="1021"/>
      <c r="D6" s="640">
        <v>4251</v>
      </c>
      <c r="E6" s="1847">
        <v>4252</v>
      </c>
      <c r="F6" s="1848"/>
      <c r="G6" s="1022"/>
      <c r="I6" s="1017" t="s">
        <v>1187</v>
      </c>
      <c r="J6" s="1017">
        <v>8224679.2000000002</v>
      </c>
      <c r="K6" s="1017"/>
      <c r="L6" s="1017"/>
      <c r="M6" s="1017"/>
      <c r="O6" s="1017" t="s">
        <v>1187</v>
      </c>
      <c r="P6" s="1017">
        <v>966500</v>
      </c>
      <c r="Q6" s="1017">
        <v>135000</v>
      </c>
      <c r="R6" s="1017">
        <v>286000</v>
      </c>
      <c r="S6" s="1017">
        <v>111600</v>
      </c>
      <c r="T6" s="1017">
        <v>1307700</v>
      </c>
      <c r="U6" s="1017">
        <v>1064400</v>
      </c>
      <c r="V6" s="1017">
        <v>1135000</v>
      </c>
      <c r="W6" s="1017">
        <v>150000</v>
      </c>
      <c r="X6" s="1017">
        <v>5156200</v>
      </c>
    </row>
    <row r="7" spans="1:35" ht="94.5">
      <c r="A7" s="1846"/>
      <c r="B7" s="1846"/>
      <c r="C7" s="1021"/>
      <c r="D7" s="689" t="s">
        <v>1242</v>
      </c>
      <c r="E7" s="739" t="s">
        <v>1243</v>
      </c>
      <c r="F7" s="739" t="s">
        <v>1398</v>
      </c>
      <c r="G7" s="1023"/>
      <c r="I7" s="1017"/>
      <c r="J7" s="1017"/>
      <c r="K7" s="1017"/>
      <c r="L7" s="1017"/>
      <c r="M7" s="1017"/>
      <c r="O7" s="1017"/>
      <c r="P7" s="1017"/>
      <c r="Q7" s="1017"/>
      <c r="R7" s="1017"/>
      <c r="S7" s="1017"/>
      <c r="T7" s="1017"/>
      <c r="U7" s="1017"/>
      <c r="V7" s="1017"/>
      <c r="W7" s="1017"/>
      <c r="X7" s="1017"/>
    </row>
    <row r="8" spans="1:35" s="1026" customFormat="1">
      <c r="A8" s="1024">
        <v>1</v>
      </c>
      <c r="B8" s="775" t="s">
        <v>4665</v>
      </c>
      <c r="C8" s="983" t="e">
        <f>+#REF!*100/#REF!</f>
        <v>#REF!</v>
      </c>
      <c r="D8" s="1101"/>
      <c r="E8" s="1140">
        <f>9*150</f>
        <v>1350</v>
      </c>
      <c r="F8" s="1140">
        <v>1000</v>
      </c>
      <c r="G8" s="1025"/>
      <c r="I8" s="1027" t="s">
        <v>534</v>
      </c>
      <c r="J8" s="1027">
        <v>441504</v>
      </c>
      <c r="K8" s="1027"/>
      <c r="L8" s="1027"/>
      <c r="M8" s="1027"/>
      <c r="O8" s="1027" t="s">
        <v>534</v>
      </c>
      <c r="P8" s="1027">
        <v>72000</v>
      </c>
      <c r="Q8" s="1027">
        <v>0</v>
      </c>
      <c r="R8" s="1027">
        <v>0</v>
      </c>
      <c r="S8" s="1027">
        <v>78600</v>
      </c>
      <c r="T8" s="1027">
        <v>29600</v>
      </c>
      <c r="U8" s="1027">
        <v>495500</v>
      </c>
      <c r="V8" s="1027">
        <v>663000</v>
      </c>
      <c r="W8" s="1027">
        <v>0</v>
      </c>
      <c r="X8" s="1027">
        <v>1338700</v>
      </c>
    </row>
    <row r="9" spans="1:35" s="1026" customFormat="1">
      <c r="A9" s="1024">
        <f>A8+1</f>
        <v>2</v>
      </c>
      <c r="B9" s="1028" t="s">
        <v>536</v>
      </c>
      <c r="C9" s="983" t="e">
        <f>+#REF!*100/#REF!</f>
        <v>#REF!</v>
      </c>
      <c r="D9" s="1101">
        <v>500</v>
      </c>
      <c r="E9" s="1140">
        <v>450</v>
      </c>
      <c r="F9" s="1140">
        <v>500</v>
      </c>
      <c r="G9" s="1025"/>
      <c r="I9" s="1027" t="s">
        <v>536</v>
      </c>
      <c r="J9" s="1027">
        <v>0</v>
      </c>
      <c r="K9" s="1027"/>
      <c r="L9" s="1027"/>
      <c r="M9" s="1027"/>
      <c r="O9" s="1027" t="s">
        <v>536</v>
      </c>
      <c r="P9" s="1027">
        <v>27000</v>
      </c>
      <c r="Q9" s="1027">
        <v>39000</v>
      </c>
      <c r="R9" s="1027">
        <v>39000</v>
      </c>
      <c r="S9" s="1027">
        <v>0</v>
      </c>
      <c r="T9" s="1027">
        <v>25900</v>
      </c>
      <c r="U9" s="1027">
        <v>427500</v>
      </c>
      <c r="V9" s="1027">
        <v>0</v>
      </c>
      <c r="W9" s="1027">
        <v>150000</v>
      </c>
      <c r="X9" s="1027">
        <v>708400</v>
      </c>
    </row>
    <row r="10" spans="1:35" s="1026" customFormat="1">
      <c r="A10" s="1024">
        <f t="shared" ref="A10:A25" si="0">A9+1</f>
        <v>3</v>
      </c>
      <c r="B10" s="1028" t="s">
        <v>533</v>
      </c>
      <c r="C10" s="983" t="e">
        <f>+#REF!*100/#REF!</f>
        <v>#REF!</v>
      </c>
      <c r="D10" s="1101">
        <v>500</v>
      </c>
      <c r="E10" s="1140">
        <v>150</v>
      </c>
      <c r="F10" s="1140">
        <v>450</v>
      </c>
      <c r="G10" s="1025"/>
      <c r="I10" s="1027" t="s">
        <v>533</v>
      </c>
      <c r="J10" s="1027">
        <v>0</v>
      </c>
      <c r="K10" s="1027"/>
      <c r="L10" s="1027"/>
      <c r="M10" s="1027"/>
      <c r="O10" s="1027" t="s">
        <v>533</v>
      </c>
      <c r="P10" s="1027">
        <v>27000</v>
      </c>
      <c r="Q10" s="1027">
        <v>0</v>
      </c>
      <c r="R10" s="1027">
        <v>5800</v>
      </c>
      <c r="S10" s="1027">
        <v>13200</v>
      </c>
      <c r="T10" s="1027">
        <v>88600</v>
      </c>
      <c r="U10" s="1027">
        <v>0</v>
      </c>
      <c r="V10" s="1027">
        <v>57000</v>
      </c>
      <c r="W10" s="1027">
        <v>0</v>
      </c>
      <c r="X10" s="1027">
        <v>191600</v>
      </c>
    </row>
    <row r="11" spans="1:35" s="1026" customFormat="1">
      <c r="A11" s="1024">
        <f t="shared" si="0"/>
        <v>4</v>
      </c>
      <c r="B11" s="1028" t="s">
        <v>541</v>
      </c>
      <c r="C11" s="983" t="e">
        <f>+#REF!*100/#REF!</f>
        <v>#REF!</v>
      </c>
      <c r="D11" s="1101">
        <v>2232.8939999999998</v>
      </c>
      <c r="E11" s="1140">
        <v>150</v>
      </c>
      <c r="F11" s="1140">
        <v>450</v>
      </c>
      <c r="G11" s="1025"/>
      <c r="I11" s="1027" t="s">
        <v>541</v>
      </c>
      <c r="J11" s="1027">
        <v>338360</v>
      </c>
      <c r="K11" s="1027"/>
      <c r="L11" s="1027"/>
      <c r="M11" s="1027"/>
      <c r="O11" s="1027" t="s">
        <v>541</v>
      </c>
      <c r="P11" s="1027">
        <v>27000</v>
      </c>
      <c r="Q11" s="1027">
        <v>0</v>
      </c>
      <c r="R11" s="1027">
        <v>24000</v>
      </c>
      <c r="S11" s="1027">
        <v>0</v>
      </c>
      <c r="T11" s="1027">
        <v>0</v>
      </c>
      <c r="U11" s="1027">
        <v>0</v>
      </c>
      <c r="V11" s="1027">
        <v>16000</v>
      </c>
      <c r="W11" s="1027">
        <v>0</v>
      </c>
      <c r="X11" s="1027">
        <v>67000</v>
      </c>
    </row>
    <row r="12" spans="1:35" s="1026" customFormat="1">
      <c r="A12" s="1024">
        <f t="shared" si="0"/>
        <v>5</v>
      </c>
      <c r="B12" s="1028" t="s">
        <v>542</v>
      </c>
      <c r="C12" s="983"/>
      <c r="D12" s="1101">
        <v>500</v>
      </c>
      <c r="E12" s="1140">
        <v>150</v>
      </c>
      <c r="F12" s="1140">
        <v>350</v>
      </c>
      <c r="G12" s="1025"/>
      <c r="I12" s="1027" t="s">
        <v>1139</v>
      </c>
      <c r="J12" s="1027">
        <v>0</v>
      </c>
      <c r="K12" s="1027"/>
      <c r="L12" s="1027"/>
      <c r="M12" s="1027"/>
      <c r="O12" s="1027" t="s">
        <v>1139</v>
      </c>
      <c r="P12" s="1027">
        <v>36000</v>
      </c>
      <c r="Q12" s="1027">
        <v>0</v>
      </c>
      <c r="R12" s="1027">
        <v>0</v>
      </c>
      <c r="S12" s="1027">
        <v>0</v>
      </c>
      <c r="T12" s="1027">
        <v>112000</v>
      </c>
      <c r="U12" s="1027">
        <v>0</v>
      </c>
      <c r="V12" s="1027">
        <v>0</v>
      </c>
      <c r="W12" s="1027">
        <v>0</v>
      </c>
      <c r="X12" s="1027">
        <v>148000</v>
      </c>
    </row>
    <row r="13" spans="1:35" s="1026" customFormat="1">
      <c r="A13" s="1024">
        <f t="shared" si="0"/>
        <v>6</v>
      </c>
      <c r="B13" s="1028" t="s">
        <v>543</v>
      </c>
      <c r="C13" s="983"/>
      <c r="D13" s="1101">
        <v>600</v>
      </c>
      <c r="E13" s="1140">
        <v>150</v>
      </c>
      <c r="F13" s="1140">
        <v>550</v>
      </c>
      <c r="G13" s="1025"/>
      <c r="I13" s="1027" t="s">
        <v>543</v>
      </c>
      <c r="J13" s="1027">
        <v>0</v>
      </c>
      <c r="K13" s="1027"/>
      <c r="L13" s="1027"/>
      <c r="M13" s="1027"/>
      <c r="O13" s="1027" t="s">
        <v>543</v>
      </c>
      <c r="P13" s="1027">
        <v>171000</v>
      </c>
      <c r="Q13" s="1027">
        <v>0</v>
      </c>
      <c r="R13" s="1027">
        <v>0</v>
      </c>
      <c r="S13" s="1027">
        <v>13200</v>
      </c>
      <c r="T13" s="1027">
        <v>55500</v>
      </c>
      <c r="U13" s="1027">
        <v>0</v>
      </c>
      <c r="V13" s="1027">
        <v>28000</v>
      </c>
      <c r="W13" s="1027">
        <v>0</v>
      </c>
      <c r="X13" s="1027">
        <v>267700</v>
      </c>
    </row>
    <row r="14" spans="1:35" s="1026" customFormat="1" ht="27">
      <c r="A14" s="1024">
        <f t="shared" si="0"/>
        <v>7</v>
      </c>
      <c r="B14" s="1028" t="s">
        <v>1366</v>
      </c>
      <c r="C14" s="983" t="e">
        <f>+#REF!*100/#REF!</f>
        <v>#REF!</v>
      </c>
      <c r="D14" s="1101">
        <v>3000</v>
      </c>
      <c r="E14" s="1140">
        <v>150</v>
      </c>
      <c r="F14" s="1140">
        <v>1500</v>
      </c>
      <c r="G14" s="1025"/>
      <c r="I14" s="1027" t="s">
        <v>516</v>
      </c>
      <c r="J14" s="1027">
        <v>2075700</v>
      </c>
      <c r="K14" s="1027"/>
      <c r="L14" s="1027" t="s">
        <v>1188</v>
      </c>
      <c r="M14" s="1027">
        <v>0</v>
      </c>
      <c r="O14" s="1027" t="s">
        <v>516</v>
      </c>
      <c r="P14" s="1026">
        <v>396000</v>
      </c>
      <c r="Q14" s="1026">
        <v>32000</v>
      </c>
      <c r="R14" s="1026">
        <v>129200</v>
      </c>
      <c r="S14" s="1026">
        <v>6600</v>
      </c>
      <c r="T14" s="1026">
        <v>721800</v>
      </c>
      <c r="U14" s="1026">
        <v>141400</v>
      </c>
      <c r="V14" s="1026">
        <v>91000</v>
      </c>
      <c r="W14" s="1026">
        <v>0</v>
      </c>
      <c r="X14" s="1026">
        <v>1518000</v>
      </c>
      <c r="Z14" s="1027" t="s">
        <v>1188</v>
      </c>
      <c r="AA14" s="1027">
        <v>45000</v>
      </c>
      <c r="AB14" s="1027">
        <v>0</v>
      </c>
      <c r="AC14" s="1027">
        <v>0</v>
      </c>
      <c r="AD14" s="1027">
        <v>0</v>
      </c>
      <c r="AE14" s="1027">
        <v>48000</v>
      </c>
      <c r="AF14" s="1027">
        <v>0</v>
      </c>
      <c r="AG14" s="1027">
        <v>0</v>
      </c>
      <c r="AH14" s="1027">
        <v>0</v>
      </c>
      <c r="AI14" s="1027">
        <v>93000</v>
      </c>
    </row>
    <row r="15" spans="1:35" s="1026" customFormat="1" ht="27">
      <c r="A15" s="1024">
        <f t="shared" si="0"/>
        <v>8</v>
      </c>
      <c r="B15" s="1028" t="s">
        <v>1615</v>
      </c>
      <c r="C15" s="983"/>
      <c r="D15" s="1101">
        <v>500</v>
      </c>
      <c r="E15" s="1140">
        <v>150</v>
      </c>
      <c r="F15" s="1140">
        <v>450</v>
      </c>
      <c r="G15" s="1025"/>
      <c r="I15" s="1027" t="s">
        <v>1140</v>
      </c>
      <c r="J15" s="1027">
        <v>326000</v>
      </c>
      <c r="K15" s="1027"/>
      <c r="L15" s="1027" t="s">
        <v>1189</v>
      </c>
      <c r="M15" s="1027">
        <v>615300</v>
      </c>
      <c r="O15" s="1027" t="s">
        <v>1140</v>
      </c>
      <c r="P15" s="1027">
        <v>0</v>
      </c>
      <c r="Q15" s="1027">
        <v>0</v>
      </c>
      <c r="R15" s="1027">
        <v>0</v>
      </c>
      <c r="S15" s="1027">
        <v>0</v>
      </c>
      <c r="T15" s="1027">
        <v>12200</v>
      </c>
      <c r="U15" s="1027">
        <v>0</v>
      </c>
      <c r="V15" s="1027">
        <v>52000</v>
      </c>
      <c r="W15" s="1027">
        <v>0</v>
      </c>
      <c r="X15" s="1027">
        <v>64200</v>
      </c>
      <c r="Z15" s="1027" t="s">
        <v>1189</v>
      </c>
      <c r="AA15" s="1027">
        <v>144000</v>
      </c>
      <c r="AB15" s="1027">
        <v>0</v>
      </c>
      <c r="AC15" s="1027">
        <v>0</v>
      </c>
      <c r="AD15" s="1027">
        <v>3300</v>
      </c>
      <c r="AE15" s="1027">
        <v>97300</v>
      </c>
      <c r="AF15" s="1027">
        <v>0</v>
      </c>
      <c r="AG15" s="1027">
        <v>28000</v>
      </c>
      <c r="AH15" s="1027">
        <v>0</v>
      </c>
      <c r="AI15" s="1027">
        <v>272600</v>
      </c>
    </row>
    <row r="16" spans="1:35" s="1026" customFormat="1" ht="27">
      <c r="A16" s="1024">
        <f t="shared" si="0"/>
        <v>9</v>
      </c>
      <c r="B16" s="1028" t="s">
        <v>563</v>
      </c>
      <c r="C16" s="983"/>
      <c r="D16" s="1101">
        <v>950</v>
      </c>
      <c r="E16" s="1140">
        <v>150</v>
      </c>
      <c r="F16" s="1140">
        <v>450</v>
      </c>
      <c r="G16" s="1025"/>
      <c r="I16" s="1027" t="s">
        <v>1141</v>
      </c>
      <c r="J16" s="1027">
        <v>0</v>
      </c>
      <c r="K16" s="1027"/>
      <c r="L16" s="1027" t="s">
        <v>1190</v>
      </c>
      <c r="M16" s="1027">
        <v>463300</v>
      </c>
      <c r="O16" s="1027" t="s">
        <v>1141</v>
      </c>
      <c r="P16" s="1027">
        <v>45000</v>
      </c>
      <c r="Q16" s="1027">
        <v>64000</v>
      </c>
      <c r="R16" s="1027">
        <v>64000</v>
      </c>
      <c r="S16" s="1027">
        <v>0</v>
      </c>
      <c r="T16" s="1027">
        <v>11100</v>
      </c>
      <c r="U16" s="1027">
        <v>0</v>
      </c>
      <c r="V16" s="1027">
        <v>32000</v>
      </c>
      <c r="W16" s="1027">
        <v>0</v>
      </c>
      <c r="X16" s="1027">
        <v>216100</v>
      </c>
      <c r="Z16" s="1027" t="s">
        <v>1190</v>
      </c>
      <c r="AA16" s="1027">
        <v>36000</v>
      </c>
      <c r="AB16" s="1027">
        <v>0</v>
      </c>
      <c r="AC16" s="1027">
        <v>0</v>
      </c>
      <c r="AD16" s="1027">
        <v>0</v>
      </c>
      <c r="AE16" s="1027">
        <v>174300</v>
      </c>
      <c r="AF16" s="1027">
        <v>0</v>
      </c>
      <c r="AG16" s="1027">
        <v>18000</v>
      </c>
      <c r="AH16" s="1027">
        <v>0</v>
      </c>
      <c r="AI16" s="1027">
        <v>228300</v>
      </c>
    </row>
    <row r="17" spans="1:35" s="1026" customFormat="1" ht="27">
      <c r="A17" s="1024">
        <f t="shared" si="0"/>
        <v>10</v>
      </c>
      <c r="B17" s="1028" t="s">
        <v>1617</v>
      </c>
      <c r="C17" s="983"/>
      <c r="D17" s="1101"/>
      <c r="E17" s="1140">
        <v>150</v>
      </c>
      <c r="F17" s="1140">
        <v>450</v>
      </c>
      <c r="G17" s="1025"/>
      <c r="I17" s="1027" t="s">
        <v>1142</v>
      </c>
      <c r="J17" s="1027">
        <v>406000</v>
      </c>
      <c r="K17" s="1027"/>
      <c r="L17" s="1027" t="s">
        <v>1191</v>
      </c>
      <c r="M17" s="1027">
        <v>15800</v>
      </c>
      <c r="O17" s="1027" t="s">
        <v>1142</v>
      </c>
      <c r="P17" s="1027">
        <v>18000</v>
      </c>
      <c r="Q17" s="1027">
        <v>0</v>
      </c>
      <c r="R17" s="1027">
        <v>0</v>
      </c>
      <c r="S17" s="1027">
        <v>0</v>
      </c>
      <c r="T17" s="1027">
        <v>110000</v>
      </c>
      <c r="U17" s="1027">
        <v>0</v>
      </c>
      <c r="V17" s="1027">
        <v>59000</v>
      </c>
      <c r="W17" s="1027">
        <v>0</v>
      </c>
      <c r="X17" s="1027">
        <v>187000</v>
      </c>
      <c r="Z17" s="1027" t="s">
        <v>1191</v>
      </c>
      <c r="AA17" s="1027">
        <v>63000</v>
      </c>
      <c r="AB17" s="1027">
        <v>0</v>
      </c>
      <c r="AC17" s="1027">
        <v>25000</v>
      </c>
      <c r="AD17" s="1027">
        <v>3300</v>
      </c>
      <c r="AE17" s="1027">
        <v>67000</v>
      </c>
      <c r="AF17" s="1027">
        <v>0</v>
      </c>
      <c r="AG17" s="1027">
        <v>45000</v>
      </c>
      <c r="AH17" s="1027">
        <v>0</v>
      </c>
      <c r="AI17" s="1027">
        <v>203300</v>
      </c>
    </row>
    <row r="18" spans="1:35" s="1026" customFormat="1" ht="27">
      <c r="A18" s="1024">
        <f t="shared" si="0"/>
        <v>11</v>
      </c>
      <c r="B18" s="1028" t="s">
        <v>1618</v>
      </c>
      <c r="C18" s="983"/>
      <c r="D18" s="1101">
        <v>500</v>
      </c>
      <c r="E18" s="1140">
        <v>150</v>
      </c>
      <c r="F18" s="1140">
        <v>450</v>
      </c>
      <c r="G18" s="1025"/>
      <c r="I18" s="1027" t="s">
        <v>1143</v>
      </c>
      <c r="J18" s="1027">
        <v>0</v>
      </c>
      <c r="K18" s="1027"/>
      <c r="L18" s="1027" t="s">
        <v>1192</v>
      </c>
      <c r="M18" s="1027">
        <v>457500</v>
      </c>
      <c r="O18" s="1027" t="s">
        <v>1143</v>
      </c>
      <c r="P18" s="1027">
        <v>0</v>
      </c>
      <c r="Q18" s="1027">
        <v>0</v>
      </c>
      <c r="R18" s="1027">
        <v>0</v>
      </c>
      <c r="S18" s="1027">
        <v>0</v>
      </c>
      <c r="T18" s="1027">
        <v>28800</v>
      </c>
      <c r="U18" s="1027">
        <v>0</v>
      </c>
      <c r="V18" s="1027">
        <v>0</v>
      </c>
      <c r="W18" s="1027">
        <v>0</v>
      </c>
      <c r="X18" s="1027">
        <v>28800</v>
      </c>
      <c r="Z18" s="1027" t="s">
        <v>1192</v>
      </c>
      <c r="AA18" s="1027">
        <v>0</v>
      </c>
      <c r="AB18" s="1027">
        <v>32000</v>
      </c>
      <c r="AC18" s="1027">
        <v>32000</v>
      </c>
      <c r="AD18" s="1027">
        <v>0</v>
      </c>
      <c r="AE18" s="1027">
        <v>304500</v>
      </c>
      <c r="AF18" s="1027">
        <v>141400</v>
      </c>
      <c r="AG18" s="1027">
        <v>0</v>
      </c>
      <c r="AH18" s="1027">
        <v>0</v>
      </c>
      <c r="AI18" s="1027">
        <v>509900</v>
      </c>
    </row>
    <row r="19" spans="1:35" s="1026" customFormat="1" ht="27">
      <c r="A19" s="1024">
        <f t="shared" si="0"/>
        <v>12</v>
      </c>
      <c r="B19" s="1028" t="s">
        <v>1619</v>
      </c>
      <c r="C19" s="983"/>
      <c r="D19" s="1101">
        <v>1000</v>
      </c>
      <c r="E19" s="1140">
        <v>150</v>
      </c>
      <c r="F19" s="1140">
        <v>450</v>
      </c>
      <c r="G19" s="1025"/>
      <c r="I19" s="1027" t="s">
        <v>1144</v>
      </c>
      <c r="J19" s="1027">
        <v>0</v>
      </c>
      <c r="K19" s="1027"/>
      <c r="L19" s="1027" t="s">
        <v>1193</v>
      </c>
      <c r="M19" s="1027">
        <v>0</v>
      </c>
      <c r="O19" s="1027" t="s">
        <v>1144</v>
      </c>
      <c r="P19" s="1027">
        <v>0</v>
      </c>
      <c r="Q19" s="1027">
        <v>0</v>
      </c>
      <c r="R19" s="1027">
        <v>24000</v>
      </c>
      <c r="S19" s="1027">
        <v>0</v>
      </c>
      <c r="T19" s="1027">
        <v>28300</v>
      </c>
      <c r="U19" s="1027">
        <v>0</v>
      </c>
      <c r="V19" s="1027">
        <v>0</v>
      </c>
      <c r="W19" s="1027">
        <v>0</v>
      </c>
      <c r="X19" s="1027">
        <v>52300</v>
      </c>
      <c r="Z19" s="1027" t="s">
        <v>1193</v>
      </c>
      <c r="AA19" s="1027">
        <v>54000</v>
      </c>
      <c r="AB19" s="1027">
        <v>0</v>
      </c>
      <c r="AC19" s="1027">
        <v>72200</v>
      </c>
      <c r="AD19" s="1027">
        <v>0</v>
      </c>
      <c r="AE19" s="1027">
        <v>11100</v>
      </c>
      <c r="AF19" s="1027">
        <v>0</v>
      </c>
      <c r="AG19" s="1027">
        <v>0</v>
      </c>
      <c r="AH19" s="1027">
        <v>0</v>
      </c>
      <c r="AI19" s="1027">
        <v>137300</v>
      </c>
    </row>
    <row r="20" spans="1:35" s="1026" customFormat="1" ht="27">
      <c r="A20" s="1024">
        <f t="shared" si="0"/>
        <v>13</v>
      </c>
      <c r="B20" s="1028" t="s">
        <v>1624</v>
      </c>
      <c r="C20" s="983"/>
      <c r="D20" s="1101">
        <v>600</v>
      </c>
      <c r="E20" s="1140">
        <v>150</v>
      </c>
      <c r="F20" s="1140">
        <v>450</v>
      </c>
      <c r="G20" s="1025"/>
      <c r="I20" s="1029" t="s">
        <v>1145</v>
      </c>
      <c r="J20" s="1029">
        <v>3874715.2</v>
      </c>
      <c r="K20" s="1027"/>
      <c r="L20" s="1027" t="s">
        <v>1194</v>
      </c>
      <c r="M20" s="1027">
        <v>523800</v>
      </c>
      <c r="O20" s="1029" t="s">
        <v>1145</v>
      </c>
      <c r="P20" s="1029"/>
      <c r="Q20" s="1029">
        <v>0</v>
      </c>
      <c r="R20" s="1029">
        <v>0</v>
      </c>
      <c r="S20" s="1029">
        <v>0</v>
      </c>
      <c r="T20" s="1029">
        <v>43400</v>
      </c>
      <c r="U20" s="1029">
        <v>0</v>
      </c>
      <c r="V20" s="1029">
        <v>80000</v>
      </c>
      <c r="W20" s="1029">
        <v>0</v>
      </c>
      <c r="X20" s="1029">
        <v>144900</v>
      </c>
      <c r="Z20" s="1027" t="s">
        <v>1194</v>
      </c>
      <c r="AA20" s="1027">
        <v>54000</v>
      </c>
      <c r="AB20" s="1027">
        <v>0</v>
      </c>
      <c r="AC20" s="1027">
        <v>0</v>
      </c>
      <c r="AD20" s="1027">
        <v>0</v>
      </c>
      <c r="AE20" s="1027">
        <v>19600</v>
      </c>
      <c r="AF20" s="1027">
        <v>0</v>
      </c>
      <c r="AG20" s="1027">
        <v>0</v>
      </c>
      <c r="AH20" s="1027">
        <v>0</v>
      </c>
      <c r="AI20" s="1027">
        <v>73600</v>
      </c>
    </row>
    <row r="21" spans="1:35" s="1026" customFormat="1" ht="27">
      <c r="A21" s="1024">
        <f t="shared" si="0"/>
        <v>14</v>
      </c>
      <c r="B21" s="1028" t="s">
        <v>1625</v>
      </c>
      <c r="C21" s="983"/>
      <c r="D21" s="1101">
        <v>1500</v>
      </c>
      <c r="E21" s="1140">
        <v>150</v>
      </c>
      <c r="F21" s="1140">
        <v>450</v>
      </c>
      <c r="G21" s="1025"/>
      <c r="I21" s="1017" t="s">
        <v>1146</v>
      </c>
      <c r="J21" s="1017">
        <v>762400</v>
      </c>
      <c r="K21" s="1027"/>
      <c r="L21" s="1027"/>
      <c r="M21" s="1027"/>
      <c r="O21" s="1017" t="s">
        <v>1146</v>
      </c>
      <c r="P21" s="1017">
        <v>36000</v>
      </c>
      <c r="Q21" s="1017">
        <v>0</v>
      </c>
      <c r="R21" s="1017">
        <v>0</v>
      </c>
      <c r="S21" s="1017">
        <v>0</v>
      </c>
      <c r="T21" s="1017">
        <v>22200</v>
      </c>
      <c r="U21" s="1017">
        <v>0</v>
      </c>
      <c r="V21" s="1017">
        <v>40000</v>
      </c>
      <c r="W21" s="1017">
        <v>0</v>
      </c>
      <c r="X21" s="1017">
        <v>98200</v>
      </c>
    </row>
    <row r="22" spans="1:35" s="1026" customFormat="1" ht="27">
      <c r="A22" s="1024">
        <f t="shared" si="0"/>
        <v>15</v>
      </c>
      <c r="B22" s="1028" t="s">
        <v>1626</v>
      </c>
      <c r="C22" s="983"/>
      <c r="D22" s="1101">
        <v>3000</v>
      </c>
      <c r="E22" s="1140">
        <v>150</v>
      </c>
      <c r="F22" s="1140">
        <v>450</v>
      </c>
      <c r="G22" s="1025"/>
      <c r="I22" s="1017" t="s">
        <v>1147</v>
      </c>
      <c r="J22" s="1017">
        <v>0</v>
      </c>
      <c r="K22" s="1027"/>
      <c r="L22" s="1027"/>
      <c r="M22" s="1027"/>
      <c r="O22" s="1017" t="s">
        <v>1147</v>
      </c>
      <c r="P22" s="1017">
        <v>0</v>
      </c>
      <c r="Q22" s="1017">
        <v>0</v>
      </c>
      <c r="R22" s="1017">
        <v>0</v>
      </c>
      <c r="S22" s="1017">
        <v>0</v>
      </c>
      <c r="T22" s="1017">
        <v>0</v>
      </c>
      <c r="U22" s="1017">
        <v>0</v>
      </c>
      <c r="V22" s="1017">
        <v>0</v>
      </c>
      <c r="W22" s="1017">
        <v>0</v>
      </c>
      <c r="X22" s="1017">
        <v>0</v>
      </c>
    </row>
    <row r="23" spans="1:35" s="1026" customFormat="1" ht="27">
      <c r="A23" s="1024">
        <f t="shared" si="0"/>
        <v>16</v>
      </c>
      <c r="B23" s="1028" t="s">
        <v>1623</v>
      </c>
      <c r="C23" s="983"/>
      <c r="D23" s="1101">
        <v>10000</v>
      </c>
      <c r="E23" s="1140">
        <v>150</v>
      </c>
      <c r="F23" s="1140">
        <v>450</v>
      </c>
      <c r="G23" s="1025"/>
      <c r="I23" s="1017" t="s">
        <v>1148</v>
      </c>
      <c r="J23" s="1017">
        <v>0</v>
      </c>
      <c r="K23" s="1027"/>
      <c r="L23" s="1027"/>
      <c r="M23" s="1027"/>
      <c r="O23" s="1017" t="s">
        <v>1148</v>
      </c>
      <c r="P23" s="1017">
        <v>90000</v>
      </c>
      <c r="Q23" s="1017">
        <v>0</v>
      </c>
      <c r="R23" s="1017">
        <v>0</v>
      </c>
      <c r="S23" s="1017">
        <v>0</v>
      </c>
      <c r="T23" s="1017">
        <v>18300</v>
      </c>
      <c r="U23" s="1017">
        <v>0</v>
      </c>
      <c r="V23" s="1017">
        <v>17000</v>
      </c>
      <c r="W23" s="1017">
        <v>0</v>
      </c>
      <c r="X23" s="1017">
        <v>125300</v>
      </c>
    </row>
    <row r="24" spans="1:35" s="1026" customFormat="1">
      <c r="A24" s="1024">
        <f t="shared" si="0"/>
        <v>17</v>
      </c>
      <c r="B24" s="1028" t="s">
        <v>544</v>
      </c>
      <c r="C24" s="983"/>
      <c r="D24" s="1101"/>
      <c r="E24" s="1140">
        <v>150</v>
      </c>
      <c r="F24" s="1140">
        <v>300</v>
      </c>
      <c r="G24" s="1025"/>
      <c r="I24" s="1017" t="s">
        <v>544</v>
      </c>
      <c r="J24" s="1017">
        <v>0</v>
      </c>
      <c r="K24" s="1027"/>
      <c r="L24" s="1027"/>
      <c r="M24" s="1027"/>
      <c r="O24" s="1017" t="s">
        <v>544</v>
      </c>
      <c r="P24" s="1017">
        <v>0</v>
      </c>
      <c r="Q24" s="1017">
        <v>0</v>
      </c>
      <c r="R24" s="1017">
        <v>0</v>
      </c>
      <c r="S24" s="1017">
        <v>0</v>
      </c>
      <c r="T24" s="1017">
        <v>0</v>
      </c>
      <c r="U24" s="1017">
        <v>0</v>
      </c>
      <c r="V24" s="1017">
        <v>0</v>
      </c>
      <c r="W24" s="1017">
        <v>0</v>
      </c>
      <c r="X24" s="1017">
        <v>0</v>
      </c>
    </row>
    <row r="25" spans="1:35" s="1026" customFormat="1" ht="17.25" customHeight="1">
      <c r="A25" s="1024">
        <f t="shared" si="0"/>
        <v>18</v>
      </c>
      <c r="B25" s="1028" t="s">
        <v>546</v>
      </c>
      <c r="C25" s="1030"/>
      <c r="D25" s="1101">
        <v>200</v>
      </c>
      <c r="E25" s="1101">
        <v>150</v>
      </c>
      <c r="F25" s="1140">
        <v>400</v>
      </c>
      <c r="G25" s="1031"/>
    </row>
    <row r="26" spans="1:35" s="1034" customFormat="1" ht="17.25" customHeight="1">
      <c r="A26" s="925"/>
      <c r="B26" s="1032" t="s">
        <v>1187</v>
      </c>
      <c r="C26" s="983"/>
      <c r="D26" s="1162">
        <f>SUM(D8:D25)</f>
        <v>25582.894</v>
      </c>
      <c r="E26" s="1163">
        <f>SUM(E8:E25)</f>
        <v>4200</v>
      </c>
      <c r="F26" s="1163">
        <f>SUM(F8:F25)</f>
        <v>9550</v>
      </c>
      <c r="G26" s="1033"/>
    </row>
    <row r="27" spans="1:35" ht="17.25" customHeight="1">
      <c r="A27" s="1021"/>
      <c r="B27" s="1032" t="s">
        <v>1244</v>
      </c>
      <c r="C27" s="983"/>
      <c r="D27" s="1162">
        <f>D26</f>
        <v>25582.894</v>
      </c>
      <c r="E27" s="1841">
        <f>F26+E26</f>
        <v>13750</v>
      </c>
      <c r="F27" s="1842"/>
      <c r="G27" s="1035"/>
    </row>
    <row r="30" spans="1:35" ht="17.25">
      <c r="B30" s="1036"/>
      <c r="E30" s="1036"/>
    </row>
  </sheetData>
  <mergeCells count="7">
    <mergeCell ref="E27:F27"/>
    <mergeCell ref="A1:F1"/>
    <mergeCell ref="A2:F2"/>
    <mergeCell ref="A3:F3"/>
    <mergeCell ref="A6:A7"/>
    <mergeCell ref="B6:B7"/>
    <mergeCell ref="E6:F6"/>
  </mergeCells>
  <conditionalFormatting sqref="D26:D27 E6:G7 D6:D24 E26:G26 F8:G24">
    <cfRule type="cellIs" dxfId="7" priority="4" operator="equal">
      <formula>0</formula>
    </cfRule>
  </conditionalFormatting>
  <conditionalFormatting sqref="F25">
    <cfRule type="cellIs" dxfId="6" priority="3" operator="equal">
      <formula>0</formula>
    </cfRule>
  </conditionalFormatting>
  <conditionalFormatting sqref="D25">
    <cfRule type="cellIs" dxfId="5" priority="2" operator="equal">
      <formula>0</formula>
    </cfRule>
  </conditionalFormatting>
  <conditionalFormatting sqref="A1">
    <cfRule type="cellIs" dxfId="4" priority="1" stopIfTrue="1" operator="equal">
      <formula>0</formula>
    </cfRule>
  </conditionalFormatting>
  <pageMargins left="0.7" right="0.7" top="0.75" bottom="0.75" header="0.3" footer="0.3"/>
  <pageSetup paperSize="9" scale="6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B1:R50"/>
  <sheetViews>
    <sheetView zoomScaleNormal="100" workbookViewId="0">
      <selection activeCell="D50" sqref="D50"/>
    </sheetView>
  </sheetViews>
  <sheetFormatPr defaultRowHeight="13.5"/>
  <cols>
    <col min="1" max="1" width="1.85546875" style="5" customWidth="1"/>
    <col min="2" max="2" width="32.42578125" style="5" bestFit="1" customWidth="1"/>
    <col min="3" max="3" width="10.7109375" style="5" customWidth="1"/>
    <col min="4" max="4" width="15.85546875" style="5" bestFit="1" customWidth="1"/>
    <col min="5" max="5" width="16.5703125" style="5" customWidth="1"/>
    <col min="6" max="6" width="14" style="1398" customWidth="1"/>
    <col min="7" max="7" width="11.28515625" style="5" customWidth="1"/>
    <col min="8" max="8" width="3" style="5" customWidth="1"/>
    <col min="9" max="9" width="32.42578125" style="5" bestFit="1" customWidth="1"/>
    <col min="10" max="10" width="9" style="5" customWidth="1"/>
    <col min="11" max="11" width="11.42578125" style="5" customWidth="1"/>
    <col min="12" max="12" width="9.85546875" style="5" bestFit="1" customWidth="1"/>
    <col min="13" max="13" width="11.5703125" style="5" customWidth="1"/>
    <col min="14" max="14" width="9.85546875" style="5" bestFit="1" customWidth="1"/>
    <col min="15" max="15" width="2.140625" style="5" customWidth="1"/>
    <col min="16" max="16" width="14.140625" style="5" customWidth="1"/>
    <col min="17" max="17" width="6.140625" style="5" customWidth="1"/>
    <col min="18" max="18" width="8.42578125" style="5" bestFit="1" customWidth="1"/>
    <col min="19" max="19" width="6.5703125" style="5" customWidth="1"/>
    <col min="20" max="20" width="8" style="5" customWidth="1"/>
    <col min="21" max="21" width="4.42578125" style="5" customWidth="1"/>
    <col min="22" max="22" width="1.42578125" style="5" customWidth="1"/>
    <col min="23" max="23" width="14.7109375" style="5" customWidth="1"/>
    <col min="24" max="24" width="5.5703125" style="5" customWidth="1"/>
    <col min="25" max="25" width="6.28515625" style="5" customWidth="1"/>
    <col min="26" max="26" width="7.85546875" style="5" customWidth="1"/>
    <col min="27" max="27" width="7.5703125" style="5" customWidth="1"/>
    <col min="28" max="28" width="4.7109375" style="5" customWidth="1"/>
    <col min="29" max="29" width="2" style="5" customWidth="1"/>
    <col min="30" max="30" width="14" style="5" customWidth="1"/>
    <col min="31" max="31" width="5.5703125" style="5" customWidth="1"/>
    <col min="32" max="32" width="7.5703125" style="5" customWidth="1"/>
    <col min="33" max="33" width="6.5703125" style="5" customWidth="1"/>
    <col min="34" max="34" width="8.28515625" style="5" customWidth="1"/>
    <col min="35" max="35" width="6.5703125" style="5" customWidth="1"/>
    <col min="36" max="36" width="1.28515625" style="5" customWidth="1"/>
    <col min="37" max="37" width="15.5703125" style="5" customWidth="1"/>
    <col min="38" max="38" width="5.28515625" style="5" customWidth="1"/>
    <col min="39" max="39" width="7.5703125" style="5" customWidth="1"/>
    <col min="40" max="40" width="6.28515625" style="5" customWidth="1"/>
    <col min="41" max="41" width="8.42578125" style="5" customWidth="1"/>
    <col min="42" max="16384" width="9.140625" style="5"/>
  </cols>
  <sheetData>
    <row r="1" spans="2:14" s="675" customFormat="1" ht="38.25" customHeight="1">
      <c r="B1" s="1849" t="s">
        <v>1377</v>
      </c>
      <c r="C1" s="1849"/>
      <c r="D1" s="1849"/>
      <c r="E1" s="1849"/>
      <c r="F1" s="1849"/>
      <c r="G1" s="1379"/>
      <c r="H1" s="1379"/>
    </row>
    <row r="3" spans="2:14" s="1197" customFormat="1" ht="20.25">
      <c r="B3" s="1387" t="s">
        <v>557</v>
      </c>
      <c r="C3" s="1387"/>
      <c r="D3" s="1387"/>
      <c r="E3" s="1387"/>
      <c r="F3" s="1394"/>
      <c r="G3" s="1387"/>
      <c r="H3" s="1387"/>
      <c r="I3" s="1387"/>
      <c r="J3" s="1387"/>
      <c r="K3" s="1387"/>
      <c r="L3" s="1387"/>
      <c r="M3" s="1387"/>
      <c r="N3" s="1387"/>
    </row>
    <row r="4" spans="2:14" s="1197" customFormat="1" ht="20.25">
      <c r="B4" s="1387"/>
      <c r="C4" s="1387"/>
      <c r="D4" s="1387"/>
      <c r="E4" s="1387"/>
      <c r="F4" s="1394" t="s">
        <v>1378</v>
      </c>
      <c r="G4" s="1387"/>
      <c r="H4" s="1387"/>
      <c r="I4" s="1387"/>
      <c r="J4" s="1387"/>
      <c r="K4" s="1387"/>
      <c r="L4" s="1387"/>
      <c r="M4" s="1387"/>
      <c r="N4" s="1387"/>
    </row>
    <row r="5" spans="2:14" s="1197" customFormat="1" ht="32.25" customHeight="1">
      <c r="B5" s="1850" t="s">
        <v>1379</v>
      </c>
      <c r="C5" s="1851"/>
      <c r="D5" s="1852"/>
      <c r="E5" s="1383"/>
      <c r="F5" s="1395">
        <f>SUM(F6:F14)</f>
        <v>9445.4981999999982</v>
      </c>
      <c r="G5" s="1385"/>
      <c r="H5" s="1387"/>
      <c r="I5" s="1387"/>
      <c r="J5" s="1387"/>
      <c r="K5" s="1387"/>
      <c r="L5" s="1387"/>
      <c r="M5" s="1387"/>
      <c r="N5" s="1387"/>
    </row>
    <row r="6" spans="2:14" s="1197" customFormat="1" ht="32.25" customHeight="1">
      <c r="B6" s="1386" t="s">
        <v>1390</v>
      </c>
      <c r="C6" s="1388" t="s">
        <v>1380</v>
      </c>
      <c r="D6" s="1389">
        <f>+K30*9</f>
        <v>20222.37</v>
      </c>
      <c r="E6" s="1388">
        <v>460</v>
      </c>
      <c r="F6" s="1396">
        <f>+D6*E6/1000</f>
        <v>9302.2901999999995</v>
      </c>
      <c r="G6" s="1387"/>
      <c r="H6" s="1385"/>
      <c r="I6" s="1387"/>
      <c r="J6" s="1387"/>
      <c r="K6" s="1387"/>
      <c r="L6" s="1387"/>
      <c r="M6" s="1387"/>
      <c r="N6" s="1387"/>
    </row>
    <row r="7" spans="2:14" s="1197" customFormat="1" ht="22.5" customHeight="1">
      <c r="B7" s="1386" t="s">
        <v>1382</v>
      </c>
      <c r="C7" s="1388" t="s">
        <v>1380</v>
      </c>
      <c r="D7" s="1389">
        <f t="shared" ref="D7:D14" si="0">+K31*9</f>
        <v>0</v>
      </c>
      <c r="E7" s="1388">
        <v>480</v>
      </c>
      <c r="F7" s="1396">
        <f t="shared" ref="F7:F14" si="1">+D7*E7/1000</f>
        <v>0</v>
      </c>
      <c r="G7" s="1387"/>
      <c r="H7" s="1387"/>
      <c r="I7" s="1387"/>
      <c r="J7" s="1387"/>
      <c r="K7" s="1387"/>
      <c r="L7" s="1387"/>
      <c r="M7" s="1387"/>
      <c r="N7" s="1387"/>
    </row>
    <row r="8" spans="2:14" s="1197" customFormat="1" ht="20.25">
      <c r="B8" s="1386" t="s">
        <v>1383</v>
      </c>
      <c r="C8" s="1388" t="s">
        <v>1381</v>
      </c>
      <c r="D8" s="1389">
        <f t="shared" si="0"/>
        <v>0</v>
      </c>
      <c r="E8" s="1388">
        <v>200</v>
      </c>
      <c r="F8" s="1396">
        <f t="shared" si="1"/>
        <v>0</v>
      </c>
      <c r="G8" s="1387"/>
      <c r="H8" s="1387"/>
      <c r="I8" s="1387"/>
      <c r="J8" s="1387"/>
      <c r="K8" s="1387"/>
      <c r="L8" s="1387"/>
      <c r="M8" s="1387"/>
      <c r="N8" s="1387"/>
    </row>
    <row r="9" spans="2:14" s="1197" customFormat="1" ht="20.25">
      <c r="B9" s="1386" t="s">
        <v>1384</v>
      </c>
      <c r="C9" s="1388" t="s">
        <v>709</v>
      </c>
      <c r="D9" s="1389">
        <f t="shared" si="0"/>
        <v>0</v>
      </c>
      <c r="E9" s="1388">
        <v>5000</v>
      </c>
      <c r="F9" s="1396">
        <f t="shared" si="1"/>
        <v>0</v>
      </c>
      <c r="G9" s="1387"/>
      <c r="H9" s="1387"/>
      <c r="I9" s="1387"/>
      <c r="J9" s="1387"/>
      <c r="K9" s="1387"/>
      <c r="L9" s="1387"/>
      <c r="M9" s="1387"/>
      <c r="N9" s="1387"/>
    </row>
    <row r="10" spans="2:14" s="1197" customFormat="1" ht="20.25">
      <c r="B10" s="1386" t="s">
        <v>1385</v>
      </c>
      <c r="C10" s="1388" t="s">
        <v>709</v>
      </c>
      <c r="D10" s="1389">
        <f t="shared" si="0"/>
        <v>108</v>
      </c>
      <c r="E10" s="1388">
        <v>726</v>
      </c>
      <c r="F10" s="1396">
        <f t="shared" si="1"/>
        <v>78.408000000000001</v>
      </c>
      <c r="G10" s="1387"/>
      <c r="H10" s="1387"/>
      <c r="I10" s="1387"/>
      <c r="J10" s="1387"/>
      <c r="K10" s="1387"/>
      <c r="L10" s="1387"/>
      <c r="M10" s="1387"/>
      <c r="N10" s="1387"/>
    </row>
    <row r="11" spans="2:14" s="1197" customFormat="1" ht="20.25">
      <c r="B11" s="1386" t="s">
        <v>1386</v>
      </c>
      <c r="C11" s="1388" t="s">
        <v>709</v>
      </c>
      <c r="D11" s="1389">
        <f t="shared" si="0"/>
        <v>0</v>
      </c>
      <c r="E11" s="1388">
        <v>26000</v>
      </c>
      <c r="F11" s="1396">
        <f t="shared" si="1"/>
        <v>0</v>
      </c>
      <c r="G11" s="1387"/>
      <c r="H11" s="1387"/>
      <c r="I11" s="1387"/>
      <c r="J11" s="1387"/>
      <c r="K11" s="1387"/>
      <c r="L11" s="1387"/>
      <c r="M11" s="1387"/>
      <c r="N11" s="1387"/>
    </row>
    <row r="12" spans="2:14" s="1197" customFormat="1" ht="20.25">
      <c r="B12" s="1386" t="s">
        <v>1387</v>
      </c>
      <c r="C12" s="1388" t="s">
        <v>709</v>
      </c>
      <c r="D12" s="1389">
        <f t="shared" si="0"/>
        <v>0</v>
      </c>
      <c r="E12" s="1388">
        <v>1000</v>
      </c>
      <c r="F12" s="1396">
        <f t="shared" si="1"/>
        <v>0</v>
      </c>
      <c r="G12" s="1387"/>
      <c r="H12" s="1387"/>
      <c r="I12" s="1387"/>
      <c r="J12" s="1387"/>
      <c r="K12" s="1387"/>
      <c r="L12" s="1387"/>
      <c r="M12" s="1387"/>
      <c r="N12" s="1387"/>
    </row>
    <row r="13" spans="2:14" s="1197" customFormat="1" ht="20.25">
      <c r="B13" s="1386" t="s">
        <v>1388</v>
      </c>
      <c r="C13" s="1388" t="s">
        <v>709</v>
      </c>
      <c r="D13" s="1389">
        <f t="shared" si="0"/>
        <v>0</v>
      </c>
      <c r="E13" s="1388">
        <v>21000</v>
      </c>
      <c r="F13" s="1396">
        <f t="shared" si="1"/>
        <v>0</v>
      </c>
      <c r="G13" s="1387"/>
      <c r="H13" s="1387"/>
      <c r="I13" s="1387"/>
      <c r="J13" s="1387"/>
      <c r="K13" s="1387"/>
      <c r="L13" s="1387"/>
      <c r="M13" s="1387"/>
      <c r="N13" s="1387"/>
    </row>
    <row r="14" spans="2:14" s="1197" customFormat="1" ht="20.25">
      <c r="B14" s="1386" t="s">
        <v>1389</v>
      </c>
      <c r="C14" s="1388" t="s">
        <v>709</v>
      </c>
      <c r="D14" s="1389">
        <f t="shared" si="0"/>
        <v>54</v>
      </c>
      <c r="E14" s="1388">
        <v>1200</v>
      </c>
      <c r="F14" s="1396">
        <f t="shared" si="1"/>
        <v>64.8</v>
      </c>
      <c r="G14" s="1387"/>
      <c r="H14" s="1387"/>
      <c r="I14" s="1387"/>
      <c r="J14" s="1387"/>
      <c r="K14" s="1387"/>
      <c r="L14" s="1387"/>
      <c r="M14" s="1387"/>
      <c r="N14" s="1387"/>
    </row>
    <row r="15" spans="2:14" ht="20.25">
      <c r="B15" s="1387"/>
      <c r="C15" s="1387"/>
      <c r="D15" s="1387"/>
      <c r="E15" s="1387"/>
      <c r="F15" s="1397"/>
      <c r="G15" s="1387"/>
      <c r="H15" s="1387"/>
      <c r="I15" s="1387"/>
      <c r="J15" s="1387"/>
      <c r="K15" s="1387"/>
      <c r="L15" s="1387"/>
      <c r="M15" s="1387"/>
      <c r="N15" s="1387"/>
    </row>
    <row r="16" spans="2:14" ht="20.25">
      <c r="B16" s="1387" t="s">
        <v>1250</v>
      </c>
      <c r="C16" s="1387"/>
      <c r="D16" s="1387"/>
      <c r="E16" s="1387"/>
      <c r="F16" s="1394" t="s">
        <v>1391</v>
      </c>
      <c r="G16" s="1387"/>
      <c r="H16" s="1387"/>
      <c r="I16" s="1387"/>
      <c r="J16" s="1387"/>
      <c r="K16" s="1387"/>
      <c r="L16" s="1387"/>
      <c r="M16" s="1387"/>
      <c r="N16" s="1387"/>
    </row>
    <row r="17" spans="2:18" ht="20.25">
      <c r="B17" s="1850" t="s">
        <v>1379</v>
      </c>
      <c r="C17" s="1851"/>
      <c r="D17" s="1852"/>
      <c r="E17" s="1383"/>
      <c r="F17" s="1395">
        <f>SUM(F18:F26)</f>
        <v>3148.4993999999992</v>
      </c>
      <c r="G17" s="1385"/>
      <c r="H17" s="1387"/>
      <c r="I17" s="1387"/>
      <c r="J17" s="1387"/>
      <c r="K17" s="1387"/>
      <c r="L17" s="1387"/>
      <c r="M17" s="1385"/>
      <c r="N17" s="1387"/>
      <c r="P17" s="1045">
        <v>20990</v>
      </c>
    </row>
    <row r="18" spans="2:18" ht="20.25">
      <c r="B18" s="1386" t="s">
        <v>1390</v>
      </c>
      <c r="C18" s="1388" t="s">
        <v>1380</v>
      </c>
      <c r="D18" s="1389">
        <f>+K30*3</f>
        <v>6740.7899999999991</v>
      </c>
      <c r="E18" s="1388">
        <v>460</v>
      </c>
      <c r="F18" s="1396">
        <f>+D18*E18/1000</f>
        <v>3100.7633999999994</v>
      </c>
      <c r="G18" s="1387"/>
      <c r="H18" s="1387"/>
      <c r="I18" s="1387"/>
      <c r="J18" s="1387"/>
      <c r="K18" s="1387"/>
      <c r="L18" s="1387"/>
      <c r="M18" s="1387"/>
      <c r="N18" s="1387"/>
    </row>
    <row r="19" spans="2:18" ht="20.25">
      <c r="B19" s="1386" t="s">
        <v>1382</v>
      </c>
      <c r="C19" s="1388" t="s">
        <v>1380</v>
      </c>
      <c r="D19" s="1389">
        <f t="shared" ref="D19:D26" si="2">+K31*3</f>
        <v>0</v>
      </c>
      <c r="E19" s="1388">
        <v>480</v>
      </c>
      <c r="F19" s="1396">
        <f t="shared" ref="F19:F26" si="3">+D19*E19/1000</f>
        <v>0</v>
      </c>
      <c r="G19" s="1387"/>
      <c r="H19" s="1387"/>
      <c r="I19" s="1387"/>
      <c r="J19" s="1387"/>
      <c r="K19" s="1387"/>
      <c r="L19" s="1387"/>
      <c r="M19" s="1387"/>
      <c r="N19" s="1387"/>
    </row>
    <row r="20" spans="2:18" ht="20.25">
      <c r="B20" s="1386" t="s">
        <v>1383</v>
      </c>
      <c r="C20" s="1388" t="s">
        <v>1381</v>
      </c>
      <c r="D20" s="1389">
        <f t="shared" si="2"/>
        <v>0</v>
      </c>
      <c r="E20" s="1388">
        <v>200</v>
      </c>
      <c r="F20" s="1396">
        <f t="shared" si="3"/>
        <v>0</v>
      </c>
      <c r="G20" s="1387"/>
      <c r="H20" s="1387"/>
      <c r="I20" s="1387"/>
      <c r="J20" s="1387"/>
      <c r="K20" s="1387"/>
      <c r="L20" s="1387"/>
      <c r="M20" s="1387"/>
      <c r="N20" s="1387"/>
    </row>
    <row r="21" spans="2:18" ht="20.25">
      <c r="B21" s="1386" t="s">
        <v>1384</v>
      </c>
      <c r="C21" s="1388" t="s">
        <v>709</v>
      </c>
      <c r="D21" s="1389">
        <f t="shared" si="2"/>
        <v>0</v>
      </c>
      <c r="E21" s="1388">
        <v>5000</v>
      </c>
      <c r="F21" s="1396">
        <f t="shared" si="3"/>
        <v>0</v>
      </c>
      <c r="G21" s="1387"/>
      <c r="H21" s="1387"/>
      <c r="I21" s="1387"/>
      <c r="J21" s="1387"/>
      <c r="K21" s="1387"/>
      <c r="L21" s="1387"/>
      <c r="M21" s="1387"/>
      <c r="N21" s="1387"/>
    </row>
    <row r="22" spans="2:18" ht="20.25">
      <c r="B22" s="1386" t="s">
        <v>1385</v>
      </c>
      <c r="C22" s="1388" t="s">
        <v>709</v>
      </c>
      <c r="D22" s="1389">
        <f t="shared" si="2"/>
        <v>36</v>
      </c>
      <c r="E22" s="1388">
        <v>726</v>
      </c>
      <c r="F22" s="1396">
        <f t="shared" si="3"/>
        <v>26.135999999999999</v>
      </c>
      <c r="G22" s="1387"/>
      <c r="H22" s="1387"/>
      <c r="I22" s="1387"/>
      <c r="J22" s="1387"/>
      <c r="K22" s="1387"/>
      <c r="L22" s="1387"/>
      <c r="M22" s="1387"/>
      <c r="N22" s="1387"/>
    </row>
    <row r="23" spans="2:18" ht="20.25">
      <c r="B23" s="1386" t="s">
        <v>1386</v>
      </c>
      <c r="C23" s="1388" t="s">
        <v>709</v>
      </c>
      <c r="D23" s="1389">
        <f t="shared" si="2"/>
        <v>0</v>
      </c>
      <c r="E23" s="1388">
        <v>26000</v>
      </c>
      <c r="F23" s="1396">
        <f t="shared" si="3"/>
        <v>0</v>
      </c>
      <c r="G23" s="1387"/>
      <c r="H23" s="1387"/>
      <c r="I23" s="1387"/>
      <c r="J23" s="1387"/>
      <c r="K23" s="1387"/>
      <c r="L23" s="1387"/>
      <c r="M23" s="1387"/>
      <c r="N23" s="1387"/>
    </row>
    <row r="24" spans="2:18" ht="20.25">
      <c r="B24" s="1386" t="s">
        <v>1387</v>
      </c>
      <c r="C24" s="1388" t="s">
        <v>709</v>
      </c>
      <c r="D24" s="1389">
        <f t="shared" si="2"/>
        <v>0</v>
      </c>
      <c r="E24" s="1388">
        <v>1000</v>
      </c>
      <c r="F24" s="1396">
        <f t="shared" si="3"/>
        <v>0</v>
      </c>
      <c r="G24" s="1387"/>
      <c r="H24" s="1387"/>
      <c r="I24" s="1387"/>
      <c r="J24" s="1387"/>
      <c r="K24" s="1387"/>
      <c r="L24" s="1387"/>
      <c r="M24" s="1387"/>
      <c r="N24" s="1387"/>
    </row>
    <row r="25" spans="2:18" ht="20.25">
      <c r="B25" s="1386" t="s">
        <v>1388</v>
      </c>
      <c r="C25" s="1388" t="s">
        <v>709</v>
      </c>
      <c r="D25" s="1389">
        <f t="shared" si="2"/>
        <v>0</v>
      </c>
      <c r="E25" s="1388">
        <v>21000</v>
      </c>
      <c r="F25" s="1396">
        <f t="shared" si="3"/>
        <v>0</v>
      </c>
      <c r="G25" s="1387"/>
      <c r="H25" s="1387"/>
      <c r="I25" s="1387"/>
      <c r="J25" s="1387"/>
      <c r="K25" s="1387"/>
      <c r="L25" s="1387"/>
      <c r="M25" s="1387"/>
      <c r="N25" s="1387"/>
    </row>
    <row r="26" spans="2:18" ht="20.25">
      <c r="B26" s="1386" t="s">
        <v>1389</v>
      </c>
      <c r="C26" s="1388" t="s">
        <v>709</v>
      </c>
      <c r="D26" s="1389">
        <f t="shared" si="2"/>
        <v>18</v>
      </c>
      <c r="E26" s="1388">
        <v>1200</v>
      </c>
      <c r="F26" s="1396">
        <f t="shared" si="3"/>
        <v>21.6</v>
      </c>
      <c r="G26" s="1387"/>
      <c r="H26" s="1387"/>
      <c r="I26" s="1387"/>
      <c r="J26" s="1387"/>
      <c r="K26" s="1387"/>
      <c r="L26" s="1387"/>
      <c r="M26" s="1387"/>
      <c r="N26" s="1387"/>
    </row>
    <row r="27" spans="2:18" ht="20.25">
      <c r="B27" s="1387"/>
      <c r="C27" s="1387"/>
      <c r="D27" s="1387"/>
      <c r="E27" s="1387"/>
      <c r="F27" s="1397"/>
      <c r="G27" s="1387"/>
      <c r="H27" s="1387"/>
      <c r="I27" s="1387"/>
      <c r="J27" s="1387"/>
      <c r="K27" s="1387"/>
      <c r="L27" s="1387"/>
      <c r="M27" s="1387"/>
      <c r="N27" s="1387"/>
      <c r="P27" s="5">
        <f>1400-160.5</f>
        <v>1239.5</v>
      </c>
    </row>
    <row r="28" spans="2:18" ht="20.25">
      <c r="B28" s="1387" t="s">
        <v>1137</v>
      </c>
      <c r="C28" s="1387"/>
      <c r="D28" s="1387"/>
      <c r="E28" s="1387"/>
      <c r="F28" s="1394" t="s">
        <v>1394</v>
      </c>
      <c r="G28" s="1387"/>
      <c r="H28" s="1387"/>
      <c r="I28" s="1387"/>
      <c r="J28" s="1387" t="s">
        <v>1251</v>
      </c>
      <c r="K28" s="1387"/>
      <c r="L28" s="1387"/>
      <c r="M28" s="1392"/>
      <c r="N28" s="1387"/>
    </row>
    <row r="29" spans="2:18" ht="20.25">
      <c r="B29" s="1850" t="s">
        <v>1379</v>
      </c>
      <c r="C29" s="1851"/>
      <c r="D29" s="1852"/>
      <c r="E29" s="1383"/>
      <c r="F29" s="1395">
        <f>SUM(F30:F38)</f>
        <v>16791.996800000001</v>
      </c>
      <c r="G29" s="1387"/>
      <c r="H29" s="1387"/>
      <c r="I29" s="1850" t="s">
        <v>1379</v>
      </c>
      <c r="J29" s="1851"/>
      <c r="K29" s="1852"/>
      <c r="L29" s="1383"/>
      <c r="M29" s="1384">
        <f>SUM(M30:M38)</f>
        <v>1049.4998000000001</v>
      </c>
      <c r="N29" s="1387"/>
    </row>
    <row r="30" spans="2:18" ht="20.25">
      <c r="B30" s="1386" t="s">
        <v>1390</v>
      </c>
      <c r="C30" s="1388" t="s">
        <v>1380</v>
      </c>
      <c r="D30" s="1389">
        <f>+K30*16</f>
        <v>35950.879999999997</v>
      </c>
      <c r="E30" s="1388">
        <v>460</v>
      </c>
      <c r="F30" s="1396">
        <f>+D30*E30/1000</f>
        <v>16537.4048</v>
      </c>
      <c r="G30" s="1387"/>
      <c r="H30" s="1387"/>
      <c r="I30" s="1386" t="s">
        <v>1390</v>
      </c>
      <c r="J30" s="1388" t="s">
        <v>1380</v>
      </c>
      <c r="K30" s="1389">
        <v>2246.9299999999998</v>
      </c>
      <c r="L30" s="1388">
        <v>460</v>
      </c>
      <c r="M30" s="1389">
        <f>K30*L30/1000</f>
        <v>1033.5878</v>
      </c>
      <c r="N30" s="1387">
        <v>460</v>
      </c>
      <c r="P30" s="1390">
        <v>2500</v>
      </c>
      <c r="Q30" s="811">
        <v>490</v>
      </c>
      <c r="R30" s="1391">
        <f>P30*Q30/1000</f>
        <v>1225</v>
      </c>
    </row>
    <row r="31" spans="2:18" ht="20.25">
      <c r="B31" s="1386" t="s">
        <v>1382</v>
      </c>
      <c r="C31" s="1388" t="s">
        <v>1380</v>
      </c>
      <c r="D31" s="1389">
        <f t="shared" ref="D31:D38" si="4">+K31*16</f>
        <v>0</v>
      </c>
      <c r="E31" s="1388">
        <v>480</v>
      </c>
      <c r="F31" s="1396">
        <f t="shared" ref="F31:F38" si="5">+D31*E31/1000</f>
        <v>0</v>
      </c>
      <c r="G31" s="1387"/>
      <c r="H31" s="1387"/>
      <c r="I31" s="1386" t="s">
        <v>1382</v>
      </c>
      <c r="J31" s="1388" t="s">
        <v>1380</v>
      </c>
      <c r="K31" s="1389"/>
      <c r="L31" s="1388">
        <v>480</v>
      </c>
      <c r="M31" s="1389">
        <f>K31*L31/1000</f>
        <v>0</v>
      </c>
      <c r="N31" s="1387">
        <v>480</v>
      </c>
    </row>
    <row r="32" spans="2:18" ht="20.25">
      <c r="B32" s="1386" t="s">
        <v>1383</v>
      </c>
      <c r="C32" s="1388" t="s">
        <v>1381</v>
      </c>
      <c r="D32" s="1389">
        <f t="shared" si="4"/>
        <v>0</v>
      </c>
      <c r="E32" s="1388">
        <v>200</v>
      </c>
      <c r="F32" s="1396">
        <f t="shared" si="5"/>
        <v>0</v>
      </c>
      <c r="G32" s="1387"/>
      <c r="H32" s="1387"/>
      <c r="I32" s="1386" t="s">
        <v>1383</v>
      </c>
      <c r="J32" s="1388" t="s">
        <v>1381</v>
      </c>
      <c r="K32" s="1389"/>
      <c r="L32" s="1388">
        <v>200</v>
      </c>
      <c r="M32" s="1389">
        <f>K32*L32/1000</f>
        <v>0</v>
      </c>
      <c r="N32" s="1387">
        <v>200</v>
      </c>
      <c r="P32" s="5">
        <v>2183.8000000000002</v>
      </c>
      <c r="Q32" s="5">
        <v>340</v>
      </c>
      <c r="R32" s="5">
        <v>742.5</v>
      </c>
    </row>
    <row r="33" spans="2:16" ht="20.25">
      <c r="B33" s="1386" t="s">
        <v>1384</v>
      </c>
      <c r="C33" s="1388" t="s">
        <v>709</v>
      </c>
      <c r="D33" s="1389">
        <f t="shared" si="4"/>
        <v>0</v>
      </c>
      <c r="E33" s="1388">
        <v>5000</v>
      </c>
      <c r="F33" s="1396">
        <f t="shared" si="5"/>
        <v>0</v>
      </c>
      <c r="G33" s="1387"/>
      <c r="H33" s="1387"/>
      <c r="I33" s="1386" t="s">
        <v>1393</v>
      </c>
      <c r="J33" s="1388" t="s">
        <v>1380</v>
      </c>
      <c r="K33" s="1389"/>
      <c r="L33" s="1388">
        <v>5000</v>
      </c>
      <c r="M33" s="1389">
        <f t="shared" ref="M33:M38" si="6">L33*K33/1000</f>
        <v>0</v>
      </c>
      <c r="N33" s="1387">
        <v>5000</v>
      </c>
    </row>
    <row r="34" spans="2:16" ht="20.25">
      <c r="B34" s="1386" t="s">
        <v>1385</v>
      </c>
      <c r="C34" s="1388" t="s">
        <v>709</v>
      </c>
      <c r="D34" s="1389">
        <f t="shared" si="4"/>
        <v>192</v>
      </c>
      <c r="E34" s="1388">
        <v>726</v>
      </c>
      <c r="F34" s="1396">
        <f t="shared" si="5"/>
        <v>139.392</v>
      </c>
      <c r="G34" s="1387"/>
      <c r="H34" s="1387"/>
      <c r="I34" s="1386" t="s">
        <v>1392</v>
      </c>
      <c r="J34" s="1388" t="s">
        <v>1380</v>
      </c>
      <c r="K34" s="1389">
        <v>12</v>
      </c>
      <c r="L34" s="1388">
        <v>726</v>
      </c>
      <c r="M34" s="1389">
        <f t="shared" si="6"/>
        <v>8.7119999999999997</v>
      </c>
      <c r="N34" s="1393">
        <v>726</v>
      </c>
    </row>
    <row r="35" spans="2:16" ht="20.25">
      <c r="B35" s="1386" t="s">
        <v>1386</v>
      </c>
      <c r="C35" s="1388" t="s">
        <v>709</v>
      </c>
      <c r="D35" s="1389">
        <f t="shared" si="4"/>
        <v>0</v>
      </c>
      <c r="E35" s="1388">
        <v>26000</v>
      </c>
      <c r="F35" s="1396">
        <f t="shared" si="5"/>
        <v>0</v>
      </c>
      <c r="G35" s="1387"/>
      <c r="H35" s="1387"/>
      <c r="I35" s="1386" t="s">
        <v>1386</v>
      </c>
      <c r="J35" s="1388" t="s">
        <v>709</v>
      </c>
      <c r="K35" s="1389"/>
      <c r="L35" s="1388">
        <v>26000</v>
      </c>
      <c r="M35" s="1389">
        <f t="shared" si="6"/>
        <v>0</v>
      </c>
      <c r="N35" s="1387">
        <v>26000</v>
      </c>
      <c r="P35" s="5" t="s">
        <v>1252</v>
      </c>
    </row>
    <row r="36" spans="2:16" ht="20.25">
      <c r="B36" s="1386" t="s">
        <v>1387</v>
      </c>
      <c r="C36" s="1388" t="s">
        <v>709</v>
      </c>
      <c r="D36" s="1389">
        <f t="shared" si="4"/>
        <v>0</v>
      </c>
      <c r="E36" s="1388">
        <v>1000</v>
      </c>
      <c r="F36" s="1396">
        <f t="shared" si="5"/>
        <v>0</v>
      </c>
      <c r="G36" s="1387"/>
      <c r="H36" s="1387"/>
      <c r="I36" s="1386" t="s">
        <v>1387</v>
      </c>
      <c r="J36" s="1388" t="s">
        <v>709</v>
      </c>
      <c r="K36" s="1389"/>
      <c r="L36" s="1388">
        <v>1000</v>
      </c>
      <c r="M36" s="1389">
        <f t="shared" si="6"/>
        <v>0</v>
      </c>
      <c r="N36" s="1387">
        <v>1000</v>
      </c>
      <c r="P36" s="5" t="s">
        <v>1253</v>
      </c>
    </row>
    <row r="37" spans="2:16" ht="20.25">
      <c r="B37" s="1386" t="s">
        <v>1388</v>
      </c>
      <c r="C37" s="1388" t="s">
        <v>709</v>
      </c>
      <c r="D37" s="1389">
        <f t="shared" si="4"/>
        <v>0</v>
      </c>
      <c r="E37" s="1388">
        <v>21000</v>
      </c>
      <c r="F37" s="1396">
        <f t="shared" si="5"/>
        <v>0</v>
      </c>
      <c r="G37" s="1387"/>
      <c r="H37" s="1387"/>
      <c r="I37" s="1386" t="s">
        <v>1388</v>
      </c>
      <c r="J37" s="1388" t="s">
        <v>709</v>
      </c>
      <c r="K37" s="1389"/>
      <c r="L37" s="1388">
        <v>21000</v>
      </c>
      <c r="M37" s="1389">
        <f t="shared" si="6"/>
        <v>0</v>
      </c>
      <c r="N37" s="1387">
        <v>21000</v>
      </c>
    </row>
    <row r="38" spans="2:16" ht="20.25">
      <c r="B38" s="1386" t="s">
        <v>1389</v>
      </c>
      <c r="C38" s="1388" t="s">
        <v>709</v>
      </c>
      <c r="D38" s="1389">
        <f t="shared" si="4"/>
        <v>96</v>
      </c>
      <c r="E38" s="1388">
        <v>1200</v>
      </c>
      <c r="F38" s="1396">
        <f t="shared" si="5"/>
        <v>115.2</v>
      </c>
      <c r="G38" s="1387"/>
      <c r="H38" s="1387"/>
      <c r="I38" s="1386" t="s">
        <v>1389</v>
      </c>
      <c r="J38" s="1388" t="s">
        <v>709</v>
      </c>
      <c r="K38" s="1389">
        <v>6</v>
      </c>
      <c r="L38" s="1388">
        <v>1200</v>
      </c>
      <c r="M38" s="1389">
        <f t="shared" si="6"/>
        <v>7.2</v>
      </c>
      <c r="N38" s="1387">
        <v>1200</v>
      </c>
    </row>
    <row r="39" spans="2:16" ht="20.25">
      <c r="B39" s="1387"/>
      <c r="C39" s="1387"/>
      <c r="D39" s="1387"/>
      <c r="E39" s="1387"/>
      <c r="F39" s="1397"/>
      <c r="G39" s="1387"/>
      <c r="H39" s="1387"/>
      <c r="I39" s="1387"/>
      <c r="J39" s="1387"/>
      <c r="K39" s="1387"/>
      <c r="L39" s="1387"/>
      <c r="M39" s="1387"/>
      <c r="N39" s="1387"/>
    </row>
    <row r="40" spans="2:16" ht="20.25">
      <c r="B40" s="1387"/>
      <c r="C40" s="1387"/>
      <c r="D40" s="1387"/>
      <c r="E40" s="1387"/>
      <c r="F40" s="1394" t="s">
        <v>1399</v>
      </c>
      <c r="G40" s="1387"/>
      <c r="H40" s="1387"/>
      <c r="I40" s="1387"/>
      <c r="J40" s="1387"/>
      <c r="K40" s="1387"/>
      <c r="L40" s="1387"/>
      <c r="M40" s="1387"/>
      <c r="N40" s="1387"/>
    </row>
    <row r="41" spans="2:16" ht="34.5" customHeight="1">
      <c r="B41" s="1380" t="s">
        <v>113</v>
      </c>
      <c r="C41" s="1381"/>
      <c r="D41" s="1382"/>
      <c r="E41" s="1383"/>
      <c r="F41" s="1494">
        <f>SUM(F42:F50)</f>
        <v>29385.9944</v>
      </c>
      <c r="G41" s="1385">
        <f>F41/32</f>
        <v>918.31232499999999</v>
      </c>
      <c r="H41" s="1387"/>
      <c r="I41" s="1387"/>
      <c r="J41" s="1387"/>
      <c r="K41" s="1387"/>
      <c r="L41" s="1387"/>
      <c r="M41" s="1387"/>
      <c r="N41" s="1387"/>
    </row>
    <row r="42" spans="2:16" ht="20.25">
      <c r="B42" s="1386" t="s">
        <v>1390</v>
      </c>
      <c r="C42" s="1388" t="s">
        <v>1380</v>
      </c>
      <c r="D42" s="1389">
        <f t="shared" ref="D42:D50" si="7">D30+D18+D6</f>
        <v>62914.039999999994</v>
      </c>
      <c r="E42" s="1388">
        <v>460</v>
      </c>
      <c r="F42" s="1396">
        <f>F30+F18+F6</f>
        <v>28940.4584</v>
      </c>
      <c r="G42" s="1387"/>
      <c r="H42" s="1387"/>
      <c r="I42" s="1387"/>
      <c r="J42" s="1387"/>
      <c r="K42" s="1387"/>
      <c r="L42" s="1387"/>
      <c r="M42" s="1387"/>
      <c r="N42" s="1387"/>
    </row>
    <row r="43" spans="2:16" ht="20.25">
      <c r="B43" s="1386" t="s">
        <v>1382</v>
      </c>
      <c r="C43" s="1388" t="s">
        <v>1380</v>
      </c>
      <c r="D43" s="1389">
        <f>K31*32</f>
        <v>0</v>
      </c>
      <c r="E43" s="1399">
        <v>480</v>
      </c>
      <c r="F43" s="1396">
        <f t="shared" ref="F43:F50" si="8">F31+F19+F7</f>
        <v>0</v>
      </c>
      <c r="G43" s="1387"/>
      <c r="H43" s="1387"/>
      <c r="I43" s="1387"/>
      <c r="J43" s="1387"/>
      <c r="K43" s="1387"/>
      <c r="L43" s="1387"/>
      <c r="M43" s="1387"/>
      <c r="N43" s="1387"/>
    </row>
    <row r="44" spans="2:16" ht="20.25">
      <c r="B44" s="1386" t="s">
        <v>1383</v>
      </c>
      <c r="C44" s="1388" t="s">
        <v>1381</v>
      </c>
      <c r="D44" s="1389">
        <f t="shared" si="7"/>
        <v>0</v>
      </c>
      <c r="E44" s="1388">
        <v>200</v>
      </c>
      <c r="F44" s="1396">
        <f t="shared" si="8"/>
        <v>0</v>
      </c>
      <c r="G44" s="1387"/>
      <c r="H44" s="1387"/>
      <c r="I44" s="1387"/>
      <c r="J44" s="1387"/>
      <c r="K44" s="1387"/>
      <c r="L44" s="1387"/>
      <c r="M44" s="1387"/>
      <c r="N44" s="1387"/>
    </row>
    <row r="45" spans="2:16" ht="20.25">
      <c r="B45" s="1386" t="s">
        <v>1384</v>
      </c>
      <c r="C45" s="1388" t="s">
        <v>709</v>
      </c>
      <c r="D45" s="1389">
        <f t="shared" si="7"/>
        <v>0</v>
      </c>
      <c r="E45" s="1388">
        <v>5000</v>
      </c>
      <c r="F45" s="1396">
        <f t="shared" si="8"/>
        <v>0</v>
      </c>
      <c r="G45" s="1387"/>
      <c r="H45" s="1387"/>
      <c r="I45" s="1387"/>
      <c r="J45" s="1387"/>
      <c r="K45" s="1387"/>
      <c r="L45" s="1387"/>
      <c r="M45" s="1387"/>
      <c r="N45" s="1387"/>
    </row>
    <row r="46" spans="2:16" ht="20.25">
      <c r="B46" s="1386" t="s">
        <v>1385</v>
      </c>
      <c r="C46" s="1388" t="s">
        <v>709</v>
      </c>
      <c r="D46" s="1389">
        <f t="shared" si="7"/>
        <v>336</v>
      </c>
      <c r="E46" s="1388">
        <v>726</v>
      </c>
      <c r="F46" s="1396">
        <f t="shared" si="8"/>
        <v>243.93599999999998</v>
      </c>
      <c r="G46" s="1387"/>
      <c r="H46" s="1387"/>
      <c r="I46" s="1387"/>
      <c r="J46" s="1387"/>
      <c r="K46" s="1387"/>
      <c r="L46" s="1387"/>
      <c r="M46" s="1387"/>
      <c r="N46" s="1387"/>
    </row>
    <row r="47" spans="2:16" ht="20.25">
      <c r="B47" s="1386" t="s">
        <v>1386</v>
      </c>
      <c r="C47" s="1388" t="s">
        <v>709</v>
      </c>
      <c r="D47" s="1389">
        <f t="shared" si="7"/>
        <v>0</v>
      </c>
      <c r="E47" s="1388">
        <v>26000</v>
      </c>
      <c r="F47" s="1396">
        <f t="shared" si="8"/>
        <v>0</v>
      </c>
      <c r="G47" s="1387"/>
      <c r="H47" s="1387"/>
      <c r="I47" s="1387"/>
      <c r="J47" s="1387"/>
      <c r="K47" s="1387"/>
      <c r="L47" s="1387"/>
      <c r="M47" s="1387"/>
      <c r="N47" s="1387"/>
    </row>
    <row r="48" spans="2:16" ht="20.25">
      <c r="B48" s="1386" t="s">
        <v>1387</v>
      </c>
      <c r="C48" s="1388" t="s">
        <v>709</v>
      </c>
      <c r="D48" s="1389">
        <f t="shared" si="7"/>
        <v>0</v>
      </c>
      <c r="E48" s="1388">
        <v>1000</v>
      </c>
      <c r="F48" s="1396">
        <f t="shared" si="8"/>
        <v>0</v>
      </c>
      <c r="G48" s="1387"/>
      <c r="H48" s="1387"/>
      <c r="I48" s="1387"/>
      <c r="J48" s="1387"/>
      <c r="K48" s="1387"/>
      <c r="L48" s="1387"/>
      <c r="M48" s="1387"/>
      <c r="N48" s="1387"/>
    </row>
    <row r="49" spans="2:14" ht="20.25">
      <c r="B49" s="1386" t="s">
        <v>1388</v>
      </c>
      <c r="C49" s="1388" t="s">
        <v>709</v>
      </c>
      <c r="D49" s="1389">
        <f t="shared" si="7"/>
        <v>0</v>
      </c>
      <c r="E49" s="1388">
        <v>21000</v>
      </c>
      <c r="F49" s="1396">
        <f t="shared" si="8"/>
        <v>0</v>
      </c>
      <c r="G49" s="1387"/>
      <c r="H49" s="1387"/>
      <c r="I49" s="1387"/>
      <c r="J49" s="1387"/>
      <c r="K49" s="1387"/>
      <c r="L49" s="1387"/>
      <c r="M49" s="1387"/>
      <c r="N49" s="1387"/>
    </row>
    <row r="50" spans="2:14" ht="20.25">
      <c r="B50" s="1386" t="s">
        <v>1389</v>
      </c>
      <c r="C50" s="1388" t="s">
        <v>709</v>
      </c>
      <c r="D50" s="1389">
        <f t="shared" si="7"/>
        <v>168</v>
      </c>
      <c r="E50" s="1388">
        <v>1200</v>
      </c>
      <c r="F50" s="1396">
        <f t="shared" si="8"/>
        <v>201.60000000000002</v>
      </c>
      <c r="G50" s="1387"/>
      <c r="H50" s="1387"/>
      <c r="I50" s="1387"/>
      <c r="J50" s="1387"/>
      <c r="K50" s="1387"/>
      <c r="L50" s="1387"/>
      <c r="M50" s="1387"/>
      <c r="N50" s="1387"/>
    </row>
  </sheetData>
  <mergeCells count="5">
    <mergeCell ref="B1:F1"/>
    <mergeCell ref="B5:D5"/>
    <mergeCell ref="B17:D17"/>
    <mergeCell ref="B29:D29"/>
    <mergeCell ref="I29:K29"/>
  </mergeCells>
  <printOptions horizontalCentered="1"/>
  <pageMargins left="0.31496062992125984" right="0.31496062992125984" top="0.74803149606299213" bottom="0.35433070866141736" header="0.31496062992125984" footer="0.31496062992125984"/>
  <pageSetup paperSize="9" scale="55"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G51"/>
  <sheetViews>
    <sheetView topLeftCell="A34" zoomScaleNormal="100" workbookViewId="0">
      <selection activeCell="D23" activeCellId="8" sqref="D13 D15 D16 D18 D19 D20 D21 D22 D23"/>
    </sheetView>
  </sheetViews>
  <sheetFormatPr defaultRowHeight="13.5"/>
  <cols>
    <col min="1" max="1" width="5.5703125" style="5" bestFit="1" customWidth="1"/>
    <col min="2" max="2" width="55.28515625" style="5" customWidth="1"/>
    <col min="3" max="3" width="10.28515625" style="5" bestFit="1" customWidth="1"/>
    <col min="4" max="4" width="17" style="5" bestFit="1" customWidth="1"/>
    <col min="5" max="5" width="19.140625" style="5" customWidth="1"/>
    <col min="6" max="6" width="16.42578125" style="5" customWidth="1"/>
    <col min="7" max="7" width="13.140625" style="5" customWidth="1"/>
    <col min="8" max="16384" width="9.140625" style="5"/>
  </cols>
  <sheetData>
    <row r="1" spans="1:7" ht="18.75" customHeight="1">
      <c r="A1" s="1865" t="s">
        <v>548</v>
      </c>
      <c r="B1" s="1865"/>
      <c r="C1" s="1865"/>
      <c r="D1" s="1865"/>
      <c r="E1" s="1865"/>
      <c r="F1" s="1865"/>
      <c r="G1" s="766"/>
    </row>
    <row r="2" spans="1:7" ht="18.75" customHeight="1">
      <c r="A2" s="1866" t="s">
        <v>1134</v>
      </c>
      <c r="B2" s="1866"/>
      <c r="C2" s="1866"/>
      <c r="D2" s="1866"/>
      <c r="E2" s="1866"/>
      <c r="F2" s="1866"/>
      <c r="G2" s="766"/>
    </row>
    <row r="3" spans="1:7" ht="35.25" customHeight="1">
      <c r="A3" s="1867" t="s">
        <v>1152</v>
      </c>
      <c r="B3" s="1867"/>
      <c r="C3" s="1867"/>
      <c r="D3" s="1867"/>
      <c r="E3" s="1867"/>
      <c r="F3" s="1867"/>
      <c r="G3" s="767"/>
    </row>
    <row r="4" spans="1:7" ht="17.25">
      <c r="A4" s="766"/>
      <c r="B4" s="768"/>
      <c r="C4" s="766"/>
      <c r="D4" s="766"/>
      <c r="E4" s="766"/>
      <c r="F4" s="769"/>
      <c r="G4" s="766"/>
    </row>
    <row r="5" spans="1:7" ht="17.25">
      <c r="A5" s="1868" t="s">
        <v>45</v>
      </c>
      <c r="B5" s="1868"/>
      <c r="C5" s="1868"/>
      <c r="D5" s="1868"/>
      <c r="E5" s="1869" t="s">
        <v>1135</v>
      </c>
      <c r="F5" s="1863" t="s">
        <v>1136</v>
      </c>
      <c r="G5" s="1864"/>
    </row>
    <row r="6" spans="1:7" ht="126.75" customHeight="1">
      <c r="A6" s="772" t="s">
        <v>118</v>
      </c>
      <c r="B6" s="773" t="s">
        <v>1137</v>
      </c>
      <c r="C6" s="770" t="s">
        <v>203</v>
      </c>
      <c r="D6" s="771" t="s">
        <v>1138</v>
      </c>
      <c r="E6" s="1869"/>
      <c r="F6" s="1863"/>
      <c r="G6" s="1864"/>
    </row>
    <row r="7" spans="1:7" ht="14.25">
      <c r="A7" s="774">
        <v>1</v>
      </c>
      <c r="B7" s="775" t="s">
        <v>557</v>
      </c>
      <c r="C7" s="776" t="s">
        <v>88</v>
      </c>
      <c r="D7" s="777"/>
      <c r="E7" s="776"/>
      <c r="F7" s="778">
        <f t="shared" ref="F7:F23" si="0">D7*E7*12</f>
        <v>0</v>
      </c>
      <c r="G7" s="779"/>
    </row>
    <row r="8" spans="1:7" ht="14.25">
      <c r="A8" s="774">
        <v>2</v>
      </c>
      <c r="B8" s="780" t="s">
        <v>536</v>
      </c>
      <c r="C8" s="776" t="s">
        <v>88</v>
      </c>
      <c r="D8" s="777"/>
      <c r="E8" s="776"/>
      <c r="F8" s="778">
        <f t="shared" si="0"/>
        <v>0</v>
      </c>
      <c r="G8" s="779"/>
    </row>
    <row r="9" spans="1:7" ht="14.25">
      <c r="A9" s="774">
        <v>3</v>
      </c>
      <c r="B9" s="780" t="s">
        <v>533</v>
      </c>
      <c r="C9" s="776" t="s">
        <v>88</v>
      </c>
      <c r="D9" s="777"/>
      <c r="E9" s="776"/>
      <c r="F9" s="778">
        <f t="shared" si="0"/>
        <v>0</v>
      </c>
      <c r="G9" s="779"/>
    </row>
    <row r="10" spans="1:7" ht="14.25">
      <c r="A10" s="774">
        <v>4</v>
      </c>
      <c r="B10" s="780" t="s">
        <v>541</v>
      </c>
      <c r="C10" s="776" t="s">
        <v>88</v>
      </c>
      <c r="D10" s="777">
        <v>2</v>
      </c>
      <c r="E10" s="776">
        <v>100</v>
      </c>
      <c r="F10" s="1571">
        <f t="shared" si="0"/>
        <v>2400</v>
      </c>
      <c r="G10" s="779"/>
    </row>
    <row r="11" spans="1:7" ht="14.25">
      <c r="A11" s="774">
        <v>5</v>
      </c>
      <c r="B11" s="780" t="s">
        <v>542</v>
      </c>
      <c r="C11" s="776" t="s">
        <v>88</v>
      </c>
      <c r="D11" s="777"/>
      <c r="E11" s="776"/>
      <c r="F11" s="1571">
        <f t="shared" si="0"/>
        <v>0</v>
      </c>
      <c r="G11" s="779"/>
    </row>
    <row r="12" spans="1:7" ht="14.25">
      <c r="A12" s="1857">
        <v>6</v>
      </c>
      <c r="B12" s="1859" t="s">
        <v>543</v>
      </c>
      <c r="C12" s="1861" t="s">
        <v>88</v>
      </c>
      <c r="D12" s="777">
        <v>2</v>
      </c>
      <c r="E12" s="776">
        <v>100</v>
      </c>
      <c r="F12" s="1571">
        <f t="shared" si="0"/>
        <v>2400</v>
      </c>
      <c r="G12" s="779"/>
    </row>
    <row r="13" spans="1:7" ht="14.25">
      <c r="A13" s="1858"/>
      <c r="B13" s="1860"/>
      <c r="C13" s="1862"/>
      <c r="D13" s="777">
        <v>3</v>
      </c>
      <c r="E13" s="776">
        <v>70</v>
      </c>
      <c r="F13" s="1571">
        <f t="shared" si="0"/>
        <v>2520</v>
      </c>
      <c r="G13" s="779"/>
    </row>
    <row r="14" spans="1:7" ht="28.5">
      <c r="A14" s="774">
        <v>7</v>
      </c>
      <c r="B14" s="780" t="s">
        <v>1366</v>
      </c>
      <c r="C14" s="776" t="s">
        <v>88</v>
      </c>
      <c r="D14" s="777">
        <v>3</v>
      </c>
      <c r="E14" s="776">
        <v>100</v>
      </c>
      <c r="F14" s="1571">
        <f t="shared" si="0"/>
        <v>3600</v>
      </c>
      <c r="G14" s="779"/>
    </row>
    <row r="15" spans="1:7" ht="28.5">
      <c r="A15" s="774">
        <v>8</v>
      </c>
      <c r="B15" s="780" t="s">
        <v>1615</v>
      </c>
      <c r="C15" s="776" t="s">
        <v>88</v>
      </c>
      <c r="D15" s="777">
        <v>2</v>
      </c>
      <c r="E15" s="776">
        <v>70</v>
      </c>
      <c r="F15" s="1571">
        <f t="shared" si="0"/>
        <v>1680</v>
      </c>
      <c r="G15" s="779"/>
    </row>
    <row r="16" spans="1:7" ht="28.5">
      <c r="A16" s="774">
        <v>9</v>
      </c>
      <c r="B16" s="780" t="s">
        <v>563</v>
      </c>
      <c r="C16" s="776" t="s">
        <v>88</v>
      </c>
      <c r="D16" s="777">
        <v>4</v>
      </c>
      <c r="E16" s="776">
        <v>70</v>
      </c>
      <c r="F16" s="1571">
        <f t="shared" si="0"/>
        <v>3360</v>
      </c>
      <c r="G16" s="779"/>
    </row>
    <row r="17" spans="1:7" ht="28.5">
      <c r="A17" s="774">
        <v>10</v>
      </c>
      <c r="B17" s="780" t="s">
        <v>1617</v>
      </c>
      <c r="C17" s="776" t="s">
        <v>88</v>
      </c>
      <c r="D17" s="777"/>
      <c r="E17" s="776"/>
      <c r="F17" s="1571">
        <f t="shared" si="0"/>
        <v>0</v>
      </c>
      <c r="G17" s="779"/>
    </row>
    <row r="18" spans="1:7" ht="28.5">
      <c r="A18" s="774">
        <v>11</v>
      </c>
      <c r="B18" s="780" t="s">
        <v>1618</v>
      </c>
      <c r="C18" s="776" t="s">
        <v>88</v>
      </c>
      <c r="D18" s="777">
        <v>4</v>
      </c>
      <c r="E18" s="776">
        <v>70</v>
      </c>
      <c r="F18" s="1571">
        <f t="shared" si="0"/>
        <v>3360</v>
      </c>
      <c r="G18" s="779"/>
    </row>
    <row r="19" spans="1:7" ht="28.5">
      <c r="A19" s="774">
        <v>12</v>
      </c>
      <c r="B19" s="780" t="s">
        <v>1619</v>
      </c>
      <c r="C19" s="776" t="s">
        <v>88</v>
      </c>
      <c r="D19" s="777">
        <v>6</v>
      </c>
      <c r="E19" s="776">
        <v>70</v>
      </c>
      <c r="F19" s="1571">
        <f t="shared" si="0"/>
        <v>5040</v>
      </c>
      <c r="G19" s="779"/>
    </row>
    <row r="20" spans="1:7" ht="28.5">
      <c r="A20" s="774">
        <v>13</v>
      </c>
      <c r="B20" s="780" t="s">
        <v>1624</v>
      </c>
      <c r="C20" s="776" t="s">
        <v>88</v>
      </c>
      <c r="D20" s="777">
        <v>5</v>
      </c>
      <c r="E20" s="776">
        <v>70</v>
      </c>
      <c r="F20" s="1571">
        <f t="shared" si="0"/>
        <v>4200</v>
      </c>
      <c r="G20" s="779"/>
    </row>
    <row r="21" spans="1:7" ht="28.5">
      <c r="A21" s="774">
        <v>14</v>
      </c>
      <c r="B21" s="780" t="s">
        <v>1625</v>
      </c>
      <c r="C21" s="776" t="s">
        <v>88</v>
      </c>
      <c r="D21" s="777">
        <v>5</v>
      </c>
      <c r="E21" s="776">
        <v>70</v>
      </c>
      <c r="F21" s="1571">
        <f t="shared" si="0"/>
        <v>4200</v>
      </c>
      <c r="G21" s="779"/>
    </row>
    <row r="22" spans="1:7" ht="28.5">
      <c r="A22" s="774">
        <v>15</v>
      </c>
      <c r="B22" s="780" t="s">
        <v>1626</v>
      </c>
      <c r="C22" s="776" t="s">
        <v>88</v>
      </c>
      <c r="D22" s="777">
        <v>6</v>
      </c>
      <c r="E22" s="776">
        <v>70</v>
      </c>
      <c r="F22" s="1571">
        <f t="shared" si="0"/>
        <v>5040</v>
      </c>
      <c r="G22" s="779"/>
    </row>
    <row r="23" spans="1:7" ht="28.5">
      <c r="A23" s="774">
        <v>16</v>
      </c>
      <c r="B23" s="775" t="s">
        <v>1623</v>
      </c>
      <c r="C23" s="776" t="s">
        <v>88</v>
      </c>
      <c r="D23" s="777">
        <v>2</v>
      </c>
      <c r="E23" s="776">
        <v>70</v>
      </c>
      <c r="F23" s="1571">
        <f t="shared" si="0"/>
        <v>1680</v>
      </c>
      <c r="G23" s="779"/>
    </row>
    <row r="24" spans="1:7" ht="14.25">
      <c r="A24" s="774">
        <v>17</v>
      </c>
      <c r="B24" s="775" t="s">
        <v>544</v>
      </c>
      <c r="C24" s="776" t="s">
        <v>88</v>
      </c>
      <c r="D24" s="781"/>
      <c r="E24" s="782"/>
      <c r="F24" s="783"/>
      <c r="G24" s="784"/>
    </row>
    <row r="25" spans="1:7" ht="14.25">
      <c r="A25" s="774">
        <v>18</v>
      </c>
      <c r="B25" s="775" t="s">
        <v>546</v>
      </c>
      <c r="C25" s="776" t="s">
        <v>88</v>
      </c>
      <c r="D25" s="781"/>
      <c r="E25" s="782"/>
      <c r="F25" s="783"/>
      <c r="G25" s="784"/>
    </row>
    <row r="26" spans="1:7" ht="16.5">
      <c r="A26" s="785"/>
      <c r="B26" s="786" t="s">
        <v>1149</v>
      </c>
      <c r="C26" s="787"/>
      <c r="D26" s="788">
        <f>SUM(D7:D25)</f>
        <v>44</v>
      </c>
      <c r="E26" s="789">
        <f>SUM(E7:E25)</f>
        <v>930</v>
      </c>
      <c r="F26" s="789">
        <f>SUM(F7:F25)</f>
        <v>39480</v>
      </c>
      <c r="G26" s="790"/>
    </row>
    <row r="27" spans="1:7" ht="14.25">
      <c r="A27" s="766"/>
      <c r="B27" s="766"/>
      <c r="C27" s="766"/>
      <c r="D27" s="766"/>
      <c r="E27" s="766"/>
      <c r="F27" s="766"/>
      <c r="G27" s="791"/>
    </row>
    <row r="28" spans="1:7" ht="14.25">
      <c r="A28" s="766"/>
      <c r="B28" s="766"/>
      <c r="C28" s="766"/>
      <c r="D28" s="766"/>
      <c r="E28" s="766"/>
      <c r="F28" s="766"/>
      <c r="G28" s="791"/>
    </row>
    <row r="29" spans="1:7" ht="17.25">
      <c r="A29" s="792"/>
      <c r="B29" s="1855"/>
      <c r="C29" s="1855"/>
      <c r="D29" s="1855"/>
      <c r="E29" s="1855"/>
      <c r="F29" s="1855"/>
      <c r="G29" s="794"/>
    </row>
    <row r="30" spans="1:7" ht="18" thickBot="1">
      <c r="A30" s="1015"/>
      <c r="B30" s="614" t="s">
        <v>548</v>
      </c>
      <c r="C30" s="982"/>
      <c r="D30" s="982"/>
      <c r="E30" s="792"/>
      <c r="F30" s="792"/>
      <c r="G30" s="794"/>
    </row>
    <row r="31" spans="1:7" ht="17.25">
      <c r="A31" s="988" t="s">
        <v>176</v>
      </c>
      <c r="B31" s="982"/>
      <c r="C31" s="982"/>
      <c r="D31" s="982"/>
      <c r="E31" s="796"/>
      <c r="F31" s="796"/>
      <c r="G31" s="796"/>
    </row>
    <row r="32" spans="1:7" ht="34.5" customHeight="1">
      <c r="A32" s="1854" t="s">
        <v>1245</v>
      </c>
      <c r="B32" s="1854"/>
      <c r="C32" s="1854"/>
      <c r="D32" s="1854"/>
      <c r="E32" s="800"/>
      <c r="F32" s="800"/>
      <c r="G32" s="801"/>
    </row>
    <row r="33" spans="1:7" ht="17.25">
      <c r="A33" s="1037"/>
      <c r="B33" s="1037"/>
      <c r="C33" s="1037"/>
      <c r="D33" s="1037"/>
      <c r="E33" s="800"/>
      <c r="F33" s="800"/>
      <c r="G33" s="801"/>
    </row>
    <row r="34" spans="1:7" ht="57">
      <c r="A34" s="1573" t="s">
        <v>114</v>
      </c>
      <c r="B34" s="1573" t="s">
        <v>1210</v>
      </c>
      <c r="C34" s="1574" t="s">
        <v>1246</v>
      </c>
      <c r="D34" s="1575" t="s">
        <v>1247</v>
      </c>
      <c r="E34" s="1856"/>
      <c r="F34" s="1856"/>
      <c r="G34" s="801"/>
    </row>
    <row r="35" spans="1:7" ht="27">
      <c r="A35" s="1038">
        <v>1</v>
      </c>
      <c r="B35" s="1039" t="s">
        <v>1248</v>
      </c>
      <c r="C35" s="739" t="s">
        <v>88</v>
      </c>
      <c r="D35" s="1576">
        <f>93*7*5</f>
        <v>3255</v>
      </c>
      <c r="E35" s="1856"/>
      <c r="F35" s="1856"/>
      <c r="G35" s="801"/>
    </row>
    <row r="36" spans="1:7" ht="40.5">
      <c r="A36" s="1038">
        <v>2</v>
      </c>
      <c r="B36" s="1039" t="s">
        <v>1249</v>
      </c>
      <c r="C36" s="739" t="s">
        <v>88</v>
      </c>
      <c r="D36" s="1576">
        <f>4*50000/1000</f>
        <v>200</v>
      </c>
      <c r="E36" s="1856"/>
      <c r="F36" s="1856"/>
      <c r="G36" s="801"/>
    </row>
    <row r="37" spans="1:7" ht="17.25">
      <c r="A37" s="984"/>
      <c r="B37" s="1577" t="s">
        <v>113</v>
      </c>
      <c r="C37" s="1352"/>
      <c r="D37" s="1578">
        <f>SUM(D35:D36)</f>
        <v>3455</v>
      </c>
      <c r="E37" s="800"/>
      <c r="F37" s="800"/>
      <c r="G37" s="801"/>
    </row>
    <row r="38" spans="1:7" ht="14.25">
      <c r="A38" s="797"/>
      <c r="B38" s="798"/>
      <c r="C38" s="796"/>
      <c r="D38" s="799"/>
      <c r="E38" s="800"/>
      <c r="F38" s="800"/>
      <c r="G38" s="801"/>
    </row>
    <row r="39" spans="1:7" ht="14.25">
      <c r="A39" s="797"/>
      <c r="B39" s="798"/>
      <c r="C39" s="796"/>
      <c r="D39" s="799"/>
      <c r="E39" s="800"/>
      <c r="F39" s="800"/>
      <c r="G39" s="801"/>
    </row>
    <row r="40" spans="1:7" ht="18" thickBot="1">
      <c r="A40" s="1015"/>
      <c r="B40" s="614" t="s">
        <v>548</v>
      </c>
      <c r="C40" s="982"/>
      <c r="D40" s="982"/>
      <c r="E40" s="982"/>
      <c r="F40" s="982"/>
      <c r="G40" s="982"/>
    </row>
    <row r="41" spans="1:7" ht="17.25">
      <c r="A41" s="1015"/>
      <c r="B41" s="1572"/>
      <c r="C41" s="982"/>
      <c r="D41" s="982"/>
      <c r="E41" s="982"/>
      <c r="F41" s="982"/>
      <c r="G41" s="982"/>
    </row>
    <row r="42" spans="1:7" ht="17.25" customHeight="1">
      <c r="A42" s="1853" t="s">
        <v>78</v>
      </c>
      <c r="B42" s="1853"/>
      <c r="C42" s="1853"/>
      <c r="D42" s="1853"/>
      <c r="E42" s="1853"/>
      <c r="F42" s="1853"/>
      <c r="G42" s="1853"/>
    </row>
    <row r="43" spans="1:7" ht="16.5">
      <c r="A43" s="1854" t="s">
        <v>6680</v>
      </c>
      <c r="B43" s="1854"/>
      <c r="C43" s="1854"/>
      <c r="D43" s="1854"/>
      <c r="E43" s="1854"/>
      <c r="F43" s="1854"/>
      <c r="G43" s="1854"/>
    </row>
    <row r="44" spans="1:7" ht="17.25">
      <c r="A44" s="1037"/>
      <c r="B44" s="1037"/>
      <c r="C44" s="1037"/>
      <c r="D44" s="1037"/>
      <c r="E44" s="1037"/>
      <c r="F44" s="1037"/>
      <c r="G44" s="1037"/>
    </row>
    <row r="45" spans="1:7" ht="71.25">
      <c r="A45" s="1573" t="s">
        <v>114</v>
      </c>
      <c r="B45" s="1573" t="s">
        <v>1210</v>
      </c>
      <c r="C45" s="1574" t="s">
        <v>1246</v>
      </c>
      <c r="D45" s="1574" t="s">
        <v>6674</v>
      </c>
      <c r="E45" s="1574" t="s">
        <v>6675</v>
      </c>
      <c r="F45" s="1574" t="s">
        <v>6676</v>
      </c>
      <c r="G45" s="1575" t="s">
        <v>1247</v>
      </c>
    </row>
    <row r="46" spans="1:7" ht="27">
      <c r="A46" s="1573">
        <v>1</v>
      </c>
      <c r="B46" s="1039" t="s">
        <v>6677</v>
      </c>
      <c r="C46" s="739" t="s">
        <v>88</v>
      </c>
      <c r="D46" s="739">
        <v>66140</v>
      </c>
      <c r="E46" s="739">
        <v>7</v>
      </c>
      <c r="F46" s="739">
        <v>2</v>
      </c>
      <c r="G46" s="1576">
        <f>+D46*E46*F46*12/1000</f>
        <v>11111.52</v>
      </c>
    </row>
    <row r="47" spans="1:7" ht="27">
      <c r="A47" s="1573">
        <v>2</v>
      </c>
      <c r="B47" s="1039" t="s">
        <v>6678</v>
      </c>
      <c r="C47" s="739" t="s">
        <v>88</v>
      </c>
      <c r="D47" s="739">
        <v>66140</v>
      </c>
      <c r="E47" s="739">
        <v>7</v>
      </c>
      <c r="F47" s="739">
        <v>2</v>
      </c>
      <c r="G47" s="1576">
        <f t="shared" ref="G47:G48" si="1">+D47*E47*F47*12/1000</f>
        <v>11111.52</v>
      </c>
    </row>
    <row r="48" spans="1:7" ht="27">
      <c r="A48" s="1573">
        <v>3</v>
      </c>
      <c r="B48" s="1039" t="s">
        <v>6679</v>
      </c>
      <c r="C48" s="739" t="s">
        <v>88</v>
      </c>
      <c r="D48" s="739">
        <v>66140</v>
      </c>
      <c r="E48" s="739">
        <v>7</v>
      </c>
      <c r="F48" s="739">
        <v>2</v>
      </c>
      <c r="G48" s="1576">
        <f t="shared" si="1"/>
        <v>11111.52</v>
      </c>
    </row>
    <row r="49" spans="1:7" ht="17.25">
      <c r="A49" s="984"/>
      <c r="B49" s="1579" t="s">
        <v>113</v>
      </c>
      <c r="C49" s="1580"/>
      <c r="D49" s="1580"/>
      <c r="E49" s="1580"/>
      <c r="F49" s="1580"/>
      <c r="G49" s="1581">
        <f>SUM(G46:G48)</f>
        <v>33334.559999999998</v>
      </c>
    </row>
    <row r="51" spans="1:7" ht="16.5">
      <c r="B51" s="1633" t="s">
        <v>6724</v>
      </c>
      <c r="C51" s="106"/>
      <c r="D51" s="1634">
        <f>+G49+D37+F26</f>
        <v>76269.56</v>
      </c>
    </row>
  </sheetData>
  <mergeCells count="16">
    <mergeCell ref="A1:F1"/>
    <mergeCell ref="A2:F2"/>
    <mergeCell ref="A3:F3"/>
    <mergeCell ref="A5:D5"/>
    <mergeCell ref="E5:E6"/>
    <mergeCell ref="A12:A13"/>
    <mergeCell ref="B12:B13"/>
    <mergeCell ref="C12:C13"/>
    <mergeCell ref="F5:F6"/>
    <mergeCell ref="G5:G6"/>
    <mergeCell ref="A42:G42"/>
    <mergeCell ref="A43:G43"/>
    <mergeCell ref="B29:F29"/>
    <mergeCell ref="A32:D32"/>
    <mergeCell ref="E34:E36"/>
    <mergeCell ref="F34:F36"/>
  </mergeCells>
  <conditionalFormatting sqref="A30:A31">
    <cfRule type="cellIs" dxfId="3" priority="2" stopIfTrue="1" operator="equal">
      <formula>0</formula>
    </cfRule>
  </conditionalFormatting>
  <conditionalFormatting sqref="A40:A42">
    <cfRule type="cellIs" dxfId="2" priority="1" stopIfTrue="1" operator="equal">
      <formula>0</formula>
    </cfRule>
  </conditionalFormatting>
  <printOptions horizontalCentered="1"/>
  <pageMargins left="0.31496062992125984" right="0.31496062992125984" top="0.55118110236220474" bottom="0.35433070866141736" header="0.31496062992125984" footer="0.31496062992125984"/>
  <pageSetup paperSize="9" scale="72" orientation="portrait" r:id="rId1"/>
  <rowBreaks count="1" manualBreakCount="1">
    <brk id="41" max="6"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N56"/>
  <sheetViews>
    <sheetView zoomScaleNormal="100" workbookViewId="0">
      <pane xSplit="2" ySplit="6" topLeftCell="E46" activePane="bottomRight" state="frozen"/>
      <selection pane="topRight" activeCell="C1" sqref="C1"/>
      <selection pane="bottomLeft" activeCell="A7" sqref="A7"/>
      <selection pane="bottomRight" activeCell="H31" sqref="H31"/>
    </sheetView>
  </sheetViews>
  <sheetFormatPr defaultRowHeight="14.25"/>
  <cols>
    <col min="1" max="1" width="5.5703125" style="234" customWidth="1"/>
    <col min="2" max="2" width="52.140625" style="234" customWidth="1"/>
    <col min="3" max="3" width="9.140625" style="234" customWidth="1"/>
    <col min="4" max="4" width="10.85546875" style="590" customWidth="1"/>
    <col min="5" max="5" width="14.5703125" style="590" customWidth="1"/>
    <col min="6" max="6" width="13.5703125" style="590" customWidth="1"/>
    <col min="7" max="7" width="16.140625" style="590" customWidth="1"/>
    <col min="8" max="8" width="13.28515625" style="234" bestFit="1" customWidth="1"/>
    <col min="9" max="9" width="11.85546875" style="234" customWidth="1"/>
    <col min="10" max="16384" width="9.140625" style="234"/>
  </cols>
  <sheetData>
    <row r="1" spans="1:9" ht="17.25">
      <c r="B1" s="1793" t="s">
        <v>548</v>
      </c>
      <c r="C1" s="1793"/>
      <c r="D1" s="1793"/>
      <c r="E1" s="1793"/>
      <c r="F1" s="1793"/>
    </row>
    <row r="2" spans="1:9" ht="18.75">
      <c r="B2" s="795" t="s">
        <v>1134</v>
      </c>
      <c r="C2" s="1166"/>
      <c r="D2" s="1166"/>
      <c r="E2" s="1166"/>
      <c r="F2" s="1166"/>
    </row>
    <row r="3" spans="1:9" ht="46.5" customHeight="1">
      <c r="A3" s="1167"/>
      <c r="B3" s="1166" t="s">
        <v>6660</v>
      </c>
      <c r="C3" s="1166"/>
      <c r="D3" s="1166"/>
      <c r="E3" s="1166"/>
      <c r="F3" s="1166"/>
      <c r="G3" s="1168"/>
    </row>
    <row r="4" spans="1:9" ht="17.25">
      <c r="B4" s="768" t="s">
        <v>6666</v>
      </c>
      <c r="F4" s="922" t="s">
        <v>1161</v>
      </c>
    </row>
    <row r="5" spans="1:9" ht="19.5" customHeight="1">
      <c r="A5" s="1874" t="s">
        <v>1162</v>
      </c>
      <c r="B5" s="1874"/>
      <c r="C5" s="1874"/>
      <c r="D5" s="1874"/>
      <c r="E5" s="1875" t="s">
        <v>1308</v>
      </c>
      <c r="F5" s="1875" t="s">
        <v>1163</v>
      </c>
      <c r="G5" s="1873" t="s">
        <v>4594</v>
      </c>
      <c r="H5" s="1875" t="s">
        <v>1164</v>
      </c>
    </row>
    <row r="6" spans="1:9" ht="68.25" customHeight="1">
      <c r="A6" s="1171" t="s">
        <v>118</v>
      </c>
      <c r="B6" s="1172" t="s">
        <v>1137</v>
      </c>
      <c r="C6" s="1169" t="s">
        <v>203</v>
      </c>
      <c r="D6" s="1206" t="s">
        <v>1165</v>
      </c>
      <c r="E6" s="1875"/>
      <c r="F6" s="1875"/>
      <c r="G6" s="1873"/>
      <c r="H6" s="1875"/>
    </row>
    <row r="7" spans="1:9" s="1175" customFormat="1" ht="22.5" customHeight="1">
      <c r="A7" s="1158">
        <v>1</v>
      </c>
      <c r="B7" s="775" t="s">
        <v>557</v>
      </c>
      <c r="C7" s="1173" t="s">
        <v>88</v>
      </c>
      <c r="D7" s="935">
        <v>9</v>
      </c>
      <c r="E7" s="931">
        <f>7*8+2*10</f>
        <v>76</v>
      </c>
      <c r="F7" s="931">
        <v>44.9</v>
      </c>
      <c r="G7" s="1158">
        <v>0.3</v>
      </c>
      <c r="H7" s="931">
        <f>F7+E7+G7</f>
        <v>121.2</v>
      </c>
    </row>
    <row r="8" spans="1:9" s="1175" customFormat="1" ht="22.5" customHeight="1">
      <c r="A8" s="1158">
        <v>2</v>
      </c>
      <c r="B8" s="930" t="s">
        <v>536</v>
      </c>
      <c r="C8" s="1173" t="s">
        <v>88</v>
      </c>
      <c r="D8" s="935">
        <v>3</v>
      </c>
      <c r="E8" s="931">
        <f t="shared" ref="E8:E23" si="0">+D8*8</f>
        <v>24</v>
      </c>
      <c r="F8" s="931">
        <v>13.2</v>
      </c>
      <c r="G8" s="1158">
        <v>0.3</v>
      </c>
      <c r="H8" s="1582">
        <f>F8+E8+G8</f>
        <v>37.5</v>
      </c>
    </row>
    <row r="9" spans="1:9" s="1175" customFormat="1" ht="22.5" customHeight="1">
      <c r="A9" s="1158">
        <v>3</v>
      </c>
      <c r="B9" s="930" t="s">
        <v>533</v>
      </c>
      <c r="C9" s="1173" t="s">
        <v>88</v>
      </c>
      <c r="D9" s="935">
        <v>1</v>
      </c>
      <c r="E9" s="931">
        <v>8.1</v>
      </c>
      <c r="F9" s="931">
        <v>3</v>
      </c>
      <c r="G9" s="1158">
        <v>0.3</v>
      </c>
      <c r="H9" s="931">
        <f t="shared" ref="H9:H24" si="1">F9+E9+G9</f>
        <v>11.4</v>
      </c>
      <c r="I9" s="1175">
        <v>11.4</v>
      </c>
    </row>
    <row r="10" spans="1:9" s="1175" customFormat="1" ht="22.5" customHeight="1">
      <c r="A10" s="1158">
        <v>4</v>
      </c>
      <c r="B10" s="930" t="s">
        <v>541</v>
      </c>
      <c r="C10" s="1173" t="s">
        <v>88</v>
      </c>
      <c r="D10" s="935">
        <v>1</v>
      </c>
      <c r="E10" s="931">
        <v>8.3000000000000007</v>
      </c>
      <c r="F10" s="931">
        <v>3</v>
      </c>
      <c r="G10" s="1158">
        <v>0.3</v>
      </c>
      <c r="H10" s="931">
        <f t="shared" si="1"/>
        <v>11.600000000000001</v>
      </c>
      <c r="I10" s="1175">
        <v>11.6</v>
      </c>
    </row>
    <row r="11" spans="1:9" s="1175" customFormat="1" ht="22.5" customHeight="1">
      <c r="A11" s="1158">
        <v>5</v>
      </c>
      <c r="B11" s="930" t="s">
        <v>542</v>
      </c>
      <c r="C11" s="1173" t="s">
        <v>88</v>
      </c>
      <c r="D11" s="935">
        <v>1</v>
      </c>
      <c r="E11" s="931">
        <v>8.1</v>
      </c>
      <c r="F11" s="931">
        <v>3</v>
      </c>
      <c r="G11" s="1158">
        <v>0.3</v>
      </c>
      <c r="H11" s="931">
        <f t="shared" si="1"/>
        <v>11.4</v>
      </c>
      <c r="I11" s="1175">
        <v>11.4</v>
      </c>
    </row>
    <row r="12" spans="1:9" s="1175" customFormat="1" ht="22.5" customHeight="1">
      <c r="A12" s="1158">
        <v>6</v>
      </c>
      <c r="B12" s="930" t="s">
        <v>543</v>
      </c>
      <c r="C12" s="1173" t="s">
        <v>88</v>
      </c>
      <c r="D12" s="935">
        <v>1</v>
      </c>
      <c r="E12" s="931">
        <v>8.1</v>
      </c>
      <c r="F12" s="931">
        <v>3</v>
      </c>
      <c r="G12" s="1158">
        <v>0.3</v>
      </c>
      <c r="H12" s="931">
        <f t="shared" si="1"/>
        <v>11.4</v>
      </c>
      <c r="I12" s="1175">
        <v>11.4</v>
      </c>
    </row>
    <row r="13" spans="1:9" s="1175" customFormat="1" ht="22.5" customHeight="1">
      <c r="A13" s="1158">
        <v>7</v>
      </c>
      <c r="B13" s="930" t="s">
        <v>1366</v>
      </c>
      <c r="C13" s="1173" t="s">
        <v>88</v>
      </c>
      <c r="D13" s="935">
        <v>1</v>
      </c>
      <c r="E13" s="931">
        <f t="shared" si="0"/>
        <v>8</v>
      </c>
      <c r="F13" s="931">
        <v>3</v>
      </c>
      <c r="G13" s="1158">
        <v>0.3</v>
      </c>
      <c r="H13" s="1582">
        <f t="shared" si="1"/>
        <v>11.3</v>
      </c>
    </row>
    <row r="14" spans="1:9" s="1175" customFormat="1">
      <c r="A14" s="1158">
        <v>8</v>
      </c>
      <c r="B14" s="930" t="s">
        <v>544</v>
      </c>
      <c r="C14" s="1173" t="s">
        <v>88</v>
      </c>
      <c r="D14" s="935">
        <v>1</v>
      </c>
      <c r="E14" s="931">
        <v>8.6999999999999993</v>
      </c>
      <c r="F14" s="931">
        <v>3</v>
      </c>
      <c r="G14" s="1158">
        <v>0.3</v>
      </c>
      <c r="H14" s="931">
        <f t="shared" si="1"/>
        <v>12</v>
      </c>
      <c r="I14" s="1175">
        <v>12</v>
      </c>
    </row>
    <row r="15" spans="1:9" s="1175" customFormat="1" ht="32.25" customHeight="1">
      <c r="A15" s="1158">
        <v>9</v>
      </c>
      <c r="B15" s="930" t="s">
        <v>1615</v>
      </c>
      <c r="C15" s="1173" t="s">
        <v>88</v>
      </c>
      <c r="D15" s="935">
        <v>1</v>
      </c>
      <c r="E15" s="931">
        <v>8.6999999999999993</v>
      </c>
      <c r="F15" s="931">
        <v>3</v>
      </c>
      <c r="G15" s="1158">
        <v>0.3</v>
      </c>
      <c r="H15" s="931">
        <f t="shared" si="1"/>
        <v>12</v>
      </c>
      <c r="I15" s="1175">
        <v>12</v>
      </c>
    </row>
    <row r="16" spans="1:9" s="1175" customFormat="1" ht="28.5">
      <c r="A16" s="1158">
        <v>10</v>
      </c>
      <c r="B16" s="930" t="s">
        <v>563</v>
      </c>
      <c r="C16" s="1173" t="s">
        <v>88</v>
      </c>
      <c r="D16" s="935">
        <v>1</v>
      </c>
      <c r="E16" s="931">
        <v>8.3000000000000007</v>
      </c>
      <c r="F16" s="931">
        <v>3</v>
      </c>
      <c r="G16" s="1158">
        <v>0.3</v>
      </c>
      <c r="H16" s="1582">
        <f t="shared" si="1"/>
        <v>11.600000000000001</v>
      </c>
      <c r="I16" s="1175">
        <v>11.6</v>
      </c>
    </row>
    <row r="17" spans="1:9" s="1175" customFormat="1" ht="31.5" customHeight="1">
      <c r="A17" s="1158">
        <v>11</v>
      </c>
      <c r="B17" s="930" t="s">
        <v>1617</v>
      </c>
      <c r="C17" s="1173" t="s">
        <v>88</v>
      </c>
      <c r="D17" s="935">
        <v>1</v>
      </c>
      <c r="E17" s="931">
        <f t="shared" si="0"/>
        <v>8</v>
      </c>
      <c r="F17" s="931">
        <v>3</v>
      </c>
      <c r="G17" s="1158">
        <v>0.3</v>
      </c>
      <c r="H17" s="931">
        <f t="shared" si="1"/>
        <v>11.3</v>
      </c>
    </row>
    <row r="18" spans="1:9" s="1175" customFormat="1" ht="28.5">
      <c r="A18" s="1158">
        <v>12</v>
      </c>
      <c r="B18" s="930" t="s">
        <v>1618</v>
      </c>
      <c r="C18" s="1173" t="s">
        <v>88</v>
      </c>
      <c r="D18" s="935">
        <v>1</v>
      </c>
      <c r="E18" s="931">
        <f t="shared" si="0"/>
        <v>8</v>
      </c>
      <c r="F18" s="931">
        <v>3</v>
      </c>
      <c r="G18" s="1158">
        <v>0.3</v>
      </c>
      <c r="H18" s="1582">
        <f t="shared" si="1"/>
        <v>11.3</v>
      </c>
      <c r="I18" s="1175">
        <v>11</v>
      </c>
    </row>
    <row r="19" spans="1:9" s="1175" customFormat="1" ht="28.5">
      <c r="A19" s="1158">
        <v>13</v>
      </c>
      <c r="B19" s="930" t="s">
        <v>1619</v>
      </c>
      <c r="C19" s="1173" t="s">
        <v>88</v>
      </c>
      <c r="D19" s="935">
        <v>1</v>
      </c>
      <c r="E19" s="931">
        <f t="shared" si="0"/>
        <v>8</v>
      </c>
      <c r="F19" s="931">
        <v>3</v>
      </c>
      <c r="G19" s="1158">
        <v>0.3</v>
      </c>
      <c r="H19" s="931">
        <f t="shared" si="1"/>
        <v>11.3</v>
      </c>
    </row>
    <row r="20" spans="1:9" s="1175" customFormat="1" ht="28.5">
      <c r="A20" s="1158">
        <v>14</v>
      </c>
      <c r="B20" s="930" t="s">
        <v>1624</v>
      </c>
      <c r="C20" s="1173" t="s">
        <v>88</v>
      </c>
      <c r="D20" s="935">
        <v>1</v>
      </c>
      <c r="E20" s="931">
        <v>8</v>
      </c>
      <c r="F20" s="931">
        <v>3</v>
      </c>
      <c r="G20" s="1158">
        <v>0.3</v>
      </c>
      <c r="H20" s="931">
        <f t="shared" si="1"/>
        <v>11.3</v>
      </c>
      <c r="I20" s="1175">
        <v>11.1</v>
      </c>
    </row>
    <row r="21" spans="1:9" s="1175" customFormat="1" ht="28.5">
      <c r="A21" s="1158">
        <v>15</v>
      </c>
      <c r="B21" s="930" t="s">
        <v>1625</v>
      </c>
      <c r="C21" s="1173" t="s">
        <v>88</v>
      </c>
      <c r="D21" s="935">
        <v>1</v>
      </c>
      <c r="E21" s="931">
        <f t="shared" si="0"/>
        <v>8</v>
      </c>
      <c r="F21" s="931">
        <v>3</v>
      </c>
      <c r="G21" s="1158">
        <v>0.3</v>
      </c>
      <c r="H21" s="1582">
        <f t="shared" si="1"/>
        <v>11.3</v>
      </c>
    </row>
    <row r="22" spans="1:9" s="1175" customFormat="1" ht="28.5">
      <c r="A22" s="1158">
        <v>16</v>
      </c>
      <c r="B22" s="930" t="s">
        <v>1626</v>
      </c>
      <c r="C22" s="1173" t="s">
        <v>88</v>
      </c>
      <c r="D22" s="935">
        <v>1</v>
      </c>
      <c r="E22" s="931">
        <v>8.6999999999999993</v>
      </c>
      <c r="F22" s="931">
        <v>9.1</v>
      </c>
      <c r="G22" s="1158">
        <v>0.3</v>
      </c>
      <c r="H22" s="931">
        <f t="shared" si="1"/>
        <v>18.099999999999998</v>
      </c>
      <c r="I22" s="1175">
        <v>18.100000000000001</v>
      </c>
    </row>
    <row r="23" spans="1:9" s="1175" customFormat="1" ht="22.5" customHeight="1">
      <c r="A23" s="1158">
        <v>17</v>
      </c>
      <c r="B23" s="981" t="s">
        <v>1623</v>
      </c>
      <c r="C23" s="1173" t="s">
        <v>88</v>
      </c>
      <c r="D23" s="935">
        <v>1</v>
      </c>
      <c r="E23" s="931">
        <f t="shared" si="0"/>
        <v>8</v>
      </c>
      <c r="F23" s="931">
        <v>3</v>
      </c>
      <c r="G23" s="1158">
        <v>0.3</v>
      </c>
      <c r="H23" s="1582">
        <f t="shared" si="1"/>
        <v>11.3</v>
      </c>
    </row>
    <row r="24" spans="1:9" s="1176" customFormat="1" ht="14.25" customHeight="1">
      <c r="A24" s="1158">
        <v>18</v>
      </c>
      <c r="B24" s="981" t="s">
        <v>546</v>
      </c>
      <c r="C24" s="1173" t="s">
        <v>88</v>
      </c>
      <c r="D24" s="935">
        <v>1</v>
      </c>
      <c r="E24" s="931">
        <v>8.3000000000000007</v>
      </c>
      <c r="F24" s="931">
        <v>3</v>
      </c>
      <c r="G24" s="1158">
        <v>0.3</v>
      </c>
      <c r="H24" s="931">
        <f t="shared" si="1"/>
        <v>11.600000000000001</v>
      </c>
      <c r="I24" s="1176">
        <v>11.6</v>
      </c>
    </row>
    <row r="25" spans="1:9" s="1176" customFormat="1" ht="14.25" customHeight="1">
      <c r="A25" s="1158"/>
      <c r="B25" s="930"/>
      <c r="C25" s="932"/>
      <c r="D25" s="935"/>
      <c r="E25" s="932"/>
      <c r="F25" s="934"/>
      <c r="G25" s="1177"/>
      <c r="H25" s="934"/>
    </row>
    <row r="26" spans="1:9" s="1180" customFormat="1" ht="17.25" customHeight="1">
      <c r="A26" s="1178"/>
      <c r="B26" s="926" t="s">
        <v>1149</v>
      </c>
      <c r="C26" s="927"/>
      <c r="D26" s="1207">
        <f>SUM(D7:D24)</f>
        <v>28</v>
      </c>
      <c r="E26" s="1400">
        <f>SUM(E7:E24)</f>
        <v>231.29999999999998</v>
      </c>
      <c r="F26" s="1400">
        <f>SUM(F7:F24)</f>
        <v>112.19999999999999</v>
      </c>
      <c r="G26" s="1400">
        <f>SUM(G7:G24)</f>
        <v>5.3999999999999986</v>
      </c>
      <c r="H26" s="1179">
        <f>SUM(H7:H24)</f>
        <v>348.90000000000009</v>
      </c>
    </row>
    <row r="29" spans="1:9" ht="18.75">
      <c r="B29" s="793" t="s">
        <v>1166</v>
      </c>
      <c r="C29" s="1166"/>
      <c r="D29" s="1166"/>
      <c r="E29" s="1166"/>
      <c r="F29" s="1166"/>
    </row>
    <row r="30" spans="1:9" ht="18.75">
      <c r="B30" s="795" t="s">
        <v>1134</v>
      </c>
      <c r="C30" s="1166"/>
      <c r="D30" s="1166"/>
      <c r="E30" s="1166"/>
      <c r="F30" s="1166"/>
    </row>
    <row r="31" spans="1:9" ht="17.25">
      <c r="B31" s="1870" t="s">
        <v>1167</v>
      </c>
      <c r="C31" s="1870"/>
      <c r="D31" s="1870"/>
      <c r="E31" s="1870"/>
      <c r="F31" s="1870"/>
    </row>
    <row r="33" spans="1:14" ht="57">
      <c r="A33" s="1171" t="s">
        <v>118</v>
      </c>
      <c r="B33" s="1172" t="s">
        <v>1137</v>
      </c>
      <c r="C33" s="1169" t="s">
        <v>203</v>
      </c>
      <c r="D33" s="1169" t="s">
        <v>1156</v>
      </c>
      <c r="E33" s="1169" t="s">
        <v>1157</v>
      </c>
      <c r="F33" s="1169" t="s">
        <v>1158</v>
      </c>
      <c r="G33" s="1169" t="s">
        <v>1159</v>
      </c>
      <c r="H33" s="1181"/>
      <c r="I33" s="1182"/>
      <c r="J33" s="344"/>
      <c r="K33" s="344"/>
      <c r="L33" s="344"/>
      <c r="M33" s="344"/>
      <c r="N33" s="344"/>
    </row>
    <row r="34" spans="1:14" s="1187" customFormat="1">
      <c r="A34" s="1158">
        <v>1</v>
      </c>
      <c r="B34" s="1183" t="s">
        <v>534</v>
      </c>
      <c r="C34" s="1169" t="s">
        <v>1160</v>
      </c>
      <c r="D34" s="1174">
        <f>4809+2437.5+1322.1</f>
        <v>8568.6</v>
      </c>
      <c r="E34" s="931">
        <v>20</v>
      </c>
      <c r="F34" s="931">
        <v>12</v>
      </c>
      <c r="G34" s="931">
        <f>D34*E34*F34/1000</f>
        <v>2056.4639999999999</v>
      </c>
      <c r="H34" s="1184"/>
      <c r="I34" s="1185"/>
      <c r="J34" s="1186"/>
      <c r="K34" s="1186"/>
      <c r="L34" s="1186"/>
      <c r="M34" s="1186"/>
      <c r="N34" s="1186"/>
    </row>
    <row r="35" spans="1:14" s="1187" customFormat="1">
      <c r="A35" s="1158">
        <v>2</v>
      </c>
      <c r="B35" s="930" t="s">
        <v>536</v>
      </c>
      <c r="C35" s="1169" t="s">
        <v>1160</v>
      </c>
      <c r="D35" s="935">
        <v>7834</v>
      </c>
      <c r="E35" s="931">
        <v>20</v>
      </c>
      <c r="F35" s="931">
        <v>12</v>
      </c>
      <c r="G35" s="931">
        <f t="shared" ref="G35:G50" si="2">D35*E35*F35/1000</f>
        <v>1880.16</v>
      </c>
      <c r="H35" s="1184"/>
      <c r="I35" s="1185"/>
      <c r="J35" s="1186"/>
      <c r="K35" s="1186"/>
      <c r="L35" s="1186"/>
      <c r="M35" s="1186"/>
      <c r="N35" s="1186"/>
    </row>
    <row r="36" spans="1:14" s="1187" customFormat="1">
      <c r="A36" s="1158">
        <v>3</v>
      </c>
      <c r="B36" s="930" t="s">
        <v>533</v>
      </c>
      <c r="C36" s="1169" t="s">
        <v>1160</v>
      </c>
      <c r="D36" s="1826">
        <v>11281</v>
      </c>
      <c r="E36" s="1828">
        <v>20</v>
      </c>
      <c r="F36" s="1828">
        <v>12</v>
      </c>
      <c r="G36" s="931">
        <f>D36*E36*F36/1000</f>
        <v>2707.44</v>
      </c>
      <c r="H36" s="1184"/>
      <c r="I36" s="1185"/>
      <c r="J36" s="1186"/>
      <c r="K36" s="1186"/>
      <c r="L36" s="1186"/>
      <c r="M36" s="1186"/>
      <c r="N36" s="1186"/>
    </row>
    <row r="37" spans="1:14" s="1187" customFormat="1">
      <c r="A37" s="1158">
        <v>4</v>
      </c>
      <c r="B37" s="930" t="s">
        <v>541</v>
      </c>
      <c r="C37" s="1169" t="s">
        <v>1160</v>
      </c>
      <c r="D37" s="1871"/>
      <c r="E37" s="1872"/>
      <c r="F37" s="1872"/>
      <c r="G37" s="931">
        <f t="shared" si="2"/>
        <v>0</v>
      </c>
      <c r="H37" s="1184"/>
      <c r="I37" s="1185"/>
      <c r="J37" s="1186"/>
      <c r="K37" s="1186"/>
      <c r="L37" s="1186"/>
      <c r="M37" s="1186"/>
      <c r="N37" s="1186"/>
    </row>
    <row r="38" spans="1:14" s="1187" customFormat="1">
      <c r="A38" s="1158">
        <v>5</v>
      </c>
      <c r="B38" s="930" t="s">
        <v>543</v>
      </c>
      <c r="C38" s="1169" t="s">
        <v>1160</v>
      </c>
      <c r="D38" s="1827"/>
      <c r="E38" s="1829"/>
      <c r="F38" s="1829"/>
      <c r="G38" s="931">
        <f t="shared" si="2"/>
        <v>0</v>
      </c>
      <c r="H38" s="1184"/>
      <c r="I38" s="1185"/>
      <c r="J38" s="1186"/>
      <c r="K38" s="1186"/>
      <c r="L38" s="1186"/>
      <c r="M38" s="1186"/>
      <c r="N38" s="1186"/>
    </row>
    <row r="39" spans="1:14" s="1187" customFormat="1">
      <c r="A39" s="1158">
        <v>6</v>
      </c>
      <c r="B39" s="930" t="s">
        <v>542</v>
      </c>
      <c r="C39" s="1169" t="s">
        <v>1160</v>
      </c>
      <c r="D39" s="935"/>
      <c r="E39" s="931"/>
      <c r="F39" s="931"/>
      <c r="G39" s="931">
        <f t="shared" si="2"/>
        <v>0</v>
      </c>
      <c r="H39" s="1184"/>
      <c r="I39" s="1185"/>
      <c r="J39" s="1186"/>
      <c r="K39" s="1186"/>
      <c r="L39" s="1186"/>
      <c r="M39" s="1186"/>
      <c r="N39" s="1186"/>
    </row>
    <row r="40" spans="1:14" s="1187" customFormat="1" ht="28.5">
      <c r="A40" s="1158">
        <v>7</v>
      </c>
      <c r="B40" s="930" t="s">
        <v>516</v>
      </c>
      <c r="C40" s="1169" t="s">
        <v>1160</v>
      </c>
      <c r="D40" s="1174">
        <v>20410.14</v>
      </c>
      <c r="E40" s="931">
        <v>20</v>
      </c>
      <c r="F40" s="931">
        <v>12</v>
      </c>
      <c r="G40" s="931">
        <f t="shared" si="2"/>
        <v>4898.4335999999994</v>
      </c>
      <c r="H40" s="1186"/>
      <c r="I40" s="1185"/>
      <c r="J40" s="1170"/>
      <c r="K40" s="1188"/>
      <c r="L40" s="1189"/>
      <c r="M40" s="1189"/>
      <c r="N40" s="1174"/>
    </row>
    <row r="41" spans="1:14">
      <c r="A41" s="1158">
        <v>8</v>
      </c>
      <c r="B41" s="930" t="s">
        <v>544</v>
      </c>
      <c r="C41" s="1169" t="s">
        <v>1160</v>
      </c>
      <c r="D41" s="935"/>
      <c r="E41" s="931"/>
      <c r="F41" s="931"/>
      <c r="G41" s="931">
        <f t="shared" si="2"/>
        <v>0</v>
      </c>
      <c r="H41" s="1184"/>
      <c r="I41" s="1185"/>
      <c r="J41" s="1170"/>
      <c r="K41" s="1188"/>
      <c r="L41" s="1189"/>
      <c r="M41" s="1189"/>
      <c r="N41" s="1174"/>
    </row>
    <row r="42" spans="1:14" s="1187" customFormat="1" ht="28.5">
      <c r="A42" s="1158">
        <v>9</v>
      </c>
      <c r="B42" s="930" t="s">
        <v>1140</v>
      </c>
      <c r="C42" s="1169" t="s">
        <v>1160</v>
      </c>
      <c r="D42" s="931">
        <f>2078.8+1101.47+838.4</f>
        <v>4018.6700000000005</v>
      </c>
      <c r="E42" s="931">
        <v>20</v>
      </c>
      <c r="F42" s="931">
        <v>12</v>
      </c>
      <c r="G42" s="931">
        <f t="shared" si="2"/>
        <v>964.48080000000004</v>
      </c>
      <c r="H42" s="1184"/>
      <c r="I42" s="1185"/>
      <c r="J42" s="1170"/>
      <c r="K42" s="1188"/>
      <c r="L42" s="1189"/>
      <c r="M42" s="1189"/>
      <c r="N42" s="1174"/>
    </row>
    <row r="43" spans="1:14" s="1187" customFormat="1" ht="28.5">
      <c r="A43" s="1158">
        <v>10</v>
      </c>
      <c r="B43" s="930" t="s">
        <v>1141</v>
      </c>
      <c r="C43" s="1169" t="s">
        <v>1160</v>
      </c>
      <c r="D43" s="931">
        <f>991.5+1238+1290+1670</f>
        <v>5189.5</v>
      </c>
      <c r="E43" s="931">
        <v>20</v>
      </c>
      <c r="F43" s="931">
        <v>12</v>
      </c>
      <c r="G43" s="931">
        <f t="shared" si="2"/>
        <v>1245.48</v>
      </c>
      <c r="H43" s="1184"/>
      <c r="I43" s="1185"/>
      <c r="J43" s="1170"/>
      <c r="K43" s="1188"/>
      <c r="L43" s="1189"/>
      <c r="M43" s="1189"/>
      <c r="N43" s="1174"/>
    </row>
    <row r="44" spans="1:14" s="1187" customFormat="1" ht="28.5">
      <c r="A44" s="1158">
        <v>11</v>
      </c>
      <c r="B44" s="930" t="s">
        <v>1142</v>
      </c>
      <c r="C44" s="1169" t="s">
        <v>1160</v>
      </c>
      <c r="D44" s="931">
        <v>2438</v>
      </c>
      <c r="E44" s="931">
        <v>20</v>
      </c>
      <c r="F44" s="931">
        <v>12</v>
      </c>
      <c r="G44" s="931">
        <f t="shared" si="2"/>
        <v>585.12</v>
      </c>
      <c r="H44" s="1184"/>
      <c r="I44" s="1185"/>
      <c r="J44" s="1170"/>
      <c r="K44" s="1188"/>
      <c r="L44" s="1189"/>
      <c r="M44" s="1189"/>
      <c r="N44" s="1174"/>
    </row>
    <row r="45" spans="1:14" s="1187" customFormat="1" ht="28.5">
      <c r="A45" s="1158">
        <v>12</v>
      </c>
      <c r="B45" s="930" t="s">
        <v>1143</v>
      </c>
      <c r="C45" s="1169" t="s">
        <v>1160</v>
      </c>
      <c r="D45" s="931">
        <v>6147</v>
      </c>
      <c r="E45" s="931">
        <v>20</v>
      </c>
      <c r="F45" s="931">
        <v>12</v>
      </c>
      <c r="G45" s="931">
        <f>D45*E45*F45/1000</f>
        <v>1475.28</v>
      </c>
      <c r="H45" s="1184"/>
      <c r="I45" s="1185"/>
      <c r="J45" s="1170"/>
      <c r="K45" s="1188"/>
      <c r="L45" s="1189"/>
      <c r="M45" s="1189"/>
      <c r="N45" s="1174"/>
    </row>
    <row r="46" spans="1:14" s="1187" customFormat="1">
      <c r="A46" s="1158">
        <v>13</v>
      </c>
      <c r="B46" s="930" t="s">
        <v>1144</v>
      </c>
      <c r="C46" s="1169" t="s">
        <v>1160</v>
      </c>
      <c r="D46" s="931">
        <v>7439</v>
      </c>
      <c r="E46" s="931">
        <v>20</v>
      </c>
      <c r="F46" s="931">
        <v>12</v>
      </c>
      <c r="G46" s="931">
        <f t="shared" si="2"/>
        <v>1785.36</v>
      </c>
      <c r="H46" s="1184"/>
      <c r="I46" s="1185"/>
      <c r="J46" s="1170"/>
      <c r="K46" s="1188"/>
      <c r="L46" s="1189"/>
      <c r="M46" s="1189"/>
      <c r="N46" s="1174"/>
    </row>
    <row r="47" spans="1:14" s="1187" customFormat="1" ht="28.5">
      <c r="A47" s="1158">
        <v>14</v>
      </c>
      <c r="B47" s="930" t="s">
        <v>1145</v>
      </c>
      <c r="C47" s="1169" t="s">
        <v>1160</v>
      </c>
      <c r="D47" s="931">
        <v>3568.9</v>
      </c>
      <c r="E47" s="931">
        <v>20</v>
      </c>
      <c r="F47" s="931">
        <v>12</v>
      </c>
      <c r="G47" s="931">
        <f t="shared" si="2"/>
        <v>856.53599999999994</v>
      </c>
      <c r="H47" s="1184"/>
      <c r="I47" s="1185"/>
      <c r="J47" s="1186"/>
      <c r="K47" s="1186"/>
      <c r="L47" s="1186"/>
      <c r="M47" s="1186"/>
      <c r="N47" s="1186"/>
    </row>
    <row r="48" spans="1:14" s="1187" customFormat="1" ht="28.5">
      <c r="A48" s="1158">
        <v>15</v>
      </c>
      <c r="B48" s="930" t="s">
        <v>1146</v>
      </c>
      <c r="C48" s="1169" t="s">
        <v>1160</v>
      </c>
      <c r="D48" s="931">
        <v>8538.7000000000007</v>
      </c>
      <c r="E48" s="931">
        <v>20</v>
      </c>
      <c r="F48" s="931">
        <v>12</v>
      </c>
      <c r="G48" s="931">
        <f>D48*E48*F48/1000</f>
        <v>2049.288</v>
      </c>
      <c r="H48" s="1184"/>
      <c r="I48" s="1185"/>
      <c r="J48" s="1186"/>
      <c r="K48" s="1186"/>
      <c r="L48" s="1186"/>
      <c r="M48" s="1186"/>
      <c r="N48" s="1186"/>
    </row>
    <row r="49" spans="1:14" s="1187" customFormat="1" ht="28.5">
      <c r="A49" s="1158">
        <v>16</v>
      </c>
      <c r="B49" s="930" t="s">
        <v>1147</v>
      </c>
      <c r="C49" s="1169" t="s">
        <v>1160</v>
      </c>
      <c r="D49" s="931">
        <v>4061.7</v>
      </c>
      <c r="E49" s="931">
        <v>20</v>
      </c>
      <c r="F49" s="931">
        <v>12</v>
      </c>
      <c r="G49" s="931">
        <f t="shared" si="2"/>
        <v>974.80799999999999</v>
      </c>
      <c r="H49" s="1184"/>
      <c r="I49" s="1185"/>
      <c r="J49" s="1186"/>
      <c r="K49" s="1186"/>
      <c r="L49" s="1186"/>
      <c r="M49" s="1186"/>
      <c r="N49" s="1186"/>
    </row>
    <row r="50" spans="1:14" s="1187" customFormat="1" ht="28.5">
      <c r="A50" s="1158">
        <v>17</v>
      </c>
      <c r="B50" s="981" t="s">
        <v>1148</v>
      </c>
      <c r="C50" s="1169" t="s">
        <v>1160</v>
      </c>
      <c r="D50" s="931">
        <v>4417.3999999999996</v>
      </c>
      <c r="E50" s="931">
        <v>20</v>
      </c>
      <c r="F50" s="931">
        <v>12</v>
      </c>
      <c r="G50" s="931">
        <f t="shared" si="2"/>
        <v>1060.1759999999999</v>
      </c>
      <c r="H50" s="1184"/>
      <c r="I50" s="1185"/>
      <c r="J50" s="1186"/>
      <c r="K50" s="1186"/>
      <c r="L50" s="1186"/>
      <c r="M50" s="1186"/>
      <c r="N50" s="1186"/>
    </row>
    <row r="51" spans="1:14" ht="14.25" customHeight="1">
      <c r="A51" s="1158">
        <v>18</v>
      </c>
      <c r="B51" s="981" t="s">
        <v>546</v>
      </c>
      <c r="C51" s="1169" t="s">
        <v>1160</v>
      </c>
      <c r="D51" s="935">
        <f>+G51/(E51*F51)*1000</f>
        <v>1718.3333333333333</v>
      </c>
      <c r="E51" s="931">
        <v>20</v>
      </c>
      <c r="F51" s="931">
        <v>12</v>
      </c>
      <c r="G51" s="932">
        <v>412.4</v>
      </c>
      <c r="H51" s="1184"/>
      <c r="I51" s="1185"/>
      <c r="J51" s="344"/>
      <c r="K51" s="344"/>
      <c r="L51" s="344"/>
      <c r="M51" s="344"/>
      <c r="N51" s="344"/>
    </row>
    <row r="52" spans="1:14" ht="14.25" customHeight="1">
      <c r="A52" s="1158"/>
      <c r="B52" s="981"/>
      <c r="C52" s="932"/>
      <c r="D52" s="935"/>
      <c r="E52" s="932"/>
      <c r="F52" s="932"/>
      <c r="G52" s="932"/>
      <c r="H52" s="1190"/>
      <c r="I52" s="1191"/>
      <c r="J52" s="344"/>
      <c r="K52" s="344"/>
      <c r="L52" s="344"/>
      <c r="M52" s="344"/>
      <c r="N52" s="344"/>
    </row>
    <row r="53" spans="1:14" ht="16.5">
      <c r="A53" s="1178"/>
      <c r="B53" s="926" t="s">
        <v>1149</v>
      </c>
      <c r="C53" s="927"/>
      <c r="D53" s="1207"/>
      <c r="E53" s="927"/>
      <c r="F53" s="927"/>
      <c r="G53" s="1179">
        <f>SUM(G34:G51)</f>
        <v>22951.4264</v>
      </c>
      <c r="H53" s="344"/>
      <c r="I53" s="344"/>
      <c r="J53" s="344"/>
      <c r="K53" s="344"/>
      <c r="L53" s="344"/>
      <c r="M53" s="344"/>
      <c r="N53" s="344"/>
    </row>
    <row r="54" spans="1:14" ht="16.5">
      <c r="G54" s="1192"/>
      <c r="H54" s="1190"/>
      <c r="I54" s="1191"/>
      <c r="J54" s="344"/>
      <c r="K54" s="344"/>
      <c r="L54" s="344"/>
      <c r="M54" s="344"/>
      <c r="N54" s="344"/>
    </row>
    <row r="55" spans="1:14" ht="16.5">
      <c r="A55" s="1178"/>
      <c r="B55" s="926" t="s">
        <v>1168</v>
      </c>
      <c r="C55" s="927"/>
      <c r="D55" s="1207"/>
      <c r="E55" s="927"/>
      <c r="F55" s="927"/>
      <c r="G55" s="1179">
        <f>G53+H26</f>
        <v>23300.326400000002</v>
      </c>
      <c r="H55" s="344"/>
      <c r="I55" s="344"/>
      <c r="J55" s="344"/>
      <c r="K55" s="344"/>
      <c r="L55" s="344"/>
      <c r="M55" s="344"/>
      <c r="N55" s="344"/>
    </row>
    <row r="56" spans="1:14">
      <c r="H56" s="344"/>
      <c r="I56" s="344"/>
      <c r="J56" s="344"/>
      <c r="K56" s="344"/>
      <c r="L56" s="344"/>
      <c r="M56" s="344"/>
      <c r="N56" s="344"/>
    </row>
  </sheetData>
  <mergeCells count="10">
    <mergeCell ref="B1:F1"/>
    <mergeCell ref="A5:D5"/>
    <mergeCell ref="E5:E6"/>
    <mergeCell ref="F5:F6"/>
    <mergeCell ref="H5:H6"/>
    <mergeCell ref="B31:F31"/>
    <mergeCell ref="D36:D38"/>
    <mergeCell ref="E36:E38"/>
    <mergeCell ref="F36:F38"/>
    <mergeCell ref="G5:G6"/>
  </mergeCells>
  <conditionalFormatting sqref="B1">
    <cfRule type="cellIs" dxfId="1" priority="1" stopIfTrue="1" operator="equal">
      <formula>0</formula>
    </cfRule>
  </conditionalFormatting>
  <printOptions horizontalCentered="1"/>
  <pageMargins left="0.31496062992125984" right="0.31496062992125984" top="0.35433070866141736" bottom="0.35433070866141736" header="0.31496062992125984" footer="0.31496062992125984"/>
  <pageSetup paperSize="9" scale="60" orientation="portrait" r:id="rId1"/>
  <colBreaks count="1" manualBreakCount="1">
    <brk id="9" max="1048575" man="1"/>
  </col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N6126"/>
  <sheetViews>
    <sheetView topLeftCell="A10" zoomScaleNormal="100" workbookViewId="0">
      <pane xSplit="3" ySplit="2" topLeftCell="K6109" activePane="bottomRight" state="frozen"/>
      <selection activeCell="A10" sqref="A10"/>
      <selection pane="topRight" activeCell="D10" sqref="D10"/>
      <selection pane="bottomLeft" activeCell="A12" sqref="A12"/>
      <selection pane="bottomRight" activeCell="B6117" sqref="B6117"/>
    </sheetView>
  </sheetViews>
  <sheetFormatPr defaultRowHeight="20.25"/>
  <cols>
    <col min="1" max="1" width="4.85546875" style="275" customWidth="1"/>
    <col min="2" max="2" width="33.42578125" style="702" customWidth="1"/>
    <col min="3" max="3" width="9.28515625" style="176" customWidth="1"/>
    <col min="4" max="4" width="8.7109375" style="176" bestFit="1" customWidth="1"/>
    <col min="5" max="5" width="11.140625" style="176" customWidth="1"/>
    <col min="6" max="6" width="15" style="1128" customWidth="1"/>
    <col min="7" max="7" width="12.85546875" style="1128" bestFit="1" customWidth="1"/>
    <col min="8" max="8" width="11.140625" style="1129" customWidth="1"/>
    <col min="9" max="9" width="14.42578125" style="1128" bestFit="1" customWidth="1"/>
    <col min="10" max="10" width="9.5703125" style="715" customWidth="1"/>
    <col min="11" max="11" width="11.85546875" style="730" customWidth="1"/>
    <col min="12" max="12" width="11" style="730" customWidth="1"/>
    <col min="13" max="13" width="9.5703125" style="715" customWidth="1"/>
    <col min="14" max="14" width="11.85546875" style="730" customWidth="1"/>
    <col min="15" max="15" width="12.85546875" style="1618" customWidth="1"/>
    <col min="16" max="16" width="9.28515625" style="810" bestFit="1" customWidth="1"/>
    <col min="17" max="16384" width="9.140625" style="675"/>
  </cols>
  <sheetData>
    <row r="1" spans="1:16" s="803" customFormat="1">
      <c r="A1" s="1468"/>
      <c r="B1" s="697"/>
      <c r="C1" s="1570"/>
      <c r="D1" s="325"/>
      <c r="E1" s="325"/>
      <c r="F1" s="1084"/>
      <c r="G1" s="1084"/>
      <c r="H1" s="1085"/>
      <c r="I1" s="1084" t="s">
        <v>189</v>
      </c>
      <c r="J1" s="716"/>
      <c r="K1" s="719"/>
      <c r="L1" s="719"/>
      <c r="M1" s="709"/>
      <c r="N1" s="719"/>
      <c r="O1" s="1610"/>
      <c r="P1" s="802"/>
    </row>
    <row r="2" spans="1:16" s="803" customFormat="1" ht="12.75" customHeight="1">
      <c r="A2" s="1468"/>
      <c r="B2" s="697"/>
      <c r="C2" s="1570"/>
      <c r="D2" s="325"/>
      <c r="E2" s="325"/>
      <c r="F2" s="1084"/>
      <c r="G2" s="1084"/>
      <c r="H2" s="1892" t="s">
        <v>28</v>
      </c>
      <c r="I2" s="1892"/>
      <c r="J2" s="1892"/>
      <c r="K2" s="719"/>
      <c r="L2" s="719"/>
      <c r="M2" s="709"/>
      <c r="N2" s="719"/>
      <c r="O2" s="1610"/>
      <c r="P2" s="802"/>
    </row>
    <row r="3" spans="1:16" s="803" customFormat="1" ht="21" thickBot="1">
      <c r="A3" s="275"/>
      <c r="B3" s="1460"/>
      <c r="C3" s="682"/>
      <c r="D3" s="682"/>
      <c r="E3" s="682"/>
      <c r="F3" s="1086"/>
      <c r="G3" s="1087"/>
      <c r="H3" s="1085"/>
      <c r="I3" s="1088"/>
      <c r="J3" s="709"/>
      <c r="K3" s="719"/>
      <c r="L3" s="719"/>
      <c r="M3" s="709"/>
      <c r="N3" s="719"/>
      <c r="O3" s="1610"/>
      <c r="P3" s="802"/>
    </row>
    <row r="4" spans="1:16" s="805" customFormat="1" ht="17.25" customHeight="1">
      <c r="A4" s="275"/>
      <c r="B4" s="1894" t="s">
        <v>29</v>
      </c>
      <c r="C4" s="1894"/>
      <c r="D4" s="1894"/>
      <c r="E4" s="1894"/>
      <c r="F4" s="1089"/>
      <c r="G4" s="1089"/>
      <c r="H4" s="1085"/>
      <c r="I4" s="1089"/>
      <c r="J4" s="710"/>
      <c r="K4" s="720"/>
      <c r="L4" s="720"/>
      <c r="M4" s="710"/>
      <c r="N4" s="720"/>
      <c r="O4" s="1611"/>
      <c r="P4" s="804"/>
    </row>
    <row r="5" spans="1:16" s="664" customFormat="1" ht="25.5" customHeight="1">
      <c r="A5" s="1893" t="s">
        <v>176</v>
      </c>
      <c r="B5" s="1893"/>
      <c r="C5" s="1893"/>
      <c r="D5" s="1893"/>
      <c r="E5" s="1893"/>
      <c r="F5" s="1893"/>
      <c r="G5" s="1893"/>
      <c r="H5" s="1893"/>
      <c r="I5" s="1893"/>
      <c r="J5" s="1893"/>
      <c r="K5" s="1893"/>
      <c r="L5" s="720"/>
      <c r="M5" s="711"/>
      <c r="N5" s="721"/>
      <c r="O5" s="1612"/>
      <c r="P5" s="806"/>
    </row>
    <row r="6" spans="1:16" s="663" customFormat="1">
      <c r="A6" s="1216"/>
      <c r="B6" s="555"/>
      <c r="C6" s="326"/>
      <c r="D6" s="325"/>
      <c r="E6" s="325"/>
      <c r="F6" s="1090"/>
      <c r="G6" s="1090"/>
      <c r="H6" s="1091"/>
      <c r="I6" s="1090"/>
      <c r="J6" s="712"/>
      <c r="K6" s="722"/>
      <c r="L6" s="720"/>
      <c r="M6" s="712"/>
      <c r="N6" s="722"/>
      <c r="O6" s="1612"/>
      <c r="P6" s="807"/>
    </row>
    <row r="7" spans="1:16" s="664" customFormat="1">
      <c r="A7" s="1893" t="s">
        <v>364</v>
      </c>
      <c r="B7" s="1893"/>
      <c r="C7" s="1893"/>
      <c r="D7" s="1893"/>
      <c r="E7" s="1893"/>
      <c r="F7" s="1893"/>
      <c r="G7" s="1893"/>
      <c r="H7" s="1893"/>
      <c r="I7" s="1893"/>
      <c r="J7" s="1893"/>
      <c r="K7" s="1893"/>
      <c r="L7" s="720"/>
      <c r="M7" s="711"/>
      <c r="N7" s="721"/>
      <c r="O7" s="1612"/>
      <c r="P7" s="806"/>
    </row>
    <row r="8" spans="1:16" s="664" customFormat="1">
      <c r="A8" s="1469"/>
      <c r="B8" s="697"/>
      <c r="C8" s="1570"/>
      <c r="D8" s="665"/>
      <c r="E8" s="665"/>
      <c r="F8" s="1092"/>
      <c r="G8" s="1092"/>
      <c r="H8" s="1093"/>
      <c r="I8" s="1092"/>
      <c r="J8" s="711"/>
      <c r="K8" s="721"/>
      <c r="L8" s="721"/>
      <c r="M8" s="711"/>
      <c r="N8" s="721"/>
      <c r="O8" s="1613"/>
      <c r="P8" s="806"/>
    </row>
    <row r="9" spans="1:16" s="664" customFormat="1" ht="21" thickBot="1">
      <c r="A9" s="1231"/>
      <c r="B9" s="697"/>
      <c r="C9" s="1570"/>
      <c r="D9" s="665"/>
      <c r="E9" s="665"/>
      <c r="F9" s="1092"/>
      <c r="G9" s="1092"/>
      <c r="H9" s="1093"/>
      <c r="I9" s="1092"/>
      <c r="J9" s="711"/>
      <c r="K9" s="721"/>
      <c r="L9" s="721"/>
      <c r="M9" s="711"/>
      <c r="N9" s="721"/>
      <c r="O9" s="1613"/>
      <c r="P9" s="806"/>
    </row>
    <row r="10" spans="1:16" s="663" customFormat="1" ht="33.75" customHeight="1" thickBot="1">
      <c r="A10" s="740"/>
      <c r="B10" s="698"/>
      <c r="C10" s="737"/>
      <c r="D10" s="1898" t="s">
        <v>6661</v>
      </c>
      <c r="E10" s="1898"/>
      <c r="F10" s="1898"/>
      <c r="G10" s="1898"/>
      <c r="H10" s="1898"/>
      <c r="I10" s="1899"/>
      <c r="J10" s="1895" t="s">
        <v>6651</v>
      </c>
      <c r="K10" s="1896"/>
      <c r="L10" s="1897"/>
      <c r="M10" s="1895" t="s">
        <v>446</v>
      </c>
      <c r="N10" s="1896"/>
      <c r="O10" s="1897"/>
      <c r="P10" s="807"/>
    </row>
    <row r="11" spans="1:16" s="652" customFormat="1" ht="82.5" customHeight="1">
      <c r="A11" s="196" t="s">
        <v>114</v>
      </c>
      <c r="B11" s="699" t="s">
        <v>202</v>
      </c>
      <c r="C11" s="650" t="s">
        <v>203</v>
      </c>
      <c r="D11" s="651" t="s">
        <v>196</v>
      </c>
      <c r="E11" s="196" t="s">
        <v>204</v>
      </c>
      <c r="F11" s="1094" t="s">
        <v>205</v>
      </c>
      <c r="G11" s="1094" t="s">
        <v>193</v>
      </c>
      <c r="H11" s="1569" t="s">
        <v>194</v>
      </c>
      <c r="I11" s="1094" t="s">
        <v>195</v>
      </c>
      <c r="J11" s="713" t="s">
        <v>196</v>
      </c>
      <c r="K11" s="723" t="s">
        <v>197</v>
      </c>
      <c r="L11" s="723" t="s">
        <v>198</v>
      </c>
      <c r="M11" s="713" t="s">
        <v>196</v>
      </c>
      <c r="N11" s="723" t="s">
        <v>197</v>
      </c>
      <c r="O11" s="1094" t="s">
        <v>198</v>
      </c>
      <c r="P11" s="746"/>
    </row>
    <row r="12" spans="1:16" s="809" customFormat="1">
      <c r="A12" s="1102">
        <v>1</v>
      </c>
      <c r="B12" s="760">
        <v>2</v>
      </c>
      <c r="C12" s="743">
        <v>3</v>
      </c>
      <c r="D12" s="743">
        <v>4</v>
      </c>
      <c r="E12" s="743">
        <v>5</v>
      </c>
      <c r="F12" s="743">
        <v>6</v>
      </c>
      <c r="G12" s="743">
        <v>7</v>
      </c>
      <c r="H12" s="743">
        <v>8</v>
      </c>
      <c r="I12" s="743">
        <v>9</v>
      </c>
      <c r="J12" s="743">
        <v>10</v>
      </c>
      <c r="K12" s="743">
        <v>11</v>
      </c>
      <c r="L12" s="743">
        <v>12</v>
      </c>
      <c r="M12" s="743">
        <v>13</v>
      </c>
      <c r="N12" s="743">
        <v>14</v>
      </c>
      <c r="O12" s="1614">
        <v>15</v>
      </c>
      <c r="P12" s="808"/>
    </row>
    <row r="13" spans="1:16" ht="42.75">
      <c r="A13" s="640"/>
      <c r="B13" s="281" t="s">
        <v>206</v>
      </c>
      <c r="C13" s="667"/>
      <c r="D13" s="667"/>
      <c r="E13" s="667"/>
      <c r="F13" s="1153">
        <f t="shared" ref="F13:G13" si="0">SUM(F15:F3212)</f>
        <v>3748741.1816541897</v>
      </c>
      <c r="G13" s="1153">
        <f t="shared" si="0"/>
        <v>3142263.3663045205</v>
      </c>
      <c r="H13" s="1153"/>
      <c r="I13" s="1153">
        <f>SUM(I15:I3212)</f>
        <v>606477.81534968014</v>
      </c>
      <c r="J13" s="1154"/>
      <c r="K13" s="1155"/>
      <c r="L13" s="1153">
        <f>SUM(L15:L3212)</f>
        <v>0</v>
      </c>
      <c r="M13" s="1154"/>
      <c r="N13" s="1155"/>
      <c r="O13" s="1153">
        <f>SUM(O15:O3212)</f>
        <v>274713.55200000003</v>
      </c>
    </row>
    <row r="14" spans="1:16" ht="13.7" customHeight="1">
      <c r="A14" s="640"/>
      <c r="B14" s="288" t="s">
        <v>200</v>
      </c>
      <c r="C14" s="608"/>
      <c r="D14" s="666"/>
      <c r="E14" s="666"/>
      <c r="F14" s="825"/>
      <c r="G14" s="825"/>
      <c r="H14" s="743"/>
      <c r="I14" s="825"/>
      <c r="J14" s="677"/>
      <c r="K14" s="724"/>
      <c r="L14" s="724"/>
      <c r="M14" s="677"/>
      <c r="N14" s="724"/>
      <c r="O14" s="745"/>
    </row>
    <row r="15" spans="1:16" s="5" customFormat="1" ht="27" customHeight="1">
      <c r="A15" s="1072">
        <v>1</v>
      </c>
      <c r="B15" s="1067" t="s">
        <v>4266</v>
      </c>
      <c r="C15" s="1068" t="s">
        <v>709</v>
      </c>
      <c r="D15" s="666">
        <v>2</v>
      </c>
      <c r="E15" s="1068">
        <v>2006</v>
      </c>
      <c r="F15" s="825">
        <v>2697.5840400000002</v>
      </c>
      <c r="G15" s="825">
        <f>F15*H15%</f>
        <v>2697.5840400000002</v>
      </c>
      <c r="H15" s="743">
        <v>100</v>
      </c>
      <c r="I15" s="825">
        <f>F15-G15</f>
        <v>0</v>
      </c>
      <c r="J15" s="106"/>
      <c r="K15" s="1142"/>
      <c r="L15" s="1142"/>
      <c r="M15" s="106"/>
      <c r="N15" s="1142"/>
      <c r="O15" s="1583"/>
      <c r="P15" s="1878" t="s">
        <v>534</v>
      </c>
    </row>
    <row r="16" spans="1:16" s="5" customFormat="1" ht="27">
      <c r="A16" s="1072">
        <v>2</v>
      </c>
      <c r="B16" s="1067" t="s">
        <v>4267</v>
      </c>
      <c r="C16" s="1068" t="s">
        <v>709</v>
      </c>
      <c r="D16" s="666">
        <v>1</v>
      </c>
      <c r="E16" s="1068">
        <v>2006</v>
      </c>
      <c r="F16" s="825">
        <v>863.82027000000005</v>
      </c>
      <c r="G16" s="825">
        <f t="shared" ref="G16:G79" si="1">F16*H16%</f>
        <v>863.82027000000005</v>
      </c>
      <c r="H16" s="743">
        <v>100</v>
      </c>
      <c r="I16" s="825">
        <f t="shared" ref="I16:I79" si="2">F16-G16</f>
        <v>0</v>
      </c>
      <c r="J16" s="106"/>
      <c r="K16" s="1142"/>
      <c r="L16" s="1142"/>
      <c r="M16" s="106"/>
      <c r="N16" s="1142"/>
      <c r="O16" s="1583"/>
      <c r="P16" s="1879"/>
    </row>
    <row r="17" spans="1:16" s="5" customFormat="1" ht="13.5">
      <c r="A17" s="1072">
        <v>3</v>
      </c>
      <c r="B17" s="1067" t="s">
        <v>4268</v>
      </c>
      <c r="C17" s="1068" t="s">
        <v>709</v>
      </c>
      <c r="D17" s="666">
        <v>1</v>
      </c>
      <c r="E17" s="1068">
        <v>2006</v>
      </c>
      <c r="F17" s="825">
        <v>2355.63141</v>
      </c>
      <c r="G17" s="825">
        <f t="shared" si="1"/>
        <v>2355.63141</v>
      </c>
      <c r="H17" s="743">
        <v>100</v>
      </c>
      <c r="I17" s="825">
        <f t="shared" si="2"/>
        <v>0</v>
      </c>
      <c r="J17" s="106"/>
      <c r="K17" s="1142"/>
      <c r="L17" s="1142"/>
      <c r="M17" s="106"/>
      <c r="N17" s="1142"/>
      <c r="O17" s="1583"/>
      <c r="P17" s="1879"/>
    </row>
    <row r="18" spans="1:16" s="5" customFormat="1" ht="13.5">
      <c r="A18" s="1072">
        <v>4</v>
      </c>
      <c r="B18" s="1067" t="s">
        <v>4269</v>
      </c>
      <c r="C18" s="1068" t="s">
        <v>709</v>
      </c>
      <c r="D18" s="666">
        <v>18</v>
      </c>
      <c r="E18" s="1068">
        <v>2006</v>
      </c>
      <c r="F18" s="825">
        <v>609.35274000000004</v>
      </c>
      <c r="G18" s="825">
        <f t="shared" si="1"/>
        <v>609.35274000000004</v>
      </c>
      <c r="H18" s="743">
        <v>100</v>
      </c>
      <c r="I18" s="825">
        <f t="shared" si="2"/>
        <v>0</v>
      </c>
      <c r="J18" s="106"/>
      <c r="K18" s="1142"/>
      <c r="L18" s="1142"/>
      <c r="M18" s="106"/>
      <c r="N18" s="1142"/>
      <c r="O18" s="1583"/>
      <c r="P18" s="1879"/>
    </row>
    <row r="19" spans="1:16" s="5" customFormat="1" ht="27">
      <c r="A19" s="1072">
        <v>5</v>
      </c>
      <c r="B19" s="1067" t="s">
        <v>4270</v>
      </c>
      <c r="C19" s="1068" t="s">
        <v>709</v>
      </c>
      <c r="D19" s="666">
        <v>1</v>
      </c>
      <c r="E19" s="1068">
        <v>2006</v>
      </c>
      <c r="F19" s="825">
        <v>1025.85789</v>
      </c>
      <c r="G19" s="825">
        <f t="shared" si="1"/>
        <v>1025.85789</v>
      </c>
      <c r="H19" s="743">
        <v>100</v>
      </c>
      <c r="I19" s="825">
        <f t="shared" si="2"/>
        <v>0</v>
      </c>
      <c r="J19" s="106"/>
      <c r="K19" s="1142"/>
      <c r="L19" s="1142"/>
      <c r="M19" s="106"/>
      <c r="N19" s="1142"/>
      <c r="O19" s="1583"/>
      <c r="P19" s="1879"/>
    </row>
    <row r="20" spans="1:16" s="5" customFormat="1" ht="13.5">
      <c r="A20" s="1072">
        <v>6</v>
      </c>
      <c r="B20" s="1067" t="s">
        <v>4271</v>
      </c>
      <c r="C20" s="1068" t="s">
        <v>709</v>
      </c>
      <c r="D20" s="666">
        <v>2</v>
      </c>
      <c r="E20" s="1068">
        <v>2006</v>
      </c>
      <c r="F20" s="825">
        <v>241.15457999999998</v>
      </c>
      <c r="G20" s="825">
        <f t="shared" si="1"/>
        <v>241.15457999999998</v>
      </c>
      <c r="H20" s="743">
        <v>100</v>
      </c>
      <c r="I20" s="825">
        <f t="shared" si="2"/>
        <v>0</v>
      </c>
      <c r="J20" s="106"/>
      <c r="K20" s="1142"/>
      <c r="L20" s="1142"/>
      <c r="M20" s="106"/>
      <c r="N20" s="1142"/>
      <c r="O20" s="1583"/>
      <c r="P20" s="1879"/>
    </row>
    <row r="21" spans="1:16" s="5" customFormat="1" ht="27">
      <c r="A21" s="1072">
        <v>7</v>
      </c>
      <c r="B21" s="1067" t="s">
        <v>4272</v>
      </c>
      <c r="C21" s="1068" t="s">
        <v>709</v>
      </c>
      <c r="D21" s="666">
        <v>1</v>
      </c>
      <c r="E21" s="1068">
        <v>2006</v>
      </c>
      <c r="F21" s="825">
        <v>4219.0640400000002</v>
      </c>
      <c r="G21" s="825">
        <f t="shared" si="1"/>
        <v>4219.0640400000002</v>
      </c>
      <c r="H21" s="743">
        <v>100</v>
      </c>
      <c r="I21" s="825">
        <f t="shared" si="2"/>
        <v>0</v>
      </c>
      <c r="J21" s="106"/>
      <c r="K21" s="1142"/>
      <c r="L21" s="1142"/>
      <c r="M21" s="106"/>
      <c r="N21" s="1142"/>
      <c r="O21" s="1583"/>
      <c r="P21" s="1879"/>
    </row>
    <row r="22" spans="1:16" s="5" customFormat="1" ht="27">
      <c r="A22" s="1072">
        <v>8</v>
      </c>
      <c r="B22" s="1067" t="s">
        <v>4273</v>
      </c>
      <c r="C22" s="1068" t="s">
        <v>709</v>
      </c>
      <c r="D22" s="666">
        <v>1</v>
      </c>
      <c r="E22" s="1068">
        <v>2006</v>
      </c>
      <c r="F22" s="825">
        <v>3743.6015400000001</v>
      </c>
      <c r="G22" s="825">
        <f t="shared" si="1"/>
        <v>3743.6015400000001</v>
      </c>
      <c r="H22" s="743">
        <v>100</v>
      </c>
      <c r="I22" s="825">
        <f t="shared" si="2"/>
        <v>0</v>
      </c>
      <c r="J22" s="106"/>
      <c r="K22" s="1142"/>
      <c r="L22" s="1142"/>
      <c r="M22" s="106"/>
      <c r="N22" s="1142"/>
      <c r="O22" s="1583"/>
      <c r="P22" s="1879"/>
    </row>
    <row r="23" spans="1:16" s="5" customFormat="1" ht="13.5">
      <c r="A23" s="1072">
        <v>9</v>
      </c>
      <c r="B23" s="1067" t="s">
        <v>4274</v>
      </c>
      <c r="C23" s="1068" t="s">
        <v>709</v>
      </c>
      <c r="D23" s="666">
        <v>1</v>
      </c>
      <c r="E23" s="1068">
        <v>2006</v>
      </c>
      <c r="F23" s="825">
        <v>1675.14948</v>
      </c>
      <c r="G23" s="825">
        <f t="shared" si="1"/>
        <v>1675.14948</v>
      </c>
      <c r="H23" s="743">
        <v>100</v>
      </c>
      <c r="I23" s="825">
        <f t="shared" si="2"/>
        <v>0</v>
      </c>
      <c r="J23" s="106"/>
      <c r="K23" s="1142"/>
      <c r="L23" s="1142"/>
      <c r="M23" s="106"/>
      <c r="N23" s="1142"/>
      <c r="O23" s="1583"/>
      <c r="P23" s="1879"/>
    </row>
    <row r="24" spans="1:16" s="5" customFormat="1" ht="13.5">
      <c r="A24" s="1072">
        <v>10</v>
      </c>
      <c r="B24" s="1067" t="s">
        <v>4275</v>
      </c>
      <c r="C24" s="1068" t="s">
        <v>709</v>
      </c>
      <c r="D24" s="666">
        <v>1</v>
      </c>
      <c r="E24" s="1068">
        <v>2006</v>
      </c>
      <c r="F24" s="825">
        <v>485.83875</v>
      </c>
      <c r="G24" s="825">
        <f t="shared" si="1"/>
        <v>485.83875</v>
      </c>
      <c r="H24" s="743">
        <v>100</v>
      </c>
      <c r="I24" s="825">
        <f t="shared" si="2"/>
        <v>0</v>
      </c>
      <c r="J24" s="106"/>
      <c r="K24" s="1142"/>
      <c r="L24" s="1142"/>
      <c r="M24" s="106"/>
      <c r="N24" s="1142"/>
      <c r="O24" s="1583"/>
      <c r="P24" s="1879"/>
    </row>
    <row r="25" spans="1:16" s="5" customFormat="1" ht="40.5">
      <c r="A25" s="1072">
        <v>11</v>
      </c>
      <c r="B25" s="1069" t="s">
        <v>4276</v>
      </c>
      <c r="C25" s="1068" t="s">
        <v>709</v>
      </c>
      <c r="D25" s="666">
        <v>1</v>
      </c>
      <c r="E25" s="704">
        <v>2006</v>
      </c>
      <c r="F25" s="825">
        <v>375.334</v>
      </c>
      <c r="G25" s="825">
        <f t="shared" si="1"/>
        <v>375.334</v>
      </c>
      <c r="H25" s="743">
        <v>100</v>
      </c>
      <c r="I25" s="825">
        <f t="shared" si="2"/>
        <v>0</v>
      </c>
      <c r="J25" s="106"/>
      <c r="K25" s="1142"/>
      <c r="L25" s="1142"/>
      <c r="M25" s="106"/>
      <c r="N25" s="1142"/>
      <c r="O25" s="1583"/>
      <c r="P25" s="1879"/>
    </row>
    <row r="26" spans="1:16" s="5" customFormat="1" ht="40.5">
      <c r="A26" s="1072">
        <v>12</v>
      </c>
      <c r="B26" s="1067" t="s">
        <v>4277</v>
      </c>
      <c r="C26" s="1068" t="s">
        <v>709</v>
      </c>
      <c r="D26" s="666">
        <v>6</v>
      </c>
      <c r="E26" s="1068">
        <v>2007</v>
      </c>
      <c r="F26" s="825">
        <v>1741.2</v>
      </c>
      <c r="G26" s="825">
        <f t="shared" si="1"/>
        <v>1741.2</v>
      </c>
      <c r="H26" s="743">
        <v>100</v>
      </c>
      <c r="I26" s="825">
        <f t="shared" si="2"/>
        <v>0</v>
      </c>
      <c r="J26" s="106"/>
      <c r="K26" s="1142"/>
      <c r="L26" s="1142"/>
      <c r="M26" s="106"/>
      <c r="N26" s="1142"/>
      <c r="O26" s="1583"/>
      <c r="P26" s="1879"/>
    </row>
    <row r="27" spans="1:16" s="5" customFormat="1" ht="13.5">
      <c r="A27" s="1072">
        <v>13</v>
      </c>
      <c r="B27" s="1067" t="s">
        <v>4278</v>
      </c>
      <c r="C27" s="1068" t="s">
        <v>709</v>
      </c>
      <c r="D27" s="640">
        <v>1</v>
      </c>
      <c r="E27" s="1068">
        <v>2007</v>
      </c>
      <c r="F27" s="825">
        <v>0</v>
      </c>
      <c r="G27" s="825">
        <f t="shared" si="1"/>
        <v>0</v>
      </c>
      <c r="H27" s="743">
        <v>100</v>
      </c>
      <c r="I27" s="825">
        <f t="shared" si="2"/>
        <v>0</v>
      </c>
      <c r="J27" s="106"/>
      <c r="K27" s="1142"/>
      <c r="L27" s="1142"/>
      <c r="M27" s="106"/>
      <c r="N27" s="1142"/>
      <c r="O27" s="1583"/>
      <c r="P27" s="1879"/>
    </row>
    <row r="28" spans="1:16" s="5" customFormat="1" ht="13.5">
      <c r="A28" s="1072">
        <v>14</v>
      </c>
      <c r="B28" s="1067" t="s">
        <v>4279</v>
      </c>
      <c r="C28" s="1068" t="s">
        <v>709</v>
      </c>
      <c r="D28" s="640">
        <v>1</v>
      </c>
      <c r="E28" s="1068">
        <v>2007</v>
      </c>
      <c r="F28" s="825">
        <v>0</v>
      </c>
      <c r="G28" s="825">
        <f t="shared" si="1"/>
        <v>0</v>
      </c>
      <c r="H28" s="743">
        <v>100</v>
      </c>
      <c r="I28" s="825">
        <f t="shared" si="2"/>
        <v>0</v>
      </c>
      <c r="J28" s="106"/>
      <c r="K28" s="1142"/>
      <c r="L28" s="1142"/>
      <c r="M28" s="106"/>
      <c r="N28" s="1142"/>
      <c r="O28" s="1583"/>
      <c r="P28" s="1879"/>
    </row>
    <row r="29" spans="1:16" s="5" customFormat="1" ht="13.5">
      <c r="A29" s="1072">
        <v>15</v>
      </c>
      <c r="B29" s="1067" t="s">
        <v>4280</v>
      </c>
      <c r="C29" s="1068" t="s">
        <v>709</v>
      </c>
      <c r="D29" s="640">
        <v>15</v>
      </c>
      <c r="E29" s="1068">
        <v>2007</v>
      </c>
      <c r="F29" s="825">
        <v>0</v>
      </c>
      <c r="G29" s="825">
        <f t="shared" si="1"/>
        <v>0</v>
      </c>
      <c r="H29" s="743">
        <v>100</v>
      </c>
      <c r="I29" s="825">
        <f t="shared" si="2"/>
        <v>0</v>
      </c>
      <c r="J29" s="106"/>
      <c r="K29" s="1142"/>
      <c r="L29" s="1142"/>
      <c r="M29" s="106"/>
      <c r="N29" s="1142"/>
      <c r="O29" s="1583"/>
      <c r="P29" s="1879"/>
    </row>
    <row r="30" spans="1:16" s="5" customFormat="1" ht="13.5">
      <c r="A30" s="1072">
        <v>16</v>
      </c>
      <c r="B30" s="1067" t="s">
        <v>4281</v>
      </c>
      <c r="C30" s="1068" t="s">
        <v>709</v>
      </c>
      <c r="D30" s="640">
        <v>1</v>
      </c>
      <c r="E30" s="1068">
        <v>2007</v>
      </c>
      <c r="F30" s="825">
        <v>0</v>
      </c>
      <c r="G30" s="825">
        <f t="shared" si="1"/>
        <v>0</v>
      </c>
      <c r="H30" s="743">
        <v>100</v>
      </c>
      <c r="I30" s="825">
        <f t="shared" si="2"/>
        <v>0</v>
      </c>
      <c r="J30" s="106"/>
      <c r="K30" s="1142"/>
      <c r="L30" s="1142"/>
      <c r="M30" s="106"/>
      <c r="N30" s="1142"/>
      <c r="O30" s="1583"/>
      <c r="P30" s="1879"/>
    </row>
    <row r="31" spans="1:16" s="5" customFormat="1" ht="13.5">
      <c r="A31" s="1072">
        <v>17</v>
      </c>
      <c r="B31" s="1067" t="s">
        <v>4282</v>
      </c>
      <c r="C31" s="1068" t="s">
        <v>709</v>
      </c>
      <c r="D31" s="640">
        <v>2</v>
      </c>
      <c r="E31" s="1068">
        <v>2007</v>
      </c>
      <c r="F31" s="825">
        <v>5580</v>
      </c>
      <c r="G31" s="825">
        <f t="shared" si="1"/>
        <v>5580</v>
      </c>
      <c r="H31" s="743">
        <v>100</v>
      </c>
      <c r="I31" s="825">
        <f t="shared" si="2"/>
        <v>0</v>
      </c>
      <c r="J31" s="106"/>
      <c r="K31" s="1142"/>
      <c r="L31" s="1142"/>
      <c r="M31" s="106"/>
      <c r="N31" s="1142"/>
      <c r="O31" s="1583"/>
      <c r="P31" s="1879"/>
    </row>
    <row r="32" spans="1:16" s="5" customFormat="1" ht="13.5">
      <c r="A32" s="1072">
        <v>18</v>
      </c>
      <c r="B32" s="1067" t="s">
        <v>4283</v>
      </c>
      <c r="C32" s="1068" t="s">
        <v>709</v>
      </c>
      <c r="D32" s="640">
        <v>1</v>
      </c>
      <c r="E32" s="1068">
        <v>2007</v>
      </c>
      <c r="F32" s="825">
        <v>619</v>
      </c>
      <c r="G32" s="825">
        <f t="shared" si="1"/>
        <v>619</v>
      </c>
      <c r="H32" s="743">
        <v>100</v>
      </c>
      <c r="I32" s="825">
        <f t="shared" si="2"/>
        <v>0</v>
      </c>
      <c r="J32" s="106"/>
      <c r="K32" s="1142"/>
      <c r="L32" s="1142"/>
      <c r="M32" s="106"/>
      <c r="N32" s="1142"/>
      <c r="O32" s="1583"/>
      <c r="P32" s="1879"/>
    </row>
    <row r="33" spans="1:16" s="5" customFormat="1" ht="13.5">
      <c r="A33" s="1072">
        <v>19</v>
      </c>
      <c r="B33" s="1067" t="s">
        <v>4284</v>
      </c>
      <c r="C33" s="1068" t="s">
        <v>709</v>
      </c>
      <c r="D33" s="640">
        <v>1</v>
      </c>
      <c r="E33" s="1068">
        <v>2007</v>
      </c>
      <c r="F33" s="825">
        <v>1844.518</v>
      </c>
      <c r="G33" s="825">
        <f t="shared" si="1"/>
        <v>1844.518</v>
      </c>
      <c r="H33" s="743">
        <v>100</v>
      </c>
      <c r="I33" s="825">
        <f t="shared" si="2"/>
        <v>0</v>
      </c>
      <c r="J33" s="106"/>
      <c r="K33" s="1142"/>
      <c r="L33" s="1142"/>
      <c r="M33" s="106"/>
      <c r="N33" s="1142"/>
      <c r="O33" s="1583"/>
      <c r="P33" s="1879"/>
    </row>
    <row r="34" spans="1:16" s="5" customFormat="1" ht="13.5">
      <c r="A34" s="1072">
        <v>20</v>
      </c>
      <c r="B34" s="1067" t="s">
        <v>4285</v>
      </c>
      <c r="C34" s="1068" t="s">
        <v>709</v>
      </c>
      <c r="D34" s="640">
        <v>2</v>
      </c>
      <c r="E34" s="1068">
        <v>2007</v>
      </c>
      <c r="F34" s="825">
        <v>2279.88</v>
      </c>
      <c r="G34" s="825">
        <f t="shared" si="1"/>
        <v>2279.88</v>
      </c>
      <c r="H34" s="743">
        <v>100</v>
      </c>
      <c r="I34" s="825">
        <f t="shared" si="2"/>
        <v>0</v>
      </c>
      <c r="J34" s="106"/>
      <c r="K34" s="1142"/>
      <c r="L34" s="1142"/>
      <c r="M34" s="106"/>
      <c r="N34" s="1142"/>
      <c r="O34" s="1583"/>
      <c r="P34" s="1879"/>
    </row>
    <row r="35" spans="1:16" s="5" customFormat="1" ht="13.5">
      <c r="A35" s="1072">
        <v>21</v>
      </c>
      <c r="B35" s="1067" t="s">
        <v>4286</v>
      </c>
      <c r="C35" s="1068" t="s">
        <v>709</v>
      </c>
      <c r="D35" s="640">
        <v>1</v>
      </c>
      <c r="E35" s="1068">
        <v>2007</v>
      </c>
      <c r="F35" s="825">
        <v>2433.6590000000001</v>
      </c>
      <c r="G35" s="825">
        <f t="shared" si="1"/>
        <v>2433.6590000000001</v>
      </c>
      <c r="H35" s="743">
        <v>100</v>
      </c>
      <c r="I35" s="825">
        <f t="shared" si="2"/>
        <v>0</v>
      </c>
      <c r="J35" s="106"/>
      <c r="K35" s="1142"/>
      <c r="L35" s="1142"/>
      <c r="M35" s="106"/>
      <c r="N35" s="1142"/>
      <c r="O35" s="1583"/>
      <c r="P35" s="1879"/>
    </row>
    <row r="36" spans="1:16" s="5" customFormat="1" ht="13.5">
      <c r="A36" s="1072">
        <v>22</v>
      </c>
      <c r="B36" s="1067" t="s">
        <v>4287</v>
      </c>
      <c r="C36" s="1068" t="s">
        <v>709</v>
      </c>
      <c r="D36" s="640">
        <v>1</v>
      </c>
      <c r="E36" s="1068">
        <v>2007</v>
      </c>
      <c r="F36" s="825">
        <v>2291.424</v>
      </c>
      <c r="G36" s="825">
        <f t="shared" si="1"/>
        <v>2291.424</v>
      </c>
      <c r="H36" s="743">
        <v>100</v>
      </c>
      <c r="I36" s="825">
        <f t="shared" si="2"/>
        <v>0</v>
      </c>
      <c r="J36" s="106"/>
      <c r="K36" s="1142"/>
      <c r="L36" s="1142"/>
      <c r="M36" s="106"/>
      <c r="N36" s="1142"/>
      <c r="O36" s="1583"/>
      <c r="P36" s="1879"/>
    </row>
    <row r="37" spans="1:16" s="5" customFormat="1" ht="13.5">
      <c r="A37" s="1072">
        <v>23</v>
      </c>
      <c r="B37" s="1067" t="s">
        <v>4288</v>
      </c>
      <c r="C37" s="1068" t="s">
        <v>709</v>
      </c>
      <c r="D37" s="640">
        <v>20</v>
      </c>
      <c r="E37" s="1068">
        <v>2007</v>
      </c>
      <c r="F37" s="825">
        <v>1080.1600000000001</v>
      </c>
      <c r="G37" s="825">
        <f t="shared" si="1"/>
        <v>1080.1600000000001</v>
      </c>
      <c r="H37" s="743">
        <v>100</v>
      </c>
      <c r="I37" s="825">
        <f t="shared" si="2"/>
        <v>0</v>
      </c>
      <c r="J37" s="106"/>
      <c r="K37" s="1142"/>
      <c r="L37" s="1142"/>
      <c r="M37" s="106"/>
      <c r="N37" s="1142"/>
      <c r="O37" s="1583"/>
      <c r="P37" s="1879"/>
    </row>
    <row r="38" spans="1:16" s="5" customFormat="1" ht="13.5">
      <c r="A38" s="1072">
        <v>24</v>
      </c>
      <c r="B38" s="1067" t="s">
        <v>4289</v>
      </c>
      <c r="C38" s="1068" t="s">
        <v>709</v>
      </c>
      <c r="D38" s="640">
        <v>1</v>
      </c>
      <c r="E38" s="1068">
        <v>2007</v>
      </c>
      <c r="F38" s="825">
        <v>2315.7489999999998</v>
      </c>
      <c r="G38" s="825">
        <f t="shared" si="1"/>
        <v>2315.7489999999998</v>
      </c>
      <c r="H38" s="743">
        <v>100</v>
      </c>
      <c r="I38" s="825">
        <f t="shared" si="2"/>
        <v>0</v>
      </c>
      <c r="J38" s="106"/>
      <c r="K38" s="1142"/>
      <c r="L38" s="1142"/>
      <c r="M38" s="106"/>
      <c r="N38" s="1142"/>
      <c r="O38" s="1583"/>
      <c r="P38" s="1879"/>
    </row>
    <row r="39" spans="1:16" s="5" customFormat="1" ht="13.5">
      <c r="A39" s="1072">
        <v>25</v>
      </c>
      <c r="B39" s="1067" t="s">
        <v>4290</v>
      </c>
      <c r="C39" s="1068" t="s">
        <v>709</v>
      </c>
      <c r="D39" s="640">
        <v>1</v>
      </c>
      <c r="E39" s="1068">
        <v>2007</v>
      </c>
      <c r="F39" s="825">
        <v>249.6</v>
      </c>
      <c r="G39" s="825">
        <f t="shared" si="1"/>
        <v>249.6</v>
      </c>
      <c r="H39" s="743">
        <v>100</v>
      </c>
      <c r="I39" s="825">
        <f t="shared" si="2"/>
        <v>0</v>
      </c>
      <c r="J39" s="106"/>
      <c r="K39" s="1142"/>
      <c r="L39" s="1142"/>
      <c r="M39" s="106"/>
      <c r="N39" s="1142"/>
      <c r="O39" s="1583"/>
      <c r="P39" s="1879"/>
    </row>
    <row r="40" spans="1:16" s="5" customFormat="1" ht="13.5">
      <c r="A40" s="1072">
        <v>26</v>
      </c>
      <c r="B40" s="1067" t="s">
        <v>4291</v>
      </c>
      <c r="C40" s="1068" t="s">
        <v>709</v>
      </c>
      <c r="D40" s="640">
        <v>7</v>
      </c>
      <c r="E40" s="1068">
        <v>2007</v>
      </c>
      <c r="F40" s="825">
        <v>412.3</v>
      </c>
      <c r="G40" s="825">
        <f t="shared" si="1"/>
        <v>412.3</v>
      </c>
      <c r="H40" s="743">
        <v>100</v>
      </c>
      <c r="I40" s="825">
        <f t="shared" si="2"/>
        <v>0</v>
      </c>
      <c r="J40" s="106"/>
      <c r="K40" s="1142"/>
      <c r="L40" s="1142"/>
      <c r="M40" s="106"/>
      <c r="N40" s="1142"/>
      <c r="O40" s="1583"/>
      <c r="P40" s="1879"/>
    </row>
    <row r="41" spans="1:16" s="5" customFormat="1" ht="13.5">
      <c r="A41" s="1072">
        <v>27</v>
      </c>
      <c r="B41" s="1067" t="s">
        <v>787</v>
      </c>
      <c r="C41" s="1068" t="s">
        <v>709</v>
      </c>
      <c r="D41" s="640">
        <v>2</v>
      </c>
      <c r="E41" s="1068">
        <v>2007</v>
      </c>
      <c r="F41" s="825">
        <v>132</v>
      </c>
      <c r="G41" s="825">
        <f t="shared" si="1"/>
        <v>132</v>
      </c>
      <c r="H41" s="743">
        <v>100</v>
      </c>
      <c r="I41" s="825">
        <f t="shared" si="2"/>
        <v>0</v>
      </c>
      <c r="J41" s="106"/>
      <c r="K41" s="1142"/>
      <c r="L41" s="1142"/>
      <c r="M41" s="106"/>
      <c r="N41" s="1142"/>
      <c r="O41" s="1583"/>
      <c r="P41" s="1879"/>
    </row>
    <row r="42" spans="1:16" s="5" customFormat="1" ht="13.5">
      <c r="A42" s="1072">
        <v>28</v>
      </c>
      <c r="B42" s="1067" t="s">
        <v>622</v>
      </c>
      <c r="C42" s="1068" t="s">
        <v>709</v>
      </c>
      <c r="D42" s="640">
        <v>2</v>
      </c>
      <c r="E42" s="1068">
        <v>2007</v>
      </c>
      <c r="F42" s="825">
        <v>184</v>
      </c>
      <c r="G42" s="825">
        <f t="shared" si="1"/>
        <v>184</v>
      </c>
      <c r="H42" s="743">
        <v>100</v>
      </c>
      <c r="I42" s="825">
        <f t="shared" si="2"/>
        <v>0</v>
      </c>
      <c r="J42" s="106"/>
      <c r="K42" s="1142"/>
      <c r="L42" s="1142"/>
      <c r="M42" s="106"/>
      <c r="N42" s="1142"/>
      <c r="O42" s="1583"/>
      <c r="P42" s="1879"/>
    </row>
    <row r="43" spans="1:16" s="5" customFormat="1" ht="13.5">
      <c r="A43" s="1072">
        <v>29</v>
      </c>
      <c r="B43" s="1067" t="s">
        <v>4292</v>
      </c>
      <c r="C43" s="1068" t="s">
        <v>4211</v>
      </c>
      <c r="D43" s="640">
        <v>7</v>
      </c>
      <c r="E43" s="1068">
        <v>2007</v>
      </c>
      <c r="F43" s="825">
        <v>2899.6275000000001</v>
      </c>
      <c r="G43" s="825">
        <f t="shared" si="1"/>
        <v>2899.6275000000001</v>
      </c>
      <c r="H43" s="743">
        <v>100</v>
      </c>
      <c r="I43" s="825">
        <f t="shared" si="2"/>
        <v>0</v>
      </c>
      <c r="J43" s="106"/>
      <c r="K43" s="1142"/>
      <c r="L43" s="1142"/>
      <c r="M43" s="106"/>
      <c r="N43" s="1142"/>
      <c r="O43" s="1583"/>
      <c r="P43" s="1879"/>
    </row>
    <row r="44" spans="1:16" s="5" customFormat="1" ht="13.5">
      <c r="A44" s="1072">
        <v>30</v>
      </c>
      <c r="B44" s="1067" t="s">
        <v>2419</v>
      </c>
      <c r="C44" s="1068" t="s">
        <v>709</v>
      </c>
      <c r="D44" s="640">
        <v>1</v>
      </c>
      <c r="E44" s="1068">
        <v>2007</v>
      </c>
      <c r="F44" s="825">
        <v>635.4</v>
      </c>
      <c r="G44" s="825">
        <f t="shared" si="1"/>
        <v>635.4</v>
      </c>
      <c r="H44" s="743">
        <v>100</v>
      </c>
      <c r="I44" s="825">
        <f t="shared" si="2"/>
        <v>0</v>
      </c>
      <c r="J44" s="106"/>
      <c r="K44" s="1142"/>
      <c r="L44" s="1142"/>
      <c r="M44" s="106"/>
      <c r="N44" s="1142"/>
      <c r="O44" s="1583"/>
      <c r="P44" s="1879"/>
    </row>
    <row r="45" spans="1:16" s="5" customFormat="1" ht="27">
      <c r="A45" s="1072">
        <v>31</v>
      </c>
      <c r="B45" s="1067" t="s">
        <v>4293</v>
      </c>
      <c r="C45" s="1068" t="s">
        <v>709</v>
      </c>
      <c r="D45" s="640">
        <v>6</v>
      </c>
      <c r="E45" s="1068">
        <v>2007</v>
      </c>
      <c r="F45" s="825">
        <v>1450.2</v>
      </c>
      <c r="G45" s="825">
        <f t="shared" si="1"/>
        <v>1450.2</v>
      </c>
      <c r="H45" s="743">
        <v>100</v>
      </c>
      <c r="I45" s="825">
        <f t="shared" si="2"/>
        <v>0</v>
      </c>
      <c r="J45" s="106"/>
      <c r="K45" s="1142"/>
      <c r="L45" s="1142"/>
      <c r="M45" s="106"/>
      <c r="N45" s="1142"/>
      <c r="O45" s="1583"/>
      <c r="P45" s="1879"/>
    </row>
    <row r="46" spans="1:16" s="5" customFormat="1" ht="13.5">
      <c r="A46" s="1072">
        <v>32</v>
      </c>
      <c r="B46" s="1067" t="s">
        <v>4294</v>
      </c>
      <c r="C46" s="1068" t="s">
        <v>709</v>
      </c>
      <c r="D46" s="640">
        <v>13</v>
      </c>
      <c r="E46" s="1068">
        <v>2007</v>
      </c>
      <c r="F46" s="825">
        <v>1466.4</v>
      </c>
      <c r="G46" s="825">
        <f t="shared" si="1"/>
        <v>1466.4</v>
      </c>
      <c r="H46" s="743">
        <v>100</v>
      </c>
      <c r="I46" s="825">
        <f t="shared" si="2"/>
        <v>0</v>
      </c>
      <c r="J46" s="106"/>
      <c r="K46" s="1142"/>
      <c r="L46" s="1142"/>
      <c r="M46" s="106"/>
      <c r="N46" s="1142"/>
      <c r="O46" s="1583"/>
      <c r="P46" s="1879"/>
    </row>
    <row r="47" spans="1:16" s="5" customFormat="1" ht="13.5">
      <c r="A47" s="1072">
        <v>33</v>
      </c>
      <c r="B47" s="1067" t="s">
        <v>4295</v>
      </c>
      <c r="C47" s="1068" t="s">
        <v>709</v>
      </c>
      <c r="D47" s="640">
        <v>5</v>
      </c>
      <c r="E47" s="1068">
        <v>2007</v>
      </c>
      <c r="F47" s="825">
        <v>294.5</v>
      </c>
      <c r="G47" s="825">
        <f t="shared" si="1"/>
        <v>294.5</v>
      </c>
      <c r="H47" s="743">
        <v>100</v>
      </c>
      <c r="I47" s="825">
        <f t="shared" si="2"/>
        <v>0</v>
      </c>
      <c r="J47" s="106"/>
      <c r="K47" s="1142"/>
      <c r="L47" s="1142"/>
      <c r="M47" s="106"/>
      <c r="N47" s="1142"/>
      <c r="O47" s="1583"/>
      <c r="P47" s="1879"/>
    </row>
    <row r="48" spans="1:16" s="5" customFormat="1" ht="13.5">
      <c r="A48" s="1072">
        <v>34</v>
      </c>
      <c r="B48" s="1067" t="s">
        <v>4296</v>
      </c>
      <c r="C48" s="1068" t="s">
        <v>709</v>
      </c>
      <c r="D48" s="640">
        <v>3</v>
      </c>
      <c r="E48" s="1068">
        <v>2007</v>
      </c>
      <c r="F48" s="825">
        <v>136.80000000000001</v>
      </c>
      <c r="G48" s="825">
        <f t="shared" si="1"/>
        <v>136.80000000000001</v>
      </c>
      <c r="H48" s="743">
        <v>100</v>
      </c>
      <c r="I48" s="825">
        <f t="shared" si="2"/>
        <v>0</v>
      </c>
      <c r="J48" s="106"/>
      <c r="K48" s="1142"/>
      <c r="L48" s="1142"/>
      <c r="M48" s="106"/>
      <c r="N48" s="1142"/>
      <c r="O48" s="1583"/>
      <c r="P48" s="1879"/>
    </row>
    <row r="49" spans="1:16" s="5" customFormat="1" ht="13.5">
      <c r="A49" s="1072">
        <v>35</v>
      </c>
      <c r="B49" s="1067" t="s">
        <v>4297</v>
      </c>
      <c r="C49" s="1068" t="s">
        <v>709</v>
      </c>
      <c r="D49" s="640">
        <v>1</v>
      </c>
      <c r="E49" s="1068">
        <v>2007</v>
      </c>
      <c r="F49" s="825">
        <v>525</v>
      </c>
      <c r="G49" s="825">
        <f t="shared" si="1"/>
        <v>525</v>
      </c>
      <c r="H49" s="743">
        <v>100</v>
      </c>
      <c r="I49" s="825">
        <f t="shared" si="2"/>
        <v>0</v>
      </c>
      <c r="J49" s="106"/>
      <c r="K49" s="1142"/>
      <c r="L49" s="1142"/>
      <c r="M49" s="106"/>
      <c r="N49" s="1142"/>
      <c r="O49" s="1583"/>
      <c r="P49" s="1879"/>
    </row>
    <row r="50" spans="1:16" s="5" customFormat="1" ht="13.5">
      <c r="A50" s="1072">
        <v>36</v>
      </c>
      <c r="B50" s="1067" t="s">
        <v>4298</v>
      </c>
      <c r="C50" s="1068" t="s">
        <v>709</v>
      </c>
      <c r="D50" s="640">
        <v>1</v>
      </c>
      <c r="E50" s="1068">
        <v>2007</v>
      </c>
      <c r="F50" s="825">
        <v>618</v>
      </c>
      <c r="G50" s="825">
        <f t="shared" si="1"/>
        <v>618</v>
      </c>
      <c r="H50" s="743">
        <v>100</v>
      </c>
      <c r="I50" s="825">
        <f t="shared" si="2"/>
        <v>0</v>
      </c>
      <c r="J50" s="106"/>
      <c r="K50" s="1142"/>
      <c r="L50" s="1142"/>
      <c r="M50" s="106"/>
      <c r="N50" s="1142"/>
      <c r="O50" s="1583"/>
      <c r="P50" s="1879"/>
    </row>
    <row r="51" spans="1:16" s="5" customFormat="1" ht="27">
      <c r="A51" s="1072">
        <v>37</v>
      </c>
      <c r="B51" s="1067" t="s">
        <v>4299</v>
      </c>
      <c r="C51" s="1068" t="s">
        <v>709</v>
      </c>
      <c r="D51" s="640">
        <v>4</v>
      </c>
      <c r="E51" s="1068">
        <v>2007</v>
      </c>
      <c r="F51" s="825">
        <v>1536.96</v>
      </c>
      <c r="G51" s="825">
        <f t="shared" si="1"/>
        <v>1536.96</v>
      </c>
      <c r="H51" s="743">
        <v>100</v>
      </c>
      <c r="I51" s="825">
        <f t="shared" si="2"/>
        <v>0</v>
      </c>
      <c r="J51" s="106"/>
      <c r="K51" s="1142"/>
      <c r="L51" s="1142"/>
      <c r="M51" s="106"/>
      <c r="N51" s="1142"/>
      <c r="O51" s="1583"/>
      <c r="P51" s="1879"/>
    </row>
    <row r="52" spans="1:16" s="5" customFormat="1" ht="13.5">
      <c r="A52" s="1072">
        <v>38</v>
      </c>
      <c r="B52" s="1067" t="s">
        <v>4300</v>
      </c>
      <c r="C52" s="1068" t="s">
        <v>709</v>
      </c>
      <c r="D52" s="640">
        <v>5</v>
      </c>
      <c r="E52" s="1068">
        <v>2007</v>
      </c>
      <c r="F52" s="825">
        <v>498.85500000000002</v>
      </c>
      <c r="G52" s="825">
        <f t="shared" si="1"/>
        <v>498.85500000000002</v>
      </c>
      <c r="H52" s="743">
        <v>100</v>
      </c>
      <c r="I52" s="825">
        <f t="shared" si="2"/>
        <v>0</v>
      </c>
      <c r="J52" s="106"/>
      <c r="K52" s="1142"/>
      <c r="L52" s="1142"/>
      <c r="M52" s="106"/>
      <c r="N52" s="1142"/>
      <c r="O52" s="1583"/>
      <c r="P52" s="1879"/>
    </row>
    <row r="53" spans="1:16" s="5" customFormat="1" ht="13.5">
      <c r="A53" s="1072">
        <v>39</v>
      </c>
      <c r="B53" s="1067" t="s">
        <v>4301</v>
      </c>
      <c r="C53" s="1068" t="s">
        <v>709</v>
      </c>
      <c r="D53" s="640">
        <v>1</v>
      </c>
      <c r="E53" s="1068">
        <v>2007</v>
      </c>
      <c r="F53" s="825">
        <v>119.14700000000001</v>
      </c>
      <c r="G53" s="825">
        <f t="shared" si="1"/>
        <v>119.14700000000001</v>
      </c>
      <c r="H53" s="743">
        <v>100</v>
      </c>
      <c r="I53" s="825">
        <f t="shared" si="2"/>
        <v>0</v>
      </c>
      <c r="J53" s="106"/>
      <c r="K53" s="1142"/>
      <c r="L53" s="1142"/>
      <c r="M53" s="106"/>
      <c r="N53" s="1142"/>
      <c r="O53" s="1583"/>
      <c r="P53" s="1879"/>
    </row>
    <row r="54" spans="1:16" s="5" customFormat="1" ht="13.5">
      <c r="A54" s="1072">
        <v>40</v>
      </c>
      <c r="B54" s="1067" t="s">
        <v>4302</v>
      </c>
      <c r="C54" s="1068" t="s">
        <v>709</v>
      </c>
      <c r="D54" s="640">
        <v>1</v>
      </c>
      <c r="E54" s="1068">
        <v>2007</v>
      </c>
      <c r="F54" s="825">
        <v>1490.374</v>
      </c>
      <c r="G54" s="825">
        <f t="shared" si="1"/>
        <v>1490.374</v>
      </c>
      <c r="H54" s="743">
        <v>100</v>
      </c>
      <c r="I54" s="825">
        <f t="shared" si="2"/>
        <v>0</v>
      </c>
      <c r="J54" s="106"/>
      <c r="K54" s="1142"/>
      <c r="L54" s="1142"/>
      <c r="M54" s="106"/>
      <c r="N54" s="1142"/>
      <c r="O54" s="1583"/>
      <c r="P54" s="1879"/>
    </row>
    <row r="55" spans="1:16" s="5" customFormat="1" ht="13.5">
      <c r="A55" s="1072">
        <v>41</v>
      </c>
      <c r="B55" s="1067" t="s">
        <v>4303</v>
      </c>
      <c r="C55" s="1068" t="s">
        <v>709</v>
      </c>
      <c r="D55" s="640">
        <v>2</v>
      </c>
      <c r="E55" s="1068">
        <v>2006</v>
      </c>
      <c r="F55" s="825">
        <v>3947.6779999999999</v>
      </c>
      <c r="G55" s="825">
        <f t="shared" si="1"/>
        <v>3947.6779999999999</v>
      </c>
      <c r="H55" s="743">
        <v>100</v>
      </c>
      <c r="I55" s="825">
        <f t="shared" si="2"/>
        <v>0</v>
      </c>
      <c r="J55" s="106"/>
      <c r="K55" s="1142"/>
      <c r="L55" s="1142"/>
      <c r="M55" s="106"/>
      <c r="N55" s="1142"/>
      <c r="O55" s="1583"/>
      <c r="P55" s="1879"/>
    </row>
    <row r="56" spans="1:16" s="5" customFormat="1" ht="13.5">
      <c r="A56" s="1072">
        <v>42</v>
      </c>
      <c r="B56" s="1067" t="s">
        <v>4304</v>
      </c>
      <c r="C56" s="1068" t="s">
        <v>709</v>
      </c>
      <c r="D56" s="640">
        <v>3</v>
      </c>
      <c r="E56" s="1068">
        <v>2006</v>
      </c>
      <c r="F56" s="825">
        <v>1457.5161000000001</v>
      </c>
      <c r="G56" s="825">
        <f t="shared" si="1"/>
        <v>1457.5161000000001</v>
      </c>
      <c r="H56" s="743">
        <v>100</v>
      </c>
      <c r="I56" s="825">
        <f t="shared" si="2"/>
        <v>0</v>
      </c>
      <c r="J56" s="106"/>
      <c r="K56" s="1142"/>
      <c r="L56" s="1142"/>
      <c r="M56" s="106"/>
      <c r="N56" s="1142"/>
      <c r="O56" s="1583"/>
      <c r="P56" s="1879"/>
    </row>
    <row r="57" spans="1:16" s="5" customFormat="1" ht="13.5">
      <c r="A57" s="1072">
        <v>43</v>
      </c>
      <c r="B57" s="1067" t="s">
        <v>4305</v>
      </c>
      <c r="C57" s="1068" t="s">
        <v>709</v>
      </c>
      <c r="D57" s="640">
        <v>1</v>
      </c>
      <c r="E57" s="1068">
        <v>2006</v>
      </c>
      <c r="F57" s="825">
        <v>132.2244</v>
      </c>
      <c r="G57" s="825">
        <f t="shared" si="1"/>
        <v>132.2244</v>
      </c>
      <c r="H57" s="743">
        <v>100</v>
      </c>
      <c r="I57" s="825">
        <f t="shared" si="2"/>
        <v>0</v>
      </c>
      <c r="J57" s="106"/>
      <c r="K57" s="1142"/>
      <c r="L57" s="1142"/>
      <c r="M57" s="106"/>
      <c r="N57" s="1142"/>
      <c r="O57" s="1583"/>
      <c r="P57" s="1879"/>
    </row>
    <row r="58" spans="1:16" s="5" customFormat="1" ht="13.5">
      <c r="A58" s="1072">
        <v>44</v>
      </c>
      <c r="B58" s="1067" t="s">
        <v>4306</v>
      </c>
      <c r="C58" s="1068" t="s">
        <v>709</v>
      </c>
      <c r="D58" s="640">
        <v>3</v>
      </c>
      <c r="E58" s="1068">
        <v>2006</v>
      </c>
      <c r="F58" s="825">
        <v>1505.6346000000001</v>
      </c>
      <c r="G58" s="825">
        <f t="shared" si="1"/>
        <v>1505.6346000000001</v>
      </c>
      <c r="H58" s="743">
        <v>100</v>
      </c>
      <c r="I58" s="825">
        <f t="shared" si="2"/>
        <v>0</v>
      </c>
      <c r="J58" s="106"/>
      <c r="K58" s="1142"/>
      <c r="L58" s="1142"/>
      <c r="M58" s="106"/>
      <c r="N58" s="1142"/>
      <c r="O58" s="1583"/>
      <c r="P58" s="1879"/>
    </row>
    <row r="59" spans="1:16" s="5" customFormat="1" ht="13.5">
      <c r="A59" s="1072">
        <v>45</v>
      </c>
      <c r="B59" s="1067" t="s">
        <v>956</v>
      </c>
      <c r="C59" s="1068" t="s">
        <v>709</v>
      </c>
      <c r="D59" s="640">
        <v>2</v>
      </c>
      <c r="E59" s="1068">
        <v>2006</v>
      </c>
      <c r="F59" s="825">
        <v>280.97000000000003</v>
      </c>
      <c r="G59" s="825">
        <f t="shared" si="1"/>
        <v>280.97000000000003</v>
      </c>
      <c r="H59" s="743">
        <v>100</v>
      </c>
      <c r="I59" s="825">
        <f t="shared" si="2"/>
        <v>0</v>
      </c>
      <c r="J59" s="106"/>
      <c r="K59" s="1142"/>
      <c r="L59" s="1142"/>
      <c r="M59" s="106"/>
      <c r="N59" s="1142"/>
      <c r="O59" s="1583"/>
      <c r="P59" s="1879"/>
    </row>
    <row r="60" spans="1:16" s="5" customFormat="1" ht="13.5">
      <c r="A60" s="1072">
        <v>46</v>
      </c>
      <c r="B60" s="1067" t="s">
        <v>864</v>
      </c>
      <c r="C60" s="1068" t="s">
        <v>709</v>
      </c>
      <c r="D60" s="640">
        <v>1</v>
      </c>
      <c r="E60" s="1068">
        <v>2006</v>
      </c>
      <c r="F60" s="825">
        <v>85.417199999999994</v>
      </c>
      <c r="G60" s="825">
        <f t="shared" si="1"/>
        <v>85.417199999999994</v>
      </c>
      <c r="H60" s="743">
        <v>100</v>
      </c>
      <c r="I60" s="825">
        <f t="shared" si="2"/>
        <v>0</v>
      </c>
      <c r="J60" s="106"/>
      <c r="K60" s="1142"/>
      <c r="L60" s="1142"/>
      <c r="M60" s="106"/>
      <c r="N60" s="1142"/>
      <c r="O60" s="1583"/>
      <c r="P60" s="1879"/>
    </row>
    <row r="61" spans="1:16" s="5" customFormat="1" ht="27">
      <c r="A61" s="1072">
        <v>47</v>
      </c>
      <c r="B61" s="1067" t="s">
        <v>4307</v>
      </c>
      <c r="C61" s="1068" t="s">
        <v>709</v>
      </c>
      <c r="D61" s="640">
        <v>2</v>
      </c>
      <c r="E61" s="1068">
        <v>2006</v>
      </c>
      <c r="F61" s="825">
        <v>563.95399999999995</v>
      </c>
      <c r="G61" s="825">
        <f t="shared" si="1"/>
        <v>563.95399999999995</v>
      </c>
      <c r="H61" s="743">
        <v>100</v>
      </c>
      <c r="I61" s="825">
        <f t="shared" si="2"/>
        <v>0</v>
      </c>
      <c r="J61" s="106"/>
      <c r="K61" s="1142"/>
      <c r="L61" s="1142"/>
      <c r="M61" s="106"/>
      <c r="N61" s="1142"/>
      <c r="O61" s="1583"/>
      <c r="P61" s="1879"/>
    </row>
    <row r="62" spans="1:16" s="5" customFormat="1" ht="27">
      <c r="A62" s="1072">
        <v>48</v>
      </c>
      <c r="B62" s="1067" t="s">
        <v>4308</v>
      </c>
      <c r="C62" s="1068" t="s">
        <v>709</v>
      </c>
      <c r="D62" s="640">
        <v>25</v>
      </c>
      <c r="E62" s="1068">
        <v>2006</v>
      </c>
      <c r="F62" s="825">
        <v>1829.0400000000002</v>
      </c>
      <c r="G62" s="825">
        <f t="shared" si="1"/>
        <v>1829.0400000000002</v>
      </c>
      <c r="H62" s="743">
        <v>100</v>
      </c>
      <c r="I62" s="825">
        <f t="shared" si="2"/>
        <v>0</v>
      </c>
      <c r="J62" s="106"/>
      <c r="K62" s="1142"/>
      <c r="L62" s="1142"/>
      <c r="M62" s="106"/>
      <c r="N62" s="1142"/>
      <c r="O62" s="1583"/>
      <c r="P62" s="1879"/>
    </row>
    <row r="63" spans="1:16" s="5" customFormat="1" ht="13.5">
      <c r="A63" s="1072">
        <v>49</v>
      </c>
      <c r="B63" s="1067" t="s">
        <v>4309</v>
      </c>
      <c r="C63" s="1068" t="s">
        <v>709</v>
      </c>
      <c r="D63" s="640">
        <v>1</v>
      </c>
      <c r="E63" s="1068">
        <v>2006</v>
      </c>
      <c r="F63" s="825">
        <v>1085.9929999999999</v>
      </c>
      <c r="G63" s="825">
        <f t="shared" si="1"/>
        <v>1085.9929999999999</v>
      </c>
      <c r="H63" s="743">
        <v>100</v>
      </c>
      <c r="I63" s="825">
        <f t="shared" si="2"/>
        <v>0</v>
      </c>
      <c r="J63" s="106"/>
      <c r="K63" s="1142"/>
      <c r="L63" s="1142"/>
      <c r="M63" s="106"/>
      <c r="N63" s="1142"/>
      <c r="O63" s="1583"/>
      <c r="P63" s="1879"/>
    </row>
    <row r="64" spans="1:16" s="5" customFormat="1" ht="13.5">
      <c r="A64" s="1072">
        <v>50</v>
      </c>
      <c r="B64" s="1067" t="s">
        <v>4310</v>
      </c>
      <c r="C64" s="1068" t="s">
        <v>709</v>
      </c>
      <c r="D64" s="640">
        <v>3</v>
      </c>
      <c r="E64" s="1068">
        <v>2006</v>
      </c>
      <c r="F64" s="825">
        <v>3395.1570000000002</v>
      </c>
      <c r="G64" s="825">
        <f t="shared" si="1"/>
        <v>3395.1570000000002</v>
      </c>
      <c r="H64" s="743">
        <v>100</v>
      </c>
      <c r="I64" s="825">
        <f t="shared" si="2"/>
        <v>0</v>
      </c>
      <c r="J64" s="106"/>
      <c r="K64" s="1142"/>
      <c r="L64" s="1142"/>
      <c r="M64" s="106"/>
      <c r="N64" s="1142"/>
      <c r="O64" s="1583"/>
      <c r="P64" s="1879"/>
    </row>
    <row r="65" spans="1:16" s="5" customFormat="1" ht="13.5">
      <c r="A65" s="1072">
        <v>51</v>
      </c>
      <c r="B65" s="1067" t="s">
        <v>4311</v>
      </c>
      <c r="C65" s="1068" t="s">
        <v>709</v>
      </c>
      <c r="D65" s="640">
        <v>3</v>
      </c>
      <c r="E65" s="1068">
        <v>2006</v>
      </c>
      <c r="F65" s="825">
        <v>689.31899999999996</v>
      </c>
      <c r="G65" s="825">
        <f t="shared" si="1"/>
        <v>689.31899999999996</v>
      </c>
      <c r="H65" s="743">
        <v>100</v>
      </c>
      <c r="I65" s="825">
        <f t="shared" si="2"/>
        <v>0</v>
      </c>
      <c r="J65" s="106"/>
      <c r="K65" s="1142"/>
      <c r="L65" s="1142"/>
      <c r="M65" s="106"/>
      <c r="N65" s="1142"/>
      <c r="O65" s="1583"/>
      <c r="P65" s="1879"/>
    </row>
    <row r="66" spans="1:16" s="5" customFormat="1" ht="13.5">
      <c r="A66" s="1072">
        <v>52</v>
      </c>
      <c r="B66" s="1067" t="s">
        <v>4312</v>
      </c>
      <c r="C66" s="1068" t="s">
        <v>709</v>
      </c>
      <c r="D66" s="640">
        <v>3</v>
      </c>
      <c r="E66" s="1068">
        <v>2006</v>
      </c>
      <c r="F66" s="825">
        <v>270.92655000000002</v>
      </c>
      <c r="G66" s="825">
        <f t="shared" si="1"/>
        <v>270.92655000000002</v>
      </c>
      <c r="H66" s="743">
        <v>100</v>
      </c>
      <c r="I66" s="825">
        <f t="shared" si="2"/>
        <v>0</v>
      </c>
      <c r="J66" s="106"/>
      <c r="K66" s="1142"/>
      <c r="L66" s="1142"/>
      <c r="M66" s="106"/>
      <c r="N66" s="1142"/>
      <c r="O66" s="1583"/>
      <c r="P66" s="1879"/>
    </row>
    <row r="67" spans="1:16" s="5" customFormat="1" ht="13.5">
      <c r="A67" s="1072">
        <v>53</v>
      </c>
      <c r="B67" s="1067" t="s">
        <v>820</v>
      </c>
      <c r="C67" s="1068" t="s">
        <v>709</v>
      </c>
      <c r="D67" s="640">
        <v>1</v>
      </c>
      <c r="E67" s="1068">
        <v>2007</v>
      </c>
      <c r="F67" s="825">
        <v>155.80000000000001</v>
      </c>
      <c r="G67" s="825">
        <f t="shared" si="1"/>
        <v>155.80000000000001</v>
      </c>
      <c r="H67" s="743">
        <v>100</v>
      </c>
      <c r="I67" s="825">
        <f t="shared" si="2"/>
        <v>0</v>
      </c>
      <c r="J67" s="106"/>
      <c r="K67" s="1142"/>
      <c r="L67" s="1142"/>
      <c r="M67" s="106"/>
      <c r="N67" s="1142"/>
      <c r="O67" s="1583"/>
      <c r="P67" s="1879"/>
    </row>
    <row r="68" spans="1:16" s="5" customFormat="1" ht="13.5">
      <c r="A68" s="1072">
        <v>54</v>
      </c>
      <c r="B68" s="1067" t="s">
        <v>2164</v>
      </c>
      <c r="C68" s="1068" t="s">
        <v>709</v>
      </c>
      <c r="D68" s="640">
        <v>2</v>
      </c>
      <c r="E68" s="1068">
        <v>2007</v>
      </c>
      <c r="F68" s="825">
        <v>52</v>
      </c>
      <c r="G68" s="825">
        <f t="shared" si="1"/>
        <v>52</v>
      </c>
      <c r="H68" s="743">
        <v>100</v>
      </c>
      <c r="I68" s="825">
        <f t="shared" si="2"/>
        <v>0</v>
      </c>
      <c r="J68" s="106"/>
      <c r="K68" s="1142"/>
      <c r="L68" s="1142"/>
      <c r="M68" s="106"/>
      <c r="N68" s="1142"/>
      <c r="O68" s="1583"/>
      <c r="P68" s="1879"/>
    </row>
    <row r="69" spans="1:16" s="5" customFormat="1" ht="13.5">
      <c r="A69" s="1072">
        <v>55</v>
      </c>
      <c r="B69" s="1067" t="s">
        <v>4313</v>
      </c>
      <c r="C69" s="1068" t="s">
        <v>709</v>
      </c>
      <c r="D69" s="640">
        <v>1</v>
      </c>
      <c r="E69" s="1068">
        <v>2007</v>
      </c>
      <c r="F69" s="825">
        <v>60</v>
      </c>
      <c r="G69" s="825">
        <f t="shared" si="1"/>
        <v>60</v>
      </c>
      <c r="H69" s="743">
        <v>100</v>
      </c>
      <c r="I69" s="825">
        <f t="shared" si="2"/>
        <v>0</v>
      </c>
      <c r="J69" s="106"/>
      <c r="K69" s="1142"/>
      <c r="L69" s="1142"/>
      <c r="M69" s="106"/>
      <c r="N69" s="1142"/>
      <c r="O69" s="1583"/>
      <c r="P69" s="1879"/>
    </row>
    <row r="70" spans="1:16" s="5" customFormat="1" ht="13.5">
      <c r="A70" s="1072">
        <v>56</v>
      </c>
      <c r="B70" s="1067" t="s">
        <v>4314</v>
      </c>
      <c r="C70" s="1068" t="s">
        <v>709</v>
      </c>
      <c r="D70" s="640">
        <v>1</v>
      </c>
      <c r="E70" s="1068">
        <v>2007</v>
      </c>
      <c r="F70" s="825">
        <v>35.200000000000003</v>
      </c>
      <c r="G70" s="825">
        <f t="shared" si="1"/>
        <v>35.200000000000003</v>
      </c>
      <c r="H70" s="743">
        <v>100</v>
      </c>
      <c r="I70" s="825">
        <f t="shared" si="2"/>
        <v>0</v>
      </c>
      <c r="J70" s="106"/>
      <c r="K70" s="1142"/>
      <c r="L70" s="1142"/>
      <c r="M70" s="106"/>
      <c r="N70" s="1142"/>
      <c r="O70" s="1583"/>
      <c r="P70" s="1879"/>
    </row>
    <row r="71" spans="1:16" s="5" customFormat="1" ht="13.5">
      <c r="A71" s="1072">
        <v>57</v>
      </c>
      <c r="B71" s="1067" t="s">
        <v>4315</v>
      </c>
      <c r="C71" s="1068" t="s">
        <v>709</v>
      </c>
      <c r="D71" s="640">
        <v>1</v>
      </c>
      <c r="E71" s="1068">
        <v>2007</v>
      </c>
      <c r="F71" s="825">
        <v>1585</v>
      </c>
      <c r="G71" s="825">
        <f t="shared" si="1"/>
        <v>1585</v>
      </c>
      <c r="H71" s="743">
        <v>100</v>
      </c>
      <c r="I71" s="825">
        <f t="shared" si="2"/>
        <v>0</v>
      </c>
      <c r="J71" s="106"/>
      <c r="K71" s="1142"/>
      <c r="L71" s="1142"/>
      <c r="M71" s="106"/>
      <c r="N71" s="1142"/>
      <c r="O71" s="1583"/>
      <c r="P71" s="1879"/>
    </row>
    <row r="72" spans="1:16" s="5" customFormat="1" ht="54">
      <c r="A72" s="1072">
        <v>58</v>
      </c>
      <c r="B72" s="1067" t="s">
        <v>4316</v>
      </c>
      <c r="C72" s="1068" t="s">
        <v>709</v>
      </c>
      <c r="D72" s="640">
        <v>1</v>
      </c>
      <c r="E72" s="1068">
        <v>2008</v>
      </c>
      <c r="F72" s="825">
        <v>252.35</v>
      </c>
      <c r="G72" s="825">
        <f t="shared" si="1"/>
        <v>252.35</v>
      </c>
      <c r="H72" s="743">
        <v>100</v>
      </c>
      <c r="I72" s="825">
        <f t="shared" si="2"/>
        <v>0</v>
      </c>
      <c r="J72" s="106"/>
      <c r="K72" s="1142"/>
      <c r="L72" s="1142"/>
      <c r="M72" s="106"/>
      <c r="N72" s="1142"/>
      <c r="O72" s="1583"/>
      <c r="P72" s="1879"/>
    </row>
    <row r="73" spans="1:16" s="5" customFormat="1" ht="13.5">
      <c r="A73" s="1072">
        <v>59</v>
      </c>
      <c r="B73" s="1067" t="s">
        <v>4317</v>
      </c>
      <c r="C73" s="1068" t="s">
        <v>709</v>
      </c>
      <c r="D73" s="640">
        <v>1</v>
      </c>
      <c r="E73" s="1068">
        <v>2008</v>
      </c>
      <c r="F73" s="825">
        <v>85.1</v>
      </c>
      <c r="G73" s="825">
        <f t="shared" si="1"/>
        <v>85.1</v>
      </c>
      <c r="H73" s="743">
        <v>100</v>
      </c>
      <c r="I73" s="825">
        <f t="shared" si="2"/>
        <v>0</v>
      </c>
      <c r="J73" s="106"/>
      <c r="K73" s="1142"/>
      <c r="L73" s="1142"/>
      <c r="M73" s="106"/>
      <c r="N73" s="1142"/>
      <c r="O73" s="1583"/>
      <c r="P73" s="1879"/>
    </row>
    <row r="74" spans="1:16" s="5" customFormat="1" ht="13.5">
      <c r="A74" s="1072">
        <v>60</v>
      </c>
      <c r="B74" s="1067" t="s">
        <v>4318</v>
      </c>
      <c r="C74" s="1068" t="s">
        <v>709</v>
      </c>
      <c r="D74" s="640">
        <v>1</v>
      </c>
      <c r="E74" s="1068">
        <v>2008</v>
      </c>
      <c r="F74" s="825">
        <v>114.8</v>
      </c>
      <c r="G74" s="825">
        <f t="shared" si="1"/>
        <v>114.8</v>
      </c>
      <c r="H74" s="743">
        <v>100</v>
      </c>
      <c r="I74" s="825">
        <f t="shared" si="2"/>
        <v>0</v>
      </c>
      <c r="J74" s="106"/>
      <c r="K74" s="1142"/>
      <c r="L74" s="1142"/>
      <c r="M74" s="106"/>
      <c r="N74" s="1142"/>
      <c r="O74" s="1583"/>
      <c r="P74" s="1879"/>
    </row>
    <row r="75" spans="1:16" s="5" customFormat="1" ht="81">
      <c r="A75" s="1072">
        <v>61</v>
      </c>
      <c r="B75" s="1067" t="s">
        <v>4319</v>
      </c>
      <c r="C75" s="1068" t="s">
        <v>709</v>
      </c>
      <c r="D75" s="640">
        <v>1</v>
      </c>
      <c r="E75" s="1068">
        <v>2008</v>
      </c>
      <c r="F75" s="825">
        <v>31.02</v>
      </c>
      <c r="G75" s="825">
        <f t="shared" si="1"/>
        <v>31.02</v>
      </c>
      <c r="H75" s="743">
        <v>100</v>
      </c>
      <c r="I75" s="825">
        <f t="shared" si="2"/>
        <v>0</v>
      </c>
      <c r="J75" s="106"/>
      <c r="K75" s="1142"/>
      <c r="L75" s="1142"/>
      <c r="M75" s="106"/>
      <c r="N75" s="1142"/>
      <c r="O75" s="1583"/>
      <c r="P75" s="1879"/>
    </row>
    <row r="76" spans="1:16" s="5" customFormat="1" ht="13.5">
      <c r="A76" s="1072">
        <v>62</v>
      </c>
      <c r="B76" s="1067" t="s">
        <v>4260</v>
      </c>
      <c r="C76" s="1068" t="s">
        <v>709</v>
      </c>
      <c r="D76" s="640">
        <v>5</v>
      </c>
      <c r="E76" s="1068">
        <v>2008</v>
      </c>
      <c r="F76" s="825">
        <v>504</v>
      </c>
      <c r="G76" s="825">
        <f t="shared" si="1"/>
        <v>504</v>
      </c>
      <c r="H76" s="743">
        <v>100</v>
      </c>
      <c r="I76" s="825">
        <f t="shared" si="2"/>
        <v>0</v>
      </c>
      <c r="J76" s="106"/>
      <c r="K76" s="1142"/>
      <c r="L76" s="1142"/>
      <c r="M76" s="106"/>
      <c r="N76" s="1142"/>
      <c r="O76" s="1583"/>
      <c r="P76" s="1879"/>
    </row>
    <row r="77" spans="1:16" s="5" customFormat="1" ht="13.5">
      <c r="A77" s="1072">
        <v>63</v>
      </c>
      <c r="B77" s="1067" t="s">
        <v>4320</v>
      </c>
      <c r="C77" s="1068" t="s">
        <v>709</v>
      </c>
      <c r="D77" s="640">
        <v>5</v>
      </c>
      <c r="E77" s="1068">
        <v>2008</v>
      </c>
      <c r="F77" s="825">
        <v>250.5</v>
      </c>
      <c r="G77" s="825">
        <f t="shared" si="1"/>
        <v>250.5</v>
      </c>
      <c r="H77" s="743">
        <v>100</v>
      </c>
      <c r="I77" s="825">
        <f t="shared" si="2"/>
        <v>0</v>
      </c>
      <c r="J77" s="106"/>
      <c r="K77" s="1142"/>
      <c r="L77" s="1142"/>
      <c r="M77" s="106"/>
      <c r="N77" s="1142"/>
      <c r="O77" s="1583"/>
      <c r="P77" s="1879"/>
    </row>
    <row r="78" spans="1:16" s="5" customFormat="1" ht="13.5">
      <c r="A78" s="1072">
        <v>64</v>
      </c>
      <c r="B78" s="1067" t="s">
        <v>4296</v>
      </c>
      <c r="C78" s="1068" t="s">
        <v>709</v>
      </c>
      <c r="D78" s="640">
        <v>1</v>
      </c>
      <c r="E78" s="1068">
        <v>2008</v>
      </c>
      <c r="F78" s="825">
        <v>44.3</v>
      </c>
      <c r="G78" s="825">
        <f t="shared" si="1"/>
        <v>44.3</v>
      </c>
      <c r="H78" s="743">
        <v>100</v>
      </c>
      <c r="I78" s="825">
        <f t="shared" si="2"/>
        <v>0</v>
      </c>
      <c r="J78" s="106"/>
      <c r="K78" s="1142"/>
      <c r="L78" s="1142"/>
      <c r="M78" s="106"/>
      <c r="N78" s="1142"/>
      <c r="O78" s="1583"/>
      <c r="P78" s="1879"/>
    </row>
    <row r="79" spans="1:16" s="5" customFormat="1" ht="40.5">
      <c r="A79" s="1072">
        <v>65</v>
      </c>
      <c r="B79" s="1067" t="s">
        <v>4321</v>
      </c>
      <c r="C79" s="1068" t="s">
        <v>709</v>
      </c>
      <c r="D79" s="640">
        <v>4</v>
      </c>
      <c r="E79" s="1068">
        <v>2008</v>
      </c>
      <c r="F79" s="825">
        <v>2566</v>
      </c>
      <c r="G79" s="825">
        <f t="shared" si="1"/>
        <v>2566</v>
      </c>
      <c r="H79" s="743">
        <v>100</v>
      </c>
      <c r="I79" s="825">
        <f t="shared" si="2"/>
        <v>0</v>
      </c>
      <c r="J79" s="106"/>
      <c r="K79" s="1142"/>
      <c r="L79" s="1142"/>
      <c r="M79" s="106"/>
      <c r="N79" s="1142"/>
      <c r="O79" s="1583"/>
      <c r="P79" s="1879"/>
    </row>
    <row r="80" spans="1:16" s="5" customFormat="1" ht="13.5">
      <c r="A80" s="1072">
        <v>66</v>
      </c>
      <c r="B80" s="1067" t="s">
        <v>4322</v>
      </c>
      <c r="C80" s="1068" t="s">
        <v>709</v>
      </c>
      <c r="D80" s="640">
        <v>1</v>
      </c>
      <c r="E80" s="1068">
        <v>2008</v>
      </c>
      <c r="F80" s="825">
        <v>551.29999999999995</v>
      </c>
      <c r="G80" s="825">
        <f t="shared" ref="G80:G143" si="3">F80*H80%</f>
        <v>551.29999999999995</v>
      </c>
      <c r="H80" s="743">
        <v>100</v>
      </c>
      <c r="I80" s="825">
        <f t="shared" ref="I80:I143" si="4">F80-G80</f>
        <v>0</v>
      </c>
      <c r="J80" s="106"/>
      <c r="K80" s="1142"/>
      <c r="L80" s="1142"/>
      <c r="M80" s="106"/>
      <c r="N80" s="1142"/>
      <c r="O80" s="1583"/>
      <c r="P80" s="1879"/>
    </row>
    <row r="81" spans="1:16" s="5" customFormat="1" ht="13.5">
      <c r="A81" s="1072">
        <v>67</v>
      </c>
      <c r="B81" s="1067" t="s">
        <v>4323</v>
      </c>
      <c r="C81" s="1068" t="s">
        <v>709</v>
      </c>
      <c r="D81" s="640">
        <v>2</v>
      </c>
      <c r="E81" s="1068">
        <v>2008</v>
      </c>
      <c r="F81" s="825">
        <v>834</v>
      </c>
      <c r="G81" s="825">
        <f t="shared" si="3"/>
        <v>834</v>
      </c>
      <c r="H81" s="743">
        <v>100</v>
      </c>
      <c r="I81" s="825">
        <f t="shared" si="4"/>
        <v>0</v>
      </c>
      <c r="J81" s="106"/>
      <c r="K81" s="1142"/>
      <c r="L81" s="1142"/>
      <c r="M81" s="106"/>
      <c r="N81" s="1142"/>
      <c r="O81" s="1583"/>
      <c r="P81" s="1879"/>
    </row>
    <row r="82" spans="1:16" s="5" customFormat="1" ht="13.5">
      <c r="A82" s="1072">
        <v>68</v>
      </c>
      <c r="B82" s="1067" t="s">
        <v>4324</v>
      </c>
      <c r="C82" s="1068" t="s">
        <v>709</v>
      </c>
      <c r="D82" s="640">
        <v>2</v>
      </c>
      <c r="E82" s="1068">
        <v>2008</v>
      </c>
      <c r="F82" s="825">
        <v>160</v>
      </c>
      <c r="G82" s="825">
        <f t="shared" si="3"/>
        <v>160</v>
      </c>
      <c r="H82" s="743">
        <v>100</v>
      </c>
      <c r="I82" s="825">
        <f t="shared" si="4"/>
        <v>0</v>
      </c>
      <c r="J82" s="106"/>
      <c r="K82" s="1142"/>
      <c r="L82" s="1142"/>
      <c r="M82" s="106"/>
      <c r="N82" s="1142"/>
      <c r="O82" s="1583"/>
      <c r="P82" s="1879"/>
    </row>
    <row r="83" spans="1:16" s="5" customFormat="1" ht="13.5">
      <c r="A83" s="1072">
        <v>69</v>
      </c>
      <c r="B83" s="1067" t="s">
        <v>4325</v>
      </c>
      <c r="C83" s="1068" t="s">
        <v>709</v>
      </c>
      <c r="D83" s="666">
        <v>1</v>
      </c>
      <c r="E83" s="1068">
        <v>2008</v>
      </c>
      <c r="F83" s="825">
        <v>60.8</v>
      </c>
      <c r="G83" s="825">
        <f t="shared" si="3"/>
        <v>60.8</v>
      </c>
      <c r="H83" s="743">
        <v>100</v>
      </c>
      <c r="I83" s="825">
        <f t="shared" si="4"/>
        <v>0</v>
      </c>
      <c r="J83" s="106"/>
      <c r="K83" s="1142"/>
      <c r="L83" s="1142"/>
      <c r="M83" s="106"/>
      <c r="N83" s="1142"/>
      <c r="O83" s="1583"/>
      <c r="P83" s="1879"/>
    </row>
    <row r="84" spans="1:16" s="5" customFormat="1" ht="13.5">
      <c r="A84" s="1072">
        <v>70</v>
      </c>
      <c r="B84" s="1067" t="s">
        <v>2377</v>
      </c>
      <c r="C84" s="1068" t="s">
        <v>709</v>
      </c>
      <c r="D84" s="666">
        <v>1</v>
      </c>
      <c r="E84" s="1068">
        <v>2008</v>
      </c>
      <c r="F84" s="825">
        <v>92.5</v>
      </c>
      <c r="G84" s="825">
        <f t="shared" si="3"/>
        <v>92.5</v>
      </c>
      <c r="H84" s="743">
        <v>100</v>
      </c>
      <c r="I84" s="825">
        <f t="shared" si="4"/>
        <v>0</v>
      </c>
      <c r="J84" s="106"/>
      <c r="K84" s="1142"/>
      <c r="L84" s="1142"/>
      <c r="M84" s="106"/>
      <c r="N84" s="1142"/>
      <c r="O84" s="1583"/>
      <c r="P84" s="1879"/>
    </row>
    <row r="85" spans="1:16" s="5" customFormat="1" ht="13.5">
      <c r="A85" s="1072">
        <v>71</v>
      </c>
      <c r="B85" s="1067" t="s">
        <v>4326</v>
      </c>
      <c r="C85" s="1068" t="s">
        <v>709</v>
      </c>
      <c r="D85" s="666">
        <v>2</v>
      </c>
      <c r="E85" s="1068">
        <v>2008</v>
      </c>
      <c r="F85" s="825">
        <v>108</v>
      </c>
      <c r="G85" s="825">
        <f t="shared" si="3"/>
        <v>108</v>
      </c>
      <c r="H85" s="743">
        <v>100</v>
      </c>
      <c r="I85" s="825">
        <f t="shared" si="4"/>
        <v>0</v>
      </c>
      <c r="J85" s="106"/>
      <c r="K85" s="1142"/>
      <c r="L85" s="1142"/>
      <c r="M85" s="106"/>
      <c r="N85" s="1142"/>
      <c r="O85" s="1583"/>
      <c r="P85" s="1879"/>
    </row>
    <row r="86" spans="1:16" s="5" customFormat="1" ht="13.5">
      <c r="A86" s="1072">
        <v>72</v>
      </c>
      <c r="B86" s="827" t="s">
        <v>4327</v>
      </c>
      <c r="C86" s="1068" t="s">
        <v>709</v>
      </c>
      <c r="D86" s="666">
        <v>3</v>
      </c>
      <c r="E86" s="689">
        <v>2008</v>
      </c>
      <c r="F86" s="825">
        <v>5068.7144399999997</v>
      </c>
      <c r="G86" s="825">
        <f t="shared" si="3"/>
        <v>5068.7144399999997</v>
      </c>
      <c r="H86" s="743">
        <v>100</v>
      </c>
      <c r="I86" s="825">
        <f t="shared" si="4"/>
        <v>0</v>
      </c>
      <c r="J86" s="106"/>
      <c r="K86" s="1142"/>
      <c r="L86" s="1142"/>
      <c r="M86" s="106"/>
      <c r="N86" s="1142"/>
      <c r="O86" s="1583"/>
      <c r="P86" s="1879"/>
    </row>
    <row r="87" spans="1:16" s="5" customFormat="1" ht="13.5">
      <c r="A87" s="1072">
        <v>73</v>
      </c>
      <c r="B87" s="827" t="s">
        <v>4328</v>
      </c>
      <c r="C87" s="1068" t="s">
        <v>709</v>
      </c>
      <c r="D87" s="666">
        <v>2</v>
      </c>
      <c r="E87" s="689">
        <v>2008</v>
      </c>
      <c r="F87" s="825">
        <v>6375.3644000000004</v>
      </c>
      <c r="G87" s="825">
        <f t="shared" si="3"/>
        <v>6375.3644000000004</v>
      </c>
      <c r="H87" s="743">
        <v>100</v>
      </c>
      <c r="I87" s="825">
        <f t="shared" si="4"/>
        <v>0</v>
      </c>
      <c r="J87" s="106"/>
      <c r="K87" s="1142"/>
      <c r="L87" s="1142"/>
      <c r="M87" s="106"/>
      <c r="N87" s="1142"/>
      <c r="O87" s="1583"/>
      <c r="P87" s="1879"/>
    </row>
    <row r="88" spans="1:16" s="5" customFormat="1" ht="13.5">
      <c r="A88" s="1072">
        <v>74</v>
      </c>
      <c r="B88" s="827" t="s">
        <v>4329</v>
      </c>
      <c r="C88" s="1068" t="s">
        <v>709</v>
      </c>
      <c r="D88" s="666">
        <v>2</v>
      </c>
      <c r="E88" s="689">
        <v>2008</v>
      </c>
      <c r="F88" s="825">
        <v>918.73871999999994</v>
      </c>
      <c r="G88" s="825">
        <f t="shared" si="3"/>
        <v>918.73871999999994</v>
      </c>
      <c r="H88" s="743">
        <v>100</v>
      </c>
      <c r="I88" s="825">
        <f t="shared" si="4"/>
        <v>0</v>
      </c>
      <c r="J88" s="106"/>
      <c r="K88" s="1142"/>
      <c r="L88" s="1142"/>
      <c r="M88" s="106"/>
      <c r="N88" s="1142"/>
      <c r="O88" s="1583"/>
      <c r="P88" s="1879"/>
    </row>
    <row r="89" spans="1:16" s="5" customFormat="1" ht="40.5">
      <c r="A89" s="1072">
        <v>75</v>
      </c>
      <c r="B89" s="827" t="s">
        <v>4330</v>
      </c>
      <c r="C89" s="1068" t="s">
        <v>709</v>
      </c>
      <c r="D89" s="666">
        <v>6</v>
      </c>
      <c r="E89" s="689">
        <v>2008</v>
      </c>
      <c r="F89" s="825">
        <v>2428.11</v>
      </c>
      <c r="G89" s="825">
        <f t="shared" si="3"/>
        <v>2428.11</v>
      </c>
      <c r="H89" s="743">
        <v>100</v>
      </c>
      <c r="I89" s="825">
        <f t="shared" si="4"/>
        <v>0</v>
      </c>
      <c r="J89" s="106"/>
      <c r="K89" s="1142"/>
      <c r="L89" s="1142"/>
      <c r="M89" s="106"/>
      <c r="N89" s="1142"/>
      <c r="O89" s="1583"/>
      <c r="P89" s="1879"/>
    </row>
    <row r="90" spans="1:16" s="5" customFormat="1" ht="13.5">
      <c r="A90" s="1072">
        <v>76</v>
      </c>
      <c r="B90" s="827" t="s">
        <v>4331</v>
      </c>
      <c r="C90" s="1068" t="s">
        <v>709</v>
      </c>
      <c r="D90" s="666">
        <v>7</v>
      </c>
      <c r="E90" s="689">
        <v>2008</v>
      </c>
      <c r="F90" s="825">
        <v>725.63400000000001</v>
      </c>
      <c r="G90" s="825">
        <f t="shared" si="3"/>
        <v>725.63400000000001</v>
      </c>
      <c r="H90" s="743">
        <v>100</v>
      </c>
      <c r="I90" s="825">
        <f t="shared" si="4"/>
        <v>0</v>
      </c>
      <c r="J90" s="106"/>
      <c r="K90" s="1142"/>
      <c r="L90" s="1142"/>
      <c r="M90" s="106"/>
      <c r="N90" s="1142"/>
      <c r="O90" s="1583"/>
      <c r="P90" s="1879"/>
    </row>
    <row r="91" spans="1:16" s="5" customFormat="1" ht="13.5">
      <c r="A91" s="1072">
        <v>77</v>
      </c>
      <c r="B91" s="827" t="s">
        <v>4332</v>
      </c>
      <c r="C91" s="1068" t="s">
        <v>709</v>
      </c>
      <c r="D91" s="666">
        <v>4</v>
      </c>
      <c r="E91" s="689">
        <v>2008</v>
      </c>
      <c r="F91" s="825">
        <v>119.124</v>
      </c>
      <c r="G91" s="825">
        <f t="shared" si="3"/>
        <v>119.124</v>
      </c>
      <c r="H91" s="743">
        <v>100</v>
      </c>
      <c r="I91" s="825">
        <f t="shared" si="4"/>
        <v>0</v>
      </c>
      <c r="J91" s="106"/>
      <c r="K91" s="1142"/>
      <c r="L91" s="1142"/>
      <c r="M91" s="106"/>
      <c r="N91" s="1142"/>
      <c r="O91" s="1583"/>
      <c r="P91" s="1879"/>
    </row>
    <row r="92" spans="1:16" s="5" customFormat="1" ht="13.5">
      <c r="A92" s="1072">
        <v>78</v>
      </c>
      <c r="B92" s="827" t="s">
        <v>1739</v>
      </c>
      <c r="C92" s="1068" t="s">
        <v>709</v>
      </c>
      <c r="D92" s="666">
        <v>5</v>
      </c>
      <c r="E92" s="689">
        <v>2008</v>
      </c>
      <c r="F92" s="825">
        <v>185</v>
      </c>
      <c r="G92" s="825">
        <f t="shared" si="3"/>
        <v>185</v>
      </c>
      <c r="H92" s="743">
        <v>100</v>
      </c>
      <c r="I92" s="825">
        <f t="shared" si="4"/>
        <v>0</v>
      </c>
      <c r="J92" s="106"/>
      <c r="K92" s="1142"/>
      <c r="L92" s="1142"/>
      <c r="M92" s="106"/>
      <c r="N92" s="1142"/>
      <c r="O92" s="1583"/>
      <c r="P92" s="1879"/>
    </row>
    <row r="93" spans="1:16" s="5" customFormat="1" ht="13.5">
      <c r="A93" s="1072">
        <v>79</v>
      </c>
      <c r="B93" s="827" t="s">
        <v>4333</v>
      </c>
      <c r="C93" s="1068" t="s">
        <v>709</v>
      </c>
      <c r="D93" s="666">
        <v>3</v>
      </c>
      <c r="E93" s="689">
        <v>2008</v>
      </c>
      <c r="F93" s="825">
        <v>612</v>
      </c>
      <c r="G93" s="825">
        <f t="shared" si="3"/>
        <v>612</v>
      </c>
      <c r="H93" s="743">
        <v>100</v>
      </c>
      <c r="I93" s="825">
        <f t="shared" si="4"/>
        <v>0</v>
      </c>
      <c r="J93" s="106"/>
      <c r="K93" s="1142"/>
      <c r="L93" s="1142"/>
      <c r="M93" s="106"/>
      <c r="N93" s="1142"/>
      <c r="O93" s="1583"/>
      <c r="P93" s="1879"/>
    </row>
    <row r="94" spans="1:16" s="5" customFormat="1" ht="13.5">
      <c r="A94" s="1072">
        <v>80</v>
      </c>
      <c r="B94" s="827" t="s">
        <v>4334</v>
      </c>
      <c r="C94" s="1068" t="s">
        <v>709</v>
      </c>
      <c r="D94" s="666">
        <v>2</v>
      </c>
      <c r="E94" s="689">
        <v>2008</v>
      </c>
      <c r="F94" s="825">
        <v>661.5</v>
      </c>
      <c r="G94" s="825">
        <f t="shared" si="3"/>
        <v>661.5</v>
      </c>
      <c r="H94" s="743">
        <v>100</v>
      </c>
      <c r="I94" s="825">
        <f t="shared" si="4"/>
        <v>0</v>
      </c>
      <c r="J94" s="106"/>
      <c r="K94" s="1142"/>
      <c r="L94" s="1142"/>
      <c r="M94" s="106"/>
      <c r="N94" s="1142"/>
      <c r="O94" s="1583"/>
      <c r="P94" s="1879"/>
    </row>
    <row r="95" spans="1:16" s="5" customFormat="1" ht="13.5">
      <c r="A95" s="1072">
        <v>81</v>
      </c>
      <c r="B95" s="827" t="s">
        <v>4335</v>
      </c>
      <c r="C95" s="1068" t="s">
        <v>709</v>
      </c>
      <c r="D95" s="666">
        <v>11</v>
      </c>
      <c r="E95" s="689">
        <v>2008</v>
      </c>
      <c r="F95" s="825">
        <v>337.59</v>
      </c>
      <c r="G95" s="825">
        <f t="shared" si="3"/>
        <v>337.59</v>
      </c>
      <c r="H95" s="743">
        <v>100</v>
      </c>
      <c r="I95" s="825">
        <f t="shared" si="4"/>
        <v>0</v>
      </c>
      <c r="J95" s="106"/>
      <c r="K95" s="1142"/>
      <c r="L95" s="1142"/>
      <c r="M95" s="106"/>
      <c r="N95" s="1142"/>
      <c r="O95" s="1583"/>
      <c r="P95" s="1879"/>
    </row>
    <row r="96" spans="1:16" s="5" customFormat="1" ht="13.5">
      <c r="A96" s="1072">
        <v>82</v>
      </c>
      <c r="B96" s="827" t="s">
        <v>4336</v>
      </c>
      <c r="C96" s="1068" t="s">
        <v>709</v>
      </c>
      <c r="D96" s="666">
        <v>5</v>
      </c>
      <c r="E96" s="689">
        <v>2008</v>
      </c>
      <c r="F96" s="825">
        <v>153.44999999999999</v>
      </c>
      <c r="G96" s="825">
        <f t="shared" si="3"/>
        <v>153.44999999999999</v>
      </c>
      <c r="H96" s="743">
        <v>100</v>
      </c>
      <c r="I96" s="825">
        <f t="shared" si="4"/>
        <v>0</v>
      </c>
      <c r="J96" s="106"/>
      <c r="K96" s="1142"/>
      <c r="L96" s="1142"/>
      <c r="M96" s="106"/>
      <c r="N96" s="1142"/>
      <c r="O96" s="1583"/>
      <c r="P96" s="1879"/>
    </row>
    <row r="97" spans="1:16" s="5" customFormat="1" ht="13.5">
      <c r="A97" s="1072">
        <v>83</v>
      </c>
      <c r="B97" s="827" t="s">
        <v>4337</v>
      </c>
      <c r="C97" s="1068" t="s">
        <v>709</v>
      </c>
      <c r="D97" s="666">
        <v>3</v>
      </c>
      <c r="E97" s="689">
        <v>2008</v>
      </c>
      <c r="F97" s="825">
        <v>1023</v>
      </c>
      <c r="G97" s="825">
        <f t="shared" si="3"/>
        <v>1023</v>
      </c>
      <c r="H97" s="743">
        <v>100</v>
      </c>
      <c r="I97" s="825">
        <f t="shared" si="4"/>
        <v>0</v>
      </c>
      <c r="J97" s="106"/>
      <c r="K97" s="1142"/>
      <c r="L97" s="1142"/>
      <c r="M97" s="106"/>
      <c r="N97" s="1142"/>
      <c r="O97" s="1583"/>
      <c r="P97" s="1879"/>
    </row>
    <row r="98" spans="1:16" s="5" customFormat="1" ht="13.5">
      <c r="A98" s="1072">
        <v>84</v>
      </c>
      <c r="B98" s="827" t="s">
        <v>4338</v>
      </c>
      <c r="C98" s="1068" t="s">
        <v>709</v>
      </c>
      <c r="D98" s="666">
        <v>1</v>
      </c>
      <c r="E98" s="689">
        <v>2007</v>
      </c>
      <c r="F98" s="825">
        <v>110</v>
      </c>
      <c r="G98" s="825">
        <f t="shared" si="3"/>
        <v>110</v>
      </c>
      <c r="H98" s="743">
        <v>100</v>
      </c>
      <c r="I98" s="825">
        <f t="shared" si="4"/>
        <v>0</v>
      </c>
      <c r="J98" s="106"/>
      <c r="K98" s="1142"/>
      <c r="L98" s="1142"/>
      <c r="M98" s="106"/>
      <c r="N98" s="1142"/>
      <c r="O98" s="1583"/>
      <c r="P98" s="1879"/>
    </row>
    <row r="99" spans="1:16" s="5" customFormat="1" ht="27">
      <c r="A99" s="1072">
        <v>85</v>
      </c>
      <c r="B99" s="827" t="s">
        <v>4339</v>
      </c>
      <c r="C99" s="1068" t="s">
        <v>709</v>
      </c>
      <c r="D99" s="666">
        <v>2</v>
      </c>
      <c r="E99" s="689">
        <v>2008</v>
      </c>
      <c r="F99" s="825">
        <v>300</v>
      </c>
      <c r="G99" s="825">
        <f t="shared" si="3"/>
        <v>300</v>
      </c>
      <c r="H99" s="743">
        <v>100</v>
      </c>
      <c r="I99" s="825">
        <f t="shared" si="4"/>
        <v>0</v>
      </c>
      <c r="J99" s="106"/>
      <c r="K99" s="1142"/>
      <c r="L99" s="1142"/>
      <c r="M99" s="106"/>
      <c r="N99" s="1142"/>
      <c r="O99" s="1583"/>
      <c r="P99" s="1879"/>
    </row>
    <row r="100" spans="1:16" s="5" customFormat="1" ht="27">
      <c r="A100" s="1072">
        <v>86</v>
      </c>
      <c r="B100" s="827" t="s">
        <v>4340</v>
      </c>
      <c r="C100" s="1068" t="s">
        <v>709</v>
      </c>
      <c r="D100" s="666">
        <v>4</v>
      </c>
      <c r="E100" s="689">
        <v>2008</v>
      </c>
      <c r="F100" s="825">
        <v>330</v>
      </c>
      <c r="G100" s="825">
        <f t="shared" si="3"/>
        <v>330</v>
      </c>
      <c r="H100" s="743">
        <v>100</v>
      </c>
      <c r="I100" s="825">
        <f t="shared" si="4"/>
        <v>0</v>
      </c>
      <c r="J100" s="106"/>
      <c r="K100" s="1142"/>
      <c r="L100" s="1142"/>
      <c r="M100" s="106"/>
      <c r="N100" s="1142"/>
      <c r="O100" s="1583"/>
      <c r="P100" s="1879"/>
    </row>
    <row r="101" spans="1:16" s="5" customFormat="1" ht="13.5">
      <c r="A101" s="1072">
        <v>87</v>
      </c>
      <c r="B101" s="1067" t="s">
        <v>4341</v>
      </c>
      <c r="C101" s="1068" t="s">
        <v>709</v>
      </c>
      <c r="D101" s="666">
        <v>6</v>
      </c>
      <c r="E101" s="1068">
        <v>2007</v>
      </c>
      <c r="F101" s="825">
        <v>3828</v>
      </c>
      <c r="G101" s="825">
        <f t="shared" si="3"/>
        <v>3828</v>
      </c>
      <c r="H101" s="743">
        <v>100</v>
      </c>
      <c r="I101" s="825">
        <f t="shared" si="4"/>
        <v>0</v>
      </c>
      <c r="J101" s="106"/>
      <c r="K101" s="1142"/>
      <c r="L101" s="1142"/>
      <c r="M101" s="106"/>
      <c r="N101" s="1142"/>
      <c r="O101" s="1583"/>
      <c r="P101" s="1879"/>
    </row>
    <row r="102" spans="1:16" s="5" customFormat="1" ht="13.5">
      <c r="A102" s="1072">
        <v>88</v>
      </c>
      <c r="B102" s="1067" t="s">
        <v>4342</v>
      </c>
      <c r="C102" s="1068" t="s">
        <v>709</v>
      </c>
      <c r="D102" s="666">
        <v>1</v>
      </c>
      <c r="E102" s="1068">
        <v>2007</v>
      </c>
      <c r="F102" s="825">
        <v>1292.7</v>
      </c>
      <c r="G102" s="825">
        <f t="shared" si="3"/>
        <v>1292.7</v>
      </c>
      <c r="H102" s="743">
        <v>100</v>
      </c>
      <c r="I102" s="825">
        <f t="shared" si="4"/>
        <v>0</v>
      </c>
      <c r="J102" s="106"/>
      <c r="K102" s="1142"/>
      <c r="L102" s="1142"/>
      <c r="M102" s="106"/>
      <c r="N102" s="1142"/>
      <c r="O102" s="1583"/>
      <c r="P102" s="1879"/>
    </row>
    <row r="103" spans="1:16" s="5" customFormat="1" ht="27">
      <c r="A103" s="1072">
        <v>89</v>
      </c>
      <c r="B103" s="1067" t="s">
        <v>4343</v>
      </c>
      <c r="C103" s="1068" t="s">
        <v>709</v>
      </c>
      <c r="D103" s="666">
        <v>1</v>
      </c>
      <c r="E103" s="1068">
        <v>2008</v>
      </c>
      <c r="F103" s="825">
        <v>510.45</v>
      </c>
      <c r="G103" s="825">
        <f t="shared" si="3"/>
        <v>510.45</v>
      </c>
      <c r="H103" s="743">
        <v>100</v>
      </c>
      <c r="I103" s="825">
        <f t="shared" si="4"/>
        <v>0</v>
      </c>
      <c r="J103" s="106"/>
      <c r="K103" s="1142"/>
      <c r="L103" s="1142"/>
      <c r="M103" s="106"/>
      <c r="N103" s="1142"/>
      <c r="O103" s="1583"/>
      <c r="P103" s="1879"/>
    </row>
    <row r="104" spans="1:16" s="5" customFormat="1" ht="13.5">
      <c r="A104" s="1072">
        <v>90</v>
      </c>
      <c r="B104" s="1067" t="s">
        <v>4300</v>
      </c>
      <c r="C104" s="1068" t="s">
        <v>709</v>
      </c>
      <c r="D104" s="666">
        <v>2</v>
      </c>
      <c r="E104" s="1068">
        <v>2008</v>
      </c>
      <c r="F104" s="825">
        <v>199.542</v>
      </c>
      <c r="G104" s="825">
        <f t="shared" si="3"/>
        <v>199.542</v>
      </c>
      <c r="H104" s="743">
        <v>100</v>
      </c>
      <c r="I104" s="825">
        <f t="shared" si="4"/>
        <v>0</v>
      </c>
      <c r="J104" s="106"/>
      <c r="K104" s="1142"/>
      <c r="L104" s="1142"/>
      <c r="M104" s="106"/>
      <c r="N104" s="1142"/>
      <c r="O104" s="1583"/>
      <c r="P104" s="1879"/>
    </row>
    <row r="105" spans="1:16" s="5" customFormat="1" ht="27">
      <c r="A105" s="1072">
        <v>91</v>
      </c>
      <c r="B105" s="1067" t="s">
        <v>4344</v>
      </c>
      <c r="C105" s="1068" t="s">
        <v>709</v>
      </c>
      <c r="D105" s="666">
        <v>1</v>
      </c>
      <c r="E105" s="1068">
        <v>2008</v>
      </c>
      <c r="F105" s="825">
        <v>2200.13</v>
      </c>
      <c r="G105" s="825">
        <f t="shared" si="3"/>
        <v>2200.13</v>
      </c>
      <c r="H105" s="743">
        <v>100</v>
      </c>
      <c r="I105" s="825">
        <f t="shared" si="4"/>
        <v>0</v>
      </c>
      <c r="J105" s="106"/>
      <c r="K105" s="1142"/>
      <c r="L105" s="1142"/>
      <c r="M105" s="106"/>
      <c r="N105" s="1142"/>
      <c r="O105" s="1583"/>
      <c r="P105" s="1879"/>
    </row>
    <row r="106" spans="1:16" s="5" customFormat="1" ht="13.5">
      <c r="A106" s="1072">
        <v>92</v>
      </c>
      <c r="B106" s="1067" t="s">
        <v>4345</v>
      </c>
      <c r="C106" s="1068" t="s">
        <v>709</v>
      </c>
      <c r="D106" s="666">
        <v>1</v>
      </c>
      <c r="E106" s="1068">
        <v>2007</v>
      </c>
      <c r="F106" s="825">
        <v>542</v>
      </c>
      <c r="G106" s="825">
        <f t="shared" si="3"/>
        <v>542</v>
      </c>
      <c r="H106" s="743">
        <v>100</v>
      </c>
      <c r="I106" s="825">
        <f t="shared" si="4"/>
        <v>0</v>
      </c>
      <c r="J106" s="106"/>
      <c r="K106" s="1142"/>
      <c r="L106" s="1142"/>
      <c r="M106" s="106"/>
      <c r="N106" s="1142"/>
      <c r="O106" s="1583"/>
      <c r="P106" s="1879"/>
    </row>
    <row r="107" spans="1:16" s="5" customFormat="1" ht="13.5">
      <c r="A107" s="1072">
        <v>93</v>
      </c>
      <c r="B107" s="1067" t="s">
        <v>4346</v>
      </c>
      <c r="C107" s="1068" t="s">
        <v>709</v>
      </c>
      <c r="D107" s="666">
        <v>1</v>
      </c>
      <c r="E107" s="1068">
        <v>2007</v>
      </c>
      <c r="F107" s="825">
        <v>110</v>
      </c>
      <c r="G107" s="825">
        <f t="shared" si="3"/>
        <v>110</v>
      </c>
      <c r="H107" s="743">
        <v>100</v>
      </c>
      <c r="I107" s="825">
        <f t="shared" si="4"/>
        <v>0</v>
      </c>
      <c r="J107" s="106"/>
      <c r="K107" s="1142"/>
      <c r="L107" s="1142"/>
      <c r="M107" s="106"/>
      <c r="N107" s="1142"/>
      <c r="O107" s="1583"/>
      <c r="P107" s="1879"/>
    </row>
    <row r="108" spans="1:16" s="5" customFormat="1" ht="13.5">
      <c r="A108" s="1072">
        <v>94</v>
      </c>
      <c r="B108" s="827" t="s">
        <v>2329</v>
      </c>
      <c r="C108" s="1068" t="s">
        <v>709</v>
      </c>
      <c r="D108" s="666">
        <v>2</v>
      </c>
      <c r="E108" s="1068">
        <v>2008</v>
      </c>
      <c r="F108" s="825">
        <v>145</v>
      </c>
      <c r="G108" s="825">
        <f t="shared" si="3"/>
        <v>145</v>
      </c>
      <c r="H108" s="743">
        <v>100</v>
      </c>
      <c r="I108" s="825">
        <f t="shared" si="4"/>
        <v>0</v>
      </c>
      <c r="J108" s="106"/>
      <c r="K108" s="1142"/>
      <c r="L108" s="1142"/>
      <c r="M108" s="106"/>
      <c r="N108" s="1142"/>
      <c r="O108" s="1583"/>
      <c r="P108" s="1879"/>
    </row>
    <row r="109" spans="1:16" s="5" customFormat="1" ht="13.5">
      <c r="A109" s="1072">
        <v>95</v>
      </c>
      <c r="B109" s="1067" t="s">
        <v>4347</v>
      </c>
      <c r="C109" s="1068" t="s">
        <v>709</v>
      </c>
      <c r="D109" s="666">
        <v>3</v>
      </c>
      <c r="E109" s="1068">
        <v>2008</v>
      </c>
      <c r="F109" s="825">
        <v>302.39999999999998</v>
      </c>
      <c r="G109" s="825">
        <f t="shared" si="3"/>
        <v>302.39999999999998</v>
      </c>
      <c r="H109" s="743">
        <v>100</v>
      </c>
      <c r="I109" s="825">
        <f t="shared" si="4"/>
        <v>0</v>
      </c>
      <c r="J109" s="106"/>
      <c r="K109" s="1142"/>
      <c r="L109" s="1142"/>
      <c r="M109" s="106"/>
      <c r="N109" s="1142"/>
      <c r="O109" s="1583"/>
      <c r="P109" s="1879"/>
    </row>
    <row r="110" spans="1:16" s="5" customFormat="1" ht="40.5">
      <c r="A110" s="1072">
        <v>96</v>
      </c>
      <c r="B110" s="1067" t="s">
        <v>4348</v>
      </c>
      <c r="C110" s="1068" t="s">
        <v>709</v>
      </c>
      <c r="D110" s="666">
        <v>2</v>
      </c>
      <c r="E110" s="1068">
        <v>2008</v>
      </c>
      <c r="F110" s="825">
        <v>534.6</v>
      </c>
      <c r="G110" s="825">
        <f t="shared" si="3"/>
        <v>534.6</v>
      </c>
      <c r="H110" s="743">
        <v>100</v>
      </c>
      <c r="I110" s="825">
        <f t="shared" si="4"/>
        <v>0</v>
      </c>
      <c r="J110" s="106"/>
      <c r="K110" s="1142"/>
      <c r="L110" s="1142"/>
      <c r="M110" s="106"/>
      <c r="N110" s="1142"/>
      <c r="O110" s="1583"/>
      <c r="P110" s="1879"/>
    </row>
    <row r="111" spans="1:16" s="5" customFormat="1" ht="40.5">
      <c r="A111" s="1072">
        <v>97</v>
      </c>
      <c r="B111" s="827" t="s">
        <v>4330</v>
      </c>
      <c r="C111" s="1068" t="s">
        <v>709</v>
      </c>
      <c r="D111" s="666">
        <v>1</v>
      </c>
      <c r="E111" s="1068">
        <v>2008</v>
      </c>
      <c r="F111" s="825">
        <v>404.685</v>
      </c>
      <c r="G111" s="825">
        <f t="shared" si="3"/>
        <v>404.685</v>
      </c>
      <c r="H111" s="743">
        <v>100</v>
      </c>
      <c r="I111" s="825">
        <f t="shared" si="4"/>
        <v>0</v>
      </c>
      <c r="J111" s="106"/>
      <c r="K111" s="1142"/>
      <c r="L111" s="1142"/>
      <c r="M111" s="106"/>
      <c r="N111" s="1142"/>
      <c r="O111" s="1583"/>
      <c r="P111" s="1879"/>
    </row>
    <row r="112" spans="1:16" s="5" customFormat="1" ht="13.5">
      <c r="A112" s="1072">
        <v>98</v>
      </c>
      <c r="B112" s="1067" t="s">
        <v>4349</v>
      </c>
      <c r="C112" s="1068" t="s">
        <v>709</v>
      </c>
      <c r="D112" s="666">
        <v>8</v>
      </c>
      <c r="E112" s="1068">
        <v>2007</v>
      </c>
      <c r="F112" s="825">
        <v>480</v>
      </c>
      <c r="G112" s="825">
        <f t="shared" si="3"/>
        <v>480</v>
      </c>
      <c r="H112" s="743">
        <v>100</v>
      </c>
      <c r="I112" s="825">
        <f t="shared" si="4"/>
        <v>0</v>
      </c>
      <c r="J112" s="106"/>
      <c r="K112" s="1142"/>
      <c r="L112" s="1142"/>
      <c r="M112" s="106"/>
      <c r="N112" s="1142"/>
      <c r="O112" s="1583"/>
      <c r="P112" s="1879"/>
    </row>
    <row r="113" spans="1:16" s="5" customFormat="1" ht="13.5">
      <c r="A113" s="1072">
        <v>99</v>
      </c>
      <c r="B113" s="1067" t="s">
        <v>4325</v>
      </c>
      <c r="C113" s="1068" t="s">
        <v>709</v>
      </c>
      <c r="D113" s="666">
        <v>1</v>
      </c>
      <c r="E113" s="1068">
        <v>2008</v>
      </c>
      <c r="F113" s="825">
        <v>60.8</v>
      </c>
      <c r="G113" s="825">
        <f t="shared" si="3"/>
        <v>60.8</v>
      </c>
      <c r="H113" s="743">
        <v>100</v>
      </c>
      <c r="I113" s="825">
        <f t="shared" si="4"/>
        <v>0</v>
      </c>
      <c r="J113" s="106"/>
      <c r="K113" s="1142"/>
      <c r="L113" s="1142"/>
      <c r="M113" s="106"/>
      <c r="N113" s="1142"/>
      <c r="O113" s="1583"/>
      <c r="P113" s="1879"/>
    </row>
    <row r="114" spans="1:16" s="5" customFormat="1" ht="27">
      <c r="A114" s="1072">
        <v>100</v>
      </c>
      <c r="B114" s="1070" t="s">
        <v>2630</v>
      </c>
      <c r="C114" s="1068" t="s">
        <v>709</v>
      </c>
      <c r="D114" s="666">
        <v>2</v>
      </c>
      <c r="E114" s="1068">
        <v>2008</v>
      </c>
      <c r="F114" s="825">
        <v>202.1</v>
      </c>
      <c r="G114" s="825">
        <f t="shared" si="3"/>
        <v>202.1</v>
      </c>
      <c r="H114" s="743">
        <v>100</v>
      </c>
      <c r="I114" s="825">
        <f t="shared" si="4"/>
        <v>0</v>
      </c>
      <c r="J114" s="106"/>
      <c r="K114" s="1142"/>
      <c r="L114" s="1142"/>
      <c r="M114" s="106"/>
      <c r="N114" s="1142"/>
      <c r="O114" s="1583"/>
      <c r="P114" s="1879"/>
    </row>
    <row r="115" spans="1:16" s="5" customFormat="1" ht="13.5">
      <c r="A115" s="1072">
        <v>101</v>
      </c>
      <c r="B115" s="1070" t="s">
        <v>1980</v>
      </c>
      <c r="C115" s="1068" t="s">
        <v>709</v>
      </c>
      <c r="D115" s="666">
        <v>2</v>
      </c>
      <c r="E115" s="1068">
        <v>2008</v>
      </c>
      <c r="F115" s="825">
        <v>277.60000000000002</v>
      </c>
      <c r="G115" s="825">
        <f t="shared" si="3"/>
        <v>277.60000000000002</v>
      </c>
      <c r="H115" s="743">
        <v>100</v>
      </c>
      <c r="I115" s="825">
        <f t="shared" si="4"/>
        <v>0</v>
      </c>
      <c r="J115" s="106"/>
      <c r="K115" s="1142"/>
      <c r="L115" s="1142"/>
      <c r="M115" s="106"/>
      <c r="N115" s="1142"/>
      <c r="O115" s="1583"/>
      <c r="P115" s="1879"/>
    </row>
    <row r="116" spans="1:16" s="5" customFormat="1" ht="13.5">
      <c r="A116" s="1072">
        <v>102</v>
      </c>
      <c r="B116" s="1070" t="s">
        <v>2631</v>
      </c>
      <c r="C116" s="1068" t="s">
        <v>709</v>
      </c>
      <c r="D116" s="666">
        <v>6</v>
      </c>
      <c r="E116" s="1068">
        <v>2008</v>
      </c>
      <c r="F116" s="825">
        <v>223.5</v>
      </c>
      <c r="G116" s="825">
        <f t="shared" si="3"/>
        <v>223.5</v>
      </c>
      <c r="H116" s="743">
        <v>100</v>
      </c>
      <c r="I116" s="825">
        <f t="shared" si="4"/>
        <v>0</v>
      </c>
      <c r="J116" s="106"/>
      <c r="K116" s="1142"/>
      <c r="L116" s="1142"/>
      <c r="M116" s="106"/>
      <c r="N116" s="1142"/>
      <c r="O116" s="1583"/>
      <c r="P116" s="1879"/>
    </row>
    <row r="117" spans="1:16" s="5" customFormat="1" ht="27">
      <c r="A117" s="1072">
        <v>103</v>
      </c>
      <c r="B117" s="1070" t="s">
        <v>4350</v>
      </c>
      <c r="C117" s="1068" t="s">
        <v>709</v>
      </c>
      <c r="D117" s="666">
        <v>2</v>
      </c>
      <c r="E117" s="1068">
        <v>2008</v>
      </c>
      <c r="F117" s="825">
        <v>628.4</v>
      </c>
      <c r="G117" s="825">
        <f t="shared" si="3"/>
        <v>628.4</v>
      </c>
      <c r="H117" s="743">
        <v>100</v>
      </c>
      <c r="I117" s="825">
        <f t="shared" si="4"/>
        <v>0</v>
      </c>
      <c r="J117" s="106"/>
      <c r="K117" s="1142"/>
      <c r="L117" s="1142"/>
      <c r="M117" s="106"/>
      <c r="N117" s="1142"/>
      <c r="O117" s="1583"/>
      <c r="P117" s="1879"/>
    </row>
    <row r="118" spans="1:16" s="5" customFormat="1" ht="13.5">
      <c r="A118" s="1072">
        <v>104</v>
      </c>
      <c r="B118" s="1070" t="s">
        <v>4351</v>
      </c>
      <c r="C118" s="1068" t="s">
        <v>709</v>
      </c>
      <c r="D118" s="666">
        <v>1</v>
      </c>
      <c r="E118" s="1068">
        <v>2008</v>
      </c>
      <c r="F118" s="825">
        <v>82.2</v>
      </c>
      <c r="G118" s="825">
        <f t="shared" si="3"/>
        <v>82.2</v>
      </c>
      <c r="H118" s="743">
        <v>100</v>
      </c>
      <c r="I118" s="825">
        <f t="shared" si="4"/>
        <v>0</v>
      </c>
      <c r="J118" s="106"/>
      <c r="K118" s="1142"/>
      <c r="L118" s="1142"/>
      <c r="M118" s="106"/>
      <c r="N118" s="1142"/>
      <c r="O118" s="1583"/>
      <c r="P118" s="1879"/>
    </row>
    <row r="119" spans="1:16" s="5" customFormat="1" ht="13.5">
      <c r="A119" s="1072">
        <v>105</v>
      </c>
      <c r="B119" s="1070" t="s">
        <v>4352</v>
      </c>
      <c r="C119" s="1068" t="s">
        <v>709</v>
      </c>
      <c r="D119" s="666">
        <v>1</v>
      </c>
      <c r="E119" s="1068">
        <v>2008</v>
      </c>
      <c r="F119" s="825">
        <v>80</v>
      </c>
      <c r="G119" s="825">
        <f t="shared" si="3"/>
        <v>80</v>
      </c>
      <c r="H119" s="743">
        <v>100</v>
      </c>
      <c r="I119" s="825">
        <f t="shared" si="4"/>
        <v>0</v>
      </c>
      <c r="J119" s="106"/>
      <c r="K119" s="1142"/>
      <c r="L119" s="1142"/>
      <c r="M119" s="106"/>
      <c r="N119" s="1142"/>
      <c r="O119" s="1583"/>
      <c r="P119" s="1879"/>
    </row>
    <row r="120" spans="1:16" s="5" customFormat="1" ht="27">
      <c r="A120" s="1072">
        <v>106</v>
      </c>
      <c r="B120" s="827" t="s">
        <v>4353</v>
      </c>
      <c r="C120" s="1068" t="s">
        <v>709</v>
      </c>
      <c r="D120" s="666">
        <v>1</v>
      </c>
      <c r="E120" s="1068">
        <v>2008</v>
      </c>
      <c r="F120" s="825">
        <v>651.70000000000005</v>
      </c>
      <c r="G120" s="825">
        <f t="shared" si="3"/>
        <v>651.70000000000005</v>
      </c>
      <c r="H120" s="743">
        <v>100</v>
      </c>
      <c r="I120" s="825">
        <f t="shared" si="4"/>
        <v>0</v>
      </c>
      <c r="J120" s="106"/>
      <c r="K120" s="1142"/>
      <c r="L120" s="1142"/>
      <c r="M120" s="106"/>
      <c r="N120" s="1142"/>
      <c r="O120" s="1583"/>
      <c r="P120" s="1879"/>
    </row>
    <row r="121" spans="1:16" s="5" customFormat="1" ht="27">
      <c r="A121" s="1072">
        <v>107</v>
      </c>
      <c r="B121" s="827" t="s">
        <v>4353</v>
      </c>
      <c r="C121" s="1068" t="s">
        <v>709</v>
      </c>
      <c r="D121" s="666">
        <v>1</v>
      </c>
      <c r="E121" s="1068">
        <v>2008</v>
      </c>
      <c r="F121" s="825">
        <v>456.8</v>
      </c>
      <c r="G121" s="825">
        <f t="shared" si="3"/>
        <v>456.8</v>
      </c>
      <c r="H121" s="743">
        <v>100</v>
      </c>
      <c r="I121" s="825">
        <f t="shared" si="4"/>
        <v>0</v>
      </c>
      <c r="J121" s="106"/>
      <c r="K121" s="1142"/>
      <c r="L121" s="1142"/>
      <c r="M121" s="106"/>
      <c r="N121" s="1142"/>
      <c r="O121" s="1583"/>
      <c r="P121" s="1879"/>
    </row>
    <row r="122" spans="1:16" s="5" customFormat="1" ht="13.5">
      <c r="A122" s="1072">
        <v>108</v>
      </c>
      <c r="B122" s="827" t="s">
        <v>4354</v>
      </c>
      <c r="C122" s="1068" t="s">
        <v>709</v>
      </c>
      <c r="D122" s="666">
        <v>8</v>
      </c>
      <c r="E122" s="1068">
        <v>2008</v>
      </c>
      <c r="F122" s="825">
        <v>998.4</v>
      </c>
      <c r="G122" s="825">
        <f t="shared" si="3"/>
        <v>998.4</v>
      </c>
      <c r="H122" s="743">
        <v>100</v>
      </c>
      <c r="I122" s="825">
        <f t="shared" si="4"/>
        <v>0</v>
      </c>
      <c r="J122" s="106"/>
      <c r="K122" s="1142"/>
      <c r="L122" s="1142"/>
      <c r="M122" s="106"/>
      <c r="N122" s="1142"/>
      <c r="O122" s="1583"/>
      <c r="P122" s="1879"/>
    </row>
    <row r="123" spans="1:16" s="5" customFormat="1" ht="13.5">
      <c r="A123" s="1072">
        <v>109</v>
      </c>
      <c r="B123" s="827" t="s">
        <v>4355</v>
      </c>
      <c r="C123" s="1068" t="s">
        <v>709</v>
      </c>
      <c r="D123" s="666">
        <v>4</v>
      </c>
      <c r="E123" s="1068">
        <v>2008</v>
      </c>
      <c r="F123" s="825">
        <v>155.04</v>
      </c>
      <c r="G123" s="825">
        <f t="shared" si="3"/>
        <v>155.04</v>
      </c>
      <c r="H123" s="743">
        <v>100</v>
      </c>
      <c r="I123" s="825">
        <f t="shared" si="4"/>
        <v>0</v>
      </c>
      <c r="J123" s="106"/>
      <c r="K123" s="1142"/>
      <c r="L123" s="1142"/>
      <c r="M123" s="106"/>
      <c r="N123" s="1142"/>
      <c r="O123" s="1583"/>
      <c r="P123" s="1879"/>
    </row>
    <row r="124" spans="1:16" s="5" customFormat="1" ht="13.5">
      <c r="A124" s="1072">
        <v>110</v>
      </c>
      <c r="B124" s="827" t="s">
        <v>2432</v>
      </c>
      <c r="C124" s="1068" t="s">
        <v>709</v>
      </c>
      <c r="D124" s="666">
        <v>4</v>
      </c>
      <c r="E124" s="1068">
        <v>2008</v>
      </c>
      <c r="F124" s="825">
        <v>150.24</v>
      </c>
      <c r="G124" s="825">
        <f t="shared" si="3"/>
        <v>150.24</v>
      </c>
      <c r="H124" s="743">
        <v>100</v>
      </c>
      <c r="I124" s="825">
        <f t="shared" si="4"/>
        <v>0</v>
      </c>
      <c r="J124" s="106"/>
      <c r="K124" s="1142"/>
      <c r="L124" s="1142"/>
      <c r="M124" s="106"/>
      <c r="N124" s="1142"/>
      <c r="O124" s="1583"/>
      <c r="P124" s="1879"/>
    </row>
    <row r="125" spans="1:16" s="5" customFormat="1" ht="13.5">
      <c r="A125" s="1072">
        <v>111</v>
      </c>
      <c r="B125" s="827" t="s">
        <v>2260</v>
      </c>
      <c r="C125" s="1068" t="s">
        <v>709</v>
      </c>
      <c r="D125" s="666">
        <v>4</v>
      </c>
      <c r="E125" s="1068">
        <v>2008</v>
      </c>
      <c r="F125" s="825">
        <v>168.96</v>
      </c>
      <c r="G125" s="825">
        <f t="shared" si="3"/>
        <v>168.96</v>
      </c>
      <c r="H125" s="743">
        <v>100</v>
      </c>
      <c r="I125" s="825">
        <f t="shared" si="4"/>
        <v>0</v>
      </c>
      <c r="J125" s="106"/>
      <c r="K125" s="1142"/>
      <c r="L125" s="1142"/>
      <c r="M125" s="106"/>
      <c r="N125" s="1142"/>
      <c r="O125" s="1583"/>
      <c r="P125" s="1879"/>
    </row>
    <row r="126" spans="1:16" s="5" customFormat="1" ht="13.5">
      <c r="A126" s="1072">
        <v>112</v>
      </c>
      <c r="B126" s="1067" t="s">
        <v>4356</v>
      </c>
      <c r="C126" s="1068" t="s">
        <v>709</v>
      </c>
      <c r="D126" s="666">
        <v>1</v>
      </c>
      <c r="E126" s="1068">
        <v>2008</v>
      </c>
      <c r="F126" s="825">
        <v>1689.5715</v>
      </c>
      <c r="G126" s="825">
        <f t="shared" si="3"/>
        <v>1689.5715</v>
      </c>
      <c r="H126" s="743">
        <v>100</v>
      </c>
      <c r="I126" s="825">
        <f t="shared" si="4"/>
        <v>0</v>
      </c>
      <c r="J126" s="106"/>
      <c r="K126" s="1142"/>
      <c r="L126" s="1142"/>
      <c r="M126" s="106"/>
      <c r="N126" s="1142"/>
      <c r="O126" s="1583"/>
      <c r="P126" s="1879"/>
    </row>
    <row r="127" spans="1:16" s="5" customFormat="1" ht="13.5">
      <c r="A127" s="1072">
        <v>113</v>
      </c>
      <c r="B127" s="1067" t="s">
        <v>4357</v>
      </c>
      <c r="C127" s="1068" t="s">
        <v>709</v>
      </c>
      <c r="D127" s="666">
        <v>2</v>
      </c>
      <c r="E127" s="1068">
        <v>2008</v>
      </c>
      <c r="F127" s="825">
        <v>3379.143</v>
      </c>
      <c r="G127" s="825">
        <f t="shared" si="3"/>
        <v>3379.143</v>
      </c>
      <c r="H127" s="743">
        <v>100</v>
      </c>
      <c r="I127" s="825">
        <f t="shared" si="4"/>
        <v>0</v>
      </c>
      <c r="J127" s="106"/>
      <c r="K127" s="1142"/>
      <c r="L127" s="1142"/>
      <c r="M127" s="106"/>
      <c r="N127" s="1142"/>
      <c r="O127" s="1583"/>
      <c r="P127" s="1879"/>
    </row>
    <row r="128" spans="1:16" s="5" customFormat="1" ht="13.5">
      <c r="A128" s="1072">
        <v>114</v>
      </c>
      <c r="B128" s="1067" t="s">
        <v>4358</v>
      </c>
      <c r="C128" s="1068" t="s">
        <v>709</v>
      </c>
      <c r="D128" s="666">
        <v>1</v>
      </c>
      <c r="E128" s="1068">
        <v>2009</v>
      </c>
      <c r="F128" s="825">
        <v>362.25</v>
      </c>
      <c r="G128" s="825">
        <f t="shared" si="3"/>
        <v>362.25</v>
      </c>
      <c r="H128" s="743">
        <v>100</v>
      </c>
      <c r="I128" s="825">
        <f t="shared" si="4"/>
        <v>0</v>
      </c>
      <c r="J128" s="106"/>
      <c r="K128" s="1142"/>
      <c r="L128" s="1142"/>
      <c r="M128" s="106"/>
      <c r="N128" s="1142"/>
      <c r="O128" s="1583"/>
      <c r="P128" s="1879"/>
    </row>
    <row r="129" spans="1:16" s="5" customFormat="1" ht="13.5">
      <c r="A129" s="1072">
        <v>115</v>
      </c>
      <c r="B129" s="827" t="s">
        <v>3867</v>
      </c>
      <c r="C129" s="1068" t="s">
        <v>709</v>
      </c>
      <c r="D129" s="666">
        <v>3</v>
      </c>
      <c r="E129" s="1068">
        <v>2009</v>
      </c>
      <c r="F129" s="825">
        <v>241.7775</v>
      </c>
      <c r="G129" s="825">
        <f t="shared" si="3"/>
        <v>241.7775</v>
      </c>
      <c r="H129" s="743">
        <v>100</v>
      </c>
      <c r="I129" s="825">
        <f t="shared" si="4"/>
        <v>0</v>
      </c>
      <c r="J129" s="106"/>
      <c r="K129" s="1142"/>
      <c r="L129" s="1142"/>
      <c r="M129" s="106"/>
      <c r="N129" s="1142"/>
      <c r="O129" s="1583"/>
      <c r="P129" s="1879"/>
    </row>
    <row r="130" spans="1:16" s="5" customFormat="1" ht="13.5">
      <c r="A130" s="1072">
        <v>116</v>
      </c>
      <c r="B130" s="1067" t="s">
        <v>4359</v>
      </c>
      <c r="C130" s="1068" t="s">
        <v>709</v>
      </c>
      <c r="D130" s="666">
        <v>1</v>
      </c>
      <c r="E130" s="1068">
        <v>2009</v>
      </c>
      <c r="F130" s="825">
        <v>45.45</v>
      </c>
      <c r="G130" s="825">
        <f t="shared" si="3"/>
        <v>45.45</v>
      </c>
      <c r="H130" s="743">
        <v>100</v>
      </c>
      <c r="I130" s="825">
        <f t="shared" si="4"/>
        <v>0</v>
      </c>
      <c r="J130" s="106"/>
      <c r="K130" s="1142"/>
      <c r="L130" s="1142"/>
      <c r="M130" s="106"/>
      <c r="N130" s="1142"/>
      <c r="O130" s="1583"/>
      <c r="P130" s="1879"/>
    </row>
    <row r="131" spans="1:16" s="5" customFormat="1" ht="13.5">
      <c r="A131" s="1072">
        <v>117</v>
      </c>
      <c r="B131" s="1067" t="s">
        <v>4360</v>
      </c>
      <c r="C131" s="1068" t="s">
        <v>709</v>
      </c>
      <c r="D131" s="666">
        <v>1</v>
      </c>
      <c r="E131" s="1068">
        <v>2009</v>
      </c>
      <c r="F131" s="825">
        <v>45.45</v>
      </c>
      <c r="G131" s="825">
        <f t="shared" si="3"/>
        <v>45.45</v>
      </c>
      <c r="H131" s="743">
        <v>100</v>
      </c>
      <c r="I131" s="825">
        <f t="shared" si="4"/>
        <v>0</v>
      </c>
      <c r="J131" s="106"/>
      <c r="K131" s="1142"/>
      <c r="L131" s="1142"/>
      <c r="M131" s="106"/>
      <c r="N131" s="1142"/>
      <c r="O131" s="1583"/>
      <c r="P131" s="1879"/>
    </row>
    <row r="132" spans="1:16" s="5" customFormat="1" ht="13.5">
      <c r="A132" s="1072">
        <v>118</v>
      </c>
      <c r="B132" s="1067" t="s">
        <v>4361</v>
      </c>
      <c r="C132" s="1068" t="s">
        <v>709</v>
      </c>
      <c r="D132" s="666">
        <v>7</v>
      </c>
      <c r="E132" s="1068">
        <v>2010</v>
      </c>
      <c r="F132" s="825">
        <v>4608.24</v>
      </c>
      <c r="G132" s="825">
        <f t="shared" si="3"/>
        <v>4608.24</v>
      </c>
      <c r="H132" s="743">
        <v>100</v>
      </c>
      <c r="I132" s="825">
        <f t="shared" si="4"/>
        <v>0</v>
      </c>
      <c r="J132" s="106"/>
      <c r="K132" s="1142"/>
      <c r="L132" s="1142"/>
      <c r="M132" s="106"/>
      <c r="N132" s="1142"/>
      <c r="O132" s="1583"/>
      <c r="P132" s="1879"/>
    </row>
    <row r="133" spans="1:16" s="5" customFormat="1" ht="13.5">
      <c r="A133" s="1072">
        <v>119</v>
      </c>
      <c r="B133" s="1067" t="s">
        <v>4362</v>
      </c>
      <c r="C133" s="1068" t="s">
        <v>709</v>
      </c>
      <c r="D133" s="666">
        <v>7</v>
      </c>
      <c r="E133" s="1068">
        <v>2010</v>
      </c>
      <c r="F133" s="825">
        <v>538.44000000000005</v>
      </c>
      <c r="G133" s="825">
        <f t="shared" si="3"/>
        <v>538.44000000000005</v>
      </c>
      <c r="H133" s="743">
        <v>100</v>
      </c>
      <c r="I133" s="825">
        <f t="shared" si="4"/>
        <v>0</v>
      </c>
      <c r="J133" s="106"/>
      <c r="K133" s="1142"/>
      <c r="L133" s="1142"/>
      <c r="M133" s="106"/>
      <c r="N133" s="1142"/>
      <c r="O133" s="1583"/>
      <c r="P133" s="1879"/>
    </row>
    <row r="134" spans="1:16" s="5" customFormat="1" ht="27">
      <c r="A134" s="1072">
        <v>120</v>
      </c>
      <c r="B134" s="1067" t="s">
        <v>4363</v>
      </c>
      <c r="C134" s="1068" t="s">
        <v>709</v>
      </c>
      <c r="D134" s="666">
        <v>35</v>
      </c>
      <c r="E134" s="1068">
        <v>2010</v>
      </c>
      <c r="F134" s="825">
        <v>2641.8</v>
      </c>
      <c r="G134" s="825">
        <f t="shared" si="3"/>
        <v>2641.8</v>
      </c>
      <c r="H134" s="743">
        <v>100</v>
      </c>
      <c r="I134" s="825">
        <f t="shared" si="4"/>
        <v>0</v>
      </c>
      <c r="J134" s="106"/>
      <c r="K134" s="1142"/>
      <c r="L134" s="1142"/>
      <c r="M134" s="106"/>
      <c r="N134" s="1142"/>
      <c r="O134" s="1583"/>
      <c r="P134" s="1879"/>
    </row>
    <row r="135" spans="1:16" s="5" customFormat="1" ht="27">
      <c r="A135" s="1072">
        <v>121</v>
      </c>
      <c r="B135" s="1067" t="s">
        <v>4364</v>
      </c>
      <c r="C135" s="1068" t="s">
        <v>709</v>
      </c>
      <c r="D135" s="666">
        <v>2</v>
      </c>
      <c r="E135" s="1068">
        <v>2010</v>
      </c>
      <c r="F135" s="825">
        <v>900.24</v>
      </c>
      <c r="G135" s="825">
        <f t="shared" si="3"/>
        <v>900.24</v>
      </c>
      <c r="H135" s="743">
        <v>100</v>
      </c>
      <c r="I135" s="825">
        <f t="shared" si="4"/>
        <v>0</v>
      </c>
      <c r="J135" s="106"/>
      <c r="K135" s="1142"/>
      <c r="L135" s="1142"/>
      <c r="M135" s="106"/>
      <c r="N135" s="1142"/>
      <c r="O135" s="1583"/>
      <c r="P135" s="1879"/>
    </row>
    <row r="136" spans="1:16" s="5" customFormat="1" ht="13.5">
      <c r="A136" s="1072">
        <v>122</v>
      </c>
      <c r="B136" s="1067" t="s">
        <v>4365</v>
      </c>
      <c r="C136" s="1068" t="s">
        <v>709</v>
      </c>
      <c r="D136" s="666">
        <v>1</v>
      </c>
      <c r="E136" s="1068">
        <v>2001</v>
      </c>
      <c r="F136" s="825">
        <v>2061.2849999999999</v>
      </c>
      <c r="G136" s="825">
        <f t="shared" si="3"/>
        <v>2061.2849999999999</v>
      </c>
      <c r="H136" s="743">
        <v>100</v>
      </c>
      <c r="I136" s="825">
        <f t="shared" si="4"/>
        <v>0</v>
      </c>
      <c r="J136" s="106"/>
      <c r="K136" s="1142"/>
      <c r="L136" s="1142"/>
      <c r="M136" s="106"/>
      <c r="N136" s="1142"/>
      <c r="O136" s="1583"/>
      <c r="P136" s="1879"/>
    </row>
    <row r="137" spans="1:16" s="5" customFormat="1" ht="13.5">
      <c r="A137" s="1072">
        <v>123</v>
      </c>
      <c r="B137" s="1067" t="s">
        <v>4366</v>
      </c>
      <c r="C137" s="1068" t="s">
        <v>709</v>
      </c>
      <c r="D137" s="666">
        <v>1</v>
      </c>
      <c r="E137" s="1068">
        <v>2001</v>
      </c>
      <c r="F137" s="825">
        <v>9628.0859999999993</v>
      </c>
      <c r="G137" s="825">
        <f t="shared" si="3"/>
        <v>9628.0859999999993</v>
      </c>
      <c r="H137" s="743">
        <v>100</v>
      </c>
      <c r="I137" s="825">
        <f t="shared" si="4"/>
        <v>0</v>
      </c>
      <c r="J137" s="106"/>
      <c r="K137" s="1142"/>
      <c r="L137" s="1142"/>
      <c r="M137" s="106"/>
      <c r="N137" s="1142"/>
      <c r="O137" s="1583"/>
      <c r="P137" s="1879"/>
    </row>
    <row r="138" spans="1:16" s="5" customFormat="1" ht="13.5">
      <c r="A138" s="1072">
        <v>124</v>
      </c>
      <c r="B138" s="1067" t="s">
        <v>622</v>
      </c>
      <c r="C138" s="1068" t="s">
        <v>709</v>
      </c>
      <c r="D138" s="666">
        <v>1</v>
      </c>
      <c r="E138" s="1068">
        <v>2001</v>
      </c>
      <c r="F138" s="825">
        <v>2515.3420000000001</v>
      </c>
      <c r="G138" s="825">
        <f t="shared" si="3"/>
        <v>2515.3420000000001</v>
      </c>
      <c r="H138" s="743">
        <v>100</v>
      </c>
      <c r="I138" s="825">
        <f t="shared" si="4"/>
        <v>0</v>
      </c>
      <c r="J138" s="106"/>
      <c r="K138" s="1142"/>
      <c r="L138" s="1142"/>
      <c r="M138" s="106"/>
      <c r="N138" s="1142"/>
      <c r="O138" s="1583"/>
      <c r="P138" s="1879"/>
    </row>
    <row r="139" spans="1:16" s="5" customFormat="1" ht="13.5">
      <c r="A139" s="1072">
        <v>125</v>
      </c>
      <c r="B139" s="1067" t="s">
        <v>4367</v>
      </c>
      <c r="C139" s="1068" t="s">
        <v>709</v>
      </c>
      <c r="D139" s="666">
        <v>1</v>
      </c>
      <c r="E139" s="1068">
        <v>2001</v>
      </c>
      <c r="F139" s="825">
        <v>2156.7950000000001</v>
      </c>
      <c r="G139" s="825">
        <f t="shared" si="3"/>
        <v>2156.7950000000001</v>
      </c>
      <c r="H139" s="743">
        <v>100</v>
      </c>
      <c r="I139" s="825">
        <f t="shared" si="4"/>
        <v>0</v>
      </c>
      <c r="J139" s="106"/>
      <c r="K139" s="1142"/>
      <c r="L139" s="1142"/>
      <c r="M139" s="106"/>
      <c r="N139" s="1142"/>
      <c r="O139" s="1583"/>
      <c r="P139" s="1879"/>
    </row>
    <row r="140" spans="1:16" s="5" customFormat="1" ht="13.5">
      <c r="A140" s="1072">
        <v>126</v>
      </c>
      <c r="B140" s="1067" t="s">
        <v>4368</v>
      </c>
      <c r="C140" s="1068" t="s">
        <v>709</v>
      </c>
      <c r="D140" s="666">
        <v>1</v>
      </c>
      <c r="E140" s="1068">
        <v>2004</v>
      </c>
      <c r="F140" s="825">
        <v>1798.807</v>
      </c>
      <c r="G140" s="825">
        <f t="shared" si="3"/>
        <v>1798.807</v>
      </c>
      <c r="H140" s="743">
        <v>100</v>
      </c>
      <c r="I140" s="825">
        <f t="shared" si="4"/>
        <v>0</v>
      </c>
      <c r="J140" s="106"/>
      <c r="K140" s="1142"/>
      <c r="L140" s="1142"/>
      <c r="M140" s="106"/>
      <c r="N140" s="1142"/>
      <c r="O140" s="1583"/>
      <c r="P140" s="1879"/>
    </row>
    <row r="141" spans="1:16" s="5" customFormat="1" ht="13.5">
      <c r="A141" s="1072">
        <v>127</v>
      </c>
      <c r="B141" s="1067" t="s">
        <v>4369</v>
      </c>
      <c r="C141" s="1068" t="s">
        <v>709</v>
      </c>
      <c r="D141" s="666">
        <v>1</v>
      </c>
      <c r="E141" s="1068">
        <v>2004</v>
      </c>
      <c r="F141" s="825">
        <v>845.154</v>
      </c>
      <c r="G141" s="825">
        <f t="shared" si="3"/>
        <v>845.154</v>
      </c>
      <c r="H141" s="743">
        <v>100</v>
      </c>
      <c r="I141" s="825">
        <f t="shared" si="4"/>
        <v>0</v>
      </c>
      <c r="J141" s="106"/>
      <c r="K141" s="1142"/>
      <c r="L141" s="1142"/>
      <c r="M141" s="106"/>
      <c r="N141" s="1142"/>
      <c r="O141" s="1583"/>
      <c r="P141" s="1879"/>
    </row>
    <row r="142" spans="1:16" s="5" customFormat="1" ht="13.5">
      <c r="A142" s="1072">
        <v>128</v>
      </c>
      <c r="B142" s="1067" t="s">
        <v>4370</v>
      </c>
      <c r="C142" s="1068" t="s">
        <v>709</v>
      </c>
      <c r="D142" s="666">
        <v>1</v>
      </c>
      <c r="E142" s="1068">
        <v>2004</v>
      </c>
      <c r="F142" s="825">
        <v>473.97199999999998</v>
      </c>
      <c r="G142" s="825">
        <f t="shared" si="3"/>
        <v>473.97199999999998</v>
      </c>
      <c r="H142" s="743">
        <v>100</v>
      </c>
      <c r="I142" s="825">
        <f t="shared" si="4"/>
        <v>0</v>
      </c>
      <c r="J142" s="106"/>
      <c r="K142" s="1142"/>
      <c r="L142" s="1142"/>
      <c r="M142" s="106"/>
      <c r="N142" s="1142"/>
      <c r="O142" s="1583"/>
      <c r="P142" s="1879"/>
    </row>
    <row r="143" spans="1:16" s="5" customFormat="1" ht="13.5">
      <c r="A143" s="1072">
        <v>129</v>
      </c>
      <c r="B143" s="827" t="s">
        <v>4371</v>
      </c>
      <c r="C143" s="1068" t="s">
        <v>709</v>
      </c>
      <c r="D143" s="666">
        <v>1</v>
      </c>
      <c r="E143" s="1068">
        <v>2010</v>
      </c>
      <c r="F143" s="825">
        <v>57</v>
      </c>
      <c r="G143" s="825">
        <f t="shared" si="3"/>
        <v>57</v>
      </c>
      <c r="H143" s="743">
        <v>100</v>
      </c>
      <c r="I143" s="825">
        <f t="shared" si="4"/>
        <v>0</v>
      </c>
      <c r="J143" s="106"/>
      <c r="K143" s="1142"/>
      <c r="L143" s="1142"/>
      <c r="M143" s="106"/>
      <c r="N143" s="1142"/>
      <c r="O143" s="1583"/>
      <c r="P143" s="1879"/>
    </row>
    <row r="144" spans="1:16" s="5" customFormat="1" ht="13.5">
      <c r="A144" s="1072">
        <v>130</v>
      </c>
      <c r="B144" s="827" t="s">
        <v>787</v>
      </c>
      <c r="C144" s="1068" t="s">
        <v>709</v>
      </c>
      <c r="D144" s="666">
        <v>3</v>
      </c>
      <c r="E144" s="1068">
        <v>2010</v>
      </c>
      <c r="F144" s="825">
        <v>88.5</v>
      </c>
      <c r="G144" s="825">
        <f t="shared" ref="G144:G207" si="5">F144*H144%</f>
        <v>88.5</v>
      </c>
      <c r="H144" s="743">
        <v>100</v>
      </c>
      <c r="I144" s="825">
        <f t="shared" ref="I144:I207" si="6">F144-G144</f>
        <v>0</v>
      </c>
      <c r="J144" s="106"/>
      <c r="K144" s="1142"/>
      <c r="L144" s="1142"/>
      <c r="M144" s="106"/>
      <c r="N144" s="1142"/>
      <c r="O144" s="1583"/>
      <c r="P144" s="1879"/>
    </row>
    <row r="145" spans="1:16" s="5" customFormat="1" ht="13.5">
      <c r="A145" s="1072">
        <v>131</v>
      </c>
      <c r="B145" s="827" t="s">
        <v>4372</v>
      </c>
      <c r="C145" s="1068" t="s">
        <v>709</v>
      </c>
      <c r="D145" s="666">
        <v>2</v>
      </c>
      <c r="E145" s="1068">
        <v>2010</v>
      </c>
      <c r="F145" s="825">
        <v>54</v>
      </c>
      <c r="G145" s="825">
        <f t="shared" si="5"/>
        <v>54</v>
      </c>
      <c r="H145" s="743">
        <v>100</v>
      </c>
      <c r="I145" s="825">
        <f t="shared" si="6"/>
        <v>0</v>
      </c>
      <c r="J145" s="106"/>
      <c r="K145" s="1142"/>
      <c r="L145" s="1142"/>
      <c r="M145" s="106"/>
      <c r="N145" s="1142"/>
      <c r="O145" s="1583"/>
      <c r="P145" s="1879"/>
    </row>
    <row r="146" spans="1:16" s="5" customFormat="1" ht="13.5">
      <c r="A146" s="1072">
        <v>132</v>
      </c>
      <c r="B146" s="827" t="s">
        <v>4373</v>
      </c>
      <c r="C146" s="1068" t="s">
        <v>709</v>
      </c>
      <c r="D146" s="666">
        <v>1</v>
      </c>
      <c r="E146" s="1068">
        <v>2010</v>
      </c>
      <c r="F146" s="825">
        <v>624</v>
      </c>
      <c r="G146" s="825">
        <f t="shared" si="5"/>
        <v>624</v>
      </c>
      <c r="H146" s="743">
        <v>100</v>
      </c>
      <c r="I146" s="825">
        <f t="shared" si="6"/>
        <v>0</v>
      </c>
      <c r="J146" s="106"/>
      <c r="K146" s="1142"/>
      <c r="L146" s="1142"/>
      <c r="M146" s="106"/>
      <c r="N146" s="1142"/>
      <c r="O146" s="1583"/>
      <c r="P146" s="1879"/>
    </row>
    <row r="147" spans="1:16" s="5" customFormat="1" ht="13.5">
      <c r="A147" s="1072">
        <v>133</v>
      </c>
      <c r="B147" s="1067" t="s">
        <v>4374</v>
      </c>
      <c r="C147" s="1068" t="s">
        <v>709</v>
      </c>
      <c r="D147" s="666">
        <v>3</v>
      </c>
      <c r="E147" s="1068">
        <v>2011</v>
      </c>
      <c r="F147" s="825">
        <v>265.30583999999999</v>
      </c>
      <c r="G147" s="825">
        <f t="shared" si="5"/>
        <v>265.30583999999999</v>
      </c>
      <c r="H147" s="743">
        <v>100</v>
      </c>
      <c r="I147" s="825">
        <f t="shared" si="6"/>
        <v>0</v>
      </c>
      <c r="J147" s="106"/>
      <c r="K147" s="1142"/>
      <c r="L147" s="1142"/>
      <c r="M147" s="106"/>
      <c r="N147" s="1142"/>
      <c r="O147" s="1583"/>
      <c r="P147" s="1879"/>
    </row>
    <row r="148" spans="1:16" s="5" customFormat="1" ht="13.5">
      <c r="A148" s="1072">
        <v>134</v>
      </c>
      <c r="B148" s="1067" t="s">
        <v>4375</v>
      </c>
      <c r="C148" s="1068" t="s">
        <v>709</v>
      </c>
      <c r="D148" s="666">
        <v>11</v>
      </c>
      <c r="E148" s="1068">
        <v>2011</v>
      </c>
      <c r="F148" s="825">
        <v>920.04</v>
      </c>
      <c r="G148" s="825">
        <f t="shared" si="5"/>
        <v>920.04</v>
      </c>
      <c r="H148" s="743">
        <v>100</v>
      </c>
      <c r="I148" s="825">
        <f t="shared" si="6"/>
        <v>0</v>
      </c>
      <c r="J148" s="106"/>
      <c r="K148" s="1142"/>
      <c r="L148" s="1142"/>
      <c r="M148" s="106"/>
      <c r="N148" s="1142"/>
      <c r="O148" s="1583"/>
      <c r="P148" s="1879"/>
    </row>
    <row r="149" spans="1:16" s="5" customFormat="1" ht="40.5">
      <c r="A149" s="1072">
        <v>135</v>
      </c>
      <c r="B149" s="1067" t="s">
        <v>4376</v>
      </c>
      <c r="C149" s="1068" t="s">
        <v>709</v>
      </c>
      <c r="D149" s="666">
        <v>11</v>
      </c>
      <c r="E149" s="1068">
        <v>2011</v>
      </c>
      <c r="F149" s="825">
        <v>4799.5200000000004</v>
      </c>
      <c r="G149" s="825">
        <f t="shared" si="5"/>
        <v>4799.5200000000004</v>
      </c>
      <c r="H149" s="743">
        <v>100</v>
      </c>
      <c r="I149" s="825">
        <f t="shared" si="6"/>
        <v>0</v>
      </c>
      <c r="J149" s="106"/>
      <c r="K149" s="1142"/>
      <c r="L149" s="1142"/>
      <c r="M149" s="106"/>
      <c r="N149" s="1142"/>
      <c r="O149" s="1583"/>
      <c r="P149" s="1879"/>
    </row>
    <row r="150" spans="1:16" s="5" customFormat="1" ht="27">
      <c r="A150" s="1072">
        <v>136</v>
      </c>
      <c r="B150" s="1067" t="s">
        <v>4377</v>
      </c>
      <c r="C150" s="1068" t="s">
        <v>709</v>
      </c>
      <c r="D150" s="666">
        <v>2</v>
      </c>
      <c r="E150" s="1068">
        <v>2011</v>
      </c>
      <c r="F150" s="825">
        <v>2436.7199999999998</v>
      </c>
      <c r="G150" s="825">
        <f t="shared" si="5"/>
        <v>2436.7199999999998</v>
      </c>
      <c r="H150" s="743">
        <v>100</v>
      </c>
      <c r="I150" s="825">
        <f t="shared" si="6"/>
        <v>0</v>
      </c>
      <c r="J150" s="106"/>
      <c r="K150" s="1142"/>
      <c r="L150" s="1142"/>
      <c r="M150" s="106"/>
      <c r="N150" s="1142"/>
      <c r="O150" s="1583"/>
      <c r="P150" s="1879"/>
    </row>
    <row r="151" spans="1:16" s="5" customFormat="1" ht="40.5">
      <c r="A151" s="1072">
        <v>137</v>
      </c>
      <c r="B151" s="1067" t="s">
        <v>4378</v>
      </c>
      <c r="C151" s="1068" t="s">
        <v>709</v>
      </c>
      <c r="D151" s="666">
        <v>3</v>
      </c>
      <c r="E151" s="1068">
        <v>2011</v>
      </c>
      <c r="F151" s="825">
        <v>7975.8</v>
      </c>
      <c r="G151" s="825">
        <f t="shared" si="5"/>
        <v>7975.8</v>
      </c>
      <c r="H151" s="743">
        <v>100</v>
      </c>
      <c r="I151" s="825">
        <f t="shared" si="6"/>
        <v>0</v>
      </c>
      <c r="J151" s="106"/>
      <c r="K151" s="1142"/>
      <c r="L151" s="1142"/>
      <c r="M151" s="106"/>
      <c r="N151" s="1142"/>
      <c r="O151" s="1583"/>
      <c r="P151" s="1879"/>
    </row>
    <row r="152" spans="1:16" s="5" customFormat="1" ht="13.5">
      <c r="A152" s="1072">
        <v>138</v>
      </c>
      <c r="B152" s="1067" t="s">
        <v>4379</v>
      </c>
      <c r="C152" s="1068" t="s">
        <v>709</v>
      </c>
      <c r="D152" s="666">
        <v>5</v>
      </c>
      <c r="E152" s="1068">
        <v>2011</v>
      </c>
      <c r="F152" s="825">
        <v>286.92</v>
      </c>
      <c r="G152" s="825">
        <f t="shared" si="5"/>
        <v>286.92</v>
      </c>
      <c r="H152" s="743">
        <v>100</v>
      </c>
      <c r="I152" s="825">
        <f t="shared" si="6"/>
        <v>0</v>
      </c>
      <c r="J152" s="106"/>
      <c r="K152" s="1142"/>
      <c r="L152" s="1142"/>
      <c r="M152" s="106"/>
      <c r="N152" s="1142"/>
      <c r="O152" s="1583"/>
      <c r="P152" s="1879"/>
    </row>
    <row r="153" spans="1:16" s="5" customFormat="1" ht="27">
      <c r="A153" s="1072">
        <v>139</v>
      </c>
      <c r="B153" s="1067" t="s">
        <v>4380</v>
      </c>
      <c r="C153" s="1068" t="s">
        <v>709</v>
      </c>
      <c r="D153" s="666">
        <v>13</v>
      </c>
      <c r="E153" s="1068">
        <v>2011</v>
      </c>
      <c r="F153" s="825">
        <v>700.44</v>
      </c>
      <c r="G153" s="825">
        <f t="shared" si="5"/>
        <v>700.44</v>
      </c>
      <c r="H153" s="743">
        <v>100</v>
      </c>
      <c r="I153" s="825">
        <f t="shared" si="6"/>
        <v>0</v>
      </c>
      <c r="J153" s="106"/>
      <c r="K153" s="1142"/>
      <c r="L153" s="1142"/>
      <c r="M153" s="106"/>
      <c r="N153" s="1142"/>
      <c r="O153" s="1583"/>
      <c r="P153" s="1879"/>
    </row>
    <row r="154" spans="1:16" s="5" customFormat="1" ht="13.5">
      <c r="A154" s="1072">
        <v>140</v>
      </c>
      <c r="B154" s="1067" t="s">
        <v>787</v>
      </c>
      <c r="C154" s="1068" t="s">
        <v>709</v>
      </c>
      <c r="D154" s="666">
        <v>4</v>
      </c>
      <c r="E154" s="1068">
        <v>2011</v>
      </c>
      <c r="F154" s="825">
        <v>240</v>
      </c>
      <c r="G154" s="825">
        <f t="shared" si="5"/>
        <v>240</v>
      </c>
      <c r="H154" s="743">
        <v>100</v>
      </c>
      <c r="I154" s="825">
        <f t="shared" si="6"/>
        <v>0</v>
      </c>
      <c r="J154" s="106"/>
      <c r="K154" s="1142"/>
      <c r="L154" s="1142"/>
      <c r="M154" s="106"/>
      <c r="N154" s="1142"/>
      <c r="O154" s="1583"/>
      <c r="P154" s="1879"/>
    </row>
    <row r="155" spans="1:16" s="5" customFormat="1" ht="40.5">
      <c r="A155" s="1072">
        <v>141</v>
      </c>
      <c r="B155" s="1067" t="s">
        <v>4381</v>
      </c>
      <c r="C155" s="1068" t="s">
        <v>4211</v>
      </c>
      <c r="D155" s="666">
        <v>1</v>
      </c>
      <c r="E155" s="1068">
        <v>2011</v>
      </c>
      <c r="F155" s="825">
        <v>270</v>
      </c>
      <c r="G155" s="825">
        <f t="shared" si="5"/>
        <v>270</v>
      </c>
      <c r="H155" s="743">
        <v>100</v>
      </c>
      <c r="I155" s="825">
        <f t="shared" si="6"/>
        <v>0</v>
      </c>
      <c r="J155" s="106"/>
      <c r="K155" s="1142"/>
      <c r="L155" s="1142"/>
      <c r="M155" s="106"/>
      <c r="N155" s="1142"/>
      <c r="O155" s="1583"/>
      <c r="P155" s="1879"/>
    </row>
    <row r="156" spans="1:16" s="5" customFormat="1" ht="27">
      <c r="A156" s="1072">
        <v>142</v>
      </c>
      <c r="B156" s="1067" t="s">
        <v>4382</v>
      </c>
      <c r="C156" s="1071" t="s">
        <v>709</v>
      </c>
      <c r="D156" s="666">
        <v>9</v>
      </c>
      <c r="E156" s="1068">
        <v>2012</v>
      </c>
      <c r="F156" s="825">
        <v>4215.24</v>
      </c>
      <c r="G156" s="825">
        <f t="shared" si="5"/>
        <v>4215.24</v>
      </c>
      <c r="H156" s="743">
        <v>100</v>
      </c>
      <c r="I156" s="825">
        <f t="shared" si="6"/>
        <v>0</v>
      </c>
      <c r="J156" s="106"/>
      <c r="K156" s="1142"/>
      <c r="L156" s="1142"/>
      <c r="M156" s="106"/>
      <c r="N156" s="1142"/>
      <c r="O156" s="1583"/>
      <c r="P156" s="1879"/>
    </row>
    <row r="157" spans="1:16" s="5" customFormat="1" ht="27">
      <c r="A157" s="1072">
        <v>143</v>
      </c>
      <c r="B157" s="1067" t="s">
        <v>4383</v>
      </c>
      <c r="C157" s="1071" t="s">
        <v>709</v>
      </c>
      <c r="D157" s="666">
        <v>11</v>
      </c>
      <c r="E157" s="1068">
        <v>2012</v>
      </c>
      <c r="F157" s="825">
        <v>885.72</v>
      </c>
      <c r="G157" s="825">
        <f t="shared" si="5"/>
        <v>885.72</v>
      </c>
      <c r="H157" s="743">
        <v>100</v>
      </c>
      <c r="I157" s="825">
        <f t="shared" si="6"/>
        <v>0</v>
      </c>
      <c r="J157" s="106"/>
      <c r="K157" s="1142"/>
      <c r="L157" s="1142"/>
      <c r="M157" s="106"/>
      <c r="N157" s="1142"/>
      <c r="O157" s="1583"/>
      <c r="P157" s="1879"/>
    </row>
    <row r="158" spans="1:16" s="5" customFormat="1" ht="27">
      <c r="A158" s="1072">
        <v>144</v>
      </c>
      <c r="B158" s="1067" t="s">
        <v>4384</v>
      </c>
      <c r="C158" s="1071" t="s">
        <v>709</v>
      </c>
      <c r="D158" s="666">
        <v>1</v>
      </c>
      <c r="E158" s="1068">
        <v>2012</v>
      </c>
      <c r="F158" s="825">
        <v>1688.52</v>
      </c>
      <c r="G158" s="825">
        <f t="shared" si="5"/>
        <v>1688.52</v>
      </c>
      <c r="H158" s="743">
        <v>100</v>
      </c>
      <c r="I158" s="825">
        <f t="shared" si="6"/>
        <v>0</v>
      </c>
      <c r="J158" s="106"/>
      <c r="K158" s="1142"/>
      <c r="L158" s="1142"/>
      <c r="M158" s="106"/>
      <c r="N158" s="1142"/>
      <c r="O158" s="1583"/>
      <c r="P158" s="1879"/>
    </row>
    <row r="159" spans="1:16" s="5" customFormat="1" ht="27">
      <c r="A159" s="1072">
        <v>145</v>
      </c>
      <c r="B159" s="1067" t="s">
        <v>4385</v>
      </c>
      <c r="C159" s="1071" t="s">
        <v>709</v>
      </c>
      <c r="D159" s="666">
        <v>2</v>
      </c>
      <c r="E159" s="1068">
        <v>2012</v>
      </c>
      <c r="F159" s="825">
        <v>10648.56</v>
      </c>
      <c r="G159" s="825">
        <f t="shared" si="5"/>
        <v>10648.56</v>
      </c>
      <c r="H159" s="743">
        <v>100</v>
      </c>
      <c r="I159" s="825">
        <f t="shared" si="6"/>
        <v>0</v>
      </c>
      <c r="J159" s="106"/>
      <c r="K159" s="1142"/>
      <c r="L159" s="1142"/>
      <c r="M159" s="106"/>
      <c r="N159" s="1142"/>
      <c r="O159" s="1583"/>
      <c r="P159" s="1879"/>
    </row>
    <row r="160" spans="1:16" s="5" customFormat="1" ht="27">
      <c r="A160" s="1072">
        <v>146</v>
      </c>
      <c r="B160" s="1067" t="s">
        <v>4386</v>
      </c>
      <c r="C160" s="1071" t="s">
        <v>709</v>
      </c>
      <c r="D160" s="666">
        <v>1</v>
      </c>
      <c r="E160" s="1068">
        <v>2012</v>
      </c>
      <c r="F160" s="825">
        <v>1568.88</v>
      </c>
      <c r="G160" s="825">
        <f t="shared" si="5"/>
        <v>1568.88</v>
      </c>
      <c r="H160" s="743">
        <v>100</v>
      </c>
      <c r="I160" s="825">
        <f t="shared" si="6"/>
        <v>0</v>
      </c>
      <c r="J160" s="106"/>
      <c r="K160" s="1142"/>
      <c r="L160" s="1142"/>
      <c r="M160" s="106"/>
      <c r="N160" s="1142"/>
      <c r="O160" s="1583"/>
      <c r="P160" s="1879"/>
    </row>
    <row r="161" spans="1:16" s="5" customFormat="1" ht="13.5">
      <c r="A161" s="1072">
        <v>147</v>
      </c>
      <c r="B161" s="1067" t="s">
        <v>4387</v>
      </c>
      <c r="C161" s="1071" t="s">
        <v>709</v>
      </c>
      <c r="D161" s="666">
        <v>9</v>
      </c>
      <c r="E161" s="1068">
        <v>2012</v>
      </c>
      <c r="F161" s="825">
        <v>35717.760000000002</v>
      </c>
      <c r="G161" s="825">
        <f t="shared" si="5"/>
        <v>35717.760000000002</v>
      </c>
      <c r="H161" s="743">
        <v>100</v>
      </c>
      <c r="I161" s="825">
        <f t="shared" si="6"/>
        <v>0</v>
      </c>
      <c r="J161" s="106"/>
      <c r="K161" s="1142"/>
      <c r="L161" s="1142"/>
      <c r="M161" s="106"/>
      <c r="N161" s="1142"/>
      <c r="O161" s="1583"/>
      <c r="P161" s="1879"/>
    </row>
    <row r="162" spans="1:16" s="5" customFormat="1" ht="27">
      <c r="A162" s="1072">
        <v>148</v>
      </c>
      <c r="B162" s="1067" t="s">
        <v>4388</v>
      </c>
      <c r="C162" s="1071" t="s">
        <v>709</v>
      </c>
      <c r="D162" s="666">
        <v>9</v>
      </c>
      <c r="E162" s="1068">
        <v>2012</v>
      </c>
      <c r="F162" s="825">
        <v>13830.48</v>
      </c>
      <c r="G162" s="825">
        <f t="shared" si="5"/>
        <v>13830.48</v>
      </c>
      <c r="H162" s="743">
        <v>100</v>
      </c>
      <c r="I162" s="825">
        <f t="shared" si="6"/>
        <v>0</v>
      </c>
      <c r="J162" s="106"/>
      <c r="K162" s="1142"/>
      <c r="L162" s="1142"/>
      <c r="M162" s="106"/>
      <c r="N162" s="1142"/>
      <c r="O162" s="1583"/>
      <c r="P162" s="1879"/>
    </row>
    <row r="163" spans="1:16" s="5" customFormat="1" ht="27">
      <c r="A163" s="1072">
        <v>149</v>
      </c>
      <c r="B163" s="1067" t="s">
        <v>4389</v>
      </c>
      <c r="C163" s="1071" t="s">
        <v>709</v>
      </c>
      <c r="D163" s="666">
        <v>1</v>
      </c>
      <c r="E163" s="1068">
        <v>2012</v>
      </c>
      <c r="F163" s="825">
        <v>2580.48</v>
      </c>
      <c r="G163" s="825">
        <f t="shared" si="5"/>
        <v>2580.48</v>
      </c>
      <c r="H163" s="743">
        <v>100</v>
      </c>
      <c r="I163" s="825">
        <f t="shared" si="6"/>
        <v>0</v>
      </c>
      <c r="J163" s="106"/>
      <c r="K163" s="1142"/>
      <c r="L163" s="1142"/>
      <c r="M163" s="106"/>
      <c r="N163" s="1142"/>
      <c r="O163" s="1583"/>
      <c r="P163" s="1879"/>
    </row>
    <row r="164" spans="1:16" s="5" customFormat="1" ht="27">
      <c r="A164" s="1072">
        <v>150</v>
      </c>
      <c r="B164" s="1067" t="s">
        <v>4390</v>
      </c>
      <c r="C164" s="1071" t="s">
        <v>709</v>
      </c>
      <c r="D164" s="666">
        <v>2</v>
      </c>
      <c r="E164" s="1068">
        <v>2012</v>
      </c>
      <c r="F164" s="825">
        <v>1051.2</v>
      </c>
      <c r="G164" s="825">
        <f t="shared" si="5"/>
        <v>1051.2</v>
      </c>
      <c r="H164" s="743">
        <v>100</v>
      </c>
      <c r="I164" s="825">
        <f t="shared" si="6"/>
        <v>0</v>
      </c>
      <c r="J164" s="106"/>
      <c r="K164" s="1142"/>
      <c r="L164" s="1142"/>
      <c r="M164" s="106"/>
      <c r="N164" s="1142"/>
      <c r="O164" s="1583"/>
      <c r="P164" s="1879"/>
    </row>
    <row r="165" spans="1:16" s="5" customFormat="1" ht="13.5">
      <c r="A165" s="1072">
        <v>151</v>
      </c>
      <c r="B165" s="1067" t="s">
        <v>4391</v>
      </c>
      <c r="C165" s="1071" t="s">
        <v>709</v>
      </c>
      <c r="D165" s="666">
        <v>2</v>
      </c>
      <c r="E165" s="1068">
        <v>2012</v>
      </c>
      <c r="F165" s="825">
        <v>189.6</v>
      </c>
      <c r="G165" s="825">
        <f t="shared" si="5"/>
        <v>189.6</v>
      </c>
      <c r="H165" s="743">
        <v>100</v>
      </c>
      <c r="I165" s="825">
        <f t="shared" si="6"/>
        <v>0</v>
      </c>
      <c r="J165" s="106"/>
      <c r="K165" s="1142"/>
      <c r="L165" s="1142"/>
      <c r="M165" s="106"/>
      <c r="N165" s="1142"/>
      <c r="O165" s="1583"/>
      <c r="P165" s="1879"/>
    </row>
    <row r="166" spans="1:16" s="5" customFormat="1" ht="13.5">
      <c r="A166" s="1072">
        <v>152</v>
      </c>
      <c r="B166" s="1067" t="s">
        <v>4134</v>
      </c>
      <c r="C166" s="1071" t="s">
        <v>709</v>
      </c>
      <c r="D166" s="666">
        <v>2</v>
      </c>
      <c r="E166" s="1068">
        <v>2012</v>
      </c>
      <c r="F166" s="825">
        <v>977.52</v>
      </c>
      <c r="G166" s="825">
        <f t="shared" si="5"/>
        <v>977.52</v>
      </c>
      <c r="H166" s="743">
        <v>100</v>
      </c>
      <c r="I166" s="825">
        <f t="shared" si="6"/>
        <v>0</v>
      </c>
      <c r="J166" s="106"/>
      <c r="K166" s="1142"/>
      <c r="L166" s="1142"/>
      <c r="M166" s="106"/>
      <c r="N166" s="1142"/>
      <c r="O166" s="1583"/>
      <c r="P166" s="1879"/>
    </row>
    <row r="167" spans="1:16" s="5" customFormat="1" ht="13.5">
      <c r="A167" s="1072">
        <v>153</v>
      </c>
      <c r="B167" s="1067" t="s">
        <v>788</v>
      </c>
      <c r="C167" s="1071" t="s">
        <v>709</v>
      </c>
      <c r="D167" s="666">
        <v>2</v>
      </c>
      <c r="E167" s="1068">
        <v>2012</v>
      </c>
      <c r="F167" s="825">
        <v>74.16</v>
      </c>
      <c r="G167" s="825">
        <f t="shared" si="5"/>
        <v>74.16</v>
      </c>
      <c r="H167" s="743">
        <v>100</v>
      </c>
      <c r="I167" s="825">
        <f t="shared" si="6"/>
        <v>0</v>
      </c>
      <c r="J167" s="106"/>
      <c r="K167" s="1142"/>
      <c r="L167" s="1142"/>
      <c r="M167" s="106"/>
      <c r="N167" s="1142"/>
      <c r="O167" s="1583"/>
      <c r="P167" s="1879"/>
    </row>
    <row r="168" spans="1:16" s="5" customFormat="1" ht="27">
      <c r="A168" s="1072">
        <v>154</v>
      </c>
      <c r="B168" s="827" t="s">
        <v>4392</v>
      </c>
      <c r="C168" s="1071" t="s">
        <v>709</v>
      </c>
      <c r="D168" s="666">
        <v>2</v>
      </c>
      <c r="E168" s="640">
        <v>2012</v>
      </c>
      <c r="F168" s="825">
        <v>3487.68</v>
      </c>
      <c r="G168" s="825">
        <f t="shared" si="5"/>
        <v>3487.68</v>
      </c>
      <c r="H168" s="743">
        <v>100</v>
      </c>
      <c r="I168" s="825">
        <f t="shared" si="6"/>
        <v>0</v>
      </c>
      <c r="J168" s="106"/>
      <c r="K168" s="1142"/>
      <c r="L168" s="1142"/>
      <c r="M168" s="106"/>
      <c r="N168" s="1142"/>
      <c r="O168" s="1583"/>
      <c r="P168" s="1879"/>
    </row>
    <row r="169" spans="1:16" s="5" customFormat="1" ht="13.5">
      <c r="A169" s="1072">
        <v>155</v>
      </c>
      <c r="B169" s="827" t="s">
        <v>4393</v>
      </c>
      <c r="C169" s="1071" t="s">
        <v>709</v>
      </c>
      <c r="D169" s="666">
        <v>7</v>
      </c>
      <c r="E169" s="640">
        <v>2012</v>
      </c>
      <c r="F169" s="825">
        <v>2685.48</v>
      </c>
      <c r="G169" s="825">
        <f t="shared" si="5"/>
        <v>2685.48</v>
      </c>
      <c r="H169" s="743">
        <v>100</v>
      </c>
      <c r="I169" s="825">
        <f t="shared" si="6"/>
        <v>0</v>
      </c>
      <c r="J169" s="106"/>
      <c r="K169" s="1142"/>
      <c r="L169" s="1142"/>
      <c r="M169" s="106"/>
      <c r="N169" s="1142"/>
      <c r="O169" s="1583"/>
      <c r="P169" s="1879"/>
    </row>
    <row r="170" spans="1:16" s="5" customFormat="1" ht="27">
      <c r="A170" s="1072">
        <v>156</v>
      </c>
      <c r="B170" s="827" t="s">
        <v>4394</v>
      </c>
      <c r="C170" s="1071" t="s">
        <v>709</v>
      </c>
      <c r="D170" s="666">
        <v>1</v>
      </c>
      <c r="E170" s="640">
        <v>2012</v>
      </c>
      <c r="F170" s="825">
        <v>11212.8</v>
      </c>
      <c r="G170" s="825">
        <f t="shared" si="5"/>
        <v>11212.8</v>
      </c>
      <c r="H170" s="743">
        <v>100</v>
      </c>
      <c r="I170" s="825">
        <f t="shared" si="6"/>
        <v>0</v>
      </c>
      <c r="J170" s="106"/>
      <c r="K170" s="1142"/>
      <c r="L170" s="1142"/>
      <c r="M170" s="106"/>
      <c r="N170" s="1142"/>
      <c r="O170" s="1583"/>
      <c r="P170" s="1879"/>
    </row>
    <row r="171" spans="1:16" s="5" customFormat="1" ht="27">
      <c r="A171" s="1072">
        <v>157</v>
      </c>
      <c r="B171" s="827" t="s">
        <v>4395</v>
      </c>
      <c r="C171" s="1071" t="s">
        <v>709</v>
      </c>
      <c r="D171" s="666">
        <v>1</v>
      </c>
      <c r="E171" s="640">
        <v>2012</v>
      </c>
      <c r="F171" s="825">
        <v>82.77</v>
      </c>
      <c r="G171" s="825">
        <f t="shared" si="5"/>
        <v>82.77</v>
      </c>
      <c r="H171" s="743">
        <v>100</v>
      </c>
      <c r="I171" s="825">
        <f t="shared" si="6"/>
        <v>0</v>
      </c>
      <c r="J171" s="106"/>
      <c r="K171" s="1142"/>
      <c r="L171" s="1142"/>
      <c r="M171" s="106"/>
      <c r="N171" s="1142"/>
      <c r="O171" s="1583"/>
      <c r="P171" s="1879"/>
    </row>
    <row r="172" spans="1:16" s="5" customFormat="1" ht="13.5">
      <c r="A172" s="1072">
        <v>158</v>
      </c>
      <c r="B172" s="1073" t="s">
        <v>4396</v>
      </c>
      <c r="C172" s="1071" t="s">
        <v>709</v>
      </c>
      <c r="D172" s="666">
        <v>2</v>
      </c>
      <c r="E172" s="640">
        <v>2012</v>
      </c>
      <c r="F172" s="825">
        <v>453.36</v>
      </c>
      <c r="G172" s="825">
        <f t="shared" si="5"/>
        <v>453.36</v>
      </c>
      <c r="H172" s="743">
        <v>100</v>
      </c>
      <c r="I172" s="825">
        <f t="shared" si="6"/>
        <v>0</v>
      </c>
      <c r="J172" s="106"/>
      <c r="K172" s="1142"/>
      <c r="L172" s="1142"/>
      <c r="M172" s="106"/>
      <c r="N172" s="1142"/>
      <c r="O172" s="1583"/>
      <c r="P172" s="1879"/>
    </row>
    <row r="173" spans="1:16" s="5" customFormat="1" ht="27">
      <c r="A173" s="1072">
        <v>159</v>
      </c>
      <c r="B173" s="1073" t="s">
        <v>4397</v>
      </c>
      <c r="C173" s="1071" t="s">
        <v>709</v>
      </c>
      <c r="D173" s="666">
        <v>1</v>
      </c>
      <c r="E173" s="640">
        <v>2012</v>
      </c>
      <c r="F173" s="825">
        <v>95.087999999999994</v>
      </c>
      <c r="G173" s="825">
        <f t="shared" si="5"/>
        <v>95.087999999999994</v>
      </c>
      <c r="H173" s="743">
        <v>100</v>
      </c>
      <c r="I173" s="825">
        <f t="shared" si="6"/>
        <v>0</v>
      </c>
      <c r="J173" s="106"/>
      <c r="K173" s="1142"/>
      <c r="L173" s="1142"/>
      <c r="M173" s="106"/>
      <c r="N173" s="1142"/>
      <c r="O173" s="1583"/>
      <c r="P173" s="1879"/>
    </row>
    <row r="174" spans="1:16" s="5" customFormat="1" ht="27">
      <c r="A174" s="1072">
        <v>160</v>
      </c>
      <c r="B174" s="1073" t="s">
        <v>4398</v>
      </c>
      <c r="C174" s="1071" t="s">
        <v>709</v>
      </c>
      <c r="D174" s="666">
        <v>2</v>
      </c>
      <c r="E174" s="640">
        <v>2012</v>
      </c>
      <c r="F174" s="825">
        <v>355.92</v>
      </c>
      <c r="G174" s="825">
        <f t="shared" si="5"/>
        <v>355.92</v>
      </c>
      <c r="H174" s="743">
        <v>100</v>
      </c>
      <c r="I174" s="825">
        <f t="shared" si="6"/>
        <v>0</v>
      </c>
      <c r="J174" s="106"/>
      <c r="K174" s="1142"/>
      <c r="L174" s="1142"/>
      <c r="M174" s="106"/>
      <c r="N174" s="1142"/>
      <c r="O174" s="1583"/>
      <c r="P174" s="1879"/>
    </row>
    <row r="175" spans="1:16" s="5" customFormat="1" ht="27">
      <c r="A175" s="1072">
        <v>161</v>
      </c>
      <c r="B175" s="1073" t="s">
        <v>4399</v>
      </c>
      <c r="C175" s="1071" t="s">
        <v>709</v>
      </c>
      <c r="D175" s="666">
        <v>1</v>
      </c>
      <c r="E175" s="640">
        <v>2012</v>
      </c>
      <c r="F175" s="825">
        <v>1302.6600000000001</v>
      </c>
      <c r="G175" s="825">
        <f t="shared" si="5"/>
        <v>1302.6600000000001</v>
      </c>
      <c r="H175" s="743">
        <v>100</v>
      </c>
      <c r="I175" s="825">
        <f t="shared" si="6"/>
        <v>0</v>
      </c>
      <c r="J175" s="106"/>
      <c r="K175" s="1142"/>
      <c r="L175" s="1142"/>
      <c r="M175" s="106"/>
      <c r="N175" s="1142"/>
      <c r="O175" s="1583"/>
      <c r="P175" s="1879"/>
    </row>
    <row r="176" spans="1:16" s="5" customFormat="1" ht="13.5">
      <c r="A176" s="1072">
        <v>162</v>
      </c>
      <c r="B176" s="1073" t="s">
        <v>4400</v>
      </c>
      <c r="C176" s="1071" t="s">
        <v>709</v>
      </c>
      <c r="D176" s="666">
        <v>2</v>
      </c>
      <c r="E176" s="640">
        <v>2012</v>
      </c>
      <c r="F176" s="825">
        <v>167.96870000000001</v>
      </c>
      <c r="G176" s="825">
        <f t="shared" si="5"/>
        <v>167.96870000000001</v>
      </c>
      <c r="H176" s="743">
        <v>100</v>
      </c>
      <c r="I176" s="825">
        <f t="shared" si="6"/>
        <v>0</v>
      </c>
      <c r="J176" s="106"/>
      <c r="K176" s="1142"/>
      <c r="L176" s="1142"/>
      <c r="M176" s="106"/>
      <c r="N176" s="1142"/>
      <c r="O176" s="1583"/>
      <c r="P176" s="1879"/>
    </row>
    <row r="177" spans="1:16" s="5" customFormat="1" ht="27">
      <c r="A177" s="1072">
        <v>163</v>
      </c>
      <c r="B177" s="827" t="s">
        <v>958</v>
      </c>
      <c r="C177" s="1071" t="s">
        <v>709</v>
      </c>
      <c r="D177" s="666">
        <v>1</v>
      </c>
      <c r="E177" s="640">
        <v>2012</v>
      </c>
      <c r="F177" s="825">
        <v>105.51</v>
      </c>
      <c r="G177" s="825">
        <f t="shared" si="5"/>
        <v>105.51</v>
      </c>
      <c r="H177" s="743">
        <v>100</v>
      </c>
      <c r="I177" s="825">
        <f t="shared" si="6"/>
        <v>0</v>
      </c>
      <c r="J177" s="106"/>
      <c r="K177" s="1142"/>
      <c r="L177" s="1142"/>
      <c r="M177" s="106"/>
      <c r="N177" s="1142"/>
      <c r="O177" s="1583"/>
      <c r="P177" s="1879"/>
    </row>
    <row r="178" spans="1:16" s="5" customFormat="1" ht="27">
      <c r="A178" s="1072">
        <v>164</v>
      </c>
      <c r="B178" s="1074" t="s">
        <v>4401</v>
      </c>
      <c r="C178" s="1071" t="s">
        <v>709</v>
      </c>
      <c r="D178" s="666">
        <v>1</v>
      </c>
      <c r="E178" s="640">
        <v>2013</v>
      </c>
      <c r="F178" s="825">
        <v>211.56</v>
      </c>
      <c r="G178" s="825">
        <f t="shared" si="5"/>
        <v>211.56</v>
      </c>
      <c r="H178" s="743">
        <v>100</v>
      </c>
      <c r="I178" s="825">
        <f t="shared" si="6"/>
        <v>0</v>
      </c>
      <c r="J178" s="106"/>
      <c r="K178" s="1142"/>
      <c r="L178" s="1142"/>
      <c r="M178" s="106"/>
      <c r="N178" s="1142"/>
      <c r="O178" s="1583"/>
      <c r="P178" s="1879"/>
    </row>
    <row r="179" spans="1:16" s="5" customFormat="1" ht="13.5">
      <c r="A179" s="1072">
        <v>165</v>
      </c>
      <c r="B179" s="1074" t="s">
        <v>4402</v>
      </c>
      <c r="C179" s="1071" t="s">
        <v>709</v>
      </c>
      <c r="D179" s="666">
        <v>15</v>
      </c>
      <c r="E179" s="640">
        <v>2013</v>
      </c>
      <c r="F179" s="825">
        <v>7680.2232000000004</v>
      </c>
      <c r="G179" s="825">
        <f t="shared" si="5"/>
        <v>7680.2232000000004</v>
      </c>
      <c r="H179" s="743">
        <v>100</v>
      </c>
      <c r="I179" s="825">
        <f t="shared" si="6"/>
        <v>0</v>
      </c>
      <c r="J179" s="106"/>
      <c r="K179" s="1142"/>
      <c r="L179" s="1142"/>
      <c r="M179" s="106"/>
      <c r="N179" s="1142"/>
      <c r="O179" s="1583"/>
      <c r="P179" s="1879"/>
    </row>
    <row r="180" spans="1:16" s="5" customFormat="1" ht="13.5">
      <c r="A180" s="1072">
        <v>166</v>
      </c>
      <c r="B180" s="1074" t="s">
        <v>4403</v>
      </c>
      <c r="C180" s="1071" t="s">
        <v>709</v>
      </c>
      <c r="D180" s="666">
        <v>15</v>
      </c>
      <c r="E180" s="640">
        <v>2013</v>
      </c>
      <c r="F180" s="825">
        <v>1157.6220000000001</v>
      </c>
      <c r="G180" s="825">
        <f t="shared" si="5"/>
        <v>1157.6220000000001</v>
      </c>
      <c r="H180" s="743">
        <v>100</v>
      </c>
      <c r="I180" s="825">
        <f t="shared" si="6"/>
        <v>0</v>
      </c>
      <c r="J180" s="106"/>
      <c r="K180" s="1142"/>
      <c r="L180" s="1142"/>
      <c r="M180" s="106"/>
      <c r="N180" s="1142"/>
      <c r="O180" s="1583"/>
      <c r="P180" s="1879"/>
    </row>
    <row r="181" spans="1:16" s="5" customFormat="1" ht="13.5">
      <c r="A181" s="1072">
        <v>167</v>
      </c>
      <c r="B181" s="1074" t="s">
        <v>4404</v>
      </c>
      <c r="C181" s="1071" t="s">
        <v>709</v>
      </c>
      <c r="D181" s="666">
        <v>14</v>
      </c>
      <c r="E181" s="640">
        <v>2013</v>
      </c>
      <c r="F181" s="825">
        <v>20379.469599999997</v>
      </c>
      <c r="G181" s="825">
        <f t="shared" si="5"/>
        <v>20379.469599999997</v>
      </c>
      <c r="H181" s="743">
        <v>100</v>
      </c>
      <c r="I181" s="825">
        <f t="shared" si="6"/>
        <v>0</v>
      </c>
      <c r="J181" s="106"/>
      <c r="K181" s="1142"/>
      <c r="L181" s="1142"/>
      <c r="M181" s="106"/>
      <c r="N181" s="1142"/>
      <c r="O181" s="1583"/>
      <c r="P181" s="1879"/>
    </row>
    <row r="182" spans="1:16" s="5" customFormat="1" ht="13.5">
      <c r="A182" s="1072">
        <v>168</v>
      </c>
      <c r="B182" s="1074" t="s">
        <v>807</v>
      </c>
      <c r="C182" s="1071" t="s">
        <v>709</v>
      </c>
      <c r="D182" s="666">
        <v>2</v>
      </c>
      <c r="E182" s="640">
        <v>2013</v>
      </c>
      <c r="F182" s="825">
        <v>103.25456</v>
      </c>
      <c r="G182" s="825">
        <f t="shared" si="5"/>
        <v>103.25456</v>
      </c>
      <c r="H182" s="743">
        <v>100</v>
      </c>
      <c r="I182" s="825">
        <f t="shared" si="6"/>
        <v>0</v>
      </c>
      <c r="J182" s="106"/>
      <c r="K182" s="1142"/>
      <c r="L182" s="1142"/>
      <c r="M182" s="106"/>
      <c r="N182" s="1142"/>
      <c r="O182" s="1583"/>
      <c r="P182" s="1879"/>
    </row>
    <row r="183" spans="1:16" s="5" customFormat="1" ht="13.5">
      <c r="A183" s="1072">
        <v>169</v>
      </c>
      <c r="B183" s="1074" t="s">
        <v>4405</v>
      </c>
      <c r="C183" s="1071" t="s">
        <v>709</v>
      </c>
      <c r="D183" s="666">
        <v>6</v>
      </c>
      <c r="E183" s="640">
        <v>2013</v>
      </c>
      <c r="F183" s="825">
        <v>293.79647999999997</v>
      </c>
      <c r="G183" s="825">
        <f t="shared" si="5"/>
        <v>293.79647999999997</v>
      </c>
      <c r="H183" s="743">
        <v>100</v>
      </c>
      <c r="I183" s="825">
        <f t="shared" si="6"/>
        <v>0</v>
      </c>
      <c r="J183" s="106"/>
      <c r="K183" s="1142"/>
      <c r="L183" s="1142"/>
      <c r="M183" s="106"/>
      <c r="N183" s="1142"/>
      <c r="O183" s="1583"/>
      <c r="P183" s="1879"/>
    </row>
    <row r="184" spans="1:16" s="5" customFormat="1" ht="13.5">
      <c r="A184" s="1072">
        <v>170</v>
      </c>
      <c r="B184" s="1074" t="s">
        <v>4406</v>
      </c>
      <c r="C184" s="1071" t="s">
        <v>709</v>
      </c>
      <c r="D184" s="666">
        <v>1</v>
      </c>
      <c r="E184" s="640">
        <v>2013</v>
      </c>
      <c r="F184" s="825">
        <v>1132.60672</v>
      </c>
      <c r="G184" s="825">
        <f t="shared" si="5"/>
        <v>1132.60672</v>
      </c>
      <c r="H184" s="743">
        <v>100</v>
      </c>
      <c r="I184" s="825">
        <f t="shared" si="6"/>
        <v>0</v>
      </c>
      <c r="J184" s="106"/>
      <c r="K184" s="1142"/>
      <c r="L184" s="1142"/>
      <c r="M184" s="106"/>
      <c r="N184" s="1142"/>
      <c r="O184" s="1583"/>
      <c r="P184" s="1879"/>
    </row>
    <row r="185" spans="1:16" s="5" customFormat="1" ht="27">
      <c r="A185" s="1072">
        <v>171</v>
      </c>
      <c r="B185" s="1074" t="s">
        <v>4407</v>
      </c>
      <c r="C185" s="1071" t="s">
        <v>709</v>
      </c>
      <c r="D185" s="666">
        <v>1</v>
      </c>
      <c r="E185" s="640">
        <v>2013</v>
      </c>
      <c r="F185" s="825">
        <v>1651.54072</v>
      </c>
      <c r="G185" s="825">
        <f t="shared" si="5"/>
        <v>1651.54072</v>
      </c>
      <c r="H185" s="743">
        <v>100</v>
      </c>
      <c r="I185" s="825">
        <f t="shared" si="6"/>
        <v>0</v>
      </c>
      <c r="J185" s="106"/>
      <c r="K185" s="1142"/>
      <c r="L185" s="1142"/>
      <c r="M185" s="106"/>
      <c r="N185" s="1142"/>
      <c r="O185" s="1583"/>
      <c r="P185" s="1879"/>
    </row>
    <row r="186" spans="1:16" s="5" customFormat="1" ht="13.5">
      <c r="A186" s="1072">
        <v>172</v>
      </c>
      <c r="B186" s="1074" t="s">
        <v>4408</v>
      </c>
      <c r="C186" s="1071" t="s">
        <v>709</v>
      </c>
      <c r="D186" s="666">
        <v>1</v>
      </c>
      <c r="E186" s="640">
        <v>2013</v>
      </c>
      <c r="F186" s="825">
        <v>56.949680000000001</v>
      </c>
      <c r="G186" s="825">
        <f t="shared" si="5"/>
        <v>56.949680000000001</v>
      </c>
      <c r="H186" s="743">
        <v>100</v>
      </c>
      <c r="I186" s="825">
        <f t="shared" si="6"/>
        <v>0</v>
      </c>
      <c r="J186" s="106"/>
      <c r="K186" s="1142"/>
      <c r="L186" s="1142"/>
      <c r="M186" s="106"/>
      <c r="N186" s="1142"/>
      <c r="O186" s="1583"/>
      <c r="P186" s="1879"/>
    </row>
    <row r="187" spans="1:16" s="5" customFormat="1" ht="13.5">
      <c r="A187" s="1072">
        <v>173</v>
      </c>
      <c r="B187" s="1074" t="s">
        <v>4409</v>
      </c>
      <c r="C187" s="1071" t="s">
        <v>709</v>
      </c>
      <c r="D187" s="666">
        <v>2</v>
      </c>
      <c r="E187" s="640">
        <v>2013</v>
      </c>
      <c r="F187" s="825">
        <v>372.56799999999998</v>
      </c>
      <c r="G187" s="825">
        <f t="shared" si="5"/>
        <v>372.56799999999998</v>
      </c>
      <c r="H187" s="743">
        <v>100</v>
      </c>
      <c r="I187" s="825">
        <f t="shared" si="6"/>
        <v>0</v>
      </c>
      <c r="J187" s="106"/>
      <c r="K187" s="1142"/>
      <c r="L187" s="1142"/>
      <c r="M187" s="106"/>
      <c r="N187" s="1142"/>
      <c r="O187" s="1583"/>
      <c r="P187" s="1879"/>
    </row>
    <row r="188" spans="1:16" s="5" customFormat="1" ht="13.5">
      <c r="A188" s="1072">
        <v>174</v>
      </c>
      <c r="B188" s="1074" t="s">
        <v>4410</v>
      </c>
      <c r="C188" s="1071" t="s">
        <v>709</v>
      </c>
      <c r="D188" s="666">
        <v>1</v>
      </c>
      <c r="E188" s="640">
        <v>2013</v>
      </c>
      <c r="F188" s="825">
        <v>159.13976</v>
      </c>
      <c r="G188" s="825">
        <f t="shared" si="5"/>
        <v>159.13976</v>
      </c>
      <c r="H188" s="743">
        <v>100</v>
      </c>
      <c r="I188" s="825">
        <f t="shared" si="6"/>
        <v>0</v>
      </c>
      <c r="J188" s="106"/>
      <c r="K188" s="1142"/>
      <c r="L188" s="1142"/>
      <c r="M188" s="106"/>
      <c r="N188" s="1142"/>
      <c r="O188" s="1583"/>
      <c r="P188" s="1879"/>
    </row>
    <row r="189" spans="1:16" s="5" customFormat="1" ht="13.5">
      <c r="A189" s="1072">
        <v>175</v>
      </c>
      <c r="B189" s="1074" t="s">
        <v>4411</v>
      </c>
      <c r="C189" s="1071" t="s">
        <v>709</v>
      </c>
      <c r="D189" s="666">
        <v>1</v>
      </c>
      <c r="E189" s="640">
        <v>2013</v>
      </c>
      <c r="F189" s="825">
        <v>409.29255999999998</v>
      </c>
      <c r="G189" s="825">
        <f t="shared" si="5"/>
        <v>409.29255999999998</v>
      </c>
      <c r="H189" s="743">
        <v>100</v>
      </c>
      <c r="I189" s="825">
        <f t="shared" si="6"/>
        <v>0</v>
      </c>
      <c r="J189" s="106"/>
      <c r="K189" s="1142"/>
      <c r="L189" s="1142"/>
      <c r="M189" s="106"/>
      <c r="N189" s="1142"/>
      <c r="O189" s="1583"/>
      <c r="P189" s="1879"/>
    </row>
    <row r="190" spans="1:16" s="5" customFormat="1" ht="13.5">
      <c r="A190" s="1072">
        <v>176</v>
      </c>
      <c r="B190" s="1074" t="s">
        <v>4412</v>
      </c>
      <c r="C190" s="1071" t="s">
        <v>709</v>
      </c>
      <c r="D190" s="666">
        <v>2</v>
      </c>
      <c r="E190" s="640">
        <v>2013</v>
      </c>
      <c r="F190" s="825">
        <v>136.25344000000001</v>
      </c>
      <c r="G190" s="825">
        <f t="shared" si="5"/>
        <v>136.25344000000001</v>
      </c>
      <c r="H190" s="743">
        <v>100</v>
      </c>
      <c r="I190" s="825">
        <f t="shared" si="6"/>
        <v>0</v>
      </c>
      <c r="J190" s="106"/>
      <c r="K190" s="1142"/>
      <c r="L190" s="1142"/>
      <c r="M190" s="106"/>
      <c r="N190" s="1142"/>
      <c r="O190" s="1583"/>
      <c r="P190" s="1879"/>
    </row>
    <row r="191" spans="1:16" s="5" customFormat="1" ht="13.5">
      <c r="A191" s="1072">
        <v>177</v>
      </c>
      <c r="B191" s="1074" t="s">
        <v>4413</v>
      </c>
      <c r="C191" s="1071" t="s">
        <v>709</v>
      </c>
      <c r="D191" s="666">
        <v>4</v>
      </c>
      <c r="E191" s="640">
        <v>2013</v>
      </c>
      <c r="F191" s="825">
        <v>928.22656000000006</v>
      </c>
      <c r="G191" s="825">
        <f t="shared" si="5"/>
        <v>928.22656000000006</v>
      </c>
      <c r="H191" s="743">
        <v>100</v>
      </c>
      <c r="I191" s="825">
        <f t="shared" si="6"/>
        <v>0</v>
      </c>
      <c r="J191" s="106"/>
      <c r="K191" s="1142"/>
      <c r="L191" s="1142"/>
      <c r="M191" s="106"/>
      <c r="N191" s="1142"/>
      <c r="O191" s="1583"/>
      <c r="P191" s="1879"/>
    </row>
    <row r="192" spans="1:16" s="5" customFormat="1" ht="13.5">
      <c r="A192" s="1072">
        <v>178</v>
      </c>
      <c r="B192" s="1074" t="s">
        <v>4414</v>
      </c>
      <c r="C192" s="1071" t="s">
        <v>709</v>
      </c>
      <c r="D192" s="666">
        <v>7</v>
      </c>
      <c r="E192" s="640">
        <v>2013</v>
      </c>
      <c r="F192" s="825">
        <v>3843</v>
      </c>
      <c r="G192" s="825">
        <f t="shared" si="5"/>
        <v>3843</v>
      </c>
      <c r="H192" s="743">
        <v>100</v>
      </c>
      <c r="I192" s="825">
        <f t="shared" si="6"/>
        <v>0</v>
      </c>
      <c r="J192" s="106"/>
      <c r="K192" s="1142"/>
      <c r="L192" s="1142"/>
      <c r="M192" s="106"/>
      <c r="N192" s="1142"/>
      <c r="O192" s="1583"/>
      <c r="P192" s="1879"/>
    </row>
    <row r="193" spans="1:16" s="5" customFormat="1" ht="27">
      <c r="A193" s="1072">
        <v>179</v>
      </c>
      <c r="B193" s="1074" t="s">
        <v>4415</v>
      </c>
      <c r="C193" s="1071" t="s">
        <v>709</v>
      </c>
      <c r="D193" s="666">
        <v>10</v>
      </c>
      <c r="E193" s="640">
        <v>2013</v>
      </c>
      <c r="F193" s="825">
        <v>2163</v>
      </c>
      <c r="G193" s="825">
        <f t="shared" si="5"/>
        <v>2163</v>
      </c>
      <c r="H193" s="743">
        <v>100</v>
      </c>
      <c r="I193" s="825">
        <f t="shared" si="6"/>
        <v>0</v>
      </c>
      <c r="J193" s="106"/>
      <c r="K193" s="1142"/>
      <c r="L193" s="1142"/>
      <c r="M193" s="106"/>
      <c r="N193" s="1142"/>
      <c r="O193" s="1583"/>
      <c r="P193" s="1879"/>
    </row>
    <row r="194" spans="1:16" s="5" customFormat="1" ht="13.5">
      <c r="A194" s="1072">
        <v>180</v>
      </c>
      <c r="B194" s="1074" t="s">
        <v>2273</v>
      </c>
      <c r="C194" s="1071" t="s">
        <v>709</v>
      </c>
      <c r="D194" s="666">
        <v>5</v>
      </c>
      <c r="E194" s="640">
        <v>2013</v>
      </c>
      <c r="F194" s="825">
        <v>299.5</v>
      </c>
      <c r="G194" s="825">
        <f t="shared" si="5"/>
        <v>299.5</v>
      </c>
      <c r="H194" s="743">
        <v>100</v>
      </c>
      <c r="I194" s="825">
        <f t="shared" si="6"/>
        <v>0</v>
      </c>
      <c r="J194" s="106"/>
      <c r="K194" s="1142"/>
      <c r="L194" s="1142"/>
      <c r="M194" s="106"/>
      <c r="N194" s="1142"/>
      <c r="O194" s="1583"/>
      <c r="P194" s="1879"/>
    </row>
    <row r="195" spans="1:16" s="5" customFormat="1" ht="13.5">
      <c r="A195" s="1072">
        <v>181</v>
      </c>
      <c r="B195" s="1074" t="s">
        <v>4416</v>
      </c>
      <c r="C195" s="1071" t="s">
        <v>709</v>
      </c>
      <c r="D195" s="666">
        <v>1</v>
      </c>
      <c r="E195" s="640">
        <v>2013</v>
      </c>
      <c r="F195" s="825">
        <v>184.64</v>
      </c>
      <c r="G195" s="825">
        <f t="shared" si="5"/>
        <v>184.64</v>
      </c>
      <c r="H195" s="743">
        <v>100</v>
      </c>
      <c r="I195" s="825">
        <f t="shared" si="6"/>
        <v>0</v>
      </c>
      <c r="J195" s="106"/>
      <c r="K195" s="1142"/>
      <c r="L195" s="1142"/>
      <c r="M195" s="106"/>
      <c r="N195" s="1142"/>
      <c r="O195" s="1583"/>
      <c r="P195" s="1879"/>
    </row>
    <row r="196" spans="1:16" s="5" customFormat="1" ht="13.5">
      <c r="A196" s="1072">
        <v>182</v>
      </c>
      <c r="B196" s="1074" t="s">
        <v>4417</v>
      </c>
      <c r="C196" s="1071" t="s">
        <v>709</v>
      </c>
      <c r="D196" s="666">
        <v>2</v>
      </c>
      <c r="E196" s="640">
        <v>2013</v>
      </c>
      <c r="F196" s="825">
        <v>79.400000000000006</v>
      </c>
      <c r="G196" s="825">
        <f t="shared" si="5"/>
        <v>79.400000000000006</v>
      </c>
      <c r="H196" s="743">
        <v>100</v>
      </c>
      <c r="I196" s="825">
        <f t="shared" si="6"/>
        <v>0</v>
      </c>
      <c r="J196" s="106"/>
      <c r="K196" s="1142"/>
      <c r="L196" s="1142"/>
      <c r="M196" s="106"/>
      <c r="N196" s="1142"/>
      <c r="O196" s="1583"/>
      <c r="P196" s="1879"/>
    </row>
    <row r="197" spans="1:16" s="5" customFormat="1" ht="13.5">
      <c r="A197" s="1072">
        <v>183</v>
      </c>
      <c r="B197" s="1075" t="s">
        <v>4418</v>
      </c>
      <c r="C197" s="1071" t="s">
        <v>709</v>
      </c>
      <c r="D197" s="666">
        <v>3</v>
      </c>
      <c r="E197" s="640">
        <v>2013</v>
      </c>
      <c r="F197" s="825">
        <v>136.65</v>
      </c>
      <c r="G197" s="825">
        <f t="shared" si="5"/>
        <v>136.65</v>
      </c>
      <c r="H197" s="743">
        <v>100</v>
      </c>
      <c r="I197" s="825">
        <f t="shared" si="6"/>
        <v>0</v>
      </c>
      <c r="J197" s="106"/>
      <c r="K197" s="1142"/>
      <c r="L197" s="1142"/>
      <c r="M197" s="106"/>
      <c r="N197" s="1142"/>
      <c r="O197" s="1583"/>
      <c r="P197" s="1879"/>
    </row>
    <row r="198" spans="1:16" s="5" customFormat="1" ht="13.5">
      <c r="A198" s="1072">
        <v>184</v>
      </c>
      <c r="B198" s="1076" t="s">
        <v>694</v>
      </c>
      <c r="C198" s="1071" t="s">
        <v>709</v>
      </c>
      <c r="D198" s="666">
        <v>2</v>
      </c>
      <c r="E198" s="640">
        <v>2013</v>
      </c>
      <c r="F198" s="825">
        <v>117.6</v>
      </c>
      <c r="G198" s="825">
        <f t="shared" si="5"/>
        <v>117.6</v>
      </c>
      <c r="H198" s="743">
        <v>100</v>
      </c>
      <c r="I198" s="825">
        <f t="shared" si="6"/>
        <v>0</v>
      </c>
      <c r="J198" s="106"/>
      <c r="K198" s="1142"/>
      <c r="L198" s="1142"/>
      <c r="M198" s="106"/>
      <c r="N198" s="1142"/>
      <c r="O198" s="1583"/>
      <c r="P198" s="1879"/>
    </row>
    <row r="199" spans="1:16" s="5" customFormat="1" ht="13.5">
      <c r="A199" s="1072">
        <v>185</v>
      </c>
      <c r="B199" s="1077" t="s">
        <v>4419</v>
      </c>
      <c r="C199" s="1071" t="s">
        <v>709</v>
      </c>
      <c r="D199" s="666">
        <v>2</v>
      </c>
      <c r="E199" s="640">
        <v>2013</v>
      </c>
      <c r="F199" s="825">
        <v>1246.4000000000001</v>
      </c>
      <c r="G199" s="825">
        <f t="shared" si="5"/>
        <v>1246.4000000000001</v>
      </c>
      <c r="H199" s="743">
        <v>100</v>
      </c>
      <c r="I199" s="825">
        <f t="shared" si="6"/>
        <v>0</v>
      </c>
      <c r="J199" s="106"/>
      <c r="K199" s="1142"/>
      <c r="L199" s="1142"/>
      <c r="M199" s="106"/>
      <c r="N199" s="1142"/>
      <c r="O199" s="1583"/>
      <c r="P199" s="1879"/>
    </row>
    <row r="200" spans="1:16" s="5" customFormat="1" ht="27">
      <c r="A200" s="1072">
        <v>186</v>
      </c>
      <c r="B200" s="1078" t="s">
        <v>4420</v>
      </c>
      <c r="C200" s="1071" t="s">
        <v>709</v>
      </c>
      <c r="D200" s="666">
        <v>3</v>
      </c>
      <c r="E200" s="1584">
        <v>2013</v>
      </c>
      <c r="F200" s="825">
        <v>357</v>
      </c>
      <c r="G200" s="825">
        <f t="shared" si="5"/>
        <v>357</v>
      </c>
      <c r="H200" s="743">
        <v>100</v>
      </c>
      <c r="I200" s="825">
        <f t="shared" si="6"/>
        <v>0</v>
      </c>
      <c r="J200" s="106"/>
      <c r="K200" s="1142"/>
      <c r="L200" s="1142"/>
      <c r="M200" s="106"/>
      <c r="N200" s="1142"/>
      <c r="O200" s="1583"/>
      <c r="P200" s="1879"/>
    </row>
    <row r="201" spans="1:16" s="5" customFormat="1" ht="27">
      <c r="A201" s="1072">
        <v>187</v>
      </c>
      <c r="B201" s="1078" t="s">
        <v>4421</v>
      </c>
      <c r="C201" s="1071" t="s">
        <v>709</v>
      </c>
      <c r="D201" s="666">
        <v>2</v>
      </c>
      <c r="E201" s="1584">
        <v>2014</v>
      </c>
      <c r="F201" s="825">
        <v>328.74</v>
      </c>
      <c r="G201" s="825">
        <f t="shared" si="5"/>
        <v>328.74</v>
      </c>
      <c r="H201" s="743">
        <v>100</v>
      </c>
      <c r="I201" s="825">
        <f t="shared" si="6"/>
        <v>0</v>
      </c>
      <c r="J201" s="106"/>
      <c r="K201" s="1142"/>
      <c r="L201" s="1142"/>
      <c r="M201" s="106"/>
      <c r="N201" s="1142"/>
      <c r="O201" s="1583"/>
      <c r="P201" s="1879"/>
    </row>
    <row r="202" spans="1:16" s="5" customFormat="1" ht="13.5">
      <c r="A202" s="1072">
        <v>188</v>
      </c>
      <c r="B202" s="1078" t="s">
        <v>2141</v>
      </c>
      <c r="C202" s="1071" t="s">
        <v>709</v>
      </c>
      <c r="D202" s="666">
        <v>7</v>
      </c>
      <c r="E202" s="1584">
        <v>2013</v>
      </c>
      <c r="F202" s="825">
        <v>308</v>
      </c>
      <c r="G202" s="825">
        <f t="shared" si="5"/>
        <v>308</v>
      </c>
      <c r="H202" s="743">
        <v>100</v>
      </c>
      <c r="I202" s="825">
        <f t="shared" si="6"/>
        <v>0</v>
      </c>
      <c r="J202" s="106"/>
      <c r="K202" s="1142"/>
      <c r="L202" s="1142"/>
      <c r="M202" s="106"/>
      <c r="N202" s="1142"/>
      <c r="O202" s="1583"/>
      <c r="P202" s="1879"/>
    </row>
    <row r="203" spans="1:16" s="5" customFormat="1" ht="13.5">
      <c r="A203" s="1072">
        <v>189</v>
      </c>
      <c r="B203" s="1078" t="s">
        <v>819</v>
      </c>
      <c r="C203" s="1071" t="s">
        <v>709</v>
      </c>
      <c r="D203" s="666">
        <v>7</v>
      </c>
      <c r="E203" s="1585">
        <v>2014</v>
      </c>
      <c r="F203" s="825">
        <v>963.2</v>
      </c>
      <c r="G203" s="825">
        <f t="shared" si="5"/>
        <v>963.2</v>
      </c>
      <c r="H203" s="743">
        <v>100</v>
      </c>
      <c r="I203" s="825">
        <f t="shared" si="6"/>
        <v>0</v>
      </c>
      <c r="J203" s="106"/>
      <c r="K203" s="1142"/>
      <c r="L203" s="1142"/>
      <c r="M203" s="106"/>
      <c r="N203" s="1142"/>
      <c r="O203" s="1583"/>
      <c r="P203" s="1879"/>
    </row>
    <row r="204" spans="1:16" s="5" customFormat="1" ht="13.5">
      <c r="A204" s="1072">
        <v>190</v>
      </c>
      <c r="B204" s="1078" t="s">
        <v>4422</v>
      </c>
      <c r="C204" s="1071" t="s">
        <v>709</v>
      </c>
      <c r="D204" s="666">
        <v>1</v>
      </c>
      <c r="E204" s="1585">
        <v>2014</v>
      </c>
      <c r="F204" s="825">
        <v>283</v>
      </c>
      <c r="G204" s="825">
        <f t="shared" si="5"/>
        <v>283</v>
      </c>
      <c r="H204" s="743">
        <v>100</v>
      </c>
      <c r="I204" s="825">
        <f t="shared" si="6"/>
        <v>0</v>
      </c>
      <c r="J204" s="106"/>
      <c r="K204" s="1142"/>
      <c r="L204" s="1142"/>
      <c r="M204" s="106"/>
      <c r="N204" s="1142"/>
      <c r="O204" s="1583"/>
      <c r="P204" s="1879"/>
    </row>
    <row r="205" spans="1:16" s="5" customFormat="1" ht="27">
      <c r="A205" s="1072">
        <v>191</v>
      </c>
      <c r="B205" s="1079" t="s">
        <v>4423</v>
      </c>
      <c r="C205" s="1071" t="s">
        <v>709</v>
      </c>
      <c r="D205" s="666">
        <v>22</v>
      </c>
      <c r="E205" s="1585">
        <v>2014</v>
      </c>
      <c r="F205" s="825">
        <v>594</v>
      </c>
      <c r="G205" s="825">
        <f t="shared" si="5"/>
        <v>594</v>
      </c>
      <c r="H205" s="743">
        <v>100</v>
      </c>
      <c r="I205" s="825">
        <f t="shared" si="6"/>
        <v>0</v>
      </c>
      <c r="J205" s="106"/>
      <c r="K205" s="1142"/>
      <c r="L205" s="1142"/>
      <c r="M205" s="106"/>
      <c r="N205" s="1142"/>
      <c r="O205" s="1583"/>
      <c r="P205" s="1879"/>
    </row>
    <row r="206" spans="1:16" s="5" customFormat="1" ht="27">
      <c r="A206" s="1072">
        <v>192</v>
      </c>
      <c r="B206" s="1079" t="s">
        <v>4424</v>
      </c>
      <c r="C206" s="1080" t="s">
        <v>709</v>
      </c>
      <c r="D206" s="666">
        <v>4</v>
      </c>
      <c r="E206" s="1585">
        <v>2015</v>
      </c>
      <c r="F206" s="825">
        <v>236</v>
      </c>
      <c r="G206" s="825">
        <f t="shared" si="5"/>
        <v>236</v>
      </c>
      <c r="H206" s="743">
        <v>100</v>
      </c>
      <c r="I206" s="825">
        <f t="shared" si="6"/>
        <v>0</v>
      </c>
      <c r="J206" s="106"/>
      <c r="K206" s="1142"/>
      <c r="L206" s="1142"/>
      <c r="M206" s="106"/>
      <c r="N206" s="1142"/>
      <c r="O206" s="1583"/>
      <c r="P206" s="1879"/>
    </row>
    <row r="207" spans="1:16" s="5" customFormat="1" ht="27">
      <c r="A207" s="1072">
        <v>193</v>
      </c>
      <c r="B207" s="1079" t="s">
        <v>4425</v>
      </c>
      <c r="C207" s="1080" t="s">
        <v>709</v>
      </c>
      <c r="D207" s="666">
        <v>3</v>
      </c>
      <c r="E207" s="1585">
        <v>2015</v>
      </c>
      <c r="F207" s="825">
        <v>1377</v>
      </c>
      <c r="G207" s="825">
        <f t="shared" si="5"/>
        <v>1377</v>
      </c>
      <c r="H207" s="743">
        <v>100</v>
      </c>
      <c r="I207" s="825">
        <f t="shared" si="6"/>
        <v>0</v>
      </c>
      <c r="J207" s="106"/>
      <c r="K207" s="1142"/>
      <c r="L207" s="1142"/>
      <c r="M207" s="106"/>
      <c r="N207" s="1142"/>
      <c r="O207" s="1583"/>
      <c r="P207" s="1879"/>
    </row>
    <row r="208" spans="1:16" s="5" customFormat="1" ht="13.5">
      <c r="A208" s="1072">
        <v>194</v>
      </c>
      <c r="B208" s="1079" t="s">
        <v>819</v>
      </c>
      <c r="C208" s="1080" t="s">
        <v>709</v>
      </c>
      <c r="D208" s="666">
        <v>3</v>
      </c>
      <c r="E208" s="1585">
        <v>2015</v>
      </c>
      <c r="F208" s="825">
        <v>490.28399999999999</v>
      </c>
      <c r="G208" s="825">
        <f t="shared" ref="G208:G359" si="7">F208*H208%</f>
        <v>490.28399999999999</v>
      </c>
      <c r="H208" s="743">
        <v>100</v>
      </c>
      <c r="I208" s="825">
        <f t="shared" ref="I208:I359" si="8">F208-G208</f>
        <v>0</v>
      </c>
      <c r="J208" s="106"/>
      <c r="K208" s="1142"/>
      <c r="L208" s="1142"/>
      <c r="M208" s="106"/>
      <c r="N208" s="1142"/>
      <c r="O208" s="1583"/>
      <c r="P208" s="1879"/>
    </row>
    <row r="209" spans="1:16" s="5" customFormat="1" ht="27">
      <c r="A209" s="1072">
        <v>195</v>
      </c>
      <c r="B209" s="1079" t="s">
        <v>4426</v>
      </c>
      <c r="C209" s="1080" t="s">
        <v>709</v>
      </c>
      <c r="D209" s="666">
        <v>1</v>
      </c>
      <c r="E209" s="1585">
        <v>2015</v>
      </c>
      <c r="F209" s="825">
        <v>378</v>
      </c>
      <c r="G209" s="825">
        <f t="shared" si="7"/>
        <v>378</v>
      </c>
      <c r="H209" s="743">
        <v>100</v>
      </c>
      <c r="I209" s="825">
        <f t="shared" si="8"/>
        <v>0</v>
      </c>
      <c r="J209" s="106"/>
      <c r="K209" s="1142"/>
      <c r="L209" s="1142"/>
      <c r="M209" s="106"/>
      <c r="N209" s="1142"/>
      <c r="O209" s="1583"/>
      <c r="P209" s="1879"/>
    </row>
    <row r="210" spans="1:16" s="5" customFormat="1" ht="27">
      <c r="A210" s="1072">
        <v>196</v>
      </c>
      <c r="B210" s="1079" t="s">
        <v>4427</v>
      </c>
      <c r="C210" s="1080" t="s">
        <v>709</v>
      </c>
      <c r="D210" s="666">
        <v>3</v>
      </c>
      <c r="E210" s="1585">
        <v>2015</v>
      </c>
      <c r="F210" s="825">
        <v>4024.9162800000004</v>
      </c>
      <c r="G210" s="825">
        <f t="shared" si="7"/>
        <v>4024.9162800000004</v>
      </c>
      <c r="H210" s="743">
        <v>100</v>
      </c>
      <c r="I210" s="825">
        <f t="shared" si="8"/>
        <v>0</v>
      </c>
      <c r="J210" s="106"/>
      <c r="K210" s="1142"/>
      <c r="L210" s="1142"/>
      <c r="M210" s="106"/>
      <c r="N210" s="1142"/>
      <c r="O210" s="1583"/>
      <c r="P210" s="1879"/>
    </row>
    <row r="211" spans="1:16" s="5" customFormat="1" ht="27">
      <c r="A211" s="1072">
        <v>197</v>
      </c>
      <c r="B211" s="1079" t="s">
        <v>4428</v>
      </c>
      <c r="C211" s="1080" t="s">
        <v>709</v>
      </c>
      <c r="D211" s="666">
        <v>1</v>
      </c>
      <c r="E211" s="1585">
        <v>2015</v>
      </c>
      <c r="F211" s="825">
        <v>1.0000000000000001E-5</v>
      </c>
      <c r="G211" s="825">
        <f t="shared" si="7"/>
        <v>1.0000000000000001E-5</v>
      </c>
      <c r="H211" s="743">
        <v>100</v>
      </c>
      <c r="I211" s="825">
        <f t="shared" si="8"/>
        <v>0</v>
      </c>
      <c r="J211" s="106"/>
      <c r="K211" s="1142"/>
      <c r="L211" s="1142"/>
      <c r="M211" s="106"/>
      <c r="N211" s="1142"/>
      <c r="O211" s="1583"/>
      <c r="P211" s="1879"/>
    </row>
    <row r="212" spans="1:16" s="5" customFormat="1" ht="27">
      <c r="A212" s="1072">
        <v>198</v>
      </c>
      <c r="B212" s="1079" t="s">
        <v>4429</v>
      </c>
      <c r="C212" s="1080" t="s">
        <v>709</v>
      </c>
      <c r="D212" s="666">
        <v>1</v>
      </c>
      <c r="E212" s="1585">
        <v>2015</v>
      </c>
      <c r="F212" s="825">
        <v>2986.1281800000002</v>
      </c>
      <c r="G212" s="825">
        <f t="shared" si="7"/>
        <v>2986.1281800000002</v>
      </c>
      <c r="H212" s="743">
        <v>100</v>
      </c>
      <c r="I212" s="825">
        <f t="shared" si="8"/>
        <v>0</v>
      </c>
      <c r="J212" s="106"/>
      <c r="K212" s="1142"/>
      <c r="L212" s="1142"/>
      <c r="M212" s="106"/>
      <c r="N212" s="1142"/>
      <c r="O212" s="1583"/>
      <c r="P212" s="1879"/>
    </row>
    <row r="213" spans="1:16" s="5" customFormat="1" ht="13.5">
      <c r="A213" s="1072">
        <v>199</v>
      </c>
      <c r="B213" s="1079" t="s">
        <v>4430</v>
      </c>
      <c r="C213" s="1080" t="s">
        <v>709</v>
      </c>
      <c r="D213" s="666">
        <v>1</v>
      </c>
      <c r="E213" s="1585">
        <v>2015</v>
      </c>
      <c r="F213" s="825">
        <v>609.83580000000006</v>
      </c>
      <c r="G213" s="825">
        <f t="shared" si="7"/>
        <v>609.83580000000006</v>
      </c>
      <c r="H213" s="743">
        <v>100</v>
      </c>
      <c r="I213" s="825">
        <f t="shared" si="8"/>
        <v>0</v>
      </c>
      <c r="J213" s="106"/>
      <c r="K213" s="1142"/>
      <c r="L213" s="1142"/>
      <c r="M213" s="106"/>
      <c r="N213" s="1142"/>
      <c r="O213" s="1583"/>
      <c r="P213" s="1879"/>
    </row>
    <row r="214" spans="1:16" s="5" customFormat="1" ht="13.5">
      <c r="A214" s="1072">
        <v>200</v>
      </c>
      <c r="B214" s="1079" t="s">
        <v>819</v>
      </c>
      <c r="C214" s="1080" t="s">
        <v>709</v>
      </c>
      <c r="D214" s="666">
        <v>1</v>
      </c>
      <c r="E214" s="1585">
        <v>2015</v>
      </c>
      <c r="F214" s="825">
        <v>164.94</v>
      </c>
      <c r="G214" s="825">
        <f t="shared" si="7"/>
        <v>164.94</v>
      </c>
      <c r="H214" s="743">
        <v>100</v>
      </c>
      <c r="I214" s="825">
        <f t="shared" si="8"/>
        <v>0</v>
      </c>
      <c r="J214" s="106"/>
      <c r="K214" s="1142"/>
      <c r="L214" s="1142"/>
      <c r="M214" s="106"/>
      <c r="N214" s="1142"/>
      <c r="O214" s="1583"/>
      <c r="P214" s="1879"/>
    </row>
    <row r="215" spans="1:16" s="5" customFormat="1" ht="27">
      <c r="A215" s="1072">
        <v>201</v>
      </c>
      <c r="B215" s="1079" t="s">
        <v>4431</v>
      </c>
      <c r="C215" s="1080" t="s">
        <v>709</v>
      </c>
      <c r="D215" s="666">
        <v>1</v>
      </c>
      <c r="E215" s="1585">
        <v>2015</v>
      </c>
      <c r="F215" s="825">
        <v>74.97</v>
      </c>
      <c r="G215" s="825">
        <f t="shared" si="7"/>
        <v>74.97</v>
      </c>
      <c r="H215" s="743">
        <v>100</v>
      </c>
      <c r="I215" s="825">
        <f t="shared" si="8"/>
        <v>0</v>
      </c>
      <c r="J215" s="106"/>
      <c r="K215" s="1142"/>
      <c r="L215" s="1142"/>
      <c r="M215" s="106"/>
      <c r="N215" s="1142"/>
      <c r="O215" s="1583"/>
      <c r="P215" s="1879"/>
    </row>
    <row r="216" spans="1:16" s="5" customFormat="1" ht="13.5">
      <c r="A216" s="1072">
        <v>202</v>
      </c>
      <c r="B216" s="1079" t="s">
        <v>707</v>
      </c>
      <c r="C216" s="1080" t="s">
        <v>709</v>
      </c>
      <c r="D216" s="666">
        <v>1</v>
      </c>
      <c r="E216" s="1585">
        <v>2015</v>
      </c>
      <c r="F216" s="825">
        <v>28.74</v>
      </c>
      <c r="G216" s="825">
        <f t="shared" si="7"/>
        <v>28.74</v>
      </c>
      <c r="H216" s="743">
        <v>100</v>
      </c>
      <c r="I216" s="825">
        <f t="shared" si="8"/>
        <v>0</v>
      </c>
      <c r="J216" s="106"/>
      <c r="K216" s="1142"/>
      <c r="L216" s="1142"/>
      <c r="M216" s="106"/>
      <c r="N216" s="1142"/>
      <c r="O216" s="1583"/>
      <c r="P216" s="1879"/>
    </row>
    <row r="217" spans="1:16" s="5" customFormat="1" ht="13.5">
      <c r="A217" s="1072">
        <v>203</v>
      </c>
      <c r="B217" s="1079" t="s">
        <v>4432</v>
      </c>
      <c r="C217" s="1080" t="s">
        <v>709</v>
      </c>
      <c r="D217" s="666">
        <v>6</v>
      </c>
      <c r="E217" s="1585">
        <v>2015</v>
      </c>
      <c r="F217" s="825">
        <v>159.12</v>
      </c>
      <c r="G217" s="825">
        <f t="shared" si="7"/>
        <v>159.12</v>
      </c>
      <c r="H217" s="743">
        <v>100</v>
      </c>
      <c r="I217" s="825">
        <f t="shared" si="8"/>
        <v>0</v>
      </c>
      <c r="J217" s="106"/>
      <c r="K217" s="1142"/>
      <c r="L217" s="1142"/>
      <c r="M217" s="106"/>
      <c r="N217" s="1142"/>
      <c r="O217" s="1583"/>
      <c r="P217" s="1879"/>
    </row>
    <row r="218" spans="1:16" s="5" customFormat="1" ht="27">
      <c r="A218" s="1072">
        <v>204</v>
      </c>
      <c r="B218" s="1079" t="s">
        <v>4433</v>
      </c>
      <c r="C218" s="1080" t="s">
        <v>709</v>
      </c>
      <c r="D218" s="666">
        <v>1</v>
      </c>
      <c r="E218" s="1585">
        <v>2015</v>
      </c>
      <c r="F218" s="825">
        <v>792</v>
      </c>
      <c r="G218" s="825">
        <f t="shared" si="7"/>
        <v>792</v>
      </c>
      <c r="H218" s="743">
        <v>100</v>
      </c>
      <c r="I218" s="825">
        <f t="shared" si="8"/>
        <v>0</v>
      </c>
      <c r="J218" s="106"/>
      <c r="K218" s="1142"/>
      <c r="L218" s="1142"/>
      <c r="M218" s="106"/>
      <c r="N218" s="1142"/>
      <c r="O218" s="1583"/>
      <c r="P218" s="1879"/>
    </row>
    <row r="219" spans="1:16" s="5" customFormat="1" ht="13.5">
      <c r="A219" s="1072">
        <v>205</v>
      </c>
      <c r="B219" s="1079" t="s">
        <v>703</v>
      </c>
      <c r="C219" s="1080" t="s">
        <v>709</v>
      </c>
      <c r="D219" s="666">
        <v>2</v>
      </c>
      <c r="E219" s="1585">
        <v>2015</v>
      </c>
      <c r="F219" s="825">
        <v>57</v>
      </c>
      <c r="G219" s="825">
        <f t="shared" si="7"/>
        <v>57</v>
      </c>
      <c r="H219" s="743">
        <v>100</v>
      </c>
      <c r="I219" s="825">
        <f t="shared" si="8"/>
        <v>0</v>
      </c>
      <c r="J219" s="106"/>
      <c r="K219" s="1142"/>
      <c r="L219" s="1142"/>
      <c r="M219" s="106"/>
      <c r="N219" s="1142"/>
      <c r="O219" s="1583"/>
      <c r="P219" s="1879"/>
    </row>
    <row r="220" spans="1:16" s="5" customFormat="1" ht="13.5">
      <c r="A220" s="1072">
        <v>206</v>
      </c>
      <c r="B220" s="1079" t="s">
        <v>704</v>
      </c>
      <c r="C220" s="1080" t="s">
        <v>709</v>
      </c>
      <c r="D220" s="666">
        <v>4</v>
      </c>
      <c r="E220" s="1585">
        <v>2015</v>
      </c>
      <c r="F220" s="825">
        <v>168</v>
      </c>
      <c r="G220" s="825">
        <f t="shared" si="7"/>
        <v>168</v>
      </c>
      <c r="H220" s="743">
        <v>100</v>
      </c>
      <c r="I220" s="825">
        <f t="shared" si="8"/>
        <v>0</v>
      </c>
      <c r="J220" s="106"/>
      <c r="K220" s="1142"/>
      <c r="L220" s="1142"/>
      <c r="M220" s="106"/>
      <c r="N220" s="1142"/>
      <c r="O220" s="1583"/>
      <c r="P220" s="1879"/>
    </row>
    <row r="221" spans="1:16" s="5" customFormat="1" ht="27">
      <c r="A221" s="1072">
        <v>207</v>
      </c>
      <c r="B221" s="1079" t="s">
        <v>4145</v>
      </c>
      <c r="C221" s="1080" t="s">
        <v>709</v>
      </c>
      <c r="D221" s="666">
        <v>2</v>
      </c>
      <c r="E221" s="1585">
        <v>2015</v>
      </c>
      <c r="F221" s="825">
        <v>299.76</v>
      </c>
      <c r="G221" s="825">
        <f t="shared" si="7"/>
        <v>299.76</v>
      </c>
      <c r="H221" s="743">
        <v>100</v>
      </c>
      <c r="I221" s="825">
        <f t="shared" si="8"/>
        <v>0</v>
      </c>
      <c r="J221" s="106"/>
      <c r="K221" s="1142"/>
      <c r="L221" s="1142"/>
      <c r="M221" s="106"/>
      <c r="N221" s="1142"/>
      <c r="O221" s="1583"/>
      <c r="P221" s="1879"/>
    </row>
    <row r="222" spans="1:16" s="5" customFormat="1" ht="27">
      <c r="A222" s="1072">
        <v>208</v>
      </c>
      <c r="B222" s="1081" t="s">
        <v>4434</v>
      </c>
      <c r="C222" s="1080" t="s">
        <v>709</v>
      </c>
      <c r="D222" s="666">
        <v>1</v>
      </c>
      <c r="E222" s="1585">
        <v>2016</v>
      </c>
      <c r="F222" s="825">
        <v>208.65</v>
      </c>
      <c r="G222" s="825">
        <f t="shared" si="7"/>
        <v>208.65</v>
      </c>
      <c r="H222" s="743">
        <v>100</v>
      </c>
      <c r="I222" s="825">
        <f t="shared" si="8"/>
        <v>0</v>
      </c>
      <c r="J222" s="106"/>
      <c r="K222" s="1142"/>
      <c r="L222" s="1142"/>
      <c r="M222" s="106"/>
      <c r="N222" s="1142"/>
      <c r="O222" s="1583"/>
      <c r="P222" s="1879"/>
    </row>
    <row r="223" spans="1:16" s="5" customFormat="1" ht="13.5">
      <c r="A223" s="1072">
        <v>209</v>
      </c>
      <c r="B223" s="1081" t="s">
        <v>790</v>
      </c>
      <c r="C223" s="1080" t="s">
        <v>709</v>
      </c>
      <c r="D223" s="666">
        <v>12</v>
      </c>
      <c r="E223" s="1585">
        <v>2016</v>
      </c>
      <c r="F223" s="825">
        <v>6120</v>
      </c>
      <c r="G223" s="825">
        <f t="shared" si="7"/>
        <v>6120</v>
      </c>
      <c r="H223" s="743">
        <v>100</v>
      </c>
      <c r="I223" s="825">
        <f t="shared" si="8"/>
        <v>0</v>
      </c>
      <c r="J223" s="106"/>
      <c r="K223" s="1142"/>
      <c r="L223" s="1142"/>
      <c r="M223" s="106"/>
      <c r="N223" s="1142"/>
      <c r="O223" s="1583"/>
      <c r="P223" s="1879"/>
    </row>
    <row r="224" spans="1:16" s="5" customFormat="1" ht="13.5">
      <c r="A224" s="1072">
        <v>210</v>
      </c>
      <c r="B224" s="1081" t="s">
        <v>2560</v>
      </c>
      <c r="C224" s="1080" t="s">
        <v>709</v>
      </c>
      <c r="D224" s="666">
        <v>1</v>
      </c>
      <c r="E224" s="1585">
        <v>2016</v>
      </c>
      <c r="F224" s="825">
        <v>112.3</v>
      </c>
      <c r="G224" s="825">
        <f t="shared" si="7"/>
        <v>112.3</v>
      </c>
      <c r="H224" s="743">
        <v>100</v>
      </c>
      <c r="I224" s="825">
        <f t="shared" si="8"/>
        <v>0</v>
      </c>
      <c r="J224" s="106"/>
      <c r="K224" s="1142"/>
      <c r="L224" s="1142"/>
      <c r="M224" s="106"/>
      <c r="N224" s="1142"/>
      <c r="O224" s="1583"/>
      <c r="P224" s="1879"/>
    </row>
    <row r="225" spans="1:16" s="5" customFormat="1" ht="13.5">
      <c r="A225" s="1072">
        <v>211</v>
      </c>
      <c r="B225" s="1081" t="s">
        <v>819</v>
      </c>
      <c r="C225" s="1080" t="s">
        <v>709</v>
      </c>
      <c r="D225" s="666">
        <v>2</v>
      </c>
      <c r="E225" s="1585">
        <v>2016</v>
      </c>
      <c r="F225" s="825">
        <v>292.2</v>
      </c>
      <c r="G225" s="825">
        <f t="shared" si="7"/>
        <v>292.2</v>
      </c>
      <c r="H225" s="743">
        <v>100</v>
      </c>
      <c r="I225" s="825">
        <f t="shared" si="8"/>
        <v>0</v>
      </c>
      <c r="J225" s="106"/>
      <c r="K225" s="1142"/>
      <c r="L225" s="1142"/>
      <c r="M225" s="106"/>
      <c r="N225" s="1142"/>
      <c r="O225" s="1583"/>
      <c r="P225" s="1879"/>
    </row>
    <row r="226" spans="1:16" s="5" customFormat="1" ht="40.5">
      <c r="A226" s="1072">
        <v>212</v>
      </c>
      <c r="B226" s="1079" t="s">
        <v>4435</v>
      </c>
      <c r="C226" s="1080" t="s">
        <v>4211</v>
      </c>
      <c r="D226" s="666">
        <v>12</v>
      </c>
      <c r="E226" s="1585">
        <v>2017</v>
      </c>
      <c r="F226" s="825">
        <v>8748</v>
      </c>
      <c r="G226" s="825">
        <f t="shared" si="7"/>
        <v>8748</v>
      </c>
      <c r="H226" s="743">
        <v>100</v>
      </c>
      <c r="I226" s="825">
        <f t="shared" si="8"/>
        <v>0</v>
      </c>
      <c r="J226" s="106"/>
      <c r="K226" s="1142"/>
      <c r="L226" s="1142"/>
      <c r="M226" s="106"/>
      <c r="N226" s="1142"/>
      <c r="O226" s="1583"/>
      <c r="P226" s="1879"/>
    </row>
    <row r="227" spans="1:16" s="5" customFormat="1" ht="27">
      <c r="A227" s="1072">
        <v>213</v>
      </c>
      <c r="B227" s="1079" t="s">
        <v>4436</v>
      </c>
      <c r="C227" s="1080" t="s">
        <v>4211</v>
      </c>
      <c r="D227" s="666">
        <v>6</v>
      </c>
      <c r="E227" s="1585">
        <v>2017</v>
      </c>
      <c r="F227" s="825">
        <v>3232.8</v>
      </c>
      <c r="G227" s="825">
        <f t="shared" si="7"/>
        <v>3232.8</v>
      </c>
      <c r="H227" s="743">
        <v>100</v>
      </c>
      <c r="I227" s="825">
        <f t="shared" si="8"/>
        <v>0</v>
      </c>
      <c r="J227" s="106"/>
      <c r="K227" s="1142"/>
      <c r="L227" s="1142"/>
      <c r="M227" s="106"/>
      <c r="N227" s="1142"/>
      <c r="O227" s="1583"/>
      <c r="P227" s="1879"/>
    </row>
    <row r="228" spans="1:16" s="5" customFormat="1" ht="13.5">
      <c r="A228" s="1072">
        <v>214</v>
      </c>
      <c r="B228" s="1079" t="s">
        <v>4437</v>
      </c>
      <c r="C228" s="1080" t="s">
        <v>709</v>
      </c>
      <c r="D228" s="666">
        <v>3</v>
      </c>
      <c r="E228" s="1585">
        <v>2017</v>
      </c>
      <c r="F228" s="825">
        <v>13500</v>
      </c>
      <c r="G228" s="825">
        <f t="shared" si="7"/>
        <v>13500</v>
      </c>
      <c r="H228" s="743">
        <v>100</v>
      </c>
      <c r="I228" s="825">
        <f t="shared" si="8"/>
        <v>0</v>
      </c>
      <c r="J228" s="106"/>
      <c r="K228" s="1142"/>
      <c r="L228" s="1142"/>
      <c r="M228" s="106"/>
      <c r="N228" s="1142"/>
      <c r="O228" s="1583"/>
      <c r="P228" s="1879"/>
    </row>
    <row r="229" spans="1:16" s="5" customFormat="1" ht="27">
      <c r="A229" s="1072">
        <v>215</v>
      </c>
      <c r="B229" s="1079" t="s">
        <v>4438</v>
      </c>
      <c r="C229" s="1080" t="s">
        <v>709</v>
      </c>
      <c r="D229" s="666">
        <v>7</v>
      </c>
      <c r="E229" s="1585">
        <v>2017</v>
      </c>
      <c r="F229" s="825">
        <v>684.6</v>
      </c>
      <c r="G229" s="825">
        <f t="shared" si="7"/>
        <v>684.6</v>
      </c>
      <c r="H229" s="743">
        <v>100</v>
      </c>
      <c r="I229" s="825">
        <f t="shared" si="8"/>
        <v>0</v>
      </c>
      <c r="J229" s="106"/>
      <c r="K229" s="1142"/>
      <c r="L229" s="1142"/>
      <c r="M229" s="106"/>
      <c r="N229" s="1142"/>
      <c r="O229" s="1583"/>
      <c r="P229" s="1879"/>
    </row>
    <row r="230" spans="1:16" s="5" customFormat="1" ht="27">
      <c r="A230" s="1072">
        <v>216</v>
      </c>
      <c r="B230" s="1079" t="s">
        <v>4439</v>
      </c>
      <c r="C230" s="1080" t="s">
        <v>4211</v>
      </c>
      <c r="D230" s="666">
        <v>0</v>
      </c>
      <c r="E230" s="1585">
        <v>2017</v>
      </c>
      <c r="F230" s="825">
        <v>0</v>
      </c>
      <c r="G230" s="825">
        <f t="shared" si="7"/>
        <v>0</v>
      </c>
      <c r="H230" s="743">
        <v>100</v>
      </c>
      <c r="I230" s="825">
        <f t="shared" si="8"/>
        <v>0</v>
      </c>
      <c r="J230" s="106"/>
      <c r="K230" s="1142"/>
      <c r="L230" s="1142"/>
      <c r="M230" s="106"/>
      <c r="N230" s="1142"/>
      <c r="O230" s="1583"/>
      <c r="P230" s="1879"/>
    </row>
    <row r="231" spans="1:16" s="5" customFormat="1" ht="27">
      <c r="A231" s="1072">
        <v>217</v>
      </c>
      <c r="B231" s="1079" t="s">
        <v>4440</v>
      </c>
      <c r="C231" s="1080" t="s">
        <v>709</v>
      </c>
      <c r="D231" s="666">
        <v>4</v>
      </c>
      <c r="E231" s="1585">
        <v>2017</v>
      </c>
      <c r="F231" s="825">
        <v>11760</v>
      </c>
      <c r="G231" s="825">
        <f t="shared" si="7"/>
        <v>11760</v>
      </c>
      <c r="H231" s="743">
        <v>100</v>
      </c>
      <c r="I231" s="825">
        <f t="shared" si="8"/>
        <v>0</v>
      </c>
      <c r="J231" s="106"/>
      <c r="K231" s="1142"/>
      <c r="L231" s="1142"/>
      <c r="M231" s="106"/>
      <c r="N231" s="1142"/>
      <c r="O231" s="1583"/>
      <c r="P231" s="1879"/>
    </row>
    <row r="232" spans="1:16" s="5" customFormat="1" ht="13.5">
      <c r="A232" s="1072">
        <v>218</v>
      </c>
      <c r="B232" s="1079" t="s">
        <v>3355</v>
      </c>
      <c r="C232" s="1080" t="s">
        <v>709</v>
      </c>
      <c r="D232" s="666">
        <v>8</v>
      </c>
      <c r="E232" s="1585">
        <v>2017</v>
      </c>
      <c r="F232" s="825">
        <v>237.6</v>
      </c>
      <c r="G232" s="825">
        <f t="shared" si="7"/>
        <v>237.6</v>
      </c>
      <c r="H232" s="743">
        <v>100</v>
      </c>
      <c r="I232" s="825">
        <f t="shared" si="8"/>
        <v>0</v>
      </c>
      <c r="J232" s="106"/>
      <c r="K232" s="1142"/>
      <c r="L232" s="1142"/>
      <c r="M232" s="106"/>
      <c r="N232" s="1142"/>
      <c r="O232" s="1583"/>
      <c r="P232" s="1879"/>
    </row>
    <row r="233" spans="1:16" s="5" customFormat="1" ht="27">
      <c r="A233" s="1072">
        <v>219</v>
      </c>
      <c r="B233" s="1082" t="s">
        <v>4441</v>
      </c>
      <c r="C233" s="1083" t="s">
        <v>709</v>
      </c>
      <c r="D233" s="666">
        <v>57</v>
      </c>
      <c r="E233" s="1586">
        <v>2017</v>
      </c>
      <c r="F233" s="825">
        <v>42750</v>
      </c>
      <c r="G233" s="825">
        <f t="shared" si="7"/>
        <v>42750</v>
      </c>
      <c r="H233" s="743">
        <v>100</v>
      </c>
      <c r="I233" s="825">
        <f t="shared" si="8"/>
        <v>0</v>
      </c>
      <c r="J233" s="106"/>
      <c r="K233" s="1142"/>
      <c r="L233" s="1142"/>
      <c r="M233" s="106"/>
      <c r="N233" s="1142"/>
      <c r="O233" s="1583"/>
      <c r="P233" s="1879"/>
    </row>
    <row r="234" spans="1:16" s="5" customFormat="1" ht="40.5">
      <c r="A234" s="1072">
        <v>220</v>
      </c>
      <c r="B234" s="1082" t="s">
        <v>4442</v>
      </c>
      <c r="C234" s="1083" t="s">
        <v>4211</v>
      </c>
      <c r="D234" s="666">
        <v>20</v>
      </c>
      <c r="E234" s="1586">
        <v>2018</v>
      </c>
      <c r="F234" s="825">
        <v>813</v>
      </c>
      <c r="G234" s="825">
        <f t="shared" si="7"/>
        <v>731.7</v>
      </c>
      <c r="H234" s="743">
        <v>90</v>
      </c>
      <c r="I234" s="825">
        <f t="shared" si="8"/>
        <v>81.299999999999955</v>
      </c>
      <c r="J234" s="106"/>
      <c r="K234" s="1142"/>
      <c r="L234" s="1142"/>
      <c r="M234" s="106"/>
      <c r="N234" s="1142"/>
      <c r="O234" s="1583"/>
      <c r="P234" s="1879"/>
    </row>
    <row r="235" spans="1:16" s="5" customFormat="1" ht="67.5">
      <c r="A235" s="1072">
        <v>221</v>
      </c>
      <c r="B235" s="1082" t="s">
        <v>4443</v>
      </c>
      <c r="C235" s="1080" t="s">
        <v>4211</v>
      </c>
      <c r="D235" s="666">
        <v>10</v>
      </c>
      <c r="E235" s="1586">
        <v>2018</v>
      </c>
      <c r="F235" s="825">
        <v>23420</v>
      </c>
      <c r="G235" s="825">
        <f t="shared" si="7"/>
        <v>21078</v>
      </c>
      <c r="H235" s="743">
        <v>90</v>
      </c>
      <c r="I235" s="825">
        <f t="shared" si="8"/>
        <v>2342</v>
      </c>
      <c r="J235" s="106"/>
      <c r="K235" s="1142"/>
      <c r="L235" s="1142"/>
      <c r="M235" s="106"/>
      <c r="N235" s="1142"/>
      <c r="O235" s="1583"/>
      <c r="P235" s="1879"/>
    </row>
    <row r="236" spans="1:16" s="5" customFormat="1" ht="13.5">
      <c r="A236" s="1072">
        <v>222</v>
      </c>
      <c r="B236" s="1082" t="s">
        <v>4444</v>
      </c>
      <c r="C236" s="1080" t="s">
        <v>709</v>
      </c>
      <c r="D236" s="666">
        <v>30</v>
      </c>
      <c r="E236" s="1586">
        <v>2018</v>
      </c>
      <c r="F236" s="825">
        <v>2910</v>
      </c>
      <c r="G236" s="825">
        <f t="shared" si="7"/>
        <v>2619</v>
      </c>
      <c r="H236" s="743">
        <v>90</v>
      </c>
      <c r="I236" s="825">
        <f t="shared" si="8"/>
        <v>291</v>
      </c>
      <c r="J236" s="106"/>
      <c r="K236" s="1142"/>
      <c r="L236" s="1142"/>
      <c r="M236" s="106"/>
      <c r="N236" s="1142"/>
      <c r="O236" s="1583"/>
      <c r="P236" s="1879"/>
    </row>
    <row r="237" spans="1:16" s="5" customFormat="1" ht="13.5">
      <c r="A237" s="1072">
        <v>223</v>
      </c>
      <c r="B237" s="1082" t="s">
        <v>4445</v>
      </c>
      <c r="C237" s="1080" t="s">
        <v>709</v>
      </c>
      <c r="D237" s="666">
        <v>3</v>
      </c>
      <c r="E237" s="1586">
        <v>2018</v>
      </c>
      <c r="F237" s="825">
        <v>741</v>
      </c>
      <c r="G237" s="825">
        <f t="shared" si="7"/>
        <v>666.9</v>
      </c>
      <c r="H237" s="743">
        <v>90</v>
      </c>
      <c r="I237" s="825">
        <f t="shared" si="8"/>
        <v>74.100000000000023</v>
      </c>
      <c r="J237" s="106"/>
      <c r="K237" s="1142"/>
      <c r="L237" s="1142"/>
      <c r="M237" s="106"/>
      <c r="N237" s="1142"/>
      <c r="O237" s="1583"/>
      <c r="P237" s="1879"/>
    </row>
    <row r="238" spans="1:16" s="5" customFormat="1" ht="27">
      <c r="A238" s="1072">
        <v>224</v>
      </c>
      <c r="B238" s="1082" t="s">
        <v>4446</v>
      </c>
      <c r="C238" s="1080" t="s">
        <v>709</v>
      </c>
      <c r="D238" s="666">
        <v>13</v>
      </c>
      <c r="E238" s="1586">
        <v>2018</v>
      </c>
      <c r="F238" s="825">
        <v>5616</v>
      </c>
      <c r="G238" s="825">
        <f t="shared" si="7"/>
        <v>5054.4000000000005</v>
      </c>
      <c r="H238" s="743">
        <v>90</v>
      </c>
      <c r="I238" s="825">
        <f t="shared" si="8"/>
        <v>561.59999999999945</v>
      </c>
      <c r="J238" s="106"/>
      <c r="K238" s="1142"/>
      <c r="L238" s="1142"/>
      <c r="M238" s="106"/>
      <c r="N238" s="1142"/>
      <c r="O238" s="1583"/>
      <c r="P238" s="1879"/>
    </row>
    <row r="239" spans="1:16" s="5" customFormat="1" ht="27">
      <c r="A239" s="1072">
        <v>225</v>
      </c>
      <c r="B239" s="1082" t="s">
        <v>4447</v>
      </c>
      <c r="C239" s="1080" t="s">
        <v>709</v>
      </c>
      <c r="D239" s="666">
        <v>1</v>
      </c>
      <c r="E239" s="1586">
        <v>2018</v>
      </c>
      <c r="F239" s="825">
        <v>2499.6</v>
      </c>
      <c r="G239" s="825">
        <f t="shared" si="7"/>
        <v>2249.64</v>
      </c>
      <c r="H239" s="743">
        <v>90</v>
      </c>
      <c r="I239" s="825">
        <f t="shared" si="8"/>
        <v>249.96000000000004</v>
      </c>
      <c r="J239" s="106"/>
      <c r="K239" s="1142"/>
      <c r="L239" s="1142"/>
      <c r="M239" s="106"/>
      <c r="N239" s="1142"/>
      <c r="O239" s="1583"/>
      <c r="P239" s="1879"/>
    </row>
    <row r="240" spans="1:16" s="5" customFormat="1" ht="13.5">
      <c r="A240" s="1072">
        <v>226</v>
      </c>
      <c r="B240" s="1082" t="s">
        <v>4448</v>
      </c>
      <c r="C240" s="1080" t="s">
        <v>709</v>
      </c>
      <c r="D240" s="666">
        <v>1</v>
      </c>
      <c r="E240" s="1586">
        <v>2018</v>
      </c>
      <c r="F240" s="825">
        <v>1137</v>
      </c>
      <c r="G240" s="825">
        <f t="shared" si="7"/>
        <v>1023.3000000000001</v>
      </c>
      <c r="H240" s="743">
        <v>90</v>
      </c>
      <c r="I240" s="825">
        <f t="shared" si="8"/>
        <v>113.69999999999993</v>
      </c>
      <c r="J240" s="106"/>
      <c r="K240" s="1142"/>
      <c r="L240" s="1142"/>
      <c r="M240" s="106"/>
      <c r="N240" s="1142"/>
      <c r="O240" s="1583"/>
      <c r="P240" s="1879"/>
    </row>
    <row r="241" spans="1:16" s="5" customFormat="1" ht="13.5">
      <c r="A241" s="1072">
        <v>227</v>
      </c>
      <c r="B241" s="1082" t="s">
        <v>4449</v>
      </c>
      <c r="C241" s="1080" t="s">
        <v>709</v>
      </c>
      <c r="D241" s="666">
        <v>1</v>
      </c>
      <c r="E241" s="1586">
        <v>2018</v>
      </c>
      <c r="F241" s="825">
        <v>8100</v>
      </c>
      <c r="G241" s="825">
        <f t="shared" si="7"/>
        <v>7290</v>
      </c>
      <c r="H241" s="743">
        <v>90</v>
      </c>
      <c r="I241" s="825">
        <f t="shared" si="8"/>
        <v>810</v>
      </c>
      <c r="J241" s="106"/>
      <c r="K241" s="1142"/>
      <c r="L241" s="1142"/>
      <c r="M241" s="106"/>
      <c r="N241" s="1142"/>
      <c r="O241" s="1583"/>
      <c r="P241" s="1879"/>
    </row>
    <row r="242" spans="1:16" s="5" customFormat="1" ht="27">
      <c r="A242" s="1072">
        <v>228</v>
      </c>
      <c r="B242" s="1082" t="s">
        <v>4450</v>
      </c>
      <c r="C242" s="1080" t="s">
        <v>709</v>
      </c>
      <c r="D242" s="666">
        <v>30</v>
      </c>
      <c r="E242" s="1586">
        <v>2018</v>
      </c>
      <c r="F242" s="825">
        <v>2019</v>
      </c>
      <c r="G242" s="825">
        <f t="shared" si="7"/>
        <v>1817.1000000000001</v>
      </c>
      <c r="H242" s="743">
        <v>90</v>
      </c>
      <c r="I242" s="825">
        <f t="shared" si="8"/>
        <v>201.89999999999986</v>
      </c>
      <c r="J242" s="106"/>
      <c r="K242" s="1142"/>
      <c r="L242" s="1142"/>
      <c r="M242" s="106"/>
      <c r="N242" s="1142"/>
      <c r="O242" s="1583"/>
      <c r="P242" s="1879"/>
    </row>
    <row r="243" spans="1:16" s="5" customFormat="1" ht="27">
      <c r="A243" s="1072">
        <v>229</v>
      </c>
      <c r="B243" s="1082" t="s">
        <v>4451</v>
      </c>
      <c r="C243" s="1080" t="s">
        <v>709</v>
      </c>
      <c r="D243" s="666">
        <v>2</v>
      </c>
      <c r="E243" s="1586">
        <v>2018</v>
      </c>
      <c r="F243" s="825">
        <v>412.92</v>
      </c>
      <c r="G243" s="825">
        <f t="shared" si="7"/>
        <v>371.62800000000004</v>
      </c>
      <c r="H243" s="743">
        <v>90</v>
      </c>
      <c r="I243" s="825">
        <f t="shared" si="8"/>
        <v>41.291999999999973</v>
      </c>
      <c r="J243" s="106"/>
      <c r="K243" s="1142"/>
      <c r="L243" s="1142"/>
      <c r="M243" s="106"/>
      <c r="N243" s="1142"/>
      <c r="O243" s="1583"/>
      <c r="P243" s="1879"/>
    </row>
    <row r="244" spans="1:16" s="5" customFormat="1" ht="27">
      <c r="A244" s="1072">
        <v>230</v>
      </c>
      <c r="B244" s="1082" t="s">
        <v>4452</v>
      </c>
      <c r="C244" s="1080" t="s">
        <v>709</v>
      </c>
      <c r="D244" s="666">
        <v>10</v>
      </c>
      <c r="E244" s="1586">
        <v>2018</v>
      </c>
      <c r="F244" s="825">
        <v>597.9</v>
      </c>
      <c r="G244" s="825">
        <f t="shared" si="7"/>
        <v>538.11</v>
      </c>
      <c r="H244" s="743">
        <v>90</v>
      </c>
      <c r="I244" s="825">
        <f t="shared" si="8"/>
        <v>59.789999999999964</v>
      </c>
      <c r="J244" s="106"/>
      <c r="K244" s="1142"/>
      <c r="L244" s="1142"/>
      <c r="M244" s="106"/>
      <c r="N244" s="1142"/>
      <c r="O244" s="1583"/>
      <c r="P244" s="1879"/>
    </row>
    <row r="245" spans="1:16" s="5" customFormat="1" ht="27">
      <c r="A245" s="1072">
        <v>231</v>
      </c>
      <c r="B245" s="1082" t="s">
        <v>4453</v>
      </c>
      <c r="C245" s="1080" t="s">
        <v>709</v>
      </c>
      <c r="D245" s="666">
        <v>1</v>
      </c>
      <c r="E245" s="1586">
        <v>2018</v>
      </c>
      <c r="F245" s="825">
        <v>7998</v>
      </c>
      <c r="G245" s="825">
        <f t="shared" si="7"/>
        <v>7198.2</v>
      </c>
      <c r="H245" s="743">
        <v>90</v>
      </c>
      <c r="I245" s="825">
        <f t="shared" si="8"/>
        <v>799.80000000000018</v>
      </c>
      <c r="J245" s="106"/>
      <c r="K245" s="1142"/>
      <c r="L245" s="1142"/>
      <c r="M245" s="106"/>
      <c r="N245" s="1142"/>
      <c r="O245" s="1583"/>
      <c r="P245" s="1879"/>
    </row>
    <row r="246" spans="1:16" s="5" customFormat="1" ht="27">
      <c r="A246" s="1072">
        <v>232</v>
      </c>
      <c r="B246" s="1082" t="s">
        <v>4454</v>
      </c>
      <c r="C246" s="1080" t="s">
        <v>709</v>
      </c>
      <c r="D246" s="666">
        <v>120</v>
      </c>
      <c r="E246" s="1586">
        <v>2018</v>
      </c>
      <c r="F246" s="825">
        <v>5983.2</v>
      </c>
      <c r="G246" s="825">
        <f t="shared" si="7"/>
        <v>5384.88</v>
      </c>
      <c r="H246" s="743">
        <v>90</v>
      </c>
      <c r="I246" s="825">
        <f t="shared" si="8"/>
        <v>598.31999999999971</v>
      </c>
      <c r="J246" s="106"/>
      <c r="K246" s="1142"/>
      <c r="L246" s="1142"/>
      <c r="M246" s="106"/>
      <c r="N246" s="1142"/>
      <c r="O246" s="1583"/>
      <c r="P246" s="1879"/>
    </row>
    <row r="247" spans="1:16" s="5" customFormat="1" ht="27">
      <c r="A247" s="1072">
        <v>233</v>
      </c>
      <c r="B247" s="1082" t="s">
        <v>4455</v>
      </c>
      <c r="C247" s="1080" t="s">
        <v>709</v>
      </c>
      <c r="D247" s="666">
        <v>1</v>
      </c>
      <c r="E247" s="1586">
        <v>2018</v>
      </c>
      <c r="F247" s="825">
        <v>387</v>
      </c>
      <c r="G247" s="825">
        <f t="shared" si="7"/>
        <v>348.3</v>
      </c>
      <c r="H247" s="743">
        <v>90</v>
      </c>
      <c r="I247" s="825">
        <f t="shared" si="8"/>
        <v>38.699999999999989</v>
      </c>
      <c r="J247" s="106"/>
      <c r="K247" s="1142"/>
      <c r="L247" s="1142"/>
      <c r="M247" s="106"/>
      <c r="N247" s="1142"/>
      <c r="O247" s="1583"/>
      <c r="P247" s="1879"/>
    </row>
    <row r="248" spans="1:16" s="5" customFormat="1" ht="13.5">
      <c r="A248" s="1072">
        <v>234</v>
      </c>
      <c r="B248" s="1082" t="s">
        <v>4456</v>
      </c>
      <c r="C248" s="1080" t="s">
        <v>709</v>
      </c>
      <c r="D248" s="666">
        <v>1</v>
      </c>
      <c r="E248" s="1586">
        <v>2018</v>
      </c>
      <c r="F248" s="825">
        <v>580.79999999999995</v>
      </c>
      <c r="G248" s="825">
        <f t="shared" si="7"/>
        <v>522.72</v>
      </c>
      <c r="H248" s="743">
        <v>90</v>
      </c>
      <c r="I248" s="825">
        <f t="shared" si="8"/>
        <v>58.079999999999927</v>
      </c>
      <c r="J248" s="106"/>
      <c r="K248" s="1142"/>
      <c r="L248" s="1142"/>
      <c r="M248" s="106"/>
      <c r="N248" s="1142"/>
      <c r="O248" s="1583"/>
      <c r="P248" s="1879"/>
    </row>
    <row r="249" spans="1:16" s="5" customFormat="1" ht="27">
      <c r="A249" s="1072">
        <v>235</v>
      </c>
      <c r="B249" s="1082" t="s">
        <v>4457</v>
      </c>
      <c r="C249" s="1080" t="s">
        <v>709</v>
      </c>
      <c r="D249" s="666">
        <v>10</v>
      </c>
      <c r="E249" s="1586">
        <v>2018</v>
      </c>
      <c r="F249" s="825">
        <v>1249.2</v>
      </c>
      <c r="G249" s="825">
        <f t="shared" si="7"/>
        <v>1124.28</v>
      </c>
      <c r="H249" s="743">
        <v>90</v>
      </c>
      <c r="I249" s="825">
        <f t="shared" si="8"/>
        <v>124.92000000000007</v>
      </c>
      <c r="J249" s="106"/>
      <c r="K249" s="1142"/>
      <c r="L249" s="1142"/>
      <c r="M249" s="106"/>
      <c r="N249" s="1142"/>
      <c r="O249" s="1583"/>
      <c r="P249" s="1879"/>
    </row>
    <row r="250" spans="1:16" s="5" customFormat="1" ht="40.5">
      <c r="A250" s="1072">
        <v>236</v>
      </c>
      <c r="B250" s="1082" t="s">
        <v>4458</v>
      </c>
      <c r="C250" s="1080" t="s">
        <v>709</v>
      </c>
      <c r="D250" s="666">
        <v>1</v>
      </c>
      <c r="E250" s="1586">
        <v>2018</v>
      </c>
      <c r="F250" s="825">
        <v>2499.96</v>
      </c>
      <c r="G250" s="825">
        <f t="shared" si="7"/>
        <v>2249.9639999999999</v>
      </c>
      <c r="H250" s="743">
        <v>90</v>
      </c>
      <c r="I250" s="825">
        <f t="shared" si="8"/>
        <v>249.99600000000009</v>
      </c>
      <c r="J250" s="106"/>
      <c r="K250" s="1142"/>
      <c r="L250" s="1142"/>
      <c r="M250" s="106"/>
      <c r="N250" s="1142"/>
      <c r="O250" s="1583">
        <f>+M250*N250</f>
        <v>0</v>
      </c>
      <c r="P250" s="1879"/>
    </row>
    <row r="251" spans="1:16" s="5" customFormat="1" ht="27">
      <c r="A251" s="1072">
        <v>237</v>
      </c>
      <c r="B251" s="1082" t="s">
        <v>4459</v>
      </c>
      <c r="C251" s="1080" t="s">
        <v>709</v>
      </c>
      <c r="D251" s="666">
        <v>4</v>
      </c>
      <c r="E251" s="1586">
        <v>2018</v>
      </c>
      <c r="F251" s="825">
        <v>1928.4</v>
      </c>
      <c r="G251" s="825">
        <f t="shared" si="7"/>
        <v>1735.5600000000002</v>
      </c>
      <c r="H251" s="743">
        <v>90</v>
      </c>
      <c r="I251" s="825">
        <f t="shared" ref="I251:I306" si="9">F251-G251</f>
        <v>192.83999999999992</v>
      </c>
      <c r="J251" s="106"/>
      <c r="K251" s="1142"/>
      <c r="L251" s="1142"/>
      <c r="M251" s="106"/>
      <c r="N251" s="1142"/>
      <c r="O251" s="1583"/>
      <c r="P251" s="1879"/>
    </row>
    <row r="252" spans="1:16" s="5" customFormat="1" ht="13.5">
      <c r="A252" s="1072">
        <v>238</v>
      </c>
      <c r="B252" s="1082" t="s">
        <v>4460</v>
      </c>
      <c r="C252" s="1080" t="s">
        <v>709</v>
      </c>
      <c r="D252" s="666">
        <v>1</v>
      </c>
      <c r="E252" s="1586">
        <v>2018</v>
      </c>
      <c r="F252" s="825">
        <v>720</v>
      </c>
      <c r="G252" s="825">
        <f t="shared" si="7"/>
        <v>648</v>
      </c>
      <c r="H252" s="743">
        <v>90</v>
      </c>
      <c r="I252" s="825">
        <f t="shared" si="9"/>
        <v>72</v>
      </c>
      <c r="J252" s="106"/>
      <c r="K252" s="1142"/>
      <c r="L252" s="1142"/>
      <c r="M252" s="106"/>
      <c r="N252" s="1142"/>
      <c r="O252" s="1583"/>
      <c r="P252" s="1879"/>
    </row>
    <row r="253" spans="1:16" s="5" customFormat="1" ht="27">
      <c r="A253" s="1072">
        <v>239</v>
      </c>
      <c r="B253" s="1082" t="s">
        <v>4461</v>
      </c>
      <c r="C253" s="1080" t="s">
        <v>709</v>
      </c>
      <c r="D253" s="666">
        <v>110</v>
      </c>
      <c r="E253" s="1586">
        <v>2019</v>
      </c>
      <c r="F253" s="825">
        <v>10956</v>
      </c>
      <c r="G253" s="825">
        <f t="shared" si="7"/>
        <v>6573.5999999999995</v>
      </c>
      <c r="H253" s="743">
        <v>60</v>
      </c>
      <c r="I253" s="825">
        <f t="shared" si="9"/>
        <v>4382.4000000000005</v>
      </c>
      <c r="J253" s="106"/>
      <c r="K253" s="1142"/>
      <c r="L253" s="1142"/>
      <c r="M253" s="106"/>
      <c r="N253" s="1142"/>
      <c r="O253" s="1583"/>
      <c r="P253" s="1879"/>
    </row>
    <row r="254" spans="1:16" s="5" customFormat="1" ht="40.5">
      <c r="A254" s="1072">
        <v>240</v>
      </c>
      <c r="B254" s="1082" t="s">
        <v>4462</v>
      </c>
      <c r="C254" s="1080" t="s">
        <v>709</v>
      </c>
      <c r="D254" s="666">
        <v>3</v>
      </c>
      <c r="E254" s="1586">
        <v>2019</v>
      </c>
      <c r="F254" s="825">
        <v>11700</v>
      </c>
      <c r="G254" s="825">
        <f t="shared" si="7"/>
        <v>7020</v>
      </c>
      <c r="H254" s="743">
        <v>60</v>
      </c>
      <c r="I254" s="825">
        <f t="shared" si="9"/>
        <v>4680</v>
      </c>
      <c r="J254" s="106"/>
      <c r="K254" s="1142"/>
      <c r="L254" s="1142"/>
      <c r="M254" s="106"/>
      <c r="N254" s="1142"/>
      <c r="O254" s="1583"/>
      <c r="P254" s="1879"/>
    </row>
    <row r="255" spans="1:16" s="5" customFormat="1" ht="13.5">
      <c r="A255" s="1072">
        <v>241</v>
      </c>
      <c r="B255" s="1082" t="s">
        <v>4463</v>
      </c>
      <c r="C255" s="1080" t="s">
        <v>709</v>
      </c>
      <c r="D255" s="666">
        <v>55</v>
      </c>
      <c r="E255" s="1586">
        <v>2019</v>
      </c>
      <c r="F255" s="825">
        <v>2079</v>
      </c>
      <c r="G255" s="825">
        <f t="shared" si="7"/>
        <v>1247.3999999999999</v>
      </c>
      <c r="H255" s="743">
        <v>60</v>
      </c>
      <c r="I255" s="825">
        <f t="shared" si="9"/>
        <v>831.60000000000014</v>
      </c>
      <c r="J255" s="106"/>
      <c r="K255" s="1142"/>
      <c r="L255" s="1142"/>
      <c r="M255" s="106"/>
      <c r="N255" s="1142"/>
      <c r="O255" s="1583"/>
      <c r="P255" s="1879"/>
    </row>
    <row r="256" spans="1:16" s="5" customFormat="1" ht="40.5">
      <c r="A256" s="1072">
        <v>242</v>
      </c>
      <c r="B256" s="1082" t="s">
        <v>4462</v>
      </c>
      <c r="C256" s="1080" t="s">
        <v>709</v>
      </c>
      <c r="D256" s="666">
        <v>2</v>
      </c>
      <c r="E256" s="1586">
        <v>2019</v>
      </c>
      <c r="F256" s="825">
        <v>7920</v>
      </c>
      <c r="G256" s="825">
        <f t="shared" si="7"/>
        <v>4752</v>
      </c>
      <c r="H256" s="743">
        <v>60</v>
      </c>
      <c r="I256" s="825">
        <f t="shared" si="9"/>
        <v>3168</v>
      </c>
      <c r="J256" s="106"/>
      <c r="K256" s="1142"/>
      <c r="L256" s="1142"/>
      <c r="M256" s="106"/>
      <c r="N256" s="1142"/>
      <c r="O256" s="1583"/>
      <c r="P256" s="1879"/>
    </row>
    <row r="257" spans="1:16" s="5" customFormat="1" ht="27">
      <c r="A257" s="1072">
        <v>243</v>
      </c>
      <c r="B257" s="1082" t="s">
        <v>4464</v>
      </c>
      <c r="C257" s="1080" t="s">
        <v>709</v>
      </c>
      <c r="D257" s="666">
        <v>33</v>
      </c>
      <c r="E257" s="1586">
        <v>2019</v>
      </c>
      <c r="F257" s="825">
        <v>14850</v>
      </c>
      <c r="G257" s="825">
        <f t="shared" si="7"/>
        <v>8910</v>
      </c>
      <c r="H257" s="743">
        <v>60</v>
      </c>
      <c r="I257" s="825">
        <f t="shared" si="9"/>
        <v>5940</v>
      </c>
      <c r="J257" s="106"/>
      <c r="K257" s="1142"/>
      <c r="L257" s="1142"/>
      <c r="M257" s="106"/>
      <c r="N257" s="1142"/>
      <c r="O257" s="1583"/>
      <c r="P257" s="1879"/>
    </row>
    <row r="258" spans="1:16" s="5" customFormat="1" ht="27">
      <c r="A258" s="1072">
        <v>244</v>
      </c>
      <c r="B258" s="1082" t="s">
        <v>4465</v>
      </c>
      <c r="C258" s="1080" t="s">
        <v>709</v>
      </c>
      <c r="D258" s="666">
        <v>22</v>
      </c>
      <c r="E258" s="1586">
        <v>2019</v>
      </c>
      <c r="F258" s="825">
        <v>8502.6479999999992</v>
      </c>
      <c r="G258" s="825">
        <f t="shared" si="7"/>
        <v>5101.5887999999995</v>
      </c>
      <c r="H258" s="743">
        <v>60</v>
      </c>
      <c r="I258" s="825">
        <f t="shared" si="9"/>
        <v>3401.0591999999997</v>
      </c>
      <c r="J258" s="106"/>
      <c r="K258" s="1142"/>
      <c r="L258" s="1142"/>
      <c r="M258" s="106"/>
      <c r="N258" s="1142"/>
      <c r="O258" s="1583"/>
      <c r="P258" s="1879"/>
    </row>
    <row r="259" spans="1:16" s="5" customFormat="1" ht="13.5">
      <c r="A259" s="1072">
        <v>245</v>
      </c>
      <c r="B259" s="1082" t="s">
        <v>4466</v>
      </c>
      <c r="C259" s="1080" t="s">
        <v>709</v>
      </c>
      <c r="D259" s="666">
        <v>1</v>
      </c>
      <c r="E259" s="1586">
        <v>2019</v>
      </c>
      <c r="F259" s="825">
        <v>3300</v>
      </c>
      <c r="G259" s="825">
        <f t="shared" si="7"/>
        <v>1980</v>
      </c>
      <c r="H259" s="743">
        <v>60</v>
      </c>
      <c r="I259" s="825">
        <f t="shared" si="9"/>
        <v>1320</v>
      </c>
      <c r="J259" s="106"/>
      <c r="K259" s="1142"/>
      <c r="L259" s="1142"/>
      <c r="M259" s="106"/>
      <c r="N259" s="1142"/>
      <c r="O259" s="1583"/>
      <c r="P259" s="1879"/>
    </row>
    <row r="260" spans="1:16" s="5" customFormat="1" ht="40.5">
      <c r="A260" s="1072">
        <v>246</v>
      </c>
      <c r="B260" s="1082" t="s">
        <v>4467</v>
      </c>
      <c r="C260" s="1080" t="s">
        <v>709</v>
      </c>
      <c r="D260" s="666">
        <v>50</v>
      </c>
      <c r="E260" s="1586">
        <v>2019</v>
      </c>
      <c r="F260" s="825">
        <v>22320</v>
      </c>
      <c r="G260" s="825">
        <f t="shared" si="7"/>
        <v>13392</v>
      </c>
      <c r="H260" s="743">
        <v>60</v>
      </c>
      <c r="I260" s="825">
        <f t="shared" si="9"/>
        <v>8928</v>
      </c>
      <c r="J260" s="106"/>
      <c r="K260" s="1142"/>
      <c r="L260" s="1142"/>
      <c r="M260" s="106"/>
      <c r="N260" s="1142"/>
      <c r="O260" s="1583"/>
      <c r="P260" s="1879"/>
    </row>
    <row r="261" spans="1:16" s="5" customFormat="1" ht="27">
      <c r="A261" s="1072">
        <v>247</v>
      </c>
      <c r="B261" s="1082" t="s">
        <v>4468</v>
      </c>
      <c r="C261" s="1080" t="s">
        <v>709</v>
      </c>
      <c r="D261" s="666">
        <v>1</v>
      </c>
      <c r="E261" s="1586">
        <v>2019</v>
      </c>
      <c r="F261" s="825">
        <v>3680.7040000000002</v>
      </c>
      <c r="G261" s="825">
        <f t="shared" si="7"/>
        <v>2208.4223999999999</v>
      </c>
      <c r="H261" s="743">
        <v>60</v>
      </c>
      <c r="I261" s="825">
        <f t="shared" si="9"/>
        <v>1472.2816000000003</v>
      </c>
      <c r="J261" s="106"/>
      <c r="K261" s="1142"/>
      <c r="L261" s="1142"/>
      <c r="M261" s="106"/>
      <c r="N261" s="1142"/>
      <c r="O261" s="1583"/>
      <c r="P261" s="1879"/>
    </row>
    <row r="262" spans="1:16" s="5" customFormat="1" ht="27">
      <c r="A262" s="1072">
        <v>248</v>
      </c>
      <c r="B262" s="1082" t="s">
        <v>4469</v>
      </c>
      <c r="C262" s="1080" t="s">
        <v>709</v>
      </c>
      <c r="D262" s="666">
        <v>24</v>
      </c>
      <c r="E262" s="1586">
        <v>2019</v>
      </c>
      <c r="F262" s="825">
        <v>6857.0179991999994</v>
      </c>
      <c r="G262" s="825">
        <f t="shared" si="7"/>
        <v>4114.2107995199995</v>
      </c>
      <c r="H262" s="743">
        <v>60</v>
      </c>
      <c r="I262" s="825">
        <f t="shared" si="9"/>
        <v>2742.8071996799999</v>
      </c>
      <c r="J262" s="106"/>
      <c r="K262" s="1142"/>
      <c r="L262" s="1142"/>
      <c r="M262" s="106"/>
      <c r="N262" s="1142"/>
      <c r="O262" s="1583"/>
      <c r="P262" s="1879"/>
    </row>
    <row r="263" spans="1:16" s="5" customFormat="1" ht="27">
      <c r="A263" s="1072">
        <v>249</v>
      </c>
      <c r="B263" s="1082" t="s">
        <v>4470</v>
      </c>
      <c r="C263" s="1080" t="s">
        <v>709</v>
      </c>
      <c r="D263" s="666">
        <v>4</v>
      </c>
      <c r="E263" s="1586">
        <v>2019</v>
      </c>
      <c r="F263" s="825">
        <v>3120</v>
      </c>
      <c r="G263" s="825">
        <f t="shared" si="7"/>
        <v>1872</v>
      </c>
      <c r="H263" s="743">
        <v>60</v>
      </c>
      <c r="I263" s="825">
        <f t="shared" si="9"/>
        <v>1248</v>
      </c>
      <c r="J263" s="106"/>
      <c r="K263" s="1142"/>
      <c r="L263" s="1142"/>
      <c r="M263" s="106"/>
      <c r="N263" s="1142"/>
      <c r="O263" s="1583"/>
      <c r="P263" s="1879"/>
    </row>
    <row r="264" spans="1:16" s="5" customFormat="1" ht="54">
      <c r="A264" s="1072">
        <v>250</v>
      </c>
      <c r="B264" s="1082" t="s">
        <v>4471</v>
      </c>
      <c r="C264" s="1080" t="s">
        <v>4211</v>
      </c>
      <c r="D264" s="666">
        <v>28</v>
      </c>
      <c r="E264" s="1586">
        <v>2019</v>
      </c>
      <c r="F264" s="825">
        <v>66780</v>
      </c>
      <c r="G264" s="825">
        <f t="shared" si="7"/>
        <v>40068</v>
      </c>
      <c r="H264" s="743">
        <v>60</v>
      </c>
      <c r="I264" s="825">
        <f t="shared" si="9"/>
        <v>26712</v>
      </c>
      <c r="J264" s="106"/>
      <c r="K264" s="1142"/>
      <c r="L264" s="1142"/>
      <c r="M264" s="106"/>
      <c r="N264" s="1142"/>
      <c r="O264" s="1583"/>
      <c r="P264" s="1879"/>
    </row>
    <row r="265" spans="1:16" s="5" customFormat="1" ht="54">
      <c r="A265" s="1072">
        <v>251</v>
      </c>
      <c r="B265" s="1082" t="s">
        <v>4472</v>
      </c>
      <c r="C265" s="1080" t="s">
        <v>709</v>
      </c>
      <c r="D265" s="666">
        <v>1</v>
      </c>
      <c r="E265" s="1586">
        <v>2019</v>
      </c>
      <c r="F265" s="825">
        <v>2580</v>
      </c>
      <c r="G265" s="825">
        <f t="shared" si="7"/>
        <v>1548</v>
      </c>
      <c r="H265" s="743">
        <v>60</v>
      </c>
      <c r="I265" s="825">
        <f t="shared" si="9"/>
        <v>1032</v>
      </c>
      <c r="J265" s="106"/>
      <c r="K265" s="1142"/>
      <c r="L265" s="1142"/>
      <c r="M265" s="106"/>
      <c r="N265" s="1142"/>
      <c r="O265" s="1583"/>
      <c r="P265" s="1879"/>
    </row>
    <row r="266" spans="1:16" s="5" customFormat="1" ht="27">
      <c r="A266" s="1072">
        <v>252</v>
      </c>
      <c r="B266" s="1082" t="s">
        <v>4473</v>
      </c>
      <c r="C266" s="1080" t="s">
        <v>709</v>
      </c>
      <c r="D266" s="666">
        <v>1</v>
      </c>
      <c r="E266" s="1586">
        <v>2019</v>
      </c>
      <c r="F266" s="825">
        <v>598.79999999999995</v>
      </c>
      <c r="G266" s="825">
        <f t="shared" si="7"/>
        <v>359.28</v>
      </c>
      <c r="H266" s="743">
        <v>60</v>
      </c>
      <c r="I266" s="825">
        <f t="shared" si="9"/>
        <v>239.51999999999998</v>
      </c>
      <c r="J266" s="106"/>
      <c r="K266" s="1142"/>
      <c r="L266" s="1142"/>
      <c r="M266" s="106"/>
      <c r="N266" s="1142"/>
      <c r="O266" s="1583"/>
      <c r="P266" s="1879"/>
    </row>
    <row r="267" spans="1:16" s="5" customFormat="1" ht="27">
      <c r="A267" s="1072">
        <v>253</v>
      </c>
      <c r="B267" s="1082" t="s">
        <v>4474</v>
      </c>
      <c r="C267" s="1080" t="s">
        <v>709</v>
      </c>
      <c r="D267" s="666">
        <v>1</v>
      </c>
      <c r="E267" s="1586">
        <v>2019</v>
      </c>
      <c r="F267" s="825">
        <v>465</v>
      </c>
      <c r="G267" s="825">
        <f t="shared" si="7"/>
        <v>279</v>
      </c>
      <c r="H267" s="743">
        <v>60</v>
      </c>
      <c r="I267" s="825">
        <f t="shared" si="9"/>
        <v>186</v>
      </c>
      <c r="J267" s="106"/>
      <c r="K267" s="1142"/>
      <c r="L267" s="1142"/>
      <c r="M267" s="106"/>
      <c r="N267" s="1142"/>
      <c r="O267" s="1583"/>
      <c r="P267" s="1879"/>
    </row>
    <row r="268" spans="1:16" s="5" customFormat="1" ht="40.5">
      <c r="A268" s="1072">
        <v>254</v>
      </c>
      <c r="B268" s="1082" t="s">
        <v>4475</v>
      </c>
      <c r="C268" s="1080" t="s">
        <v>709</v>
      </c>
      <c r="D268" s="666">
        <v>2</v>
      </c>
      <c r="E268" s="1586">
        <v>2019</v>
      </c>
      <c r="F268" s="825">
        <v>430</v>
      </c>
      <c r="G268" s="825">
        <f t="shared" si="7"/>
        <v>258</v>
      </c>
      <c r="H268" s="743">
        <v>60</v>
      </c>
      <c r="I268" s="825">
        <f t="shared" si="9"/>
        <v>172</v>
      </c>
      <c r="J268" s="106"/>
      <c r="K268" s="1142"/>
      <c r="L268" s="1142"/>
      <c r="M268" s="106"/>
      <c r="N268" s="1142"/>
      <c r="O268" s="1583"/>
      <c r="P268" s="1879"/>
    </row>
    <row r="269" spans="1:16" s="5" customFormat="1" ht="13.5">
      <c r="A269" s="1072">
        <v>255</v>
      </c>
      <c r="B269" s="1082" t="s">
        <v>4476</v>
      </c>
      <c r="C269" s="1080" t="s">
        <v>709</v>
      </c>
      <c r="D269" s="666">
        <v>2</v>
      </c>
      <c r="E269" s="1586">
        <v>2019</v>
      </c>
      <c r="F269" s="825">
        <v>3300</v>
      </c>
      <c r="G269" s="825">
        <f t="shared" si="7"/>
        <v>1980</v>
      </c>
      <c r="H269" s="743">
        <v>60</v>
      </c>
      <c r="I269" s="825">
        <f t="shared" si="9"/>
        <v>1320</v>
      </c>
      <c r="J269" s="106"/>
      <c r="K269" s="1142"/>
      <c r="L269" s="1142"/>
      <c r="M269" s="106"/>
      <c r="N269" s="1142"/>
      <c r="O269" s="1583"/>
      <c r="P269" s="1879"/>
    </row>
    <row r="270" spans="1:16" s="5" customFormat="1" ht="27">
      <c r="A270" s="1072">
        <v>256</v>
      </c>
      <c r="B270" s="1082" t="s">
        <v>4477</v>
      </c>
      <c r="C270" s="1080" t="s">
        <v>709</v>
      </c>
      <c r="D270" s="666">
        <v>2</v>
      </c>
      <c r="E270" s="1586">
        <v>2019</v>
      </c>
      <c r="F270" s="825">
        <v>93.84</v>
      </c>
      <c r="G270" s="825">
        <f t="shared" si="7"/>
        <v>56.304000000000002</v>
      </c>
      <c r="H270" s="743">
        <v>60</v>
      </c>
      <c r="I270" s="825">
        <f t="shared" si="9"/>
        <v>37.536000000000001</v>
      </c>
      <c r="J270" s="106"/>
      <c r="K270" s="1142"/>
      <c r="L270" s="1142"/>
      <c r="M270" s="106"/>
      <c r="N270" s="1142"/>
      <c r="O270" s="1583"/>
      <c r="P270" s="1879"/>
    </row>
    <row r="271" spans="1:16" s="5" customFormat="1" ht="54">
      <c r="A271" s="1072">
        <v>257</v>
      </c>
      <c r="B271" s="1082" t="s">
        <v>4478</v>
      </c>
      <c r="C271" s="1080" t="s">
        <v>709</v>
      </c>
      <c r="D271" s="666">
        <v>1</v>
      </c>
      <c r="E271" s="1586">
        <v>2019</v>
      </c>
      <c r="F271" s="825">
        <v>3225</v>
      </c>
      <c r="G271" s="825">
        <f t="shared" si="7"/>
        <v>1935</v>
      </c>
      <c r="H271" s="743">
        <v>60</v>
      </c>
      <c r="I271" s="825">
        <f t="shared" si="9"/>
        <v>1290</v>
      </c>
      <c r="J271" s="106"/>
      <c r="K271" s="1142"/>
      <c r="L271" s="1142"/>
      <c r="M271" s="106"/>
      <c r="N271" s="1142"/>
      <c r="O271" s="1583"/>
      <c r="P271" s="1879"/>
    </row>
    <row r="272" spans="1:16" s="5" customFormat="1" ht="40.5">
      <c r="A272" s="1072">
        <v>258</v>
      </c>
      <c r="B272" s="1082" t="s">
        <v>4479</v>
      </c>
      <c r="C272" s="1080" t="s">
        <v>709</v>
      </c>
      <c r="D272" s="666">
        <v>2</v>
      </c>
      <c r="E272" s="1586">
        <v>2019</v>
      </c>
      <c r="F272" s="825">
        <v>1418</v>
      </c>
      <c r="G272" s="825">
        <f t="shared" si="7"/>
        <v>850.8</v>
      </c>
      <c r="H272" s="743">
        <v>60</v>
      </c>
      <c r="I272" s="825">
        <f t="shared" si="9"/>
        <v>567.20000000000005</v>
      </c>
      <c r="J272" s="106"/>
      <c r="K272" s="1142"/>
      <c r="L272" s="1142"/>
      <c r="M272" s="106"/>
      <c r="N272" s="1142"/>
      <c r="O272" s="1583"/>
      <c r="P272" s="1879"/>
    </row>
    <row r="273" spans="1:16" s="5" customFormat="1" ht="13.5">
      <c r="A273" s="1072">
        <v>259</v>
      </c>
      <c r="B273" s="1082" t="s">
        <v>787</v>
      </c>
      <c r="C273" s="1080" t="s">
        <v>709</v>
      </c>
      <c r="D273" s="666">
        <v>3</v>
      </c>
      <c r="E273" s="1586">
        <v>2019</v>
      </c>
      <c r="F273" s="825">
        <v>93</v>
      </c>
      <c r="G273" s="825">
        <f t="shared" si="7"/>
        <v>55.8</v>
      </c>
      <c r="H273" s="743">
        <v>60</v>
      </c>
      <c r="I273" s="825">
        <f t="shared" si="9"/>
        <v>37.200000000000003</v>
      </c>
      <c r="J273" s="106"/>
      <c r="K273" s="1142"/>
      <c r="L273" s="1142"/>
      <c r="M273" s="106"/>
      <c r="N273" s="1142"/>
      <c r="O273" s="1583"/>
      <c r="P273" s="1879"/>
    </row>
    <row r="274" spans="1:16" s="5" customFormat="1" ht="27">
      <c r="A274" s="1072">
        <v>260</v>
      </c>
      <c r="B274" s="1082" t="s">
        <v>4480</v>
      </c>
      <c r="C274" s="1080" t="s">
        <v>709</v>
      </c>
      <c r="D274" s="666">
        <v>20</v>
      </c>
      <c r="E274" s="1586">
        <v>2019</v>
      </c>
      <c r="F274" s="825">
        <v>5400</v>
      </c>
      <c r="G274" s="825">
        <f t="shared" si="7"/>
        <v>3240</v>
      </c>
      <c r="H274" s="743">
        <v>60</v>
      </c>
      <c r="I274" s="825">
        <f t="shared" si="9"/>
        <v>2160</v>
      </c>
      <c r="J274" s="106"/>
      <c r="K274" s="1142"/>
      <c r="L274" s="1142"/>
      <c r="M274" s="106"/>
      <c r="N274" s="1142"/>
      <c r="O274" s="1583"/>
      <c r="P274" s="1879"/>
    </row>
    <row r="275" spans="1:16" s="5" customFormat="1" ht="27">
      <c r="A275" s="1072">
        <v>261</v>
      </c>
      <c r="B275" s="1082" t="s">
        <v>4481</v>
      </c>
      <c r="C275" s="1080" t="s">
        <v>709</v>
      </c>
      <c r="D275" s="666">
        <v>3</v>
      </c>
      <c r="E275" s="1586">
        <v>2019</v>
      </c>
      <c r="F275" s="825">
        <v>288</v>
      </c>
      <c r="G275" s="825">
        <f t="shared" si="7"/>
        <v>172.79999999999998</v>
      </c>
      <c r="H275" s="743">
        <v>60</v>
      </c>
      <c r="I275" s="825">
        <f t="shared" si="9"/>
        <v>115.20000000000002</v>
      </c>
      <c r="J275" s="106"/>
      <c r="K275" s="1142"/>
      <c r="L275" s="1142"/>
      <c r="M275" s="106"/>
      <c r="N275" s="1142"/>
      <c r="O275" s="1583"/>
      <c r="P275" s="1879"/>
    </row>
    <row r="276" spans="1:16" s="5" customFormat="1" ht="27">
      <c r="A276" s="1072">
        <v>262</v>
      </c>
      <c r="B276" s="1082" t="s">
        <v>4480</v>
      </c>
      <c r="C276" s="1080" t="s">
        <v>709</v>
      </c>
      <c r="D276" s="666">
        <v>198</v>
      </c>
      <c r="E276" s="1586">
        <v>2019</v>
      </c>
      <c r="F276" s="825">
        <v>53460</v>
      </c>
      <c r="G276" s="825">
        <f t="shared" si="7"/>
        <v>32076</v>
      </c>
      <c r="H276" s="743">
        <v>60</v>
      </c>
      <c r="I276" s="825">
        <f t="shared" si="9"/>
        <v>21384</v>
      </c>
      <c r="J276" s="106"/>
      <c r="K276" s="1142"/>
      <c r="L276" s="1142"/>
      <c r="M276" s="106"/>
      <c r="N276" s="1142"/>
      <c r="O276" s="1583"/>
      <c r="P276" s="1879"/>
    </row>
    <row r="277" spans="1:16" s="5" customFormat="1" ht="27">
      <c r="A277" s="1072">
        <v>263</v>
      </c>
      <c r="B277" s="1082" t="s">
        <v>4482</v>
      </c>
      <c r="C277" s="1080" t="s">
        <v>709</v>
      </c>
      <c r="D277" s="666">
        <v>18</v>
      </c>
      <c r="E277" s="1586">
        <v>2019</v>
      </c>
      <c r="F277" s="825">
        <v>5346</v>
      </c>
      <c r="G277" s="825">
        <f t="shared" si="7"/>
        <v>3207.6</v>
      </c>
      <c r="H277" s="743">
        <v>60</v>
      </c>
      <c r="I277" s="825">
        <f t="shared" si="9"/>
        <v>2138.4</v>
      </c>
      <c r="J277" s="106"/>
      <c r="K277" s="1142"/>
      <c r="L277" s="1142"/>
      <c r="M277" s="106"/>
      <c r="N277" s="1142"/>
      <c r="O277" s="1583"/>
      <c r="P277" s="1879"/>
    </row>
    <row r="278" spans="1:16" s="5" customFormat="1" ht="27">
      <c r="A278" s="1072">
        <v>264</v>
      </c>
      <c r="B278" s="1082" t="s">
        <v>4465</v>
      </c>
      <c r="C278" s="1080" t="s">
        <v>709</v>
      </c>
      <c r="D278" s="666">
        <v>15</v>
      </c>
      <c r="E278" s="1586">
        <v>2019</v>
      </c>
      <c r="F278" s="825">
        <v>5485.5</v>
      </c>
      <c r="G278" s="825">
        <f t="shared" si="7"/>
        <v>3291.2999999999997</v>
      </c>
      <c r="H278" s="743">
        <v>60</v>
      </c>
      <c r="I278" s="825">
        <f t="shared" si="9"/>
        <v>2194.2000000000003</v>
      </c>
      <c r="J278" s="106"/>
      <c r="K278" s="1142"/>
      <c r="L278" s="1142"/>
      <c r="M278" s="106"/>
      <c r="N278" s="1142"/>
      <c r="O278" s="1583"/>
      <c r="P278" s="1879"/>
    </row>
    <row r="279" spans="1:16" s="5" customFormat="1" ht="54">
      <c r="A279" s="1072">
        <v>265</v>
      </c>
      <c r="B279" s="1082" t="s">
        <v>4483</v>
      </c>
      <c r="C279" s="1080" t="s">
        <v>709</v>
      </c>
      <c r="D279" s="666">
        <v>147</v>
      </c>
      <c r="E279" s="1586">
        <v>2019</v>
      </c>
      <c r="F279" s="825">
        <v>66135.3</v>
      </c>
      <c r="G279" s="825">
        <f t="shared" si="7"/>
        <v>39681.18</v>
      </c>
      <c r="H279" s="743">
        <v>60</v>
      </c>
      <c r="I279" s="825">
        <f t="shared" si="9"/>
        <v>26454.120000000003</v>
      </c>
      <c r="J279" s="106"/>
      <c r="K279" s="1142"/>
      <c r="L279" s="1142"/>
      <c r="M279" s="106"/>
      <c r="N279" s="1142"/>
      <c r="O279" s="1583"/>
      <c r="P279" s="1879"/>
    </row>
    <row r="280" spans="1:16" s="5" customFormat="1" ht="13.5">
      <c r="A280" s="1072">
        <v>266</v>
      </c>
      <c r="B280" s="1082" t="s">
        <v>4484</v>
      </c>
      <c r="C280" s="1080" t="s">
        <v>709</v>
      </c>
      <c r="D280" s="666">
        <v>310</v>
      </c>
      <c r="E280" s="1586">
        <v>2019</v>
      </c>
      <c r="F280" s="825">
        <v>28811.4</v>
      </c>
      <c r="G280" s="825">
        <f t="shared" si="7"/>
        <v>17286.84</v>
      </c>
      <c r="H280" s="743">
        <v>60</v>
      </c>
      <c r="I280" s="825">
        <f t="shared" si="9"/>
        <v>11524.560000000001</v>
      </c>
      <c r="J280" s="106"/>
      <c r="K280" s="1142"/>
      <c r="L280" s="1142"/>
      <c r="M280" s="106"/>
      <c r="N280" s="1142"/>
      <c r="O280" s="1583"/>
      <c r="P280" s="1879"/>
    </row>
    <row r="281" spans="1:16" s="5" customFormat="1" ht="27">
      <c r="A281" s="1072">
        <v>267</v>
      </c>
      <c r="B281" s="1082" t="s">
        <v>4465</v>
      </c>
      <c r="C281" s="1080" t="s">
        <v>709</v>
      </c>
      <c r="D281" s="666">
        <v>15</v>
      </c>
      <c r="E281" s="1586">
        <v>2019</v>
      </c>
      <c r="F281" s="825">
        <v>5485.5</v>
      </c>
      <c r="G281" s="825">
        <f t="shared" si="7"/>
        <v>3291.2999999999997</v>
      </c>
      <c r="H281" s="743">
        <v>60</v>
      </c>
      <c r="I281" s="825">
        <f t="shared" si="9"/>
        <v>2194.2000000000003</v>
      </c>
      <c r="J281" s="106"/>
      <c r="K281" s="1142"/>
      <c r="L281" s="1142"/>
      <c r="M281" s="106"/>
      <c r="N281" s="1142"/>
      <c r="O281" s="1583"/>
      <c r="P281" s="1879"/>
    </row>
    <row r="282" spans="1:16" s="5" customFormat="1" ht="13.5">
      <c r="A282" s="1072">
        <v>268</v>
      </c>
      <c r="B282" s="1082" t="s">
        <v>4485</v>
      </c>
      <c r="C282" s="1080" t="s">
        <v>709</v>
      </c>
      <c r="D282" s="666">
        <v>52</v>
      </c>
      <c r="E282" s="1586">
        <v>2019</v>
      </c>
      <c r="F282" s="825">
        <v>14997.84</v>
      </c>
      <c r="G282" s="825">
        <f t="shared" si="7"/>
        <v>8998.7039999999997</v>
      </c>
      <c r="H282" s="743">
        <v>60</v>
      </c>
      <c r="I282" s="825">
        <f t="shared" si="9"/>
        <v>5999.1360000000004</v>
      </c>
      <c r="J282" s="106"/>
      <c r="K282" s="1142"/>
      <c r="L282" s="1142"/>
      <c r="M282" s="106"/>
      <c r="N282" s="1142"/>
      <c r="O282" s="1583"/>
      <c r="P282" s="1879"/>
    </row>
    <row r="283" spans="1:16" s="5" customFormat="1" ht="40.5">
      <c r="A283" s="1072">
        <v>269</v>
      </c>
      <c r="B283" s="1082" t="s">
        <v>4486</v>
      </c>
      <c r="C283" s="1080" t="s">
        <v>709</v>
      </c>
      <c r="D283" s="666">
        <v>10</v>
      </c>
      <c r="E283" s="1586">
        <v>2019</v>
      </c>
      <c r="F283" s="825">
        <v>37440</v>
      </c>
      <c r="G283" s="825">
        <f t="shared" si="7"/>
        <v>22464</v>
      </c>
      <c r="H283" s="743">
        <v>60</v>
      </c>
      <c r="I283" s="825">
        <f t="shared" si="9"/>
        <v>14976</v>
      </c>
      <c r="J283" s="106"/>
      <c r="K283" s="1142"/>
      <c r="L283" s="1142"/>
      <c r="M283" s="106"/>
      <c r="N283" s="1142"/>
      <c r="O283" s="1583"/>
      <c r="P283" s="1879"/>
    </row>
    <row r="284" spans="1:16" s="5" customFormat="1" ht="13.5">
      <c r="A284" s="1072">
        <v>270</v>
      </c>
      <c r="B284" s="1082" t="s">
        <v>4487</v>
      </c>
      <c r="C284" s="1080" t="s">
        <v>709</v>
      </c>
      <c r="D284" s="666">
        <v>100</v>
      </c>
      <c r="E284" s="1586">
        <v>2019</v>
      </c>
      <c r="F284" s="825">
        <v>13600</v>
      </c>
      <c r="G284" s="825">
        <f t="shared" si="7"/>
        <v>8160</v>
      </c>
      <c r="H284" s="743">
        <v>60</v>
      </c>
      <c r="I284" s="825">
        <f t="shared" si="9"/>
        <v>5440</v>
      </c>
      <c r="J284" s="106"/>
      <c r="K284" s="1142"/>
      <c r="L284" s="1142"/>
      <c r="M284" s="106"/>
      <c r="N284" s="1142"/>
      <c r="O284" s="1583"/>
      <c r="P284" s="1879"/>
    </row>
    <row r="285" spans="1:16" s="5" customFormat="1" ht="27">
      <c r="A285" s="1072">
        <v>271</v>
      </c>
      <c r="B285" s="1082" t="s">
        <v>4488</v>
      </c>
      <c r="C285" s="1080" t="s">
        <v>709</v>
      </c>
      <c r="D285" s="666">
        <v>200</v>
      </c>
      <c r="E285" s="1586">
        <v>2019</v>
      </c>
      <c r="F285" s="825">
        <v>10422.6</v>
      </c>
      <c r="G285" s="825">
        <f t="shared" si="7"/>
        <v>6253.56</v>
      </c>
      <c r="H285" s="743">
        <v>60</v>
      </c>
      <c r="I285" s="825">
        <f t="shared" si="9"/>
        <v>4169.04</v>
      </c>
      <c r="J285" s="106"/>
      <c r="K285" s="1142"/>
      <c r="L285" s="1142"/>
      <c r="M285" s="106"/>
      <c r="N285" s="1142"/>
      <c r="O285" s="1583"/>
      <c r="P285" s="1879"/>
    </row>
    <row r="286" spans="1:16" s="5" customFormat="1" ht="27">
      <c r="A286" s="1072">
        <v>272</v>
      </c>
      <c r="B286" s="1082" t="s">
        <v>4489</v>
      </c>
      <c r="C286" s="1080" t="s">
        <v>709</v>
      </c>
      <c r="D286" s="666">
        <v>2</v>
      </c>
      <c r="E286" s="1586">
        <v>2019</v>
      </c>
      <c r="F286" s="825">
        <v>38000</v>
      </c>
      <c r="G286" s="825">
        <f t="shared" si="7"/>
        <v>22800</v>
      </c>
      <c r="H286" s="743">
        <v>60</v>
      </c>
      <c r="I286" s="825">
        <f t="shared" si="9"/>
        <v>15200</v>
      </c>
      <c r="J286" s="106"/>
      <c r="K286" s="1142"/>
      <c r="L286" s="1142"/>
      <c r="M286" s="106"/>
      <c r="N286" s="1142"/>
      <c r="O286" s="1583"/>
      <c r="P286" s="1879"/>
    </row>
    <row r="287" spans="1:16" s="5" customFormat="1" ht="40.5">
      <c r="A287" s="1072">
        <v>273</v>
      </c>
      <c r="B287" s="1082" t="s">
        <v>4490</v>
      </c>
      <c r="C287" s="1080" t="s">
        <v>709</v>
      </c>
      <c r="D287" s="666">
        <v>153</v>
      </c>
      <c r="E287" s="1586">
        <v>2019</v>
      </c>
      <c r="F287" s="825">
        <v>65484</v>
      </c>
      <c r="G287" s="825">
        <f t="shared" si="7"/>
        <v>39290.400000000001</v>
      </c>
      <c r="H287" s="743">
        <v>60</v>
      </c>
      <c r="I287" s="825">
        <f t="shared" si="9"/>
        <v>26193.599999999999</v>
      </c>
      <c r="J287" s="106"/>
      <c r="K287" s="1142"/>
      <c r="L287" s="1142"/>
      <c r="M287" s="106"/>
      <c r="N287" s="1142"/>
      <c r="O287" s="1583"/>
      <c r="P287" s="1879"/>
    </row>
    <row r="288" spans="1:16" s="5" customFormat="1" ht="27">
      <c r="A288" s="1072">
        <v>274</v>
      </c>
      <c r="B288" s="1082" t="s">
        <v>4491</v>
      </c>
      <c r="C288" s="1080" t="s">
        <v>709</v>
      </c>
      <c r="D288" s="666">
        <v>20</v>
      </c>
      <c r="E288" s="1586">
        <v>2019</v>
      </c>
      <c r="F288" s="825">
        <v>3889.8</v>
      </c>
      <c r="G288" s="825">
        <f t="shared" si="7"/>
        <v>2333.88</v>
      </c>
      <c r="H288" s="743">
        <v>60</v>
      </c>
      <c r="I288" s="825">
        <f t="shared" si="9"/>
        <v>1555.92</v>
      </c>
      <c r="J288" s="106"/>
      <c r="K288" s="1142"/>
      <c r="L288" s="1142"/>
      <c r="M288" s="106"/>
      <c r="N288" s="1142"/>
      <c r="O288" s="1583"/>
      <c r="P288" s="1879"/>
    </row>
    <row r="289" spans="1:16" s="5" customFormat="1" ht="27">
      <c r="A289" s="1072">
        <v>275</v>
      </c>
      <c r="B289" s="1082" t="s">
        <v>4492</v>
      </c>
      <c r="C289" s="1080" t="s">
        <v>709</v>
      </c>
      <c r="D289" s="666">
        <v>3</v>
      </c>
      <c r="E289" s="1586">
        <v>2019</v>
      </c>
      <c r="F289" s="825">
        <v>795</v>
      </c>
      <c r="G289" s="825">
        <f t="shared" si="7"/>
        <v>477</v>
      </c>
      <c r="H289" s="743">
        <v>60</v>
      </c>
      <c r="I289" s="825">
        <f t="shared" si="9"/>
        <v>318</v>
      </c>
      <c r="J289" s="106"/>
      <c r="K289" s="1142"/>
      <c r="L289" s="1142"/>
      <c r="M289" s="106"/>
      <c r="N289" s="1142"/>
      <c r="O289" s="1583"/>
      <c r="P289" s="1879"/>
    </row>
    <row r="290" spans="1:16" s="5" customFormat="1" ht="54">
      <c r="A290" s="1072">
        <v>276</v>
      </c>
      <c r="B290" s="1082" t="s">
        <v>4493</v>
      </c>
      <c r="C290" s="1080" t="s">
        <v>4211</v>
      </c>
      <c r="D290" s="666">
        <v>10</v>
      </c>
      <c r="E290" s="1586">
        <v>2019</v>
      </c>
      <c r="F290" s="825">
        <v>23848.26</v>
      </c>
      <c r="G290" s="825">
        <f t="shared" si="7"/>
        <v>14308.955999999998</v>
      </c>
      <c r="H290" s="743">
        <v>60</v>
      </c>
      <c r="I290" s="825">
        <f t="shared" si="9"/>
        <v>9539.3040000000001</v>
      </c>
      <c r="J290" s="106"/>
      <c r="K290" s="1142"/>
      <c r="L290" s="1142"/>
      <c r="M290" s="106"/>
      <c r="N290" s="1142"/>
      <c r="O290" s="1583"/>
      <c r="P290" s="1879"/>
    </row>
    <row r="291" spans="1:16" s="5" customFormat="1" ht="27">
      <c r="A291" s="1072">
        <v>277</v>
      </c>
      <c r="B291" s="1082" t="s">
        <v>4494</v>
      </c>
      <c r="C291" s="1080" t="s">
        <v>709</v>
      </c>
      <c r="D291" s="666">
        <v>190</v>
      </c>
      <c r="E291" s="1586">
        <v>2019</v>
      </c>
      <c r="F291" s="825">
        <v>65170</v>
      </c>
      <c r="G291" s="825">
        <f t="shared" si="7"/>
        <v>39102</v>
      </c>
      <c r="H291" s="743">
        <v>60</v>
      </c>
      <c r="I291" s="825">
        <f t="shared" si="9"/>
        <v>26068</v>
      </c>
      <c r="J291" s="106"/>
      <c r="K291" s="1142"/>
      <c r="L291" s="1142"/>
      <c r="M291" s="106"/>
      <c r="N291" s="1142"/>
      <c r="O291" s="1583"/>
      <c r="P291" s="1879"/>
    </row>
    <row r="292" spans="1:16" s="5" customFormat="1" ht="27">
      <c r="A292" s="1072">
        <v>278</v>
      </c>
      <c r="B292" s="1082" t="s">
        <v>4495</v>
      </c>
      <c r="C292" s="1080" t="s">
        <v>709</v>
      </c>
      <c r="D292" s="666">
        <v>4</v>
      </c>
      <c r="E292" s="1586">
        <v>2019</v>
      </c>
      <c r="F292" s="825">
        <v>6120</v>
      </c>
      <c r="G292" s="825">
        <f t="shared" si="7"/>
        <v>3672</v>
      </c>
      <c r="H292" s="743">
        <v>60</v>
      </c>
      <c r="I292" s="825">
        <f t="shared" si="9"/>
        <v>2448</v>
      </c>
      <c r="J292" s="106"/>
      <c r="K292" s="1142"/>
      <c r="L292" s="1142"/>
      <c r="M292" s="106"/>
      <c r="N292" s="1142"/>
      <c r="O292" s="1583">
        <f>+M292*N292</f>
        <v>0</v>
      </c>
      <c r="P292" s="1879"/>
    </row>
    <row r="293" spans="1:16" s="5" customFormat="1" ht="54">
      <c r="A293" s="1072">
        <v>279</v>
      </c>
      <c r="B293" s="1507" t="s">
        <v>6681</v>
      </c>
      <c r="C293" s="1080" t="s">
        <v>4211</v>
      </c>
      <c r="D293" s="666">
        <v>20</v>
      </c>
      <c r="E293" s="1586">
        <v>2020</v>
      </c>
      <c r="F293" s="825">
        <v>49284</v>
      </c>
      <c r="G293" s="825">
        <f t="shared" si="7"/>
        <v>14785.199999999999</v>
      </c>
      <c r="H293" s="743">
        <v>30</v>
      </c>
      <c r="I293" s="825">
        <f t="shared" si="9"/>
        <v>34498.800000000003</v>
      </c>
      <c r="J293" s="106"/>
      <c r="K293" s="1142"/>
      <c r="L293" s="1142"/>
      <c r="M293" s="106"/>
      <c r="N293" s="1142"/>
      <c r="O293" s="1583"/>
      <c r="P293" s="1879"/>
    </row>
    <row r="294" spans="1:16" s="5" customFormat="1" ht="27">
      <c r="A294" s="1072">
        <v>280</v>
      </c>
      <c r="B294" s="1507" t="s">
        <v>6682</v>
      </c>
      <c r="C294" s="1080" t="s">
        <v>6692</v>
      </c>
      <c r="D294" s="666">
        <v>19</v>
      </c>
      <c r="E294" s="1586">
        <v>2020</v>
      </c>
      <c r="F294" s="825">
        <v>7220</v>
      </c>
      <c r="G294" s="825">
        <f t="shared" si="7"/>
        <v>2166</v>
      </c>
      <c r="H294" s="743">
        <v>30</v>
      </c>
      <c r="I294" s="825">
        <f t="shared" si="9"/>
        <v>5054</v>
      </c>
      <c r="J294" s="106"/>
      <c r="K294" s="1142"/>
      <c r="L294" s="1142"/>
      <c r="M294" s="106"/>
      <c r="N294" s="1142"/>
      <c r="O294" s="1583"/>
      <c r="P294" s="1879"/>
    </row>
    <row r="295" spans="1:16" s="5" customFormat="1" ht="27">
      <c r="A295" s="1072">
        <v>281</v>
      </c>
      <c r="B295" s="1507" t="s">
        <v>6683</v>
      </c>
      <c r="C295" s="1080" t="s">
        <v>6692</v>
      </c>
      <c r="D295" s="666">
        <v>572</v>
      </c>
      <c r="E295" s="1586">
        <v>2020</v>
      </c>
      <c r="F295" s="825">
        <v>30827.94</v>
      </c>
      <c r="G295" s="825">
        <f t="shared" si="7"/>
        <v>9248.3819999999996</v>
      </c>
      <c r="H295" s="743">
        <v>30</v>
      </c>
      <c r="I295" s="825">
        <f t="shared" si="9"/>
        <v>21579.557999999997</v>
      </c>
      <c r="J295" s="106"/>
      <c r="K295" s="1142"/>
      <c r="L295" s="1142"/>
      <c r="M295" s="106"/>
      <c r="N295" s="1142"/>
      <c r="O295" s="1583"/>
      <c r="P295" s="1879"/>
    </row>
    <row r="296" spans="1:16" s="5" customFormat="1" ht="27">
      <c r="A296" s="1072">
        <v>282</v>
      </c>
      <c r="B296" s="1507" t="s">
        <v>6684</v>
      </c>
      <c r="C296" s="1080" t="s">
        <v>6692</v>
      </c>
      <c r="D296" s="666">
        <v>32</v>
      </c>
      <c r="E296" s="1586">
        <v>2020</v>
      </c>
      <c r="F296" s="825">
        <v>8985.6</v>
      </c>
      <c r="G296" s="825">
        <f t="shared" si="7"/>
        <v>2695.68</v>
      </c>
      <c r="H296" s="743">
        <v>30</v>
      </c>
      <c r="I296" s="825">
        <f t="shared" si="9"/>
        <v>6289.92</v>
      </c>
      <c r="J296" s="106"/>
      <c r="K296" s="1142"/>
      <c r="L296" s="1142"/>
      <c r="M296" s="106"/>
      <c r="N296" s="1142"/>
      <c r="O296" s="1583"/>
      <c r="P296" s="1879"/>
    </row>
    <row r="297" spans="1:16" s="5" customFormat="1" ht="27">
      <c r="A297" s="1072">
        <v>283</v>
      </c>
      <c r="B297" s="1507" t="s">
        <v>6685</v>
      </c>
      <c r="C297" s="1080" t="s">
        <v>6692</v>
      </c>
      <c r="D297" s="666">
        <v>6</v>
      </c>
      <c r="E297" s="1586">
        <v>2020</v>
      </c>
      <c r="F297" s="825">
        <v>598.20000000000005</v>
      </c>
      <c r="G297" s="825">
        <f t="shared" si="7"/>
        <v>179.46</v>
      </c>
      <c r="H297" s="743">
        <v>30</v>
      </c>
      <c r="I297" s="825">
        <f t="shared" si="9"/>
        <v>418.74</v>
      </c>
      <c r="J297" s="106"/>
      <c r="K297" s="1142"/>
      <c r="L297" s="1142"/>
      <c r="M297" s="106"/>
      <c r="N297" s="1142"/>
      <c r="O297" s="1583"/>
      <c r="P297" s="1879"/>
    </row>
    <row r="298" spans="1:16" s="5" customFormat="1" ht="13.5">
      <c r="A298" s="1072">
        <v>284</v>
      </c>
      <c r="B298" s="1507" t="s">
        <v>6686</v>
      </c>
      <c r="C298" s="1080" t="s">
        <v>6692</v>
      </c>
      <c r="D298" s="666">
        <v>143</v>
      </c>
      <c r="E298" s="1586">
        <v>2020</v>
      </c>
      <c r="F298" s="825">
        <v>5571.4229999999998</v>
      </c>
      <c r="G298" s="825">
        <f t="shared" si="7"/>
        <v>1671.4268999999999</v>
      </c>
      <c r="H298" s="743">
        <v>30</v>
      </c>
      <c r="I298" s="825">
        <f t="shared" si="9"/>
        <v>3899.9960999999998</v>
      </c>
      <c r="J298" s="106"/>
      <c r="K298" s="1142"/>
      <c r="L298" s="1142"/>
      <c r="M298" s="106"/>
      <c r="N298" s="1142"/>
      <c r="O298" s="1583"/>
      <c r="P298" s="1879"/>
    </row>
    <row r="299" spans="1:16" s="5" customFormat="1" ht="13.5">
      <c r="A299" s="1072">
        <v>285</v>
      </c>
      <c r="B299" s="1507" t="s">
        <v>4487</v>
      </c>
      <c r="C299" s="1080" t="s">
        <v>6692</v>
      </c>
      <c r="D299" s="666">
        <v>423</v>
      </c>
      <c r="E299" s="1586">
        <v>2020</v>
      </c>
      <c r="F299" s="825">
        <v>54567</v>
      </c>
      <c r="G299" s="825">
        <f t="shared" si="7"/>
        <v>16370.099999999999</v>
      </c>
      <c r="H299" s="743">
        <v>30</v>
      </c>
      <c r="I299" s="825">
        <f t="shared" si="9"/>
        <v>38196.9</v>
      </c>
      <c r="J299" s="106"/>
      <c r="K299" s="1142"/>
      <c r="L299" s="1142"/>
      <c r="M299" s="106"/>
      <c r="N299" s="1142"/>
      <c r="O299" s="1583"/>
      <c r="P299" s="1879"/>
    </row>
    <row r="300" spans="1:16" s="5" customFormat="1" ht="27">
      <c r="A300" s="1072">
        <v>286</v>
      </c>
      <c r="B300" s="1507" t="s">
        <v>4491</v>
      </c>
      <c r="C300" s="1080" t="s">
        <v>6692</v>
      </c>
      <c r="D300" s="666">
        <v>58</v>
      </c>
      <c r="E300" s="1586">
        <v>2020</v>
      </c>
      <c r="F300" s="825">
        <v>11254.32</v>
      </c>
      <c r="G300" s="825">
        <f t="shared" si="7"/>
        <v>3376.2959999999998</v>
      </c>
      <c r="H300" s="743">
        <v>30</v>
      </c>
      <c r="I300" s="825">
        <f t="shared" si="9"/>
        <v>7878.0239999999994</v>
      </c>
      <c r="J300" s="106"/>
      <c r="K300" s="1142"/>
      <c r="L300" s="1142"/>
      <c r="M300" s="106"/>
      <c r="N300" s="1142"/>
      <c r="O300" s="1583"/>
      <c r="P300" s="1879"/>
    </row>
    <row r="301" spans="1:16" s="5" customFormat="1" ht="27">
      <c r="A301" s="1072">
        <v>287</v>
      </c>
      <c r="B301" s="1507" t="s">
        <v>4480</v>
      </c>
      <c r="C301" s="1080" t="s">
        <v>6692</v>
      </c>
      <c r="D301" s="666">
        <v>6</v>
      </c>
      <c r="E301" s="1586">
        <v>2020</v>
      </c>
      <c r="F301" s="825">
        <v>1260</v>
      </c>
      <c r="G301" s="825">
        <f t="shared" si="7"/>
        <v>378</v>
      </c>
      <c r="H301" s="743">
        <v>30</v>
      </c>
      <c r="I301" s="825">
        <f t="shared" si="9"/>
        <v>882</v>
      </c>
      <c r="J301" s="106"/>
      <c r="K301" s="1142"/>
      <c r="L301" s="1142"/>
      <c r="M301" s="106"/>
      <c r="N301" s="1142"/>
      <c r="O301" s="1583"/>
      <c r="P301" s="1879"/>
    </row>
    <row r="302" spans="1:16" s="5" customFormat="1" ht="27">
      <c r="A302" s="1072">
        <v>288</v>
      </c>
      <c r="B302" s="1507" t="s">
        <v>6687</v>
      </c>
      <c r="C302" s="1080" t="s">
        <v>6692</v>
      </c>
      <c r="D302" s="666">
        <v>2</v>
      </c>
      <c r="E302" s="1586">
        <v>2020</v>
      </c>
      <c r="F302" s="825">
        <v>595.91999999999996</v>
      </c>
      <c r="G302" s="825">
        <f t="shared" si="7"/>
        <v>178.77599999999998</v>
      </c>
      <c r="H302" s="743">
        <v>30</v>
      </c>
      <c r="I302" s="825">
        <f t="shared" si="9"/>
        <v>417.14400000000001</v>
      </c>
      <c r="J302" s="106"/>
      <c r="K302" s="1142"/>
      <c r="L302" s="1142"/>
      <c r="M302" s="106"/>
      <c r="N302" s="1142"/>
      <c r="O302" s="1583"/>
      <c r="P302" s="1879"/>
    </row>
    <row r="303" spans="1:16" s="5" customFormat="1" ht="27">
      <c r="A303" s="1072">
        <v>289</v>
      </c>
      <c r="B303" s="1507" t="s">
        <v>6688</v>
      </c>
      <c r="C303" s="1080" t="s">
        <v>6692</v>
      </c>
      <c r="D303" s="666">
        <v>17</v>
      </c>
      <c r="E303" s="1586">
        <v>2020</v>
      </c>
      <c r="F303" s="825">
        <v>7446</v>
      </c>
      <c r="G303" s="825">
        <f t="shared" si="7"/>
        <v>2233.7999999999997</v>
      </c>
      <c r="H303" s="743">
        <v>30</v>
      </c>
      <c r="I303" s="825">
        <f t="shared" si="9"/>
        <v>5212.2000000000007</v>
      </c>
      <c r="J303" s="106"/>
      <c r="K303" s="1142"/>
      <c r="L303" s="1142"/>
      <c r="M303" s="106"/>
      <c r="N303" s="1142"/>
      <c r="O303" s="1583"/>
      <c r="P303" s="1879"/>
    </row>
    <row r="304" spans="1:16" s="5" customFormat="1" ht="81">
      <c r="A304" s="1072">
        <v>290</v>
      </c>
      <c r="B304" s="1507" t="s">
        <v>6689</v>
      </c>
      <c r="C304" s="1080" t="s">
        <v>6692</v>
      </c>
      <c r="D304" s="666">
        <v>420</v>
      </c>
      <c r="E304" s="1586">
        <v>2020</v>
      </c>
      <c r="F304" s="825">
        <v>183330</v>
      </c>
      <c r="G304" s="825">
        <f t="shared" si="7"/>
        <v>54999</v>
      </c>
      <c r="H304" s="743">
        <v>30</v>
      </c>
      <c r="I304" s="825">
        <f t="shared" si="9"/>
        <v>128331</v>
      </c>
      <c r="J304" s="106"/>
      <c r="K304" s="1142"/>
      <c r="L304" s="1142"/>
      <c r="M304" s="106"/>
      <c r="N304" s="1142"/>
      <c r="O304" s="1583"/>
      <c r="P304" s="1879"/>
    </row>
    <row r="305" spans="1:16" s="5" customFormat="1" ht="13.5">
      <c r="A305" s="1072">
        <v>291</v>
      </c>
      <c r="B305" s="1507" t="s">
        <v>6690</v>
      </c>
      <c r="C305" s="1080" t="s">
        <v>6692</v>
      </c>
      <c r="D305" s="666">
        <v>13</v>
      </c>
      <c r="E305" s="1586">
        <v>2020</v>
      </c>
      <c r="F305" s="825">
        <v>2096.9987999999998</v>
      </c>
      <c r="G305" s="825">
        <f t="shared" si="7"/>
        <v>629.09963999999991</v>
      </c>
      <c r="H305" s="743">
        <v>30</v>
      </c>
      <c r="I305" s="825">
        <f t="shared" si="9"/>
        <v>1467.8991599999999</v>
      </c>
      <c r="J305" s="106"/>
      <c r="K305" s="1142"/>
      <c r="L305" s="1142"/>
      <c r="M305" s="106"/>
      <c r="N305" s="1142"/>
      <c r="O305" s="1583"/>
      <c r="P305" s="1879"/>
    </row>
    <row r="306" spans="1:16" s="5" customFormat="1" ht="13.5">
      <c r="A306" s="1072">
        <v>292</v>
      </c>
      <c r="B306" s="1507" t="s">
        <v>6691</v>
      </c>
      <c r="C306" s="1080" t="s">
        <v>6692</v>
      </c>
      <c r="D306" s="666">
        <v>1</v>
      </c>
      <c r="E306" s="1586">
        <v>2019</v>
      </c>
      <c r="F306" s="825">
        <v>68808</v>
      </c>
      <c r="G306" s="825">
        <f t="shared" si="7"/>
        <v>41284.799999999996</v>
      </c>
      <c r="H306" s="743">
        <v>60</v>
      </c>
      <c r="I306" s="825">
        <f t="shared" si="9"/>
        <v>27523.200000000004</v>
      </c>
      <c r="J306" s="106"/>
      <c r="K306" s="1142"/>
      <c r="L306" s="1142"/>
      <c r="M306" s="106"/>
      <c r="N306" s="1142"/>
      <c r="O306" s="1583"/>
      <c r="P306" s="1879"/>
    </row>
    <row r="307" spans="1:16" s="5" customFormat="1" ht="13.5">
      <c r="A307" s="1072">
        <v>293</v>
      </c>
      <c r="B307" s="1507" t="s">
        <v>802</v>
      </c>
      <c r="C307" s="1080" t="s">
        <v>6692</v>
      </c>
      <c r="D307" s="666">
        <v>210</v>
      </c>
      <c r="E307" s="1586"/>
      <c r="F307" s="825"/>
      <c r="G307" s="825"/>
      <c r="H307" s="743"/>
      <c r="I307" s="825"/>
      <c r="J307" s="106"/>
      <c r="K307" s="1142"/>
      <c r="L307" s="1142"/>
      <c r="M307" s="106">
        <v>210</v>
      </c>
      <c r="N307" s="1142">
        <v>535.12</v>
      </c>
      <c r="O307" s="1583">
        <f t="shared" ref="O307:O314" si="10">+M307*N307</f>
        <v>112375.2</v>
      </c>
      <c r="P307" s="1879"/>
    </row>
    <row r="308" spans="1:16" s="5" customFormat="1" ht="13.5">
      <c r="A308" s="1072">
        <v>294</v>
      </c>
      <c r="B308" s="1507" t="s">
        <v>1765</v>
      </c>
      <c r="C308" s="1080" t="s">
        <v>6692</v>
      </c>
      <c r="D308" s="666">
        <v>25</v>
      </c>
      <c r="E308" s="1586"/>
      <c r="F308" s="825"/>
      <c r="G308" s="825"/>
      <c r="H308" s="743"/>
      <c r="I308" s="825"/>
      <c r="J308" s="106"/>
      <c r="K308" s="1142"/>
      <c r="L308" s="1142"/>
      <c r="M308" s="106">
        <v>25</v>
      </c>
      <c r="N308" s="1142">
        <v>14.446</v>
      </c>
      <c r="O308" s="1583">
        <f t="shared" si="10"/>
        <v>361.15</v>
      </c>
      <c r="P308" s="1879"/>
    </row>
    <row r="309" spans="1:16" s="5" customFormat="1" ht="27">
      <c r="A309" s="1072">
        <v>295</v>
      </c>
      <c r="B309" s="1507" t="s">
        <v>4604</v>
      </c>
      <c r="C309" s="1080" t="s">
        <v>6692</v>
      </c>
      <c r="D309" s="666">
        <v>9</v>
      </c>
      <c r="E309" s="1586"/>
      <c r="F309" s="825"/>
      <c r="G309" s="825"/>
      <c r="H309" s="743"/>
      <c r="I309" s="825"/>
      <c r="J309" s="106"/>
      <c r="K309" s="1142"/>
      <c r="L309" s="1142"/>
      <c r="M309" s="106">
        <v>9</v>
      </c>
      <c r="N309" s="1142">
        <v>380.32799999999997</v>
      </c>
      <c r="O309" s="1583">
        <f t="shared" si="10"/>
        <v>3422.9519999999998</v>
      </c>
      <c r="P309" s="1879"/>
    </row>
    <row r="310" spans="1:16" s="5" customFormat="1" ht="13.5">
      <c r="A310" s="1072">
        <v>296</v>
      </c>
      <c r="B310" s="1507" t="s">
        <v>4605</v>
      </c>
      <c r="C310" s="1080" t="s">
        <v>6692</v>
      </c>
      <c r="D310" s="666">
        <v>176</v>
      </c>
      <c r="E310" s="1586"/>
      <c r="F310" s="825"/>
      <c r="G310" s="825"/>
      <c r="H310" s="743"/>
      <c r="I310" s="825"/>
      <c r="J310" s="106"/>
      <c r="K310" s="1142"/>
      <c r="L310" s="1142"/>
      <c r="M310" s="106">
        <v>176</v>
      </c>
      <c r="N310" s="1142">
        <v>54.198</v>
      </c>
      <c r="O310" s="1583">
        <f t="shared" si="10"/>
        <v>9538.848</v>
      </c>
      <c r="P310" s="1879"/>
    </row>
    <row r="311" spans="1:16" s="5" customFormat="1" ht="13.5">
      <c r="A311" s="1072">
        <v>297</v>
      </c>
      <c r="B311" s="1507" t="s">
        <v>4606</v>
      </c>
      <c r="C311" s="1080" t="s">
        <v>6692</v>
      </c>
      <c r="D311" s="666">
        <v>16</v>
      </c>
      <c r="E311" s="1586"/>
      <c r="F311" s="825"/>
      <c r="G311" s="825"/>
      <c r="H311" s="743"/>
      <c r="I311" s="825"/>
      <c r="J311" s="106"/>
      <c r="K311" s="1142"/>
      <c r="L311" s="1142"/>
      <c r="M311" s="106">
        <v>16</v>
      </c>
      <c r="N311" s="1142">
        <v>308.88</v>
      </c>
      <c r="O311" s="1583">
        <f t="shared" si="10"/>
        <v>4942.08</v>
      </c>
      <c r="P311" s="1879"/>
    </row>
    <row r="312" spans="1:16" s="5" customFormat="1" ht="13.5">
      <c r="A312" s="1072">
        <v>298</v>
      </c>
      <c r="B312" s="1507" t="s">
        <v>4607</v>
      </c>
      <c r="C312" s="1080" t="s">
        <v>6692</v>
      </c>
      <c r="D312" s="666">
        <v>120</v>
      </c>
      <c r="E312" s="1586"/>
      <c r="F312" s="825"/>
      <c r="G312" s="825"/>
      <c r="H312" s="743"/>
      <c r="I312" s="825"/>
      <c r="J312" s="106"/>
      <c r="K312" s="1142"/>
      <c r="L312" s="1142"/>
      <c r="M312" s="106">
        <v>120</v>
      </c>
      <c r="N312" s="1142">
        <v>141.44</v>
      </c>
      <c r="O312" s="1583">
        <f t="shared" si="10"/>
        <v>16972.8</v>
      </c>
      <c r="P312" s="1879"/>
    </row>
    <row r="313" spans="1:16" s="5" customFormat="1" ht="13.5">
      <c r="A313" s="1072">
        <v>299</v>
      </c>
      <c r="B313" s="1507" t="s">
        <v>4608</v>
      </c>
      <c r="C313" s="1080" t="s">
        <v>6692</v>
      </c>
      <c r="D313" s="666">
        <v>4</v>
      </c>
      <c r="E313" s="1586"/>
      <c r="F313" s="825"/>
      <c r="G313" s="825"/>
      <c r="H313" s="743"/>
      <c r="I313" s="825"/>
      <c r="J313" s="106"/>
      <c r="K313" s="1142"/>
      <c r="L313" s="1142"/>
      <c r="M313" s="106">
        <v>4</v>
      </c>
      <c r="N313" s="1142">
        <v>170</v>
      </c>
      <c r="O313" s="1583">
        <f t="shared" si="10"/>
        <v>680</v>
      </c>
      <c r="P313" s="1879"/>
    </row>
    <row r="314" spans="1:16" s="5" customFormat="1" ht="13.5">
      <c r="A314" s="1072">
        <v>300</v>
      </c>
      <c r="B314" s="1507" t="s">
        <v>817</v>
      </c>
      <c r="C314" s="1080" t="s">
        <v>6692</v>
      </c>
      <c r="D314" s="666">
        <v>123</v>
      </c>
      <c r="E314" s="1586"/>
      <c r="F314" s="825"/>
      <c r="G314" s="825"/>
      <c r="H314" s="743"/>
      <c r="I314" s="825"/>
      <c r="J314" s="106"/>
      <c r="K314" s="1142"/>
      <c r="L314" s="1142"/>
      <c r="M314" s="106">
        <v>123</v>
      </c>
      <c r="N314" s="1142">
        <v>40</v>
      </c>
      <c r="O314" s="1583">
        <f t="shared" si="10"/>
        <v>4920</v>
      </c>
      <c r="P314" s="1879"/>
    </row>
    <row r="315" spans="1:16" s="5" customFormat="1" ht="13.5">
      <c r="A315" s="1072">
        <v>301</v>
      </c>
      <c r="B315" s="1507" t="s">
        <v>4609</v>
      </c>
      <c r="C315" s="1080" t="s">
        <v>6692</v>
      </c>
      <c r="D315" s="666">
        <v>32</v>
      </c>
      <c r="E315" s="1586"/>
      <c r="F315" s="825"/>
      <c r="G315" s="825"/>
      <c r="H315" s="743"/>
      <c r="I315" s="825"/>
      <c r="J315" s="106"/>
      <c r="K315" s="1142"/>
      <c r="L315" s="1142">
        <f>+J315*K315</f>
        <v>0</v>
      </c>
      <c r="M315" s="106">
        <v>32</v>
      </c>
      <c r="N315" s="1142">
        <v>202.27</v>
      </c>
      <c r="O315" s="1583">
        <f>+M315*N315</f>
        <v>6472.64</v>
      </c>
      <c r="P315" s="1879"/>
    </row>
    <row r="316" spans="1:16" s="5" customFormat="1" ht="13.5">
      <c r="A316" s="1072">
        <v>302</v>
      </c>
      <c r="B316" s="1507" t="s">
        <v>4610</v>
      </c>
      <c r="C316" s="1080" t="s">
        <v>6692</v>
      </c>
      <c r="D316" s="666">
        <v>82</v>
      </c>
      <c r="E316" s="1586"/>
      <c r="F316" s="825"/>
      <c r="G316" s="825"/>
      <c r="H316" s="743"/>
      <c r="I316" s="825"/>
      <c r="J316" s="106"/>
      <c r="K316" s="1142"/>
      <c r="L316" s="1142">
        <f t="shared" ref="L316:L339" si="11">+J316*K316</f>
        <v>0</v>
      </c>
      <c r="M316" s="106">
        <v>82</v>
      </c>
      <c r="N316" s="1142">
        <v>280.8</v>
      </c>
      <c r="O316" s="1583">
        <f t="shared" ref="O316:O339" si="12">+M316*N316</f>
        <v>23025.600000000002</v>
      </c>
      <c r="P316" s="1879"/>
    </row>
    <row r="317" spans="1:16" s="5" customFormat="1" ht="13.5">
      <c r="A317" s="1072">
        <v>303</v>
      </c>
      <c r="B317" s="1507" t="s">
        <v>791</v>
      </c>
      <c r="C317" s="1080" t="s">
        <v>6692</v>
      </c>
      <c r="D317" s="666">
        <v>7</v>
      </c>
      <c r="E317" s="1586"/>
      <c r="F317" s="825"/>
      <c r="G317" s="825"/>
      <c r="H317" s="743"/>
      <c r="I317" s="825"/>
      <c r="J317" s="106"/>
      <c r="K317" s="1142"/>
      <c r="L317" s="1142">
        <f t="shared" si="11"/>
        <v>0</v>
      </c>
      <c r="M317" s="106">
        <v>7</v>
      </c>
      <c r="N317" s="1142">
        <v>3893.76</v>
      </c>
      <c r="O317" s="1583">
        <f t="shared" si="12"/>
        <v>27256.32</v>
      </c>
      <c r="P317" s="1879"/>
    </row>
    <row r="318" spans="1:16" s="5" customFormat="1" ht="13.5">
      <c r="A318" s="1072">
        <v>304</v>
      </c>
      <c r="B318" s="1507" t="s">
        <v>3630</v>
      </c>
      <c r="C318" s="1080" t="s">
        <v>6692</v>
      </c>
      <c r="D318" s="666">
        <v>16</v>
      </c>
      <c r="E318" s="1586"/>
      <c r="F318" s="825"/>
      <c r="G318" s="825"/>
      <c r="H318" s="743"/>
      <c r="I318" s="825"/>
      <c r="J318" s="106"/>
      <c r="K318" s="1142"/>
      <c r="L318" s="1142">
        <f t="shared" si="11"/>
        <v>0</v>
      </c>
      <c r="M318" s="106">
        <v>16</v>
      </c>
      <c r="N318" s="1142">
        <v>2480.4</v>
      </c>
      <c r="O318" s="1583">
        <f t="shared" si="12"/>
        <v>39686.400000000001</v>
      </c>
      <c r="P318" s="1879"/>
    </row>
    <row r="319" spans="1:16" s="5" customFormat="1" ht="13.5">
      <c r="A319" s="1072">
        <v>305</v>
      </c>
      <c r="B319" s="1507" t="s">
        <v>2261</v>
      </c>
      <c r="C319" s="1080" t="s">
        <v>6692</v>
      </c>
      <c r="D319" s="666">
        <v>9</v>
      </c>
      <c r="E319" s="1586"/>
      <c r="F319" s="825"/>
      <c r="G319" s="825"/>
      <c r="H319" s="743"/>
      <c r="I319" s="825"/>
      <c r="J319" s="106"/>
      <c r="K319" s="1142"/>
      <c r="L319" s="1142">
        <f t="shared" si="11"/>
        <v>0</v>
      </c>
      <c r="M319" s="106">
        <v>9</v>
      </c>
      <c r="N319" s="1142">
        <v>205.92</v>
      </c>
      <c r="O319" s="1583">
        <f t="shared" si="12"/>
        <v>1853.28</v>
      </c>
      <c r="P319" s="1879"/>
    </row>
    <row r="320" spans="1:16" s="5" customFormat="1" ht="13.5">
      <c r="A320" s="1072">
        <v>306</v>
      </c>
      <c r="B320" s="1507" t="s">
        <v>4611</v>
      </c>
      <c r="C320" s="1080" t="s">
        <v>6692</v>
      </c>
      <c r="D320" s="666">
        <v>8</v>
      </c>
      <c r="E320" s="1586"/>
      <c r="F320" s="825"/>
      <c r="G320" s="825"/>
      <c r="H320" s="743"/>
      <c r="I320" s="825"/>
      <c r="J320" s="106"/>
      <c r="K320" s="1142"/>
      <c r="L320" s="1142">
        <f t="shared" si="11"/>
        <v>0</v>
      </c>
      <c r="M320" s="106">
        <v>8</v>
      </c>
      <c r="N320" s="1142">
        <v>70</v>
      </c>
      <c r="O320" s="1583">
        <f t="shared" si="12"/>
        <v>560</v>
      </c>
      <c r="P320" s="1879"/>
    </row>
    <row r="321" spans="1:16" s="5" customFormat="1" ht="13.5">
      <c r="A321" s="1072">
        <v>307</v>
      </c>
      <c r="B321" s="1507" t="s">
        <v>4612</v>
      </c>
      <c r="C321" s="1080" t="s">
        <v>6692</v>
      </c>
      <c r="D321" s="666">
        <v>34</v>
      </c>
      <c r="E321" s="1586"/>
      <c r="F321" s="825"/>
      <c r="G321" s="825"/>
      <c r="H321" s="743"/>
      <c r="I321" s="825"/>
      <c r="J321" s="106"/>
      <c r="K321" s="1142"/>
      <c r="L321" s="1142">
        <f t="shared" si="11"/>
        <v>0</v>
      </c>
      <c r="M321" s="106">
        <v>34</v>
      </c>
      <c r="N321" s="1142">
        <v>46</v>
      </c>
      <c r="O321" s="1583">
        <f t="shared" si="12"/>
        <v>1564</v>
      </c>
      <c r="P321" s="1879"/>
    </row>
    <row r="322" spans="1:16" s="5" customFormat="1" ht="13.5">
      <c r="A322" s="1072">
        <v>308</v>
      </c>
      <c r="B322" s="1507" t="s">
        <v>1926</v>
      </c>
      <c r="C322" s="1080" t="s">
        <v>6692</v>
      </c>
      <c r="D322" s="666">
        <v>0</v>
      </c>
      <c r="E322" s="1586"/>
      <c r="F322" s="825"/>
      <c r="G322" s="825"/>
      <c r="H322" s="743"/>
      <c r="I322" s="825"/>
      <c r="J322" s="106"/>
      <c r="K322" s="1142"/>
      <c r="L322" s="1142">
        <f t="shared" si="11"/>
        <v>0</v>
      </c>
      <c r="M322" s="106">
        <v>0</v>
      </c>
      <c r="N322" s="1142">
        <v>280</v>
      </c>
      <c r="O322" s="1583">
        <f t="shared" si="12"/>
        <v>0</v>
      </c>
      <c r="P322" s="1879"/>
    </row>
    <row r="323" spans="1:16" s="5" customFormat="1" ht="13.5">
      <c r="A323" s="1072">
        <v>309</v>
      </c>
      <c r="B323" s="1507" t="s">
        <v>4613</v>
      </c>
      <c r="C323" s="1080" t="s">
        <v>6692</v>
      </c>
      <c r="D323" s="666">
        <v>0</v>
      </c>
      <c r="E323" s="1586"/>
      <c r="F323" s="825"/>
      <c r="G323" s="825"/>
      <c r="H323" s="743"/>
      <c r="I323" s="825"/>
      <c r="J323" s="106"/>
      <c r="K323" s="1142"/>
      <c r="L323" s="1142">
        <f t="shared" si="11"/>
        <v>0</v>
      </c>
      <c r="M323" s="106">
        <v>0</v>
      </c>
      <c r="N323" s="1142">
        <v>1200</v>
      </c>
      <c r="O323" s="1583">
        <f t="shared" si="12"/>
        <v>0</v>
      </c>
      <c r="P323" s="1879"/>
    </row>
    <row r="324" spans="1:16" s="5" customFormat="1" ht="13.5">
      <c r="A324" s="1072">
        <v>310</v>
      </c>
      <c r="B324" s="1507" t="s">
        <v>4614</v>
      </c>
      <c r="C324" s="1080" t="s">
        <v>6692</v>
      </c>
      <c r="D324" s="666">
        <v>5</v>
      </c>
      <c r="E324" s="1586"/>
      <c r="F324" s="825"/>
      <c r="G324" s="825"/>
      <c r="H324" s="743"/>
      <c r="I324" s="825"/>
      <c r="J324" s="106"/>
      <c r="K324" s="1142"/>
      <c r="L324" s="1142">
        <f t="shared" si="11"/>
        <v>0</v>
      </c>
      <c r="M324" s="106">
        <v>5</v>
      </c>
      <c r="N324" s="1142">
        <v>811.2</v>
      </c>
      <c r="O324" s="1583">
        <f t="shared" si="12"/>
        <v>4056</v>
      </c>
      <c r="P324" s="1879"/>
    </row>
    <row r="325" spans="1:16" s="5" customFormat="1" ht="13.5">
      <c r="A325" s="1072">
        <v>311</v>
      </c>
      <c r="B325" s="1507" t="s">
        <v>4615</v>
      </c>
      <c r="C325" s="1080" t="s">
        <v>6692</v>
      </c>
      <c r="D325" s="666">
        <v>1</v>
      </c>
      <c r="E325" s="1586"/>
      <c r="F325" s="825"/>
      <c r="G325" s="825"/>
      <c r="H325" s="743"/>
      <c r="I325" s="825"/>
      <c r="J325" s="106"/>
      <c r="K325" s="1142"/>
      <c r="L325" s="1142">
        <f t="shared" si="11"/>
        <v>0</v>
      </c>
      <c r="M325" s="106">
        <v>1</v>
      </c>
      <c r="N325" s="1142">
        <v>145</v>
      </c>
      <c r="O325" s="1583">
        <f t="shared" si="12"/>
        <v>145</v>
      </c>
      <c r="P325" s="1879"/>
    </row>
    <row r="326" spans="1:16" s="5" customFormat="1" ht="13.5">
      <c r="A326" s="1072">
        <v>312</v>
      </c>
      <c r="B326" s="1507" t="s">
        <v>818</v>
      </c>
      <c r="C326" s="1080" t="s">
        <v>6692</v>
      </c>
      <c r="D326" s="666">
        <v>9</v>
      </c>
      <c r="E326" s="1586"/>
      <c r="F326" s="825"/>
      <c r="G326" s="825"/>
      <c r="H326" s="743"/>
      <c r="I326" s="825"/>
      <c r="J326" s="106"/>
      <c r="K326" s="1142"/>
      <c r="L326" s="1142">
        <f t="shared" si="11"/>
        <v>0</v>
      </c>
      <c r="M326" s="106">
        <v>9</v>
      </c>
      <c r="N326" s="1142">
        <v>60</v>
      </c>
      <c r="O326" s="1583">
        <f t="shared" si="12"/>
        <v>540</v>
      </c>
      <c r="P326" s="1879"/>
    </row>
    <row r="327" spans="1:16" s="5" customFormat="1" ht="13.5">
      <c r="A327" s="1072">
        <v>313</v>
      </c>
      <c r="B327" s="1507" t="s">
        <v>4616</v>
      </c>
      <c r="C327" s="1080" t="s">
        <v>6692</v>
      </c>
      <c r="D327" s="666">
        <v>14</v>
      </c>
      <c r="E327" s="1586"/>
      <c r="F327" s="825"/>
      <c r="G327" s="825"/>
      <c r="H327" s="743"/>
      <c r="I327" s="825"/>
      <c r="J327" s="106"/>
      <c r="K327" s="1142"/>
      <c r="L327" s="1142">
        <f t="shared" si="11"/>
        <v>0</v>
      </c>
      <c r="M327" s="106">
        <v>14</v>
      </c>
      <c r="N327" s="1142">
        <v>45</v>
      </c>
      <c r="O327" s="1583">
        <f t="shared" si="12"/>
        <v>630</v>
      </c>
      <c r="P327" s="1879"/>
    </row>
    <row r="328" spans="1:16" s="5" customFormat="1" ht="13.5">
      <c r="A328" s="1072">
        <v>314</v>
      </c>
      <c r="B328" s="1507" t="s">
        <v>2263</v>
      </c>
      <c r="C328" s="1080" t="s">
        <v>6692</v>
      </c>
      <c r="D328" s="666">
        <v>6</v>
      </c>
      <c r="E328" s="1586"/>
      <c r="F328" s="825"/>
      <c r="G328" s="825"/>
      <c r="H328" s="743"/>
      <c r="I328" s="825"/>
      <c r="J328" s="106"/>
      <c r="K328" s="1142"/>
      <c r="L328" s="1142">
        <f t="shared" si="11"/>
        <v>0</v>
      </c>
      <c r="M328" s="106">
        <v>6</v>
      </c>
      <c r="N328" s="1142">
        <v>206.96</v>
      </c>
      <c r="O328" s="1583">
        <f t="shared" si="12"/>
        <v>1241.76</v>
      </c>
      <c r="P328" s="1879"/>
    </row>
    <row r="329" spans="1:16" s="5" customFormat="1" ht="13.5">
      <c r="A329" s="1072">
        <v>315</v>
      </c>
      <c r="B329" s="1507" t="s">
        <v>4617</v>
      </c>
      <c r="C329" s="1080" t="s">
        <v>6692</v>
      </c>
      <c r="D329" s="666">
        <v>14</v>
      </c>
      <c r="E329" s="1586"/>
      <c r="F329" s="825"/>
      <c r="G329" s="825"/>
      <c r="H329" s="743"/>
      <c r="I329" s="825"/>
      <c r="J329" s="106"/>
      <c r="K329" s="1142"/>
      <c r="L329" s="1142">
        <f t="shared" si="11"/>
        <v>0</v>
      </c>
      <c r="M329" s="106">
        <v>14</v>
      </c>
      <c r="N329" s="1142">
        <v>12</v>
      </c>
      <c r="O329" s="1583">
        <f t="shared" si="12"/>
        <v>168</v>
      </c>
      <c r="P329" s="1879"/>
    </row>
    <row r="330" spans="1:16" s="5" customFormat="1" ht="13.5">
      <c r="A330" s="1072">
        <v>316</v>
      </c>
      <c r="B330" s="1507" t="s">
        <v>4315</v>
      </c>
      <c r="C330" s="1080" t="s">
        <v>6692</v>
      </c>
      <c r="D330" s="666">
        <v>8</v>
      </c>
      <c r="E330" s="1586"/>
      <c r="F330" s="825"/>
      <c r="G330" s="825"/>
      <c r="H330" s="743"/>
      <c r="I330" s="825"/>
      <c r="J330" s="106"/>
      <c r="K330" s="1142"/>
      <c r="L330" s="1142">
        <f t="shared" si="11"/>
        <v>0</v>
      </c>
      <c r="M330" s="106">
        <v>8</v>
      </c>
      <c r="N330" s="1142">
        <v>210</v>
      </c>
      <c r="O330" s="1583">
        <f t="shared" si="12"/>
        <v>1680</v>
      </c>
      <c r="P330" s="1879"/>
    </row>
    <row r="331" spans="1:16" s="5" customFormat="1" ht="13.5">
      <c r="A331" s="1072">
        <v>317</v>
      </c>
      <c r="B331" s="1507" t="s">
        <v>4466</v>
      </c>
      <c r="C331" s="1080" t="s">
        <v>6692</v>
      </c>
      <c r="D331" s="666">
        <v>2</v>
      </c>
      <c r="E331" s="1586"/>
      <c r="F331" s="825"/>
      <c r="G331" s="825"/>
      <c r="H331" s="743"/>
      <c r="I331" s="825"/>
      <c r="J331" s="106"/>
      <c r="K331" s="1142"/>
      <c r="L331" s="1142">
        <f t="shared" si="11"/>
        <v>0</v>
      </c>
      <c r="M331" s="106">
        <v>2</v>
      </c>
      <c r="N331" s="1142">
        <v>250</v>
      </c>
      <c r="O331" s="1583">
        <f t="shared" si="12"/>
        <v>500</v>
      </c>
      <c r="P331" s="1879"/>
    </row>
    <row r="332" spans="1:16" s="5" customFormat="1" ht="13.5">
      <c r="A332" s="1072">
        <v>318</v>
      </c>
      <c r="B332" s="1507" t="s">
        <v>4618</v>
      </c>
      <c r="C332" s="1080" t="s">
        <v>6692</v>
      </c>
      <c r="D332" s="666">
        <v>75</v>
      </c>
      <c r="E332" s="1586"/>
      <c r="F332" s="825"/>
      <c r="G332" s="825"/>
      <c r="H332" s="743"/>
      <c r="I332" s="825"/>
      <c r="J332" s="106"/>
      <c r="K332" s="1142"/>
      <c r="L332" s="1142">
        <f t="shared" si="11"/>
        <v>0</v>
      </c>
      <c r="M332" s="106">
        <v>75</v>
      </c>
      <c r="N332" s="1142">
        <v>96.658000000000001</v>
      </c>
      <c r="O332" s="1583">
        <f t="shared" si="12"/>
        <v>7249.35</v>
      </c>
      <c r="P332" s="1879"/>
    </row>
    <row r="333" spans="1:16" s="5" customFormat="1" ht="13.5">
      <c r="A333" s="1072">
        <v>319</v>
      </c>
      <c r="B333" s="1507" t="s">
        <v>4619</v>
      </c>
      <c r="C333" s="1080" t="s">
        <v>6692</v>
      </c>
      <c r="D333" s="666">
        <v>9</v>
      </c>
      <c r="E333" s="1586"/>
      <c r="F333" s="825"/>
      <c r="G333" s="825"/>
      <c r="H333" s="743"/>
      <c r="I333" s="825"/>
      <c r="J333" s="106"/>
      <c r="K333" s="1142"/>
      <c r="L333" s="1142">
        <f t="shared" si="11"/>
        <v>0</v>
      </c>
      <c r="M333" s="106">
        <v>9</v>
      </c>
      <c r="N333" s="1142">
        <v>440.96</v>
      </c>
      <c r="O333" s="1583">
        <f t="shared" si="12"/>
        <v>3968.64</v>
      </c>
      <c r="P333" s="1879"/>
    </row>
    <row r="334" spans="1:16" s="5" customFormat="1" ht="13.5">
      <c r="A334" s="1072">
        <v>320</v>
      </c>
      <c r="B334" s="1507" t="s">
        <v>4620</v>
      </c>
      <c r="C334" s="1080" t="s">
        <v>6692</v>
      </c>
      <c r="D334" s="666">
        <v>2</v>
      </c>
      <c r="E334" s="1586"/>
      <c r="F334" s="825"/>
      <c r="G334" s="825"/>
      <c r="H334" s="743"/>
      <c r="I334" s="825"/>
      <c r="J334" s="106"/>
      <c r="K334" s="1142"/>
      <c r="L334" s="1142">
        <f t="shared" si="11"/>
        <v>0</v>
      </c>
      <c r="M334" s="106">
        <v>2</v>
      </c>
      <c r="N334" s="1142">
        <v>19.655999999999999</v>
      </c>
      <c r="O334" s="1583">
        <f t="shared" si="12"/>
        <v>39.311999999999998</v>
      </c>
      <c r="P334" s="1879"/>
    </row>
    <row r="335" spans="1:16" s="5" customFormat="1" ht="13.5">
      <c r="A335" s="1072">
        <v>321</v>
      </c>
      <c r="B335" s="1507" t="s">
        <v>4621</v>
      </c>
      <c r="C335" s="1080" t="s">
        <v>6692</v>
      </c>
      <c r="D335" s="666">
        <v>0</v>
      </c>
      <c r="E335" s="1586"/>
      <c r="F335" s="825"/>
      <c r="G335" s="825"/>
      <c r="H335" s="743"/>
      <c r="I335" s="825"/>
      <c r="J335" s="106"/>
      <c r="K335" s="1142"/>
      <c r="L335" s="1142">
        <f t="shared" si="11"/>
        <v>0</v>
      </c>
      <c r="M335" s="106">
        <v>0</v>
      </c>
      <c r="N335" s="1142">
        <v>223.6</v>
      </c>
      <c r="O335" s="1583">
        <f t="shared" si="12"/>
        <v>0</v>
      </c>
      <c r="P335" s="1879"/>
    </row>
    <row r="336" spans="1:16" s="5" customFormat="1" ht="13.5">
      <c r="A336" s="1072">
        <v>322</v>
      </c>
      <c r="B336" s="1507" t="s">
        <v>4622</v>
      </c>
      <c r="C336" s="1080" t="s">
        <v>6692</v>
      </c>
      <c r="D336" s="666">
        <v>20</v>
      </c>
      <c r="E336" s="1586"/>
      <c r="F336" s="825"/>
      <c r="G336" s="825"/>
      <c r="H336" s="743"/>
      <c r="I336" s="825"/>
      <c r="J336" s="106"/>
      <c r="K336" s="1142"/>
      <c r="L336" s="1142">
        <f t="shared" si="11"/>
        <v>0</v>
      </c>
      <c r="M336" s="106">
        <v>20</v>
      </c>
      <c r="N336" s="1142">
        <v>19.219000000000001</v>
      </c>
      <c r="O336" s="1583">
        <f t="shared" si="12"/>
        <v>384.38</v>
      </c>
      <c r="P336" s="1879"/>
    </row>
    <row r="337" spans="1:16" s="5" customFormat="1" ht="13.5">
      <c r="A337" s="1072">
        <v>323</v>
      </c>
      <c r="B337" s="1507" t="s">
        <v>4623</v>
      </c>
      <c r="C337" s="1080" t="s">
        <v>6692</v>
      </c>
      <c r="D337" s="666">
        <v>1</v>
      </c>
      <c r="E337" s="1586"/>
      <c r="F337" s="825"/>
      <c r="G337" s="825"/>
      <c r="H337" s="743"/>
      <c r="I337" s="825"/>
      <c r="J337" s="106"/>
      <c r="K337" s="1142"/>
      <c r="L337" s="1142">
        <f t="shared" si="11"/>
        <v>0</v>
      </c>
      <c r="M337" s="106">
        <v>1</v>
      </c>
      <c r="N337" s="1142">
        <v>99.84</v>
      </c>
      <c r="O337" s="1583">
        <f t="shared" si="12"/>
        <v>99.84</v>
      </c>
      <c r="P337" s="1879"/>
    </row>
    <row r="338" spans="1:16" s="5" customFormat="1" ht="27">
      <c r="A338" s="1072">
        <v>324</v>
      </c>
      <c r="B338" s="1507" t="s">
        <v>6721</v>
      </c>
      <c r="C338" s="1080" t="s">
        <v>6692</v>
      </c>
      <c r="D338" s="666"/>
      <c r="E338" s="1586"/>
      <c r="F338" s="825"/>
      <c r="G338" s="825"/>
      <c r="H338" s="743"/>
      <c r="I338" s="825"/>
      <c r="J338" s="106"/>
      <c r="K338" s="1142"/>
      <c r="L338" s="1142">
        <f t="shared" si="11"/>
        <v>0</v>
      </c>
      <c r="M338" s="106">
        <v>5</v>
      </c>
      <c r="N338" s="1142">
        <v>70</v>
      </c>
      <c r="O338" s="1583">
        <f t="shared" si="12"/>
        <v>350</v>
      </c>
      <c r="P338" s="1879"/>
    </row>
    <row r="339" spans="1:16" s="5" customFormat="1" ht="13.5">
      <c r="A339" s="1072">
        <v>325</v>
      </c>
      <c r="B339" s="1507" t="s">
        <v>6725</v>
      </c>
      <c r="C339" s="1080" t="s">
        <v>6692</v>
      </c>
      <c r="D339" s="666">
        <v>5</v>
      </c>
      <c r="E339" s="1586"/>
      <c r="F339" s="825"/>
      <c r="G339" s="825"/>
      <c r="H339" s="743"/>
      <c r="I339" s="825"/>
      <c r="J339" s="106"/>
      <c r="K339" s="1142"/>
      <c r="L339" s="1142">
        <f t="shared" si="11"/>
        <v>0</v>
      </c>
      <c r="M339" s="106">
        <v>2</v>
      </c>
      <c r="N339" s="1142">
        <v>15</v>
      </c>
      <c r="O339" s="1583">
        <f t="shared" si="12"/>
        <v>30</v>
      </c>
      <c r="P339" s="1879"/>
    </row>
    <row r="340" spans="1:16" ht="13.5" customHeight="1">
      <c r="A340" s="640">
        <v>1</v>
      </c>
      <c r="B340" s="837" t="s">
        <v>4205</v>
      </c>
      <c r="C340" s="666" t="s">
        <v>709</v>
      </c>
      <c r="D340" s="666">
        <v>150</v>
      </c>
      <c r="E340" s="666">
        <v>2008</v>
      </c>
      <c r="F340" s="1103">
        <v>15749.25</v>
      </c>
      <c r="G340" s="825">
        <f t="shared" si="7"/>
        <v>15749.25</v>
      </c>
      <c r="H340" s="743">
        <v>100</v>
      </c>
      <c r="I340" s="825">
        <f t="shared" si="8"/>
        <v>0</v>
      </c>
      <c r="J340" s="677"/>
      <c r="K340" s="724"/>
      <c r="L340" s="724"/>
      <c r="M340" s="677"/>
      <c r="N340" s="724"/>
      <c r="O340" s="745"/>
      <c r="P340" s="1878" t="s">
        <v>1153</v>
      </c>
    </row>
    <row r="341" spans="1:16" ht="13.5" customHeight="1">
      <c r="A341" s="640">
        <v>2</v>
      </c>
      <c r="B341" s="837" t="s">
        <v>4206</v>
      </c>
      <c r="C341" s="666" t="s">
        <v>709</v>
      </c>
      <c r="D341" s="666">
        <v>270</v>
      </c>
      <c r="E341" s="666">
        <v>2008</v>
      </c>
      <c r="F341" s="1103">
        <v>18738</v>
      </c>
      <c r="G341" s="825">
        <f t="shared" si="7"/>
        <v>18738</v>
      </c>
      <c r="H341" s="743">
        <v>100</v>
      </c>
      <c r="I341" s="825">
        <f t="shared" si="8"/>
        <v>0</v>
      </c>
      <c r="J341" s="677"/>
      <c r="K341" s="724"/>
      <c r="L341" s="724"/>
      <c r="M341" s="677"/>
      <c r="N341" s="724"/>
      <c r="O341" s="745"/>
      <c r="P341" s="1879"/>
    </row>
    <row r="342" spans="1:16" ht="13.5" customHeight="1">
      <c r="A342" s="640">
        <v>3</v>
      </c>
      <c r="B342" s="837" t="s">
        <v>4207</v>
      </c>
      <c r="C342" s="666" t="s">
        <v>709</v>
      </c>
      <c r="D342" s="666">
        <v>1</v>
      </c>
      <c r="E342" s="666">
        <v>2008</v>
      </c>
      <c r="F342" s="1103">
        <v>3996</v>
      </c>
      <c r="G342" s="825">
        <f t="shared" si="7"/>
        <v>3996</v>
      </c>
      <c r="H342" s="743">
        <v>100</v>
      </c>
      <c r="I342" s="825">
        <f t="shared" si="8"/>
        <v>0</v>
      </c>
      <c r="J342" s="677"/>
      <c r="K342" s="724"/>
      <c r="L342" s="724"/>
      <c r="M342" s="677"/>
      <c r="N342" s="724"/>
      <c r="O342" s="745"/>
      <c r="P342" s="1879"/>
    </row>
    <row r="343" spans="1:16" ht="13.5" customHeight="1">
      <c r="A343" s="640">
        <v>4</v>
      </c>
      <c r="B343" s="837" t="s">
        <v>4208</v>
      </c>
      <c r="C343" s="666" t="s">
        <v>709</v>
      </c>
      <c r="D343" s="666">
        <v>45</v>
      </c>
      <c r="E343" s="666">
        <v>2008</v>
      </c>
      <c r="F343" s="1103">
        <v>14145.75</v>
      </c>
      <c r="G343" s="825">
        <f t="shared" si="7"/>
        <v>14145.75</v>
      </c>
      <c r="H343" s="743">
        <v>100</v>
      </c>
      <c r="I343" s="825">
        <f t="shared" si="8"/>
        <v>0</v>
      </c>
      <c r="J343" s="677"/>
      <c r="K343" s="724"/>
      <c r="L343" s="724"/>
      <c r="M343" s="677"/>
      <c r="N343" s="724"/>
      <c r="O343" s="745"/>
      <c r="P343" s="1879"/>
    </row>
    <row r="344" spans="1:16" ht="13.5" customHeight="1">
      <c r="A344" s="640">
        <v>5</v>
      </c>
      <c r="B344" s="837" t="s">
        <v>4209</v>
      </c>
      <c r="C344" s="666" t="s">
        <v>709</v>
      </c>
      <c r="D344" s="666">
        <v>67</v>
      </c>
      <c r="E344" s="666">
        <v>2008</v>
      </c>
      <c r="F344" s="1103">
        <v>9105.2999999999993</v>
      </c>
      <c r="G344" s="825">
        <f t="shared" si="7"/>
        <v>9105.2999999999993</v>
      </c>
      <c r="H344" s="743">
        <v>100</v>
      </c>
      <c r="I344" s="825">
        <f t="shared" si="8"/>
        <v>0</v>
      </c>
      <c r="J344" s="677"/>
      <c r="K344" s="724"/>
      <c r="L344" s="724"/>
      <c r="M344" s="677"/>
      <c r="N344" s="724"/>
      <c r="O344" s="745"/>
      <c r="P344" s="1879"/>
    </row>
    <row r="345" spans="1:16" ht="13.5" customHeight="1">
      <c r="A345" s="640">
        <v>6</v>
      </c>
      <c r="B345" s="837" t="s">
        <v>4210</v>
      </c>
      <c r="C345" s="666" t="s">
        <v>4211</v>
      </c>
      <c r="D345" s="666">
        <v>207</v>
      </c>
      <c r="E345" s="666">
        <v>2008</v>
      </c>
      <c r="F345" s="1103">
        <v>17388</v>
      </c>
      <c r="G345" s="825">
        <f t="shared" si="7"/>
        <v>17388</v>
      </c>
      <c r="H345" s="743">
        <v>100</v>
      </c>
      <c r="I345" s="825">
        <f t="shared" si="8"/>
        <v>0</v>
      </c>
      <c r="J345" s="677"/>
      <c r="K345" s="724"/>
      <c r="L345" s="724"/>
      <c r="M345" s="677"/>
      <c r="N345" s="724"/>
      <c r="O345" s="745"/>
      <c r="P345" s="1879"/>
    </row>
    <row r="346" spans="1:16" ht="13.5" customHeight="1">
      <c r="A346" s="640">
        <v>7</v>
      </c>
      <c r="B346" s="837" t="s">
        <v>4210</v>
      </c>
      <c r="C346" s="666" t="s">
        <v>709</v>
      </c>
      <c r="D346" s="666">
        <v>1</v>
      </c>
      <c r="E346" s="666">
        <v>2008</v>
      </c>
      <c r="F346" s="1103">
        <v>17</v>
      </c>
      <c r="G346" s="825">
        <f t="shared" si="7"/>
        <v>17</v>
      </c>
      <c r="H346" s="743">
        <v>100</v>
      </c>
      <c r="I346" s="825">
        <f t="shared" si="8"/>
        <v>0</v>
      </c>
      <c r="J346" s="677"/>
      <c r="K346" s="724"/>
      <c r="L346" s="724"/>
      <c r="M346" s="677"/>
      <c r="N346" s="724"/>
      <c r="O346" s="745"/>
      <c r="P346" s="1879"/>
    </row>
    <row r="347" spans="1:16" ht="13.5" customHeight="1">
      <c r="A347" s="640">
        <v>8</v>
      </c>
      <c r="B347" s="837" t="s">
        <v>4212</v>
      </c>
      <c r="C347" s="666" t="s">
        <v>709</v>
      </c>
      <c r="D347" s="666">
        <v>52</v>
      </c>
      <c r="E347" s="666">
        <v>2006</v>
      </c>
      <c r="F347" s="1103">
        <v>13000</v>
      </c>
      <c r="G347" s="825">
        <f t="shared" si="7"/>
        <v>13000</v>
      </c>
      <c r="H347" s="743">
        <v>100</v>
      </c>
      <c r="I347" s="825">
        <f t="shared" si="8"/>
        <v>0</v>
      </c>
      <c r="J347" s="677"/>
      <c r="K347" s="724"/>
      <c r="L347" s="724"/>
      <c r="M347" s="677"/>
      <c r="N347" s="724"/>
      <c r="O347" s="745"/>
      <c r="P347" s="1879"/>
    </row>
    <row r="348" spans="1:16" ht="20.25" customHeight="1">
      <c r="A348" s="640">
        <v>9</v>
      </c>
      <c r="B348" s="282" t="s">
        <v>4213</v>
      </c>
      <c r="C348" s="666" t="s">
        <v>709</v>
      </c>
      <c r="D348" s="666">
        <v>1</v>
      </c>
      <c r="E348" s="666">
        <v>2013</v>
      </c>
      <c r="F348" s="1103">
        <v>488.76</v>
      </c>
      <c r="G348" s="825">
        <f t="shared" si="7"/>
        <v>488.76</v>
      </c>
      <c r="H348" s="743">
        <v>100</v>
      </c>
      <c r="I348" s="825">
        <f t="shared" si="8"/>
        <v>0</v>
      </c>
      <c r="J348" s="677"/>
      <c r="K348" s="724"/>
      <c r="L348" s="724"/>
      <c r="M348" s="677"/>
      <c r="N348" s="724"/>
      <c r="O348" s="745"/>
      <c r="P348" s="1879"/>
    </row>
    <row r="349" spans="1:16" ht="13.5" customHeight="1">
      <c r="A349" s="640">
        <v>10</v>
      </c>
      <c r="B349" s="824" t="s">
        <v>4214</v>
      </c>
      <c r="C349" s="666" t="s">
        <v>709</v>
      </c>
      <c r="D349" s="666">
        <v>1</v>
      </c>
      <c r="E349" s="666">
        <v>2014</v>
      </c>
      <c r="F349" s="1103">
        <v>140.48500000000001</v>
      </c>
      <c r="G349" s="825">
        <f t="shared" si="7"/>
        <v>140.48500000000001</v>
      </c>
      <c r="H349" s="743">
        <v>100</v>
      </c>
      <c r="I349" s="825">
        <f t="shared" si="8"/>
        <v>0</v>
      </c>
      <c r="J349" s="677"/>
      <c r="K349" s="724"/>
      <c r="L349" s="724"/>
      <c r="M349" s="677"/>
      <c r="N349" s="724"/>
      <c r="O349" s="745"/>
      <c r="P349" s="1879"/>
    </row>
    <row r="350" spans="1:16" ht="13.5" customHeight="1">
      <c r="A350" s="640">
        <v>11</v>
      </c>
      <c r="B350" s="824" t="s">
        <v>4215</v>
      </c>
      <c r="C350" s="666" t="s">
        <v>709</v>
      </c>
      <c r="D350" s="666">
        <v>1</v>
      </c>
      <c r="E350" s="666">
        <v>2014</v>
      </c>
      <c r="F350" s="1103">
        <v>107.5</v>
      </c>
      <c r="G350" s="825">
        <f t="shared" si="7"/>
        <v>107.5</v>
      </c>
      <c r="H350" s="743">
        <v>100</v>
      </c>
      <c r="I350" s="825">
        <f t="shared" si="8"/>
        <v>0</v>
      </c>
      <c r="J350" s="677"/>
      <c r="K350" s="724"/>
      <c r="L350" s="724"/>
      <c r="M350" s="677"/>
      <c r="N350" s="724"/>
      <c r="O350" s="745"/>
      <c r="P350" s="1879"/>
    </row>
    <row r="351" spans="1:16" ht="13.5" customHeight="1">
      <c r="A351" s="640">
        <v>12</v>
      </c>
      <c r="B351" s="824" t="s">
        <v>4216</v>
      </c>
      <c r="C351" s="666" t="s">
        <v>709</v>
      </c>
      <c r="D351" s="666">
        <v>2</v>
      </c>
      <c r="E351" s="666">
        <v>2013</v>
      </c>
      <c r="F351" s="1103">
        <v>154.29560000000001</v>
      </c>
      <c r="G351" s="825">
        <f t="shared" si="7"/>
        <v>154.29560000000001</v>
      </c>
      <c r="H351" s="743">
        <v>100</v>
      </c>
      <c r="I351" s="825">
        <f t="shared" si="8"/>
        <v>0</v>
      </c>
      <c r="J351" s="677"/>
      <c r="K351" s="724"/>
      <c r="L351" s="724"/>
      <c r="M351" s="677"/>
      <c r="N351" s="724"/>
      <c r="O351" s="745"/>
      <c r="P351" s="1879"/>
    </row>
    <row r="352" spans="1:16" ht="13.5" customHeight="1">
      <c r="A352" s="640">
        <v>13</v>
      </c>
      <c r="B352" s="824" t="s">
        <v>4217</v>
      </c>
      <c r="C352" s="666" t="s">
        <v>709</v>
      </c>
      <c r="D352" s="666">
        <v>1</v>
      </c>
      <c r="E352" s="666">
        <v>2008</v>
      </c>
      <c r="F352" s="1103">
        <v>103.66200000000001</v>
      </c>
      <c r="G352" s="825">
        <f t="shared" si="7"/>
        <v>103.66200000000001</v>
      </c>
      <c r="H352" s="743">
        <v>100</v>
      </c>
      <c r="I352" s="825">
        <f t="shared" si="8"/>
        <v>0</v>
      </c>
      <c r="J352" s="677"/>
      <c r="K352" s="724"/>
      <c r="L352" s="724"/>
      <c r="M352" s="677"/>
      <c r="N352" s="724"/>
      <c r="O352" s="745"/>
      <c r="P352" s="1879"/>
    </row>
    <row r="353" spans="1:16" ht="38.25" customHeight="1">
      <c r="A353" s="640">
        <v>14</v>
      </c>
      <c r="B353" s="837" t="s">
        <v>4218</v>
      </c>
      <c r="C353" s="666" t="s">
        <v>709</v>
      </c>
      <c r="D353" s="666">
        <v>1</v>
      </c>
      <c r="E353" s="666">
        <v>2010</v>
      </c>
      <c r="F353" s="1103">
        <v>267.3</v>
      </c>
      <c r="G353" s="825">
        <f t="shared" si="7"/>
        <v>267.3</v>
      </c>
      <c r="H353" s="743">
        <v>100</v>
      </c>
      <c r="I353" s="825">
        <f t="shared" si="8"/>
        <v>0</v>
      </c>
      <c r="J353" s="677"/>
      <c r="K353" s="724"/>
      <c r="L353" s="724"/>
      <c r="M353" s="677"/>
      <c r="N353" s="724"/>
      <c r="O353" s="745"/>
      <c r="P353" s="1879"/>
    </row>
    <row r="354" spans="1:16" ht="27">
      <c r="A354" s="640">
        <v>15</v>
      </c>
      <c r="B354" s="837" t="s">
        <v>4219</v>
      </c>
      <c r="C354" s="666" t="s">
        <v>709</v>
      </c>
      <c r="D354" s="666">
        <v>1</v>
      </c>
      <c r="E354" s="666">
        <v>2010</v>
      </c>
      <c r="F354" s="1103">
        <v>241.7</v>
      </c>
      <c r="G354" s="825">
        <f t="shared" si="7"/>
        <v>241.7</v>
      </c>
      <c r="H354" s="743">
        <v>100</v>
      </c>
      <c r="I354" s="825">
        <f t="shared" si="8"/>
        <v>0</v>
      </c>
      <c r="J354" s="677"/>
      <c r="K354" s="724"/>
      <c r="L354" s="724"/>
      <c r="M354" s="677"/>
      <c r="N354" s="724"/>
      <c r="O354" s="745"/>
      <c r="P354" s="1879"/>
    </row>
    <row r="355" spans="1:16" ht="27">
      <c r="A355" s="640">
        <v>16</v>
      </c>
      <c r="B355" s="837" t="s">
        <v>4219</v>
      </c>
      <c r="C355" s="666" t="s">
        <v>709</v>
      </c>
      <c r="D355" s="666">
        <v>1</v>
      </c>
      <c r="E355" s="666">
        <v>2010</v>
      </c>
      <c r="F355" s="1103">
        <v>241.7</v>
      </c>
      <c r="G355" s="825">
        <f t="shared" si="7"/>
        <v>241.7</v>
      </c>
      <c r="H355" s="743">
        <v>100</v>
      </c>
      <c r="I355" s="825">
        <f t="shared" si="8"/>
        <v>0</v>
      </c>
      <c r="J355" s="677"/>
      <c r="K355" s="724"/>
      <c r="L355" s="724"/>
      <c r="M355" s="677"/>
      <c r="N355" s="724"/>
      <c r="O355" s="745"/>
      <c r="P355" s="1879"/>
    </row>
    <row r="356" spans="1:16" ht="27">
      <c r="A356" s="640">
        <v>17</v>
      </c>
      <c r="B356" s="837" t="s">
        <v>4220</v>
      </c>
      <c r="C356" s="666" t="s">
        <v>709</v>
      </c>
      <c r="D356" s="666">
        <v>2</v>
      </c>
      <c r="E356" s="666">
        <v>2008</v>
      </c>
      <c r="F356" s="1103">
        <v>1283</v>
      </c>
      <c r="G356" s="825">
        <f t="shared" si="7"/>
        <v>1283</v>
      </c>
      <c r="H356" s="743">
        <v>100</v>
      </c>
      <c r="I356" s="825">
        <f t="shared" si="8"/>
        <v>0</v>
      </c>
      <c r="J356" s="677"/>
      <c r="K356" s="724"/>
      <c r="L356" s="724"/>
      <c r="M356" s="677"/>
      <c r="N356" s="724"/>
      <c r="O356" s="745"/>
      <c r="P356" s="1879"/>
    </row>
    <row r="357" spans="1:16" ht="27">
      <c r="A357" s="640">
        <v>18</v>
      </c>
      <c r="B357" s="837" t="s">
        <v>4221</v>
      </c>
      <c r="C357" s="666" t="s">
        <v>709</v>
      </c>
      <c r="D357" s="666">
        <v>1</v>
      </c>
      <c r="E357" s="666">
        <v>2011</v>
      </c>
      <c r="F357" s="1103">
        <v>436.32</v>
      </c>
      <c r="G357" s="825">
        <f t="shared" si="7"/>
        <v>436.32</v>
      </c>
      <c r="H357" s="743">
        <v>100</v>
      </c>
      <c r="I357" s="825">
        <f t="shared" si="8"/>
        <v>0</v>
      </c>
      <c r="J357" s="677"/>
      <c r="K357" s="724"/>
      <c r="L357" s="724"/>
      <c r="M357" s="677"/>
      <c r="N357" s="724"/>
      <c r="O357" s="745"/>
      <c r="P357" s="1879"/>
    </row>
    <row r="358" spans="1:16" ht="27">
      <c r="A358" s="640">
        <v>19</v>
      </c>
      <c r="B358" s="837" t="s">
        <v>4221</v>
      </c>
      <c r="C358" s="666" t="s">
        <v>709</v>
      </c>
      <c r="D358" s="666">
        <v>1</v>
      </c>
      <c r="E358" s="666">
        <v>2011</v>
      </c>
      <c r="F358" s="1103">
        <v>436.32</v>
      </c>
      <c r="G358" s="825">
        <f t="shared" si="7"/>
        <v>436.32</v>
      </c>
      <c r="H358" s="743">
        <v>100</v>
      </c>
      <c r="I358" s="825">
        <f t="shared" si="8"/>
        <v>0</v>
      </c>
      <c r="J358" s="677"/>
      <c r="K358" s="724"/>
      <c r="L358" s="724"/>
      <c r="M358" s="677"/>
      <c r="N358" s="724"/>
      <c r="O358" s="745"/>
      <c r="P358" s="1879"/>
    </row>
    <row r="359" spans="1:16" ht="27">
      <c r="A359" s="640">
        <v>20</v>
      </c>
      <c r="B359" s="837" t="s">
        <v>4221</v>
      </c>
      <c r="C359" s="666" t="s">
        <v>709</v>
      </c>
      <c r="D359" s="666">
        <v>1</v>
      </c>
      <c r="E359" s="666">
        <v>2011</v>
      </c>
      <c r="F359" s="1103">
        <v>436.32</v>
      </c>
      <c r="G359" s="825">
        <f t="shared" si="7"/>
        <v>436.32</v>
      </c>
      <c r="H359" s="743">
        <v>100</v>
      </c>
      <c r="I359" s="825">
        <f t="shared" si="8"/>
        <v>0</v>
      </c>
      <c r="J359" s="677"/>
      <c r="K359" s="724"/>
      <c r="L359" s="724"/>
      <c r="M359" s="677"/>
      <c r="N359" s="724"/>
      <c r="O359" s="745"/>
      <c r="P359" s="1879"/>
    </row>
    <row r="360" spans="1:16" ht="20.25" customHeight="1">
      <c r="A360" s="640">
        <v>21</v>
      </c>
      <c r="B360" s="837" t="s">
        <v>4222</v>
      </c>
      <c r="C360" s="666" t="s">
        <v>709</v>
      </c>
      <c r="D360" s="666">
        <v>1</v>
      </c>
      <c r="E360" s="666">
        <v>2010</v>
      </c>
      <c r="F360" s="1103">
        <v>404.685</v>
      </c>
      <c r="G360" s="825">
        <f t="shared" ref="G360:G423" si="13">F360*H360%</f>
        <v>404.685</v>
      </c>
      <c r="H360" s="743">
        <v>100</v>
      </c>
      <c r="I360" s="825">
        <f t="shared" ref="I360:I423" si="14">F360-G360</f>
        <v>0</v>
      </c>
      <c r="J360" s="677"/>
      <c r="K360" s="724"/>
      <c r="L360" s="724"/>
      <c r="M360" s="677"/>
      <c r="N360" s="724"/>
      <c r="O360" s="745"/>
      <c r="P360" s="1879"/>
    </row>
    <row r="361" spans="1:16" ht="13.5" customHeight="1">
      <c r="A361" s="640">
        <v>22</v>
      </c>
      <c r="B361" s="837" t="s">
        <v>4223</v>
      </c>
      <c r="C361" s="666" t="s">
        <v>709</v>
      </c>
      <c r="D361" s="666">
        <v>1</v>
      </c>
      <c r="E361" s="666">
        <v>2008</v>
      </c>
      <c r="F361" s="1103">
        <v>493.3</v>
      </c>
      <c r="G361" s="825">
        <f t="shared" si="13"/>
        <v>493.3</v>
      </c>
      <c r="H361" s="743">
        <v>100</v>
      </c>
      <c r="I361" s="825">
        <f t="shared" si="14"/>
        <v>0</v>
      </c>
      <c r="J361" s="677"/>
      <c r="K361" s="724"/>
      <c r="L361" s="724"/>
      <c r="M361" s="677"/>
      <c r="N361" s="724"/>
      <c r="O361" s="745"/>
      <c r="P361" s="1879"/>
    </row>
    <row r="362" spans="1:16" ht="20.25" customHeight="1">
      <c r="A362" s="640">
        <v>23</v>
      </c>
      <c r="B362" s="837" t="s">
        <v>4224</v>
      </c>
      <c r="C362" s="666" t="s">
        <v>709</v>
      </c>
      <c r="D362" s="666">
        <v>1</v>
      </c>
      <c r="E362" s="666">
        <v>2012</v>
      </c>
      <c r="F362" s="1103">
        <v>270</v>
      </c>
      <c r="G362" s="825">
        <f t="shared" si="13"/>
        <v>270</v>
      </c>
      <c r="H362" s="743">
        <v>100</v>
      </c>
      <c r="I362" s="825">
        <f t="shared" si="14"/>
        <v>0</v>
      </c>
      <c r="J362" s="677"/>
      <c r="K362" s="724"/>
      <c r="L362" s="724"/>
      <c r="M362" s="677"/>
      <c r="N362" s="724"/>
      <c r="O362" s="745"/>
      <c r="P362" s="1879"/>
    </row>
    <row r="363" spans="1:16" ht="20.25" customHeight="1">
      <c r="A363" s="640">
        <v>24</v>
      </c>
      <c r="B363" s="837" t="s">
        <v>4225</v>
      </c>
      <c r="C363" s="666" t="s">
        <v>709</v>
      </c>
      <c r="D363" s="666">
        <v>1</v>
      </c>
      <c r="E363" s="666">
        <v>2007</v>
      </c>
      <c r="F363" s="1103">
        <v>259.10000000000002</v>
      </c>
      <c r="G363" s="825">
        <f t="shared" si="13"/>
        <v>259.10000000000002</v>
      </c>
      <c r="H363" s="743">
        <v>100</v>
      </c>
      <c r="I363" s="825">
        <f t="shared" si="14"/>
        <v>0</v>
      </c>
      <c r="J363" s="677"/>
      <c r="K363" s="724"/>
      <c r="L363" s="724"/>
      <c r="M363" s="677"/>
      <c r="N363" s="724"/>
      <c r="O363" s="745"/>
      <c r="P363" s="1879"/>
    </row>
    <row r="364" spans="1:16" ht="27">
      <c r="A364" s="640">
        <v>25</v>
      </c>
      <c r="B364" s="837" t="s">
        <v>4226</v>
      </c>
      <c r="C364" s="666" t="s">
        <v>709</v>
      </c>
      <c r="D364" s="666">
        <v>1</v>
      </c>
      <c r="E364" s="666">
        <v>2014</v>
      </c>
      <c r="F364" s="1103">
        <v>150</v>
      </c>
      <c r="G364" s="825">
        <f t="shared" si="13"/>
        <v>150</v>
      </c>
      <c r="H364" s="743">
        <v>100</v>
      </c>
      <c r="I364" s="825">
        <f t="shared" si="14"/>
        <v>0</v>
      </c>
      <c r="J364" s="677"/>
      <c r="K364" s="724"/>
      <c r="L364" s="724"/>
      <c r="M364" s="677"/>
      <c r="N364" s="724"/>
      <c r="O364" s="745"/>
      <c r="P364" s="1879"/>
    </row>
    <row r="365" spans="1:16" ht="27">
      <c r="A365" s="640">
        <v>26</v>
      </c>
      <c r="B365" s="837" t="s">
        <v>4227</v>
      </c>
      <c r="C365" s="666" t="s">
        <v>709</v>
      </c>
      <c r="D365" s="666">
        <v>1</v>
      </c>
      <c r="E365" s="666">
        <v>2014</v>
      </c>
      <c r="F365" s="1103">
        <v>384.24</v>
      </c>
      <c r="G365" s="825">
        <f t="shared" si="13"/>
        <v>384.24</v>
      </c>
      <c r="H365" s="743">
        <v>100</v>
      </c>
      <c r="I365" s="825">
        <f t="shared" si="14"/>
        <v>0</v>
      </c>
      <c r="J365" s="677"/>
      <c r="K365" s="724"/>
      <c r="L365" s="724"/>
      <c r="M365" s="677"/>
      <c r="N365" s="724"/>
      <c r="O365" s="745"/>
      <c r="P365" s="1879"/>
    </row>
    <row r="366" spans="1:16" ht="27">
      <c r="A366" s="640">
        <v>27</v>
      </c>
      <c r="B366" s="837" t="s">
        <v>4228</v>
      </c>
      <c r="C366" s="666" t="s">
        <v>709</v>
      </c>
      <c r="D366" s="666">
        <v>1</v>
      </c>
      <c r="E366" s="666">
        <v>2014</v>
      </c>
      <c r="F366" s="1103">
        <v>290.2</v>
      </c>
      <c r="G366" s="825">
        <f t="shared" si="13"/>
        <v>290.2</v>
      </c>
      <c r="H366" s="743">
        <v>100</v>
      </c>
      <c r="I366" s="825">
        <f t="shared" si="14"/>
        <v>0</v>
      </c>
      <c r="J366" s="677"/>
      <c r="K366" s="724"/>
      <c r="L366" s="724"/>
      <c r="M366" s="677"/>
      <c r="N366" s="724"/>
      <c r="O366" s="745"/>
      <c r="P366" s="1879"/>
    </row>
    <row r="367" spans="1:16" ht="27">
      <c r="A367" s="640">
        <v>28</v>
      </c>
      <c r="B367" s="837" t="s">
        <v>4229</v>
      </c>
      <c r="C367" s="666" t="s">
        <v>709</v>
      </c>
      <c r="D367" s="666">
        <v>1</v>
      </c>
      <c r="E367" s="666">
        <v>2014</v>
      </c>
      <c r="F367" s="1103">
        <v>493.3</v>
      </c>
      <c r="G367" s="825">
        <f t="shared" si="13"/>
        <v>493.3</v>
      </c>
      <c r="H367" s="743">
        <v>100</v>
      </c>
      <c r="I367" s="825">
        <f t="shared" si="14"/>
        <v>0</v>
      </c>
      <c r="J367" s="677"/>
      <c r="K367" s="724"/>
      <c r="L367" s="724"/>
      <c r="M367" s="677"/>
      <c r="N367" s="724"/>
      <c r="O367" s="745"/>
      <c r="P367" s="1879"/>
    </row>
    <row r="368" spans="1:16" ht="20.25" customHeight="1">
      <c r="A368" s="640">
        <v>29</v>
      </c>
      <c r="B368" s="837" t="s">
        <v>4230</v>
      </c>
      <c r="C368" s="666" t="s">
        <v>709</v>
      </c>
      <c r="D368" s="666">
        <v>4</v>
      </c>
      <c r="E368" s="666">
        <v>2014</v>
      </c>
      <c r="F368" s="1103">
        <v>1943.3552</v>
      </c>
      <c r="G368" s="825">
        <f t="shared" si="13"/>
        <v>1943.3552</v>
      </c>
      <c r="H368" s="743">
        <v>100</v>
      </c>
      <c r="I368" s="825">
        <f t="shared" si="14"/>
        <v>0</v>
      </c>
      <c r="J368" s="677"/>
      <c r="K368" s="724"/>
      <c r="L368" s="724"/>
      <c r="M368" s="677"/>
      <c r="N368" s="724"/>
      <c r="O368" s="745"/>
      <c r="P368" s="1879"/>
    </row>
    <row r="369" spans="1:16" ht="20.25" customHeight="1">
      <c r="A369" s="640">
        <v>30</v>
      </c>
      <c r="B369" s="837" t="s">
        <v>4231</v>
      </c>
      <c r="C369" s="666" t="s">
        <v>709</v>
      </c>
      <c r="D369" s="666">
        <v>1</v>
      </c>
      <c r="E369" s="666">
        <v>2013</v>
      </c>
      <c r="F369" s="1103">
        <v>512.01487999999995</v>
      </c>
      <c r="G369" s="825">
        <f t="shared" si="13"/>
        <v>512.01487999999995</v>
      </c>
      <c r="H369" s="743">
        <v>100</v>
      </c>
      <c r="I369" s="825">
        <f t="shared" si="14"/>
        <v>0</v>
      </c>
      <c r="J369" s="677"/>
      <c r="K369" s="724"/>
      <c r="L369" s="724"/>
      <c r="M369" s="677"/>
      <c r="N369" s="724"/>
      <c r="O369" s="745"/>
      <c r="P369" s="1879"/>
    </row>
    <row r="370" spans="1:16" ht="20.25" customHeight="1">
      <c r="A370" s="640">
        <v>31</v>
      </c>
      <c r="B370" s="837" t="s">
        <v>4232</v>
      </c>
      <c r="C370" s="666" t="s">
        <v>709</v>
      </c>
      <c r="D370" s="666">
        <v>1</v>
      </c>
      <c r="E370" s="666">
        <v>2014</v>
      </c>
      <c r="F370" s="1103">
        <v>501.87819999999999</v>
      </c>
      <c r="G370" s="825">
        <f t="shared" si="13"/>
        <v>501.87819999999999</v>
      </c>
      <c r="H370" s="743">
        <v>100</v>
      </c>
      <c r="I370" s="825">
        <f t="shared" si="14"/>
        <v>0</v>
      </c>
      <c r="J370" s="677"/>
      <c r="K370" s="724"/>
      <c r="L370" s="724"/>
      <c r="M370" s="677"/>
      <c r="N370" s="724"/>
      <c r="O370" s="745"/>
      <c r="P370" s="1879"/>
    </row>
    <row r="371" spans="1:16" ht="27">
      <c r="A371" s="640">
        <v>32</v>
      </c>
      <c r="B371" s="837" t="s">
        <v>4233</v>
      </c>
      <c r="C371" s="666" t="s">
        <v>709</v>
      </c>
      <c r="D371" s="666">
        <v>1</v>
      </c>
      <c r="E371" s="666">
        <v>2015</v>
      </c>
      <c r="F371" s="1103">
        <v>459</v>
      </c>
      <c r="G371" s="825">
        <f t="shared" si="13"/>
        <v>459</v>
      </c>
      <c r="H371" s="743">
        <v>100</v>
      </c>
      <c r="I371" s="825">
        <f t="shared" si="14"/>
        <v>0</v>
      </c>
      <c r="J371" s="677"/>
      <c r="K371" s="724"/>
      <c r="L371" s="724"/>
      <c r="M371" s="677"/>
      <c r="N371" s="724"/>
      <c r="O371" s="745"/>
      <c r="P371" s="1879"/>
    </row>
    <row r="372" spans="1:16" ht="20.25" customHeight="1">
      <c r="A372" s="640">
        <v>33</v>
      </c>
      <c r="B372" s="837" t="s">
        <v>4234</v>
      </c>
      <c r="C372" s="666" t="s">
        <v>709</v>
      </c>
      <c r="D372" s="666">
        <v>1</v>
      </c>
      <c r="E372" s="666">
        <v>2013</v>
      </c>
      <c r="F372" s="1103">
        <v>83.64</v>
      </c>
      <c r="G372" s="825">
        <f t="shared" si="13"/>
        <v>83.64</v>
      </c>
      <c r="H372" s="743">
        <v>100</v>
      </c>
      <c r="I372" s="825">
        <f t="shared" si="14"/>
        <v>0</v>
      </c>
      <c r="J372" s="677"/>
      <c r="K372" s="724"/>
      <c r="L372" s="724"/>
      <c r="M372" s="677"/>
      <c r="N372" s="724"/>
      <c r="O372" s="745"/>
      <c r="P372" s="1879"/>
    </row>
    <row r="373" spans="1:16" ht="20.25" customHeight="1">
      <c r="A373" s="640">
        <v>34</v>
      </c>
      <c r="B373" s="837" t="s">
        <v>4235</v>
      </c>
      <c r="C373" s="666" t="s">
        <v>709</v>
      </c>
      <c r="D373" s="666">
        <v>2</v>
      </c>
      <c r="E373" s="666">
        <v>2010</v>
      </c>
      <c r="F373" s="1103">
        <v>201.6</v>
      </c>
      <c r="G373" s="825">
        <f t="shared" si="13"/>
        <v>201.6</v>
      </c>
      <c r="H373" s="743">
        <v>100</v>
      </c>
      <c r="I373" s="825">
        <f t="shared" si="14"/>
        <v>0</v>
      </c>
      <c r="J373" s="677"/>
      <c r="K373" s="724"/>
      <c r="L373" s="724"/>
      <c r="M373" s="677"/>
      <c r="N373" s="724"/>
      <c r="O373" s="745"/>
      <c r="P373" s="1879"/>
    </row>
    <row r="374" spans="1:16" ht="13.5" customHeight="1">
      <c r="A374" s="640">
        <v>35</v>
      </c>
      <c r="B374" s="837" t="s">
        <v>4236</v>
      </c>
      <c r="C374" s="666" t="s">
        <v>709</v>
      </c>
      <c r="D374" s="666">
        <v>1</v>
      </c>
      <c r="E374" s="666">
        <v>2010</v>
      </c>
      <c r="F374" s="1103">
        <v>112.8</v>
      </c>
      <c r="G374" s="825">
        <f t="shared" si="13"/>
        <v>112.8</v>
      </c>
      <c r="H374" s="743">
        <v>100</v>
      </c>
      <c r="I374" s="825">
        <f t="shared" si="14"/>
        <v>0</v>
      </c>
      <c r="J374" s="677"/>
      <c r="K374" s="724"/>
      <c r="L374" s="724"/>
      <c r="M374" s="677"/>
      <c r="N374" s="724"/>
      <c r="O374" s="745"/>
      <c r="P374" s="1879"/>
    </row>
    <row r="375" spans="1:16" ht="13.5" customHeight="1">
      <c r="A375" s="640">
        <v>36</v>
      </c>
      <c r="B375" s="837" t="s">
        <v>4236</v>
      </c>
      <c r="C375" s="666" t="s">
        <v>709</v>
      </c>
      <c r="D375" s="666">
        <v>1</v>
      </c>
      <c r="E375" s="666">
        <v>2010</v>
      </c>
      <c r="F375" s="1103">
        <v>112.8</v>
      </c>
      <c r="G375" s="825">
        <f t="shared" si="13"/>
        <v>112.8</v>
      </c>
      <c r="H375" s="743">
        <v>100</v>
      </c>
      <c r="I375" s="825">
        <f t="shared" si="14"/>
        <v>0</v>
      </c>
      <c r="J375" s="677"/>
      <c r="K375" s="724"/>
      <c r="L375" s="724"/>
      <c r="M375" s="677"/>
      <c r="N375" s="724"/>
      <c r="O375" s="745"/>
      <c r="P375" s="1879"/>
    </row>
    <row r="376" spans="1:16" ht="13.5" customHeight="1">
      <c r="A376" s="640">
        <v>37</v>
      </c>
      <c r="B376" s="837" t="s">
        <v>4236</v>
      </c>
      <c r="C376" s="666" t="s">
        <v>709</v>
      </c>
      <c r="D376" s="666">
        <v>1</v>
      </c>
      <c r="E376" s="666">
        <v>2010</v>
      </c>
      <c r="F376" s="1103">
        <v>112.8</v>
      </c>
      <c r="G376" s="825">
        <f t="shared" si="13"/>
        <v>112.8</v>
      </c>
      <c r="H376" s="743">
        <v>100</v>
      </c>
      <c r="I376" s="825">
        <f t="shared" si="14"/>
        <v>0</v>
      </c>
      <c r="J376" s="677"/>
      <c r="K376" s="724"/>
      <c r="L376" s="724"/>
      <c r="M376" s="677"/>
      <c r="N376" s="724"/>
      <c r="O376" s="745"/>
      <c r="P376" s="1879"/>
    </row>
    <row r="377" spans="1:16" ht="13.5" customHeight="1">
      <c r="A377" s="640">
        <v>38</v>
      </c>
      <c r="B377" s="837" t="s">
        <v>4237</v>
      </c>
      <c r="C377" s="666" t="s">
        <v>709</v>
      </c>
      <c r="D377" s="666">
        <v>1</v>
      </c>
      <c r="E377" s="666">
        <v>2010</v>
      </c>
      <c r="F377" s="1103">
        <v>103.66200000000001</v>
      </c>
      <c r="G377" s="825">
        <f t="shared" si="13"/>
        <v>103.66200000000001</v>
      </c>
      <c r="H377" s="743">
        <v>100</v>
      </c>
      <c r="I377" s="825">
        <f t="shared" si="14"/>
        <v>0</v>
      </c>
      <c r="J377" s="677"/>
      <c r="K377" s="724"/>
      <c r="L377" s="724"/>
      <c r="M377" s="677"/>
      <c r="N377" s="724"/>
      <c r="O377" s="745"/>
      <c r="P377" s="1879"/>
    </row>
    <row r="378" spans="1:16" ht="13.5" customHeight="1">
      <c r="A378" s="640">
        <v>39</v>
      </c>
      <c r="B378" s="837" t="s">
        <v>4238</v>
      </c>
      <c r="C378" s="666" t="s">
        <v>709</v>
      </c>
      <c r="D378" s="666">
        <v>1</v>
      </c>
      <c r="E378" s="666">
        <v>2014</v>
      </c>
      <c r="F378" s="1103">
        <v>103.66200000000001</v>
      </c>
      <c r="G378" s="825">
        <f t="shared" si="13"/>
        <v>103.66200000000001</v>
      </c>
      <c r="H378" s="743">
        <v>100</v>
      </c>
      <c r="I378" s="825">
        <f t="shared" si="14"/>
        <v>0</v>
      </c>
      <c r="J378" s="677"/>
      <c r="K378" s="724"/>
      <c r="L378" s="724"/>
      <c r="M378" s="677"/>
      <c r="N378" s="724"/>
      <c r="O378" s="745"/>
      <c r="P378" s="1879"/>
    </row>
    <row r="379" spans="1:16" ht="13.5" customHeight="1">
      <c r="A379" s="640">
        <v>40</v>
      </c>
      <c r="B379" s="837" t="s">
        <v>4239</v>
      </c>
      <c r="C379" s="666" t="s">
        <v>709</v>
      </c>
      <c r="D379" s="666">
        <v>1</v>
      </c>
      <c r="E379" s="666">
        <v>2007</v>
      </c>
      <c r="F379" s="1103">
        <v>125.4</v>
      </c>
      <c r="G379" s="825">
        <f t="shared" si="13"/>
        <v>125.4</v>
      </c>
      <c r="H379" s="743">
        <v>100</v>
      </c>
      <c r="I379" s="825">
        <f t="shared" si="14"/>
        <v>0</v>
      </c>
      <c r="J379" s="677"/>
      <c r="K379" s="724"/>
      <c r="L379" s="724"/>
      <c r="M379" s="677"/>
      <c r="N379" s="724"/>
      <c r="O379" s="745"/>
      <c r="P379" s="1879"/>
    </row>
    <row r="380" spans="1:16" ht="13.5" customHeight="1">
      <c r="A380" s="640">
        <v>41</v>
      </c>
      <c r="B380" s="837" t="s">
        <v>4234</v>
      </c>
      <c r="C380" s="666" t="s">
        <v>709</v>
      </c>
      <c r="D380" s="666">
        <v>1</v>
      </c>
      <c r="E380" s="666">
        <v>2010</v>
      </c>
      <c r="F380" s="1103">
        <v>83.64</v>
      </c>
      <c r="G380" s="825">
        <f t="shared" si="13"/>
        <v>83.64</v>
      </c>
      <c r="H380" s="743">
        <v>100</v>
      </c>
      <c r="I380" s="825">
        <f t="shared" si="14"/>
        <v>0</v>
      </c>
      <c r="J380" s="677"/>
      <c r="K380" s="724"/>
      <c r="L380" s="724"/>
      <c r="M380" s="677"/>
      <c r="N380" s="724"/>
      <c r="O380" s="745"/>
      <c r="P380" s="1879"/>
    </row>
    <row r="381" spans="1:16" ht="13.5" customHeight="1">
      <c r="A381" s="640">
        <v>42</v>
      </c>
      <c r="B381" s="837" t="s">
        <v>4234</v>
      </c>
      <c r="C381" s="666" t="s">
        <v>709</v>
      </c>
      <c r="D381" s="666">
        <v>1</v>
      </c>
      <c r="E381" s="666">
        <v>2010</v>
      </c>
      <c r="F381" s="1103">
        <v>83.64</v>
      </c>
      <c r="G381" s="825">
        <f t="shared" si="13"/>
        <v>83.64</v>
      </c>
      <c r="H381" s="743">
        <v>100</v>
      </c>
      <c r="I381" s="825">
        <f t="shared" si="14"/>
        <v>0</v>
      </c>
      <c r="J381" s="677"/>
      <c r="K381" s="724"/>
      <c r="L381" s="724"/>
      <c r="M381" s="677"/>
      <c r="N381" s="724"/>
      <c r="O381" s="745"/>
      <c r="P381" s="1879"/>
    </row>
    <row r="382" spans="1:16" ht="13.5" customHeight="1">
      <c r="A382" s="640">
        <v>43</v>
      </c>
      <c r="B382" s="837" t="s">
        <v>4234</v>
      </c>
      <c r="C382" s="666" t="s">
        <v>709</v>
      </c>
      <c r="D382" s="666">
        <v>1</v>
      </c>
      <c r="E382" s="666">
        <v>2010</v>
      </c>
      <c r="F382" s="1103">
        <v>83.64</v>
      </c>
      <c r="G382" s="825">
        <f t="shared" si="13"/>
        <v>83.64</v>
      </c>
      <c r="H382" s="743">
        <v>100</v>
      </c>
      <c r="I382" s="825">
        <f t="shared" si="14"/>
        <v>0</v>
      </c>
      <c r="J382" s="677"/>
      <c r="K382" s="724"/>
      <c r="L382" s="724"/>
      <c r="M382" s="677"/>
      <c r="N382" s="724"/>
      <c r="O382" s="745"/>
      <c r="P382" s="1879"/>
    </row>
    <row r="383" spans="1:16" ht="13.5" customHeight="1">
      <c r="A383" s="640">
        <v>44</v>
      </c>
      <c r="B383" s="837" t="s">
        <v>4240</v>
      </c>
      <c r="C383" s="666" t="s">
        <v>709</v>
      </c>
      <c r="D383" s="666">
        <v>7</v>
      </c>
      <c r="E383" s="666">
        <v>2014</v>
      </c>
      <c r="F383" s="1103">
        <v>925.57080000000008</v>
      </c>
      <c r="G383" s="825">
        <f t="shared" si="13"/>
        <v>925.57080000000008</v>
      </c>
      <c r="H383" s="743">
        <v>100</v>
      </c>
      <c r="I383" s="825">
        <f t="shared" si="14"/>
        <v>0</v>
      </c>
      <c r="J383" s="677"/>
      <c r="K383" s="724"/>
      <c r="L383" s="724"/>
      <c r="M383" s="677"/>
      <c r="N383" s="724"/>
      <c r="O383" s="745"/>
      <c r="P383" s="1879"/>
    </row>
    <row r="384" spans="1:16" ht="13.5" customHeight="1">
      <c r="A384" s="640">
        <v>45</v>
      </c>
      <c r="B384" s="837" t="s">
        <v>1926</v>
      </c>
      <c r="C384" s="666" t="s">
        <v>709</v>
      </c>
      <c r="D384" s="666">
        <v>1</v>
      </c>
      <c r="E384" s="666">
        <v>2015</v>
      </c>
      <c r="F384" s="1103">
        <v>59</v>
      </c>
      <c r="G384" s="825">
        <f t="shared" si="13"/>
        <v>59</v>
      </c>
      <c r="H384" s="743">
        <v>100</v>
      </c>
      <c r="I384" s="825">
        <f t="shared" si="14"/>
        <v>0</v>
      </c>
      <c r="J384" s="677"/>
      <c r="K384" s="724"/>
      <c r="L384" s="724"/>
      <c r="M384" s="677"/>
      <c r="N384" s="724"/>
      <c r="O384" s="745"/>
      <c r="P384" s="1879"/>
    </row>
    <row r="385" spans="1:16" ht="13.5" customHeight="1">
      <c r="A385" s="640">
        <v>46</v>
      </c>
      <c r="B385" s="837" t="s">
        <v>4241</v>
      </c>
      <c r="C385" s="666" t="s">
        <v>709</v>
      </c>
      <c r="D385" s="666">
        <v>1</v>
      </c>
      <c r="E385" s="666">
        <v>2010</v>
      </c>
      <c r="F385" s="1103">
        <v>54</v>
      </c>
      <c r="G385" s="825">
        <f t="shared" si="13"/>
        <v>54</v>
      </c>
      <c r="H385" s="743">
        <v>100</v>
      </c>
      <c r="I385" s="825">
        <f t="shared" si="14"/>
        <v>0</v>
      </c>
      <c r="J385" s="677"/>
      <c r="K385" s="724"/>
      <c r="L385" s="724"/>
      <c r="M385" s="677"/>
      <c r="N385" s="724"/>
      <c r="O385" s="745"/>
      <c r="P385" s="1879"/>
    </row>
    <row r="386" spans="1:16" ht="13.5" customHeight="1">
      <c r="A386" s="640">
        <v>47</v>
      </c>
      <c r="B386" s="837" t="s">
        <v>4242</v>
      </c>
      <c r="C386" s="666" t="s">
        <v>709</v>
      </c>
      <c r="D386" s="666">
        <v>1</v>
      </c>
      <c r="E386" s="666">
        <v>2010</v>
      </c>
      <c r="F386" s="1103">
        <v>105.506</v>
      </c>
      <c r="G386" s="825">
        <f t="shared" si="13"/>
        <v>105.506</v>
      </c>
      <c r="H386" s="743">
        <v>100</v>
      </c>
      <c r="I386" s="825">
        <f t="shared" si="14"/>
        <v>0</v>
      </c>
      <c r="J386" s="677"/>
      <c r="K386" s="724"/>
      <c r="L386" s="724"/>
      <c r="M386" s="677"/>
      <c r="N386" s="724"/>
      <c r="O386" s="745"/>
      <c r="P386" s="1879"/>
    </row>
    <row r="387" spans="1:16" ht="13.5" customHeight="1">
      <c r="A387" s="640">
        <v>48</v>
      </c>
      <c r="B387" s="837" t="s">
        <v>4241</v>
      </c>
      <c r="C387" s="666" t="s">
        <v>709</v>
      </c>
      <c r="D387" s="666">
        <v>1</v>
      </c>
      <c r="E387" s="666">
        <v>2010</v>
      </c>
      <c r="F387" s="1103">
        <v>45.95</v>
      </c>
      <c r="G387" s="825">
        <f t="shared" si="13"/>
        <v>45.95</v>
      </c>
      <c r="H387" s="743">
        <v>100</v>
      </c>
      <c r="I387" s="825">
        <f t="shared" si="14"/>
        <v>0</v>
      </c>
      <c r="J387" s="677"/>
      <c r="K387" s="724"/>
      <c r="L387" s="724"/>
      <c r="M387" s="677"/>
      <c r="N387" s="724"/>
      <c r="O387" s="745"/>
      <c r="P387" s="1879"/>
    </row>
    <row r="388" spans="1:16" ht="13.5" customHeight="1">
      <c r="A388" s="640">
        <v>49</v>
      </c>
      <c r="B388" s="837" t="s">
        <v>4243</v>
      </c>
      <c r="C388" s="666" t="s">
        <v>709</v>
      </c>
      <c r="D388" s="666">
        <v>2</v>
      </c>
      <c r="E388" s="666">
        <v>2010</v>
      </c>
      <c r="F388" s="1103">
        <v>100.2</v>
      </c>
      <c r="G388" s="825">
        <f t="shared" si="13"/>
        <v>100.2</v>
      </c>
      <c r="H388" s="743">
        <v>100</v>
      </c>
      <c r="I388" s="825">
        <f t="shared" si="14"/>
        <v>0</v>
      </c>
      <c r="J388" s="677"/>
      <c r="K388" s="724"/>
      <c r="L388" s="724"/>
      <c r="M388" s="677"/>
      <c r="N388" s="724"/>
      <c r="O388" s="745"/>
      <c r="P388" s="1879"/>
    </row>
    <row r="389" spans="1:16" ht="13.5" customHeight="1">
      <c r="A389" s="640">
        <v>50</v>
      </c>
      <c r="B389" s="837" t="s">
        <v>4244</v>
      </c>
      <c r="C389" s="666" t="s">
        <v>709</v>
      </c>
      <c r="D389" s="666">
        <v>1</v>
      </c>
      <c r="E389" s="666">
        <v>2012</v>
      </c>
      <c r="F389" s="1103">
        <v>88.435280000000006</v>
      </c>
      <c r="G389" s="825">
        <f t="shared" si="13"/>
        <v>88.435280000000006</v>
      </c>
      <c r="H389" s="743">
        <v>100</v>
      </c>
      <c r="I389" s="825">
        <f t="shared" si="14"/>
        <v>0</v>
      </c>
      <c r="J389" s="677"/>
      <c r="K389" s="724"/>
      <c r="L389" s="724"/>
      <c r="M389" s="677"/>
      <c r="N389" s="724"/>
      <c r="O389" s="745"/>
      <c r="P389" s="1879"/>
    </row>
    <row r="390" spans="1:16" ht="13.5" customHeight="1">
      <c r="A390" s="640">
        <v>51</v>
      </c>
      <c r="B390" s="837" t="s">
        <v>4245</v>
      </c>
      <c r="C390" s="666" t="s">
        <v>709</v>
      </c>
      <c r="D390" s="666">
        <v>1</v>
      </c>
      <c r="E390" s="666">
        <v>2012</v>
      </c>
      <c r="F390" s="1103">
        <v>106</v>
      </c>
      <c r="G390" s="825">
        <f t="shared" si="13"/>
        <v>106</v>
      </c>
      <c r="H390" s="743">
        <v>100</v>
      </c>
      <c r="I390" s="825">
        <f t="shared" si="14"/>
        <v>0</v>
      </c>
      <c r="J390" s="677"/>
      <c r="K390" s="724"/>
      <c r="L390" s="724"/>
      <c r="M390" s="677"/>
      <c r="N390" s="724"/>
      <c r="O390" s="745"/>
      <c r="P390" s="1879"/>
    </row>
    <row r="391" spans="1:16" ht="13.5" customHeight="1">
      <c r="A391" s="640">
        <v>52</v>
      </c>
      <c r="B391" s="837" t="s">
        <v>4246</v>
      </c>
      <c r="C391" s="666" t="s">
        <v>709</v>
      </c>
      <c r="D391" s="666">
        <v>1</v>
      </c>
      <c r="E391" s="666">
        <v>2014</v>
      </c>
      <c r="F391" s="1103">
        <v>84.9</v>
      </c>
      <c r="G391" s="825">
        <f t="shared" si="13"/>
        <v>84.9</v>
      </c>
      <c r="H391" s="743">
        <v>100</v>
      </c>
      <c r="I391" s="825">
        <f t="shared" si="14"/>
        <v>0</v>
      </c>
      <c r="J391" s="677"/>
      <c r="K391" s="724"/>
      <c r="L391" s="724"/>
      <c r="M391" s="677"/>
      <c r="N391" s="724"/>
      <c r="O391" s="745"/>
      <c r="P391" s="1879"/>
    </row>
    <row r="392" spans="1:16" ht="13.5" customHeight="1">
      <c r="A392" s="640">
        <v>53</v>
      </c>
      <c r="B392" s="837" t="s">
        <v>695</v>
      </c>
      <c r="C392" s="666" t="s">
        <v>709</v>
      </c>
      <c r="D392" s="666">
        <v>2</v>
      </c>
      <c r="E392" s="666">
        <v>2014</v>
      </c>
      <c r="F392" s="1103">
        <v>88</v>
      </c>
      <c r="G392" s="825">
        <f t="shared" si="13"/>
        <v>88</v>
      </c>
      <c r="H392" s="743">
        <v>100</v>
      </c>
      <c r="I392" s="825">
        <f t="shared" si="14"/>
        <v>0</v>
      </c>
      <c r="J392" s="677"/>
      <c r="K392" s="724"/>
      <c r="L392" s="724"/>
      <c r="M392" s="677"/>
      <c r="N392" s="724"/>
      <c r="O392" s="745"/>
      <c r="P392" s="1879"/>
    </row>
    <row r="393" spans="1:16" ht="13.5" customHeight="1">
      <c r="A393" s="640">
        <v>54</v>
      </c>
      <c r="B393" s="837" t="s">
        <v>4247</v>
      </c>
      <c r="C393" s="666" t="s">
        <v>709</v>
      </c>
      <c r="D393" s="666">
        <v>1</v>
      </c>
      <c r="E393" s="666">
        <v>2006</v>
      </c>
      <c r="F393" s="1103">
        <v>635.4</v>
      </c>
      <c r="G393" s="825">
        <f t="shared" si="13"/>
        <v>635.4</v>
      </c>
      <c r="H393" s="743">
        <v>100</v>
      </c>
      <c r="I393" s="825">
        <f t="shared" si="14"/>
        <v>0</v>
      </c>
      <c r="J393" s="677"/>
      <c r="K393" s="724"/>
      <c r="L393" s="724"/>
      <c r="M393" s="677"/>
      <c r="N393" s="724"/>
      <c r="O393" s="745"/>
      <c r="P393" s="1879"/>
    </row>
    <row r="394" spans="1:16" ht="13.5" customHeight="1">
      <c r="A394" s="640">
        <v>55</v>
      </c>
      <c r="B394" s="837" t="s">
        <v>4248</v>
      </c>
      <c r="C394" s="666" t="s">
        <v>709</v>
      </c>
      <c r="D394" s="666">
        <v>1</v>
      </c>
      <c r="E394" s="666">
        <v>2010</v>
      </c>
      <c r="F394" s="1103">
        <v>2658.6</v>
      </c>
      <c r="G394" s="825">
        <f t="shared" si="13"/>
        <v>2658.6</v>
      </c>
      <c r="H394" s="743">
        <v>100</v>
      </c>
      <c r="I394" s="825">
        <f t="shared" si="14"/>
        <v>0</v>
      </c>
      <c r="J394" s="677"/>
      <c r="K394" s="724"/>
      <c r="L394" s="724"/>
      <c r="M394" s="677"/>
      <c r="N394" s="724"/>
      <c r="O394" s="745"/>
      <c r="P394" s="1879"/>
    </row>
    <row r="395" spans="1:16" ht="13.5" customHeight="1">
      <c r="A395" s="640">
        <v>56</v>
      </c>
      <c r="B395" s="837" t="s">
        <v>4249</v>
      </c>
      <c r="C395" s="666" t="s">
        <v>709</v>
      </c>
      <c r="D395" s="666">
        <v>1</v>
      </c>
      <c r="E395" s="666">
        <v>2009</v>
      </c>
      <c r="F395" s="1103">
        <v>23.911999999999999</v>
      </c>
      <c r="G395" s="825">
        <f t="shared" si="13"/>
        <v>23.911999999999999</v>
      </c>
      <c r="H395" s="743">
        <v>100</v>
      </c>
      <c r="I395" s="825">
        <f t="shared" si="14"/>
        <v>0</v>
      </c>
      <c r="J395" s="677"/>
      <c r="K395" s="724"/>
      <c r="L395" s="724"/>
      <c r="M395" s="677"/>
      <c r="N395" s="724"/>
      <c r="O395" s="745"/>
      <c r="P395" s="1879"/>
    </row>
    <row r="396" spans="1:16" ht="13.5" customHeight="1">
      <c r="A396" s="640">
        <v>57</v>
      </c>
      <c r="B396" s="837" t="s">
        <v>4250</v>
      </c>
      <c r="C396" s="666" t="s">
        <v>709</v>
      </c>
      <c r="D396" s="666">
        <v>2</v>
      </c>
      <c r="E396" s="666">
        <v>2010</v>
      </c>
      <c r="F396" s="1103">
        <v>88.5</v>
      </c>
      <c r="G396" s="825">
        <f t="shared" si="13"/>
        <v>88.5</v>
      </c>
      <c r="H396" s="743">
        <v>100</v>
      </c>
      <c r="I396" s="825">
        <f t="shared" si="14"/>
        <v>0</v>
      </c>
      <c r="J396" s="677"/>
      <c r="K396" s="724"/>
      <c r="L396" s="724"/>
      <c r="M396" s="677"/>
      <c r="N396" s="724"/>
      <c r="O396" s="745"/>
      <c r="P396" s="1879"/>
    </row>
    <row r="397" spans="1:16" ht="13.5" customHeight="1">
      <c r="A397" s="640">
        <v>58</v>
      </c>
      <c r="B397" s="837" t="s">
        <v>4251</v>
      </c>
      <c r="C397" s="666" t="s">
        <v>709</v>
      </c>
      <c r="D397" s="666">
        <v>1</v>
      </c>
      <c r="E397" s="666">
        <v>2007</v>
      </c>
      <c r="F397" s="1103">
        <v>26.190840000000001</v>
      </c>
      <c r="G397" s="825">
        <f t="shared" si="13"/>
        <v>26.190840000000001</v>
      </c>
      <c r="H397" s="743">
        <v>100</v>
      </c>
      <c r="I397" s="825">
        <f t="shared" si="14"/>
        <v>0</v>
      </c>
      <c r="J397" s="677"/>
      <c r="K397" s="724"/>
      <c r="L397" s="724"/>
      <c r="M397" s="677"/>
      <c r="N397" s="724"/>
      <c r="O397" s="745"/>
      <c r="P397" s="1879"/>
    </row>
    <row r="398" spans="1:16" ht="27">
      <c r="A398" s="640">
        <v>59</v>
      </c>
      <c r="B398" s="837" t="s">
        <v>4252</v>
      </c>
      <c r="C398" s="666" t="s">
        <v>709</v>
      </c>
      <c r="D398" s="666">
        <v>1</v>
      </c>
      <c r="E398" s="666">
        <v>2010</v>
      </c>
      <c r="F398" s="1103">
        <v>53.88</v>
      </c>
      <c r="G398" s="825">
        <f t="shared" si="13"/>
        <v>53.88</v>
      </c>
      <c r="H398" s="743">
        <v>100</v>
      </c>
      <c r="I398" s="825">
        <f t="shared" si="14"/>
        <v>0</v>
      </c>
      <c r="J398" s="677"/>
      <c r="K398" s="724"/>
      <c r="L398" s="724"/>
      <c r="M398" s="677"/>
      <c r="N398" s="724"/>
      <c r="O398" s="745"/>
      <c r="P398" s="1879"/>
    </row>
    <row r="399" spans="1:16" ht="13.5" customHeight="1">
      <c r="A399" s="640">
        <v>60</v>
      </c>
      <c r="B399" s="837" t="s">
        <v>4253</v>
      </c>
      <c r="C399" s="666" t="s">
        <v>709</v>
      </c>
      <c r="D399" s="666">
        <v>1</v>
      </c>
      <c r="E399" s="666">
        <v>2009</v>
      </c>
      <c r="F399" s="1103">
        <v>78.75</v>
      </c>
      <c r="G399" s="825">
        <f t="shared" si="13"/>
        <v>78.75</v>
      </c>
      <c r="H399" s="743">
        <v>100</v>
      </c>
      <c r="I399" s="825">
        <f t="shared" si="14"/>
        <v>0</v>
      </c>
      <c r="J399" s="677"/>
      <c r="K399" s="724"/>
      <c r="L399" s="724"/>
      <c r="M399" s="677"/>
      <c r="N399" s="724"/>
      <c r="O399" s="745"/>
      <c r="P399" s="1879"/>
    </row>
    <row r="400" spans="1:16" ht="13.5" customHeight="1">
      <c r="A400" s="640">
        <v>61</v>
      </c>
      <c r="B400" s="837" t="s">
        <v>4254</v>
      </c>
      <c r="C400" s="666" t="s">
        <v>711</v>
      </c>
      <c r="D400" s="666">
        <v>2</v>
      </c>
      <c r="E400" s="666">
        <v>2017</v>
      </c>
      <c r="F400" s="1103">
        <v>1500</v>
      </c>
      <c r="G400" s="825">
        <f t="shared" si="13"/>
        <v>1350</v>
      </c>
      <c r="H400" s="743">
        <v>90</v>
      </c>
      <c r="I400" s="825">
        <f t="shared" si="14"/>
        <v>150</v>
      </c>
      <c r="J400" s="677"/>
      <c r="K400" s="724"/>
      <c r="L400" s="724"/>
      <c r="M400" s="677"/>
      <c r="N400" s="724"/>
      <c r="O400" s="745"/>
      <c r="P400" s="1879"/>
    </row>
    <row r="401" spans="1:16" ht="13.5" customHeight="1">
      <c r="A401" s="640">
        <v>62</v>
      </c>
      <c r="B401" s="837" t="s">
        <v>3167</v>
      </c>
      <c r="C401" s="666" t="s">
        <v>709</v>
      </c>
      <c r="D401" s="666">
        <v>1</v>
      </c>
      <c r="E401" s="666">
        <v>2009</v>
      </c>
      <c r="F401" s="1103">
        <v>103.66200000000001</v>
      </c>
      <c r="G401" s="825">
        <f t="shared" si="13"/>
        <v>103.66200000000001</v>
      </c>
      <c r="H401" s="743">
        <v>100</v>
      </c>
      <c r="I401" s="825">
        <f t="shared" si="14"/>
        <v>0</v>
      </c>
      <c r="J401" s="677"/>
      <c r="K401" s="724"/>
      <c r="L401" s="724"/>
      <c r="M401" s="677"/>
      <c r="N401" s="724"/>
      <c r="O401" s="745"/>
      <c r="P401" s="1879"/>
    </row>
    <row r="402" spans="1:16" ht="27">
      <c r="A402" s="640">
        <v>63</v>
      </c>
      <c r="B402" s="837" t="s">
        <v>4255</v>
      </c>
      <c r="C402" s="666" t="s">
        <v>709</v>
      </c>
      <c r="D402" s="666">
        <v>1</v>
      </c>
      <c r="E402" s="666">
        <v>2011</v>
      </c>
      <c r="F402" s="1103">
        <v>112.8</v>
      </c>
      <c r="G402" s="825">
        <f t="shared" si="13"/>
        <v>112.8</v>
      </c>
      <c r="H402" s="743">
        <v>100</v>
      </c>
      <c r="I402" s="825">
        <f t="shared" si="14"/>
        <v>0</v>
      </c>
      <c r="J402" s="677"/>
      <c r="K402" s="724"/>
      <c r="L402" s="724"/>
      <c r="M402" s="677"/>
      <c r="N402" s="724"/>
      <c r="O402" s="745"/>
      <c r="P402" s="1879"/>
    </row>
    <row r="403" spans="1:16" ht="27">
      <c r="A403" s="640">
        <v>64</v>
      </c>
      <c r="B403" s="837" t="s">
        <v>4256</v>
      </c>
      <c r="C403" s="666" t="s">
        <v>709</v>
      </c>
      <c r="D403" s="666">
        <v>1</v>
      </c>
      <c r="E403" s="666">
        <v>2010</v>
      </c>
      <c r="F403" s="1103">
        <v>658.32</v>
      </c>
      <c r="G403" s="825">
        <f t="shared" si="13"/>
        <v>658.32</v>
      </c>
      <c r="H403" s="743">
        <v>100</v>
      </c>
      <c r="I403" s="825">
        <f t="shared" si="14"/>
        <v>0</v>
      </c>
      <c r="J403" s="677"/>
      <c r="K403" s="724"/>
      <c r="L403" s="724"/>
      <c r="M403" s="677"/>
      <c r="N403" s="724"/>
      <c r="O403" s="745"/>
      <c r="P403" s="1879"/>
    </row>
    <row r="404" spans="1:16" ht="27">
      <c r="A404" s="640">
        <v>65</v>
      </c>
      <c r="B404" s="837" t="s">
        <v>4257</v>
      </c>
      <c r="C404" s="666" t="s">
        <v>709</v>
      </c>
      <c r="D404" s="666">
        <v>1</v>
      </c>
      <c r="E404" s="666">
        <v>2011</v>
      </c>
      <c r="F404" s="1103">
        <v>436.32</v>
      </c>
      <c r="G404" s="825">
        <f t="shared" si="13"/>
        <v>436.32</v>
      </c>
      <c r="H404" s="743">
        <v>100</v>
      </c>
      <c r="I404" s="825">
        <f t="shared" si="14"/>
        <v>0</v>
      </c>
      <c r="J404" s="677"/>
      <c r="K404" s="724"/>
      <c r="L404" s="724"/>
      <c r="M404" s="677"/>
      <c r="N404" s="724"/>
      <c r="O404" s="745"/>
      <c r="P404" s="1879"/>
    </row>
    <row r="405" spans="1:16" ht="20.25" customHeight="1">
      <c r="A405" s="640">
        <v>66</v>
      </c>
      <c r="B405" s="837" t="s">
        <v>4258</v>
      </c>
      <c r="C405" s="666" t="s">
        <v>709</v>
      </c>
      <c r="D405" s="666">
        <v>1</v>
      </c>
      <c r="E405" s="666">
        <v>2008</v>
      </c>
      <c r="F405" s="1103">
        <v>404.685</v>
      </c>
      <c r="G405" s="825">
        <f t="shared" si="13"/>
        <v>404.685</v>
      </c>
      <c r="H405" s="743">
        <v>100</v>
      </c>
      <c r="I405" s="825">
        <f t="shared" si="14"/>
        <v>0</v>
      </c>
      <c r="J405" s="677"/>
      <c r="K405" s="724"/>
      <c r="L405" s="724"/>
      <c r="M405" s="677"/>
      <c r="N405" s="724"/>
      <c r="O405" s="745"/>
      <c r="P405" s="1879"/>
    </row>
    <row r="406" spans="1:16" ht="13.5" customHeight="1">
      <c r="A406" s="640">
        <v>67</v>
      </c>
      <c r="B406" s="837" t="s">
        <v>1783</v>
      </c>
      <c r="C406" s="666" t="s">
        <v>709</v>
      </c>
      <c r="D406" s="666">
        <v>1</v>
      </c>
      <c r="E406" s="666">
        <v>2017</v>
      </c>
      <c r="F406" s="1103">
        <v>97.8</v>
      </c>
      <c r="G406" s="825">
        <f t="shared" si="13"/>
        <v>88.02</v>
      </c>
      <c r="H406" s="743">
        <v>90</v>
      </c>
      <c r="I406" s="825">
        <f t="shared" si="14"/>
        <v>9.7800000000000011</v>
      </c>
      <c r="J406" s="677"/>
      <c r="K406" s="724"/>
      <c r="L406" s="724"/>
      <c r="M406" s="677"/>
      <c r="N406" s="724"/>
      <c r="O406" s="745"/>
      <c r="P406" s="1879"/>
    </row>
    <row r="407" spans="1:16" ht="27">
      <c r="A407" s="640">
        <v>68</v>
      </c>
      <c r="B407" s="837" t="s">
        <v>4259</v>
      </c>
      <c r="C407" s="666" t="s">
        <v>709</v>
      </c>
      <c r="D407" s="666">
        <v>1</v>
      </c>
      <c r="E407" s="666">
        <v>2008</v>
      </c>
      <c r="F407" s="1103">
        <v>493.3</v>
      </c>
      <c r="G407" s="825">
        <f t="shared" si="13"/>
        <v>493.3</v>
      </c>
      <c r="H407" s="743">
        <v>100</v>
      </c>
      <c r="I407" s="825">
        <f t="shared" si="14"/>
        <v>0</v>
      </c>
      <c r="J407" s="677"/>
      <c r="K407" s="724"/>
      <c r="L407" s="724"/>
      <c r="M407" s="677"/>
      <c r="N407" s="724"/>
      <c r="O407" s="745"/>
      <c r="P407" s="1879"/>
    </row>
    <row r="408" spans="1:16" ht="13.5" customHeight="1">
      <c r="A408" s="640">
        <v>69</v>
      </c>
      <c r="B408" s="837" t="s">
        <v>4260</v>
      </c>
      <c r="C408" s="666" t="s">
        <v>711</v>
      </c>
      <c r="D408" s="666">
        <v>1</v>
      </c>
      <c r="E408" s="666">
        <v>2008</v>
      </c>
      <c r="F408" s="1103">
        <v>100.8</v>
      </c>
      <c r="G408" s="825">
        <f t="shared" si="13"/>
        <v>100.8</v>
      </c>
      <c r="H408" s="743">
        <v>100</v>
      </c>
      <c r="I408" s="825">
        <f t="shared" si="14"/>
        <v>0</v>
      </c>
      <c r="J408" s="677"/>
      <c r="K408" s="724"/>
      <c r="L408" s="724"/>
      <c r="M408" s="677"/>
      <c r="N408" s="724"/>
      <c r="O408" s="745"/>
      <c r="P408" s="1879"/>
    </row>
    <row r="409" spans="1:16" ht="13.5" customHeight="1">
      <c r="A409" s="640">
        <v>70</v>
      </c>
      <c r="B409" s="837" t="s">
        <v>819</v>
      </c>
      <c r="C409" s="666" t="s">
        <v>709</v>
      </c>
      <c r="D409" s="666">
        <v>1</v>
      </c>
      <c r="E409" s="666">
        <v>2016</v>
      </c>
      <c r="F409" s="1103">
        <v>146.1</v>
      </c>
      <c r="G409" s="825">
        <f t="shared" si="13"/>
        <v>146.1</v>
      </c>
      <c r="H409" s="743">
        <v>100</v>
      </c>
      <c r="I409" s="825">
        <f t="shared" si="14"/>
        <v>0</v>
      </c>
      <c r="J409" s="677"/>
      <c r="K409" s="724"/>
      <c r="L409" s="724"/>
      <c r="M409" s="677"/>
      <c r="N409" s="724"/>
      <c r="O409" s="745"/>
      <c r="P409" s="1879"/>
    </row>
    <row r="410" spans="1:16" ht="27">
      <c r="A410" s="640">
        <v>71</v>
      </c>
      <c r="B410" s="837" t="s">
        <v>4261</v>
      </c>
      <c r="C410" s="666" t="s">
        <v>711</v>
      </c>
      <c r="D410" s="666">
        <v>1</v>
      </c>
      <c r="E410" s="666">
        <v>2017</v>
      </c>
      <c r="F410" s="1103">
        <v>538.79999999999995</v>
      </c>
      <c r="G410" s="825">
        <f t="shared" si="13"/>
        <v>484.91999999999996</v>
      </c>
      <c r="H410" s="743">
        <v>90</v>
      </c>
      <c r="I410" s="825">
        <f t="shared" si="14"/>
        <v>53.879999999999995</v>
      </c>
      <c r="J410" s="677"/>
      <c r="K410" s="724"/>
      <c r="L410" s="724"/>
      <c r="M410" s="677"/>
      <c r="N410" s="724"/>
      <c r="O410" s="745"/>
      <c r="P410" s="1879"/>
    </row>
    <row r="411" spans="1:16" ht="13.5" customHeight="1">
      <c r="A411" s="640">
        <v>72</v>
      </c>
      <c r="B411" s="837" t="s">
        <v>4262</v>
      </c>
      <c r="C411" s="666" t="s">
        <v>709</v>
      </c>
      <c r="D411" s="666">
        <v>1</v>
      </c>
      <c r="E411" s="666">
        <v>2016</v>
      </c>
      <c r="F411" s="1103">
        <v>208.65</v>
      </c>
      <c r="G411" s="825">
        <f t="shared" si="13"/>
        <v>208.65</v>
      </c>
      <c r="H411" s="743">
        <v>100</v>
      </c>
      <c r="I411" s="825">
        <f t="shared" si="14"/>
        <v>0</v>
      </c>
      <c r="J411" s="677"/>
      <c r="K411" s="724"/>
      <c r="L411" s="724"/>
      <c r="M411" s="677"/>
      <c r="N411" s="724"/>
      <c r="O411" s="745"/>
      <c r="P411" s="1879"/>
    </row>
    <row r="412" spans="1:16" ht="20.25" customHeight="1">
      <c r="A412" s="640">
        <v>73</v>
      </c>
      <c r="B412" s="837" t="s">
        <v>4263</v>
      </c>
      <c r="C412" s="666" t="s">
        <v>709</v>
      </c>
      <c r="D412" s="666">
        <v>5</v>
      </c>
      <c r="E412" s="666">
        <v>2007</v>
      </c>
      <c r="F412" s="1103">
        <v>2071.1624999999999</v>
      </c>
      <c r="G412" s="825">
        <f t="shared" si="13"/>
        <v>2071.1624999999999</v>
      </c>
      <c r="H412" s="743">
        <v>100</v>
      </c>
      <c r="I412" s="825">
        <f t="shared" si="14"/>
        <v>0</v>
      </c>
      <c r="J412" s="677"/>
      <c r="K412" s="724"/>
      <c r="L412" s="724"/>
      <c r="M412" s="677"/>
      <c r="N412" s="724"/>
      <c r="O412" s="745"/>
      <c r="P412" s="1879"/>
    </row>
    <row r="413" spans="1:16" ht="20.25" customHeight="1">
      <c r="A413" s="640">
        <v>74</v>
      </c>
      <c r="B413" s="837" t="s">
        <v>4264</v>
      </c>
      <c r="C413" s="666" t="s">
        <v>709</v>
      </c>
      <c r="D413" s="666">
        <v>1</v>
      </c>
      <c r="E413" s="666">
        <v>2007</v>
      </c>
      <c r="F413" s="1103">
        <v>384.24</v>
      </c>
      <c r="G413" s="825">
        <f t="shared" si="13"/>
        <v>384.24</v>
      </c>
      <c r="H413" s="743">
        <v>100</v>
      </c>
      <c r="I413" s="825">
        <f t="shared" si="14"/>
        <v>0</v>
      </c>
      <c r="J413" s="677"/>
      <c r="K413" s="724"/>
      <c r="L413" s="724"/>
      <c r="M413" s="677"/>
      <c r="N413" s="724"/>
      <c r="O413" s="745"/>
      <c r="P413" s="1879"/>
    </row>
    <row r="414" spans="1:16" ht="20.25" customHeight="1">
      <c r="A414" s="640">
        <v>75</v>
      </c>
      <c r="B414" s="837" t="s">
        <v>4265</v>
      </c>
      <c r="C414" s="666" t="s">
        <v>709</v>
      </c>
      <c r="D414" s="666">
        <v>1</v>
      </c>
      <c r="E414" s="666">
        <v>2007</v>
      </c>
      <c r="F414" s="1103">
        <v>112.8</v>
      </c>
      <c r="G414" s="825">
        <f t="shared" si="13"/>
        <v>112.8</v>
      </c>
      <c r="H414" s="743">
        <v>100</v>
      </c>
      <c r="I414" s="825">
        <f t="shared" si="14"/>
        <v>0</v>
      </c>
      <c r="J414" s="677"/>
      <c r="K414" s="724"/>
      <c r="L414" s="724"/>
      <c r="M414" s="677"/>
      <c r="N414" s="724"/>
      <c r="O414" s="745"/>
      <c r="P414" s="1879"/>
    </row>
    <row r="415" spans="1:16" s="838" customFormat="1" ht="13.5" customHeight="1">
      <c r="A415" s="640">
        <v>1</v>
      </c>
      <c r="B415" s="837" t="s">
        <v>838</v>
      </c>
      <c r="C415" s="666" t="s">
        <v>709</v>
      </c>
      <c r="D415" s="666">
        <v>2</v>
      </c>
      <c r="E415" s="666">
        <v>2007</v>
      </c>
      <c r="F415" s="1103">
        <v>171.2</v>
      </c>
      <c r="G415" s="825">
        <f t="shared" si="13"/>
        <v>171.2</v>
      </c>
      <c r="H415" s="743">
        <v>100</v>
      </c>
      <c r="I415" s="825">
        <f t="shared" si="14"/>
        <v>0</v>
      </c>
      <c r="J415" s="826"/>
      <c r="K415" s="833"/>
      <c r="L415" s="833"/>
      <c r="M415" s="826"/>
      <c r="N415" s="833"/>
      <c r="O415" s="833"/>
      <c r="P415" s="1878" t="s">
        <v>536</v>
      </c>
    </row>
    <row r="416" spans="1:16" ht="27">
      <c r="A416" s="640">
        <v>2</v>
      </c>
      <c r="B416" s="837" t="s">
        <v>839</v>
      </c>
      <c r="C416" s="666" t="s">
        <v>709</v>
      </c>
      <c r="D416" s="666">
        <v>5</v>
      </c>
      <c r="E416" s="666">
        <v>2007</v>
      </c>
      <c r="F416" s="1103">
        <v>145</v>
      </c>
      <c r="G416" s="825">
        <f t="shared" si="13"/>
        <v>145</v>
      </c>
      <c r="H416" s="743">
        <v>100</v>
      </c>
      <c r="I416" s="825">
        <f t="shared" si="14"/>
        <v>0</v>
      </c>
      <c r="J416" s="811"/>
      <c r="K416" s="831"/>
      <c r="L416" s="831"/>
      <c r="M416" s="812"/>
      <c r="N416" s="745"/>
      <c r="O416" s="745"/>
      <c r="P416" s="1879"/>
    </row>
    <row r="417" spans="1:16" ht="13.5">
      <c r="A417" s="640">
        <v>3</v>
      </c>
      <c r="B417" s="837" t="s">
        <v>815</v>
      </c>
      <c r="C417" s="666" t="s">
        <v>709</v>
      </c>
      <c r="D417" s="666">
        <v>2</v>
      </c>
      <c r="E417" s="666">
        <v>2007</v>
      </c>
      <c r="F417" s="1103">
        <v>120</v>
      </c>
      <c r="G417" s="825">
        <f t="shared" si="13"/>
        <v>120</v>
      </c>
      <c r="H417" s="743">
        <v>100</v>
      </c>
      <c r="I417" s="825">
        <f t="shared" si="14"/>
        <v>0</v>
      </c>
      <c r="J417" s="811"/>
      <c r="K417" s="831"/>
      <c r="L417" s="831"/>
      <c r="M417" s="812"/>
      <c r="N417" s="745"/>
      <c r="O417" s="745"/>
      <c r="P417" s="1879"/>
    </row>
    <row r="418" spans="1:16" ht="13.5">
      <c r="A418" s="640">
        <v>4</v>
      </c>
      <c r="B418" s="837" t="s">
        <v>815</v>
      </c>
      <c r="C418" s="666" t="s">
        <v>709</v>
      </c>
      <c r="D418" s="666">
        <v>1</v>
      </c>
      <c r="E418" s="666">
        <v>2007</v>
      </c>
      <c r="F418" s="1103">
        <v>60</v>
      </c>
      <c r="G418" s="825">
        <f t="shared" si="13"/>
        <v>60</v>
      </c>
      <c r="H418" s="743">
        <v>100</v>
      </c>
      <c r="I418" s="825">
        <f t="shared" si="14"/>
        <v>0</v>
      </c>
      <c r="J418" s="811"/>
      <c r="K418" s="831"/>
      <c r="L418" s="831"/>
      <c r="M418" s="812"/>
      <c r="N418" s="745"/>
      <c r="O418" s="745"/>
      <c r="P418" s="1879"/>
    </row>
    <row r="419" spans="1:16" ht="13.5">
      <c r="A419" s="640">
        <v>5</v>
      </c>
      <c r="B419" s="837"/>
      <c r="C419" s="666" t="s">
        <v>709</v>
      </c>
      <c r="D419" s="666"/>
      <c r="E419" s="666"/>
      <c r="F419" s="1103"/>
      <c r="G419" s="825">
        <f t="shared" si="13"/>
        <v>0</v>
      </c>
      <c r="H419" s="743">
        <v>100</v>
      </c>
      <c r="I419" s="825">
        <f t="shared" si="14"/>
        <v>0</v>
      </c>
      <c r="J419" s="811"/>
      <c r="K419" s="831"/>
      <c r="L419" s="831"/>
      <c r="M419" s="812"/>
      <c r="N419" s="745"/>
      <c r="O419" s="745"/>
      <c r="P419" s="1879"/>
    </row>
    <row r="420" spans="1:16" ht="13.5">
      <c r="A420" s="640">
        <v>6</v>
      </c>
      <c r="B420" s="837" t="s">
        <v>840</v>
      </c>
      <c r="C420" s="666" t="s">
        <v>709</v>
      </c>
      <c r="D420" s="666">
        <v>1</v>
      </c>
      <c r="E420" s="666">
        <v>1996</v>
      </c>
      <c r="F420" s="1103">
        <v>556.4</v>
      </c>
      <c r="G420" s="825">
        <f t="shared" si="13"/>
        <v>556.4</v>
      </c>
      <c r="H420" s="743">
        <v>100</v>
      </c>
      <c r="I420" s="825">
        <f t="shared" si="14"/>
        <v>0</v>
      </c>
      <c r="J420" s="811"/>
      <c r="K420" s="831"/>
      <c r="L420" s="831"/>
      <c r="M420" s="812"/>
      <c r="N420" s="745"/>
      <c r="O420" s="745"/>
      <c r="P420" s="1879"/>
    </row>
    <row r="421" spans="1:16" ht="13.5">
      <c r="A421" s="640">
        <v>7</v>
      </c>
      <c r="B421" s="837" t="s">
        <v>841</v>
      </c>
      <c r="C421" s="666" t="s">
        <v>709</v>
      </c>
      <c r="D421" s="666">
        <v>1</v>
      </c>
      <c r="E421" s="666">
        <v>1997</v>
      </c>
      <c r="F421" s="1103">
        <v>222.8</v>
      </c>
      <c r="G421" s="825">
        <f t="shared" si="13"/>
        <v>222.8</v>
      </c>
      <c r="H421" s="743">
        <v>100</v>
      </c>
      <c r="I421" s="825">
        <f t="shared" si="14"/>
        <v>0</v>
      </c>
      <c r="J421" s="811"/>
      <c r="K421" s="831"/>
      <c r="L421" s="831"/>
      <c r="M421" s="812"/>
      <c r="N421" s="745"/>
      <c r="O421" s="745"/>
      <c r="P421" s="1879"/>
    </row>
    <row r="422" spans="1:16" ht="27">
      <c r="A422" s="640">
        <v>8</v>
      </c>
      <c r="B422" s="837" t="s">
        <v>842</v>
      </c>
      <c r="C422" s="666" t="s">
        <v>709</v>
      </c>
      <c r="D422" s="666">
        <v>7</v>
      </c>
      <c r="E422" s="666">
        <v>1999</v>
      </c>
      <c r="F422" s="1103">
        <v>2169.1</v>
      </c>
      <c r="G422" s="825">
        <f t="shared" si="13"/>
        <v>2169.1</v>
      </c>
      <c r="H422" s="743">
        <v>100</v>
      </c>
      <c r="I422" s="825">
        <f t="shared" si="14"/>
        <v>0</v>
      </c>
      <c r="J422" s="811"/>
      <c r="K422" s="831"/>
      <c r="L422" s="831"/>
      <c r="M422" s="812"/>
      <c r="N422" s="745"/>
      <c r="O422" s="745"/>
      <c r="P422" s="1879"/>
    </row>
    <row r="423" spans="1:16" ht="13.5">
      <c r="A423" s="640">
        <v>9</v>
      </c>
      <c r="B423" s="282" t="s">
        <v>843</v>
      </c>
      <c r="C423" s="666" t="s">
        <v>709</v>
      </c>
      <c r="D423" s="666">
        <v>3</v>
      </c>
      <c r="E423" s="666">
        <v>1999</v>
      </c>
      <c r="F423" s="1103">
        <v>822.6</v>
      </c>
      <c r="G423" s="825">
        <f t="shared" si="13"/>
        <v>822.6</v>
      </c>
      <c r="H423" s="743">
        <v>100</v>
      </c>
      <c r="I423" s="825">
        <f t="shared" si="14"/>
        <v>0</v>
      </c>
      <c r="J423" s="811"/>
      <c r="K423" s="831"/>
      <c r="L423" s="831"/>
      <c r="M423" s="812"/>
      <c r="N423" s="745"/>
      <c r="O423" s="745"/>
      <c r="P423" s="1879"/>
    </row>
    <row r="424" spans="1:16" ht="13.5">
      <c r="A424" s="640">
        <v>10</v>
      </c>
      <c r="B424" s="824" t="s">
        <v>844</v>
      </c>
      <c r="C424" s="666" t="s">
        <v>709</v>
      </c>
      <c r="D424" s="666">
        <v>1</v>
      </c>
      <c r="E424" s="666">
        <v>1999</v>
      </c>
      <c r="F424" s="1103">
        <v>126.6</v>
      </c>
      <c r="G424" s="825">
        <f t="shared" ref="G424:G487" si="15">F424*H424%</f>
        <v>126.6</v>
      </c>
      <c r="H424" s="743">
        <v>100</v>
      </c>
      <c r="I424" s="825">
        <f t="shared" ref="I424:I487" si="16">F424-G424</f>
        <v>0</v>
      </c>
      <c r="J424" s="811"/>
      <c r="K424" s="831"/>
      <c r="L424" s="831"/>
      <c r="M424" s="812"/>
      <c r="N424" s="745"/>
      <c r="O424" s="745"/>
      <c r="P424" s="1879"/>
    </row>
    <row r="425" spans="1:16" ht="13.5">
      <c r="A425" s="640">
        <v>11</v>
      </c>
      <c r="B425" s="824" t="s">
        <v>845</v>
      </c>
      <c r="C425" s="666" t="s">
        <v>709</v>
      </c>
      <c r="D425" s="666">
        <v>2</v>
      </c>
      <c r="E425" s="666">
        <v>1999</v>
      </c>
      <c r="F425" s="1103">
        <v>1001.7</v>
      </c>
      <c r="G425" s="825">
        <f t="shared" si="15"/>
        <v>1001.7</v>
      </c>
      <c r="H425" s="743">
        <v>100</v>
      </c>
      <c r="I425" s="825">
        <f t="shared" si="16"/>
        <v>0</v>
      </c>
      <c r="J425" s="811"/>
      <c r="K425" s="831"/>
      <c r="L425" s="831"/>
      <c r="M425" s="812"/>
      <c r="N425" s="745"/>
      <c r="O425" s="745"/>
      <c r="P425" s="1879"/>
    </row>
    <row r="426" spans="1:16" ht="13.5">
      <c r="A426" s="640">
        <v>12</v>
      </c>
      <c r="B426" s="824" t="s">
        <v>622</v>
      </c>
      <c r="C426" s="666" t="s">
        <v>709</v>
      </c>
      <c r="D426" s="666">
        <v>3</v>
      </c>
      <c r="E426" s="666">
        <v>1999</v>
      </c>
      <c r="F426" s="1103">
        <v>660.3</v>
      </c>
      <c r="G426" s="825">
        <f t="shared" si="15"/>
        <v>660.3</v>
      </c>
      <c r="H426" s="743">
        <v>100</v>
      </c>
      <c r="I426" s="825">
        <f t="shared" si="16"/>
        <v>0</v>
      </c>
      <c r="J426" s="811"/>
      <c r="K426" s="831"/>
      <c r="L426" s="831"/>
      <c r="M426" s="812"/>
      <c r="N426" s="745"/>
      <c r="O426" s="745"/>
      <c r="P426" s="1879"/>
    </row>
    <row r="427" spans="1:16" ht="13.5">
      <c r="A427" s="640">
        <v>13</v>
      </c>
      <c r="B427" s="824" t="s">
        <v>846</v>
      </c>
      <c r="C427" s="666" t="s">
        <v>709</v>
      </c>
      <c r="D427" s="666">
        <v>1</v>
      </c>
      <c r="E427" s="666">
        <v>1999</v>
      </c>
      <c r="F427" s="1103">
        <v>520.6</v>
      </c>
      <c r="G427" s="825">
        <f t="shared" si="15"/>
        <v>520.6</v>
      </c>
      <c r="H427" s="743">
        <v>100</v>
      </c>
      <c r="I427" s="825">
        <f t="shared" si="16"/>
        <v>0</v>
      </c>
      <c r="J427" s="811"/>
      <c r="K427" s="831"/>
      <c r="L427" s="831"/>
      <c r="M427" s="812"/>
      <c r="N427" s="745"/>
      <c r="O427" s="745"/>
      <c r="P427" s="1879"/>
    </row>
    <row r="428" spans="1:16" ht="13.5">
      <c r="A428" s="640">
        <v>14</v>
      </c>
      <c r="B428" s="837" t="s">
        <v>847</v>
      </c>
      <c r="C428" s="666" t="s">
        <v>709</v>
      </c>
      <c r="D428" s="666">
        <v>1</v>
      </c>
      <c r="E428" s="666">
        <v>1999</v>
      </c>
      <c r="F428" s="1103">
        <v>778.1</v>
      </c>
      <c r="G428" s="825">
        <f t="shared" si="15"/>
        <v>778.1</v>
      </c>
      <c r="H428" s="743">
        <v>100</v>
      </c>
      <c r="I428" s="825">
        <f t="shared" si="16"/>
        <v>0</v>
      </c>
      <c r="J428" s="811"/>
      <c r="K428" s="831"/>
      <c r="L428" s="831"/>
      <c r="M428" s="812"/>
      <c r="N428" s="745"/>
      <c r="O428" s="745"/>
      <c r="P428" s="1879"/>
    </row>
    <row r="429" spans="1:16" ht="13.5">
      <c r="A429" s="640">
        <v>15</v>
      </c>
      <c r="B429" s="837" t="s">
        <v>821</v>
      </c>
      <c r="C429" s="666" t="s">
        <v>709</v>
      </c>
      <c r="D429" s="666">
        <v>1</v>
      </c>
      <c r="E429" s="666">
        <v>1999</v>
      </c>
      <c r="F429" s="1103">
        <v>86.9</v>
      </c>
      <c r="G429" s="825">
        <f t="shared" si="15"/>
        <v>86.9</v>
      </c>
      <c r="H429" s="743">
        <v>100</v>
      </c>
      <c r="I429" s="825">
        <f t="shared" si="16"/>
        <v>0</v>
      </c>
      <c r="J429" s="811"/>
      <c r="K429" s="831"/>
      <c r="L429" s="831"/>
      <c r="M429" s="812"/>
      <c r="N429" s="745"/>
      <c r="O429" s="745"/>
      <c r="P429" s="1879"/>
    </row>
    <row r="430" spans="1:16" ht="13.5">
      <c r="A430" s="640">
        <v>16</v>
      </c>
      <c r="B430" s="837" t="s">
        <v>804</v>
      </c>
      <c r="C430" s="666" t="s">
        <v>709</v>
      </c>
      <c r="D430" s="666">
        <v>1</v>
      </c>
      <c r="E430" s="666">
        <v>2000</v>
      </c>
      <c r="F430" s="1103">
        <v>107.3</v>
      </c>
      <c r="G430" s="825">
        <f t="shared" si="15"/>
        <v>107.3</v>
      </c>
      <c r="H430" s="743">
        <v>100</v>
      </c>
      <c r="I430" s="825">
        <f t="shared" si="16"/>
        <v>0</v>
      </c>
      <c r="J430" s="811"/>
      <c r="K430" s="831"/>
      <c r="L430" s="831"/>
      <c r="M430" s="812"/>
      <c r="N430" s="745"/>
      <c r="O430" s="745"/>
      <c r="P430" s="1879"/>
    </row>
    <row r="431" spans="1:16" ht="13.5">
      <c r="A431" s="640">
        <v>17</v>
      </c>
      <c r="B431" s="837" t="s">
        <v>848</v>
      </c>
      <c r="C431" s="666" t="s">
        <v>709</v>
      </c>
      <c r="D431" s="666">
        <v>1</v>
      </c>
      <c r="E431" s="666">
        <v>2000</v>
      </c>
      <c r="F431" s="1103">
        <v>686.6</v>
      </c>
      <c r="G431" s="825">
        <f t="shared" si="15"/>
        <v>686.6</v>
      </c>
      <c r="H431" s="743">
        <v>100</v>
      </c>
      <c r="I431" s="825">
        <f t="shared" si="16"/>
        <v>0</v>
      </c>
      <c r="J431" s="811"/>
      <c r="K431" s="831"/>
      <c r="L431" s="831"/>
      <c r="M431" s="812"/>
      <c r="N431" s="745"/>
      <c r="O431" s="745"/>
      <c r="P431" s="1879"/>
    </row>
    <row r="432" spans="1:16" ht="27">
      <c r="A432" s="640">
        <v>18</v>
      </c>
      <c r="B432" s="837" t="s">
        <v>849</v>
      </c>
      <c r="C432" s="666" t="s">
        <v>709</v>
      </c>
      <c r="D432" s="666">
        <v>2</v>
      </c>
      <c r="E432" s="666">
        <v>2000</v>
      </c>
      <c r="F432" s="1103">
        <v>801.6</v>
      </c>
      <c r="G432" s="825">
        <f t="shared" si="15"/>
        <v>801.6</v>
      </c>
      <c r="H432" s="743">
        <v>100</v>
      </c>
      <c r="I432" s="825">
        <f t="shared" si="16"/>
        <v>0</v>
      </c>
      <c r="J432" s="811"/>
      <c r="K432" s="831"/>
      <c r="L432" s="831"/>
      <c r="M432" s="812"/>
      <c r="N432" s="745"/>
      <c r="O432" s="745"/>
      <c r="P432" s="1879"/>
    </row>
    <row r="433" spans="1:16" ht="13.5">
      <c r="A433" s="640">
        <v>19</v>
      </c>
      <c r="B433" s="837" t="s">
        <v>850</v>
      </c>
      <c r="C433" s="666" t="s">
        <v>709</v>
      </c>
      <c r="D433" s="666">
        <v>1</v>
      </c>
      <c r="E433" s="666">
        <v>2001</v>
      </c>
      <c r="F433" s="1103">
        <v>444.8</v>
      </c>
      <c r="G433" s="825">
        <f t="shared" si="15"/>
        <v>444.8</v>
      </c>
      <c r="H433" s="743">
        <v>100</v>
      </c>
      <c r="I433" s="825">
        <f t="shared" si="16"/>
        <v>0</v>
      </c>
      <c r="J433" s="811"/>
      <c r="K433" s="831"/>
      <c r="L433" s="831"/>
      <c r="M433" s="812"/>
      <c r="N433" s="745"/>
      <c r="O433" s="745"/>
      <c r="P433" s="1879"/>
    </row>
    <row r="434" spans="1:16" ht="13.5">
      <c r="A434" s="640">
        <v>20</v>
      </c>
      <c r="B434" s="837" t="s">
        <v>851</v>
      </c>
      <c r="C434" s="666" t="s">
        <v>709</v>
      </c>
      <c r="D434" s="666">
        <v>1</v>
      </c>
      <c r="E434" s="666">
        <v>2001</v>
      </c>
      <c r="F434" s="1103">
        <v>194.6</v>
      </c>
      <c r="G434" s="825">
        <f t="shared" si="15"/>
        <v>194.6</v>
      </c>
      <c r="H434" s="743">
        <v>100</v>
      </c>
      <c r="I434" s="825">
        <f t="shared" si="16"/>
        <v>0</v>
      </c>
      <c r="J434" s="811"/>
      <c r="K434" s="831"/>
      <c r="L434" s="831"/>
      <c r="M434" s="812"/>
      <c r="N434" s="745"/>
      <c r="O434" s="745"/>
      <c r="P434" s="1879"/>
    </row>
    <row r="435" spans="1:16" ht="13.5">
      <c r="A435" s="640">
        <v>21</v>
      </c>
      <c r="B435" s="837" t="s">
        <v>852</v>
      </c>
      <c r="C435" s="666" t="s">
        <v>709</v>
      </c>
      <c r="D435" s="666">
        <v>1</v>
      </c>
      <c r="E435" s="666">
        <v>2001</v>
      </c>
      <c r="F435" s="1103">
        <v>60</v>
      </c>
      <c r="G435" s="825">
        <f t="shared" si="15"/>
        <v>60</v>
      </c>
      <c r="H435" s="743">
        <v>100</v>
      </c>
      <c r="I435" s="825">
        <f t="shared" si="16"/>
        <v>0</v>
      </c>
      <c r="J435" s="811"/>
      <c r="K435" s="831"/>
      <c r="L435" s="831"/>
      <c r="M435" s="812"/>
      <c r="N435" s="745"/>
      <c r="O435" s="745"/>
      <c r="P435" s="1879"/>
    </row>
    <row r="436" spans="1:16" ht="13.5">
      <c r="A436" s="640">
        <v>22</v>
      </c>
      <c r="B436" s="837" t="s">
        <v>853</v>
      </c>
      <c r="C436" s="666" t="s">
        <v>709</v>
      </c>
      <c r="D436" s="666">
        <v>1</v>
      </c>
      <c r="E436" s="666">
        <v>2001</v>
      </c>
      <c r="F436" s="1103">
        <v>134.4</v>
      </c>
      <c r="G436" s="825">
        <f t="shared" si="15"/>
        <v>134.4</v>
      </c>
      <c r="H436" s="743">
        <v>100</v>
      </c>
      <c r="I436" s="825">
        <f t="shared" si="16"/>
        <v>0</v>
      </c>
      <c r="J436" s="811"/>
      <c r="K436" s="831"/>
      <c r="L436" s="831"/>
      <c r="M436" s="812"/>
      <c r="N436" s="745"/>
      <c r="O436" s="745"/>
      <c r="P436" s="1879"/>
    </row>
    <row r="437" spans="1:16" ht="13.5">
      <c r="A437" s="640">
        <v>23</v>
      </c>
      <c r="B437" s="837" t="s">
        <v>854</v>
      </c>
      <c r="C437" s="666" t="s">
        <v>709</v>
      </c>
      <c r="D437" s="666">
        <v>1</v>
      </c>
      <c r="E437" s="666">
        <v>2001</v>
      </c>
      <c r="F437" s="1103">
        <v>58.4</v>
      </c>
      <c r="G437" s="825">
        <f t="shared" si="15"/>
        <v>58.4</v>
      </c>
      <c r="H437" s="743">
        <v>100</v>
      </c>
      <c r="I437" s="825">
        <f t="shared" si="16"/>
        <v>0</v>
      </c>
      <c r="J437" s="811"/>
      <c r="K437" s="831"/>
      <c r="L437" s="831"/>
      <c r="M437" s="812"/>
      <c r="N437" s="745"/>
      <c r="O437" s="745"/>
      <c r="P437" s="1879"/>
    </row>
    <row r="438" spans="1:16" ht="13.5">
      <c r="A438" s="640">
        <v>24</v>
      </c>
      <c r="B438" s="837" t="s">
        <v>855</v>
      </c>
      <c r="C438" s="666" t="s">
        <v>709</v>
      </c>
      <c r="D438" s="666">
        <v>1</v>
      </c>
      <c r="E438" s="666">
        <v>2001</v>
      </c>
      <c r="F438" s="1103">
        <v>240.1</v>
      </c>
      <c r="G438" s="825">
        <f t="shared" si="15"/>
        <v>240.1</v>
      </c>
      <c r="H438" s="743">
        <v>100</v>
      </c>
      <c r="I438" s="825">
        <f t="shared" si="16"/>
        <v>0</v>
      </c>
      <c r="J438" s="811"/>
      <c r="K438" s="831"/>
      <c r="L438" s="831"/>
      <c r="M438" s="812"/>
      <c r="N438" s="745"/>
      <c r="O438" s="745"/>
      <c r="P438" s="1879"/>
    </row>
    <row r="439" spans="1:16" ht="13.5">
      <c r="A439" s="640">
        <v>25</v>
      </c>
      <c r="B439" s="837" t="s">
        <v>856</v>
      </c>
      <c r="C439" s="666" t="s">
        <v>709</v>
      </c>
      <c r="D439" s="666">
        <v>1</v>
      </c>
      <c r="E439" s="666">
        <v>2004</v>
      </c>
      <c r="F439" s="1103">
        <v>1008.2</v>
      </c>
      <c r="G439" s="825">
        <f t="shared" si="15"/>
        <v>1008.2</v>
      </c>
      <c r="H439" s="743">
        <v>100</v>
      </c>
      <c r="I439" s="825">
        <f t="shared" si="16"/>
        <v>0</v>
      </c>
      <c r="J439" s="811"/>
      <c r="K439" s="831"/>
      <c r="L439" s="831"/>
      <c r="M439" s="812"/>
      <c r="N439" s="745"/>
      <c r="O439" s="745"/>
      <c r="P439" s="1879"/>
    </row>
    <row r="440" spans="1:16" ht="13.5">
      <c r="A440" s="640">
        <v>26</v>
      </c>
      <c r="B440" s="837" t="s">
        <v>784</v>
      </c>
      <c r="C440" s="666" t="s">
        <v>709</v>
      </c>
      <c r="D440" s="666">
        <v>2</v>
      </c>
      <c r="E440" s="666">
        <v>2004</v>
      </c>
      <c r="F440" s="1103">
        <v>409.5</v>
      </c>
      <c r="G440" s="825">
        <f t="shared" si="15"/>
        <v>409.5</v>
      </c>
      <c r="H440" s="743">
        <v>100</v>
      </c>
      <c r="I440" s="825">
        <f t="shared" si="16"/>
        <v>0</v>
      </c>
      <c r="J440" s="811"/>
      <c r="K440" s="831"/>
      <c r="L440" s="831"/>
      <c r="M440" s="812"/>
      <c r="N440" s="745"/>
      <c r="O440" s="745"/>
      <c r="P440" s="1879"/>
    </row>
    <row r="441" spans="1:16" ht="27">
      <c r="A441" s="640">
        <v>27</v>
      </c>
      <c r="B441" s="837" t="s">
        <v>857</v>
      </c>
      <c r="C441" s="666" t="s">
        <v>709</v>
      </c>
      <c r="D441" s="666">
        <v>3</v>
      </c>
      <c r="E441" s="666">
        <v>2005</v>
      </c>
      <c r="F441" s="1103">
        <v>1686.4</v>
      </c>
      <c r="G441" s="825">
        <f t="shared" si="15"/>
        <v>1686.4</v>
      </c>
      <c r="H441" s="743">
        <v>100</v>
      </c>
      <c r="I441" s="825">
        <f t="shared" si="16"/>
        <v>0</v>
      </c>
      <c r="J441" s="811"/>
      <c r="K441" s="831"/>
      <c r="L441" s="831"/>
      <c r="M441" s="812"/>
      <c r="N441" s="745"/>
      <c r="O441" s="745"/>
      <c r="P441" s="1879"/>
    </row>
    <row r="442" spans="1:16" ht="13.5">
      <c r="A442" s="640">
        <v>28</v>
      </c>
      <c r="B442" s="837" t="s">
        <v>858</v>
      </c>
      <c r="C442" s="666" t="s">
        <v>709</v>
      </c>
      <c r="D442" s="666">
        <v>1</v>
      </c>
      <c r="E442" s="666">
        <v>2005</v>
      </c>
      <c r="F442" s="1103">
        <v>1610.9</v>
      </c>
      <c r="G442" s="825">
        <f t="shared" si="15"/>
        <v>1610.9</v>
      </c>
      <c r="H442" s="743">
        <v>100</v>
      </c>
      <c r="I442" s="825">
        <f t="shared" si="16"/>
        <v>0</v>
      </c>
      <c r="J442" s="811"/>
      <c r="K442" s="831"/>
      <c r="L442" s="831"/>
      <c r="M442" s="812"/>
      <c r="N442" s="745"/>
      <c r="O442" s="745"/>
      <c r="P442" s="1879"/>
    </row>
    <row r="443" spans="1:16" ht="13.5">
      <c r="A443" s="640">
        <v>29</v>
      </c>
      <c r="B443" s="837" t="s">
        <v>859</v>
      </c>
      <c r="C443" s="666" t="s">
        <v>709</v>
      </c>
      <c r="D443" s="666">
        <v>2</v>
      </c>
      <c r="E443" s="666">
        <v>2007</v>
      </c>
      <c r="F443" s="1103">
        <v>146</v>
      </c>
      <c r="G443" s="825">
        <f t="shared" si="15"/>
        <v>146</v>
      </c>
      <c r="H443" s="743">
        <v>100</v>
      </c>
      <c r="I443" s="825">
        <f t="shared" si="16"/>
        <v>0</v>
      </c>
      <c r="J443" s="811"/>
      <c r="K443" s="831"/>
      <c r="L443" s="831"/>
      <c r="M443" s="812"/>
      <c r="N443" s="745"/>
      <c r="O443" s="745"/>
      <c r="P443" s="1879"/>
    </row>
    <row r="444" spans="1:16" ht="13.5">
      <c r="A444" s="640">
        <v>30</v>
      </c>
      <c r="B444" s="837" t="s">
        <v>802</v>
      </c>
      <c r="C444" s="666" t="s">
        <v>709</v>
      </c>
      <c r="D444" s="666">
        <v>3</v>
      </c>
      <c r="E444" s="666">
        <v>2007</v>
      </c>
      <c r="F444" s="1103">
        <v>748.5</v>
      </c>
      <c r="G444" s="825">
        <f t="shared" si="15"/>
        <v>748.5</v>
      </c>
      <c r="H444" s="743">
        <v>100</v>
      </c>
      <c r="I444" s="825">
        <f t="shared" si="16"/>
        <v>0</v>
      </c>
      <c r="J444" s="811"/>
      <c r="K444" s="831"/>
      <c r="L444" s="831"/>
      <c r="M444" s="812"/>
      <c r="N444" s="745"/>
      <c r="O444" s="745"/>
      <c r="P444" s="1879"/>
    </row>
    <row r="445" spans="1:16" ht="13.5">
      <c r="A445" s="640">
        <v>31</v>
      </c>
      <c r="B445" s="837" t="s">
        <v>860</v>
      </c>
      <c r="C445" s="666" t="s">
        <v>709</v>
      </c>
      <c r="D445" s="666">
        <v>1</v>
      </c>
      <c r="E445" s="666">
        <v>2007</v>
      </c>
      <c r="F445" s="1103">
        <v>1292.7</v>
      </c>
      <c r="G445" s="825">
        <f t="shared" si="15"/>
        <v>1292.7</v>
      </c>
      <c r="H445" s="743">
        <v>100</v>
      </c>
      <c r="I445" s="825">
        <f t="shared" si="16"/>
        <v>0</v>
      </c>
      <c r="J445" s="811"/>
      <c r="K445" s="831"/>
      <c r="L445" s="831"/>
      <c r="M445" s="812"/>
      <c r="N445" s="745"/>
      <c r="O445" s="745"/>
      <c r="P445" s="1879"/>
    </row>
    <row r="446" spans="1:16" ht="13.5">
      <c r="A446" s="640">
        <v>32</v>
      </c>
      <c r="B446" s="837" t="s">
        <v>861</v>
      </c>
      <c r="C446" s="666" t="s">
        <v>709</v>
      </c>
      <c r="D446" s="666">
        <v>5</v>
      </c>
      <c r="E446" s="666">
        <v>2007</v>
      </c>
      <c r="F446" s="1103">
        <v>460</v>
      </c>
      <c r="G446" s="825">
        <f t="shared" si="15"/>
        <v>460</v>
      </c>
      <c r="H446" s="743">
        <v>100</v>
      </c>
      <c r="I446" s="825">
        <f t="shared" si="16"/>
        <v>0</v>
      </c>
      <c r="J446" s="811"/>
      <c r="K446" s="831"/>
      <c r="L446" s="831"/>
      <c r="M446" s="812"/>
      <c r="N446" s="745"/>
      <c r="O446" s="745"/>
      <c r="P446" s="1879"/>
    </row>
    <row r="447" spans="1:16" ht="13.5">
      <c r="A447" s="640">
        <v>33</v>
      </c>
      <c r="B447" s="837" t="s">
        <v>862</v>
      </c>
      <c r="C447" s="666" t="s">
        <v>709</v>
      </c>
      <c r="D447" s="666">
        <v>2</v>
      </c>
      <c r="E447" s="666">
        <v>2006</v>
      </c>
      <c r="F447" s="1103">
        <v>688.4</v>
      </c>
      <c r="G447" s="825">
        <f t="shared" si="15"/>
        <v>688.4</v>
      </c>
      <c r="H447" s="743">
        <v>100</v>
      </c>
      <c r="I447" s="825">
        <f t="shared" si="16"/>
        <v>0</v>
      </c>
      <c r="J447" s="811"/>
      <c r="K447" s="831"/>
      <c r="L447" s="831"/>
      <c r="M447" s="812"/>
      <c r="N447" s="745"/>
      <c r="O447" s="745"/>
      <c r="P447" s="1879"/>
    </row>
    <row r="448" spans="1:16" ht="13.5">
      <c r="A448" s="640">
        <v>34</v>
      </c>
      <c r="B448" s="837" t="s">
        <v>863</v>
      </c>
      <c r="C448" s="666" t="s">
        <v>709</v>
      </c>
      <c r="D448" s="666">
        <v>2</v>
      </c>
      <c r="E448" s="666">
        <v>2006</v>
      </c>
      <c r="F448" s="1103">
        <v>322.8</v>
      </c>
      <c r="G448" s="825">
        <f t="shared" si="15"/>
        <v>322.8</v>
      </c>
      <c r="H448" s="743">
        <v>100</v>
      </c>
      <c r="I448" s="825">
        <f t="shared" si="16"/>
        <v>0</v>
      </c>
      <c r="J448" s="811"/>
      <c r="K448" s="831"/>
      <c r="L448" s="831"/>
      <c r="M448" s="812"/>
      <c r="N448" s="745"/>
      <c r="O448" s="745"/>
      <c r="P448" s="1879"/>
    </row>
    <row r="449" spans="1:16" ht="13.5">
      <c r="A449" s="640">
        <v>35</v>
      </c>
      <c r="B449" s="837" t="s">
        <v>864</v>
      </c>
      <c r="C449" s="666" t="s">
        <v>709</v>
      </c>
      <c r="D449" s="666">
        <v>2</v>
      </c>
      <c r="E449" s="666">
        <v>2006</v>
      </c>
      <c r="F449" s="1103">
        <v>326.7</v>
      </c>
      <c r="G449" s="825">
        <f t="shared" si="15"/>
        <v>326.7</v>
      </c>
      <c r="H449" s="743">
        <v>100</v>
      </c>
      <c r="I449" s="825">
        <f t="shared" si="16"/>
        <v>0</v>
      </c>
      <c r="J449" s="811"/>
      <c r="K449" s="831"/>
      <c r="L449" s="831"/>
      <c r="M449" s="812"/>
      <c r="N449" s="745"/>
      <c r="O449" s="745"/>
      <c r="P449" s="1879"/>
    </row>
    <row r="450" spans="1:16" ht="13.5">
      <c r="A450" s="640">
        <v>36</v>
      </c>
      <c r="B450" s="837" t="s">
        <v>806</v>
      </c>
      <c r="C450" s="666" t="s">
        <v>709</v>
      </c>
      <c r="D450" s="666">
        <v>1</v>
      </c>
      <c r="E450" s="666">
        <v>2006</v>
      </c>
      <c r="F450" s="1103">
        <v>38.4</v>
      </c>
      <c r="G450" s="825">
        <f t="shared" si="15"/>
        <v>38.4</v>
      </c>
      <c r="H450" s="743">
        <v>100</v>
      </c>
      <c r="I450" s="825">
        <f t="shared" si="16"/>
        <v>0</v>
      </c>
      <c r="J450" s="811"/>
      <c r="K450" s="831"/>
      <c r="L450" s="831"/>
      <c r="M450" s="812"/>
      <c r="N450" s="745"/>
      <c r="O450" s="745"/>
      <c r="P450" s="1879"/>
    </row>
    <row r="451" spans="1:16" ht="13.5">
      <c r="A451" s="640">
        <v>37</v>
      </c>
      <c r="B451" s="837" t="s">
        <v>865</v>
      </c>
      <c r="C451" s="666" t="s">
        <v>709</v>
      </c>
      <c r="D451" s="666">
        <v>2</v>
      </c>
      <c r="E451" s="666">
        <v>2005</v>
      </c>
      <c r="F451" s="1103">
        <v>340.4</v>
      </c>
      <c r="G451" s="825">
        <f t="shared" si="15"/>
        <v>340.4</v>
      </c>
      <c r="H451" s="743">
        <v>100</v>
      </c>
      <c r="I451" s="825">
        <f t="shared" si="16"/>
        <v>0</v>
      </c>
      <c r="J451" s="811"/>
      <c r="K451" s="831"/>
      <c r="L451" s="831"/>
      <c r="M451" s="812"/>
      <c r="N451" s="745"/>
      <c r="O451" s="745"/>
      <c r="P451" s="1879"/>
    </row>
    <row r="452" spans="1:16" ht="13.5">
      <c r="A452" s="640">
        <v>38</v>
      </c>
      <c r="B452" s="837" t="s">
        <v>866</v>
      </c>
      <c r="C452" s="666" t="s">
        <v>709</v>
      </c>
      <c r="D452" s="666">
        <v>2</v>
      </c>
      <c r="E452" s="666">
        <v>2005</v>
      </c>
      <c r="F452" s="1103">
        <v>476.8</v>
      </c>
      <c r="G452" s="825">
        <f t="shared" si="15"/>
        <v>476.8</v>
      </c>
      <c r="H452" s="743">
        <v>100</v>
      </c>
      <c r="I452" s="825">
        <f t="shared" si="16"/>
        <v>0</v>
      </c>
      <c r="J452" s="811"/>
      <c r="K452" s="831"/>
      <c r="L452" s="831"/>
      <c r="M452" s="812"/>
      <c r="N452" s="745"/>
      <c r="O452" s="745"/>
      <c r="P452" s="1879"/>
    </row>
    <row r="453" spans="1:16" ht="13.5">
      <c r="A453" s="640">
        <v>39</v>
      </c>
      <c r="B453" s="837" t="s">
        <v>867</v>
      </c>
      <c r="C453" s="666" t="s">
        <v>709</v>
      </c>
      <c r="D453" s="666">
        <v>2</v>
      </c>
      <c r="E453" s="666">
        <v>2006</v>
      </c>
      <c r="F453" s="1103">
        <v>2395</v>
      </c>
      <c r="G453" s="825">
        <f t="shared" si="15"/>
        <v>2395</v>
      </c>
      <c r="H453" s="743">
        <v>100</v>
      </c>
      <c r="I453" s="825">
        <f t="shared" si="16"/>
        <v>0</v>
      </c>
      <c r="J453" s="811"/>
      <c r="K453" s="831"/>
      <c r="L453" s="831"/>
      <c r="M453" s="812"/>
      <c r="N453" s="745"/>
      <c r="O453" s="745"/>
      <c r="P453" s="1879"/>
    </row>
    <row r="454" spans="1:16" ht="13.5">
      <c r="A454" s="640">
        <v>40</v>
      </c>
      <c r="B454" s="837" t="s">
        <v>868</v>
      </c>
      <c r="C454" s="666" t="s">
        <v>709</v>
      </c>
      <c r="D454" s="666">
        <v>2</v>
      </c>
      <c r="E454" s="666">
        <v>2006</v>
      </c>
      <c r="F454" s="1103">
        <v>499.4</v>
      </c>
      <c r="G454" s="825">
        <f t="shared" si="15"/>
        <v>499.4</v>
      </c>
      <c r="H454" s="743">
        <v>100</v>
      </c>
      <c r="I454" s="825">
        <f t="shared" si="16"/>
        <v>0</v>
      </c>
      <c r="J454" s="811"/>
      <c r="K454" s="831"/>
      <c r="L454" s="831"/>
      <c r="M454" s="812"/>
      <c r="N454" s="745"/>
      <c r="O454" s="745"/>
      <c r="P454" s="1879"/>
    </row>
    <row r="455" spans="1:16" ht="13.5">
      <c r="A455" s="640">
        <v>41</v>
      </c>
      <c r="B455" s="837" t="s">
        <v>804</v>
      </c>
      <c r="C455" s="666" t="s">
        <v>709</v>
      </c>
      <c r="D455" s="666">
        <v>2</v>
      </c>
      <c r="E455" s="666">
        <v>2006</v>
      </c>
      <c r="F455" s="1103">
        <v>283.2</v>
      </c>
      <c r="G455" s="825">
        <f t="shared" si="15"/>
        <v>283.2</v>
      </c>
      <c r="H455" s="743">
        <v>100</v>
      </c>
      <c r="I455" s="825">
        <f t="shared" si="16"/>
        <v>0</v>
      </c>
      <c r="J455" s="811"/>
      <c r="K455" s="831"/>
      <c r="L455" s="831"/>
      <c r="M455" s="812"/>
      <c r="N455" s="745"/>
      <c r="O455" s="745"/>
      <c r="P455" s="1879"/>
    </row>
    <row r="456" spans="1:16" ht="13.5">
      <c r="A456" s="640">
        <v>42</v>
      </c>
      <c r="B456" s="837" t="s">
        <v>622</v>
      </c>
      <c r="C456" s="666" t="s">
        <v>709</v>
      </c>
      <c r="D456" s="666">
        <v>10</v>
      </c>
      <c r="E456" s="666">
        <v>2006</v>
      </c>
      <c r="F456" s="1103">
        <v>730</v>
      </c>
      <c r="G456" s="825">
        <f t="shared" si="15"/>
        <v>730</v>
      </c>
      <c r="H456" s="743">
        <v>100</v>
      </c>
      <c r="I456" s="825">
        <f t="shared" si="16"/>
        <v>0</v>
      </c>
      <c r="J456" s="811"/>
      <c r="K456" s="831"/>
      <c r="L456" s="831"/>
      <c r="M456" s="812"/>
      <c r="N456" s="745"/>
      <c r="O456" s="745"/>
      <c r="P456" s="1879"/>
    </row>
    <row r="457" spans="1:16" ht="13.5">
      <c r="A457" s="640">
        <v>43</v>
      </c>
      <c r="B457" s="837" t="s">
        <v>820</v>
      </c>
      <c r="C457" s="666" t="s">
        <v>709</v>
      </c>
      <c r="D457" s="666">
        <v>1</v>
      </c>
      <c r="E457" s="666">
        <v>2005</v>
      </c>
      <c r="F457" s="1103">
        <v>197.8</v>
      </c>
      <c r="G457" s="825">
        <f t="shared" si="15"/>
        <v>197.8</v>
      </c>
      <c r="H457" s="743">
        <v>100</v>
      </c>
      <c r="I457" s="825">
        <f t="shared" si="16"/>
        <v>0</v>
      </c>
      <c r="J457" s="811"/>
      <c r="K457" s="831"/>
      <c r="L457" s="831"/>
      <c r="M457" s="812"/>
      <c r="N457" s="745"/>
      <c r="O457" s="745"/>
      <c r="P457" s="1879"/>
    </row>
    <row r="458" spans="1:16" ht="27">
      <c r="A458" s="640">
        <v>44</v>
      </c>
      <c r="B458" s="837" t="s">
        <v>869</v>
      </c>
      <c r="C458" s="666" t="s">
        <v>709</v>
      </c>
      <c r="D458" s="666">
        <v>1</v>
      </c>
      <c r="E458" s="666">
        <v>2006</v>
      </c>
      <c r="F458" s="1103">
        <v>6232.9</v>
      </c>
      <c r="G458" s="825">
        <f t="shared" si="15"/>
        <v>6232.9</v>
      </c>
      <c r="H458" s="743">
        <v>100</v>
      </c>
      <c r="I458" s="825">
        <f t="shared" si="16"/>
        <v>0</v>
      </c>
      <c r="J458" s="811"/>
      <c r="K458" s="831"/>
      <c r="L458" s="831"/>
      <c r="M458" s="812"/>
      <c r="N458" s="745"/>
      <c r="O458" s="745"/>
      <c r="P458" s="1879"/>
    </row>
    <row r="459" spans="1:16" ht="27">
      <c r="A459" s="640">
        <v>45</v>
      </c>
      <c r="B459" s="837" t="s">
        <v>870</v>
      </c>
      <c r="C459" s="666" t="s">
        <v>709</v>
      </c>
      <c r="D459" s="666">
        <v>1</v>
      </c>
      <c r="E459" s="666">
        <v>2006</v>
      </c>
      <c r="F459" s="1103">
        <v>9345.4</v>
      </c>
      <c r="G459" s="825">
        <f t="shared" si="15"/>
        <v>9345.4</v>
      </c>
      <c r="H459" s="743">
        <v>100</v>
      </c>
      <c r="I459" s="825">
        <f t="shared" si="16"/>
        <v>0</v>
      </c>
      <c r="J459" s="811"/>
      <c r="K459" s="831"/>
      <c r="L459" s="831"/>
      <c r="M459" s="812"/>
      <c r="N459" s="745"/>
      <c r="O459" s="745"/>
      <c r="P459" s="1879"/>
    </row>
    <row r="460" spans="1:16" ht="27">
      <c r="A460" s="640">
        <v>46</v>
      </c>
      <c r="B460" s="837" t="s">
        <v>871</v>
      </c>
      <c r="C460" s="666" t="s">
        <v>709</v>
      </c>
      <c r="D460" s="666">
        <v>50</v>
      </c>
      <c r="E460" s="666">
        <v>2006</v>
      </c>
      <c r="F460" s="1103">
        <v>5117.2</v>
      </c>
      <c r="G460" s="825">
        <f t="shared" si="15"/>
        <v>5117.2</v>
      </c>
      <c r="H460" s="743">
        <v>100</v>
      </c>
      <c r="I460" s="825">
        <f t="shared" si="16"/>
        <v>0</v>
      </c>
      <c r="J460" s="811"/>
      <c r="K460" s="831"/>
      <c r="L460" s="831"/>
      <c r="M460" s="812"/>
      <c r="N460" s="745"/>
      <c r="O460" s="745"/>
      <c r="P460" s="1879"/>
    </row>
    <row r="461" spans="1:16" ht="27">
      <c r="A461" s="640">
        <v>47</v>
      </c>
      <c r="B461" s="837" t="s">
        <v>872</v>
      </c>
      <c r="C461" s="666" t="s">
        <v>709</v>
      </c>
      <c r="D461" s="666">
        <v>1</v>
      </c>
      <c r="E461" s="666">
        <v>2006</v>
      </c>
      <c r="F461" s="1103">
        <v>1235.8</v>
      </c>
      <c r="G461" s="825">
        <f t="shared" si="15"/>
        <v>1235.8</v>
      </c>
      <c r="H461" s="743">
        <v>100</v>
      </c>
      <c r="I461" s="825">
        <f t="shared" si="16"/>
        <v>0</v>
      </c>
      <c r="J461" s="811"/>
      <c r="K461" s="831"/>
      <c r="L461" s="831"/>
      <c r="M461" s="812"/>
      <c r="N461" s="745"/>
      <c r="O461" s="745"/>
      <c r="P461" s="1879"/>
    </row>
    <row r="462" spans="1:16" ht="13.5">
      <c r="A462" s="640">
        <v>48</v>
      </c>
      <c r="B462" s="837" t="s">
        <v>873</v>
      </c>
      <c r="C462" s="666" t="s">
        <v>709</v>
      </c>
      <c r="D462" s="666">
        <v>2</v>
      </c>
      <c r="E462" s="666">
        <v>2006</v>
      </c>
      <c r="F462" s="1103">
        <v>2471.6999999999998</v>
      </c>
      <c r="G462" s="825">
        <f t="shared" si="15"/>
        <v>2471.6999999999998</v>
      </c>
      <c r="H462" s="743">
        <v>100</v>
      </c>
      <c r="I462" s="825">
        <f t="shared" si="16"/>
        <v>0</v>
      </c>
      <c r="J462" s="811"/>
      <c r="K462" s="831"/>
      <c r="L462" s="831"/>
      <c r="M462" s="812"/>
      <c r="N462" s="745"/>
      <c r="O462" s="745"/>
      <c r="P462" s="1879"/>
    </row>
    <row r="463" spans="1:16" ht="13.5">
      <c r="A463" s="640">
        <v>49</v>
      </c>
      <c r="B463" s="837" t="s">
        <v>791</v>
      </c>
      <c r="C463" s="666" t="s">
        <v>709</v>
      </c>
      <c r="D463" s="666">
        <v>1</v>
      </c>
      <c r="E463" s="666">
        <v>2006</v>
      </c>
      <c r="F463" s="1103">
        <v>1268.5</v>
      </c>
      <c r="G463" s="825">
        <f t="shared" si="15"/>
        <v>1268.5</v>
      </c>
      <c r="H463" s="743">
        <v>100</v>
      </c>
      <c r="I463" s="825">
        <f t="shared" si="16"/>
        <v>0</v>
      </c>
      <c r="J463" s="811"/>
      <c r="K463" s="831"/>
      <c r="L463" s="831"/>
      <c r="M463" s="812"/>
      <c r="N463" s="745"/>
      <c r="O463" s="745"/>
      <c r="P463" s="1879"/>
    </row>
    <row r="464" spans="1:16" ht="13.5">
      <c r="A464" s="640">
        <v>50</v>
      </c>
      <c r="B464" s="837" t="s">
        <v>805</v>
      </c>
      <c r="C464" s="666" t="s">
        <v>709</v>
      </c>
      <c r="D464" s="666">
        <v>1</v>
      </c>
      <c r="E464" s="666">
        <v>2006</v>
      </c>
      <c r="F464" s="1103">
        <v>2412.8000000000002</v>
      </c>
      <c r="G464" s="825">
        <f t="shared" si="15"/>
        <v>2412.8000000000002</v>
      </c>
      <c r="H464" s="743">
        <v>100</v>
      </c>
      <c r="I464" s="825">
        <f t="shared" si="16"/>
        <v>0</v>
      </c>
      <c r="J464" s="811"/>
      <c r="K464" s="831"/>
      <c r="L464" s="831"/>
      <c r="M464" s="812"/>
      <c r="N464" s="745"/>
      <c r="O464" s="745"/>
      <c r="P464" s="1879"/>
    </row>
    <row r="465" spans="1:16" ht="13.5">
      <c r="A465" s="640">
        <v>51</v>
      </c>
      <c r="B465" s="837" t="s">
        <v>874</v>
      </c>
      <c r="C465" s="666" t="s">
        <v>709</v>
      </c>
      <c r="D465" s="666">
        <v>29</v>
      </c>
      <c r="E465" s="666">
        <v>2006</v>
      </c>
      <c r="F465" s="1103">
        <v>15413.7</v>
      </c>
      <c r="G465" s="825">
        <f t="shared" si="15"/>
        <v>15413.7</v>
      </c>
      <c r="H465" s="743">
        <v>100</v>
      </c>
      <c r="I465" s="825">
        <f t="shared" si="16"/>
        <v>0</v>
      </c>
      <c r="J465" s="811"/>
      <c r="K465" s="831"/>
      <c r="L465" s="831"/>
      <c r="M465" s="812"/>
      <c r="N465" s="745"/>
      <c r="O465" s="745"/>
      <c r="P465" s="1879"/>
    </row>
    <row r="466" spans="1:16" ht="13.5">
      <c r="A466" s="640">
        <v>52</v>
      </c>
      <c r="B466" s="837" t="s">
        <v>875</v>
      </c>
      <c r="C466" s="666" t="s">
        <v>709</v>
      </c>
      <c r="D466" s="666">
        <v>29</v>
      </c>
      <c r="E466" s="666">
        <v>2006</v>
      </c>
      <c r="F466" s="1103">
        <v>4074</v>
      </c>
      <c r="G466" s="825">
        <f t="shared" si="15"/>
        <v>4074</v>
      </c>
      <c r="H466" s="743">
        <v>100</v>
      </c>
      <c r="I466" s="825">
        <f t="shared" si="16"/>
        <v>0</v>
      </c>
      <c r="J466" s="811"/>
      <c r="K466" s="831"/>
      <c r="L466" s="831"/>
      <c r="M466" s="812"/>
      <c r="N466" s="745"/>
      <c r="O466" s="745"/>
      <c r="P466" s="1879"/>
    </row>
    <row r="467" spans="1:16" ht="13.5">
      <c r="A467" s="640">
        <v>53</v>
      </c>
      <c r="B467" s="837" t="s">
        <v>876</v>
      </c>
      <c r="C467" s="666" t="s">
        <v>709</v>
      </c>
      <c r="D467" s="666">
        <v>18</v>
      </c>
      <c r="E467" s="666">
        <v>2006</v>
      </c>
      <c r="F467" s="1103">
        <v>1628.2</v>
      </c>
      <c r="G467" s="825">
        <f t="shared" si="15"/>
        <v>1628.2</v>
      </c>
      <c r="H467" s="743">
        <v>100</v>
      </c>
      <c r="I467" s="825">
        <f t="shared" si="16"/>
        <v>0</v>
      </c>
      <c r="J467" s="811"/>
      <c r="K467" s="831"/>
      <c r="L467" s="831"/>
      <c r="M467" s="812"/>
      <c r="N467" s="745"/>
      <c r="O467" s="745"/>
      <c r="P467" s="1879"/>
    </row>
    <row r="468" spans="1:16" ht="13.5">
      <c r="A468" s="640">
        <v>54</v>
      </c>
      <c r="B468" s="837" t="s">
        <v>877</v>
      </c>
      <c r="C468" s="666" t="s">
        <v>709</v>
      </c>
      <c r="D468" s="666">
        <v>1</v>
      </c>
      <c r="E468" s="666">
        <v>2006</v>
      </c>
      <c r="F468" s="1103">
        <v>1746.2</v>
      </c>
      <c r="G468" s="825">
        <f t="shared" si="15"/>
        <v>1746.2</v>
      </c>
      <c r="H468" s="743">
        <v>100</v>
      </c>
      <c r="I468" s="825">
        <f t="shared" si="16"/>
        <v>0</v>
      </c>
      <c r="J468" s="811"/>
      <c r="K468" s="831"/>
      <c r="L468" s="831"/>
      <c r="M468" s="812"/>
      <c r="N468" s="745"/>
      <c r="O468" s="745"/>
      <c r="P468" s="1879"/>
    </row>
    <row r="469" spans="1:16" ht="27">
      <c r="A469" s="640">
        <v>55</v>
      </c>
      <c r="B469" s="837" t="s">
        <v>878</v>
      </c>
      <c r="C469" s="666" t="s">
        <v>709</v>
      </c>
      <c r="D469" s="666">
        <v>14</v>
      </c>
      <c r="E469" s="666">
        <v>2007</v>
      </c>
      <c r="F469" s="1103">
        <v>4111.8</v>
      </c>
      <c r="G469" s="825">
        <f t="shared" si="15"/>
        <v>4111.8</v>
      </c>
      <c r="H469" s="743">
        <v>100</v>
      </c>
      <c r="I469" s="825">
        <f t="shared" si="16"/>
        <v>0</v>
      </c>
      <c r="J469" s="811"/>
      <c r="K469" s="831"/>
      <c r="L469" s="831"/>
      <c r="M469" s="812"/>
      <c r="N469" s="745"/>
      <c r="O469" s="745"/>
      <c r="P469" s="1879"/>
    </row>
    <row r="470" spans="1:16" ht="13.5">
      <c r="A470" s="640">
        <v>56</v>
      </c>
      <c r="B470" s="837" t="s">
        <v>879</v>
      </c>
      <c r="C470" s="666" t="s">
        <v>709</v>
      </c>
      <c r="D470" s="666">
        <v>14</v>
      </c>
      <c r="E470" s="666">
        <v>2007</v>
      </c>
      <c r="F470" s="1103">
        <v>1579.2</v>
      </c>
      <c r="G470" s="825">
        <f t="shared" si="15"/>
        <v>1579.2</v>
      </c>
      <c r="H470" s="743">
        <v>100</v>
      </c>
      <c r="I470" s="825">
        <f t="shared" si="16"/>
        <v>0</v>
      </c>
      <c r="J470" s="811"/>
      <c r="K470" s="831"/>
      <c r="L470" s="831"/>
      <c r="M470" s="826"/>
      <c r="N470" s="833"/>
      <c r="O470" s="833"/>
      <c r="P470" s="1879"/>
    </row>
    <row r="471" spans="1:16" ht="13.5">
      <c r="A471" s="640">
        <v>57</v>
      </c>
      <c r="B471" s="837" t="s">
        <v>880</v>
      </c>
      <c r="C471" s="666" t="s">
        <v>709</v>
      </c>
      <c r="D471" s="666">
        <v>1</v>
      </c>
      <c r="E471" s="666">
        <v>2007</v>
      </c>
      <c r="F471" s="1103">
        <v>651.70000000000005</v>
      </c>
      <c r="G471" s="825">
        <f t="shared" si="15"/>
        <v>651.70000000000005</v>
      </c>
      <c r="H471" s="743">
        <v>100</v>
      </c>
      <c r="I471" s="825">
        <f t="shared" si="16"/>
        <v>0</v>
      </c>
      <c r="J471" s="811"/>
      <c r="K471" s="831"/>
      <c r="L471" s="831"/>
      <c r="M471" s="812"/>
      <c r="N471" s="745"/>
      <c r="O471" s="745"/>
      <c r="P471" s="1879"/>
    </row>
    <row r="472" spans="1:16" ht="13.5">
      <c r="A472" s="640">
        <v>58</v>
      </c>
      <c r="B472" s="837" t="s">
        <v>881</v>
      </c>
      <c r="C472" s="666" t="s">
        <v>709</v>
      </c>
      <c r="D472" s="666">
        <v>4</v>
      </c>
      <c r="E472" s="666">
        <v>2007</v>
      </c>
      <c r="F472" s="1103">
        <v>680.8</v>
      </c>
      <c r="G472" s="825">
        <f t="shared" si="15"/>
        <v>680.8</v>
      </c>
      <c r="H472" s="743">
        <v>100</v>
      </c>
      <c r="I472" s="825">
        <f t="shared" si="16"/>
        <v>0</v>
      </c>
      <c r="J472" s="811"/>
      <c r="K472" s="831"/>
      <c r="L472" s="831"/>
      <c r="M472" s="812"/>
      <c r="N472" s="745"/>
      <c r="O472" s="745"/>
      <c r="P472" s="1879"/>
    </row>
    <row r="473" spans="1:16" ht="13.5">
      <c r="A473" s="640">
        <v>59</v>
      </c>
      <c r="B473" s="837" t="s">
        <v>882</v>
      </c>
      <c r="C473" s="666" t="s">
        <v>709</v>
      </c>
      <c r="D473" s="666">
        <v>9</v>
      </c>
      <c r="E473" s="666">
        <v>2007</v>
      </c>
      <c r="F473" s="1103">
        <v>530.1</v>
      </c>
      <c r="G473" s="825">
        <f t="shared" si="15"/>
        <v>530.1</v>
      </c>
      <c r="H473" s="743">
        <v>100</v>
      </c>
      <c r="I473" s="825">
        <f t="shared" si="16"/>
        <v>0</v>
      </c>
      <c r="J473" s="811"/>
      <c r="K473" s="831"/>
      <c r="L473" s="831"/>
      <c r="M473" s="812"/>
      <c r="N473" s="745"/>
      <c r="O473" s="745"/>
      <c r="P473" s="1879"/>
    </row>
    <row r="474" spans="1:16" ht="13.5">
      <c r="A474" s="640">
        <v>60</v>
      </c>
      <c r="B474" s="837" t="s">
        <v>883</v>
      </c>
      <c r="C474" s="666" t="s">
        <v>709</v>
      </c>
      <c r="D474" s="666">
        <v>15</v>
      </c>
      <c r="E474" s="666">
        <v>2007</v>
      </c>
      <c r="F474" s="1103">
        <v>684</v>
      </c>
      <c r="G474" s="825">
        <f t="shared" si="15"/>
        <v>684</v>
      </c>
      <c r="H474" s="743">
        <v>100</v>
      </c>
      <c r="I474" s="825">
        <f t="shared" si="16"/>
        <v>0</v>
      </c>
      <c r="J474" s="811"/>
      <c r="K474" s="831"/>
      <c r="L474" s="831"/>
      <c r="M474" s="812"/>
      <c r="N474" s="745"/>
      <c r="O474" s="745"/>
      <c r="P474" s="1879"/>
    </row>
    <row r="475" spans="1:16" ht="13.5">
      <c r="A475" s="640">
        <v>61</v>
      </c>
      <c r="B475" s="837" t="s">
        <v>884</v>
      </c>
      <c r="C475" s="666" t="s">
        <v>709</v>
      </c>
      <c r="D475" s="666">
        <v>5</v>
      </c>
      <c r="E475" s="666">
        <v>2007</v>
      </c>
      <c r="F475" s="1103">
        <v>1300.7</v>
      </c>
      <c r="G475" s="825">
        <f t="shared" si="15"/>
        <v>1300.7</v>
      </c>
      <c r="H475" s="743">
        <v>100</v>
      </c>
      <c r="I475" s="825">
        <f t="shared" si="16"/>
        <v>0</v>
      </c>
      <c r="J475" s="811"/>
      <c r="K475" s="831"/>
      <c r="L475" s="831"/>
      <c r="M475" s="812"/>
      <c r="N475" s="745"/>
      <c r="O475" s="745"/>
      <c r="P475" s="1879"/>
    </row>
    <row r="476" spans="1:16" ht="13.5">
      <c r="A476" s="640">
        <v>62</v>
      </c>
      <c r="B476" s="837" t="s">
        <v>885</v>
      </c>
      <c r="C476" s="666" t="s">
        <v>709</v>
      </c>
      <c r="D476" s="666">
        <v>10</v>
      </c>
      <c r="E476" s="666">
        <v>2007</v>
      </c>
      <c r="F476" s="1103">
        <v>2417</v>
      </c>
      <c r="G476" s="825">
        <f t="shared" si="15"/>
        <v>2417</v>
      </c>
      <c r="H476" s="743">
        <v>100</v>
      </c>
      <c r="I476" s="825">
        <f t="shared" si="16"/>
        <v>0</v>
      </c>
      <c r="J476" s="811"/>
      <c r="K476" s="831"/>
      <c r="L476" s="831"/>
      <c r="M476" s="812"/>
      <c r="N476" s="745"/>
      <c r="O476" s="745"/>
      <c r="P476" s="1879"/>
    </row>
    <row r="477" spans="1:16" ht="13.5">
      <c r="A477" s="640">
        <v>63</v>
      </c>
      <c r="B477" s="837" t="s">
        <v>886</v>
      </c>
      <c r="C477" s="666" t="s">
        <v>709</v>
      </c>
      <c r="D477" s="666">
        <v>1</v>
      </c>
      <c r="E477" s="666">
        <v>2007</v>
      </c>
      <c r="F477" s="1103">
        <v>651.70000000000005</v>
      </c>
      <c r="G477" s="825">
        <f t="shared" si="15"/>
        <v>651.70000000000005</v>
      </c>
      <c r="H477" s="743">
        <v>100</v>
      </c>
      <c r="I477" s="825">
        <f t="shared" si="16"/>
        <v>0</v>
      </c>
      <c r="J477" s="811"/>
      <c r="K477" s="831"/>
      <c r="L477" s="831"/>
      <c r="M477" s="812"/>
      <c r="N477" s="745"/>
      <c r="O477" s="745"/>
      <c r="P477" s="1879"/>
    </row>
    <row r="478" spans="1:16" ht="13.5">
      <c r="A478" s="640">
        <v>64</v>
      </c>
      <c r="B478" s="837" t="s">
        <v>817</v>
      </c>
      <c r="C478" s="666" t="s">
        <v>709</v>
      </c>
      <c r="D478" s="666">
        <v>2</v>
      </c>
      <c r="E478" s="666">
        <v>2007</v>
      </c>
      <c r="F478" s="1103">
        <v>95</v>
      </c>
      <c r="G478" s="825">
        <f t="shared" si="15"/>
        <v>95</v>
      </c>
      <c r="H478" s="743">
        <v>100</v>
      </c>
      <c r="I478" s="825">
        <f t="shared" si="16"/>
        <v>0</v>
      </c>
      <c r="J478" s="811"/>
      <c r="K478" s="831"/>
      <c r="L478" s="831"/>
      <c r="M478" s="812"/>
      <c r="N478" s="745"/>
      <c r="O478" s="745"/>
      <c r="P478" s="1879"/>
    </row>
    <row r="479" spans="1:16" ht="13.5">
      <c r="A479" s="640">
        <v>65</v>
      </c>
      <c r="B479" s="837" t="s">
        <v>887</v>
      </c>
      <c r="C479" s="666" t="s">
        <v>709</v>
      </c>
      <c r="D479" s="666">
        <v>10</v>
      </c>
      <c r="E479" s="666">
        <v>2007</v>
      </c>
      <c r="F479" s="1103">
        <v>1128</v>
      </c>
      <c r="G479" s="825">
        <f t="shared" si="15"/>
        <v>1128</v>
      </c>
      <c r="H479" s="743">
        <v>100</v>
      </c>
      <c r="I479" s="825">
        <f t="shared" si="16"/>
        <v>0</v>
      </c>
      <c r="J479" s="811"/>
      <c r="K479" s="831"/>
      <c r="L479" s="831"/>
      <c r="M479" s="812"/>
      <c r="N479" s="745"/>
      <c r="O479" s="745"/>
      <c r="P479" s="1879"/>
    </row>
    <row r="480" spans="1:16" ht="13.5">
      <c r="A480" s="640">
        <v>66</v>
      </c>
      <c r="B480" s="837" t="s">
        <v>888</v>
      </c>
      <c r="C480" s="666" t="s">
        <v>709</v>
      </c>
      <c r="D480" s="666">
        <v>6</v>
      </c>
      <c r="E480" s="666">
        <v>2007</v>
      </c>
      <c r="F480" s="1103">
        <v>353.4</v>
      </c>
      <c r="G480" s="825">
        <f t="shared" si="15"/>
        <v>353.4</v>
      </c>
      <c r="H480" s="743">
        <v>100</v>
      </c>
      <c r="I480" s="825">
        <f t="shared" si="16"/>
        <v>0</v>
      </c>
      <c r="J480" s="811"/>
      <c r="K480" s="831"/>
      <c r="L480" s="831"/>
      <c r="M480" s="812"/>
      <c r="N480" s="745"/>
      <c r="O480" s="745"/>
      <c r="P480" s="1879"/>
    </row>
    <row r="481" spans="1:16" ht="13.5">
      <c r="A481" s="640">
        <v>67</v>
      </c>
      <c r="B481" s="837" t="s">
        <v>885</v>
      </c>
      <c r="C481" s="666" t="s">
        <v>709</v>
      </c>
      <c r="D481" s="666">
        <v>1</v>
      </c>
      <c r="E481" s="666">
        <v>2007</v>
      </c>
      <c r="F481" s="1103">
        <v>241.7</v>
      </c>
      <c r="G481" s="825">
        <f t="shared" si="15"/>
        <v>241.7</v>
      </c>
      <c r="H481" s="743">
        <v>100</v>
      </c>
      <c r="I481" s="825">
        <f t="shared" si="16"/>
        <v>0</v>
      </c>
      <c r="J481" s="811"/>
      <c r="K481" s="831"/>
      <c r="L481" s="831"/>
      <c r="M481" s="812"/>
      <c r="N481" s="745"/>
      <c r="O481" s="745"/>
      <c r="P481" s="1879"/>
    </row>
    <row r="482" spans="1:16" ht="13.5">
      <c r="A482" s="640">
        <v>68</v>
      </c>
      <c r="B482" s="837" t="s">
        <v>887</v>
      </c>
      <c r="C482" s="666" t="s">
        <v>709</v>
      </c>
      <c r="D482" s="666">
        <v>1</v>
      </c>
      <c r="E482" s="666">
        <v>2007</v>
      </c>
      <c r="F482" s="1103">
        <v>112.7</v>
      </c>
      <c r="G482" s="825">
        <f t="shared" si="15"/>
        <v>112.7</v>
      </c>
      <c r="H482" s="743">
        <v>100</v>
      </c>
      <c r="I482" s="825">
        <f t="shared" si="16"/>
        <v>0</v>
      </c>
      <c r="J482" s="811"/>
      <c r="K482" s="831"/>
      <c r="L482" s="831"/>
      <c r="M482" s="812"/>
      <c r="N482" s="745"/>
      <c r="O482" s="745"/>
      <c r="P482" s="1879"/>
    </row>
    <row r="483" spans="1:16" ht="13.5">
      <c r="A483" s="640">
        <v>69</v>
      </c>
      <c r="B483" s="837" t="s">
        <v>888</v>
      </c>
      <c r="C483" s="666" t="s">
        <v>709</v>
      </c>
      <c r="D483" s="666">
        <v>5</v>
      </c>
      <c r="E483" s="666">
        <v>2007</v>
      </c>
      <c r="F483" s="1103">
        <v>294.7</v>
      </c>
      <c r="G483" s="825">
        <f t="shared" si="15"/>
        <v>294.7</v>
      </c>
      <c r="H483" s="743">
        <v>100</v>
      </c>
      <c r="I483" s="825">
        <f t="shared" si="16"/>
        <v>0</v>
      </c>
      <c r="J483" s="811"/>
      <c r="K483" s="831"/>
      <c r="L483" s="831"/>
      <c r="M483" s="812"/>
      <c r="N483" s="745"/>
      <c r="O483" s="745"/>
      <c r="P483" s="1879"/>
    </row>
    <row r="484" spans="1:16" ht="13.5">
      <c r="A484" s="640">
        <v>70</v>
      </c>
      <c r="B484" s="837" t="s">
        <v>883</v>
      </c>
      <c r="C484" s="666" t="s">
        <v>709</v>
      </c>
      <c r="D484" s="666">
        <v>16</v>
      </c>
      <c r="E484" s="666">
        <v>2007</v>
      </c>
      <c r="F484" s="1103">
        <v>729.6</v>
      </c>
      <c r="G484" s="825">
        <f t="shared" si="15"/>
        <v>729.6</v>
      </c>
      <c r="H484" s="743">
        <v>100</v>
      </c>
      <c r="I484" s="825">
        <f t="shared" si="16"/>
        <v>0</v>
      </c>
      <c r="J484" s="811"/>
      <c r="K484" s="831"/>
      <c r="L484" s="831"/>
      <c r="M484" s="826"/>
      <c r="N484" s="833"/>
      <c r="O484" s="833"/>
      <c r="P484" s="1879"/>
    </row>
    <row r="485" spans="1:16" ht="27">
      <c r="A485" s="640">
        <v>71</v>
      </c>
      <c r="B485" s="837" t="s">
        <v>889</v>
      </c>
      <c r="C485" s="666" t="s">
        <v>709</v>
      </c>
      <c r="D485" s="666">
        <v>1</v>
      </c>
      <c r="E485" s="666">
        <v>2007</v>
      </c>
      <c r="F485" s="1103">
        <v>2790</v>
      </c>
      <c r="G485" s="825">
        <f t="shared" si="15"/>
        <v>2790</v>
      </c>
      <c r="H485" s="743">
        <v>100</v>
      </c>
      <c r="I485" s="825">
        <f t="shared" si="16"/>
        <v>0</v>
      </c>
      <c r="J485" s="811"/>
      <c r="K485" s="831"/>
      <c r="L485" s="831"/>
      <c r="M485" s="812"/>
      <c r="N485" s="745"/>
      <c r="O485" s="745"/>
      <c r="P485" s="1879"/>
    </row>
    <row r="486" spans="1:16" ht="27">
      <c r="A486" s="640">
        <v>72</v>
      </c>
      <c r="B486" s="837" t="s">
        <v>890</v>
      </c>
      <c r="C486" s="666" t="s">
        <v>709</v>
      </c>
      <c r="D486" s="666">
        <v>1</v>
      </c>
      <c r="E486" s="666">
        <v>2007</v>
      </c>
      <c r="F486" s="1103">
        <v>2790</v>
      </c>
      <c r="G486" s="825">
        <f t="shared" si="15"/>
        <v>2790</v>
      </c>
      <c r="H486" s="743">
        <v>100</v>
      </c>
      <c r="I486" s="825">
        <f t="shared" si="16"/>
        <v>0</v>
      </c>
      <c r="J486" s="811"/>
      <c r="K486" s="831"/>
      <c r="L486" s="831"/>
      <c r="M486" s="812"/>
      <c r="N486" s="745"/>
      <c r="O486" s="745"/>
      <c r="P486" s="1879"/>
    </row>
    <row r="487" spans="1:16" ht="27">
      <c r="A487" s="640">
        <v>73</v>
      </c>
      <c r="B487" s="837" t="s">
        <v>891</v>
      </c>
      <c r="C487" s="666" t="s">
        <v>709</v>
      </c>
      <c r="D487" s="666">
        <v>1</v>
      </c>
      <c r="E487" s="666">
        <v>2007</v>
      </c>
      <c r="F487" s="1103">
        <v>619</v>
      </c>
      <c r="G487" s="825">
        <f t="shared" si="15"/>
        <v>619</v>
      </c>
      <c r="H487" s="743">
        <v>100</v>
      </c>
      <c r="I487" s="825">
        <f t="shared" si="16"/>
        <v>0</v>
      </c>
      <c r="J487" s="811"/>
      <c r="K487" s="831"/>
      <c r="L487" s="831"/>
      <c r="M487" s="812"/>
      <c r="N487" s="745"/>
      <c r="O487" s="745"/>
      <c r="P487" s="1879"/>
    </row>
    <row r="488" spans="1:16" ht="13.5">
      <c r="A488" s="640">
        <v>74</v>
      </c>
      <c r="B488" s="837" t="s">
        <v>892</v>
      </c>
      <c r="C488" s="666" t="s">
        <v>709</v>
      </c>
      <c r="D488" s="666">
        <v>1</v>
      </c>
      <c r="E488" s="666">
        <v>2008</v>
      </c>
      <c r="F488" s="1103">
        <v>193.6</v>
      </c>
      <c r="G488" s="825">
        <f t="shared" ref="G488:G551" si="17">F488*H488%</f>
        <v>193.6</v>
      </c>
      <c r="H488" s="743">
        <v>100</v>
      </c>
      <c r="I488" s="825">
        <f t="shared" ref="I488:I551" si="18">F488-G488</f>
        <v>0</v>
      </c>
      <c r="J488" s="811"/>
      <c r="K488" s="831"/>
      <c r="L488" s="831"/>
      <c r="M488" s="812"/>
      <c r="N488" s="745"/>
      <c r="O488" s="745"/>
      <c r="P488" s="1879"/>
    </row>
    <row r="489" spans="1:16" ht="27">
      <c r="A489" s="640">
        <v>75</v>
      </c>
      <c r="B489" s="837" t="s">
        <v>893</v>
      </c>
      <c r="C489" s="666" t="s">
        <v>709</v>
      </c>
      <c r="D489" s="666">
        <v>1</v>
      </c>
      <c r="E489" s="666">
        <v>2008</v>
      </c>
      <c r="F489" s="1103">
        <v>2212.8000000000002</v>
      </c>
      <c r="G489" s="825">
        <f t="shared" si="17"/>
        <v>2212.8000000000002</v>
      </c>
      <c r="H489" s="743">
        <v>100</v>
      </c>
      <c r="I489" s="825">
        <f t="shared" si="18"/>
        <v>0</v>
      </c>
      <c r="J489" s="811"/>
      <c r="K489" s="831"/>
      <c r="L489" s="831"/>
      <c r="M489" s="812"/>
      <c r="N489" s="745"/>
      <c r="O489" s="745"/>
      <c r="P489" s="1879"/>
    </row>
    <row r="490" spans="1:16" ht="13.5">
      <c r="A490" s="640">
        <v>76</v>
      </c>
      <c r="B490" s="289" t="s">
        <v>894</v>
      </c>
      <c r="C490" s="640" t="s">
        <v>709</v>
      </c>
      <c r="D490" s="689">
        <v>1</v>
      </c>
      <c r="E490" s="689">
        <v>2008</v>
      </c>
      <c r="F490" s="1140">
        <v>206.4</v>
      </c>
      <c r="G490" s="825">
        <f t="shared" si="17"/>
        <v>206.4</v>
      </c>
      <c r="H490" s="1102">
        <v>100</v>
      </c>
      <c r="I490" s="825">
        <f t="shared" si="18"/>
        <v>0</v>
      </c>
      <c r="J490" s="811"/>
      <c r="K490" s="831"/>
      <c r="L490" s="831"/>
      <c r="M490" s="812"/>
      <c r="N490" s="745"/>
      <c r="O490" s="745"/>
      <c r="P490" s="1879"/>
    </row>
    <row r="491" spans="1:16" ht="13.5">
      <c r="A491" s="640">
        <v>77</v>
      </c>
      <c r="B491" s="670" t="s">
        <v>666</v>
      </c>
      <c r="C491" s="608" t="s">
        <v>709</v>
      </c>
      <c r="D491" s="693">
        <v>1</v>
      </c>
      <c r="E491" s="693">
        <v>2008</v>
      </c>
      <c r="F491" s="1103">
        <v>58</v>
      </c>
      <c r="G491" s="825">
        <f t="shared" si="17"/>
        <v>58</v>
      </c>
      <c r="H491" s="1096">
        <v>100</v>
      </c>
      <c r="I491" s="825">
        <f t="shared" si="18"/>
        <v>0</v>
      </c>
      <c r="J491" s="811"/>
      <c r="K491" s="831"/>
      <c r="L491" s="831"/>
      <c r="M491" s="812"/>
      <c r="N491" s="745"/>
      <c r="O491" s="745"/>
      <c r="P491" s="1879"/>
    </row>
    <row r="492" spans="1:16" ht="40.5">
      <c r="A492" s="640">
        <v>78</v>
      </c>
      <c r="B492" s="670" t="s">
        <v>895</v>
      </c>
      <c r="C492" s="608" t="s">
        <v>709</v>
      </c>
      <c r="D492" s="693">
        <v>3</v>
      </c>
      <c r="E492" s="693">
        <v>2008</v>
      </c>
      <c r="F492" s="1103">
        <v>1152.7</v>
      </c>
      <c r="G492" s="825">
        <f t="shared" si="17"/>
        <v>1152.7</v>
      </c>
      <c r="H492" s="1096">
        <v>100</v>
      </c>
      <c r="I492" s="825">
        <f t="shared" si="18"/>
        <v>0</v>
      </c>
      <c r="J492" s="811"/>
      <c r="K492" s="831"/>
      <c r="L492" s="831"/>
      <c r="M492" s="812"/>
      <c r="N492" s="745"/>
      <c r="O492" s="745"/>
      <c r="P492" s="1879"/>
    </row>
    <row r="493" spans="1:16" ht="54">
      <c r="A493" s="640">
        <v>79</v>
      </c>
      <c r="B493" s="670" t="s">
        <v>896</v>
      </c>
      <c r="C493" s="608" t="s">
        <v>709</v>
      </c>
      <c r="D493" s="693">
        <v>4</v>
      </c>
      <c r="E493" s="693">
        <v>2008</v>
      </c>
      <c r="F493" s="1141">
        <v>1618.7</v>
      </c>
      <c r="G493" s="825">
        <f t="shared" si="17"/>
        <v>1618.7</v>
      </c>
      <c r="H493" s="1096">
        <v>100</v>
      </c>
      <c r="I493" s="825">
        <f t="shared" si="18"/>
        <v>0</v>
      </c>
      <c r="J493" s="811"/>
      <c r="K493" s="831"/>
      <c r="L493" s="831"/>
      <c r="M493" s="812"/>
      <c r="N493" s="745"/>
      <c r="O493" s="745"/>
      <c r="P493" s="1879"/>
    </row>
    <row r="494" spans="1:16" ht="27">
      <c r="A494" s="640">
        <v>80</v>
      </c>
      <c r="B494" s="670" t="s">
        <v>897</v>
      </c>
      <c r="C494" s="608" t="s">
        <v>709</v>
      </c>
      <c r="D494" s="693">
        <v>3</v>
      </c>
      <c r="E494" s="693">
        <v>2008</v>
      </c>
      <c r="F494" s="1141">
        <v>299.3</v>
      </c>
      <c r="G494" s="825">
        <f t="shared" si="17"/>
        <v>299.3</v>
      </c>
      <c r="H494" s="1096">
        <v>100</v>
      </c>
      <c r="I494" s="825">
        <f t="shared" si="18"/>
        <v>0</v>
      </c>
      <c r="J494" s="811"/>
      <c r="K494" s="831"/>
      <c r="L494" s="831"/>
      <c r="M494" s="812"/>
      <c r="N494" s="745"/>
      <c r="O494" s="745"/>
      <c r="P494" s="1879"/>
    </row>
    <row r="495" spans="1:16" ht="13.5">
      <c r="A495" s="640">
        <v>81</v>
      </c>
      <c r="B495" s="763" t="s">
        <v>898</v>
      </c>
      <c r="C495" s="608" t="s">
        <v>709</v>
      </c>
      <c r="D495" s="693">
        <v>4</v>
      </c>
      <c r="E495" s="693">
        <v>2008</v>
      </c>
      <c r="F495" s="1141">
        <v>414.6</v>
      </c>
      <c r="G495" s="825">
        <f t="shared" si="17"/>
        <v>414.6</v>
      </c>
      <c r="H495" s="1096">
        <v>100</v>
      </c>
      <c r="I495" s="825">
        <f t="shared" si="18"/>
        <v>0</v>
      </c>
      <c r="J495" s="811"/>
      <c r="K495" s="831"/>
      <c r="L495" s="831"/>
      <c r="M495" s="812"/>
      <c r="N495" s="745"/>
      <c r="O495" s="745"/>
      <c r="P495" s="1879"/>
    </row>
    <row r="496" spans="1:16" ht="13.5">
      <c r="A496" s="640">
        <v>82</v>
      </c>
      <c r="B496" s="670" t="s">
        <v>785</v>
      </c>
      <c r="C496" s="608" t="s">
        <v>709</v>
      </c>
      <c r="D496" s="693">
        <v>4</v>
      </c>
      <c r="E496" s="693">
        <v>2008</v>
      </c>
      <c r="F496" s="1141">
        <v>119.1</v>
      </c>
      <c r="G496" s="825">
        <f t="shared" si="17"/>
        <v>119.1</v>
      </c>
      <c r="H496" s="1096">
        <v>100</v>
      </c>
      <c r="I496" s="825">
        <f t="shared" si="18"/>
        <v>0</v>
      </c>
      <c r="J496" s="811"/>
      <c r="K496" s="831"/>
      <c r="L496" s="831"/>
      <c r="M496" s="812"/>
      <c r="N496" s="745"/>
      <c r="O496" s="745"/>
      <c r="P496" s="1879"/>
    </row>
    <row r="497" spans="1:16" ht="13.5">
      <c r="A497" s="640">
        <v>83</v>
      </c>
      <c r="B497" s="763" t="s">
        <v>899</v>
      </c>
      <c r="C497" s="608" t="s">
        <v>709</v>
      </c>
      <c r="D497" s="693">
        <v>3</v>
      </c>
      <c r="E497" s="693">
        <v>2008</v>
      </c>
      <c r="F497" s="1141">
        <v>162</v>
      </c>
      <c r="G497" s="825">
        <f t="shared" si="17"/>
        <v>162</v>
      </c>
      <c r="H497" s="1096">
        <v>100</v>
      </c>
      <c r="I497" s="825">
        <f t="shared" si="18"/>
        <v>0</v>
      </c>
      <c r="J497" s="811"/>
      <c r="K497" s="831"/>
      <c r="L497" s="831"/>
      <c r="M497" s="812"/>
      <c r="N497" s="745"/>
      <c r="O497" s="745"/>
      <c r="P497" s="1879"/>
    </row>
    <row r="498" spans="1:16" ht="13.5">
      <c r="A498" s="640">
        <v>84</v>
      </c>
      <c r="B498" s="670" t="s">
        <v>900</v>
      </c>
      <c r="C498" s="608" t="s">
        <v>709</v>
      </c>
      <c r="D498" s="693">
        <v>2</v>
      </c>
      <c r="E498" s="693">
        <v>2008</v>
      </c>
      <c r="F498" s="1141">
        <v>211</v>
      </c>
      <c r="G498" s="825">
        <f t="shared" si="17"/>
        <v>211</v>
      </c>
      <c r="H498" s="1096">
        <v>100</v>
      </c>
      <c r="I498" s="825">
        <f t="shared" si="18"/>
        <v>0</v>
      </c>
      <c r="J498" s="811"/>
      <c r="K498" s="831"/>
      <c r="L498" s="831"/>
      <c r="M498" s="812"/>
      <c r="N498" s="745"/>
      <c r="O498" s="745"/>
      <c r="P498" s="1879"/>
    </row>
    <row r="499" spans="1:16" ht="13.5">
      <c r="A499" s="640">
        <v>85</v>
      </c>
      <c r="B499" s="670" t="s">
        <v>901</v>
      </c>
      <c r="C499" s="608" t="s">
        <v>709</v>
      </c>
      <c r="D499" s="693">
        <v>1</v>
      </c>
      <c r="E499" s="693">
        <v>2008</v>
      </c>
      <c r="F499" s="1141">
        <v>225.7</v>
      </c>
      <c r="G499" s="825">
        <f t="shared" si="17"/>
        <v>225.7</v>
      </c>
      <c r="H499" s="1096">
        <v>100</v>
      </c>
      <c r="I499" s="825">
        <f t="shared" si="18"/>
        <v>0</v>
      </c>
      <c r="J499" s="811"/>
      <c r="K499" s="831"/>
      <c r="L499" s="831"/>
      <c r="M499" s="812"/>
      <c r="N499" s="745"/>
      <c r="O499" s="745"/>
      <c r="P499" s="1879"/>
    </row>
    <row r="500" spans="1:16" ht="13.5">
      <c r="A500" s="640">
        <v>86</v>
      </c>
      <c r="B500" s="670" t="s">
        <v>898</v>
      </c>
      <c r="C500" s="608" t="s">
        <v>709</v>
      </c>
      <c r="D500" s="693">
        <v>5</v>
      </c>
      <c r="E500" s="693">
        <v>2008</v>
      </c>
      <c r="F500" s="1141">
        <v>518.29999999999995</v>
      </c>
      <c r="G500" s="825">
        <f t="shared" si="17"/>
        <v>518.29999999999995</v>
      </c>
      <c r="H500" s="1096">
        <v>100</v>
      </c>
      <c r="I500" s="825">
        <f t="shared" si="18"/>
        <v>0</v>
      </c>
      <c r="J500" s="811"/>
      <c r="K500" s="831"/>
      <c r="L500" s="831"/>
      <c r="M500" s="812"/>
      <c r="N500" s="745"/>
      <c r="O500" s="745"/>
      <c r="P500" s="1879"/>
    </row>
    <row r="501" spans="1:16" ht="13.5">
      <c r="A501" s="640">
        <v>87</v>
      </c>
      <c r="B501" s="706" t="s">
        <v>785</v>
      </c>
      <c r="C501" s="608" t="s">
        <v>709</v>
      </c>
      <c r="D501" s="693">
        <v>10</v>
      </c>
      <c r="E501" s="693">
        <v>2008</v>
      </c>
      <c r="F501" s="1141">
        <v>297.8</v>
      </c>
      <c r="G501" s="825">
        <f t="shared" si="17"/>
        <v>297.8</v>
      </c>
      <c r="H501" s="1096">
        <v>100</v>
      </c>
      <c r="I501" s="825">
        <f t="shared" si="18"/>
        <v>0</v>
      </c>
      <c r="J501" s="811"/>
      <c r="K501" s="831"/>
      <c r="L501" s="831"/>
      <c r="M501" s="812"/>
      <c r="N501" s="745"/>
      <c r="O501" s="745"/>
      <c r="P501" s="1879"/>
    </row>
    <row r="502" spans="1:16" ht="13.5">
      <c r="A502" s="640">
        <v>88</v>
      </c>
      <c r="B502" s="706" t="s">
        <v>899</v>
      </c>
      <c r="C502" s="608" t="s">
        <v>709</v>
      </c>
      <c r="D502" s="693">
        <v>2</v>
      </c>
      <c r="E502" s="693">
        <v>2008</v>
      </c>
      <c r="F502" s="1141">
        <v>100.2</v>
      </c>
      <c r="G502" s="825">
        <f t="shared" si="17"/>
        <v>100.2</v>
      </c>
      <c r="H502" s="1096">
        <v>100</v>
      </c>
      <c r="I502" s="825">
        <f t="shared" si="18"/>
        <v>0</v>
      </c>
      <c r="J502" s="811"/>
      <c r="K502" s="831"/>
      <c r="L502" s="831"/>
      <c r="M502" s="812"/>
      <c r="N502" s="745"/>
      <c r="O502" s="745"/>
      <c r="P502" s="1879"/>
    </row>
    <row r="503" spans="1:16" ht="13.5">
      <c r="A503" s="640">
        <v>89</v>
      </c>
      <c r="B503" s="763" t="s">
        <v>900</v>
      </c>
      <c r="C503" s="608" t="s">
        <v>709</v>
      </c>
      <c r="D503" s="693">
        <v>2</v>
      </c>
      <c r="E503" s="693">
        <v>2008</v>
      </c>
      <c r="F503" s="1141">
        <v>211</v>
      </c>
      <c r="G503" s="825">
        <f t="shared" si="17"/>
        <v>211</v>
      </c>
      <c r="H503" s="1096">
        <v>100</v>
      </c>
      <c r="I503" s="825">
        <f t="shared" si="18"/>
        <v>0</v>
      </c>
      <c r="J503" s="811"/>
      <c r="K503" s="831"/>
      <c r="L503" s="831"/>
      <c r="M503" s="812"/>
      <c r="N503" s="745"/>
      <c r="O503" s="745"/>
      <c r="P503" s="1879"/>
    </row>
    <row r="504" spans="1:16" ht="54">
      <c r="A504" s="640">
        <v>90</v>
      </c>
      <c r="B504" s="670" t="s">
        <v>896</v>
      </c>
      <c r="C504" s="608" t="s">
        <v>709</v>
      </c>
      <c r="D504" s="693">
        <v>5</v>
      </c>
      <c r="E504" s="693">
        <v>2008</v>
      </c>
      <c r="F504" s="1141">
        <v>2023.4</v>
      </c>
      <c r="G504" s="825">
        <f t="shared" si="17"/>
        <v>2023.4</v>
      </c>
      <c r="H504" s="1096">
        <v>100</v>
      </c>
      <c r="I504" s="825">
        <f t="shared" si="18"/>
        <v>0</v>
      </c>
      <c r="J504" s="811"/>
      <c r="K504" s="831"/>
      <c r="L504" s="831"/>
      <c r="M504" s="812"/>
      <c r="N504" s="745"/>
      <c r="O504" s="745"/>
      <c r="P504" s="1879"/>
    </row>
    <row r="505" spans="1:16" ht="54">
      <c r="A505" s="640">
        <v>91</v>
      </c>
      <c r="B505" s="670" t="s">
        <v>902</v>
      </c>
      <c r="C505" s="608" t="s">
        <v>709</v>
      </c>
      <c r="D505" s="693">
        <v>2</v>
      </c>
      <c r="E505" s="693">
        <v>2008</v>
      </c>
      <c r="F505" s="1141">
        <v>809.4</v>
      </c>
      <c r="G505" s="825">
        <f t="shared" si="17"/>
        <v>809.4</v>
      </c>
      <c r="H505" s="1096">
        <v>100</v>
      </c>
      <c r="I505" s="825">
        <f t="shared" si="18"/>
        <v>0</v>
      </c>
      <c r="J505" s="811"/>
      <c r="K505" s="831"/>
      <c r="L505" s="831"/>
      <c r="M505" s="811"/>
      <c r="N505" s="831"/>
      <c r="O505" s="831"/>
      <c r="P505" s="1879"/>
    </row>
    <row r="506" spans="1:16" ht="13.5">
      <c r="A506" s="640">
        <v>92</v>
      </c>
      <c r="B506" s="670" t="s">
        <v>903</v>
      </c>
      <c r="C506" s="608" t="s">
        <v>709</v>
      </c>
      <c r="D506" s="693">
        <v>2</v>
      </c>
      <c r="E506" s="693">
        <v>2008</v>
      </c>
      <c r="F506" s="1141">
        <v>207.3</v>
      </c>
      <c r="G506" s="825">
        <f t="shared" si="17"/>
        <v>207.3</v>
      </c>
      <c r="H506" s="1096">
        <v>100</v>
      </c>
      <c r="I506" s="825">
        <f t="shared" si="18"/>
        <v>0</v>
      </c>
      <c r="J506" s="811"/>
      <c r="K506" s="831"/>
      <c r="L506" s="831"/>
      <c r="M506" s="811"/>
      <c r="N506" s="831"/>
      <c r="O506" s="831"/>
      <c r="P506" s="1879"/>
    </row>
    <row r="507" spans="1:16" ht="13.5">
      <c r="A507" s="640">
        <v>93</v>
      </c>
      <c r="B507" s="670" t="s">
        <v>832</v>
      </c>
      <c r="C507" s="608" t="s">
        <v>709</v>
      </c>
      <c r="D507" s="693">
        <v>2</v>
      </c>
      <c r="E507" s="693">
        <v>2008</v>
      </c>
      <c r="F507" s="1141">
        <v>100.2</v>
      </c>
      <c r="G507" s="825">
        <f t="shared" si="17"/>
        <v>100.2</v>
      </c>
      <c r="H507" s="1096">
        <v>100</v>
      </c>
      <c r="I507" s="825">
        <f t="shared" si="18"/>
        <v>0</v>
      </c>
      <c r="J507" s="811"/>
      <c r="K507" s="831"/>
      <c r="L507" s="831"/>
      <c r="M507" s="811"/>
      <c r="N507" s="831"/>
      <c r="O507" s="831"/>
      <c r="P507" s="1879"/>
    </row>
    <row r="508" spans="1:16" ht="13.5">
      <c r="A508" s="640">
        <v>94</v>
      </c>
      <c r="B508" s="670" t="s">
        <v>904</v>
      </c>
      <c r="C508" s="608" t="s">
        <v>709</v>
      </c>
      <c r="D508" s="693">
        <v>1</v>
      </c>
      <c r="E508" s="693">
        <v>2008</v>
      </c>
      <c r="F508" s="1141">
        <v>964.7</v>
      </c>
      <c r="G508" s="825">
        <f t="shared" si="17"/>
        <v>964.7</v>
      </c>
      <c r="H508" s="1096">
        <v>100</v>
      </c>
      <c r="I508" s="825">
        <f t="shared" si="18"/>
        <v>0</v>
      </c>
      <c r="J508" s="811"/>
      <c r="K508" s="831"/>
      <c r="L508" s="831"/>
      <c r="M508" s="811"/>
      <c r="N508" s="831"/>
      <c r="O508" s="831"/>
      <c r="P508" s="1879"/>
    </row>
    <row r="509" spans="1:16" ht="13.5">
      <c r="A509" s="640">
        <v>95</v>
      </c>
      <c r="B509" s="670" t="s">
        <v>905</v>
      </c>
      <c r="C509" s="608" t="s">
        <v>709</v>
      </c>
      <c r="D509" s="693">
        <v>6</v>
      </c>
      <c r="E509" s="693">
        <v>2009</v>
      </c>
      <c r="F509" s="1141">
        <v>604.79999999999995</v>
      </c>
      <c r="G509" s="825">
        <f t="shared" si="17"/>
        <v>604.79999999999995</v>
      </c>
      <c r="H509" s="1096">
        <v>100</v>
      </c>
      <c r="I509" s="825">
        <f t="shared" si="18"/>
        <v>0</v>
      </c>
      <c r="J509" s="811"/>
      <c r="K509" s="831"/>
      <c r="L509" s="831"/>
      <c r="M509" s="811"/>
      <c r="N509" s="831"/>
      <c r="O509" s="831"/>
      <c r="P509" s="1879"/>
    </row>
    <row r="510" spans="1:16" ht="13.5">
      <c r="A510" s="640">
        <v>96</v>
      </c>
      <c r="B510" s="670" t="s">
        <v>906</v>
      </c>
      <c r="C510" s="608" t="s">
        <v>709</v>
      </c>
      <c r="D510" s="693">
        <v>4</v>
      </c>
      <c r="E510" s="693">
        <v>2009</v>
      </c>
      <c r="F510" s="1141">
        <v>1069.2</v>
      </c>
      <c r="G510" s="825">
        <f t="shared" si="17"/>
        <v>1069.2</v>
      </c>
      <c r="H510" s="1096">
        <v>100</v>
      </c>
      <c r="I510" s="825">
        <f t="shared" si="18"/>
        <v>0</v>
      </c>
      <c r="J510" s="811"/>
      <c r="K510" s="831"/>
      <c r="L510" s="831"/>
      <c r="M510" s="811"/>
      <c r="N510" s="831"/>
      <c r="O510" s="831"/>
      <c r="P510" s="1879"/>
    </row>
    <row r="511" spans="1:16" ht="13.5">
      <c r="A511" s="640">
        <v>97</v>
      </c>
      <c r="B511" s="670" t="s">
        <v>906</v>
      </c>
      <c r="C511" s="608" t="s">
        <v>709</v>
      </c>
      <c r="D511" s="693">
        <v>2</v>
      </c>
      <c r="E511" s="693">
        <v>2009</v>
      </c>
      <c r="F511" s="1141">
        <v>986.6</v>
      </c>
      <c r="G511" s="825">
        <f t="shared" si="17"/>
        <v>986.6</v>
      </c>
      <c r="H511" s="1096">
        <v>100</v>
      </c>
      <c r="I511" s="825">
        <f t="shared" si="18"/>
        <v>0</v>
      </c>
      <c r="J511" s="811"/>
      <c r="K511" s="831"/>
      <c r="L511" s="831"/>
      <c r="M511" s="811"/>
      <c r="N511" s="831"/>
      <c r="O511" s="831"/>
      <c r="P511" s="1879"/>
    </row>
    <row r="512" spans="1:16" ht="13.5">
      <c r="A512" s="640">
        <v>98</v>
      </c>
      <c r="B512" s="670" t="s">
        <v>832</v>
      </c>
      <c r="C512" s="608" t="s">
        <v>709</v>
      </c>
      <c r="D512" s="693">
        <v>5</v>
      </c>
      <c r="E512" s="693">
        <v>2009</v>
      </c>
      <c r="F512" s="1141">
        <v>250.5</v>
      </c>
      <c r="G512" s="825">
        <f t="shared" si="17"/>
        <v>250.5</v>
      </c>
      <c r="H512" s="1096">
        <v>100</v>
      </c>
      <c r="I512" s="825">
        <f t="shared" si="18"/>
        <v>0</v>
      </c>
      <c r="J512" s="811"/>
      <c r="K512" s="831"/>
      <c r="L512" s="831"/>
      <c r="M512" s="811"/>
      <c r="N512" s="831"/>
      <c r="O512" s="831"/>
      <c r="P512" s="1879"/>
    </row>
    <row r="513" spans="1:16" ht="13.5">
      <c r="A513" s="640">
        <v>99</v>
      </c>
      <c r="B513" s="670" t="s">
        <v>907</v>
      </c>
      <c r="C513" s="608" t="s">
        <v>709</v>
      </c>
      <c r="D513" s="693">
        <v>2</v>
      </c>
      <c r="E513" s="693">
        <v>2009</v>
      </c>
      <c r="F513" s="1141">
        <v>88.6</v>
      </c>
      <c r="G513" s="825">
        <f t="shared" si="17"/>
        <v>88.6</v>
      </c>
      <c r="H513" s="1096">
        <v>100</v>
      </c>
      <c r="I513" s="825">
        <f t="shared" si="18"/>
        <v>0</v>
      </c>
      <c r="J513" s="811"/>
      <c r="K513" s="831"/>
      <c r="L513" s="831"/>
      <c r="M513" s="811"/>
      <c r="N513" s="831"/>
      <c r="O513" s="831"/>
      <c r="P513" s="1879"/>
    </row>
    <row r="514" spans="1:16" ht="13.5">
      <c r="A514" s="640">
        <v>100</v>
      </c>
      <c r="B514" s="706" t="s">
        <v>908</v>
      </c>
      <c r="C514" s="608" t="s">
        <v>709</v>
      </c>
      <c r="D514" s="693">
        <v>5</v>
      </c>
      <c r="E514" s="693">
        <v>2009</v>
      </c>
      <c r="F514" s="1141">
        <v>2023.4</v>
      </c>
      <c r="G514" s="825">
        <f t="shared" si="17"/>
        <v>2023.4</v>
      </c>
      <c r="H514" s="1096">
        <v>100</v>
      </c>
      <c r="I514" s="825">
        <f t="shared" si="18"/>
        <v>0</v>
      </c>
      <c r="J514" s="811"/>
      <c r="K514" s="831"/>
      <c r="L514" s="831"/>
      <c r="M514" s="811"/>
      <c r="N514" s="831"/>
      <c r="O514" s="831"/>
      <c r="P514" s="1879"/>
    </row>
    <row r="515" spans="1:16" ht="13.5">
      <c r="A515" s="640">
        <v>101</v>
      </c>
      <c r="B515" s="670" t="s">
        <v>909</v>
      </c>
      <c r="C515" s="608" t="s">
        <v>709</v>
      </c>
      <c r="D515" s="693">
        <v>5</v>
      </c>
      <c r="E515" s="693">
        <v>2009</v>
      </c>
      <c r="F515" s="1141">
        <v>518.29999999999995</v>
      </c>
      <c r="G515" s="825">
        <f t="shared" si="17"/>
        <v>518.29999999999995</v>
      </c>
      <c r="H515" s="1096">
        <v>100</v>
      </c>
      <c r="I515" s="825">
        <f t="shared" si="18"/>
        <v>0</v>
      </c>
      <c r="J515" s="811"/>
      <c r="K515" s="831"/>
      <c r="L515" s="831"/>
      <c r="M515" s="811"/>
      <c r="N515" s="831"/>
      <c r="O515" s="831"/>
      <c r="P515" s="1879"/>
    </row>
    <row r="516" spans="1:16" ht="13.5">
      <c r="A516" s="640">
        <v>102</v>
      </c>
      <c r="B516" s="670" t="s">
        <v>910</v>
      </c>
      <c r="C516" s="608" t="s">
        <v>709</v>
      </c>
      <c r="D516" s="693">
        <v>2</v>
      </c>
      <c r="E516" s="693">
        <v>2009</v>
      </c>
      <c r="F516" s="1141">
        <v>211</v>
      </c>
      <c r="G516" s="825">
        <f t="shared" si="17"/>
        <v>211</v>
      </c>
      <c r="H516" s="1096">
        <v>100</v>
      </c>
      <c r="I516" s="825">
        <f t="shared" si="18"/>
        <v>0</v>
      </c>
      <c r="J516" s="811"/>
      <c r="K516" s="831"/>
      <c r="L516" s="831"/>
      <c r="M516" s="811"/>
      <c r="N516" s="831"/>
      <c r="O516" s="831"/>
      <c r="P516" s="1879"/>
    </row>
    <row r="517" spans="1:16" ht="13.5">
      <c r="A517" s="640">
        <v>103</v>
      </c>
      <c r="B517" s="670" t="s">
        <v>911</v>
      </c>
      <c r="C517" s="608" t="s">
        <v>709</v>
      </c>
      <c r="D517" s="693">
        <v>8</v>
      </c>
      <c r="E517" s="693">
        <v>2009</v>
      </c>
      <c r="F517" s="1141">
        <v>238.2</v>
      </c>
      <c r="G517" s="825">
        <f t="shared" si="17"/>
        <v>238.2</v>
      </c>
      <c r="H517" s="1096">
        <v>100</v>
      </c>
      <c r="I517" s="825">
        <f t="shared" si="18"/>
        <v>0</v>
      </c>
      <c r="J517" s="811"/>
      <c r="K517" s="831"/>
      <c r="L517" s="831"/>
      <c r="M517" s="811"/>
      <c r="N517" s="831"/>
      <c r="O517" s="831"/>
      <c r="P517" s="1879"/>
    </row>
    <row r="518" spans="1:16" ht="27">
      <c r="A518" s="640">
        <v>104</v>
      </c>
      <c r="B518" s="670" t="s">
        <v>912</v>
      </c>
      <c r="C518" s="608" t="s">
        <v>709</v>
      </c>
      <c r="D518" s="693">
        <v>1</v>
      </c>
      <c r="E518" s="693">
        <v>2009</v>
      </c>
      <c r="F518" s="1141">
        <v>542.79999999999995</v>
      </c>
      <c r="G518" s="825">
        <f t="shared" si="17"/>
        <v>542.79999999999995</v>
      </c>
      <c r="H518" s="1096">
        <v>100</v>
      </c>
      <c r="I518" s="825">
        <f t="shared" si="18"/>
        <v>0</v>
      </c>
      <c r="J518" s="811"/>
      <c r="K518" s="831"/>
      <c r="L518" s="831"/>
      <c r="M518" s="811"/>
      <c r="N518" s="831"/>
      <c r="O518" s="831"/>
      <c r="P518" s="1879"/>
    </row>
    <row r="519" spans="1:16" ht="27">
      <c r="A519" s="640">
        <v>105</v>
      </c>
      <c r="B519" s="670" t="s">
        <v>912</v>
      </c>
      <c r="C519" s="608" t="s">
        <v>709</v>
      </c>
      <c r="D519" s="693">
        <v>1</v>
      </c>
      <c r="E519" s="693">
        <v>2009</v>
      </c>
      <c r="F519" s="1141">
        <v>527.29999999999995</v>
      </c>
      <c r="G519" s="825">
        <f t="shared" si="17"/>
        <v>527.29999999999995</v>
      </c>
      <c r="H519" s="1096">
        <v>100</v>
      </c>
      <c r="I519" s="825">
        <f t="shared" si="18"/>
        <v>0</v>
      </c>
      <c r="J519" s="811"/>
      <c r="K519" s="831"/>
      <c r="L519" s="831"/>
      <c r="M519" s="811"/>
      <c r="N519" s="831"/>
      <c r="O519" s="831"/>
      <c r="P519" s="1879"/>
    </row>
    <row r="520" spans="1:16" ht="13.5">
      <c r="A520" s="640">
        <v>106</v>
      </c>
      <c r="B520" s="670" t="s">
        <v>913</v>
      </c>
      <c r="C520" s="608" t="s">
        <v>709</v>
      </c>
      <c r="D520" s="693">
        <v>2</v>
      </c>
      <c r="E520" s="693">
        <v>2009</v>
      </c>
      <c r="F520" s="1141">
        <v>231.9</v>
      </c>
      <c r="G520" s="825">
        <f t="shared" si="17"/>
        <v>231.9</v>
      </c>
      <c r="H520" s="1096">
        <v>100</v>
      </c>
      <c r="I520" s="825">
        <f t="shared" si="18"/>
        <v>0</v>
      </c>
      <c r="J520" s="811"/>
      <c r="K520" s="831"/>
      <c r="L520" s="831"/>
      <c r="M520" s="811"/>
      <c r="N520" s="831"/>
      <c r="O520" s="831"/>
      <c r="P520" s="1879"/>
    </row>
    <row r="521" spans="1:16" ht="27">
      <c r="A521" s="640">
        <v>107</v>
      </c>
      <c r="B521" s="670" t="s">
        <v>912</v>
      </c>
      <c r="C521" s="608" t="s">
        <v>709</v>
      </c>
      <c r="D521" s="693">
        <v>1</v>
      </c>
      <c r="E521" s="693">
        <v>2009</v>
      </c>
      <c r="F521" s="1141">
        <v>384.2</v>
      </c>
      <c r="G521" s="825">
        <f t="shared" si="17"/>
        <v>384.2</v>
      </c>
      <c r="H521" s="1096">
        <v>100</v>
      </c>
      <c r="I521" s="825">
        <f t="shared" si="18"/>
        <v>0</v>
      </c>
      <c r="J521" s="811"/>
      <c r="K521" s="831"/>
      <c r="L521" s="831"/>
      <c r="M521" s="811"/>
      <c r="N521" s="831"/>
      <c r="O521" s="831"/>
      <c r="P521" s="1879"/>
    </row>
    <row r="522" spans="1:16" ht="13.5">
      <c r="A522" s="640">
        <v>108</v>
      </c>
      <c r="B522" s="670" t="s">
        <v>914</v>
      </c>
      <c r="C522" s="608" t="s">
        <v>709</v>
      </c>
      <c r="D522" s="693">
        <v>1</v>
      </c>
      <c r="E522" s="693">
        <v>2009</v>
      </c>
      <c r="F522" s="1141">
        <v>99.8</v>
      </c>
      <c r="G522" s="825">
        <f t="shared" si="17"/>
        <v>99.8</v>
      </c>
      <c r="H522" s="1096">
        <v>100</v>
      </c>
      <c r="I522" s="825">
        <f t="shared" si="18"/>
        <v>0</v>
      </c>
      <c r="J522" s="811"/>
      <c r="K522" s="831"/>
      <c r="L522" s="831"/>
      <c r="M522" s="811"/>
      <c r="N522" s="831"/>
      <c r="O522" s="831"/>
      <c r="P522" s="1879"/>
    </row>
    <row r="523" spans="1:16" ht="13.5">
      <c r="A523" s="640">
        <v>109</v>
      </c>
      <c r="B523" s="670" t="s">
        <v>915</v>
      </c>
      <c r="C523" s="608" t="s">
        <v>709</v>
      </c>
      <c r="D523" s="693">
        <v>1</v>
      </c>
      <c r="E523" s="693">
        <v>2009</v>
      </c>
      <c r="F523" s="1141">
        <v>87.5</v>
      </c>
      <c r="G523" s="825">
        <f t="shared" si="17"/>
        <v>87.5</v>
      </c>
      <c r="H523" s="1096">
        <v>100</v>
      </c>
      <c r="I523" s="825">
        <f t="shared" si="18"/>
        <v>0</v>
      </c>
      <c r="J523" s="811"/>
      <c r="K523" s="831"/>
      <c r="L523" s="831"/>
      <c r="M523" s="811"/>
      <c r="N523" s="831"/>
      <c r="O523" s="831"/>
      <c r="P523" s="1879"/>
    </row>
    <row r="524" spans="1:16" ht="13.5">
      <c r="A524" s="640">
        <v>110</v>
      </c>
      <c r="B524" s="670" t="s">
        <v>906</v>
      </c>
      <c r="C524" s="608" t="s">
        <v>709</v>
      </c>
      <c r="D524" s="693">
        <v>1</v>
      </c>
      <c r="E524" s="693">
        <v>2009</v>
      </c>
      <c r="F524" s="1141">
        <v>241.7</v>
      </c>
      <c r="G524" s="825">
        <f t="shared" si="17"/>
        <v>241.7</v>
      </c>
      <c r="H524" s="1096">
        <v>100</v>
      </c>
      <c r="I524" s="825">
        <f t="shared" si="18"/>
        <v>0</v>
      </c>
      <c r="J524" s="811"/>
      <c r="K524" s="831"/>
      <c r="L524" s="831"/>
      <c r="M524" s="811"/>
      <c r="N524" s="831"/>
      <c r="O524" s="831"/>
      <c r="P524" s="1879"/>
    </row>
    <row r="525" spans="1:16" ht="13.5">
      <c r="A525" s="640">
        <v>111</v>
      </c>
      <c r="B525" s="670" t="s">
        <v>916</v>
      </c>
      <c r="C525" s="608" t="s">
        <v>709</v>
      </c>
      <c r="D525" s="693">
        <v>1</v>
      </c>
      <c r="E525" s="693">
        <v>2009</v>
      </c>
      <c r="F525" s="1141">
        <v>112.8</v>
      </c>
      <c r="G525" s="825">
        <f t="shared" si="17"/>
        <v>112.8</v>
      </c>
      <c r="H525" s="1096">
        <v>100</v>
      </c>
      <c r="I525" s="825">
        <f t="shared" si="18"/>
        <v>0</v>
      </c>
      <c r="J525" s="811"/>
      <c r="K525" s="831"/>
      <c r="L525" s="831"/>
      <c r="M525" s="811"/>
      <c r="N525" s="831"/>
      <c r="O525" s="831"/>
      <c r="P525" s="1879"/>
    </row>
    <row r="526" spans="1:16" ht="13.5">
      <c r="A526" s="640">
        <v>112</v>
      </c>
      <c r="B526" s="670" t="s">
        <v>917</v>
      </c>
      <c r="C526" s="608" t="s">
        <v>709</v>
      </c>
      <c r="D526" s="693">
        <v>1</v>
      </c>
      <c r="E526" s="693">
        <v>2009</v>
      </c>
      <c r="F526" s="1141">
        <v>58.9</v>
      </c>
      <c r="G526" s="825">
        <f t="shared" si="17"/>
        <v>58.9</v>
      </c>
      <c r="H526" s="1096">
        <v>100</v>
      </c>
      <c r="I526" s="825">
        <f t="shared" si="18"/>
        <v>0</v>
      </c>
      <c r="J526" s="811"/>
      <c r="K526" s="831"/>
      <c r="L526" s="831"/>
      <c r="M526" s="811"/>
      <c r="N526" s="831"/>
      <c r="O526" s="831"/>
      <c r="P526" s="1879"/>
    </row>
    <row r="527" spans="1:16" ht="13.5">
      <c r="A527" s="640">
        <v>113</v>
      </c>
      <c r="B527" s="670" t="s">
        <v>918</v>
      </c>
      <c r="C527" s="608" t="s">
        <v>709</v>
      </c>
      <c r="D527" s="693">
        <v>2</v>
      </c>
      <c r="E527" s="693">
        <v>2009</v>
      </c>
      <c r="F527" s="1141">
        <v>1097.3</v>
      </c>
      <c r="G527" s="825">
        <f t="shared" si="17"/>
        <v>1097.3</v>
      </c>
      <c r="H527" s="1096">
        <v>100</v>
      </c>
      <c r="I527" s="825">
        <f t="shared" si="18"/>
        <v>0</v>
      </c>
      <c r="J527" s="811"/>
      <c r="K527" s="831"/>
      <c r="L527" s="831"/>
      <c r="M527" s="811"/>
      <c r="N527" s="831"/>
      <c r="O527" s="831"/>
      <c r="P527" s="1879"/>
    </row>
    <row r="528" spans="1:16" ht="13.5">
      <c r="A528" s="640">
        <v>114</v>
      </c>
      <c r="B528" s="670" t="s">
        <v>918</v>
      </c>
      <c r="C528" s="608" t="s">
        <v>709</v>
      </c>
      <c r="D528" s="693">
        <v>2</v>
      </c>
      <c r="E528" s="693">
        <v>2009</v>
      </c>
      <c r="F528" s="1141">
        <v>1065.8</v>
      </c>
      <c r="G528" s="825">
        <f t="shared" si="17"/>
        <v>1065.8</v>
      </c>
      <c r="H528" s="1096">
        <v>100</v>
      </c>
      <c r="I528" s="825">
        <f t="shared" si="18"/>
        <v>0</v>
      </c>
      <c r="J528" s="811"/>
      <c r="K528" s="831"/>
      <c r="L528" s="831"/>
      <c r="M528" s="811"/>
      <c r="N528" s="831"/>
      <c r="O528" s="831"/>
      <c r="P528" s="1879"/>
    </row>
    <row r="529" spans="1:16" ht="27">
      <c r="A529" s="640">
        <v>115</v>
      </c>
      <c r="B529" s="670" t="s">
        <v>919</v>
      </c>
      <c r="C529" s="608" t="s">
        <v>709</v>
      </c>
      <c r="D529" s="693">
        <v>4</v>
      </c>
      <c r="E529" s="693">
        <v>2009</v>
      </c>
      <c r="F529" s="1141">
        <v>468.7</v>
      </c>
      <c r="G529" s="825">
        <f t="shared" si="17"/>
        <v>468.7</v>
      </c>
      <c r="H529" s="1096">
        <v>100</v>
      </c>
      <c r="I529" s="825">
        <f t="shared" si="18"/>
        <v>0</v>
      </c>
      <c r="J529" s="811"/>
      <c r="K529" s="831"/>
      <c r="L529" s="831"/>
      <c r="M529" s="811"/>
      <c r="N529" s="831"/>
      <c r="O529" s="831"/>
      <c r="P529" s="1879"/>
    </row>
    <row r="530" spans="1:16" ht="13.5">
      <c r="A530" s="640">
        <v>116</v>
      </c>
      <c r="B530" s="670" t="s">
        <v>920</v>
      </c>
      <c r="C530" s="608" t="s">
        <v>709</v>
      </c>
      <c r="D530" s="693">
        <v>2</v>
      </c>
      <c r="E530" s="693">
        <v>2009</v>
      </c>
      <c r="F530" s="1141">
        <v>176.9</v>
      </c>
      <c r="G530" s="825">
        <f t="shared" si="17"/>
        <v>176.9</v>
      </c>
      <c r="H530" s="1096">
        <v>100</v>
      </c>
      <c r="I530" s="825">
        <f t="shared" si="18"/>
        <v>0</v>
      </c>
      <c r="J530" s="811"/>
      <c r="K530" s="831"/>
      <c r="L530" s="831"/>
      <c r="M530" s="811"/>
      <c r="N530" s="831"/>
      <c r="O530" s="831"/>
      <c r="P530" s="1879"/>
    </row>
    <row r="531" spans="1:16" ht="13.5">
      <c r="A531" s="640">
        <v>117</v>
      </c>
      <c r="B531" s="670" t="s">
        <v>783</v>
      </c>
      <c r="C531" s="608" t="s">
        <v>709</v>
      </c>
      <c r="D531" s="693">
        <v>4</v>
      </c>
      <c r="E531" s="693">
        <v>2009</v>
      </c>
      <c r="F531" s="1141">
        <v>119.6</v>
      </c>
      <c r="G531" s="825">
        <f t="shared" si="17"/>
        <v>119.6</v>
      </c>
      <c r="H531" s="1096">
        <v>100</v>
      </c>
      <c r="I531" s="825">
        <f t="shared" si="18"/>
        <v>0</v>
      </c>
      <c r="J531" s="811"/>
      <c r="K531" s="831"/>
      <c r="L531" s="831"/>
      <c r="M531" s="811"/>
      <c r="N531" s="831"/>
      <c r="O531" s="831"/>
      <c r="P531" s="1879"/>
    </row>
    <row r="532" spans="1:16" ht="13.5">
      <c r="A532" s="640">
        <v>118</v>
      </c>
      <c r="B532" s="670" t="s">
        <v>908</v>
      </c>
      <c r="C532" s="608" t="s">
        <v>709</v>
      </c>
      <c r="D532" s="693">
        <v>2</v>
      </c>
      <c r="E532" s="693">
        <v>2009</v>
      </c>
      <c r="F532" s="1141">
        <v>809.4</v>
      </c>
      <c r="G532" s="825">
        <f t="shared" si="17"/>
        <v>809.4</v>
      </c>
      <c r="H532" s="1096">
        <v>100</v>
      </c>
      <c r="I532" s="825">
        <f t="shared" si="18"/>
        <v>0</v>
      </c>
      <c r="J532" s="811"/>
      <c r="K532" s="831"/>
      <c r="L532" s="831"/>
      <c r="M532" s="811"/>
      <c r="N532" s="831"/>
      <c r="O532" s="831"/>
      <c r="P532" s="1879"/>
    </row>
    <row r="533" spans="1:16" ht="13.5">
      <c r="A533" s="640">
        <v>119</v>
      </c>
      <c r="B533" s="670" t="s">
        <v>921</v>
      </c>
      <c r="C533" s="608" t="s">
        <v>709</v>
      </c>
      <c r="D533" s="693">
        <v>2</v>
      </c>
      <c r="E533" s="693">
        <v>2009</v>
      </c>
      <c r="F533" s="1141">
        <v>207.3</v>
      </c>
      <c r="G533" s="825">
        <f t="shared" si="17"/>
        <v>207.3</v>
      </c>
      <c r="H533" s="1096">
        <v>100</v>
      </c>
      <c r="I533" s="825">
        <f t="shared" si="18"/>
        <v>0</v>
      </c>
      <c r="J533" s="811"/>
      <c r="K533" s="831"/>
      <c r="L533" s="831"/>
      <c r="M533" s="811"/>
      <c r="N533" s="831"/>
      <c r="O533" s="831"/>
      <c r="P533" s="1879"/>
    </row>
    <row r="534" spans="1:16" ht="13.5">
      <c r="A534" s="640">
        <v>120</v>
      </c>
      <c r="B534" s="670" t="s">
        <v>922</v>
      </c>
      <c r="C534" s="608" t="s">
        <v>709</v>
      </c>
      <c r="D534" s="693">
        <v>1</v>
      </c>
      <c r="E534" s="693">
        <v>2009</v>
      </c>
      <c r="F534" s="1141">
        <v>105.5</v>
      </c>
      <c r="G534" s="825">
        <f t="shared" si="17"/>
        <v>105.5</v>
      </c>
      <c r="H534" s="1096">
        <v>100</v>
      </c>
      <c r="I534" s="825">
        <f t="shared" si="18"/>
        <v>0</v>
      </c>
      <c r="J534" s="811"/>
      <c r="K534" s="831"/>
      <c r="L534" s="831"/>
      <c r="M534" s="811"/>
      <c r="N534" s="831"/>
      <c r="O534" s="831"/>
      <c r="P534" s="1879"/>
    </row>
    <row r="535" spans="1:16" ht="13.5">
      <c r="A535" s="640">
        <v>121</v>
      </c>
      <c r="B535" s="670" t="s">
        <v>923</v>
      </c>
      <c r="C535" s="608" t="s">
        <v>709</v>
      </c>
      <c r="D535" s="693">
        <v>1</v>
      </c>
      <c r="E535" s="693">
        <v>2009</v>
      </c>
      <c r="F535" s="1141">
        <v>29.8</v>
      </c>
      <c r="G535" s="825">
        <f t="shared" si="17"/>
        <v>29.8</v>
      </c>
      <c r="H535" s="1096">
        <v>100</v>
      </c>
      <c r="I535" s="825">
        <f t="shared" si="18"/>
        <v>0</v>
      </c>
      <c r="J535" s="811"/>
      <c r="K535" s="831"/>
      <c r="L535" s="831"/>
      <c r="M535" s="811"/>
      <c r="N535" s="831"/>
      <c r="O535" s="831"/>
      <c r="P535" s="1879"/>
    </row>
    <row r="536" spans="1:16" ht="13.5">
      <c r="A536" s="640">
        <v>122</v>
      </c>
      <c r="B536" s="670" t="s">
        <v>924</v>
      </c>
      <c r="C536" s="608" t="s">
        <v>709</v>
      </c>
      <c r="D536" s="693">
        <v>2</v>
      </c>
      <c r="E536" s="693">
        <v>2009</v>
      </c>
      <c r="F536" s="1141">
        <v>59.6</v>
      </c>
      <c r="G536" s="825">
        <f t="shared" si="17"/>
        <v>59.6</v>
      </c>
      <c r="H536" s="1096">
        <v>100</v>
      </c>
      <c r="I536" s="825">
        <f t="shared" si="18"/>
        <v>0</v>
      </c>
      <c r="J536" s="811"/>
      <c r="K536" s="831"/>
      <c r="L536" s="831"/>
      <c r="M536" s="811"/>
      <c r="N536" s="831"/>
      <c r="O536" s="831"/>
      <c r="P536" s="1879"/>
    </row>
    <row r="537" spans="1:16" ht="13.5">
      <c r="A537" s="640">
        <v>123</v>
      </c>
      <c r="B537" s="670" t="s">
        <v>925</v>
      </c>
      <c r="C537" s="608" t="s">
        <v>709</v>
      </c>
      <c r="D537" s="693">
        <v>1</v>
      </c>
      <c r="E537" s="693">
        <v>2009</v>
      </c>
      <c r="F537" s="1141">
        <v>72.5</v>
      </c>
      <c r="G537" s="825">
        <f t="shared" si="17"/>
        <v>72.5</v>
      </c>
      <c r="H537" s="1096">
        <v>100</v>
      </c>
      <c r="I537" s="825">
        <f t="shared" si="18"/>
        <v>0</v>
      </c>
      <c r="J537" s="811"/>
      <c r="K537" s="831"/>
      <c r="L537" s="831"/>
      <c r="M537" s="826"/>
      <c r="N537" s="833"/>
      <c r="O537" s="833"/>
      <c r="P537" s="1879"/>
    </row>
    <row r="538" spans="1:16" ht="13.5">
      <c r="A538" s="640">
        <v>124</v>
      </c>
      <c r="B538" s="670" t="s">
        <v>926</v>
      </c>
      <c r="C538" s="608" t="s">
        <v>709</v>
      </c>
      <c r="D538" s="693">
        <v>2</v>
      </c>
      <c r="E538" s="693">
        <v>2009</v>
      </c>
      <c r="F538" s="1141">
        <v>100.2</v>
      </c>
      <c r="G538" s="825">
        <f t="shared" si="17"/>
        <v>100.2</v>
      </c>
      <c r="H538" s="1096">
        <v>100</v>
      </c>
      <c r="I538" s="825">
        <f t="shared" si="18"/>
        <v>0</v>
      </c>
      <c r="J538" s="811"/>
      <c r="K538" s="831"/>
      <c r="L538" s="831"/>
      <c r="M538" s="811"/>
      <c r="N538" s="831"/>
      <c r="O538" s="831"/>
      <c r="P538" s="1879"/>
    </row>
    <row r="539" spans="1:16" ht="13.5">
      <c r="A539" s="640">
        <v>125</v>
      </c>
      <c r="B539" s="670" t="s">
        <v>927</v>
      </c>
      <c r="C539" s="608" t="s">
        <v>709</v>
      </c>
      <c r="D539" s="693">
        <v>1</v>
      </c>
      <c r="E539" s="693">
        <v>2009</v>
      </c>
      <c r="F539" s="1141">
        <v>58.9</v>
      </c>
      <c r="G539" s="825">
        <f t="shared" si="17"/>
        <v>58.9</v>
      </c>
      <c r="H539" s="1096">
        <v>100</v>
      </c>
      <c r="I539" s="825">
        <f t="shared" si="18"/>
        <v>0</v>
      </c>
      <c r="J539" s="811"/>
      <c r="K539" s="831"/>
      <c r="L539" s="831"/>
      <c r="M539" s="811"/>
      <c r="N539" s="831"/>
      <c r="O539" s="831"/>
      <c r="P539" s="1879"/>
    </row>
    <row r="540" spans="1:16" ht="13.5">
      <c r="A540" s="640">
        <v>126</v>
      </c>
      <c r="B540" s="670" t="s">
        <v>906</v>
      </c>
      <c r="C540" s="608" t="s">
        <v>709</v>
      </c>
      <c r="D540" s="693">
        <v>1</v>
      </c>
      <c r="E540" s="693">
        <v>2009</v>
      </c>
      <c r="F540" s="1141">
        <v>267.3</v>
      </c>
      <c r="G540" s="825">
        <f t="shared" si="17"/>
        <v>267.3</v>
      </c>
      <c r="H540" s="1096">
        <v>100</v>
      </c>
      <c r="I540" s="825">
        <f t="shared" si="18"/>
        <v>0</v>
      </c>
      <c r="J540" s="811"/>
      <c r="K540" s="831"/>
      <c r="L540" s="831"/>
      <c r="M540" s="811"/>
      <c r="N540" s="831"/>
      <c r="O540" s="831"/>
      <c r="P540" s="1879"/>
    </row>
    <row r="541" spans="1:16" ht="13.5">
      <c r="A541" s="640">
        <v>127</v>
      </c>
      <c r="B541" s="670" t="s">
        <v>823</v>
      </c>
      <c r="C541" s="608" t="s">
        <v>709</v>
      </c>
      <c r="D541" s="693">
        <v>1</v>
      </c>
      <c r="E541" s="693">
        <v>2009</v>
      </c>
      <c r="F541" s="1141">
        <v>100.8</v>
      </c>
      <c r="G541" s="825">
        <f t="shared" si="17"/>
        <v>100.8</v>
      </c>
      <c r="H541" s="1096">
        <v>100</v>
      </c>
      <c r="I541" s="825">
        <f t="shared" si="18"/>
        <v>0</v>
      </c>
      <c r="J541" s="811"/>
      <c r="K541" s="831"/>
      <c r="L541" s="831"/>
      <c r="M541" s="811"/>
      <c r="N541" s="831"/>
      <c r="O541" s="831"/>
      <c r="P541" s="1879"/>
    </row>
    <row r="542" spans="1:16" ht="13.5">
      <c r="A542" s="640">
        <v>128</v>
      </c>
      <c r="B542" s="670" t="s">
        <v>928</v>
      </c>
      <c r="C542" s="608" t="s">
        <v>709</v>
      </c>
      <c r="D542" s="693">
        <v>1</v>
      </c>
      <c r="E542" s="693">
        <v>2009</v>
      </c>
      <c r="F542" s="1141">
        <v>50.1</v>
      </c>
      <c r="G542" s="825">
        <f t="shared" si="17"/>
        <v>50.1</v>
      </c>
      <c r="H542" s="1096">
        <v>100</v>
      </c>
      <c r="I542" s="825">
        <f t="shared" si="18"/>
        <v>0</v>
      </c>
      <c r="J542" s="811"/>
      <c r="K542" s="831"/>
      <c r="L542" s="831"/>
      <c r="M542" s="811"/>
      <c r="N542" s="831"/>
      <c r="O542" s="831"/>
      <c r="P542" s="1879"/>
    </row>
    <row r="543" spans="1:16" ht="13.5">
      <c r="A543" s="640">
        <v>129</v>
      </c>
      <c r="B543" s="670" t="s">
        <v>929</v>
      </c>
      <c r="C543" s="608" t="s">
        <v>709</v>
      </c>
      <c r="D543" s="693">
        <v>2</v>
      </c>
      <c r="E543" s="693">
        <v>2009</v>
      </c>
      <c r="F543" s="1141">
        <v>809.4</v>
      </c>
      <c r="G543" s="825">
        <f t="shared" si="17"/>
        <v>809.4</v>
      </c>
      <c r="H543" s="1096">
        <v>100</v>
      </c>
      <c r="I543" s="825">
        <f t="shared" si="18"/>
        <v>0</v>
      </c>
      <c r="J543" s="811"/>
      <c r="K543" s="831"/>
      <c r="L543" s="831"/>
      <c r="M543" s="811"/>
      <c r="N543" s="831"/>
      <c r="O543" s="831"/>
      <c r="P543" s="1879"/>
    </row>
    <row r="544" spans="1:16" ht="13.5">
      <c r="A544" s="640">
        <v>130</v>
      </c>
      <c r="B544" s="670" t="s">
        <v>909</v>
      </c>
      <c r="C544" s="608" t="s">
        <v>709</v>
      </c>
      <c r="D544" s="693">
        <v>2</v>
      </c>
      <c r="E544" s="693">
        <v>2009</v>
      </c>
      <c r="F544" s="1141">
        <v>207.3</v>
      </c>
      <c r="G544" s="825">
        <f t="shared" si="17"/>
        <v>207.3</v>
      </c>
      <c r="H544" s="1096">
        <v>100</v>
      </c>
      <c r="I544" s="825">
        <f t="shared" si="18"/>
        <v>0</v>
      </c>
      <c r="J544" s="811"/>
      <c r="K544" s="831"/>
      <c r="L544" s="831"/>
      <c r="M544" s="811"/>
      <c r="N544" s="831"/>
      <c r="O544" s="831"/>
      <c r="P544" s="1879"/>
    </row>
    <row r="545" spans="1:16" ht="13.5">
      <c r="A545" s="640">
        <v>131</v>
      </c>
      <c r="B545" s="670" t="s">
        <v>930</v>
      </c>
      <c r="C545" s="608" t="s">
        <v>709</v>
      </c>
      <c r="D545" s="693">
        <v>1</v>
      </c>
      <c r="E545" s="693">
        <v>2009</v>
      </c>
      <c r="F545" s="1141">
        <v>29.9</v>
      </c>
      <c r="G545" s="825">
        <f t="shared" si="17"/>
        <v>29.9</v>
      </c>
      <c r="H545" s="1096">
        <v>100</v>
      </c>
      <c r="I545" s="825">
        <f t="shared" si="18"/>
        <v>0</v>
      </c>
      <c r="J545" s="811"/>
      <c r="K545" s="831"/>
      <c r="L545" s="831"/>
      <c r="M545" s="811"/>
      <c r="N545" s="831"/>
      <c r="O545" s="831"/>
      <c r="P545" s="1879"/>
    </row>
    <row r="546" spans="1:16" ht="13.5">
      <c r="A546" s="640">
        <v>132</v>
      </c>
      <c r="B546" s="670" t="s">
        <v>928</v>
      </c>
      <c r="C546" s="608" t="s">
        <v>709</v>
      </c>
      <c r="D546" s="693">
        <v>1</v>
      </c>
      <c r="E546" s="693">
        <v>2009</v>
      </c>
      <c r="F546" s="1141">
        <v>50.1</v>
      </c>
      <c r="G546" s="825">
        <f t="shared" si="17"/>
        <v>50.1</v>
      </c>
      <c r="H546" s="1096">
        <v>100</v>
      </c>
      <c r="I546" s="825">
        <f t="shared" si="18"/>
        <v>0</v>
      </c>
      <c r="J546" s="811"/>
      <c r="K546" s="831"/>
      <c r="L546" s="831"/>
      <c r="M546" s="811"/>
      <c r="N546" s="831"/>
      <c r="O546" s="831"/>
      <c r="P546" s="1879"/>
    </row>
    <row r="547" spans="1:16" ht="13.5">
      <c r="A547" s="640">
        <v>133</v>
      </c>
      <c r="B547" s="670" t="s">
        <v>929</v>
      </c>
      <c r="C547" s="608" t="s">
        <v>709</v>
      </c>
      <c r="D547" s="693">
        <v>1</v>
      </c>
      <c r="E547" s="693">
        <v>2009</v>
      </c>
      <c r="F547" s="1141">
        <v>404.8</v>
      </c>
      <c r="G547" s="825">
        <f t="shared" si="17"/>
        <v>404.8</v>
      </c>
      <c r="H547" s="1096">
        <v>100</v>
      </c>
      <c r="I547" s="825">
        <f t="shared" si="18"/>
        <v>0</v>
      </c>
      <c r="J547" s="811"/>
      <c r="K547" s="831"/>
      <c r="L547" s="831"/>
      <c r="M547" s="811"/>
      <c r="N547" s="831"/>
      <c r="O547" s="831"/>
      <c r="P547" s="1879"/>
    </row>
    <row r="548" spans="1:16" ht="13.5">
      <c r="A548" s="640">
        <v>134</v>
      </c>
      <c r="B548" s="670" t="s">
        <v>931</v>
      </c>
      <c r="C548" s="608" t="s">
        <v>709</v>
      </c>
      <c r="D548" s="693">
        <v>1</v>
      </c>
      <c r="E548" s="693">
        <v>2009</v>
      </c>
      <c r="F548" s="1141">
        <v>103.7</v>
      </c>
      <c r="G548" s="825">
        <f t="shared" si="17"/>
        <v>103.7</v>
      </c>
      <c r="H548" s="1096">
        <v>100</v>
      </c>
      <c r="I548" s="825">
        <f t="shared" si="18"/>
        <v>0</v>
      </c>
      <c r="J548" s="811"/>
      <c r="K548" s="831"/>
      <c r="L548" s="831"/>
      <c r="M548" s="811"/>
      <c r="N548" s="831"/>
      <c r="O548" s="831"/>
      <c r="P548" s="1879"/>
    </row>
    <row r="549" spans="1:16" ht="13.5">
      <c r="A549" s="640">
        <v>135</v>
      </c>
      <c r="B549" s="670" t="s">
        <v>932</v>
      </c>
      <c r="C549" s="608" t="s">
        <v>709</v>
      </c>
      <c r="D549" s="693">
        <v>1</v>
      </c>
      <c r="E549" s="693">
        <v>2009</v>
      </c>
      <c r="F549" s="1141">
        <v>105.5</v>
      </c>
      <c r="G549" s="825">
        <f t="shared" si="17"/>
        <v>105.5</v>
      </c>
      <c r="H549" s="1096">
        <v>100</v>
      </c>
      <c r="I549" s="825">
        <f t="shared" si="18"/>
        <v>0</v>
      </c>
      <c r="J549" s="811"/>
      <c r="K549" s="831"/>
      <c r="L549" s="831"/>
      <c r="M549" s="811"/>
      <c r="N549" s="831"/>
      <c r="O549" s="831"/>
      <c r="P549" s="1879"/>
    </row>
    <row r="550" spans="1:16" ht="13.5">
      <c r="A550" s="640">
        <v>136</v>
      </c>
      <c r="B550" s="670" t="s">
        <v>933</v>
      </c>
      <c r="C550" s="608" t="s">
        <v>709</v>
      </c>
      <c r="D550" s="693">
        <v>1</v>
      </c>
      <c r="E550" s="693">
        <v>2009</v>
      </c>
      <c r="F550" s="1141">
        <v>29.8</v>
      </c>
      <c r="G550" s="825">
        <f t="shared" si="17"/>
        <v>29.8</v>
      </c>
      <c r="H550" s="1096">
        <v>100</v>
      </c>
      <c r="I550" s="825">
        <f t="shared" si="18"/>
        <v>0</v>
      </c>
      <c r="J550" s="811"/>
      <c r="K550" s="831"/>
      <c r="L550" s="831"/>
      <c r="M550" s="811"/>
      <c r="N550" s="831"/>
      <c r="O550" s="831"/>
      <c r="P550" s="1879"/>
    </row>
    <row r="551" spans="1:16" ht="13.5">
      <c r="A551" s="640">
        <v>137</v>
      </c>
      <c r="B551" s="670" t="s">
        <v>922</v>
      </c>
      <c r="C551" s="608" t="s">
        <v>709</v>
      </c>
      <c r="D551" s="693">
        <v>1</v>
      </c>
      <c r="E551" s="693">
        <v>2009</v>
      </c>
      <c r="F551" s="1141">
        <v>105.3</v>
      </c>
      <c r="G551" s="825">
        <f t="shared" si="17"/>
        <v>105.3</v>
      </c>
      <c r="H551" s="1096">
        <v>100</v>
      </c>
      <c r="I551" s="825">
        <f t="shared" si="18"/>
        <v>0</v>
      </c>
      <c r="J551" s="811"/>
      <c r="K551" s="831"/>
      <c r="L551" s="831"/>
      <c r="M551" s="811"/>
      <c r="N551" s="831"/>
      <c r="O551" s="831"/>
      <c r="P551" s="1879"/>
    </row>
    <row r="552" spans="1:16" ht="13.5">
      <c r="A552" s="640">
        <v>138</v>
      </c>
      <c r="B552" s="670" t="s">
        <v>929</v>
      </c>
      <c r="C552" s="608" t="s">
        <v>709</v>
      </c>
      <c r="D552" s="693">
        <v>2</v>
      </c>
      <c r="E552" s="693">
        <v>2009</v>
      </c>
      <c r="F552" s="1141">
        <v>809.4</v>
      </c>
      <c r="G552" s="825">
        <f t="shared" ref="G552:G615" si="19">F552*H552%</f>
        <v>809.4</v>
      </c>
      <c r="H552" s="1096">
        <v>100</v>
      </c>
      <c r="I552" s="825">
        <f t="shared" ref="I552:I615" si="20">F552-G552</f>
        <v>0</v>
      </c>
      <c r="J552" s="811"/>
      <c r="K552" s="831"/>
      <c r="L552" s="831"/>
      <c r="M552" s="811"/>
      <c r="N552" s="831"/>
      <c r="O552" s="831"/>
      <c r="P552" s="1879"/>
    </row>
    <row r="553" spans="1:16" ht="13.5">
      <c r="A553" s="640">
        <v>139</v>
      </c>
      <c r="B553" s="670" t="s">
        <v>931</v>
      </c>
      <c r="C553" s="608" t="s">
        <v>709</v>
      </c>
      <c r="D553" s="693">
        <v>2</v>
      </c>
      <c r="E553" s="693">
        <v>2009</v>
      </c>
      <c r="F553" s="1141">
        <v>207.3</v>
      </c>
      <c r="G553" s="825">
        <f t="shared" si="19"/>
        <v>207.3</v>
      </c>
      <c r="H553" s="1096">
        <v>100</v>
      </c>
      <c r="I553" s="825">
        <f t="shared" si="20"/>
        <v>0</v>
      </c>
      <c r="J553" s="811"/>
      <c r="K553" s="831"/>
      <c r="L553" s="831"/>
      <c r="M553" s="811"/>
      <c r="N553" s="831"/>
      <c r="O553" s="831"/>
      <c r="P553" s="1879"/>
    </row>
    <row r="554" spans="1:16" ht="13.5">
      <c r="A554" s="640">
        <v>140</v>
      </c>
      <c r="B554" s="670" t="s">
        <v>933</v>
      </c>
      <c r="C554" s="608" t="s">
        <v>709</v>
      </c>
      <c r="D554" s="693">
        <v>2</v>
      </c>
      <c r="E554" s="693">
        <v>2009</v>
      </c>
      <c r="F554" s="1141">
        <v>59.6</v>
      </c>
      <c r="G554" s="825">
        <f t="shared" si="19"/>
        <v>59.6</v>
      </c>
      <c r="H554" s="1096">
        <v>100</v>
      </c>
      <c r="I554" s="825">
        <f t="shared" si="20"/>
        <v>0</v>
      </c>
      <c r="J554" s="811"/>
      <c r="K554" s="831"/>
      <c r="L554" s="831"/>
      <c r="M554" s="811"/>
      <c r="N554" s="831"/>
      <c r="O554" s="831"/>
      <c r="P554" s="1879"/>
    </row>
    <row r="555" spans="1:16" ht="13.5">
      <c r="A555" s="640">
        <v>141</v>
      </c>
      <c r="B555" s="670" t="s">
        <v>934</v>
      </c>
      <c r="C555" s="608" t="s">
        <v>709</v>
      </c>
      <c r="D555" s="693">
        <v>1</v>
      </c>
      <c r="E555" s="693">
        <v>2009</v>
      </c>
      <c r="F555" s="1141">
        <v>29.8</v>
      </c>
      <c r="G555" s="825">
        <f t="shared" si="19"/>
        <v>29.8</v>
      </c>
      <c r="H555" s="1096">
        <v>100</v>
      </c>
      <c r="I555" s="825">
        <f t="shared" si="20"/>
        <v>0</v>
      </c>
      <c r="J555" s="811"/>
      <c r="K555" s="831"/>
      <c r="L555" s="831"/>
      <c r="M555" s="811"/>
      <c r="N555" s="831"/>
      <c r="O555" s="831"/>
      <c r="P555" s="1879"/>
    </row>
    <row r="556" spans="1:16" ht="13.5">
      <c r="A556" s="640">
        <v>142</v>
      </c>
      <c r="B556" s="670" t="s">
        <v>803</v>
      </c>
      <c r="C556" s="608" t="s">
        <v>709</v>
      </c>
      <c r="D556" s="693">
        <v>1</v>
      </c>
      <c r="E556" s="693">
        <v>2005</v>
      </c>
      <c r="F556" s="1141">
        <v>506.1</v>
      </c>
      <c r="G556" s="825">
        <f t="shared" si="19"/>
        <v>506.1</v>
      </c>
      <c r="H556" s="1096">
        <v>100</v>
      </c>
      <c r="I556" s="825">
        <f t="shared" si="20"/>
        <v>0</v>
      </c>
      <c r="J556" s="811"/>
      <c r="K556" s="831"/>
      <c r="L556" s="831"/>
      <c r="M556" s="811"/>
      <c r="N556" s="831"/>
      <c r="O556" s="831"/>
      <c r="P556" s="1879"/>
    </row>
    <row r="557" spans="1:16" ht="13.5">
      <c r="A557" s="640">
        <v>143</v>
      </c>
      <c r="B557" s="670" t="s">
        <v>935</v>
      </c>
      <c r="C557" s="608" t="s">
        <v>709</v>
      </c>
      <c r="D557" s="693">
        <v>1</v>
      </c>
      <c r="E557" s="693">
        <v>2005</v>
      </c>
      <c r="F557" s="1141">
        <v>133.69999999999999</v>
      </c>
      <c r="G557" s="825">
        <f t="shared" si="19"/>
        <v>133.69999999999999</v>
      </c>
      <c r="H557" s="1096">
        <v>100</v>
      </c>
      <c r="I557" s="825">
        <f t="shared" si="20"/>
        <v>0</v>
      </c>
      <c r="J557" s="811"/>
      <c r="K557" s="831"/>
      <c r="L557" s="831"/>
      <c r="M557" s="811"/>
      <c r="N557" s="831"/>
      <c r="O557" s="831"/>
      <c r="P557" s="1879"/>
    </row>
    <row r="558" spans="1:16" ht="13.5">
      <c r="A558" s="640">
        <v>144</v>
      </c>
      <c r="B558" s="670" t="s">
        <v>936</v>
      </c>
      <c r="C558" s="608" t="s">
        <v>709</v>
      </c>
      <c r="D558" s="693">
        <v>1</v>
      </c>
      <c r="E558" s="693">
        <v>2005</v>
      </c>
      <c r="F558" s="1141">
        <v>86.1</v>
      </c>
      <c r="G558" s="825">
        <f t="shared" si="19"/>
        <v>86.1</v>
      </c>
      <c r="H558" s="1096">
        <v>100</v>
      </c>
      <c r="I558" s="825">
        <f t="shared" si="20"/>
        <v>0</v>
      </c>
      <c r="J558" s="811"/>
      <c r="K558" s="831"/>
      <c r="L558" s="831"/>
      <c r="M558" s="811"/>
      <c r="N558" s="831"/>
      <c r="O558" s="831"/>
      <c r="P558" s="1879"/>
    </row>
    <row r="559" spans="1:16" ht="13.5">
      <c r="A559" s="640">
        <v>145</v>
      </c>
      <c r="B559" s="670" t="s">
        <v>937</v>
      </c>
      <c r="C559" s="608" t="s">
        <v>709</v>
      </c>
      <c r="D559" s="693">
        <v>2</v>
      </c>
      <c r="E559" s="693">
        <v>2007</v>
      </c>
      <c r="F559" s="1141">
        <v>468</v>
      </c>
      <c r="G559" s="825">
        <f t="shared" si="19"/>
        <v>468</v>
      </c>
      <c r="H559" s="1096">
        <v>100</v>
      </c>
      <c r="I559" s="825">
        <f t="shared" si="20"/>
        <v>0</v>
      </c>
      <c r="J559" s="811"/>
      <c r="K559" s="831"/>
      <c r="L559" s="831"/>
      <c r="M559" s="811"/>
      <c r="N559" s="831"/>
      <c r="O559" s="831"/>
      <c r="P559" s="1879"/>
    </row>
    <row r="560" spans="1:16" ht="13.5">
      <c r="A560" s="640">
        <v>146</v>
      </c>
      <c r="B560" s="670" t="s">
        <v>938</v>
      </c>
      <c r="C560" s="608" t="s">
        <v>709</v>
      </c>
      <c r="D560" s="693">
        <v>2</v>
      </c>
      <c r="E560" s="693">
        <v>2007</v>
      </c>
      <c r="F560" s="1141">
        <v>225.6</v>
      </c>
      <c r="G560" s="825">
        <f t="shared" si="19"/>
        <v>225.6</v>
      </c>
      <c r="H560" s="1096">
        <v>100</v>
      </c>
      <c r="I560" s="825">
        <f t="shared" si="20"/>
        <v>0</v>
      </c>
      <c r="J560" s="811"/>
      <c r="K560" s="831"/>
      <c r="L560" s="831"/>
      <c r="M560" s="811"/>
      <c r="N560" s="831"/>
      <c r="O560" s="831"/>
      <c r="P560" s="1879"/>
    </row>
    <row r="561" spans="1:16" ht="13.5">
      <c r="A561" s="640">
        <v>147</v>
      </c>
      <c r="B561" s="670" t="s">
        <v>939</v>
      </c>
      <c r="C561" s="608" t="s">
        <v>709</v>
      </c>
      <c r="D561" s="693">
        <v>1</v>
      </c>
      <c r="E561" s="693">
        <v>2007</v>
      </c>
      <c r="F561" s="1141">
        <v>58.9</v>
      </c>
      <c r="G561" s="825">
        <f t="shared" si="19"/>
        <v>58.9</v>
      </c>
      <c r="H561" s="1096">
        <v>100</v>
      </c>
      <c r="I561" s="825">
        <f t="shared" si="20"/>
        <v>0</v>
      </c>
      <c r="J561" s="811"/>
      <c r="K561" s="831"/>
      <c r="L561" s="831"/>
      <c r="M561" s="811"/>
      <c r="N561" s="831"/>
      <c r="O561" s="831"/>
      <c r="P561" s="1879"/>
    </row>
    <row r="562" spans="1:16" ht="13.5">
      <c r="A562" s="640">
        <v>148</v>
      </c>
      <c r="B562" s="670" t="s">
        <v>940</v>
      </c>
      <c r="C562" s="608" t="s">
        <v>709</v>
      </c>
      <c r="D562" s="693">
        <v>1</v>
      </c>
      <c r="E562" s="693">
        <v>2004</v>
      </c>
      <c r="F562" s="1141">
        <v>300</v>
      </c>
      <c r="G562" s="825">
        <f t="shared" si="19"/>
        <v>300</v>
      </c>
      <c r="H562" s="1096">
        <v>100</v>
      </c>
      <c r="I562" s="825">
        <f t="shared" si="20"/>
        <v>0</v>
      </c>
      <c r="J562" s="811"/>
      <c r="K562" s="831"/>
      <c r="L562" s="831"/>
      <c r="M562" s="811"/>
      <c r="N562" s="831"/>
      <c r="O562" s="831"/>
      <c r="P562" s="1879"/>
    </row>
    <row r="563" spans="1:16" ht="13.5">
      <c r="A563" s="640">
        <v>149</v>
      </c>
      <c r="B563" s="670" t="s">
        <v>672</v>
      </c>
      <c r="C563" s="608" t="s">
        <v>709</v>
      </c>
      <c r="D563" s="693">
        <v>6</v>
      </c>
      <c r="E563" s="693">
        <v>2010</v>
      </c>
      <c r="F563" s="1141">
        <v>2700.7</v>
      </c>
      <c r="G563" s="825">
        <f t="shared" si="19"/>
        <v>2700.7</v>
      </c>
      <c r="H563" s="1096">
        <v>100</v>
      </c>
      <c r="I563" s="825">
        <f t="shared" si="20"/>
        <v>0</v>
      </c>
      <c r="J563" s="811"/>
      <c r="K563" s="831"/>
      <c r="L563" s="831"/>
      <c r="M563" s="811"/>
      <c r="N563" s="831"/>
      <c r="O563" s="831"/>
      <c r="P563" s="1879"/>
    </row>
    <row r="564" spans="1:16" ht="13.5">
      <c r="A564" s="640">
        <v>150</v>
      </c>
      <c r="B564" s="670" t="s">
        <v>786</v>
      </c>
      <c r="C564" s="608" t="s">
        <v>709</v>
      </c>
      <c r="D564" s="693">
        <v>49</v>
      </c>
      <c r="E564" s="693">
        <v>2010</v>
      </c>
      <c r="F564" s="1141">
        <v>3698.5</v>
      </c>
      <c r="G564" s="825">
        <f t="shared" si="19"/>
        <v>3698.5</v>
      </c>
      <c r="H564" s="1096">
        <v>100</v>
      </c>
      <c r="I564" s="825">
        <f t="shared" si="20"/>
        <v>0</v>
      </c>
      <c r="J564" s="811"/>
      <c r="K564" s="831"/>
      <c r="L564" s="831"/>
      <c r="M564" s="811"/>
      <c r="N564" s="831"/>
      <c r="O564" s="831"/>
      <c r="P564" s="1879"/>
    </row>
    <row r="565" spans="1:16" ht="13.5">
      <c r="A565" s="640">
        <v>151</v>
      </c>
      <c r="B565" s="670" t="s">
        <v>941</v>
      </c>
      <c r="C565" s="608" t="s">
        <v>709</v>
      </c>
      <c r="D565" s="693">
        <v>2</v>
      </c>
      <c r="E565" s="693">
        <v>2009</v>
      </c>
      <c r="F565" s="1141">
        <v>74</v>
      </c>
      <c r="G565" s="825">
        <f t="shared" si="19"/>
        <v>74</v>
      </c>
      <c r="H565" s="1096">
        <v>100</v>
      </c>
      <c r="I565" s="825">
        <f t="shared" si="20"/>
        <v>0</v>
      </c>
      <c r="J565" s="811"/>
      <c r="K565" s="831"/>
      <c r="L565" s="831"/>
      <c r="M565" s="811"/>
      <c r="N565" s="831"/>
      <c r="O565" s="831"/>
      <c r="P565" s="1879"/>
    </row>
    <row r="566" spans="1:16" ht="13.5">
      <c r="A566" s="640">
        <v>152</v>
      </c>
      <c r="B566" s="670" t="s">
        <v>942</v>
      </c>
      <c r="C566" s="608" t="s">
        <v>709</v>
      </c>
      <c r="D566" s="693">
        <v>1</v>
      </c>
      <c r="E566" s="693">
        <v>2008</v>
      </c>
      <c r="F566" s="1141">
        <v>50.1</v>
      </c>
      <c r="G566" s="825">
        <f t="shared" si="19"/>
        <v>50.1</v>
      </c>
      <c r="H566" s="1096">
        <v>100</v>
      </c>
      <c r="I566" s="825">
        <f t="shared" si="20"/>
        <v>0</v>
      </c>
      <c r="J566" s="811"/>
      <c r="K566" s="831"/>
      <c r="L566" s="831"/>
      <c r="M566" s="811"/>
      <c r="N566" s="831"/>
      <c r="O566" s="831"/>
      <c r="P566" s="1879"/>
    </row>
    <row r="567" spans="1:16" ht="13.5">
      <c r="A567" s="640">
        <v>153</v>
      </c>
      <c r="B567" s="670" t="s">
        <v>943</v>
      </c>
      <c r="C567" s="608" t="s">
        <v>709</v>
      </c>
      <c r="D567" s="693">
        <v>6</v>
      </c>
      <c r="E567" s="693">
        <v>2010</v>
      </c>
      <c r="F567" s="1141">
        <v>461.5</v>
      </c>
      <c r="G567" s="825">
        <f t="shared" si="19"/>
        <v>461.5</v>
      </c>
      <c r="H567" s="1096">
        <v>100</v>
      </c>
      <c r="I567" s="825">
        <f t="shared" si="20"/>
        <v>0</v>
      </c>
      <c r="J567" s="811"/>
      <c r="K567" s="831"/>
      <c r="L567" s="831"/>
      <c r="M567" s="811"/>
      <c r="N567" s="831"/>
      <c r="O567" s="831"/>
      <c r="P567" s="1879"/>
    </row>
    <row r="568" spans="1:16" ht="13.5">
      <c r="A568" s="640">
        <v>154</v>
      </c>
      <c r="B568" s="670" t="s">
        <v>944</v>
      </c>
      <c r="C568" s="608" t="s">
        <v>709</v>
      </c>
      <c r="D568" s="693">
        <v>1</v>
      </c>
      <c r="E568" s="693">
        <v>2008</v>
      </c>
      <c r="F568" s="1141">
        <v>105.5</v>
      </c>
      <c r="G568" s="825">
        <f t="shared" si="19"/>
        <v>105.5</v>
      </c>
      <c r="H568" s="1096">
        <v>100</v>
      </c>
      <c r="I568" s="825">
        <f t="shared" si="20"/>
        <v>0</v>
      </c>
      <c r="J568" s="811"/>
      <c r="K568" s="831"/>
      <c r="L568" s="831"/>
      <c r="M568" s="811"/>
      <c r="N568" s="831"/>
      <c r="O568" s="831"/>
      <c r="P568" s="1879"/>
    </row>
    <row r="569" spans="1:16" ht="27">
      <c r="A569" s="640">
        <v>155</v>
      </c>
      <c r="B569" s="670" t="s">
        <v>945</v>
      </c>
      <c r="C569" s="608" t="s">
        <v>709</v>
      </c>
      <c r="D569" s="693">
        <v>5</v>
      </c>
      <c r="E569" s="693">
        <v>2010</v>
      </c>
      <c r="F569" s="1141">
        <v>3291.6</v>
      </c>
      <c r="G569" s="825">
        <f t="shared" si="19"/>
        <v>3291.6</v>
      </c>
      <c r="H569" s="1096">
        <v>100</v>
      </c>
      <c r="I569" s="825">
        <f t="shared" si="20"/>
        <v>0</v>
      </c>
      <c r="J569" s="811"/>
      <c r="K569" s="831"/>
      <c r="L569" s="831"/>
      <c r="M569" s="811"/>
      <c r="N569" s="831"/>
      <c r="O569" s="831"/>
      <c r="P569" s="1879"/>
    </row>
    <row r="570" spans="1:16" ht="13.5">
      <c r="A570" s="640">
        <v>156</v>
      </c>
      <c r="B570" s="670" t="s">
        <v>946</v>
      </c>
      <c r="C570" s="608" t="s">
        <v>709</v>
      </c>
      <c r="D570" s="693">
        <v>1</v>
      </c>
      <c r="E570" s="693">
        <v>2008</v>
      </c>
      <c r="F570" s="1141">
        <v>464</v>
      </c>
      <c r="G570" s="825">
        <f t="shared" si="19"/>
        <v>464</v>
      </c>
      <c r="H570" s="1096">
        <v>100</v>
      </c>
      <c r="I570" s="825">
        <f t="shared" si="20"/>
        <v>0</v>
      </c>
      <c r="J570" s="811"/>
      <c r="K570" s="831"/>
      <c r="L570" s="831"/>
      <c r="M570" s="811"/>
      <c r="N570" s="831"/>
      <c r="O570" s="831"/>
      <c r="P570" s="1879"/>
    </row>
    <row r="571" spans="1:16" ht="13.5">
      <c r="A571" s="640">
        <v>157</v>
      </c>
      <c r="B571" s="670" t="s">
        <v>947</v>
      </c>
      <c r="C571" s="608" t="s">
        <v>709</v>
      </c>
      <c r="D571" s="693">
        <v>1</v>
      </c>
      <c r="E571" s="693">
        <v>2008</v>
      </c>
      <c r="F571" s="1141">
        <v>60</v>
      </c>
      <c r="G571" s="825">
        <f t="shared" si="19"/>
        <v>60</v>
      </c>
      <c r="H571" s="1096">
        <v>100</v>
      </c>
      <c r="I571" s="825">
        <f t="shared" si="20"/>
        <v>0</v>
      </c>
      <c r="J571" s="811"/>
      <c r="K571" s="831"/>
      <c r="L571" s="831"/>
      <c r="M571" s="811"/>
      <c r="N571" s="831"/>
      <c r="O571" s="831"/>
      <c r="P571" s="1879"/>
    </row>
    <row r="572" spans="1:16" ht="13.5">
      <c r="A572" s="640">
        <v>158</v>
      </c>
      <c r="B572" s="670" t="s">
        <v>948</v>
      </c>
      <c r="C572" s="608" t="s">
        <v>709</v>
      </c>
      <c r="D572" s="693">
        <v>1</v>
      </c>
      <c r="E572" s="693">
        <v>2008</v>
      </c>
      <c r="F572" s="1141">
        <v>44.3</v>
      </c>
      <c r="G572" s="825">
        <f t="shared" si="19"/>
        <v>44.3</v>
      </c>
      <c r="H572" s="1096">
        <v>100</v>
      </c>
      <c r="I572" s="825">
        <f t="shared" si="20"/>
        <v>0</v>
      </c>
      <c r="J572" s="811"/>
      <c r="K572" s="831"/>
      <c r="L572" s="831"/>
      <c r="M572" s="811"/>
      <c r="N572" s="831"/>
      <c r="O572" s="831"/>
      <c r="P572" s="1879"/>
    </row>
    <row r="573" spans="1:16" ht="13.5">
      <c r="A573" s="640">
        <v>159</v>
      </c>
      <c r="B573" s="670" t="s">
        <v>908</v>
      </c>
      <c r="C573" s="608" t="s">
        <v>709</v>
      </c>
      <c r="D573" s="693">
        <v>1</v>
      </c>
      <c r="E573" s="693">
        <v>2008</v>
      </c>
      <c r="F573" s="1141">
        <v>404.6</v>
      </c>
      <c r="G573" s="825">
        <f t="shared" si="19"/>
        <v>404.6</v>
      </c>
      <c r="H573" s="1096">
        <v>100</v>
      </c>
      <c r="I573" s="825">
        <f t="shared" si="20"/>
        <v>0</v>
      </c>
      <c r="J573" s="811"/>
      <c r="K573" s="831"/>
      <c r="L573" s="831"/>
      <c r="M573" s="811"/>
      <c r="N573" s="831"/>
      <c r="O573" s="831"/>
      <c r="P573" s="1879"/>
    </row>
    <row r="574" spans="1:16" ht="13.5">
      <c r="A574" s="640">
        <v>160</v>
      </c>
      <c r="B574" s="670" t="s">
        <v>949</v>
      </c>
      <c r="C574" s="608" t="s">
        <v>709</v>
      </c>
      <c r="D574" s="693">
        <v>1</v>
      </c>
      <c r="E574" s="693">
        <v>2008</v>
      </c>
      <c r="F574" s="1141">
        <v>103.6</v>
      </c>
      <c r="G574" s="825">
        <f t="shared" si="19"/>
        <v>103.6</v>
      </c>
      <c r="H574" s="1096">
        <v>100</v>
      </c>
      <c r="I574" s="825">
        <f t="shared" si="20"/>
        <v>0</v>
      </c>
      <c r="J574" s="811"/>
      <c r="K574" s="831"/>
      <c r="L574" s="831"/>
      <c r="M574" s="811"/>
      <c r="N574" s="831"/>
      <c r="O574" s="831"/>
      <c r="P574" s="1879"/>
    </row>
    <row r="575" spans="1:16" ht="67.5">
      <c r="A575" s="640">
        <v>161</v>
      </c>
      <c r="B575" s="670" t="s">
        <v>950</v>
      </c>
      <c r="C575" s="608" t="s">
        <v>709</v>
      </c>
      <c r="D575" s="693">
        <v>1</v>
      </c>
      <c r="E575" s="693">
        <v>2009</v>
      </c>
      <c r="F575" s="1141">
        <v>3446.3</v>
      </c>
      <c r="G575" s="825">
        <f t="shared" si="19"/>
        <v>3446.3</v>
      </c>
      <c r="H575" s="1096">
        <v>100</v>
      </c>
      <c r="I575" s="825">
        <f t="shared" si="20"/>
        <v>0</v>
      </c>
      <c r="J575" s="811"/>
      <c r="K575" s="831"/>
      <c r="L575" s="831"/>
      <c r="M575" s="811"/>
      <c r="N575" s="831"/>
      <c r="O575" s="831"/>
      <c r="P575" s="1879"/>
    </row>
    <row r="576" spans="1:16" ht="13.5">
      <c r="A576" s="640">
        <v>162</v>
      </c>
      <c r="B576" s="670" t="s">
        <v>951</v>
      </c>
      <c r="C576" s="608" t="s">
        <v>709</v>
      </c>
      <c r="D576" s="693">
        <v>1</v>
      </c>
      <c r="E576" s="693">
        <v>2011</v>
      </c>
      <c r="F576" s="1141">
        <v>267</v>
      </c>
      <c r="G576" s="825">
        <f t="shared" si="19"/>
        <v>267</v>
      </c>
      <c r="H576" s="1096">
        <v>100</v>
      </c>
      <c r="I576" s="825">
        <f t="shared" si="20"/>
        <v>0</v>
      </c>
      <c r="J576" s="811"/>
      <c r="K576" s="831"/>
      <c r="L576" s="831"/>
      <c r="M576" s="811"/>
      <c r="N576" s="831"/>
      <c r="O576" s="831"/>
      <c r="P576" s="1879"/>
    </row>
    <row r="577" spans="1:16" ht="13.5">
      <c r="A577" s="640">
        <v>163</v>
      </c>
      <c r="B577" s="670" t="s">
        <v>952</v>
      </c>
      <c r="C577" s="608" t="s">
        <v>709</v>
      </c>
      <c r="D577" s="693">
        <v>1</v>
      </c>
      <c r="E577" s="693">
        <v>2011</v>
      </c>
      <c r="F577" s="1141">
        <v>180</v>
      </c>
      <c r="G577" s="825">
        <f t="shared" si="19"/>
        <v>180</v>
      </c>
      <c r="H577" s="1096">
        <v>100</v>
      </c>
      <c r="I577" s="825">
        <f t="shared" si="20"/>
        <v>0</v>
      </c>
      <c r="J577" s="811"/>
      <c r="K577" s="831"/>
      <c r="L577" s="831"/>
      <c r="M577" s="811"/>
      <c r="N577" s="831"/>
      <c r="O577" s="831"/>
      <c r="P577" s="1879"/>
    </row>
    <row r="578" spans="1:16" ht="67.5">
      <c r="A578" s="640">
        <v>164</v>
      </c>
      <c r="B578" s="670" t="s">
        <v>953</v>
      </c>
      <c r="C578" s="608" t="s">
        <v>709</v>
      </c>
      <c r="D578" s="693">
        <v>7</v>
      </c>
      <c r="E578" s="693">
        <v>2011</v>
      </c>
      <c r="F578" s="1141">
        <v>3054.2</v>
      </c>
      <c r="G578" s="825">
        <f t="shared" si="19"/>
        <v>3054.2</v>
      </c>
      <c r="H578" s="1096">
        <v>100</v>
      </c>
      <c r="I578" s="825">
        <f t="shared" si="20"/>
        <v>0</v>
      </c>
      <c r="J578" s="811"/>
      <c r="K578" s="831"/>
      <c r="L578" s="831"/>
      <c r="M578" s="811"/>
      <c r="N578" s="831"/>
      <c r="O578" s="831"/>
      <c r="P578" s="1879"/>
    </row>
    <row r="579" spans="1:16" ht="13.5">
      <c r="A579" s="640">
        <v>165</v>
      </c>
      <c r="B579" s="753" t="s">
        <v>954</v>
      </c>
      <c r="C579" s="608" t="s">
        <v>709</v>
      </c>
      <c r="D579" s="693">
        <v>7</v>
      </c>
      <c r="E579" s="693">
        <v>2011</v>
      </c>
      <c r="F579" s="1141">
        <v>585.5</v>
      </c>
      <c r="G579" s="825">
        <f t="shared" si="19"/>
        <v>585.5</v>
      </c>
      <c r="H579" s="1096">
        <v>100</v>
      </c>
      <c r="I579" s="825">
        <f t="shared" si="20"/>
        <v>0</v>
      </c>
      <c r="J579" s="811"/>
      <c r="K579" s="831"/>
      <c r="L579" s="831"/>
      <c r="M579" s="811"/>
      <c r="N579" s="831"/>
      <c r="O579" s="831"/>
      <c r="P579" s="1879"/>
    </row>
    <row r="580" spans="1:16" ht="27">
      <c r="A580" s="640">
        <v>166</v>
      </c>
      <c r="B580" s="754" t="s">
        <v>955</v>
      </c>
      <c r="C580" s="608" t="s">
        <v>709</v>
      </c>
      <c r="D580" s="693">
        <v>1</v>
      </c>
      <c r="E580" s="693">
        <v>2007</v>
      </c>
      <c r="F580" s="1141">
        <v>290.2</v>
      </c>
      <c r="G580" s="825">
        <f t="shared" si="19"/>
        <v>290.2</v>
      </c>
      <c r="H580" s="1096">
        <v>100</v>
      </c>
      <c r="I580" s="825">
        <f t="shared" si="20"/>
        <v>0</v>
      </c>
      <c r="J580" s="811"/>
      <c r="K580" s="831"/>
      <c r="L580" s="831"/>
      <c r="M580" s="811"/>
      <c r="N580" s="831"/>
      <c r="O580" s="831"/>
      <c r="P580" s="1879"/>
    </row>
    <row r="581" spans="1:16" ht="13.5">
      <c r="A581" s="640">
        <v>167</v>
      </c>
      <c r="B581" s="754" t="s">
        <v>956</v>
      </c>
      <c r="C581" s="608" t="s">
        <v>709</v>
      </c>
      <c r="D581" s="693">
        <v>1</v>
      </c>
      <c r="E581" s="693">
        <v>2007</v>
      </c>
      <c r="F581" s="1141">
        <v>112.8</v>
      </c>
      <c r="G581" s="825">
        <f t="shared" si="19"/>
        <v>112.8</v>
      </c>
      <c r="H581" s="1096">
        <v>100</v>
      </c>
      <c r="I581" s="825">
        <f t="shared" si="20"/>
        <v>0</v>
      </c>
      <c r="J581" s="811"/>
      <c r="K581" s="831"/>
      <c r="L581" s="831"/>
      <c r="M581" s="811"/>
      <c r="N581" s="831"/>
      <c r="O581" s="831"/>
      <c r="P581" s="1879"/>
    </row>
    <row r="582" spans="1:16" ht="27">
      <c r="A582" s="640">
        <v>168</v>
      </c>
      <c r="B582" s="754" t="s">
        <v>957</v>
      </c>
      <c r="C582" s="608" t="s">
        <v>709</v>
      </c>
      <c r="D582" s="693">
        <v>2</v>
      </c>
      <c r="E582" s="693">
        <v>2011</v>
      </c>
      <c r="F582" s="1141">
        <v>114.8</v>
      </c>
      <c r="G582" s="825">
        <f t="shared" si="19"/>
        <v>114.8</v>
      </c>
      <c r="H582" s="1096">
        <v>100</v>
      </c>
      <c r="I582" s="825">
        <f t="shared" si="20"/>
        <v>0</v>
      </c>
      <c r="J582" s="811"/>
      <c r="K582" s="831"/>
      <c r="L582" s="831"/>
      <c r="M582" s="811"/>
      <c r="N582" s="831"/>
      <c r="O582" s="831"/>
      <c r="P582" s="1879"/>
    </row>
    <row r="583" spans="1:16" ht="27">
      <c r="A583" s="640">
        <v>169</v>
      </c>
      <c r="B583" s="754" t="s">
        <v>958</v>
      </c>
      <c r="C583" s="608" t="s">
        <v>709</v>
      </c>
      <c r="D583" s="693">
        <v>1</v>
      </c>
      <c r="E583" s="693">
        <v>2012</v>
      </c>
      <c r="F583" s="1141">
        <v>105.5</v>
      </c>
      <c r="G583" s="825">
        <f t="shared" si="19"/>
        <v>105.5</v>
      </c>
      <c r="H583" s="1096">
        <v>100</v>
      </c>
      <c r="I583" s="825">
        <f t="shared" si="20"/>
        <v>0</v>
      </c>
      <c r="J583" s="811"/>
      <c r="K583" s="831"/>
      <c r="L583" s="831"/>
      <c r="M583" s="811"/>
      <c r="N583" s="831"/>
      <c r="O583" s="831"/>
      <c r="P583" s="1879"/>
    </row>
    <row r="584" spans="1:16" ht="13.5">
      <c r="A584" s="640">
        <v>170</v>
      </c>
      <c r="B584" s="754" t="s">
        <v>959</v>
      </c>
      <c r="C584" s="608" t="s">
        <v>709</v>
      </c>
      <c r="D584" s="693">
        <v>3</v>
      </c>
      <c r="E584" s="693">
        <v>2012</v>
      </c>
      <c r="F584" s="1141">
        <v>468</v>
      </c>
      <c r="G584" s="825">
        <f t="shared" si="19"/>
        <v>468</v>
      </c>
      <c r="H584" s="1096">
        <v>100</v>
      </c>
      <c r="I584" s="825">
        <f t="shared" si="20"/>
        <v>0</v>
      </c>
      <c r="J584" s="811"/>
      <c r="K584" s="831"/>
      <c r="L584" s="831"/>
      <c r="M584" s="811"/>
      <c r="N584" s="831"/>
      <c r="O584" s="831"/>
      <c r="P584" s="1879"/>
    </row>
    <row r="585" spans="1:16" ht="27">
      <c r="A585" s="640">
        <v>171</v>
      </c>
      <c r="B585" s="754" t="s">
        <v>960</v>
      </c>
      <c r="C585" s="608" t="s">
        <v>709</v>
      </c>
      <c r="D585" s="693">
        <v>1</v>
      </c>
      <c r="E585" s="693">
        <v>2012</v>
      </c>
      <c r="F585" s="1141">
        <v>436.3</v>
      </c>
      <c r="G585" s="825">
        <f t="shared" si="19"/>
        <v>436.3</v>
      </c>
      <c r="H585" s="1096">
        <v>100</v>
      </c>
      <c r="I585" s="825">
        <f t="shared" si="20"/>
        <v>0</v>
      </c>
      <c r="J585" s="811"/>
      <c r="K585" s="831"/>
      <c r="L585" s="831"/>
      <c r="M585" s="811"/>
      <c r="N585" s="831"/>
      <c r="O585" s="831"/>
      <c r="P585" s="1879"/>
    </row>
    <row r="586" spans="1:16" ht="13.5">
      <c r="A586" s="640">
        <v>172</v>
      </c>
      <c r="B586" s="754" t="s">
        <v>961</v>
      </c>
      <c r="C586" s="608" t="s">
        <v>709</v>
      </c>
      <c r="D586" s="693">
        <v>1</v>
      </c>
      <c r="E586" s="693">
        <v>2012</v>
      </c>
      <c r="F586" s="1141">
        <v>83.6</v>
      </c>
      <c r="G586" s="825">
        <f t="shared" si="19"/>
        <v>83.6</v>
      </c>
      <c r="H586" s="1096">
        <v>100</v>
      </c>
      <c r="I586" s="825">
        <f t="shared" si="20"/>
        <v>0</v>
      </c>
      <c r="J586" s="811"/>
      <c r="K586" s="831"/>
      <c r="L586" s="831"/>
      <c r="M586" s="811"/>
      <c r="N586" s="831"/>
      <c r="O586" s="831"/>
      <c r="P586" s="1879"/>
    </row>
    <row r="587" spans="1:16" ht="27">
      <c r="A587" s="640">
        <v>173</v>
      </c>
      <c r="B587" s="754" t="s">
        <v>962</v>
      </c>
      <c r="C587" s="608" t="s">
        <v>709</v>
      </c>
      <c r="D587" s="693">
        <v>1</v>
      </c>
      <c r="E587" s="693">
        <v>2012</v>
      </c>
      <c r="F587" s="1141">
        <v>468.4</v>
      </c>
      <c r="G587" s="825">
        <f t="shared" si="19"/>
        <v>468.4</v>
      </c>
      <c r="H587" s="1096">
        <v>100</v>
      </c>
      <c r="I587" s="825">
        <f t="shared" si="20"/>
        <v>0</v>
      </c>
      <c r="J587" s="811"/>
      <c r="K587" s="831"/>
      <c r="L587" s="831"/>
      <c r="M587" s="811"/>
      <c r="N587" s="831"/>
      <c r="O587" s="831"/>
      <c r="P587" s="1879"/>
    </row>
    <row r="588" spans="1:16" ht="27">
      <c r="A588" s="640">
        <v>174</v>
      </c>
      <c r="B588" s="754" t="s">
        <v>963</v>
      </c>
      <c r="C588" s="608" t="s">
        <v>709</v>
      </c>
      <c r="D588" s="693">
        <v>1</v>
      </c>
      <c r="E588" s="693">
        <v>2012</v>
      </c>
      <c r="F588" s="1141">
        <v>80.5</v>
      </c>
      <c r="G588" s="825">
        <f t="shared" si="19"/>
        <v>80.5</v>
      </c>
      <c r="H588" s="1096">
        <v>100</v>
      </c>
      <c r="I588" s="825">
        <f t="shared" si="20"/>
        <v>0</v>
      </c>
      <c r="J588" s="811"/>
      <c r="K588" s="831"/>
      <c r="L588" s="831"/>
      <c r="M588" s="811"/>
      <c r="N588" s="831"/>
      <c r="O588" s="831"/>
      <c r="P588" s="1879"/>
    </row>
    <row r="589" spans="1:16" ht="13.5">
      <c r="A589" s="640">
        <v>175</v>
      </c>
      <c r="B589" s="754" t="s">
        <v>789</v>
      </c>
      <c r="C589" s="608" t="s">
        <v>709</v>
      </c>
      <c r="D589" s="693">
        <v>1</v>
      </c>
      <c r="E589" s="693">
        <v>2012</v>
      </c>
      <c r="F589" s="1141">
        <v>488.8</v>
      </c>
      <c r="G589" s="825">
        <f t="shared" si="19"/>
        <v>488.8</v>
      </c>
      <c r="H589" s="1096">
        <v>100</v>
      </c>
      <c r="I589" s="825">
        <f t="shared" si="20"/>
        <v>0</v>
      </c>
      <c r="J589" s="811"/>
      <c r="K589" s="831"/>
      <c r="L589" s="831"/>
      <c r="M589" s="811"/>
      <c r="N589" s="831"/>
      <c r="O589" s="831"/>
      <c r="P589" s="1879"/>
    </row>
    <row r="590" spans="1:16" ht="13.5">
      <c r="A590" s="640">
        <v>176</v>
      </c>
      <c r="B590" s="754" t="s">
        <v>788</v>
      </c>
      <c r="C590" s="608" t="s">
        <v>709</v>
      </c>
      <c r="D590" s="693">
        <v>1</v>
      </c>
      <c r="E590" s="693">
        <v>2012</v>
      </c>
      <c r="F590" s="1141">
        <v>37.1</v>
      </c>
      <c r="G590" s="825">
        <f t="shared" si="19"/>
        <v>37.1</v>
      </c>
      <c r="H590" s="1096">
        <v>100</v>
      </c>
      <c r="I590" s="825">
        <f t="shared" si="20"/>
        <v>0</v>
      </c>
      <c r="J590" s="811"/>
      <c r="K590" s="831"/>
      <c r="L590" s="831"/>
      <c r="M590" s="813"/>
      <c r="N590" s="1143"/>
      <c r="O590" s="1143"/>
      <c r="P590" s="1879"/>
    </row>
    <row r="591" spans="1:16" ht="13.5">
      <c r="A591" s="640">
        <v>177</v>
      </c>
      <c r="B591" s="754" t="s">
        <v>964</v>
      </c>
      <c r="C591" s="608" t="s">
        <v>709</v>
      </c>
      <c r="D591" s="693">
        <v>1</v>
      </c>
      <c r="E591" s="693">
        <v>2013</v>
      </c>
      <c r="F591" s="1141">
        <v>211.6</v>
      </c>
      <c r="G591" s="825">
        <f t="shared" si="19"/>
        <v>211.6</v>
      </c>
      <c r="H591" s="1096">
        <v>100</v>
      </c>
      <c r="I591" s="825">
        <f t="shared" si="20"/>
        <v>0</v>
      </c>
      <c r="J591" s="811"/>
      <c r="K591" s="831"/>
      <c r="L591" s="831"/>
      <c r="M591" s="811"/>
      <c r="N591" s="831"/>
      <c r="O591" s="831"/>
      <c r="P591" s="1879"/>
    </row>
    <row r="592" spans="1:16" ht="13.5">
      <c r="A592" s="640">
        <v>178</v>
      </c>
      <c r="B592" s="754" t="s">
        <v>965</v>
      </c>
      <c r="C592" s="608" t="s">
        <v>709</v>
      </c>
      <c r="D592" s="693">
        <v>2</v>
      </c>
      <c r="E592" s="693">
        <v>2013</v>
      </c>
      <c r="F592" s="1141">
        <v>432.6</v>
      </c>
      <c r="G592" s="825">
        <f t="shared" si="19"/>
        <v>432.6</v>
      </c>
      <c r="H592" s="1096">
        <v>100</v>
      </c>
      <c r="I592" s="825">
        <f t="shared" si="20"/>
        <v>0</v>
      </c>
      <c r="J592" s="811"/>
      <c r="K592" s="831"/>
      <c r="L592" s="831"/>
      <c r="M592" s="811"/>
      <c r="N592" s="831"/>
      <c r="O592" s="831"/>
      <c r="P592" s="1879"/>
    </row>
    <row r="593" spans="1:16" ht="13.5">
      <c r="A593" s="640">
        <v>179</v>
      </c>
      <c r="B593" s="754" t="s">
        <v>966</v>
      </c>
      <c r="C593" s="608" t="s">
        <v>709</v>
      </c>
      <c r="D593" s="693">
        <v>2</v>
      </c>
      <c r="E593" s="693">
        <v>2013</v>
      </c>
      <c r="F593" s="1141">
        <v>2908.7</v>
      </c>
      <c r="G593" s="825">
        <f t="shared" si="19"/>
        <v>2908.7</v>
      </c>
      <c r="H593" s="1096">
        <v>100</v>
      </c>
      <c r="I593" s="825">
        <f t="shared" si="20"/>
        <v>0</v>
      </c>
      <c r="J593" s="811"/>
      <c r="K593" s="831"/>
      <c r="L593" s="831"/>
      <c r="M593" s="811"/>
      <c r="N593" s="831"/>
      <c r="O593" s="831"/>
      <c r="P593" s="1879"/>
    </row>
    <row r="594" spans="1:16" ht="13.5">
      <c r="A594" s="640">
        <v>180</v>
      </c>
      <c r="B594" s="754" t="s">
        <v>967</v>
      </c>
      <c r="C594" s="608" t="s">
        <v>709</v>
      </c>
      <c r="D594" s="693">
        <v>2</v>
      </c>
      <c r="E594" s="693">
        <v>2012</v>
      </c>
      <c r="F594" s="1141">
        <v>1098</v>
      </c>
      <c r="G594" s="825">
        <f t="shared" si="19"/>
        <v>1098</v>
      </c>
      <c r="H594" s="1096">
        <v>100</v>
      </c>
      <c r="I594" s="825">
        <f t="shared" si="20"/>
        <v>0</v>
      </c>
      <c r="J594" s="811"/>
      <c r="K594" s="831"/>
      <c r="L594" s="831"/>
      <c r="M594" s="826"/>
      <c r="N594" s="833"/>
      <c r="O594" s="833"/>
      <c r="P594" s="1879"/>
    </row>
    <row r="595" spans="1:16" ht="13.5">
      <c r="A595" s="640">
        <v>181</v>
      </c>
      <c r="B595" s="754" t="s">
        <v>968</v>
      </c>
      <c r="C595" s="608" t="s">
        <v>709</v>
      </c>
      <c r="D595" s="693">
        <v>5</v>
      </c>
      <c r="E595" s="693">
        <v>2012</v>
      </c>
      <c r="F595" s="1141">
        <v>475.4</v>
      </c>
      <c r="G595" s="825">
        <f t="shared" si="19"/>
        <v>475.4</v>
      </c>
      <c r="H595" s="1096">
        <v>100</v>
      </c>
      <c r="I595" s="825">
        <f t="shared" si="20"/>
        <v>0</v>
      </c>
      <c r="J595" s="811"/>
      <c r="K595" s="831"/>
      <c r="L595" s="831"/>
      <c r="M595" s="826"/>
      <c r="N595" s="833"/>
      <c r="O595" s="833"/>
      <c r="P595" s="1879"/>
    </row>
    <row r="596" spans="1:16" ht="27">
      <c r="A596" s="640">
        <v>182</v>
      </c>
      <c r="B596" s="754" t="s">
        <v>969</v>
      </c>
      <c r="C596" s="608" t="s">
        <v>709</v>
      </c>
      <c r="D596" s="693">
        <v>5</v>
      </c>
      <c r="E596" s="693">
        <v>2012</v>
      </c>
      <c r="F596" s="1141">
        <v>2614.3000000000002</v>
      </c>
      <c r="G596" s="825">
        <f t="shared" si="19"/>
        <v>2614.3000000000002</v>
      </c>
      <c r="H596" s="1096">
        <v>100</v>
      </c>
      <c r="I596" s="825">
        <f t="shared" si="20"/>
        <v>0</v>
      </c>
      <c r="J596" s="811"/>
      <c r="K596" s="831"/>
      <c r="L596" s="831"/>
      <c r="M596" s="811"/>
      <c r="N596" s="831"/>
      <c r="O596" s="831"/>
      <c r="P596" s="1879"/>
    </row>
    <row r="597" spans="1:16" ht="13.5">
      <c r="A597" s="640">
        <v>183</v>
      </c>
      <c r="B597" s="754" t="s">
        <v>970</v>
      </c>
      <c r="C597" s="608" t="s">
        <v>709</v>
      </c>
      <c r="D597" s="693">
        <v>1</v>
      </c>
      <c r="E597" s="693">
        <v>2008</v>
      </c>
      <c r="F597" s="1141">
        <v>47.3</v>
      </c>
      <c r="G597" s="825">
        <f t="shared" si="19"/>
        <v>47.3</v>
      </c>
      <c r="H597" s="1096">
        <v>100</v>
      </c>
      <c r="I597" s="825">
        <f t="shared" si="20"/>
        <v>0</v>
      </c>
      <c r="J597" s="811"/>
      <c r="K597" s="831"/>
      <c r="L597" s="831"/>
      <c r="M597" s="811"/>
      <c r="N597" s="831"/>
      <c r="O597" s="831"/>
      <c r="P597" s="1879"/>
    </row>
    <row r="598" spans="1:16" ht="27">
      <c r="A598" s="640">
        <v>184</v>
      </c>
      <c r="B598" s="754" t="s">
        <v>971</v>
      </c>
      <c r="C598" s="608" t="s">
        <v>709</v>
      </c>
      <c r="D598" s="693">
        <v>1</v>
      </c>
      <c r="E598" s="693">
        <v>2011</v>
      </c>
      <c r="F598" s="1141">
        <v>1183.0999999999999</v>
      </c>
      <c r="G598" s="825">
        <f t="shared" si="19"/>
        <v>1183.0999999999999</v>
      </c>
      <c r="H598" s="1096">
        <v>100</v>
      </c>
      <c r="I598" s="825">
        <f t="shared" si="20"/>
        <v>0</v>
      </c>
      <c r="J598" s="811"/>
      <c r="K598" s="831"/>
      <c r="L598" s="831"/>
      <c r="M598" s="826"/>
      <c r="N598" s="833"/>
      <c r="O598" s="833"/>
      <c r="P598" s="1879"/>
    </row>
    <row r="599" spans="1:16" s="814" customFormat="1" ht="27">
      <c r="A599" s="640">
        <v>185</v>
      </c>
      <c r="B599" s="754" t="s">
        <v>972</v>
      </c>
      <c r="C599" s="608" t="s">
        <v>709</v>
      </c>
      <c r="D599" s="693">
        <v>5</v>
      </c>
      <c r="E599" s="693">
        <v>2011</v>
      </c>
      <c r="F599" s="1141">
        <v>269.39999999999998</v>
      </c>
      <c r="G599" s="825">
        <f t="shared" si="19"/>
        <v>269.39999999999998</v>
      </c>
      <c r="H599" s="1096">
        <v>100</v>
      </c>
      <c r="I599" s="825">
        <f t="shared" si="20"/>
        <v>0</v>
      </c>
      <c r="J599" s="811"/>
      <c r="K599" s="831"/>
      <c r="L599" s="831"/>
      <c r="M599" s="826"/>
      <c r="N599" s="833"/>
      <c r="O599" s="833"/>
      <c r="P599" s="1879"/>
    </row>
    <row r="600" spans="1:16" ht="27">
      <c r="A600" s="640">
        <v>186</v>
      </c>
      <c r="B600" s="754" t="s">
        <v>973</v>
      </c>
      <c r="C600" s="608" t="s">
        <v>709</v>
      </c>
      <c r="D600" s="693">
        <v>2</v>
      </c>
      <c r="E600" s="693">
        <v>2011</v>
      </c>
      <c r="F600" s="1141">
        <v>3814.7</v>
      </c>
      <c r="G600" s="825">
        <f t="shared" si="19"/>
        <v>3814.7</v>
      </c>
      <c r="H600" s="1096">
        <v>100</v>
      </c>
      <c r="I600" s="825">
        <f t="shared" si="20"/>
        <v>0</v>
      </c>
      <c r="J600" s="811"/>
      <c r="K600" s="831"/>
      <c r="L600" s="831"/>
      <c r="M600" s="826"/>
      <c r="N600" s="833"/>
      <c r="O600" s="833"/>
      <c r="P600" s="1879"/>
    </row>
    <row r="601" spans="1:16" ht="13.5">
      <c r="A601" s="640">
        <v>187</v>
      </c>
      <c r="B601" s="754" t="s">
        <v>807</v>
      </c>
      <c r="C601" s="608" t="s">
        <v>709</v>
      </c>
      <c r="D601" s="693">
        <v>1</v>
      </c>
      <c r="E601" s="693">
        <v>2013</v>
      </c>
      <c r="F601" s="1141">
        <v>51.6</v>
      </c>
      <c r="G601" s="825">
        <f t="shared" si="19"/>
        <v>46.440000000000005</v>
      </c>
      <c r="H601" s="1096">
        <v>90</v>
      </c>
      <c r="I601" s="825">
        <f t="shared" si="20"/>
        <v>5.1599999999999966</v>
      </c>
      <c r="J601" s="811"/>
      <c r="K601" s="831"/>
      <c r="L601" s="831"/>
      <c r="M601" s="826"/>
      <c r="N601" s="833"/>
      <c r="O601" s="833"/>
      <c r="P601" s="1879"/>
    </row>
    <row r="602" spans="1:16" ht="13.5">
      <c r="A602" s="640">
        <v>188</v>
      </c>
      <c r="B602" s="754" t="s">
        <v>787</v>
      </c>
      <c r="C602" s="608" t="s">
        <v>709</v>
      </c>
      <c r="D602" s="693">
        <v>1</v>
      </c>
      <c r="E602" s="693">
        <v>2013</v>
      </c>
      <c r="F602" s="1141">
        <v>66</v>
      </c>
      <c r="G602" s="825">
        <f t="shared" si="19"/>
        <v>59.4</v>
      </c>
      <c r="H602" s="1096">
        <v>90</v>
      </c>
      <c r="I602" s="825">
        <f t="shared" si="20"/>
        <v>6.6000000000000014</v>
      </c>
      <c r="J602" s="811"/>
      <c r="K602" s="831"/>
      <c r="L602" s="831"/>
      <c r="M602" s="826"/>
      <c r="N602" s="833"/>
      <c r="O602" s="833"/>
      <c r="P602" s="1879"/>
    </row>
    <row r="603" spans="1:16" ht="13.5">
      <c r="A603" s="640">
        <v>189</v>
      </c>
      <c r="B603" s="754" t="s">
        <v>974</v>
      </c>
      <c r="C603" s="608" t="s">
        <v>709</v>
      </c>
      <c r="D603" s="693">
        <v>1</v>
      </c>
      <c r="E603" s="693">
        <v>2013</v>
      </c>
      <c r="F603" s="1141">
        <v>549</v>
      </c>
      <c r="G603" s="825">
        <f t="shared" si="19"/>
        <v>549</v>
      </c>
      <c r="H603" s="1096">
        <v>100</v>
      </c>
      <c r="I603" s="825">
        <f t="shared" si="20"/>
        <v>0</v>
      </c>
      <c r="J603" s="811"/>
      <c r="K603" s="831"/>
      <c r="L603" s="831"/>
      <c r="M603" s="826"/>
      <c r="N603" s="833"/>
      <c r="O603" s="833"/>
      <c r="P603" s="1879"/>
    </row>
    <row r="604" spans="1:16" ht="27">
      <c r="A604" s="640">
        <v>190</v>
      </c>
      <c r="B604" s="754" t="s">
        <v>975</v>
      </c>
      <c r="C604" s="608" t="s">
        <v>709</v>
      </c>
      <c r="D604" s="693">
        <v>1</v>
      </c>
      <c r="E604" s="693">
        <v>2013</v>
      </c>
      <c r="F604" s="1141">
        <v>420</v>
      </c>
      <c r="G604" s="825">
        <f t="shared" si="19"/>
        <v>420</v>
      </c>
      <c r="H604" s="1096">
        <v>100</v>
      </c>
      <c r="I604" s="825">
        <f t="shared" si="20"/>
        <v>0</v>
      </c>
      <c r="J604" s="811"/>
      <c r="K604" s="831"/>
      <c r="L604" s="831"/>
      <c r="M604" s="826"/>
      <c r="N604" s="833"/>
      <c r="O604" s="833"/>
      <c r="P604" s="1879"/>
    </row>
    <row r="605" spans="1:16" ht="13.5">
      <c r="A605" s="640">
        <v>191</v>
      </c>
      <c r="B605" s="754" t="s">
        <v>976</v>
      </c>
      <c r="C605" s="608" t="s">
        <v>709</v>
      </c>
      <c r="D605" s="693">
        <v>1</v>
      </c>
      <c r="E605" s="693">
        <v>2013</v>
      </c>
      <c r="F605" s="1141">
        <v>410</v>
      </c>
      <c r="G605" s="825">
        <f t="shared" si="19"/>
        <v>410</v>
      </c>
      <c r="H605" s="1096">
        <v>100</v>
      </c>
      <c r="I605" s="825">
        <f t="shared" si="20"/>
        <v>0</v>
      </c>
      <c r="J605" s="811"/>
      <c r="K605" s="831"/>
      <c r="L605" s="831"/>
      <c r="M605" s="826"/>
      <c r="N605" s="833"/>
      <c r="O605" s="833"/>
      <c r="P605" s="1879"/>
    </row>
    <row r="606" spans="1:16" ht="13.5">
      <c r="A606" s="640">
        <v>192</v>
      </c>
      <c r="B606" s="754" t="s">
        <v>977</v>
      </c>
      <c r="C606" s="608" t="s">
        <v>709</v>
      </c>
      <c r="D606" s="693">
        <v>2</v>
      </c>
      <c r="E606" s="693">
        <v>2013</v>
      </c>
      <c r="F606" s="1141">
        <v>238</v>
      </c>
      <c r="G606" s="825">
        <f t="shared" si="19"/>
        <v>238</v>
      </c>
      <c r="H606" s="1096">
        <v>100</v>
      </c>
      <c r="I606" s="825">
        <f t="shared" si="20"/>
        <v>0</v>
      </c>
      <c r="J606" s="811"/>
      <c r="K606" s="831"/>
      <c r="L606" s="831"/>
      <c r="M606" s="826"/>
      <c r="N606" s="833"/>
      <c r="O606" s="833"/>
      <c r="P606" s="1879"/>
    </row>
    <row r="607" spans="1:16" ht="27">
      <c r="A607" s="640">
        <v>193</v>
      </c>
      <c r="B607" s="754" t="s">
        <v>978</v>
      </c>
      <c r="C607" s="608" t="s">
        <v>709</v>
      </c>
      <c r="D607" s="693">
        <v>1</v>
      </c>
      <c r="E607" s="693">
        <v>2012</v>
      </c>
      <c r="F607" s="1141">
        <v>468.3</v>
      </c>
      <c r="G607" s="825">
        <f t="shared" si="19"/>
        <v>468.3</v>
      </c>
      <c r="H607" s="1096">
        <v>100</v>
      </c>
      <c r="I607" s="825">
        <f t="shared" si="20"/>
        <v>0</v>
      </c>
      <c r="J607" s="811"/>
      <c r="K607" s="831"/>
      <c r="L607" s="831"/>
      <c r="M607" s="826"/>
      <c r="N607" s="833"/>
      <c r="O607" s="833"/>
      <c r="P607" s="1879"/>
    </row>
    <row r="608" spans="1:16" ht="27">
      <c r="A608" s="640">
        <v>194</v>
      </c>
      <c r="B608" s="754" t="s">
        <v>963</v>
      </c>
      <c r="C608" s="608" t="s">
        <v>709</v>
      </c>
      <c r="D608" s="693">
        <v>1</v>
      </c>
      <c r="E608" s="693">
        <v>2012</v>
      </c>
      <c r="F608" s="1141">
        <v>80.5</v>
      </c>
      <c r="G608" s="825">
        <f t="shared" si="19"/>
        <v>80.5</v>
      </c>
      <c r="H608" s="1096">
        <v>100</v>
      </c>
      <c r="I608" s="825">
        <f t="shared" si="20"/>
        <v>0</v>
      </c>
      <c r="J608" s="811"/>
      <c r="K608" s="831"/>
      <c r="L608" s="831"/>
      <c r="M608" s="826"/>
      <c r="N608" s="833"/>
      <c r="O608" s="833"/>
      <c r="P608" s="1879"/>
    </row>
    <row r="609" spans="1:16" ht="13.5">
      <c r="A609" s="640">
        <v>195</v>
      </c>
      <c r="B609" s="754" t="s">
        <v>979</v>
      </c>
      <c r="C609" s="608" t="s">
        <v>709</v>
      </c>
      <c r="D609" s="693">
        <v>1</v>
      </c>
      <c r="E609" s="693">
        <v>2014</v>
      </c>
      <c r="F609" s="1141">
        <v>428.7</v>
      </c>
      <c r="G609" s="825">
        <f t="shared" si="19"/>
        <v>257.21999999999997</v>
      </c>
      <c r="H609" s="1096">
        <v>60</v>
      </c>
      <c r="I609" s="825">
        <f t="shared" si="20"/>
        <v>171.48000000000002</v>
      </c>
      <c r="J609" s="811"/>
      <c r="K609" s="831"/>
      <c r="L609" s="831"/>
      <c r="M609" s="826"/>
      <c r="N609" s="833"/>
      <c r="O609" s="833"/>
      <c r="P609" s="1879"/>
    </row>
    <row r="610" spans="1:16" ht="19.5" customHeight="1">
      <c r="A610" s="640">
        <v>196</v>
      </c>
      <c r="B610" s="754" t="s">
        <v>980</v>
      </c>
      <c r="C610" s="608" t="s">
        <v>709</v>
      </c>
      <c r="D610" s="693">
        <v>10</v>
      </c>
      <c r="E610" s="693">
        <v>2015</v>
      </c>
      <c r="F610" s="1141">
        <v>590</v>
      </c>
      <c r="G610" s="825">
        <f t="shared" si="19"/>
        <v>424.8</v>
      </c>
      <c r="H610" s="1096">
        <v>72</v>
      </c>
      <c r="I610" s="825">
        <f t="shared" si="20"/>
        <v>165.2</v>
      </c>
      <c r="J610" s="811"/>
      <c r="K610" s="831"/>
      <c r="L610" s="831"/>
      <c r="M610" s="826"/>
      <c r="N610" s="833"/>
      <c r="O610" s="833"/>
      <c r="P610" s="1879"/>
    </row>
    <row r="611" spans="1:16" ht="13.5" customHeight="1">
      <c r="A611" s="640">
        <v>197</v>
      </c>
      <c r="B611" s="754" t="s">
        <v>981</v>
      </c>
      <c r="C611" s="608" t="s">
        <v>709</v>
      </c>
      <c r="D611" s="693">
        <v>10</v>
      </c>
      <c r="E611" s="693">
        <v>2015</v>
      </c>
      <c r="F611" s="1141">
        <v>4590</v>
      </c>
      <c r="G611" s="825">
        <f t="shared" si="19"/>
        <v>3304.7999999999997</v>
      </c>
      <c r="H611" s="1096">
        <v>72</v>
      </c>
      <c r="I611" s="825">
        <f t="shared" si="20"/>
        <v>1285.2000000000003</v>
      </c>
      <c r="J611" s="811"/>
      <c r="K611" s="831"/>
      <c r="L611" s="831"/>
      <c r="M611" s="826"/>
      <c r="N611" s="833"/>
      <c r="O611" s="833"/>
      <c r="P611" s="1879"/>
    </row>
    <row r="612" spans="1:16" ht="13.5">
      <c r="A612" s="640">
        <v>198</v>
      </c>
      <c r="B612" s="754" t="s">
        <v>982</v>
      </c>
      <c r="C612" s="608" t="s">
        <v>709</v>
      </c>
      <c r="D612" s="693">
        <v>1</v>
      </c>
      <c r="E612" s="693">
        <v>2015</v>
      </c>
      <c r="F612" s="1141">
        <v>79.900000000000006</v>
      </c>
      <c r="G612" s="825">
        <f t="shared" si="19"/>
        <v>47.940000000000005</v>
      </c>
      <c r="H612" s="1096">
        <v>60</v>
      </c>
      <c r="I612" s="825">
        <f t="shared" si="20"/>
        <v>31.96</v>
      </c>
      <c r="J612" s="811"/>
      <c r="K612" s="831"/>
      <c r="L612" s="831"/>
      <c r="M612" s="826"/>
      <c r="N612" s="833"/>
      <c r="O612" s="833"/>
      <c r="P612" s="1879"/>
    </row>
    <row r="613" spans="1:16" ht="13.5">
      <c r="A613" s="640">
        <v>199</v>
      </c>
      <c r="B613" s="754" t="s">
        <v>983</v>
      </c>
      <c r="C613" s="608" t="s">
        <v>709</v>
      </c>
      <c r="D613" s="693">
        <v>1</v>
      </c>
      <c r="E613" s="693">
        <v>2015</v>
      </c>
      <c r="F613" s="1141">
        <v>199.8</v>
      </c>
      <c r="G613" s="825">
        <f t="shared" si="19"/>
        <v>119.88</v>
      </c>
      <c r="H613" s="1096">
        <v>60</v>
      </c>
      <c r="I613" s="825">
        <f t="shared" si="20"/>
        <v>79.920000000000016</v>
      </c>
      <c r="J613" s="811"/>
      <c r="K613" s="831"/>
      <c r="L613" s="831"/>
      <c r="M613" s="826"/>
      <c r="N613" s="833"/>
      <c r="O613" s="833"/>
      <c r="P613" s="1879"/>
    </row>
    <row r="614" spans="1:16" ht="13.5">
      <c r="A614" s="640">
        <v>200</v>
      </c>
      <c r="B614" s="754" t="s">
        <v>984</v>
      </c>
      <c r="C614" s="608" t="s">
        <v>709</v>
      </c>
      <c r="D614" s="693">
        <v>1</v>
      </c>
      <c r="E614" s="693">
        <v>2007</v>
      </c>
      <c r="F614" s="1141">
        <v>112.8</v>
      </c>
      <c r="G614" s="825">
        <f t="shared" si="19"/>
        <v>112.8</v>
      </c>
      <c r="H614" s="1096">
        <v>100</v>
      </c>
      <c r="I614" s="825">
        <f t="shared" si="20"/>
        <v>0</v>
      </c>
      <c r="J614" s="815"/>
      <c r="K614" s="832"/>
      <c r="L614" s="832"/>
      <c r="M614" s="1149"/>
      <c r="N614" s="1150"/>
      <c r="O614" s="1150"/>
      <c r="P614" s="1879"/>
    </row>
    <row r="615" spans="1:16" ht="13.5">
      <c r="A615" s="640">
        <v>201</v>
      </c>
      <c r="B615" s="754" t="s">
        <v>985</v>
      </c>
      <c r="C615" s="608" t="s">
        <v>709</v>
      </c>
      <c r="D615" s="693">
        <v>1</v>
      </c>
      <c r="E615" s="693">
        <v>2016</v>
      </c>
      <c r="F615" s="1141">
        <v>283</v>
      </c>
      <c r="G615" s="825">
        <f t="shared" si="19"/>
        <v>169.79999999999998</v>
      </c>
      <c r="H615" s="1096">
        <v>60</v>
      </c>
      <c r="I615" s="825">
        <f t="shared" si="20"/>
        <v>113.20000000000002</v>
      </c>
      <c r="J615" s="815"/>
      <c r="K615" s="832"/>
      <c r="L615" s="832"/>
      <c r="M615" s="1149"/>
      <c r="N615" s="1150"/>
      <c r="O615" s="1150"/>
      <c r="P615" s="1879"/>
    </row>
    <row r="616" spans="1:16" ht="13.5">
      <c r="A616" s="640">
        <v>202</v>
      </c>
      <c r="B616" s="754" t="s">
        <v>986</v>
      </c>
      <c r="C616" s="608" t="s">
        <v>709</v>
      </c>
      <c r="D616" s="693">
        <v>1</v>
      </c>
      <c r="E616" s="693">
        <v>2016</v>
      </c>
      <c r="F616" s="1141">
        <v>149.9</v>
      </c>
      <c r="G616" s="825">
        <f t="shared" ref="G616:G681" si="21">F616*H616%</f>
        <v>89.94</v>
      </c>
      <c r="H616" s="1096">
        <v>60</v>
      </c>
      <c r="I616" s="825">
        <f t="shared" ref="I616:I681" si="22">F616-G616</f>
        <v>59.960000000000008</v>
      </c>
      <c r="J616" s="815"/>
      <c r="K616" s="832"/>
      <c r="L616" s="832"/>
      <c r="M616" s="1149"/>
      <c r="N616" s="1150"/>
      <c r="O616" s="1150"/>
      <c r="P616" s="1879"/>
    </row>
    <row r="617" spans="1:16" ht="13.5">
      <c r="A617" s="640">
        <v>203</v>
      </c>
      <c r="B617" s="754" t="s">
        <v>622</v>
      </c>
      <c r="C617" s="608" t="s">
        <v>709</v>
      </c>
      <c r="D617" s="693">
        <v>1</v>
      </c>
      <c r="E617" s="693">
        <v>2016</v>
      </c>
      <c r="F617" s="1141">
        <v>112.3</v>
      </c>
      <c r="G617" s="825">
        <f t="shared" si="21"/>
        <v>67.38</v>
      </c>
      <c r="H617" s="1096">
        <v>60</v>
      </c>
      <c r="I617" s="825">
        <f t="shared" si="22"/>
        <v>44.92</v>
      </c>
      <c r="J617" s="815"/>
      <c r="K617" s="832"/>
      <c r="L617" s="832"/>
      <c r="M617" s="1149"/>
      <c r="N617" s="1150"/>
      <c r="O617" s="1150"/>
      <c r="P617" s="1879"/>
    </row>
    <row r="618" spans="1:16" ht="13.5">
      <c r="A618" s="640">
        <v>204</v>
      </c>
      <c r="B618" s="754" t="s">
        <v>987</v>
      </c>
      <c r="C618" s="608" t="s">
        <v>709</v>
      </c>
      <c r="D618" s="693">
        <v>4</v>
      </c>
      <c r="E618" s="693">
        <v>2016</v>
      </c>
      <c r="F618" s="1141">
        <v>5720</v>
      </c>
      <c r="G618" s="825">
        <f t="shared" si="21"/>
        <v>3432</v>
      </c>
      <c r="H618" s="1096">
        <v>60</v>
      </c>
      <c r="I618" s="825">
        <f t="shared" si="22"/>
        <v>2288</v>
      </c>
      <c r="J618" s="815"/>
      <c r="K618" s="832"/>
      <c r="L618" s="832"/>
      <c r="M618" s="1149"/>
      <c r="N618" s="1150"/>
      <c r="O618" s="1150"/>
      <c r="P618" s="1879"/>
    </row>
    <row r="619" spans="1:16" ht="13.5">
      <c r="A619" s="640">
        <v>205</v>
      </c>
      <c r="B619" s="754" t="s">
        <v>819</v>
      </c>
      <c r="C619" s="608" t="s">
        <v>709</v>
      </c>
      <c r="D619" s="693">
        <v>1</v>
      </c>
      <c r="E619" s="693">
        <v>2016</v>
      </c>
      <c r="F619" s="1141">
        <v>146.1</v>
      </c>
      <c r="G619" s="825">
        <f t="shared" si="21"/>
        <v>87.66</v>
      </c>
      <c r="H619" s="1096">
        <v>60</v>
      </c>
      <c r="I619" s="825">
        <f t="shared" si="22"/>
        <v>58.44</v>
      </c>
      <c r="J619" s="815"/>
      <c r="K619" s="832"/>
      <c r="L619" s="832"/>
      <c r="M619" s="1149"/>
      <c r="N619" s="1150"/>
      <c r="O619" s="1150"/>
      <c r="P619" s="1879"/>
    </row>
    <row r="620" spans="1:16" ht="13.5">
      <c r="A620" s="640">
        <v>206</v>
      </c>
      <c r="B620" s="754" t="s">
        <v>817</v>
      </c>
      <c r="C620" s="608" t="s">
        <v>709</v>
      </c>
      <c r="D620" s="693">
        <v>2</v>
      </c>
      <c r="E620" s="693">
        <v>2016</v>
      </c>
      <c r="F620" s="1141">
        <v>59.4</v>
      </c>
      <c r="G620" s="825">
        <f t="shared" si="21"/>
        <v>35.64</v>
      </c>
      <c r="H620" s="1096">
        <v>60</v>
      </c>
      <c r="I620" s="825">
        <f t="shared" si="22"/>
        <v>23.759999999999998</v>
      </c>
      <c r="J620" s="815"/>
      <c r="K620" s="832"/>
      <c r="L620" s="832"/>
      <c r="M620" s="1149"/>
      <c r="N620" s="1150"/>
      <c r="O620" s="1150"/>
      <c r="P620" s="1879"/>
    </row>
    <row r="621" spans="1:16" ht="13.5">
      <c r="A621" s="640">
        <v>207</v>
      </c>
      <c r="B621" s="754" t="s">
        <v>6693</v>
      </c>
      <c r="C621" s="608" t="s">
        <v>709</v>
      </c>
      <c r="D621" s="693">
        <v>17</v>
      </c>
      <c r="E621" s="693">
        <v>2020</v>
      </c>
      <c r="F621" s="1141">
        <v>3570</v>
      </c>
      <c r="G621" s="825">
        <f t="shared" si="21"/>
        <v>1071</v>
      </c>
      <c r="H621" s="1096">
        <v>30</v>
      </c>
      <c r="I621" s="825">
        <f t="shared" si="22"/>
        <v>2499</v>
      </c>
      <c r="J621" s="815"/>
      <c r="K621" s="832"/>
      <c r="L621" s="832"/>
      <c r="M621" s="1149"/>
      <c r="N621" s="1150"/>
      <c r="O621" s="1150"/>
      <c r="P621" s="1879"/>
    </row>
    <row r="622" spans="1:16" ht="13.5">
      <c r="A622" s="640">
        <v>208</v>
      </c>
      <c r="B622" s="754" t="s">
        <v>988</v>
      </c>
      <c r="C622" s="608" t="s">
        <v>709</v>
      </c>
      <c r="D622" s="693">
        <v>3</v>
      </c>
      <c r="E622" s="693">
        <v>2017</v>
      </c>
      <c r="F622" s="1141">
        <v>4290</v>
      </c>
      <c r="G622" s="825">
        <f t="shared" si="21"/>
        <v>2574</v>
      </c>
      <c r="H622" s="1096">
        <v>60</v>
      </c>
      <c r="I622" s="825">
        <f t="shared" si="22"/>
        <v>1716</v>
      </c>
      <c r="J622" s="815"/>
      <c r="K622" s="832"/>
      <c r="L622" s="832"/>
      <c r="M622" s="1149"/>
      <c r="N622" s="1150"/>
      <c r="O622" s="1150"/>
      <c r="P622" s="1879"/>
    </row>
    <row r="623" spans="1:16" ht="13.5">
      <c r="A623" s="640">
        <v>209</v>
      </c>
      <c r="B623" s="754" t="s">
        <v>989</v>
      </c>
      <c r="C623" s="608" t="s">
        <v>709</v>
      </c>
      <c r="D623" s="693">
        <v>2</v>
      </c>
      <c r="E623" s="693">
        <v>2016</v>
      </c>
      <c r="F623" s="1141">
        <v>1101.9000000000001</v>
      </c>
      <c r="G623" s="825">
        <f t="shared" si="21"/>
        <v>661.14</v>
      </c>
      <c r="H623" s="1096">
        <v>60</v>
      </c>
      <c r="I623" s="825">
        <f t="shared" si="22"/>
        <v>440.7600000000001</v>
      </c>
      <c r="J623" s="815"/>
      <c r="K623" s="832"/>
      <c r="L623" s="832"/>
      <c r="M623" s="1149"/>
      <c r="N623" s="1150"/>
      <c r="O623" s="1150"/>
      <c r="P623" s="1879"/>
    </row>
    <row r="624" spans="1:16" ht="13.5">
      <c r="A624" s="640">
        <v>210</v>
      </c>
      <c r="B624" s="754" t="s">
        <v>790</v>
      </c>
      <c r="C624" s="608" t="s">
        <v>709</v>
      </c>
      <c r="D624" s="693">
        <v>1</v>
      </c>
      <c r="E624" s="693">
        <v>2016</v>
      </c>
      <c r="F624" s="1141">
        <v>510</v>
      </c>
      <c r="G624" s="825">
        <f t="shared" si="21"/>
        <v>306</v>
      </c>
      <c r="H624" s="1096">
        <v>60</v>
      </c>
      <c r="I624" s="825">
        <f t="shared" si="22"/>
        <v>204</v>
      </c>
      <c r="J624" s="815"/>
      <c r="K624" s="832"/>
      <c r="L624" s="832"/>
      <c r="M624" s="1149"/>
      <c r="N624" s="1150"/>
      <c r="O624" s="1150"/>
      <c r="P624" s="1879"/>
    </row>
    <row r="625" spans="1:16" ht="13.5">
      <c r="A625" s="640">
        <v>211</v>
      </c>
      <c r="B625" s="754" t="s">
        <v>822</v>
      </c>
      <c r="C625" s="608" t="s">
        <v>709</v>
      </c>
      <c r="D625" s="693">
        <v>5</v>
      </c>
      <c r="E625" s="693"/>
      <c r="F625" s="1141">
        <v>2250</v>
      </c>
      <c r="G625" s="825">
        <f t="shared" si="21"/>
        <v>2025</v>
      </c>
      <c r="H625" s="1096">
        <v>90</v>
      </c>
      <c r="I625" s="825">
        <f t="shared" si="22"/>
        <v>225</v>
      </c>
      <c r="J625" s="815"/>
      <c r="K625" s="832"/>
      <c r="L625" s="832"/>
      <c r="M625" s="1149"/>
      <c r="N625" s="1150"/>
      <c r="O625" s="1150"/>
      <c r="P625" s="1879"/>
    </row>
    <row r="626" spans="1:16" s="816" customFormat="1" ht="13.5">
      <c r="A626" s="640">
        <v>1</v>
      </c>
      <c r="B626" s="653" t="s">
        <v>604</v>
      </c>
      <c r="C626" s="608" t="s">
        <v>709</v>
      </c>
      <c r="D626" s="662">
        <v>3</v>
      </c>
      <c r="E626" s="662">
        <v>2005</v>
      </c>
      <c r="F626" s="1095">
        <v>109.113</v>
      </c>
      <c r="G626" s="825">
        <f>F626*H626%</f>
        <v>109.113</v>
      </c>
      <c r="H626" s="1096">
        <v>100</v>
      </c>
      <c r="I626" s="825">
        <f t="shared" si="22"/>
        <v>0</v>
      </c>
      <c r="J626" s="668"/>
      <c r="K626" s="725"/>
      <c r="L626" s="725"/>
      <c r="M626" s="668"/>
      <c r="N626" s="725"/>
      <c r="O626" s="831"/>
      <c r="P626" s="1886" t="s">
        <v>716</v>
      </c>
    </row>
    <row r="627" spans="1:16" s="816" customFormat="1" ht="13.5">
      <c r="A627" s="640">
        <v>2</v>
      </c>
      <c r="B627" s="653" t="s">
        <v>605</v>
      </c>
      <c r="C627" s="608" t="s">
        <v>709</v>
      </c>
      <c r="D627" s="654">
        <v>5</v>
      </c>
      <c r="E627" s="655">
        <v>2005</v>
      </c>
      <c r="F627" s="1095">
        <v>642.245</v>
      </c>
      <c r="G627" s="825">
        <f t="shared" si="21"/>
        <v>642.245</v>
      </c>
      <c r="H627" s="1096">
        <v>100</v>
      </c>
      <c r="I627" s="825">
        <f t="shared" si="22"/>
        <v>0</v>
      </c>
      <c r="J627" s="668"/>
      <c r="K627" s="725"/>
      <c r="L627" s="725"/>
      <c r="M627" s="668"/>
      <c r="N627" s="725"/>
      <c r="O627" s="831"/>
      <c r="P627" s="1886"/>
    </row>
    <row r="628" spans="1:16" s="816" customFormat="1" ht="27">
      <c r="A628" s="640">
        <v>3</v>
      </c>
      <c r="B628" s="653" t="s">
        <v>606</v>
      </c>
      <c r="C628" s="608" t="s">
        <v>709</v>
      </c>
      <c r="D628" s="654">
        <v>5</v>
      </c>
      <c r="E628" s="655">
        <v>2005</v>
      </c>
      <c r="F628" s="1095">
        <v>437.37</v>
      </c>
      <c r="G628" s="825">
        <f t="shared" si="21"/>
        <v>437.37</v>
      </c>
      <c r="H628" s="1096">
        <v>100</v>
      </c>
      <c r="I628" s="825">
        <f t="shared" si="22"/>
        <v>0</v>
      </c>
      <c r="J628" s="668"/>
      <c r="K628" s="725"/>
      <c r="L628" s="725"/>
      <c r="M628" s="668"/>
      <c r="N628" s="725"/>
      <c r="O628" s="831"/>
      <c r="P628" s="1886"/>
    </row>
    <row r="629" spans="1:16" s="816" customFormat="1" ht="13.5">
      <c r="A629" s="640">
        <v>4</v>
      </c>
      <c r="B629" s="653" t="s">
        <v>607</v>
      </c>
      <c r="C629" s="608" t="s">
        <v>709</v>
      </c>
      <c r="D629" s="654">
        <v>37</v>
      </c>
      <c r="E629" s="655">
        <v>2005</v>
      </c>
      <c r="F629" s="1095">
        <v>851.74</v>
      </c>
      <c r="G629" s="825">
        <f t="shared" si="21"/>
        <v>851.74</v>
      </c>
      <c r="H629" s="1096">
        <v>100</v>
      </c>
      <c r="I629" s="825">
        <f t="shared" si="22"/>
        <v>0</v>
      </c>
      <c r="J629" s="668"/>
      <c r="K629" s="725"/>
      <c r="L629" s="725"/>
      <c r="M629" s="668"/>
      <c r="N629" s="725"/>
      <c r="O629" s="831"/>
      <c r="P629" s="1886"/>
    </row>
    <row r="630" spans="1:16" s="816" customFormat="1" ht="13.5">
      <c r="A630" s="640">
        <v>5</v>
      </c>
      <c r="B630" s="653" t="s">
        <v>608</v>
      </c>
      <c r="C630" s="608" t="s">
        <v>709</v>
      </c>
      <c r="D630" s="654">
        <v>36</v>
      </c>
      <c r="E630" s="655">
        <v>2005</v>
      </c>
      <c r="F630" s="1095">
        <v>159.12</v>
      </c>
      <c r="G630" s="825">
        <f t="shared" si="21"/>
        <v>159.12</v>
      </c>
      <c r="H630" s="1096">
        <v>100</v>
      </c>
      <c r="I630" s="825">
        <f t="shared" si="22"/>
        <v>0</v>
      </c>
      <c r="J630" s="668"/>
      <c r="K630" s="725"/>
      <c r="L630" s="725"/>
      <c r="M630" s="668"/>
      <c r="N630" s="725"/>
      <c r="O630" s="831"/>
      <c r="P630" s="1886"/>
    </row>
    <row r="631" spans="1:16" s="816" customFormat="1" ht="13.5">
      <c r="A631" s="640">
        <v>6</v>
      </c>
      <c r="B631" s="653" t="s">
        <v>609</v>
      </c>
      <c r="C631" s="608" t="s">
        <v>709</v>
      </c>
      <c r="D631" s="654">
        <v>11</v>
      </c>
      <c r="E631" s="655">
        <v>2005</v>
      </c>
      <c r="F631" s="1095">
        <v>182.31399999999999</v>
      </c>
      <c r="G631" s="825">
        <f t="shared" si="21"/>
        <v>182.31399999999999</v>
      </c>
      <c r="H631" s="1096">
        <v>100</v>
      </c>
      <c r="I631" s="825">
        <f t="shared" si="22"/>
        <v>0</v>
      </c>
      <c r="J631" s="668"/>
      <c r="K631" s="725"/>
      <c r="L631" s="725"/>
      <c r="M631" s="668"/>
      <c r="N631" s="725"/>
      <c r="O631" s="831"/>
      <c r="P631" s="1886"/>
    </row>
    <row r="632" spans="1:16" s="816" customFormat="1" ht="13.5">
      <c r="A632" s="640">
        <v>7</v>
      </c>
      <c r="B632" s="653" t="s">
        <v>610</v>
      </c>
      <c r="C632" s="608" t="s">
        <v>709</v>
      </c>
      <c r="D632" s="654">
        <v>84</v>
      </c>
      <c r="E632" s="655">
        <v>2005</v>
      </c>
      <c r="F632" s="1095">
        <v>185.64</v>
      </c>
      <c r="G632" s="825">
        <f t="shared" si="21"/>
        <v>185.64</v>
      </c>
      <c r="H632" s="1096">
        <v>100</v>
      </c>
      <c r="I632" s="825">
        <f t="shared" si="22"/>
        <v>0</v>
      </c>
      <c r="J632" s="668"/>
      <c r="K632" s="725"/>
      <c r="L632" s="725"/>
      <c r="M632" s="668"/>
      <c r="N632" s="725"/>
      <c r="O632" s="831"/>
      <c r="P632" s="1886"/>
    </row>
    <row r="633" spans="1:16" s="816" customFormat="1" ht="13.5">
      <c r="A633" s="640">
        <v>8</v>
      </c>
      <c r="B633" s="653" t="s">
        <v>611</v>
      </c>
      <c r="C633" s="608" t="s">
        <v>709</v>
      </c>
      <c r="D633" s="654">
        <v>47</v>
      </c>
      <c r="E633" s="655">
        <v>2005</v>
      </c>
      <c r="F633" s="1095">
        <v>151.48099999999999</v>
      </c>
      <c r="G633" s="825">
        <f t="shared" si="21"/>
        <v>151.48099999999999</v>
      </c>
      <c r="H633" s="1096">
        <v>100</v>
      </c>
      <c r="I633" s="825">
        <f t="shared" si="22"/>
        <v>0</v>
      </c>
      <c r="J633" s="668"/>
      <c r="K633" s="725"/>
      <c r="L633" s="725"/>
      <c r="M633" s="668"/>
      <c r="N633" s="725"/>
      <c r="O633" s="831"/>
      <c r="P633" s="1886"/>
    </row>
    <row r="634" spans="1:16" s="816" customFormat="1" ht="13.5">
      <c r="A634" s="640">
        <v>9</v>
      </c>
      <c r="B634" s="653" t="s">
        <v>612</v>
      </c>
      <c r="C634" s="608" t="s">
        <v>709</v>
      </c>
      <c r="D634" s="654">
        <v>5</v>
      </c>
      <c r="E634" s="655">
        <v>2005</v>
      </c>
      <c r="F634" s="1095">
        <v>75.965000000000003</v>
      </c>
      <c r="G634" s="825">
        <f t="shared" si="21"/>
        <v>75.965000000000003</v>
      </c>
      <c r="H634" s="1096">
        <v>100</v>
      </c>
      <c r="I634" s="825">
        <f t="shared" si="22"/>
        <v>0</v>
      </c>
      <c r="J634" s="668"/>
      <c r="K634" s="725"/>
      <c r="L634" s="725"/>
      <c r="M634" s="668"/>
      <c r="N634" s="725"/>
      <c r="O634" s="831"/>
      <c r="P634" s="1886"/>
    </row>
    <row r="635" spans="1:16" s="816" customFormat="1" ht="13.5">
      <c r="A635" s="640">
        <v>10</v>
      </c>
      <c r="B635" s="653" t="s">
        <v>613</v>
      </c>
      <c r="C635" s="608" t="s">
        <v>709</v>
      </c>
      <c r="D635" s="654">
        <v>5</v>
      </c>
      <c r="E635" s="655">
        <v>2005</v>
      </c>
      <c r="F635" s="1095">
        <v>92.08</v>
      </c>
      <c r="G635" s="825">
        <f t="shared" si="21"/>
        <v>92.08</v>
      </c>
      <c r="H635" s="1096">
        <v>100</v>
      </c>
      <c r="I635" s="825">
        <f t="shared" si="22"/>
        <v>0</v>
      </c>
      <c r="J635" s="668"/>
      <c r="K635" s="725"/>
      <c r="L635" s="725"/>
      <c r="M635" s="668"/>
      <c r="N635" s="725"/>
      <c r="O635" s="831"/>
      <c r="P635" s="1886"/>
    </row>
    <row r="636" spans="1:16" s="816" customFormat="1" ht="13.5">
      <c r="A636" s="640">
        <v>11</v>
      </c>
      <c r="B636" s="653" t="s">
        <v>614</v>
      </c>
      <c r="C636" s="608" t="s">
        <v>709</v>
      </c>
      <c r="D636" s="654">
        <v>1</v>
      </c>
      <c r="E636" s="655">
        <v>2005</v>
      </c>
      <c r="F636" s="1095">
        <v>1770.3109999999999</v>
      </c>
      <c r="G636" s="825">
        <f t="shared" si="21"/>
        <v>1770.3109999999999</v>
      </c>
      <c r="H636" s="1096">
        <v>100</v>
      </c>
      <c r="I636" s="825">
        <f t="shared" si="22"/>
        <v>0</v>
      </c>
      <c r="J636" s="668"/>
      <c r="K636" s="725"/>
      <c r="L636" s="725"/>
      <c r="M636" s="668"/>
      <c r="N636" s="725"/>
      <c r="O636" s="831"/>
      <c r="P636" s="1886"/>
    </row>
    <row r="637" spans="1:16" s="816" customFormat="1" ht="13.5">
      <c r="A637" s="640">
        <v>12</v>
      </c>
      <c r="B637" s="653" t="s">
        <v>615</v>
      </c>
      <c r="C637" s="608" t="s">
        <v>709</v>
      </c>
      <c r="D637" s="654">
        <v>1</v>
      </c>
      <c r="E637" s="655">
        <v>2005</v>
      </c>
      <c r="F637" s="1095">
        <v>1606.85</v>
      </c>
      <c r="G637" s="825">
        <f t="shared" si="21"/>
        <v>1606.85</v>
      </c>
      <c r="H637" s="1096">
        <v>100</v>
      </c>
      <c r="I637" s="825">
        <f t="shared" si="22"/>
        <v>0</v>
      </c>
      <c r="J637" s="668"/>
      <c r="K637" s="725"/>
      <c r="L637" s="725"/>
      <c r="M637" s="668"/>
      <c r="N637" s="725"/>
      <c r="O637" s="831"/>
      <c r="P637" s="1886"/>
    </row>
    <row r="638" spans="1:16" s="816" customFormat="1" ht="13.5">
      <c r="A638" s="640">
        <v>13</v>
      </c>
      <c r="B638" s="653" t="s">
        <v>616</v>
      </c>
      <c r="C638" s="608" t="s">
        <v>709</v>
      </c>
      <c r="D638" s="654">
        <v>20</v>
      </c>
      <c r="E638" s="655">
        <v>2005</v>
      </c>
      <c r="F638" s="1095">
        <v>1764.48</v>
      </c>
      <c r="G638" s="825">
        <f t="shared" si="21"/>
        <v>1764.48</v>
      </c>
      <c r="H638" s="1096">
        <v>100</v>
      </c>
      <c r="I638" s="825">
        <f t="shared" si="22"/>
        <v>0</v>
      </c>
      <c r="J638" s="668"/>
      <c r="K638" s="725"/>
      <c r="L638" s="725"/>
      <c r="M638" s="668"/>
      <c r="N638" s="725"/>
      <c r="O638" s="831"/>
      <c r="P638" s="1886"/>
    </row>
    <row r="639" spans="1:16" s="816" customFormat="1" ht="13.5">
      <c r="A639" s="640">
        <v>14</v>
      </c>
      <c r="B639" s="653" t="s">
        <v>617</v>
      </c>
      <c r="C639" s="608" t="s">
        <v>709</v>
      </c>
      <c r="D639" s="654">
        <v>1</v>
      </c>
      <c r="E639" s="655">
        <v>2005</v>
      </c>
      <c r="F639" s="1095">
        <v>408.43</v>
      </c>
      <c r="G639" s="825">
        <f t="shared" si="21"/>
        <v>408.43</v>
      </c>
      <c r="H639" s="1096">
        <v>100</v>
      </c>
      <c r="I639" s="825">
        <f t="shared" si="22"/>
        <v>0</v>
      </c>
      <c r="J639" s="668"/>
      <c r="K639" s="725"/>
      <c r="L639" s="725"/>
      <c r="M639" s="668"/>
      <c r="N639" s="725"/>
      <c r="O639" s="831"/>
      <c r="P639" s="1886"/>
    </row>
    <row r="640" spans="1:16" s="816" customFormat="1" ht="13.5">
      <c r="A640" s="640">
        <v>15</v>
      </c>
      <c r="B640" s="653" t="s">
        <v>618</v>
      </c>
      <c r="C640" s="608" t="s">
        <v>709</v>
      </c>
      <c r="D640" s="654">
        <v>1</v>
      </c>
      <c r="E640" s="655">
        <v>2005</v>
      </c>
      <c r="F640" s="1095">
        <v>1732.2449999999999</v>
      </c>
      <c r="G640" s="825">
        <f t="shared" si="21"/>
        <v>1732.2449999999999</v>
      </c>
      <c r="H640" s="1096">
        <v>100</v>
      </c>
      <c r="I640" s="825">
        <f t="shared" si="22"/>
        <v>0</v>
      </c>
      <c r="J640" s="668"/>
      <c r="K640" s="725"/>
      <c r="L640" s="725"/>
      <c r="M640" s="668"/>
      <c r="N640" s="725"/>
      <c r="O640" s="831"/>
      <c r="P640" s="1886"/>
    </row>
    <row r="641" spans="1:16" s="816" customFormat="1" ht="13.5">
      <c r="A641" s="640">
        <v>16</v>
      </c>
      <c r="B641" s="653" t="s">
        <v>619</v>
      </c>
      <c r="C641" s="608" t="s">
        <v>709</v>
      </c>
      <c r="D641" s="654">
        <v>2</v>
      </c>
      <c r="E641" s="655">
        <v>2005</v>
      </c>
      <c r="F641" s="1095">
        <v>576.81799999999998</v>
      </c>
      <c r="G641" s="825">
        <f t="shared" si="21"/>
        <v>576.81799999999998</v>
      </c>
      <c r="H641" s="1096">
        <v>100</v>
      </c>
      <c r="I641" s="825">
        <f t="shared" si="22"/>
        <v>0</v>
      </c>
      <c r="J641" s="668"/>
      <c r="K641" s="725"/>
      <c r="L641" s="725"/>
      <c r="M641" s="668"/>
      <c r="N641" s="725"/>
      <c r="O641" s="831"/>
      <c r="P641" s="1886"/>
    </row>
    <row r="642" spans="1:16" s="816" customFormat="1" ht="13.5">
      <c r="A642" s="640">
        <v>17</v>
      </c>
      <c r="B642" s="653" t="s">
        <v>620</v>
      </c>
      <c r="C642" s="608" t="s">
        <v>709</v>
      </c>
      <c r="D642" s="654">
        <v>1</v>
      </c>
      <c r="E642" s="655">
        <v>2005</v>
      </c>
      <c r="F642" s="1095">
        <v>942.47900000000004</v>
      </c>
      <c r="G642" s="825">
        <f t="shared" si="21"/>
        <v>942.47900000000004</v>
      </c>
      <c r="H642" s="1096">
        <v>100</v>
      </c>
      <c r="I642" s="825">
        <f t="shared" si="22"/>
        <v>0</v>
      </c>
      <c r="J642" s="668"/>
      <c r="K642" s="725"/>
      <c r="L642" s="725"/>
      <c r="M642" s="668"/>
      <c r="N642" s="725"/>
      <c r="O642" s="831"/>
      <c r="P642" s="1886"/>
    </row>
    <row r="643" spans="1:16" s="816" customFormat="1" ht="13.5">
      <c r="A643" s="640">
        <v>18</v>
      </c>
      <c r="B643" s="653" t="s">
        <v>621</v>
      </c>
      <c r="C643" s="608" t="s">
        <v>709</v>
      </c>
      <c r="D643" s="654">
        <v>3</v>
      </c>
      <c r="E643" s="655">
        <v>2005</v>
      </c>
      <c r="F643" s="1095">
        <v>72.3</v>
      </c>
      <c r="G643" s="825">
        <f t="shared" si="21"/>
        <v>72.3</v>
      </c>
      <c r="H643" s="1096">
        <v>100</v>
      </c>
      <c r="I643" s="825">
        <f t="shared" si="22"/>
        <v>0</v>
      </c>
      <c r="J643" s="668"/>
      <c r="K643" s="725"/>
      <c r="L643" s="725"/>
      <c r="M643" s="668"/>
      <c r="N643" s="725"/>
      <c r="O643" s="831"/>
      <c r="P643" s="1886"/>
    </row>
    <row r="644" spans="1:16" s="816" customFormat="1" ht="13.5">
      <c r="A644" s="640">
        <v>19</v>
      </c>
      <c r="B644" s="653" t="s">
        <v>622</v>
      </c>
      <c r="C644" s="608" t="s">
        <v>709</v>
      </c>
      <c r="D644" s="654">
        <v>1</v>
      </c>
      <c r="E644" s="655">
        <v>2005</v>
      </c>
      <c r="F644" s="1095">
        <v>73</v>
      </c>
      <c r="G644" s="825">
        <f t="shared" si="21"/>
        <v>73</v>
      </c>
      <c r="H644" s="1096">
        <v>100</v>
      </c>
      <c r="I644" s="825">
        <f t="shared" si="22"/>
        <v>0</v>
      </c>
      <c r="J644" s="668"/>
      <c r="K644" s="725"/>
      <c r="L644" s="725"/>
      <c r="M644" s="668"/>
      <c r="N644" s="725"/>
      <c r="O644" s="831"/>
      <c r="P644" s="1886"/>
    </row>
    <row r="645" spans="1:16" s="816" customFormat="1" ht="13.5">
      <c r="A645" s="640">
        <v>20</v>
      </c>
      <c r="B645" s="653" t="s">
        <v>623</v>
      </c>
      <c r="C645" s="608" t="s">
        <v>709</v>
      </c>
      <c r="D645" s="654">
        <v>1</v>
      </c>
      <c r="E645" s="655">
        <v>2005</v>
      </c>
      <c r="F645" s="1095">
        <v>40.1</v>
      </c>
      <c r="G645" s="825">
        <f t="shared" si="21"/>
        <v>40.1</v>
      </c>
      <c r="H645" s="1096">
        <v>100</v>
      </c>
      <c r="I645" s="825">
        <f t="shared" si="22"/>
        <v>0</v>
      </c>
      <c r="J645" s="668"/>
      <c r="K645" s="725"/>
      <c r="L645" s="725"/>
      <c r="M645" s="668"/>
      <c r="N645" s="725"/>
      <c r="O645" s="831"/>
      <c r="P645" s="1886"/>
    </row>
    <row r="646" spans="1:16" s="816" customFormat="1" ht="13.5">
      <c r="A646" s="640">
        <v>21</v>
      </c>
      <c r="B646" s="653" t="s">
        <v>624</v>
      </c>
      <c r="C646" s="608" t="s">
        <v>709</v>
      </c>
      <c r="D646" s="654">
        <v>10</v>
      </c>
      <c r="E646" s="655">
        <v>2005</v>
      </c>
      <c r="F646" s="1095">
        <v>235.61</v>
      </c>
      <c r="G646" s="825">
        <f t="shared" si="21"/>
        <v>235.61</v>
      </c>
      <c r="H646" s="1096">
        <v>100</v>
      </c>
      <c r="I646" s="825">
        <f t="shared" si="22"/>
        <v>0</v>
      </c>
      <c r="J646" s="668"/>
      <c r="K646" s="725"/>
      <c r="L646" s="725"/>
      <c r="M646" s="668"/>
      <c r="N646" s="725"/>
      <c r="O646" s="831"/>
      <c r="P646" s="1886"/>
    </row>
    <row r="647" spans="1:16" s="816" customFormat="1" ht="13.5">
      <c r="A647" s="640">
        <v>22</v>
      </c>
      <c r="B647" s="653" t="s">
        <v>625</v>
      </c>
      <c r="C647" s="608" t="s">
        <v>709</v>
      </c>
      <c r="D647" s="654">
        <v>2</v>
      </c>
      <c r="E647" s="655">
        <v>2005</v>
      </c>
      <c r="F647" s="1095">
        <v>6.5960000000000001</v>
      </c>
      <c r="G647" s="825">
        <f t="shared" si="21"/>
        <v>6.5960000000000001</v>
      </c>
      <c r="H647" s="1096">
        <v>100</v>
      </c>
      <c r="I647" s="825">
        <f t="shared" si="22"/>
        <v>0</v>
      </c>
      <c r="J647" s="668"/>
      <c r="K647" s="725"/>
      <c r="L647" s="725"/>
      <c r="M647" s="668"/>
      <c r="N647" s="725"/>
      <c r="O647" s="831"/>
      <c r="P647" s="1886"/>
    </row>
    <row r="648" spans="1:16" s="816" customFormat="1" ht="13.5">
      <c r="A648" s="640">
        <v>23</v>
      </c>
      <c r="B648" s="653" t="s">
        <v>626</v>
      </c>
      <c r="C648" s="608" t="s">
        <v>709</v>
      </c>
      <c r="D648" s="654">
        <v>2</v>
      </c>
      <c r="E648" s="655">
        <v>2005</v>
      </c>
      <c r="F648" s="1095">
        <v>9.0459999999999994</v>
      </c>
      <c r="G648" s="825">
        <f t="shared" si="21"/>
        <v>9.0459999999999994</v>
      </c>
      <c r="H648" s="1096">
        <v>100</v>
      </c>
      <c r="I648" s="825">
        <f t="shared" si="22"/>
        <v>0</v>
      </c>
      <c r="J648" s="668"/>
      <c r="K648" s="725"/>
      <c r="L648" s="725"/>
      <c r="M648" s="668"/>
      <c r="N648" s="725"/>
      <c r="O648" s="831"/>
      <c r="P648" s="1886"/>
    </row>
    <row r="649" spans="1:16" s="816" customFormat="1" ht="13.5">
      <c r="A649" s="640">
        <v>24</v>
      </c>
      <c r="B649" s="653" t="s">
        <v>627</v>
      </c>
      <c r="C649" s="608" t="s">
        <v>709</v>
      </c>
      <c r="D649" s="654">
        <v>2</v>
      </c>
      <c r="E649" s="655">
        <v>2005</v>
      </c>
      <c r="F649" s="1095">
        <v>31.1</v>
      </c>
      <c r="G649" s="825">
        <f t="shared" si="21"/>
        <v>31.1</v>
      </c>
      <c r="H649" s="1096">
        <v>100</v>
      </c>
      <c r="I649" s="825">
        <f t="shared" si="22"/>
        <v>0</v>
      </c>
      <c r="J649" s="668"/>
      <c r="K649" s="725"/>
      <c r="L649" s="725"/>
      <c r="M649" s="668"/>
      <c r="N649" s="725"/>
      <c r="O649" s="831"/>
      <c r="P649" s="1886"/>
    </row>
    <row r="650" spans="1:16" s="816" customFormat="1" ht="13.5">
      <c r="A650" s="640">
        <v>25</v>
      </c>
      <c r="B650" s="653" t="s">
        <v>628</v>
      </c>
      <c r="C650" s="608" t="s">
        <v>709</v>
      </c>
      <c r="D650" s="654">
        <v>2</v>
      </c>
      <c r="E650" s="655">
        <v>2005</v>
      </c>
      <c r="F650" s="1095">
        <v>37.695999999999998</v>
      </c>
      <c r="G650" s="825">
        <f t="shared" si="21"/>
        <v>37.695999999999998</v>
      </c>
      <c r="H650" s="1096">
        <v>100</v>
      </c>
      <c r="I650" s="825">
        <f t="shared" si="22"/>
        <v>0</v>
      </c>
      <c r="J650" s="668"/>
      <c r="K650" s="725"/>
      <c r="L650" s="725"/>
      <c r="M650" s="668"/>
      <c r="N650" s="725"/>
      <c r="O650" s="831"/>
      <c r="P650" s="1886"/>
    </row>
    <row r="651" spans="1:16" s="816" customFormat="1" ht="13.5">
      <c r="A651" s="640">
        <v>26</v>
      </c>
      <c r="B651" s="653" t="s">
        <v>629</v>
      </c>
      <c r="C651" s="608" t="s">
        <v>709</v>
      </c>
      <c r="D651" s="654">
        <v>4</v>
      </c>
      <c r="E651" s="655">
        <v>2005</v>
      </c>
      <c r="F651" s="1095">
        <v>1303.8240000000001</v>
      </c>
      <c r="G651" s="825">
        <f t="shared" si="21"/>
        <v>1303.8240000000001</v>
      </c>
      <c r="H651" s="1096">
        <v>100</v>
      </c>
      <c r="I651" s="825">
        <f t="shared" si="22"/>
        <v>0</v>
      </c>
      <c r="J651" s="668"/>
      <c r="K651" s="725"/>
      <c r="L651" s="725"/>
      <c r="M651" s="668"/>
      <c r="N651" s="725"/>
      <c r="O651" s="831"/>
      <c r="P651" s="1886"/>
    </row>
    <row r="652" spans="1:16" s="816" customFormat="1" ht="13.5">
      <c r="A652" s="640">
        <v>27</v>
      </c>
      <c r="B652" s="653" t="s">
        <v>630</v>
      </c>
      <c r="C652" s="608" t="s">
        <v>709</v>
      </c>
      <c r="D652" s="654">
        <v>6</v>
      </c>
      <c r="E652" s="655">
        <v>2005</v>
      </c>
      <c r="F652" s="1095">
        <v>917.1</v>
      </c>
      <c r="G652" s="825">
        <f t="shared" si="21"/>
        <v>917.1</v>
      </c>
      <c r="H652" s="1096">
        <v>100</v>
      </c>
      <c r="I652" s="825">
        <f t="shared" si="22"/>
        <v>0</v>
      </c>
      <c r="J652" s="668"/>
      <c r="K652" s="725"/>
      <c r="L652" s="725"/>
      <c r="M652" s="668"/>
      <c r="N652" s="725"/>
      <c r="O652" s="831"/>
      <c r="P652" s="1886"/>
    </row>
    <row r="653" spans="1:16" s="816" customFormat="1" ht="13.5">
      <c r="A653" s="640">
        <v>28</v>
      </c>
      <c r="B653" s="653" t="s">
        <v>631</v>
      </c>
      <c r="C653" s="608" t="s">
        <v>709</v>
      </c>
      <c r="D653" s="654">
        <v>3</v>
      </c>
      <c r="E653" s="655">
        <v>2005</v>
      </c>
      <c r="F653" s="1095">
        <v>510.6</v>
      </c>
      <c r="G653" s="825">
        <f t="shared" si="21"/>
        <v>510.6</v>
      </c>
      <c r="H653" s="1096">
        <v>100</v>
      </c>
      <c r="I653" s="825">
        <f t="shared" si="22"/>
        <v>0</v>
      </c>
      <c r="J653" s="668"/>
      <c r="K653" s="725"/>
      <c r="L653" s="725"/>
      <c r="M653" s="668"/>
      <c r="N653" s="725"/>
      <c r="O653" s="831"/>
      <c r="P653" s="1886"/>
    </row>
    <row r="654" spans="1:16" s="816" customFormat="1" ht="13.5">
      <c r="A654" s="640">
        <v>29</v>
      </c>
      <c r="B654" s="653" t="s">
        <v>632</v>
      </c>
      <c r="C654" s="608" t="s">
        <v>709</v>
      </c>
      <c r="D654" s="654">
        <v>2</v>
      </c>
      <c r="E654" s="655">
        <v>2005</v>
      </c>
      <c r="F654" s="1095">
        <v>836.3</v>
      </c>
      <c r="G654" s="825">
        <f t="shared" si="21"/>
        <v>836.3</v>
      </c>
      <c r="H654" s="1096">
        <v>100</v>
      </c>
      <c r="I654" s="825">
        <f t="shared" si="22"/>
        <v>0</v>
      </c>
      <c r="J654" s="668"/>
      <c r="K654" s="725"/>
      <c r="L654" s="725"/>
      <c r="M654" s="668"/>
      <c r="N654" s="725"/>
      <c r="O654" s="831"/>
      <c r="P654" s="1886"/>
    </row>
    <row r="655" spans="1:16" s="816" customFormat="1" ht="13.5">
      <c r="A655" s="640">
        <v>30</v>
      </c>
      <c r="B655" s="653" t="s">
        <v>633</v>
      </c>
      <c r="C655" s="608" t="s">
        <v>709</v>
      </c>
      <c r="D655" s="654">
        <v>15</v>
      </c>
      <c r="E655" s="655">
        <v>2005</v>
      </c>
      <c r="F655" s="1095">
        <v>8208.9150000000009</v>
      </c>
      <c r="G655" s="825">
        <f t="shared" si="21"/>
        <v>8208.9150000000009</v>
      </c>
      <c r="H655" s="1096">
        <v>100</v>
      </c>
      <c r="I655" s="825">
        <f t="shared" si="22"/>
        <v>0</v>
      </c>
      <c r="J655" s="668"/>
      <c r="K655" s="725"/>
      <c r="L655" s="725"/>
      <c r="M655" s="668"/>
      <c r="N655" s="725"/>
      <c r="O655" s="831"/>
      <c r="P655" s="1886"/>
    </row>
    <row r="656" spans="1:16" s="816" customFormat="1" ht="13.5">
      <c r="A656" s="640">
        <v>31</v>
      </c>
      <c r="B656" s="653" t="s">
        <v>634</v>
      </c>
      <c r="C656" s="608" t="s">
        <v>709</v>
      </c>
      <c r="D656" s="654">
        <v>20</v>
      </c>
      <c r="E656" s="655">
        <v>2005</v>
      </c>
      <c r="F656" s="1095">
        <v>10631.72</v>
      </c>
      <c r="G656" s="825">
        <f t="shared" si="21"/>
        <v>10631.72</v>
      </c>
      <c r="H656" s="1096">
        <v>100</v>
      </c>
      <c r="I656" s="825">
        <f t="shared" si="22"/>
        <v>0</v>
      </c>
      <c r="J656" s="668"/>
      <c r="K656" s="725"/>
      <c r="L656" s="725"/>
      <c r="M656" s="668"/>
      <c r="N656" s="725"/>
      <c r="O656" s="831"/>
      <c r="P656" s="1886"/>
    </row>
    <row r="657" spans="1:16" s="816" customFormat="1" ht="13.5">
      <c r="A657" s="640">
        <v>32</v>
      </c>
      <c r="B657" s="653" t="s">
        <v>635</v>
      </c>
      <c r="C657" s="608" t="s">
        <v>709</v>
      </c>
      <c r="D657" s="654">
        <v>39</v>
      </c>
      <c r="E657" s="655">
        <v>2005</v>
      </c>
      <c r="F657" s="1095">
        <v>4558.55</v>
      </c>
      <c r="G657" s="825">
        <f t="shared" si="21"/>
        <v>4558.55</v>
      </c>
      <c r="H657" s="1096">
        <v>100</v>
      </c>
      <c r="I657" s="825">
        <f t="shared" si="22"/>
        <v>0</v>
      </c>
      <c r="J657" s="668"/>
      <c r="K657" s="725"/>
      <c r="L657" s="725"/>
      <c r="M657" s="668"/>
      <c r="N657" s="725"/>
      <c r="O657" s="831"/>
      <c r="P657" s="1886"/>
    </row>
    <row r="658" spans="1:16" s="816" customFormat="1" ht="13.5">
      <c r="A658" s="640">
        <v>33</v>
      </c>
      <c r="B658" s="653" t="s">
        <v>636</v>
      </c>
      <c r="C658" s="608" t="s">
        <v>709</v>
      </c>
      <c r="D658" s="654">
        <v>3</v>
      </c>
      <c r="E658" s="655">
        <v>2005</v>
      </c>
      <c r="F658" s="1095">
        <v>424.8</v>
      </c>
      <c r="G658" s="825">
        <f t="shared" si="21"/>
        <v>424.8</v>
      </c>
      <c r="H658" s="1096">
        <v>100</v>
      </c>
      <c r="I658" s="825">
        <f t="shared" si="22"/>
        <v>0</v>
      </c>
      <c r="J658" s="668"/>
      <c r="K658" s="725"/>
      <c r="L658" s="725"/>
      <c r="M658" s="668"/>
      <c r="N658" s="725"/>
      <c r="O658" s="831"/>
      <c r="P658" s="1886"/>
    </row>
    <row r="659" spans="1:16" s="816" customFormat="1" ht="33" customHeight="1">
      <c r="A659" s="640">
        <v>34</v>
      </c>
      <c r="B659" s="670" t="s">
        <v>637</v>
      </c>
      <c r="C659" s="608"/>
      <c r="D659" s="654">
        <v>2</v>
      </c>
      <c r="E659" s="655">
        <v>2005</v>
      </c>
      <c r="F659" s="1095">
        <v>667.24800000000005</v>
      </c>
      <c r="G659" s="825">
        <f t="shared" si="21"/>
        <v>667.24800000000005</v>
      </c>
      <c r="H659" s="1096">
        <v>100</v>
      </c>
      <c r="I659" s="825">
        <f t="shared" si="22"/>
        <v>0</v>
      </c>
      <c r="J659" s="668"/>
      <c r="K659" s="725"/>
      <c r="L659" s="725"/>
      <c r="M659" s="668"/>
      <c r="N659" s="725"/>
      <c r="O659" s="831"/>
      <c r="P659" s="1886"/>
    </row>
    <row r="660" spans="1:16" s="816" customFormat="1" ht="67.5">
      <c r="A660" s="640">
        <v>35</v>
      </c>
      <c r="B660" s="653" t="s">
        <v>638</v>
      </c>
      <c r="C660" s="608" t="s">
        <v>709</v>
      </c>
      <c r="D660" s="654">
        <v>10</v>
      </c>
      <c r="E660" s="655">
        <v>2008</v>
      </c>
      <c r="F660" s="1095">
        <v>2673</v>
      </c>
      <c r="G660" s="825">
        <f t="shared" si="21"/>
        <v>2673</v>
      </c>
      <c r="H660" s="1096">
        <v>100</v>
      </c>
      <c r="I660" s="825">
        <f t="shared" si="22"/>
        <v>0</v>
      </c>
      <c r="J660" s="668"/>
      <c r="K660" s="725"/>
      <c r="L660" s="725"/>
      <c r="M660" s="668"/>
      <c r="N660" s="725"/>
      <c r="O660" s="831"/>
      <c r="P660" s="1886"/>
    </row>
    <row r="661" spans="1:16" s="816" customFormat="1" ht="13.5">
      <c r="A661" s="640">
        <v>36</v>
      </c>
      <c r="B661" s="653" t="s">
        <v>639</v>
      </c>
      <c r="C661" s="683" t="s">
        <v>709</v>
      </c>
      <c r="D661" s="654">
        <v>10</v>
      </c>
      <c r="E661" s="655">
        <v>2008</v>
      </c>
      <c r="F661" s="1095">
        <v>1008</v>
      </c>
      <c r="G661" s="825">
        <f t="shared" si="21"/>
        <v>1008</v>
      </c>
      <c r="H661" s="1097">
        <v>100</v>
      </c>
      <c r="I661" s="825">
        <f t="shared" si="22"/>
        <v>0</v>
      </c>
      <c r="J661" s="671"/>
      <c r="K661" s="726"/>
      <c r="L661" s="726"/>
      <c r="M661" s="668"/>
      <c r="N661" s="725"/>
      <c r="O661" s="831"/>
      <c r="P661" s="1886"/>
    </row>
    <row r="662" spans="1:16" s="816" customFormat="1" ht="16.5" customHeight="1">
      <c r="A662" s="640">
        <v>37</v>
      </c>
      <c r="B662" s="653" t="s">
        <v>640</v>
      </c>
      <c r="C662" s="608" t="s">
        <v>709</v>
      </c>
      <c r="D662" s="654">
        <v>8</v>
      </c>
      <c r="E662" s="655">
        <v>2008</v>
      </c>
      <c r="F662" s="1095">
        <v>400.8</v>
      </c>
      <c r="G662" s="825">
        <f t="shared" si="21"/>
        <v>400.8</v>
      </c>
      <c r="H662" s="1096">
        <v>100</v>
      </c>
      <c r="I662" s="825">
        <f t="shared" si="22"/>
        <v>0</v>
      </c>
      <c r="J662" s="668"/>
      <c r="K662" s="725"/>
      <c r="L662" s="725"/>
      <c r="M662" s="668"/>
      <c r="N662" s="725"/>
      <c r="O662" s="831"/>
      <c r="P662" s="1886"/>
    </row>
    <row r="663" spans="1:16" s="816" customFormat="1" ht="18.75" customHeight="1">
      <c r="A663" s="640">
        <v>38</v>
      </c>
      <c r="B663" s="653" t="s">
        <v>641</v>
      </c>
      <c r="C663" s="608"/>
      <c r="D663" s="654">
        <v>6</v>
      </c>
      <c r="E663" s="655">
        <v>2008</v>
      </c>
      <c r="F663" s="1095">
        <v>265.8</v>
      </c>
      <c r="G663" s="825">
        <f t="shared" si="21"/>
        <v>265.8</v>
      </c>
      <c r="H663" s="1096">
        <v>100</v>
      </c>
      <c r="I663" s="825">
        <f t="shared" si="22"/>
        <v>0</v>
      </c>
      <c r="J663" s="668"/>
      <c r="K663" s="725"/>
      <c r="L663" s="725"/>
      <c r="M663" s="668"/>
      <c r="N663" s="725"/>
      <c r="O663" s="831"/>
      <c r="P663" s="1886"/>
    </row>
    <row r="664" spans="1:16" s="816" customFormat="1" ht="13.5">
      <c r="A664" s="640">
        <v>39</v>
      </c>
      <c r="B664" s="653" t="s">
        <v>642</v>
      </c>
      <c r="C664" s="608" t="s">
        <v>709</v>
      </c>
      <c r="D664" s="654">
        <v>1</v>
      </c>
      <c r="E664" s="655">
        <v>2008</v>
      </c>
      <c r="F664" s="1095">
        <v>72.5</v>
      </c>
      <c r="G664" s="825">
        <f t="shared" si="21"/>
        <v>72.5</v>
      </c>
      <c r="H664" s="1096">
        <v>100</v>
      </c>
      <c r="I664" s="825">
        <f t="shared" si="22"/>
        <v>0</v>
      </c>
      <c r="J664" s="668"/>
      <c r="K664" s="725"/>
      <c r="L664" s="725"/>
      <c r="M664" s="668"/>
      <c r="N664" s="725"/>
      <c r="O664" s="831"/>
      <c r="P664" s="1886"/>
    </row>
    <row r="665" spans="1:16" s="816" customFormat="1" ht="13.5">
      <c r="A665" s="640">
        <v>40</v>
      </c>
      <c r="B665" s="653" t="s">
        <v>643</v>
      </c>
      <c r="C665" s="608" t="s">
        <v>709</v>
      </c>
      <c r="D665" s="654">
        <v>1</v>
      </c>
      <c r="E665" s="655">
        <v>2008</v>
      </c>
      <c r="F665" s="1095">
        <v>80</v>
      </c>
      <c r="G665" s="825">
        <f t="shared" si="21"/>
        <v>80</v>
      </c>
      <c r="H665" s="1096">
        <v>100</v>
      </c>
      <c r="I665" s="825">
        <f t="shared" si="22"/>
        <v>0</v>
      </c>
      <c r="J665" s="668"/>
      <c r="K665" s="725"/>
      <c r="L665" s="725"/>
      <c r="M665" s="668"/>
      <c r="N665" s="725"/>
      <c r="O665" s="831"/>
      <c r="P665" s="1886"/>
    </row>
    <row r="666" spans="1:16" s="816" customFormat="1" ht="27">
      <c r="A666" s="640">
        <v>41</v>
      </c>
      <c r="B666" s="653" t="s">
        <v>644</v>
      </c>
      <c r="C666" s="684" t="s">
        <v>709</v>
      </c>
      <c r="D666" s="654">
        <v>6</v>
      </c>
      <c r="E666" s="655">
        <v>2008</v>
      </c>
      <c r="F666" s="1095">
        <v>2428.11</v>
      </c>
      <c r="G666" s="825">
        <f t="shared" si="21"/>
        <v>2428.11</v>
      </c>
      <c r="H666" s="1098">
        <v>100</v>
      </c>
      <c r="I666" s="825">
        <f t="shared" si="22"/>
        <v>0</v>
      </c>
      <c r="J666" s="672"/>
      <c r="K666" s="727"/>
      <c r="L666" s="727"/>
      <c r="M666" s="668"/>
      <c r="N666" s="725"/>
      <c r="O666" s="831"/>
      <c r="P666" s="1886"/>
    </row>
    <row r="667" spans="1:16" s="816" customFormat="1" ht="13.5">
      <c r="A667" s="640">
        <v>42</v>
      </c>
      <c r="B667" s="653" t="s">
        <v>645</v>
      </c>
      <c r="C667" s="608" t="s">
        <v>709</v>
      </c>
      <c r="D667" s="654">
        <v>7</v>
      </c>
      <c r="E667" s="655">
        <v>2008</v>
      </c>
      <c r="F667" s="1095">
        <v>725.63400000000001</v>
      </c>
      <c r="G667" s="825">
        <f t="shared" si="21"/>
        <v>725.63400000000001</v>
      </c>
      <c r="H667" s="1096">
        <v>100</v>
      </c>
      <c r="I667" s="825">
        <f t="shared" si="22"/>
        <v>0</v>
      </c>
      <c r="J667" s="668"/>
      <c r="K667" s="725"/>
      <c r="L667" s="725"/>
      <c r="M667" s="668"/>
      <c r="N667" s="725"/>
      <c r="O667" s="831"/>
      <c r="P667" s="1886"/>
    </row>
    <row r="668" spans="1:16" s="816" customFormat="1" ht="13.5">
      <c r="A668" s="640">
        <v>43</v>
      </c>
      <c r="B668" s="653" t="s">
        <v>646</v>
      </c>
      <c r="C668" s="608" t="s">
        <v>709</v>
      </c>
      <c r="D668" s="654">
        <v>5</v>
      </c>
      <c r="E668" s="655">
        <v>2008</v>
      </c>
      <c r="F668" s="1095">
        <v>527.53</v>
      </c>
      <c r="G668" s="825">
        <f t="shared" si="21"/>
        <v>527.53</v>
      </c>
      <c r="H668" s="1096">
        <v>100</v>
      </c>
      <c r="I668" s="825">
        <f t="shared" si="22"/>
        <v>0</v>
      </c>
      <c r="J668" s="668"/>
      <c r="K668" s="725"/>
      <c r="L668" s="725"/>
      <c r="M668" s="668"/>
      <c r="N668" s="725"/>
      <c r="O668" s="831"/>
      <c r="P668" s="1886"/>
    </row>
    <row r="669" spans="1:16" s="816" customFormat="1" ht="27">
      <c r="A669" s="640">
        <v>44</v>
      </c>
      <c r="B669" s="653" t="s">
        <v>647</v>
      </c>
      <c r="C669" s="608" t="s">
        <v>709</v>
      </c>
      <c r="D669" s="654">
        <v>7</v>
      </c>
      <c r="E669" s="655">
        <v>2008</v>
      </c>
      <c r="F669" s="1095">
        <v>208.46700000000001</v>
      </c>
      <c r="G669" s="825">
        <f t="shared" si="21"/>
        <v>208.46700000000001</v>
      </c>
      <c r="H669" s="1096">
        <v>100</v>
      </c>
      <c r="I669" s="825">
        <f t="shared" si="22"/>
        <v>0</v>
      </c>
      <c r="J669" s="668"/>
      <c r="K669" s="725"/>
      <c r="L669" s="725"/>
      <c r="M669" s="668"/>
      <c r="N669" s="725"/>
      <c r="O669" s="831"/>
      <c r="P669" s="1886"/>
    </row>
    <row r="670" spans="1:16" s="816" customFormat="1" ht="13.5">
      <c r="A670" s="640">
        <v>45</v>
      </c>
      <c r="B670" s="653" t="s">
        <v>648</v>
      </c>
      <c r="C670" s="608" t="s">
        <v>709</v>
      </c>
      <c r="D670" s="654">
        <v>1</v>
      </c>
      <c r="E670" s="655">
        <v>2008</v>
      </c>
      <c r="F670" s="1095">
        <v>1689.5709999999999</v>
      </c>
      <c r="G670" s="825">
        <f t="shared" si="21"/>
        <v>1689.5709999999999</v>
      </c>
      <c r="H670" s="1096">
        <v>100</v>
      </c>
      <c r="I670" s="825">
        <f t="shared" si="22"/>
        <v>0</v>
      </c>
      <c r="J670" s="668"/>
      <c r="K670" s="725"/>
      <c r="L670" s="725"/>
      <c r="M670" s="669"/>
      <c r="N670" s="725"/>
      <c r="O670" s="831"/>
      <c r="P670" s="1886"/>
    </row>
    <row r="671" spans="1:16" s="816" customFormat="1" ht="13.5">
      <c r="A671" s="640">
        <v>46</v>
      </c>
      <c r="B671" s="653" t="s">
        <v>649</v>
      </c>
      <c r="C671" s="608" t="s">
        <v>709</v>
      </c>
      <c r="D671" s="654">
        <v>1</v>
      </c>
      <c r="E671" s="655">
        <v>2008</v>
      </c>
      <c r="F671" s="1095">
        <v>3187.683</v>
      </c>
      <c r="G671" s="825">
        <f t="shared" si="21"/>
        <v>3187.683</v>
      </c>
      <c r="H671" s="1096">
        <v>100</v>
      </c>
      <c r="I671" s="825">
        <f t="shared" si="22"/>
        <v>0</v>
      </c>
      <c r="J671" s="669"/>
      <c r="K671" s="725"/>
      <c r="L671" s="725"/>
      <c r="M671" s="669"/>
      <c r="N671" s="725"/>
      <c r="O671" s="831"/>
      <c r="P671" s="1886"/>
    </row>
    <row r="672" spans="1:16" s="816" customFormat="1" ht="13.5">
      <c r="A672" s="640">
        <v>47</v>
      </c>
      <c r="B672" s="653" t="s">
        <v>650</v>
      </c>
      <c r="C672" s="608" t="s">
        <v>709</v>
      </c>
      <c r="D672" s="654">
        <v>1</v>
      </c>
      <c r="E672" s="655">
        <v>2008</v>
      </c>
      <c r="F672" s="1095">
        <v>459.37</v>
      </c>
      <c r="G672" s="825">
        <f t="shared" si="21"/>
        <v>459.37</v>
      </c>
      <c r="H672" s="1096">
        <v>100</v>
      </c>
      <c r="I672" s="825">
        <f t="shared" si="22"/>
        <v>0</v>
      </c>
      <c r="J672" s="668"/>
      <c r="K672" s="725"/>
      <c r="L672" s="725"/>
      <c r="M672" s="669"/>
      <c r="N672" s="725"/>
      <c r="O672" s="831"/>
      <c r="P672" s="1886"/>
    </row>
    <row r="673" spans="1:16" s="816" customFormat="1" ht="27">
      <c r="A673" s="640">
        <v>48</v>
      </c>
      <c r="B673" s="653" t="s">
        <v>651</v>
      </c>
      <c r="C673" s="608" t="s">
        <v>709</v>
      </c>
      <c r="D673" s="654">
        <v>8</v>
      </c>
      <c r="E673" s="655">
        <v>2008</v>
      </c>
      <c r="F673" s="1095">
        <v>1200</v>
      </c>
      <c r="G673" s="825">
        <f t="shared" si="21"/>
        <v>1200</v>
      </c>
      <c r="H673" s="1096">
        <v>100</v>
      </c>
      <c r="I673" s="825">
        <f t="shared" si="22"/>
        <v>0</v>
      </c>
      <c r="J673" s="668"/>
      <c r="K673" s="725"/>
      <c r="L673" s="725"/>
      <c r="M673" s="669"/>
      <c r="N673" s="725"/>
      <c r="O673" s="831"/>
      <c r="P673" s="1886"/>
    </row>
    <row r="674" spans="1:16" s="816" customFormat="1" ht="27">
      <c r="A674" s="640">
        <v>49</v>
      </c>
      <c r="B674" s="653" t="s">
        <v>652</v>
      </c>
      <c r="C674" s="608" t="s">
        <v>709</v>
      </c>
      <c r="D674" s="654">
        <v>8</v>
      </c>
      <c r="E674" s="655">
        <v>2008</v>
      </c>
      <c r="F674" s="1095">
        <v>660</v>
      </c>
      <c r="G674" s="825">
        <f t="shared" si="21"/>
        <v>660</v>
      </c>
      <c r="H674" s="1096">
        <v>100</v>
      </c>
      <c r="I674" s="825">
        <f t="shared" si="22"/>
        <v>0</v>
      </c>
      <c r="J674" s="668"/>
      <c r="K674" s="725"/>
      <c r="L674" s="725"/>
      <c r="M674" s="669"/>
      <c r="N674" s="725"/>
      <c r="O674" s="831"/>
      <c r="P674" s="1886"/>
    </row>
    <row r="675" spans="1:16" s="816" customFormat="1" ht="27">
      <c r="A675" s="640">
        <v>50</v>
      </c>
      <c r="B675" s="653" t="s">
        <v>653</v>
      </c>
      <c r="C675" s="608" t="s">
        <v>709</v>
      </c>
      <c r="D675" s="654">
        <v>1</v>
      </c>
      <c r="E675" s="655">
        <v>2008</v>
      </c>
      <c r="F675" s="1095">
        <v>1292.7</v>
      </c>
      <c r="G675" s="825">
        <f t="shared" si="21"/>
        <v>1292.7</v>
      </c>
      <c r="H675" s="1096">
        <v>100</v>
      </c>
      <c r="I675" s="825">
        <f t="shared" si="22"/>
        <v>0</v>
      </c>
      <c r="J675" s="668"/>
      <c r="K675" s="725"/>
      <c r="L675" s="725"/>
      <c r="M675" s="668"/>
      <c r="N675" s="725"/>
      <c r="O675" s="831"/>
      <c r="P675" s="1886"/>
    </row>
    <row r="676" spans="1:16" s="816" customFormat="1" ht="13.5">
      <c r="A676" s="640">
        <v>51</v>
      </c>
      <c r="B676" s="653" t="s">
        <v>654</v>
      </c>
      <c r="C676" s="608" t="s">
        <v>709</v>
      </c>
      <c r="D676" s="654">
        <v>1</v>
      </c>
      <c r="E676" s="655">
        <v>2008</v>
      </c>
      <c r="F676" s="1095">
        <v>104.99</v>
      </c>
      <c r="G676" s="825">
        <f t="shared" si="21"/>
        <v>104.99</v>
      </c>
      <c r="H676" s="1096">
        <v>100</v>
      </c>
      <c r="I676" s="825">
        <f t="shared" si="22"/>
        <v>0</v>
      </c>
      <c r="J676" s="668"/>
      <c r="K676" s="725"/>
      <c r="L676" s="725"/>
      <c r="M676" s="668"/>
      <c r="N676" s="725"/>
      <c r="O676" s="831"/>
      <c r="P676" s="1886"/>
    </row>
    <row r="677" spans="1:16" s="816" customFormat="1" ht="13.5">
      <c r="A677" s="640">
        <v>52</v>
      </c>
      <c r="B677" s="653" t="s">
        <v>655</v>
      </c>
      <c r="C677" s="608" t="s">
        <v>709</v>
      </c>
      <c r="D677" s="654">
        <v>1</v>
      </c>
      <c r="E677" s="655">
        <v>2008</v>
      </c>
      <c r="F677" s="1095">
        <v>30.69</v>
      </c>
      <c r="G677" s="825">
        <f t="shared" si="21"/>
        <v>30.69</v>
      </c>
      <c r="H677" s="1096">
        <v>100</v>
      </c>
      <c r="I677" s="825">
        <f t="shared" si="22"/>
        <v>0</v>
      </c>
      <c r="J677" s="668"/>
      <c r="K677" s="725"/>
      <c r="L677" s="725"/>
      <c r="M677" s="668"/>
      <c r="N677" s="725"/>
      <c r="O677" s="831"/>
      <c r="P677" s="1886"/>
    </row>
    <row r="678" spans="1:16" s="816" customFormat="1" ht="27">
      <c r="A678" s="640">
        <v>53</v>
      </c>
      <c r="B678" s="653" t="s">
        <v>647</v>
      </c>
      <c r="C678" s="608" t="s">
        <v>709</v>
      </c>
      <c r="D678" s="654">
        <v>4</v>
      </c>
      <c r="E678" s="655">
        <v>2008</v>
      </c>
      <c r="F678" s="1095">
        <v>119.124</v>
      </c>
      <c r="G678" s="825">
        <f t="shared" si="21"/>
        <v>119.124</v>
      </c>
      <c r="H678" s="1096">
        <v>100</v>
      </c>
      <c r="I678" s="825">
        <f t="shared" si="22"/>
        <v>0</v>
      </c>
      <c r="J678" s="668"/>
      <c r="K678" s="725"/>
      <c r="L678" s="725"/>
      <c r="M678" s="668"/>
      <c r="N678" s="725"/>
      <c r="O678" s="831"/>
      <c r="P678" s="1886"/>
    </row>
    <row r="679" spans="1:16" s="816" customFormat="1" ht="27">
      <c r="A679" s="640">
        <v>54</v>
      </c>
      <c r="B679" s="653" t="s">
        <v>656</v>
      </c>
      <c r="C679" s="608" t="s">
        <v>709</v>
      </c>
      <c r="D679" s="654">
        <v>2</v>
      </c>
      <c r="E679" s="655">
        <v>2008</v>
      </c>
      <c r="F679" s="1095">
        <v>809.37</v>
      </c>
      <c r="G679" s="825">
        <f t="shared" si="21"/>
        <v>809.37</v>
      </c>
      <c r="H679" s="1096">
        <v>100</v>
      </c>
      <c r="I679" s="825">
        <f t="shared" si="22"/>
        <v>0</v>
      </c>
      <c r="J679" s="668"/>
      <c r="K679" s="725"/>
      <c r="L679" s="725"/>
      <c r="M679" s="668"/>
      <c r="N679" s="725"/>
      <c r="O679" s="831"/>
      <c r="P679" s="1886"/>
    </row>
    <row r="680" spans="1:16" s="816" customFormat="1" ht="27">
      <c r="A680" s="640">
        <v>55</v>
      </c>
      <c r="B680" s="653" t="s">
        <v>657</v>
      </c>
      <c r="C680" s="608" t="s">
        <v>709</v>
      </c>
      <c r="D680" s="654">
        <v>1</v>
      </c>
      <c r="E680" s="655">
        <v>2008</v>
      </c>
      <c r="F680" s="1095">
        <v>267.3</v>
      </c>
      <c r="G680" s="825">
        <f t="shared" si="21"/>
        <v>267.3</v>
      </c>
      <c r="H680" s="1096">
        <v>100</v>
      </c>
      <c r="I680" s="825">
        <f t="shared" si="22"/>
        <v>0</v>
      </c>
      <c r="J680" s="668"/>
      <c r="K680" s="725"/>
      <c r="L680" s="725"/>
      <c r="M680" s="668"/>
      <c r="N680" s="725"/>
      <c r="O680" s="831"/>
      <c r="P680" s="1886"/>
    </row>
    <row r="681" spans="1:16" s="816" customFormat="1" ht="13.5">
      <c r="A681" s="640">
        <v>56</v>
      </c>
      <c r="B681" s="653" t="s">
        <v>658</v>
      </c>
      <c r="C681" s="608" t="s">
        <v>709</v>
      </c>
      <c r="D681" s="654">
        <v>3</v>
      </c>
      <c r="E681" s="655">
        <v>2008</v>
      </c>
      <c r="F681" s="1095">
        <v>150.30000000000001</v>
      </c>
      <c r="G681" s="825">
        <f t="shared" si="21"/>
        <v>150.30000000000001</v>
      </c>
      <c r="H681" s="1096">
        <v>100</v>
      </c>
      <c r="I681" s="825">
        <f t="shared" si="22"/>
        <v>0</v>
      </c>
      <c r="J681" s="668"/>
      <c r="K681" s="725"/>
      <c r="L681" s="725"/>
      <c r="M681" s="668"/>
      <c r="N681" s="725"/>
      <c r="O681" s="831"/>
      <c r="P681" s="1886"/>
    </row>
    <row r="682" spans="1:16" s="816" customFormat="1" ht="27">
      <c r="A682" s="640">
        <v>57</v>
      </c>
      <c r="B682" s="653" t="s">
        <v>659</v>
      </c>
      <c r="C682" s="608" t="s">
        <v>709</v>
      </c>
      <c r="D682" s="654">
        <v>2</v>
      </c>
      <c r="E682" s="655">
        <v>2008</v>
      </c>
      <c r="F682" s="1095">
        <v>88.6</v>
      </c>
      <c r="G682" s="825">
        <f t="shared" ref="G682:G746" si="23">F682*H682%</f>
        <v>88.6</v>
      </c>
      <c r="H682" s="1096">
        <v>100</v>
      </c>
      <c r="I682" s="825">
        <f t="shared" ref="I682:I746" si="24">F682-G682</f>
        <v>0</v>
      </c>
      <c r="J682" s="668"/>
      <c r="K682" s="725"/>
      <c r="L682" s="725"/>
      <c r="M682" s="668"/>
      <c r="N682" s="725"/>
      <c r="O682" s="831"/>
      <c r="P682" s="1886"/>
    </row>
    <row r="683" spans="1:16" s="816" customFormat="1" ht="13.5">
      <c r="A683" s="640">
        <v>58</v>
      </c>
      <c r="B683" s="653" t="s">
        <v>660</v>
      </c>
      <c r="C683" s="608" t="s">
        <v>709</v>
      </c>
      <c r="D683" s="654">
        <v>1</v>
      </c>
      <c r="E683" s="655">
        <v>2008</v>
      </c>
      <c r="F683" s="1095">
        <v>29.780999999999999</v>
      </c>
      <c r="G683" s="825">
        <f t="shared" si="23"/>
        <v>29.780999999999999</v>
      </c>
      <c r="H683" s="1096">
        <v>100</v>
      </c>
      <c r="I683" s="825">
        <f t="shared" si="24"/>
        <v>0</v>
      </c>
      <c r="J683" s="668"/>
      <c r="K683" s="725"/>
      <c r="L683" s="725"/>
      <c r="M683" s="668"/>
      <c r="N683" s="725"/>
      <c r="O683" s="831"/>
      <c r="P683" s="1886"/>
    </row>
    <row r="684" spans="1:16" s="816" customFormat="1" ht="27">
      <c r="A684" s="640">
        <v>59</v>
      </c>
      <c r="B684" s="653" t="s">
        <v>661</v>
      </c>
      <c r="C684" s="608" t="s">
        <v>709</v>
      </c>
      <c r="D684" s="654">
        <v>1</v>
      </c>
      <c r="E684" s="655">
        <v>2008</v>
      </c>
      <c r="F684" s="1095">
        <v>93.6</v>
      </c>
      <c r="G684" s="825">
        <f t="shared" si="23"/>
        <v>93.6</v>
      </c>
      <c r="H684" s="1096">
        <v>100</v>
      </c>
      <c r="I684" s="825">
        <f t="shared" si="24"/>
        <v>0</v>
      </c>
      <c r="J684" s="668"/>
      <c r="K684" s="725"/>
      <c r="L684" s="725"/>
      <c r="M684" s="668"/>
      <c r="N684" s="725"/>
      <c r="O684" s="831"/>
      <c r="P684" s="1886"/>
    </row>
    <row r="685" spans="1:16" s="816" customFormat="1" ht="13.5">
      <c r="A685" s="640">
        <v>60</v>
      </c>
      <c r="B685" s="653" t="s">
        <v>662</v>
      </c>
      <c r="C685" s="608" t="s">
        <v>709</v>
      </c>
      <c r="D685" s="654">
        <v>1</v>
      </c>
      <c r="E685" s="655">
        <v>2008</v>
      </c>
      <c r="F685" s="1095">
        <v>72.5</v>
      </c>
      <c r="G685" s="825">
        <f t="shared" si="23"/>
        <v>72.5</v>
      </c>
      <c r="H685" s="1096">
        <v>100</v>
      </c>
      <c r="I685" s="825">
        <f t="shared" si="24"/>
        <v>0</v>
      </c>
      <c r="J685" s="668"/>
      <c r="K685" s="725"/>
      <c r="L685" s="725"/>
      <c r="M685" s="668"/>
      <c r="N685" s="725"/>
      <c r="O685" s="831"/>
      <c r="P685" s="1886"/>
    </row>
    <row r="686" spans="1:16" s="816" customFormat="1" ht="13.5">
      <c r="A686" s="640">
        <v>61</v>
      </c>
      <c r="B686" s="653" t="s">
        <v>663</v>
      </c>
      <c r="C686" s="608" t="s">
        <v>709</v>
      </c>
      <c r="D686" s="654">
        <v>2</v>
      </c>
      <c r="E686" s="655">
        <v>2008</v>
      </c>
      <c r="F686" s="1095">
        <v>201.6</v>
      </c>
      <c r="G686" s="825">
        <f t="shared" si="23"/>
        <v>201.6</v>
      </c>
      <c r="H686" s="1096">
        <v>100</v>
      </c>
      <c r="I686" s="825">
        <f t="shared" si="24"/>
        <v>0</v>
      </c>
      <c r="J686" s="668"/>
      <c r="K686" s="725"/>
      <c r="L686" s="725"/>
      <c r="M686" s="668"/>
      <c r="N686" s="725"/>
      <c r="O686" s="831"/>
      <c r="P686" s="1886"/>
    </row>
    <row r="687" spans="1:16" s="816" customFormat="1" ht="67.5">
      <c r="A687" s="640">
        <v>62</v>
      </c>
      <c r="B687" s="653" t="s">
        <v>664</v>
      </c>
      <c r="C687" s="608" t="s">
        <v>709</v>
      </c>
      <c r="D687" s="654">
        <v>1</v>
      </c>
      <c r="E687" s="655">
        <v>2008</v>
      </c>
      <c r="F687" s="1095">
        <v>267.3</v>
      </c>
      <c r="G687" s="825">
        <f t="shared" si="23"/>
        <v>267.3</v>
      </c>
      <c r="H687" s="1096">
        <v>100</v>
      </c>
      <c r="I687" s="825">
        <f t="shared" si="24"/>
        <v>0</v>
      </c>
      <c r="J687" s="668"/>
      <c r="K687" s="725"/>
      <c r="L687" s="725"/>
      <c r="M687" s="668"/>
      <c r="N687" s="725"/>
      <c r="O687" s="831"/>
      <c r="P687" s="1886"/>
    </row>
    <row r="688" spans="1:16" s="816" customFormat="1" ht="67.5">
      <c r="A688" s="640">
        <v>63</v>
      </c>
      <c r="B688" s="653" t="s">
        <v>664</v>
      </c>
      <c r="C688" s="608" t="s">
        <v>709</v>
      </c>
      <c r="D688" s="654">
        <v>1</v>
      </c>
      <c r="E688" s="655">
        <v>2008</v>
      </c>
      <c r="F688" s="1095">
        <v>493.3</v>
      </c>
      <c r="G688" s="825">
        <f t="shared" si="23"/>
        <v>493.3</v>
      </c>
      <c r="H688" s="1096">
        <v>100</v>
      </c>
      <c r="I688" s="825">
        <f t="shared" si="24"/>
        <v>0</v>
      </c>
      <c r="J688" s="668"/>
      <c r="K688" s="725"/>
      <c r="L688" s="725"/>
      <c r="M688" s="668"/>
      <c r="N688" s="725"/>
      <c r="O688" s="831"/>
      <c r="P688" s="1886"/>
    </row>
    <row r="689" spans="1:16" s="816" customFormat="1" ht="18" customHeight="1">
      <c r="A689" s="640">
        <v>64</v>
      </c>
      <c r="B689" s="653" t="s">
        <v>665</v>
      </c>
      <c r="C689" s="608" t="s">
        <v>709</v>
      </c>
      <c r="D689" s="654">
        <v>1</v>
      </c>
      <c r="E689" s="655">
        <v>2008</v>
      </c>
      <c r="F689" s="1095">
        <v>50.1</v>
      </c>
      <c r="G689" s="825">
        <f t="shared" si="23"/>
        <v>50.1</v>
      </c>
      <c r="H689" s="1096">
        <v>100</v>
      </c>
      <c r="I689" s="825">
        <f t="shared" si="24"/>
        <v>0</v>
      </c>
      <c r="J689" s="668"/>
      <c r="K689" s="725"/>
      <c r="L689" s="725"/>
      <c r="M689" s="668"/>
      <c r="N689" s="725"/>
      <c r="O689" s="831"/>
      <c r="P689" s="1886"/>
    </row>
    <row r="690" spans="1:16" s="816" customFormat="1" ht="13.5" customHeight="1">
      <c r="A690" s="640">
        <v>65</v>
      </c>
      <c r="B690" s="653" t="s">
        <v>666</v>
      </c>
      <c r="C690" s="608" t="s">
        <v>709</v>
      </c>
      <c r="D690" s="654">
        <v>1</v>
      </c>
      <c r="E690" s="655">
        <v>2008</v>
      </c>
      <c r="F690" s="1095">
        <v>60.8</v>
      </c>
      <c r="G690" s="825">
        <f t="shared" si="23"/>
        <v>60.8</v>
      </c>
      <c r="H690" s="1096">
        <v>100</v>
      </c>
      <c r="I690" s="825">
        <f t="shared" si="24"/>
        <v>0</v>
      </c>
      <c r="J690" s="668"/>
      <c r="K690" s="725"/>
      <c r="L690" s="725"/>
      <c r="M690" s="668"/>
      <c r="N690" s="725"/>
      <c r="O690" s="831"/>
      <c r="P690" s="1886"/>
    </row>
    <row r="691" spans="1:16" s="816" customFormat="1" ht="13.5">
      <c r="A691" s="640">
        <v>66</v>
      </c>
      <c r="B691" s="653" t="s">
        <v>667</v>
      </c>
      <c r="C691" s="608" t="s">
        <v>709</v>
      </c>
      <c r="D691" s="654">
        <v>1</v>
      </c>
      <c r="E691" s="655">
        <v>2008</v>
      </c>
      <c r="F691" s="1095">
        <v>404.685</v>
      </c>
      <c r="G691" s="825">
        <f t="shared" si="23"/>
        <v>404.685</v>
      </c>
      <c r="H691" s="1096">
        <v>100</v>
      </c>
      <c r="I691" s="825">
        <f t="shared" si="24"/>
        <v>0</v>
      </c>
      <c r="J691" s="668"/>
      <c r="K691" s="725"/>
      <c r="L691" s="725"/>
      <c r="M691" s="668"/>
      <c r="N691" s="725"/>
      <c r="O691" s="831"/>
      <c r="P691" s="1886"/>
    </row>
    <row r="692" spans="1:16" s="816" customFormat="1" ht="13.5">
      <c r="A692" s="640">
        <v>67</v>
      </c>
      <c r="B692" s="653" t="s">
        <v>668</v>
      </c>
      <c r="C692" s="608" t="s">
        <v>709</v>
      </c>
      <c r="D692" s="654">
        <v>1</v>
      </c>
      <c r="E692" s="655">
        <v>2008</v>
      </c>
      <c r="F692" s="1095">
        <v>103.66200000000001</v>
      </c>
      <c r="G692" s="825">
        <f t="shared" si="23"/>
        <v>103.66200000000001</v>
      </c>
      <c r="H692" s="1096">
        <v>100</v>
      </c>
      <c r="I692" s="825">
        <f t="shared" si="24"/>
        <v>0</v>
      </c>
      <c r="J692" s="668"/>
      <c r="K692" s="725"/>
      <c r="L692" s="725"/>
      <c r="M692" s="668"/>
      <c r="N692" s="725"/>
      <c r="O692" s="831"/>
      <c r="P692" s="1886"/>
    </row>
    <row r="693" spans="1:16" s="816" customFormat="1" ht="13.5">
      <c r="A693" s="640">
        <v>68</v>
      </c>
      <c r="B693" s="653" t="s">
        <v>669</v>
      </c>
      <c r="C693" s="608" t="s">
        <v>709</v>
      </c>
      <c r="D693" s="654">
        <v>1</v>
      </c>
      <c r="E693" s="655">
        <v>2008</v>
      </c>
      <c r="F693" s="1095">
        <v>105.506</v>
      </c>
      <c r="G693" s="825">
        <f t="shared" si="23"/>
        <v>105.506</v>
      </c>
      <c r="H693" s="1096">
        <v>100</v>
      </c>
      <c r="I693" s="825">
        <f t="shared" si="24"/>
        <v>0</v>
      </c>
      <c r="J693" s="668"/>
      <c r="K693" s="725"/>
      <c r="L693" s="725"/>
      <c r="M693" s="668"/>
      <c r="N693" s="725"/>
      <c r="O693" s="831"/>
      <c r="P693" s="1886"/>
    </row>
    <row r="694" spans="1:16" s="816" customFormat="1" ht="13.5">
      <c r="A694" s="640">
        <v>69</v>
      </c>
      <c r="B694" s="653" t="s">
        <v>660</v>
      </c>
      <c r="C694" s="608" t="s">
        <v>709</v>
      </c>
      <c r="D694" s="654">
        <v>1</v>
      </c>
      <c r="E694" s="655">
        <v>2008</v>
      </c>
      <c r="F694" s="1095">
        <v>29.780999999999999</v>
      </c>
      <c r="G694" s="825">
        <f t="shared" si="23"/>
        <v>29.780999999999999</v>
      </c>
      <c r="H694" s="1096">
        <v>100</v>
      </c>
      <c r="I694" s="825">
        <f t="shared" si="24"/>
        <v>0</v>
      </c>
      <c r="J694" s="668"/>
      <c r="K694" s="725"/>
      <c r="L694" s="725"/>
      <c r="M694" s="668"/>
      <c r="N694" s="725"/>
      <c r="O694" s="831"/>
      <c r="P694" s="1886"/>
    </row>
    <row r="695" spans="1:16" s="816" customFormat="1" ht="13.5">
      <c r="A695" s="640">
        <v>70</v>
      </c>
      <c r="B695" s="653" t="s">
        <v>670</v>
      </c>
      <c r="C695" s="608" t="s">
        <v>709</v>
      </c>
      <c r="D695" s="654">
        <v>1</v>
      </c>
      <c r="E695" s="655">
        <v>2009</v>
      </c>
      <c r="F695" s="1095">
        <v>95</v>
      </c>
      <c r="G695" s="825">
        <f t="shared" si="23"/>
        <v>95</v>
      </c>
      <c r="H695" s="1096">
        <v>100</v>
      </c>
      <c r="I695" s="825">
        <f t="shared" si="24"/>
        <v>0</v>
      </c>
      <c r="J695" s="668"/>
      <c r="K695" s="725"/>
      <c r="L695" s="725"/>
      <c r="M695" s="668"/>
      <c r="N695" s="725"/>
      <c r="O695" s="831"/>
      <c r="P695" s="1886"/>
    </row>
    <row r="696" spans="1:16" s="816" customFormat="1" ht="81">
      <c r="A696" s="640">
        <v>71</v>
      </c>
      <c r="B696" s="670" t="s">
        <v>671</v>
      </c>
      <c r="C696" s="608" t="s">
        <v>709</v>
      </c>
      <c r="D696" s="654">
        <v>1</v>
      </c>
      <c r="E696" s="655">
        <v>2010</v>
      </c>
      <c r="F696" s="1095">
        <v>3446.2510000000002</v>
      </c>
      <c r="G696" s="825">
        <f t="shared" si="23"/>
        <v>3446.2510000000002</v>
      </c>
      <c r="H696" s="1096">
        <v>100</v>
      </c>
      <c r="I696" s="825">
        <f t="shared" si="24"/>
        <v>0</v>
      </c>
      <c r="J696" s="668"/>
      <c r="K696" s="725"/>
      <c r="L696" s="725"/>
      <c r="M696" s="668"/>
      <c r="N696" s="725"/>
      <c r="O696" s="831"/>
      <c r="P696" s="1886"/>
    </row>
    <row r="697" spans="1:16" s="816" customFormat="1" ht="13.5">
      <c r="A697" s="640">
        <v>72</v>
      </c>
      <c r="B697" s="653" t="s">
        <v>672</v>
      </c>
      <c r="C697" s="685" t="s">
        <v>709</v>
      </c>
      <c r="D697" s="654">
        <v>1</v>
      </c>
      <c r="E697" s="655">
        <v>2010</v>
      </c>
      <c r="F697" s="1095">
        <v>450.12</v>
      </c>
      <c r="G697" s="825">
        <f t="shared" si="23"/>
        <v>450.12</v>
      </c>
      <c r="H697" s="1099">
        <v>100</v>
      </c>
      <c r="I697" s="825">
        <f t="shared" si="24"/>
        <v>0</v>
      </c>
      <c r="J697" s="673"/>
      <c r="K697" s="726"/>
      <c r="L697" s="726"/>
      <c r="M697" s="673"/>
      <c r="N697" s="726"/>
      <c r="O697" s="831"/>
      <c r="P697" s="1886"/>
    </row>
    <row r="698" spans="1:16" s="816" customFormat="1" ht="55.5" customHeight="1">
      <c r="A698" s="640">
        <v>73</v>
      </c>
      <c r="B698" s="653" t="s">
        <v>673</v>
      </c>
      <c r="C698" s="608" t="s">
        <v>709</v>
      </c>
      <c r="D698" s="654">
        <v>29</v>
      </c>
      <c r="E698" s="655">
        <v>2010</v>
      </c>
      <c r="F698" s="1095">
        <v>2188.92</v>
      </c>
      <c r="G698" s="825">
        <f t="shared" si="23"/>
        <v>2188.92</v>
      </c>
      <c r="H698" s="1096">
        <v>100</v>
      </c>
      <c r="I698" s="825">
        <f t="shared" si="24"/>
        <v>0</v>
      </c>
      <c r="J698" s="668"/>
      <c r="K698" s="725"/>
      <c r="L698" s="725"/>
      <c r="M698" s="668"/>
      <c r="N698" s="725"/>
      <c r="O698" s="831"/>
      <c r="P698" s="1886"/>
    </row>
    <row r="699" spans="1:16" s="816" customFormat="1" ht="13.5">
      <c r="A699" s="640">
        <v>74</v>
      </c>
      <c r="B699" s="653" t="s">
        <v>674</v>
      </c>
      <c r="C699" s="608" t="s">
        <v>709</v>
      </c>
      <c r="D699" s="654">
        <v>1</v>
      </c>
      <c r="E699" s="655">
        <v>2010</v>
      </c>
      <c r="F699" s="1095">
        <v>29.780999999999999</v>
      </c>
      <c r="G699" s="825">
        <f t="shared" si="23"/>
        <v>29.780999999999999</v>
      </c>
      <c r="H699" s="1096">
        <v>100</v>
      </c>
      <c r="I699" s="825">
        <f t="shared" si="24"/>
        <v>0</v>
      </c>
      <c r="J699" s="668"/>
      <c r="K699" s="725"/>
      <c r="L699" s="725"/>
      <c r="M699" s="668"/>
      <c r="N699" s="725"/>
      <c r="O699" s="831"/>
      <c r="P699" s="1886"/>
    </row>
    <row r="700" spans="1:16" s="816" customFormat="1" ht="13.5">
      <c r="A700" s="640">
        <v>75</v>
      </c>
      <c r="B700" s="653" t="s">
        <v>675</v>
      </c>
      <c r="C700" s="608" t="s">
        <v>709</v>
      </c>
      <c r="D700" s="654">
        <v>5</v>
      </c>
      <c r="E700" s="655">
        <v>2011</v>
      </c>
      <c r="F700" s="1095">
        <v>442.17649999999998</v>
      </c>
      <c r="G700" s="825">
        <f t="shared" si="23"/>
        <v>442.17649999999998</v>
      </c>
      <c r="H700" s="1096">
        <v>100</v>
      </c>
      <c r="I700" s="825">
        <f t="shared" si="24"/>
        <v>0</v>
      </c>
      <c r="J700" s="668"/>
      <c r="K700" s="725"/>
      <c r="L700" s="725"/>
      <c r="M700" s="668"/>
      <c r="N700" s="725"/>
      <c r="O700" s="831"/>
      <c r="P700" s="1886"/>
    </row>
    <row r="701" spans="1:16" s="816" customFormat="1" ht="27">
      <c r="A701" s="640">
        <v>76</v>
      </c>
      <c r="B701" s="653" t="s">
        <v>676</v>
      </c>
      <c r="C701" s="684" t="s">
        <v>709</v>
      </c>
      <c r="D701" s="654">
        <v>1</v>
      </c>
      <c r="E701" s="655">
        <v>2012</v>
      </c>
      <c r="F701" s="1095">
        <v>468.36</v>
      </c>
      <c r="G701" s="825">
        <f t="shared" si="23"/>
        <v>468.36</v>
      </c>
      <c r="H701" s="1098">
        <v>100</v>
      </c>
      <c r="I701" s="825">
        <f t="shared" si="24"/>
        <v>0</v>
      </c>
      <c r="J701" s="672"/>
      <c r="K701" s="727"/>
      <c r="L701" s="727"/>
      <c r="M701" s="672"/>
      <c r="N701" s="727"/>
      <c r="O701" s="831"/>
      <c r="P701" s="1886"/>
    </row>
    <row r="702" spans="1:16" s="816" customFormat="1" ht="27">
      <c r="A702" s="640">
        <v>77</v>
      </c>
      <c r="B702" s="653" t="s">
        <v>677</v>
      </c>
      <c r="C702" s="608" t="s">
        <v>709</v>
      </c>
      <c r="D702" s="654">
        <v>1</v>
      </c>
      <c r="E702" s="655">
        <v>2012</v>
      </c>
      <c r="F702" s="1095">
        <v>80.52</v>
      </c>
      <c r="G702" s="825">
        <f t="shared" si="23"/>
        <v>80.52</v>
      </c>
      <c r="H702" s="1096">
        <v>100</v>
      </c>
      <c r="I702" s="825">
        <f t="shared" si="24"/>
        <v>0</v>
      </c>
      <c r="J702" s="668"/>
      <c r="K702" s="725"/>
      <c r="L702" s="725"/>
      <c r="M702" s="668"/>
      <c r="N702" s="725"/>
      <c r="O702" s="831"/>
      <c r="P702" s="1886"/>
    </row>
    <row r="703" spans="1:16" s="816" customFormat="1" ht="13.5">
      <c r="A703" s="640">
        <v>78</v>
      </c>
      <c r="B703" s="653" t="s">
        <v>678</v>
      </c>
      <c r="C703" s="608" t="s">
        <v>709</v>
      </c>
      <c r="D703" s="654">
        <v>1</v>
      </c>
      <c r="E703" s="655">
        <v>2012</v>
      </c>
      <c r="F703" s="1095">
        <v>37.08</v>
      </c>
      <c r="G703" s="825">
        <f t="shared" si="23"/>
        <v>37.08</v>
      </c>
      <c r="H703" s="1096">
        <v>100</v>
      </c>
      <c r="I703" s="825">
        <f t="shared" si="24"/>
        <v>0</v>
      </c>
      <c r="J703" s="668"/>
      <c r="K703" s="725"/>
      <c r="L703" s="725"/>
      <c r="M703" s="668"/>
      <c r="N703" s="725"/>
      <c r="O703" s="831"/>
      <c r="P703" s="1886"/>
    </row>
    <row r="704" spans="1:16" s="816" customFormat="1" ht="13.5">
      <c r="A704" s="640">
        <v>79</v>
      </c>
      <c r="B704" s="653" t="s">
        <v>679</v>
      </c>
      <c r="C704" s="608" t="s">
        <v>709</v>
      </c>
      <c r="D704" s="654">
        <v>1</v>
      </c>
      <c r="E704" s="655">
        <v>2012</v>
      </c>
      <c r="F704" s="1095">
        <v>488.76</v>
      </c>
      <c r="G704" s="825">
        <f t="shared" si="23"/>
        <v>488.76</v>
      </c>
      <c r="H704" s="1096">
        <v>100</v>
      </c>
      <c r="I704" s="825">
        <f t="shared" si="24"/>
        <v>0</v>
      </c>
      <c r="J704" s="668"/>
      <c r="K704" s="725"/>
      <c r="L704" s="725"/>
      <c r="M704" s="668"/>
      <c r="N704" s="725"/>
      <c r="O704" s="831"/>
      <c r="P704" s="1886"/>
    </row>
    <row r="705" spans="1:16" s="816" customFormat="1" ht="13.5">
      <c r="A705" s="640">
        <v>80</v>
      </c>
      <c r="B705" s="653" t="s">
        <v>680</v>
      </c>
      <c r="C705" s="608" t="s">
        <v>709</v>
      </c>
      <c r="D705" s="654">
        <v>1</v>
      </c>
      <c r="E705" s="655">
        <v>2013</v>
      </c>
      <c r="F705" s="1095">
        <v>637.09130000000005</v>
      </c>
      <c r="G705" s="825">
        <f t="shared" si="23"/>
        <v>637.09130000000005</v>
      </c>
      <c r="H705" s="1096">
        <v>100</v>
      </c>
      <c r="I705" s="825">
        <f t="shared" si="24"/>
        <v>0</v>
      </c>
      <c r="J705" s="668"/>
      <c r="K705" s="725"/>
      <c r="L705" s="725"/>
      <c r="M705" s="668"/>
      <c r="N705" s="725"/>
      <c r="O705" s="831"/>
      <c r="P705" s="1886"/>
    </row>
    <row r="706" spans="1:16" s="816" customFormat="1" ht="13.5">
      <c r="A706" s="640">
        <v>81</v>
      </c>
      <c r="B706" s="653" t="s">
        <v>681</v>
      </c>
      <c r="C706" s="608" t="s">
        <v>709</v>
      </c>
      <c r="D706" s="654">
        <v>3</v>
      </c>
      <c r="E706" s="655">
        <v>2013</v>
      </c>
      <c r="F706" s="1095">
        <v>251.95320000000001</v>
      </c>
      <c r="G706" s="825">
        <f t="shared" si="23"/>
        <v>251.95320000000001</v>
      </c>
      <c r="H706" s="1096">
        <v>100</v>
      </c>
      <c r="I706" s="825">
        <f t="shared" si="24"/>
        <v>0</v>
      </c>
      <c r="J706" s="668"/>
      <c r="K706" s="725"/>
      <c r="L706" s="725"/>
      <c r="M706" s="668"/>
      <c r="N706" s="725"/>
      <c r="O706" s="831"/>
      <c r="P706" s="1886"/>
    </row>
    <row r="707" spans="1:16" s="816" customFormat="1" ht="13.5">
      <c r="A707" s="640">
        <v>82</v>
      </c>
      <c r="B707" s="653" t="s">
        <v>682</v>
      </c>
      <c r="C707" s="608" t="s">
        <v>709</v>
      </c>
      <c r="D707" s="654">
        <v>3</v>
      </c>
      <c r="E707" s="655">
        <v>2013</v>
      </c>
      <c r="F707" s="1095">
        <v>285.26400000000001</v>
      </c>
      <c r="G707" s="825">
        <f t="shared" si="23"/>
        <v>285.26400000000001</v>
      </c>
      <c r="H707" s="1096">
        <v>100</v>
      </c>
      <c r="I707" s="825">
        <f t="shared" si="24"/>
        <v>0</v>
      </c>
      <c r="J707" s="668"/>
      <c r="K707" s="725"/>
      <c r="L707" s="725"/>
      <c r="M707" s="668"/>
      <c r="N707" s="725"/>
      <c r="O707" s="831"/>
      <c r="P707" s="1886"/>
    </row>
    <row r="708" spans="1:16" s="816" customFormat="1" ht="27">
      <c r="A708" s="640">
        <v>83</v>
      </c>
      <c r="B708" s="653" t="s">
        <v>683</v>
      </c>
      <c r="C708" s="608" t="s">
        <v>709</v>
      </c>
      <c r="D708" s="654">
        <v>3</v>
      </c>
      <c r="E708" s="656">
        <v>2013</v>
      </c>
      <c r="F708" s="1095">
        <v>1568.5601999999999</v>
      </c>
      <c r="G708" s="825">
        <f t="shared" si="23"/>
        <v>1568.5601999999999</v>
      </c>
      <c r="H708" s="1096">
        <v>100</v>
      </c>
      <c r="I708" s="825">
        <f t="shared" si="24"/>
        <v>0</v>
      </c>
      <c r="J708" s="668"/>
      <c r="K708" s="725"/>
      <c r="L708" s="725"/>
      <c r="M708" s="668"/>
      <c r="N708" s="725"/>
      <c r="O708" s="831"/>
      <c r="P708" s="1886"/>
    </row>
    <row r="709" spans="1:16" s="816" customFormat="1" ht="13.5">
      <c r="A709" s="640">
        <v>84</v>
      </c>
      <c r="B709" s="653" t="s">
        <v>684</v>
      </c>
      <c r="C709" s="608" t="s">
        <v>709</v>
      </c>
      <c r="D709" s="654">
        <v>1</v>
      </c>
      <c r="E709" s="655">
        <v>2013</v>
      </c>
      <c r="F709" s="1095">
        <v>77.174999999999997</v>
      </c>
      <c r="G709" s="825">
        <f t="shared" si="23"/>
        <v>77.174999999999997</v>
      </c>
      <c r="H709" s="1096">
        <v>100</v>
      </c>
      <c r="I709" s="825">
        <f t="shared" si="24"/>
        <v>0</v>
      </c>
      <c r="J709" s="668"/>
      <c r="K709" s="725"/>
      <c r="L709" s="725"/>
      <c r="M709" s="668"/>
      <c r="N709" s="725"/>
      <c r="O709" s="831"/>
      <c r="P709" s="1886"/>
    </row>
    <row r="710" spans="1:16" s="816" customFormat="1" ht="27">
      <c r="A710" s="640">
        <v>85</v>
      </c>
      <c r="B710" s="653" t="s">
        <v>685</v>
      </c>
      <c r="C710" s="608" t="s">
        <v>709</v>
      </c>
      <c r="D710" s="654">
        <v>1</v>
      </c>
      <c r="E710" s="655">
        <v>2013</v>
      </c>
      <c r="F710" s="1095">
        <v>512.01499999999999</v>
      </c>
      <c r="G710" s="825">
        <f t="shared" si="23"/>
        <v>512.01499999999999</v>
      </c>
      <c r="H710" s="1096">
        <v>100</v>
      </c>
      <c r="I710" s="825">
        <f t="shared" si="24"/>
        <v>0</v>
      </c>
      <c r="J710" s="668"/>
      <c r="K710" s="725"/>
      <c r="L710" s="725"/>
      <c r="M710" s="668"/>
      <c r="N710" s="725"/>
      <c r="O710" s="831"/>
      <c r="P710" s="1886"/>
    </row>
    <row r="711" spans="1:16" s="816" customFormat="1" ht="13.5">
      <c r="A711" s="640">
        <v>86</v>
      </c>
      <c r="B711" s="653" t="s">
        <v>686</v>
      </c>
      <c r="C711" s="608" t="s">
        <v>709</v>
      </c>
      <c r="D711" s="654">
        <v>1</v>
      </c>
      <c r="E711" s="655">
        <v>2013</v>
      </c>
      <c r="F711" s="1095">
        <v>83.64</v>
      </c>
      <c r="G711" s="825">
        <f t="shared" si="23"/>
        <v>83.64</v>
      </c>
      <c r="H711" s="1096">
        <v>100</v>
      </c>
      <c r="I711" s="825">
        <f t="shared" si="24"/>
        <v>0</v>
      </c>
      <c r="J711" s="668"/>
      <c r="K711" s="725"/>
      <c r="L711" s="725"/>
      <c r="M711" s="668"/>
      <c r="N711" s="725"/>
      <c r="O711" s="831"/>
      <c r="P711" s="1886"/>
    </row>
    <row r="712" spans="1:16" s="816" customFormat="1" ht="21.75" customHeight="1">
      <c r="A712" s="640">
        <v>87</v>
      </c>
      <c r="B712" s="653" t="s">
        <v>687</v>
      </c>
      <c r="C712" s="608" t="s">
        <v>709</v>
      </c>
      <c r="D712" s="654">
        <v>3</v>
      </c>
      <c r="E712" s="655">
        <v>2013</v>
      </c>
      <c r="F712" s="1095">
        <v>241.56</v>
      </c>
      <c r="G712" s="825">
        <f t="shared" si="23"/>
        <v>241.56</v>
      </c>
      <c r="H712" s="1096">
        <v>100</v>
      </c>
      <c r="I712" s="825">
        <f t="shared" si="24"/>
        <v>0</v>
      </c>
      <c r="J712" s="668"/>
      <c r="K712" s="725"/>
      <c r="L712" s="725"/>
      <c r="M712" s="668"/>
      <c r="N712" s="725"/>
      <c r="O712" s="831"/>
      <c r="P712" s="1886"/>
    </row>
    <row r="713" spans="1:16" s="816" customFormat="1" ht="27" customHeight="1">
      <c r="A713" s="640">
        <v>88</v>
      </c>
      <c r="B713" s="653" t="s">
        <v>688</v>
      </c>
      <c r="C713" s="608" t="s">
        <v>709</v>
      </c>
      <c r="D713" s="654">
        <v>3</v>
      </c>
      <c r="E713" s="655">
        <v>2013</v>
      </c>
      <c r="F713" s="1095">
        <v>1405.08</v>
      </c>
      <c r="G713" s="825">
        <f t="shared" si="23"/>
        <v>1405.08</v>
      </c>
      <c r="H713" s="1096">
        <v>100</v>
      </c>
      <c r="I713" s="825">
        <f t="shared" si="24"/>
        <v>0</v>
      </c>
      <c r="J713" s="668"/>
      <c r="K713" s="725"/>
      <c r="L713" s="725"/>
      <c r="M713" s="668"/>
      <c r="N713" s="725"/>
      <c r="O713" s="831"/>
      <c r="P713" s="1886"/>
    </row>
    <row r="714" spans="1:16" s="816" customFormat="1" ht="21.75" customHeight="1">
      <c r="A714" s="640">
        <v>89</v>
      </c>
      <c r="B714" s="658" t="s">
        <v>689</v>
      </c>
      <c r="C714" s="608" t="s">
        <v>709</v>
      </c>
      <c r="D714" s="654">
        <v>1</v>
      </c>
      <c r="E714" s="655">
        <v>2013</v>
      </c>
      <c r="F714" s="1095">
        <v>51.627279999999999</v>
      </c>
      <c r="G714" s="825">
        <f t="shared" si="23"/>
        <v>51.627279999999999</v>
      </c>
      <c r="H714" s="1096">
        <v>100</v>
      </c>
      <c r="I714" s="825">
        <f t="shared" si="24"/>
        <v>0</v>
      </c>
      <c r="J714" s="668"/>
      <c r="K714" s="725"/>
      <c r="L714" s="725"/>
      <c r="M714" s="668"/>
      <c r="N714" s="725"/>
      <c r="O714" s="831"/>
      <c r="P714" s="1886"/>
    </row>
    <row r="715" spans="1:16" s="816" customFormat="1" ht="27">
      <c r="A715" s="640">
        <v>90</v>
      </c>
      <c r="B715" s="661" t="s">
        <v>690</v>
      </c>
      <c r="C715" s="608" t="s">
        <v>709</v>
      </c>
      <c r="D715" s="654">
        <v>1</v>
      </c>
      <c r="E715" s="655">
        <v>2013</v>
      </c>
      <c r="F715" s="1095">
        <v>1302.6600000000001</v>
      </c>
      <c r="G715" s="825">
        <f t="shared" si="23"/>
        <v>1302.6600000000001</v>
      </c>
      <c r="H715" s="1096">
        <v>100</v>
      </c>
      <c r="I715" s="825">
        <f t="shared" si="24"/>
        <v>0</v>
      </c>
      <c r="J715" s="668"/>
      <c r="K715" s="725"/>
      <c r="L715" s="725"/>
      <c r="M715" s="668"/>
      <c r="N715" s="725"/>
      <c r="O715" s="831"/>
      <c r="P715" s="1886"/>
    </row>
    <row r="716" spans="1:16" s="816" customFormat="1" ht="30" customHeight="1">
      <c r="A716" s="640">
        <v>91</v>
      </c>
      <c r="B716" s="661" t="s">
        <v>691</v>
      </c>
      <c r="C716" s="608" t="s">
        <v>709</v>
      </c>
      <c r="D716" s="654">
        <v>1</v>
      </c>
      <c r="E716" s="655">
        <v>2013</v>
      </c>
      <c r="F716" s="1095">
        <v>95.087999999999994</v>
      </c>
      <c r="G716" s="825">
        <f t="shared" si="23"/>
        <v>95.087999999999994</v>
      </c>
      <c r="H716" s="1096">
        <v>100</v>
      </c>
      <c r="I716" s="825">
        <f t="shared" si="24"/>
        <v>0</v>
      </c>
      <c r="J716" s="668"/>
      <c r="K716" s="725"/>
      <c r="L716" s="725"/>
      <c r="M716" s="668"/>
      <c r="N716" s="725"/>
      <c r="O716" s="831"/>
      <c r="P716" s="1886"/>
    </row>
    <row r="717" spans="1:16" s="817" customFormat="1" ht="22.5" customHeight="1">
      <c r="A717" s="640">
        <v>92</v>
      </c>
      <c r="B717" s="661" t="s">
        <v>692</v>
      </c>
      <c r="C717" s="608" t="s">
        <v>709</v>
      </c>
      <c r="D717" s="654">
        <v>1</v>
      </c>
      <c r="E717" s="655">
        <v>2014</v>
      </c>
      <c r="F717" s="1095">
        <v>300</v>
      </c>
      <c r="G717" s="825">
        <f t="shared" si="23"/>
        <v>300</v>
      </c>
      <c r="H717" s="1096">
        <v>100</v>
      </c>
      <c r="I717" s="825">
        <f t="shared" si="24"/>
        <v>0</v>
      </c>
      <c r="J717" s="714"/>
      <c r="K717" s="728"/>
      <c r="L717" s="728"/>
      <c r="M717" s="714"/>
      <c r="N717" s="728"/>
      <c r="O717" s="1616"/>
      <c r="P717" s="1886"/>
    </row>
    <row r="718" spans="1:16" s="816" customFormat="1" ht="27">
      <c r="A718" s="640">
        <v>93</v>
      </c>
      <c r="B718" s="661" t="s">
        <v>693</v>
      </c>
      <c r="C718" s="608" t="s">
        <v>709</v>
      </c>
      <c r="D718" s="654">
        <v>2</v>
      </c>
      <c r="E718" s="655">
        <v>2014</v>
      </c>
      <c r="F718" s="1095">
        <v>328.74</v>
      </c>
      <c r="G718" s="825">
        <f t="shared" si="23"/>
        <v>328.74</v>
      </c>
      <c r="H718" s="1096">
        <v>100</v>
      </c>
      <c r="I718" s="825">
        <f t="shared" si="24"/>
        <v>0</v>
      </c>
      <c r="J718" s="668"/>
      <c r="K718" s="725"/>
      <c r="L718" s="725"/>
      <c r="M718" s="668"/>
      <c r="N718" s="725"/>
      <c r="O718" s="831"/>
      <c r="P718" s="1886"/>
    </row>
    <row r="719" spans="1:16" s="816" customFormat="1" ht="13.5">
      <c r="A719" s="640">
        <v>94</v>
      </c>
      <c r="B719" s="661" t="s">
        <v>694</v>
      </c>
      <c r="C719" s="608" t="s">
        <v>709</v>
      </c>
      <c r="D719" s="659">
        <v>2</v>
      </c>
      <c r="E719" s="660">
        <v>2014</v>
      </c>
      <c r="F719" s="1095">
        <v>117.6</v>
      </c>
      <c r="G719" s="825">
        <f t="shared" si="23"/>
        <v>117.6</v>
      </c>
      <c r="H719" s="1096">
        <v>100</v>
      </c>
      <c r="I719" s="825">
        <f t="shared" si="24"/>
        <v>0</v>
      </c>
      <c r="J719" s="668"/>
      <c r="K719" s="725"/>
      <c r="L719" s="725"/>
      <c r="M719" s="668"/>
      <c r="N719" s="725"/>
      <c r="O719" s="831"/>
      <c r="P719" s="1886"/>
    </row>
    <row r="720" spans="1:16" s="816" customFormat="1" ht="21.75" customHeight="1">
      <c r="A720" s="640">
        <v>95</v>
      </c>
      <c r="B720" s="661" t="s">
        <v>695</v>
      </c>
      <c r="C720" s="608" t="s">
        <v>709</v>
      </c>
      <c r="D720" s="662">
        <v>3</v>
      </c>
      <c r="E720" s="662">
        <v>2014</v>
      </c>
      <c r="F720" s="1095">
        <v>132</v>
      </c>
      <c r="G720" s="825">
        <f t="shared" si="23"/>
        <v>132</v>
      </c>
      <c r="H720" s="1096">
        <v>100</v>
      </c>
      <c r="I720" s="825">
        <f t="shared" si="24"/>
        <v>0</v>
      </c>
      <c r="J720" s="668"/>
      <c r="K720" s="725"/>
      <c r="L720" s="725"/>
      <c r="M720" s="668"/>
      <c r="N720" s="725"/>
      <c r="O720" s="831"/>
      <c r="P720" s="1886"/>
    </row>
    <row r="721" spans="1:16" s="818" customFormat="1" ht="27">
      <c r="A721" s="640">
        <v>96</v>
      </c>
      <c r="B721" s="661" t="s">
        <v>696</v>
      </c>
      <c r="C721" s="608" t="s">
        <v>709</v>
      </c>
      <c r="D721" s="662">
        <v>15</v>
      </c>
      <c r="E721" s="662">
        <v>2015</v>
      </c>
      <c r="F721" s="1095">
        <v>6885</v>
      </c>
      <c r="G721" s="825">
        <f t="shared" si="23"/>
        <v>6885</v>
      </c>
      <c r="H721" s="1096">
        <v>100</v>
      </c>
      <c r="I721" s="825">
        <f t="shared" si="24"/>
        <v>0</v>
      </c>
      <c r="J721" s="714"/>
      <c r="K721" s="728"/>
      <c r="L721" s="728"/>
      <c r="M721" s="714"/>
      <c r="N721" s="728"/>
      <c r="O721" s="1616"/>
      <c r="P721" s="1886"/>
    </row>
    <row r="722" spans="1:16" s="818" customFormat="1" ht="27">
      <c r="A722" s="640">
        <v>97</v>
      </c>
      <c r="B722" s="661" t="s">
        <v>697</v>
      </c>
      <c r="C722" s="608" t="s">
        <v>709</v>
      </c>
      <c r="D722" s="654">
        <v>15</v>
      </c>
      <c r="E722" s="662">
        <v>2015</v>
      </c>
      <c r="F722" s="1095">
        <v>885</v>
      </c>
      <c r="G722" s="825">
        <f t="shared" si="23"/>
        <v>885</v>
      </c>
      <c r="H722" s="1096">
        <v>100</v>
      </c>
      <c r="I722" s="825">
        <f t="shared" si="24"/>
        <v>0</v>
      </c>
      <c r="J722" s="714"/>
      <c r="K722" s="728"/>
      <c r="L722" s="728"/>
      <c r="M722" s="714"/>
      <c r="N722" s="728"/>
      <c r="O722" s="1616"/>
      <c r="P722" s="1886"/>
    </row>
    <row r="723" spans="1:16" s="818" customFormat="1" ht="14.25">
      <c r="A723" s="640">
        <v>98</v>
      </c>
      <c r="B723" s="661" t="s">
        <v>698</v>
      </c>
      <c r="C723" s="608" t="s">
        <v>709</v>
      </c>
      <c r="D723" s="654">
        <v>1</v>
      </c>
      <c r="E723" s="662">
        <v>2015</v>
      </c>
      <c r="F723" s="1095">
        <v>163.428</v>
      </c>
      <c r="G723" s="825">
        <f t="shared" si="23"/>
        <v>163.428</v>
      </c>
      <c r="H723" s="1096">
        <v>100</v>
      </c>
      <c r="I723" s="825">
        <f t="shared" si="24"/>
        <v>0</v>
      </c>
      <c r="J723" s="714"/>
      <c r="K723" s="728"/>
      <c r="L723" s="728"/>
      <c r="M723" s="714"/>
      <c r="N723" s="728"/>
      <c r="O723" s="1616"/>
      <c r="P723" s="1886"/>
    </row>
    <row r="724" spans="1:16" s="818" customFormat="1" ht="14.25">
      <c r="A724" s="640">
        <v>99</v>
      </c>
      <c r="B724" s="661" t="s">
        <v>699</v>
      </c>
      <c r="C724" s="608" t="s">
        <v>709</v>
      </c>
      <c r="D724" s="654">
        <v>1</v>
      </c>
      <c r="E724" s="662">
        <v>2015</v>
      </c>
      <c r="F724" s="1095">
        <v>542</v>
      </c>
      <c r="G724" s="825">
        <f t="shared" si="23"/>
        <v>542</v>
      </c>
      <c r="H724" s="1096">
        <v>100</v>
      </c>
      <c r="I724" s="825">
        <f t="shared" si="24"/>
        <v>0</v>
      </c>
      <c r="J724" s="714"/>
      <c r="K724" s="728"/>
      <c r="L724" s="728"/>
      <c r="M724" s="714"/>
      <c r="N724" s="728"/>
      <c r="O724" s="1616"/>
      <c r="P724" s="1886"/>
    </row>
    <row r="725" spans="1:16" s="818" customFormat="1" ht="14.25">
      <c r="A725" s="640">
        <v>100</v>
      </c>
      <c r="B725" s="661" t="s">
        <v>700</v>
      </c>
      <c r="C725" s="608" t="s">
        <v>709</v>
      </c>
      <c r="D725" s="654">
        <v>1</v>
      </c>
      <c r="E725" s="662">
        <v>2015</v>
      </c>
      <c r="F725" s="1095">
        <v>132.22399999999999</v>
      </c>
      <c r="G725" s="825">
        <f t="shared" si="23"/>
        <v>132.22399999999999</v>
      </c>
      <c r="H725" s="1096">
        <v>100</v>
      </c>
      <c r="I725" s="825">
        <f t="shared" si="24"/>
        <v>0</v>
      </c>
      <c r="J725" s="714"/>
      <c r="K725" s="728"/>
      <c r="L725" s="728"/>
      <c r="M725" s="714"/>
      <c r="N725" s="728"/>
      <c r="O725" s="1616"/>
      <c r="P725" s="1886"/>
    </row>
    <row r="726" spans="1:16" s="818" customFormat="1" ht="14.25">
      <c r="A726" s="640">
        <v>101</v>
      </c>
      <c r="B726" s="661" t="s">
        <v>701</v>
      </c>
      <c r="C726" s="608" t="s">
        <v>709</v>
      </c>
      <c r="D726" s="654">
        <v>1</v>
      </c>
      <c r="E726" s="662">
        <v>2015</v>
      </c>
      <c r="F726" s="1095">
        <v>283</v>
      </c>
      <c r="G726" s="825">
        <f t="shared" si="23"/>
        <v>283</v>
      </c>
      <c r="H726" s="1096">
        <v>100</v>
      </c>
      <c r="I726" s="825">
        <f t="shared" si="24"/>
        <v>0</v>
      </c>
      <c r="J726" s="714"/>
      <c r="K726" s="728"/>
      <c r="L726" s="728"/>
      <c r="M726" s="714"/>
      <c r="N726" s="728"/>
      <c r="O726" s="1616"/>
      <c r="P726" s="1886"/>
    </row>
    <row r="727" spans="1:16" s="818" customFormat="1" ht="14.25">
      <c r="A727" s="640">
        <v>102</v>
      </c>
      <c r="B727" s="661" t="s">
        <v>698</v>
      </c>
      <c r="C727" s="608" t="s">
        <v>709</v>
      </c>
      <c r="D727" s="654">
        <v>1</v>
      </c>
      <c r="E727" s="662">
        <v>2015</v>
      </c>
      <c r="F727" s="1095">
        <v>164.94</v>
      </c>
      <c r="G727" s="825">
        <f t="shared" si="23"/>
        <v>164.94</v>
      </c>
      <c r="H727" s="1096">
        <v>100</v>
      </c>
      <c r="I727" s="825">
        <f t="shared" si="24"/>
        <v>0</v>
      </c>
      <c r="J727" s="714"/>
      <c r="K727" s="728"/>
      <c r="L727" s="728"/>
      <c r="M727" s="714"/>
      <c r="N727" s="728"/>
      <c r="O727" s="1616"/>
      <c r="P727" s="1886"/>
    </row>
    <row r="728" spans="1:16" s="817" customFormat="1" ht="108">
      <c r="A728" s="640">
        <v>103</v>
      </c>
      <c r="B728" s="661" t="s">
        <v>702</v>
      </c>
      <c r="C728" s="608" t="s">
        <v>709</v>
      </c>
      <c r="D728" s="654">
        <v>1</v>
      </c>
      <c r="E728" s="662">
        <v>2016</v>
      </c>
      <c r="F728" s="1095">
        <v>732.27</v>
      </c>
      <c r="G728" s="825">
        <f t="shared" si="23"/>
        <v>732.27</v>
      </c>
      <c r="H728" s="1096">
        <v>100</v>
      </c>
      <c r="I728" s="825">
        <f t="shared" si="24"/>
        <v>0</v>
      </c>
      <c r="J728" s="714"/>
      <c r="K728" s="728"/>
      <c r="L728" s="728"/>
      <c r="M728" s="714"/>
      <c r="N728" s="728"/>
      <c r="O728" s="1616"/>
      <c r="P728" s="1886"/>
    </row>
    <row r="729" spans="1:16" s="816" customFormat="1" ht="13.5">
      <c r="A729" s="640">
        <v>104</v>
      </c>
      <c r="B729" s="661" t="s">
        <v>703</v>
      </c>
      <c r="C729" s="608" t="s">
        <v>709</v>
      </c>
      <c r="D729" s="654">
        <v>3</v>
      </c>
      <c r="E729" s="662">
        <v>2016</v>
      </c>
      <c r="F729" s="1095">
        <v>85.5</v>
      </c>
      <c r="G729" s="825">
        <f t="shared" si="23"/>
        <v>85.5</v>
      </c>
      <c r="H729" s="1096">
        <v>100</v>
      </c>
      <c r="I729" s="825">
        <f t="shared" si="24"/>
        <v>0</v>
      </c>
      <c r="J729" s="668"/>
      <c r="K729" s="725"/>
      <c r="L729" s="725"/>
      <c r="M729" s="668"/>
      <c r="N729" s="725"/>
      <c r="O729" s="831"/>
      <c r="P729" s="1886"/>
    </row>
    <row r="730" spans="1:16" s="816" customFormat="1" ht="13.5">
      <c r="A730" s="640">
        <v>105</v>
      </c>
      <c r="B730" s="661" t="s">
        <v>704</v>
      </c>
      <c r="C730" s="608" t="s">
        <v>709</v>
      </c>
      <c r="D730" s="654">
        <v>5</v>
      </c>
      <c r="E730" s="662">
        <v>2016</v>
      </c>
      <c r="F730" s="1095">
        <v>210</v>
      </c>
      <c r="G730" s="825">
        <f t="shared" si="23"/>
        <v>210</v>
      </c>
      <c r="H730" s="1096">
        <v>100</v>
      </c>
      <c r="I730" s="825">
        <f t="shared" si="24"/>
        <v>0</v>
      </c>
      <c r="J730" s="668"/>
      <c r="K730" s="725"/>
      <c r="L730" s="725"/>
      <c r="M730" s="668"/>
      <c r="N730" s="725"/>
      <c r="O730" s="831"/>
      <c r="P730" s="1886"/>
    </row>
    <row r="731" spans="1:16" s="816" customFormat="1" ht="13.5">
      <c r="A731" s="640">
        <v>106</v>
      </c>
      <c r="B731" s="661" t="s">
        <v>705</v>
      </c>
      <c r="C731" s="608" t="s">
        <v>709</v>
      </c>
      <c r="D731" s="654">
        <v>1</v>
      </c>
      <c r="E731" s="662">
        <v>2016</v>
      </c>
      <c r="F731" s="1095">
        <v>26.52</v>
      </c>
      <c r="G731" s="825">
        <f t="shared" si="23"/>
        <v>26.52</v>
      </c>
      <c r="H731" s="1096">
        <v>100</v>
      </c>
      <c r="I731" s="825">
        <f t="shared" si="24"/>
        <v>0</v>
      </c>
      <c r="J731" s="668"/>
      <c r="K731" s="725"/>
      <c r="L731" s="725"/>
      <c r="M731" s="668"/>
      <c r="N731" s="725"/>
      <c r="O731" s="831"/>
      <c r="P731" s="1886"/>
    </row>
    <row r="732" spans="1:16" s="816" customFormat="1" ht="27">
      <c r="A732" s="640">
        <v>107</v>
      </c>
      <c r="B732" s="661" t="s">
        <v>706</v>
      </c>
      <c r="C732" s="608" t="s">
        <v>709</v>
      </c>
      <c r="D732" s="654">
        <v>1</v>
      </c>
      <c r="E732" s="662">
        <v>2016</v>
      </c>
      <c r="F732" s="1095">
        <v>149.88</v>
      </c>
      <c r="G732" s="825">
        <f t="shared" si="23"/>
        <v>149.88</v>
      </c>
      <c r="H732" s="1096">
        <v>100</v>
      </c>
      <c r="I732" s="825">
        <f t="shared" si="24"/>
        <v>0</v>
      </c>
      <c r="J732" s="668"/>
      <c r="K732" s="725"/>
      <c r="L732" s="725"/>
      <c r="M732" s="668"/>
      <c r="N732" s="725"/>
      <c r="O732" s="831"/>
      <c r="P732" s="1886"/>
    </row>
    <row r="733" spans="1:16" s="816" customFormat="1" ht="13.5">
      <c r="A733" s="640">
        <v>108</v>
      </c>
      <c r="B733" s="661" t="s">
        <v>707</v>
      </c>
      <c r="C733" s="685" t="s">
        <v>709</v>
      </c>
      <c r="D733" s="659">
        <v>3</v>
      </c>
      <c r="E733" s="662">
        <v>2016</v>
      </c>
      <c r="F733" s="1100">
        <v>86.22</v>
      </c>
      <c r="G733" s="825">
        <f t="shared" si="23"/>
        <v>86.22</v>
      </c>
      <c r="H733" s="1096">
        <v>100</v>
      </c>
      <c r="I733" s="825">
        <f t="shared" si="24"/>
        <v>0</v>
      </c>
      <c r="J733" s="668"/>
      <c r="K733" s="725"/>
      <c r="L733" s="725"/>
      <c r="M733" s="668"/>
      <c r="N733" s="725"/>
      <c r="O733" s="831"/>
      <c r="P733" s="1886"/>
    </row>
    <row r="734" spans="1:16" s="816" customFormat="1" ht="13.5">
      <c r="A734" s="640">
        <v>109</v>
      </c>
      <c r="B734" s="661" t="s">
        <v>698</v>
      </c>
      <c r="C734" s="608" t="s">
        <v>709</v>
      </c>
      <c r="D734" s="662">
        <v>1</v>
      </c>
      <c r="E734" s="662">
        <v>2016</v>
      </c>
      <c r="F734" s="1095">
        <v>146.1</v>
      </c>
      <c r="G734" s="825">
        <f t="shared" si="23"/>
        <v>109.57499999999999</v>
      </c>
      <c r="H734" s="1096">
        <v>75</v>
      </c>
      <c r="I734" s="825">
        <f t="shared" si="24"/>
        <v>36.525000000000006</v>
      </c>
      <c r="J734" s="668"/>
      <c r="K734" s="725"/>
      <c r="L734" s="725"/>
      <c r="M734" s="668"/>
      <c r="N734" s="725"/>
      <c r="O734" s="831">
        <f>+M734*N734</f>
        <v>0</v>
      </c>
      <c r="P734" s="1886"/>
    </row>
    <row r="735" spans="1:16" s="816" customFormat="1" ht="31.5" customHeight="1">
      <c r="A735" s="640">
        <v>110</v>
      </c>
      <c r="B735" s="661" t="s">
        <v>708</v>
      </c>
      <c r="C735" s="608" t="s">
        <v>709</v>
      </c>
      <c r="D735" s="662">
        <v>1</v>
      </c>
      <c r="E735" s="662">
        <v>2017</v>
      </c>
      <c r="F735" s="1095">
        <v>95.09</v>
      </c>
      <c r="G735" s="825">
        <f t="shared" si="23"/>
        <v>95.09</v>
      </c>
      <c r="H735" s="1096">
        <v>100</v>
      </c>
      <c r="I735" s="825">
        <f t="shared" si="24"/>
        <v>0</v>
      </c>
      <c r="J735" s="668"/>
      <c r="K735" s="725"/>
      <c r="L735" s="725"/>
      <c r="M735" s="668"/>
      <c r="N735" s="725"/>
      <c r="O735" s="831"/>
      <c r="P735" s="1886"/>
    </row>
    <row r="736" spans="1:16" s="816" customFormat="1" ht="67.5">
      <c r="A736" s="640">
        <v>111</v>
      </c>
      <c r="B736" s="661" t="s">
        <v>710</v>
      </c>
      <c r="C736" s="608" t="s">
        <v>711</v>
      </c>
      <c r="D736" s="662">
        <v>3</v>
      </c>
      <c r="E736" s="662">
        <v>2017</v>
      </c>
      <c r="F736" s="1095">
        <v>1616.4</v>
      </c>
      <c r="G736" s="825">
        <f t="shared" si="23"/>
        <v>1616.4</v>
      </c>
      <c r="H736" s="1096">
        <v>100</v>
      </c>
      <c r="I736" s="825">
        <f t="shared" si="24"/>
        <v>0</v>
      </c>
      <c r="J736" s="668"/>
      <c r="K736" s="725"/>
      <c r="L736" s="725"/>
      <c r="M736" s="668"/>
      <c r="N736" s="725"/>
      <c r="O736" s="831"/>
      <c r="P736" s="1886"/>
    </row>
    <row r="737" spans="1:16" s="816" customFormat="1" ht="27">
      <c r="A737" s="640">
        <v>112</v>
      </c>
      <c r="B737" s="661" t="s">
        <v>712</v>
      </c>
      <c r="C737" s="608" t="s">
        <v>711</v>
      </c>
      <c r="D737" s="662">
        <v>5</v>
      </c>
      <c r="E737" s="662">
        <v>2017</v>
      </c>
      <c r="F737" s="1095">
        <v>3750</v>
      </c>
      <c r="G737" s="825">
        <f t="shared" si="23"/>
        <v>3750</v>
      </c>
      <c r="H737" s="1096">
        <v>100</v>
      </c>
      <c r="I737" s="825">
        <f t="shared" si="24"/>
        <v>0</v>
      </c>
      <c r="J737" s="668"/>
      <c r="K737" s="725"/>
      <c r="L737" s="725"/>
      <c r="M737" s="668"/>
      <c r="N737" s="725"/>
      <c r="O737" s="831"/>
      <c r="P737" s="1886"/>
    </row>
    <row r="738" spans="1:16" s="816" customFormat="1" ht="13.5">
      <c r="A738" s="640">
        <v>113</v>
      </c>
      <c r="B738" s="661" t="s">
        <v>703</v>
      </c>
      <c r="C738" s="608" t="s">
        <v>709</v>
      </c>
      <c r="D738" s="662">
        <v>1</v>
      </c>
      <c r="E738" s="662">
        <v>2017</v>
      </c>
      <c r="F738" s="1095">
        <v>29.7</v>
      </c>
      <c r="G738" s="825">
        <f t="shared" si="23"/>
        <v>29.7</v>
      </c>
      <c r="H738" s="1096">
        <v>100</v>
      </c>
      <c r="I738" s="825">
        <f t="shared" si="24"/>
        <v>0</v>
      </c>
      <c r="J738" s="668"/>
      <c r="K738" s="725"/>
      <c r="L738" s="725"/>
      <c r="M738" s="668"/>
      <c r="N738" s="725"/>
      <c r="O738" s="831"/>
      <c r="P738" s="1886"/>
    </row>
    <row r="739" spans="1:16" s="816" customFormat="1" ht="13.5">
      <c r="A739" s="640">
        <v>114</v>
      </c>
      <c r="B739" s="661" t="s">
        <v>713</v>
      </c>
      <c r="C739" s="608" t="s">
        <v>711</v>
      </c>
      <c r="D739" s="662">
        <v>1</v>
      </c>
      <c r="E739" s="662">
        <v>2018</v>
      </c>
      <c r="F739" s="1095">
        <v>404.685</v>
      </c>
      <c r="G739" s="825">
        <f t="shared" si="23"/>
        <v>404.685</v>
      </c>
      <c r="H739" s="1096">
        <v>100</v>
      </c>
      <c r="I739" s="825">
        <f t="shared" si="24"/>
        <v>0</v>
      </c>
      <c r="J739" s="668"/>
      <c r="K739" s="725"/>
      <c r="L739" s="725"/>
      <c r="M739" s="668"/>
      <c r="N739" s="725"/>
      <c r="O739" s="831"/>
      <c r="P739" s="1886"/>
    </row>
    <row r="740" spans="1:16" s="816" customFormat="1" ht="27">
      <c r="A740" s="640">
        <v>115</v>
      </c>
      <c r="B740" s="661" t="s">
        <v>714</v>
      </c>
      <c r="C740" s="608" t="s">
        <v>709</v>
      </c>
      <c r="D740" s="662">
        <v>1</v>
      </c>
      <c r="E740" s="662">
        <v>2018</v>
      </c>
      <c r="F740" s="1095">
        <v>436.32</v>
      </c>
      <c r="G740" s="825">
        <f t="shared" si="23"/>
        <v>436.32</v>
      </c>
      <c r="H740" s="1096">
        <v>100</v>
      </c>
      <c r="I740" s="825">
        <f t="shared" si="24"/>
        <v>0</v>
      </c>
      <c r="J740" s="668"/>
      <c r="K740" s="725"/>
      <c r="L740" s="725"/>
      <c r="M740" s="668"/>
      <c r="N740" s="725"/>
      <c r="O740" s="831"/>
      <c r="P740" s="1886"/>
    </row>
    <row r="741" spans="1:16" s="816" customFormat="1" ht="27">
      <c r="A741" s="640">
        <v>116</v>
      </c>
      <c r="B741" s="661" t="s">
        <v>715</v>
      </c>
      <c r="C741" s="608" t="s">
        <v>709</v>
      </c>
      <c r="D741" s="662">
        <v>2</v>
      </c>
      <c r="E741" s="662">
        <v>2018</v>
      </c>
      <c r="F741" s="1095">
        <v>167.28</v>
      </c>
      <c r="G741" s="825">
        <f t="shared" si="23"/>
        <v>167.28</v>
      </c>
      <c r="H741" s="1096">
        <v>100</v>
      </c>
      <c r="I741" s="825">
        <f t="shared" si="24"/>
        <v>0</v>
      </c>
      <c r="J741" s="668"/>
      <c r="K741" s="725"/>
      <c r="L741" s="725"/>
      <c r="M741" s="668"/>
      <c r="N741" s="725"/>
      <c r="O741" s="831"/>
      <c r="P741" s="1886"/>
    </row>
    <row r="742" spans="1:16" s="816" customFormat="1" ht="13.5">
      <c r="A742" s="640">
        <v>117</v>
      </c>
      <c r="B742" s="661" t="s">
        <v>703</v>
      </c>
      <c r="C742" s="608" t="s">
        <v>709</v>
      </c>
      <c r="D742" s="662">
        <v>2</v>
      </c>
      <c r="E742" s="662">
        <v>2018</v>
      </c>
      <c r="F742" s="1095">
        <v>59.4</v>
      </c>
      <c r="G742" s="825">
        <f t="shared" si="23"/>
        <v>59.4</v>
      </c>
      <c r="H742" s="1096">
        <v>100</v>
      </c>
      <c r="I742" s="825">
        <f t="shared" si="24"/>
        <v>0</v>
      </c>
      <c r="J742" s="668"/>
      <c r="K742" s="725"/>
      <c r="L742" s="725"/>
      <c r="M742" s="668"/>
      <c r="N742" s="725"/>
      <c r="O742" s="831"/>
      <c r="P742" s="1886"/>
    </row>
    <row r="743" spans="1:16" s="816" customFormat="1" ht="27">
      <c r="A743" s="640">
        <v>118</v>
      </c>
      <c r="B743" s="661" t="s">
        <v>6694</v>
      </c>
      <c r="C743" s="608" t="s">
        <v>709</v>
      </c>
      <c r="D743" s="662">
        <v>22</v>
      </c>
      <c r="E743" s="662">
        <v>2020</v>
      </c>
      <c r="F743" s="1095">
        <v>4620</v>
      </c>
      <c r="G743" s="825">
        <f t="shared" si="23"/>
        <v>1386</v>
      </c>
      <c r="H743" s="1096">
        <v>30</v>
      </c>
      <c r="I743" s="825">
        <f t="shared" si="24"/>
        <v>3234</v>
      </c>
      <c r="J743" s="668"/>
      <c r="K743" s="725"/>
      <c r="L743" s="725"/>
      <c r="M743" s="668"/>
      <c r="N743" s="725"/>
      <c r="O743" s="831"/>
      <c r="P743" s="1886"/>
    </row>
    <row r="744" spans="1:16" ht="13.5" customHeight="1">
      <c r="A744" s="640">
        <v>1</v>
      </c>
      <c r="B744" s="288" t="s">
        <v>1679</v>
      </c>
      <c r="C744" s="608" t="s">
        <v>709</v>
      </c>
      <c r="D744" s="640">
        <v>6</v>
      </c>
      <c r="E744" s="640" t="s">
        <v>1680</v>
      </c>
      <c r="F744" s="1101">
        <v>697.2</v>
      </c>
      <c r="G744" s="825">
        <f t="shared" si="23"/>
        <v>697.2</v>
      </c>
      <c r="H744" s="1102">
        <v>100</v>
      </c>
      <c r="I744" s="825">
        <f t="shared" si="24"/>
        <v>0</v>
      </c>
      <c r="J744" s="677"/>
      <c r="K744" s="724"/>
      <c r="L744" s="724"/>
      <c r="M744" s="676"/>
      <c r="N744" s="729"/>
      <c r="O744" s="833"/>
      <c r="P744" s="1876" t="s">
        <v>541</v>
      </c>
    </row>
    <row r="745" spans="1:16" ht="13.5">
      <c r="A745" s="640">
        <v>2</v>
      </c>
      <c r="B745" s="288" t="s">
        <v>1679</v>
      </c>
      <c r="C745" s="608" t="s">
        <v>709</v>
      </c>
      <c r="D745" s="640">
        <v>13</v>
      </c>
      <c r="E745" s="640" t="s">
        <v>1680</v>
      </c>
      <c r="F745" s="1101">
        <v>1692</v>
      </c>
      <c r="G745" s="825">
        <f t="shared" si="23"/>
        <v>1692</v>
      </c>
      <c r="H745" s="1102">
        <v>100</v>
      </c>
      <c r="I745" s="825">
        <f t="shared" si="24"/>
        <v>0</v>
      </c>
      <c r="J745" s="677"/>
      <c r="K745" s="724"/>
      <c r="L745" s="724"/>
      <c r="M745" s="676"/>
      <c r="N745" s="729"/>
      <c r="O745" s="833"/>
      <c r="P745" s="1877"/>
    </row>
    <row r="746" spans="1:16" ht="13.5">
      <c r="A746" s="640">
        <v>3</v>
      </c>
      <c r="B746" s="288" t="s">
        <v>1679</v>
      </c>
      <c r="C746" s="608" t="s">
        <v>709</v>
      </c>
      <c r="D746" s="640">
        <v>32</v>
      </c>
      <c r="E746" s="640" t="s">
        <v>1680</v>
      </c>
      <c r="F746" s="1101">
        <v>5354.8</v>
      </c>
      <c r="G746" s="825">
        <f t="shared" si="23"/>
        <v>5354.8</v>
      </c>
      <c r="H746" s="1102">
        <v>100</v>
      </c>
      <c r="I746" s="825">
        <f t="shared" si="24"/>
        <v>0</v>
      </c>
      <c r="J746" s="677"/>
      <c r="K746" s="724"/>
      <c r="L746" s="724"/>
      <c r="M746" s="676"/>
      <c r="N746" s="729"/>
      <c r="O746" s="833"/>
      <c r="P746" s="1877"/>
    </row>
    <row r="747" spans="1:16" ht="13.5">
      <c r="A747" s="640">
        <v>4</v>
      </c>
      <c r="B747" s="288" t="s">
        <v>1679</v>
      </c>
      <c r="C747" s="608" t="s">
        <v>709</v>
      </c>
      <c r="D747" s="640">
        <v>14</v>
      </c>
      <c r="E747" s="640" t="s">
        <v>1680</v>
      </c>
      <c r="F747" s="1101">
        <v>3058.6</v>
      </c>
      <c r="G747" s="825">
        <f t="shared" ref="G747:G810" si="25">F747*H747%</f>
        <v>3058.6</v>
      </c>
      <c r="H747" s="1102">
        <v>100</v>
      </c>
      <c r="I747" s="825">
        <f t="shared" ref="I747:I810" si="26">F747-G747</f>
        <v>0</v>
      </c>
      <c r="J747" s="677"/>
      <c r="K747" s="724"/>
      <c r="L747" s="724"/>
      <c r="M747" s="676"/>
      <c r="N747" s="729"/>
      <c r="O747" s="833"/>
      <c r="P747" s="1877"/>
    </row>
    <row r="748" spans="1:16" ht="13.5">
      <c r="A748" s="640">
        <v>5</v>
      </c>
      <c r="B748" s="288" t="s">
        <v>1681</v>
      </c>
      <c r="C748" s="608" t="s">
        <v>709</v>
      </c>
      <c r="D748" s="640">
        <v>5</v>
      </c>
      <c r="E748" s="640" t="s">
        <v>1680</v>
      </c>
      <c r="F748" s="1101">
        <v>1629.8</v>
      </c>
      <c r="G748" s="825">
        <f t="shared" si="25"/>
        <v>1629.8</v>
      </c>
      <c r="H748" s="1102">
        <v>100</v>
      </c>
      <c r="I748" s="825">
        <f t="shared" si="26"/>
        <v>0</v>
      </c>
      <c r="J748" s="677"/>
      <c r="K748" s="724"/>
      <c r="L748" s="724"/>
      <c r="M748" s="676"/>
      <c r="N748" s="729"/>
      <c r="O748" s="833"/>
      <c r="P748" s="1877"/>
    </row>
    <row r="749" spans="1:16" ht="13.5">
      <c r="A749" s="640">
        <v>6</v>
      </c>
      <c r="B749" s="288" t="s">
        <v>630</v>
      </c>
      <c r="C749" s="608" t="s">
        <v>709</v>
      </c>
      <c r="D749" s="640">
        <v>5</v>
      </c>
      <c r="E749" s="640" t="s">
        <v>1680</v>
      </c>
      <c r="F749" s="1101">
        <v>764.2</v>
      </c>
      <c r="G749" s="825">
        <f t="shared" si="25"/>
        <v>764.2</v>
      </c>
      <c r="H749" s="1102">
        <v>100</v>
      </c>
      <c r="I749" s="825">
        <f t="shared" si="26"/>
        <v>0</v>
      </c>
      <c r="J749" s="677"/>
      <c r="K749" s="724"/>
      <c r="L749" s="724"/>
      <c r="M749" s="676"/>
      <c r="N749" s="729"/>
      <c r="O749" s="833"/>
      <c r="P749" s="1877"/>
    </row>
    <row r="750" spans="1:16" ht="13.5">
      <c r="A750" s="640">
        <v>7</v>
      </c>
      <c r="B750" s="288" t="s">
        <v>1682</v>
      </c>
      <c r="C750" s="608" t="s">
        <v>709</v>
      </c>
      <c r="D750" s="640">
        <v>5</v>
      </c>
      <c r="E750" s="640" t="s">
        <v>1680</v>
      </c>
      <c r="F750" s="1101">
        <v>181.8</v>
      </c>
      <c r="G750" s="825">
        <f t="shared" si="25"/>
        <v>181.8</v>
      </c>
      <c r="H750" s="1102">
        <v>100</v>
      </c>
      <c r="I750" s="825">
        <f t="shared" si="26"/>
        <v>0</v>
      </c>
      <c r="J750" s="677"/>
      <c r="K750" s="724"/>
      <c r="L750" s="724"/>
      <c r="M750" s="676"/>
      <c r="N750" s="729"/>
      <c r="O750" s="833"/>
      <c r="P750" s="1877"/>
    </row>
    <row r="751" spans="1:16" ht="13.5">
      <c r="A751" s="640">
        <v>8</v>
      </c>
      <c r="B751" s="288" t="s">
        <v>1683</v>
      </c>
      <c r="C751" s="608" t="s">
        <v>709</v>
      </c>
      <c r="D751" s="640">
        <v>5</v>
      </c>
      <c r="E751" s="640" t="s">
        <v>1680</v>
      </c>
      <c r="F751" s="1101">
        <v>642.20000000000005</v>
      </c>
      <c r="G751" s="825">
        <f t="shared" si="25"/>
        <v>642.20000000000005</v>
      </c>
      <c r="H751" s="1102">
        <v>100</v>
      </c>
      <c r="I751" s="825">
        <f t="shared" si="26"/>
        <v>0</v>
      </c>
      <c r="J751" s="677"/>
      <c r="K751" s="724"/>
      <c r="L751" s="724"/>
      <c r="M751" s="676"/>
      <c r="N751" s="729"/>
      <c r="O751" s="833"/>
      <c r="P751" s="1877"/>
    </row>
    <row r="752" spans="1:16" ht="13.5">
      <c r="A752" s="640">
        <v>9</v>
      </c>
      <c r="B752" s="288" t="s">
        <v>1684</v>
      </c>
      <c r="C752" s="608" t="s">
        <v>709</v>
      </c>
      <c r="D752" s="640">
        <v>5</v>
      </c>
      <c r="E752" s="640" t="s">
        <v>1680</v>
      </c>
      <c r="F752" s="1101">
        <v>437.4</v>
      </c>
      <c r="G752" s="825">
        <f t="shared" si="25"/>
        <v>437.4</v>
      </c>
      <c r="H752" s="1102">
        <v>100</v>
      </c>
      <c r="I752" s="825">
        <f t="shared" si="26"/>
        <v>0</v>
      </c>
      <c r="J752" s="677"/>
      <c r="K752" s="724"/>
      <c r="L752" s="724"/>
      <c r="M752" s="676"/>
      <c r="N752" s="729"/>
      <c r="O752" s="833"/>
      <c r="P752" s="1877"/>
    </row>
    <row r="753" spans="1:16" ht="13.5">
      <c r="A753" s="640">
        <v>10</v>
      </c>
      <c r="B753" s="288" t="s">
        <v>1685</v>
      </c>
      <c r="C753" s="608" t="s">
        <v>709</v>
      </c>
      <c r="D753" s="640">
        <v>1</v>
      </c>
      <c r="E753" s="640" t="s">
        <v>1680</v>
      </c>
      <c r="F753" s="1101">
        <v>2501.1999999999998</v>
      </c>
      <c r="G753" s="825">
        <f t="shared" si="25"/>
        <v>2501.1999999999998</v>
      </c>
      <c r="H753" s="1102">
        <v>100</v>
      </c>
      <c r="I753" s="825">
        <f t="shared" si="26"/>
        <v>0</v>
      </c>
      <c r="J753" s="677"/>
      <c r="K753" s="724"/>
      <c r="L753" s="724"/>
      <c r="M753" s="676"/>
      <c r="N753" s="729"/>
      <c r="O753" s="833"/>
      <c r="P753" s="1877"/>
    </row>
    <row r="754" spans="1:16" ht="13.5">
      <c r="A754" s="640">
        <v>11</v>
      </c>
      <c r="B754" s="288" t="s">
        <v>1686</v>
      </c>
      <c r="C754" s="608" t="s">
        <v>709</v>
      </c>
      <c r="D754" s="640">
        <v>1</v>
      </c>
      <c r="E754" s="640" t="s">
        <v>1680</v>
      </c>
      <c r="F754" s="1101">
        <v>275.2</v>
      </c>
      <c r="G754" s="825">
        <f t="shared" si="25"/>
        <v>275.2</v>
      </c>
      <c r="H754" s="1102">
        <v>100</v>
      </c>
      <c r="I754" s="825">
        <f t="shared" si="26"/>
        <v>0</v>
      </c>
      <c r="J754" s="677"/>
      <c r="K754" s="724"/>
      <c r="L754" s="724"/>
      <c r="M754" s="676"/>
      <c r="N754" s="729"/>
      <c r="O754" s="833"/>
      <c r="P754" s="1877"/>
    </row>
    <row r="755" spans="1:16" ht="13.5">
      <c r="A755" s="640">
        <v>12</v>
      </c>
      <c r="B755" s="288" t="s">
        <v>1687</v>
      </c>
      <c r="C755" s="608" t="s">
        <v>709</v>
      </c>
      <c r="D755" s="640">
        <v>2</v>
      </c>
      <c r="E755" s="640" t="s">
        <v>1680</v>
      </c>
      <c r="F755" s="1101">
        <v>349.5</v>
      </c>
      <c r="G755" s="825">
        <f t="shared" si="25"/>
        <v>349.5</v>
      </c>
      <c r="H755" s="1102">
        <v>100</v>
      </c>
      <c r="I755" s="825">
        <f t="shared" si="26"/>
        <v>0</v>
      </c>
      <c r="J755" s="677"/>
      <c r="K755" s="724"/>
      <c r="L755" s="724"/>
      <c r="M755" s="676"/>
      <c r="N755" s="729"/>
      <c r="O755" s="833"/>
      <c r="P755" s="1877"/>
    </row>
    <row r="756" spans="1:16" ht="13.5">
      <c r="A756" s="640">
        <v>13</v>
      </c>
      <c r="B756" s="288" t="s">
        <v>1688</v>
      </c>
      <c r="C756" s="608" t="s">
        <v>709</v>
      </c>
      <c r="D756" s="640">
        <v>1</v>
      </c>
      <c r="E756" s="640" t="s">
        <v>1680</v>
      </c>
      <c r="F756" s="1101">
        <v>20424.599999999999</v>
      </c>
      <c r="G756" s="825">
        <f t="shared" si="25"/>
        <v>20424.599999999999</v>
      </c>
      <c r="H756" s="1102">
        <v>100</v>
      </c>
      <c r="I756" s="825">
        <f t="shared" si="26"/>
        <v>0</v>
      </c>
      <c r="J756" s="677"/>
      <c r="K756" s="724"/>
      <c r="L756" s="724"/>
      <c r="M756" s="676"/>
      <c r="N756" s="729"/>
      <c r="O756" s="833"/>
      <c r="P756" s="1877"/>
    </row>
    <row r="757" spans="1:16" ht="13.5">
      <c r="A757" s="640">
        <v>14</v>
      </c>
      <c r="B757" s="288" t="s">
        <v>1689</v>
      </c>
      <c r="C757" s="608" t="s">
        <v>709</v>
      </c>
      <c r="D757" s="640">
        <v>1</v>
      </c>
      <c r="E757" s="640" t="s">
        <v>1680</v>
      </c>
      <c r="F757" s="1101">
        <v>1069.4000000000001</v>
      </c>
      <c r="G757" s="825">
        <f t="shared" si="25"/>
        <v>1069.4000000000001</v>
      </c>
      <c r="H757" s="1102">
        <v>100</v>
      </c>
      <c r="I757" s="825">
        <f t="shared" si="26"/>
        <v>0</v>
      </c>
      <c r="J757" s="677"/>
      <c r="K757" s="724"/>
      <c r="L757" s="724"/>
      <c r="M757" s="676"/>
      <c r="N757" s="729"/>
      <c r="O757" s="833"/>
      <c r="P757" s="1877"/>
    </row>
    <row r="758" spans="1:16" ht="13.5">
      <c r="A758" s="640">
        <v>15</v>
      </c>
      <c r="B758" s="288" t="s">
        <v>1690</v>
      </c>
      <c r="C758" s="608" t="s">
        <v>709</v>
      </c>
      <c r="D758" s="640">
        <v>6</v>
      </c>
      <c r="E758" s="640" t="s">
        <v>1680</v>
      </c>
      <c r="F758" s="1101">
        <v>3454.9</v>
      </c>
      <c r="G758" s="825">
        <f t="shared" si="25"/>
        <v>3454.9</v>
      </c>
      <c r="H758" s="1102">
        <v>100</v>
      </c>
      <c r="I758" s="825">
        <f t="shared" si="26"/>
        <v>0</v>
      </c>
      <c r="J758" s="677"/>
      <c r="K758" s="724"/>
      <c r="L758" s="724"/>
      <c r="M758" s="676"/>
      <c r="N758" s="729"/>
      <c r="O758" s="833"/>
      <c r="P758" s="1877"/>
    </row>
    <row r="759" spans="1:16" ht="13.5">
      <c r="A759" s="640">
        <v>16</v>
      </c>
      <c r="B759" s="288" t="s">
        <v>1691</v>
      </c>
      <c r="C759" s="608" t="s">
        <v>709</v>
      </c>
      <c r="D759" s="640">
        <v>42</v>
      </c>
      <c r="E759" s="640" t="s">
        <v>1680</v>
      </c>
      <c r="F759" s="1101">
        <v>6679.5</v>
      </c>
      <c r="G759" s="825">
        <f t="shared" si="25"/>
        <v>6679.5</v>
      </c>
      <c r="H759" s="1102">
        <v>100</v>
      </c>
      <c r="I759" s="825">
        <f t="shared" si="26"/>
        <v>0</v>
      </c>
      <c r="J759" s="677"/>
      <c r="K759" s="724"/>
      <c r="L759" s="724"/>
      <c r="M759" s="676"/>
      <c r="N759" s="729"/>
      <c r="O759" s="833"/>
      <c r="P759" s="1877"/>
    </row>
    <row r="760" spans="1:16" ht="13.5">
      <c r="A760" s="640">
        <v>17</v>
      </c>
      <c r="B760" s="288" t="s">
        <v>1692</v>
      </c>
      <c r="C760" s="608" t="s">
        <v>709</v>
      </c>
      <c r="D760" s="640">
        <v>1</v>
      </c>
      <c r="E760" s="640" t="s">
        <v>1680</v>
      </c>
      <c r="F760" s="1101">
        <v>1774.8</v>
      </c>
      <c r="G760" s="825">
        <f t="shared" si="25"/>
        <v>1774.8</v>
      </c>
      <c r="H760" s="1102">
        <v>100</v>
      </c>
      <c r="I760" s="825">
        <f t="shared" si="26"/>
        <v>0</v>
      </c>
      <c r="J760" s="677"/>
      <c r="K760" s="724"/>
      <c r="L760" s="724"/>
      <c r="M760" s="676"/>
      <c r="N760" s="729"/>
      <c r="O760" s="833"/>
      <c r="P760" s="1877"/>
    </row>
    <row r="761" spans="1:16" ht="13.5">
      <c r="A761" s="640">
        <v>18</v>
      </c>
      <c r="B761" s="288" t="s">
        <v>1693</v>
      </c>
      <c r="C761" s="608" t="s">
        <v>709</v>
      </c>
      <c r="D761" s="640">
        <v>14</v>
      </c>
      <c r="E761" s="640" t="s">
        <v>1680</v>
      </c>
      <c r="F761" s="1101">
        <v>7681.1</v>
      </c>
      <c r="G761" s="825">
        <f t="shared" si="25"/>
        <v>7681.1</v>
      </c>
      <c r="H761" s="1102">
        <v>100</v>
      </c>
      <c r="I761" s="825">
        <f t="shared" si="26"/>
        <v>0</v>
      </c>
      <c r="J761" s="677"/>
      <c r="K761" s="724"/>
      <c r="L761" s="724"/>
      <c r="M761" s="676"/>
      <c r="N761" s="729"/>
      <c r="O761" s="833"/>
      <c r="P761" s="1877"/>
    </row>
    <row r="762" spans="1:16" ht="13.5">
      <c r="A762" s="640">
        <v>19</v>
      </c>
      <c r="B762" s="288" t="s">
        <v>1694</v>
      </c>
      <c r="C762" s="608" t="s">
        <v>709</v>
      </c>
      <c r="D762" s="640">
        <v>14</v>
      </c>
      <c r="E762" s="640" t="s">
        <v>1680</v>
      </c>
      <c r="F762" s="1101">
        <v>7461.1</v>
      </c>
      <c r="G762" s="825">
        <f t="shared" si="25"/>
        <v>7461.1</v>
      </c>
      <c r="H762" s="1102">
        <v>100</v>
      </c>
      <c r="I762" s="825">
        <f t="shared" si="26"/>
        <v>0</v>
      </c>
      <c r="J762" s="677"/>
      <c r="K762" s="724"/>
      <c r="L762" s="724"/>
      <c r="M762" s="676"/>
      <c r="N762" s="729"/>
      <c r="O762" s="833"/>
      <c r="P762" s="1877"/>
    </row>
    <row r="763" spans="1:16" ht="13.5">
      <c r="A763" s="640">
        <v>20</v>
      </c>
      <c r="B763" s="288" t="s">
        <v>1695</v>
      </c>
      <c r="C763" s="608" t="s">
        <v>709</v>
      </c>
      <c r="D763" s="640">
        <v>30</v>
      </c>
      <c r="E763" s="640" t="s">
        <v>1680</v>
      </c>
      <c r="F763" s="1101">
        <v>3515.5</v>
      </c>
      <c r="G763" s="825">
        <f t="shared" si="25"/>
        <v>3515.5</v>
      </c>
      <c r="H763" s="1102">
        <v>100</v>
      </c>
      <c r="I763" s="825">
        <f t="shared" si="26"/>
        <v>0</v>
      </c>
      <c r="J763" s="677"/>
      <c r="K763" s="724"/>
      <c r="L763" s="724"/>
      <c r="M763" s="676"/>
      <c r="N763" s="729"/>
      <c r="O763" s="833"/>
      <c r="P763" s="1877"/>
    </row>
    <row r="764" spans="1:16" ht="13.5">
      <c r="A764" s="640">
        <v>21</v>
      </c>
      <c r="B764" s="288" t="s">
        <v>1696</v>
      </c>
      <c r="C764" s="608" t="s">
        <v>709</v>
      </c>
      <c r="D764" s="640">
        <v>16</v>
      </c>
      <c r="E764" s="640" t="s">
        <v>1680</v>
      </c>
      <c r="F764" s="1101">
        <v>1415.2</v>
      </c>
      <c r="G764" s="825">
        <f t="shared" si="25"/>
        <v>1415.2</v>
      </c>
      <c r="H764" s="1102">
        <v>100</v>
      </c>
      <c r="I764" s="825">
        <f t="shared" si="26"/>
        <v>0</v>
      </c>
      <c r="J764" s="677"/>
      <c r="K764" s="724"/>
      <c r="L764" s="724"/>
      <c r="M764" s="676"/>
      <c r="N764" s="729"/>
      <c r="O764" s="833"/>
      <c r="P764" s="1877"/>
    </row>
    <row r="765" spans="1:16" ht="13.5">
      <c r="A765" s="640">
        <v>22</v>
      </c>
      <c r="B765" s="288" t="s">
        <v>1697</v>
      </c>
      <c r="C765" s="608" t="s">
        <v>709</v>
      </c>
      <c r="D765" s="640">
        <v>1</v>
      </c>
      <c r="E765" s="640" t="s">
        <v>1680</v>
      </c>
      <c r="F765" s="1101">
        <v>409.5</v>
      </c>
      <c r="G765" s="825">
        <f t="shared" si="25"/>
        <v>409.5</v>
      </c>
      <c r="H765" s="1102">
        <v>100</v>
      </c>
      <c r="I765" s="825">
        <f t="shared" si="26"/>
        <v>0</v>
      </c>
      <c r="J765" s="677"/>
      <c r="K765" s="724"/>
      <c r="L765" s="724"/>
      <c r="M765" s="676"/>
      <c r="N765" s="729"/>
      <c r="O765" s="833"/>
      <c r="P765" s="1877"/>
    </row>
    <row r="766" spans="1:16" ht="13.5">
      <c r="A766" s="640">
        <v>23</v>
      </c>
      <c r="B766" s="288" t="s">
        <v>1698</v>
      </c>
      <c r="C766" s="608" t="s">
        <v>709</v>
      </c>
      <c r="D766" s="640">
        <v>1</v>
      </c>
      <c r="E766" s="640" t="s">
        <v>1680</v>
      </c>
      <c r="F766" s="1101">
        <v>1736.7</v>
      </c>
      <c r="G766" s="825">
        <f t="shared" si="25"/>
        <v>1736.7</v>
      </c>
      <c r="H766" s="1102">
        <v>100</v>
      </c>
      <c r="I766" s="825">
        <f t="shared" si="26"/>
        <v>0</v>
      </c>
      <c r="J766" s="677"/>
      <c r="K766" s="724"/>
      <c r="L766" s="724"/>
      <c r="M766" s="676"/>
      <c r="N766" s="729"/>
      <c r="O766" s="833"/>
      <c r="P766" s="1877"/>
    </row>
    <row r="767" spans="1:16" ht="13.5">
      <c r="A767" s="640">
        <v>24</v>
      </c>
      <c r="B767" s="288" t="s">
        <v>1699</v>
      </c>
      <c r="C767" s="608" t="s">
        <v>709</v>
      </c>
      <c r="D767" s="640">
        <v>2</v>
      </c>
      <c r="E767" s="640" t="s">
        <v>1680</v>
      </c>
      <c r="F767" s="1101">
        <v>578.29999999999995</v>
      </c>
      <c r="G767" s="825">
        <f t="shared" si="25"/>
        <v>578.29999999999995</v>
      </c>
      <c r="H767" s="1102">
        <v>100</v>
      </c>
      <c r="I767" s="825">
        <f t="shared" si="26"/>
        <v>0</v>
      </c>
      <c r="J767" s="677"/>
      <c r="K767" s="724"/>
      <c r="L767" s="724"/>
      <c r="M767" s="676"/>
      <c r="N767" s="729"/>
      <c r="O767" s="833"/>
      <c r="P767" s="1877"/>
    </row>
    <row r="768" spans="1:16" ht="13.5">
      <c r="A768" s="640">
        <v>25</v>
      </c>
      <c r="B768" s="288" t="s">
        <v>1700</v>
      </c>
      <c r="C768" s="608" t="s">
        <v>709</v>
      </c>
      <c r="D768" s="640">
        <v>4</v>
      </c>
      <c r="E768" s="640" t="s">
        <v>1680</v>
      </c>
      <c r="F768" s="1101">
        <v>1678.8</v>
      </c>
      <c r="G768" s="825">
        <f t="shared" si="25"/>
        <v>1678.8</v>
      </c>
      <c r="H768" s="1102">
        <v>100</v>
      </c>
      <c r="I768" s="825">
        <f t="shared" si="26"/>
        <v>0</v>
      </c>
      <c r="J768" s="677"/>
      <c r="K768" s="724"/>
      <c r="L768" s="724"/>
      <c r="M768" s="676"/>
      <c r="N768" s="729"/>
      <c r="O768" s="833"/>
      <c r="P768" s="1877"/>
    </row>
    <row r="769" spans="1:16" ht="13.5">
      <c r="A769" s="640">
        <v>26</v>
      </c>
      <c r="B769" s="288" t="s">
        <v>1701</v>
      </c>
      <c r="C769" s="608" t="s">
        <v>709</v>
      </c>
      <c r="D769" s="640">
        <v>4</v>
      </c>
      <c r="E769" s="640" t="s">
        <v>1680</v>
      </c>
      <c r="F769" s="1101">
        <v>680.8</v>
      </c>
      <c r="G769" s="825">
        <f t="shared" si="25"/>
        <v>680.8</v>
      </c>
      <c r="H769" s="1102">
        <v>100</v>
      </c>
      <c r="I769" s="825">
        <f t="shared" si="26"/>
        <v>0</v>
      </c>
      <c r="J769" s="677"/>
      <c r="K769" s="724"/>
      <c r="L769" s="724"/>
      <c r="M769" s="676"/>
      <c r="N769" s="729"/>
      <c r="O769" s="833"/>
      <c r="P769" s="1877"/>
    </row>
    <row r="770" spans="1:16" ht="13.5">
      <c r="A770" s="640">
        <v>27</v>
      </c>
      <c r="B770" s="288" t="s">
        <v>1702</v>
      </c>
      <c r="C770" s="608" t="s">
        <v>709</v>
      </c>
      <c r="D770" s="640">
        <v>4</v>
      </c>
      <c r="E770" s="640" t="s">
        <v>1680</v>
      </c>
      <c r="F770" s="1101">
        <v>368</v>
      </c>
      <c r="G770" s="825">
        <f t="shared" si="25"/>
        <v>368</v>
      </c>
      <c r="H770" s="1102">
        <v>100</v>
      </c>
      <c r="I770" s="825">
        <f t="shared" si="26"/>
        <v>0</v>
      </c>
      <c r="J770" s="677"/>
      <c r="K770" s="724"/>
      <c r="L770" s="724"/>
      <c r="M770" s="676"/>
      <c r="N770" s="729"/>
      <c r="O770" s="833"/>
      <c r="P770" s="1877"/>
    </row>
    <row r="771" spans="1:16" ht="13.5">
      <c r="A771" s="640">
        <v>28</v>
      </c>
      <c r="B771" s="288" t="s">
        <v>783</v>
      </c>
      <c r="C771" s="608" t="s">
        <v>709</v>
      </c>
      <c r="D771" s="640">
        <v>36</v>
      </c>
      <c r="E771" s="640" t="s">
        <v>1680</v>
      </c>
      <c r="F771" s="1101">
        <v>1076.4000000000001</v>
      </c>
      <c r="G771" s="825">
        <f t="shared" si="25"/>
        <v>1076.4000000000001</v>
      </c>
      <c r="H771" s="1102">
        <v>100</v>
      </c>
      <c r="I771" s="825">
        <f t="shared" si="26"/>
        <v>0</v>
      </c>
      <c r="J771" s="677"/>
      <c r="K771" s="724"/>
      <c r="L771" s="724"/>
      <c r="M771" s="676"/>
      <c r="N771" s="729"/>
      <c r="O771" s="833"/>
      <c r="P771" s="1877"/>
    </row>
    <row r="772" spans="1:16" ht="13.5">
      <c r="A772" s="640">
        <v>29</v>
      </c>
      <c r="B772" s="288" t="s">
        <v>1703</v>
      </c>
      <c r="C772" s="608" t="s">
        <v>709</v>
      </c>
      <c r="D772" s="640">
        <v>1</v>
      </c>
      <c r="E772" s="640" t="s">
        <v>1680</v>
      </c>
      <c r="F772" s="1101">
        <v>276</v>
      </c>
      <c r="G772" s="825">
        <f t="shared" si="25"/>
        <v>276</v>
      </c>
      <c r="H772" s="1102">
        <v>100</v>
      </c>
      <c r="I772" s="825">
        <f t="shared" si="26"/>
        <v>0</v>
      </c>
      <c r="J772" s="677"/>
      <c r="K772" s="724"/>
      <c r="L772" s="724"/>
      <c r="M772" s="676"/>
      <c r="N772" s="729"/>
      <c r="O772" s="833"/>
      <c r="P772" s="1877"/>
    </row>
    <row r="773" spans="1:16" ht="13.5">
      <c r="A773" s="640">
        <v>30</v>
      </c>
      <c r="B773" s="288" t="s">
        <v>1704</v>
      </c>
      <c r="C773" s="608" t="s">
        <v>709</v>
      </c>
      <c r="D773" s="640">
        <v>1</v>
      </c>
      <c r="E773" s="640" t="s">
        <v>1680</v>
      </c>
      <c r="F773" s="1101">
        <v>37.299999999999997</v>
      </c>
      <c r="G773" s="825">
        <f t="shared" si="25"/>
        <v>37.299999999999997</v>
      </c>
      <c r="H773" s="1102">
        <v>100</v>
      </c>
      <c r="I773" s="825">
        <f t="shared" si="26"/>
        <v>0</v>
      </c>
      <c r="J773" s="677"/>
      <c r="K773" s="724"/>
      <c r="L773" s="724"/>
      <c r="M773" s="676"/>
      <c r="N773" s="729"/>
      <c r="O773" s="833"/>
      <c r="P773" s="1877"/>
    </row>
    <row r="774" spans="1:16" ht="13.5">
      <c r="A774" s="640">
        <v>31</v>
      </c>
      <c r="B774" s="288" t="s">
        <v>1705</v>
      </c>
      <c r="C774" s="608" t="s">
        <v>709</v>
      </c>
      <c r="D774" s="640">
        <v>1</v>
      </c>
      <c r="E774" s="640" t="s">
        <v>1680</v>
      </c>
      <c r="F774" s="1101">
        <v>179.4</v>
      </c>
      <c r="G774" s="825">
        <f t="shared" si="25"/>
        <v>179.4</v>
      </c>
      <c r="H774" s="1102">
        <v>100</v>
      </c>
      <c r="I774" s="825">
        <f t="shared" si="26"/>
        <v>0</v>
      </c>
      <c r="J774" s="677"/>
      <c r="K774" s="724"/>
      <c r="L774" s="724"/>
      <c r="M774" s="676"/>
      <c r="N774" s="729"/>
      <c r="O774" s="833"/>
      <c r="P774" s="1877"/>
    </row>
    <row r="775" spans="1:16" ht="13.5">
      <c r="A775" s="640">
        <v>32</v>
      </c>
      <c r="B775" s="288" t="s">
        <v>1706</v>
      </c>
      <c r="C775" s="608" t="s">
        <v>709</v>
      </c>
      <c r="D775" s="640">
        <v>1</v>
      </c>
      <c r="E775" s="640" t="s">
        <v>1680</v>
      </c>
      <c r="F775" s="1101">
        <v>144.80000000000001</v>
      </c>
      <c r="G775" s="825">
        <f t="shared" si="25"/>
        <v>144.80000000000001</v>
      </c>
      <c r="H775" s="1102">
        <v>100</v>
      </c>
      <c r="I775" s="825">
        <f t="shared" si="26"/>
        <v>0</v>
      </c>
      <c r="J775" s="677"/>
      <c r="K775" s="724"/>
      <c r="L775" s="724"/>
      <c r="M775" s="676"/>
      <c r="N775" s="729"/>
      <c r="O775" s="833"/>
      <c r="P775" s="1877"/>
    </row>
    <row r="776" spans="1:16" ht="13.5">
      <c r="A776" s="640">
        <v>33</v>
      </c>
      <c r="B776" s="288" t="s">
        <v>784</v>
      </c>
      <c r="C776" s="608" t="s">
        <v>709</v>
      </c>
      <c r="D776" s="640">
        <v>1</v>
      </c>
      <c r="E776" s="640" t="s">
        <v>1680</v>
      </c>
      <c r="F776" s="1101">
        <v>73</v>
      </c>
      <c r="G776" s="825">
        <f t="shared" si="25"/>
        <v>73</v>
      </c>
      <c r="H776" s="1102">
        <v>100</v>
      </c>
      <c r="I776" s="825">
        <f t="shared" si="26"/>
        <v>0</v>
      </c>
      <c r="J776" s="677"/>
      <c r="K776" s="724"/>
      <c r="L776" s="724"/>
      <c r="M776" s="676"/>
      <c r="N776" s="729"/>
      <c r="O776" s="833"/>
      <c r="P776" s="1877"/>
    </row>
    <row r="777" spans="1:16" ht="13.5">
      <c r="A777" s="640">
        <v>34</v>
      </c>
      <c r="B777" s="288" t="s">
        <v>1707</v>
      </c>
      <c r="C777" s="608" t="s">
        <v>709</v>
      </c>
      <c r="D777" s="640">
        <v>1</v>
      </c>
      <c r="E777" s="640" t="s">
        <v>1708</v>
      </c>
      <c r="F777" s="1101">
        <v>242.3</v>
      </c>
      <c r="G777" s="825">
        <f t="shared" si="25"/>
        <v>242.3</v>
      </c>
      <c r="H777" s="1102">
        <v>100</v>
      </c>
      <c r="I777" s="825">
        <f t="shared" si="26"/>
        <v>0</v>
      </c>
      <c r="J777" s="677"/>
      <c r="K777" s="724"/>
      <c r="L777" s="724"/>
      <c r="M777" s="676"/>
      <c r="N777" s="729"/>
      <c r="O777" s="833"/>
      <c r="P777" s="1877"/>
    </row>
    <row r="778" spans="1:16" ht="13.5">
      <c r="A778" s="640">
        <v>35</v>
      </c>
      <c r="B778" s="288" t="s">
        <v>1707</v>
      </c>
      <c r="C778" s="608" t="s">
        <v>709</v>
      </c>
      <c r="D778" s="640">
        <v>1</v>
      </c>
      <c r="E778" s="640" t="s">
        <v>1680</v>
      </c>
      <c r="F778" s="1101">
        <v>255</v>
      </c>
      <c r="G778" s="825">
        <f t="shared" si="25"/>
        <v>255</v>
      </c>
      <c r="H778" s="1102">
        <v>100</v>
      </c>
      <c r="I778" s="825">
        <f t="shared" si="26"/>
        <v>0</v>
      </c>
      <c r="J778" s="677"/>
      <c r="K778" s="724"/>
      <c r="L778" s="724"/>
      <c r="M778" s="676"/>
      <c r="N778" s="729"/>
      <c r="O778" s="833"/>
      <c r="P778" s="1877"/>
    </row>
    <row r="779" spans="1:16" ht="13.5">
      <c r="A779" s="640">
        <v>36</v>
      </c>
      <c r="B779" s="288" t="s">
        <v>1709</v>
      </c>
      <c r="C779" s="608" t="s">
        <v>709</v>
      </c>
      <c r="D779" s="640">
        <v>2</v>
      </c>
      <c r="E779" s="640" t="s">
        <v>1708</v>
      </c>
      <c r="F779" s="1101">
        <v>283.2</v>
      </c>
      <c r="G779" s="825">
        <f t="shared" si="25"/>
        <v>283.2</v>
      </c>
      <c r="H779" s="1102">
        <v>100</v>
      </c>
      <c r="I779" s="825">
        <f t="shared" si="26"/>
        <v>0</v>
      </c>
      <c r="J779" s="677"/>
      <c r="K779" s="724"/>
      <c r="L779" s="724"/>
      <c r="M779" s="676"/>
      <c r="N779" s="729"/>
      <c r="O779" s="833"/>
      <c r="P779" s="1877"/>
    </row>
    <row r="780" spans="1:16" ht="13.5">
      <c r="A780" s="640">
        <v>37</v>
      </c>
      <c r="B780" s="288" t="s">
        <v>1710</v>
      </c>
      <c r="C780" s="608" t="s">
        <v>709</v>
      </c>
      <c r="D780" s="640">
        <v>1</v>
      </c>
      <c r="E780" s="640" t="s">
        <v>1708</v>
      </c>
      <c r="F780" s="1101">
        <v>130.5</v>
      </c>
      <c r="G780" s="825">
        <f t="shared" si="25"/>
        <v>130.5</v>
      </c>
      <c r="H780" s="1102">
        <v>100</v>
      </c>
      <c r="I780" s="825">
        <f t="shared" si="26"/>
        <v>0</v>
      </c>
      <c r="J780" s="677"/>
      <c r="K780" s="724"/>
      <c r="L780" s="724"/>
      <c r="M780" s="676"/>
      <c r="N780" s="729"/>
      <c r="O780" s="833"/>
      <c r="P780" s="1877"/>
    </row>
    <row r="781" spans="1:16" ht="13.5">
      <c r="A781" s="640">
        <v>38</v>
      </c>
      <c r="B781" s="288" t="s">
        <v>1711</v>
      </c>
      <c r="C781" s="608" t="s">
        <v>709</v>
      </c>
      <c r="D781" s="640">
        <v>1</v>
      </c>
      <c r="E781" s="640" t="s">
        <v>1708</v>
      </c>
      <c r="F781" s="1101">
        <v>78.7</v>
      </c>
      <c r="G781" s="825">
        <f t="shared" si="25"/>
        <v>78.7</v>
      </c>
      <c r="H781" s="1102">
        <v>100</v>
      </c>
      <c r="I781" s="825">
        <f t="shared" si="26"/>
        <v>0</v>
      </c>
      <c r="J781" s="677"/>
      <c r="K781" s="724"/>
      <c r="L781" s="724"/>
      <c r="M781" s="676"/>
      <c r="N781" s="729"/>
      <c r="O781" s="833"/>
      <c r="P781" s="1877"/>
    </row>
    <row r="782" spans="1:16" ht="13.5">
      <c r="A782" s="640">
        <v>39</v>
      </c>
      <c r="B782" s="288" t="s">
        <v>1712</v>
      </c>
      <c r="C782" s="608" t="s">
        <v>709</v>
      </c>
      <c r="D782" s="640">
        <v>2</v>
      </c>
      <c r="E782" s="640" t="s">
        <v>1680</v>
      </c>
      <c r="F782" s="1101">
        <v>38.4</v>
      </c>
      <c r="G782" s="825">
        <f t="shared" si="25"/>
        <v>38.4</v>
      </c>
      <c r="H782" s="1102">
        <v>100</v>
      </c>
      <c r="I782" s="825">
        <f t="shared" si="26"/>
        <v>0</v>
      </c>
      <c r="J782" s="677"/>
      <c r="K782" s="724"/>
      <c r="L782" s="724"/>
      <c r="M782" s="676"/>
      <c r="N782" s="729"/>
      <c r="O782" s="833"/>
      <c r="P782" s="1877"/>
    </row>
    <row r="783" spans="1:16" ht="13.5">
      <c r="A783" s="640">
        <v>40</v>
      </c>
      <c r="B783" s="288" t="s">
        <v>1713</v>
      </c>
      <c r="C783" s="608" t="s">
        <v>709</v>
      </c>
      <c r="D783" s="640">
        <v>3</v>
      </c>
      <c r="E783" s="640" t="s">
        <v>1708</v>
      </c>
      <c r="F783" s="1101">
        <v>270</v>
      </c>
      <c r="G783" s="825">
        <f t="shared" si="25"/>
        <v>270</v>
      </c>
      <c r="H783" s="1102">
        <v>100</v>
      </c>
      <c r="I783" s="825">
        <f t="shared" si="26"/>
        <v>0</v>
      </c>
      <c r="J783" s="677"/>
      <c r="K783" s="724"/>
      <c r="L783" s="724"/>
      <c r="M783" s="676"/>
      <c r="N783" s="729"/>
      <c r="O783" s="833"/>
      <c r="P783" s="1877"/>
    </row>
    <row r="784" spans="1:16" ht="13.5">
      <c r="A784" s="640">
        <v>41</v>
      </c>
      <c r="B784" s="288" t="s">
        <v>1714</v>
      </c>
      <c r="C784" s="608" t="s">
        <v>709</v>
      </c>
      <c r="D784" s="640">
        <v>1</v>
      </c>
      <c r="E784" s="640" t="s">
        <v>1708</v>
      </c>
      <c r="F784" s="1101">
        <v>123.6</v>
      </c>
      <c r="G784" s="825">
        <f t="shared" si="25"/>
        <v>123.6</v>
      </c>
      <c r="H784" s="1102">
        <v>100</v>
      </c>
      <c r="I784" s="825">
        <f t="shared" si="26"/>
        <v>0</v>
      </c>
      <c r="J784" s="677"/>
      <c r="K784" s="724"/>
      <c r="L784" s="724"/>
      <c r="M784" s="676"/>
      <c r="N784" s="729"/>
      <c r="O784" s="833"/>
      <c r="P784" s="1877"/>
    </row>
    <row r="785" spans="1:16" ht="13.5">
      <c r="A785" s="640">
        <v>42</v>
      </c>
      <c r="B785" s="288" t="s">
        <v>1715</v>
      </c>
      <c r="C785" s="608" t="s">
        <v>709</v>
      </c>
      <c r="D785" s="640">
        <v>4</v>
      </c>
      <c r="E785" s="640" t="s">
        <v>1716</v>
      </c>
      <c r="F785" s="1101">
        <v>430</v>
      </c>
      <c r="G785" s="825">
        <f t="shared" si="25"/>
        <v>430</v>
      </c>
      <c r="H785" s="1102">
        <v>100</v>
      </c>
      <c r="I785" s="825">
        <f t="shared" si="26"/>
        <v>0</v>
      </c>
      <c r="J785" s="677"/>
      <c r="K785" s="724"/>
      <c r="L785" s="724"/>
      <c r="M785" s="676"/>
      <c r="N785" s="729"/>
      <c r="O785" s="833"/>
      <c r="P785" s="1877"/>
    </row>
    <row r="786" spans="1:16" ht="13.5">
      <c r="A786" s="640">
        <v>43</v>
      </c>
      <c r="B786" s="288" t="s">
        <v>1717</v>
      </c>
      <c r="C786" s="608" t="s">
        <v>709</v>
      </c>
      <c r="D786" s="640">
        <v>1</v>
      </c>
      <c r="E786" s="640" t="s">
        <v>1680</v>
      </c>
      <c r="F786" s="1101">
        <v>49.5</v>
      </c>
      <c r="G786" s="825">
        <f t="shared" si="25"/>
        <v>49.5</v>
      </c>
      <c r="H786" s="1102">
        <v>100</v>
      </c>
      <c r="I786" s="825">
        <f t="shared" si="26"/>
        <v>0</v>
      </c>
      <c r="J786" s="677"/>
      <c r="K786" s="724"/>
      <c r="L786" s="724"/>
      <c r="M786" s="676"/>
      <c r="N786" s="729"/>
      <c r="O786" s="833"/>
      <c r="P786" s="1877"/>
    </row>
    <row r="787" spans="1:16" ht="13.5">
      <c r="A787" s="640">
        <v>44</v>
      </c>
      <c r="B787" s="288" t="s">
        <v>1718</v>
      </c>
      <c r="C787" s="608" t="s">
        <v>709</v>
      </c>
      <c r="D787" s="640">
        <v>1</v>
      </c>
      <c r="E787" s="640" t="s">
        <v>1716</v>
      </c>
      <c r="F787" s="1101">
        <v>953.4</v>
      </c>
      <c r="G787" s="825">
        <f t="shared" si="25"/>
        <v>953.4</v>
      </c>
      <c r="H787" s="1102">
        <v>100</v>
      </c>
      <c r="I787" s="825">
        <f t="shared" si="26"/>
        <v>0</v>
      </c>
      <c r="J787" s="677"/>
      <c r="K787" s="724"/>
      <c r="L787" s="724"/>
      <c r="M787" s="676"/>
      <c r="N787" s="729"/>
      <c r="O787" s="833"/>
      <c r="P787" s="1877"/>
    </row>
    <row r="788" spans="1:16" ht="13.5">
      <c r="A788" s="640">
        <v>45</v>
      </c>
      <c r="B788" s="288" t="s">
        <v>1719</v>
      </c>
      <c r="C788" s="608" t="s">
        <v>709</v>
      </c>
      <c r="D788" s="640">
        <v>3</v>
      </c>
      <c r="E788" s="640" t="s">
        <v>1716</v>
      </c>
      <c r="F788" s="1101">
        <v>376.2</v>
      </c>
      <c r="G788" s="825">
        <f t="shared" si="25"/>
        <v>376.2</v>
      </c>
      <c r="H788" s="1102">
        <v>100</v>
      </c>
      <c r="I788" s="825">
        <f t="shared" si="26"/>
        <v>0</v>
      </c>
      <c r="J788" s="677"/>
      <c r="K788" s="724"/>
      <c r="L788" s="724"/>
      <c r="M788" s="676"/>
      <c r="N788" s="729"/>
      <c r="O788" s="833"/>
      <c r="P788" s="1877"/>
    </row>
    <row r="789" spans="1:16" ht="13.5">
      <c r="A789" s="640">
        <v>46</v>
      </c>
      <c r="B789" s="288" t="s">
        <v>1720</v>
      </c>
      <c r="C789" s="608" t="s">
        <v>709</v>
      </c>
      <c r="D789" s="640">
        <v>1</v>
      </c>
      <c r="E789" s="640" t="s">
        <v>1716</v>
      </c>
      <c r="F789" s="1101">
        <v>90.2</v>
      </c>
      <c r="G789" s="825">
        <f t="shared" si="25"/>
        <v>90.2</v>
      </c>
      <c r="H789" s="1102">
        <v>100</v>
      </c>
      <c r="I789" s="825">
        <f t="shared" si="26"/>
        <v>0</v>
      </c>
      <c r="J789" s="677"/>
      <c r="K789" s="724"/>
      <c r="L789" s="724"/>
      <c r="M789" s="676"/>
      <c r="N789" s="729"/>
      <c r="O789" s="833"/>
      <c r="P789" s="1877"/>
    </row>
    <row r="790" spans="1:16" ht="13.5">
      <c r="A790" s="640">
        <v>47</v>
      </c>
      <c r="B790" s="288" t="s">
        <v>1721</v>
      </c>
      <c r="C790" s="608" t="s">
        <v>709</v>
      </c>
      <c r="D790" s="640">
        <v>2</v>
      </c>
      <c r="E790" s="640" t="s">
        <v>1716</v>
      </c>
      <c r="F790" s="1101">
        <v>518.20000000000005</v>
      </c>
      <c r="G790" s="825">
        <f t="shared" si="25"/>
        <v>518.20000000000005</v>
      </c>
      <c r="H790" s="1102">
        <v>100</v>
      </c>
      <c r="I790" s="825">
        <f t="shared" si="26"/>
        <v>0</v>
      </c>
      <c r="J790" s="677"/>
      <c r="K790" s="724"/>
      <c r="L790" s="724"/>
      <c r="M790" s="676"/>
      <c r="N790" s="729"/>
      <c r="O790" s="833"/>
      <c r="P790" s="1877"/>
    </row>
    <row r="791" spans="1:16" ht="13.5">
      <c r="A791" s="640">
        <v>48</v>
      </c>
      <c r="B791" s="288" t="s">
        <v>1722</v>
      </c>
      <c r="C791" s="608" t="s">
        <v>709</v>
      </c>
      <c r="D791" s="640">
        <v>1</v>
      </c>
      <c r="E791" s="640" t="s">
        <v>1716</v>
      </c>
      <c r="F791" s="1101">
        <v>293.7</v>
      </c>
      <c r="G791" s="825">
        <f t="shared" si="25"/>
        <v>293.7</v>
      </c>
      <c r="H791" s="1102">
        <v>100</v>
      </c>
      <c r="I791" s="825">
        <f t="shared" si="26"/>
        <v>0</v>
      </c>
      <c r="J791" s="677"/>
      <c r="K791" s="724"/>
      <c r="L791" s="724"/>
      <c r="M791" s="676"/>
      <c r="N791" s="729"/>
      <c r="O791" s="833"/>
      <c r="P791" s="1877"/>
    </row>
    <row r="792" spans="1:16" ht="13.5">
      <c r="A792" s="640">
        <v>49</v>
      </c>
      <c r="B792" s="288" t="s">
        <v>1723</v>
      </c>
      <c r="C792" s="608" t="s">
        <v>709</v>
      </c>
      <c r="D792" s="640">
        <v>5</v>
      </c>
      <c r="E792" s="640" t="s">
        <v>1716</v>
      </c>
      <c r="F792" s="1101">
        <v>846</v>
      </c>
      <c r="G792" s="825">
        <f t="shared" si="25"/>
        <v>846</v>
      </c>
      <c r="H792" s="1102">
        <v>100</v>
      </c>
      <c r="I792" s="825">
        <f t="shared" si="26"/>
        <v>0</v>
      </c>
      <c r="J792" s="677"/>
      <c r="K792" s="724"/>
      <c r="L792" s="724"/>
      <c r="M792" s="676"/>
      <c r="N792" s="729"/>
      <c r="O792" s="833"/>
      <c r="P792" s="1877"/>
    </row>
    <row r="793" spans="1:16" ht="13.5">
      <c r="A793" s="640">
        <v>50</v>
      </c>
      <c r="B793" s="288" t="s">
        <v>1724</v>
      </c>
      <c r="C793" s="608" t="s">
        <v>709</v>
      </c>
      <c r="D793" s="640">
        <v>14</v>
      </c>
      <c r="E793" s="640" t="s">
        <v>1716</v>
      </c>
      <c r="F793" s="1101">
        <v>364</v>
      </c>
      <c r="G793" s="825">
        <f t="shared" si="25"/>
        <v>364</v>
      </c>
      <c r="H793" s="1102">
        <v>100</v>
      </c>
      <c r="I793" s="825">
        <f t="shared" si="26"/>
        <v>0</v>
      </c>
      <c r="J793" s="677"/>
      <c r="K793" s="724"/>
      <c r="L793" s="724"/>
      <c r="M793" s="676"/>
      <c r="N793" s="729"/>
      <c r="O793" s="833"/>
      <c r="P793" s="1877"/>
    </row>
    <row r="794" spans="1:16" ht="13.5">
      <c r="A794" s="640">
        <v>51</v>
      </c>
      <c r="B794" s="288" t="s">
        <v>1725</v>
      </c>
      <c r="C794" s="608" t="s">
        <v>709</v>
      </c>
      <c r="D794" s="640">
        <v>3</v>
      </c>
      <c r="E794" s="640" t="s">
        <v>1726</v>
      </c>
      <c r="F794" s="1101">
        <v>801.9</v>
      </c>
      <c r="G794" s="825">
        <f t="shared" si="25"/>
        <v>801.9</v>
      </c>
      <c r="H794" s="1102">
        <v>100</v>
      </c>
      <c r="I794" s="825">
        <f t="shared" si="26"/>
        <v>0</v>
      </c>
      <c r="J794" s="677"/>
      <c r="K794" s="724"/>
      <c r="L794" s="724"/>
      <c r="M794" s="676"/>
      <c r="N794" s="729"/>
      <c r="O794" s="833"/>
      <c r="P794" s="1877"/>
    </row>
    <row r="795" spans="1:16" ht="13.5">
      <c r="A795" s="640">
        <v>52</v>
      </c>
      <c r="B795" s="288" t="s">
        <v>1727</v>
      </c>
      <c r="C795" s="608" t="s">
        <v>709</v>
      </c>
      <c r="D795" s="640">
        <v>3</v>
      </c>
      <c r="E795" s="640" t="s">
        <v>1726</v>
      </c>
      <c r="F795" s="1101">
        <v>302.39999999999998</v>
      </c>
      <c r="G795" s="825">
        <f t="shared" si="25"/>
        <v>302.39999999999998</v>
      </c>
      <c r="H795" s="1102">
        <v>100</v>
      </c>
      <c r="I795" s="825">
        <f t="shared" si="26"/>
        <v>0</v>
      </c>
      <c r="J795" s="677"/>
      <c r="K795" s="724"/>
      <c r="L795" s="724"/>
      <c r="M795" s="676"/>
      <c r="N795" s="729"/>
      <c r="O795" s="833"/>
      <c r="P795" s="1877"/>
    </row>
    <row r="796" spans="1:16" ht="13.5">
      <c r="A796" s="640">
        <v>53</v>
      </c>
      <c r="B796" s="288" t="s">
        <v>1728</v>
      </c>
      <c r="C796" s="608" t="s">
        <v>709</v>
      </c>
      <c r="D796" s="640">
        <v>2</v>
      </c>
      <c r="E796" s="640" t="s">
        <v>1726</v>
      </c>
      <c r="F796" s="1101">
        <v>100.2</v>
      </c>
      <c r="G796" s="825">
        <f t="shared" si="25"/>
        <v>100.2</v>
      </c>
      <c r="H796" s="1102">
        <v>100</v>
      </c>
      <c r="I796" s="825">
        <f t="shared" si="26"/>
        <v>0</v>
      </c>
      <c r="J796" s="677"/>
      <c r="K796" s="724"/>
      <c r="L796" s="724"/>
      <c r="M796" s="676"/>
      <c r="N796" s="729"/>
      <c r="O796" s="833"/>
      <c r="P796" s="1877"/>
    </row>
    <row r="797" spans="1:16" ht="13.5">
      <c r="A797" s="640">
        <v>54</v>
      </c>
      <c r="B797" s="288" t="s">
        <v>1729</v>
      </c>
      <c r="C797" s="608" t="s">
        <v>709</v>
      </c>
      <c r="D797" s="640">
        <v>1</v>
      </c>
      <c r="E797" s="640" t="s">
        <v>1726</v>
      </c>
      <c r="F797" s="1101">
        <v>384.2</v>
      </c>
      <c r="G797" s="825">
        <f t="shared" si="25"/>
        <v>384.2</v>
      </c>
      <c r="H797" s="1102">
        <v>100</v>
      </c>
      <c r="I797" s="825">
        <f t="shared" si="26"/>
        <v>0</v>
      </c>
      <c r="J797" s="677"/>
      <c r="K797" s="724"/>
      <c r="L797" s="724"/>
      <c r="M797" s="676"/>
      <c r="N797" s="729"/>
      <c r="O797" s="833"/>
      <c r="P797" s="1877"/>
    </row>
    <row r="798" spans="1:16" ht="13.5">
      <c r="A798" s="640">
        <v>55</v>
      </c>
      <c r="B798" s="288" t="s">
        <v>1730</v>
      </c>
      <c r="C798" s="608" t="s">
        <v>709</v>
      </c>
      <c r="D798" s="640">
        <v>1</v>
      </c>
      <c r="E798" s="640" t="s">
        <v>1726</v>
      </c>
      <c r="F798" s="1101">
        <v>99.8</v>
      </c>
      <c r="G798" s="825">
        <f t="shared" si="25"/>
        <v>99.8</v>
      </c>
      <c r="H798" s="1102">
        <v>100</v>
      </c>
      <c r="I798" s="825">
        <f t="shared" si="26"/>
        <v>0</v>
      </c>
      <c r="J798" s="677"/>
      <c r="K798" s="724"/>
      <c r="L798" s="724"/>
      <c r="M798" s="676"/>
      <c r="N798" s="729"/>
      <c r="O798" s="833"/>
      <c r="P798" s="1877"/>
    </row>
    <row r="799" spans="1:16" ht="13.5">
      <c r="A799" s="640">
        <v>56</v>
      </c>
      <c r="B799" s="288" t="s">
        <v>1731</v>
      </c>
      <c r="C799" s="608" t="s">
        <v>709</v>
      </c>
      <c r="D799" s="640">
        <v>14</v>
      </c>
      <c r="E799" s="640" t="s">
        <v>1726</v>
      </c>
      <c r="F799" s="1101">
        <v>5665.6</v>
      </c>
      <c r="G799" s="825">
        <f t="shared" si="25"/>
        <v>5665.6</v>
      </c>
      <c r="H799" s="1102">
        <v>100</v>
      </c>
      <c r="I799" s="825">
        <f t="shared" si="26"/>
        <v>0</v>
      </c>
      <c r="J799" s="677"/>
      <c r="K799" s="724"/>
      <c r="L799" s="724"/>
      <c r="M799" s="676"/>
      <c r="N799" s="729"/>
      <c r="O799" s="833"/>
      <c r="P799" s="1877"/>
    </row>
    <row r="800" spans="1:16" ht="13.5">
      <c r="A800" s="640">
        <v>57</v>
      </c>
      <c r="B800" s="288" t="s">
        <v>1732</v>
      </c>
      <c r="C800" s="608" t="s">
        <v>709</v>
      </c>
      <c r="D800" s="640">
        <v>14</v>
      </c>
      <c r="E800" s="640" t="s">
        <v>1726</v>
      </c>
      <c r="F800" s="1101">
        <v>1451.3</v>
      </c>
      <c r="G800" s="825">
        <f t="shared" si="25"/>
        <v>1451.3</v>
      </c>
      <c r="H800" s="1102">
        <v>100</v>
      </c>
      <c r="I800" s="825">
        <f t="shared" si="26"/>
        <v>0</v>
      </c>
      <c r="J800" s="677"/>
      <c r="K800" s="724"/>
      <c r="L800" s="724"/>
      <c r="M800" s="676"/>
      <c r="N800" s="729"/>
      <c r="O800" s="833"/>
      <c r="P800" s="1877"/>
    </row>
    <row r="801" spans="1:16" ht="13.5">
      <c r="A801" s="640">
        <v>58</v>
      </c>
      <c r="B801" s="288" t="s">
        <v>1733</v>
      </c>
      <c r="C801" s="608" t="s">
        <v>709</v>
      </c>
      <c r="D801" s="640">
        <v>7</v>
      </c>
      <c r="E801" s="640" t="s">
        <v>1726</v>
      </c>
      <c r="F801" s="1101">
        <v>738.5</v>
      </c>
      <c r="G801" s="825">
        <f t="shared" si="25"/>
        <v>738.5</v>
      </c>
      <c r="H801" s="1102">
        <v>100</v>
      </c>
      <c r="I801" s="825">
        <f t="shared" si="26"/>
        <v>0</v>
      </c>
      <c r="J801" s="677"/>
      <c r="K801" s="724"/>
      <c r="L801" s="724"/>
      <c r="M801" s="676"/>
      <c r="N801" s="729"/>
      <c r="O801" s="833"/>
      <c r="P801" s="1877"/>
    </row>
    <row r="802" spans="1:16" ht="13.5">
      <c r="A802" s="640">
        <v>59</v>
      </c>
      <c r="B802" s="288" t="s">
        <v>1734</v>
      </c>
      <c r="C802" s="608" t="s">
        <v>709</v>
      </c>
      <c r="D802" s="640">
        <v>15</v>
      </c>
      <c r="E802" s="640" t="s">
        <v>1726</v>
      </c>
      <c r="F802" s="1101">
        <v>446.7</v>
      </c>
      <c r="G802" s="825">
        <f t="shared" si="25"/>
        <v>446.7</v>
      </c>
      <c r="H802" s="1102">
        <v>100</v>
      </c>
      <c r="I802" s="825">
        <f t="shared" si="26"/>
        <v>0</v>
      </c>
      <c r="J802" s="677"/>
      <c r="K802" s="724"/>
      <c r="L802" s="724"/>
      <c r="M802" s="676"/>
      <c r="N802" s="729"/>
      <c r="O802" s="833"/>
      <c r="P802" s="1877"/>
    </row>
    <row r="803" spans="1:16" ht="13.5">
      <c r="A803" s="640">
        <v>60</v>
      </c>
      <c r="B803" s="288" t="s">
        <v>1735</v>
      </c>
      <c r="C803" s="608" t="s">
        <v>709</v>
      </c>
      <c r="D803" s="640">
        <v>1</v>
      </c>
      <c r="E803" s="640" t="s">
        <v>1726</v>
      </c>
      <c r="F803" s="1101">
        <v>2200.1</v>
      </c>
      <c r="G803" s="825">
        <f t="shared" si="25"/>
        <v>2200.1</v>
      </c>
      <c r="H803" s="1102">
        <v>100</v>
      </c>
      <c r="I803" s="825">
        <f t="shared" si="26"/>
        <v>0</v>
      </c>
      <c r="J803" s="677"/>
      <c r="K803" s="724"/>
      <c r="L803" s="724"/>
      <c r="M803" s="676"/>
      <c r="N803" s="729"/>
      <c r="O803" s="833"/>
      <c r="P803" s="1877"/>
    </row>
    <row r="804" spans="1:16" ht="27">
      <c r="A804" s="640">
        <v>61</v>
      </c>
      <c r="B804" s="288" t="s">
        <v>1736</v>
      </c>
      <c r="C804" s="608" t="s">
        <v>709</v>
      </c>
      <c r="D804" s="640">
        <v>1</v>
      </c>
      <c r="E804" s="640" t="s">
        <v>1726</v>
      </c>
      <c r="F804" s="1101">
        <v>267.3</v>
      </c>
      <c r="G804" s="825">
        <f t="shared" si="25"/>
        <v>267.3</v>
      </c>
      <c r="H804" s="1102">
        <v>100</v>
      </c>
      <c r="I804" s="825">
        <f t="shared" si="26"/>
        <v>0</v>
      </c>
      <c r="J804" s="677"/>
      <c r="K804" s="724"/>
      <c r="L804" s="724"/>
      <c r="M804" s="676"/>
      <c r="N804" s="729"/>
      <c r="O804" s="833"/>
      <c r="P804" s="1877"/>
    </row>
    <row r="805" spans="1:16" ht="13.5">
      <c r="A805" s="640">
        <v>62</v>
      </c>
      <c r="B805" s="288" t="s">
        <v>1727</v>
      </c>
      <c r="C805" s="608" t="s">
        <v>709</v>
      </c>
      <c r="D805" s="640">
        <v>1</v>
      </c>
      <c r="E805" s="640" t="s">
        <v>1726</v>
      </c>
      <c r="F805" s="1101">
        <v>100.8</v>
      </c>
      <c r="G805" s="825">
        <f t="shared" si="25"/>
        <v>100.8</v>
      </c>
      <c r="H805" s="1102">
        <v>100</v>
      </c>
      <c r="I805" s="825">
        <f t="shared" si="26"/>
        <v>0</v>
      </c>
      <c r="J805" s="677"/>
      <c r="K805" s="724"/>
      <c r="L805" s="724"/>
      <c r="M805" s="676"/>
      <c r="N805" s="729"/>
      <c r="O805" s="833"/>
      <c r="P805" s="1877"/>
    </row>
    <row r="806" spans="1:16" ht="13.5">
      <c r="A806" s="640">
        <v>63</v>
      </c>
      <c r="B806" s="288" t="s">
        <v>1728</v>
      </c>
      <c r="C806" s="608" t="s">
        <v>709</v>
      </c>
      <c r="D806" s="640">
        <v>1</v>
      </c>
      <c r="E806" s="640" t="s">
        <v>1726</v>
      </c>
      <c r="F806" s="1101">
        <v>50.1</v>
      </c>
      <c r="G806" s="825">
        <f t="shared" si="25"/>
        <v>50.1</v>
      </c>
      <c r="H806" s="1102">
        <v>100</v>
      </c>
      <c r="I806" s="825">
        <f t="shared" si="26"/>
        <v>0</v>
      </c>
      <c r="J806" s="677"/>
      <c r="K806" s="724"/>
      <c r="L806" s="724"/>
      <c r="M806" s="676"/>
      <c r="N806" s="729"/>
      <c r="O806" s="833"/>
      <c r="P806" s="1877"/>
    </row>
    <row r="807" spans="1:16" ht="13.5">
      <c r="A807" s="640">
        <v>64</v>
      </c>
      <c r="B807" s="288" t="s">
        <v>1737</v>
      </c>
      <c r="C807" s="608" t="s">
        <v>709</v>
      </c>
      <c r="D807" s="640">
        <v>1</v>
      </c>
      <c r="E807" s="640" t="s">
        <v>1726</v>
      </c>
      <c r="F807" s="1101">
        <v>44.3</v>
      </c>
      <c r="G807" s="825">
        <f t="shared" si="25"/>
        <v>44.3</v>
      </c>
      <c r="H807" s="1102">
        <v>100</v>
      </c>
      <c r="I807" s="825">
        <f t="shared" si="26"/>
        <v>0</v>
      </c>
      <c r="J807" s="677"/>
      <c r="K807" s="724"/>
      <c r="L807" s="724"/>
      <c r="M807" s="676"/>
      <c r="N807" s="729"/>
      <c r="O807" s="833"/>
      <c r="P807" s="1877"/>
    </row>
    <row r="808" spans="1:16" ht="13.5">
      <c r="A808" s="640">
        <v>65</v>
      </c>
      <c r="B808" s="288" t="s">
        <v>1731</v>
      </c>
      <c r="C808" s="608" t="s">
        <v>709</v>
      </c>
      <c r="D808" s="640">
        <v>2</v>
      </c>
      <c r="E808" s="640" t="s">
        <v>1726</v>
      </c>
      <c r="F808" s="1101">
        <v>809.4</v>
      </c>
      <c r="G808" s="825">
        <f t="shared" si="25"/>
        <v>809.4</v>
      </c>
      <c r="H808" s="1102">
        <v>100</v>
      </c>
      <c r="I808" s="825">
        <f t="shared" si="26"/>
        <v>0</v>
      </c>
      <c r="J808" s="677"/>
      <c r="K808" s="724"/>
      <c r="L808" s="724"/>
      <c r="M808" s="676"/>
      <c r="N808" s="729"/>
      <c r="O808" s="833"/>
      <c r="P808" s="1877"/>
    </row>
    <row r="809" spans="1:16" ht="13.5">
      <c r="A809" s="640">
        <v>66</v>
      </c>
      <c r="B809" s="288" t="s">
        <v>1732</v>
      </c>
      <c r="C809" s="608" t="s">
        <v>709</v>
      </c>
      <c r="D809" s="640">
        <v>2</v>
      </c>
      <c r="E809" s="640" t="s">
        <v>1726</v>
      </c>
      <c r="F809" s="1101">
        <v>207.3</v>
      </c>
      <c r="G809" s="825">
        <f t="shared" si="25"/>
        <v>207.3</v>
      </c>
      <c r="H809" s="1102">
        <v>100</v>
      </c>
      <c r="I809" s="825">
        <f t="shared" si="26"/>
        <v>0</v>
      </c>
      <c r="J809" s="677"/>
      <c r="K809" s="724"/>
      <c r="L809" s="724"/>
      <c r="M809" s="676"/>
      <c r="N809" s="729"/>
      <c r="O809" s="833"/>
      <c r="P809" s="1877"/>
    </row>
    <row r="810" spans="1:16" ht="13.5">
      <c r="A810" s="640">
        <v>67</v>
      </c>
      <c r="B810" s="288" t="s">
        <v>785</v>
      </c>
      <c r="C810" s="608" t="s">
        <v>709</v>
      </c>
      <c r="D810" s="640">
        <v>1</v>
      </c>
      <c r="E810" s="640" t="s">
        <v>1726</v>
      </c>
      <c r="F810" s="1101">
        <v>29.8</v>
      </c>
      <c r="G810" s="825">
        <f t="shared" si="25"/>
        <v>29.8</v>
      </c>
      <c r="H810" s="1102">
        <v>100</v>
      </c>
      <c r="I810" s="825">
        <f t="shared" si="26"/>
        <v>0</v>
      </c>
      <c r="J810" s="677"/>
      <c r="K810" s="724"/>
      <c r="L810" s="724"/>
      <c r="M810" s="676"/>
      <c r="N810" s="729"/>
      <c r="O810" s="833"/>
      <c r="P810" s="1877"/>
    </row>
    <row r="811" spans="1:16" ht="13.5">
      <c r="A811" s="640">
        <v>68</v>
      </c>
      <c r="B811" s="288" t="s">
        <v>1727</v>
      </c>
      <c r="C811" s="608" t="s">
        <v>709</v>
      </c>
      <c r="D811" s="640">
        <v>1</v>
      </c>
      <c r="E811" s="640" t="s">
        <v>1726</v>
      </c>
      <c r="F811" s="1101">
        <v>100.8</v>
      </c>
      <c r="G811" s="825">
        <f t="shared" ref="G811:G876" si="27">F811*H811%</f>
        <v>100.8</v>
      </c>
      <c r="H811" s="1102">
        <v>100</v>
      </c>
      <c r="I811" s="825">
        <f t="shared" ref="I811:I876" si="28">F811-G811</f>
        <v>0</v>
      </c>
      <c r="J811" s="677"/>
      <c r="K811" s="724"/>
      <c r="L811" s="724"/>
      <c r="M811" s="676"/>
      <c r="N811" s="729"/>
      <c r="O811" s="833"/>
      <c r="P811" s="1877"/>
    </row>
    <row r="812" spans="1:16" ht="13.5">
      <c r="A812" s="640">
        <v>69</v>
      </c>
      <c r="B812" s="288" t="s">
        <v>1738</v>
      </c>
      <c r="C812" s="608" t="s">
        <v>709</v>
      </c>
      <c r="D812" s="640">
        <v>1</v>
      </c>
      <c r="E812" s="640" t="s">
        <v>1726</v>
      </c>
      <c r="F812" s="1101">
        <v>50.1</v>
      </c>
      <c r="G812" s="825">
        <f t="shared" si="27"/>
        <v>50.1</v>
      </c>
      <c r="H812" s="1102">
        <v>100</v>
      </c>
      <c r="I812" s="825">
        <f t="shared" si="28"/>
        <v>0</v>
      </c>
      <c r="J812" s="677"/>
      <c r="K812" s="724"/>
      <c r="L812" s="724"/>
      <c r="M812" s="676"/>
      <c r="N812" s="729"/>
      <c r="O812" s="833"/>
      <c r="P812" s="1877"/>
    </row>
    <row r="813" spans="1:16" ht="13.5">
      <c r="A813" s="640">
        <v>70</v>
      </c>
      <c r="B813" s="288" t="s">
        <v>1739</v>
      </c>
      <c r="C813" s="608" t="s">
        <v>709</v>
      </c>
      <c r="D813" s="640">
        <v>1</v>
      </c>
      <c r="E813" s="640" t="s">
        <v>1726</v>
      </c>
      <c r="F813" s="1101">
        <v>44.3</v>
      </c>
      <c r="G813" s="825">
        <f t="shared" si="27"/>
        <v>44.3</v>
      </c>
      <c r="H813" s="1102">
        <v>100</v>
      </c>
      <c r="I813" s="825">
        <f t="shared" si="28"/>
        <v>0</v>
      </c>
      <c r="J813" s="677"/>
      <c r="K813" s="724"/>
      <c r="L813" s="724"/>
      <c r="M813" s="676"/>
      <c r="N813" s="729"/>
      <c r="O813" s="833"/>
      <c r="P813" s="1877"/>
    </row>
    <row r="814" spans="1:16" ht="54">
      <c r="A814" s="640">
        <v>71</v>
      </c>
      <c r="B814" s="288" t="s">
        <v>1740</v>
      </c>
      <c r="C814" s="608" t="s">
        <v>709</v>
      </c>
      <c r="D814" s="640">
        <v>1</v>
      </c>
      <c r="E814" s="640" t="s">
        <v>1726</v>
      </c>
      <c r="F814" s="1101">
        <v>267.3</v>
      </c>
      <c r="G814" s="825">
        <f t="shared" si="27"/>
        <v>267.3</v>
      </c>
      <c r="H814" s="1102">
        <v>100</v>
      </c>
      <c r="I814" s="825">
        <f t="shared" si="28"/>
        <v>0</v>
      </c>
      <c r="J814" s="677"/>
      <c r="K814" s="724"/>
      <c r="L814" s="724"/>
      <c r="M814" s="676"/>
      <c r="N814" s="729"/>
      <c r="O814" s="833"/>
      <c r="P814" s="1877"/>
    </row>
    <row r="815" spans="1:16" ht="13.5">
      <c r="A815" s="640">
        <v>72</v>
      </c>
      <c r="B815" s="288" t="s">
        <v>1741</v>
      </c>
      <c r="C815" s="608" t="s">
        <v>709</v>
      </c>
      <c r="D815" s="640">
        <v>1</v>
      </c>
      <c r="E815" s="640" t="s">
        <v>1716</v>
      </c>
      <c r="F815" s="1101">
        <v>112.8</v>
      </c>
      <c r="G815" s="825">
        <f t="shared" si="27"/>
        <v>112.8</v>
      </c>
      <c r="H815" s="1102">
        <v>100</v>
      </c>
      <c r="I815" s="825">
        <f t="shared" si="28"/>
        <v>0</v>
      </c>
      <c r="J815" s="677"/>
      <c r="K815" s="724"/>
      <c r="L815" s="724"/>
      <c r="M815" s="676"/>
      <c r="N815" s="729"/>
      <c r="O815" s="833"/>
      <c r="P815" s="1877"/>
    </row>
    <row r="816" spans="1:16" ht="27">
      <c r="A816" s="640">
        <v>73</v>
      </c>
      <c r="B816" s="288" t="s">
        <v>1742</v>
      </c>
      <c r="C816" s="608" t="s">
        <v>709</v>
      </c>
      <c r="D816" s="640">
        <v>1</v>
      </c>
      <c r="E816" s="640" t="s">
        <v>1716</v>
      </c>
      <c r="F816" s="1101">
        <v>241.7</v>
      </c>
      <c r="G816" s="825">
        <f t="shared" si="27"/>
        <v>241.7</v>
      </c>
      <c r="H816" s="1102">
        <v>100</v>
      </c>
      <c r="I816" s="825">
        <f t="shared" si="28"/>
        <v>0</v>
      </c>
      <c r="J816" s="677"/>
      <c r="K816" s="724"/>
      <c r="L816" s="724"/>
      <c r="M816" s="676"/>
      <c r="N816" s="729"/>
      <c r="O816" s="833"/>
      <c r="P816" s="1877"/>
    </row>
    <row r="817" spans="1:16" ht="13.5">
      <c r="A817" s="640">
        <v>74</v>
      </c>
      <c r="B817" s="288" t="s">
        <v>1743</v>
      </c>
      <c r="C817" s="608" t="s">
        <v>709</v>
      </c>
      <c r="D817" s="640">
        <v>1</v>
      </c>
      <c r="E817" s="640" t="s">
        <v>1716</v>
      </c>
      <c r="F817" s="1101">
        <v>58.9</v>
      </c>
      <c r="G817" s="825">
        <f t="shared" si="27"/>
        <v>58.9</v>
      </c>
      <c r="H817" s="1102">
        <v>100</v>
      </c>
      <c r="I817" s="825">
        <f t="shared" si="28"/>
        <v>0</v>
      </c>
      <c r="J817" s="677"/>
      <c r="K817" s="724"/>
      <c r="L817" s="724"/>
      <c r="M817" s="676"/>
      <c r="N817" s="729"/>
      <c r="O817" s="833"/>
      <c r="P817" s="1877"/>
    </row>
    <row r="818" spans="1:16" ht="13.5">
      <c r="A818" s="640">
        <v>75</v>
      </c>
      <c r="B818" s="288" t="s">
        <v>1744</v>
      </c>
      <c r="C818" s="608" t="s">
        <v>709</v>
      </c>
      <c r="D818" s="640">
        <v>1</v>
      </c>
      <c r="E818" s="640" t="s">
        <v>1726</v>
      </c>
      <c r="F818" s="1101">
        <v>404.7</v>
      </c>
      <c r="G818" s="825">
        <f t="shared" si="27"/>
        <v>404.7</v>
      </c>
      <c r="H818" s="1102">
        <v>100</v>
      </c>
      <c r="I818" s="825">
        <f t="shared" si="28"/>
        <v>0</v>
      </c>
      <c r="J818" s="677"/>
      <c r="K818" s="724"/>
      <c r="L818" s="724"/>
      <c r="M818" s="676"/>
      <c r="N818" s="729"/>
      <c r="O818" s="833"/>
      <c r="P818" s="1877"/>
    </row>
    <row r="819" spans="1:16" ht="13.5">
      <c r="A819" s="640">
        <v>76</v>
      </c>
      <c r="B819" s="288" t="s">
        <v>1745</v>
      </c>
      <c r="C819" s="608" t="s">
        <v>709</v>
      </c>
      <c r="D819" s="640">
        <v>1</v>
      </c>
      <c r="E819" s="640" t="s">
        <v>1726</v>
      </c>
      <c r="F819" s="1101">
        <v>103.7</v>
      </c>
      <c r="G819" s="825">
        <f t="shared" si="27"/>
        <v>103.7</v>
      </c>
      <c r="H819" s="1102">
        <v>100</v>
      </c>
      <c r="I819" s="825">
        <f t="shared" si="28"/>
        <v>0</v>
      </c>
      <c r="J819" s="677"/>
      <c r="K819" s="724"/>
      <c r="L819" s="724"/>
      <c r="M819" s="676"/>
      <c r="N819" s="729"/>
      <c r="O819" s="833"/>
      <c r="P819" s="1877"/>
    </row>
    <row r="820" spans="1:16" ht="13.5">
      <c r="A820" s="640">
        <v>77</v>
      </c>
      <c r="B820" s="288" t="s">
        <v>1733</v>
      </c>
      <c r="C820" s="608" t="s">
        <v>709</v>
      </c>
      <c r="D820" s="640">
        <v>1</v>
      </c>
      <c r="E820" s="640" t="s">
        <v>1726</v>
      </c>
      <c r="F820" s="1101">
        <v>105.5</v>
      </c>
      <c r="G820" s="825">
        <f t="shared" si="27"/>
        <v>105.5</v>
      </c>
      <c r="H820" s="1102">
        <v>100</v>
      </c>
      <c r="I820" s="825">
        <f t="shared" si="28"/>
        <v>0</v>
      </c>
      <c r="J820" s="677"/>
      <c r="K820" s="724"/>
      <c r="L820" s="724"/>
      <c r="M820" s="676"/>
      <c r="N820" s="729"/>
      <c r="O820" s="833"/>
      <c r="P820" s="1877"/>
    </row>
    <row r="821" spans="1:16" ht="13.5">
      <c r="A821" s="640">
        <v>78</v>
      </c>
      <c r="B821" s="288" t="s">
        <v>1746</v>
      </c>
      <c r="C821" s="608" t="s">
        <v>709</v>
      </c>
      <c r="D821" s="640">
        <v>1</v>
      </c>
      <c r="E821" s="640" t="s">
        <v>1726</v>
      </c>
      <c r="F821" s="1101">
        <v>29.8</v>
      </c>
      <c r="G821" s="825">
        <f t="shared" si="27"/>
        <v>29.8</v>
      </c>
      <c r="H821" s="1102">
        <v>100</v>
      </c>
      <c r="I821" s="825">
        <f t="shared" si="28"/>
        <v>0</v>
      </c>
      <c r="J821" s="677"/>
      <c r="K821" s="724"/>
      <c r="L821" s="724"/>
      <c r="M821" s="676"/>
      <c r="N821" s="729"/>
      <c r="O821" s="833"/>
      <c r="P821" s="1877"/>
    </row>
    <row r="822" spans="1:16" ht="54">
      <c r="A822" s="640">
        <v>79</v>
      </c>
      <c r="B822" s="288" t="s">
        <v>1747</v>
      </c>
      <c r="C822" s="608" t="s">
        <v>709</v>
      </c>
      <c r="D822" s="640">
        <v>1</v>
      </c>
      <c r="E822" s="640" t="s">
        <v>1748</v>
      </c>
      <c r="F822" s="1101">
        <v>259.10000000000002</v>
      </c>
      <c r="G822" s="825">
        <f t="shared" si="27"/>
        <v>259.10000000000002</v>
      </c>
      <c r="H822" s="1102">
        <v>100</v>
      </c>
      <c r="I822" s="825">
        <f t="shared" si="28"/>
        <v>0</v>
      </c>
      <c r="J822" s="677"/>
      <c r="K822" s="724"/>
      <c r="L822" s="724"/>
      <c r="M822" s="676"/>
      <c r="N822" s="729"/>
      <c r="O822" s="833"/>
      <c r="P822" s="1877"/>
    </row>
    <row r="823" spans="1:16" ht="13.5">
      <c r="A823" s="640">
        <v>80</v>
      </c>
      <c r="B823" s="288" t="s">
        <v>1749</v>
      </c>
      <c r="C823" s="608" t="s">
        <v>709</v>
      </c>
      <c r="D823" s="640">
        <v>1</v>
      </c>
      <c r="E823" s="640" t="s">
        <v>1750</v>
      </c>
      <c r="F823" s="1101">
        <v>759.9</v>
      </c>
      <c r="G823" s="825">
        <f t="shared" si="27"/>
        <v>759.9</v>
      </c>
      <c r="H823" s="1102">
        <v>100</v>
      </c>
      <c r="I823" s="825">
        <f t="shared" si="28"/>
        <v>0</v>
      </c>
      <c r="J823" s="677"/>
      <c r="K823" s="724"/>
      <c r="L823" s="724"/>
      <c r="M823" s="676"/>
      <c r="N823" s="729"/>
      <c r="O823" s="833"/>
      <c r="P823" s="1877"/>
    </row>
    <row r="824" spans="1:16" ht="67.5">
      <c r="A824" s="640">
        <v>81</v>
      </c>
      <c r="B824" s="288" t="s">
        <v>1751</v>
      </c>
      <c r="C824" s="608" t="s">
        <v>709</v>
      </c>
      <c r="D824" s="640">
        <v>1</v>
      </c>
      <c r="E824" s="640" t="s">
        <v>1752</v>
      </c>
      <c r="F824" s="1101">
        <v>3446.2</v>
      </c>
      <c r="G824" s="825">
        <f t="shared" si="27"/>
        <v>3446.2</v>
      </c>
      <c r="H824" s="1102">
        <v>100</v>
      </c>
      <c r="I824" s="825">
        <f t="shared" si="28"/>
        <v>0</v>
      </c>
      <c r="J824" s="677"/>
      <c r="K824" s="724"/>
      <c r="L824" s="724"/>
      <c r="M824" s="676"/>
      <c r="N824" s="729"/>
      <c r="O824" s="833"/>
      <c r="P824" s="1877"/>
    </row>
    <row r="825" spans="1:16" ht="13.5">
      <c r="A825" s="640">
        <v>82</v>
      </c>
      <c r="B825" s="288" t="s">
        <v>672</v>
      </c>
      <c r="C825" s="608" t="s">
        <v>709</v>
      </c>
      <c r="D825" s="640">
        <v>1</v>
      </c>
      <c r="E825" s="640" t="s">
        <v>1753</v>
      </c>
      <c r="F825" s="1101">
        <v>450.1</v>
      </c>
      <c r="G825" s="825">
        <f t="shared" si="27"/>
        <v>450.1</v>
      </c>
      <c r="H825" s="1102">
        <v>100</v>
      </c>
      <c r="I825" s="825">
        <f t="shared" si="28"/>
        <v>0</v>
      </c>
      <c r="J825" s="677"/>
      <c r="K825" s="724"/>
      <c r="L825" s="724"/>
      <c r="M825" s="676"/>
      <c r="N825" s="729"/>
      <c r="O825" s="833"/>
      <c r="P825" s="1877"/>
    </row>
    <row r="826" spans="1:16" ht="13.5">
      <c r="A826" s="640">
        <v>83</v>
      </c>
      <c r="B826" s="288" t="s">
        <v>786</v>
      </c>
      <c r="C826" s="608" t="s">
        <v>709</v>
      </c>
      <c r="D826" s="640">
        <v>18</v>
      </c>
      <c r="E826" s="640" t="s">
        <v>1753</v>
      </c>
      <c r="F826" s="1101">
        <v>1358.6</v>
      </c>
      <c r="G826" s="825">
        <f t="shared" si="27"/>
        <v>1358.6</v>
      </c>
      <c r="H826" s="1102">
        <v>100</v>
      </c>
      <c r="I826" s="825">
        <f t="shared" si="28"/>
        <v>0</v>
      </c>
      <c r="J826" s="677"/>
      <c r="K826" s="724"/>
      <c r="L826" s="724"/>
      <c r="M826" s="676"/>
      <c r="N826" s="729"/>
      <c r="O826" s="833"/>
      <c r="P826" s="1877"/>
    </row>
    <row r="827" spans="1:16" ht="13.5">
      <c r="A827" s="640">
        <v>84</v>
      </c>
      <c r="B827" s="288" t="s">
        <v>787</v>
      </c>
      <c r="C827" s="608" t="s">
        <v>709</v>
      </c>
      <c r="D827" s="640">
        <v>1</v>
      </c>
      <c r="E827" s="640" t="s">
        <v>1754</v>
      </c>
      <c r="F827" s="1101">
        <v>60</v>
      </c>
      <c r="G827" s="825">
        <f t="shared" si="27"/>
        <v>60</v>
      </c>
      <c r="H827" s="1102">
        <v>100</v>
      </c>
      <c r="I827" s="825">
        <f t="shared" si="28"/>
        <v>0</v>
      </c>
      <c r="J827" s="677"/>
      <c r="K827" s="724"/>
      <c r="L827" s="724"/>
      <c r="M827" s="676"/>
      <c r="N827" s="729"/>
      <c r="O827" s="833"/>
      <c r="P827" s="1877"/>
    </row>
    <row r="828" spans="1:16" ht="40.5">
      <c r="A828" s="640">
        <v>85</v>
      </c>
      <c r="B828" s="288" t="s">
        <v>1755</v>
      </c>
      <c r="C828" s="608" t="s">
        <v>709</v>
      </c>
      <c r="D828" s="640">
        <v>1</v>
      </c>
      <c r="E828" s="640" t="s">
        <v>1754</v>
      </c>
      <c r="F828" s="1101">
        <v>270</v>
      </c>
      <c r="G828" s="825">
        <f t="shared" si="27"/>
        <v>270</v>
      </c>
      <c r="H828" s="1102">
        <v>100</v>
      </c>
      <c r="I828" s="825">
        <f t="shared" si="28"/>
        <v>0</v>
      </c>
      <c r="J828" s="677"/>
      <c r="K828" s="724"/>
      <c r="L828" s="724"/>
      <c r="M828" s="676"/>
      <c r="N828" s="729"/>
      <c r="O828" s="833"/>
      <c r="P828" s="1877"/>
    </row>
    <row r="829" spans="1:16" ht="13.5">
      <c r="A829" s="640">
        <v>86</v>
      </c>
      <c r="B829" s="288" t="s">
        <v>1756</v>
      </c>
      <c r="C829" s="608" t="s">
        <v>709</v>
      </c>
      <c r="D829" s="640">
        <v>1</v>
      </c>
      <c r="E829" s="640" t="s">
        <v>1708</v>
      </c>
      <c r="F829" s="1101">
        <v>49</v>
      </c>
      <c r="G829" s="825">
        <f t="shared" si="27"/>
        <v>49</v>
      </c>
      <c r="H829" s="1102">
        <v>100</v>
      </c>
      <c r="I829" s="825">
        <f t="shared" si="28"/>
        <v>0</v>
      </c>
      <c r="J829" s="677"/>
      <c r="K829" s="724"/>
      <c r="L829" s="724"/>
      <c r="M829" s="676"/>
      <c r="N829" s="729"/>
      <c r="O829" s="833"/>
      <c r="P829" s="1877"/>
    </row>
    <row r="830" spans="1:16" ht="13.5">
      <c r="A830" s="640">
        <v>87</v>
      </c>
      <c r="B830" s="288" t="s">
        <v>1757</v>
      </c>
      <c r="C830" s="608" t="s">
        <v>709</v>
      </c>
      <c r="D830" s="640">
        <v>1</v>
      </c>
      <c r="E830" s="640" t="s">
        <v>1754</v>
      </c>
      <c r="F830" s="1101">
        <v>88.435000000000002</v>
      </c>
      <c r="G830" s="825">
        <f t="shared" si="27"/>
        <v>88.435000000000002</v>
      </c>
      <c r="H830" s="1102">
        <v>100</v>
      </c>
      <c r="I830" s="825">
        <f t="shared" si="28"/>
        <v>0</v>
      </c>
      <c r="J830" s="677"/>
      <c r="K830" s="724"/>
      <c r="L830" s="724"/>
      <c r="M830" s="676"/>
      <c r="N830" s="729"/>
      <c r="O830" s="833"/>
      <c r="P830" s="1877"/>
    </row>
    <row r="831" spans="1:16" ht="13.5">
      <c r="A831" s="640">
        <v>88</v>
      </c>
      <c r="B831" s="288" t="s">
        <v>1758</v>
      </c>
      <c r="C831" s="608" t="s">
        <v>709</v>
      </c>
      <c r="D831" s="608">
        <v>1</v>
      </c>
      <c r="E831" s="278" t="s">
        <v>1759</v>
      </c>
      <c r="F831" s="1095">
        <v>100.8</v>
      </c>
      <c r="G831" s="825">
        <f t="shared" si="27"/>
        <v>100.8</v>
      </c>
      <c r="H831" s="1102">
        <v>100</v>
      </c>
      <c r="I831" s="825">
        <f t="shared" si="28"/>
        <v>0</v>
      </c>
      <c r="J831" s="677"/>
      <c r="K831" s="724"/>
      <c r="L831" s="724"/>
      <c r="M831" s="676"/>
      <c r="N831" s="729"/>
      <c r="O831" s="833"/>
      <c r="P831" s="1877"/>
    </row>
    <row r="832" spans="1:16" ht="27">
      <c r="A832" s="640">
        <v>89</v>
      </c>
      <c r="B832" s="288" t="s">
        <v>1760</v>
      </c>
      <c r="C832" s="608" t="s">
        <v>709</v>
      </c>
      <c r="D832" s="608">
        <v>1</v>
      </c>
      <c r="E832" s="278" t="s">
        <v>1761</v>
      </c>
      <c r="F832" s="1095">
        <v>468.4</v>
      </c>
      <c r="G832" s="825">
        <f t="shared" si="27"/>
        <v>468.4</v>
      </c>
      <c r="H832" s="1102">
        <v>100</v>
      </c>
      <c r="I832" s="825">
        <f t="shared" si="28"/>
        <v>0</v>
      </c>
      <c r="J832" s="677"/>
      <c r="K832" s="724"/>
      <c r="L832" s="724"/>
      <c r="M832" s="676"/>
      <c r="N832" s="729"/>
      <c r="O832" s="833"/>
      <c r="P832" s="1877"/>
    </row>
    <row r="833" spans="1:16" ht="27">
      <c r="A833" s="640">
        <v>90</v>
      </c>
      <c r="B833" s="288" t="s">
        <v>1762</v>
      </c>
      <c r="C833" s="608" t="s">
        <v>709</v>
      </c>
      <c r="D833" s="608">
        <v>1</v>
      </c>
      <c r="E833" s="278" t="s">
        <v>1761</v>
      </c>
      <c r="F833" s="1095">
        <v>80.5</v>
      </c>
      <c r="G833" s="825">
        <f t="shared" si="27"/>
        <v>80.5</v>
      </c>
      <c r="H833" s="1102">
        <v>100</v>
      </c>
      <c r="I833" s="825">
        <f t="shared" si="28"/>
        <v>0</v>
      </c>
      <c r="J833" s="677"/>
      <c r="K833" s="724"/>
      <c r="L833" s="724"/>
      <c r="M833" s="676"/>
      <c r="N833" s="729"/>
      <c r="O833" s="833"/>
      <c r="P833" s="1877"/>
    </row>
    <row r="834" spans="1:16" ht="13.5">
      <c r="A834" s="640">
        <v>91</v>
      </c>
      <c r="B834" s="288" t="s">
        <v>788</v>
      </c>
      <c r="C834" s="608" t="s">
        <v>709</v>
      </c>
      <c r="D834" s="608">
        <v>1</v>
      </c>
      <c r="E834" s="278" t="s">
        <v>1761</v>
      </c>
      <c r="F834" s="1095">
        <v>37.1</v>
      </c>
      <c r="G834" s="825">
        <f t="shared" si="27"/>
        <v>37.1</v>
      </c>
      <c r="H834" s="1102">
        <v>100</v>
      </c>
      <c r="I834" s="825">
        <f t="shared" si="28"/>
        <v>0</v>
      </c>
      <c r="J834" s="677"/>
      <c r="K834" s="724"/>
      <c r="L834" s="724"/>
      <c r="M834" s="676"/>
      <c r="N834" s="729"/>
      <c r="O834" s="833"/>
      <c r="P834" s="1877"/>
    </row>
    <row r="835" spans="1:16" ht="13.5">
      <c r="A835" s="640">
        <v>92</v>
      </c>
      <c r="B835" s="288" t="s">
        <v>789</v>
      </c>
      <c r="C835" s="608" t="s">
        <v>709</v>
      </c>
      <c r="D835" s="608">
        <v>1</v>
      </c>
      <c r="E835" s="278" t="s">
        <v>1761</v>
      </c>
      <c r="F835" s="1095">
        <v>488.8</v>
      </c>
      <c r="G835" s="825">
        <f t="shared" si="27"/>
        <v>488.8</v>
      </c>
      <c r="H835" s="1102">
        <v>100</v>
      </c>
      <c r="I835" s="825">
        <f t="shared" si="28"/>
        <v>0</v>
      </c>
      <c r="J835" s="677"/>
      <c r="K835" s="724"/>
      <c r="L835" s="724"/>
      <c r="M835" s="676"/>
      <c r="N835" s="729"/>
      <c r="O835" s="833"/>
      <c r="P835" s="1877"/>
    </row>
    <row r="836" spans="1:16" ht="27">
      <c r="A836" s="640">
        <v>93</v>
      </c>
      <c r="B836" s="288" t="s">
        <v>1763</v>
      </c>
      <c r="C836" s="608" t="s">
        <v>709</v>
      </c>
      <c r="D836" s="666">
        <v>1</v>
      </c>
      <c r="E836" s="278" t="s">
        <v>1764</v>
      </c>
      <c r="F836" s="1095">
        <v>177.96</v>
      </c>
      <c r="G836" s="825">
        <f t="shared" si="27"/>
        <v>177.96</v>
      </c>
      <c r="H836" s="743">
        <v>100</v>
      </c>
      <c r="I836" s="825">
        <f t="shared" si="28"/>
        <v>0</v>
      </c>
      <c r="J836" s="677"/>
      <c r="K836" s="724"/>
      <c r="L836" s="724"/>
      <c r="M836" s="676"/>
      <c r="N836" s="729"/>
      <c r="O836" s="833"/>
      <c r="P836" s="1877"/>
    </row>
    <row r="837" spans="1:16" ht="13.5">
      <c r="A837" s="640">
        <v>94</v>
      </c>
      <c r="B837" s="288" t="s">
        <v>1765</v>
      </c>
      <c r="C837" s="608" t="s">
        <v>709</v>
      </c>
      <c r="D837" s="608">
        <v>2</v>
      </c>
      <c r="E837" s="686" t="s">
        <v>1766</v>
      </c>
      <c r="F837" s="1095">
        <v>37.200000000000003</v>
      </c>
      <c r="G837" s="825">
        <f t="shared" si="27"/>
        <v>37.200000000000003</v>
      </c>
      <c r="H837" s="743">
        <v>100</v>
      </c>
      <c r="I837" s="825">
        <f t="shared" si="28"/>
        <v>0</v>
      </c>
      <c r="J837" s="677"/>
      <c r="K837" s="724"/>
      <c r="L837" s="724"/>
      <c r="M837" s="676"/>
      <c r="N837" s="729"/>
      <c r="O837" s="833"/>
      <c r="P837" s="1877"/>
    </row>
    <row r="838" spans="1:16" ht="27">
      <c r="A838" s="640">
        <v>95</v>
      </c>
      <c r="B838" s="288" t="s">
        <v>1767</v>
      </c>
      <c r="C838" s="608" t="s">
        <v>709</v>
      </c>
      <c r="D838" s="666">
        <v>1</v>
      </c>
      <c r="E838" s="278" t="s">
        <v>1766</v>
      </c>
      <c r="F838" s="1095">
        <v>164.4</v>
      </c>
      <c r="G838" s="825">
        <f t="shared" si="27"/>
        <v>164.4</v>
      </c>
      <c r="H838" s="743">
        <v>100</v>
      </c>
      <c r="I838" s="825">
        <f t="shared" si="28"/>
        <v>0</v>
      </c>
      <c r="J838" s="677"/>
      <c r="K838" s="724"/>
      <c r="L838" s="724"/>
      <c r="M838" s="676"/>
      <c r="N838" s="729"/>
      <c r="O838" s="833"/>
      <c r="P838" s="1877"/>
    </row>
    <row r="839" spans="1:16" ht="13.5">
      <c r="A839" s="640">
        <v>96</v>
      </c>
      <c r="B839" s="288" t="s">
        <v>1768</v>
      </c>
      <c r="C839" s="608" t="s">
        <v>709</v>
      </c>
      <c r="D839" s="666">
        <v>1</v>
      </c>
      <c r="E839" s="278" t="s">
        <v>1766</v>
      </c>
      <c r="F839" s="1095">
        <v>58.8</v>
      </c>
      <c r="G839" s="825">
        <f t="shared" si="27"/>
        <v>58.8</v>
      </c>
      <c r="H839" s="743">
        <v>100</v>
      </c>
      <c r="I839" s="825">
        <f t="shared" si="28"/>
        <v>0</v>
      </c>
      <c r="J839" s="677"/>
      <c r="K839" s="724"/>
      <c r="L839" s="724"/>
      <c r="M839" s="676"/>
      <c r="N839" s="729"/>
      <c r="O839" s="833"/>
      <c r="P839" s="1877"/>
    </row>
    <row r="840" spans="1:16" ht="27">
      <c r="A840" s="640">
        <v>97</v>
      </c>
      <c r="B840" s="288" t="s">
        <v>1767</v>
      </c>
      <c r="C840" s="608" t="s">
        <v>709</v>
      </c>
      <c r="D840" s="666">
        <v>1</v>
      </c>
      <c r="E840" s="278" t="s">
        <v>1769</v>
      </c>
      <c r="F840" s="1095">
        <v>164.4</v>
      </c>
      <c r="G840" s="825">
        <f t="shared" si="27"/>
        <v>164.4</v>
      </c>
      <c r="H840" s="743">
        <v>100</v>
      </c>
      <c r="I840" s="825">
        <f t="shared" si="28"/>
        <v>0</v>
      </c>
      <c r="J840" s="677"/>
      <c r="K840" s="724"/>
      <c r="L840" s="724"/>
      <c r="M840" s="676"/>
      <c r="N840" s="729"/>
      <c r="O840" s="833"/>
      <c r="P840" s="1877"/>
    </row>
    <row r="841" spans="1:16" ht="13.5">
      <c r="A841" s="640">
        <v>98</v>
      </c>
      <c r="B841" s="288" t="s">
        <v>1768</v>
      </c>
      <c r="C841" s="608" t="s">
        <v>709</v>
      </c>
      <c r="D841" s="666">
        <v>1</v>
      </c>
      <c r="E841" s="278" t="s">
        <v>1769</v>
      </c>
      <c r="F841" s="1095">
        <v>58.8</v>
      </c>
      <c r="G841" s="825">
        <f t="shared" si="27"/>
        <v>58.8</v>
      </c>
      <c r="H841" s="743">
        <v>100</v>
      </c>
      <c r="I841" s="825">
        <f t="shared" si="28"/>
        <v>0</v>
      </c>
      <c r="J841" s="677"/>
      <c r="K841" s="724"/>
      <c r="L841" s="724"/>
      <c r="M841" s="676"/>
      <c r="N841" s="729"/>
      <c r="O841" s="833"/>
      <c r="P841" s="1877"/>
    </row>
    <row r="842" spans="1:16" ht="27">
      <c r="A842" s="640">
        <v>99</v>
      </c>
      <c r="B842" s="288" t="s">
        <v>1770</v>
      </c>
      <c r="C842" s="608" t="s">
        <v>709</v>
      </c>
      <c r="D842" s="666">
        <v>1</v>
      </c>
      <c r="E842" s="278" t="s">
        <v>1771</v>
      </c>
      <c r="F842" s="1095">
        <v>2221.6999999999998</v>
      </c>
      <c r="G842" s="825">
        <f t="shared" si="27"/>
        <v>2221.6999999999998</v>
      </c>
      <c r="H842" s="743">
        <v>100</v>
      </c>
      <c r="I842" s="825">
        <f t="shared" si="28"/>
        <v>0</v>
      </c>
      <c r="J842" s="677"/>
      <c r="K842" s="724"/>
      <c r="L842" s="724"/>
      <c r="M842" s="676"/>
      <c r="N842" s="729"/>
      <c r="O842" s="833"/>
      <c r="P842" s="1877"/>
    </row>
    <row r="843" spans="1:16" ht="27">
      <c r="A843" s="640">
        <v>100</v>
      </c>
      <c r="B843" s="288" t="s">
        <v>1772</v>
      </c>
      <c r="C843" s="608" t="s">
        <v>709</v>
      </c>
      <c r="D843" s="687">
        <v>8</v>
      </c>
      <c r="E843" s="278" t="s">
        <v>1771</v>
      </c>
      <c r="F843" s="1103">
        <v>459</v>
      </c>
      <c r="G843" s="825">
        <f t="shared" si="27"/>
        <v>459</v>
      </c>
      <c r="H843" s="743">
        <v>100</v>
      </c>
      <c r="I843" s="825">
        <f t="shared" si="28"/>
        <v>0</v>
      </c>
      <c r="J843" s="677"/>
      <c r="K843" s="724"/>
      <c r="L843" s="724"/>
      <c r="M843" s="676"/>
      <c r="N843" s="729"/>
      <c r="O843" s="833"/>
      <c r="P843" s="1877"/>
    </row>
    <row r="844" spans="1:16" ht="27">
      <c r="A844" s="640">
        <v>101</v>
      </c>
      <c r="B844" s="288" t="s">
        <v>1773</v>
      </c>
      <c r="C844" s="608" t="s">
        <v>709</v>
      </c>
      <c r="D844" s="687">
        <v>2</v>
      </c>
      <c r="E844" s="278" t="s">
        <v>1771</v>
      </c>
      <c r="F844" s="1103">
        <v>344.6</v>
      </c>
      <c r="G844" s="825">
        <f t="shared" si="27"/>
        <v>344.6</v>
      </c>
      <c r="H844" s="743">
        <v>100</v>
      </c>
      <c r="I844" s="825">
        <f t="shared" si="28"/>
        <v>0</v>
      </c>
      <c r="J844" s="677"/>
      <c r="K844" s="724"/>
      <c r="L844" s="724"/>
      <c r="M844" s="676"/>
      <c r="N844" s="729"/>
      <c r="O844" s="833"/>
      <c r="P844" s="1877"/>
    </row>
    <row r="845" spans="1:16" ht="13.5">
      <c r="A845" s="640">
        <v>102</v>
      </c>
      <c r="B845" s="288" t="s">
        <v>1774</v>
      </c>
      <c r="C845" s="608" t="s">
        <v>709</v>
      </c>
      <c r="D845" s="687">
        <v>10</v>
      </c>
      <c r="E845" s="278" t="s">
        <v>1771</v>
      </c>
      <c r="F845" s="1103">
        <v>59</v>
      </c>
      <c r="G845" s="825">
        <f t="shared" si="27"/>
        <v>59</v>
      </c>
      <c r="H845" s="743">
        <v>100</v>
      </c>
      <c r="I845" s="825">
        <f t="shared" si="28"/>
        <v>0</v>
      </c>
      <c r="J845" s="677"/>
      <c r="K845" s="724"/>
      <c r="L845" s="724"/>
      <c r="M845" s="676"/>
      <c r="N845" s="729"/>
      <c r="O845" s="833"/>
      <c r="P845" s="1877"/>
    </row>
    <row r="846" spans="1:16" ht="270">
      <c r="A846" s="640">
        <v>103</v>
      </c>
      <c r="B846" s="288" t="s">
        <v>1775</v>
      </c>
      <c r="C846" s="608" t="s">
        <v>709</v>
      </c>
      <c r="D846" s="687">
        <v>2</v>
      </c>
      <c r="E846" s="278" t="s">
        <v>1771</v>
      </c>
      <c r="F846" s="1095">
        <v>2350</v>
      </c>
      <c r="G846" s="825">
        <f t="shared" si="27"/>
        <v>2350</v>
      </c>
      <c r="H846" s="743">
        <v>100</v>
      </c>
      <c r="I846" s="825">
        <f t="shared" si="28"/>
        <v>0</v>
      </c>
      <c r="J846" s="677"/>
      <c r="K846" s="724"/>
      <c r="L846" s="724"/>
      <c r="M846" s="676"/>
      <c r="N846" s="729"/>
      <c r="O846" s="833"/>
      <c r="P846" s="1877"/>
    </row>
    <row r="847" spans="1:16" ht="13.5">
      <c r="A847" s="640">
        <v>104</v>
      </c>
      <c r="B847" s="288" t="s">
        <v>1776</v>
      </c>
      <c r="C847" s="608" t="s">
        <v>709</v>
      </c>
      <c r="D847" s="687">
        <v>1</v>
      </c>
      <c r="E847" s="278" t="s">
        <v>1771</v>
      </c>
      <c r="F847" s="1095">
        <v>164.9</v>
      </c>
      <c r="G847" s="825">
        <f t="shared" si="27"/>
        <v>164.9</v>
      </c>
      <c r="H847" s="743">
        <v>100</v>
      </c>
      <c r="I847" s="825">
        <f t="shared" si="28"/>
        <v>0</v>
      </c>
      <c r="J847" s="677"/>
      <c r="K847" s="724"/>
      <c r="L847" s="724"/>
      <c r="M847" s="676"/>
      <c r="N847" s="729"/>
      <c r="O847" s="833"/>
      <c r="P847" s="1877"/>
    </row>
    <row r="848" spans="1:16" ht="27">
      <c r="A848" s="640">
        <v>105</v>
      </c>
      <c r="B848" s="288" t="s">
        <v>1777</v>
      </c>
      <c r="C848" s="608" t="s">
        <v>709</v>
      </c>
      <c r="D848" s="688">
        <v>1</v>
      </c>
      <c r="E848" s="689" t="s">
        <v>1771</v>
      </c>
      <c r="F848" s="1101">
        <v>149.9</v>
      </c>
      <c r="G848" s="825">
        <f t="shared" si="27"/>
        <v>149.9</v>
      </c>
      <c r="H848" s="1102">
        <v>100</v>
      </c>
      <c r="I848" s="825">
        <f t="shared" si="28"/>
        <v>0</v>
      </c>
      <c r="J848" s="677"/>
      <c r="K848" s="724"/>
      <c r="L848" s="724"/>
      <c r="M848" s="676"/>
      <c r="N848" s="729"/>
      <c r="O848" s="833"/>
      <c r="P848" s="1877"/>
    </row>
    <row r="849" spans="1:16" ht="13.5">
      <c r="A849" s="640">
        <v>106</v>
      </c>
      <c r="B849" s="288" t="s">
        <v>790</v>
      </c>
      <c r="C849" s="608" t="s">
        <v>709</v>
      </c>
      <c r="D849" s="688">
        <v>1</v>
      </c>
      <c r="E849" s="689" t="s">
        <v>1778</v>
      </c>
      <c r="F849" s="1101">
        <v>510</v>
      </c>
      <c r="G849" s="825">
        <f t="shared" si="27"/>
        <v>510</v>
      </c>
      <c r="H849" s="1102">
        <v>100</v>
      </c>
      <c r="I849" s="825">
        <f t="shared" si="28"/>
        <v>0</v>
      </c>
      <c r="J849" s="677"/>
      <c r="K849" s="724"/>
      <c r="L849" s="724"/>
      <c r="M849" s="676"/>
      <c r="N849" s="729"/>
      <c r="O849" s="833"/>
      <c r="P849" s="1877"/>
    </row>
    <row r="850" spans="1:16" ht="27">
      <c r="A850" s="640">
        <v>107</v>
      </c>
      <c r="B850" s="288" t="s">
        <v>1779</v>
      </c>
      <c r="C850" s="608" t="s">
        <v>709</v>
      </c>
      <c r="D850" s="666">
        <v>1</v>
      </c>
      <c r="E850" s="690" t="s">
        <v>1761</v>
      </c>
      <c r="F850" s="1101">
        <v>468.4</v>
      </c>
      <c r="G850" s="825">
        <f t="shared" si="27"/>
        <v>468.4</v>
      </c>
      <c r="H850" s="1102">
        <v>100</v>
      </c>
      <c r="I850" s="825">
        <f t="shared" si="28"/>
        <v>0</v>
      </c>
      <c r="J850" s="677"/>
      <c r="K850" s="724"/>
      <c r="L850" s="724"/>
      <c r="M850" s="676"/>
      <c r="N850" s="729"/>
      <c r="O850" s="833"/>
      <c r="P850" s="1877"/>
    </row>
    <row r="851" spans="1:16" ht="27">
      <c r="A851" s="640">
        <v>108</v>
      </c>
      <c r="B851" s="288" t="s">
        <v>1762</v>
      </c>
      <c r="C851" s="608" t="s">
        <v>709</v>
      </c>
      <c r="D851" s="666">
        <v>1</v>
      </c>
      <c r="E851" s="690" t="s">
        <v>1761</v>
      </c>
      <c r="F851" s="1101">
        <v>112.8</v>
      </c>
      <c r="G851" s="825">
        <f t="shared" si="27"/>
        <v>112.8</v>
      </c>
      <c r="H851" s="1102">
        <v>100</v>
      </c>
      <c r="I851" s="825">
        <f t="shared" si="28"/>
        <v>0</v>
      </c>
      <c r="J851" s="677"/>
      <c r="K851" s="724"/>
      <c r="L851" s="724"/>
      <c r="M851" s="676"/>
      <c r="N851" s="729"/>
      <c r="O851" s="833"/>
      <c r="P851" s="1877"/>
    </row>
    <row r="852" spans="1:16" ht="67.5">
      <c r="A852" s="640">
        <v>109</v>
      </c>
      <c r="B852" s="288" t="s">
        <v>1780</v>
      </c>
      <c r="C852" s="608" t="s">
        <v>711</v>
      </c>
      <c r="D852" s="666">
        <v>5</v>
      </c>
      <c r="E852" s="278" t="s">
        <v>1781</v>
      </c>
      <c r="F852" s="1101">
        <v>2694</v>
      </c>
      <c r="G852" s="825">
        <f t="shared" si="27"/>
        <v>2694</v>
      </c>
      <c r="H852" s="1102">
        <v>100</v>
      </c>
      <c r="I852" s="825">
        <f t="shared" si="28"/>
        <v>0</v>
      </c>
      <c r="J852" s="677"/>
      <c r="K852" s="724"/>
      <c r="L852" s="724"/>
      <c r="M852" s="676"/>
      <c r="N852" s="729"/>
      <c r="O852" s="833"/>
      <c r="P852" s="1877"/>
    </row>
    <row r="853" spans="1:16" ht="27">
      <c r="A853" s="640">
        <v>110</v>
      </c>
      <c r="B853" s="288" t="s">
        <v>1782</v>
      </c>
      <c r="C853" s="608" t="s">
        <v>711</v>
      </c>
      <c r="D853" s="666">
        <v>1</v>
      </c>
      <c r="E853" s="278" t="s">
        <v>1778</v>
      </c>
      <c r="F853" s="1101">
        <v>732.3</v>
      </c>
      <c r="G853" s="825">
        <f t="shared" si="27"/>
        <v>732.3</v>
      </c>
      <c r="H853" s="1102">
        <v>100</v>
      </c>
      <c r="I853" s="825">
        <f t="shared" si="28"/>
        <v>0</v>
      </c>
      <c r="J853" s="677"/>
      <c r="K853" s="724"/>
      <c r="L853" s="724"/>
      <c r="M853" s="676"/>
      <c r="N853" s="729"/>
      <c r="O853" s="833"/>
      <c r="P853" s="1877"/>
    </row>
    <row r="854" spans="1:16" ht="27">
      <c r="A854" s="640">
        <v>111</v>
      </c>
      <c r="B854" s="288" t="s">
        <v>1783</v>
      </c>
      <c r="C854" s="608" t="s">
        <v>709</v>
      </c>
      <c r="D854" s="666">
        <v>5</v>
      </c>
      <c r="E854" s="278" t="s">
        <v>1781</v>
      </c>
      <c r="F854" s="1101">
        <v>489</v>
      </c>
      <c r="G854" s="825">
        <f t="shared" si="27"/>
        <v>489</v>
      </c>
      <c r="H854" s="1102">
        <v>100</v>
      </c>
      <c r="I854" s="825">
        <f t="shared" si="28"/>
        <v>0</v>
      </c>
      <c r="J854" s="677"/>
      <c r="K854" s="724"/>
      <c r="L854" s="724"/>
      <c r="M854" s="676"/>
      <c r="N854" s="729"/>
      <c r="O854" s="833"/>
      <c r="P854" s="1877"/>
    </row>
    <row r="855" spans="1:16" ht="27">
      <c r="A855" s="640">
        <v>112</v>
      </c>
      <c r="B855" s="288" t="s">
        <v>1784</v>
      </c>
      <c r="C855" s="608" t="s">
        <v>709</v>
      </c>
      <c r="D855" s="666">
        <v>1</v>
      </c>
      <c r="E855" s="691" t="s">
        <v>1778</v>
      </c>
      <c r="F855" s="1101">
        <v>550.5</v>
      </c>
      <c r="G855" s="825">
        <f t="shared" si="27"/>
        <v>550.5</v>
      </c>
      <c r="H855" s="1102">
        <v>100</v>
      </c>
      <c r="I855" s="825">
        <f t="shared" si="28"/>
        <v>0</v>
      </c>
      <c r="J855" s="677"/>
      <c r="K855" s="724"/>
      <c r="L855" s="724"/>
      <c r="M855" s="676"/>
      <c r="N855" s="729"/>
      <c r="O855" s="833"/>
      <c r="P855" s="1877"/>
    </row>
    <row r="856" spans="1:16" ht="27">
      <c r="A856" s="640">
        <v>113</v>
      </c>
      <c r="B856" s="288" t="s">
        <v>1785</v>
      </c>
      <c r="C856" s="608" t="s">
        <v>711</v>
      </c>
      <c r="D856" s="666">
        <v>3</v>
      </c>
      <c r="E856" s="692" t="s">
        <v>1781</v>
      </c>
      <c r="F856" s="1101">
        <v>2250</v>
      </c>
      <c r="G856" s="825">
        <f t="shared" si="27"/>
        <v>2250</v>
      </c>
      <c r="H856" s="1102">
        <v>100</v>
      </c>
      <c r="I856" s="825">
        <f t="shared" si="28"/>
        <v>0</v>
      </c>
      <c r="J856" s="677"/>
      <c r="K856" s="724"/>
      <c r="L856" s="724"/>
      <c r="M856" s="676"/>
      <c r="N856" s="729"/>
      <c r="O856" s="833"/>
      <c r="P856" s="1877"/>
    </row>
    <row r="857" spans="1:16" ht="27">
      <c r="A857" s="640">
        <v>114</v>
      </c>
      <c r="B857" s="288" t="s">
        <v>1783</v>
      </c>
      <c r="C857" s="608" t="s">
        <v>709</v>
      </c>
      <c r="D857" s="666">
        <v>1</v>
      </c>
      <c r="E857" s="692" t="s">
        <v>1781</v>
      </c>
      <c r="F857" s="1101">
        <v>97.8</v>
      </c>
      <c r="G857" s="825">
        <f t="shared" si="27"/>
        <v>97.8</v>
      </c>
      <c r="H857" s="1102">
        <v>100</v>
      </c>
      <c r="I857" s="825">
        <f t="shared" si="28"/>
        <v>0</v>
      </c>
      <c r="J857" s="677"/>
      <c r="K857" s="724"/>
      <c r="L857" s="724"/>
      <c r="M857" s="676"/>
      <c r="N857" s="729"/>
      <c r="O857" s="833"/>
      <c r="P857" s="1877"/>
    </row>
    <row r="858" spans="1:16" ht="27">
      <c r="A858" s="640">
        <v>115</v>
      </c>
      <c r="B858" s="288" t="s">
        <v>1786</v>
      </c>
      <c r="C858" s="608" t="s">
        <v>709</v>
      </c>
      <c r="D858" s="666">
        <v>1</v>
      </c>
      <c r="E858" s="692" t="s">
        <v>1781</v>
      </c>
      <c r="F858" s="1101">
        <v>16833.599999999999</v>
      </c>
      <c r="G858" s="825">
        <f t="shared" si="27"/>
        <v>16833.599999999999</v>
      </c>
      <c r="H858" s="1102">
        <v>100</v>
      </c>
      <c r="I858" s="825">
        <f t="shared" si="28"/>
        <v>0</v>
      </c>
      <c r="J858" s="677"/>
      <c r="K858" s="724"/>
      <c r="L858" s="724"/>
      <c r="M858" s="676"/>
      <c r="N858" s="729"/>
      <c r="O858" s="833"/>
      <c r="P858" s="1877"/>
    </row>
    <row r="859" spans="1:16" ht="27">
      <c r="A859" s="640">
        <v>116</v>
      </c>
      <c r="B859" s="288" t="s">
        <v>6695</v>
      </c>
      <c r="C859" s="608" t="s">
        <v>709</v>
      </c>
      <c r="D859" s="666">
        <v>22</v>
      </c>
      <c r="E859" s="692" t="s">
        <v>6696</v>
      </c>
      <c r="F859" s="1101">
        <v>4620</v>
      </c>
      <c r="G859" s="825">
        <f t="shared" si="27"/>
        <v>1386</v>
      </c>
      <c r="H859" s="1102">
        <v>30</v>
      </c>
      <c r="I859" s="825">
        <f t="shared" si="28"/>
        <v>3234</v>
      </c>
      <c r="J859" s="677"/>
      <c r="K859" s="724"/>
      <c r="L859" s="724"/>
      <c r="M859" s="676"/>
      <c r="N859" s="729"/>
      <c r="O859" s="833"/>
      <c r="P859" s="1877"/>
    </row>
    <row r="860" spans="1:16" ht="13.5">
      <c r="A860" s="640">
        <v>117</v>
      </c>
      <c r="B860" s="288" t="s">
        <v>6697</v>
      </c>
      <c r="C860" s="608" t="s">
        <v>709</v>
      </c>
      <c r="D860" s="666">
        <v>3</v>
      </c>
      <c r="E860" s="692" t="s">
        <v>6696</v>
      </c>
      <c r="F860" s="1101">
        <v>893.9</v>
      </c>
      <c r="G860" s="825">
        <f t="shared" si="27"/>
        <v>268.16999999999996</v>
      </c>
      <c r="H860" s="1102">
        <v>30</v>
      </c>
      <c r="I860" s="825">
        <f t="shared" si="28"/>
        <v>625.73</v>
      </c>
      <c r="J860" s="677"/>
      <c r="K860" s="724"/>
      <c r="L860" s="724"/>
      <c r="M860" s="676"/>
      <c r="N860" s="729"/>
      <c r="O860" s="833"/>
      <c r="P860" s="1877"/>
    </row>
    <row r="861" spans="1:16" s="838" customFormat="1" ht="27">
      <c r="A861" s="640">
        <v>1</v>
      </c>
      <c r="B861" s="1596" t="s">
        <v>1867</v>
      </c>
      <c r="C861" s="640" t="s">
        <v>709</v>
      </c>
      <c r="D861" s="640">
        <v>6</v>
      </c>
      <c r="E861" s="739">
        <v>2005</v>
      </c>
      <c r="F861" s="1101">
        <v>3256.9</v>
      </c>
      <c r="G861" s="1101">
        <f t="shared" si="27"/>
        <v>3256.9</v>
      </c>
      <c r="H861" s="1597">
        <v>100</v>
      </c>
      <c r="I861" s="1101">
        <f t="shared" si="28"/>
        <v>0</v>
      </c>
      <c r="J861" s="640"/>
      <c r="K861" s="1101"/>
      <c r="L861" s="833"/>
      <c r="M861" s="826"/>
      <c r="N861" s="833"/>
      <c r="O861" s="833"/>
      <c r="P861" s="1882" t="s">
        <v>542</v>
      </c>
    </row>
    <row r="862" spans="1:16" s="838" customFormat="1" ht="27">
      <c r="A862" s="640">
        <v>2</v>
      </c>
      <c r="B862" s="1596" t="s">
        <v>1868</v>
      </c>
      <c r="C862" s="640" t="s">
        <v>709</v>
      </c>
      <c r="D862" s="640">
        <v>4</v>
      </c>
      <c r="E862" s="739">
        <v>2005</v>
      </c>
      <c r="F862" s="1101">
        <v>2109.1</v>
      </c>
      <c r="G862" s="1101">
        <f t="shared" si="27"/>
        <v>2109.1</v>
      </c>
      <c r="H862" s="1597">
        <v>100</v>
      </c>
      <c r="I862" s="1101">
        <f t="shared" si="28"/>
        <v>0</v>
      </c>
      <c r="J862" s="640"/>
      <c r="K862" s="1101"/>
      <c r="L862" s="833"/>
      <c r="M862" s="826"/>
      <c r="N862" s="833"/>
      <c r="O862" s="833"/>
      <c r="P862" s="1882"/>
    </row>
    <row r="863" spans="1:16" s="838" customFormat="1" ht="27">
      <c r="A863" s="640">
        <v>3</v>
      </c>
      <c r="B863" s="1596" t="s">
        <v>1869</v>
      </c>
      <c r="C863" s="640" t="s">
        <v>709</v>
      </c>
      <c r="D863" s="640">
        <v>3</v>
      </c>
      <c r="E863" s="739">
        <v>2005</v>
      </c>
      <c r="F863" s="1101">
        <v>262.5</v>
      </c>
      <c r="G863" s="1101">
        <f t="shared" si="27"/>
        <v>262.5</v>
      </c>
      <c r="H863" s="1597">
        <v>100</v>
      </c>
      <c r="I863" s="1101">
        <f t="shared" si="28"/>
        <v>0</v>
      </c>
      <c r="J863" s="640"/>
      <c r="K863" s="1101"/>
      <c r="L863" s="833"/>
      <c r="M863" s="826"/>
      <c r="N863" s="833"/>
      <c r="O863" s="833"/>
      <c r="P863" s="1882"/>
    </row>
    <row r="864" spans="1:16" s="838" customFormat="1" ht="27">
      <c r="A864" s="640">
        <v>4</v>
      </c>
      <c r="B864" s="1596" t="s">
        <v>1870</v>
      </c>
      <c r="C864" s="640" t="s">
        <v>709</v>
      </c>
      <c r="D864" s="640">
        <v>1</v>
      </c>
      <c r="E864" s="739">
        <v>2005</v>
      </c>
      <c r="F864" s="1101">
        <v>405.1</v>
      </c>
      <c r="G864" s="1101">
        <f t="shared" si="27"/>
        <v>405.1</v>
      </c>
      <c r="H864" s="1597">
        <v>100</v>
      </c>
      <c r="I864" s="1101">
        <f t="shared" si="28"/>
        <v>0</v>
      </c>
      <c r="J864" s="640"/>
      <c r="K864" s="1101"/>
      <c r="L864" s="833"/>
      <c r="M864" s="826"/>
      <c r="N864" s="833"/>
      <c r="O864" s="833"/>
      <c r="P864" s="1882"/>
    </row>
    <row r="865" spans="1:16" s="838" customFormat="1" ht="54">
      <c r="A865" s="640">
        <v>5</v>
      </c>
      <c r="B865" s="1596" t="s">
        <v>1871</v>
      </c>
      <c r="C865" s="640" t="s">
        <v>709</v>
      </c>
      <c r="D865" s="640">
        <v>1</v>
      </c>
      <c r="E865" s="739">
        <v>2005</v>
      </c>
      <c r="F865" s="1101">
        <v>244.3</v>
      </c>
      <c r="G865" s="1101">
        <f t="shared" si="27"/>
        <v>244.3</v>
      </c>
      <c r="H865" s="1597">
        <v>100</v>
      </c>
      <c r="I865" s="1101">
        <f t="shared" si="28"/>
        <v>0</v>
      </c>
      <c r="J865" s="640"/>
      <c r="K865" s="1101"/>
      <c r="L865" s="833"/>
      <c r="M865" s="826"/>
      <c r="N865" s="833"/>
      <c r="O865" s="833"/>
      <c r="P865" s="1882"/>
    </row>
    <row r="866" spans="1:16" s="838" customFormat="1" ht="13.5">
      <c r="A866" s="640">
        <v>6</v>
      </c>
      <c r="B866" s="1596" t="s">
        <v>805</v>
      </c>
      <c r="C866" s="640" t="s">
        <v>709</v>
      </c>
      <c r="D866" s="640">
        <v>2</v>
      </c>
      <c r="E866" s="739">
        <v>2005</v>
      </c>
      <c r="F866" s="1101">
        <v>340.4</v>
      </c>
      <c r="G866" s="1101">
        <f t="shared" si="27"/>
        <v>340.4</v>
      </c>
      <c r="H866" s="1597">
        <v>100</v>
      </c>
      <c r="I866" s="1101">
        <f t="shared" si="28"/>
        <v>0</v>
      </c>
      <c r="J866" s="640"/>
      <c r="K866" s="1101"/>
      <c r="L866" s="833"/>
      <c r="M866" s="826"/>
      <c r="N866" s="833"/>
      <c r="O866" s="833"/>
      <c r="P866" s="1882"/>
    </row>
    <row r="867" spans="1:16" s="838" customFormat="1" ht="27">
      <c r="A867" s="640">
        <v>7</v>
      </c>
      <c r="B867" s="1596" t="s">
        <v>1872</v>
      </c>
      <c r="C867" s="640" t="s">
        <v>709</v>
      </c>
      <c r="D867" s="640">
        <v>1</v>
      </c>
      <c r="E867" s="739">
        <v>2005</v>
      </c>
      <c r="F867" s="1101">
        <v>92</v>
      </c>
      <c r="G867" s="1101">
        <f t="shared" si="27"/>
        <v>92</v>
      </c>
      <c r="H867" s="1597">
        <v>100</v>
      </c>
      <c r="I867" s="1101">
        <f t="shared" si="28"/>
        <v>0</v>
      </c>
      <c r="J867" s="640"/>
      <c r="K867" s="1101"/>
      <c r="L867" s="833"/>
      <c r="M867" s="826"/>
      <c r="N867" s="833"/>
      <c r="O867" s="833"/>
      <c r="P867" s="1882"/>
    </row>
    <row r="868" spans="1:16" s="838" customFormat="1" ht="13.5">
      <c r="A868" s="640">
        <v>8</v>
      </c>
      <c r="B868" s="1596" t="s">
        <v>805</v>
      </c>
      <c r="C868" s="640" t="s">
        <v>709</v>
      </c>
      <c r="D868" s="640">
        <v>10</v>
      </c>
      <c r="E868" s="739">
        <v>2005</v>
      </c>
      <c r="F868" s="1101">
        <v>1159.4000000000001</v>
      </c>
      <c r="G868" s="1101">
        <f t="shared" si="27"/>
        <v>1159.4000000000001</v>
      </c>
      <c r="H868" s="1597">
        <v>100</v>
      </c>
      <c r="I868" s="1101">
        <f t="shared" si="28"/>
        <v>0</v>
      </c>
      <c r="J868" s="640"/>
      <c r="K868" s="1101"/>
      <c r="L868" s="833"/>
      <c r="M868" s="826"/>
      <c r="N868" s="833"/>
      <c r="O868" s="833"/>
      <c r="P868" s="1882"/>
    </row>
    <row r="869" spans="1:16" s="838" customFormat="1" ht="54">
      <c r="A869" s="640">
        <v>9</v>
      </c>
      <c r="B869" s="1596" t="s">
        <v>1873</v>
      </c>
      <c r="C869" s="640" t="s">
        <v>709</v>
      </c>
      <c r="D869" s="640">
        <v>1</v>
      </c>
      <c r="E869" s="739">
        <v>2007</v>
      </c>
      <c r="F869" s="1101">
        <v>259.10000000000002</v>
      </c>
      <c r="G869" s="1101">
        <f t="shared" si="27"/>
        <v>259.10000000000002</v>
      </c>
      <c r="H869" s="1597">
        <v>100</v>
      </c>
      <c r="I869" s="1101">
        <f t="shared" si="28"/>
        <v>0</v>
      </c>
      <c r="J869" s="640"/>
      <c r="K869" s="1101"/>
      <c r="L869" s="833"/>
      <c r="M869" s="826"/>
      <c r="N869" s="833"/>
      <c r="O869" s="833"/>
      <c r="P869" s="1882"/>
    </row>
    <row r="870" spans="1:16" s="838" customFormat="1" ht="13.5">
      <c r="A870" s="640">
        <v>10</v>
      </c>
      <c r="B870" s="289" t="s">
        <v>1874</v>
      </c>
      <c r="C870" s="640" t="s">
        <v>709</v>
      </c>
      <c r="D870" s="640">
        <v>1</v>
      </c>
      <c r="E870" s="640">
        <v>2007</v>
      </c>
      <c r="F870" s="1101">
        <v>169.2</v>
      </c>
      <c r="G870" s="1101">
        <f t="shared" si="27"/>
        <v>169.2</v>
      </c>
      <c r="H870" s="1597">
        <v>100</v>
      </c>
      <c r="I870" s="1101">
        <f t="shared" si="28"/>
        <v>0</v>
      </c>
      <c r="J870" s="640"/>
      <c r="K870" s="1101"/>
      <c r="L870" s="833"/>
      <c r="M870" s="826"/>
      <c r="N870" s="833"/>
      <c r="O870" s="833"/>
      <c r="P870" s="1882"/>
    </row>
    <row r="871" spans="1:16" s="838" customFormat="1" ht="13.5">
      <c r="A871" s="640">
        <v>11</v>
      </c>
      <c r="B871" s="289" t="s">
        <v>1875</v>
      </c>
      <c r="C871" s="640" t="s">
        <v>709</v>
      </c>
      <c r="D871" s="640">
        <v>1</v>
      </c>
      <c r="E871" s="640">
        <v>2007</v>
      </c>
      <c r="F871" s="1101">
        <v>58.9</v>
      </c>
      <c r="G871" s="1101">
        <f t="shared" si="27"/>
        <v>58.9</v>
      </c>
      <c r="H871" s="1597">
        <v>100</v>
      </c>
      <c r="I871" s="1101">
        <f t="shared" si="28"/>
        <v>0</v>
      </c>
      <c r="J871" s="640"/>
      <c r="K871" s="1101"/>
      <c r="L871" s="833"/>
      <c r="M871" s="826"/>
      <c r="N871" s="833"/>
      <c r="O871" s="833"/>
      <c r="P871" s="1882"/>
    </row>
    <row r="872" spans="1:16" s="838" customFormat="1" ht="13.5">
      <c r="A872" s="640">
        <v>12</v>
      </c>
      <c r="B872" s="289" t="s">
        <v>1876</v>
      </c>
      <c r="C872" s="640" t="s">
        <v>709</v>
      </c>
      <c r="D872" s="640">
        <v>1</v>
      </c>
      <c r="E872" s="640">
        <v>2007</v>
      </c>
      <c r="F872" s="1101">
        <v>99.4</v>
      </c>
      <c r="G872" s="1101">
        <f t="shared" si="27"/>
        <v>99.4</v>
      </c>
      <c r="H872" s="1597">
        <v>100</v>
      </c>
      <c r="I872" s="1101">
        <f t="shared" si="28"/>
        <v>0</v>
      </c>
      <c r="J872" s="640"/>
      <c r="K872" s="1101"/>
      <c r="L872" s="833"/>
      <c r="M872" s="826"/>
      <c r="N872" s="833"/>
      <c r="O872" s="833"/>
      <c r="P872" s="1882"/>
    </row>
    <row r="873" spans="1:16" s="838" customFormat="1" ht="40.5">
      <c r="A873" s="640">
        <v>13</v>
      </c>
      <c r="B873" s="289" t="s">
        <v>1877</v>
      </c>
      <c r="C873" s="640" t="s">
        <v>709</v>
      </c>
      <c r="D873" s="640">
        <v>1</v>
      </c>
      <c r="E873" s="640">
        <v>2007</v>
      </c>
      <c r="F873" s="1101">
        <v>744</v>
      </c>
      <c r="G873" s="1101">
        <f t="shared" si="27"/>
        <v>744</v>
      </c>
      <c r="H873" s="1597">
        <v>100</v>
      </c>
      <c r="I873" s="1101">
        <f t="shared" si="28"/>
        <v>0</v>
      </c>
      <c r="J873" s="640"/>
      <c r="K873" s="1101"/>
      <c r="L873" s="833"/>
      <c r="M873" s="826"/>
      <c r="N873" s="833"/>
      <c r="O873" s="833"/>
      <c r="P873" s="1882"/>
    </row>
    <row r="874" spans="1:16" s="838" customFormat="1" ht="13.5">
      <c r="A874" s="640">
        <v>14</v>
      </c>
      <c r="B874" s="289" t="s">
        <v>1878</v>
      </c>
      <c r="C874" s="640" t="s">
        <v>709</v>
      </c>
      <c r="D874" s="640">
        <v>3</v>
      </c>
      <c r="E874" s="640">
        <v>2005</v>
      </c>
      <c r="F874" s="1101">
        <v>464.1</v>
      </c>
      <c r="G874" s="1101">
        <f t="shared" si="27"/>
        <v>464.1</v>
      </c>
      <c r="H874" s="1597">
        <v>100</v>
      </c>
      <c r="I874" s="1101">
        <f t="shared" si="28"/>
        <v>0</v>
      </c>
      <c r="J874" s="640"/>
      <c r="K874" s="1101"/>
      <c r="L874" s="833"/>
      <c r="M874" s="826"/>
      <c r="N874" s="833"/>
      <c r="O874" s="833"/>
      <c r="P874" s="1882"/>
    </row>
    <row r="875" spans="1:16" s="838" customFormat="1" ht="13.5">
      <c r="A875" s="640">
        <v>15</v>
      </c>
      <c r="B875" s="289" t="s">
        <v>1879</v>
      </c>
      <c r="C875" s="640" t="s">
        <v>709</v>
      </c>
      <c r="D875" s="640">
        <v>2</v>
      </c>
      <c r="E875" s="640">
        <v>2005</v>
      </c>
      <c r="F875" s="1101">
        <v>1063.2</v>
      </c>
      <c r="G875" s="1101">
        <f t="shared" si="27"/>
        <v>1063.2</v>
      </c>
      <c r="H875" s="1597">
        <v>100</v>
      </c>
      <c r="I875" s="1101">
        <f t="shared" si="28"/>
        <v>0</v>
      </c>
      <c r="J875" s="640"/>
      <c r="K875" s="1101"/>
      <c r="L875" s="833"/>
      <c r="M875" s="826"/>
      <c r="N875" s="833"/>
      <c r="O875" s="833"/>
      <c r="P875" s="1882"/>
    </row>
    <row r="876" spans="1:16" s="838" customFormat="1" ht="13.5">
      <c r="A876" s="640">
        <v>16</v>
      </c>
      <c r="B876" s="289" t="s">
        <v>1880</v>
      </c>
      <c r="C876" s="640" t="s">
        <v>709</v>
      </c>
      <c r="D876" s="640">
        <v>2</v>
      </c>
      <c r="E876" s="640">
        <v>2005</v>
      </c>
      <c r="F876" s="1101">
        <v>233.8</v>
      </c>
      <c r="G876" s="1101">
        <f t="shared" si="27"/>
        <v>233.8</v>
      </c>
      <c r="H876" s="1597">
        <v>100</v>
      </c>
      <c r="I876" s="1101">
        <f t="shared" si="28"/>
        <v>0</v>
      </c>
      <c r="J876" s="640"/>
      <c r="K876" s="1101"/>
      <c r="L876" s="833"/>
      <c r="M876" s="826"/>
      <c r="N876" s="833"/>
      <c r="O876" s="833"/>
      <c r="P876" s="1882"/>
    </row>
    <row r="877" spans="1:16" s="838" customFormat="1" ht="67.5">
      <c r="A877" s="640">
        <v>17</v>
      </c>
      <c r="B877" s="289" t="s">
        <v>1881</v>
      </c>
      <c r="C877" s="640" t="s">
        <v>709</v>
      </c>
      <c r="D877" s="640">
        <v>3</v>
      </c>
      <c r="E877" s="689">
        <v>2008</v>
      </c>
      <c r="F877" s="1101">
        <v>801.9</v>
      </c>
      <c r="G877" s="1101">
        <f t="shared" ref="G877:G940" si="29">F877*H877%</f>
        <v>801.9</v>
      </c>
      <c r="H877" s="1597">
        <v>100</v>
      </c>
      <c r="I877" s="1101">
        <f t="shared" ref="I877:I940" si="30">F877-G877</f>
        <v>0</v>
      </c>
      <c r="J877" s="640"/>
      <c r="K877" s="1101"/>
      <c r="L877" s="833"/>
      <c r="M877" s="826"/>
      <c r="N877" s="833"/>
      <c r="O877" s="833"/>
      <c r="P877" s="1882"/>
    </row>
    <row r="878" spans="1:16" s="838" customFormat="1" ht="13.5">
      <c r="A878" s="640">
        <v>18</v>
      </c>
      <c r="B878" s="289" t="s">
        <v>1882</v>
      </c>
      <c r="C878" s="640" t="s">
        <v>709</v>
      </c>
      <c r="D878" s="640">
        <v>4</v>
      </c>
      <c r="E878" s="689">
        <v>2008</v>
      </c>
      <c r="F878" s="1101">
        <v>403.2</v>
      </c>
      <c r="G878" s="1101">
        <f t="shared" si="29"/>
        <v>403.2</v>
      </c>
      <c r="H878" s="1597">
        <v>100</v>
      </c>
      <c r="I878" s="1101">
        <f t="shared" si="30"/>
        <v>0</v>
      </c>
      <c r="J878" s="640"/>
      <c r="K878" s="1101"/>
      <c r="L878" s="833"/>
      <c r="M878" s="826"/>
      <c r="N878" s="833"/>
      <c r="O878" s="833"/>
      <c r="P878" s="1882"/>
    </row>
    <row r="879" spans="1:16" s="838" customFormat="1" ht="54">
      <c r="A879" s="640">
        <v>19</v>
      </c>
      <c r="B879" s="289" t="s">
        <v>1883</v>
      </c>
      <c r="C879" s="640" t="s">
        <v>709</v>
      </c>
      <c r="D879" s="640">
        <v>2</v>
      </c>
      <c r="E879" s="689">
        <v>2008</v>
      </c>
      <c r="F879" s="1101">
        <v>534.6</v>
      </c>
      <c r="G879" s="1101">
        <f t="shared" si="29"/>
        <v>534.6</v>
      </c>
      <c r="H879" s="1597">
        <v>100</v>
      </c>
      <c r="I879" s="1101">
        <f t="shared" si="30"/>
        <v>0</v>
      </c>
      <c r="J879" s="640"/>
      <c r="K879" s="1101"/>
      <c r="L879" s="833"/>
      <c r="M879" s="826"/>
      <c r="N879" s="833"/>
      <c r="O879" s="833"/>
      <c r="P879" s="1882"/>
    </row>
    <row r="880" spans="1:16" s="838" customFormat="1" ht="13.5">
      <c r="A880" s="640">
        <v>20</v>
      </c>
      <c r="B880" s="289" t="s">
        <v>1882</v>
      </c>
      <c r="C880" s="640" t="s">
        <v>709</v>
      </c>
      <c r="D880" s="640">
        <v>2</v>
      </c>
      <c r="E880" s="689">
        <v>2008</v>
      </c>
      <c r="F880" s="1101">
        <v>201.6</v>
      </c>
      <c r="G880" s="1101">
        <f t="shared" si="29"/>
        <v>201.6</v>
      </c>
      <c r="H880" s="1597">
        <v>100</v>
      </c>
      <c r="I880" s="1101">
        <f t="shared" si="30"/>
        <v>0</v>
      </c>
      <c r="J880" s="640"/>
      <c r="K880" s="1101"/>
      <c r="L880" s="833"/>
      <c r="M880" s="826"/>
      <c r="N880" s="833"/>
      <c r="O880" s="833"/>
      <c r="P880" s="1882"/>
    </row>
    <row r="881" spans="1:16" s="838" customFormat="1" ht="13.5">
      <c r="A881" s="640">
        <v>21</v>
      </c>
      <c r="B881" s="289" t="s">
        <v>1884</v>
      </c>
      <c r="C881" s="640" t="s">
        <v>709</v>
      </c>
      <c r="D881" s="640">
        <v>3</v>
      </c>
      <c r="E881" s="689">
        <v>2008</v>
      </c>
      <c r="F881" s="1101">
        <v>217.5</v>
      </c>
      <c r="G881" s="1101">
        <f t="shared" si="29"/>
        <v>217.5</v>
      </c>
      <c r="H881" s="1597">
        <v>100</v>
      </c>
      <c r="I881" s="1101">
        <f t="shared" si="30"/>
        <v>0</v>
      </c>
      <c r="J881" s="640"/>
      <c r="K881" s="1101"/>
      <c r="L881" s="833"/>
      <c r="M881" s="826"/>
      <c r="N881" s="833"/>
      <c r="O881" s="833"/>
      <c r="P881" s="1882"/>
    </row>
    <row r="882" spans="1:16" s="838" customFormat="1" ht="67.5">
      <c r="A882" s="640">
        <v>22</v>
      </c>
      <c r="B882" s="289" t="s">
        <v>1885</v>
      </c>
      <c r="C882" s="640" t="s">
        <v>709</v>
      </c>
      <c r="D882" s="640">
        <v>7</v>
      </c>
      <c r="E882" s="689">
        <v>2008</v>
      </c>
      <c r="F882" s="1101">
        <v>2689.7</v>
      </c>
      <c r="G882" s="1101">
        <f t="shared" si="29"/>
        <v>2689.7</v>
      </c>
      <c r="H882" s="1597">
        <v>100</v>
      </c>
      <c r="I882" s="1101">
        <f t="shared" si="30"/>
        <v>0</v>
      </c>
      <c r="J882" s="640"/>
      <c r="K882" s="1101"/>
      <c r="L882" s="833"/>
      <c r="M882" s="826"/>
      <c r="N882" s="833"/>
      <c r="O882" s="833"/>
      <c r="P882" s="1882"/>
    </row>
    <row r="883" spans="1:16" s="838" customFormat="1" ht="40.5">
      <c r="A883" s="640">
        <v>23</v>
      </c>
      <c r="B883" s="289" t="s">
        <v>1886</v>
      </c>
      <c r="C883" s="640" t="s">
        <v>709</v>
      </c>
      <c r="D883" s="640">
        <v>7</v>
      </c>
      <c r="E883" s="689">
        <v>2008</v>
      </c>
      <c r="F883" s="1101">
        <v>698.4</v>
      </c>
      <c r="G883" s="1101">
        <f t="shared" si="29"/>
        <v>698.4</v>
      </c>
      <c r="H883" s="1597">
        <v>100</v>
      </c>
      <c r="I883" s="1101">
        <f t="shared" si="30"/>
        <v>0</v>
      </c>
      <c r="J883" s="640"/>
      <c r="K883" s="1101"/>
      <c r="L883" s="833"/>
      <c r="M883" s="826"/>
      <c r="N883" s="833"/>
      <c r="O883" s="833"/>
      <c r="P883" s="1882"/>
    </row>
    <row r="884" spans="1:16" s="838" customFormat="1" ht="13.5">
      <c r="A884" s="640">
        <v>24</v>
      </c>
      <c r="B884" s="289" t="s">
        <v>947</v>
      </c>
      <c r="C884" s="640" t="s">
        <v>709</v>
      </c>
      <c r="D884" s="640">
        <v>1</v>
      </c>
      <c r="E884" s="689">
        <v>2008</v>
      </c>
      <c r="F884" s="1101">
        <v>32</v>
      </c>
      <c r="G884" s="1101">
        <f t="shared" si="29"/>
        <v>32</v>
      </c>
      <c r="H884" s="1597">
        <v>100</v>
      </c>
      <c r="I884" s="1101">
        <f t="shared" si="30"/>
        <v>0</v>
      </c>
      <c r="J884" s="640"/>
      <c r="K884" s="1101"/>
      <c r="L884" s="833"/>
      <c r="M884" s="826"/>
      <c r="N884" s="833"/>
      <c r="O884" s="833"/>
      <c r="P884" s="1882"/>
    </row>
    <row r="885" spans="1:16" s="838" customFormat="1" ht="13.5">
      <c r="A885" s="640">
        <v>25</v>
      </c>
      <c r="B885" s="289" t="s">
        <v>1887</v>
      </c>
      <c r="C885" s="640" t="s">
        <v>709</v>
      </c>
      <c r="D885" s="640">
        <v>1</v>
      </c>
      <c r="E885" s="689">
        <v>2008</v>
      </c>
      <c r="F885" s="1101">
        <v>225.8</v>
      </c>
      <c r="G885" s="1101">
        <f t="shared" si="29"/>
        <v>225.8</v>
      </c>
      <c r="H885" s="1597">
        <v>100</v>
      </c>
      <c r="I885" s="1101">
        <f t="shared" si="30"/>
        <v>0</v>
      </c>
      <c r="J885" s="640"/>
      <c r="K885" s="1101"/>
      <c r="L885" s="833"/>
      <c r="M885" s="826"/>
      <c r="N885" s="833"/>
      <c r="O885" s="833"/>
      <c r="P885" s="1882"/>
    </row>
    <row r="886" spans="1:16" s="838" customFormat="1" ht="13.5">
      <c r="A886" s="640">
        <v>26</v>
      </c>
      <c r="B886" s="289" t="s">
        <v>1888</v>
      </c>
      <c r="C886" s="640" t="s">
        <v>709</v>
      </c>
      <c r="D886" s="640">
        <v>2</v>
      </c>
      <c r="E886" s="689">
        <v>2008</v>
      </c>
      <c r="F886" s="1101">
        <v>165</v>
      </c>
      <c r="G886" s="1101">
        <f t="shared" si="29"/>
        <v>165</v>
      </c>
      <c r="H886" s="1597">
        <v>100</v>
      </c>
      <c r="I886" s="1101">
        <f t="shared" si="30"/>
        <v>0</v>
      </c>
      <c r="J886" s="640"/>
      <c r="K886" s="1101"/>
      <c r="L886" s="833"/>
      <c r="M886" s="826"/>
      <c r="N886" s="833"/>
      <c r="O886" s="833"/>
      <c r="P886" s="1882"/>
    </row>
    <row r="887" spans="1:16" s="838" customFormat="1" ht="13.5">
      <c r="A887" s="640">
        <v>27</v>
      </c>
      <c r="B887" s="289" t="s">
        <v>1889</v>
      </c>
      <c r="C887" s="640" t="s">
        <v>709</v>
      </c>
      <c r="D887" s="640">
        <v>2</v>
      </c>
      <c r="E887" s="689">
        <v>2008</v>
      </c>
      <c r="F887" s="1101">
        <v>242</v>
      </c>
      <c r="G887" s="1101">
        <f t="shared" si="29"/>
        <v>242</v>
      </c>
      <c r="H887" s="1597">
        <v>100</v>
      </c>
      <c r="I887" s="1101">
        <f t="shared" si="30"/>
        <v>0</v>
      </c>
      <c r="J887" s="640"/>
      <c r="K887" s="1101"/>
      <c r="L887" s="833"/>
      <c r="M887" s="826"/>
      <c r="N887" s="833"/>
      <c r="O887" s="833"/>
      <c r="P887" s="1882"/>
    </row>
    <row r="888" spans="1:16" s="838" customFormat="1" ht="13.5">
      <c r="A888" s="640">
        <v>28</v>
      </c>
      <c r="B888" s="289" t="s">
        <v>1890</v>
      </c>
      <c r="C888" s="640" t="s">
        <v>709</v>
      </c>
      <c r="D888" s="640">
        <v>1</v>
      </c>
      <c r="E888" s="689">
        <v>2008</v>
      </c>
      <c r="F888" s="1101">
        <v>65</v>
      </c>
      <c r="G888" s="1101">
        <f t="shared" si="29"/>
        <v>65</v>
      </c>
      <c r="H888" s="1597">
        <v>100</v>
      </c>
      <c r="I888" s="1101">
        <f t="shared" si="30"/>
        <v>0</v>
      </c>
      <c r="J888" s="640"/>
      <c r="K888" s="1101"/>
      <c r="L888" s="833"/>
      <c r="M888" s="826"/>
      <c r="N888" s="833"/>
      <c r="O888" s="833"/>
      <c r="P888" s="1882"/>
    </row>
    <row r="889" spans="1:16" s="838" customFormat="1" ht="13.5">
      <c r="A889" s="640">
        <v>29</v>
      </c>
      <c r="B889" s="289" t="s">
        <v>1891</v>
      </c>
      <c r="C889" s="640" t="s">
        <v>709</v>
      </c>
      <c r="D889" s="640">
        <v>1</v>
      </c>
      <c r="E889" s="689">
        <v>2008</v>
      </c>
      <c r="F889" s="1101">
        <v>115</v>
      </c>
      <c r="G889" s="1101">
        <f t="shared" si="29"/>
        <v>115</v>
      </c>
      <c r="H889" s="1597">
        <v>100</v>
      </c>
      <c r="I889" s="1101">
        <f t="shared" si="30"/>
        <v>0</v>
      </c>
      <c r="J889" s="640"/>
      <c r="K889" s="1101"/>
      <c r="L889" s="833"/>
      <c r="M889" s="826"/>
      <c r="N889" s="833"/>
      <c r="O889" s="833"/>
      <c r="P889" s="1882"/>
    </row>
    <row r="890" spans="1:16" s="838" customFormat="1" ht="27">
      <c r="A890" s="640">
        <v>30</v>
      </c>
      <c r="B890" s="289" t="s">
        <v>1892</v>
      </c>
      <c r="C890" s="640" t="s">
        <v>709</v>
      </c>
      <c r="D890" s="640">
        <v>4</v>
      </c>
      <c r="E890" s="689">
        <v>2008</v>
      </c>
      <c r="F890" s="1101">
        <v>600</v>
      </c>
      <c r="G890" s="1101">
        <f t="shared" si="29"/>
        <v>600</v>
      </c>
      <c r="H890" s="1597">
        <v>100</v>
      </c>
      <c r="I890" s="1101">
        <f t="shared" si="30"/>
        <v>0</v>
      </c>
      <c r="J890" s="640"/>
      <c r="K890" s="1101"/>
      <c r="L890" s="833"/>
      <c r="M890" s="826"/>
      <c r="N890" s="833"/>
      <c r="O890" s="833"/>
      <c r="P890" s="1882"/>
    </row>
    <row r="891" spans="1:16" s="838" customFormat="1" ht="27">
      <c r="A891" s="640">
        <v>31</v>
      </c>
      <c r="B891" s="289" t="s">
        <v>1893</v>
      </c>
      <c r="C891" s="640" t="s">
        <v>709</v>
      </c>
      <c r="D891" s="640">
        <v>2</v>
      </c>
      <c r="E891" s="689">
        <v>2008</v>
      </c>
      <c r="F891" s="1101">
        <v>554</v>
      </c>
      <c r="G891" s="1101">
        <f t="shared" si="29"/>
        <v>554</v>
      </c>
      <c r="H891" s="1597">
        <v>100</v>
      </c>
      <c r="I891" s="1101">
        <f t="shared" si="30"/>
        <v>0</v>
      </c>
      <c r="J891" s="640"/>
      <c r="K891" s="1101"/>
      <c r="L891" s="833"/>
      <c r="M891" s="826"/>
      <c r="N891" s="833"/>
      <c r="O891" s="833"/>
      <c r="P891" s="1882"/>
    </row>
    <row r="892" spans="1:16" s="838" customFormat="1" ht="13.5">
      <c r="A892" s="640">
        <v>32</v>
      </c>
      <c r="B892" s="289" t="s">
        <v>1894</v>
      </c>
      <c r="C892" s="640" t="s">
        <v>709</v>
      </c>
      <c r="D892" s="640">
        <v>1</v>
      </c>
      <c r="E892" s="689">
        <v>2008</v>
      </c>
      <c r="F892" s="1101">
        <v>144</v>
      </c>
      <c r="G892" s="1101">
        <f t="shared" si="29"/>
        <v>144</v>
      </c>
      <c r="H892" s="1597">
        <v>100</v>
      </c>
      <c r="I892" s="1101">
        <f t="shared" si="30"/>
        <v>0</v>
      </c>
      <c r="J892" s="640"/>
      <c r="K892" s="1101"/>
      <c r="L892" s="833"/>
      <c r="M892" s="826"/>
      <c r="N892" s="833"/>
      <c r="O892" s="833"/>
      <c r="P892" s="1882"/>
    </row>
    <row r="893" spans="1:16" s="838" customFormat="1" ht="13.5">
      <c r="A893" s="640">
        <v>33</v>
      </c>
      <c r="B893" s="289" t="s">
        <v>1895</v>
      </c>
      <c r="C893" s="640" t="s">
        <v>709</v>
      </c>
      <c r="D893" s="640">
        <v>1</v>
      </c>
      <c r="E893" s="689">
        <v>2008</v>
      </c>
      <c r="F893" s="1101">
        <v>58</v>
      </c>
      <c r="G893" s="1101">
        <f t="shared" si="29"/>
        <v>58</v>
      </c>
      <c r="H893" s="1597">
        <v>100</v>
      </c>
      <c r="I893" s="1101">
        <f t="shared" si="30"/>
        <v>0</v>
      </c>
      <c r="J893" s="640"/>
      <c r="K893" s="1101"/>
      <c r="L893" s="833"/>
      <c r="M893" s="826"/>
      <c r="N893" s="833"/>
      <c r="O893" s="833"/>
      <c r="P893" s="1882"/>
    </row>
    <row r="894" spans="1:16" s="838" customFormat="1" ht="13.5">
      <c r="A894" s="640">
        <v>34</v>
      </c>
      <c r="B894" s="289" t="s">
        <v>1896</v>
      </c>
      <c r="C894" s="640" t="s">
        <v>709</v>
      </c>
      <c r="D894" s="640">
        <v>1</v>
      </c>
      <c r="E894" s="689">
        <v>2008</v>
      </c>
      <c r="F894" s="1101">
        <v>119</v>
      </c>
      <c r="G894" s="1101">
        <f t="shared" si="29"/>
        <v>119</v>
      </c>
      <c r="H894" s="1597">
        <v>100</v>
      </c>
      <c r="I894" s="1101">
        <f t="shared" si="30"/>
        <v>0</v>
      </c>
      <c r="J894" s="640"/>
      <c r="K894" s="1101"/>
      <c r="L894" s="833"/>
      <c r="M894" s="826"/>
      <c r="N894" s="833"/>
      <c r="O894" s="833"/>
      <c r="P894" s="1882"/>
    </row>
    <row r="895" spans="1:16" s="838" customFormat="1" ht="13.5">
      <c r="A895" s="640">
        <v>35</v>
      </c>
      <c r="B895" s="1598" t="s">
        <v>1897</v>
      </c>
      <c r="C895" s="640" t="s">
        <v>709</v>
      </c>
      <c r="D895" s="1567">
        <v>2</v>
      </c>
      <c r="E895" s="740">
        <v>2008</v>
      </c>
      <c r="F895" s="1101">
        <v>100.2</v>
      </c>
      <c r="G895" s="1101">
        <f t="shared" si="29"/>
        <v>100.2</v>
      </c>
      <c r="H895" s="1597">
        <v>100</v>
      </c>
      <c r="I895" s="1101">
        <f t="shared" si="30"/>
        <v>0</v>
      </c>
      <c r="J895" s="640"/>
      <c r="K895" s="1101"/>
      <c r="L895" s="833"/>
      <c r="M895" s="826"/>
      <c r="N895" s="833"/>
      <c r="O895" s="833"/>
      <c r="P895" s="1882"/>
    </row>
    <row r="896" spans="1:16" s="838" customFormat="1" ht="13.5">
      <c r="A896" s="640">
        <v>36</v>
      </c>
      <c r="B896" s="1598" t="s">
        <v>1898</v>
      </c>
      <c r="C896" s="640" t="s">
        <v>709</v>
      </c>
      <c r="D896" s="1567">
        <v>1</v>
      </c>
      <c r="E896" s="740">
        <v>2008</v>
      </c>
      <c r="F896" s="1101">
        <v>404.7</v>
      </c>
      <c r="G896" s="1101">
        <f t="shared" si="29"/>
        <v>404.7</v>
      </c>
      <c r="H896" s="1597">
        <v>100</v>
      </c>
      <c r="I896" s="1101">
        <f t="shared" si="30"/>
        <v>0</v>
      </c>
      <c r="J896" s="640"/>
      <c r="K896" s="1101"/>
      <c r="L896" s="833"/>
      <c r="M896" s="826"/>
      <c r="N896" s="833"/>
      <c r="O896" s="833"/>
      <c r="P896" s="1882"/>
    </row>
    <row r="897" spans="1:16" s="838" customFormat="1" ht="13.5">
      <c r="A897" s="640">
        <v>37</v>
      </c>
      <c r="B897" s="1598" t="s">
        <v>1888</v>
      </c>
      <c r="C897" s="640" t="s">
        <v>709</v>
      </c>
      <c r="D897" s="1567">
        <v>1</v>
      </c>
      <c r="E897" s="740">
        <v>2008</v>
      </c>
      <c r="F897" s="1101">
        <v>103.7</v>
      </c>
      <c r="G897" s="1101">
        <f t="shared" si="29"/>
        <v>103.7</v>
      </c>
      <c r="H897" s="1597">
        <v>100</v>
      </c>
      <c r="I897" s="1101">
        <f t="shared" si="30"/>
        <v>0</v>
      </c>
      <c r="J897" s="640"/>
      <c r="K897" s="1101"/>
      <c r="L897" s="833"/>
      <c r="M897" s="826"/>
      <c r="N897" s="833"/>
      <c r="O897" s="833"/>
      <c r="P897" s="1882"/>
    </row>
    <row r="898" spans="1:16" s="838" customFormat="1" ht="13.5">
      <c r="A898" s="640">
        <v>38</v>
      </c>
      <c r="B898" s="1598" t="s">
        <v>1899</v>
      </c>
      <c r="C898" s="640" t="s">
        <v>709</v>
      </c>
      <c r="D898" s="1567">
        <v>1</v>
      </c>
      <c r="E898" s="740">
        <v>2008</v>
      </c>
      <c r="F898" s="1101">
        <v>105.5</v>
      </c>
      <c r="G898" s="1101">
        <f t="shared" si="29"/>
        <v>105.5</v>
      </c>
      <c r="H898" s="1597">
        <v>100</v>
      </c>
      <c r="I898" s="1101">
        <f t="shared" si="30"/>
        <v>0</v>
      </c>
      <c r="J898" s="640"/>
      <c r="K898" s="1101"/>
      <c r="L898" s="833"/>
      <c r="M898" s="826"/>
      <c r="N898" s="833"/>
      <c r="O898" s="833"/>
      <c r="P898" s="1882"/>
    </row>
    <row r="899" spans="1:16" s="838" customFormat="1" ht="13.5">
      <c r="A899" s="640">
        <v>39</v>
      </c>
      <c r="B899" s="1598" t="s">
        <v>1897</v>
      </c>
      <c r="C899" s="640" t="s">
        <v>709</v>
      </c>
      <c r="D899" s="1567">
        <v>1</v>
      </c>
      <c r="E899" s="740">
        <v>2008</v>
      </c>
      <c r="F899" s="1101">
        <v>50.1</v>
      </c>
      <c r="G899" s="1101">
        <f t="shared" si="29"/>
        <v>50.1</v>
      </c>
      <c r="H899" s="1597">
        <v>100</v>
      </c>
      <c r="I899" s="1101">
        <f t="shared" si="30"/>
        <v>0</v>
      </c>
      <c r="J899" s="640"/>
      <c r="K899" s="1101"/>
      <c r="L899" s="833"/>
      <c r="M899" s="826"/>
      <c r="N899" s="833"/>
      <c r="O899" s="833"/>
      <c r="P899" s="1882"/>
    </row>
    <row r="900" spans="1:16" s="838" customFormat="1" ht="13.5">
      <c r="A900" s="640">
        <v>40</v>
      </c>
      <c r="B900" s="289" t="s">
        <v>1900</v>
      </c>
      <c r="C900" s="640" t="s">
        <v>709</v>
      </c>
      <c r="D900" s="1567">
        <v>2</v>
      </c>
      <c r="E900" s="689">
        <v>2005</v>
      </c>
      <c r="F900" s="1101">
        <v>316.7</v>
      </c>
      <c r="G900" s="1101">
        <f t="shared" si="29"/>
        <v>316.7</v>
      </c>
      <c r="H900" s="1597">
        <v>100</v>
      </c>
      <c r="I900" s="1101">
        <f t="shared" si="30"/>
        <v>0</v>
      </c>
      <c r="J900" s="640"/>
      <c r="K900" s="1101"/>
      <c r="L900" s="833"/>
      <c r="M900" s="826"/>
      <c r="N900" s="833"/>
      <c r="O900" s="833"/>
      <c r="P900" s="1882"/>
    </row>
    <row r="901" spans="1:16" s="838" customFormat="1" ht="13.5">
      <c r="A901" s="640">
        <v>41</v>
      </c>
      <c r="B901" s="1599" t="s">
        <v>786</v>
      </c>
      <c r="C901" s="640" t="s">
        <v>709</v>
      </c>
      <c r="D901" s="1568">
        <v>9</v>
      </c>
      <c r="E901" s="1568">
        <v>2010</v>
      </c>
      <c r="F901" s="1101">
        <v>679.3</v>
      </c>
      <c r="G901" s="1101">
        <f t="shared" si="29"/>
        <v>679.3</v>
      </c>
      <c r="H901" s="1597">
        <v>100</v>
      </c>
      <c r="I901" s="1101">
        <f t="shared" si="30"/>
        <v>0</v>
      </c>
      <c r="J901" s="640"/>
      <c r="K901" s="1101"/>
      <c r="L901" s="833"/>
      <c r="M901" s="826"/>
      <c r="N901" s="833"/>
      <c r="O901" s="833"/>
      <c r="P901" s="1882"/>
    </row>
    <row r="902" spans="1:16" s="838" customFormat="1" ht="27">
      <c r="A902" s="640">
        <v>42</v>
      </c>
      <c r="B902" s="1600" t="s">
        <v>1901</v>
      </c>
      <c r="C902" s="640" t="s">
        <v>709</v>
      </c>
      <c r="D902" s="1601">
        <v>1</v>
      </c>
      <c r="E902" s="1602">
        <v>2008</v>
      </c>
      <c r="F902" s="1101">
        <v>456.8</v>
      </c>
      <c r="G902" s="1101">
        <f t="shared" si="29"/>
        <v>456.8</v>
      </c>
      <c r="H902" s="1597">
        <v>100</v>
      </c>
      <c r="I902" s="1101">
        <f t="shared" si="30"/>
        <v>0</v>
      </c>
      <c r="J902" s="640"/>
      <c r="K902" s="1101"/>
      <c r="L902" s="833"/>
      <c r="M902" s="826"/>
      <c r="N902" s="833"/>
      <c r="O902" s="833"/>
      <c r="P902" s="1882"/>
    </row>
    <row r="903" spans="1:16" s="838" customFormat="1" ht="13.5">
      <c r="A903" s="640">
        <v>43</v>
      </c>
      <c r="B903" s="1600" t="s">
        <v>1902</v>
      </c>
      <c r="C903" s="640" t="s">
        <v>709</v>
      </c>
      <c r="D903" s="1601">
        <v>1</v>
      </c>
      <c r="E903" s="1602">
        <v>2010</v>
      </c>
      <c r="F903" s="1101">
        <v>117.6</v>
      </c>
      <c r="G903" s="1101">
        <f t="shared" si="29"/>
        <v>117.6</v>
      </c>
      <c r="H903" s="1597">
        <v>100</v>
      </c>
      <c r="I903" s="1101">
        <f t="shared" si="30"/>
        <v>0</v>
      </c>
      <c r="J903" s="640"/>
      <c r="K903" s="1101"/>
      <c r="L903" s="833"/>
      <c r="M903" s="826"/>
      <c r="N903" s="833"/>
      <c r="O903" s="833"/>
      <c r="P903" s="1882"/>
    </row>
    <row r="904" spans="1:16" s="838" customFormat="1" ht="13.5">
      <c r="A904" s="640">
        <v>44</v>
      </c>
      <c r="B904" s="1600" t="s">
        <v>1903</v>
      </c>
      <c r="C904" s="640" t="s">
        <v>709</v>
      </c>
      <c r="D904" s="1601">
        <v>1</v>
      </c>
      <c r="E904" s="1602">
        <v>2010</v>
      </c>
      <c r="F904" s="1101">
        <v>63.6</v>
      </c>
      <c r="G904" s="1101">
        <f t="shared" si="29"/>
        <v>63.6</v>
      </c>
      <c r="H904" s="1597">
        <v>100</v>
      </c>
      <c r="I904" s="1101">
        <f t="shared" si="30"/>
        <v>0</v>
      </c>
      <c r="J904" s="640"/>
      <c r="K904" s="1101"/>
      <c r="L904" s="833"/>
      <c r="M904" s="826"/>
      <c r="N904" s="833"/>
      <c r="O904" s="833"/>
      <c r="P904" s="1882"/>
    </row>
    <row r="905" spans="1:16" s="838" customFormat="1" ht="13.5">
      <c r="A905" s="640">
        <v>45</v>
      </c>
      <c r="B905" s="1600" t="s">
        <v>1904</v>
      </c>
      <c r="C905" s="640" t="s">
        <v>709</v>
      </c>
      <c r="D905" s="1601">
        <v>1</v>
      </c>
      <c r="E905" s="1602">
        <v>2010</v>
      </c>
      <c r="F905" s="1101">
        <v>275</v>
      </c>
      <c r="G905" s="1101">
        <f t="shared" si="29"/>
        <v>275</v>
      </c>
      <c r="H905" s="1597">
        <v>100</v>
      </c>
      <c r="I905" s="1101">
        <f t="shared" si="30"/>
        <v>0</v>
      </c>
      <c r="J905" s="640"/>
      <c r="K905" s="1101"/>
      <c r="L905" s="833"/>
      <c r="M905" s="826"/>
      <c r="N905" s="833"/>
      <c r="O905" s="833"/>
      <c r="P905" s="1882"/>
    </row>
    <row r="906" spans="1:16" s="838" customFormat="1" ht="27">
      <c r="A906" s="640">
        <v>46</v>
      </c>
      <c r="B906" s="1600" t="s">
        <v>1905</v>
      </c>
      <c r="C906" s="640" t="s">
        <v>709</v>
      </c>
      <c r="D906" s="1601">
        <v>1</v>
      </c>
      <c r="E906" s="1602">
        <v>2008</v>
      </c>
      <c r="F906" s="1101">
        <v>542</v>
      </c>
      <c r="G906" s="1101">
        <f t="shared" si="29"/>
        <v>542</v>
      </c>
      <c r="H906" s="1597">
        <v>100</v>
      </c>
      <c r="I906" s="1101">
        <f t="shared" si="30"/>
        <v>0</v>
      </c>
      <c r="J906" s="640"/>
      <c r="K906" s="1101"/>
      <c r="L906" s="833"/>
      <c r="M906" s="826"/>
      <c r="N906" s="833"/>
      <c r="O906" s="833"/>
      <c r="P906" s="1882"/>
    </row>
    <row r="907" spans="1:16" s="838" customFormat="1" ht="27">
      <c r="A907" s="640">
        <v>47</v>
      </c>
      <c r="B907" s="1600" t="s">
        <v>1906</v>
      </c>
      <c r="C907" s="640" t="s">
        <v>709</v>
      </c>
      <c r="D907" s="1601">
        <v>1</v>
      </c>
      <c r="E907" s="1602">
        <v>2008</v>
      </c>
      <c r="F907" s="1101">
        <v>110</v>
      </c>
      <c r="G907" s="1101">
        <f t="shared" si="29"/>
        <v>110</v>
      </c>
      <c r="H907" s="1597">
        <v>100</v>
      </c>
      <c r="I907" s="1101">
        <f t="shared" si="30"/>
        <v>0</v>
      </c>
      <c r="J907" s="640"/>
      <c r="K907" s="1101"/>
      <c r="L907" s="833"/>
      <c r="M907" s="826"/>
      <c r="N907" s="833"/>
      <c r="O907" s="833"/>
      <c r="P907" s="1882"/>
    </row>
    <row r="908" spans="1:16" s="838" customFormat="1" ht="27">
      <c r="A908" s="640">
        <v>48</v>
      </c>
      <c r="B908" s="1603" t="s">
        <v>1907</v>
      </c>
      <c r="C908" s="640" t="s">
        <v>709</v>
      </c>
      <c r="D908" s="640">
        <v>1</v>
      </c>
      <c r="E908" s="1602">
        <v>2007</v>
      </c>
      <c r="F908" s="1101">
        <v>246</v>
      </c>
      <c r="G908" s="1101">
        <f t="shared" si="29"/>
        <v>246</v>
      </c>
      <c r="H908" s="1597">
        <v>100</v>
      </c>
      <c r="I908" s="1101">
        <f t="shared" si="30"/>
        <v>0</v>
      </c>
      <c r="J908" s="640"/>
      <c r="K908" s="1101"/>
      <c r="L908" s="833"/>
      <c r="M908" s="826"/>
      <c r="N908" s="833"/>
      <c r="O908" s="833"/>
      <c r="P908" s="1882"/>
    </row>
    <row r="909" spans="1:16" s="838" customFormat="1" ht="13.5">
      <c r="A909" s="640">
        <v>49</v>
      </c>
      <c r="B909" s="1604" t="s">
        <v>1908</v>
      </c>
      <c r="C909" s="640" t="s">
        <v>709</v>
      </c>
      <c r="D909" s="640">
        <v>1</v>
      </c>
      <c r="E909" s="1605">
        <v>2013</v>
      </c>
      <c r="F909" s="1101">
        <v>8500</v>
      </c>
      <c r="G909" s="1101">
        <f t="shared" si="29"/>
        <v>7140</v>
      </c>
      <c r="H909" s="1102">
        <v>84</v>
      </c>
      <c r="I909" s="1101">
        <f t="shared" si="30"/>
        <v>1360</v>
      </c>
      <c r="J909" s="640"/>
      <c r="K909" s="1101"/>
      <c r="L909" s="833"/>
      <c r="M909" s="826"/>
      <c r="N909" s="833"/>
      <c r="O909" s="833"/>
      <c r="P909" s="1882"/>
    </row>
    <row r="910" spans="1:16" s="838" customFormat="1" ht="13.5">
      <c r="A910" s="640">
        <v>50</v>
      </c>
      <c r="B910" s="1596" t="s">
        <v>1909</v>
      </c>
      <c r="C910" s="640" t="s">
        <v>709</v>
      </c>
      <c r="D910" s="640">
        <v>2</v>
      </c>
      <c r="E910" s="689">
        <v>2005</v>
      </c>
      <c r="F910" s="1101">
        <v>316.7</v>
      </c>
      <c r="G910" s="1101">
        <f t="shared" si="29"/>
        <v>316.7</v>
      </c>
      <c r="H910" s="1102">
        <v>100</v>
      </c>
      <c r="I910" s="1101">
        <f t="shared" si="30"/>
        <v>0</v>
      </c>
      <c r="J910" s="640"/>
      <c r="K910" s="1101"/>
      <c r="L910" s="833"/>
      <c r="M910" s="826"/>
      <c r="N910" s="833"/>
      <c r="O910" s="833"/>
      <c r="P910" s="1882"/>
    </row>
    <row r="911" spans="1:16" s="838" customFormat="1" ht="13.5">
      <c r="A911" s="640">
        <v>51</v>
      </c>
      <c r="B911" s="1596" t="s">
        <v>1910</v>
      </c>
      <c r="C911" s="640" t="s">
        <v>709</v>
      </c>
      <c r="D911" s="640">
        <v>2</v>
      </c>
      <c r="E911" s="689">
        <v>2005</v>
      </c>
      <c r="F911" s="1101">
        <v>262.89999999999998</v>
      </c>
      <c r="G911" s="1101">
        <f t="shared" si="29"/>
        <v>262.89999999999998</v>
      </c>
      <c r="H911" s="1102">
        <v>100</v>
      </c>
      <c r="I911" s="1101">
        <f t="shared" si="30"/>
        <v>0</v>
      </c>
      <c r="J911" s="640"/>
      <c r="K911" s="1101"/>
      <c r="L911" s="833"/>
      <c r="M911" s="826"/>
      <c r="N911" s="833"/>
      <c r="O911" s="833"/>
      <c r="P911" s="1882"/>
    </row>
    <row r="912" spans="1:16" s="838" customFormat="1" ht="27">
      <c r="A912" s="640">
        <v>52</v>
      </c>
      <c r="B912" s="1596" t="s">
        <v>1911</v>
      </c>
      <c r="C912" s="640" t="s">
        <v>709</v>
      </c>
      <c r="D912" s="640">
        <v>2</v>
      </c>
      <c r="E912" s="689">
        <v>2005</v>
      </c>
      <c r="F912" s="1101">
        <v>179.1</v>
      </c>
      <c r="G912" s="1101">
        <f t="shared" si="29"/>
        <v>179.1</v>
      </c>
      <c r="H912" s="1102">
        <v>100</v>
      </c>
      <c r="I912" s="1101">
        <f t="shared" si="30"/>
        <v>0</v>
      </c>
      <c r="J912" s="640"/>
      <c r="K912" s="1101"/>
      <c r="L912" s="833"/>
      <c r="M912" s="826"/>
      <c r="N912" s="833"/>
      <c r="O912" s="833"/>
      <c r="P912" s="1882"/>
    </row>
    <row r="913" spans="1:16" s="838" customFormat="1" ht="13.5">
      <c r="A913" s="640">
        <v>53</v>
      </c>
      <c r="B913" s="1606" t="s">
        <v>1912</v>
      </c>
      <c r="C913" s="640" t="s">
        <v>709</v>
      </c>
      <c r="D913" s="640">
        <v>1</v>
      </c>
      <c r="E913" s="739">
        <v>2010</v>
      </c>
      <c r="F913" s="1101">
        <v>200.4</v>
      </c>
      <c r="G913" s="1101">
        <f t="shared" si="29"/>
        <v>200.4</v>
      </c>
      <c r="H913" s="1102">
        <v>100</v>
      </c>
      <c r="I913" s="1101">
        <f t="shared" si="30"/>
        <v>0</v>
      </c>
      <c r="J913" s="640"/>
      <c r="K913" s="1101"/>
      <c r="L913" s="833"/>
      <c r="M913" s="826"/>
      <c r="N913" s="833"/>
      <c r="O913" s="833"/>
      <c r="P913" s="1882"/>
    </row>
    <row r="914" spans="1:16" s="838" customFormat="1" ht="13.5">
      <c r="A914" s="640">
        <v>54</v>
      </c>
      <c r="B914" s="1606" t="s">
        <v>1912</v>
      </c>
      <c r="C914" s="640" t="s">
        <v>709</v>
      </c>
      <c r="D914" s="640">
        <v>1</v>
      </c>
      <c r="E914" s="739">
        <v>2010</v>
      </c>
      <c r="F914" s="1101">
        <v>225.6</v>
      </c>
      <c r="G914" s="1101">
        <f t="shared" si="29"/>
        <v>225.6</v>
      </c>
      <c r="H914" s="1102">
        <v>100</v>
      </c>
      <c r="I914" s="1101">
        <f t="shared" si="30"/>
        <v>0</v>
      </c>
      <c r="J914" s="640"/>
      <c r="K914" s="1101"/>
      <c r="L914" s="833"/>
      <c r="M914" s="826"/>
      <c r="N914" s="833"/>
      <c r="O914" s="833"/>
      <c r="P914" s="1882"/>
    </row>
    <row r="915" spans="1:16" s="838" customFormat="1" ht="13.5">
      <c r="A915" s="640">
        <v>55</v>
      </c>
      <c r="B915" s="1606" t="s">
        <v>1913</v>
      </c>
      <c r="C915" s="640" t="s">
        <v>709</v>
      </c>
      <c r="D915" s="640">
        <v>2</v>
      </c>
      <c r="E915" s="739">
        <v>2010</v>
      </c>
      <c r="F915" s="1101">
        <v>80.599999999999994</v>
      </c>
      <c r="G915" s="1101">
        <f t="shared" si="29"/>
        <v>80.599999999999994</v>
      </c>
      <c r="H915" s="1102">
        <v>100</v>
      </c>
      <c r="I915" s="1101">
        <f t="shared" si="30"/>
        <v>0</v>
      </c>
      <c r="J915" s="640"/>
      <c r="K915" s="1101"/>
      <c r="L915" s="833"/>
      <c r="M915" s="826"/>
      <c r="N915" s="833"/>
      <c r="O915" s="833"/>
      <c r="P915" s="1882"/>
    </row>
    <row r="916" spans="1:16" s="838" customFormat="1" ht="67.5">
      <c r="A916" s="640">
        <v>56</v>
      </c>
      <c r="B916" s="1606" t="s">
        <v>1914</v>
      </c>
      <c r="C916" s="640" t="s">
        <v>709</v>
      </c>
      <c r="D916" s="640">
        <v>2</v>
      </c>
      <c r="E916" s="739">
        <v>2011</v>
      </c>
      <c r="F916" s="1101">
        <v>872.6</v>
      </c>
      <c r="G916" s="1101">
        <f t="shared" si="29"/>
        <v>872.6</v>
      </c>
      <c r="H916" s="1102">
        <v>100</v>
      </c>
      <c r="I916" s="1101">
        <f t="shared" si="30"/>
        <v>0</v>
      </c>
      <c r="J916" s="640"/>
      <c r="K916" s="1101"/>
      <c r="L916" s="833"/>
      <c r="M916" s="826"/>
      <c r="N916" s="833"/>
      <c r="O916" s="833"/>
      <c r="P916" s="1882"/>
    </row>
    <row r="917" spans="1:16" s="838" customFormat="1" ht="13.5">
      <c r="A917" s="640">
        <v>57</v>
      </c>
      <c r="B917" s="1606" t="s">
        <v>954</v>
      </c>
      <c r="C917" s="640" t="s">
        <v>709</v>
      </c>
      <c r="D917" s="640">
        <v>2</v>
      </c>
      <c r="E917" s="739">
        <v>2011</v>
      </c>
      <c r="F917" s="1101">
        <v>167.3</v>
      </c>
      <c r="G917" s="1101">
        <f t="shared" si="29"/>
        <v>167.3</v>
      </c>
      <c r="H917" s="1102">
        <v>100</v>
      </c>
      <c r="I917" s="1101">
        <f t="shared" si="30"/>
        <v>0</v>
      </c>
      <c r="J917" s="640"/>
      <c r="K917" s="1101"/>
      <c r="L917" s="833"/>
      <c r="M917" s="826"/>
      <c r="N917" s="833"/>
      <c r="O917" s="833"/>
      <c r="P917" s="1882"/>
    </row>
    <row r="918" spans="1:16" s="838" customFormat="1" ht="13.5">
      <c r="A918" s="640">
        <v>58</v>
      </c>
      <c r="B918" s="1606" t="s">
        <v>1915</v>
      </c>
      <c r="C918" s="640" t="s">
        <v>709</v>
      </c>
      <c r="D918" s="640">
        <v>10</v>
      </c>
      <c r="E918" s="739">
        <v>2011</v>
      </c>
      <c r="F918" s="1101">
        <v>538.79999999999995</v>
      </c>
      <c r="G918" s="1101">
        <f t="shared" si="29"/>
        <v>538.79999999999995</v>
      </c>
      <c r="H918" s="1102">
        <v>100</v>
      </c>
      <c r="I918" s="1101">
        <f t="shared" si="30"/>
        <v>0</v>
      </c>
      <c r="J918" s="640"/>
      <c r="K918" s="1101"/>
      <c r="L918" s="833"/>
      <c r="M918" s="826"/>
      <c r="N918" s="833"/>
      <c r="O918" s="833"/>
      <c r="P918" s="1882"/>
    </row>
    <row r="919" spans="1:16" s="838" customFormat="1" ht="27">
      <c r="A919" s="640">
        <v>59</v>
      </c>
      <c r="B919" s="1606" t="s">
        <v>1916</v>
      </c>
      <c r="C919" s="640" t="s">
        <v>709</v>
      </c>
      <c r="D919" s="640">
        <v>1</v>
      </c>
      <c r="E919" s="739">
        <v>2011</v>
      </c>
      <c r="F919" s="1101">
        <v>2658.6</v>
      </c>
      <c r="G919" s="1101">
        <f t="shared" si="29"/>
        <v>2658.6</v>
      </c>
      <c r="H919" s="1102">
        <v>100</v>
      </c>
      <c r="I919" s="1101">
        <f t="shared" si="30"/>
        <v>0</v>
      </c>
      <c r="J919" s="640"/>
      <c r="K919" s="1101"/>
      <c r="L919" s="833"/>
      <c r="M919" s="826"/>
      <c r="N919" s="833"/>
      <c r="O919" s="833"/>
      <c r="P919" s="1882"/>
    </row>
    <row r="920" spans="1:16" s="838" customFormat="1" ht="13.5">
      <c r="A920" s="640">
        <v>60</v>
      </c>
      <c r="B920" s="1606" t="s">
        <v>1917</v>
      </c>
      <c r="C920" s="640" t="s">
        <v>709</v>
      </c>
      <c r="D920" s="640">
        <v>1</v>
      </c>
      <c r="E920" s="739">
        <v>2011</v>
      </c>
      <c r="F920" s="1101">
        <v>267</v>
      </c>
      <c r="G920" s="1101">
        <f t="shared" si="29"/>
        <v>267</v>
      </c>
      <c r="H920" s="1102">
        <v>100</v>
      </c>
      <c r="I920" s="1101">
        <f t="shared" si="30"/>
        <v>0</v>
      </c>
      <c r="J920" s="640"/>
      <c r="K920" s="1101"/>
      <c r="L920" s="833"/>
      <c r="M920" s="826"/>
      <c r="N920" s="833"/>
      <c r="O920" s="833"/>
      <c r="P920" s="1882"/>
    </row>
    <row r="921" spans="1:16" s="838" customFormat="1" ht="13.5">
      <c r="A921" s="640">
        <v>61</v>
      </c>
      <c r="B921" s="1606" t="s">
        <v>1918</v>
      </c>
      <c r="C921" s="640" t="s">
        <v>709</v>
      </c>
      <c r="D921" s="640">
        <v>1</v>
      </c>
      <c r="E921" s="739">
        <v>2011</v>
      </c>
      <c r="F921" s="1101">
        <v>180</v>
      </c>
      <c r="G921" s="1101">
        <f t="shared" si="29"/>
        <v>180</v>
      </c>
      <c r="H921" s="1102">
        <v>100</v>
      </c>
      <c r="I921" s="1101">
        <f t="shared" si="30"/>
        <v>0</v>
      </c>
      <c r="J921" s="640"/>
      <c r="K921" s="1101"/>
      <c r="L921" s="833"/>
      <c r="M921" s="826"/>
      <c r="N921" s="833"/>
      <c r="O921" s="833"/>
      <c r="P921" s="1882"/>
    </row>
    <row r="922" spans="1:16" s="838" customFormat="1" ht="27">
      <c r="A922" s="640">
        <v>62</v>
      </c>
      <c r="B922" s="1604" t="s">
        <v>1919</v>
      </c>
      <c r="C922" s="640" t="s">
        <v>709</v>
      </c>
      <c r="D922" s="640">
        <v>1</v>
      </c>
      <c r="E922" s="640">
        <v>2012</v>
      </c>
      <c r="F922" s="1101">
        <v>468.4</v>
      </c>
      <c r="G922" s="1101">
        <f t="shared" si="29"/>
        <v>468.4</v>
      </c>
      <c r="H922" s="1102">
        <v>100</v>
      </c>
      <c r="I922" s="1101">
        <f t="shared" si="30"/>
        <v>0</v>
      </c>
      <c r="J922" s="640"/>
      <c r="K922" s="1101"/>
      <c r="L922" s="833"/>
      <c r="M922" s="826"/>
      <c r="N922" s="833"/>
      <c r="O922" s="833"/>
      <c r="P922" s="1882"/>
    </row>
    <row r="923" spans="1:16" s="838" customFormat="1" ht="27">
      <c r="A923" s="640">
        <v>63</v>
      </c>
      <c r="B923" s="1604" t="s">
        <v>1762</v>
      </c>
      <c r="C923" s="640" t="s">
        <v>709</v>
      </c>
      <c r="D923" s="640">
        <v>1</v>
      </c>
      <c r="E923" s="640">
        <v>2012</v>
      </c>
      <c r="F923" s="1101">
        <v>80.5</v>
      </c>
      <c r="G923" s="1101">
        <f t="shared" si="29"/>
        <v>80.5</v>
      </c>
      <c r="H923" s="1102">
        <v>100</v>
      </c>
      <c r="I923" s="1101">
        <f t="shared" si="30"/>
        <v>0</v>
      </c>
      <c r="J923" s="640"/>
      <c r="K923" s="1101"/>
      <c r="L923" s="833"/>
      <c r="M923" s="826"/>
      <c r="N923" s="833"/>
      <c r="O923" s="833"/>
      <c r="P923" s="1882"/>
    </row>
    <row r="924" spans="1:16" s="838" customFormat="1" ht="13.5">
      <c r="A924" s="640">
        <v>64</v>
      </c>
      <c r="B924" s="1604" t="s">
        <v>788</v>
      </c>
      <c r="C924" s="640" t="s">
        <v>709</v>
      </c>
      <c r="D924" s="640">
        <v>1</v>
      </c>
      <c r="E924" s="640">
        <v>2012</v>
      </c>
      <c r="F924" s="1101">
        <v>37.1</v>
      </c>
      <c r="G924" s="1101">
        <f t="shared" si="29"/>
        <v>37.1</v>
      </c>
      <c r="H924" s="1102">
        <v>100</v>
      </c>
      <c r="I924" s="1101">
        <f t="shared" si="30"/>
        <v>0</v>
      </c>
      <c r="J924" s="640"/>
      <c r="K924" s="1101"/>
      <c r="L924" s="833"/>
      <c r="M924" s="826"/>
      <c r="N924" s="833"/>
      <c r="O924" s="833"/>
      <c r="P924" s="1882"/>
    </row>
    <row r="925" spans="1:16" s="838" customFormat="1" ht="13.5">
      <c r="A925" s="640">
        <v>65</v>
      </c>
      <c r="B925" s="1604" t="s">
        <v>789</v>
      </c>
      <c r="C925" s="640" t="s">
        <v>709</v>
      </c>
      <c r="D925" s="640">
        <v>1</v>
      </c>
      <c r="E925" s="640">
        <v>2012</v>
      </c>
      <c r="F925" s="1101">
        <v>488.8</v>
      </c>
      <c r="G925" s="1101">
        <f t="shared" si="29"/>
        <v>488.8</v>
      </c>
      <c r="H925" s="1102">
        <v>100</v>
      </c>
      <c r="I925" s="1101">
        <f t="shared" si="30"/>
        <v>0</v>
      </c>
      <c r="J925" s="640"/>
      <c r="K925" s="1101"/>
      <c r="L925" s="833"/>
      <c r="M925" s="826"/>
      <c r="N925" s="833"/>
      <c r="O925" s="833"/>
      <c r="P925" s="1882"/>
    </row>
    <row r="926" spans="1:16" s="838" customFormat="1" ht="13.5">
      <c r="A926" s="640">
        <v>66</v>
      </c>
      <c r="B926" s="1604" t="s">
        <v>1920</v>
      </c>
      <c r="C926" s="640" t="s">
        <v>709</v>
      </c>
      <c r="D926" s="640">
        <v>3</v>
      </c>
      <c r="E926" s="640">
        <v>2013</v>
      </c>
      <c r="F926" s="1101">
        <v>285.2</v>
      </c>
      <c r="G926" s="1101">
        <f t="shared" si="29"/>
        <v>285.2</v>
      </c>
      <c r="H926" s="1102">
        <v>100</v>
      </c>
      <c r="I926" s="1101">
        <f t="shared" si="30"/>
        <v>0</v>
      </c>
      <c r="J926" s="640"/>
      <c r="K926" s="1101"/>
      <c r="L926" s="833"/>
      <c r="M926" s="826"/>
      <c r="N926" s="833"/>
      <c r="O926" s="833"/>
      <c r="P926" s="1882"/>
    </row>
    <row r="927" spans="1:16" s="838" customFormat="1" ht="27">
      <c r="A927" s="640">
        <v>67</v>
      </c>
      <c r="B927" s="1604" t="s">
        <v>1921</v>
      </c>
      <c r="C927" s="640" t="s">
        <v>709</v>
      </c>
      <c r="D927" s="640">
        <v>3</v>
      </c>
      <c r="E927" s="640">
        <v>2013</v>
      </c>
      <c r="F927" s="1101">
        <v>1568.6</v>
      </c>
      <c r="G927" s="1101">
        <f t="shared" si="29"/>
        <v>1568.6</v>
      </c>
      <c r="H927" s="1102">
        <v>100</v>
      </c>
      <c r="I927" s="1101">
        <f t="shared" si="30"/>
        <v>0</v>
      </c>
      <c r="J927" s="640"/>
      <c r="K927" s="1101"/>
      <c r="L927" s="833"/>
      <c r="M927" s="826"/>
      <c r="N927" s="833"/>
      <c r="O927" s="833"/>
      <c r="P927" s="1882"/>
    </row>
    <row r="928" spans="1:16" s="838" customFormat="1" ht="27">
      <c r="A928" s="640">
        <v>68</v>
      </c>
      <c r="B928" s="1604" t="s">
        <v>1922</v>
      </c>
      <c r="C928" s="640" t="s">
        <v>709</v>
      </c>
      <c r="D928" s="640">
        <v>1</v>
      </c>
      <c r="E928" s="640">
        <v>2013</v>
      </c>
      <c r="F928" s="1101">
        <v>157.5</v>
      </c>
      <c r="G928" s="1101">
        <f t="shared" si="29"/>
        <v>157.5</v>
      </c>
      <c r="H928" s="1102">
        <v>100</v>
      </c>
      <c r="I928" s="1101">
        <f t="shared" si="30"/>
        <v>0</v>
      </c>
      <c r="J928" s="640"/>
      <c r="K928" s="1101"/>
      <c r="L928" s="833"/>
      <c r="M928" s="826"/>
      <c r="N928" s="833"/>
      <c r="O928" s="833"/>
      <c r="P928" s="1882"/>
    </row>
    <row r="929" spans="1:16" s="838" customFormat="1" ht="13.5">
      <c r="A929" s="640">
        <v>69</v>
      </c>
      <c r="B929" s="1604" t="s">
        <v>782</v>
      </c>
      <c r="C929" s="640" t="s">
        <v>709</v>
      </c>
      <c r="D929" s="640">
        <v>1</v>
      </c>
      <c r="E929" s="640">
        <v>2013</v>
      </c>
      <c r="F929" s="1101">
        <v>178.2</v>
      </c>
      <c r="G929" s="1101">
        <f t="shared" si="29"/>
        <v>178.2</v>
      </c>
      <c r="H929" s="1102">
        <v>100</v>
      </c>
      <c r="I929" s="1101">
        <f t="shared" si="30"/>
        <v>0</v>
      </c>
      <c r="J929" s="640"/>
      <c r="K929" s="1101"/>
      <c r="L929" s="833"/>
      <c r="M929" s="826"/>
      <c r="N929" s="833"/>
      <c r="O929" s="833"/>
      <c r="P929" s="1882"/>
    </row>
    <row r="930" spans="1:16" s="838" customFormat="1" ht="13.5">
      <c r="A930" s="640">
        <v>70</v>
      </c>
      <c r="B930" s="1604" t="s">
        <v>1923</v>
      </c>
      <c r="C930" s="640" t="s">
        <v>709</v>
      </c>
      <c r="D930" s="640">
        <v>1</v>
      </c>
      <c r="E930" s="640">
        <v>2014</v>
      </c>
      <c r="F930" s="1101">
        <v>383.6</v>
      </c>
      <c r="G930" s="1101">
        <f t="shared" si="29"/>
        <v>383.6</v>
      </c>
      <c r="H930" s="1102">
        <v>100</v>
      </c>
      <c r="I930" s="1101">
        <f t="shared" si="30"/>
        <v>0</v>
      </c>
      <c r="J930" s="640"/>
      <c r="K930" s="1101"/>
      <c r="L930" s="833"/>
      <c r="M930" s="826"/>
      <c r="N930" s="833"/>
      <c r="O930" s="833"/>
      <c r="P930" s="1882"/>
    </row>
    <row r="931" spans="1:16" s="838" customFormat="1" ht="13.5">
      <c r="A931" s="640">
        <v>71</v>
      </c>
      <c r="B931" s="1604" t="s">
        <v>1924</v>
      </c>
      <c r="C931" s="640" t="s">
        <v>709</v>
      </c>
      <c r="D931" s="640">
        <v>1</v>
      </c>
      <c r="E931" s="640">
        <v>2014</v>
      </c>
      <c r="F931" s="1101">
        <v>44</v>
      </c>
      <c r="G931" s="1101">
        <f t="shared" si="29"/>
        <v>44</v>
      </c>
      <c r="H931" s="1102">
        <v>100</v>
      </c>
      <c r="I931" s="1101">
        <f t="shared" si="30"/>
        <v>0</v>
      </c>
      <c r="J931" s="640"/>
      <c r="K931" s="1101"/>
      <c r="L931" s="833"/>
      <c r="M931" s="826"/>
      <c r="N931" s="833"/>
      <c r="O931" s="833"/>
      <c r="P931" s="1882"/>
    </row>
    <row r="932" spans="1:16" s="838" customFormat="1" ht="27">
      <c r="A932" s="640">
        <v>72</v>
      </c>
      <c r="B932" s="1604" t="s">
        <v>1925</v>
      </c>
      <c r="C932" s="640" t="s">
        <v>709</v>
      </c>
      <c r="D932" s="1607">
        <v>3</v>
      </c>
      <c r="E932" s="640">
        <v>2015</v>
      </c>
      <c r="F932" s="1101">
        <v>1377</v>
      </c>
      <c r="G932" s="1101">
        <f t="shared" si="29"/>
        <v>1377</v>
      </c>
      <c r="H932" s="1102">
        <v>100</v>
      </c>
      <c r="I932" s="1101">
        <f t="shared" si="30"/>
        <v>0</v>
      </c>
      <c r="J932" s="640"/>
      <c r="K932" s="1101"/>
      <c r="L932" s="833"/>
      <c r="M932" s="826"/>
      <c r="N932" s="833"/>
      <c r="O932" s="833"/>
      <c r="P932" s="1882"/>
    </row>
    <row r="933" spans="1:16" s="838" customFormat="1" ht="27">
      <c r="A933" s="640">
        <v>73</v>
      </c>
      <c r="B933" s="1604" t="s">
        <v>1773</v>
      </c>
      <c r="C933" s="640" t="s">
        <v>709</v>
      </c>
      <c r="D933" s="1607">
        <v>1</v>
      </c>
      <c r="E933" s="640">
        <v>2015</v>
      </c>
      <c r="F933" s="1101">
        <v>344.6</v>
      </c>
      <c r="G933" s="1101">
        <f t="shared" si="29"/>
        <v>344.6</v>
      </c>
      <c r="H933" s="1102">
        <v>100</v>
      </c>
      <c r="I933" s="1101">
        <f t="shared" si="30"/>
        <v>0</v>
      </c>
      <c r="J933" s="640"/>
      <c r="K933" s="1101"/>
      <c r="L933" s="833"/>
      <c r="M933" s="826"/>
      <c r="N933" s="833"/>
      <c r="O933" s="833"/>
      <c r="P933" s="1882"/>
    </row>
    <row r="934" spans="1:16" s="838" customFormat="1" ht="13.5">
      <c r="A934" s="640">
        <v>74</v>
      </c>
      <c r="B934" s="1604" t="s">
        <v>1926</v>
      </c>
      <c r="C934" s="640" t="s">
        <v>709</v>
      </c>
      <c r="D934" s="1607">
        <v>4</v>
      </c>
      <c r="E934" s="640">
        <v>2015</v>
      </c>
      <c r="F934" s="1101">
        <v>236</v>
      </c>
      <c r="G934" s="1101">
        <f t="shared" si="29"/>
        <v>236</v>
      </c>
      <c r="H934" s="1102">
        <v>100</v>
      </c>
      <c r="I934" s="1101">
        <f t="shared" si="30"/>
        <v>0</v>
      </c>
      <c r="J934" s="640"/>
      <c r="K934" s="1101"/>
      <c r="L934" s="833"/>
      <c r="M934" s="826"/>
      <c r="N934" s="833"/>
      <c r="O934" s="833"/>
      <c r="P934" s="1882"/>
    </row>
    <row r="935" spans="1:16" s="838" customFormat="1" ht="13.5">
      <c r="A935" s="640">
        <v>75</v>
      </c>
      <c r="B935" s="1604" t="s">
        <v>704</v>
      </c>
      <c r="C935" s="640" t="s">
        <v>709</v>
      </c>
      <c r="D935" s="1607">
        <v>3</v>
      </c>
      <c r="E935" s="640">
        <v>2016</v>
      </c>
      <c r="F935" s="1101">
        <v>126</v>
      </c>
      <c r="G935" s="1101">
        <f t="shared" si="29"/>
        <v>126</v>
      </c>
      <c r="H935" s="1102">
        <v>100</v>
      </c>
      <c r="I935" s="1101">
        <f t="shared" si="30"/>
        <v>0</v>
      </c>
      <c r="J935" s="640"/>
      <c r="K935" s="1101"/>
      <c r="L935" s="833"/>
      <c r="M935" s="826"/>
      <c r="N935" s="833"/>
      <c r="O935" s="833"/>
      <c r="P935" s="1882"/>
    </row>
    <row r="936" spans="1:16" s="838" customFormat="1" ht="13.5">
      <c r="A936" s="640">
        <v>76</v>
      </c>
      <c r="B936" s="1604" t="s">
        <v>703</v>
      </c>
      <c r="C936" s="640" t="s">
        <v>709</v>
      </c>
      <c r="D936" s="1607">
        <v>1</v>
      </c>
      <c r="E936" s="640">
        <v>2016</v>
      </c>
      <c r="F936" s="1101">
        <v>29.7</v>
      </c>
      <c r="G936" s="1101">
        <f t="shared" si="29"/>
        <v>29.7</v>
      </c>
      <c r="H936" s="1102">
        <v>100</v>
      </c>
      <c r="I936" s="1101">
        <f t="shared" si="30"/>
        <v>0</v>
      </c>
      <c r="J936" s="640"/>
      <c r="K936" s="1101"/>
      <c r="L936" s="833"/>
      <c r="M936" s="826"/>
      <c r="N936" s="833"/>
      <c r="O936" s="833"/>
      <c r="P936" s="1882"/>
    </row>
    <row r="937" spans="1:16" s="838" customFormat="1" ht="27">
      <c r="A937" s="640">
        <v>77</v>
      </c>
      <c r="B937" s="1604" t="s">
        <v>1927</v>
      </c>
      <c r="C937" s="640" t="s">
        <v>709</v>
      </c>
      <c r="D937" s="1607">
        <v>1</v>
      </c>
      <c r="E937" s="640">
        <v>2016</v>
      </c>
      <c r="F937" s="1101">
        <v>112.3</v>
      </c>
      <c r="G937" s="1101">
        <f t="shared" si="29"/>
        <v>112.3</v>
      </c>
      <c r="H937" s="1102">
        <v>100</v>
      </c>
      <c r="I937" s="1101">
        <f t="shared" si="30"/>
        <v>0</v>
      </c>
      <c r="J937" s="640"/>
      <c r="K937" s="1101"/>
      <c r="L937" s="833"/>
      <c r="M937" s="826"/>
      <c r="N937" s="833"/>
      <c r="O937" s="833"/>
      <c r="P937" s="1882"/>
    </row>
    <row r="938" spans="1:16" s="838" customFormat="1" ht="27">
      <c r="A938" s="640">
        <v>78</v>
      </c>
      <c r="B938" s="1604" t="s">
        <v>1928</v>
      </c>
      <c r="C938" s="640" t="s">
        <v>709</v>
      </c>
      <c r="D938" s="640">
        <v>1</v>
      </c>
      <c r="E938" s="1608">
        <v>2017</v>
      </c>
      <c r="F938" s="1101">
        <v>211.6</v>
      </c>
      <c r="G938" s="1101">
        <f t="shared" si="29"/>
        <v>190.44</v>
      </c>
      <c r="H938" s="1609">
        <v>90</v>
      </c>
      <c r="I938" s="1101">
        <f t="shared" si="30"/>
        <v>21.159999999999997</v>
      </c>
      <c r="J938" s="640"/>
      <c r="K938" s="1101"/>
      <c r="L938" s="833"/>
      <c r="M938" s="826"/>
      <c r="N938" s="833"/>
      <c r="O938" s="833"/>
      <c r="P938" s="1882"/>
    </row>
    <row r="939" spans="1:16" s="838" customFormat="1" ht="13.5">
      <c r="A939" s="640">
        <v>79</v>
      </c>
      <c r="B939" s="1604" t="s">
        <v>1929</v>
      </c>
      <c r="C939" s="640" t="s">
        <v>709</v>
      </c>
      <c r="D939" s="640">
        <v>1</v>
      </c>
      <c r="E939" s="1608">
        <v>2017</v>
      </c>
      <c r="F939" s="1101">
        <v>28.7</v>
      </c>
      <c r="G939" s="1101">
        <f t="shared" si="29"/>
        <v>25.8874</v>
      </c>
      <c r="H939" s="1102">
        <v>90.2</v>
      </c>
      <c r="I939" s="1101">
        <f t="shared" si="30"/>
        <v>2.8125999999999998</v>
      </c>
      <c r="J939" s="640"/>
      <c r="K939" s="1101"/>
      <c r="L939" s="833"/>
      <c r="M939" s="826"/>
      <c r="N939" s="833"/>
      <c r="O939" s="833"/>
      <c r="P939" s="1882"/>
    </row>
    <row r="940" spans="1:16" s="838" customFormat="1" ht="67.5">
      <c r="A940" s="640">
        <v>80</v>
      </c>
      <c r="B940" s="1604" t="s">
        <v>1930</v>
      </c>
      <c r="C940" s="640" t="s">
        <v>709</v>
      </c>
      <c r="D940" s="640">
        <v>1</v>
      </c>
      <c r="E940" s="1608">
        <v>2017</v>
      </c>
      <c r="F940" s="1101">
        <v>538.79999999999995</v>
      </c>
      <c r="G940" s="1101">
        <f t="shared" si="29"/>
        <v>484.91999999999996</v>
      </c>
      <c r="H940" s="1102">
        <v>90</v>
      </c>
      <c r="I940" s="1101">
        <f t="shared" si="30"/>
        <v>53.879999999999995</v>
      </c>
      <c r="J940" s="640"/>
      <c r="K940" s="1101"/>
      <c r="L940" s="833"/>
      <c r="M940" s="826"/>
      <c r="N940" s="833"/>
      <c r="O940" s="833"/>
      <c r="P940" s="1882"/>
    </row>
    <row r="941" spans="1:16" s="838" customFormat="1" ht="13.5">
      <c r="A941" s="640">
        <v>81</v>
      </c>
      <c r="B941" s="1604" t="s">
        <v>790</v>
      </c>
      <c r="C941" s="640" t="s">
        <v>709</v>
      </c>
      <c r="D941" s="640">
        <v>1</v>
      </c>
      <c r="E941" s="1608">
        <v>2017</v>
      </c>
      <c r="F941" s="1101">
        <v>510</v>
      </c>
      <c r="G941" s="1101">
        <f t="shared" ref="G941:G1004" si="31">F941*H941%</f>
        <v>459</v>
      </c>
      <c r="H941" s="1102">
        <v>90</v>
      </c>
      <c r="I941" s="1101">
        <f t="shared" ref="I941:I1004" si="32">F941-G941</f>
        <v>51</v>
      </c>
      <c r="J941" s="640"/>
      <c r="K941" s="1101"/>
      <c r="L941" s="833"/>
      <c r="M941" s="826"/>
      <c r="N941" s="833"/>
      <c r="O941" s="833"/>
      <c r="P941" s="1882"/>
    </row>
    <row r="942" spans="1:16" s="838" customFormat="1" ht="27">
      <c r="A942" s="640">
        <v>82</v>
      </c>
      <c r="B942" s="1604" t="s">
        <v>1927</v>
      </c>
      <c r="C942" s="640" t="s">
        <v>709</v>
      </c>
      <c r="D942" s="640">
        <v>1</v>
      </c>
      <c r="E942" s="1608">
        <v>2017</v>
      </c>
      <c r="F942" s="1101">
        <v>112.3</v>
      </c>
      <c r="G942" s="1101">
        <f t="shared" si="31"/>
        <v>101.07</v>
      </c>
      <c r="H942" s="1102">
        <v>89.999999999999986</v>
      </c>
      <c r="I942" s="1101">
        <f t="shared" si="32"/>
        <v>11.230000000000004</v>
      </c>
      <c r="J942" s="640"/>
      <c r="K942" s="1101"/>
      <c r="L942" s="833"/>
      <c r="M942" s="826"/>
      <c r="N942" s="833"/>
      <c r="O942" s="833"/>
      <c r="P942" s="1882"/>
    </row>
    <row r="943" spans="1:16" s="838" customFormat="1" ht="27">
      <c r="A943" s="640">
        <v>83</v>
      </c>
      <c r="B943" s="1604" t="s">
        <v>1931</v>
      </c>
      <c r="C943" s="640" t="s">
        <v>709</v>
      </c>
      <c r="D943" s="640">
        <v>1</v>
      </c>
      <c r="E943" s="1608">
        <v>2017</v>
      </c>
      <c r="F943" s="1101">
        <v>2940</v>
      </c>
      <c r="G943" s="1101">
        <f t="shared" si="31"/>
        <v>2646</v>
      </c>
      <c r="H943" s="1102">
        <v>90</v>
      </c>
      <c r="I943" s="1101">
        <f t="shared" si="32"/>
        <v>294</v>
      </c>
      <c r="J943" s="640"/>
      <c r="K943" s="1101"/>
      <c r="L943" s="833"/>
      <c r="M943" s="826"/>
      <c r="N943" s="833"/>
      <c r="O943" s="833"/>
      <c r="P943" s="1882"/>
    </row>
    <row r="944" spans="1:16" s="838" customFormat="1" ht="13.5">
      <c r="A944" s="640">
        <v>84</v>
      </c>
      <c r="B944" s="1604" t="s">
        <v>1932</v>
      </c>
      <c r="C944" s="640" t="s">
        <v>709</v>
      </c>
      <c r="D944" s="640">
        <v>1</v>
      </c>
      <c r="E944" s="1608">
        <v>2017</v>
      </c>
      <c r="F944" s="1101">
        <v>1819.7</v>
      </c>
      <c r="G944" s="1101">
        <f t="shared" si="31"/>
        <v>1637.73</v>
      </c>
      <c r="H944" s="1102">
        <v>90</v>
      </c>
      <c r="I944" s="1101">
        <f t="shared" si="32"/>
        <v>181.97000000000003</v>
      </c>
      <c r="J944" s="640"/>
      <c r="K944" s="1101"/>
      <c r="L944" s="833"/>
      <c r="M944" s="826"/>
      <c r="N944" s="833"/>
      <c r="O944" s="833"/>
      <c r="P944" s="1882"/>
    </row>
    <row r="945" spans="1:248" s="838" customFormat="1" ht="27">
      <c r="A945" s="640">
        <v>85</v>
      </c>
      <c r="B945" s="1604" t="s">
        <v>1933</v>
      </c>
      <c r="C945" s="640" t="s">
        <v>709</v>
      </c>
      <c r="D945" s="640">
        <v>2</v>
      </c>
      <c r="E945" s="1608">
        <v>2017</v>
      </c>
      <c r="F945" s="1101">
        <v>1500</v>
      </c>
      <c r="G945" s="1101">
        <f t="shared" si="31"/>
        <v>1350</v>
      </c>
      <c r="H945" s="1102">
        <v>90</v>
      </c>
      <c r="I945" s="1101">
        <f t="shared" si="32"/>
        <v>150</v>
      </c>
      <c r="J945" s="640"/>
      <c r="K945" s="1101"/>
      <c r="L945" s="833"/>
      <c r="M945" s="826"/>
      <c r="N945" s="833"/>
      <c r="O945" s="833"/>
      <c r="P945" s="1882"/>
    </row>
    <row r="946" spans="1:248" s="838" customFormat="1" ht="13.5">
      <c r="A946" s="640">
        <v>86</v>
      </c>
      <c r="B946" s="1604" t="s">
        <v>1934</v>
      </c>
      <c r="C946" s="640" t="s">
        <v>709</v>
      </c>
      <c r="D946" s="640">
        <v>2</v>
      </c>
      <c r="E946" s="1608">
        <v>2017</v>
      </c>
      <c r="F946" s="1101">
        <v>407.6</v>
      </c>
      <c r="G946" s="1101">
        <f t="shared" si="31"/>
        <v>183.42000000000002</v>
      </c>
      <c r="H946" s="1102">
        <v>45</v>
      </c>
      <c r="I946" s="1101">
        <f t="shared" si="32"/>
        <v>224.18</v>
      </c>
      <c r="J946" s="640"/>
      <c r="K946" s="1101"/>
      <c r="L946" s="833"/>
      <c r="M946" s="826"/>
      <c r="N946" s="833"/>
      <c r="O946" s="833"/>
      <c r="P946" s="1882"/>
    </row>
    <row r="947" spans="1:248" s="838" customFormat="1" ht="67.5">
      <c r="A947" s="640">
        <v>87</v>
      </c>
      <c r="B947" s="1604" t="s">
        <v>1935</v>
      </c>
      <c r="C947" s="640" t="s">
        <v>709</v>
      </c>
      <c r="D947" s="640">
        <v>1</v>
      </c>
      <c r="E947" s="640">
        <v>2018</v>
      </c>
      <c r="F947" s="1101">
        <v>2342</v>
      </c>
      <c r="G947" s="1101">
        <f t="shared" si="31"/>
        <v>1405.2</v>
      </c>
      <c r="H947" s="1102">
        <v>60</v>
      </c>
      <c r="I947" s="1101">
        <f t="shared" si="32"/>
        <v>936.8</v>
      </c>
      <c r="J947" s="640"/>
      <c r="K947" s="1101"/>
      <c r="L947" s="833"/>
      <c r="M947" s="826"/>
      <c r="N947" s="833"/>
      <c r="O947" s="833"/>
      <c r="P947" s="1882"/>
    </row>
    <row r="948" spans="1:248" s="838" customFormat="1" ht="13.5">
      <c r="A948" s="640">
        <v>88</v>
      </c>
      <c r="B948" s="1604" t="s">
        <v>703</v>
      </c>
      <c r="C948" s="640" t="s">
        <v>709</v>
      </c>
      <c r="D948" s="640">
        <v>1</v>
      </c>
      <c r="E948" s="640">
        <v>2018</v>
      </c>
      <c r="F948" s="1101">
        <v>29.7</v>
      </c>
      <c r="G948" s="1101">
        <f t="shared" si="31"/>
        <v>17.82</v>
      </c>
      <c r="H948" s="1102">
        <v>60</v>
      </c>
      <c r="I948" s="1101">
        <f t="shared" si="32"/>
        <v>11.879999999999999</v>
      </c>
      <c r="J948" s="640"/>
      <c r="K948" s="1101"/>
      <c r="L948" s="833"/>
      <c r="M948" s="826"/>
      <c r="N948" s="833"/>
      <c r="O948" s="833"/>
      <c r="P948" s="1882"/>
    </row>
    <row r="949" spans="1:248" s="838" customFormat="1" ht="27">
      <c r="A949" s="640">
        <v>89</v>
      </c>
      <c r="B949" s="1604" t="s">
        <v>1936</v>
      </c>
      <c r="C949" s="640" t="s">
        <v>709</v>
      </c>
      <c r="D949" s="640">
        <v>1</v>
      </c>
      <c r="E949" s="640">
        <v>2018</v>
      </c>
      <c r="F949" s="1101">
        <v>2499.9</v>
      </c>
      <c r="G949" s="1101">
        <f t="shared" si="31"/>
        <v>1499.94</v>
      </c>
      <c r="H949" s="1102">
        <v>60</v>
      </c>
      <c r="I949" s="1101">
        <f t="shared" si="32"/>
        <v>999.96</v>
      </c>
      <c r="J949" s="640"/>
      <c r="K949" s="1101"/>
      <c r="L949" s="833"/>
      <c r="M949" s="826"/>
      <c r="N949" s="833"/>
      <c r="O949" s="833"/>
      <c r="P949" s="1882"/>
    </row>
    <row r="950" spans="1:248" s="838" customFormat="1" ht="13.5">
      <c r="A950" s="640">
        <v>1</v>
      </c>
      <c r="B950" s="289" t="s">
        <v>2030</v>
      </c>
      <c r="C950" s="689" t="s">
        <v>709</v>
      </c>
      <c r="D950" s="640">
        <v>4</v>
      </c>
      <c r="E950" s="689">
        <v>2000</v>
      </c>
      <c r="F950" s="1101">
        <v>1192.2080000000001</v>
      </c>
      <c r="G950" s="1101">
        <f t="shared" si="31"/>
        <v>1192.2080000000001</v>
      </c>
      <c r="H950" s="1102">
        <v>100</v>
      </c>
      <c r="I950" s="1101">
        <f t="shared" si="32"/>
        <v>0</v>
      </c>
      <c r="J950" s="676"/>
      <c r="K950" s="729"/>
      <c r="L950" s="729"/>
      <c r="M950" s="676"/>
      <c r="N950" s="729"/>
      <c r="O950" s="833"/>
      <c r="P950" s="1883" t="s">
        <v>543</v>
      </c>
    </row>
    <row r="951" spans="1:248" s="838" customFormat="1" ht="27">
      <c r="A951" s="640">
        <v>2</v>
      </c>
      <c r="B951" s="289" t="s">
        <v>2031</v>
      </c>
      <c r="C951" s="689" t="s">
        <v>709</v>
      </c>
      <c r="D951" s="640">
        <v>1</v>
      </c>
      <c r="E951" s="689">
        <v>2001</v>
      </c>
      <c r="F951" s="1101">
        <v>473.286</v>
      </c>
      <c r="G951" s="1101">
        <f t="shared" si="31"/>
        <v>473.286</v>
      </c>
      <c r="H951" s="1102">
        <v>100</v>
      </c>
      <c r="I951" s="1101">
        <f t="shared" si="32"/>
        <v>0</v>
      </c>
      <c r="J951" s="676"/>
      <c r="K951" s="729"/>
      <c r="L951" s="729"/>
      <c r="M951" s="676"/>
      <c r="N951" s="729"/>
      <c r="O951" s="833"/>
      <c r="P951" s="1883"/>
    </row>
    <row r="952" spans="1:248" ht="40.5">
      <c r="A952" s="640">
        <v>3</v>
      </c>
      <c r="B952" s="670" t="s">
        <v>2032</v>
      </c>
      <c r="C952" s="693" t="s">
        <v>709</v>
      </c>
      <c r="D952" s="608">
        <v>2</v>
      </c>
      <c r="E952" s="608">
        <v>2001</v>
      </c>
      <c r="F952" s="1095">
        <v>1034.28</v>
      </c>
      <c r="G952" s="825">
        <f t="shared" si="31"/>
        <v>1034.28</v>
      </c>
      <c r="H952" s="1096">
        <v>100</v>
      </c>
      <c r="I952" s="825">
        <f t="shared" si="32"/>
        <v>0</v>
      </c>
      <c r="J952" s="668"/>
      <c r="K952" s="725"/>
      <c r="L952" s="725"/>
      <c r="M952" s="668"/>
      <c r="N952" s="725"/>
      <c r="O952" s="831"/>
      <c r="P952" s="1883"/>
      <c r="Q952" s="814"/>
      <c r="R952" s="814"/>
      <c r="S952" s="814"/>
      <c r="T952" s="814"/>
      <c r="U952" s="814"/>
      <c r="V952" s="814"/>
      <c r="W952" s="814"/>
      <c r="X952" s="814"/>
      <c r="Y952" s="814"/>
      <c r="Z952" s="814"/>
      <c r="AA952" s="814"/>
      <c r="AB952" s="814"/>
      <c r="AC952" s="814"/>
      <c r="AD952" s="814"/>
      <c r="AE952" s="814"/>
      <c r="AF952" s="814"/>
      <c r="AG952" s="814"/>
      <c r="AH952" s="814"/>
      <c r="AI952" s="814"/>
      <c r="AJ952" s="814"/>
      <c r="AK952" s="814"/>
      <c r="AL952" s="814"/>
      <c r="AM952" s="814"/>
      <c r="AN952" s="814"/>
      <c r="AO952" s="814"/>
      <c r="AP952" s="814"/>
      <c r="AQ952" s="814"/>
      <c r="AR952" s="814"/>
      <c r="AS952" s="814"/>
      <c r="AT952" s="814"/>
      <c r="AU952" s="814"/>
      <c r="AV952" s="814"/>
      <c r="AW952" s="814"/>
      <c r="AX952" s="814"/>
      <c r="AY952" s="814"/>
      <c r="AZ952" s="814"/>
      <c r="BA952" s="814"/>
      <c r="BB952" s="814"/>
      <c r="BC952" s="814"/>
      <c r="BD952" s="814"/>
      <c r="BE952" s="814"/>
      <c r="BF952" s="814"/>
      <c r="BG952" s="814"/>
      <c r="BH952" s="814"/>
      <c r="BI952" s="814"/>
      <c r="BJ952" s="814"/>
      <c r="BK952" s="814"/>
      <c r="BL952" s="814"/>
      <c r="BM952" s="814"/>
      <c r="BN952" s="814"/>
      <c r="BO952" s="814"/>
      <c r="BP952" s="814"/>
      <c r="BQ952" s="814"/>
      <c r="BR952" s="814"/>
      <c r="BS952" s="814"/>
      <c r="BT952" s="814"/>
      <c r="BU952" s="814"/>
      <c r="BV952" s="814"/>
      <c r="BW952" s="814"/>
      <c r="BX952" s="814"/>
      <c r="BY952" s="814"/>
      <c r="BZ952" s="814"/>
      <c r="CA952" s="814"/>
      <c r="CB952" s="814"/>
      <c r="CC952" s="814"/>
      <c r="CD952" s="814"/>
      <c r="CE952" s="814"/>
      <c r="CF952" s="814"/>
      <c r="CG952" s="814"/>
      <c r="CH952" s="814"/>
      <c r="CI952" s="814"/>
      <c r="CJ952" s="814"/>
      <c r="CK952" s="814"/>
      <c r="CL952" s="814"/>
      <c r="CM952" s="814"/>
      <c r="CN952" s="814"/>
      <c r="CO952" s="814"/>
      <c r="CP952" s="814"/>
      <c r="CQ952" s="814"/>
      <c r="CR952" s="814"/>
      <c r="CS952" s="814"/>
      <c r="CT952" s="814"/>
      <c r="CU952" s="814"/>
      <c r="CV952" s="814"/>
      <c r="CW952" s="814"/>
      <c r="CX952" s="814"/>
      <c r="CY952" s="814"/>
      <c r="CZ952" s="814"/>
      <c r="DA952" s="814"/>
      <c r="DB952" s="814"/>
      <c r="DC952" s="814"/>
      <c r="DD952" s="814"/>
      <c r="DE952" s="814"/>
      <c r="DF952" s="814"/>
      <c r="DG952" s="814"/>
      <c r="DH952" s="814"/>
      <c r="DI952" s="814"/>
      <c r="DJ952" s="814"/>
      <c r="DK952" s="814"/>
      <c r="DL952" s="814"/>
      <c r="DM952" s="814"/>
      <c r="DN952" s="814"/>
      <c r="DO952" s="814"/>
      <c r="DP952" s="814"/>
      <c r="DQ952" s="814"/>
      <c r="DR952" s="814"/>
      <c r="DS952" s="814"/>
      <c r="DT952" s="814"/>
      <c r="DU952" s="814"/>
      <c r="DV952" s="814"/>
      <c r="DW952" s="814"/>
      <c r="DX952" s="814"/>
      <c r="DY952" s="814"/>
      <c r="DZ952" s="814"/>
      <c r="EA952" s="814"/>
      <c r="EB952" s="814"/>
      <c r="EC952" s="814"/>
      <c r="ED952" s="814"/>
      <c r="EE952" s="814"/>
      <c r="EF952" s="814"/>
      <c r="EG952" s="814"/>
      <c r="EH952" s="814"/>
      <c r="EI952" s="814"/>
      <c r="EJ952" s="814"/>
      <c r="EK952" s="814"/>
      <c r="EL952" s="814"/>
      <c r="EM952" s="814"/>
      <c r="EN952" s="814"/>
      <c r="EO952" s="814"/>
      <c r="EP952" s="814"/>
      <c r="EQ952" s="814"/>
      <c r="ER952" s="814"/>
      <c r="ES952" s="814"/>
      <c r="ET952" s="814"/>
      <c r="EU952" s="814"/>
      <c r="EV952" s="814"/>
      <c r="EW952" s="814"/>
      <c r="EX952" s="814"/>
      <c r="EY952" s="814"/>
      <c r="EZ952" s="814"/>
      <c r="FA952" s="814"/>
      <c r="FB952" s="814"/>
      <c r="FC952" s="814"/>
      <c r="FD952" s="814"/>
      <c r="FE952" s="814"/>
      <c r="FF952" s="814"/>
      <c r="FG952" s="814"/>
      <c r="FH952" s="814"/>
      <c r="FI952" s="814"/>
      <c r="FJ952" s="814"/>
      <c r="FK952" s="814"/>
      <c r="FL952" s="814"/>
      <c r="FM952" s="814"/>
      <c r="FN952" s="814"/>
      <c r="FO952" s="814"/>
      <c r="FP952" s="814"/>
      <c r="FQ952" s="814"/>
      <c r="FR952" s="814"/>
      <c r="FS952" s="814"/>
      <c r="FT952" s="814"/>
      <c r="FU952" s="814"/>
      <c r="FV952" s="814"/>
      <c r="FW952" s="814"/>
      <c r="FX952" s="814"/>
      <c r="FY952" s="814"/>
      <c r="FZ952" s="814"/>
      <c r="GA952" s="814"/>
      <c r="GB952" s="814"/>
      <c r="GC952" s="814"/>
      <c r="GD952" s="814"/>
      <c r="GE952" s="814"/>
      <c r="GF952" s="814"/>
      <c r="GG952" s="814"/>
      <c r="GH952" s="814"/>
      <c r="GI952" s="814"/>
      <c r="GJ952" s="814"/>
      <c r="GK952" s="814"/>
      <c r="GL952" s="814"/>
      <c r="GM952" s="814"/>
      <c r="GN952" s="814"/>
      <c r="GO952" s="814"/>
      <c r="GP952" s="814"/>
      <c r="GQ952" s="814"/>
      <c r="GR952" s="814"/>
      <c r="GS952" s="814"/>
      <c r="GT952" s="814"/>
      <c r="GU952" s="814"/>
      <c r="GV952" s="814"/>
      <c r="GW952" s="814"/>
      <c r="GX952" s="814"/>
      <c r="GY952" s="814"/>
      <c r="GZ952" s="814"/>
      <c r="HA952" s="814"/>
      <c r="HB952" s="814"/>
      <c r="HC952" s="814"/>
      <c r="HD952" s="814"/>
      <c r="HE952" s="814"/>
      <c r="HF952" s="814"/>
      <c r="HG952" s="814"/>
      <c r="HH952" s="814"/>
      <c r="HI952" s="814"/>
      <c r="HJ952" s="814"/>
      <c r="HK952" s="814"/>
      <c r="HL952" s="814"/>
      <c r="HM952" s="814"/>
      <c r="HN952" s="814"/>
      <c r="HO952" s="814"/>
      <c r="HP952" s="814"/>
      <c r="HQ952" s="814"/>
      <c r="HR952" s="814"/>
      <c r="HS952" s="814"/>
      <c r="HT952" s="814"/>
      <c r="HU952" s="814"/>
      <c r="HV952" s="814"/>
      <c r="HW952" s="814"/>
      <c r="HX952" s="814"/>
      <c r="HY952" s="814"/>
      <c r="HZ952" s="814"/>
      <c r="IA952" s="814"/>
      <c r="IB952" s="814"/>
      <c r="IC952" s="814"/>
      <c r="ID952" s="814"/>
      <c r="IE952" s="814"/>
      <c r="IF952" s="814"/>
      <c r="IG952" s="814"/>
      <c r="IH952" s="814"/>
      <c r="II952" s="814"/>
      <c r="IJ952" s="814"/>
      <c r="IK952" s="814"/>
      <c r="IL952" s="814"/>
      <c r="IM952" s="814"/>
      <c r="IN952" s="814"/>
    </row>
    <row r="953" spans="1:248" ht="27">
      <c r="A953" s="640">
        <v>4</v>
      </c>
      <c r="B953" s="670" t="s">
        <v>1867</v>
      </c>
      <c r="C953" s="693" t="s">
        <v>709</v>
      </c>
      <c r="D953" s="608">
        <v>3</v>
      </c>
      <c r="E953" s="608">
        <v>2005</v>
      </c>
      <c r="F953" s="1095">
        <v>1628.4749999999999</v>
      </c>
      <c r="G953" s="825">
        <f t="shared" si="31"/>
        <v>1628.4749999999999</v>
      </c>
      <c r="H953" s="1096">
        <v>100</v>
      </c>
      <c r="I953" s="825">
        <f t="shared" si="32"/>
        <v>0</v>
      </c>
      <c r="J953" s="668"/>
      <c r="K953" s="725"/>
      <c r="L953" s="725"/>
      <c r="M953" s="668"/>
      <c r="N953" s="725"/>
      <c r="O953" s="831"/>
      <c r="P953" s="1883"/>
      <c r="Q953" s="814"/>
      <c r="R953" s="814"/>
      <c r="S953" s="814"/>
      <c r="T953" s="814"/>
      <c r="U953" s="814"/>
      <c r="V953" s="814"/>
      <c r="W953" s="814"/>
      <c r="X953" s="814"/>
      <c r="Y953" s="814"/>
      <c r="Z953" s="814"/>
      <c r="AA953" s="814"/>
      <c r="AB953" s="814"/>
      <c r="AC953" s="814"/>
      <c r="AD953" s="814"/>
      <c r="AE953" s="814"/>
      <c r="AF953" s="814"/>
      <c r="AG953" s="814"/>
      <c r="AH953" s="814"/>
      <c r="AI953" s="814"/>
      <c r="AJ953" s="814"/>
      <c r="AK953" s="814"/>
      <c r="AL953" s="814"/>
      <c r="AM953" s="814"/>
      <c r="AN953" s="814"/>
      <c r="AO953" s="814"/>
      <c r="AP953" s="814"/>
      <c r="AQ953" s="814"/>
      <c r="AR953" s="814"/>
      <c r="AS953" s="814"/>
      <c r="AT953" s="814"/>
      <c r="AU953" s="814"/>
      <c r="AV953" s="814"/>
      <c r="AW953" s="814"/>
      <c r="AX953" s="814"/>
      <c r="AY953" s="814"/>
      <c r="AZ953" s="814"/>
      <c r="BA953" s="814"/>
      <c r="BB953" s="814"/>
      <c r="BC953" s="814"/>
      <c r="BD953" s="814"/>
      <c r="BE953" s="814"/>
      <c r="BF953" s="814"/>
      <c r="BG953" s="814"/>
      <c r="BH953" s="814"/>
      <c r="BI953" s="814"/>
      <c r="BJ953" s="814"/>
      <c r="BK953" s="814"/>
      <c r="BL953" s="814"/>
      <c r="BM953" s="814"/>
      <c r="BN953" s="814"/>
      <c r="BO953" s="814"/>
      <c r="BP953" s="814"/>
      <c r="BQ953" s="814"/>
      <c r="BR953" s="814"/>
      <c r="BS953" s="814"/>
      <c r="BT953" s="814"/>
      <c r="BU953" s="814"/>
      <c r="BV953" s="814"/>
      <c r="BW953" s="814"/>
      <c r="BX953" s="814"/>
      <c r="BY953" s="814"/>
      <c r="BZ953" s="814"/>
      <c r="CA953" s="814"/>
      <c r="CB953" s="814"/>
      <c r="CC953" s="814"/>
      <c r="CD953" s="814"/>
      <c r="CE953" s="814"/>
      <c r="CF953" s="814"/>
      <c r="CG953" s="814"/>
      <c r="CH953" s="814"/>
      <c r="CI953" s="814"/>
      <c r="CJ953" s="814"/>
      <c r="CK953" s="814"/>
      <c r="CL953" s="814"/>
      <c r="CM953" s="814"/>
      <c r="CN953" s="814"/>
      <c r="CO953" s="814"/>
      <c r="CP953" s="814"/>
      <c r="CQ953" s="814"/>
      <c r="CR953" s="814"/>
      <c r="CS953" s="814"/>
      <c r="CT953" s="814"/>
      <c r="CU953" s="814"/>
      <c r="CV953" s="814"/>
      <c r="CW953" s="814"/>
      <c r="CX953" s="814"/>
      <c r="CY953" s="814"/>
      <c r="CZ953" s="814"/>
      <c r="DA953" s="814"/>
      <c r="DB953" s="814"/>
      <c r="DC953" s="814"/>
      <c r="DD953" s="814"/>
      <c r="DE953" s="814"/>
      <c r="DF953" s="814"/>
      <c r="DG953" s="814"/>
      <c r="DH953" s="814"/>
      <c r="DI953" s="814"/>
      <c r="DJ953" s="814"/>
      <c r="DK953" s="814"/>
      <c r="DL953" s="814"/>
      <c r="DM953" s="814"/>
      <c r="DN953" s="814"/>
      <c r="DO953" s="814"/>
      <c r="DP953" s="814"/>
      <c r="DQ953" s="814"/>
      <c r="DR953" s="814"/>
      <c r="DS953" s="814"/>
      <c r="DT953" s="814"/>
      <c r="DU953" s="814"/>
      <c r="DV953" s="814"/>
      <c r="DW953" s="814"/>
      <c r="DX953" s="814"/>
      <c r="DY953" s="814"/>
      <c r="DZ953" s="814"/>
      <c r="EA953" s="814"/>
      <c r="EB953" s="814"/>
      <c r="EC953" s="814"/>
      <c r="ED953" s="814"/>
      <c r="EE953" s="814"/>
      <c r="EF953" s="814"/>
      <c r="EG953" s="814"/>
      <c r="EH953" s="814"/>
      <c r="EI953" s="814"/>
      <c r="EJ953" s="814"/>
      <c r="EK953" s="814"/>
      <c r="EL953" s="814"/>
      <c r="EM953" s="814"/>
      <c r="EN953" s="814"/>
      <c r="EO953" s="814"/>
      <c r="EP953" s="814"/>
      <c r="EQ953" s="814"/>
      <c r="ER953" s="814"/>
      <c r="ES953" s="814"/>
      <c r="ET953" s="814"/>
      <c r="EU953" s="814"/>
      <c r="EV953" s="814"/>
      <c r="EW953" s="814"/>
      <c r="EX953" s="814"/>
      <c r="EY953" s="814"/>
      <c r="EZ953" s="814"/>
      <c r="FA953" s="814"/>
      <c r="FB953" s="814"/>
      <c r="FC953" s="814"/>
      <c r="FD953" s="814"/>
      <c r="FE953" s="814"/>
      <c r="FF953" s="814"/>
      <c r="FG953" s="814"/>
      <c r="FH953" s="814"/>
      <c r="FI953" s="814"/>
      <c r="FJ953" s="814"/>
      <c r="FK953" s="814"/>
      <c r="FL953" s="814"/>
      <c r="FM953" s="814"/>
      <c r="FN953" s="814"/>
      <c r="FO953" s="814"/>
      <c r="FP953" s="814"/>
      <c r="FQ953" s="814"/>
      <c r="FR953" s="814"/>
      <c r="FS953" s="814"/>
      <c r="FT953" s="814"/>
      <c r="FU953" s="814"/>
      <c r="FV953" s="814"/>
      <c r="FW953" s="814"/>
      <c r="FX953" s="814"/>
      <c r="FY953" s="814"/>
      <c r="FZ953" s="814"/>
      <c r="GA953" s="814"/>
      <c r="GB953" s="814"/>
      <c r="GC953" s="814"/>
      <c r="GD953" s="814"/>
      <c r="GE953" s="814"/>
      <c r="GF953" s="814"/>
      <c r="GG953" s="814"/>
      <c r="GH953" s="814"/>
      <c r="GI953" s="814"/>
      <c r="GJ953" s="814"/>
      <c r="GK953" s="814"/>
      <c r="GL953" s="814"/>
      <c r="GM953" s="814"/>
      <c r="GN953" s="814"/>
      <c r="GO953" s="814"/>
      <c r="GP953" s="814"/>
      <c r="GQ953" s="814"/>
      <c r="GR953" s="814"/>
      <c r="GS953" s="814"/>
      <c r="GT953" s="814"/>
      <c r="GU953" s="814"/>
      <c r="GV953" s="814"/>
      <c r="GW953" s="814"/>
      <c r="GX953" s="814"/>
      <c r="GY953" s="814"/>
      <c r="GZ953" s="814"/>
      <c r="HA953" s="814"/>
      <c r="HB953" s="814"/>
      <c r="HC953" s="814"/>
      <c r="HD953" s="814"/>
      <c r="HE953" s="814"/>
      <c r="HF953" s="814"/>
      <c r="HG953" s="814"/>
      <c r="HH953" s="814"/>
      <c r="HI953" s="814"/>
      <c r="HJ953" s="814"/>
      <c r="HK953" s="814"/>
      <c r="HL953" s="814"/>
      <c r="HM953" s="814"/>
      <c r="HN953" s="814"/>
      <c r="HO953" s="814"/>
      <c r="HP953" s="814"/>
      <c r="HQ953" s="814"/>
      <c r="HR953" s="814"/>
      <c r="HS953" s="814"/>
      <c r="HT953" s="814"/>
      <c r="HU953" s="814"/>
      <c r="HV953" s="814"/>
      <c r="HW953" s="814"/>
      <c r="HX953" s="814"/>
      <c r="HY953" s="814"/>
      <c r="HZ953" s="814"/>
      <c r="IA953" s="814"/>
      <c r="IB953" s="814"/>
      <c r="IC953" s="814"/>
      <c r="ID953" s="814"/>
      <c r="IE953" s="814"/>
      <c r="IF953" s="814"/>
      <c r="IG953" s="814"/>
      <c r="IH953" s="814"/>
      <c r="II953" s="814"/>
      <c r="IJ953" s="814"/>
      <c r="IK953" s="814"/>
      <c r="IL953" s="814"/>
      <c r="IM953" s="814"/>
      <c r="IN953" s="814"/>
    </row>
    <row r="954" spans="1:248" ht="27">
      <c r="A954" s="640">
        <v>5</v>
      </c>
      <c r="B954" s="670" t="s">
        <v>1868</v>
      </c>
      <c r="C954" s="693" t="s">
        <v>709</v>
      </c>
      <c r="D954" s="608">
        <v>5</v>
      </c>
      <c r="E954" s="608">
        <v>2005</v>
      </c>
      <c r="F954" s="1095">
        <v>2636.3850000000002</v>
      </c>
      <c r="G954" s="825">
        <f t="shared" si="31"/>
        <v>2636.3850000000002</v>
      </c>
      <c r="H954" s="1096">
        <v>100</v>
      </c>
      <c r="I954" s="825">
        <f t="shared" si="32"/>
        <v>0</v>
      </c>
      <c r="J954" s="668"/>
      <c r="K954" s="725"/>
      <c r="L954" s="725"/>
      <c r="M954" s="668"/>
      <c r="N954" s="725"/>
      <c r="O954" s="831"/>
      <c r="P954" s="1883"/>
      <c r="Q954" s="814"/>
      <c r="R954" s="814"/>
      <c r="S954" s="814"/>
      <c r="T954" s="814"/>
      <c r="U954" s="814"/>
      <c r="V954" s="814"/>
      <c r="W954" s="814"/>
      <c r="X954" s="814"/>
      <c r="Y954" s="814"/>
      <c r="Z954" s="814"/>
      <c r="AA954" s="814"/>
      <c r="AB954" s="814"/>
      <c r="AC954" s="814"/>
      <c r="AD954" s="814"/>
      <c r="AE954" s="814"/>
      <c r="AF954" s="814"/>
      <c r="AG954" s="814"/>
      <c r="AH954" s="814"/>
      <c r="AI954" s="814"/>
      <c r="AJ954" s="814"/>
      <c r="AK954" s="814"/>
      <c r="AL954" s="814"/>
      <c r="AM954" s="814"/>
      <c r="AN954" s="814"/>
      <c r="AO954" s="814"/>
      <c r="AP954" s="814"/>
      <c r="AQ954" s="814"/>
      <c r="AR954" s="814"/>
      <c r="AS954" s="814"/>
      <c r="AT954" s="814"/>
      <c r="AU954" s="814"/>
      <c r="AV954" s="814"/>
      <c r="AW954" s="814"/>
      <c r="AX954" s="814"/>
      <c r="AY954" s="814"/>
      <c r="AZ954" s="814"/>
      <c r="BA954" s="814"/>
      <c r="BB954" s="814"/>
      <c r="BC954" s="814"/>
      <c r="BD954" s="814"/>
      <c r="BE954" s="814"/>
      <c r="BF954" s="814"/>
      <c r="BG954" s="814"/>
      <c r="BH954" s="814"/>
      <c r="BI954" s="814"/>
      <c r="BJ954" s="814"/>
      <c r="BK954" s="814"/>
      <c r="BL954" s="814"/>
      <c r="BM954" s="814"/>
      <c r="BN954" s="814"/>
      <c r="BO954" s="814"/>
      <c r="BP954" s="814"/>
      <c r="BQ954" s="814"/>
      <c r="BR954" s="814"/>
      <c r="BS954" s="814"/>
      <c r="BT954" s="814"/>
      <c r="BU954" s="814"/>
      <c r="BV954" s="814"/>
      <c r="BW954" s="814"/>
      <c r="BX954" s="814"/>
      <c r="BY954" s="814"/>
      <c r="BZ954" s="814"/>
      <c r="CA954" s="814"/>
      <c r="CB954" s="814"/>
      <c r="CC954" s="814"/>
      <c r="CD954" s="814"/>
      <c r="CE954" s="814"/>
      <c r="CF954" s="814"/>
      <c r="CG954" s="814"/>
      <c r="CH954" s="814"/>
      <c r="CI954" s="814"/>
      <c r="CJ954" s="814"/>
      <c r="CK954" s="814"/>
      <c r="CL954" s="814"/>
      <c r="CM954" s="814"/>
      <c r="CN954" s="814"/>
      <c r="CO954" s="814"/>
      <c r="CP954" s="814"/>
      <c r="CQ954" s="814"/>
      <c r="CR954" s="814"/>
      <c r="CS954" s="814"/>
      <c r="CT954" s="814"/>
      <c r="CU954" s="814"/>
      <c r="CV954" s="814"/>
      <c r="CW954" s="814"/>
      <c r="CX954" s="814"/>
      <c r="CY954" s="814"/>
      <c r="CZ954" s="814"/>
      <c r="DA954" s="814"/>
      <c r="DB954" s="814"/>
      <c r="DC954" s="814"/>
      <c r="DD954" s="814"/>
      <c r="DE954" s="814"/>
      <c r="DF954" s="814"/>
      <c r="DG954" s="814"/>
      <c r="DH954" s="814"/>
      <c r="DI954" s="814"/>
      <c r="DJ954" s="814"/>
      <c r="DK954" s="814"/>
      <c r="DL954" s="814"/>
      <c r="DM954" s="814"/>
      <c r="DN954" s="814"/>
      <c r="DO954" s="814"/>
      <c r="DP954" s="814"/>
      <c r="DQ954" s="814"/>
      <c r="DR954" s="814"/>
      <c r="DS954" s="814"/>
      <c r="DT954" s="814"/>
      <c r="DU954" s="814"/>
      <c r="DV954" s="814"/>
      <c r="DW954" s="814"/>
      <c r="DX954" s="814"/>
      <c r="DY954" s="814"/>
      <c r="DZ954" s="814"/>
      <c r="EA954" s="814"/>
      <c r="EB954" s="814"/>
      <c r="EC954" s="814"/>
      <c r="ED954" s="814"/>
      <c r="EE954" s="814"/>
      <c r="EF954" s="814"/>
      <c r="EG954" s="814"/>
      <c r="EH954" s="814"/>
      <c r="EI954" s="814"/>
      <c r="EJ954" s="814"/>
      <c r="EK954" s="814"/>
      <c r="EL954" s="814"/>
      <c r="EM954" s="814"/>
      <c r="EN954" s="814"/>
      <c r="EO954" s="814"/>
      <c r="EP954" s="814"/>
      <c r="EQ954" s="814"/>
      <c r="ER954" s="814"/>
      <c r="ES954" s="814"/>
      <c r="ET954" s="814"/>
      <c r="EU954" s="814"/>
      <c r="EV954" s="814"/>
      <c r="EW954" s="814"/>
      <c r="EX954" s="814"/>
      <c r="EY954" s="814"/>
      <c r="EZ954" s="814"/>
      <c r="FA954" s="814"/>
      <c r="FB954" s="814"/>
      <c r="FC954" s="814"/>
      <c r="FD954" s="814"/>
      <c r="FE954" s="814"/>
      <c r="FF954" s="814"/>
      <c r="FG954" s="814"/>
      <c r="FH954" s="814"/>
      <c r="FI954" s="814"/>
      <c r="FJ954" s="814"/>
      <c r="FK954" s="814"/>
      <c r="FL954" s="814"/>
      <c r="FM954" s="814"/>
      <c r="FN954" s="814"/>
      <c r="FO954" s="814"/>
      <c r="FP954" s="814"/>
      <c r="FQ954" s="814"/>
      <c r="FR954" s="814"/>
      <c r="FS954" s="814"/>
      <c r="FT954" s="814"/>
      <c r="FU954" s="814"/>
      <c r="FV954" s="814"/>
      <c r="FW954" s="814"/>
      <c r="FX954" s="814"/>
      <c r="FY954" s="814"/>
      <c r="FZ954" s="814"/>
      <c r="GA954" s="814"/>
      <c r="GB954" s="814"/>
      <c r="GC954" s="814"/>
      <c r="GD954" s="814"/>
      <c r="GE954" s="814"/>
      <c r="GF954" s="814"/>
      <c r="GG954" s="814"/>
      <c r="GH954" s="814"/>
      <c r="GI954" s="814"/>
      <c r="GJ954" s="814"/>
      <c r="GK954" s="814"/>
      <c r="GL954" s="814"/>
      <c r="GM954" s="814"/>
      <c r="GN954" s="814"/>
      <c r="GO954" s="814"/>
      <c r="GP954" s="814"/>
      <c r="GQ954" s="814"/>
      <c r="GR954" s="814"/>
      <c r="GS954" s="814"/>
      <c r="GT954" s="814"/>
      <c r="GU954" s="814"/>
      <c r="GV954" s="814"/>
      <c r="GW954" s="814"/>
      <c r="GX954" s="814"/>
      <c r="GY954" s="814"/>
      <c r="GZ954" s="814"/>
      <c r="HA954" s="814"/>
      <c r="HB954" s="814"/>
      <c r="HC954" s="814"/>
      <c r="HD954" s="814"/>
      <c r="HE954" s="814"/>
      <c r="HF954" s="814"/>
      <c r="HG954" s="814"/>
      <c r="HH954" s="814"/>
      <c r="HI954" s="814"/>
      <c r="HJ954" s="814"/>
      <c r="HK954" s="814"/>
      <c r="HL954" s="814"/>
      <c r="HM954" s="814"/>
      <c r="HN954" s="814"/>
      <c r="HO954" s="814"/>
      <c r="HP954" s="814"/>
      <c r="HQ954" s="814"/>
      <c r="HR954" s="814"/>
      <c r="HS954" s="814"/>
      <c r="HT954" s="814"/>
      <c r="HU954" s="814"/>
      <c r="HV954" s="814"/>
      <c r="HW954" s="814"/>
      <c r="HX954" s="814"/>
      <c r="HY954" s="814"/>
      <c r="HZ954" s="814"/>
      <c r="IA954" s="814"/>
      <c r="IB954" s="814"/>
      <c r="IC954" s="814"/>
      <c r="ID954" s="814"/>
      <c r="IE954" s="814"/>
      <c r="IF954" s="814"/>
      <c r="IG954" s="814"/>
      <c r="IH954" s="814"/>
      <c r="II954" s="814"/>
      <c r="IJ954" s="814"/>
      <c r="IK954" s="814"/>
      <c r="IL954" s="814"/>
      <c r="IM954" s="814"/>
      <c r="IN954" s="814"/>
    </row>
    <row r="955" spans="1:248" ht="54">
      <c r="A955" s="640">
        <v>6</v>
      </c>
      <c r="B955" s="670" t="s">
        <v>1871</v>
      </c>
      <c r="C955" s="693" t="s">
        <v>709</v>
      </c>
      <c r="D955" s="608">
        <v>3</v>
      </c>
      <c r="E955" s="608">
        <v>2005</v>
      </c>
      <c r="F955" s="1095">
        <v>732.9</v>
      </c>
      <c r="G955" s="825">
        <f t="shared" si="31"/>
        <v>732.9</v>
      </c>
      <c r="H955" s="1096">
        <v>100</v>
      </c>
      <c r="I955" s="825">
        <f t="shared" si="32"/>
        <v>0</v>
      </c>
      <c r="J955" s="668"/>
      <c r="K955" s="725"/>
      <c r="L955" s="725"/>
      <c r="M955" s="668"/>
      <c r="N955" s="725"/>
      <c r="O955" s="831"/>
      <c r="P955" s="1883"/>
      <c r="Q955" s="814"/>
      <c r="R955" s="814"/>
      <c r="S955" s="814"/>
      <c r="T955" s="814"/>
      <c r="U955" s="814"/>
      <c r="V955" s="814"/>
      <c r="W955" s="814"/>
      <c r="X955" s="814"/>
      <c r="Y955" s="814"/>
      <c r="Z955" s="814"/>
      <c r="AA955" s="814"/>
      <c r="AB955" s="814"/>
      <c r="AC955" s="814"/>
      <c r="AD955" s="814"/>
      <c r="AE955" s="814"/>
      <c r="AF955" s="814"/>
      <c r="AG955" s="814"/>
      <c r="AH955" s="814"/>
      <c r="AI955" s="814"/>
      <c r="AJ955" s="814"/>
      <c r="AK955" s="814"/>
      <c r="AL955" s="814"/>
      <c r="AM955" s="814"/>
      <c r="AN955" s="814"/>
      <c r="AO955" s="814"/>
      <c r="AP955" s="814"/>
      <c r="AQ955" s="814"/>
      <c r="AR955" s="814"/>
      <c r="AS955" s="814"/>
      <c r="AT955" s="814"/>
      <c r="AU955" s="814"/>
      <c r="AV955" s="814"/>
      <c r="AW955" s="814"/>
      <c r="AX955" s="814"/>
      <c r="AY955" s="814"/>
      <c r="AZ955" s="814"/>
      <c r="BA955" s="814"/>
      <c r="BB955" s="814"/>
      <c r="BC955" s="814"/>
      <c r="BD955" s="814"/>
      <c r="BE955" s="814"/>
      <c r="BF955" s="814"/>
      <c r="BG955" s="814"/>
      <c r="BH955" s="814"/>
      <c r="BI955" s="814"/>
      <c r="BJ955" s="814"/>
      <c r="BK955" s="814"/>
      <c r="BL955" s="814"/>
      <c r="BM955" s="814"/>
      <c r="BN955" s="814"/>
      <c r="BO955" s="814"/>
      <c r="BP955" s="814"/>
      <c r="BQ955" s="814"/>
      <c r="BR955" s="814"/>
      <c r="BS955" s="814"/>
      <c r="BT955" s="814"/>
      <c r="BU955" s="814"/>
      <c r="BV955" s="814"/>
      <c r="BW955" s="814"/>
      <c r="BX955" s="814"/>
      <c r="BY955" s="814"/>
      <c r="BZ955" s="814"/>
      <c r="CA955" s="814"/>
      <c r="CB955" s="814"/>
      <c r="CC955" s="814"/>
      <c r="CD955" s="814"/>
      <c r="CE955" s="814"/>
      <c r="CF955" s="814"/>
      <c r="CG955" s="814"/>
      <c r="CH955" s="814"/>
      <c r="CI955" s="814"/>
      <c r="CJ955" s="814"/>
      <c r="CK955" s="814"/>
      <c r="CL955" s="814"/>
      <c r="CM955" s="814"/>
      <c r="CN955" s="814"/>
      <c r="CO955" s="814"/>
      <c r="CP955" s="814"/>
      <c r="CQ955" s="814"/>
      <c r="CR955" s="814"/>
      <c r="CS955" s="814"/>
      <c r="CT955" s="814"/>
      <c r="CU955" s="814"/>
      <c r="CV955" s="814"/>
      <c r="CW955" s="814"/>
      <c r="CX955" s="814"/>
      <c r="CY955" s="814"/>
      <c r="CZ955" s="814"/>
      <c r="DA955" s="814"/>
      <c r="DB955" s="814"/>
      <c r="DC955" s="814"/>
      <c r="DD955" s="814"/>
      <c r="DE955" s="814"/>
      <c r="DF955" s="814"/>
      <c r="DG955" s="814"/>
      <c r="DH955" s="814"/>
      <c r="DI955" s="814"/>
      <c r="DJ955" s="814"/>
      <c r="DK955" s="814"/>
      <c r="DL955" s="814"/>
      <c r="DM955" s="814"/>
      <c r="DN955" s="814"/>
      <c r="DO955" s="814"/>
      <c r="DP955" s="814"/>
      <c r="DQ955" s="814"/>
      <c r="DR955" s="814"/>
      <c r="DS955" s="814"/>
      <c r="DT955" s="814"/>
      <c r="DU955" s="814"/>
      <c r="DV955" s="814"/>
      <c r="DW955" s="814"/>
      <c r="DX955" s="814"/>
      <c r="DY955" s="814"/>
      <c r="DZ955" s="814"/>
      <c r="EA955" s="814"/>
      <c r="EB955" s="814"/>
      <c r="EC955" s="814"/>
      <c r="ED955" s="814"/>
      <c r="EE955" s="814"/>
      <c r="EF955" s="814"/>
      <c r="EG955" s="814"/>
      <c r="EH955" s="814"/>
      <c r="EI955" s="814"/>
      <c r="EJ955" s="814"/>
      <c r="EK955" s="814"/>
      <c r="EL955" s="814"/>
      <c r="EM955" s="814"/>
      <c r="EN955" s="814"/>
      <c r="EO955" s="814"/>
      <c r="EP955" s="814"/>
      <c r="EQ955" s="814"/>
      <c r="ER955" s="814"/>
      <c r="ES955" s="814"/>
      <c r="ET955" s="814"/>
      <c r="EU955" s="814"/>
      <c r="EV955" s="814"/>
      <c r="EW955" s="814"/>
      <c r="EX955" s="814"/>
      <c r="EY955" s="814"/>
      <c r="EZ955" s="814"/>
      <c r="FA955" s="814"/>
      <c r="FB955" s="814"/>
      <c r="FC955" s="814"/>
      <c r="FD955" s="814"/>
      <c r="FE955" s="814"/>
      <c r="FF955" s="814"/>
      <c r="FG955" s="814"/>
      <c r="FH955" s="814"/>
      <c r="FI955" s="814"/>
      <c r="FJ955" s="814"/>
      <c r="FK955" s="814"/>
      <c r="FL955" s="814"/>
      <c r="FM955" s="814"/>
      <c r="FN955" s="814"/>
      <c r="FO955" s="814"/>
      <c r="FP955" s="814"/>
      <c r="FQ955" s="814"/>
      <c r="FR955" s="814"/>
      <c r="FS955" s="814"/>
      <c r="FT955" s="814"/>
      <c r="FU955" s="814"/>
      <c r="FV955" s="814"/>
      <c r="FW955" s="814"/>
      <c r="FX955" s="814"/>
      <c r="FY955" s="814"/>
      <c r="FZ955" s="814"/>
      <c r="GA955" s="814"/>
      <c r="GB955" s="814"/>
      <c r="GC955" s="814"/>
      <c r="GD955" s="814"/>
      <c r="GE955" s="814"/>
      <c r="GF955" s="814"/>
      <c r="GG955" s="814"/>
      <c r="GH955" s="814"/>
      <c r="GI955" s="814"/>
      <c r="GJ955" s="814"/>
      <c r="GK955" s="814"/>
      <c r="GL955" s="814"/>
      <c r="GM955" s="814"/>
      <c r="GN955" s="814"/>
      <c r="GO955" s="814"/>
      <c r="GP955" s="814"/>
      <c r="GQ955" s="814"/>
      <c r="GR955" s="814"/>
      <c r="GS955" s="814"/>
      <c r="GT955" s="814"/>
      <c r="GU955" s="814"/>
      <c r="GV955" s="814"/>
      <c r="GW955" s="814"/>
      <c r="GX955" s="814"/>
      <c r="GY955" s="814"/>
      <c r="GZ955" s="814"/>
      <c r="HA955" s="814"/>
      <c r="HB955" s="814"/>
      <c r="HC955" s="814"/>
      <c r="HD955" s="814"/>
      <c r="HE955" s="814"/>
      <c r="HF955" s="814"/>
      <c r="HG955" s="814"/>
      <c r="HH955" s="814"/>
      <c r="HI955" s="814"/>
      <c r="HJ955" s="814"/>
      <c r="HK955" s="814"/>
      <c r="HL955" s="814"/>
      <c r="HM955" s="814"/>
      <c r="HN955" s="814"/>
      <c r="HO955" s="814"/>
      <c r="HP955" s="814"/>
      <c r="HQ955" s="814"/>
      <c r="HR955" s="814"/>
      <c r="HS955" s="814"/>
      <c r="HT955" s="814"/>
      <c r="HU955" s="814"/>
      <c r="HV955" s="814"/>
      <c r="HW955" s="814"/>
      <c r="HX955" s="814"/>
      <c r="HY955" s="814"/>
      <c r="HZ955" s="814"/>
      <c r="IA955" s="814"/>
      <c r="IB955" s="814"/>
      <c r="IC955" s="814"/>
      <c r="ID955" s="814"/>
      <c r="IE955" s="814"/>
      <c r="IF955" s="814"/>
      <c r="IG955" s="814"/>
      <c r="IH955" s="814"/>
      <c r="II955" s="814"/>
      <c r="IJ955" s="814"/>
      <c r="IK955" s="814"/>
      <c r="IL955" s="814"/>
      <c r="IM955" s="814"/>
      <c r="IN955" s="814"/>
    </row>
    <row r="956" spans="1:248" ht="54">
      <c r="A956" s="640">
        <v>7</v>
      </c>
      <c r="B956" s="670" t="s">
        <v>2033</v>
      </c>
      <c r="C956" s="693" t="s">
        <v>709</v>
      </c>
      <c r="D956" s="608">
        <v>2</v>
      </c>
      <c r="E956" s="685">
        <v>2007</v>
      </c>
      <c r="F956" s="1095">
        <v>518.20000000000005</v>
      </c>
      <c r="G956" s="825">
        <f t="shared" si="31"/>
        <v>518.20000000000005</v>
      </c>
      <c r="H956" s="1096">
        <v>100</v>
      </c>
      <c r="I956" s="825">
        <f t="shared" si="32"/>
        <v>0</v>
      </c>
      <c r="J956" s="668"/>
      <c r="K956" s="725"/>
      <c r="L956" s="725"/>
      <c r="M956" s="668"/>
      <c r="N956" s="725"/>
      <c r="O956" s="831"/>
      <c r="P956" s="1883"/>
      <c r="Q956" s="814"/>
      <c r="R956" s="814"/>
      <c r="S956" s="814"/>
      <c r="T956" s="814"/>
      <c r="U956" s="814"/>
      <c r="V956" s="814"/>
      <c r="W956" s="814"/>
      <c r="X956" s="814"/>
      <c r="Y956" s="814"/>
      <c r="Z956" s="814"/>
      <c r="AA956" s="814"/>
      <c r="AB956" s="814"/>
      <c r="AC956" s="814"/>
      <c r="AD956" s="814"/>
      <c r="AE956" s="814"/>
      <c r="AF956" s="814"/>
      <c r="AG956" s="814"/>
      <c r="AH956" s="814"/>
      <c r="AI956" s="814"/>
      <c r="AJ956" s="814"/>
      <c r="AK956" s="814"/>
      <c r="AL956" s="814"/>
      <c r="AM956" s="814"/>
      <c r="AN956" s="814"/>
      <c r="AO956" s="814"/>
      <c r="AP956" s="814"/>
      <c r="AQ956" s="814"/>
      <c r="AR956" s="814"/>
      <c r="AS956" s="814"/>
      <c r="AT956" s="814"/>
      <c r="AU956" s="814"/>
      <c r="AV956" s="814"/>
      <c r="AW956" s="814"/>
      <c r="AX956" s="814"/>
      <c r="AY956" s="814"/>
      <c r="AZ956" s="814"/>
      <c r="BA956" s="814"/>
      <c r="BB956" s="814"/>
      <c r="BC956" s="814"/>
      <c r="BD956" s="814"/>
      <c r="BE956" s="814"/>
      <c r="BF956" s="814"/>
      <c r="BG956" s="814"/>
      <c r="BH956" s="814"/>
      <c r="BI956" s="814"/>
      <c r="BJ956" s="814"/>
      <c r="BK956" s="814"/>
      <c r="BL956" s="814"/>
      <c r="BM956" s="814"/>
      <c r="BN956" s="814"/>
      <c r="BO956" s="814"/>
      <c r="BP956" s="814"/>
      <c r="BQ956" s="814"/>
      <c r="BR956" s="814"/>
      <c r="BS956" s="814"/>
      <c r="BT956" s="814"/>
      <c r="BU956" s="814"/>
      <c r="BV956" s="814"/>
      <c r="BW956" s="814"/>
      <c r="BX956" s="814"/>
      <c r="BY956" s="814"/>
      <c r="BZ956" s="814"/>
      <c r="CA956" s="814"/>
      <c r="CB956" s="814"/>
      <c r="CC956" s="814"/>
      <c r="CD956" s="814"/>
      <c r="CE956" s="814"/>
      <c r="CF956" s="814"/>
      <c r="CG956" s="814"/>
      <c r="CH956" s="814"/>
      <c r="CI956" s="814"/>
      <c r="CJ956" s="814"/>
      <c r="CK956" s="814"/>
      <c r="CL956" s="814"/>
      <c r="CM956" s="814"/>
      <c r="CN956" s="814"/>
      <c r="CO956" s="814"/>
      <c r="CP956" s="814"/>
      <c r="CQ956" s="814"/>
      <c r="CR956" s="814"/>
      <c r="CS956" s="814"/>
      <c r="CT956" s="814"/>
      <c r="CU956" s="814"/>
      <c r="CV956" s="814"/>
      <c r="CW956" s="814"/>
      <c r="CX956" s="814"/>
      <c r="CY956" s="814"/>
      <c r="CZ956" s="814"/>
      <c r="DA956" s="814"/>
      <c r="DB956" s="814"/>
      <c r="DC956" s="814"/>
      <c r="DD956" s="814"/>
      <c r="DE956" s="814"/>
      <c r="DF956" s="814"/>
      <c r="DG956" s="814"/>
      <c r="DH956" s="814"/>
      <c r="DI956" s="814"/>
      <c r="DJ956" s="814"/>
      <c r="DK956" s="814"/>
      <c r="DL956" s="814"/>
      <c r="DM956" s="814"/>
      <c r="DN956" s="814"/>
      <c r="DO956" s="814"/>
      <c r="DP956" s="814"/>
      <c r="DQ956" s="814"/>
      <c r="DR956" s="814"/>
      <c r="DS956" s="814"/>
      <c r="DT956" s="814"/>
      <c r="DU956" s="814"/>
      <c r="DV956" s="814"/>
      <c r="DW956" s="814"/>
      <c r="DX956" s="814"/>
      <c r="DY956" s="814"/>
      <c r="DZ956" s="814"/>
      <c r="EA956" s="814"/>
      <c r="EB956" s="814"/>
      <c r="EC956" s="814"/>
      <c r="ED956" s="814"/>
      <c r="EE956" s="814"/>
      <c r="EF956" s="814"/>
      <c r="EG956" s="814"/>
      <c r="EH956" s="814"/>
      <c r="EI956" s="814"/>
      <c r="EJ956" s="814"/>
      <c r="EK956" s="814"/>
      <c r="EL956" s="814"/>
      <c r="EM956" s="814"/>
      <c r="EN956" s="814"/>
      <c r="EO956" s="814"/>
      <c r="EP956" s="814"/>
      <c r="EQ956" s="814"/>
      <c r="ER956" s="814"/>
      <c r="ES956" s="814"/>
      <c r="ET956" s="814"/>
      <c r="EU956" s="814"/>
      <c r="EV956" s="814"/>
      <c r="EW956" s="814"/>
      <c r="EX956" s="814"/>
      <c r="EY956" s="814"/>
      <c r="EZ956" s="814"/>
      <c r="FA956" s="814"/>
      <c r="FB956" s="814"/>
      <c r="FC956" s="814"/>
      <c r="FD956" s="814"/>
      <c r="FE956" s="814"/>
      <c r="FF956" s="814"/>
      <c r="FG956" s="814"/>
      <c r="FH956" s="814"/>
      <c r="FI956" s="814"/>
      <c r="FJ956" s="814"/>
      <c r="FK956" s="814"/>
      <c r="FL956" s="814"/>
      <c r="FM956" s="814"/>
      <c r="FN956" s="814"/>
      <c r="FO956" s="814"/>
      <c r="FP956" s="814"/>
      <c r="FQ956" s="814"/>
      <c r="FR956" s="814"/>
      <c r="FS956" s="814"/>
      <c r="FT956" s="814"/>
      <c r="FU956" s="814"/>
      <c r="FV956" s="814"/>
      <c r="FW956" s="814"/>
      <c r="FX956" s="814"/>
      <c r="FY956" s="814"/>
      <c r="FZ956" s="814"/>
      <c r="GA956" s="814"/>
      <c r="GB956" s="814"/>
      <c r="GC956" s="814"/>
      <c r="GD956" s="814"/>
      <c r="GE956" s="814"/>
      <c r="GF956" s="814"/>
      <c r="GG956" s="814"/>
      <c r="GH956" s="814"/>
      <c r="GI956" s="814"/>
      <c r="GJ956" s="814"/>
      <c r="GK956" s="814"/>
      <c r="GL956" s="814"/>
      <c r="GM956" s="814"/>
      <c r="GN956" s="814"/>
      <c r="GO956" s="814"/>
      <c r="GP956" s="814"/>
      <c r="GQ956" s="814"/>
      <c r="GR956" s="814"/>
      <c r="GS956" s="814"/>
      <c r="GT956" s="814"/>
      <c r="GU956" s="814"/>
      <c r="GV956" s="814"/>
      <c r="GW956" s="814"/>
      <c r="GX956" s="814"/>
      <c r="GY956" s="814"/>
      <c r="GZ956" s="814"/>
      <c r="HA956" s="814"/>
      <c r="HB956" s="814"/>
      <c r="HC956" s="814"/>
      <c r="HD956" s="814"/>
      <c r="HE956" s="814"/>
      <c r="HF956" s="814"/>
      <c r="HG956" s="814"/>
      <c r="HH956" s="814"/>
      <c r="HI956" s="814"/>
      <c r="HJ956" s="814"/>
      <c r="HK956" s="814"/>
      <c r="HL956" s="814"/>
      <c r="HM956" s="814"/>
      <c r="HN956" s="814"/>
      <c r="HO956" s="814"/>
      <c r="HP956" s="814"/>
      <c r="HQ956" s="814"/>
      <c r="HR956" s="814"/>
      <c r="HS956" s="814"/>
      <c r="HT956" s="814"/>
      <c r="HU956" s="814"/>
      <c r="HV956" s="814"/>
      <c r="HW956" s="814"/>
      <c r="HX956" s="814"/>
      <c r="HY956" s="814"/>
      <c r="HZ956" s="814"/>
      <c r="IA956" s="814"/>
      <c r="IB956" s="814"/>
      <c r="IC956" s="814"/>
      <c r="ID956" s="814"/>
      <c r="IE956" s="814"/>
      <c r="IF956" s="814"/>
      <c r="IG956" s="814"/>
      <c r="IH956" s="814"/>
      <c r="II956" s="814"/>
      <c r="IJ956" s="814"/>
      <c r="IK956" s="814"/>
      <c r="IL956" s="814"/>
      <c r="IM956" s="814"/>
      <c r="IN956" s="814"/>
    </row>
    <row r="957" spans="1:248" ht="13.5">
      <c r="A957" s="640">
        <v>8</v>
      </c>
      <c r="B957" s="670" t="s">
        <v>2034</v>
      </c>
      <c r="C957" s="693" t="s">
        <v>709</v>
      </c>
      <c r="D957" s="608">
        <v>8</v>
      </c>
      <c r="E957" s="608">
        <v>2005</v>
      </c>
      <c r="F957" s="1095">
        <v>2607.6489999999999</v>
      </c>
      <c r="G957" s="825">
        <f t="shared" si="31"/>
        <v>2607.6489999999999</v>
      </c>
      <c r="H957" s="1096">
        <v>100</v>
      </c>
      <c r="I957" s="825">
        <f t="shared" si="32"/>
        <v>0</v>
      </c>
      <c r="J957" s="668"/>
      <c r="K957" s="725"/>
      <c r="L957" s="725"/>
      <c r="M957" s="668"/>
      <c r="N957" s="725"/>
      <c r="O957" s="831"/>
      <c r="P957" s="1883"/>
      <c r="Q957" s="814"/>
      <c r="R957" s="814"/>
      <c r="S957" s="814"/>
      <c r="T957" s="814"/>
      <c r="U957" s="814"/>
      <c r="V957" s="814"/>
      <c r="W957" s="814"/>
      <c r="X957" s="814"/>
      <c r="Y957" s="814"/>
      <c r="Z957" s="814"/>
      <c r="AA957" s="814"/>
      <c r="AB957" s="814"/>
      <c r="AC957" s="814"/>
      <c r="AD957" s="814"/>
      <c r="AE957" s="814"/>
      <c r="AF957" s="814"/>
      <c r="AG957" s="814"/>
      <c r="AH957" s="814"/>
      <c r="AI957" s="814"/>
      <c r="AJ957" s="814"/>
      <c r="AK957" s="814"/>
      <c r="AL957" s="814"/>
      <c r="AM957" s="814"/>
      <c r="AN957" s="814"/>
      <c r="AO957" s="814"/>
      <c r="AP957" s="814"/>
      <c r="AQ957" s="814"/>
      <c r="AR957" s="814"/>
      <c r="AS957" s="814"/>
      <c r="AT957" s="814"/>
      <c r="AU957" s="814"/>
      <c r="AV957" s="814"/>
      <c r="AW957" s="814"/>
      <c r="AX957" s="814"/>
      <c r="AY957" s="814"/>
      <c r="AZ957" s="814"/>
      <c r="BA957" s="814"/>
      <c r="BB957" s="814"/>
      <c r="BC957" s="814"/>
      <c r="BD957" s="814"/>
      <c r="BE957" s="814"/>
      <c r="BF957" s="814"/>
      <c r="BG957" s="814"/>
      <c r="BH957" s="814"/>
      <c r="BI957" s="814"/>
      <c r="BJ957" s="814"/>
      <c r="BK957" s="814"/>
      <c r="BL957" s="814"/>
      <c r="BM957" s="814"/>
      <c r="BN957" s="814"/>
      <c r="BO957" s="814"/>
      <c r="BP957" s="814"/>
      <c r="BQ957" s="814"/>
      <c r="BR957" s="814"/>
      <c r="BS957" s="814"/>
      <c r="BT957" s="814"/>
      <c r="BU957" s="814"/>
      <c r="BV957" s="814"/>
      <c r="BW957" s="814"/>
      <c r="BX957" s="814"/>
      <c r="BY957" s="814"/>
      <c r="BZ957" s="814"/>
      <c r="CA957" s="814"/>
      <c r="CB957" s="814"/>
      <c r="CC957" s="814"/>
      <c r="CD957" s="814"/>
      <c r="CE957" s="814"/>
      <c r="CF957" s="814"/>
      <c r="CG957" s="814"/>
      <c r="CH957" s="814"/>
      <c r="CI957" s="814"/>
      <c r="CJ957" s="814"/>
      <c r="CK957" s="814"/>
      <c r="CL957" s="814"/>
      <c r="CM957" s="814"/>
      <c r="CN957" s="814"/>
      <c r="CO957" s="814"/>
      <c r="CP957" s="814"/>
      <c r="CQ957" s="814"/>
      <c r="CR957" s="814"/>
      <c r="CS957" s="814"/>
      <c r="CT957" s="814"/>
      <c r="CU957" s="814"/>
      <c r="CV957" s="814"/>
      <c r="CW957" s="814"/>
      <c r="CX957" s="814"/>
      <c r="CY957" s="814"/>
      <c r="CZ957" s="814"/>
      <c r="DA957" s="814"/>
      <c r="DB957" s="814"/>
      <c r="DC957" s="814"/>
      <c r="DD957" s="814"/>
      <c r="DE957" s="814"/>
      <c r="DF957" s="814"/>
      <c r="DG957" s="814"/>
      <c r="DH957" s="814"/>
      <c r="DI957" s="814"/>
      <c r="DJ957" s="814"/>
      <c r="DK957" s="814"/>
      <c r="DL957" s="814"/>
      <c r="DM957" s="814"/>
      <c r="DN957" s="814"/>
      <c r="DO957" s="814"/>
      <c r="DP957" s="814"/>
      <c r="DQ957" s="814"/>
      <c r="DR957" s="814"/>
      <c r="DS957" s="814"/>
      <c r="DT957" s="814"/>
      <c r="DU957" s="814"/>
      <c r="DV957" s="814"/>
      <c r="DW957" s="814"/>
      <c r="DX957" s="814"/>
      <c r="DY957" s="814"/>
      <c r="DZ957" s="814"/>
      <c r="EA957" s="814"/>
      <c r="EB957" s="814"/>
      <c r="EC957" s="814"/>
      <c r="ED957" s="814"/>
      <c r="EE957" s="814"/>
      <c r="EF957" s="814"/>
      <c r="EG957" s="814"/>
      <c r="EH957" s="814"/>
      <c r="EI957" s="814"/>
      <c r="EJ957" s="814"/>
      <c r="EK957" s="814"/>
      <c r="EL957" s="814"/>
      <c r="EM957" s="814"/>
      <c r="EN957" s="814"/>
      <c r="EO957" s="814"/>
      <c r="EP957" s="814"/>
      <c r="EQ957" s="814"/>
      <c r="ER957" s="814"/>
      <c r="ES957" s="814"/>
      <c r="ET957" s="814"/>
      <c r="EU957" s="814"/>
      <c r="EV957" s="814"/>
      <c r="EW957" s="814"/>
      <c r="EX957" s="814"/>
      <c r="EY957" s="814"/>
      <c r="EZ957" s="814"/>
      <c r="FA957" s="814"/>
      <c r="FB957" s="814"/>
      <c r="FC957" s="814"/>
      <c r="FD957" s="814"/>
      <c r="FE957" s="814"/>
      <c r="FF957" s="814"/>
      <c r="FG957" s="814"/>
      <c r="FH957" s="814"/>
      <c r="FI957" s="814"/>
      <c r="FJ957" s="814"/>
      <c r="FK957" s="814"/>
      <c r="FL957" s="814"/>
      <c r="FM957" s="814"/>
      <c r="FN957" s="814"/>
      <c r="FO957" s="814"/>
      <c r="FP957" s="814"/>
      <c r="FQ957" s="814"/>
      <c r="FR957" s="814"/>
      <c r="FS957" s="814"/>
      <c r="FT957" s="814"/>
      <c r="FU957" s="814"/>
      <c r="FV957" s="814"/>
      <c r="FW957" s="814"/>
      <c r="FX957" s="814"/>
      <c r="FY957" s="814"/>
      <c r="FZ957" s="814"/>
      <c r="GA957" s="814"/>
      <c r="GB957" s="814"/>
      <c r="GC957" s="814"/>
      <c r="GD957" s="814"/>
      <c r="GE957" s="814"/>
      <c r="GF957" s="814"/>
      <c r="GG957" s="814"/>
      <c r="GH957" s="814"/>
      <c r="GI957" s="814"/>
      <c r="GJ957" s="814"/>
      <c r="GK957" s="814"/>
      <c r="GL957" s="814"/>
      <c r="GM957" s="814"/>
      <c r="GN957" s="814"/>
      <c r="GO957" s="814"/>
      <c r="GP957" s="814"/>
      <c r="GQ957" s="814"/>
      <c r="GR957" s="814"/>
      <c r="GS957" s="814"/>
      <c r="GT957" s="814"/>
      <c r="GU957" s="814"/>
      <c r="GV957" s="814"/>
      <c r="GW957" s="814"/>
      <c r="GX957" s="814"/>
      <c r="GY957" s="814"/>
      <c r="GZ957" s="814"/>
      <c r="HA957" s="814"/>
      <c r="HB957" s="814"/>
      <c r="HC957" s="814"/>
      <c r="HD957" s="814"/>
      <c r="HE957" s="814"/>
      <c r="HF957" s="814"/>
      <c r="HG957" s="814"/>
      <c r="HH957" s="814"/>
      <c r="HI957" s="814"/>
      <c r="HJ957" s="814"/>
      <c r="HK957" s="814"/>
      <c r="HL957" s="814"/>
      <c r="HM957" s="814"/>
      <c r="HN957" s="814"/>
      <c r="HO957" s="814"/>
      <c r="HP957" s="814"/>
      <c r="HQ957" s="814"/>
      <c r="HR957" s="814"/>
      <c r="HS957" s="814"/>
      <c r="HT957" s="814"/>
      <c r="HU957" s="814"/>
      <c r="HV957" s="814"/>
      <c r="HW957" s="814"/>
      <c r="HX957" s="814"/>
      <c r="HY957" s="814"/>
      <c r="HZ957" s="814"/>
      <c r="IA957" s="814"/>
      <c r="IB957" s="814"/>
      <c r="IC957" s="814"/>
      <c r="ID957" s="814"/>
      <c r="IE957" s="814"/>
      <c r="IF957" s="814"/>
      <c r="IG957" s="814"/>
      <c r="IH957" s="814"/>
      <c r="II957" s="814"/>
      <c r="IJ957" s="814"/>
      <c r="IK957" s="814"/>
      <c r="IL957" s="814"/>
      <c r="IM957" s="814"/>
      <c r="IN957" s="814"/>
    </row>
    <row r="958" spans="1:248" ht="13.5">
      <c r="A958" s="640">
        <v>9</v>
      </c>
      <c r="B958" s="670" t="s">
        <v>2035</v>
      </c>
      <c r="C958" s="693" t="s">
        <v>709</v>
      </c>
      <c r="D958" s="608">
        <v>1</v>
      </c>
      <c r="E958" s="684">
        <v>2006</v>
      </c>
      <c r="F958" s="1095">
        <v>310.387</v>
      </c>
      <c r="G958" s="825">
        <f t="shared" si="31"/>
        <v>310.387</v>
      </c>
      <c r="H958" s="1096">
        <v>100</v>
      </c>
      <c r="I958" s="825">
        <f t="shared" si="32"/>
        <v>0</v>
      </c>
      <c r="J958" s="668"/>
      <c r="K958" s="725"/>
      <c r="L958" s="725"/>
      <c r="M958" s="668"/>
      <c r="N958" s="725"/>
      <c r="O958" s="831"/>
      <c r="P958" s="1883"/>
      <c r="Q958" s="814"/>
      <c r="R958" s="814"/>
      <c r="S958" s="814"/>
      <c r="T958" s="814"/>
      <c r="U958" s="814"/>
      <c r="V958" s="814"/>
      <c r="W958" s="814"/>
      <c r="X958" s="814"/>
      <c r="Y958" s="814"/>
      <c r="Z958" s="814"/>
      <c r="AA958" s="814"/>
      <c r="AB958" s="814"/>
      <c r="AC958" s="814"/>
      <c r="AD958" s="814"/>
      <c r="AE958" s="814"/>
      <c r="AF958" s="814"/>
      <c r="AG958" s="814"/>
      <c r="AH958" s="814"/>
      <c r="AI958" s="814"/>
      <c r="AJ958" s="814"/>
      <c r="AK958" s="814"/>
      <c r="AL958" s="814"/>
      <c r="AM958" s="814"/>
      <c r="AN958" s="814"/>
      <c r="AO958" s="814"/>
      <c r="AP958" s="814"/>
      <c r="AQ958" s="814"/>
      <c r="AR958" s="814"/>
      <c r="AS958" s="814"/>
      <c r="AT958" s="814"/>
      <c r="AU958" s="814"/>
      <c r="AV958" s="814"/>
      <c r="AW958" s="814"/>
      <c r="AX958" s="814"/>
      <c r="AY958" s="814"/>
      <c r="AZ958" s="814"/>
      <c r="BA958" s="814"/>
      <c r="BB958" s="814"/>
      <c r="BC958" s="814"/>
      <c r="BD958" s="814"/>
      <c r="BE958" s="814"/>
      <c r="BF958" s="814"/>
      <c r="BG958" s="814"/>
      <c r="BH958" s="814"/>
      <c r="BI958" s="814"/>
      <c r="BJ958" s="814"/>
      <c r="BK958" s="814"/>
      <c r="BL958" s="814"/>
      <c r="BM958" s="814"/>
      <c r="BN958" s="814"/>
      <c r="BO958" s="814"/>
      <c r="BP958" s="814"/>
      <c r="BQ958" s="814"/>
      <c r="BR958" s="814"/>
      <c r="BS958" s="814"/>
      <c r="BT958" s="814"/>
      <c r="BU958" s="814"/>
      <c r="BV958" s="814"/>
      <c r="BW958" s="814"/>
      <c r="BX958" s="814"/>
      <c r="BY958" s="814"/>
      <c r="BZ958" s="814"/>
      <c r="CA958" s="814"/>
      <c r="CB958" s="814"/>
      <c r="CC958" s="814"/>
      <c r="CD958" s="814"/>
      <c r="CE958" s="814"/>
      <c r="CF958" s="814"/>
      <c r="CG958" s="814"/>
      <c r="CH958" s="814"/>
      <c r="CI958" s="814"/>
      <c r="CJ958" s="814"/>
      <c r="CK958" s="814"/>
      <c r="CL958" s="814"/>
      <c r="CM958" s="814"/>
      <c r="CN958" s="814"/>
      <c r="CO958" s="814"/>
      <c r="CP958" s="814"/>
      <c r="CQ958" s="814"/>
      <c r="CR958" s="814"/>
      <c r="CS958" s="814"/>
      <c r="CT958" s="814"/>
      <c r="CU958" s="814"/>
      <c r="CV958" s="814"/>
      <c r="CW958" s="814"/>
      <c r="CX958" s="814"/>
      <c r="CY958" s="814"/>
      <c r="CZ958" s="814"/>
      <c r="DA958" s="814"/>
      <c r="DB958" s="814"/>
      <c r="DC958" s="814"/>
      <c r="DD958" s="814"/>
      <c r="DE958" s="814"/>
      <c r="DF958" s="814"/>
      <c r="DG958" s="814"/>
      <c r="DH958" s="814"/>
      <c r="DI958" s="814"/>
      <c r="DJ958" s="814"/>
      <c r="DK958" s="814"/>
      <c r="DL958" s="814"/>
      <c r="DM958" s="814"/>
      <c r="DN958" s="814"/>
      <c r="DO958" s="814"/>
      <c r="DP958" s="814"/>
      <c r="DQ958" s="814"/>
      <c r="DR958" s="814"/>
      <c r="DS958" s="814"/>
      <c r="DT958" s="814"/>
      <c r="DU958" s="814"/>
      <c r="DV958" s="814"/>
      <c r="DW958" s="814"/>
      <c r="DX958" s="814"/>
      <c r="DY958" s="814"/>
      <c r="DZ958" s="814"/>
      <c r="EA958" s="814"/>
      <c r="EB958" s="814"/>
      <c r="EC958" s="814"/>
      <c r="ED958" s="814"/>
      <c r="EE958" s="814"/>
      <c r="EF958" s="814"/>
      <c r="EG958" s="814"/>
      <c r="EH958" s="814"/>
      <c r="EI958" s="814"/>
      <c r="EJ958" s="814"/>
      <c r="EK958" s="814"/>
      <c r="EL958" s="814"/>
      <c r="EM958" s="814"/>
      <c r="EN958" s="814"/>
      <c r="EO958" s="814"/>
      <c r="EP958" s="814"/>
      <c r="EQ958" s="814"/>
      <c r="ER958" s="814"/>
      <c r="ES958" s="814"/>
      <c r="ET958" s="814"/>
      <c r="EU958" s="814"/>
      <c r="EV958" s="814"/>
      <c r="EW958" s="814"/>
      <c r="EX958" s="814"/>
      <c r="EY958" s="814"/>
      <c r="EZ958" s="814"/>
      <c r="FA958" s="814"/>
      <c r="FB958" s="814"/>
      <c r="FC958" s="814"/>
      <c r="FD958" s="814"/>
      <c r="FE958" s="814"/>
      <c r="FF958" s="814"/>
      <c r="FG958" s="814"/>
      <c r="FH958" s="814"/>
      <c r="FI958" s="814"/>
      <c r="FJ958" s="814"/>
      <c r="FK958" s="814"/>
      <c r="FL958" s="814"/>
      <c r="FM958" s="814"/>
      <c r="FN958" s="814"/>
      <c r="FO958" s="814"/>
      <c r="FP958" s="814"/>
      <c r="FQ958" s="814"/>
      <c r="FR958" s="814"/>
      <c r="FS958" s="814"/>
      <c r="FT958" s="814"/>
      <c r="FU958" s="814"/>
      <c r="FV958" s="814"/>
      <c r="FW958" s="814"/>
      <c r="FX958" s="814"/>
      <c r="FY958" s="814"/>
      <c r="FZ958" s="814"/>
      <c r="GA958" s="814"/>
      <c r="GB958" s="814"/>
      <c r="GC958" s="814"/>
      <c r="GD958" s="814"/>
      <c r="GE958" s="814"/>
      <c r="GF958" s="814"/>
      <c r="GG958" s="814"/>
      <c r="GH958" s="814"/>
      <c r="GI958" s="814"/>
      <c r="GJ958" s="814"/>
      <c r="GK958" s="814"/>
      <c r="GL958" s="814"/>
      <c r="GM958" s="814"/>
      <c r="GN958" s="814"/>
      <c r="GO958" s="814"/>
      <c r="GP958" s="814"/>
      <c r="GQ958" s="814"/>
      <c r="GR958" s="814"/>
      <c r="GS958" s="814"/>
      <c r="GT958" s="814"/>
      <c r="GU958" s="814"/>
      <c r="GV958" s="814"/>
      <c r="GW958" s="814"/>
      <c r="GX958" s="814"/>
      <c r="GY958" s="814"/>
      <c r="GZ958" s="814"/>
      <c r="HA958" s="814"/>
      <c r="HB958" s="814"/>
      <c r="HC958" s="814"/>
      <c r="HD958" s="814"/>
      <c r="HE958" s="814"/>
      <c r="HF958" s="814"/>
      <c r="HG958" s="814"/>
      <c r="HH958" s="814"/>
      <c r="HI958" s="814"/>
      <c r="HJ958" s="814"/>
      <c r="HK958" s="814"/>
      <c r="HL958" s="814"/>
      <c r="HM958" s="814"/>
      <c r="HN958" s="814"/>
      <c r="HO958" s="814"/>
      <c r="HP958" s="814"/>
      <c r="HQ958" s="814"/>
      <c r="HR958" s="814"/>
      <c r="HS958" s="814"/>
      <c r="HT958" s="814"/>
      <c r="HU958" s="814"/>
      <c r="HV958" s="814"/>
      <c r="HW958" s="814"/>
      <c r="HX958" s="814"/>
      <c r="HY958" s="814"/>
      <c r="HZ958" s="814"/>
      <c r="IA958" s="814"/>
      <c r="IB958" s="814"/>
      <c r="IC958" s="814"/>
      <c r="ID958" s="814"/>
      <c r="IE958" s="814"/>
      <c r="IF958" s="814"/>
      <c r="IG958" s="814"/>
      <c r="IH958" s="814"/>
      <c r="II958" s="814"/>
      <c r="IJ958" s="814"/>
      <c r="IK958" s="814"/>
      <c r="IL958" s="814"/>
      <c r="IM958" s="814"/>
      <c r="IN958" s="814"/>
    </row>
    <row r="959" spans="1:248" ht="67.5">
      <c r="A959" s="640">
        <v>10</v>
      </c>
      <c r="B959" s="670" t="s">
        <v>1881</v>
      </c>
      <c r="C959" s="693" t="s">
        <v>709</v>
      </c>
      <c r="D959" s="608">
        <v>12</v>
      </c>
      <c r="E959" s="693">
        <v>2008</v>
      </c>
      <c r="F959" s="1095">
        <v>3207.6</v>
      </c>
      <c r="G959" s="825">
        <f t="shared" si="31"/>
        <v>3207.6</v>
      </c>
      <c r="H959" s="1096">
        <v>100</v>
      </c>
      <c r="I959" s="825">
        <f t="shared" si="32"/>
        <v>0</v>
      </c>
      <c r="J959" s="668"/>
      <c r="K959" s="725"/>
      <c r="L959" s="725"/>
      <c r="M959" s="668"/>
      <c r="N959" s="725"/>
      <c r="O959" s="831"/>
      <c r="P959" s="1883"/>
      <c r="Q959" s="814"/>
      <c r="R959" s="814"/>
      <c r="S959" s="814"/>
      <c r="T959" s="814"/>
      <c r="U959" s="814"/>
      <c r="V959" s="814"/>
      <c r="W959" s="814"/>
      <c r="X959" s="814"/>
      <c r="Y959" s="814"/>
      <c r="Z959" s="814"/>
      <c r="AA959" s="814"/>
      <c r="AB959" s="814"/>
      <c r="AC959" s="814"/>
      <c r="AD959" s="814"/>
      <c r="AE959" s="814"/>
      <c r="AF959" s="814"/>
      <c r="AG959" s="814"/>
      <c r="AH959" s="814"/>
      <c r="AI959" s="814"/>
      <c r="AJ959" s="814"/>
      <c r="AK959" s="814"/>
      <c r="AL959" s="814"/>
      <c r="AM959" s="814"/>
      <c r="AN959" s="814"/>
      <c r="AO959" s="814"/>
      <c r="AP959" s="814"/>
      <c r="AQ959" s="814"/>
      <c r="AR959" s="814"/>
      <c r="AS959" s="814"/>
      <c r="AT959" s="814"/>
      <c r="AU959" s="814"/>
      <c r="AV959" s="814"/>
      <c r="AW959" s="814"/>
      <c r="AX959" s="814"/>
      <c r="AY959" s="814"/>
      <c r="AZ959" s="814"/>
      <c r="BA959" s="814"/>
      <c r="BB959" s="814"/>
      <c r="BC959" s="814"/>
      <c r="BD959" s="814"/>
      <c r="BE959" s="814"/>
      <c r="BF959" s="814"/>
      <c r="BG959" s="814"/>
      <c r="BH959" s="814"/>
      <c r="BI959" s="814"/>
      <c r="BJ959" s="814"/>
      <c r="BK959" s="814"/>
      <c r="BL959" s="814"/>
      <c r="BM959" s="814"/>
      <c r="BN959" s="814"/>
      <c r="BO959" s="814"/>
      <c r="BP959" s="814"/>
      <c r="BQ959" s="814"/>
      <c r="BR959" s="814"/>
      <c r="BS959" s="814"/>
      <c r="BT959" s="814"/>
      <c r="BU959" s="814"/>
      <c r="BV959" s="814"/>
      <c r="BW959" s="814"/>
      <c r="BX959" s="814"/>
      <c r="BY959" s="814"/>
      <c r="BZ959" s="814"/>
      <c r="CA959" s="814"/>
      <c r="CB959" s="814"/>
      <c r="CC959" s="814"/>
      <c r="CD959" s="814"/>
      <c r="CE959" s="814"/>
      <c r="CF959" s="814"/>
      <c r="CG959" s="814"/>
      <c r="CH959" s="814"/>
      <c r="CI959" s="814"/>
      <c r="CJ959" s="814"/>
      <c r="CK959" s="814"/>
      <c r="CL959" s="814"/>
      <c r="CM959" s="814"/>
      <c r="CN959" s="814"/>
      <c r="CO959" s="814"/>
      <c r="CP959" s="814"/>
      <c r="CQ959" s="814"/>
      <c r="CR959" s="814"/>
      <c r="CS959" s="814"/>
      <c r="CT959" s="814"/>
      <c r="CU959" s="814"/>
      <c r="CV959" s="814"/>
      <c r="CW959" s="814"/>
      <c r="CX959" s="814"/>
      <c r="CY959" s="814"/>
      <c r="CZ959" s="814"/>
      <c r="DA959" s="814"/>
      <c r="DB959" s="814"/>
      <c r="DC959" s="814"/>
      <c r="DD959" s="814"/>
      <c r="DE959" s="814"/>
      <c r="DF959" s="814"/>
      <c r="DG959" s="814"/>
      <c r="DH959" s="814"/>
      <c r="DI959" s="814"/>
      <c r="DJ959" s="814"/>
      <c r="DK959" s="814"/>
      <c r="DL959" s="814"/>
      <c r="DM959" s="814"/>
      <c r="DN959" s="814"/>
      <c r="DO959" s="814"/>
      <c r="DP959" s="814"/>
      <c r="DQ959" s="814"/>
      <c r="DR959" s="814"/>
      <c r="DS959" s="814"/>
      <c r="DT959" s="814"/>
      <c r="DU959" s="814"/>
      <c r="DV959" s="814"/>
      <c r="DW959" s="814"/>
      <c r="DX959" s="814"/>
      <c r="DY959" s="814"/>
      <c r="DZ959" s="814"/>
      <c r="EA959" s="814"/>
      <c r="EB959" s="814"/>
      <c r="EC959" s="814"/>
      <c r="ED959" s="814"/>
      <c r="EE959" s="814"/>
      <c r="EF959" s="814"/>
      <c r="EG959" s="814"/>
      <c r="EH959" s="814"/>
      <c r="EI959" s="814"/>
      <c r="EJ959" s="814"/>
      <c r="EK959" s="814"/>
      <c r="EL959" s="814"/>
      <c r="EM959" s="814"/>
      <c r="EN959" s="814"/>
      <c r="EO959" s="814"/>
      <c r="EP959" s="814"/>
      <c r="EQ959" s="814"/>
      <c r="ER959" s="814"/>
      <c r="ES959" s="814"/>
      <c r="ET959" s="814"/>
      <c r="EU959" s="814"/>
      <c r="EV959" s="814"/>
      <c r="EW959" s="814"/>
      <c r="EX959" s="814"/>
      <c r="EY959" s="814"/>
      <c r="EZ959" s="814"/>
      <c r="FA959" s="814"/>
      <c r="FB959" s="814"/>
      <c r="FC959" s="814"/>
      <c r="FD959" s="814"/>
      <c r="FE959" s="814"/>
      <c r="FF959" s="814"/>
      <c r="FG959" s="814"/>
      <c r="FH959" s="814"/>
      <c r="FI959" s="814"/>
      <c r="FJ959" s="814"/>
      <c r="FK959" s="814"/>
      <c r="FL959" s="814"/>
      <c r="FM959" s="814"/>
      <c r="FN959" s="814"/>
      <c r="FO959" s="814"/>
      <c r="FP959" s="814"/>
      <c r="FQ959" s="814"/>
      <c r="FR959" s="814"/>
      <c r="FS959" s="814"/>
      <c r="FT959" s="814"/>
      <c r="FU959" s="814"/>
      <c r="FV959" s="814"/>
      <c r="FW959" s="814"/>
      <c r="FX959" s="814"/>
      <c r="FY959" s="814"/>
      <c r="FZ959" s="814"/>
      <c r="GA959" s="814"/>
      <c r="GB959" s="814"/>
      <c r="GC959" s="814"/>
      <c r="GD959" s="814"/>
      <c r="GE959" s="814"/>
      <c r="GF959" s="814"/>
      <c r="GG959" s="814"/>
      <c r="GH959" s="814"/>
      <c r="GI959" s="814"/>
      <c r="GJ959" s="814"/>
      <c r="GK959" s="814"/>
      <c r="GL959" s="814"/>
      <c r="GM959" s="814"/>
      <c r="GN959" s="814"/>
      <c r="GO959" s="814"/>
      <c r="GP959" s="814"/>
      <c r="GQ959" s="814"/>
      <c r="GR959" s="814"/>
      <c r="GS959" s="814"/>
      <c r="GT959" s="814"/>
      <c r="GU959" s="814"/>
      <c r="GV959" s="814"/>
      <c r="GW959" s="814"/>
      <c r="GX959" s="814"/>
      <c r="GY959" s="814"/>
      <c r="GZ959" s="814"/>
      <c r="HA959" s="814"/>
      <c r="HB959" s="814"/>
      <c r="HC959" s="814"/>
      <c r="HD959" s="814"/>
      <c r="HE959" s="814"/>
      <c r="HF959" s="814"/>
      <c r="HG959" s="814"/>
      <c r="HH959" s="814"/>
      <c r="HI959" s="814"/>
      <c r="HJ959" s="814"/>
      <c r="HK959" s="814"/>
      <c r="HL959" s="814"/>
      <c r="HM959" s="814"/>
      <c r="HN959" s="814"/>
      <c r="HO959" s="814"/>
      <c r="HP959" s="814"/>
      <c r="HQ959" s="814"/>
      <c r="HR959" s="814"/>
      <c r="HS959" s="814"/>
      <c r="HT959" s="814"/>
      <c r="HU959" s="814"/>
      <c r="HV959" s="814"/>
      <c r="HW959" s="814"/>
      <c r="HX959" s="814"/>
      <c r="HY959" s="814"/>
      <c r="HZ959" s="814"/>
      <c r="IA959" s="814"/>
      <c r="IB959" s="814"/>
      <c r="IC959" s="814"/>
      <c r="ID959" s="814"/>
      <c r="IE959" s="814"/>
      <c r="IF959" s="814"/>
      <c r="IG959" s="814"/>
      <c r="IH959" s="814"/>
      <c r="II959" s="814"/>
      <c r="IJ959" s="814"/>
      <c r="IK959" s="814"/>
      <c r="IL959" s="814"/>
      <c r="IM959" s="814"/>
      <c r="IN959" s="814"/>
    </row>
    <row r="960" spans="1:248" ht="54">
      <c r="A960" s="640">
        <v>11</v>
      </c>
      <c r="B960" s="670" t="s">
        <v>1883</v>
      </c>
      <c r="C960" s="693" t="s">
        <v>709</v>
      </c>
      <c r="D960" s="608">
        <v>2</v>
      </c>
      <c r="E960" s="693">
        <v>2008</v>
      </c>
      <c r="F960" s="1095">
        <v>534.6</v>
      </c>
      <c r="G960" s="825">
        <f t="shared" si="31"/>
        <v>534.6</v>
      </c>
      <c r="H960" s="1096">
        <v>100</v>
      </c>
      <c r="I960" s="825">
        <f t="shared" si="32"/>
        <v>0</v>
      </c>
      <c r="J960" s="668"/>
      <c r="K960" s="725"/>
      <c r="L960" s="725"/>
      <c r="M960" s="668"/>
      <c r="N960" s="725"/>
      <c r="O960" s="831"/>
      <c r="P960" s="1883"/>
      <c r="Q960" s="814"/>
      <c r="R960" s="814"/>
      <c r="S960" s="814"/>
      <c r="T960" s="814"/>
      <c r="U960" s="814"/>
      <c r="V960" s="814"/>
      <c r="W960" s="814"/>
      <c r="X960" s="814"/>
      <c r="Y960" s="814"/>
      <c r="Z960" s="814"/>
      <c r="AA960" s="814"/>
      <c r="AB960" s="814"/>
      <c r="AC960" s="814"/>
      <c r="AD960" s="814"/>
      <c r="AE960" s="814"/>
      <c r="AF960" s="814"/>
      <c r="AG960" s="814"/>
      <c r="AH960" s="814"/>
      <c r="AI960" s="814"/>
      <c r="AJ960" s="814"/>
      <c r="AK960" s="814"/>
      <c r="AL960" s="814"/>
      <c r="AM960" s="814"/>
      <c r="AN960" s="814"/>
      <c r="AO960" s="814"/>
      <c r="AP960" s="814"/>
      <c r="AQ960" s="814"/>
      <c r="AR960" s="814"/>
      <c r="AS960" s="814"/>
      <c r="AT960" s="814"/>
      <c r="AU960" s="814"/>
      <c r="AV960" s="814"/>
      <c r="AW960" s="814"/>
      <c r="AX960" s="814"/>
      <c r="AY960" s="814"/>
      <c r="AZ960" s="814"/>
      <c r="BA960" s="814"/>
      <c r="BB960" s="814"/>
      <c r="BC960" s="814"/>
      <c r="BD960" s="814"/>
      <c r="BE960" s="814"/>
      <c r="BF960" s="814"/>
      <c r="BG960" s="814"/>
      <c r="BH960" s="814"/>
      <c r="BI960" s="814"/>
      <c r="BJ960" s="814"/>
      <c r="BK960" s="814"/>
      <c r="BL960" s="814"/>
      <c r="BM960" s="814"/>
      <c r="BN960" s="814"/>
      <c r="BO960" s="814"/>
      <c r="BP960" s="814"/>
      <c r="BQ960" s="814"/>
      <c r="BR960" s="814"/>
      <c r="BS960" s="814"/>
      <c r="BT960" s="814"/>
      <c r="BU960" s="814"/>
      <c r="BV960" s="814"/>
      <c r="BW960" s="814"/>
      <c r="BX960" s="814"/>
      <c r="BY960" s="814"/>
      <c r="BZ960" s="814"/>
      <c r="CA960" s="814"/>
      <c r="CB960" s="814"/>
      <c r="CC960" s="814"/>
      <c r="CD960" s="814"/>
      <c r="CE960" s="814"/>
      <c r="CF960" s="814"/>
      <c r="CG960" s="814"/>
      <c r="CH960" s="814"/>
      <c r="CI960" s="814"/>
      <c r="CJ960" s="814"/>
      <c r="CK960" s="814"/>
      <c r="CL960" s="814"/>
      <c r="CM960" s="814"/>
      <c r="CN960" s="814"/>
      <c r="CO960" s="814"/>
      <c r="CP960" s="814"/>
      <c r="CQ960" s="814"/>
      <c r="CR960" s="814"/>
      <c r="CS960" s="814"/>
      <c r="CT960" s="814"/>
      <c r="CU960" s="814"/>
      <c r="CV960" s="814"/>
      <c r="CW960" s="814"/>
      <c r="CX960" s="814"/>
      <c r="CY960" s="814"/>
      <c r="CZ960" s="814"/>
      <c r="DA960" s="814"/>
      <c r="DB960" s="814"/>
      <c r="DC960" s="814"/>
      <c r="DD960" s="814"/>
      <c r="DE960" s="814"/>
      <c r="DF960" s="814"/>
      <c r="DG960" s="814"/>
      <c r="DH960" s="814"/>
      <c r="DI960" s="814"/>
      <c r="DJ960" s="814"/>
      <c r="DK960" s="814"/>
      <c r="DL960" s="814"/>
      <c r="DM960" s="814"/>
      <c r="DN960" s="814"/>
      <c r="DO960" s="814"/>
      <c r="DP960" s="814"/>
      <c r="DQ960" s="814"/>
      <c r="DR960" s="814"/>
      <c r="DS960" s="814"/>
      <c r="DT960" s="814"/>
      <c r="DU960" s="814"/>
      <c r="DV960" s="814"/>
      <c r="DW960" s="814"/>
      <c r="DX960" s="814"/>
      <c r="DY960" s="814"/>
      <c r="DZ960" s="814"/>
      <c r="EA960" s="814"/>
      <c r="EB960" s="814"/>
      <c r="EC960" s="814"/>
      <c r="ED960" s="814"/>
      <c r="EE960" s="814"/>
      <c r="EF960" s="814"/>
      <c r="EG960" s="814"/>
      <c r="EH960" s="814"/>
      <c r="EI960" s="814"/>
      <c r="EJ960" s="814"/>
      <c r="EK960" s="814"/>
      <c r="EL960" s="814"/>
      <c r="EM960" s="814"/>
      <c r="EN960" s="814"/>
      <c r="EO960" s="814"/>
      <c r="EP960" s="814"/>
      <c r="EQ960" s="814"/>
      <c r="ER960" s="814"/>
      <c r="ES960" s="814"/>
      <c r="ET960" s="814"/>
      <c r="EU960" s="814"/>
      <c r="EV960" s="814"/>
      <c r="EW960" s="814"/>
      <c r="EX960" s="814"/>
      <c r="EY960" s="814"/>
      <c r="EZ960" s="814"/>
      <c r="FA960" s="814"/>
      <c r="FB960" s="814"/>
      <c r="FC960" s="814"/>
      <c r="FD960" s="814"/>
      <c r="FE960" s="814"/>
      <c r="FF960" s="814"/>
      <c r="FG960" s="814"/>
      <c r="FH960" s="814"/>
      <c r="FI960" s="814"/>
      <c r="FJ960" s="814"/>
      <c r="FK960" s="814"/>
      <c r="FL960" s="814"/>
      <c r="FM960" s="814"/>
      <c r="FN960" s="814"/>
      <c r="FO960" s="814"/>
      <c r="FP960" s="814"/>
      <c r="FQ960" s="814"/>
      <c r="FR960" s="814"/>
      <c r="FS960" s="814"/>
      <c r="FT960" s="814"/>
      <c r="FU960" s="814"/>
      <c r="FV960" s="814"/>
      <c r="FW960" s="814"/>
      <c r="FX960" s="814"/>
      <c r="FY960" s="814"/>
      <c r="FZ960" s="814"/>
      <c r="GA960" s="814"/>
      <c r="GB960" s="814"/>
      <c r="GC960" s="814"/>
      <c r="GD960" s="814"/>
      <c r="GE960" s="814"/>
      <c r="GF960" s="814"/>
      <c r="GG960" s="814"/>
      <c r="GH960" s="814"/>
      <c r="GI960" s="814"/>
      <c r="GJ960" s="814"/>
      <c r="GK960" s="814"/>
      <c r="GL960" s="814"/>
      <c r="GM960" s="814"/>
      <c r="GN960" s="814"/>
      <c r="GO960" s="814"/>
      <c r="GP960" s="814"/>
      <c r="GQ960" s="814"/>
      <c r="GR960" s="814"/>
      <c r="GS960" s="814"/>
      <c r="GT960" s="814"/>
      <c r="GU960" s="814"/>
      <c r="GV960" s="814"/>
      <c r="GW960" s="814"/>
      <c r="GX960" s="814"/>
      <c r="GY960" s="814"/>
      <c r="GZ960" s="814"/>
      <c r="HA960" s="814"/>
      <c r="HB960" s="814"/>
      <c r="HC960" s="814"/>
      <c r="HD960" s="814"/>
      <c r="HE960" s="814"/>
      <c r="HF960" s="814"/>
      <c r="HG960" s="814"/>
      <c r="HH960" s="814"/>
      <c r="HI960" s="814"/>
      <c r="HJ960" s="814"/>
      <c r="HK960" s="814"/>
      <c r="HL960" s="814"/>
      <c r="HM960" s="814"/>
      <c r="HN960" s="814"/>
      <c r="HO960" s="814"/>
      <c r="HP960" s="814"/>
      <c r="HQ960" s="814"/>
      <c r="HR960" s="814"/>
      <c r="HS960" s="814"/>
      <c r="HT960" s="814"/>
      <c r="HU960" s="814"/>
      <c r="HV960" s="814"/>
      <c r="HW960" s="814"/>
      <c r="HX960" s="814"/>
      <c r="HY960" s="814"/>
      <c r="HZ960" s="814"/>
      <c r="IA960" s="814"/>
      <c r="IB960" s="814"/>
      <c r="IC960" s="814"/>
      <c r="ID960" s="814"/>
      <c r="IE960" s="814"/>
      <c r="IF960" s="814"/>
      <c r="IG960" s="814"/>
      <c r="IH960" s="814"/>
      <c r="II960" s="814"/>
      <c r="IJ960" s="814"/>
      <c r="IK960" s="814"/>
      <c r="IL960" s="814"/>
      <c r="IM960" s="814"/>
      <c r="IN960" s="814"/>
    </row>
    <row r="961" spans="1:248" ht="67.5">
      <c r="A961" s="640">
        <v>12</v>
      </c>
      <c r="B961" s="670" t="s">
        <v>1885</v>
      </c>
      <c r="C961" s="693" t="s">
        <v>709</v>
      </c>
      <c r="D961" s="608">
        <v>2</v>
      </c>
      <c r="E961" s="693">
        <v>2008</v>
      </c>
      <c r="F961" s="1095">
        <v>768.48</v>
      </c>
      <c r="G961" s="825">
        <f t="shared" si="31"/>
        <v>768.48</v>
      </c>
      <c r="H961" s="1096">
        <v>100</v>
      </c>
      <c r="I961" s="825">
        <f t="shared" si="32"/>
        <v>0</v>
      </c>
      <c r="J961" s="668"/>
      <c r="K961" s="725"/>
      <c r="L961" s="725"/>
      <c r="M961" s="668"/>
      <c r="N961" s="725"/>
      <c r="O961" s="831"/>
      <c r="P961" s="1883"/>
      <c r="Q961" s="814"/>
      <c r="R961" s="814"/>
      <c r="S961" s="814"/>
      <c r="T961" s="814"/>
      <c r="U961" s="814"/>
      <c r="V961" s="814"/>
      <c r="W961" s="814"/>
      <c r="X961" s="814"/>
      <c r="Y961" s="814"/>
      <c r="Z961" s="814"/>
      <c r="AA961" s="814"/>
      <c r="AB961" s="814"/>
      <c r="AC961" s="814"/>
      <c r="AD961" s="814"/>
      <c r="AE961" s="814"/>
      <c r="AF961" s="814"/>
      <c r="AG961" s="814"/>
      <c r="AH961" s="814"/>
      <c r="AI961" s="814"/>
      <c r="AJ961" s="814"/>
      <c r="AK961" s="814"/>
      <c r="AL961" s="814"/>
      <c r="AM961" s="814"/>
      <c r="AN961" s="814"/>
      <c r="AO961" s="814"/>
      <c r="AP961" s="814"/>
      <c r="AQ961" s="814"/>
      <c r="AR961" s="814"/>
      <c r="AS961" s="814"/>
      <c r="AT961" s="814"/>
      <c r="AU961" s="814"/>
      <c r="AV961" s="814"/>
      <c r="AW961" s="814"/>
      <c r="AX961" s="814"/>
      <c r="AY961" s="814"/>
      <c r="AZ961" s="814"/>
      <c r="BA961" s="814"/>
      <c r="BB961" s="814"/>
      <c r="BC961" s="814"/>
      <c r="BD961" s="814"/>
      <c r="BE961" s="814"/>
      <c r="BF961" s="814"/>
      <c r="BG961" s="814"/>
      <c r="BH961" s="814"/>
      <c r="BI961" s="814"/>
      <c r="BJ961" s="814"/>
      <c r="BK961" s="814"/>
      <c r="BL961" s="814"/>
      <c r="BM961" s="814"/>
      <c r="BN961" s="814"/>
      <c r="BO961" s="814"/>
      <c r="BP961" s="814"/>
      <c r="BQ961" s="814"/>
      <c r="BR961" s="814"/>
      <c r="BS961" s="814"/>
      <c r="BT961" s="814"/>
      <c r="BU961" s="814"/>
      <c r="BV961" s="814"/>
      <c r="BW961" s="814"/>
      <c r="BX961" s="814"/>
      <c r="BY961" s="814"/>
      <c r="BZ961" s="814"/>
      <c r="CA961" s="814"/>
      <c r="CB961" s="814"/>
      <c r="CC961" s="814"/>
      <c r="CD961" s="814"/>
      <c r="CE961" s="814"/>
      <c r="CF961" s="814"/>
      <c r="CG961" s="814"/>
      <c r="CH961" s="814"/>
      <c r="CI961" s="814"/>
      <c r="CJ961" s="814"/>
      <c r="CK961" s="814"/>
      <c r="CL961" s="814"/>
      <c r="CM961" s="814"/>
      <c r="CN961" s="814"/>
      <c r="CO961" s="814"/>
      <c r="CP961" s="814"/>
      <c r="CQ961" s="814"/>
      <c r="CR961" s="814"/>
      <c r="CS961" s="814"/>
      <c r="CT961" s="814"/>
      <c r="CU961" s="814"/>
      <c r="CV961" s="814"/>
      <c r="CW961" s="814"/>
      <c r="CX961" s="814"/>
      <c r="CY961" s="814"/>
      <c r="CZ961" s="814"/>
      <c r="DA961" s="814"/>
      <c r="DB961" s="814"/>
      <c r="DC961" s="814"/>
      <c r="DD961" s="814"/>
      <c r="DE961" s="814"/>
      <c r="DF961" s="814"/>
      <c r="DG961" s="814"/>
      <c r="DH961" s="814"/>
      <c r="DI961" s="814"/>
      <c r="DJ961" s="814"/>
      <c r="DK961" s="814"/>
      <c r="DL961" s="814"/>
      <c r="DM961" s="814"/>
      <c r="DN961" s="814"/>
      <c r="DO961" s="814"/>
      <c r="DP961" s="814"/>
      <c r="DQ961" s="814"/>
      <c r="DR961" s="814"/>
      <c r="DS961" s="814"/>
      <c r="DT961" s="814"/>
      <c r="DU961" s="814"/>
      <c r="DV961" s="814"/>
      <c r="DW961" s="814"/>
      <c r="DX961" s="814"/>
      <c r="DY961" s="814"/>
      <c r="DZ961" s="814"/>
      <c r="EA961" s="814"/>
      <c r="EB961" s="814"/>
      <c r="EC961" s="814"/>
      <c r="ED961" s="814"/>
      <c r="EE961" s="814"/>
      <c r="EF961" s="814"/>
      <c r="EG961" s="814"/>
      <c r="EH961" s="814"/>
      <c r="EI961" s="814"/>
      <c r="EJ961" s="814"/>
      <c r="EK961" s="814"/>
      <c r="EL961" s="814"/>
      <c r="EM961" s="814"/>
      <c r="EN961" s="814"/>
      <c r="EO961" s="814"/>
      <c r="EP961" s="814"/>
      <c r="EQ961" s="814"/>
      <c r="ER961" s="814"/>
      <c r="ES961" s="814"/>
      <c r="ET961" s="814"/>
      <c r="EU961" s="814"/>
      <c r="EV961" s="814"/>
      <c r="EW961" s="814"/>
      <c r="EX961" s="814"/>
      <c r="EY961" s="814"/>
      <c r="EZ961" s="814"/>
      <c r="FA961" s="814"/>
      <c r="FB961" s="814"/>
      <c r="FC961" s="814"/>
      <c r="FD961" s="814"/>
      <c r="FE961" s="814"/>
      <c r="FF961" s="814"/>
      <c r="FG961" s="814"/>
      <c r="FH961" s="814"/>
      <c r="FI961" s="814"/>
      <c r="FJ961" s="814"/>
      <c r="FK961" s="814"/>
      <c r="FL961" s="814"/>
      <c r="FM961" s="814"/>
      <c r="FN961" s="814"/>
      <c r="FO961" s="814"/>
      <c r="FP961" s="814"/>
      <c r="FQ961" s="814"/>
      <c r="FR961" s="814"/>
      <c r="FS961" s="814"/>
      <c r="FT961" s="814"/>
      <c r="FU961" s="814"/>
      <c r="FV961" s="814"/>
      <c r="FW961" s="814"/>
      <c r="FX961" s="814"/>
      <c r="FY961" s="814"/>
      <c r="FZ961" s="814"/>
      <c r="GA961" s="814"/>
      <c r="GB961" s="814"/>
      <c r="GC961" s="814"/>
      <c r="GD961" s="814"/>
      <c r="GE961" s="814"/>
      <c r="GF961" s="814"/>
      <c r="GG961" s="814"/>
      <c r="GH961" s="814"/>
      <c r="GI961" s="814"/>
      <c r="GJ961" s="814"/>
      <c r="GK961" s="814"/>
      <c r="GL961" s="814"/>
      <c r="GM961" s="814"/>
      <c r="GN961" s="814"/>
      <c r="GO961" s="814"/>
      <c r="GP961" s="814"/>
      <c r="GQ961" s="814"/>
      <c r="GR961" s="814"/>
      <c r="GS961" s="814"/>
      <c r="GT961" s="814"/>
      <c r="GU961" s="814"/>
      <c r="GV961" s="814"/>
      <c r="GW961" s="814"/>
      <c r="GX961" s="814"/>
      <c r="GY961" s="814"/>
      <c r="GZ961" s="814"/>
      <c r="HA961" s="814"/>
      <c r="HB961" s="814"/>
      <c r="HC961" s="814"/>
      <c r="HD961" s="814"/>
      <c r="HE961" s="814"/>
      <c r="HF961" s="814"/>
      <c r="HG961" s="814"/>
      <c r="HH961" s="814"/>
      <c r="HI961" s="814"/>
      <c r="HJ961" s="814"/>
      <c r="HK961" s="814"/>
      <c r="HL961" s="814"/>
      <c r="HM961" s="814"/>
      <c r="HN961" s="814"/>
      <c r="HO961" s="814"/>
      <c r="HP961" s="814"/>
      <c r="HQ961" s="814"/>
      <c r="HR961" s="814"/>
      <c r="HS961" s="814"/>
      <c r="HT961" s="814"/>
      <c r="HU961" s="814"/>
      <c r="HV961" s="814"/>
      <c r="HW961" s="814"/>
      <c r="HX961" s="814"/>
      <c r="HY961" s="814"/>
      <c r="HZ961" s="814"/>
      <c r="IA961" s="814"/>
      <c r="IB961" s="814"/>
      <c r="IC961" s="814"/>
      <c r="ID961" s="814"/>
      <c r="IE961" s="814"/>
      <c r="IF961" s="814"/>
      <c r="IG961" s="814"/>
      <c r="IH961" s="814"/>
      <c r="II961" s="814"/>
      <c r="IJ961" s="814"/>
      <c r="IK961" s="814"/>
      <c r="IL961" s="814"/>
      <c r="IM961" s="814"/>
      <c r="IN961" s="814"/>
    </row>
    <row r="962" spans="1:248" ht="13.5">
      <c r="A962" s="640">
        <v>13</v>
      </c>
      <c r="B962" s="670" t="s">
        <v>2036</v>
      </c>
      <c r="C962" s="693" t="s">
        <v>709</v>
      </c>
      <c r="D962" s="608">
        <v>1</v>
      </c>
      <c r="E962" s="694">
        <v>2005</v>
      </c>
      <c r="F962" s="1095">
        <v>547.26099999999997</v>
      </c>
      <c r="G962" s="825">
        <f t="shared" si="31"/>
        <v>547.26099999999997</v>
      </c>
      <c r="H962" s="1096">
        <v>100</v>
      </c>
      <c r="I962" s="825">
        <f t="shared" si="32"/>
        <v>0</v>
      </c>
      <c r="J962" s="668"/>
      <c r="K962" s="725"/>
      <c r="L962" s="725"/>
      <c r="M962" s="668"/>
      <c r="N962" s="725"/>
      <c r="O962" s="831"/>
      <c r="P962" s="1883"/>
      <c r="Q962" s="814"/>
      <c r="R962" s="814"/>
      <c r="S962" s="814"/>
      <c r="T962" s="814"/>
      <c r="U962" s="814"/>
      <c r="V962" s="814"/>
      <c r="W962" s="814"/>
      <c r="X962" s="814"/>
      <c r="Y962" s="814"/>
      <c r="Z962" s="814"/>
      <c r="AA962" s="814"/>
      <c r="AB962" s="814"/>
      <c r="AC962" s="814"/>
      <c r="AD962" s="814"/>
      <c r="AE962" s="814"/>
      <c r="AF962" s="814"/>
      <c r="AG962" s="814"/>
      <c r="AH962" s="814"/>
      <c r="AI962" s="814"/>
      <c r="AJ962" s="814"/>
      <c r="AK962" s="814"/>
      <c r="AL962" s="814"/>
      <c r="AM962" s="814"/>
      <c r="AN962" s="814"/>
      <c r="AO962" s="814"/>
      <c r="AP962" s="814"/>
      <c r="AQ962" s="814"/>
      <c r="AR962" s="814"/>
      <c r="AS962" s="814"/>
      <c r="AT962" s="814"/>
      <c r="AU962" s="814"/>
      <c r="AV962" s="814"/>
      <c r="AW962" s="814"/>
      <c r="AX962" s="814"/>
      <c r="AY962" s="814"/>
      <c r="AZ962" s="814"/>
      <c r="BA962" s="814"/>
      <c r="BB962" s="814"/>
      <c r="BC962" s="814"/>
      <c r="BD962" s="814"/>
      <c r="BE962" s="814"/>
      <c r="BF962" s="814"/>
      <c r="BG962" s="814"/>
      <c r="BH962" s="814"/>
      <c r="BI962" s="814"/>
      <c r="BJ962" s="814"/>
      <c r="BK962" s="814"/>
      <c r="BL962" s="814"/>
      <c r="BM962" s="814"/>
      <c r="BN962" s="814"/>
      <c r="BO962" s="814"/>
      <c r="BP962" s="814"/>
      <c r="BQ962" s="814"/>
      <c r="BR962" s="814"/>
      <c r="BS962" s="814"/>
      <c r="BT962" s="814"/>
      <c r="BU962" s="814"/>
      <c r="BV962" s="814"/>
      <c r="BW962" s="814"/>
      <c r="BX962" s="814"/>
      <c r="BY962" s="814"/>
      <c r="BZ962" s="814"/>
      <c r="CA962" s="814"/>
      <c r="CB962" s="814"/>
      <c r="CC962" s="814"/>
      <c r="CD962" s="814"/>
      <c r="CE962" s="814"/>
      <c r="CF962" s="814"/>
      <c r="CG962" s="814"/>
      <c r="CH962" s="814"/>
      <c r="CI962" s="814"/>
      <c r="CJ962" s="814"/>
      <c r="CK962" s="814"/>
      <c r="CL962" s="814"/>
      <c r="CM962" s="814"/>
      <c r="CN962" s="814"/>
      <c r="CO962" s="814"/>
      <c r="CP962" s="814"/>
      <c r="CQ962" s="814"/>
      <c r="CR962" s="814"/>
      <c r="CS962" s="814"/>
      <c r="CT962" s="814"/>
      <c r="CU962" s="814"/>
      <c r="CV962" s="814"/>
      <c r="CW962" s="814"/>
      <c r="CX962" s="814"/>
      <c r="CY962" s="814"/>
      <c r="CZ962" s="814"/>
      <c r="DA962" s="814"/>
      <c r="DB962" s="814"/>
      <c r="DC962" s="814"/>
      <c r="DD962" s="814"/>
      <c r="DE962" s="814"/>
      <c r="DF962" s="814"/>
      <c r="DG962" s="814"/>
      <c r="DH962" s="814"/>
      <c r="DI962" s="814"/>
      <c r="DJ962" s="814"/>
      <c r="DK962" s="814"/>
      <c r="DL962" s="814"/>
      <c r="DM962" s="814"/>
      <c r="DN962" s="814"/>
      <c r="DO962" s="814"/>
      <c r="DP962" s="814"/>
      <c r="DQ962" s="814"/>
      <c r="DR962" s="814"/>
      <c r="DS962" s="814"/>
      <c r="DT962" s="814"/>
      <c r="DU962" s="814"/>
      <c r="DV962" s="814"/>
      <c r="DW962" s="814"/>
      <c r="DX962" s="814"/>
      <c r="DY962" s="814"/>
      <c r="DZ962" s="814"/>
      <c r="EA962" s="814"/>
      <c r="EB962" s="814"/>
      <c r="EC962" s="814"/>
      <c r="ED962" s="814"/>
      <c r="EE962" s="814"/>
      <c r="EF962" s="814"/>
      <c r="EG962" s="814"/>
      <c r="EH962" s="814"/>
      <c r="EI962" s="814"/>
      <c r="EJ962" s="814"/>
      <c r="EK962" s="814"/>
      <c r="EL962" s="814"/>
      <c r="EM962" s="814"/>
      <c r="EN962" s="814"/>
      <c r="EO962" s="814"/>
      <c r="EP962" s="814"/>
      <c r="EQ962" s="814"/>
      <c r="ER962" s="814"/>
      <c r="ES962" s="814"/>
      <c r="ET962" s="814"/>
      <c r="EU962" s="814"/>
      <c r="EV962" s="814"/>
      <c r="EW962" s="814"/>
      <c r="EX962" s="814"/>
      <c r="EY962" s="814"/>
      <c r="EZ962" s="814"/>
      <c r="FA962" s="814"/>
      <c r="FB962" s="814"/>
      <c r="FC962" s="814"/>
      <c r="FD962" s="814"/>
      <c r="FE962" s="814"/>
      <c r="FF962" s="814"/>
      <c r="FG962" s="814"/>
      <c r="FH962" s="814"/>
      <c r="FI962" s="814"/>
      <c r="FJ962" s="814"/>
      <c r="FK962" s="814"/>
      <c r="FL962" s="814"/>
      <c r="FM962" s="814"/>
      <c r="FN962" s="814"/>
      <c r="FO962" s="814"/>
      <c r="FP962" s="814"/>
      <c r="FQ962" s="814"/>
      <c r="FR962" s="814"/>
      <c r="FS962" s="814"/>
      <c r="FT962" s="814"/>
      <c r="FU962" s="814"/>
      <c r="FV962" s="814"/>
      <c r="FW962" s="814"/>
      <c r="FX962" s="814"/>
      <c r="FY962" s="814"/>
      <c r="FZ962" s="814"/>
      <c r="GA962" s="814"/>
      <c r="GB962" s="814"/>
      <c r="GC962" s="814"/>
      <c r="GD962" s="814"/>
      <c r="GE962" s="814"/>
      <c r="GF962" s="814"/>
      <c r="GG962" s="814"/>
      <c r="GH962" s="814"/>
      <c r="GI962" s="814"/>
      <c r="GJ962" s="814"/>
      <c r="GK962" s="814"/>
      <c r="GL962" s="814"/>
      <c r="GM962" s="814"/>
      <c r="GN962" s="814"/>
      <c r="GO962" s="814"/>
      <c r="GP962" s="814"/>
      <c r="GQ962" s="814"/>
      <c r="GR962" s="814"/>
      <c r="GS962" s="814"/>
      <c r="GT962" s="814"/>
      <c r="GU962" s="814"/>
      <c r="GV962" s="814"/>
      <c r="GW962" s="814"/>
      <c r="GX962" s="814"/>
      <c r="GY962" s="814"/>
      <c r="GZ962" s="814"/>
      <c r="HA962" s="814"/>
      <c r="HB962" s="814"/>
      <c r="HC962" s="814"/>
      <c r="HD962" s="814"/>
      <c r="HE962" s="814"/>
      <c r="HF962" s="814"/>
      <c r="HG962" s="814"/>
      <c r="HH962" s="814"/>
      <c r="HI962" s="814"/>
      <c r="HJ962" s="814"/>
      <c r="HK962" s="814"/>
      <c r="HL962" s="814"/>
      <c r="HM962" s="814"/>
      <c r="HN962" s="814"/>
      <c r="HO962" s="814"/>
      <c r="HP962" s="814"/>
      <c r="HQ962" s="814"/>
      <c r="HR962" s="814"/>
      <c r="HS962" s="814"/>
      <c r="HT962" s="814"/>
      <c r="HU962" s="814"/>
      <c r="HV962" s="814"/>
      <c r="HW962" s="814"/>
      <c r="HX962" s="814"/>
      <c r="HY962" s="814"/>
      <c r="HZ962" s="814"/>
      <c r="IA962" s="814"/>
      <c r="IB962" s="814"/>
      <c r="IC962" s="814"/>
      <c r="ID962" s="814"/>
      <c r="IE962" s="814"/>
      <c r="IF962" s="814"/>
      <c r="IG962" s="814"/>
      <c r="IH962" s="814"/>
      <c r="II962" s="814"/>
      <c r="IJ962" s="814"/>
      <c r="IK962" s="814"/>
      <c r="IL962" s="814"/>
      <c r="IM962" s="814"/>
      <c r="IN962" s="814"/>
    </row>
    <row r="963" spans="1:248" ht="13.5">
      <c r="A963" s="640">
        <v>14</v>
      </c>
      <c r="B963" s="670" t="s">
        <v>1879</v>
      </c>
      <c r="C963" s="693" t="s">
        <v>709</v>
      </c>
      <c r="D963" s="608">
        <v>1</v>
      </c>
      <c r="E963" s="694">
        <v>2005</v>
      </c>
      <c r="F963" s="1095">
        <v>547.26099999999997</v>
      </c>
      <c r="G963" s="825">
        <f t="shared" si="31"/>
        <v>547.26099999999997</v>
      </c>
      <c r="H963" s="1096">
        <v>100</v>
      </c>
      <c r="I963" s="825">
        <f t="shared" si="32"/>
        <v>0</v>
      </c>
      <c r="J963" s="668"/>
      <c r="K963" s="725"/>
      <c r="L963" s="725"/>
      <c r="M963" s="668"/>
      <c r="N963" s="725"/>
      <c r="O963" s="831"/>
      <c r="P963" s="1883"/>
      <c r="Q963" s="814"/>
      <c r="R963" s="814"/>
      <c r="S963" s="814"/>
      <c r="T963" s="814"/>
      <c r="U963" s="814"/>
      <c r="V963" s="814"/>
      <c r="W963" s="814"/>
      <c r="X963" s="814"/>
      <c r="Y963" s="814"/>
      <c r="Z963" s="814"/>
      <c r="AA963" s="814"/>
      <c r="AB963" s="814"/>
      <c r="AC963" s="814"/>
      <c r="AD963" s="814"/>
      <c r="AE963" s="814"/>
      <c r="AF963" s="814"/>
      <c r="AG963" s="814"/>
      <c r="AH963" s="814"/>
      <c r="AI963" s="814"/>
      <c r="AJ963" s="814"/>
      <c r="AK963" s="814"/>
      <c r="AL963" s="814"/>
      <c r="AM963" s="814"/>
      <c r="AN963" s="814"/>
      <c r="AO963" s="814"/>
      <c r="AP963" s="814"/>
      <c r="AQ963" s="814"/>
      <c r="AR963" s="814"/>
      <c r="AS963" s="814"/>
      <c r="AT963" s="814"/>
      <c r="AU963" s="814"/>
      <c r="AV963" s="814"/>
      <c r="AW963" s="814"/>
      <c r="AX963" s="814"/>
      <c r="AY963" s="814"/>
      <c r="AZ963" s="814"/>
      <c r="BA963" s="814"/>
      <c r="BB963" s="814"/>
      <c r="BC963" s="814"/>
      <c r="BD963" s="814"/>
      <c r="BE963" s="814"/>
      <c r="BF963" s="814"/>
      <c r="BG963" s="814"/>
      <c r="BH963" s="814"/>
      <c r="BI963" s="814"/>
      <c r="BJ963" s="814"/>
      <c r="BK963" s="814"/>
      <c r="BL963" s="814"/>
      <c r="BM963" s="814"/>
      <c r="BN963" s="814"/>
      <c r="BO963" s="814"/>
      <c r="BP963" s="814"/>
      <c r="BQ963" s="814"/>
      <c r="BR963" s="814"/>
      <c r="BS963" s="814"/>
      <c r="BT963" s="814"/>
      <c r="BU963" s="814"/>
      <c r="BV963" s="814"/>
      <c r="BW963" s="814"/>
      <c r="BX963" s="814"/>
      <c r="BY963" s="814"/>
      <c r="BZ963" s="814"/>
      <c r="CA963" s="814"/>
      <c r="CB963" s="814"/>
      <c r="CC963" s="814"/>
      <c r="CD963" s="814"/>
      <c r="CE963" s="814"/>
      <c r="CF963" s="814"/>
      <c r="CG963" s="814"/>
      <c r="CH963" s="814"/>
      <c r="CI963" s="814"/>
      <c r="CJ963" s="814"/>
      <c r="CK963" s="814"/>
      <c r="CL963" s="814"/>
      <c r="CM963" s="814"/>
      <c r="CN963" s="814"/>
      <c r="CO963" s="814"/>
      <c r="CP963" s="814"/>
      <c r="CQ963" s="814"/>
      <c r="CR963" s="814"/>
      <c r="CS963" s="814"/>
      <c r="CT963" s="814"/>
      <c r="CU963" s="814"/>
      <c r="CV963" s="814"/>
      <c r="CW963" s="814"/>
      <c r="CX963" s="814"/>
      <c r="CY963" s="814"/>
      <c r="CZ963" s="814"/>
      <c r="DA963" s="814"/>
      <c r="DB963" s="814"/>
      <c r="DC963" s="814"/>
      <c r="DD963" s="814"/>
      <c r="DE963" s="814"/>
      <c r="DF963" s="814"/>
      <c r="DG963" s="814"/>
      <c r="DH963" s="814"/>
      <c r="DI963" s="814"/>
      <c r="DJ963" s="814"/>
      <c r="DK963" s="814"/>
      <c r="DL963" s="814"/>
      <c r="DM963" s="814"/>
      <c r="DN963" s="814"/>
      <c r="DO963" s="814"/>
      <c r="DP963" s="814"/>
      <c r="DQ963" s="814"/>
      <c r="DR963" s="814"/>
      <c r="DS963" s="814"/>
      <c r="DT963" s="814"/>
      <c r="DU963" s="814"/>
      <c r="DV963" s="814"/>
      <c r="DW963" s="814"/>
      <c r="DX963" s="814"/>
      <c r="DY963" s="814"/>
      <c r="DZ963" s="814"/>
      <c r="EA963" s="814"/>
      <c r="EB963" s="814"/>
      <c r="EC963" s="814"/>
      <c r="ED963" s="814"/>
      <c r="EE963" s="814"/>
      <c r="EF963" s="814"/>
      <c r="EG963" s="814"/>
      <c r="EH963" s="814"/>
      <c r="EI963" s="814"/>
      <c r="EJ963" s="814"/>
      <c r="EK963" s="814"/>
      <c r="EL963" s="814"/>
      <c r="EM963" s="814"/>
      <c r="EN963" s="814"/>
      <c r="EO963" s="814"/>
      <c r="EP963" s="814"/>
      <c r="EQ963" s="814"/>
      <c r="ER963" s="814"/>
      <c r="ES963" s="814"/>
      <c r="ET963" s="814"/>
      <c r="EU963" s="814"/>
      <c r="EV963" s="814"/>
      <c r="EW963" s="814"/>
      <c r="EX963" s="814"/>
      <c r="EY963" s="814"/>
      <c r="EZ963" s="814"/>
      <c r="FA963" s="814"/>
      <c r="FB963" s="814"/>
      <c r="FC963" s="814"/>
      <c r="FD963" s="814"/>
      <c r="FE963" s="814"/>
      <c r="FF963" s="814"/>
      <c r="FG963" s="814"/>
      <c r="FH963" s="814"/>
      <c r="FI963" s="814"/>
      <c r="FJ963" s="814"/>
      <c r="FK963" s="814"/>
      <c r="FL963" s="814"/>
      <c r="FM963" s="814"/>
      <c r="FN963" s="814"/>
      <c r="FO963" s="814"/>
      <c r="FP963" s="814"/>
      <c r="FQ963" s="814"/>
      <c r="FR963" s="814"/>
      <c r="FS963" s="814"/>
      <c r="FT963" s="814"/>
      <c r="FU963" s="814"/>
      <c r="FV963" s="814"/>
      <c r="FW963" s="814"/>
      <c r="FX963" s="814"/>
      <c r="FY963" s="814"/>
      <c r="FZ963" s="814"/>
      <c r="GA963" s="814"/>
      <c r="GB963" s="814"/>
      <c r="GC963" s="814"/>
      <c r="GD963" s="814"/>
      <c r="GE963" s="814"/>
      <c r="GF963" s="814"/>
      <c r="GG963" s="814"/>
      <c r="GH963" s="814"/>
      <c r="GI963" s="814"/>
      <c r="GJ963" s="814"/>
      <c r="GK963" s="814"/>
      <c r="GL963" s="814"/>
      <c r="GM963" s="814"/>
      <c r="GN963" s="814"/>
      <c r="GO963" s="814"/>
      <c r="GP963" s="814"/>
      <c r="GQ963" s="814"/>
      <c r="GR963" s="814"/>
      <c r="GS963" s="814"/>
      <c r="GT963" s="814"/>
      <c r="GU963" s="814"/>
      <c r="GV963" s="814"/>
      <c r="GW963" s="814"/>
      <c r="GX963" s="814"/>
      <c r="GY963" s="814"/>
      <c r="GZ963" s="814"/>
      <c r="HA963" s="814"/>
      <c r="HB963" s="814"/>
      <c r="HC963" s="814"/>
      <c r="HD963" s="814"/>
      <c r="HE963" s="814"/>
      <c r="HF963" s="814"/>
      <c r="HG963" s="814"/>
      <c r="HH963" s="814"/>
      <c r="HI963" s="814"/>
      <c r="HJ963" s="814"/>
      <c r="HK963" s="814"/>
      <c r="HL963" s="814"/>
      <c r="HM963" s="814"/>
      <c r="HN963" s="814"/>
      <c r="HO963" s="814"/>
      <c r="HP963" s="814"/>
      <c r="HQ963" s="814"/>
      <c r="HR963" s="814"/>
      <c r="HS963" s="814"/>
      <c r="HT963" s="814"/>
      <c r="HU963" s="814"/>
      <c r="HV963" s="814"/>
      <c r="HW963" s="814"/>
      <c r="HX963" s="814"/>
      <c r="HY963" s="814"/>
      <c r="HZ963" s="814"/>
      <c r="IA963" s="814"/>
      <c r="IB963" s="814"/>
      <c r="IC963" s="814"/>
      <c r="ID963" s="814"/>
      <c r="IE963" s="814"/>
      <c r="IF963" s="814"/>
      <c r="IG963" s="814"/>
      <c r="IH963" s="814"/>
      <c r="II963" s="814"/>
      <c r="IJ963" s="814"/>
      <c r="IK963" s="814"/>
      <c r="IL963" s="814"/>
      <c r="IM963" s="814"/>
      <c r="IN963" s="814"/>
    </row>
    <row r="964" spans="1:248" ht="13.5">
      <c r="A964" s="640">
        <v>15</v>
      </c>
      <c r="B964" s="670" t="s">
        <v>2037</v>
      </c>
      <c r="C964" s="693" t="s">
        <v>709</v>
      </c>
      <c r="D964" s="608">
        <v>1</v>
      </c>
      <c r="E964" s="694">
        <v>2008</v>
      </c>
      <c r="F964" s="1095">
        <v>3187.683</v>
      </c>
      <c r="G964" s="825">
        <f t="shared" si="31"/>
        <v>3187.683</v>
      </c>
      <c r="H964" s="1096">
        <v>100</v>
      </c>
      <c r="I964" s="825">
        <f t="shared" si="32"/>
        <v>0</v>
      </c>
      <c r="J964" s="668"/>
      <c r="K964" s="725"/>
      <c r="L964" s="725"/>
      <c r="M964" s="668"/>
      <c r="N964" s="725"/>
      <c r="O964" s="831"/>
      <c r="P964" s="1883"/>
      <c r="Q964" s="814"/>
      <c r="R964" s="814"/>
      <c r="S964" s="814"/>
      <c r="T964" s="814"/>
      <c r="U964" s="814"/>
      <c r="V964" s="814"/>
      <c r="W964" s="814"/>
      <c r="X964" s="814"/>
      <c r="Y964" s="814"/>
      <c r="Z964" s="814"/>
      <c r="AA964" s="814"/>
      <c r="AB964" s="814"/>
      <c r="AC964" s="814"/>
      <c r="AD964" s="814"/>
      <c r="AE964" s="814"/>
      <c r="AF964" s="814"/>
      <c r="AG964" s="814"/>
      <c r="AH964" s="814"/>
      <c r="AI964" s="814"/>
      <c r="AJ964" s="814"/>
      <c r="AK964" s="814"/>
      <c r="AL964" s="814"/>
      <c r="AM964" s="814"/>
      <c r="AN964" s="814"/>
      <c r="AO964" s="814"/>
      <c r="AP964" s="814"/>
      <c r="AQ964" s="814"/>
      <c r="AR964" s="814"/>
      <c r="AS964" s="814"/>
      <c r="AT964" s="814"/>
      <c r="AU964" s="814"/>
      <c r="AV964" s="814"/>
      <c r="AW964" s="814"/>
      <c r="AX964" s="814"/>
      <c r="AY964" s="814"/>
      <c r="AZ964" s="814"/>
      <c r="BA964" s="814"/>
      <c r="BB964" s="814"/>
      <c r="BC964" s="814"/>
      <c r="BD964" s="814"/>
      <c r="BE964" s="814"/>
      <c r="BF964" s="814"/>
      <c r="BG964" s="814"/>
      <c r="BH964" s="814"/>
      <c r="BI964" s="814"/>
      <c r="BJ964" s="814"/>
      <c r="BK964" s="814"/>
      <c r="BL964" s="814"/>
      <c r="BM964" s="814"/>
      <c r="BN964" s="814"/>
      <c r="BO964" s="814"/>
      <c r="BP964" s="814"/>
      <c r="BQ964" s="814"/>
      <c r="BR964" s="814"/>
      <c r="BS964" s="814"/>
      <c r="BT964" s="814"/>
      <c r="BU964" s="814"/>
      <c r="BV964" s="814"/>
      <c r="BW964" s="814"/>
      <c r="BX964" s="814"/>
      <c r="BY964" s="814"/>
      <c r="BZ964" s="814"/>
      <c r="CA964" s="814"/>
      <c r="CB964" s="814"/>
      <c r="CC964" s="814"/>
      <c r="CD964" s="814"/>
      <c r="CE964" s="814"/>
      <c r="CF964" s="814"/>
      <c r="CG964" s="814"/>
      <c r="CH964" s="814"/>
      <c r="CI964" s="814"/>
      <c r="CJ964" s="814"/>
      <c r="CK964" s="814"/>
      <c r="CL964" s="814"/>
      <c r="CM964" s="814"/>
      <c r="CN964" s="814"/>
      <c r="CO964" s="814"/>
      <c r="CP964" s="814"/>
      <c r="CQ964" s="814"/>
      <c r="CR964" s="814"/>
      <c r="CS964" s="814"/>
      <c r="CT964" s="814"/>
      <c r="CU964" s="814"/>
      <c r="CV964" s="814"/>
      <c r="CW964" s="814"/>
      <c r="CX964" s="814"/>
      <c r="CY964" s="814"/>
      <c r="CZ964" s="814"/>
      <c r="DA964" s="814"/>
      <c r="DB964" s="814"/>
      <c r="DC964" s="814"/>
      <c r="DD964" s="814"/>
      <c r="DE964" s="814"/>
      <c r="DF964" s="814"/>
      <c r="DG964" s="814"/>
      <c r="DH964" s="814"/>
      <c r="DI964" s="814"/>
      <c r="DJ964" s="814"/>
      <c r="DK964" s="814"/>
      <c r="DL964" s="814"/>
      <c r="DM964" s="814"/>
      <c r="DN964" s="814"/>
      <c r="DO964" s="814"/>
      <c r="DP964" s="814"/>
      <c r="DQ964" s="814"/>
      <c r="DR964" s="814"/>
      <c r="DS964" s="814"/>
      <c r="DT964" s="814"/>
      <c r="DU964" s="814"/>
      <c r="DV964" s="814"/>
      <c r="DW964" s="814"/>
      <c r="DX964" s="814"/>
      <c r="DY964" s="814"/>
      <c r="DZ964" s="814"/>
      <c r="EA964" s="814"/>
      <c r="EB964" s="814"/>
      <c r="EC964" s="814"/>
      <c r="ED964" s="814"/>
      <c r="EE964" s="814"/>
      <c r="EF964" s="814"/>
      <c r="EG964" s="814"/>
      <c r="EH964" s="814"/>
      <c r="EI964" s="814"/>
      <c r="EJ964" s="814"/>
      <c r="EK964" s="814"/>
      <c r="EL964" s="814"/>
      <c r="EM964" s="814"/>
      <c r="EN964" s="814"/>
      <c r="EO964" s="814"/>
      <c r="EP964" s="814"/>
      <c r="EQ964" s="814"/>
      <c r="ER964" s="814"/>
      <c r="ES964" s="814"/>
      <c r="ET964" s="814"/>
      <c r="EU964" s="814"/>
      <c r="EV964" s="814"/>
      <c r="EW964" s="814"/>
      <c r="EX964" s="814"/>
      <c r="EY964" s="814"/>
      <c r="EZ964" s="814"/>
      <c r="FA964" s="814"/>
      <c r="FB964" s="814"/>
      <c r="FC964" s="814"/>
      <c r="FD964" s="814"/>
      <c r="FE964" s="814"/>
      <c r="FF964" s="814"/>
      <c r="FG964" s="814"/>
      <c r="FH964" s="814"/>
      <c r="FI964" s="814"/>
      <c r="FJ964" s="814"/>
      <c r="FK964" s="814"/>
      <c r="FL964" s="814"/>
      <c r="FM964" s="814"/>
      <c r="FN964" s="814"/>
      <c r="FO964" s="814"/>
      <c r="FP964" s="814"/>
      <c r="FQ964" s="814"/>
      <c r="FR964" s="814"/>
      <c r="FS964" s="814"/>
      <c r="FT964" s="814"/>
      <c r="FU964" s="814"/>
      <c r="FV964" s="814"/>
      <c r="FW964" s="814"/>
      <c r="FX964" s="814"/>
      <c r="FY964" s="814"/>
      <c r="FZ964" s="814"/>
      <c r="GA964" s="814"/>
      <c r="GB964" s="814"/>
      <c r="GC964" s="814"/>
      <c r="GD964" s="814"/>
      <c r="GE964" s="814"/>
      <c r="GF964" s="814"/>
      <c r="GG964" s="814"/>
      <c r="GH964" s="814"/>
      <c r="GI964" s="814"/>
      <c r="GJ964" s="814"/>
      <c r="GK964" s="814"/>
      <c r="GL964" s="814"/>
      <c r="GM964" s="814"/>
      <c r="GN964" s="814"/>
      <c r="GO964" s="814"/>
      <c r="GP964" s="814"/>
      <c r="GQ964" s="814"/>
      <c r="GR964" s="814"/>
      <c r="GS964" s="814"/>
      <c r="GT964" s="814"/>
      <c r="GU964" s="814"/>
      <c r="GV964" s="814"/>
      <c r="GW964" s="814"/>
      <c r="GX964" s="814"/>
      <c r="GY964" s="814"/>
      <c r="GZ964" s="814"/>
      <c r="HA964" s="814"/>
      <c r="HB964" s="814"/>
      <c r="HC964" s="814"/>
      <c r="HD964" s="814"/>
      <c r="HE964" s="814"/>
      <c r="HF964" s="814"/>
      <c r="HG964" s="814"/>
      <c r="HH964" s="814"/>
      <c r="HI964" s="814"/>
      <c r="HJ964" s="814"/>
      <c r="HK964" s="814"/>
      <c r="HL964" s="814"/>
      <c r="HM964" s="814"/>
      <c r="HN964" s="814"/>
      <c r="HO964" s="814"/>
      <c r="HP964" s="814"/>
      <c r="HQ964" s="814"/>
      <c r="HR964" s="814"/>
      <c r="HS964" s="814"/>
      <c r="HT964" s="814"/>
      <c r="HU964" s="814"/>
      <c r="HV964" s="814"/>
      <c r="HW964" s="814"/>
      <c r="HX964" s="814"/>
      <c r="HY964" s="814"/>
      <c r="HZ964" s="814"/>
      <c r="IA964" s="814"/>
      <c r="IB964" s="814"/>
      <c r="IC964" s="814"/>
      <c r="ID964" s="814"/>
      <c r="IE964" s="814"/>
      <c r="IF964" s="814"/>
      <c r="IG964" s="814"/>
      <c r="IH964" s="814"/>
      <c r="II964" s="814"/>
      <c r="IJ964" s="814"/>
      <c r="IK964" s="814"/>
      <c r="IL964" s="814"/>
      <c r="IM964" s="814"/>
      <c r="IN964" s="814"/>
    </row>
    <row r="965" spans="1:248" ht="27">
      <c r="A965" s="640">
        <v>16</v>
      </c>
      <c r="B965" s="670" t="s">
        <v>2038</v>
      </c>
      <c r="C965" s="693" t="s">
        <v>709</v>
      </c>
      <c r="D965" s="608">
        <v>1</v>
      </c>
      <c r="E965" s="694">
        <v>2008</v>
      </c>
      <c r="F965" s="1095">
        <v>150</v>
      </c>
      <c r="G965" s="825">
        <f t="shared" si="31"/>
        <v>150</v>
      </c>
      <c r="H965" s="1096">
        <v>100</v>
      </c>
      <c r="I965" s="825">
        <f t="shared" si="32"/>
        <v>0</v>
      </c>
      <c r="J965" s="668"/>
      <c r="K965" s="725"/>
      <c r="L965" s="725"/>
      <c r="M965" s="668"/>
      <c r="N965" s="725"/>
      <c r="O965" s="831"/>
      <c r="P965" s="1883"/>
      <c r="Q965" s="814"/>
      <c r="R965" s="814"/>
      <c r="S965" s="814"/>
      <c r="T965" s="814"/>
      <c r="U965" s="814"/>
      <c r="V965" s="814"/>
      <c r="W965" s="814"/>
      <c r="X965" s="814"/>
      <c r="Y965" s="814"/>
      <c r="Z965" s="814"/>
      <c r="AA965" s="814"/>
      <c r="AB965" s="814"/>
      <c r="AC965" s="814"/>
      <c r="AD965" s="814"/>
      <c r="AE965" s="814"/>
      <c r="AF965" s="814"/>
      <c r="AG965" s="814"/>
      <c r="AH965" s="814"/>
      <c r="AI965" s="814"/>
      <c r="AJ965" s="814"/>
      <c r="AK965" s="814"/>
      <c r="AL965" s="814"/>
      <c r="AM965" s="814"/>
      <c r="AN965" s="814"/>
      <c r="AO965" s="814"/>
      <c r="AP965" s="814"/>
      <c r="AQ965" s="814"/>
      <c r="AR965" s="814"/>
      <c r="AS965" s="814"/>
      <c r="AT965" s="814"/>
      <c r="AU965" s="814"/>
      <c r="AV965" s="814"/>
      <c r="AW965" s="814"/>
      <c r="AX965" s="814"/>
      <c r="AY965" s="814"/>
      <c r="AZ965" s="814"/>
      <c r="BA965" s="814"/>
      <c r="BB965" s="814"/>
      <c r="BC965" s="814"/>
      <c r="BD965" s="814"/>
      <c r="BE965" s="814"/>
      <c r="BF965" s="814"/>
      <c r="BG965" s="814"/>
      <c r="BH965" s="814"/>
      <c r="BI965" s="814"/>
      <c r="BJ965" s="814"/>
      <c r="BK965" s="814"/>
      <c r="BL965" s="814"/>
      <c r="BM965" s="814"/>
      <c r="BN965" s="814"/>
      <c r="BO965" s="814"/>
      <c r="BP965" s="814"/>
      <c r="BQ965" s="814"/>
      <c r="BR965" s="814"/>
      <c r="BS965" s="814"/>
      <c r="BT965" s="814"/>
      <c r="BU965" s="814"/>
      <c r="BV965" s="814"/>
      <c r="BW965" s="814"/>
      <c r="BX965" s="814"/>
      <c r="BY965" s="814"/>
      <c r="BZ965" s="814"/>
      <c r="CA965" s="814"/>
      <c r="CB965" s="814"/>
      <c r="CC965" s="814"/>
      <c r="CD965" s="814"/>
      <c r="CE965" s="814"/>
      <c r="CF965" s="814"/>
      <c r="CG965" s="814"/>
      <c r="CH965" s="814"/>
      <c r="CI965" s="814"/>
      <c r="CJ965" s="814"/>
      <c r="CK965" s="814"/>
      <c r="CL965" s="814"/>
      <c r="CM965" s="814"/>
      <c r="CN965" s="814"/>
      <c r="CO965" s="814"/>
      <c r="CP965" s="814"/>
      <c r="CQ965" s="814"/>
      <c r="CR965" s="814"/>
      <c r="CS965" s="814"/>
      <c r="CT965" s="814"/>
      <c r="CU965" s="814"/>
      <c r="CV965" s="814"/>
      <c r="CW965" s="814"/>
      <c r="CX965" s="814"/>
      <c r="CY965" s="814"/>
      <c r="CZ965" s="814"/>
      <c r="DA965" s="814"/>
      <c r="DB965" s="814"/>
      <c r="DC965" s="814"/>
      <c r="DD965" s="814"/>
      <c r="DE965" s="814"/>
      <c r="DF965" s="814"/>
      <c r="DG965" s="814"/>
      <c r="DH965" s="814"/>
      <c r="DI965" s="814"/>
      <c r="DJ965" s="814"/>
      <c r="DK965" s="814"/>
      <c r="DL965" s="814"/>
      <c r="DM965" s="814"/>
      <c r="DN965" s="814"/>
      <c r="DO965" s="814"/>
      <c r="DP965" s="814"/>
      <c r="DQ965" s="814"/>
      <c r="DR965" s="814"/>
      <c r="DS965" s="814"/>
      <c r="DT965" s="814"/>
      <c r="DU965" s="814"/>
      <c r="DV965" s="814"/>
      <c r="DW965" s="814"/>
      <c r="DX965" s="814"/>
      <c r="DY965" s="814"/>
      <c r="DZ965" s="814"/>
      <c r="EA965" s="814"/>
      <c r="EB965" s="814"/>
      <c r="EC965" s="814"/>
      <c r="ED965" s="814"/>
      <c r="EE965" s="814"/>
      <c r="EF965" s="814"/>
      <c r="EG965" s="814"/>
      <c r="EH965" s="814"/>
      <c r="EI965" s="814"/>
      <c r="EJ965" s="814"/>
      <c r="EK965" s="814"/>
      <c r="EL965" s="814"/>
      <c r="EM965" s="814"/>
      <c r="EN965" s="814"/>
      <c r="EO965" s="814"/>
      <c r="EP965" s="814"/>
      <c r="EQ965" s="814"/>
      <c r="ER965" s="814"/>
      <c r="ES965" s="814"/>
      <c r="ET965" s="814"/>
      <c r="EU965" s="814"/>
      <c r="EV965" s="814"/>
      <c r="EW965" s="814"/>
      <c r="EX965" s="814"/>
      <c r="EY965" s="814"/>
      <c r="EZ965" s="814"/>
      <c r="FA965" s="814"/>
      <c r="FB965" s="814"/>
      <c r="FC965" s="814"/>
      <c r="FD965" s="814"/>
      <c r="FE965" s="814"/>
      <c r="FF965" s="814"/>
      <c r="FG965" s="814"/>
      <c r="FH965" s="814"/>
      <c r="FI965" s="814"/>
      <c r="FJ965" s="814"/>
      <c r="FK965" s="814"/>
      <c r="FL965" s="814"/>
      <c r="FM965" s="814"/>
      <c r="FN965" s="814"/>
      <c r="FO965" s="814"/>
      <c r="FP965" s="814"/>
      <c r="FQ965" s="814"/>
      <c r="FR965" s="814"/>
      <c r="FS965" s="814"/>
      <c r="FT965" s="814"/>
      <c r="FU965" s="814"/>
      <c r="FV965" s="814"/>
      <c r="FW965" s="814"/>
      <c r="FX965" s="814"/>
      <c r="FY965" s="814"/>
      <c r="FZ965" s="814"/>
      <c r="GA965" s="814"/>
      <c r="GB965" s="814"/>
      <c r="GC965" s="814"/>
      <c r="GD965" s="814"/>
      <c r="GE965" s="814"/>
      <c r="GF965" s="814"/>
      <c r="GG965" s="814"/>
      <c r="GH965" s="814"/>
      <c r="GI965" s="814"/>
      <c r="GJ965" s="814"/>
      <c r="GK965" s="814"/>
      <c r="GL965" s="814"/>
      <c r="GM965" s="814"/>
      <c r="GN965" s="814"/>
      <c r="GO965" s="814"/>
      <c r="GP965" s="814"/>
      <c r="GQ965" s="814"/>
      <c r="GR965" s="814"/>
      <c r="GS965" s="814"/>
      <c r="GT965" s="814"/>
      <c r="GU965" s="814"/>
      <c r="GV965" s="814"/>
      <c r="GW965" s="814"/>
      <c r="GX965" s="814"/>
      <c r="GY965" s="814"/>
      <c r="GZ965" s="814"/>
      <c r="HA965" s="814"/>
      <c r="HB965" s="814"/>
      <c r="HC965" s="814"/>
      <c r="HD965" s="814"/>
      <c r="HE965" s="814"/>
      <c r="HF965" s="814"/>
      <c r="HG965" s="814"/>
      <c r="HH965" s="814"/>
      <c r="HI965" s="814"/>
      <c r="HJ965" s="814"/>
      <c r="HK965" s="814"/>
      <c r="HL965" s="814"/>
      <c r="HM965" s="814"/>
      <c r="HN965" s="814"/>
      <c r="HO965" s="814"/>
      <c r="HP965" s="814"/>
      <c r="HQ965" s="814"/>
      <c r="HR965" s="814"/>
      <c r="HS965" s="814"/>
      <c r="HT965" s="814"/>
      <c r="HU965" s="814"/>
      <c r="HV965" s="814"/>
      <c r="HW965" s="814"/>
      <c r="HX965" s="814"/>
      <c r="HY965" s="814"/>
      <c r="HZ965" s="814"/>
      <c r="IA965" s="814"/>
      <c r="IB965" s="814"/>
      <c r="IC965" s="814"/>
      <c r="ID965" s="814"/>
      <c r="IE965" s="814"/>
      <c r="IF965" s="814"/>
      <c r="IG965" s="814"/>
      <c r="IH965" s="814"/>
      <c r="II965" s="814"/>
      <c r="IJ965" s="814"/>
      <c r="IK965" s="814"/>
      <c r="IL965" s="814"/>
      <c r="IM965" s="814"/>
      <c r="IN965" s="814"/>
    </row>
    <row r="966" spans="1:248" ht="27">
      <c r="A966" s="640">
        <v>17</v>
      </c>
      <c r="B966" s="670" t="s">
        <v>2038</v>
      </c>
      <c r="C966" s="693" t="s">
        <v>709</v>
      </c>
      <c r="D966" s="608">
        <v>9</v>
      </c>
      <c r="E966" s="694">
        <v>2008</v>
      </c>
      <c r="F966" s="1095">
        <v>1350</v>
      </c>
      <c r="G966" s="825">
        <f t="shared" si="31"/>
        <v>1350</v>
      </c>
      <c r="H966" s="1096">
        <v>100</v>
      </c>
      <c r="I966" s="825">
        <f t="shared" si="32"/>
        <v>0</v>
      </c>
      <c r="J966" s="668"/>
      <c r="K966" s="725"/>
      <c r="L966" s="725"/>
      <c r="M966" s="668"/>
      <c r="N966" s="725"/>
      <c r="O966" s="831"/>
      <c r="P966" s="1883"/>
      <c r="Q966" s="814"/>
      <c r="R966" s="814"/>
      <c r="S966" s="814"/>
      <c r="T966" s="814"/>
      <c r="U966" s="814"/>
      <c r="V966" s="814"/>
      <c r="W966" s="814"/>
      <c r="X966" s="814"/>
      <c r="Y966" s="814"/>
      <c r="Z966" s="814"/>
      <c r="AA966" s="814"/>
      <c r="AB966" s="814"/>
      <c r="AC966" s="814"/>
      <c r="AD966" s="814"/>
      <c r="AE966" s="814"/>
      <c r="AF966" s="814"/>
      <c r="AG966" s="814"/>
      <c r="AH966" s="814"/>
      <c r="AI966" s="814"/>
      <c r="AJ966" s="814"/>
      <c r="AK966" s="814"/>
      <c r="AL966" s="814"/>
      <c r="AM966" s="814"/>
      <c r="AN966" s="814"/>
      <c r="AO966" s="814"/>
      <c r="AP966" s="814"/>
      <c r="AQ966" s="814"/>
      <c r="AR966" s="814"/>
      <c r="AS966" s="814"/>
      <c r="AT966" s="814"/>
      <c r="AU966" s="814"/>
      <c r="AV966" s="814"/>
      <c r="AW966" s="814"/>
      <c r="AX966" s="814"/>
      <c r="AY966" s="814"/>
      <c r="AZ966" s="814"/>
      <c r="BA966" s="814"/>
      <c r="BB966" s="814"/>
      <c r="BC966" s="814"/>
      <c r="BD966" s="814"/>
      <c r="BE966" s="814"/>
      <c r="BF966" s="814"/>
      <c r="BG966" s="814"/>
      <c r="BH966" s="814"/>
      <c r="BI966" s="814"/>
      <c r="BJ966" s="814"/>
      <c r="BK966" s="814"/>
      <c r="BL966" s="814"/>
      <c r="BM966" s="814"/>
      <c r="BN966" s="814"/>
      <c r="BO966" s="814"/>
      <c r="BP966" s="814"/>
      <c r="BQ966" s="814"/>
      <c r="BR966" s="814"/>
      <c r="BS966" s="814"/>
      <c r="BT966" s="814"/>
      <c r="BU966" s="814"/>
      <c r="BV966" s="814"/>
      <c r="BW966" s="814"/>
      <c r="BX966" s="814"/>
      <c r="BY966" s="814"/>
      <c r="BZ966" s="814"/>
      <c r="CA966" s="814"/>
      <c r="CB966" s="814"/>
      <c r="CC966" s="814"/>
      <c r="CD966" s="814"/>
      <c r="CE966" s="814"/>
      <c r="CF966" s="814"/>
      <c r="CG966" s="814"/>
      <c r="CH966" s="814"/>
      <c r="CI966" s="814"/>
      <c r="CJ966" s="814"/>
      <c r="CK966" s="814"/>
      <c r="CL966" s="814"/>
      <c r="CM966" s="814"/>
      <c r="CN966" s="814"/>
      <c r="CO966" s="814"/>
      <c r="CP966" s="814"/>
      <c r="CQ966" s="814"/>
      <c r="CR966" s="814"/>
      <c r="CS966" s="814"/>
      <c r="CT966" s="814"/>
      <c r="CU966" s="814"/>
      <c r="CV966" s="814"/>
      <c r="CW966" s="814"/>
      <c r="CX966" s="814"/>
      <c r="CY966" s="814"/>
      <c r="CZ966" s="814"/>
      <c r="DA966" s="814"/>
      <c r="DB966" s="814"/>
      <c r="DC966" s="814"/>
      <c r="DD966" s="814"/>
      <c r="DE966" s="814"/>
      <c r="DF966" s="814"/>
      <c r="DG966" s="814"/>
      <c r="DH966" s="814"/>
      <c r="DI966" s="814"/>
      <c r="DJ966" s="814"/>
      <c r="DK966" s="814"/>
      <c r="DL966" s="814"/>
      <c r="DM966" s="814"/>
      <c r="DN966" s="814"/>
      <c r="DO966" s="814"/>
      <c r="DP966" s="814"/>
      <c r="DQ966" s="814"/>
      <c r="DR966" s="814"/>
      <c r="DS966" s="814"/>
      <c r="DT966" s="814"/>
      <c r="DU966" s="814"/>
      <c r="DV966" s="814"/>
      <c r="DW966" s="814"/>
      <c r="DX966" s="814"/>
      <c r="DY966" s="814"/>
      <c r="DZ966" s="814"/>
      <c r="EA966" s="814"/>
      <c r="EB966" s="814"/>
      <c r="EC966" s="814"/>
      <c r="ED966" s="814"/>
      <c r="EE966" s="814"/>
      <c r="EF966" s="814"/>
      <c r="EG966" s="814"/>
      <c r="EH966" s="814"/>
      <c r="EI966" s="814"/>
      <c r="EJ966" s="814"/>
      <c r="EK966" s="814"/>
      <c r="EL966" s="814"/>
      <c r="EM966" s="814"/>
      <c r="EN966" s="814"/>
      <c r="EO966" s="814"/>
      <c r="EP966" s="814"/>
      <c r="EQ966" s="814"/>
      <c r="ER966" s="814"/>
      <c r="ES966" s="814"/>
      <c r="ET966" s="814"/>
      <c r="EU966" s="814"/>
      <c r="EV966" s="814"/>
      <c r="EW966" s="814"/>
      <c r="EX966" s="814"/>
      <c r="EY966" s="814"/>
      <c r="EZ966" s="814"/>
      <c r="FA966" s="814"/>
      <c r="FB966" s="814"/>
      <c r="FC966" s="814"/>
      <c r="FD966" s="814"/>
      <c r="FE966" s="814"/>
      <c r="FF966" s="814"/>
      <c r="FG966" s="814"/>
      <c r="FH966" s="814"/>
      <c r="FI966" s="814"/>
      <c r="FJ966" s="814"/>
      <c r="FK966" s="814"/>
      <c r="FL966" s="814"/>
      <c r="FM966" s="814"/>
      <c r="FN966" s="814"/>
      <c r="FO966" s="814"/>
      <c r="FP966" s="814"/>
      <c r="FQ966" s="814"/>
      <c r="FR966" s="814"/>
      <c r="FS966" s="814"/>
      <c r="FT966" s="814"/>
      <c r="FU966" s="814"/>
      <c r="FV966" s="814"/>
      <c r="FW966" s="814"/>
      <c r="FX966" s="814"/>
      <c r="FY966" s="814"/>
      <c r="FZ966" s="814"/>
      <c r="GA966" s="814"/>
      <c r="GB966" s="814"/>
      <c r="GC966" s="814"/>
      <c r="GD966" s="814"/>
      <c r="GE966" s="814"/>
      <c r="GF966" s="814"/>
      <c r="GG966" s="814"/>
      <c r="GH966" s="814"/>
      <c r="GI966" s="814"/>
      <c r="GJ966" s="814"/>
      <c r="GK966" s="814"/>
      <c r="GL966" s="814"/>
      <c r="GM966" s="814"/>
      <c r="GN966" s="814"/>
      <c r="GO966" s="814"/>
      <c r="GP966" s="814"/>
      <c r="GQ966" s="814"/>
      <c r="GR966" s="814"/>
      <c r="GS966" s="814"/>
      <c r="GT966" s="814"/>
      <c r="GU966" s="814"/>
      <c r="GV966" s="814"/>
      <c r="GW966" s="814"/>
      <c r="GX966" s="814"/>
      <c r="GY966" s="814"/>
      <c r="GZ966" s="814"/>
      <c r="HA966" s="814"/>
      <c r="HB966" s="814"/>
      <c r="HC966" s="814"/>
      <c r="HD966" s="814"/>
      <c r="HE966" s="814"/>
      <c r="HF966" s="814"/>
      <c r="HG966" s="814"/>
      <c r="HH966" s="814"/>
      <c r="HI966" s="814"/>
      <c r="HJ966" s="814"/>
      <c r="HK966" s="814"/>
      <c r="HL966" s="814"/>
      <c r="HM966" s="814"/>
      <c r="HN966" s="814"/>
      <c r="HO966" s="814"/>
      <c r="HP966" s="814"/>
      <c r="HQ966" s="814"/>
      <c r="HR966" s="814"/>
      <c r="HS966" s="814"/>
      <c r="HT966" s="814"/>
      <c r="HU966" s="814"/>
      <c r="HV966" s="814"/>
      <c r="HW966" s="814"/>
      <c r="HX966" s="814"/>
      <c r="HY966" s="814"/>
      <c r="HZ966" s="814"/>
      <c r="IA966" s="814"/>
      <c r="IB966" s="814"/>
      <c r="IC966" s="814"/>
      <c r="ID966" s="814"/>
      <c r="IE966" s="814"/>
      <c r="IF966" s="814"/>
      <c r="IG966" s="814"/>
      <c r="IH966" s="814"/>
      <c r="II966" s="814"/>
      <c r="IJ966" s="814"/>
      <c r="IK966" s="814"/>
      <c r="IL966" s="814"/>
      <c r="IM966" s="814"/>
      <c r="IN966" s="814"/>
    </row>
    <row r="967" spans="1:248" ht="27">
      <c r="A967" s="640">
        <v>18</v>
      </c>
      <c r="B967" s="670" t="s">
        <v>2039</v>
      </c>
      <c r="C967" s="693" t="s">
        <v>709</v>
      </c>
      <c r="D967" s="608">
        <v>1</v>
      </c>
      <c r="E967" s="694">
        <v>2008</v>
      </c>
      <c r="F967" s="1095">
        <v>277</v>
      </c>
      <c r="G967" s="825">
        <f t="shared" si="31"/>
        <v>277</v>
      </c>
      <c r="H967" s="1096">
        <v>100</v>
      </c>
      <c r="I967" s="825">
        <f t="shared" si="32"/>
        <v>0</v>
      </c>
      <c r="J967" s="668"/>
      <c r="K967" s="725"/>
      <c r="L967" s="725"/>
      <c r="M967" s="668"/>
      <c r="N967" s="725"/>
      <c r="O967" s="831"/>
      <c r="P967" s="1883"/>
      <c r="Q967" s="814"/>
      <c r="R967" s="814"/>
      <c r="S967" s="814"/>
      <c r="T967" s="814"/>
      <c r="U967" s="814"/>
      <c r="V967" s="814"/>
      <c r="W967" s="814"/>
      <c r="X967" s="814"/>
      <c r="Y967" s="814"/>
      <c r="Z967" s="814"/>
      <c r="AA967" s="814"/>
      <c r="AB967" s="814"/>
      <c r="AC967" s="814"/>
      <c r="AD967" s="814"/>
      <c r="AE967" s="814"/>
      <c r="AF967" s="814"/>
      <c r="AG967" s="814"/>
      <c r="AH967" s="814"/>
      <c r="AI967" s="814"/>
      <c r="AJ967" s="814"/>
      <c r="AK967" s="814"/>
      <c r="AL967" s="814"/>
      <c r="AM967" s="814"/>
      <c r="AN967" s="814"/>
      <c r="AO967" s="814"/>
      <c r="AP967" s="814"/>
      <c r="AQ967" s="814"/>
      <c r="AR967" s="814"/>
      <c r="AS967" s="814"/>
      <c r="AT967" s="814"/>
      <c r="AU967" s="814"/>
      <c r="AV967" s="814"/>
      <c r="AW967" s="814"/>
      <c r="AX967" s="814"/>
      <c r="AY967" s="814"/>
      <c r="AZ967" s="814"/>
      <c r="BA967" s="814"/>
      <c r="BB967" s="814"/>
      <c r="BC967" s="814"/>
      <c r="BD967" s="814"/>
      <c r="BE967" s="814"/>
      <c r="BF967" s="814"/>
      <c r="BG967" s="814"/>
      <c r="BH967" s="814"/>
      <c r="BI967" s="814"/>
      <c r="BJ967" s="814"/>
      <c r="BK967" s="814"/>
      <c r="BL967" s="814"/>
      <c r="BM967" s="814"/>
      <c r="BN967" s="814"/>
      <c r="BO967" s="814"/>
      <c r="BP967" s="814"/>
      <c r="BQ967" s="814"/>
      <c r="BR967" s="814"/>
      <c r="BS967" s="814"/>
      <c r="BT967" s="814"/>
      <c r="BU967" s="814"/>
      <c r="BV967" s="814"/>
      <c r="BW967" s="814"/>
      <c r="BX967" s="814"/>
      <c r="BY967" s="814"/>
      <c r="BZ967" s="814"/>
      <c r="CA967" s="814"/>
      <c r="CB967" s="814"/>
      <c r="CC967" s="814"/>
      <c r="CD967" s="814"/>
      <c r="CE967" s="814"/>
      <c r="CF967" s="814"/>
      <c r="CG967" s="814"/>
      <c r="CH967" s="814"/>
      <c r="CI967" s="814"/>
      <c r="CJ967" s="814"/>
      <c r="CK967" s="814"/>
      <c r="CL967" s="814"/>
      <c r="CM967" s="814"/>
      <c r="CN967" s="814"/>
      <c r="CO967" s="814"/>
      <c r="CP967" s="814"/>
      <c r="CQ967" s="814"/>
      <c r="CR967" s="814"/>
      <c r="CS967" s="814"/>
      <c r="CT967" s="814"/>
      <c r="CU967" s="814"/>
      <c r="CV967" s="814"/>
      <c r="CW967" s="814"/>
      <c r="CX967" s="814"/>
      <c r="CY967" s="814"/>
      <c r="CZ967" s="814"/>
      <c r="DA967" s="814"/>
      <c r="DB967" s="814"/>
      <c r="DC967" s="814"/>
      <c r="DD967" s="814"/>
      <c r="DE967" s="814"/>
      <c r="DF967" s="814"/>
      <c r="DG967" s="814"/>
      <c r="DH967" s="814"/>
      <c r="DI967" s="814"/>
      <c r="DJ967" s="814"/>
      <c r="DK967" s="814"/>
      <c r="DL967" s="814"/>
      <c r="DM967" s="814"/>
      <c r="DN967" s="814"/>
      <c r="DO967" s="814"/>
      <c r="DP967" s="814"/>
      <c r="DQ967" s="814"/>
      <c r="DR967" s="814"/>
      <c r="DS967" s="814"/>
      <c r="DT967" s="814"/>
      <c r="DU967" s="814"/>
      <c r="DV967" s="814"/>
      <c r="DW967" s="814"/>
      <c r="DX967" s="814"/>
      <c r="DY967" s="814"/>
      <c r="DZ967" s="814"/>
      <c r="EA967" s="814"/>
      <c r="EB967" s="814"/>
      <c r="EC967" s="814"/>
      <c r="ED967" s="814"/>
      <c r="EE967" s="814"/>
      <c r="EF967" s="814"/>
      <c r="EG967" s="814"/>
      <c r="EH967" s="814"/>
      <c r="EI967" s="814"/>
      <c r="EJ967" s="814"/>
      <c r="EK967" s="814"/>
      <c r="EL967" s="814"/>
      <c r="EM967" s="814"/>
      <c r="EN967" s="814"/>
      <c r="EO967" s="814"/>
      <c r="EP967" s="814"/>
      <c r="EQ967" s="814"/>
      <c r="ER967" s="814"/>
      <c r="ES967" s="814"/>
      <c r="ET967" s="814"/>
      <c r="EU967" s="814"/>
      <c r="EV967" s="814"/>
      <c r="EW967" s="814"/>
      <c r="EX967" s="814"/>
      <c r="EY967" s="814"/>
      <c r="EZ967" s="814"/>
      <c r="FA967" s="814"/>
      <c r="FB967" s="814"/>
      <c r="FC967" s="814"/>
      <c r="FD967" s="814"/>
      <c r="FE967" s="814"/>
      <c r="FF967" s="814"/>
      <c r="FG967" s="814"/>
      <c r="FH967" s="814"/>
      <c r="FI967" s="814"/>
      <c r="FJ967" s="814"/>
      <c r="FK967" s="814"/>
      <c r="FL967" s="814"/>
      <c r="FM967" s="814"/>
      <c r="FN967" s="814"/>
      <c r="FO967" s="814"/>
      <c r="FP967" s="814"/>
      <c r="FQ967" s="814"/>
      <c r="FR967" s="814"/>
      <c r="FS967" s="814"/>
      <c r="FT967" s="814"/>
      <c r="FU967" s="814"/>
      <c r="FV967" s="814"/>
      <c r="FW967" s="814"/>
      <c r="FX967" s="814"/>
      <c r="FY967" s="814"/>
      <c r="FZ967" s="814"/>
      <c r="GA967" s="814"/>
      <c r="GB967" s="814"/>
      <c r="GC967" s="814"/>
      <c r="GD967" s="814"/>
      <c r="GE967" s="814"/>
      <c r="GF967" s="814"/>
      <c r="GG967" s="814"/>
      <c r="GH967" s="814"/>
      <c r="GI967" s="814"/>
      <c r="GJ967" s="814"/>
      <c r="GK967" s="814"/>
      <c r="GL967" s="814"/>
      <c r="GM967" s="814"/>
      <c r="GN967" s="814"/>
      <c r="GO967" s="814"/>
      <c r="GP967" s="814"/>
      <c r="GQ967" s="814"/>
      <c r="GR967" s="814"/>
      <c r="GS967" s="814"/>
      <c r="GT967" s="814"/>
      <c r="GU967" s="814"/>
      <c r="GV967" s="814"/>
      <c r="GW967" s="814"/>
      <c r="GX967" s="814"/>
      <c r="GY967" s="814"/>
      <c r="GZ967" s="814"/>
      <c r="HA967" s="814"/>
      <c r="HB967" s="814"/>
      <c r="HC967" s="814"/>
      <c r="HD967" s="814"/>
      <c r="HE967" s="814"/>
      <c r="HF967" s="814"/>
      <c r="HG967" s="814"/>
      <c r="HH967" s="814"/>
      <c r="HI967" s="814"/>
      <c r="HJ967" s="814"/>
      <c r="HK967" s="814"/>
      <c r="HL967" s="814"/>
      <c r="HM967" s="814"/>
      <c r="HN967" s="814"/>
      <c r="HO967" s="814"/>
      <c r="HP967" s="814"/>
      <c r="HQ967" s="814"/>
      <c r="HR967" s="814"/>
      <c r="HS967" s="814"/>
      <c r="HT967" s="814"/>
      <c r="HU967" s="814"/>
      <c r="HV967" s="814"/>
      <c r="HW967" s="814"/>
      <c r="HX967" s="814"/>
      <c r="HY967" s="814"/>
      <c r="HZ967" s="814"/>
      <c r="IA967" s="814"/>
      <c r="IB967" s="814"/>
      <c r="IC967" s="814"/>
      <c r="ID967" s="814"/>
      <c r="IE967" s="814"/>
      <c r="IF967" s="814"/>
      <c r="IG967" s="814"/>
      <c r="IH967" s="814"/>
      <c r="II967" s="814"/>
      <c r="IJ967" s="814"/>
      <c r="IK967" s="814"/>
      <c r="IL967" s="814"/>
      <c r="IM967" s="814"/>
      <c r="IN967" s="814"/>
    </row>
    <row r="968" spans="1:248" ht="13.5">
      <c r="A968" s="640">
        <v>19</v>
      </c>
      <c r="B968" s="670" t="s">
        <v>2040</v>
      </c>
      <c r="C968" s="693" t="s">
        <v>709</v>
      </c>
      <c r="D968" s="608">
        <v>1</v>
      </c>
      <c r="E968" s="694">
        <v>2009</v>
      </c>
      <c r="F968" s="1095">
        <v>391.75799999999998</v>
      </c>
      <c r="G968" s="825">
        <f t="shared" si="31"/>
        <v>391.75799999999998</v>
      </c>
      <c r="H968" s="1096">
        <v>100</v>
      </c>
      <c r="I968" s="825">
        <f t="shared" si="32"/>
        <v>0</v>
      </c>
      <c r="J968" s="668"/>
      <c r="K968" s="725"/>
      <c r="L968" s="725"/>
      <c r="M968" s="668"/>
      <c r="N968" s="725"/>
      <c r="O968" s="831"/>
      <c r="P968" s="1883"/>
      <c r="Q968" s="814"/>
      <c r="R968" s="814"/>
      <c r="S968" s="814"/>
      <c r="T968" s="814"/>
      <c r="U968" s="814"/>
      <c r="V968" s="814"/>
      <c r="W968" s="814"/>
      <c r="X968" s="814"/>
      <c r="Y968" s="814"/>
      <c r="Z968" s="814"/>
      <c r="AA968" s="814"/>
      <c r="AB968" s="814"/>
      <c r="AC968" s="814"/>
      <c r="AD968" s="814"/>
      <c r="AE968" s="814"/>
      <c r="AF968" s="814"/>
      <c r="AG968" s="814"/>
      <c r="AH968" s="814"/>
      <c r="AI968" s="814"/>
      <c r="AJ968" s="814"/>
      <c r="AK968" s="814"/>
      <c r="AL968" s="814"/>
      <c r="AM968" s="814"/>
      <c r="AN968" s="814"/>
      <c r="AO968" s="814"/>
      <c r="AP968" s="814"/>
      <c r="AQ968" s="814"/>
      <c r="AR968" s="814"/>
      <c r="AS968" s="814"/>
      <c r="AT968" s="814"/>
      <c r="AU968" s="814"/>
      <c r="AV968" s="814"/>
      <c r="AW968" s="814"/>
      <c r="AX968" s="814"/>
      <c r="AY968" s="814"/>
      <c r="AZ968" s="814"/>
      <c r="BA968" s="814"/>
      <c r="BB968" s="814"/>
      <c r="BC968" s="814"/>
      <c r="BD968" s="814"/>
      <c r="BE968" s="814"/>
      <c r="BF968" s="814"/>
      <c r="BG968" s="814"/>
      <c r="BH968" s="814"/>
      <c r="BI968" s="814"/>
      <c r="BJ968" s="814"/>
      <c r="BK968" s="814"/>
      <c r="BL968" s="814"/>
      <c r="BM968" s="814"/>
      <c r="BN968" s="814"/>
      <c r="BO968" s="814"/>
      <c r="BP968" s="814"/>
      <c r="BQ968" s="814"/>
      <c r="BR968" s="814"/>
      <c r="BS968" s="814"/>
      <c r="BT968" s="814"/>
      <c r="BU968" s="814"/>
      <c r="BV968" s="814"/>
      <c r="BW968" s="814"/>
      <c r="BX968" s="814"/>
      <c r="BY968" s="814"/>
      <c r="BZ968" s="814"/>
      <c r="CA968" s="814"/>
      <c r="CB968" s="814"/>
      <c r="CC968" s="814"/>
      <c r="CD968" s="814"/>
      <c r="CE968" s="814"/>
      <c r="CF968" s="814"/>
      <c r="CG968" s="814"/>
      <c r="CH968" s="814"/>
      <c r="CI968" s="814"/>
      <c r="CJ968" s="814"/>
      <c r="CK968" s="814"/>
      <c r="CL968" s="814"/>
      <c r="CM968" s="814"/>
      <c r="CN968" s="814"/>
      <c r="CO968" s="814"/>
      <c r="CP968" s="814"/>
      <c r="CQ968" s="814"/>
      <c r="CR968" s="814"/>
      <c r="CS968" s="814"/>
      <c r="CT968" s="814"/>
      <c r="CU968" s="814"/>
      <c r="CV968" s="814"/>
      <c r="CW968" s="814"/>
      <c r="CX968" s="814"/>
      <c r="CY968" s="814"/>
      <c r="CZ968" s="814"/>
      <c r="DA968" s="814"/>
      <c r="DB968" s="814"/>
      <c r="DC968" s="814"/>
      <c r="DD968" s="814"/>
      <c r="DE968" s="814"/>
      <c r="DF968" s="814"/>
      <c r="DG968" s="814"/>
      <c r="DH968" s="814"/>
      <c r="DI968" s="814"/>
      <c r="DJ968" s="814"/>
      <c r="DK968" s="814"/>
      <c r="DL968" s="814"/>
      <c r="DM968" s="814"/>
      <c r="DN968" s="814"/>
      <c r="DO968" s="814"/>
      <c r="DP968" s="814"/>
      <c r="DQ968" s="814"/>
      <c r="DR968" s="814"/>
      <c r="DS968" s="814"/>
      <c r="DT968" s="814"/>
      <c r="DU968" s="814"/>
      <c r="DV968" s="814"/>
      <c r="DW968" s="814"/>
      <c r="DX968" s="814"/>
      <c r="DY968" s="814"/>
      <c r="DZ968" s="814"/>
      <c r="EA968" s="814"/>
      <c r="EB968" s="814"/>
      <c r="EC968" s="814"/>
      <c r="ED968" s="814"/>
      <c r="EE968" s="814"/>
      <c r="EF968" s="814"/>
      <c r="EG968" s="814"/>
      <c r="EH968" s="814"/>
      <c r="EI968" s="814"/>
      <c r="EJ968" s="814"/>
      <c r="EK968" s="814"/>
      <c r="EL968" s="814"/>
      <c r="EM968" s="814"/>
      <c r="EN968" s="814"/>
      <c r="EO968" s="814"/>
      <c r="EP968" s="814"/>
      <c r="EQ968" s="814"/>
      <c r="ER968" s="814"/>
      <c r="ES968" s="814"/>
      <c r="ET968" s="814"/>
      <c r="EU968" s="814"/>
      <c r="EV968" s="814"/>
      <c r="EW968" s="814"/>
      <c r="EX968" s="814"/>
      <c r="EY968" s="814"/>
      <c r="EZ968" s="814"/>
      <c r="FA968" s="814"/>
      <c r="FB968" s="814"/>
      <c r="FC968" s="814"/>
      <c r="FD968" s="814"/>
      <c r="FE968" s="814"/>
      <c r="FF968" s="814"/>
      <c r="FG968" s="814"/>
      <c r="FH968" s="814"/>
      <c r="FI968" s="814"/>
      <c r="FJ968" s="814"/>
      <c r="FK968" s="814"/>
      <c r="FL968" s="814"/>
      <c r="FM968" s="814"/>
      <c r="FN968" s="814"/>
      <c r="FO968" s="814"/>
      <c r="FP968" s="814"/>
      <c r="FQ968" s="814"/>
      <c r="FR968" s="814"/>
      <c r="FS968" s="814"/>
      <c r="FT968" s="814"/>
      <c r="FU968" s="814"/>
      <c r="FV968" s="814"/>
      <c r="FW968" s="814"/>
      <c r="FX968" s="814"/>
      <c r="FY968" s="814"/>
      <c r="FZ968" s="814"/>
      <c r="GA968" s="814"/>
      <c r="GB968" s="814"/>
      <c r="GC968" s="814"/>
      <c r="GD968" s="814"/>
      <c r="GE968" s="814"/>
      <c r="GF968" s="814"/>
      <c r="GG968" s="814"/>
      <c r="GH968" s="814"/>
      <c r="GI968" s="814"/>
      <c r="GJ968" s="814"/>
      <c r="GK968" s="814"/>
      <c r="GL968" s="814"/>
      <c r="GM968" s="814"/>
      <c r="GN968" s="814"/>
      <c r="GO968" s="814"/>
      <c r="GP968" s="814"/>
      <c r="GQ968" s="814"/>
      <c r="GR968" s="814"/>
      <c r="GS968" s="814"/>
      <c r="GT968" s="814"/>
      <c r="GU968" s="814"/>
      <c r="GV968" s="814"/>
      <c r="GW968" s="814"/>
      <c r="GX968" s="814"/>
      <c r="GY968" s="814"/>
      <c r="GZ968" s="814"/>
      <c r="HA968" s="814"/>
      <c r="HB968" s="814"/>
      <c r="HC968" s="814"/>
      <c r="HD968" s="814"/>
      <c r="HE968" s="814"/>
      <c r="HF968" s="814"/>
      <c r="HG968" s="814"/>
      <c r="HH968" s="814"/>
      <c r="HI968" s="814"/>
      <c r="HJ968" s="814"/>
      <c r="HK968" s="814"/>
      <c r="HL968" s="814"/>
      <c r="HM968" s="814"/>
      <c r="HN968" s="814"/>
      <c r="HO968" s="814"/>
      <c r="HP968" s="814"/>
      <c r="HQ968" s="814"/>
      <c r="HR968" s="814"/>
      <c r="HS968" s="814"/>
      <c r="HT968" s="814"/>
      <c r="HU968" s="814"/>
      <c r="HV968" s="814"/>
      <c r="HW968" s="814"/>
      <c r="HX968" s="814"/>
      <c r="HY968" s="814"/>
      <c r="HZ968" s="814"/>
      <c r="IA968" s="814"/>
      <c r="IB968" s="814"/>
      <c r="IC968" s="814"/>
      <c r="ID968" s="814"/>
      <c r="IE968" s="814"/>
      <c r="IF968" s="814"/>
      <c r="IG968" s="814"/>
      <c r="IH968" s="814"/>
      <c r="II968" s="814"/>
      <c r="IJ968" s="814"/>
      <c r="IK968" s="814"/>
      <c r="IL968" s="814"/>
      <c r="IM968" s="814"/>
      <c r="IN968" s="814"/>
    </row>
    <row r="969" spans="1:248" ht="13.5">
      <c r="A969" s="640">
        <v>20</v>
      </c>
      <c r="B969" s="670" t="s">
        <v>2041</v>
      </c>
      <c r="C969" s="693" t="s">
        <v>709</v>
      </c>
      <c r="D969" s="608">
        <v>3</v>
      </c>
      <c r="E969" s="694">
        <v>2008</v>
      </c>
      <c r="F969" s="1095">
        <v>801.9</v>
      </c>
      <c r="G969" s="825">
        <f t="shared" si="31"/>
        <v>801.9</v>
      </c>
      <c r="H969" s="1096">
        <v>100</v>
      </c>
      <c r="I969" s="825">
        <f t="shared" si="32"/>
        <v>0</v>
      </c>
      <c r="J969" s="668"/>
      <c r="K969" s="725"/>
      <c r="L969" s="725"/>
      <c r="M969" s="668"/>
      <c r="N969" s="725"/>
      <c r="O969" s="831"/>
      <c r="P969" s="1883"/>
      <c r="Q969" s="814"/>
      <c r="R969" s="814"/>
      <c r="S969" s="814"/>
      <c r="T969" s="814"/>
      <c r="U969" s="814"/>
      <c r="V969" s="814"/>
      <c r="W969" s="814"/>
      <c r="X969" s="814"/>
      <c r="Y969" s="814"/>
      <c r="Z969" s="814"/>
      <c r="AA969" s="814"/>
      <c r="AB969" s="814"/>
      <c r="AC969" s="814"/>
      <c r="AD969" s="814"/>
      <c r="AE969" s="814"/>
      <c r="AF969" s="814"/>
      <c r="AG969" s="814"/>
      <c r="AH969" s="814"/>
      <c r="AI969" s="814"/>
      <c r="AJ969" s="814"/>
      <c r="AK969" s="814"/>
      <c r="AL969" s="814"/>
      <c r="AM969" s="814"/>
      <c r="AN969" s="814"/>
      <c r="AO969" s="814"/>
      <c r="AP969" s="814"/>
      <c r="AQ969" s="814"/>
      <c r="AR969" s="814"/>
      <c r="AS969" s="814"/>
      <c r="AT969" s="814"/>
      <c r="AU969" s="814"/>
      <c r="AV969" s="814"/>
      <c r="AW969" s="814"/>
      <c r="AX969" s="814"/>
      <c r="AY969" s="814"/>
      <c r="AZ969" s="814"/>
      <c r="BA969" s="814"/>
      <c r="BB969" s="814"/>
      <c r="BC969" s="814"/>
      <c r="BD969" s="814"/>
      <c r="BE969" s="814"/>
      <c r="BF969" s="814"/>
      <c r="BG969" s="814"/>
      <c r="BH969" s="814"/>
      <c r="BI969" s="814"/>
      <c r="BJ969" s="814"/>
      <c r="BK969" s="814"/>
      <c r="BL969" s="814"/>
      <c r="BM969" s="814"/>
      <c r="BN969" s="814"/>
      <c r="BO969" s="814"/>
      <c r="BP969" s="814"/>
      <c r="BQ969" s="814"/>
      <c r="BR969" s="814"/>
      <c r="BS969" s="814"/>
      <c r="BT969" s="814"/>
      <c r="BU969" s="814"/>
      <c r="BV969" s="814"/>
      <c r="BW969" s="814"/>
      <c r="BX969" s="814"/>
      <c r="BY969" s="814"/>
      <c r="BZ969" s="814"/>
      <c r="CA969" s="814"/>
      <c r="CB969" s="814"/>
      <c r="CC969" s="814"/>
      <c r="CD969" s="814"/>
      <c r="CE969" s="814"/>
      <c r="CF969" s="814"/>
      <c r="CG969" s="814"/>
      <c r="CH969" s="814"/>
      <c r="CI969" s="814"/>
      <c r="CJ969" s="814"/>
      <c r="CK969" s="814"/>
      <c r="CL969" s="814"/>
      <c r="CM969" s="814"/>
      <c r="CN969" s="814"/>
      <c r="CO969" s="814"/>
      <c r="CP969" s="814"/>
      <c r="CQ969" s="814"/>
      <c r="CR969" s="814"/>
      <c r="CS969" s="814"/>
      <c r="CT969" s="814"/>
      <c r="CU969" s="814"/>
      <c r="CV969" s="814"/>
      <c r="CW969" s="814"/>
      <c r="CX969" s="814"/>
      <c r="CY969" s="814"/>
      <c r="CZ969" s="814"/>
      <c r="DA969" s="814"/>
      <c r="DB969" s="814"/>
      <c r="DC969" s="814"/>
      <c r="DD969" s="814"/>
      <c r="DE969" s="814"/>
      <c r="DF969" s="814"/>
      <c r="DG969" s="814"/>
      <c r="DH969" s="814"/>
      <c r="DI969" s="814"/>
      <c r="DJ969" s="814"/>
      <c r="DK969" s="814"/>
      <c r="DL969" s="814"/>
      <c r="DM969" s="814"/>
      <c r="DN969" s="814"/>
      <c r="DO969" s="814"/>
      <c r="DP969" s="814"/>
      <c r="DQ969" s="814"/>
      <c r="DR969" s="814"/>
      <c r="DS969" s="814"/>
      <c r="DT969" s="814"/>
      <c r="DU969" s="814"/>
      <c r="DV969" s="814"/>
      <c r="DW969" s="814"/>
      <c r="DX969" s="814"/>
      <c r="DY969" s="814"/>
      <c r="DZ969" s="814"/>
      <c r="EA969" s="814"/>
      <c r="EB969" s="814"/>
      <c r="EC969" s="814"/>
      <c r="ED969" s="814"/>
      <c r="EE969" s="814"/>
      <c r="EF969" s="814"/>
      <c r="EG969" s="814"/>
      <c r="EH969" s="814"/>
      <c r="EI969" s="814"/>
      <c r="EJ969" s="814"/>
      <c r="EK969" s="814"/>
      <c r="EL969" s="814"/>
      <c r="EM969" s="814"/>
      <c r="EN969" s="814"/>
      <c r="EO969" s="814"/>
      <c r="EP969" s="814"/>
      <c r="EQ969" s="814"/>
      <c r="ER969" s="814"/>
      <c r="ES969" s="814"/>
      <c r="ET969" s="814"/>
      <c r="EU969" s="814"/>
      <c r="EV969" s="814"/>
      <c r="EW969" s="814"/>
      <c r="EX969" s="814"/>
      <c r="EY969" s="814"/>
      <c r="EZ969" s="814"/>
      <c r="FA969" s="814"/>
      <c r="FB969" s="814"/>
      <c r="FC969" s="814"/>
      <c r="FD969" s="814"/>
      <c r="FE969" s="814"/>
      <c r="FF969" s="814"/>
      <c r="FG969" s="814"/>
      <c r="FH969" s="814"/>
      <c r="FI969" s="814"/>
      <c r="FJ969" s="814"/>
      <c r="FK969" s="814"/>
      <c r="FL969" s="814"/>
      <c r="FM969" s="814"/>
      <c r="FN969" s="814"/>
      <c r="FO969" s="814"/>
      <c r="FP969" s="814"/>
      <c r="FQ969" s="814"/>
      <c r="FR969" s="814"/>
      <c r="FS969" s="814"/>
      <c r="FT969" s="814"/>
      <c r="FU969" s="814"/>
      <c r="FV969" s="814"/>
      <c r="FW969" s="814"/>
      <c r="FX969" s="814"/>
      <c r="FY969" s="814"/>
      <c r="FZ969" s="814"/>
      <c r="GA969" s="814"/>
      <c r="GB969" s="814"/>
      <c r="GC969" s="814"/>
      <c r="GD969" s="814"/>
      <c r="GE969" s="814"/>
      <c r="GF969" s="814"/>
      <c r="GG969" s="814"/>
      <c r="GH969" s="814"/>
      <c r="GI969" s="814"/>
      <c r="GJ969" s="814"/>
      <c r="GK969" s="814"/>
      <c r="GL969" s="814"/>
      <c r="GM969" s="814"/>
      <c r="GN969" s="814"/>
      <c r="GO969" s="814"/>
      <c r="GP969" s="814"/>
      <c r="GQ969" s="814"/>
      <c r="GR969" s="814"/>
      <c r="GS969" s="814"/>
      <c r="GT969" s="814"/>
      <c r="GU969" s="814"/>
      <c r="GV969" s="814"/>
      <c r="GW969" s="814"/>
      <c r="GX969" s="814"/>
      <c r="GY969" s="814"/>
      <c r="GZ969" s="814"/>
      <c r="HA969" s="814"/>
      <c r="HB969" s="814"/>
      <c r="HC969" s="814"/>
      <c r="HD969" s="814"/>
      <c r="HE969" s="814"/>
      <c r="HF969" s="814"/>
      <c r="HG969" s="814"/>
      <c r="HH969" s="814"/>
      <c r="HI969" s="814"/>
      <c r="HJ969" s="814"/>
      <c r="HK969" s="814"/>
      <c r="HL969" s="814"/>
      <c r="HM969" s="814"/>
      <c r="HN969" s="814"/>
      <c r="HO969" s="814"/>
      <c r="HP969" s="814"/>
      <c r="HQ969" s="814"/>
      <c r="HR969" s="814"/>
      <c r="HS969" s="814"/>
      <c r="HT969" s="814"/>
      <c r="HU969" s="814"/>
      <c r="HV969" s="814"/>
      <c r="HW969" s="814"/>
      <c r="HX969" s="814"/>
      <c r="HY969" s="814"/>
      <c r="HZ969" s="814"/>
      <c r="IA969" s="814"/>
      <c r="IB969" s="814"/>
      <c r="IC969" s="814"/>
      <c r="ID969" s="814"/>
      <c r="IE969" s="814"/>
      <c r="IF969" s="814"/>
      <c r="IG969" s="814"/>
      <c r="IH969" s="814"/>
      <c r="II969" s="814"/>
      <c r="IJ969" s="814"/>
      <c r="IK969" s="814"/>
      <c r="IL969" s="814"/>
      <c r="IM969" s="814"/>
      <c r="IN969" s="814"/>
    </row>
    <row r="970" spans="1:248" ht="13.5">
      <c r="A970" s="640">
        <v>21</v>
      </c>
      <c r="B970" s="670" t="s">
        <v>2041</v>
      </c>
      <c r="C970" s="693" t="s">
        <v>709</v>
      </c>
      <c r="D970" s="608">
        <v>1</v>
      </c>
      <c r="E970" s="694">
        <v>2008</v>
      </c>
      <c r="F970" s="1095">
        <v>241.7</v>
      </c>
      <c r="G970" s="825">
        <f t="shared" si="31"/>
        <v>241.7</v>
      </c>
      <c r="H970" s="1096">
        <v>100</v>
      </c>
      <c r="I970" s="825">
        <f t="shared" si="32"/>
        <v>0</v>
      </c>
      <c r="J970" s="668"/>
      <c r="K970" s="725"/>
      <c r="L970" s="725"/>
      <c r="M970" s="668"/>
      <c r="N970" s="725"/>
      <c r="O970" s="831"/>
      <c r="P970" s="1883"/>
      <c r="Q970" s="814"/>
      <c r="R970" s="814"/>
      <c r="S970" s="814"/>
      <c r="T970" s="814"/>
      <c r="U970" s="814"/>
      <c r="V970" s="814"/>
      <c r="W970" s="814"/>
      <c r="X970" s="814"/>
      <c r="Y970" s="814"/>
      <c r="Z970" s="814"/>
      <c r="AA970" s="814"/>
      <c r="AB970" s="814"/>
      <c r="AC970" s="814"/>
      <c r="AD970" s="814"/>
      <c r="AE970" s="814"/>
      <c r="AF970" s="814"/>
      <c r="AG970" s="814"/>
      <c r="AH970" s="814"/>
      <c r="AI970" s="814"/>
      <c r="AJ970" s="814"/>
      <c r="AK970" s="814"/>
      <c r="AL970" s="814"/>
      <c r="AM970" s="814"/>
      <c r="AN970" s="814"/>
      <c r="AO970" s="814"/>
      <c r="AP970" s="814"/>
      <c r="AQ970" s="814"/>
      <c r="AR970" s="814"/>
      <c r="AS970" s="814"/>
      <c r="AT970" s="814"/>
      <c r="AU970" s="814"/>
      <c r="AV970" s="814"/>
      <c r="AW970" s="814"/>
      <c r="AX970" s="814"/>
      <c r="AY970" s="814"/>
      <c r="AZ970" s="814"/>
      <c r="BA970" s="814"/>
      <c r="BB970" s="814"/>
      <c r="BC970" s="814"/>
      <c r="BD970" s="814"/>
      <c r="BE970" s="814"/>
      <c r="BF970" s="814"/>
      <c r="BG970" s="814"/>
      <c r="BH970" s="814"/>
      <c r="BI970" s="814"/>
      <c r="BJ970" s="814"/>
      <c r="BK970" s="814"/>
      <c r="BL970" s="814"/>
      <c r="BM970" s="814"/>
      <c r="BN970" s="814"/>
      <c r="BO970" s="814"/>
      <c r="BP970" s="814"/>
      <c r="BQ970" s="814"/>
      <c r="BR970" s="814"/>
      <c r="BS970" s="814"/>
      <c r="BT970" s="814"/>
      <c r="BU970" s="814"/>
      <c r="BV970" s="814"/>
      <c r="BW970" s="814"/>
      <c r="BX970" s="814"/>
      <c r="BY970" s="814"/>
      <c r="BZ970" s="814"/>
      <c r="CA970" s="814"/>
      <c r="CB970" s="814"/>
      <c r="CC970" s="814"/>
      <c r="CD970" s="814"/>
      <c r="CE970" s="814"/>
      <c r="CF970" s="814"/>
      <c r="CG970" s="814"/>
      <c r="CH970" s="814"/>
      <c r="CI970" s="814"/>
      <c r="CJ970" s="814"/>
      <c r="CK970" s="814"/>
      <c r="CL970" s="814"/>
      <c r="CM970" s="814"/>
      <c r="CN970" s="814"/>
      <c r="CO970" s="814"/>
      <c r="CP970" s="814"/>
      <c r="CQ970" s="814"/>
      <c r="CR970" s="814"/>
      <c r="CS970" s="814"/>
      <c r="CT970" s="814"/>
      <c r="CU970" s="814"/>
      <c r="CV970" s="814"/>
      <c r="CW970" s="814"/>
      <c r="CX970" s="814"/>
      <c r="CY970" s="814"/>
      <c r="CZ970" s="814"/>
      <c r="DA970" s="814"/>
      <c r="DB970" s="814"/>
      <c r="DC970" s="814"/>
      <c r="DD970" s="814"/>
      <c r="DE970" s="814"/>
      <c r="DF970" s="814"/>
      <c r="DG970" s="814"/>
      <c r="DH970" s="814"/>
      <c r="DI970" s="814"/>
      <c r="DJ970" s="814"/>
      <c r="DK970" s="814"/>
      <c r="DL970" s="814"/>
      <c r="DM970" s="814"/>
      <c r="DN970" s="814"/>
      <c r="DO970" s="814"/>
      <c r="DP970" s="814"/>
      <c r="DQ970" s="814"/>
      <c r="DR970" s="814"/>
      <c r="DS970" s="814"/>
      <c r="DT970" s="814"/>
      <c r="DU970" s="814"/>
      <c r="DV970" s="814"/>
      <c r="DW970" s="814"/>
      <c r="DX970" s="814"/>
      <c r="DY970" s="814"/>
      <c r="DZ970" s="814"/>
      <c r="EA970" s="814"/>
      <c r="EB970" s="814"/>
      <c r="EC970" s="814"/>
      <c r="ED970" s="814"/>
      <c r="EE970" s="814"/>
      <c r="EF970" s="814"/>
      <c r="EG970" s="814"/>
      <c r="EH970" s="814"/>
      <c r="EI970" s="814"/>
      <c r="EJ970" s="814"/>
      <c r="EK970" s="814"/>
      <c r="EL970" s="814"/>
      <c r="EM970" s="814"/>
      <c r="EN970" s="814"/>
      <c r="EO970" s="814"/>
      <c r="EP970" s="814"/>
      <c r="EQ970" s="814"/>
      <c r="ER970" s="814"/>
      <c r="ES970" s="814"/>
      <c r="ET970" s="814"/>
      <c r="EU970" s="814"/>
      <c r="EV970" s="814"/>
      <c r="EW970" s="814"/>
      <c r="EX970" s="814"/>
      <c r="EY970" s="814"/>
      <c r="EZ970" s="814"/>
      <c r="FA970" s="814"/>
      <c r="FB970" s="814"/>
      <c r="FC970" s="814"/>
      <c r="FD970" s="814"/>
      <c r="FE970" s="814"/>
      <c r="FF970" s="814"/>
      <c r="FG970" s="814"/>
      <c r="FH970" s="814"/>
      <c r="FI970" s="814"/>
      <c r="FJ970" s="814"/>
      <c r="FK970" s="814"/>
      <c r="FL970" s="814"/>
      <c r="FM970" s="814"/>
      <c r="FN970" s="814"/>
      <c r="FO970" s="814"/>
      <c r="FP970" s="814"/>
      <c r="FQ970" s="814"/>
      <c r="FR970" s="814"/>
      <c r="FS970" s="814"/>
      <c r="FT970" s="814"/>
      <c r="FU970" s="814"/>
      <c r="FV970" s="814"/>
      <c r="FW970" s="814"/>
      <c r="FX970" s="814"/>
      <c r="FY970" s="814"/>
      <c r="FZ970" s="814"/>
      <c r="GA970" s="814"/>
      <c r="GB970" s="814"/>
      <c r="GC970" s="814"/>
      <c r="GD970" s="814"/>
      <c r="GE970" s="814"/>
      <c r="GF970" s="814"/>
      <c r="GG970" s="814"/>
      <c r="GH970" s="814"/>
      <c r="GI970" s="814"/>
      <c r="GJ970" s="814"/>
      <c r="GK970" s="814"/>
      <c r="GL970" s="814"/>
      <c r="GM970" s="814"/>
      <c r="GN970" s="814"/>
      <c r="GO970" s="814"/>
      <c r="GP970" s="814"/>
      <c r="GQ970" s="814"/>
      <c r="GR970" s="814"/>
      <c r="GS970" s="814"/>
      <c r="GT970" s="814"/>
      <c r="GU970" s="814"/>
      <c r="GV970" s="814"/>
      <c r="GW970" s="814"/>
      <c r="GX970" s="814"/>
      <c r="GY970" s="814"/>
      <c r="GZ970" s="814"/>
      <c r="HA970" s="814"/>
      <c r="HB970" s="814"/>
      <c r="HC970" s="814"/>
      <c r="HD970" s="814"/>
      <c r="HE970" s="814"/>
      <c r="HF970" s="814"/>
      <c r="HG970" s="814"/>
      <c r="HH970" s="814"/>
      <c r="HI970" s="814"/>
      <c r="HJ970" s="814"/>
      <c r="HK970" s="814"/>
      <c r="HL970" s="814"/>
      <c r="HM970" s="814"/>
      <c r="HN970" s="814"/>
      <c r="HO970" s="814"/>
      <c r="HP970" s="814"/>
      <c r="HQ970" s="814"/>
      <c r="HR970" s="814"/>
      <c r="HS970" s="814"/>
      <c r="HT970" s="814"/>
      <c r="HU970" s="814"/>
      <c r="HV970" s="814"/>
      <c r="HW970" s="814"/>
      <c r="HX970" s="814"/>
      <c r="HY970" s="814"/>
      <c r="HZ970" s="814"/>
      <c r="IA970" s="814"/>
      <c r="IB970" s="814"/>
      <c r="IC970" s="814"/>
      <c r="ID970" s="814"/>
      <c r="IE970" s="814"/>
      <c r="IF970" s="814"/>
      <c r="IG970" s="814"/>
      <c r="IH970" s="814"/>
      <c r="II970" s="814"/>
      <c r="IJ970" s="814"/>
      <c r="IK970" s="814"/>
      <c r="IL970" s="814"/>
      <c r="IM970" s="814"/>
      <c r="IN970" s="814"/>
    </row>
    <row r="971" spans="1:248" ht="13.5">
      <c r="A971" s="640">
        <v>22</v>
      </c>
      <c r="B971" s="670" t="s">
        <v>2042</v>
      </c>
      <c r="C971" s="693" t="s">
        <v>709</v>
      </c>
      <c r="D971" s="608">
        <v>2</v>
      </c>
      <c r="E971" s="694">
        <v>2008</v>
      </c>
      <c r="F971" s="1095">
        <v>628.4</v>
      </c>
      <c r="G971" s="825">
        <f t="shared" si="31"/>
        <v>628.4</v>
      </c>
      <c r="H971" s="1096">
        <v>100</v>
      </c>
      <c r="I971" s="825">
        <f t="shared" si="32"/>
        <v>0</v>
      </c>
      <c r="J971" s="668"/>
      <c r="K971" s="725"/>
      <c r="L971" s="725"/>
      <c r="M971" s="668"/>
      <c r="N971" s="725"/>
      <c r="O971" s="831"/>
      <c r="P971" s="1883"/>
      <c r="Q971" s="814"/>
      <c r="R971" s="814"/>
      <c r="S971" s="814"/>
      <c r="T971" s="814"/>
      <c r="U971" s="814"/>
      <c r="V971" s="814"/>
      <c r="W971" s="814"/>
      <c r="X971" s="814"/>
      <c r="Y971" s="814"/>
      <c r="Z971" s="814"/>
      <c r="AA971" s="814"/>
      <c r="AB971" s="814"/>
      <c r="AC971" s="814"/>
      <c r="AD971" s="814"/>
      <c r="AE971" s="814"/>
      <c r="AF971" s="814"/>
      <c r="AG971" s="814"/>
      <c r="AH971" s="814"/>
      <c r="AI971" s="814"/>
      <c r="AJ971" s="814"/>
      <c r="AK971" s="814"/>
      <c r="AL971" s="814"/>
      <c r="AM971" s="814"/>
      <c r="AN971" s="814"/>
      <c r="AO971" s="814"/>
      <c r="AP971" s="814"/>
      <c r="AQ971" s="814"/>
      <c r="AR971" s="814"/>
      <c r="AS971" s="814"/>
      <c r="AT971" s="814"/>
      <c r="AU971" s="814"/>
      <c r="AV971" s="814"/>
      <c r="AW971" s="814"/>
      <c r="AX971" s="814"/>
      <c r="AY971" s="814"/>
      <c r="AZ971" s="814"/>
      <c r="BA971" s="814"/>
      <c r="BB971" s="814"/>
      <c r="BC971" s="814"/>
      <c r="BD971" s="814"/>
      <c r="BE971" s="814"/>
      <c r="BF971" s="814"/>
      <c r="BG971" s="814"/>
      <c r="BH971" s="814"/>
      <c r="BI971" s="814"/>
      <c r="BJ971" s="814"/>
      <c r="BK971" s="814"/>
      <c r="BL971" s="814"/>
      <c r="BM971" s="814"/>
      <c r="BN971" s="814"/>
      <c r="BO971" s="814"/>
      <c r="BP971" s="814"/>
      <c r="BQ971" s="814"/>
      <c r="BR971" s="814"/>
      <c r="BS971" s="814"/>
      <c r="BT971" s="814"/>
      <c r="BU971" s="814"/>
      <c r="BV971" s="814"/>
      <c r="BW971" s="814"/>
      <c r="BX971" s="814"/>
      <c r="BY971" s="814"/>
      <c r="BZ971" s="814"/>
      <c r="CA971" s="814"/>
      <c r="CB971" s="814"/>
      <c r="CC971" s="814"/>
      <c r="CD971" s="814"/>
      <c r="CE971" s="814"/>
      <c r="CF971" s="814"/>
      <c r="CG971" s="814"/>
      <c r="CH971" s="814"/>
      <c r="CI971" s="814"/>
      <c r="CJ971" s="814"/>
      <c r="CK971" s="814"/>
      <c r="CL971" s="814"/>
      <c r="CM971" s="814"/>
      <c r="CN971" s="814"/>
      <c r="CO971" s="814"/>
      <c r="CP971" s="814"/>
      <c r="CQ971" s="814"/>
      <c r="CR971" s="814"/>
      <c r="CS971" s="814"/>
      <c r="CT971" s="814"/>
      <c r="CU971" s="814"/>
      <c r="CV971" s="814"/>
      <c r="CW971" s="814"/>
      <c r="CX971" s="814"/>
      <c r="CY971" s="814"/>
      <c r="CZ971" s="814"/>
      <c r="DA971" s="814"/>
      <c r="DB971" s="814"/>
      <c r="DC971" s="814"/>
      <c r="DD971" s="814"/>
      <c r="DE971" s="814"/>
      <c r="DF971" s="814"/>
      <c r="DG971" s="814"/>
      <c r="DH971" s="814"/>
      <c r="DI971" s="814"/>
      <c r="DJ971" s="814"/>
      <c r="DK971" s="814"/>
      <c r="DL971" s="814"/>
      <c r="DM971" s="814"/>
      <c r="DN971" s="814"/>
      <c r="DO971" s="814"/>
      <c r="DP971" s="814"/>
      <c r="DQ971" s="814"/>
      <c r="DR971" s="814"/>
      <c r="DS971" s="814"/>
      <c r="DT971" s="814"/>
      <c r="DU971" s="814"/>
      <c r="DV971" s="814"/>
      <c r="DW971" s="814"/>
      <c r="DX971" s="814"/>
      <c r="DY971" s="814"/>
      <c r="DZ971" s="814"/>
      <c r="EA971" s="814"/>
      <c r="EB971" s="814"/>
      <c r="EC971" s="814"/>
      <c r="ED971" s="814"/>
      <c r="EE971" s="814"/>
      <c r="EF971" s="814"/>
      <c r="EG971" s="814"/>
      <c r="EH971" s="814"/>
      <c r="EI971" s="814"/>
      <c r="EJ971" s="814"/>
      <c r="EK971" s="814"/>
      <c r="EL971" s="814"/>
      <c r="EM971" s="814"/>
      <c r="EN971" s="814"/>
      <c r="EO971" s="814"/>
      <c r="EP971" s="814"/>
      <c r="EQ971" s="814"/>
      <c r="ER971" s="814"/>
      <c r="ES971" s="814"/>
      <c r="ET971" s="814"/>
      <c r="EU971" s="814"/>
      <c r="EV971" s="814"/>
      <c r="EW971" s="814"/>
      <c r="EX971" s="814"/>
      <c r="EY971" s="814"/>
      <c r="EZ971" s="814"/>
      <c r="FA971" s="814"/>
      <c r="FB971" s="814"/>
      <c r="FC971" s="814"/>
      <c r="FD971" s="814"/>
      <c r="FE971" s="814"/>
      <c r="FF971" s="814"/>
      <c r="FG971" s="814"/>
      <c r="FH971" s="814"/>
      <c r="FI971" s="814"/>
      <c r="FJ971" s="814"/>
      <c r="FK971" s="814"/>
      <c r="FL971" s="814"/>
      <c r="FM971" s="814"/>
      <c r="FN971" s="814"/>
      <c r="FO971" s="814"/>
      <c r="FP971" s="814"/>
      <c r="FQ971" s="814"/>
      <c r="FR971" s="814"/>
      <c r="FS971" s="814"/>
      <c r="FT971" s="814"/>
      <c r="FU971" s="814"/>
      <c r="FV971" s="814"/>
      <c r="FW971" s="814"/>
      <c r="FX971" s="814"/>
      <c r="FY971" s="814"/>
      <c r="FZ971" s="814"/>
      <c r="GA971" s="814"/>
      <c r="GB971" s="814"/>
      <c r="GC971" s="814"/>
      <c r="GD971" s="814"/>
      <c r="GE971" s="814"/>
      <c r="GF971" s="814"/>
      <c r="GG971" s="814"/>
      <c r="GH971" s="814"/>
      <c r="GI971" s="814"/>
      <c r="GJ971" s="814"/>
      <c r="GK971" s="814"/>
      <c r="GL971" s="814"/>
      <c r="GM971" s="814"/>
      <c r="GN971" s="814"/>
      <c r="GO971" s="814"/>
      <c r="GP971" s="814"/>
      <c r="GQ971" s="814"/>
      <c r="GR971" s="814"/>
      <c r="GS971" s="814"/>
      <c r="GT971" s="814"/>
      <c r="GU971" s="814"/>
      <c r="GV971" s="814"/>
      <c r="GW971" s="814"/>
      <c r="GX971" s="814"/>
      <c r="GY971" s="814"/>
      <c r="GZ971" s="814"/>
      <c r="HA971" s="814"/>
      <c r="HB971" s="814"/>
      <c r="HC971" s="814"/>
      <c r="HD971" s="814"/>
      <c r="HE971" s="814"/>
      <c r="HF971" s="814"/>
      <c r="HG971" s="814"/>
      <c r="HH971" s="814"/>
      <c r="HI971" s="814"/>
      <c r="HJ971" s="814"/>
      <c r="HK971" s="814"/>
      <c r="HL971" s="814"/>
      <c r="HM971" s="814"/>
      <c r="HN971" s="814"/>
      <c r="HO971" s="814"/>
      <c r="HP971" s="814"/>
      <c r="HQ971" s="814"/>
      <c r="HR971" s="814"/>
      <c r="HS971" s="814"/>
      <c r="HT971" s="814"/>
      <c r="HU971" s="814"/>
      <c r="HV971" s="814"/>
      <c r="HW971" s="814"/>
      <c r="HX971" s="814"/>
      <c r="HY971" s="814"/>
      <c r="HZ971" s="814"/>
      <c r="IA971" s="814"/>
      <c r="IB971" s="814"/>
      <c r="IC971" s="814"/>
      <c r="ID971" s="814"/>
      <c r="IE971" s="814"/>
      <c r="IF971" s="814"/>
      <c r="IG971" s="814"/>
      <c r="IH971" s="814"/>
      <c r="II971" s="814"/>
      <c r="IJ971" s="814"/>
      <c r="IK971" s="814"/>
      <c r="IL971" s="814"/>
      <c r="IM971" s="814"/>
      <c r="IN971" s="814"/>
    </row>
    <row r="972" spans="1:248" ht="13.5">
      <c r="A972" s="640">
        <v>23</v>
      </c>
      <c r="B972" s="670" t="s">
        <v>2043</v>
      </c>
      <c r="C972" s="693" t="s">
        <v>709</v>
      </c>
      <c r="D972" s="608">
        <v>4</v>
      </c>
      <c r="E972" s="694">
        <v>2008</v>
      </c>
      <c r="F972" s="1095">
        <v>1618.74</v>
      </c>
      <c r="G972" s="825">
        <f t="shared" si="31"/>
        <v>1618.74</v>
      </c>
      <c r="H972" s="1096">
        <v>100</v>
      </c>
      <c r="I972" s="825">
        <f t="shared" si="32"/>
        <v>0</v>
      </c>
      <c r="J972" s="668"/>
      <c r="K972" s="725"/>
      <c r="L972" s="725"/>
      <c r="M972" s="668"/>
      <c r="N972" s="725"/>
      <c r="O972" s="831"/>
      <c r="P972" s="1883"/>
      <c r="Q972" s="814"/>
      <c r="R972" s="814"/>
      <c r="S972" s="814"/>
      <c r="T972" s="814"/>
      <c r="U972" s="814"/>
      <c r="V972" s="814"/>
      <c r="W972" s="814"/>
      <c r="X972" s="814"/>
      <c r="Y972" s="814"/>
      <c r="Z972" s="814"/>
      <c r="AA972" s="814"/>
      <c r="AB972" s="814"/>
      <c r="AC972" s="814"/>
      <c r="AD972" s="814"/>
      <c r="AE972" s="814"/>
      <c r="AF972" s="814"/>
      <c r="AG972" s="814"/>
      <c r="AH972" s="814"/>
      <c r="AI972" s="814"/>
      <c r="AJ972" s="814"/>
      <c r="AK972" s="814"/>
      <c r="AL972" s="814"/>
      <c r="AM972" s="814"/>
      <c r="AN972" s="814"/>
      <c r="AO972" s="814"/>
      <c r="AP972" s="814"/>
      <c r="AQ972" s="814"/>
      <c r="AR972" s="814"/>
      <c r="AS972" s="814"/>
      <c r="AT972" s="814"/>
      <c r="AU972" s="814"/>
      <c r="AV972" s="814"/>
      <c r="AW972" s="814"/>
      <c r="AX972" s="814"/>
      <c r="AY972" s="814"/>
      <c r="AZ972" s="814"/>
      <c r="BA972" s="814"/>
      <c r="BB972" s="814"/>
      <c r="BC972" s="814"/>
      <c r="BD972" s="814"/>
      <c r="BE972" s="814"/>
      <c r="BF972" s="814"/>
      <c r="BG972" s="814"/>
      <c r="BH972" s="814"/>
      <c r="BI972" s="814"/>
      <c r="BJ972" s="814"/>
      <c r="BK972" s="814"/>
      <c r="BL972" s="814"/>
      <c r="BM972" s="814"/>
      <c r="BN972" s="814"/>
      <c r="BO972" s="814"/>
      <c r="BP972" s="814"/>
      <c r="BQ972" s="814"/>
      <c r="BR972" s="814"/>
      <c r="BS972" s="814"/>
      <c r="BT972" s="814"/>
      <c r="BU972" s="814"/>
      <c r="BV972" s="814"/>
      <c r="BW972" s="814"/>
      <c r="BX972" s="814"/>
      <c r="BY972" s="814"/>
      <c r="BZ972" s="814"/>
      <c r="CA972" s="814"/>
      <c r="CB972" s="814"/>
      <c r="CC972" s="814"/>
      <c r="CD972" s="814"/>
      <c r="CE972" s="814"/>
      <c r="CF972" s="814"/>
      <c r="CG972" s="814"/>
      <c r="CH972" s="814"/>
      <c r="CI972" s="814"/>
      <c r="CJ972" s="814"/>
      <c r="CK972" s="814"/>
      <c r="CL972" s="814"/>
      <c r="CM972" s="814"/>
      <c r="CN972" s="814"/>
      <c r="CO972" s="814"/>
      <c r="CP972" s="814"/>
      <c r="CQ972" s="814"/>
      <c r="CR972" s="814"/>
      <c r="CS972" s="814"/>
      <c r="CT972" s="814"/>
      <c r="CU972" s="814"/>
      <c r="CV972" s="814"/>
      <c r="CW972" s="814"/>
      <c r="CX972" s="814"/>
      <c r="CY972" s="814"/>
      <c r="CZ972" s="814"/>
      <c r="DA972" s="814"/>
      <c r="DB972" s="814"/>
      <c r="DC972" s="814"/>
      <c r="DD972" s="814"/>
      <c r="DE972" s="814"/>
      <c r="DF972" s="814"/>
      <c r="DG972" s="814"/>
      <c r="DH972" s="814"/>
      <c r="DI972" s="814"/>
      <c r="DJ972" s="814"/>
      <c r="DK972" s="814"/>
      <c r="DL972" s="814"/>
      <c r="DM972" s="814"/>
      <c r="DN972" s="814"/>
      <c r="DO972" s="814"/>
      <c r="DP972" s="814"/>
      <c r="DQ972" s="814"/>
      <c r="DR972" s="814"/>
      <c r="DS972" s="814"/>
      <c r="DT972" s="814"/>
      <c r="DU972" s="814"/>
      <c r="DV972" s="814"/>
      <c r="DW972" s="814"/>
      <c r="DX972" s="814"/>
      <c r="DY972" s="814"/>
      <c r="DZ972" s="814"/>
      <c r="EA972" s="814"/>
      <c r="EB972" s="814"/>
      <c r="EC972" s="814"/>
      <c r="ED972" s="814"/>
      <c r="EE972" s="814"/>
      <c r="EF972" s="814"/>
      <c r="EG972" s="814"/>
      <c r="EH972" s="814"/>
      <c r="EI972" s="814"/>
      <c r="EJ972" s="814"/>
      <c r="EK972" s="814"/>
      <c r="EL972" s="814"/>
      <c r="EM972" s="814"/>
      <c r="EN972" s="814"/>
      <c r="EO972" s="814"/>
      <c r="EP972" s="814"/>
      <c r="EQ972" s="814"/>
      <c r="ER972" s="814"/>
      <c r="ES972" s="814"/>
      <c r="ET972" s="814"/>
      <c r="EU972" s="814"/>
      <c r="EV972" s="814"/>
      <c r="EW972" s="814"/>
      <c r="EX972" s="814"/>
      <c r="EY972" s="814"/>
      <c r="EZ972" s="814"/>
      <c r="FA972" s="814"/>
      <c r="FB972" s="814"/>
      <c r="FC972" s="814"/>
      <c r="FD972" s="814"/>
      <c r="FE972" s="814"/>
      <c r="FF972" s="814"/>
      <c r="FG972" s="814"/>
      <c r="FH972" s="814"/>
      <c r="FI972" s="814"/>
      <c r="FJ972" s="814"/>
      <c r="FK972" s="814"/>
      <c r="FL972" s="814"/>
      <c r="FM972" s="814"/>
      <c r="FN972" s="814"/>
      <c r="FO972" s="814"/>
      <c r="FP972" s="814"/>
      <c r="FQ972" s="814"/>
      <c r="FR972" s="814"/>
      <c r="FS972" s="814"/>
      <c r="FT972" s="814"/>
      <c r="FU972" s="814"/>
      <c r="FV972" s="814"/>
      <c r="FW972" s="814"/>
      <c r="FX972" s="814"/>
      <c r="FY972" s="814"/>
      <c r="FZ972" s="814"/>
      <c r="GA972" s="814"/>
      <c r="GB972" s="814"/>
      <c r="GC972" s="814"/>
      <c r="GD972" s="814"/>
      <c r="GE972" s="814"/>
      <c r="GF972" s="814"/>
      <c r="GG972" s="814"/>
      <c r="GH972" s="814"/>
      <c r="GI972" s="814"/>
      <c r="GJ972" s="814"/>
      <c r="GK972" s="814"/>
      <c r="GL972" s="814"/>
      <c r="GM972" s="814"/>
      <c r="GN972" s="814"/>
      <c r="GO972" s="814"/>
      <c r="GP972" s="814"/>
      <c r="GQ972" s="814"/>
      <c r="GR972" s="814"/>
      <c r="GS972" s="814"/>
      <c r="GT972" s="814"/>
      <c r="GU972" s="814"/>
      <c r="GV972" s="814"/>
      <c r="GW972" s="814"/>
      <c r="GX972" s="814"/>
      <c r="GY972" s="814"/>
      <c r="GZ972" s="814"/>
      <c r="HA972" s="814"/>
      <c r="HB972" s="814"/>
      <c r="HC972" s="814"/>
      <c r="HD972" s="814"/>
      <c r="HE972" s="814"/>
      <c r="HF972" s="814"/>
      <c r="HG972" s="814"/>
      <c r="HH972" s="814"/>
      <c r="HI972" s="814"/>
      <c r="HJ972" s="814"/>
      <c r="HK972" s="814"/>
      <c r="HL972" s="814"/>
      <c r="HM972" s="814"/>
      <c r="HN972" s="814"/>
      <c r="HO972" s="814"/>
      <c r="HP972" s="814"/>
      <c r="HQ972" s="814"/>
      <c r="HR972" s="814"/>
      <c r="HS972" s="814"/>
      <c r="HT972" s="814"/>
      <c r="HU972" s="814"/>
      <c r="HV972" s="814"/>
      <c r="HW972" s="814"/>
      <c r="HX972" s="814"/>
      <c r="HY972" s="814"/>
      <c r="HZ972" s="814"/>
      <c r="IA972" s="814"/>
      <c r="IB972" s="814"/>
      <c r="IC972" s="814"/>
      <c r="ID972" s="814"/>
      <c r="IE972" s="814"/>
      <c r="IF972" s="814"/>
      <c r="IG972" s="814"/>
      <c r="IH972" s="814"/>
      <c r="II972" s="814"/>
      <c r="IJ972" s="814"/>
      <c r="IK972" s="814"/>
      <c r="IL972" s="814"/>
      <c r="IM972" s="814"/>
      <c r="IN972" s="814"/>
    </row>
    <row r="973" spans="1:248" ht="13.5">
      <c r="A973" s="640">
        <v>24</v>
      </c>
      <c r="B973" s="670" t="s">
        <v>802</v>
      </c>
      <c r="C973" s="693" t="s">
        <v>709</v>
      </c>
      <c r="D973" s="608">
        <v>1</v>
      </c>
      <c r="E973" s="694">
        <v>2008</v>
      </c>
      <c r="F973" s="1095">
        <v>267.3</v>
      </c>
      <c r="G973" s="825">
        <f t="shared" si="31"/>
        <v>267.3</v>
      </c>
      <c r="H973" s="1096">
        <v>100</v>
      </c>
      <c r="I973" s="825">
        <f t="shared" si="32"/>
        <v>0</v>
      </c>
      <c r="J973" s="668"/>
      <c r="K973" s="725"/>
      <c r="L973" s="725"/>
      <c r="M973" s="668"/>
      <c r="N973" s="725"/>
      <c r="O973" s="831"/>
      <c r="P973" s="1883"/>
      <c r="Q973" s="814"/>
      <c r="R973" s="814"/>
      <c r="S973" s="814"/>
      <c r="T973" s="814"/>
      <c r="U973" s="814"/>
      <c r="V973" s="814"/>
      <c r="W973" s="814"/>
      <c r="X973" s="814"/>
      <c r="Y973" s="814"/>
      <c r="Z973" s="814"/>
      <c r="AA973" s="814"/>
      <c r="AB973" s="814"/>
      <c r="AC973" s="814"/>
      <c r="AD973" s="814"/>
      <c r="AE973" s="814"/>
      <c r="AF973" s="814"/>
      <c r="AG973" s="814"/>
      <c r="AH973" s="814"/>
      <c r="AI973" s="814"/>
      <c r="AJ973" s="814"/>
      <c r="AK973" s="814"/>
      <c r="AL973" s="814"/>
      <c r="AM973" s="814"/>
      <c r="AN973" s="814"/>
      <c r="AO973" s="814"/>
      <c r="AP973" s="814"/>
      <c r="AQ973" s="814"/>
      <c r="AR973" s="814"/>
      <c r="AS973" s="814"/>
      <c r="AT973" s="814"/>
      <c r="AU973" s="814"/>
      <c r="AV973" s="814"/>
      <c r="AW973" s="814"/>
      <c r="AX973" s="814"/>
      <c r="AY973" s="814"/>
      <c r="AZ973" s="814"/>
      <c r="BA973" s="814"/>
      <c r="BB973" s="814"/>
      <c r="BC973" s="814"/>
      <c r="BD973" s="814"/>
      <c r="BE973" s="814"/>
      <c r="BF973" s="814"/>
      <c r="BG973" s="814"/>
      <c r="BH973" s="814"/>
      <c r="BI973" s="814"/>
      <c r="BJ973" s="814"/>
      <c r="BK973" s="814"/>
      <c r="BL973" s="814"/>
      <c r="BM973" s="814"/>
      <c r="BN973" s="814"/>
      <c r="BO973" s="814"/>
      <c r="BP973" s="814"/>
      <c r="BQ973" s="814"/>
      <c r="BR973" s="814"/>
      <c r="BS973" s="814"/>
      <c r="BT973" s="814"/>
      <c r="BU973" s="814"/>
      <c r="BV973" s="814"/>
      <c r="BW973" s="814"/>
      <c r="BX973" s="814"/>
      <c r="BY973" s="814"/>
      <c r="BZ973" s="814"/>
      <c r="CA973" s="814"/>
      <c r="CB973" s="814"/>
      <c r="CC973" s="814"/>
      <c r="CD973" s="814"/>
      <c r="CE973" s="814"/>
      <c r="CF973" s="814"/>
      <c r="CG973" s="814"/>
      <c r="CH973" s="814"/>
      <c r="CI973" s="814"/>
      <c r="CJ973" s="814"/>
      <c r="CK973" s="814"/>
      <c r="CL973" s="814"/>
      <c r="CM973" s="814"/>
      <c r="CN973" s="814"/>
      <c r="CO973" s="814"/>
      <c r="CP973" s="814"/>
      <c r="CQ973" s="814"/>
      <c r="CR973" s="814"/>
      <c r="CS973" s="814"/>
      <c r="CT973" s="814"/>
      <c r="CU973" s="814"/>
      <c r="CV973" s="814"/>
      <c r="CW973" s="814"/>
      <c r="CX973" s="814"/>
      <c r="CY973" s="814"/>
      <c r="CZ973" s="814"/>
      <c r="DA973" s="814"/>
      <c r="DB973" s="814"/>
      <c r="DC973" s="814"/>
      <c r="DD973" s="814"/>
      <c r="DE973" s="814"/>
      <c r="DF973" s="814"/>
      <c r="DG973" s="814"/>
      <c r="DH973" s="814"/>
      <c r="DI973" s="814"/>
      <c r="DJ973" s="814"/>
      <c r="DK973" s="814"/>
      <c r="DL973" s="814"/>
      <c r="DM973" s="814"/>
      <c r="DN973" s="814"/>
      <c r="DO973" s="814"/>
      <c r="DP973" s="814"/>
      <c r="DQ973" s="814"/>
      <c r="DR973" s="814"/>
      <c r="DS973" s="814"/>
      <c r="DT973" s="814"/>
      <c r="DU973" s="814"/>
      <c r="DV973" s="814"/>
      <c r="DW973" s="814"/>
      <c r="DX973" s="814"/>
      <c r="DY973" s="814"/>
      <c r="DZ973" s="814"/>
      <c r="EA973" s="814"/>
      <c r="EB973" s="814"/>
      <c r="EC973" s="814"/>
      <c r="ED973" s="814"/>
      <c r="EE973" s="814"/>
      <c r="EF973" s="814"/>
      <c r="EG973" s="814"/>
      <c r="EH973" s="814"/>
      <c r="EI973" s="814"/>
      <c r="EJ973" s="814"/>
      <c r="EK973" s="814"/>
      <c r="EL973" s="814"/>
      <c r="EM973" s="814"/>
      <c r="EN973" s="814"/>
      <c r="EO973" s="814"/>
      <c r="EP973" s="814"/>
      <c r="EQ973" s="814"/>
      <c r="ER973" s="814"/>
      <c r="ES973" s="814"/>
      <c r="ET973" s="814"/>
      <c r="EU973" s="814"/>
      <c r="EV973" s="814"/>
      <c r="EW973" s="814"/>
      <c r="EX973" s="814"/>
      <c r="EY973" s="814"/>
      <c r="EZ973" s="814"/>
      <c r="FA973" s="814"/>
      <c r="FB973" s="814"/>
      <c r="FC973" s="814"/>
      <c r="FD973" s="814"/>
      <c r="FE973" s="814"/>
      <c r="FF973" s="814"/>
      <c r="FG973" s="814"/>
      <c r="FH973" s="814"/>
      <c r="FI973" s="814"/>
      <c r="FJ973" s="814"/>
      <c r="FK973" s="814"/>
      <c r="FL973" s="814"/>
      <c r="FM973" s="814"/>
      <c r="FN973" s="814"/>
      <c r="FO973" s="814"/>
      <c r="FP973" s="814"/>
      <c r="FQ973" s="814"/>
      <c r="FR973" s="814"/>
      <c r="FS973" s="814"/>
      <c r="FT973" s="814"/>
      <c r="FU973" s="814"/>
      <c r="FV973" s="814"/>
      <c r="FW973" s="814"/>
      <c r="FX973" s="814"/>
      <c r="FY973" s="814"/>
      <c r="FZ973" s="814"/>
      <c r="GA973" s="814"/>
      <c r="GB973" s="814"/>
      <c r="GC973" s="814"/>
      <c r="GD973" s="814"/>
      <c r="GE973" s="814"/>
      <c r="GF973" s="814"/>
      <c r="GG973" s="814"/>
      <c r="GH973" s="814"/>
      <c r="GI973" s="814"/>
      <c r="GJ973" s="814"/>
      <c r="GK973" s="814"/>
      <c r="GL973" s="814"/>
      <c r="GM973" s="814"/>
      <c r="GN973" s="814"/>
      <c r="GO973" s="814"/>
      <c r="GP973" s="814"/>
      <c r="GQ973" s="814"/>
      <c r="GR973" s="814"/>
      <c r="GS973" s="814"/>
      <c r="GT973" s="814"/>
      <c r="GU973" s="814"/>
      <c r="GV973" s="814"/>
      <c r="GW973" s="814"/>
      <c r="GX973" s="814"/>
      <c r="GY973" s="814"/>
      <c r="GZ973" s="814"/>
      <c r="HA973" s="814"/>
      <c r="HB973" s="814"/>
      <c r="HC973" s="814"/>
      <c r="HD973" s="814"/>
      <c r="HE973" s="814"/>
      <c r="HF973" s="814"/>
      <c r="HG973" s="814"/>
      <c r="HH973" s="814"/>
      <c r="HI973" s="814"/>
      <c r="HJ973" s="814"/>
      <c r="HK973" s="814"/>
      <c r="HL973" s="814"/>
      <c r="HM973" s="814"/>
      <c r="HN973" s="814"/>
      <c r="HO973" s="814"/>
      <c r="HP973" s="814"/>
      <c r="HQ973" s="814"/>
      <c r="HR973" s="814"/>
      <c r="HS973" s="814"/>
      <c r="HT973" s="814"/>
      <c r="HU973" s="814"/>
      <c r="HV973" s="814"/>
      <c r="HW973" s="814"/>
      <c r="HX973" s="814"/>
      <c r="HY973" s="814"/>
      <c r="HZ973" s="814"/>
      <c r="IA973" s="814"/>
      <c r="IB973" s="814"/>
      <c r="IC973" s="814"/>
      <c r="ID973" s="814"/>
      <c r="IE973" s="814"/>
      <c r="IF973" s="814"/>
      <c r="IG973" s="814"/>
      <c r="IH973" s="814"/>
      <c r="II973" s="814"/>
      <c r="IJ973" s="814"/>
      <c r="IK973" s="814"/>
      <c r="IL973" s="814"/>
      <c r="IM973" s="814"/>
      <c r="IN973" s="814"/>
    </row>
    <row r="974" spans="1:248" ht="13.5">
      <c r="A974" s="640">
        <v>25</v>
      </c>
      <c r="B974" s="670" t="s">
        <v>802</v>
      </c>
      <c r="C974" s="693" t="s">
        <v>709</v>
      </c>
      <c r="D974" s="608">
        <v>1</v>
      </c>
      <c r="E974" s="693">
        <v>2008</v>
      </c>
      <c r="F974" s="1095">
        <v>267.3</v>
      </c>
      <c r="G974" s="825">
        <f t="shared" si="31"/>
        <v>267.3</v>
      </c>
      <c r="H974" s="1096">
        <v>100</v>
      </c>
      <c r="I974" s="825">
        <f t="shared" si="32"/>
        <v>0</v>
      </c>
      <c r="J974" s="668"/>
      <c r="K974" s="725"/>
      <c r="L974" s="725"/>
      <c r="M974" s="668"/>
      <c r="N974" s="725"/>
      <c r="O974" s="831"/>
      <c r="P974" s="1883"/>
      <c r="Q974" s="814"/>
      <c r="R974" s="814"/>
      <c r="S974" s="814"/>
      <c r="T974" s="814"/>
      <c r="U974" s="814"/>
      <c r="V974" s="814"/>
      <c r="W974" s="814"/>
      <c r="X974" s="814"/>
      <c r="Y974" s="814"/>
      <c r="Z974" s="814"/>
      <c r="AA974" s="814"/>
      <c r="AB974" s="814"/>
      <c r="AC974" s="814"/>
      <c r="AD974" s="814"/>
      <c r="AE974" s="814"/>
      <c r="AF974" s="814"/>
      <c r="AG974" s="814"/>
      <c r="AH974" s="814"/>
      <c r="AI974" s="814"/>
      <c r="AJ974" s="814"/>
      <c r="AK974" s="814"/>
      <c r="AL974" s="814"/>
      <c r="AM974" s="814"/>
      <c r="AN974" s="814"/>
      <c r="AO974" s="814"/>
      <c r="AP974" s="814"/>
      <c r="AQ974" s="814"/>
      <c r="AR974" s="814"/>
      <c r="AS974" s="814"/>
      <c r="AT974" s="814"/>
      <c r="AU974" s="814"/>
      <c r="AV974" s="814"/>
      <c r="AW974" s="814"/>
      <c r="AX974" s="814"/>
      <c r="AY974" s="814"/>
      <c r="AZ974" s="814"/>
      <c r="BA974" s="814"/>
      <c r="BB974" s="814"/>
      <c r="BC974" s="814"/>
      <c r="BD974" s="814"/>
      <c r="BE974" s="814"/>
      <c r="BF974" s="814"/>
      <c r="BG974" s="814"/>
      <c r="BH974" s="814"/>
      <c r="BI974" s="814"/>
      <c r="BJ974" s="814"/>
      <c r="BK974" s="814"/>
      <c r="BL974" s="814"/>
      <c r="BM974" s="814"/>
      <c r="BN974" s="814"/>
      <c r="BO974" s="814"/>
      <c r="BP974" s="814"/>
      <c r="BQ974" s="814"/>
      <c r="BR974" s="814"/>
      <c r="BS974" s="814"/>
      <c r="BT974" s="814"/>
      <c r="BU974" s="814"/>
      <c r="BV974" s="814"/>
      <c r="BW974" s="814"/>
      <c r="BX974" s="814"/>
      <c r="BY974" s="814"/>
      <c r="BZ974" s="814"/>
      <c r="CA974" s="814"/>
      <c r="CB974" s="814"/>
      <c r="CC974" s="814"/>
      <c r="CD974" s="814"/>
      <c r="CE974" s="814"/>
      <c r="CF974" s="814"/>
      <c r="CG974" s="814"/>
      <c r="CH974" s="814"/>
      <c r="CI974" s="814"/>
      <c r="CJ974" s="814"/>
      <c r="CK974" s="814"/>
      <c r="CL974" s="814"/>
      <c r="CM974" s="814"/>
      <c r="CN974" s="814"/>
      <c r="CO974" s="814"/>
      <c r="CP974" s="814"/>
      <c r="CQ974" s="814"/>
      <c r="CR974" s="814"/>
      <c r="CS974" s="814"/>
      <c r="CT974" s="814"/>
      <c r="CU974" s="814"/>
      <c r="CV974" s="814"/>
      <c r="CW974" s="814"/>
      <c r="CX974" s="814"/>
      <c r="CY974" s="814"/>
      <c r="CZ974" s="814"/>
      <c r="DA974" s="814"/>
      <c r="DB974" s="814"/>
      <c r="DC974" s="814"/>
      <c r="DD974" s="814"/>
      <c r="DE974" s="814"/>
      <c r="DF974" s="814"/>
      <c r="DG974" s="814"/>
      <c r="DH974" s="814"/>
      <c r="DI974" s="814"/>
      <c r="DJ974" s="814"/>
      <c r="DK974" s="814"/>
      <c r="DL974" s="814"/>
      <c r="DM974" s="814"/>
      <c r="DN974" s="814"/>
      <c r="DO974" s="814"/>
      <c r="DP974" s="814"/>
      <c r="DQ974" s="814"/>
      <c r="DR974" s="814"/>
      <c r="DS974" s="814"/>
      <c r="DT974" s="814"/>
      <c r="DU974" s="814"/>
      <c r="DV974" s="814"/>
      <c r="DW974" s="814"/>
      <c r="DX974" s="814"/>
      <c r="DY974" s="814"/>
      <c r="DZ974" s="814"/>
      <c r="EA974" s="814"/>
      <c r="EB974" s="814"/>
      <c r="EC974" s="814"/>
      <c r="ED974" s="814"/>
      <c r="EE974" s="814"/>
      <c r="EF974" s="814"/>
      <c r="EG974" s="814"/>
      <c r="EH974" s="814"/>
      <c r="EI974" s="814"/>
      <c r="EJ974" s="814"/>
      <c r="EK974" s="814"/>
      <c r="EL974" s="814"/>
      <c r="EM974" s="814"/>
      <c r="EN974" s="814"/>
      <c r="EO974" s="814"/>
      <c r="EP974" s="814"/>
      <c r="EQ974" s="814"/>
      <c r="ER974" s="814"/>
      <c r="ES974" s="814"/>
      <c r="ET974" s="814"/>
      <c r="EU974" s="814"/>
      <c r="EV974" s="814"/>
      <c r="EW974" s="814"/>
      <c r="EX974" s="814"/>
      <c r="EY974" s="814"/>
      <c r="EZ974" s="814"/>
      <c r="FA974" s="814"/>
      <c r="FB974" s="814"/>
      <c r="FC974" s="814"/>
      <c r="FD974" s="814"/>
      <c r="FE974" s="814"/>
      <c r="FF974" s="814"/>
      <c r="FG974" s="814"/>
      <c r="FH974" s="814"/>
      <c r="FI974" s="814"/>
      <c r="FJ974" s="814"/>
      <c r="FK974" s="814"/>
      <c r="FL974" s="814"/>
      <c r="FM974" s="814"/>
      <c r="FN974" s="814"/>
      <c r="FO974" s="814"/>
      <c r="FP974" s="814"/>
      <c r="FQ974" s="814"/>
      <c r="FR974" s="814"/>
      <c r="FS974" s="814"/>
      <c r="FT974" s="814"/>
      <c r="FU974" s="814"/>
      <c r="FV974" s="814"/>
      <c r="FW974" s="814"/>
      <c r="FX974" s="814"/>
      <c r="FY974" s="814"/>
      <c r="FZ974" s="814"/>
      <c r="GA974" s="814"/>
      <c r="GB974" s="814"/>
      <c r="GC974" s="814"/>
      <c r="GD974" s="814"/>
      <c r="GE974" s="814"/>
      <c r="GF974" s="814"/>
      <c r="GG974" s="814"/>
      <c r="GH974" s="814"/>
      <c r="GI974" s="814"/>
      <c r="GJ974" s="814"/>
      <c r="GK974" s="814"/>
      <c r="GL974" s="814"/>
      <c r="GM974" s="814"/>
      <c r="GN974" s="814"/>
      <c r="GO974" s="814"/>
      <c r="GP974" s="814"/>
      <c r="GQ974" s="814"/>
      <c r="GR974" s="814"/>
      <c r="GS974" s="814"/>
      <c r="GT974" s="814"/>
      <c r="GU974" s="814"/>
      <c r="GV974" s="814"/>
      <c r="GW974" s="814"/>
      <c r="GX974" s="814"/>
      <c r="GY974" s="814"/>
      <c r="GZ974" s="814"/>
      <c r="HA974" s="814"/>
      <c r="HB974" s="814"/>
      <c r="HC974" s="814"/>
      <c r="HD974" s="814"/>
      <c r="HE974" s="814"/>
      <c r="HF974" s="814"/>
      <c r="HG974" s="814"/>
      <c r="HH974" s="814"/>
      <c r="HI974" s="814"/>
      <c r="HJ974" s="814"/>
      <c r="HK974" s="814"/>
      <c r="HL974" s="814"/>
      <c r="HM974" s="814"/>
      <c r="HN974" s="814"/>
      <c r="HO974" s="814"/>
      <c r="HP974" s="814"/>
      <c r="HQ974" s="814"/>
      <c r="HR974" s="814"/>
      <c r="HS974" s="814"/>
      <c r="HT974" s="814"/>
      <c r="HU974" s="814"/>
      <c r="HV974" s="814"/>
      <c r="HW974" s="814"/>
      <c r="HX974" s="814"/>
      <c r="HY974" s="814"/>
      <c r="HZ974" s="814"/>
      <c r="IA974" s="814"/>
      <c r="IB974" s="814"/>
      <c r="IC974" s="814"/>
      <c r="ID974" s="814"/>
      <c r="IE974" s="814"/>
      <c r="IF974" s="814"/>
      <c r="IG974" s="814"/>
      <c r="IH974" s="814"/>
      <c r="II974" s="814"/>
      <c r="IJ974" s="814"/>
      <c r="IK974" s="814"/>
      <c r="IL974" s="814"/>
      <c r="IM974" s="814"/>
      <c r="IN974" s="814"/>
    </row>
    <row r="975" spans="1:248" ht="13.5">
      <c r="A975" s="640">
        <v>26</v>
      </c>
      <c r="B975" s="670" t="s">
        <v>1898</v>
      </c>
      <c r="C975" s="693" t="s">
        <v>709</v>
      </c>
      <c r="D975" s="608">
        <v>1</v>
      </c>
      <c r="E975" s="684">
        <v>2008</v>
      </c>
      <c r="F975" s="1095">
        <v>404.685</v>
      </c>
      <c r="G975" s="825">
        <f t="shared" si="31"/>
        <v>404.685</v>
      </c>
      <c r="H975" s="1096">
        <v>100</v>
      </c>
      <c r="I975" s="825">
        <f t="shared" si="32"/>
        <v>0</v>
      </c>
      <c r="J975" s="668"/>
      <c r="K975" s="725"/>
      <c r="L975" s="725"/>
      <c r="M975" s="668"/>
      <c r="N975" s="725"/>
      <c r="O975" s="831"/>
      <c r="P975" s="1883"/>
      <c r="Q975" s="814"/>
      <c r="R975" s="814"/>
      <c r="S975" s="814"/>
      <c r="T975" s="814"/>
      <c r="U975" s="814"/>
      <c r="V975" s="814"/>
      <c r="W975" s="814"/>
      <c r="X975" s="814"/>
      <c r="Y975" s="814"/>
      <c r="Z975" s="814"/>
      <c r="AA975" s="814"/>
      <c r="AB975" s="814"/>
      <c r="AC975" s="814"/>
      <c r="AD975" s="814"/>
      <c r="AE975" s="814"/>
      <c r="AF975" s="814"/>
      <c r="AG975" s="814"/>
      <c r="AH975" s="814"/>
      <c r="AI975" s="814"/>
      <c r="AJ975" s="814"/>
      <c r="AK975" s="814"/>
      <c r="AL975" s="814"/>
      <c r="AM975" s="814"/>
      <c r="AN975" s="814"/>
      <c r="AO975" s="814"/>
      <c r="AP975" s="814"/>
      <c r="AQ975" s="814"/>
      <c r="AR975" s="814"/>
      <c r="AS975" s="814"/>
      <c r="AT975" s="814"/>
      <c r="AU975" s="814"/>
      <c r="AV975" s="814"/>
      <c r="AW975" s="814"/>
      <c r="AX975" s="814"/>
      <c r="AY975" s="814"/>
      <c r="AZ975" s="814"/>
      <c r="BA975" s="814"/>
      <c r="BB975" s="814"/>
      <c r="BC975" s="814"/>
      <c r="BD975" s="814"/>
      <c r="BE975" s="814"/>
      <c r="BF975" s="814"/>
      <c r="BG975" s="814"/>
      <c r="BH975" s="814"/>
      <c r="BI975" s="814"/>
      <c r="BJ975" s="814"/>
      <c r="BK975" s="814"/>
      <c r="BL975" s="814"/>
      <c r="BM975" s="814"/>
      <c r="BN975" s="814"/>
      <c r="BO975" s="814"/>
      <c r="BP975" s="814"/>
      <c r="BQ975" s="814"/>
      <c r="BR975" s="814"/>
      <c r="BS975" s="814"/>
      <c r="BT975" s="814"/>
      <c r="BU975" s="814"/>
      <c r="BV975" s="814"/>
      <c r="BW975" s="814"/>
      <c r="BX975" s="814"/>
      <c r="BY975" s="814"/>
      <c r="BZ975" s="814"/>
      <c r="CA975" s="814"/>
      <c r="CB975" s="814"/>
      <c r="CC975" s="814"/>
      <c r="CD975" s="814"/>
      <c r="CE975" s="814"/>
      <c r="CF975" s="814"/>
      <c r="CG975" s="814"/>
      <c r="CH975" s="814"/>
      <c r="CI975" s="814"/>
      <c r="CJ975" s="814"/>
      <c r="CK975" s="814"/>
      <c r="CL975" s="814"/>
      <c r="CM975" s="814"/>
      <c r="CN975" s="814"/>
      <c r="CO975" s="814"/>
      <c r="CP975" s="814"/>
      <c r="CQ975" s="814"/>
      <c r="CR975" s="814"/>
      <c r="CS975" s="814"/>
      <c r="CT975" s="814"/>
      <c r="CU975" s="814"/>
      <c r="CV975" s="814"/>
      <c r="CW975" s="814"/>
      <c r="CX975" s="814"/>
      <c r="CY975" s="814"/>
      <c r="CZ975" s="814"/>
      <c r="DA975" s="814"/>
      <c r="DB975" s="814"/>
      <c r="DC975" s="814"/>
      <c r="DD975" s="814"/>
      <c r="DE975" s="814"/>
      <c r="DF975" s="814"/>
      <c r="DG975" s="814"/>
      <c r="DH975" s="814"/>
      <c r="DI975" s="814"/>
      <c r="DJ975" s="814"/>
      <c r="DK975" s="814"/>
      <c r="DL975" s="814"/>
      <c r="DM975" s="814"/>
      <c r="DN975" s="814"/>
      <c r="DO975" s="814"/>
      <c r="DP975" s="814"/>
      <c r="DQ975" s="814"/>
      <c r="DR975" s="814"/>
      <c r="DS975" s="814"/>
      <c r="DT975" s="814"/>
      <c r="DU975" s="814"/>
      <c r="DV975" s="814"/>
      <c r="DW975" s="814"/>
      <c r="DX975" s="814"/>
      <c r="DY975" s="814"/>
      <c r="DZ975" s="814"/>
      <c r="EA975" s="814"/>
      <c r="EB975" s="814"/>
      <c r="EC975" s="814"/>
      <c r="ED975" s="814"/>
      <c r="EE975" s="814"/>
      <c r="EF975" s="814"/>
      <c r="EG975" s="814"/>
      <c r="EH975" s="814"/>
      <c r="EI975" s="814"/>
      <c r="EJ975" s="814"/>
      <c r="EK975" s="814"/>
      <c r="EL975" s="814"/>
      <c r="EM975" s="814"/>
      <c r="EN975" s="814"/>
      <c r="EO975" s="814"/>
      <c r="EP975" s="814"/>
      <c r="EQ975" s="814"/>
      <c r="ER975" s="814"/>
      <c r="ES975" s="814"/>
      <c r="ET975" s="814"/>
      <c r="EU975" s="814"/>
      <c r="EV975" s="814"/>
      <c r="EW975" s="814"/>
      <c r="EX975" s="814"/>
      <c r="EY975" s="814"/>
      <c r="EZ975" s="814"/>
      <c r="FA975" s="814"/>
      <c r="FB975" s="814"/>
      <c r="FC975" s="814"/>
      <c r="FD975" s="814"/>
      <c r="FE975" s="814"/>
      <c r="FF975" s="814"/>
      <c r="FG975" s="814"/>
      <c r="FH975" s="814"/>
      <c r="FI975" s="814"/>
      <c r="FJ975" s="814"/>
      <c r="FK975" s="814"/>
      <c r="FL975" s="814"/>
      <c r="FM975" s="814"/>
      <c r="FN975" s="814"/>
      <c r="FO975" s="814"/>
      <c r="FP975" s="814"/>
      <c r="FQ975" s="814"/>
      <c r="FR975" s="814"/>
      <c r="FS975" s="814"/>
      <c r="FT975" s="814"/>
      <c r="FU975" s="814"/>
      <c r="FV975" s="814"/>
      <c r="FW975" s="814"/>
      <c r="FX975" s="814"/>
      <c r="FY975" s="814"/>
      <c r="FZ975" s="814"/>
      <c r="GA975" s="814"/>
      <c r="GB975" s="814"/>
      <c r="GC975" s="814"/>
      <c r="GD975" s="814"/>
      <c r="GE975" s="814"/>
      <c r="GF975" s="814"/>
      <c r="GG975" s="814"/>
      <c r="GH975" s="814"/>
      <c r="GI975" s="814"/>
      <c r="GJ975" s="814"/>
      <c r="GK975" s="814"/>
      <c r="GL975" s="814"/>
      <c r="GM975" s="814"/>
      <c r="GN975" s="814"/>
      <c r="GO975" s="814"/>
      <c r="GP975" s="814"/>
      <c r="GQ975" s="814"/>
      <c r="GR975" s="814"/>
      <c r="GS975" s="814"/>
      <c r="GT975" s="814"/>
      <c r="GU975" s="814"/>
      <c r="GV975" s="814"/>
      <c r="GW975" s="814"/>
      <c r="GX975" s="814"/>
      <c r="GY975" s="814"/>
      <c r="GZ975" s="814"/>
      <c r="HA975" s="814"/>
      <c r="HB975" s="814"/>
      <c r="HC975" s="814"/>
      <c r="HD975" s="814"/>
      <c r="HE975" s="814"/>
      <c r="HF975" s="814"/>
      <c r="HG975" s="814"/>
      <c r="HH975" s="814"/>
      <c r="HI975" s="814"/>
      <c r="HJ975" s="814"/>
      <c r="HK975" s="814"/>
      <c r="HL975" s="814"/>
      <c r="HM975" s="814"/>
      <c r="HN975" s="814"/>
      <c r="HO975" s="814"/>
      <c r="HP975" s="814"/>
      <c r="HQ975" s="814"/>
      <c r="HR975" s="814"/>
      <c r="HS975" s="814"/>
      <c r="HT975" s="814"/>
      <c r="HU975" s="814"/>
      <c r="HV975" s="814"/>
      <c r="HW975" s="814"/>
      <c r="HX975" s="814"/>
      <c r="HY975" s="814"/>
      <c r="HZ975" s="814"/>
      <c r="IA975" s="814"/>
      <c r="IB975" s="814"/>
      <c r="IC975" s="814"/>
      <c r="ID975" s="814"/>
      <c r="IE975" s="814"/>
      <c r="IF975" s="814"/>
      <c r="IG975" s="814"/>
      <c r="IH975" s="814"/>
      <c r="II975" s="814"/>
      <c r="IJ975" s="814"/>
      <c r="IK975" s="814"/>
      <c r="IL975" s="814"/>
      <c r="IM975" s="814"/>
      <c r="IN975" s="814"/>
    </row>
    <row r="976" spans="1:248" ht="13.5">
      <c r="A976" s="640">
        <v>27</v>
      </c>
      <c r="B976" s="670" t="s">
        <v>802</v>
      </c>
      <c r="C976" s="693" t="s">
        <v>709</v>
      </c>
      <c r="D976" s="608">
        <v>2</v>
      </c>
      <c r="E976" s="703">
        <v>2008</v>
      </c>
      <c r="F976" s="1095">
        <v>534.6</v>
      </c>
      <c r="G976" s="825">
        <f t="shared" si="31"/>
        <v>534.6</v>
      </c>
      <c r="H976" s="1096">
        <v>100</v>
      </c>
      <c r="I976" s="825">
        <f t="shared" si="32"/>
        <v>0</v>
      </c>
      <c r="J976" s="668"/>
      <c r="K976" s="725"/>
      <c r="L976" s="725"/>
      <c r="M976" s="668"/>
      <c r="N976" s="725"/>
      <c r="O976" s="831"/>
      <c r="P976" s="1883"/>
      <c r="Q976" s="814"/>
      <c r="R976" s="814"/>
      <c r="S976" s="814"/>
      <c r="T976" s="814"/>
      <c r="U976" s="814"/>
      <c r="V976" s="814"/>
      <c r="W976" s="814"/>
      <c r="X976" s="814"/>
      <c r="Y976" s="814"/>
      <c r="Z976" s="814"/>
      <c r="AA976" s="814"/>
      <c r="AB976" s="814"/>
      <c r="AC976" s="814"/>
      <c r="AD976" s="814"/>
      <c r="AE976" s="814"/>
      <c r="AF976" s="814"/>
      <c r="AG976" s="814"/>
      <c r="AH976" s="814"/>
      <c r="AI976" s="814"/>
      <c r="AJ976" s="814"/>
      <c r="AK976" s="814"/>
      <c r="AL976" s="814"/>
      <c r="AM976" s="814"/>
      <c r="AN976" s="814"/>
      <c r="AO976" s="814"/>
      <c r="AP976" s="814"/>
      <c r="AQ976" s="814"/>
      <c r="AR976" s="814"/>
      <c r="AS976" s="814"/>
      <c r="AT976" s="814"/>
      <c r="AU976" s="814"/>
      <c r="AV976" s="814"/>
      <c r="AW976" s="814"/>
      <c r="AX976" s="814"/>
      <c r="AY976" s="814"/>
      <c r="AZ976" s="814"/>
      <c r="BA976" s="814"/>
      <c r="BB976" s="814"/>
      <c r="BC976" s="814"/>
      <c r="BD976" s="814"/>
      <c r="BE976" s="814"/>
      <c r="BF976" s="814"/>
      <c r="BG976" s="814"/>
      <c r="BH976" s="814"/>
      <c r="BI976" s="814"/>
      <c r="BJ976" s="814"/>
      <c r="BK976" s="814"/>
      <c r="BL976" s="814"/>
      <c r="BM976" s="814"/>
      <c r="BN976" s="814"/>
      <c r="BO976" s="814"/>
      <c r="BP976" s="814"/>
      <c r="BQ976" s="814"/>
      <c r="BR976" s="814"/>
      <c r="BS976" s="814"/>
      <c r="BT976" s="814"/>
      <c r="BU976" s="814"/>
      <c r="BV976" s="814"/>
      <c r="BW976" s="814"/>
      <c r="BX976" s="814"/>
      <c r="BY976" s="814"/>
      <c r="BZ976" s="814"/>
      <c r="CA976" s="814"/>
      <c r="CB976" s="814"/>
      <c r="CC976" s="814"/>
      <c r="CD976" s="814"/>
      <c r="CE976" s="814"/>
      <c r="CF976" s="814"/>
      <c r="CG976" s="814"/>
      <c r="CH976" s="814"/>
      <c r="CI976" s="814"/>
      <c r="CJ976" s="814"/>
      <c r="CK976" s="814"/>
      <c r="CL976" s="814"/>
      <c r="CM976" s="814"/>
      <c r="CN976" s="814"/>
      <c r="CO976" s="814"/>
      <c r="CP976" s="814"/>
      <c r="CQ976" s="814"/>
      <c r="CR976" s="814"/>
      <c r="CS976" s="814"/>
      <c r="CT976" s="814"/>
      <c r="CU976" s="814"/>
      <c r="CV976" s="814"/>
      <c r="CW976" s="814"/>
      <c r="CX976" s="814"/>
      <c r="CY976" s="814"/>
      <c r="CZ976" s="814"/>
      <c r="DA976" s="814"/>
      <c r="DB976" s="814"/>
      <c r="DC976" s="814"/>
      <c r="DD976" s="814"/>
      <c r="DE976" s="814"/>
      <c r="DF976" s="814"/>
      <c r="DG976" s="814"/>
      <c r="DH976" s="814"/>
      <c r="DI976" s="814"/>
      <c r="DJ976" s="814"/>
      <c r="DK976" s="814"/>
      <c r="DL976" s="814"/>
      <c r="DM976" s="814"/>
      <c r="DN976" s="814"/>
      <c r="DO976" s="814"/>
      <c r="DP976" s="814"/>
      <c r="DQ976" s="814"/>
      <c r="DR976" s="814"/>
      <c r="DS976" s="814"/>
      <c r="DT976" s="814"/>
      <c r="DU976" s="814"/>
      <c r="DV976" s="814"/>
      <c r="DW976" s="814"/>
      <c r="DX976" s="814"/>
      <c r="DY976" s="814"/>
      <c r="DZ976" s="814"/>
      <c r="EA976" s="814"/>
      <c r="EB976" s="814"/>
      <c r="EC976" s="814"/>
      <c r="ED976" s="814"/>
      <c r="EE976" s="814"/>
      <c r="EF976" s="814"/>
      <c r="EG976" s="814"/>
      <c r="EH976" s="814"/>
      <c r="EI976" s="814"/>
      <c r="EJ976" s="814"/>
      <c r="EK976" s="814"/>
      <c r="EL976" s="814"/>
      <c r="EM976" s="814"/>
      <c r="EN976" s="814"/>
      <c r="EO976" s="814"/>
      <c r="EP976" s="814"/>
      <c r="EQ976" s="814"/>
      <c r="ER976" s="814"/>
      <c r="ES976" s="814"/>
      <c r="ET976" s="814"/>
      <c r="EU976" s="814"/>
      <c r="EV976" s="814"/>
      <c r="EW976" s="814"/>
      <c r="EX976" s="814"/>
      <c r="EY976" s="814"/>
      <c r="EZ976" s="814"/>
      <c r="FA976" s="814"/>
      <c r="FB976" s="814"/>
      <c r="FC976" s="814"/>
      <c r="FD976" s="814"/>
      <c r="FE976" s="814"/>
      <c r="FF976" s="814"/>
      <c r="FG976" s="814"/>
      <c r="FH976" s="814"/>
      <c r="FI976" s="814"/>
      <c r="FJ976" s="814"/>
      <c r="FK976" s="814"/>
      <c r="FL976" s="814"/>
      <c r="FM976" s="814"/>
      <c r="FN976" s="814"/>
      <c r="FO976" s="814"/>
      <c r="FP976" s="814"/>
      <c r="FQ976" s="814"/>
      <c r="FR976" s="814"/>
      <c r="FS976" s="814"/>
      <c r="FT976" s="814"/>
      <c r="FU976" s="814"/>
      <c r="FV976" s="814"/>
      <c r="FW976" s="814"/>
      <c r="FX976" s="814"/>
      <c r="FY976" s="814"/>
      <c r="FZ976" s="814"/>
      <c r="GA976" s="814"/>
      <c r="GB976" s="814"/>
      <c r="GC976" s="814"/>
      <c r="GD976" s="814"/>
      <c r="GE976" s="814"/>
      <c r="GF976" s="814"/>
      <c r="GG976" s="814"/>
      <c r="GH976" s="814"/>
      <c r="GI976" s="814"/>
      <c r="GJ976" s="814"/>
      <c r="GK976" s="814"/>
      <c r="GL976" s="814"/>
      <c r="GM976" s="814"/>
      <c r="GN976" s="814"/>
      <c r="GO976" s="814"/>
      <c r="GP976" s="814"/>
      <c r="GQ976" s="814"/>
      <c r="GR976" s="814"/>
      <c r="GS976" s="814"/>
      <c r="GT976" s="814"/>
      <c r="GU976" s="814"/>
      <c r="GV976" s="814"/>
      <c r="GW976" s="814"/>
      <c r="GX976" s="814"/>
      <c r="GY976" s="814"/>
      <c r="GZ976" s="814"/>
      <c r="HA976" s="814"/>
      <c r="HB976" s="814"/>
      <c r="HC976" s="814"/>
      <c r="HD976" s="814"/>
      <c r="HE976" s="814"/>
      <c r="HF976" s="814"/>
      <c r="HG976" s="814"/>
      <c r="HH976" s="814"/>
      <c r="HI976" s="814"/>
      <c r="HJ976" s="814"/>
      <c r="HK976" s="814"/>
      <c r="HL976" s="814"/>
      <c r="HM976" s="814"/>
      <c r="HN976" s="814"/>
      <c r="HO976" s="814"/>
      <c r="HP976" s="814"/>
      <c r="HQ976" s="814"/>
      <c r="HR976" s="814"/>
      <c r="HS976" s="814"/>
      <c r="HT976" s="814"/>
      <c r="HU976" s="814"/>
      <c r="HV976" s="814"/>
      <c r="HW976" s="814"/>
      <c r="HX976" s="814"/>
      <c r="HY976" s="814"/>
      <c r="HZ976" s="814"/>
      <c r="IA976" s="814"/>
      <c r="IB976" s="814"/>
      <c r="IC976" s="814"/>
      <c r="ID976" s="814"/>
      <c r="IE976" s="814"/>
      <c r="IF976" s="814"/>
      <c r="IG976" s="814"/>
      <c r="IH976" s="814"/>
      <c r="II976" s="814"/>
      <c r="IJ976" s="814"/>
      <c r="IK976" s="814"/>
      <c r="IL976" s="814"/>
      <c r="IM976" s="814"/>
      <c r="IN976" s="814"/>
    </row>
    <row r="977" spans="1:248" ht="13.5">
      <c r="A977" s="640">
        <v>28</v>
      </c>
      <c r="B977" s="670" t="s">
        <v>2041</v>
      </c>
      <c r="C977" s="693" t="s">
        <v>709</v>
      </c>
      <c r="D977" s="608">
        <v>2</v>
      </c>
      <c r="E977" s="703">
        <v>2007</v>
      </c>
      <c r="F977" s="1095">
        <v>483.4</v>
      </c>
      <c r="G977" s="825">
        <f t="shared" si="31"/>
        <v>483.4</v>
      </c>
      <c r="H977" s="1096">
        <v>100</v>
      </c>
      <c r="I977" s="825">
        <f t="shared" si="32"/>
        <v>0</v>
      </c>
      <c r="J977" s="668"/>
      <c r="K977" s="725"/>
      <c r="L977" s="725"/>
      <c r="M977" s="668"/>
      <c r="N977" s="725"/>
      <c r="O977" s="831"/>
      <c r="P977" s="1883"/>
      <c r="Q977" s="814"/>
      <c r="R977" s="814"/>
      <c r="S977" s="814"/>
      <c r="T977" s="814"/>
      <c r="U977" s="814"/>
      <c r="V977" s="814"/>
      <c r="W977" s="814"/>
      <c r="X977" s="814"/>
      <c r="Y977" s="814"/>
      <c r="Z977" s="814"/>
      <c r="AA977" s="814"/>
      <c r="AB977" s="814"/>
      <c r="AC977" s="814"/>
      <c r="AD977" s="814"/>
      <c r="AE977" s="814"/>
      <c r="AF977" s="814"/>
      <c r="AG977" s="814"/>
      <c r="AH977" s="814"/>
      <c r="AI977" s="814"/>
      <c r="AJ977" s="814"/>
      <c r="AK977" s="814"/>
      <c r="AL977" s="814"/>
      <c r="AM977" s="814"/>
      <c r="AN977" s="814"/>
      <c r="AO977" s="814"/>
      <c r="AP977" s="814"/>
      <c r="AQ977" s="814"/>
      <c r="AR977" s="814"/>
      <c r="AS977" s="814"/>
      <c r="AT977" s="814"/>
      <c r="AU977" s="814"/>
      <c r="AV977" s="814"/>
      <c r="AW977" s="814"/>
      <c r="AX977" s="814"/>
      <c r="AY977" s="814"/>
      <c r="AZ977" s="814"/>
      <c r="BA977" s="814"/>
      <c r="BB977" s="814"/>
      <c r="BC977" s="814"/>
      <c r="BD977" s="814"/>
      <c r="BE977" s="814"/>
      <c r="BF977" s="814"/>
      <c r="BG977" s="814"/>
      <c r="BH977" s="814"/>
      <c r="BI977" s="814"/>
      <c r="BJ977" s="814"/>
      <c r="BK977" s="814"/>
      <c r="BL977" s="814"/>
      <c r="BM977" s="814"/>
      <c r="BN977" s="814"/>
      <c r="BO977" s="814"/>
      <c r="BP977" s="814"/>
      <c r="BQ977" s="814"/>
      <c r="BR977" s="814"/>
      <c r="BS977" s="814"/>
      <c r="BT977" s="814"/>
      <c r="BU977" s="814"/>
      <c r="BV977" s="814"/>
      <c r="BW977" s="814"/>
      <c r="BX977" s="814"/>
      <c r="BY977" s="814"/>
      <c r="BZ977" s="814"/>
      <c r="CA977" s="814"/>
      <c r="CB977" s="814"/>
      <c r="CC977" s="814"/>
      <c r="CD977" s="814"/>
      <c r="CE977" s="814"/>
      <c r="CF977" s="814"/>
      <c r="CG977" s="814"/>
      <c r="CH977" s="814"/>
      <c r="CI977" s="814"/>
      <c r="CJ977" s="814"/>
      <c r="CK977" s="814"/>
      <c r="CL977" s="814"/>
      <c r="CM977" s="814"/>
      <c r="CN977" s="814"/>
      <c r="CO977" s="814"/>
      <c r="CP977" s="814"/>
      <c r="CQ977" s="814"/>
      <c r="CR977" s="814"/>
      <c r="CS977" s="814"/>
      <c r="CT977" s="814"/>
      <c r="CU977" s="814"/>
      <c r="CV977" s="814"/>
      <c r="CW977" s="814"/>
      <c r="CX977" s="814"/>
      <c r="CY977" s="814"/>
      <c r="CZ977" s="814"/>
      <c r="DA977" s="814"/>
      <c r="DB977" s="814"/>
      <c r="DC977" s="814"/>
      <c r="DD977" s="814"/>
      <c r="DE977" s="814"/>
      <c r="DF977" s="814"/>
      <c r="DG977" s="814"/>
      <c r="DH977" s="814"/>
      <c r="DI977" s="814"/>
      <c r="DJ977" s="814"/>
      <c r="DK977" s="814"/>
      <c r="DL977" s="814"/>
      <c r="DM977" s="814"/>
      <c r="DN977" s="814"/>
      <c r="DO977" s="814"/>
      <c r="DP977" s="814"/>
      <c r="DQ977" s="814"/>
      <c r="DR977" s="814"/>
      <c r="DS977" s="814"/>
      <c r="DT977" s="814"/>
      <c r="DU977" s="814"/>
      <c r="DV977" s="814"/>
      <c r="DW977" s="814"/>
      <c r="DX977" s="814"/>
      <c r="DY977" s="814"/>
      <c r="DZ977" s="814"/>
      <c r="EA977" s="814"/>
      <c r="EB977" s="814"/>
      <c r="EC977" s="814"/>
      <c r="ED977" s="814"/>
      <c r="EE977" s="814"/>
      <c r="EF977" s="814"/>
      <c r="EG977" s="814"/>
      <c r="EH977" s="814"/>
      <c r="EI977" s="814"/>
      <c r="EJ977" s="814"/>
      <c r="EK977" s="814"/>
      <c r="EL977" s="814"/>
      <c r="EM977" s="814"/>
      <c r="EN977" s="814"/>
      <c r="EO977" s="814"/>
      <c r="EP977" s="814"/>
      <c r="EQ977" s="814"/>
      <c r="ER977" s="814"/>
      <c r="ES977" s="814"/>
      <c r="ET977" s="814"/>
      <c r="EU977" s="814"/>
      <c r="EV977" s="814"/>
      <c r="EW977" s="814"/>
      <c r="EX977" s="814"/>
      <c r="EY977" s="814"/>
      <c r="EZ977" s="814"/>
      <c r="FA977" s="814"/>
      <c r="FB977" s="814"/>
      <c r="FC977" s="814"/>
      <c r="FD977" s="814"/>
      <c r="FE977" s="814"/>
      <c r="FF977" s="814"/>
      <c r="FG977" s="814"/>
      <c r="FH977" s="814"/>
      <c r="FI977" s="814"/>
      <c r="FJ977" s="814"/>
      <c r="FK977" s="814"/>
      <c r="FL977" s="814"/>
      <c r="FM977" s="814"/>
      <c r="FN977" s="814"/>
      <c r="FO977" s="814"/>
      <c r="FP977" s="814"/>
      <c r="FQ977" s="814"/>
      <c r="FR977" s="814"/>
      <c r="FS977" s="814"/>
      <c r="FT977" s="814"/>
      <c r="FU977" s="814"/>
      <c r="FV977" s="814"/>
      <c r="FW977" s="814"/>
      <c r="FX977" s="814"/>
      <c r="FY977" s="814"/>
      <c r="FZ977" s="814"/>
      <c r="GA977" s="814"/>
      <c r="GB977" s="814"/>
      <c r="GC977" s="814"/>
      <c r="GD977" s="814"/>
      <c r="GE977" s="814"/>
      <c r="GF977" s="814"/>
      <c r="GG977" s="814"/>
      <c r="GH977" s="814"/>
      <c r="GI977" s="814"/>
      <c r="GJ977" s="814"/>
      <c r="GK977" s="814"/>
      <c r="GL977" s="814"/>
      <c r="GM977" s="814"/>
      <c r="GN977" s="814"/>
      <c r="GO977" s="814"/>
      <c r="GP977" s="814"/>
      <c r="GQ977" s="814"/>
      <c r="GR977" s="814"/>
      <c r="GS977" s="814"/>
      <c r="GT977" s="814"/>
      <c r="GU977" s="814"/>
      <c r="GV977" s="814"/>
      <c r="GW977" s="814"/>
      <c r="GX977" s="814"/>
      <c r="GY977" s="814"/>
      <c r="GZ977" s="814"/>
      <c r="HA977" s="814"/>
      <c r="HB977" s="814"/>
      <c r="HC977" s="814"/>
      <c r="HD977" s="814"/>
      <c r="HE977" s="814"/>
      <c r="HF977" s="814"/>
      <c r="HG977" s="814"/>
      <c r="HH977" s="814"/>
      <c r="HI977" s="814"/>
      <c r="HJ977" s="814"/>
      <c r="HK977" s="814"/>
      <c r="HL977" s="814"/>
      <c r="HM977" s="814"/>
      <c r="HN977" s="814"/>
      <c r="HO977" s="814"/>
      <c r="HP977" s="814"/>
      <c r="HQ977" s="814"/>
      <c r="HR977" s="814"/>
      <c r="HS977" s="814"/>
      <c r="HT977" s="814"/>
      <c r="HU977" s="814"/>
      <c r="HV977" s="814"/>
      <c r="HW977" s="814"/>
      <c r="HX977" s="814"/>
      <c r="HY977" s="814"/>
      <c r="HZ977" s="814"/>
      <c r="IA977" s="814"/>
      <c r="IB977" s="814"/>
      <c r="IC977" s="814"/>
      <c r="ID977" s="814"/>
      <c r="IE977" s="814"/>
      <c r="IF977" s="814"/>
      <c r="IG977" s="814"/>
      <c r="IH977" s="814"/>
      <c r="II977" s="814"/>
      <c r="IJ977" s="814"/>
      <c r="IK977" s="814"/>
      <c r="IL977" s="814"/>
      <c r="IM977" s="814"/>
      <c r="IN977" s="814"/>
    </row>
    <row r="978" spans="1:248" ht="13.5">
      <c r="A978" s="640">
        <v>29</v>
      </c>
      <c r="B978" s="670" t="s">
        <v>2041</v>
      </c>
      <c r="C978" s="693" t="s">
        <v>709</v>
      </c>
      <c r="D978" s="608">
        <v>1</v>
      </c>
      <c r="E978" s="703">
        <v>2008</v>
      </c>
      <c r="F978" s="1095">
        <v>267.3</v>
      </c>
      <c r="G978" s="825">
        <f t="shared" si="31"/>
        <v>267.3</v>
      </c>
      <c r="H978" s="1096">
        <v>100</v>
      </c>
      <c r="I978" s="825">
        <f t="shared" si="32"/>
        <v>0</v>
      </c>
      <c r="J978" s="668"/>
      <c r="K978" s="725"/>
      <c r="L978" s="725"/>
      <c r="M978" s="668"/>
      <c r="N978" s="725"/>
      <c r="O978" s="831"/>
      <c r="P978" s="1883"/>
      <c r="Q978" s="814"/>
      <c r="R978" s="814"/>
      <c r="S978" s="814"/>
      <c r="T978" s="814"/>
      <c r="U978" s="814"/>
      <c r="V978" s="814"/>
      <c r="W978" s="814"/>
      <c r="X978" s="814"/>
      <c r="Y978" s="814"/>
      <c r="Z978" s="814"/>
      <c r="AA978" s="814"/>
      <c r="AB978" s="814"/>
      <c r="AC978" s="814"/>
      <c r="AD978" s="814"/>
      <c r="AE978" s="814"/>
      <c r="AF978" s="814"/>
      <c r="AG978" s="814"/>
      <c r="AH978" s="814"/>
      <c r="AI978" s="814"/>
      <c r="AJ978" s="814"/>
      <c r="AK978" s="814"/>
      <c r="AL978" s="814"/>
      <c r="AM978" s="814"/>
      <c r="AN978" s="814"/>
      <c r="AO978" s="814"/>
      <c r="AP978" s="814"/>
      <c r="AQ978" s="814"/>
      <c r="AR978" s="814"/>
      <c r="AS978" s="814"/>
      <c r="AT978" s="814"/>
      <c r="AU978" s="814"/>
      <c r="AV978" s="814"/>
      <c r="AW978" s="814"/>
      <c r="AX978" s="814"/>
      <c r="AY978" s="814"/>
      <c r="AZ978" s="814"/>
      <c r="BA978" s="814"/>
      <c r="BB978" s="814"/>
      <c r="BC978" s="814"/>
      <c r="BD978" s="814"/>
      <c r="BE978" s="814"/>
      <c r="BF978" s="814"/>
      <c r="BG978" s="814"/>
      <c r="BH978" s="814"/>
      <c r="BI978" s="814"/>
      <c r="BJ978" s="814"/>
      <c r="BK978" s="814"/>
      <c r="BL978" s="814"/>
      <c r="BM978" s="814"/>
      <c r="BN978" s="814"/>
      <c r="BO978" s="814"/>
      <c r="BP978" s="814"/>
      <c r="BQ978" s="814"/>
      <c r="BR978" s="814"/>
      <c r="BS978" s="814"/>
      <c r="BT978" s="814"/>
      <c r="BU978" s="814"/>
      <c r="BV978" s="814"/>
      <c r="BW978" s="814"/>
      <c r="BX978" s="814"/>
      <c r="BY978" s="814"/>
      <c r="BZ978" s="814"/>
      <c r="CA978" s="814"/>
      <c r="CB978" s="814"/>
      <c r="CC978" s="814"/>
      <c r="CD978" s="814"/>
      <c r="CE978" s="814"/>
      <c r="CF978" s="814"/>
      <c r="CG978" s="814"/>
      <c r="CH978" s="814"/>
      <c r="CI978" s="814"/>
      <c r="CJ978" s="814"/>
      <c r="CK978" s="814"/>
      <c r="CL978" s="814"/>
      <c r="CM978" s="814"/>
      <c r="CN978" s="814"/>
      <c r="CO978" s="814"/>
      <c r="CP978" s="814"/>
      <c r="CQ978" s="814"/>
      <c r="CR978" s="814"/>
      <c r="CS978" s="814"/>
      <c r="CT978" s="814"/>
      <c r="CU978" s="814"/>
      <c r="CV978" s="814"/>
      <c r="CW978" s="814"/>
      <c r="CX978" s="814"/>
      <c r="CY978" s="814"/>
      <c r="CZ978" s="814"/>
      <c r="DA978" s="814"/>
      <c r="DB978" s="814"/>
      <c r="DC978" s="814"/>
      <c r="DD978" s="814"/>
      <c r="DE978" s="814"/>
      <c r="DF978" s="814"/>
      <c r="DG978" s="814"/>
      <c r="DH978" s="814"/>
      <c r="DI978" s="814"/>
      <c r="DJ978" s="814"/>
      <c r="DK978" s="814"/>
      <c r="DL978" s="814"/>
      <c r="DM978" s="814"/>
      <c r="DN978" s="814"/>
      <c r="DO978" s="814"/>
      <c r="DP978" s="814"/>
      <c r="DQ978" s="814"/>
      <c r="DR978" s="814"/>
      <c r="DS978" s="814"/>
      <c r="DT978" s="814"/>
      <c r="DU978" s="814"/>
      <c r="DV978" s="814"/>
      <c r="DW978" s="814"/>
      <c r="DX978" s="814"/>
      <c r="DY978" s="814"/>
      <c r="DZ978" s="814"/>
      <c r="EA978" s="814"/>
      <c r="EB978" s="814"/>
      <c r="EC978" s="814"/>
      <c r="ED978" s="814"/>
      <c r="EE978" s="814"/>
      <c r="EF978" s="814"/>
      <c r="EG978" s="814"/>
      <c r="EH978" s="814"/>
      <c r="EI978" s="814"/>
      <c r="EJ978" s="814"/>
      <c r="EK978" s="814"/>
      <c r="EL978" s="814"/>
      <c r="EM978" s="814"/>
      <c r="EN978" s="814"/>
      <c r="EO978" s="814"/>
      <c r="EP978" s="814"/>
      <c r="EQ978" s="814"/>
      <c r="ER978" s="814"/>
      <c r="ES978" s="814"/>
      <c r="ET978" s="814"/>
      <c r="EU978" s="814"/>
      <c r="EV978" s="814"/>
      <c r="EW978" s="814"/>
      <c r="EX978" s="814"/>
      <c r="EY978" s="814"/>
      <c r="EZ978" s="814"/>
      <c r="FA978" s="814"/>
      <c r="FB978" s="814"/>
      <c r="FC978" s="814"/>
      <c r="FD978" s="814"/>
      <c r="FE978" s="814"/>
      <c r="FF978" s="814"/>
      <c r="FG978" s="814"/>
      <c r="FH978" s="814"/>
      <c r="FI978" s="814"/>
      <c r="FJ978" s="814"/>
      <c r="FK978" s="814"/>
      <c r="FL978" s="814"/>
      <c r="FM978" s="814"/>
      <c r="FN978" s="814"/>
      <c r="FO978" s="814"/>
      <c r="FP978" s="814"/>
      <c r="FQ978" s="814"/>
      <c r="FR978" s="814"/>
      <c r="FS978" s="814"/>
      <c r="FT978" s="814"/>
      <c r="FU978" s="814"/>
      <c r="FV978" s="814"/>
      <c r="FW978" s="814"/>
      <c r="FX978" s="814"/>
      <c r="FY978" s="814"/>
      <c r="FZ978" s="814"/>
      <c r="GA978" s="814"/>
      <c r="GB978" s="814"/>
      <c r="GC978" s="814"/>
      <c r="GD978" s="814"/>
      <c r="GE978" s="814"/>
      <c r="GF978" s="814"/>
      <c r="GG978" s="814"/>
      <c r="GH978" s="814"/>
      <c r="GI978" s="814"/>
      <c r="GJ978" s="814"/>
      <c r="GK978" s="814"/>
      <c r="GL978" s="814"/>
      <c r="GM978" s="814"/>
      <c r="GN978" s="814"/>
      <c r="GO978" s="814"/>
      <c r="GP978" s="814"/>
      <c r="GQ978" s="814"/>
      <c r="GR978" s="814"/>
      <c r="GS978" s="814"/>
      <c r="GT978" s="814"/>
      <c r="GU978" s="814"/>
      <c r="GV978" s="814"/>
      <c r="GW978" s="814"/>
      <c r="GX978" s="814"/>
      <c r="GY978" s="814"/>
      <c r="GZ978" s="814"/>
      <c r="HA978" s="814"/>
      <c r="HB978" s="814"/>
      <c r="HC978" s="814"/>
      <c r="HD978" s="814"/>
      <c r="HE978" s="814"/>
      <c r="HF978" s="814"/>
      <c r="HG978" s="814"/>
      <c r="HH978" s="814"/>
      <c r="HI978" s="814"/>
      <c r="HJ978" s="814"/>
      <c r="HK978" s="814"/>
      <c r="HL978" s="814"/>
      <c r="HM978" s="814"/>
      <c r="HN978" s="814"/>
      <c r="HO978" s="814"/>
      <c r="HP978" s="814"/>
      <c r="HQ978" s="814"/>
      <c r="HR978" s="814"/>
      <c r="HS978" s="814"/>
      <c r="HT978" s="814"/>
      <c r="HU978" s="814"/>
      <c r="HV978" s="814"/>
      <c r="HW978" s="814"/>
      <c r="HX978" s="814"/>
      <c r="HY978" s="814"/>
      <c r="HZ978" s="814"/>
      <c r="IA978" s="814"/>
      <c r="IB978" s="814"/>
      <c r="IC978" s="814"/>
      <c r="ID978" s="814"/>
      <c r="IE978" s="814"/>
      <c r="IF978" s="814"/>
      <c r="IG978" s="814"/>
      <c r="IH978" s="814"/>
      <c r="II978" s="814"/>
      <c r="IJ978" s="814"/>
      <c r="IK978" s="814"/>
      <c r="IL978" s="814"/>
      <c r="IM978" s="814"/>
      <c r="IN978" s="814"/>
    </row>
    <row r="979" spans="1:248" ht="13.5">
      <c r="A979" s="640">
        <v>30</v>
      </c>
      <c r="B979" s="670" t="s">
        <v>803</v>
      </c>
      <c r="C979" s="693" t="s">
        <v>709</v>
      </c>
      <c r="D979" s="608">
        <v>1</v>
      </c>
      <c r="E979" s="703">
        <v>2005</v>
      </c>
      <c r="F979" s="1095">
        <v>547.26099999999997</v>
      </c>
      <c r="G979" s="825">
        <f t="shared" si="31"/>
        <v>547.26099999999997</v>
      </c>
      <c r="H979" s="1096">
        <v>100</v>
      </c>
      <c r="I979" s="825">
        <f t="shared" si="32"/>
        <v>0</v>
      </c>
      <c r="J979" s="668"/>
      <c r="K979" s="725"/>
      <c r="L979" s="725"/>
      <c r="M979" s="668"/>
      <c r="N979" s="725"/>
      <c r="O979" s="831"/>
      <c r="P979" s="1883"/>
      <c r="Q979" s="814"/>
      <c r="R979" s="814"/>
      <c r="S979" s="814"/>
      <c r="T979" s="814"/>
      <c r="U979" s="814"/>
      <c r="V979" s="814"/>
      <c r="W979" s="814"/>
      <c r="X979" s="814"/>
      <c r="Y979" s="814"/>
      <c r="Z979" s="814"/>
      <c r="AA979" s="814"/>
      <c r="AB979" s="814"/>
      <c r="AC979" s="814"/>
      <c r="AD979" s="814"/>
      <c r="AE979" s="814"/>
      <c r="AF979" s="814"/>
      <c r="AG979" s="814"/>
      <c r="AH979" s="814"/>
      <c r="AI979" s="814"/>
      <c r="AJ979" s="814"/>
      <c r="AK979" s="814"/>
      <c r="AL979" s="814"/>
      <c r="AM979" s="814"/>
      <c r="AN979" s="814"/>
      <c r="AO979" s="814"/>
      <c r="AP979" s="814"/>
      <c r="AQ979" s="814"/>
      <c r="AR979" s="814"/>
      <c r="AS979" s="814"/>
      <c r="AT979" s="814"/>
      <c r="AU979" s="814"/>
      <c r="AV979" s="814"/>
      <c r="AW979" s="814"/>
      <c r="AX979" s="814"/>
      <c r="AY979" s="814"/>
      <c r="AZ979" s="814"/>
      <c r="BA979" s="814"/>
      <c r="BB979" s="814"/>
      <c r="BC979" s="814"/>
      <c r="BD979" s="814"/>
      <c r="BE979" s="814"/>
      <c r="BF979" s="814"/>
      <c r="BG979" s="814"/>
      <c r="BH979" s="814"/>
      <c r="BI979" s="814"/>
      <c r="BJ979" s="814"/>
      <c r="BK979" s="814"/>
      <c r="BL979" s="814"/>
      <c r="BM979" s="814"/>
      <c r="BN979" s="814"/>
      <c r="BO979" s="814"/>
      <c r="BP979" s="814"/>
      <c r="BQ979" s="814"/>
      <c r="BR979" s="814"/>
      <c r="BS979" s="814"/>
      <c r="BT979" s="814"/>
      <c r="BU979" s="814"/>
      <c r="BV979" s="814"/>
      <c r="BW979" s="814"/>
      <c r="BX979" s="814"/>
      <c r="BY979" s="814"/>
      <c r="BZ979" s="814"/>
      <c r="CA979" s="814"/>
      <c r="CB979" s="814"/>
      <c r="CC979" s="814"/>
      <c r="CD979" s="814"/>
      <c r="CE979" s="814"/>
      <c r="CF979" s="814"/>
      <c r="CG979" s="814"/>
      <c r="CH979" s="814"/>
      <c r="CI979" s="814"/>
      <c r="CJ979" s="814"/>
      <c r="CK979" s="814"/>
      <c r="CL979" s="814"/>
      <c r="CM979" s="814"/>
      <c r="CN979" s="814"/>
      <c r="CO979" s="814"/>
      <c r="CP979" s="814"/>
      <c r="CQ979" s="814"/>
      <c r="CR979" s="814"/>
      <c r="CS979" s="814"/>
      <c r="CT979" s="814"/>
      <c r="CU979" s="814"/>
      <c r="CV979" s="814"/>
      <c r="CW979" s="814"/>
      <c r="CX979" s="814"/>
      <c r="CY979" s="814"/>
      <c r="CZ979" s="814"/>
      <c r="DA979" s="814"/>
      <c r="DB979" s="814"/>
      <c r="DC979" s="814"/>
      <c r="DD979" s="814"/>
      <c r="DE979" s="814"/>
      <c r="DF979" s="814"/>
      <c r="DG979" s="814"/>
      <c r="DH979" s="814"/>
      <c r="DI979" s="814"/>
      <c r="DJ979" s="814"/>
      <c r="DK979" s="814"/>
      <c r="DL979" s="814"/>
      <c r="DM979" s="814"/>
      <c r="DN979" s="814"/>
      <c r="DO979" s="814"/>
      <c r="DP979" s="814"/>
      <c r="DQ979" s="814"/>
      <c r="DR979" s="814"/>
      <c r="DS979" s="814"/>
      <c r="DT979" s="814"/>
      <c r="DU979" s="814"/>
      <c r="DV979" s="814"/>
      <c r="DW979" s="814"/>
      <c r="DX979" s="814"/>
      <c r="DY979" s="814"/>
      <c r="DZ979" s="814"/>
      <c r="EA979" s="814"/>
      <c r="EB979" s="814"/>
      <c r="EC979" s="814"/>
      <c r="ED979" s="814"/>
      <c r="EE979" s="814"/>
      <c r="EF979" s="814"/>
      <c r="EG979" s="814"/>
      <c r="EH979" s="814"/>
      <c r="EI979" s="814"/>
      <c r="EJ979" s="814"/>
      <c r="EK979" s="814"/>
      <c r="EL979" s="814"/>
      <c r="EM979" s="814"/>
      <c r="EN979" s="814"/>
      <c r="EO979" s="814"/>
      <c r="EP979" s="814"/>
      <c r="EQ979" s="814"/>
      <c r="ER979" s="814"/>
      <c r="ES979" s="814"/>
      <c r="ET979" s="814"/>
      <c r="EU979" s="814"/>
      <c r="EV979" s="814"/>
      <c r="EW979" s="814"/>
      <c r="EX979" s="814"/>
      <c r="EY979" s="814"/>
      <c r="EZ979" s="814"/>
      <c r="FA979" s="814"/>
      <c r="FB979" s="814"/>
      <c r="FC979" s="814"/>
      <c r="FD979" s="814"/>
      <c r="FE979" s="814"/>
      <c r="FF979" s="814"/>
      <c r="FG979" s="814"/>
      <c r="FH979" s="814"/>
      <c r="FI979" s="814"/>
      <c r="FJ979" s="814"/>
      <c r="FK979" s="814"/>
      <c r="FL979" s="814"/>
      <c r="FM979" s="814"/>
      <c r="FN979" s="814"/>
      <c r="FO979" s="814"/>
      <c r="FP979" s="814"/>
      <c r="FQ979" s="814"/>
      <c r="FR979" s="814"/>
      <c r="FS979" s="814"/>
      <c r="FT979" s="814"/>
      <c r="FU979" s="814"/>
      <c r="FV979" s="814"/>
      <c r="FW979" s="814"/>
      <c r="FX979" s="814"/>
      <c r="FY979" s="814"/>
      <c r="FZ979" s="814"/>
      <c r="GA979" s="814"/>
      <c r="GB979" s="814"/>
      <c r="GC979" s="814"/>
      <c r="GD979" s="814"/>
      <c r="GE979" s="814"/>
      <c r="GF979" s="814"/>
      <c r="GG979" s="814"/>
      <c r="GH979" s="814"/>
      <c r="GI979" s="814"/>
      <c r="GJ979" s="814"/>
      <c r="GK979" s="814"/>
      <c r="GL979" s="814"/>
      <c r="GM979" s="814"/>
      <c r="GN979" s="814"/>
      <c r="GO979" s="814"/>
      <c r="GP979" s="814"/>
      <c r="GQ979" s="814"/>
      <c r="GR979" s="814"/>
      <c r="GS979" s="814"/>
      <c r="GT979" s="814"/>
      <c r="GU979" s="814"/>
      <c r="GV979" s="814"/>
      <c r="GW979" s="814"/>
      <c r="GX979" s="814"/>
      <c r="GY979" s="814"/>
      <c r="GZ979" s="814"/>
      <c r="HA979" s="814"/>
      <c r="HB979" s="814"/>
      <c r="HC979" s="814"/>
      <c r="HD979" s="814"/>
      <c r="HE979" s="814"/>
      <c r="HF979" s="814"/>
      <c r="HG979" s="814"/>
      <c r="HH979" s="814"/>
      <c r="HI979" s="814"/>
      <c r="HJ979" s="814"/>
      <c r="HK979" s="814"/>
      <c r="HL979" s="814"/>
      <c r="HM979" s="814"/>
      <c r="HN979" s="814"/>
      <c r="HO979" s="814"/>
      <c r="HP979" s="814"/>
      <c r="HQ979" s="814"/>
      <c r="HR979" s="814"/>
      <c r="HS979" s="814"/>
      <c r="HT979" s="814"/>
      <c r="HU979" s="814"/>
      <c r="HV979" s="814"/>
      <c r="HW979" s="814"/>
      <c r="HX979" s="814"/>
      <c r="HY979" s="814"/>
      <c r="HZ979" s="814"/>
      <c r="IA979" s="814"/>
      <c r="IB979" s="814"/>
      <c r="IC979" s="814"/>
      <c r="ID979" s="814"/>
      <c r="IE979" s="814"/>
      <c r="IF979" s="814"/>
      <c r="IG979" s="814"/>
      <c r="IH979" s="814"/>
      <c r="II979" s="814"/>
      <c r="IJ979" s="814"/>
      <c r="IK979" s="814"/>
      <c r="IL979" s="814"/>
      <c r="IM979" s="814"/>
      <c r="IN979" s="814"/>
    </row>
    <row r="980" spans="1:248" ht="27">
      <c r="A980" s="640">
        <v>31</v>
      </c>
      <c r="B980" s="670" t="s">
        <v>2044</v>
      </c>
      <c r="C980" s="693" t="s">
        <v>709</v>
      </c>
      <c r="D980" s="608">
        <v>1</v>
      </c>
      <c r="E980" s="703">
        <v>2005</v>
      </c>
      <c r="F980" s="1095">
        <v>532.93925999999999</v>
      </c>
      <c r="G980" s="825">
        <f t="shared" si="31"/>
        <v>532.93925999999999</v>
      </c>
      <c r="H980" s="1096">
        <v>100</v>
      </c>
      <c r="I980" s="825">
        <f t="shared" si="32"/>
        <v>0</v>
      </c>
      <c r="J980" s="668"/>
      <c r="K980" s="725"/>
      <c r="L980" s="725"/>
      <c r="M980" s="668"/>
      <c r="N980" s="725"/>
      <c r="O980" s="831"/>
      <c r="P980" s="1883"/>
      <c r="Q980" s="814"/>
      <c r="R980" s="814"/>
      <c r="S980" s="814"/>
      <c r="T980" s="814"/>
      <c r="U980" s="814"/>
      <c r="V980" s="814"/>
      <c r="W980" s="814"/>
      <c r="X980" s="814"/>
      <c r="Y980" s="814"/>
      <c r="Z980" s="814"/>
      <c r="AA980" s="814"/>
      <c r="AB980" s="814"/>
      <c r="AC980" s="814"/>
      <c r="AD980" s="814"/>
      <c r="AE980" s="814"/>
      <c r="AF980" s="814"/>
      <c r="AG980" s="814"/>
      <c r="AH980" s="814"/>
      <c r="AI980" s="814"/>
      <c r="AJ980" s="814"/>
      <c r="AK980" s="814"/>
      <c r="AL980" s="814"/>
      <c r="AM980" s="814"/>
      <c r="AN980" s="814"/>
      <c r="AO980" s="814"/>
      <c r="AP980" s="814"/>
      <c r="AQ980" s="814"/>
      <c r="AR980" s="814"/>
      <c r="AS980" s="814"/>
      <c r="AT980" s="814"/>
      <c r="AU980" s="814"/>
      <c r="AV980" s="814"/>
      <c r="AW980" s="814"/>
      <c r="AX980" s="814"/>
      <c r="AY980" s="814"/>
      <c r="AZ980" s="814"/>
      <c r="BA980" s="814"/>
      <c r="BB980" s="814"/>
      <c r="BC980" s="814"/>
      <c r="BD980" s="814"/>
      <c r="BE980" s="814"/>
      <c r="BF980" s="814"/>
      <c r="BG980" s="814"/>
      <c r="BH980" s="814"/>
      <c r="BI980" s="814"/>
      <c r="BJ980" s="814"/>
      <c r="BK980" s="814"/>
      <c r="BL980" s="814"/>
      <c r="BM980" s="814"/>
      <c r="BN980" s="814"/>
      <c r="BO980" s="814"/>
      <c r="BP980" s="814"/>
      <c r="BQ980" s="814"/>
      <c r="BR980" s="814"/>
      <c r="BS980" s="814"/>
      <c r="BT980" s="814"/>
      <c r="BU980" s="814"/>
      <c r="BV980" s="814"/>
      <c r="BW980" s="814"/>
      <c r="BX980" s="814"/>
      <c r="BY980" s="814"/>
      <c r="BZ980" s="814"/>
      <c r="CA980" s="814"/>
      <c r="CB980" s="814"/>
      <c r="CC980" s="814"/>
      <c r="CD980" s="814"/>
      <c r="CE980" s="814"/>
      <c r="CF980" s="814"/>
      <c r="CG980" s="814"/>
      <c r="CH980" s="814"/>
      <c r="CI980" s="814"/>
      <c r="CJ980" s="814"/>
      <c r="CK980" s="814"/>
      <c r="CL980" s="814"/>
      <c r="CM980" s="814"/>
      <c r="CN980" s="814"/>
      <c r="CO980" s="814"/>
      <c r="CP980" s="814"/>
      <c r="CQ980" s="814"/>
      <c r="CR980" s="814"/>
      <c r="CS980" s="814"/>
      <c r="CT980" s="814"/>
      <c r="CU980" s="814"/>
      <c r="CV980" s="814"/>
      <c r="CW980" s="814"/>
      <c r="CX980" s="814"/>
      <c r="CY980" s="814"/>
      <c r="CZ980" s="814"/>
      <c r="DA980" s="814"/>
      <c r="DB980" s="814"/>
      <c r="DC980" s="814"/>
      <c r="DD980" s="814"/>
      <c r="DE980" s="814"/>
      <c r="DF980" s="814"/>
      <c r="DG980" s="814"/>
      <c r="DH980" s="814"/>
      <c r="DI980" s="814"/>
      <c r="DJ980" s="814"/>
      <c r="DK980" s="814"/>
      <c r="DL980" s="814"/>
      <c r="DM980" s="814"/>
      <c r="DN980" s="814"/>
      <c r="DO980" s="814"/>
      <c r="DP980" s="814"/>
      <c r="DQ980" s="814"/>
      <c r="DR980" s="814"/>
      <c r="DS980" s="814"/>
      <c r="DT980" s="814"/>
      <c r="DU980" s="814"/>
      <c r="DV980" s="814"/>
      <c r="DW980" s="814"/>
      <c r="DX980" s="814"/>
      <c r="DY980" s="814"/>
      <c r="DZ980" s="814"/>
      <c r="EA980" s="814"/>
      <c r="EB980" s="814"/>
      <c r="EC980" s="814"/>
      <c r="ED980" s="814"/>
      <c r="EE980" s="814"/>
      <c r="EF980" s="814"/>
      <c r="EG980" s="814"/>
      <c r="EH980" s="814"/>
      <c r="EI980" s="814"/>
      <c r="EJ980" s="814"/>
      <c r="EK980" s="814"/>
      <c r="EL980" s="814"/>
      <c r="EM980" s="814"/>
      <c r="EN980" s="814"/>
      <c r="EO980" s="814"/>
      <c r="EP980" s="814"/>
      <c r="EQ980" s="814"/>
      <c r="ER980" s="814"/>
      <c r="ES980" s="814"/>
      <c r="ET980" s="814"/>
      <c r="EU980" s="814"/>
      <c r="EV980" s="814"/>
      <c r="EW980" s="814"/>
      <c r="EX980" s="814"/>
      <c r="EY980" s="814"/>
      <c r="EZ980" s="814"/>
      <c r="FA980" s="814"/>
      <c r="FB980" s="814"/>
      <c r="FC980" s="814"/>
      <c r="FD980" s="814"/>
      <c r="FE980" s="814"/>
      <c r="FF980" s="814"/>
      <c r="FG980" s="814"/>
      <c r="FH980" s="814"/>
      <c r="FI980" s="814"/>
      <c r="FJ980" s="814"/>
      <c r="FK980" s="814"/>
      <c r="FL980" s="814"/>
      <c r="FM980" s="814"/>
      <c r="FN980" s="814"/>
      <c r="FO980" s="814"/>
      <c r="FP980" s="814"/>
      <c r="FQ980" s="814"/>
      <c r="FR980" s="814"/>
      <c r="FS980" s="814"/>
      <c r="FT980" s="814"/>
      <c r="FU980" s="814"/>
      <c r="FV980" s="814"/>
      <c r="FW980" s="814"/>
      <c r="FX980" s="814"/>
      <c r="FY980" s="814"/>
      <c r="FZ980" s="814"/>
      <c r="GA980" s="814"/>
      <c r="GB980" s="814"/>
      <c r="GC980" s="814"/>
      <c r="GD980" s="814"/>
      <c r="GE980" s="814"/>
      <c r="GF980" s="814"/>
      <c r="GG980" s="814"/>
      <c r="GH980" s="814"/>
      <c r="GI980" s="814"/>
      <c r="GJ980" s="814"/>
      <c r="GK980" s="814"/>
      <c r="GL980" s="814"/>
      <c r="GM980" s="814"/>
      <c r="GN980" s="814"/>
      <c r="GO980" s="814"/>
      <c r="GP980" s="814"/>
      <c r="GQ980" s="814"/>
      <c r="GR980" s="814"/>
      <c r="GS980" s="814"/>
      <c r="GT980" s="814"/>
      <c r="GU980" s="814"/>
      <c r="GV980" s="814"/>
      <c r="GW980" s="814"/>
      <c r="GX980" s="814"/>
      <c r="GY980" s="814"/>
      <c r="GZ980" s="814"/>
      <c r="HA980" s="814"/>
      <c r="HB980" s="814"/>
      <c r="HC980" s="814"/>
      <c r="HD980" s="814"/>
      <c r="HE980" s="814"/>
      <c r="HF980" s="814"/>
      <c r="HG980" s="814"/>
      <c r="HH980" s="814"/>
      <c r="HI980" s="814"/>
      <c r="HJ980" s="814"/>
      <c r="HK980" s="814"/>
      <c r="HL980" s="814"/>
      <c r="HM980" s="814"/>
      <c r="HN980" s="814"/>
      <c r="HO980" s="814"/>
      <c r="HP980" s="814"/>
      <c r="HQ980" s="814"/>
      <c r="HR980" s="814"/>
      <c r="HS980" s="814"/>
      <c r="HT980" s="814"/>
      <c r="HU980" s="814"/>
      <c r="HV980" s="814"/>
      <c r="HW980" s="814"/>
      <c r="HX980" s="814"/>
      <c r="HY980" s="814"/>
      <c r="HZ980" s="814"/>
      <c r="IA980" s="814"/>
      <c r="IB980" s="814"/>
      <c r="IC980" s="814"/>
      <c r="ID980" s="814"/>
      <c r="IE980" s="814"/>
      <c r="IF980" s="814"/>
      <c r="IG980" s="814"/>
      <c r="IH980" s="814"/>
      <c r="II980" s="814"/>
      <c r="IJ980" s="814"/>
      <c r="IK980" s="814"/>
      <c r="IL980" s="814"/>
      <c r="IM980" s="814"/>
      <c r="IN980" s="814"/>
    </row>
    <row r="981" spans="1:248" ht="27">
      <c r="A981" s="640">
        <v>32</v>
      </c>
      <c r="B981" s="670" t="s">
        <v>2045</v>
      </c>
      <c r="C981" s="693" t="s">
        <v>709</v>
      </c>
      <c r="D981" s="608">
        <v>1</v>
      </c>
      <c r="E981" s="703">
        <v>2005</v>
      </c>
      <c r="F981" s="1095">
        <v>532.93925999999999</v>
      </c>
      <c r="G981" s="825">
        <f t="shared" si="31"/>
        <v>532.93925999999999</v>
      </c>
      <c r="H981" s="1096">
        <v>100</v>
      </c>
      <c r="I981" s="825">
        <f t="shared" si="32"/>
        <v>0</v>
      </c>
      <c r="J981" s="668"/>
      <c r="K981" s="725"/>
      <c r="L981" s="725"/>
      <c r="M981" s="668"/>
      <c r="N981" s="725"/>
      <c r="O981" s="831"/>
      <c r="P981" s="1883"/>
      <c r="Q981" s="814"/>
      <c r="R981" s="814"/>
      <c r="S981" s="814"/>
      <c r="T981" s="814"/>
      <c r="U981" s="814"/>
      <c r="V981" s="814"/>
      <c r="W981" s="814"/>
      <c r="X981" s="814"/>
      <c r="Y981" s="814"/>
      <c r="Z981" s="814"/>
      <c r="AA981" s="814"/>
      <c r="AB981" s="814"/>
      <c r="AC981" s="814"/>
      <c r="AD981" s="814"/>
      <c r="AE981" s="814"/>
      <c r="AF981" s="814"/>
      <c r="AG981" s="814"/>
      <c r="AH981" s="814"/>
      <c r="AI981" s="814"/>
      <c r="AJ981" s="814"/>
      <c r="AK981" s="814"/>
      <c r="AL981" s="814"/>
      <c r="AM981" s="814"/>
      <c r="AN981" s="814"/>
      <c r="AO981" s="814"/>
      <c r="AP981" s="814"/>
      <c r="AQ981" s="814"/>
      <c r="AR981" s="814"/>
      <c r="AS981" s="814"/>
      <c r="AT981" s="814"/>
      <c r="AU981" s="814"/>
      <c r="AV981" s="814"/>
      <c r="AW981" s="814"/>
      <c r="AX981" s="814"/>
      <c r="AY981" s="814"/>
      <c r="AZ981" s="814"/>
      <c r="BA981" s="814"/>
      <c r="BB981" s="814"/>
      <c r="BC981" s="814"/>
      <c r="BD981" s="814"/>
      <c r="BE981" s="814"/>
      <c r="BF981" s="814"/>
      <c r="BG981" s="814"/>
      <c r="BH981" s="814"/>
      <c r="BI981" s="814"/>
      <c r="BJ981" s="814"/>
      <c r="BK981" s="814"/>
      <c r="BL981" s="814"/>
      <c r="BM981" s="814"/>
      <c r="BN981" s="814"/>
      <c r="BO981" s="814"/>
      <c r="BP981" s="814"/>
      <c r="BQ981" s="814"/>
      <c r="BR981" s="814"/>
      <c r="BS981" s="814"/>
      <c r="BT981" s="814"/>
      <c r="BU981" s="814"/>
      <c r="BV981" s="814"/>
      <c r="BW981" s="814"/>
      <c r="BX981" s="814"/>
      <c r="BY981" s="814"/>
      <c r="BZ981" s="814"/>
      <c r="CA981" s="814"/>
      <c r="CB981" s="814"/>
      <c r="CC981" s="814"/>
      <c r="CD981" s="814"/>
      <c r="CE981" s="814"/>
      <c r="CF981" s="814"/>
      <c r="CG981" s="814"/>
      <c r="CH981" s="814"/>
      <c r="CI981" s="814"/>
      <c r="CJ981" s="814"/>
      <c r="CK981" s="814"/>
      <c r="CL981" s="814"/>
      <c r="CM981" s="814"/>
      <c r="CN981" s="814"/>
      <c r="CO981" s="814"/>
      <c r="CP981" s="814"/>
      <c r="CQ981" s="814"/>
      <c r="CR981" s="814"/>
      <c r="CS981" s="814"/>
      <c r="CT981" s="814"/>
      <c r="CU981" s="814"/>
      <c r="CV981" s="814"/>
      <c r="CW981" s="814"/>
      <c r="CX981" s="814"/>
      <c r="CY981" s="814"/>
      <c r="CZ981" s="814"/>
      <c r="DA981" s="814"/>
      <c r="DB981" s="814"/>
      <c r="DC981" s="814"/>
      <c r="DD981" s="814"/>
      <c r="DE981" s="814"/>
      <c r="DF981" s="814"/>
      <c r="DG981" s="814"/>
      <c r="DH981" s="814"/>
      <c r="DI981" s="814"/>
      <c r="DJ981" s="814"/>
      <c r="DK981" s="814"/>
      <c r="DL981" s="814"/>
      <c r="DM981" s="814"/>
      <c r="DN981" s="814"/>
      <c r="DO981" s="814"/>
      <c r="DP981" s="814"/>
      <c r="DQ981" s="814"/>
      <c r="DR981" s="814"/>
      <c r="DS981" s="814"/>
      <c r="DT981" s="814"/>
      <c r="DU981" s="814"/>
      <c r="DV981" s="814"/>
      <c r="DW981" s="814"/>
      <c r="DX981" s="814"/>
      <c r="DY981" s="814"/>
      <c r="DZ981" s="814"/>
      <c r="EA981" s="814"/>
      <c r="EB981" s="814"/>
      <c r="EC981" s="814"/>
      <c r="ED981" s="814"/>
      <c r="EE981" s="814"/>
      <c r="EF981" s="814"/>
      <c r="EG981" s="814"/>
      <c r="EH981" s="814"/>
      <c r="EI981" s="814"/>
      <c r="EJ981" s="814"/>
      <c r="EK981" s="814"/>
      <c r="EL981" s="814"/>
      <c r="EM981" s="814"/>
      <c r="EN981" s="814"/>
      <c r="EO981" s="814"/>
      <c r="EP981" s="814"/>
      <c r="EQ981" s="814"/>
      <c r="ER981" s="814"/>
      <c r="ES981" s="814"/>
      <c r="ET981" s="814"/>
      <c r="EU981" s="814"/>
      <c r="EV981" s="814"/>
      <c r="EW981" s="814"/>
      <c r="EX981" s="814"/>
      <c r="EY981" s="814"/>
      <c r="EZ981" s="814"/>
      <c r="FA981" s="814"/>
      <c r="FB981" s="814"/>
      <c r="FC981" s="814"/>
      <c r="FD981" s="814"/>
      <c r="FE981" s="814"/>
      <c r="FF981" s="814"/>
      <c r="FG981" s="814"/>
      <c r="FH981" s="814"/>
      <c r="FI981" s="814"/>
      <c r="FJ981" s="814"/>
      <c r="FK981" s="814"/>
      <c r="FL981" s="814"/>
      <c r="FM981" s="814"/>
      <c r="FN981" s="814"/>
      <c r="FO981" s="814"/>
      <c r="FP981" s="814"/>
      <c r="FQ981" s="814"/>
      <c r="FR981" s="814"/>
      <c r="FS981" s="814"/>
      <c r="FT981" s="814"/>
      <c r="FU981" s="814"/>
      <c r="FV981" s="814"/>
      <c r="FW981" s="814"/>
      <c r="FX981" s="814"/>
      <c r="FY981" s="814"/>
      <c r="FZ981" s="814"/>
      <c r="GA981" s="814"/>
      <c r="GB981" s="814"/>
      <c r="GC981" s="814"/>
      <c r="GD981" s="814"/>
      <c r="GE981" s="814"/>
      <c r="GF981" s="814"/>
      <c r="GG981" s="814"/>
      <c r="GH981" s="814"/>
      <c r="GI981" s="814"/>
      <c r="GJ981" s="814"/>
      <c r="GK981" s="814"/>
      <c r="GL981" s="814"/>
      <c r="GM981" s="814"/>
      <c r="GN981" s="814"/>
      <c r="GO981" s="814"/>
      <c r="GP981" s="814"/>
      <c r="GQ981" s="814"/>
      <c r="GR981" s="814"/>
      <c r="GS981" s="814"/>
      <c r="GT981" s="814"/>
      <c r="GU981" s="814"/>
      <c r="GV981" s="814"/>
      <c r="GW981" s="814"/>
      <c r="GX981" s="814"/>
      <c r="GY981" s="814"/>
      <c r="GZ981" s="814"/>
      <c r="HA981" s="814"/>
      <c r="HB981" s="814"/>
      <c r="HC981" s="814"/>
      <c r="HD981" s="814"/>
      <c r="HE981" s="814"/>
      <c r="HF981" s="814"/>
      <c r="HG981" s="814"/>
      <c r="HH981" s="814"/>
      <c r="HI981" s="814"/>
      <c r="HJ981" s="814"/>
      <c r="HK981" s="814"/>
      <c r="HL981" s="814"/>
      <c r="HM981" s="814"/>
      <c r="HN981" s="814"/>
      <c r="HO981" s="814"/>
      <c r="HP981" s="814"/>
      <c r="HQ981" s="814"/>
      <c r="HR981" s="814"/>
      <c r="HS981" s="814"/>
      <c r="HT981" s="814"/>
      <c r="HU981" s="814"/>
      <c r="HV981" s="814"/>
      <c r="HW981" s="814"/>
      <c r="HX981" s="814"/>
      <c r="HY981" s="814"/>
      <c r="HZ981" s="814"/>
      <c r="IA981" s="814"/>
      <c r="IB981" s="814"/>
      <c r="IC981" s="814"/>
      <c r="ID981" s="814"/>
      <c r="IE981" s="814"/>
      <c r="IF981" s="814"/>
      <c r="IG981" s="814"/>
      <c r="IH981" s="814"/>
      <c r="II981" s="814"/>
      <c r="IJ981" s="814"/>
      <c r="IK981" s="814"/>
      <c r="IL981" s="814"/>
      <c r="IM981" s="814"/>
      <c r="IN981" s="814"/>
    </row>
    <row r="982" spans="1:248" ht="27">
      <c r="A982" s="640">
        <v>33</v>
      </c>
      <c r="B982" s="670" t="s">
        <v>2046</v>
      </c>
      <c r="C982" s="693" t="s">
        <v>709</v>
      </c>
      <c r="D982" s="608">
        <v>1</v>
      </c>
      <c r="E982" s="703">
        <v>2007</v>
      </c>
      <c r="F982" s="1095">
        <v>283.3</v>
      </c>
      <c r="G982" s="825">
        <f t="shared" si="31"/>
        <v>283.3</v>
      </c>
      <c r="H982" s="1096">
        <v>100</v>
      </c>
      <c r="I982" s="825">
        <f t="shared" si="32"/>
        <v>0</v>
      </c>
      <c r="J982" s="668"/>
      <c r="K982" s="725"/>
      <c r="L982" s="725"/>
      <c r="M982" s="668"/>
      <c r="N982" s="725"/>
      <c r="O982" s="831"/>
      <c r="P982" s="1883"/>
      <c r="Q982" s="814"/>
      <c r="R982" s="814"/>
      <c r="S982" s="814"/>
      <c r="T982" s="814"/>
      <c r="U982" s="814"/>
      <c r="V982" s="814"/>
      <c r="W982" s="814"/>
      <c r="X982" s="814"/>
      <c r="Y982" s="814"/>
      <c r="Z982" s="814"/>
      <c r="AA982" s="814"/>
      <c r="AB982" s="814"/>
      <c r="AC982" s="814"/>
      <c r="AD982" s="814"/>
      <c r="AE982" s="814"/>
      <c r="AF982" s="814"/>
      <c r="AG982" s="814"/>
      <c r="AH982" s="814"/>
      <c r="AI982" s="814"/>
      <c r="AJ982" s="814"/>
      <c r="AK982" s="814"/>
      <c r="AL982" s="814"/>
      <c r="AM982" s="814"/>
      <c r="AN982" s="814"/>
      <c r="AO982" s="814"/>
      <c r="AP982" s="814"/>
      <c r="AQ982" s="814"/>
      <c r="AR982" s="814"/>
      <c r="AS982" s="814"/>
      <c r="AT982" s="814"/>
      <c r="AU982" s="814"/>
      <c r="AV982" s="814"/>
      <c r="AW982" s="814"/>
      <c r="AX982" s="814"/>
      <c r="AY982" s="814"/>
      <c r="AZ982" s="814"/>
      <c r="BA982" s="814"/>
      <c r="BB982" s="814"/>
      <c r="BC982" s="814"/>
      <c r="BD982" s="814"/>
      <c r="BE982" s="814"/>
      <c r="BF982" s="814"/>
      <c r="BG982" s="814"/>
      <c r="BH982" s="814"/>
      <c r="BI982" s="814"/>
      <c r="BJ982" s="814"/>
      <c r="BK982" s="814"/>
      <c r="BL982" s="814"/>
      <c r="BM982" s="814"/>
      <c r="BN982" s="814"/>
      <c r="BO982" s="814"/>
      <c r="BP982" s="814"/>
      <c r="BQ982" s="814"/>
      <c r="BR982" s="814"/>
      <c r="BS982" s="814"/>
      <c r="BT982" s="814"/>
      <c r="BU982" s="814"/>
      <c r="BV982" s="814"/>
      <c r="BW982" s="814"/>
      <c r="BX982" s="814"/>
      <c r="BY982" s="814"/>
      <c r="BZ982" s="814"/>
      <c r="CA982" s="814"/>
      <c r="CB982" s="814"/>
      <c r="CC982" s="814"/>
      <c r="CD982" s="814"/>
      <c r="CE982" s="814"/>
      <c r="CF982" s="814"/>
      <c r="CG982" s="814"/>
      <c r="CH982" s="814"/>
      <c r="CI982" s="814"/>
      <c r="CJ982" s="814"/>
      <c r="CK982" s="814"/>
      <c r="CL982" s="814"/>
      <c r="CM982" s="814"/>
      <c r="CN982" s="814"/>
      <c r="CO982" s="814"/>
      <c r="CP982" s="814"/>
      <c r="CQ982" s="814"/>
      <c r="CR982" s="814"/>
      <c r="CS982" s="814"/>
      <c r="CT982" s="814"/>
      <c r="CU982" s="814"/>
      <c r="CV982" s="814"/>
      <c r="CW982" s="814"/>
      <c r="CX982" s="814"/>
      <c r="CY982" s="814"/>
      <c r="CZ982" s="814"/>
      <c r="DA982" s="814"/>
      <c r="DB982" s="814"/>
      <c r="DC982" s="814"/>
      <c r="DD982" s="814"/>
      <c r="DE982" s="814"/>
      <c r="DF982" s="814"/>
      <c r="DG982" s="814"/>
      <c r="DH982" s="814"/>
      <c r="DI982" s="814"/>
      <c r="DJ982" s="814"/>
      <c r="DK982" s="814"/>
      <c r="DL982" s="814"/>
      <c r="DM982" s="814"/>
      <c r="DN982" s="814"/>
      <c r="DO982" s="814"/>
      <c r="DP982" s="814"/>
      <c r="DQ982" s="814"/>
      <c r="DR982" s="814"/>
      <c r="DS982" s="814"/>
      <c r="DT982" s="814"/>
      <c r="DU982" s="814"/>
      <c r="DV982" s="814"/>
      <c r="DW982" s="814"/>
      <c r="DX982" s="814"/>
      <c r="DY982" s="814"/>
      <c r="DZ982" s="814"/>
      <c r="EA982" s="814"/>
      <c r="EB982" s="814"/>
      <c r="EC982" s="814"/>
      <c r="ED982" s="814"/>
      <c r="EE982" s="814"/>
      <c r="EF982" s="814"/>
      <c r="EG982" s="814"/>
      <c r="EH982" s="814"/>
      <c r="EI982" s="814"/>
      <c r="EJ982" s="814"/>
      <c r="EK982" s="814"/>
      <c r="EL982" s="814"/>
      <c r="EM982" s="814"/>
      <c r="EN982" s="814"/>
      <c r="EO982" s="814"/>
      <c r="EP982" s="814"/>
      <c r="EQ982" s="814"/>
      <c r="ER982" s="814"/>
      <c r="ES982" s="814"/>
      <c r="ET982" s="814"/>
      <c r="EU982" s="814"/>
      <c r="EV982" s="814"/>
      <c r="EW982" s="814"/>
      <c r="EX982" s="814"/>
      <c r="EY982" s="814"/>
      <c r="EZ982" s="814"/>
      <c r="FA982" s="814"/>
      <c r="FB982" s="814"/>
      <c r="FC982" s="814"/>
      <c r="FD982" s="814"/>
      <c r="FE982" s="814"/>
      <c r="FF982" s="814"/>
      <c r="FG982" s="814"/>
      <c r="FH982" s="814"/>
      <c r="FI982" s="814"/>
      <c r="FJ982" s="814"/>
      <c r="FK982" s="814"/>
      <c r="FL982" s="814"/>
      <c r="FM982" s="814"/>
      <c r="FN982" s="814"/>
      <c r="FO982" s="814"/>
      <c r="FP982" s="814"/>
      <c r="FQ982" s="814"/>
      <c r="FR982" s="814"/>
      <c r="FS982" s="814"/>
      <c r="FT982" s="814"/>
      <c r="FU982" s="814"/>
      <c r="FV982" s="814"/>
      <c r="FW982" s="814"/>
      <c r="FX982" s="814"/>
      <c r="FY982" s="814"/>
      <c r="FZ982" s="814"/>
      <c r="GA982" s="814"/>
      <c r="GB982" s="814"/>
      <c r="GC982" s="814"/>
      <c r="GD982" s="814"/>
      <c r="GE982" s="814"/>
      <c r="GF982" s="814"/>
      <c r="GG982" s="814"/>
      <c r="GH982" s="814"/>
      <c r="GI982" s="814"/>
      <c r="GJ982" s="814"/>
      <c r="GK982" s="814"/>
      <c r="GL982" s="814"/>
      <c r="GM982" s="814"/>
      <c r="GN982" s="814"/>
      <c r="GO982" s="814"/>
      <c r="GP982" s="814"/>
      <c r="GQ982" s="814"/>
      <c r="GR982" s="814"/>
      <c r="GS982" s="814"/>
      <c r="GT982" s="814"/>
      <c r="GU982" s="814"/>
      <c r="GV982" s="814"/>
      <c r="GW982" s="814"/>
      <c r="GX982" s="814"/>
      <c r="GY982" s="814"/>
      <c r="GZ982" s="814"/>
      <c r="HA982" s="814"/>
      <c r="HB982" s="814"/>
      <c r="HC982" s="814"/>
      <c r="HD982" s="814"/>
      <c r="HE982" s="814"/>
      <c r="HF982" s="814"/>
      <c r="HG982" s="814"/>
      <c r="HH982" s="814"/>
      <c r="HI982" s="814"/>
      <c r="HJ982" s="814"/>
      <c r="HK982" s="814"/>
      <c r="HL982" s="814"/>
      <c r="HM982" s="814"/>
      <c r="HN982" s="814"/>
      <c r="HO982" s="814"/>
      <c r="HP982" s="814"/>
      <c r="HQ982" s="814"/>
      <c r="HR982" s="814"/>
      <c r="HS982" s="814"/>
      <c r="HT982" s="814"/>
      <c r="HU982" s="814"/>
      <c r="HV982" s="814"/>
      <c r="HW982" s="814"/>
      <c r="HX982" s="814"/>
      <c r="HY982" s="814"/>
      <c r="HZ982" s="814"/>
      <c r="IA982" s="814"/>
      <c r="IB982" s="814"/>
      <c r="IC982" s="814"/>
      <c r="ID982" s="814"/>
      <c r="IE982" s="814"/>
      <c r="IF982" s="814"/>
      <c r="IG982" s="814"/>
      <c r="IH982" s="814"/>
      <c r="II982" s="814"/>
      <c r="IJ982" s="814"/>
      <c r="IK982" s="814"/>
      <c r="IL982" s="814"/>
      <c r="IM982" s="814"/>
      <c r="IN982" s="814"/>
    </row>
    <row r="983" spans="1:248" ht="13.5">
      <c r="A983" s="640">
        <v>34</v>
      </c>
      <c r="B983" s="670" t="s">
        <v>2047</v>
      </c>
      <c r="C983" s="693" t="s">
        <v>709</v>
      </c>
      <c r="D983" s="608">
        <v>2</v>
      </c>
      <c r="E983" s="703">
        <v>2008</v>
      </c>
      <c r="F983" s="1095">
        <v>283.02</v>
      </c>
      <c r="G983" s="825">
        <f t="shared" si="31"/>
        <v>283.02</v>
      </c>
      <c r="H983" s="1096">
        <v>100</v>
      </c>
      <c r="I983" s="825">
        <f t="shared" si="32"/>
        <v>0</v>
      </c>
      <c r="J983" s="668"/>
      <c r="K983" s="725"/>
      <c r="L983" s="725"/>
      <c r="M983" s="668"/>
      <c r="N983" s="725"/>
      <c r="O983" s="831"/>
      <c r="P983" s="1883"/>
      <c r="Q983" s="814"/>
      <c r="R983" s="814"/>
      <c r="S983" s="814"/>
      <c r="T983" s="814"/>
      <c r="U983" s="814"/>
      <c r="V983" s="814"/>
      <c r="W983" s="814"/>
      <c r="X983" s="814"/>
      <c r="Y983" s="814"/>
      <c r="Z983" s="814"/>
      <c r="AA983" s="814"/>
      <c r="AB983" s="814"/>
      <c r="AC983" s="814"/>
      <c r="AD983" s="814"/>
      <c r="AE983" s="814"/>
      <c r="AF983" s="814"/>
      <c r="AG983" s="814"/>
      <c r="AH983" s="814"/>
      <c r="AI983" s="814"/>
      <c r="AJ983" s="814"/>
      <c r="AK983" s="814"/>
      <c r="AL983" s="814"/>
      <c r="AM983" s="814"/>
      <c r="AN983" s="814"/>
      <c r="AO983" s="814"/>
      <c r="AP983" s="814"/>
      <c r="AQ983" s="814"/>
      <c r="AR983" s="814"/>
      <c r="AS983" s="814"/>
      <c r="AT983" s="814"/>
      <c r="AU983" s="814"/>
      <c r="AV983" s="814"/>
      <c r="AW983" s="814"/>
      <c r="AX983" s="814"/>
      <c r="AY983" s="814"/>
      <c r="AZ983" s="814"/>
      <c r="BA983" s="814"/>
      <c r="BB983" s="814"/>
      <c r="BC983" s="814"/>
      <c r="BD983" s="814"/>
      <c r="BE983" s="814"/>
      <c r="BF983" s="814"/>
      <c r="BG983" s="814"/>
      <c r="BH983" s="814"/>
      <c r="BI983" s="814"/>
      <c r="BJ983" s="814"/>
      <c r="BK983" s="814"/>
      <c r="BL983" s="814"/>
      <c r="BM983" s="814"/>
      <c r="BN983" s="814"/>
      <c r="BO983" s="814"/>
      <c r="BP983" s="814"/>
      <c r="BQ983" s="814"/>
      <c r="BR983" s="814"/>
      <c r="BS983" s="814"/>
      <c r="BT983" s="814"/>
      <c r="BU983" s="814"/>
      <c r="BV983" s="814"/>
      <c r="BW983" s="814"/>
      <c r="BX983" s="814"/>
      <c r="BY983" s="814"/>
      <c r="BZ983" s="814"/>
      <c r="CA983" s="814"/>
      <c r="CB983" s="814"/>
      <c r="CC983" s="814"/>
      <c r="CD983" s="814"/>
      <c r="CE983" s="814"/>
      <c r="CF983" s="814"/>
      <c r="CG983" s="814"/>
      <c r="CH983" s="814"/>
      <c r="CI983" s="814"/>
      <c r="CJ983" s="814"/>
      <c r="CK983" s="814"/>
      <c r="CL983" s="814"/>
      <c r="CM983" s="814"/>
      <c r="CN983" s="814"/>
      <c r="CO983" s="814"/>
      <c r="CP983" s="814"/>
      <c r="CQ983" s="814"/>
      <c r="CR983" s="814"/>
      <c r="CS983" s="814"/>
      <c r="CT983" s="814"/>
      <c r="CU983" s="814"/>
      <c r="CV983" s="814"/>
      <c r="CW983" s="814"/>
      <c r="CX983" s="814"/>
      <c r="CY983" s="814"/>
      <c r="CZ983" s="814"/>
      <c r="DA983" s="814"/>
      <c r="DB983" s="814"/>
      <c r="DC983" s="814"/>
      <c r="DD983" s="814"/>
      <c r="DE983" s="814"/>
      <c r="DF983" s="814"/>
      <c r="DG983" s="814"/>
      <c r="DH983" s="814"/>
      <c r="DI983" s="814"/>
      <c r="DJ983" s="814"/>
      <c r="DK983" s="814"/>
      <c r="DL983" s="814"/>
      <c r="DM983" s="814"/>
      <c r="DN983" s="814"/>
      <c r="DO983" s="814"/>
      <c r="DP983" s="814"/>
      <c r="DQ983" s="814"/>
      <c r="DR983" s="814"/>
      <c r="DS983" s="814"/>
      <c r="DT983" s="814"/>
      <c r="DU983" s="814"/>
      <c r="DV983" s="814"/>
      <c r="DW983" s="814"/>
      <c r="DX983" s="814"/>
      <c r="DY983" s="814"/>
      <c r="DZ983" s="814"/>
      <c r="EA983" s="814"/>
      <c r="EB983" s="814"/>
      <c r="EC983" s="814"/>
      <c r="ED983" s="814"/>
      <c r="EE983" s="814"/>
      <c r="EF983" s="814"/>
      <c r="EG983" s="814"/>
      <c r="EH983" s="814"/>
      <c r="EI983" s="814"/>
      <c r="EJ983" s="814"/>
      <c r="EK983" s="814"/>
      <c r="EL983" s="814"/>
      <c r="EM983" s="814"/>
      <c r="EN983" s="814"/>
      <c r="EO983" s="814"/>
      <c r="EP983" s="814"/>
      <c r="EQ983" s="814"/>
      <c r="ER983" s="814"/>
      <c r="ES983" s="814"/>
      <c r="ET983" s="814"/>
      <c r="EU983" s="814"/>
      <c r="EV983" s="814"/>
      <c r="EW983" s="814"/>
      <c r="EX983" s="814"/>
      <c r="EY983" s="814"/>
      <c r="EZ983" s="814"/>
      <c r="FA983" s="814"/>
      <c r="FB983" s="814"/>
      <c r="FC983" s="814"/>
      <c r="FD983" s="814"/>
      <c r="FE983" s="814"/>
      <c r="FF983" s="814"/>
      <c r="FG983" s="814"/>
      <c r="FH983" s="814"/>
      <c r="FI983" s="814"/>
      <c r="FJ983" s="814"/>
      <c r="FK983" s="814"/>
      <c r="FL983" s="814"/>
      <c r="FM983" s="814"/>
      <c r="FN983" s="814"/>
      <c r="FO983" s="814"/>
      <c r="FP983" s="814"/>
      <c r="FQ983" s="814"/>
      <c r="FR983" s="814"/>
      <c r="FS983" s="814"/>
      <c r="FT983" s="814"/>
      <c r="FU983" s="814"/>
      <c r="FV983" s="814"/>
      <c r="FW983" s="814"/>
      <c r="FX983" s="814"/>
      <c r="FY983" s="814"/>
      <c r="FZ983" s="814"/>
      <c r="GA983" s="814"/>
      <c r="GB983" s="814"/>
      <c r="GC983" s="814"/>
      <c r="GD983" s="814"/>
      <c r="GE983" s="814"/>
      <c r="GF983" s="814"/>
      <c r="GG983" s="814"/>
      <c r="GH983" s="814"/>
      <c r="GI983" s="814"/>
      <c r="GJ983" s="814"/>
      <c r="GK983" s="814"/>
      <c r="GL983" s="814"/>
      <c r="GM983" s="814"/>
      <c r="GN983" s="814"/>
      <c r="GO983" s="814"/>
      <c r="GP983" s="814"/>
      <c r="GQ983" s="814"/>
      <c r="GR983" s="814"/>
      <c r="GS983" s="814"/>
      <c r="GT983" s="814"/>
      <c r="GU983" s="814"/>
      <c r="GV983" s="814"/>
      <c r="GW983" s="814"/>
      <c r="GX983" s="814"/>
      <c r="GY983" s="814"/>
      <c r="GZ983" s="814"/>
      <c r="HA983" s="814"/>
      <c r="HB983" s="814"/>
      <c r="HC983" s="814"/>
      <c r="HD983" s="814"/>
      <c r="HE983" s="814"/>
      <c r="HF983" s="814"/>
      <c r="HG983" s="814"/>
      <c r="HH983" s="814"/>
      <c r="HI983" s="814"/>
      <c r="HJ983" s="814"/>
      <c r="HK983" s="814"/>
      <c r="HL983" s="814"/>
      <c r="HM983" s="814"/>
      <c r="HN983" s="814"/>
      <c r="HO983" s="814"/>
      <c r="HP983" s="814"/>
      <c r="HQ983" s="814"/>
      <c r="HR983" s="814"/>
      <c r="HS983" s="814"/>
      <c r="HT983" s="814"/>
      <c r="HU983" s="814"/>
      <c r="HV983" s="814"/>
      <c r="HW983" s="814"/>
      <c r="HX983" s="814"/>
      <c r="HY983" s="814"/>
      <c r="HZ983" s="814"/>
      <c r="IA983" s="814"/>
      <c r="IB983" s="814"/>
      <c r="IC983" s="814"/>
      <c r="ID983" s="814"/>
      <c r="IE983" s="814"/>
      <c r="IF983" s="814"/>
      <c r="IG983" s="814"/>
      <c r="IH983" s="814"/>
      <c r="II983" s="814"/>
      <c r="IJ983" s="814"/>
      <c r="IK983" s="814"/>
      <c r="IL983" s="814"/>
      <c r="IM983" s="814"/>
      <c r="IN983" s="814"/>
    </row>
    <row r="984" spans="1:248" ht="27">
      <c r="A984" s="640">
        <v>35</v>
      </c>
      <c r="B984" s="670" t="s">
        <v>2048</v>
      </c>
      <c r="C984" s="693" t="s">
        <v>709</v>
      </c>
      <c r="D984" s="608">
        <v>1</v>
      </c>
      <c r="E984" s="703">
        <v>2008</v>
      </c>
      <c r="F984" s="1095">
        <v>384.27100000000002</v>
      </c>
      <c r="G984" s="825">
        <f t="shared" si="31"/>
        <v>384.27100000000002</v>
      </c>
      <c r="H984" s="1096">
        <v>100</v>
      </c>
      <c r="I984" s="825">
        <f t="shared" si="32"/>
        <v>0</v>
      </c>
      <c r="J984" s="668"/>
      <c r="K984" s="725"/>
      <c r="L984" s="725"/>
      <c r="M984" s="668"/>
      <c r="N984" s="725"/>
      <c r="O984" s="831"/>
      <c r="P984" s="1883"/>
      <c r="Q984" s="814"/>
      <c r="R984" s="814"/>
      <c r="S984" s="814"/>
      <c r="T984" s="814"/>
      <c r="U984" s="814"/>
      <c r="V984" s="814"/>
      <c r="W984" s="814"/>
      <c r="X984" s="814"/>
      <c r="Y984" s="814"/>
      <c r="Z984" s="814"/>
      <c r="AA984" s="814"/>
      <c r="AB984" s="814"/>
      <c r="AC984" s="814"/>
      <c r="AD984" s="814"/>
      <c r="AE984" s="814"/>
      <c r="AF984" s="814"/>
      <c r="AG984" s="814"/>
      <c r="AH984" s="814"/>
      <c r="AI984" s="814"/>
      <c r="AJ984" s="814"/>
      <c r="AK984" s="814"/>
      <c r="AL984" s="814"/>
      <c r="AM984" s="814"/>
      <c r="AN984" s="814"/>
      <c r="AO984" s="814"/>
      <c r="AP984" s="814"/>
      <c r="AQ984" s="814"/>
      <c r="AR984" s="814"/>
      <c r="AS984" s="814"/>
      <c r="AT984" s="814"/>
      <c r="AU984" s="814"/>
      <c r="AV984" s="814"/>
      <c r="AW984" s="814"/>
      <c r="AX984" s="814"/>
      <c r="AY984" s="814"/>
      <c r="AZ984" s="814"/>
      <c r="BA984" s="814"/>
      <c r="BB984" s="814"/>
      <c r="BC984" s="814"/>
      <c r="BD984" s="814"/>
      <c r="BE984" s="814"/>
      <c r="BF984" s="814"/>
      <c r="BG984" s="814"/>
      <c r="BH984" s="814"/>
      <c r="BI984" s="814"/>
      <c r="BJ984" s="814"/>
      <c r="BK984" s="814"/>
      <c r="BL984" s="814"/>
      <c r="BM984" s="814"/>
      <c r="BN984" s="814"/>
      <c r="BO984" s="814"/>
      <c r="BP984" s="814"/>
      <c r="BQ984" s="814"/>
      <c r="BR984" s="814"/>
      <c r="BS984" s="814"/>
      <c r="BT984" s="814"/>
      <c r="BU984" s="814"/>
      <c r="BV984" s="814"/>
      <c r="BW984" s="814"/>
      <c r="BX984" s="814"/>
      <c r="BY984" s="814"/>
      <c r="BZ984" s="814"/>
      <c r="CA984" s="814"/>
      <c r="CB984" s="814"/>
      <c r="CC984" s="814"/>
      <c r="CD984" s="814"/>
      <c r="CE984" s="814"/>
      <c r="CF984" s="814"/>
      <c r="CG984" s="814"/>
      <c r="CH984" s="814"/>
      <c r="CI984" s="814"/>
      <c r="CJ984" s="814"/>
      <c r="CK984" s="814"/>
      <c r="CL984" s="814"/>
      <c r="CM984" s="814"/>
      <c r="CN984" s="814"/>
      <c r="CO984" s="814"/>
      <c r="CP984" s="814"/>
      <c r="CQ984" s="814"/>
      <c r="CR984" s="814"/>
      <c r="CS984" s="814"/>
      <c r="CT984" s="814"/>
      <c r="CU984" s="814"/>
      <c r="CV984" s="814"/>
      <c r="CW984" s="814"/>
      <c r="CX984" s="814"/>
      <c r="CY984" s="814"/>
      <c r="CZ984" s="814"/>
      <c r="DA984" s="814"/>
      <c r="DB984" s="814"/>
      <c r="DC984" s="814"/>
      <c r="DD984" s="814"/>
      <c r="DE984" s="814"/>
      <c r="DF984" s="814"/>
      <c r="DG984" s="814"/>
      <c r="DH984" s="814"/>
      <c r="DI984" s="814"/>
      <c r="DJ984" s="814"/>
      <c r="DK984" s="814"/>
      <c r="DL984" s="814"/>
      <c r="DM984" s="814"/>
      <c r="DN984" s="814"/>
      <c r="DO984" s="814"/>
      <c r="DP984" s="814"/>
      <c r="DQ984" s="814"/>
      <c r="DR984" s="814"/>
      <c r="DS984" s="814"/>
      <c r="DT984" s="814"/>
      <c r="DU984" s="814"/>
      <c r="DV984" s="814"/>
      <c r="DW984" s="814"/>
      <c r="DX984" s="814"/>
      <c r="DY984" s="814"/>
      <c r="DZ984" s="814"/>
      <c r="EA984" s="814"/>
      <c r="EB984" s="814"/>
      <c r="EC984" s="814"/>
      <c r="ED984" s="814"/>
      <c r="EE984" s="814"/>
      <c r="EF984" s="814"/>
      <c r="EG984" s="814"/>
      <c r="EH984" s="814"/>
      <c r="EI984" s="814"/>
      <c r="EJ984" s="814"/>
      <c r="EK984" s="814"/>
      <c r="EL984" s="814"/>
      <c r="EM984" s="814"/>
      <c r="EN984" s="814"/>
      <c r="EO984" s="814"/>
      <c r="EP984" s="814"/>
      <c r="EQ984" s="814"/>
      <c r="ER984" s="814"/>
      <c r="ES984" s="814"/>
      <c r="ET984" s="814"/>
      <c r="EU984" s="814"/>
      <c r="EV984" s="814"/>
      <c r="EW984" s="814"/>
      <c r="EX984" s="814"/>
      <c r="EY984" s="814"/>
      <c r="EZ984" s="814"/>
      <c r="FA984" s="814"/>
      <c r="FB984" s="814"/>
      <c r="FC984" s="814"/>
      <c r="FD984" s="814"/>
      <c r="FE984" s="814"/>
      <c r="FF984" s="814"/>
      <c r="FG984" s="814"/>
      <c r="FH984" s="814"/>
      <c r="FI984" s="814"/>
      <c r="FJ984" s="814"/>
      <c r="FK984" s="814"/>
      <c r="FL984" s="814"/>
      <c r="FM984" s="814"/>
      <c r="FN984" s="814"/>
      <c r="FO984" s="814"/>
      <c r="FP984" s="814"/>
      <c r="FQ984" s="814"/>
      <c r="FR984" s="814"/>
      <c r="FS984" s="814"/>
      <c r="FT984" s="814"/>
      <c r="FU984" s="814"/>
      <c r="FV984" s="814"/>
      <c r="FW984" s="814"/>
      <c r="FX984" s="814"/>
      <c r="FY984" s="814"/>
      <c r="FZ984" s="814"/>
      <c r="GA984" s="814"/>
      <c r="GB984" s="814"/>
      <c r="GC984" s="814"/>
      <c r="GD984" s="814"/>
      <c r="GE984" s="814"/>
      <c r="GF984" s="814"/>
      <c r="GG984" s="814"/>
      <c r="GH984" s="814"/>
      <c r="GI984" s="814"/>
      <c r="GJ984" s="814"/>
      <c r="GK984" s="814"/>
      <c r="GL984" s="814"/>
      <c r="GM984" s="814"/>
      <c r="GN984" s="814"/>
      <c r="GO984" s="814"/>
      <c r="GP984" s="814"/>
      <c r="GQ984" s="814"/>
      <c r="GR984" s="814"/>
      <c r="GS984" s="814"/>
      <c r="GT984" s="814"/>
      <c r="GU984" s="814"/>
      <c r="GV984" s="814"/>
      <c r="GW984" s="814"/>
      <c r="GX984" s="814"/>
      <c r="GY984" s="814"/>
      <c r="GZ984" s="814"/>
      <c r="HA984" s="814"/>
      <c r="HB984" s="814"/>
      <c r="HC984" s="814"/>
      <c r="HD984" s="814"/>
      <c r="HE984" s="814"/>
      <c r="HF984" s="814"/>
      <c r="HG984" s="814"/>
      <c r="HH984" s="814"/>
      <c r="HI984" s="814"/>
      <c r="HJ984" s="814"/>
      <c r="HK984" s="814"/>
      <c r="HL984" s="814"/>
      <c r="HM984" s="814"/>
      <c r="HN984" s="814"/>
      <c r="HO984" s="814"/>
      <c r="HP984" s="814"/>
      <c r="HQ984" s="814"/>
      <c r="HR984" s="814"/>
      <c r="HS984" s="814"/>
      <c r="HT984" s="814"/>
      <c r="HU984" s="814"/>
      <c r="HV984" s="814"/>
      <c r="HW984" s="814"/>
      <c r="HX984" s="814"/>
      <c r="HY984" s="814"/>
      <c r="HZ984" s="814"/>
      <c r="IA984" s="814"/>
      <c r="IB984" s="814"/>
      <c r="IC984" s="814"/>
      <c r="ID984" s="814"/>
      <c r="IE984" s="814"/>
      <c r="IF984" s="814"/>
      <c r="IG984" s="814"/>
      <c r="IH984" s="814"/>
      <c r="II984" s="814"/>
      <c r="IJ984" s="814"/>
      <c r="IK984" s="814"/>
      <c r="IL984" s="814"/>
      <c r="IM984" s="814"/>
      <c r="IN984" s="814"/>
    </row>
    <row r="985" spans="1:248" ht="13.5">
      <c r="A985" s="640">
        <v>36</v>
      </c>
      <c r="B985" s="670" t="s">
        <v>2049</v>
      </c>
      <c r="C985" s="693" t="s">
        <v>709</v>
      </c>
      <c r="D985" s="608">
        <v>2</v>
      </c>
      <c r="E985" s="703">
        <v>2007</v>
      </c>
      <c r="F985" s="1095">
        <v>828.46500000000003</v>
      </c>
      <c r="G985" s="825">
        <f t="shared" si="31"/>
        <v>828.46500000000003</v>
      </c>
      <c r="H985" s="1096">
        <v>100</v>
      </c>
      <c r="I985" s="825">
        <f t="shared" si="32"/>
        <v>0</v>
      </c>
      <c r="J985" s="668"/>
      <c r="K985" s="725"/>
      <c r="L985" s="725"/>
      <c r="M985" s="668"/>
      <c r="N985" s="725"/>
      <c r="O985" s="831"/>
      <c r="P985" s="1883"/>
      <c r="Q985" s="814"/>
      <c r="R985" s="814"/>
      <c r="S985" s="814"/>
      <c r="T985" s="814"/>
      <c r="U985" s="814"/>
      <c r="V985" s="814"/>
      <c r="W985" s="814"/>
      <c r="X985" s="814"/>
      <c r="Y985" s="814"/>
      <c r="Z985" s="814"/>
      <c r="AA985" s="814"/>
      <c r="AB985" s="814"/>
      <c r="AC985" s="814"/>
      <c r="AD985" s="814"/>
      <c r="AE985" s="814"/>
      <c r="AF985" s="814"/>
      <c r="AG985" s="814"/>
      <c r="AH985" s="814"/>
      <c r="AI985" s="814"/>
      <c r="AJ985" s="814"/>
      <c r="AK985" s="814"/>
      <c r="AL985" s="814"/>
      <c r="AM985" s="814"/>
      <c r="AN985" s="814"/>
      <c r="AO985" s="814"/>
      <c r="AP985" s="814"/>
      <c r="AQ985" s="814"/>
      <c r="AR985" s="814"/>
      <c r="AS985" s="814"/>
      <c r="AT985" s="814"/>
      <c r="AU985" s="814"/>
      <c r="AV985" s="814"/>
      <c r="AW985" s="814"/>
      <c r="AX985" s="814"/>
      <c r="AY985" s="814"/>
      <c r="AZ985" s="814"/>
      <c r="BA985" s="814"/>
      <c r="BB985" s="814"/>
      <c r="BC985" s="814"/>
      <c r="BD985" s="814"/>
      <c r="BE985" s="814"/>
      <c r="BF985" s="814"/>
      <c r="BG985" s="814"/>
      <c r="BH985" s="814"/>
      <c r="BI985" s="814"/>
      <c r="BJ985" s="814"/>
      <c r="BK985" s="814"/>
      <c r="BL985" s="814"/>
      <c r="BM985" s="814"/>
      <c r="BN985" s="814"/>
      <c r="BO985" s="814"/>
      <c r="BP985" s="814"/>
      <c r="BQ985" s="814"/>
      <c r="BR985" s="814"/>
      <c r="BS985" s="814"/>
      <c r="BT985" s="814"/>
      <c r="BU985" s="814"/>
      <c r="BV985" s="814"/>
      <c r="BW985" s="814"/>
      <c r="BX985" s="814"/>
      <c r="BY985" s="814"/>
      <c r="BZ985" s="814"/>
      <c r="CA985" s="814"/>
      <c r="CB985" s="814"/>
      <c r="CC985" s="814"/>
      <c r="CD985" s="814"/>
      <c r="CE985" s="814"/>
      <c r="CF985" s="814"/>
      <c r="CG985" s="814"/>
      <c r="CH985" s="814"/>
      <c r="CI985" s="814"/>
      <c r="CJ985" s="814"/>
      <c r="CK985" s="814"/>
      <c r="CL985" s="814"/>
      <c r="CM985" s="814"/>
      <c r="CN985" s="814"/>
      <c r="CO985" s="814"/>
      <c r="CP985" s="814"/>
      <c r="CQ985" s="814"/>
      <c r="CR985" s="814"/>
      <c r="CS985" s="814"/>
      <c r="CT985" s="814"/>
      <c r="CU985" s="814"/>
      <c r="CV985" s="814"/>
      <c r="CW985" s="814"/>
      <c r="CX985" s="814"/>
      <c r="CY985" s="814"/>
      <c r="CZ985" s="814"/>
      <c r="DA985" s="814"/>
      <c r="DB985" s="814"/>
      <c r="DC985" s="814"/>
      <c r="DD985" s="814"/>
      <c r="DE985" s="814"/>
      <c r="DF985" s="814"/>
      <c r="DG985" s="814"/>
      <c r="DH985" s="814"/>
      <c r="DI985" s="814"/>
      <c r="DJ985" s="814"/>
      <c r="DK985" s="814"/>
      <c r="DL985" s="814"/>
      <c r="DM985" s="814"/>
      <c r="DN985" s="814"/>
      <c r="DO985" s="814"/>
      <c r="DP985" s="814"/>
      <c r="DQ985" s="814"/>
      <c r="DR985" s="814"/>
      <c r="DS985" s="814"/>
      <c r="DT985" s="814"/>
      <c r="DU985" s="814"/>
      <c r="DV985" s="814"/>
      <c r="DW985" s="814"/>
      <c r="DX985" s="814"/>
      <c r="DY985" s="814"/>
      <c r="DZ985" s="814"/>
      <c r="EA985" s="814"/>
      <c r="EB985" s="814"/>
      <c r="EC985" s="814"/>
      <c r="ED985" s="814"/>
      <c r="EE985" s="814"/>
      <c r="EF985" s="814"/>
      <c r="EG985" s="814"/>
      <c r="EH985" s="814"/>
      <c r="EI985" s="814"/>
      <c r="EJ985" s="814"/>
      <c r="EK985" s="814"/>
      <c r="EL985" s="814"/>
      <c r="EM985" s="814"/>
      <c r="EN985" s="814"/>
      <c r="EO985" s="814"/>
      <c r="EP985" s="814"/>
      <c r="EQ985" s="814"/>
      <c r="ER985" s="814"/>
      <c r="ES985" s="814"/>
      <c r="ET985" s="814"/>
      <c r="EU985" s="814"/>
      <c r="EV985" s="814"/>
      <c r="EW985" s="814"/>
      <c r="EX985" s="814"/>
      <c r="EY985" s="814"/>
      <c r="EZ985" s="814"/>
      <c r="FA985" s="814"/>
      <c r="FB985" s="814"/>
      <c r="FC985" s="814"/>
      <c r="FD985" s="814"/>
      <c r="FE985" s="814"/>
      <c r="FF985" s="814"/>
      <c r="FG985" s="814"/>
      <c r="FH985" s="814"/>
      <c r="FI985" s="814"/>
      <c r="FJ985" s="814"/>
      <c r="FK985" s="814"/>
      <c r="FL985" s="814"/>
      <c r="FM985" s="814"/>
      <c r="FN985" s="814"/>
      <c r="FO985" s="814"/>
      <c r="FP985" s="814"/>
      <c r="FQ985" s="814"/>
      <c r="FR985" s="814"/>
      <c r="FS985" s="814"/>
      <c r="FT985" s="814"/>
      <c r="FU985" s="814"/>
      <c r="FV985" s="814"/>
      <c r="FW985" s="814"/>
      <c r="FX985" s="814"/>
      <c r="FY985" s="814"/>
      <c r="FZ985" s="814"/>
      <c r="GA985" s="814"/>
      <c r="GB985" s="814"/>
      <c r="GC985" s="814"/>
      <c r="GD985" s="814"/>
      <c r="GE985" s="814"/>
      <c r="GF985" s="814"/>
      <c r="GG985" s="814"/>
      <c r="GH985" s="814"/>
      <c r="GI985" s="814"/>
      <c r="GJ985" s="814"/>
      <c r="GK985" s="814"/>
      <c r="GL985" s="814"/>
      <c r="GM985" s="814"/>
      <c r="GN985" s="814"/>
      <c r="GO985" s="814"/>
      <c r="GP985" s="814"/>
      <c r="GQ985" s="814"/>
      <c r="GR985" s="814"/>
      <c r="GS985" s="814"/>
      <c r="GT985" s="814"/>
      <c r="GU985" s="814"/>
      <c r="GV985" s="814"/>
      <c r="GW985" s="814"/>
      <c r="GX985" s="814"/>
      <c r="GY985" s="814"/>
      <c r="GZ985" s="814"/>
      <c r="HA985" s="814"/>
      <c r="HB985" s="814"/>
      <c r="HC985" s="814"/>
      <c r="HD985" s="814"/>
      <c r="HE985" s="814"/>
      <c r="HF985" s="814"/>
      <c r="HG985" s="814"/>
      <c r="HH985" s="814"/>
      <c r="HI985" s="814"/>
      <c r="HJ985" s="814"/>
      <c r="HK985" s="814"/>
      <c r="HL985" s="814"/>
      <c r="HM985" s="814"/>
      <c r="HN985" s="814"/>
      <c r="HO985" s="814"/>
      <c r="HP985" s="814"/>
      <c r="HQ985" s="814"/>
      <c r="HR985" s="814"/>
      <c r="HS985" s="814"/>
      <c r="HT985" s="814"/>
      <c r="HU985" s="814"/>
      <c r="HV985" s="814"/>
      <c r="HW985" s="814"/>
      <c r="HX985" s="814"/>
      <c r="HY985" s="814"/>
      <c r="HZ985" s="814"/>
      <c r="IA985" s="814"/>
      <c r="IB985" s="814"/>
      <c r="IC985" s="814"/>
      <c r="ID985" s="814"/>
      <c r="IE985" s="814"/>
      <c r="IF985" s="814"/>
      <c r="IG985" s="814"/>
      <c r="IH985" s="814"/>
      <c r="II985" s="814"/>
      <c r="IJ985" s="814"/>
      <c r="IK985" s="814"/>
      <c r="IL985" s="814"/>
      <c r="IM985" s="814"/>
      <c r="IN985" s="814"/>
    </row>
    <row r="986" spans="1:248" ht="13.5">
      <c r="A986" s="640">
        <v>37</v>
      </c>
      <c r="B986" s="670" t="s">
        <v>2050</v>
      </c>
      <c r="C986" s="693" t="s">
        <v>709</v>
      </c>
      <c r="D986" s="608">
        <v>5</v>
      </c>
      <c r="E986" s="703">
        <v>2010</v>
      </c>
      <c r="F986" s="1095">
        <v>1014</v>
      </c>
      <c r="G986" s="825">
        <f t="shared" si="31"/>
        <v>1014</v>
      </c>
      <c r="H986" s="1096">
        <v>100</v>
      </c>
      <c r="I986" s="825">
        <f t="shared" si="32"/>
        <v>0</v>
      </c>
      <c r="J986" s="668"/>
      <c r="K986" s="725"/>
      <c r="L986" s="725"/>
      <c r="M986" s="668"/>
      <c r="N986" s="725"/>
      <c r="O986" s="831"/>
      <c r="P986" s="1883"/>
      <c r="Q986" s="814"/>
      <c r="R986" s="814"/>
      <c r="S986" s="814"/>
      <c r="T986" s="814"/>
      <c r="U986" s="814"/>
      <c r="V986" s="814"/>
      <c r="W986" s="814"/>
      <c r="X986" s="814"/>
      <c r="Y986" s="814"/>
      <c r="Z986" s="814"/>
      <c r="AA986" s="814"/>
      <c r="AB986" s="814"/>
      <c r="AC986" s="814"/>
      <c r="AD986" s="814"/>
      <c r="AE986" s="814"/>
      <c r="AF986" s="814"/>
      <c r="AG986" s="814"/>
      <c r="AH986" s="814"/>
      <c r="AI986" s="814"/>
      <c r="AJ986" s="814"/>
      <c r="AK986" s="814"/>
      <c r="AL986" s="814"/>
      <c r="AM986" s="814"/>
      <c r="AN986" s="814"/>
      <c r="AO986" s="814"/>
      <c r="AP986" s="814"/>
      <c r="AQ986" s="814"/>
      <c r="AR986" s="814"/>
      <c r="AS986" s="814"/>
      <c r="AT986" s="814"/>
      <c r="AU986" s="814"/>
      <c r="AV986" s="814"/>
      <c r="AW986" s="814"/>
      <c r="AX986" s="814"/>
      <c r="AY986" s="814"/>
      <c r="AZ986" s="814"/>
      <c r="BA986" s="814"/>
      <c r="BB986" s="814"/>
      <c r="BC986" s="814"/>
      <c r="BD986" s="814"/>
      <c r="BE986" s="814"/>
      <c r="BF986" s="814"/>
      <c r="BG986" s="814"/>
      <c r="BH986" s="814"/>
      <c r="BI986" s="814"/>
      <c r="BJ986" s="814"/>
      <c r="BK986" s="814"/>
      <c r="BL986" s="814"/>
      <c r="BM986" s="814"/>
      <c r="BN986" s="814"/>
      <c r="BO986" s="814"/>
      <c r="BP986" s="814"/>
      <c r="BQ986" s="814"/>
      <c r="BR986" s="814"/>
      <c r="BS986" s="814"/>
      <c r="BT986" s="814"/>
      <c r="BU986" s="814"/>
      <c r="BV986" s="814"/>
      <c r="BW986" s="814"/>
      <c r="BX986" s="814"/>
      <c r="BY986" s="814"/>
      <c r="BZ986" s="814"/>
      <c r="CA986" s="814"/>
      <c r="CB986" s="814"/>
      <c r="CC986" s="814"/>
      <c r="CD986" s="814"/>
      <c r="CE986" s="814"/>
      <c r="CF986" s="814"/>
      <c r="CG986" s="814"/>
      <c r="CH986" s="814"/>
      <c r="CI986" s="814"/>
      <c r="CJ986" s="814"/>
      <c r="CK986" s="814"/>
      <c r="CL986" s="814"/>
      <c r="CM986" s="814"/>
      <c r="CN986" s="814"/>
      <c r="CO986" s="814"/>
      <c r="CP986" s="814"/>
      <c r="CQ986" s="814"/>
      <c r="CR986" s="814"/>
      <c r="CS986" s="814"/>
      <c r="CT986" s="814"/>
      <c r="CU986" s="814"/>
      <c r="CV986" s="814"/>
      <c r="CW986" s="814"/>
      <c r="CX986" s="814"/>
      <c r="CY986" s="814"/>
      <c r="CZ986" s="814"/>
      <c r="DA986" s="814"/>
      <c r="DB986" s="814"/>
      <c r="DC986" s="814"/>
      <c r="DD986" s="814"/>
      <c r="DE986" s="814"/>
      <c r="DF986" s="814"/>
      <c r="DG986" s="814"/>
      <c r="DH986" s="814"/>
      <c r="DI986" s="814"/>
      <c r="DJ986" s="814"/>
      <c r="DK986" s="814"/>
      <c r="DL986" s="814"/>
      <c r="DM986" s="814"/>
      <c r="DN986" s="814"/>
      <c r="DO986" s="814"/>
      <c r="DP986" s="814"/>
      <c r="DQ986" s="814"/>
      <c r="DR986" s="814"/>
      <c r="DS986" s="814"/>
      <c r="DT986" s="814"/>
      <c r="DU986" s="814"/>
      <c r="DV986" s="814"/>
      <c r="DW986" s="814"/>
      <c r="DX986" s="814"/>
      <c r="DY986" s="814"/>
      <c r="DZ986" s="814"/>
      <c r="EA986" s="814"/>
      <c r="EB986" s="814"/>
      <c r="EC986" s="814"/>
      <c r="ED986" s="814"/>
      <c r="EE986" s="814"/>
      <c r="EF986" s="814"/>
      <c r="EG986" s="814"/>
      <c r="EH986" s="814"/>
      <c r="EI986" s="814"/>
      <c r="EJ986" s="814"/>
      <c r="EK986" s="814"/>
      <c r="EL986" s="814"/>
      <c r="EM986" s="814"/>
      <c r="EN986" s="814"/>
      <c r="EO986" s="814"/>
      <c r="EP986" s="814"/>
      <c r="EQ986" s="814"/>
      <c r="ER986" s="814"/>
      <c r="ES986" s="814"/>
      <c r="ET986" s="814"/>
      <c r="EU986" s="814"/>
      <c r="EV986" s="814"/>
      <c r="EW986" s="814"/>
      <c r="EX986" s="814"/>
      <c r="EY986" s="814"/>
      <c r="EZ986" s="814"/>
      <c r="FA986" s="814"/>
      <c r="FB986" s="814"/>
      <c r="FC986" s="814"/>
      <c r="FD986" s="814"/>
      <c r="FE986" s="814"/>
      <c r="FF986" s="814"/>
      <c r="FG986" s="814"/>
      <c r="FH986" s="814"/>
      <c r="FI986" s="814"/>
      <c r="FJ986" s="814"/>
      <c r="FK986" s="814"/>
      <c r="FL986" s="814"/>
      <c r="FM986" s="814"/>
      <c r="FN986" s="814"/>
      <c r="FO986" s="814"/>
      <c r="FP986" s="814"/>
      <c r="FQ986" s="814"/>
      <c r="FR986" s="814"/>
      <c r="FS986" s="814"/>
      <c r="FT986" s="814"/>
      <c r="FU986" s="814"/>
      <c r="FV986" s="814"/>
      <c r="FW986" s="814"/>
      <c r="FX986" s="814"/>
      <c r="FY986" s="814"/>
      <c r="FZ986" s="814"/>
      <c r="GA986" s="814"/>
      <c r="GB986" s="814"/>
      <c r="GC986" s="814"/>
      <c r="GD986" s="814"/>
      <c r="GE986" s="814"/>
      <c r="GF986" s="814"/>
      <c r="GG986" s="814"/>
      <c r="GH986" s="814"/>
      <c r="GI986" s="814"/>
      <c r="GJ986" s="814"/>
      <c r="GK986" s="814"/>
      <c r="GL986" s="814"/>
      <c r="GM986" s="814"/>
      <c r="GN986" s="814"/>
      <c r="GO986" s="814"/>
      <c r="GP986" s="814"/>
      <c r="GQ986" s="814"/>
      <c r="GR986" s="814"/>
      <c r="GS986" s="814"/>
      <c r="GT986" s="814"/>
      <c r="GU986" s="814"/>
      <c r="GV986" s="814"/>
      <c r="GW986" s="814"/>
      <c r="GX986" s="814"/>
      <c r="GY986" s="814"/>
      <c r="GZ986" s="814"/>
      <c r="HA986" s="814"/>
      <c r="HB986" s="814"/>
      <c r="HC986" s="814"/>
      <c r="HD986" s="814"/>
      <c r="HE986" s="814"/>
      <c r="HF986" s="814"/>
      <c r="HG986" s="814"/>
      <c r="HH986" s="814"/>
      <c r="HI986" s="814"/>
      <c r="HJ986" s="814"/>
      <c r="HK986" s="814"/>
      <c r="HL986" s="814"/>
      <c r="HM986" s="814"/>
      <c r="HN986" s="814"/>
      <c r="HO986" s="814"/>
      <c r="HP986" s="814"/>
      <c r="HQ986" s="814"/>
      <c r="HR986" s="814"/>
      <c r="HS986" s="814"/>
      <c r="HT986" s="814"/>
      <c r="HU986" s="814"/>
      <c r="HV986" s="814"/>
      <c r="HW986" s="814"/>
      <c r="HX986" s="814"/>
      <c r="HY986" s="814"/>
      <c r="HZ986" s="814"/>
      <c r="IA986" s="814"/>
      <c r="IB986" s="814"/>
      <c r="IC986" s="814"/>
      <c r="ID986" s="814"/>
      <c r="IE986" s="814"/>
      <c r="IF986" s="814"/>
      <c r="IG986" s="814"/>
      <c r="IH986" s="814"/>
      <c r="II986" s="814"/>
      <c r="IJ986" s="814"/>
      <c r="IK986" s="814"/>
      <c r="IL986" s="814"/>
      <c r="IM986" s="814"/>
      <c r="IN986" s="814"/>
    </row>
    <row r="987" spans="1:248" ht="27">
      <c r="A987" s="640">
        <v>38</v>
      </c>
      <c r="B987" s="670" t="s">
        <v>2051</v>
      </c>
      <c r="C987" s="693" t="s">
        <v>709</v>
      </c>
      <c r="D987" s="608">
        <v>1</v>
      </c>
      <c r="E987" s="703">
        <v>2007</v>
      </c>
      <c r="F987" s="1095">
        <v>283.3</v>
      </c>
      <c r="G987" s="825">
        <f t="shared" si="31"/>
        <v>283.3</v>
      </c>
      <c r="H987" s="1096">
        <v>100</v>
      </c>
      <c r="I987" s="825">
        <f t="shared" si="32"/>
        <v>0</v>
      </c>
      <c r="J987" s="668"/>
      <c r="K987" s="725"/>
      <c r="L987" s="725"/>
      <c r="M987" s="668"/>
      <c r="N987" s="725"/>
      <c r="O987" s="831"/>
      <c r="P987" s="1883"/>
      <c r="Q987" s="814"/>
      <c r="R987" s="814"/>
      <c r="S987" s="814"/>
      <c r="T987" s="814"/>
      <c r="U987" s="814"/>
      <c r="V987" s="814"/>
      <c r="W987" s="814"/>
      <c r="X987" s="814"/>
      <c r="Y987" s="814"/>
      <c r="Z987" s="814"/>
      <c r="AA987" s="814"/>
      <c r="AB987" s="814"/>
      <c r="AC987" s="814"/>
      <c r="AD987" s="814"/>
      <c r="AE987" s="814"/>
      <c r="AF987" s="814"/>
      <c r="AG987" s="814"/>
      <c r="AH987" s="814"/>
      <c r="AI987" s="814"/>
      <c r="AJ987" s="814"/>
      <c r="AK987" s="814"/>
      <c r="AL987" s="814"/>
      <c r="AM987" s="814"/>
      <c r="AN987" s="814"/>
      <c r="AO987" s="814"/>
      <c r="AP987" s="814"/>
      <c r="AQ987" s="814"/>
      <c r="AR987" s="814"/>
      <c r="AS987" s="814"/>
      <c r="AT987" s="814"/>
      <c r="AU987" s="814"/>
      <c r="AV987" s="814"/>
      <c r="AW987" s="814"/>
      <c r="AX987" s="814"/>
      <c r="AY987" s="814"/>
      <c r="AZ987" s="814"/>
      <c r="BA987" s="814"/>
      <c r="BB987" s="814"/>
      <c r="BC987" s="814"/>
      <c r="BD987" s="814"/>
      <c r="BE987" s="814"/>
      <c r="BF987" s="814"/>
      <c r="BG987" s="814"/>
      <c r="BH987" s="814"/>
      <c r="BI987" s="814"/>
      <c r="BJ987" s="814"/>
      <c r="BK987" s="814"/>
      <c r="BL987" s="814"/>
      <c r="BM987" s="814"/>
      <c r="BN987" s="814"/>
      <c r="BO987" s="814"/>
      <c r="BP987" s="814"/>
      <c r="BQ987" s="814"/>
      <c r="BR987" s="814"/>
      <c r="BS987" s="814"/>
      <c r="BT987" s="814"/>
      <c r="BU987" s="814"/>
      <c r="BV987" s="814"/>
      <c r="BW987" s="814"/>
      <c r="BX987" s="814"/>
      <c r="BY987" s="814"/>
      <c r="BZ987" s="814"/>
      <c r="CA987" s="814"/>
      <c r="CB987" s="814"/>
      <c r="CC987" s="814"/>
      <c r="CD987" s="814"/>
      <c r="CE987" s="814"/>
      <c r="CF987" s="814"/>
      <c r="CG987" s="814"/>
      <c r="CH987" s="814"/>
      <c r="CI987" s="814"/>
      <c r="CJ987" s="814"/>
      <c r="CK987" s="814"/>
      <c r="CL987" s="814"/>
      <c r="CM987" s="814"/>
      <c r="CN987" s="814"/>
      <c r="CO987" s="814"/>
      <c r="CP987" s="814"/>
      <c r="CQ987" s="814"/>
      <c r="CR987" s="814"/>
      <c r="CS987" s="814"/>
      <c r="CT987" s="814"/>
      <c r="CU987" s="814"/>
      <c r="CV987" s="814"/>
      <c r="CW987" s="814"/>
      <c r="CX987" s="814"/>
      <c r="CY987" s="814"/>
      <c r="CZ987" s="814"/>
      <c r="DA987" s="814"/>
      <c r="DB987" s="814"/>
      <c r="DC987" s="814"/>
      <c r="DD987" s="814"/>
      <c r="DE987" s="814"/>
      <c r="DF987" s="814"/>
      <c r="DG987" s="814"/>
      <c r="DH987" s="814"/>
      <c r="DI987" s="814"/>
      <c r="DJ987" s="814"/>
      <c r="DK987" s="814"/>
      <c r="DL987" s="814"/>
      <c r="DM987" s="814"/>
      <c r="DN987" s="814"/>
      <c r="DO987" s="814"/>
      <c r="DP987" s="814"/>
      <c r="DQ987" s="814"/>
      <c r="DR987" s="814"/>
      <c r="DS987" s="814"/>
      <c r="DT987" s="814"/>
      <c r="DU987" s="814"/>
      <c r="DV987" s="814"/>
      <c r="DW987" s="814"/>
      <c r="DX987" s="814"/>
      <c r="DY987" s="814"/>
      <c r="DZ987" s="814"/>
      <c r="EA987" s="814"/>
      <c r="EB987" s="814"/>
      <c r="EC987" s="814"/>
      <c r="ED987" s="814"/>
      <c r="EE987" s="814"/>
      <c r="EF987" s="814"/>
      <c r="EG987" s="814"/>
      <c r="EH987" s="814"/>
      <c r="EI987" s="814"/>
      <c r="EJ987" s="814"/>
      <c r="EK987" s="814"/>
      <c r="EL987" s="814"/>
      <c r="EM987" s="814"/>
      <c r="EN987" s="814"/>
      <c r="EO987" s="814"/>
      <c r="EP987" s="814"/>
      <c r="EQ987" s="814"/>
      <c r="ER987" s="814"/>
      <c r="ES987" s="814"/>
      <c r="ET987" s="814"/>
      <c r="EU987" s="814"/>
      <c r="EV987" s="814"/>
      <c r="EW987" s="814"/>
      <c r="EX987" s="814"/>
      <c r="EY987" s="814"/>
      <c r="EZ987" s="814"/>
      <c r="FA987" s="814"/>
      <c r="FB987" s="814"/>
      <c r="FC987" s="814"/>
      <c r="FD987" s="814"/>
      <c r="FE987" s="814"/>
      <c r="FF987" s="814"/>
      <c r="FG987" s="814"/>
      <c r="FH987" s="814"/>
      <c r="FI987" s="814"/>
      <c r="FJ987" s="814"/>
      <c r="FK987" s="814"/>
      <c r="FL987" s="814"/>
      <c r="FM987" s="814"/>
      <c r="FN987" s="814"/>
      <c r="FO987" s="814"/>
      <c r="FP987" s="814"/>
      <c r="FQ987" s="814"/>
      <c r="FR987" s="814"/>
      <c r="FS987" s="814"/>
      <c r="FT987" s="814"/>
      <c r="FU987" s="814"/>
      <c r="FV987" s="814"/>
      <c r="FW987" s="814"/>
      <c r="FX987" s="814"/>
      <c r="FY987" s="814"/>
      <c r="FZ987" s="814"/>
      <c r="GA987" s="814"/>
      <c r="GB987" s="814"/>
      <c r="GC987" s="814"/>
      <c r="GD987" s="814"/>
      <c r="GE987" s="814"/>
      <c r="GF987" s="814"/>
      <c r="GG987" s="814"/>
      <c r="GH987" s="814"/>
      <c r="GI987" s="814"/>
      <c r="GJ987" s="814"/>
      <c r="GK987" s="814"/>
      <c r="GL987" s="814"/>
      <c r="GM987" s="814"/>
      <c r="GN987" s="814"/>
      <c r="GO987" s="814"/>
      <c r="GP987" s="814"/>
      <c r="GQ987" s="814"/>
      <c r="GR987" s="814"/>
      <c r="GS987" s="814"/>
      <c r="GT987" s="814"/>
      <c r="GU987" s="814"/>
      <c r="GV987" s="814"/>
      <c r="GW987" s="814"/>
      <c r="GX987" s="814"/>
      <c r="GY987" s="814"/>
      <c r="GZ987" s="814"/>
      <c r="HA987" s="814"/>
      <c r="HB987" s="814"/>
      <c r="HC987" s="814"/>
      <c r="HD987" s="814"/>
      <c r="HE987" s="814"/>
      <c r="HF987" s="814"/>
      <c r="HG987" s="814"/>
      <c r="HH987" s="814"/>
      <c r="HI987" s="814"/>
      <c r="HJ987" s="814"/>
      <c r="HK987" s="814"/>
      <c r="HL987" s="814"/>
      <c r="HM987" s="814"/>
      <c r="HN987" s="814"/>
      <c r="HO987" s="814"/>
      <c r="HP987" s="814"/>
      <c r="HQ987" s="814"/>
      <c r="HR987" s="814"/>
      <c r="HS987" s="814"/>
      <c r="HT987" s="814"/>
      <c r="HU987" s="814"/>
      <c r="HV987" s="814"/>
      <c r="HW987" s="814"/>
      <c r="HX987" s="814"/>
      <c r="HY987" s="814"/>
      <c r="HZ987" s="814"/>
      <c r="IA987" s="814"/>
      <c r="IB987" s="814"/>
      <c r="IC987" s="814"/>
      <c r="ID987" s="814"/>
      <c r="IE987" s="814"/>
      <c r="IF987" s="814"/>
      <c r="IG987" s="814"/>
      <c r="IH987" s="814"/>
      <c r="II987" s="814"/>
      <c r="IJ987" s="814"/>
      <c r="IK987" s="814"/>
      <c r="IL987" s="814"/>
      <c r="IM987" s="814"/>
      <c r="IN987" s="814"/>
    </row>
    <row r="988" spans="1:248" ht="27">
      <c r="A988" s="640">
        <v>39</v>
      </c>
      <c r="B988" s="670" t="s">
        <v>2052</v>
      </c>
      <c r="C988" s="693" t="s">
        <v>709</v>
      </c>
      <c r="D988" s="608">
        <v>1</v>
      </c>
      <c r="E988" s="703">
        <v>2008</v>
      </c>
      <c r="F988" s="1095">
        <v>241.7</v>
      </c>
      <c r="G988" s="825">
        <f t="shared" si="31"/>
        <v>241.7</v>
      </c>
      <c r="H988" s="1096">
        <v>100</v>
      </c>
      <c r="I988" s="825">
        <f t="shared" si="32"/>
        <v>0</v>
      </c>
      <c r="J988" s="668"/>
      <c r="K988" s="725"/>
      <c r="L988" s="725"/>
      <c r="M988" s="668"/>
      <c r="N988" s="725"/>
      <c r="O988" s="831"/>
      <c r="P988" s="1883"/>
      <c r="Q988" s="814"/>
      <c r="R988" s="814"/>
      <c r="S988" s="814"/>
      <c r="T988" s="814"/>
      <c r="U988" s="814"/>
      <c r="V988" s="814"/>
      <c r="W988" s="814"/>
      <c r="X988" s="814"/>
      <c r="Y988" s="814"/>
      <c r="Z988" s="814"/>
      <c r="AA988" s="814"/>
      <c r="AB988" s="814"/>
      <c r="AC988" s="814"/>
      <c r="AD988" s="814"/>
      <c r="AE988" s="814"/>
      <c r="AF988" s="814"/>
      <c r="AG988" s="814"/>
      <c r="AH988" s="814"/>
      <c r="AI988" s="814"/>
      <c r="AJ988" s="814"/>
      <c r="AK988" s="814"/>
      <c r="AL988" s="814"/>
      <c r="AM988" s="814"/>
      <c r="AN988" s="814"/>
      <c r="AO988" s="814"/>
      <c r="AP988" s="814"/>
      <c r="AQ988" s="814"/>
      <c r="AR988" s="814"/>
      <c r="AS988" s="814"/>
      <c r="AT988" s="814"/>
      <c r="AU988" s="814"/>
      <c r="AV988" s="814"/>
      <c r="AW988" s="814"/>
      <c r="AX988" s="814"/>
      <c r="AY988" s="814"/>
      <c r="AZ988" s="814"/>
      <c r="BA988" s="814"/>
      <c r="BB988" s="814"/>
      <c r="BC988" s="814"/>
      <c r="BD988" s="814"/>
      <c r="BE988" s="814"/>
      <c r="BF988" s="814"/>
      <c r="BG988" s="814"/>
      <c r="BH988" s="814"/>
      <c r="BI988" s="814"/>
      <c r="BJ988" s="814"/>
      <c r="BK988" s="814"/>
      <c r="BL988" s="814"/>
      <c r="BM988" s="814"/>
      <c r="BN988" s="814"/>
      <c r="BO988" s="814"/>
      <c r="BP988" s="814"/>
      <c r="BQ988" s="814"/>
      <c r="BR988" s="814"/>
      <c r="BS988" s="814"/>
      <c r="BT988" s="814"/>
      <c r="BU988" s="814"/>
      <c r="BV988" s="814"/>
      <c r="BW988" s="814"/>
      <c r="BX988" s="814"/>
      <c r="BY988" s="814"/>
      <c r="BZ988" s="814"/>
      <c r="CA988" s="814"/>
      <c r="CB988" s="814"/>
      <c r="CC988" s="814"/>
      <c r="CD988" s="814"/>
      <c r="CE988" s="814"/>
      <c r="CF988" s="814"/>
      <c r="CG988" s="814"/>
      <c r="CH988" s="814"/>
      <c r="CI988" s="814"/>
      <c r="CJ988" s="814"/>
      <c r="CK988" s="814"/>
      <c r="CL988" s="814"/>
      <c r="CM988" s="814"/>
      <c r="CN988" s="814"/>
      <c r="CO988" s="814"/>
      <c r="CP988" s="814"/>
      <c r="CQ988" s="814"/>
      <c r="CR988" s="814"/>
      <c r="CS988" s="814"/>
      <c r="CT988" s="814"/>
      <c r="CU988" s="814"/>
      <c r="CV988" s="814"/>
      <c r="CW988" s="814"/>
      <c r="CX988" s="814"/>
      <c r="CY988" s="814"/>
      <c r="CZ988" s="814"/>
      <c r="DA988" s="814"/>
      <c r="DB988" s="814"/>
      <c r="DC988" s="814"/>
      <c r="DD988" s="814"/>
      <c r="DE988" s="814"/>
      <c r="DF988" s="814"/>
      <c r="DG988" s="814"/>
      <c r="DH988" s="814"/>
      <c r="DI988" s="814"/>
      <c r="DJ988" s="814"/>
      <c r="DK988" s="814"/>
      <c r="DL988" s="814"/>
      <c r="DM988" s="814"/>
      <c r="DN988" s="814"/>
      <c r="DO988" s="814"/>
      <c r="DP988" s="814"/>
      <c r="DQ988" s="814"/>
      <c r="DR988" s="814"/>
      <c r="DS988" s="814"/>
      <c r="DT988" s="814"/>
      <c r="DU988" s="814"/>
      <c r="DV988" s="814"/>
      <c r="DW988" s="814"/>
      <c r="DX988" s="814"/>
      <c r="DY988" s="814"/>
      <c r="DZ988" s="814"/>
      <c r="EA988" s="814"/>
      <c r="EB988" s="814"/>
      <c r="EC988" s="814"/>
      <c r="ED988" s="814"/>
      <c r="EE988" s="814"/>
      <c r="EF988" s="814"/>
      <c r="EG988" s="814"/>
      <c r="EH988" s="814"/>
      <c r="EI988" s="814"/>
      <c r="EJ988" s="814"/>
      <c r="EK988" s="814"/>
      <c r="EL988" s="814"/>
      <c r="EM988" s="814"/>
      <c r="EN988" s="814"/>
      <c r="EO988" s="814"/>
      <c r="EP988" s="814"/>
      <c r="EQ988" s="814"/>
      <c r="ER988" s="814"/>
      <c r="ES988" s="814"/>
      <c r="ET988" s="814"/>
      <c r="EU988" s="814"/>
      <c r="EV988" s="814"/>
      <c r="EW988" s="814"/>
      <c r="EX988" s="814"/>
      <c r="EY988" s="814"/>
      <c r="EZ988" s="814"/>
      <c r="FA988" s="814"/>
      <c r="FB988" s="814"/>
      <c r="FC988" s="814"/>
      <c r="FD988" s="814"/>
      <c r="FE988" s="814"/>
      <c r="FF988" s="814"/>
      <c r="FG988" s="814"/>
      <c r="FH988" s="814"/>
      <c r="FI988" s="814"/>
      <c r="FJ988" s="814"/>
      <c r="FK988" s="814"/>
      <c r="FL988" s="814"/>
      <c r="FM988" s="814"/>
      <c r="FN988" s="814"/>
      <c r="FO988" s="814"/>
      <c r="FP988" s="814"/>
      <c r="FQ988" s="814"/>
      <c r="FR988" s="814"/>
      <c r="FS988" s="814"/>
      <c r="FT988" s="814"/>
      <c r="FU988" s="814"/>
      <c r="FV988" s="814"/>
      <c r="FW988" s="814"/>
      <c r="FX988" s="814"/>
      <c r="FY988" s="814"/>
      <c r="FZ988" s="814"/>
      <c r="GA988" s="814"/>
      <c r="GB988" s="814"/>
      <c r="GC988" s="814"/>
      <c r="GD988" s="814"/>
      <c r="GE988" s="814"/>
      <c r="GF988" s="814"/>
      <c r="GG988" s="814"/>
      <c r="GH988" s="814"/>
      <c r="GI988" s="814"/>
      <c r="GJ988" s="814"/>
      <c r="GK988" s="814"/>
      <c r="GL988" s="814"/>
      <c r="GM988" s="814"/>
      <c r="GN988" s="814"/>
      <c r="GO988" s="814"/>
      <c r="GP988" s="814"/>
      <c r="GQ988" s="814"/>
      <c r="GR988" s="814"/>
      <c r="GS988" s="814"/>
      <c r="GT988" s="814"/>
      <c r="GU988" s="814"/>
      <c r="GV988" s="814"/>
      <c r="GW988" s="814"/>
      <c r="GX988" s="814"/>
      <c r="GY988" s="814"/>
      <c r="GZ988" s="814"/>
      <c r="HA988" s="814"/>
      <c r="HB988" s="814"/>
      <c r="HC988" s="814"/>
      <c r="HD988" s="814"/>
      <c r="HE988" s="814"/>
      <c r="HF988" s="814"/>
      <c r="HG988" s="814"/>
      <c r="HH988" s="814"/>
      <c r="HI988" s="814"/>
      <c r="HJ988" s="814"/>
      <c r="HK988" s="814"/>
      <c r="HL988" s="814"/>
      <c r="HM988" s="814"/>
      <c r="HN988" s="814"/>
      <c r="HO988" s="814"/>
      <c r="HP988" s="814"/>
      <c r="HQ988" s="814"/>
      <c r="HR988" s="814"/>
      <c r="HS988" s="814"/>
      <c r="HT988" s="814"/>
      <c r="HU988" s="814"/>
      <c r="HV988" s="814"/>
      <c r="HW988" s="814"/>
      <c r="HX988" s="814"/>
      <c r="HY988" s="814"/>
      <c r="HZ988" s="814"/>
      <c r="IA988" s="814"/>
      <c r="IB988" s="814"/>
      <c r="IC988" s="814"/>
      <c r="ID988" s="814"/>
      <c r="IE988" s="814"/>
      <c r="IF988" s="814"/>
      <c r="IG988" s="814"/>
      <c r="IH988" s="814"/>
      <c r="II988" s="814"/>
      <c r="IJ988" s="814"/>
      <c r="IK988" s="814"/>
      <c r="IL988" s="814"/>
      <c r="IM988" s="814"/>
      <c r="IN988" s="814"/>
    </row>
    <row r="989" spans="1:248" ht="13.5">
      <c r="A989" s="640">
        <v>40</v>
      </c>
      <c r="B989" s="670" t="s">
        <v>2053</v>
      </c>
      <c r="C989" s="693" t="s">
        <v>709</v>
      </c>
      <c r="D989" s="608">
        <v>2</v>
      </c>
      <c r="E989" s="703">
        <v>2005</v>
      </c>
      <c r="F989" s="1095">
        <v>1063.172</v>
      </c>
      <c r="G989" s="825">
        <f t="shared" si="31"/>
        <v>1063.172</v>
      </c>
      <c r="H989" s="1096">
        <v>100</v>
      </c>
      <c r="I989" s="825">
        <f t="shared" si="32"/>
        <v>0</v>
      </c>
      <c r="J989" s="668"/>
      <c r="K989" s="725"/>
      <c r="L989" s="725"/>
      <c r="M989" s="668"/>
      <c r="N989" s="725"/>
      <c r="O989" s="831"/>
      <c r="P989" s="1883"/>
      <c r="Q989" s="814"/>
      <c r="R989" s="814"/>
      <c r="S989" s="814"/>
      <c r="T989" s="814"/>
      <c r="U989" s="814"/>
      <c r="V989" s="814"/>
      <c r="W989" s="814"/>
      <c r="X989" s="814"/>
      <c r="Y989" s="814"/>
      <c r="Z989" s="814"/>
      <c r="AA989" s="814"/>
      <c r="AB989" s="814"/>
      <c r="AC989" s="814"/>
      <c r="AD989" s="814"/>
      <c r="AE989" s="814"/>
      <c r="AF989" s="814"/>
      <c r="AG989" s="814"/>
      <c r="AH989" s="814"/>
      <c r="AI989" s="814"/>
      <c r="AJ989" s="814"/>
      <c r="AK989" s="814"/>
      <c r="AL989" s="814"/>
      <c r="AM989" s="814"/>
      <c r="AN989" s="814"/>
      <c r="AO989" s="814"/>
      <c r="AP989" s="814"/>
      <c r="AQ989" s="814"/>
      <c r="AR989" s="814"/>
      <c r="AS989" s="814"/>
      <c r="AT989" s="814"/>
      <c r="AU989" s="814"/>
      <c r="AV989" s="814"/>
      <c r="AW989" s="814"/>
      <c r="AX989" s="814"/>
      <c r="AY989" s="814"/>
      <c r="AZ989" s="814"/>
      <c r="BA989" s="814"/>
      <c r="BB989" s="814"/>
      <c r="BC989" s="814"/>
      <c r="BD989" s="814"/>
      <c r="BE989" s="814"/>
      <c r="BF989" s="814"/>
      <c r="BG989" s="814"/>
      <c r="BH989" s="814"/>
      <c r="BI989" s="814"/>
      <c r="BJ989" s="814"/>
      <c r="BK989" s="814"/>
      <c r="BL989" s="814"/>
      <c r="BM989" s="814"/>
      <c r="BN989" s="814"/>
      <c r="BO989" s="814"/>
      <c r="BP989" s="814"/>
      <c r="BQ989" s="814"/>
      <c r="BR989" s="814"/>
      <c r="BS989" s="814"/>
      <c r="BT989" s="814"/>
      <c r="BU989" s="814"/>
      <c r="BV989" s="814"/>
      <c r="BW989" s="814"/>
      <c r="BX989" s="814"/>
      <c r="BY989" s="814"/>
      <c r="BZ989" s="814"/>
      <c r="CA989" s="814"/>
      <c r="CB989" s="814"/>
      <c r="CC989" s="814"/>
      <c r="CD989" s="814"/>
      <c r="CE989" s="814"/>
      <c r="CF989" s="814"/>
      <c r="CG989" s="814"/>
      <c r="CH989" s="814"/>
      <c r="CI989" s="814"/>
      <c r="CJ989" s="814"/>
      <c r="CK989" s="814"/>
      <c r="CL989" s="814"/>
      <c r="CM989" s="814"/>
      <c r="CN989" s="814"/>
      <c r="CO989" s="814"/>
      <c r="CP989" s="814"/>
      <c r="CQ989" s="814"/>
      <c r="CR989" s="814"/>
      <c r="CS989" s="814"/>
      <c r="CT989" s="814"/>
      <c r="CU989" s="814"/>
      <c r="CV989" s="814"/>
      <c r="CW989" s="814"/>
      <c r="CX989" s="814"/>
      <c r="CY989" s="814"/>
      <c r="CZ989" s="814"/>
      <c r="DA989" s="814"/>
      <c r="DB989" s="814"/>
      <c r="DC989" s="814"/>
      <c r="DD989" s="814"/>
      <c r="DE989" s="814"/>
      <c r="DF989" s="814"/>
      <c r="DG989" s="814"/>
      <c r="DH989" s="814"/>
      <c r="DI989" s="814"/>
      <c r="DJ989" s="814"/>
      <c r="DK989" s="814"/>
      <c r="DL989" s="814"/>
      <c r="DM989" s="814"/>
      <c r="DN989" s="814"/>
      <c r="DO989" s="814"/>
      <c r="DP989" s="814"/>
      <c r="DQ989" s="814"/>
      <c r="DR989" s="814"/>
      <c r="DS989" s="814"/>
      <c r="DT989" s="814"/>
      <c r="DU989" s="814"/>
      <c r="DV989" s="814"/>
      <c r="DW989" s="814"/>
      <c r="DX989" s="814"/>
      <c r="DY989" s="814"/>
      <c r="DZ989" s="814"/>
      <c r="EA989" s="814"/>
      <c r="EB989" s="814"/>
      <c r="EC989" s="814"/>
      <c r="ED989" s="814"/>
      <c r="EE989" s="814"/>
      <c r="EF989" s="814"/>
      <c r="EG989" s="814"/>
      <c r="EH989" s="814"/>
      <c r="EI989" s="814"/>
      <c r="EJ989" s="814"/>
      <c r="EK989" s="814"/>
      <c r="EL989" s="814"/>
      <c r="EM989" s="814"/>
      <c r="EN989" s="814"/>
      <c r="EO989" s="814"/>
      <c r="EP989" s="814"/>
      <c r="EQ989" s="814"/>
      <c r="ER989" s="814"/>
      <c r="ES989" s="814"/>
      <c r="ET989" s="814"/>
      <c r="EU989" s="814"/>
      <c r="EV989" s="814"/>
      <c r="EW989" s="814"/>
      <c r="EX989" s="814"/>
      <c r="EY989" s="814"/>
      <c r="EZ989" s="814"/>
      <c r="FA989" s="814"/>
      <c r="FB989" s="814"/>
      <c r="FC989" s="814"/>
      <c r="FD989" s="814"/>
      <c r="FE989" s="814"/>
      <c r="FF989" s="814"/>
      <c r="FG989" s="814"/>
      <c r="FH989" s="814"/>
      <c r="FI989" s="814"/>
      <c r="FJ989" s="814"/>
      <c r="FK989" s="814"/>
      <c r="FL989" s="814"/>
      <c r="FM989" s="814"/>
      <c r="FN989" s="814"/>
      <c r="FO989" s="814"/>
      <c r="FP989" s="814"/>
      <c r="FQ989" s="814"/>
      <c r="FR989" s="814"/>
      <c r="FS989" s="814"/>
      <c r="FT989" s="814"/>
      <c r="FU989" s="814"/>
      <c r="FV989" s="814"/>
      <c r="FW989" s="814"/>
      <c r="FX989" s="814"/>
      <c r="FY989" s="814"/>
      <c r="FZ989" s="814"/>
      <c r="GA989" s="814"/>
      <c r="GB989" s="814"/>
      <c r="GC989" s="814"/>
      <c r="GD989" s="814"/>
      <c r="GE989" s="814"/>
      <c r="GF989" s="814"/>
      <c r="GG989" s="814"/>
      <c r="GH989" s="814"/>
      <c r="GI989" s="814"/>
      <c r="GJ989" s="814"/>
      <c r="GK989" s="814"/>
      <c r="GL989" s="814"/>
      <c r="GM989" s="814"/>
      <c r="GN989" s="814"/>
      <c r="GO989" s="814"/>
      <c r="GP989" s="814"/>
      <c r="GQ989" s="814"/>
      <c r="GR989" s="814"/>
      <c r="GS989" s="814"/>
      <c r="GT989" s="814"/>
      <c r="GU989" s="814"/>
      <c r="GV989" s="814"/>
      <c r="GW989" s="814"/>
      <c r="GX989" s="814"/>
      <c r="GY989" s="814"/>
      <c r="GZ989" s="814"/>
      <c r="HA989" s="814"/>
      <c r="HB989" s="814"/>
      <c r="HC989" s="814"/>
      <c r="HD989" s="814"/>
      <c r="HE989" s="814"/>
      <c r="HF989" s="814"/>
      <c r="HG989" s="814"/>
      <c r="HH989" s="814"/>
      <c r="HI989" s="814"/>
      <c r="HJ989" s="814"/>
      <c r="HK989" s="814"/>
      <c r="HL989" s="814"/>
      <c r="HM989" s="814"/>
      <c r="HN989" s="814"/>
      <c r="HO989" s="814"/>
      <c r="HP989" s="814"/>
      <c r="HQ989" s="814"/>
      <c r="HR989" s="814"/>
      <c r="HS989" s="814"/>
      <c r="HT989" s="814"/>
      <c r="HU989" s="814"/>
      <c r="HV989" s="814"/>
      <c r="HW989" s="814"/>
      <c r="HX989" s="814"/>
      <c r="HY989" s="814"/>
      <c r="HZ989" s="814"/>
      <c r="IA989" s="814"/>
      <c r="IB989" s="814"/>
      <c r="IC989" s="814"/>
      <c r="ID989" s="814"/>
      <c r="IE989" s="814"/>
      <c r="IF989" s="814"/>
      <c r="IG989" s="814"/>
      <c r="IH989" s="814"/>
      <c r="II989" s="814"/>
      <c r="IJ989" s="814"/>
      <c r="IK989" s="814"/>
      <c r="IL989" s="814"/>
      <c r="IM989" s="814"/>
      <c r="IN989" s="814"/>
    </row>
    <row r="990" spans="1:248" ht="27">
      <c r="A990" s="640">
        <v>41</v>
      </c>
      <c r="B990" s="670" t="s">
        <v>2054</v>
      </c>
      <c r="C990" s="693" t="s">
        <v>709</v>
      </c>
      <c r="D990" s="608">
        <v>3</v>
      </c>
      <c r="E990" s="703">
        <v>2008</v>
      </c>
      <c r="F990" s="1095">
        <v>1214.0550000000001</v>
      </c>
      <c r="G990" s="825">
        <f t="shared" si="31"/>
        <v>1214.0550000000001</v>
      </c>
      <c r="H990" s="1096">
        <v>100</v>
      </c>
      <c r="I990" s="825">
        <f t="shared" si="32"/>
        <v>0</v>
      </c>
      <c r="J990" s="668"/>
      <c r="K990" s="725"/>
      <c r="L990" s="725"/>
      <c r="M990" s="668"/>
      <c r="N990" s="725"/>
      <c r="O990" s="831"/>
      <c r="P990" s="1883"/>
      <c r="Q990" s="814"/>
      <c r="R990" s="814"/>
      <c r="S990" s="814"/>
      <c r="T990" s="814"/>
      <c r="U990" s="814"/>
      <c r="V990" s="814"/>
      <c r="W990" s="814"/>
      <c r="X990" s="814"/>
      <c r="Y990" s="814"/>
      <c r="Z990" s="814"/>
      <c r="AA990" s="814"/>
      <c r="AB990" s="814"/>
      <c r="AC990" s="814"/>
      <c r="AD990" s="814"/>
      <c r="AE990" s="814"/>
      <c r="AF990" s="814"/>
      <c r="AG990" s="814"/>
      <c r="AH990" s="814"/>
      <c r="AI990" s="814"/>
      <c r="AJ990" s="814"/>
      <c r="AK990" s="814"/>
      <c r="AL990" s="814"/>
      <c r="AM990" s="814"/>
      <c r="AN990" s="814"/>
      <c r="AO990" s="814"/>
      <c r="AP990" s="814"/>
      <c r="AQ990" s="814"/>
      <c r="AR990" s="814"/>
      <c r="AS990" s="814"/>
      <c r="AT990" s="814"/>
      <c r="AU990" s="814"/>
      <c r="AV990" s="814"/>
      <c r="AW990" s="814"/>
      <c r="AX990" s="814"/>
      <c r="AY990" s="814"/>
      <c r="AZ990" s="814"/>
      <c r="BA990" s="814"/>
      <c r="BB990" s="814"/>
      <c r="BC990" s="814"/>
      <c r="BD990" s="814"/>
      <c r="BE990" s="814"/>
      <c r="BF990" s="814"/>
      <c r="BG990" s="814"/>
      <c r="BH990" s="814"/>
      <c r="BI990" s="814"/>
      <c r="BJ990" s="814"/>
      <c r="BK990" s="814"/>
      <c r="BL990" s="814"/>
      <c r="BM990" s="814"/>
      <c r="BN990" s="814"/>
      <c r="BO990" s="814"/>
      <c r="BP990" s="814"/>
      <c r="BQ990" s="814"/>
      <c r="BR990" s="814"/>
      <c r="BS990" s="814"/>
      <c r="BT990" s="814"/>
      <c r="BU990" s="814"/>
      <c r="BV990" s="814"/>
      <c r="BW990" s="814"/>
      <c r="BX990" s="814"/>
      <c r="BY990" s="814"/>
      <c r="BZ990" s="814"/>
      <c r="CA990" s="814"/>
      <c r="CB990" s="814"/>
      <c r="CC990" s="814"/>
      <c r="CD990" s="814"/>
      <c r="CE990" s="814"/>
      <c r="CF990" s="814"/>
      <c r="CG990" s="814"/>
      <c r="CH990" s="814"/>
      <c r="CI990" s="814"/>
      <c r="CJ990" s="814"/>
      <c r="CK990" s="814"/>
      <c r="CL990" s="814"/>
      <c r="CM990" s="814"/>
      <c r="CN990" s="814"/>
      <c r="CO990" s="814"/>
      <c r="CP990" s="814"/>
      <c r="CQ990" s="814"/>
      <c r="CR990" s="814"/>
      <c r="CS990" s="814"/>
      <c r="CT990" s="814"/>
      <c r="CU990" s="814"/>
      <c r="CV990" s="814"/>
      <c r="CW990" s="814"/>
      <c r="CX990" s="814"/>
      <c r="CY990" s="814"/>
      <c r="CZ990" s="814"/>
      <c r="DA990" s="814"/>
      <c r="DB990" s="814"/>
      <c r="DC990" s="814"/>
      <c r="DD990" s="814"/>
      <c r="DE990" s="814"/>
      <c r="DF990" s="814"/>
      <c r="DG990" s="814"/>
      <c r="DH990" s="814"/>
      <c r="DI990" s="814"/>
      <c r="DJ990" s="814"/>
      <c r="DK990" s="814"/>
      <c r="DL990" s="814"/>
      <c r="DM990" s="814"/>
      <c r="DN990" s="814"/>
      <c r="DO990" s="814"/>
      <c r="DP990" s="814"/>
      <c r="DQ990" s="814"/>
      <c r="DR990" s="814"/>
      <c r="DS990" s="814"/>
      <c r="DT990" s="814"/>
      <c r="DU990" s="814"/>
      <c r="DV990" s="814"/>
      <c r="DW990" s="814"/>
      <c r="DX990" s="814"/>
      <c r="DY990" s="814"/>
      <c r="DZ990" s="814"/>
      <c r="EA990" s="814"/>
      <c r="EB990" s="814"/>
      <c r="EC990" s="814"/>
      <c r="ED990" s="814"/>
      <c r="EE990" s="814"/>
      <c r="EF990" s="814"/>
      <c r="EG990" s="814"/>
      <c r="EH990" s="814"/>
      <c r="EI990" s="814"/>
      <c r="EJ990" s="814"/>
      <c r="EK990" s="814"/>
      <c r="EL990" s="814"/>
      <c r="EM990" s="814"/>
      <c r="EN990" s="814"/>
      <c r="EO990" s="814"/>
      <c r="EP990" s="814"/>
      <c r="EQ990" s="814"/>
      <c r="ER990" s="814"/>
      <c r="ES990" s="814"/>
      <c r="ET990" s="814"/>
      <c r="EU990" s="814"/>
      <c r="EV990" s="814"/>
      <c r="EW990" s="814"/>
      <c r="EX990" s="814"/>
      <c r="EY990" s="814"/>
      <c r="EZ990" s="814"/>
      <c r="FA990" s="814"/>
      <c r="FB990" s="814"/>
      <c r="FC990" s="814"/>
      <c r="FD990" s="814"/>
      <c r="FE990" s="814"/>
      <c r="FF990" s="814"/>
      <c r="FG990" s="814"/>
      <c r="FH990" s="814"/>
      <c r="FI990" s="814"/>
      <c r="FJ990" s="814"/>
      <c r="FK990" s="814"/>
      <c r="FL990" s="814"/>
      <c r="FM990" s="814"/>
      <c r="FN990" s="814"/>
      <c r="FO990" s="814"/>
      <c r="FP990" s="814"/>
      <c r="FQ990" s="814"/>
      <c r="FR990" s="814"/>
      <c r="FS990" s="814"/>
      <c r="FT990" s="814"/>
      <c r="FU990" s="814"/>
      <c r="FV990" s="814"/>
      <c r="FW990" s="814"/>
      <c r="FX990" s="814"/>
      <c r="FY990" s="814"/>
      <c r="FZ990" s="814"/>
      <c r="GA990" s="814"/>
      <c r="GB990" s="814"/>
      <c r="GC990" s="814"/>
      <c r="GD990" s="814"/>
      <c r="GE990" s="814"/>
      <c r="GF990" s="814"/>
      <c r="GG990" s="814"/>
      <c r="GH990" s="814"/>
      <c r="GI990" s="814"/>
      <c r="GJ990" s="814"/>
      <c r="GK990" s="814"/>
      <c r="GL990" s="814"/>
      <c r="GM990" s="814"/>
      <c r="GN990" s="814"/>
      <c r="GO990" s="814"/>
      <c r="GP990" s="814"/>
      <c r="GQ990" s="814"/>
      <c r="GR990" s="814"/>
      <c r="GS990" s="814"/>
      <c r="GT990" s="814"/>
      <c r="GU990" s="814"/>
      <c r="GV990" s="814"/>
      <c r="GW990" s="814"/>
      <c r="GX990" s="814"/>
      <c r="GY990" s="814"/>
      <c r="GZ990" s="814"/>
      <c r="HA990" s="814"/>
      <c r="HB990" s="814"/>
      <c r="HC990" s="814"/>
      <c r="HD990" s="814"/>
      <c r="HE990" s="814"/>
      <c r="HF990" s="814"/>
      <c r="HG990" s="814"/>
      <c r="HH990" s="814"/>
      <c r="HI990" s="814"/>
      <c r="HJ990" s="814"/>
      <c r="HK990" s="814"/>
      <c r="HL990" s="814"/>
      <c r="HM990" s="814"/>
      <c r="HN990" s="814"/>
      <c r="HO990" s="814"/>
      <c r="HP990" s="814"/>
      <c r="HQ990" s="814"/>
      <c r="HR990" s="814"/>
      <c r="HS990" s="814"/>
      <c r="HT990" s="814"/>
      <c r="HU990" s="814"/>
      <c r="HV990" s="814"/>
      <c r="HW990" s="814"/>
      <c r="HX990" s="814"/>
      <c r="HY990" s="814"/>
      <c r="HZ990" s="814"/>
      <c r="IA990" s="814"/>
      <c r="IB990" s="814"/>
      <c r="IC990" s="814"/>
      <c r="ID990" s="814"/>
      <c r="IE990" s="814"/>
      <c r="IF990" s="814"/>
      <c r="IG990" s="814"/>
      <c r="IH990" s="814"/>
      <c r="II990" s="814"/>
      <c r="IJ990" s="814"/>
      <c r="IK990" s="814"/>
      <c r="IL990" s="814"/>
      <c r="IM990" s="814"/>
      <c r="IN990" s="814"/>
    </row>
    <row r="991" spans="1:248" ht="27">
      <c r="A991" s="640">
        <v>42</v>
      </c>
      <c r="B991" s="670" t="s">
        <v>2055</v>
      </c>
      <c r="C991" s="693" t="s">
        <v>709</v>
      </c>
      <c r="D991" s="608">
        <v>2</v>
      </c>
      <c r="E991" s="703">
        <v>2005</v>
      </c>
      <c r="F991" s="1095">
        <v>667.24800000000005</v>
      </c>
      <c r="G991" s="825">
        <f t="shared" si="31"/>
        <v>667.24800000000005</v>
      </c>
      <c r="H991" s="1096">
        <v>100</v>
      </c>
      <c r="I991" s="825">
        <f t="shared" si="32"/>
        <v>0</v>
      </c>
      <c r="J991" s="668"/>
      <c r="K991" s="725"/>
      <c r="L991" s="725"/>
      <c r="M991" s="668"/>
      <c r="N991" s="725"/>
      <c r="O991" s="831"/>
      <c r="P991" s="1883"/>
      <c r="Q991" s="814"/>
      <c r="R991" s="814"/>
      <c r="S991" s="814"/>
      <c r="T991" s="814"/>
      <c r="U991" s="814"/>
      <c r="V991" s="814"/>
      <c r="W991" s="814"/>
      <c r="X991" s="814"/>
      <c r="Y991" s="814"/>
      <c r="Z991" s="814"/>
      <c r="AA991" s="814"/>
      <c r="AB991" s="814"/>
      <c r="AC991" s="814"/>
      <c r="AD991" s="814"/>
      <c r="AE991" s="814"/>
      <c r="AF991" s="814"/>
      <c r="AG991" s="814"/>
      <c r="AH991" s="814"/>
      <c r="AI991" s="814"/>
      <c r="AJ991" s="814"/>
      <c r="AK991" s="814"/>
      <c r="AL991" s="814"/>
      <c r="AM991" s="814"/>
      <c r="AN991" s="814"/>
      <c r="AO991" s="814"/>
      <c r="AP991" s="814"/>
      <c r="AQ991" s="814"/>
      <c r="AR991" s="814"/>
      <c r="AS991" s="814"/>
      <c r="AT991" s="814"/>
      <c r="AU991" s="814"/>
      <c r="AV991" s="814"/>
      <c r="AW991" s="814"/>
      <c r="AX991" s="814"/>
      <c r="AY991" s="814"/>
      <c r="AZ991" s="814"/>
      <c r="BA991" s="814"/>
      <c r="BB991" s="814"/>
      <c r="BC991" s="814"/>
      <c r="BD991" s="814"/>
      <c r="BE991" s="814"/>
      <c r="BF991" s="814"/>
      <c r="BG991" s="814"/>
      <c r="BH991" s="814"/>
      <c r="BI991" s="814"/>
      <c r="BJ991" s="814"/>
      <c r="BK991" s="814"/>
      <c r="BL991" s="814"/>
      <c r="BM991" s="814"/>
      <c r="BN991" s="814"/>
      <c r="BO991" s="814"/>
      <c r="BP991" s="814"/>
      <c r="BQ991" s="814"/>
      <c r="BR991" s="814"/>
      <c r="BS991" s="814"/>
      <c r="BT991" s="814"/>
      <c r="BU991" s="814"/>
      <c r="BV991" s="814"/>
      <c r="BW991" s="814"/>
      <c r="BX991" s="814"/>
      <c r="BY991" s="814"/>
      <c r="BZ991" s="814"/>
      <c r="CA991" s="814"/>
      <c r="CB991" s="814"/>
      <c r="CC991" s="814"/>
      <c r="CD991" s="814"/>
      <c r="CE991" s="814"/>
      <c r="CF991" s="814"/>
      <c r="CG991" s="814"/>
      <c r="CH991" s="814"/>
      <c r="CI991" s="814"/>
      <c r="CJ991" s="814"/>
      <c r="CK991" s="814"/>
      <c r="CL991" s="814"/>
      <c r="CM991" s="814"/>
      <c r="CN991" s="814"/>
      <c r="CO991" s="814"/>
      <c r="CP991" s="814"/>
      <c r="CQ991" s="814"/>
      <c r="CR991" s="814"/>
      <c r="CS991" s="814"/>
      <c r="CT991" s="814"/>
      <c r="CU991" s="814"/>
      <c r="CV991" s="814"/>
      <c r="CW991" s="814"/>
      <c r="CX991" s="814"/>
      <c r="CY991" s="814"/>
      <c r="CZ991" s="814"/>
      <c r="DA991" s="814"/>
      <c r="DB991" s="814"/>
      <c r="DC991" s="814"/>
      <c r="DD991" s="814"/>
      <c r="DE991" s="814"/>
      <c r="DF991" s="814"/>
      <c r="DG991" s="814"/>
      <c r="DH991" s="814"/>
      <c r="DI991" s="814"/>
      <c r="DJ991" s="814"/>
      <c r="DK991" s="814"/>
      <c r="DL991" s="814"/>
      <c r="DM991" s="814"/>
      <c r="DN991" s="814"/>
      <c r="DO991" s="814"/>
      <c r="DP991" s="814"/>
      <c r="DQ991" s="814"/>
      <c r="DR991" s="814"/>
      <c r="DS991" s="814"/>
      <c r="DT991" s="814"/>
      <c r="DU991" s="814"/>
      <c r="DV991" s="814"/>
      <c r="DW991" s="814"/>
      <c r="DX991" s="814"/>
      <c r="DY991" s="814"/>
      <c r="DZ991" s="814"/>
      <c r="EA991" s="814"/>
      <c r="EB991" s="814"/>
      <c r="EC991" s="814"/>
      <c r="ED991" s="814"/>
      <c r="EE991" s="814"/>
      <c r="EF991" s="814"/>
      <c r="EG991" s="814"/>
      <c r="EH991" s="814"/>
      <c r="EI991" s="814"/>
      <c r="EJ991" s="814"/>
      <c r="EK991" s="814"/>
      <c r="EL991" s="814"/>
      <c r="EM991" s="814"/>
      <c r="EN991" s="814"/>
      <c r="EO991" s="814"/>
      <c r="EP991" s="814"/>
      <c r="EQ991" s="814"/>
      <c r="ER991" s="814"/>
      <c r="ES991" s="814"/>
      <c r="ET991" s="814"/>
      <c r="EU991" s="814"/>
      <c r="EV991" s="814"/>
      <c r="EW991" s="814"/>
      <c r="EX991" s="814"/>
      <c r="EY991" s="814"/>
      <c r="EZ991" s="814"/>
      <c r="FA991" s="814"/>
      <c r="FB991" s="814"/>
      <c r="FC991" s="814"/>
      <c r="FD991" s="814"/>
      <c r="FE991" s="814"/>
      <c r="FF991" s="814"/>
      <c r="FG991" s="814"/>
      <c r="FH991" s="814"/>
      <c r="FI991" s="814"/>
      <c r="FJ991" s="814"/>
      <c r="FK991" s="814"/>
      <c r="FL991" s="814"/>
      <c r="FM991" s="814"/>
      <c r="FN991" s="814"/>
      <c r="FO991" s="814"/>
      <c r="FP991" s="814"/>
      <c r="FQ991" s="814"/>
      <c r="FR991" s="814"/>
      <c r="FS991" s="814"/>
      <c r="FT991" s="814"/>
      <c r="FU991" s="814"/>
      <c r="FV991" s="814"/>
      <c r="FW991" s="814"/>
      <c r="FX991" s="814"/>
      <c r="FY991" s="814"/>
      <c r="FZ991" s="814"/>
      <c r="GA991" s="814"/>
      <c r="GB991" s="814"/>
      <c r="GC991" s="814"/>
      <c r="GD991" s="814"/>
      <c r="GE991" s="814"/>
      <c r="GF991" s="814"/>
      <c r="GG991" s="814"/>
      <c r="GH991" s="814"/>
      <c r="GI991" s="814"/>
      <c r="GJ991" s="814"/>
      <c r="GK991" s="814"/>
      <c r="GL991" s="814"/>
      <c r="GM991" s="814"/>
      <c r="GN991" s="814"/>
      <c r="GO991" s="814"/>
      <c r="GP991" s="814"/>
      <c r="GQ991" s="814"/>
      <c r="GR991" s="814"/>
      <c r="GS991" s="814"/>
      <c r="GT991" s="814"/>
      <c r="GU991" s="814"/>
      <c r="GV991" s="814"/>
      <c r="GW991" s="814"/>
      <c r="GX991" s="814"/>
      <c r="GY991" s="814"/>
      <c r="GZ991" s="814"/>
      <c r="HA991" s="814"/>
      <c r="HB991" s="814"/>
      <c r="HC991" s="814"/>
      <c r="HD991" s="814"/>
      <c r="HE991" s="814"/>
      <c r="HF991" s="814"/>
      <c r="HG991" s="814"/>
      <c r="HH991" s="814"/>
      <c r="HI991" s="814"/>
      <c r="HJ991" s="814"/>
      <c r="HK991" s="814"/>
      <c r="HL991" s="814"/>
      <c r="HM991" s="814"/>
      <c r="HN991" s="814"/>
      <c r="HO991" s="814"/>
      <c r="HP991" s="814"/>
      <c r="HQ991" s="814"/>
      <c r="HR991" s="814"/>
      <c r="HS991" s="814"/>
      <c r="HT991" s="814"/>
      <c r="HU991" s="814"/>
      <c r="HV991" s="814"/>
      <c r="HW991" s="814"/>
      <c r="HX991" s="814"/>
      <c r="HY991" s="814"/>
      <c r="HZ991" s="814"/>
      <c r="IA991" s="814"/>
      <c r="IB991" s="814"/>
      <c r="IC991" s="814"/>
      <c r="ID991" s="814"/>
      <c r="IE991" s="814"/>
      <c r="IF991" s="814"/>
      <c r="IG991" s="814"/>
      <c r="IH991" s="814"/>
      <c r="II991" s="814"/>
      <c r="IJ991" s="814"/>
      <c r="IK991" s="814"/>
      <c r="IL991" s="814"/>
      <c r="IM991" s="814"/>
      <c r="IN991" s="814"/>
    </row>
    <row r="992" spans="1:248" ht="13.5">
      <c r="A992" s="640">
        <v>43</v>
      </c>
      <c r="B992" s="670" t="s">
        <v>2056</v>
      </c>
      <c r="C992" s="693" t="s">
        <v>709</v>
      </c>
      <c r="D992" s="608">
        <v>1</v>
      </c>
      <c r="E992" s="703">
        <v>2011</v>
      </c>
      <c r="F992" s="1095">
        <v>202.8</v>
      </c>
      <c r="G992" s="825">
        <f t="shared" si="31"/>
        <v>202.8</v>
      </c>
      <c r="H992" s="1096">
        <v>100</v>
      </c>
      <c r="I992" s="825">
        <f t="shared" si="32"/>
        <v>0</v>
      </c>
      <c r="J992" s="668"/>
      <c r="K992" s="725"/>
      <c r="L992" s="725"/>
      <c r="M992" s="668"/>
      <c r="N992" s="725"/>
      <c r="O992" s="831"/>
      <c r="P992" s="1883"/>
      <c r="Q992" s="814"/>
      <c r="R992" s="814"/>
      <c r="S992" s="814"/>
      <c r="T992" s="814"/>
      <c r="U992" s="814"/>
      <c r="V992" s="814"/>
      <c r="W992" s="814"/>
      <c r="X992" s="814"/>
      <c r="Y992" s="814"/>
      <c r="Z992" s="814"/>
      <c r="AA992" s="814"/>
      <c r="AB992" s="814"/>
      <c r="AC992" s="814"/>
      <c r="AD992" s="814"/>
      <c r="AE992" s="814"/>
      <c r="AF992" s="814"/>
      <c r="AG992" s="814"/>
      <c r="AH992" s="814"/>
      <c r="AI992" s="814"/>
      <c r="AJ992" s="814"/>
      <c r="AK992" s="814"/>
      <c r="AL992" s="814"/>
      <c r="AM992" s="814"/>
      <c r="AN992" s="814"/>
      <c r="AO992" s="814"/>
      <c r="AP992" s="814"/>
      <c r="AQ992" s="814"/>
      <c r="AR992" s="814"/>
      <c r="AS992" s="814"/>
      <c r="AT992" s="814"/>
      <c r="AU992" s="814"/>
      <c r="AV992" s="814"/>
      <c r="AW992" s="814"/>
      <c r="AX992" s="814"/>
      <c r="AY992" s="814"/>
      <c r="AZ992" s="814"/>
      <c r="BA992" s="814"/>
      <c r="BB992" s="814"/>
      <c r="BC992" s="814"/>
      <c r="BD992" s="814"/>
      <c r="BE992" s="814"/>
      <c r="BF992" s="814"/>
      <c r="BG992" s="814"/>
      <c r="BH992" s="814"/>
      <c r="BI992" s="814"/>
      <c r="BJ992" s="814"/>
      <c r="BK992" s="814"/>
      <c r="BL992" s="814"/>
      <c r="BM992" s="814"/>
      <c r="BN992" s="814"/>
      <c r="BO992" s="814"/>
      <c r="BP992" s="814"/>
      <c r="BQ992" s="814"/>
      <c r="BR992" s="814"/>
      <c r="BS992" s="814"/>
      <c r="BT992" s="814"/>
      <c r="BU992" s="814"/>
      <c r="BV992" s="814"/>
      <c r="BW992" s="814"/>
      <c r="BX992" s="814"/>
      <c r="BY992" s="814"/>
      <c r="BZ992" s="814"/>
      <c r="CA992" s="814"/>
      <c r="CB992" s="814"/>
      <c r="CC992" s="814"/>
      <c r="CD992" s="814"/>
      <c r="CE992" s="814"/>
      <c r="CF992" s="814"/>
      <c r="CG992" s="814"/>
      <c r="CH992" s="814"/>
      <c r="CI992" s="814"/>
      <c r="CJ992" s="814"/>
      <c r="CK992" s="814"/>
      <c r="CL992" s="814"/>
      <c r="CM992" s="814"/>
      <c r="CN992" s="814"/>
      <c r="CO992" s="814"/>
      <c r="CP992" s="814"/>
      <c r="CQ992" s="814"/>
      <c r="CR992" s="814"/>
      <c r="CS992" s="814"/>
      <c r="CT992" s="814"/>
      <c r="CU992" s="814"/>
      <c r="CV992" s="814"/>
      <c r="CW992" s="814"/>
      <c r="CX992" s="814"/>
      <c r="CY992" s="814"/>
      <c r="CZ992" s="814"/>
      <c r="DA992" s="814"/>
      <c r="DB992" s="814"/>
      <c r="DC992" s="814"/>
      <c r="DD992" s="814"/>
      <c r="DE992" s="814"/>
      <c r="DF992" s="814"/>
      <c r="DG992" s="814"/>
      <c r="DH992" s="814"/>
      <c r="DI992" s="814"/>
      <c r="DJ992" s="814"/>
      <c r="DK992" s="814"/>
      <c r="DL992" s="814"/>
      <c r="DM992" s="814"/>
      <c r="DN992" s="814"/>
      <c r="DO992" s="814"/>
      <c r="DP992" s="814"/>
      <c r="DQ992" s="814"/>
      <c r="DR992" s="814"/>
      <c r="DS992" s="814"/>
      <c r="DT992" s="814"/>
      <c r="DU992" s="814"/>
      <c r="DV992" s="814"/>
      <c r="DW992" s="814"/>
      <c r="DX992" s="814"/>
      <c r="DY992" s="814"/>
      <c r="DZ992" s="814"/>
      <c r="EA992" s="814"/>
      <c r="EB992" s="814"/>
      <c r="EC992" s="814"/>
      <c r="ED992" s="814"/>
      <c r="EE992" s="814"/>
      <c r="EF992" s="814"/>
      <c r="EG992" s="814"/>
      <c r="EH992" s="814"/>
      <c r="EI992" s="814"/>
      <c r="EJ992" s="814"/>
      <c r="EK992" s="814"/>
      <c r="EL992" s="814"/>
      <c r="EM992" s="814"/>
      <c r="EN992" s="814"/>
      <c r="EO992" s="814"/>
      <c r="EP992" s="814"/>
      <c r="EQ992" s="814"/>
      <c r="ER992" s="814"/>
      <c r="ES992" s="814"/>
      <c r="ET992" s="814"/>
      <c r="EU992" s="814"/>
      <c r="EV992" s="814"/>
      <c r="EW992" s="814"/>
      <c r="EX992" s="814"/>
      <c r="EY992" s="814"/>
      <c r="EZ992" s="814"/>
      <c r="FA992" s="814"/>
      <c r="FB992" s="814"/>
      <c r="FC992" s="814"/>
      <c r="FD992" s="814"/>
      <c r="FE992" s="814"/>
      <c r="FF992" s="814"/>
      <c r="FG992" s="814"/>
      <c r="FH992" s="814"/>
      <c r="FI992" s="814"/>
      <c r="FJ992" s="814"/>
      <c r="FK992" s="814"/>
      <c r="FL992" s="814"/>
      <c r="FM992" s="814"/>
      <c r="FN992" s="814"/>
      <c r="FO992" s="814"/>
      <c r="FP992" s="814"/>
      <c r="FQ992" s="814"/>
      <c r="FR992" s="814"/>
      <c r="FS992" s="814"/>
      <c r="FT992" s="814"/>
      <c r="FU992" s="814"/>
      <c r="FV992" s="814"/>
      <c r="FW992" s="814"/>
      <c r="FX992" s="814"/>
      <c r="FY992" s="814"/>
      <c r="FZ992" s="814"/>
      <c r="GA992" s="814"/>
      <c r="GB992" s="814"/>
      <c r="GC992" s="814"/>
      <c r="GD992" s="814"/>
      <c r="GE992" s="814"/>
      <c r="GF992" s="814"/>
      <c r="GG992" s="814"/>
      <c r="GH992" s="814"/>
      <c r="GI992" s="814"/>
      <c r="GJ992" s="814"/>
      <c r="GK992" s="814"/>
      <c r="GL992" s="814"/>
      <c r="GM992" s="814"/>
      <c r="GN992" s="814"/>
      <c r="GO992" s="814"/>
      <c r="GP992" s="814"/>
      <c r="GQ992" s="814"/>
      <c r="GR992" s="814"/>
      <c r="GS992" s="814"/>
      <c r="GT992" s="814"/>
      <c r="GU992" s="814"/>
      <c r="GV992" s="814"/>
      <c r="GW992" s="814"/>
      <c r="GX992" s="814"/>
      <c r="GY992" s="814"/>
      <c r="GZ992" s="814"/>
      <c r="HA992" s="814"/>
      <c r="HB992" s="814"/>
      <c r="HC992" s="814"/>
      <c r="HD992" s="814"/>
      <c r="HE992" s="814"/>
      <c r="HF992" s="814"/>
      <c r="HG992" s="814"/>
      <c r="HH992" s="814"/>
      <c r="HI992" s="814"/>
      <c r="HJ992" s="814"/>
      <c r="HK992" s="814"/>
      <c r="HL992" s="814"/>
      <c r="HM992" s="814"/>
      <c r="HN992" s="814"/>
      <c r="HO992" s="814"/>
      <c r="HP992" s="814"/>
      <c r="HQ992" s="814"/>
      <c r="HR992" s="814"/>
      <c r="HS992" s="814"/>
      <c r="HT992" s="814"/>
      <c r="HU992" s="814"/>
      <c r="HV992" s="814"/>
      <c r="HW992" s="814"/>
      <c r="HX992" s="814"/>
      <c r="HY992" s="814"/>
      <c r="HZ992" s="814"/>
      <c r="IA992" s="814"/>
      <c r="IB992" s="814"/>
      <c r="IC992" s="814"/>
      <c r="ID992" s="814"/>
      <c r="IE992" s="814"/>
      <c r="IF992" s="814"/>
      <c r="IG992" s="814"/>
      <c r="IH992" s="814"/>
      <c r="II992" s="814"/>
      <c r="IJ992" s="814"/>
      <c r="IK992" s="814"/>
      <c r="IL992" s="814"/>
      <c r="IM992" s="814"/>
      <c r="IN992" s="814"/>
    </row>
    <row r="993" spans="1:248" ht="27">
      <c r="A993" s="640">
        <v>44</v>
      </c>
      <c r="B993" s="670" t="s">
        <v>2051</v>
      </c>
      <c r="C993" s="693" t="s">
        <v>709</v>
      </c>
      <c r="D993" s="608">
        <v>2</v>
      </c>
      <c r="E993" s="703">
        <v>2008</v>
      </c>
      <c r="F993" s="1095">
        <v>483.4</v>
      </c>
      <c r="G993" s="825">
        <f t="shared" si="31"/>
        <v>483.4</v>
      </c>
      <c r="H993" s="1096">
        <v>100</v>
      </c>
      <c r="I993" s="825">
        <f t="shared" si="32"/>
        <v>0</v>
      </c>
      <c r="J993" s="668"/>
      <c r="K993" s="725"/>
      <c r="L993" s="725"/>
      <c r="M993" s="668"/>
      <c r="N993" s="725"/>
      <c r="O993" s="831"/>
      <c r="P993" s="1883"/>
      <c r="Q993" s="814"/>
      <c r="R993" s="814"/>
      <c r="S993" s="814"/>
      <c r="T993" s="814"/>
      <c r="U993" s="814"/>
      <c r="V993" s="814"/>
      <c r="W993" s="814"/>
      <c r="X993" s="814"/>
      <c r="Y993" s="814"/>
      <c r="Z993" s="814"/>
      <c r="AA993" s="814"/>
      <c r="AB993" s="814"/>
      <c r="AC993" s="814"/>
      <c r="AD993" s="814"/>
      <c r="AE993" s="814"/>
      <c r="AF993" s="814"/>
      <c r="AG993" s="814"/>
      <c r="AH993" s="814"/>
      <c r="AI993" s="814"/>
      <c r="AJ993" s="814"/>
      <c r="AK993" s="814"/>
      <c r="AL993" s="814"/>
      <c r="AM993" s="814"/>
      <c r="AN993" s="814"/>
      <c r="AO993" s="814"/>
      <c r="AP993" s="814"/>
      <c r="AQ993" s="814"/>
      <c r="AR993" s="814"/>
      <c r="AS993" s="814"/>
      <c r="AT993" s="814"/>
      <c r="AU993" s="814"/>
      <c r="AV993" s="814"/>
      <c r="AW993" s="814"/>
      <c r="AX993" s="814"/>
      <c r="AY993" s="814"/>
      <c r="AZ993" s="814"/>
      <c r="BA993" s="814"/>
      <c r="BB993" s="814"/>
      <c r="BC993" s="814"/>
      <c r="BD993" s="814"/>
      <c r="BE993" s="814"/>
      <c r="BF993" s="814"/>
      <c r="BG993" s="814"/>
      <c r="BH993" s="814"/>
      <c r="BI993" s="814"/>
      <c r="BJ993" s="814"/>
      <c r="BK993" s="814"/>
      <c r="BL993" s="814"/>
      <c r="BM993" s="814"/>
      <c r="BN993" s="814"/>
      <c r="BO993" s="814"/>
      <c r="BP993" s="814"/>
      <c r="BQ993" s="814"/>
      <c r="BR993" s="814"/>
      <c r="BS993" s="814"/>
      <c r="BT993" s="814"/>
      <c r="BU993" s="814"/>
      <c r="BV993" s="814"/>
      <c r="BW993" s="814"/>
      <c r="BX993" s="814"/>
      <c r="BY993" s="814"/>
      <c r="BZ993" s="814"/>
      <c r="CA993" s="814"/>
      <c r="CB993" s="814"/>
      <c r="CC993" s="814"/>
      <c r="CD993" s="814"/>
      <c r="CE993" s="814"/>
      <c r="CF993" s="814"/>
      <c r="CG993" s="814"/>
      <c r="CH993" s="814"/>
      <c r="CI993" s="814"/>
      <c r="CJ993" s="814"/>
      <c r="CK993" s="814"/>
      <c r="CL993" s="814"/>
      <c r="CM993" s="814"/>
      <c r="CN993" s="814"/>
      <c r="CO993" s="814"/>
      <c r="CP993" s="814"/>
      <c r="CQ993" s="814"/>
      <c r="CR993" s="814"/>
      <c r="CS993" s="814"/>
      <c r="CT993" s="814"/>
      <c r="CU993" s="814"/>
      <c r="CV993" s="814"/>
      <c r="CW993" s="814"/>
      <c r="CX993" s="814"/>
      <c r="CY993" s="814"/>
      <c r="CZ993" s="814"/>
      <c r="DA993" s="814"/>
      <c r="DB993" s="814"/>
      <c r="DC993" s="814"/>
      <c r="DD993" s="814"/>
      <c r="DE993" s="814"/>
      <c r="DF993" s="814"/>
      <c r="DG993" s="814"/>
      <c r="DH993" s="814"/>
      <c r="DI993" s="814"/>
      <c r="DJ993" s="814"/>
      <c r="DK993" s="814"/>
      <c r="DL993" s="814"/>
      <c r="DM993" s="814"/>
      <c r="DN993" s="814"/>
      <c r="DO993" s="814"/>
      <c r="DP993" s="814"/>
      <c r="DQ993" s="814"/>
      <c r="DR993" s="814"/>
      <c r="DS993" s="814"/>
      <c r="DT993" s="814"/>
      <c r="DU993" s="814"/>
      <c r="DV993" s="814"/>
      <c r="DW993" s="814"/>
      <c r="DX993" s="814"/>
      <c r="DY993" s="814"/>
      <c r="DZ993" s="814"/>
      <c r="EA993" s="814"/>
      <c r="EB993" s="814"/>
      <c r="EC993" s="814"/>
      <c r="ED993" s="814"/>
      <c r="EE993" s="814"/>
      <c r="EF993" s="814"/>
      <c r="EG993" s="814"/>
      <c r="EH993" s="814"/>
      <c r="EI993" s="814"/>
      <c r="EJ993" s="814"/>
      <c r="EK993" s="814"/>
      <c r="EL993" s="814"/>
      <c r="EM993" s="814"/>
      <c r="EN993" s="814"/>
      <c r="EO993" s="814"/>
      <c r="EP993" s="814"/>
      <c r="EQ993" s="814"/>
      <c r="ER993" s="814"/>
      <c r="ES993" s="814"/>
      <c r="ET993" s="814"/>
      <c r="EU993" s="814"/>
      <c r="EV993" s="814"/>
      <c r="EW993" s="814"/>
      <c r="EX993" s="814"/>
      <c r="EY993" s="814"/>
      <c r="EZ993" s="814"/>
      <c r="FA993" s="814"/>
      <c r="FB993" s="814"/>
      <c r="FC993" s="814"/>
      <c r="FD993" s="814"/>
      <c r="FE993" s="814"/>
      <c r="FF993" s="814"/>
      <c r="FG993" s="814"/>
      <c r="FH993" s="814"/>
      <c r="FI993" s="814"/>
      <c r="FJ993" s="814"/>
      <c r="FK993" s="814"/>
      <c r="FL993" s="814"/>
      <c r="FM993" s="814"/>
      <c r="FN993" s="814"/>
      <c r="FO993" s="814"/>
      <c r="FP993" s="814"/>
      <c r="FQ993" s="814"/>
      <c r="FR993" s="814"/>
      <c r="FS993" s="814"/>
      <c r="FT993" s="814"/>
      <c r="FU993" s="814"/>
      <c r="FV993" s="814"/>
      <c r="FW993" s="814"/>
      <c r="FX993" s="814"/>
      <c r="FY993" s="814"/>
      <c r="FZ993" s="814"/>
      <c r="GA993" s="814"/>
      <c r="GB993" s="814"/>
      <c r="GC993" s="814"/>
      <c r="GD993" s="814"/>
      <c r="GE993" s="814"/>
      <c r="GF993" s="814"/>
      <c r="GG993" s="814"/>
      <c r="GH993" s="814"/>
      <c r="GI993" s="814"/>
      <c r="GJ993" s="814"/>
      <c r="GK993" s="814"/>
      <c r="GL993" s="814"/>
      <c r="GM993" s="814"/>
      <c r="GN993" s="814"/>
      <c r="GO993" s="814"/>
      <c r="GP993" s="814"/>
      <c r="GQ993" s="814"/>
      <c r="GR993" s="814"/>
      <c r="GS993" s="814"/>
      <c r="GT993" s="814"/>
      <c r="GU993" s="814"/>
      <c r="GV993" s="814"/>
      <c r="GW993" s="814"/>
      <c r="GX993" s="814"/>
      <c r="GY993" s="814"/>
      <c r="GZ993" s="814"/>
      <c r="HA993" s="814"/>
      <c r="HB993" s="814"/>
      <c r="HC993" s="814"/>
      <c r="HD993" s="814"/>
      <c r="HE993" s="814"/>
      <c r="HF993" s="814"/>
      <c r="HG993" s="814"/>
      <c r="HH993" s="814"/>
      <c r="HI993" s="814"/>
      <c r="HJ993" s="814"/>
      <c r="HK993" s="814"/>
      <c r="HL993" s="814"/>
      <c r="HM993" s="814"/>
      <c r="HN993" s="814"/>
      <c r="HO993" s="814"/>
      <c r="HP993" s="814"/>
      <c r="HQ993" s="814"/>
      <c r="HR993" s="814"/>
      <c r="HS993" s="814"/>
      <c r="HT993" s="814"/>
      <c r="HU993" s="814"/>
      <c r="HV993" s="814"/>
      <c r="HW993" s="814"/>
      <c r="HX993" s="814"/>
      <c r="HY993" s="814"/>
      <c r="HZ993" s="814"/>
      <c r="IA993" s="814"/>
      <c r="IB993" s="814"/>
      <c r="IC993" s="814"/>
      <c r="ID993" s="814"/>
      <c r="IE993" s="814"/>
      <c r="IF993" s="814"/>
      <c r="IG993" s="814"/>
      <c r="IH993" s="814"/>
      <c r="II993" s="814"/>
      <c r="IJ993" s="814"/>
      <c r="IK993" s="814"/>
      <c r="IL993" s="814"/>
      <c r="IM993" s="814"/>
      <c r="IN993" s="814"/>
    </row>
    <row r="994" spans="1:248" ht="27">
      <c r="A994" s="640">
        <v>45</v>
      </c>
      <c r="B994" s="670" t="s">
        <v>2057</v>
      </c>
      <c r="C994" s="693" t="s">
        <v>709</v>
      </c>
      <c r="D994" s="608">
        <v>1</v>
      </c>
      <c r="E994" s="608">
        <v>2008</v>
      </c>
      <c r="F994" s="1095">
        <v>290.2</v>
      </c>
      <c r="G994" s="825">
        <f t="shared" si="31"/>
        <v>290.2</v>
      </c>
      <c r="H994" s="1096">
        <v>100</v>
      </c>
      <c r="I994" s="825">
        <f t="shared" si="32"/>
        <v>0</v>
      </c>
      <c r="J994" s="668"/>
      <c r="K994" s="725"/>
      <c r="L994" s="725"/>
      <c r="M994" s="668"/>
      <c r="N994" s="725"/>
      <c r="O994" s="831"/>
      <c r="P994" s="1883"/>
      <c r="Q994" s="814"/>
      <c r="R994" s="814"/>
      <c r="S994" s="814"/>
      <c r="T994" s="814"/>
      <c r="U994" s="814"/>
      <c r="V994" s="814"/>
      <c r="W994" s="814"/>
      <c r="X994" s="814"/>
      <c r="Y994" s="814"/>
      <c r="Z994" s="814"/>
      <c r="AA994" s="814"/>
      <c r="AB994" s="814"/>
      <c r="AC994" s="814"/>
      <c r="AD994" s="814"/>
      <c r="AE994" s="814"/>
      <c r="AF994" s="814"/>
      <c r="AG994" s="814"/>
      <c r="AH994" s="814"/>
      <c r="AI994" s="814"/>
      <c r="AJ994" s="814"/>
      <c r="AK994" s="814"/>
      <c r="AL994" s="814"/>
      <c r="AM994" s="814"/>
      <c r="AN994" s="814"/>
      <c r="AO994" s="814"/>
      <c r="AP994" s="814"/>
      <c r="AQ994" s="814"/>
      <c r="AR994" s="814"/>
      <c r="AS994" s="814"/>
      <c r="AT994" s="814"/>
      <c r="AU994" s="814"/>
      <c r="AV994" s="814"/>
      <c r="AW994" s="814"/>
      <c r="AX994" s="814"/>
      <c r="AY994" s="814"/>
      <c r="AZ994" s="814"/>
      <c r="BA994" s="814"/>
      <c r="BB994" s="814"/>
      <c r="BC994" s="814"/>
      <c r="BD994" s="814"/>
      <c r="BE994" s="814"/>
      <c r="BF994" s="814"/>
      <c r="BG994" s="814"/>
      <c r="BH994" s="814"/>
      <c r="BI994" s="814"/>
      <c r="BJ994" s="814"/>
      <c r="BK994" s="814"/>
      <c r="BL994" s="814"/>
      <c r="BM994" s="814"/>
      <c r="BN994" s="814"/>
      <c r="BO994" s="814"/>
      <c r="BP994" s="814"/>
      <c r="BQ994" s="814"/>
      <c r="BR994" s="814"/>
      <c r="BS994" s="814"/>
      <c r="BT994" s="814"/>
      <c r="BU994" s="814"/>
      <c r="BV994" s="814"/>
      <c r="BW994" s="814"/>
      <c r="BX994" s="814"/>
      <c r="BY994" s="814"/>
      <c r="BZ994" s="814"/>
      <c r="CA994" s="814"/>
      <c r="CB994" s="814"/>
      <c r="CC994" s="814"/>
      <c r="CD994" s="814"/>
      <c r="CE994" s="814"/>
      <c r="CF994" s="814"/>
      <c r="CG994" s="814"/>
      <c r="CH994" s="814"/>
      <c r="CI994" s="814"/>
      <c r="CJ994" s="814"/>
      <c r="CK994" s="814"/>
      <c r="CL994" s="814"/>
      <c r="CM994" s="814"/>
      <c r="CN994" s="814"/>
      <c r="CO994" s="814"/>
      <c r="CP994" s="814"/>
      <c r="CQ994" s="814"/>
      <c r="CR994" s="814"/>
      <c r="CS994" s="814"/>
      <c r="CT994" s="814"/>
      <c r="CU994" s="814"/>
      <c r="CV994" s="814"/>
      <c r="CW994" s="814"/>
      <c r="CX994" s="814"/>
      <c r="CY994" s="814"/>
      <c r="CZ994" s="814"/>
      <c r="DA994" s="814"/>
      <c r="DB994" s="814"/>
      <c r="DC994" s="814"/>
      <c r="DD994" s="814"/>
      <c r="DE994" s="814"/>
      <c r="DF994" s="814"/>
      <c r="DG994" s="814"/>
      <c r="DH994" s="814"/>
      <c r="DI994" s="814"/>
      <c r="DJ994" s="814"/>
      <c r="DK994" s="814"/>
      <c r="DL994" s="814"/>
      <c r="DM994" s="814"/>
      <c r="DN994" s="814"/>
      <c r="DO994" s="814"/>
      <c r="DP994" s="814"/>
      <c r="DQ994" s="814"/>
      <c r="DR994" s="814"/>
      <c r="DS994" s="814"/>
      <c r="DT994" s="814"/>
      <c r="DU994" s="814"/>
      <c r="DV994" s="814"/>
      <c r="DW994" s="814"/>
      <c r="DX994" s="814"/>
      <c r="DY994" s="814"/>
      <c r="DZ994" s="814"/>
      <c r="EA994" s="814"/>
      <c r="EB994" s="814"/>
      <c r="EC994" s="814"/>
      <c r="ED994" s="814"/>
      <c r="EE994" s="814"/>
      <c r="EF994" s="814"/>
      <c r="EG994" s="814"/>
      <c r="EH994" s="814"/>
      <c r="EI994" s="814"/>
      <c r="EJ994" s="814"/>
      <c r="EK994" s="814"/>
      <c r="EL994" s="814"/>
      <c r="EM994" s="814"/>
      <c r="EN994" s="814"/>
      <c r="EO994" s="814"/>
      <c r="EP994" s="814"/>
      <c r="EQ994" s="814"/>
      <c r="ER994" s="814"/>
      <c r="ES994" s="814"/>
      <c r="ET994" s="814"/>
      <c r="EU994" s="814"/>
      <c r="EV994" s="814"/>
      <c r="EW994" s="814"/>
      <c r="EX994" s="814"/>
      <c r="EY994" s="814"/>
      <c r="EZ994" s="814"/>
      <c r="FA994" s="814"/>
      <c r="FB994" s="814"/>
      <c r="FC994" s="814"/>
      <c r="FD994" s="814"/>
      <c r="FE994" s="814"/>
      <c r="FF994" s="814"/>
      <c r="FG994" s="814"/>
      <c r="FH994" s="814"/>
      <c r="FI994" s="814"/>
      <c r="FJ994" s="814"/>
      <c r="FK994" s="814"/>
      <c r="FL994" s="814"/>
      <c r="FM994" s="814"/>
      <c r="FN994" s="814"/>
      <c r="FO994" s="814"/>
      <c r="FP994" s="814"/>
      <c r="FQ994" s="814"/>
      <c r="FR994" s="814"/>
      <c r="FS994" s="814"/>
      <c r="FT994" s="814"/>
      <c r="FU994" s="814"/>
      <c r="FV994" s="814"/>
      <c r="FW994" s="814"/>
      <c r="FX994" s="814"/>
      <c r="FY994" s="814"/>
      <c r="FZ994" s="814"/>
      <c r="GA994" s="814"/>
      <c r="GB994" s="814"/>
      <c r="GC994" s="814"/>
      <c r="GD994" s="814"/>
      <c r="GE994" s="814"/>
      <c r="GF994" s="814"/>
      <c r="GG994" s="814"/>
      <c r="GH994" s="814"/>
      <c r="GI994" s="814"/>
      <c r="GJ994" s="814"/>
      <c r="GK994" s="814"/>
      <c r="GL994" s="814"/>
      <c r="GM994" s="814"/>
      <c r="GN994" s="814"/>
      <c r="GO994" s="814"/>
      <c r="GP994" s="814"/>
      <c r="GQ994" s="814"/>
      <c r="GR994" s="814"/>
      <c r="GS994" s="814"/>
      <c r="GT994" s="814"/>
      <c r="GU994" s="814"/>
      <c r="GV994" s="814"/>
      <c r="GW994" s="814"/>
      <c r="GX994" s="814"/>
      <c r="GY994" s="814"/>
      <c r="GZ994" s="814"/>
      <c r="HA994" s="814"/>
      <c r="HB994" s="814"/>
      <c r="HC994" s="814"/>
      <c r="HD994" s="814"/>
      <c r="HE994" s="814"/>
      <c r="HF994" s="814"/>
      <c r="HG994" s="814"/>
      <c r="HH994" s="814"/>
      <c r="HI994" s="814"/>
      <c r="HJ994" s="814"/>
      <c r="HK994" s="814"/>
      <c r="HL994" s="814"/>
      <c r="HM994" s="814"/>
      <c r="HN994" s="814"/>
      <c r="HO994" s="814"/>
      <c r="HP994" s="814"/>
      <c r="HQ994" s="814"/>
      <c r="HR994" s="814"/>
      <c r="HS994" s="814"/>
      <c r="HT994" s="814"/>
      <c r="HU994" s="814"/>
      <c r="HV994" s="814"/>
      <c r="HW994" s="814"/>
      <c r="HX994" s="814"/>
      <c r="HY994" s="814"/>
      <c r="HZ994" s="814"/>
      <c r="IA994" s="814"/>
      <c r="IB994" s="814"/>
      <c r="IC994" s="814"/>
      <c r="ID994" s="814"/>
      <c r="IE994" s="814"/>
      <c r="IF994" s="814"/>
      <c r="IG994" s="814"/>
      <c r="IH994" s="814"/>
      <c r="II994" s="814"/>
      <c r="IJ994" s="814"/>
      <c r="IK994" s="814"/>
      <c r="IL994" s="814"/>
      <c r="IM994" s="814"/>
      <c r="IN994" s="814"/>
    </row>
    <row r="995" spans="1:248" ht="13.5">
      <c r="A995" s="640">
        <v>46</v>
      </c>
      <c r="B995" s="670" t="s">
        <v>2058</v>
      </c>
      <c r="C995" s="693" t="s">
        <v>709</v>
      </c>
      <c r="D995" s="608">
        <v>1</v>
      </c>
      <c r="E995" s="608">
        <v>2012</v>
      </c>
      <c r="F995" s="1095">
        <v>468.36</v>
      </c>
      <c r="G995" s="825">
        <f t="shared" si="31"/>
        <v>468.36</v>
      </c>
      <c r="H995" s="1096">
        <v>100</v>
      </c>
      <c r="I995" s="825">
        <f t="shared" si="32"/>
        <v>0</v>
      </c>
      <c r="J995" s="668"/>
      <c r="K995" s="725"/>
      <c r="L995" s="725"/>
      <c r="M995" s="668"/>
      <c r="N995" s="725"/>
      <c r="O995" s="831"/>
      <c r="P995" s="1883"/>
      <c r="Q995" s="814"/>
      <c r="R995" s="814"/>
      <c r="S995" s="814"/>
      <c r="T995" s="814"/>
      <c r="U995" s="814"/>
      <c r="V995" s="814"/>
      <c r="W995" s="814"/>
      <c r="X995" s="814"/>
      <c r="Y995" s="814"/>
      <c r="Z995" s="814"/>
      <c r="AA995" s="814"/>
      <c r="AB995" s="814"/>
      <c r="AC995" s="814"/>
      <c r="AD995" s="814"/>
      <c r="AE995" s="814"/>
      <c r="AF995" s="814"/>
      <c r="AG995" s="814"/>
      <c r="AH995" s="814"/>
      <c r="AI995" s="814"/>
      <c r="AJ995" s="814"/>
      <c r="AK995" s="814"/>
      <c r="AL995" s="814"/>
      <c r="AM995" s="814"/>
      <c r="AN995" s="814"/>
      <c r="AO995" s="814"/>
      <c r="AP995" s="814"/>
      <c r="AQ995" s="814"/>
      <c r="AR995" s="814"/>
      <c r="AS995" s="814"/>
      <c r="AT995" s="814"/>
      <c r="AU995" s="814"/>
      <c r="AV995" s="814"/>
      <c r="AW995" s="814"/>
      <c r="AX995" s="814"/>
      <c r="AY995" s="814"/>
      <c r="AZ995" s="814"/>
      <c r="BA995" s="814"/>
      <c r="BB995" s="814"/>
      <c r="BC995" s="814"/>
      <c r="BD995" s="814"/>
      <c r="BE995" s="814"/>
      <c r="BF995" s="814"/>
      <c r="BG995" s="814"/>
      <c r="BH995" s="814"/>
      <c r="BI995" s="814"/>
      <c r="BJ995" s="814"/>
      <c r="BK995" s="814"/>
      <c r="BL995" s="814"/>
      <c r="BM995" s="814"/>
      <c r="BN995" s="814"/>
      <c r="BO995" s="814"/>
      <c r="BP995" s="814"/>
      <c r="BQ995" s="814"/>
      <c r="BR995" s="814"/>
      <c r="BS995" s="814"/>
      <c r="BT995" s="814"/>
      <c r="BU995" s="814"/>
      <c r="BV995" s="814"/>
      <c r="BW995" s="814"/>
      <c r="BX995" s="814"/>
      <c r="BY995" s="814"/>
      <c r="BZ995" s="814"/>
      <c r="CA995" s="814"/>
      <c r="CB995" s="814"/>
      <c r="CC995" s="814"/>
      <c r="CD995" s="814"/>
      <c r="CE995" s="814"/>
      <c r="CF995" s="814"/>
      <c r="CG995" s="814"/>
      <c r="CH995" s="814"/>
      <c r="CI995" s="814"/>
      <c r="CJ995" s="814"/>
      <c r="CK995" s="814"/>
      <c r="CL995" s="814"/>
      <c r="CM995" s="814"/>
      <c r="CN995" s="814"/>
      <c r="CO995" s="814"/>
      <c r="CP995" s="814"/>
      <c r="CQ995" s="814"/>
      <c r="CR995" s="814"/>
      <c r="CS995" s="814"/>
      <c r="CT995" s="814"/>
      <c r="CU995" s="814"/>
      <c r="CV995" s="814"/>
      <c r="CW995" s="814"/>
      <c r="CX995" s="814"/>
      <c r="CY995" s="814"/>
      <c r="CZ995" s="814"/>
      <c r="DA995" s="814"/>
      <c r="DB995" s="814"/>
      <c r="DC995" s="814"/>
      <c r="DD995" s="814"/>
      <c r="DE995" s="814"/>
      <c r="DF995" s="814"/>
      <c r="DG995" s="814"/>
      <c r="DH995" s="814"/>
      <c r="DI995" s="814"/>
      <c r="DJ995" s="814"/>
      <c r="DK995" s="814"/>
      <c r="DL995" s="814"/>
      <c r="DM995" s="814"/>
      <c r="DN995" s="814"/>
      <c r="DO995" s="814"/>
      <c r="DP995" s="814"/>
      <c r="DQ995" s="814"/>
      <c r="DR995" s="814"/>
      <c r="DS995" s="814"/>
      <c r="DT995" s="814"/>
      <c r="DU995" s="814"/>
      <c r="DV995" s="814"/>
      <c r="DW995" s="814"/>
      <c r="DX995" s="814"/>
      <c r="DY995" s="814"/>
      <c r="DZ995" s="814"/>
      <c r="EA995" s="814"/>
      <c r="EB995" s="814"/>
      <c r="EC995" s="814"/>
      <c r="ED995" s="814"/>
      <c r="EE995" s="814"/>
      <c r="EF995" s="814"/>
      <c r="EG995" s="814"/>
      <c r="EH995" s="814"/>
      <c r="EI995" s="814"/>
      <c r="EJ995" s="814"/>
      <c r="EK995" s="814"/>
      <c r="EL995" s="814"/>
      <c r="EM995" s="814"/>
      <c r="EN995" s="814"/>
      <c r="EO995" s="814"/>
      <c r="EP995" s="814"/>
      <c r="EQ995" s="814"/>
      <c r="ER995" s="814"/>
      <c r="ES995" s="814"/>
      <c r="ET995" s="814"/>
      <c r="EU995" s="814"/>
      <c r="EV995" s="814"/>
      <c r="EW995" s="814"/>
      <c r="EX995" s="814"/>
      <c r="EY995" s="814"/>
      <c r="EZ995" s="814"/>
      <c r="FA995" s="814"/>
      <c r="FB995" s="814"/>
      <c r="FC995" s="814"/>
      <c r="FD995" s="814"/>
      <c r="FE995" s="814"/>
      <c r="FF995" s="814"/>
      <c r="FG995" s="814"/>
      <c r="FH995" s="814"/>
      <c r="FI995" s="814"/>
      <c r="FJ995" s="814"/>
      <c r="FK995" s="814"/>
      <c r="FL995" s="814"/>
      <c r="FM995" s="814"/>
      <c r="FN995" s="814"/>
      <c r="FO995" s="814"/>
      <c r="FP995" s="814"/>
      <c r="FQ995" s="814"/>
      <c r="FR995" s="814"/>
      <c r="FS995" s="814"/>
      <c r="FT995" s="814"/>
      <c r="FU995" s="814"/>
      <c r="FV995" s="814"/>
      <c r="FW995" s="814"/>
      <c r="FX995" s="814"/>
      <c r="FY995" s="814"/>
      <c r="FZ995" s="814"/>
      <c r="GA995" s="814"/>
      <c r="GB995" s="814"/>
      <c r="GC995" s="814"/>
      <c r="GD995" s="814"/>
      <c r="GE995" s="814"/>
      <c r="GF995" s="814"/>
      <c r="GG995" s="814"/>
      <c r="GH995" s="814"/>
      <c r="GI995" s="814"/>
      <c r="GJ995" s="814"/>
      <c r="GK995" s="814"/>
      <c r="GL995" s="814"/>
      <c r="GM995" s="814"/>
      <c r="GN995" s="814"/>
      <c r="GO995" s="814"/>
      <c r="GP995" s="814"/>
      <c r="GQ995" s="814"/>
      <c r="GR995" s="814"/>
      <c r="GS995" s="814"/>
      <c r="GT995" s="814"/>
      <c r="GU995" s="814"/>
      <c r="GV995" s="814"/>
      <c r="GW995" s="814"/>
      <c r="GX995" s="814"/>
      <c r="GY995" s="814"/>
      <c r="GZ995" s="814"/>
      <c r="HA995" s="814"/>
      <c r="HB995" s="814"/>
      <c r="HC995" s="814"/>
      <c r="HD995" s="814"/>
      <c r="HE995" s="814"/>
      <c r="HF995" s="814"/>
      <c r="HG995" s="814"/>
      <c r="HH995" s="814"/>
      <c r="HI995" s="814"/>
      <c r="HJ995" s="814"/>
      <c r="HK995" s="814"/>
      <c r="HL995" s="814"/>
      <c r="HM995" s="814"/>
      <c r="HN995" s="814"/>
      <c r="HO995" s="814"/>
      <c r="HP995" s="814"/>
      <c r="HQ995" s="814"/>
      <c r="HR995" s="814"/>
      <c r="HS995" s="814"/>
      <c r="HT995" s="814"/>
      <c r="HU995" s="814"/>
      <c r="HV995" s="814"/>
      <c r="HW995" s="814"/>
      <c r="HX995" s="814"/>
      <c r="HY995" s="814"/>
      <c r="HZ995" s="814"/>
      <c r="IA995" s="814"/>
      <c r="IB995" s="814"/>
      <c r="IC995" s="814"/>
      <c r="ID995" s="814"/>
      <c r="IE995" s="814"/>
      <c r="IF995" s="814"/>
      <c r="IG995" s="814"/>
      <c r="IH995" s="814"/>
      <c r="II995" s="814"/>
      <c r="IJ995" s="814"/>
      <c r="IK995" s="814"/>
      <c r="IL995" s="814"/>
      <c r="IM995" s="814"/>
      <c r="IN995" s="814"/>
    </row>
    <row r="996" spans="1:248" ht="40.5">
      <c r="A996" s="640">
        <v>47</v>
      </c>
      <c r="B996" s="670" t="s">
        <v>2059</v>
      </c>
      <c r="C996" s="693" t="s">
        <v>709</v>
      </c>
      <c r="D996" s="608">
        <v>2</v>
      </c>
      <c r="E996" s="693">
        <v>2007</v>
      </c>
      <c r="F996" s="1095">
        <v>848.46500000000003</v>
      </c>
      <c r="G996" s="825">
        <f t="shared" si="31"/>
        <v>848.46500000000003</v>
      </c>
      <c r="H996" s="1096">
        <v>100</v>
      </c>
      <c r="I996" s="825">
        <f t="shared" si="32"/>
        <v>0</v>
      </c>
      <c r="J996" s="668"/>
      <c r="K996" s="725"/>
      <c r="L996" s="725"/>
      <c r="M996" s="668"/>
      <c r="N996" s="725"/>
      <c r="O996" s="831"/>
      <c r="P996" s="1883"/>
      <c r="Q996" s="814"/>
      <c r="R996" s="814"/>
      <c r="S996" s="814"/>
      <c r="T996" s="814"/>
      <c r="U996" s="814"/>
      <c r="V996" s="814"/>
      <c r="W996" s="814"/>
      <c r="X996" s="814"/>
      <c r="Y996" s="814"/>
      <c r="Z996" s="814"/>
      <c r="AA996" s="814"/>
      <c r="AB996" s="814"/>
      <c r="AC996" s="814"/>
      <c r="AD996" s="814"/>
      <c r="AE996" s="814"/>
      <c r="AF996" s="814"/>
      <c r="AG996" s="814"/>
      <c r="AH996" s="814"/>
      <c r="AI996" s="814"/>
      <c r="AJ996" s="814"/>
      <c r="AK996" s="814"/>
      <c r="AL996" s="814"/>
      <c r="AM996" s="814"/>
      <c r="AN996" s="814"/>
      <c r="AO996" s="814"/>
      <c r="AP996" s="814"/>
      <c r="AQ996" s="814"/>
      <c r="AR996" s="814"/>
      <c r="AS996" s="814"/>
      <c r="AT996" s="814"/>
      <c r="AU996" s="814"/>
      <c r="AV996" s="814"/>
      <c r="AW996" s="814"/>
      <c r="AX996" s="814"/>
      <c r="AY996" s="814"/>
      <c r="AZ996" s="814"/>
      <c r="BA996" s="814"/>
      <c r="BB996" s="814"/>
      <c r="BC996" s="814"/>
      <c r="BD996" s="814"/>
      <c r="BE996" s="814"/>
      <c r="BF996" s="814"/>
      <c r="BG996" s="814"/>
      <c r="BH996" s="814"/>
      <c r="BI996" s="814"/>
      <c r="BJ996" s="814"/>
      <c r="BK996" s="814"/>
      <c r="BL996" s="814"/>
      <c r="BM996" s="814"/>
      <c r="BN996" s="814"/>
      <c r="BO996" s="814"/>
      <c r="BP996" s="814"/>
      <c r="BQ996" s="814"/>
      <c r="BR996" s="814"/>
      <c r="BS996" s="814"/>
      <c r="BT996" s="814"/>
      <c r="BU996" s="814"/>
      <c r="BV996" s="814"/>
      <c r="BW996" s="814"/>
      <c r="BX996" s="814"/>
      <c r="BY996" s="814"/>
      <c r="BZ996" s="814"/>
      <c r="CA996" s="814"/>
      <c r="CB996" s="814"/>
      <c r="CC996" s="814"/>
      <c r="CD996" s="814"/>
      <c r="CE996" s="814"/>
      <c r="CF996" s="814"/>
      <c r="CG996" s="814"/>
      <c r="CH996" s="814"/>
      <c r="CI996" s="814"/>
      <c r="CJ996" s="814"/>
      <c r="CK996" s="814"/>
      <c r="CL996" s="814"/>
      <c r="CM996" s="814"/>
      <c r="CN996" s="814"/>
      <c r="CO996" s="814"/>
      <c r="CP996" s="814"/>
      <c r="CQ996" s="814"/>
      <c r="CR996" s="814"/>
      <c r="CS996" s="814"/>
      <c r="CT996" s="814"/>
      <c r="CU996" s="814"/>
      <c r="CV996" s="814"/>
      <c r="CW996" s="814"/>
      <c r="CX996" s="814"/>
      <c r="CY996" s="814"/>
      <c r="CZ996" s="814"/>
      <c r="DA996" s="814"/>
      <c r="DB996" s="814"/>
      <c r="DC996" s="814"/>
      <c r="DD996" s="814"/>
      <c r="DE996" s="814"/>
      <c r="DF996" s="814"/>
      <c r="DG996" s="814"/>
      <c r="DH996" s="814"/>
      <c r="DI996" s="814"/>
      <c r="DJ996" s="814"/>
      <c r="DK996" s="814"/>
      <c r="DL996" s="814"/>
      <c r="DM996" s="814"/>
      <c r="DN996" s="814"/>
      <c r="DO996" s="814"/>
      <c r="DP996" s="814"/>
      <c r="DQ996" s="814"/>
      <c r="DR996" s="814"/>
      <c r="DS996" s="814"/>
      <c r="DT996" s="814"/>
      <c r="DU996" s="814"/>
      <c r="DV996" s="814"/>
      <c r="DW996" s="814"/>
      <c r="DX996" s="814"/>
      <c r="DY996" s="814"/>
      <c r="DZ996" s="814"/>
      <c r="EA996" s="814"/>
      <c r="EB996" s="814"/>
      <c r="EC996" s="814"/>
      <c r="ED996" s="814"/>
      <c r="EE996" s="814"/>
      <c r="EF996" s="814"/>
      <c r="EG996" s="814"/>
      <c r="EH996" s="814"/>
      <c r="EI996" s="814"/>
      <c r="EJ996" s="814"/>
      <c r="EK996" s="814"/>
      <c r="EL996" s="814"/>
      <c r="EM996" s="814"/>
      <c r="EN996" s="814"/>
      <c r="EO996" s="814"/>
      <c r="EP996" s="814"/>
      <c r="EQ996" s="814"/>
      <c r="ER996" s="814"/>
      <c r="ES996" s="814"/>
      <c r="ET996" s="814"/>
      <c r="EU996" s="814"/>
      <c r="EV996" s="814"/>
      <c r="EW996" s="814"/>
      <c r="EX996" s="814"/>
      <c r="EY996" s="814"/>
      <c r="EZ996" s="814"/>
      <c r="FA996" s="814"/>
      <c r="FB996" s="814"/>
      <c r="FC996" s="814"/>
      <c r="FD996" s="814"/>
      <c r="FE996" s="814"/>
      <c r="FF996" s="814"/>
      <c r="FG996" s="814"/>
      <c r="FH996" s="814"/>
      <c r="FI996" s="814"/>
      <c r="FJ996" s="814"/>
      <c r="FK996" s="814"/>
      <c r="FL996" s="814"/>
      <c r="FM996" s="814"/>
      <c r="FN996" s="814"/>
      <c r="FO996" s="814"/>
      <c r="FP996" s="814"/>
      <c r="FQ996" s="814"/>
      <c r="FR996" s="814"/>
      <c r="FS996" s="814"/>
      <c r="FT996" s="814"/>
      <c r="FU996" s="814"/>
      <c r="FV996" s="814"/>
      <c r="FW996" s="814"/>
      <c r="FX996" s="814"/>
      <c r="FY996" s="814"/>
      <c r="FZ996" s="814"/>
      <c r="GA996" s="814"/>
      <c r="GB996" s="814"/>
      <c r="GC996" s="814"/>
      <c r="GD996" s="814"/>
      <c r="GE996" s="814"/>
      <c r="GF996" s="814"/>
      <c r="GG996" s="814"/>
      <c r="GH996" s="814"/>
      <c r="GI996" s="814"/>
      <c r="GJ996" s="814"/>
      <c r="GK996" s="814"/>
      <c r="GL996" s="814"/>
      <c r="GM996" s="814"/>
      <c r="GN996" s="814"/>
      <c r="GO996" s="814"/>
      <c r="GP996" s="814"/>
      <c r="GQ996" s="814"/>
      <c r="GR996" s="814"/>
      <c r="GS996" s="814"/>
      <c r="GT996" s="814"/>
      <c r="GU996" s="814"/>
      <c r="GV996" s="814"/>
      <c r="GW996" s="814"/>
      <c r="GX996" s="814"/>
      <c r="GY996" s="814"/>
      <c r="GZ996" s="814"/>
      <c r="HA996" s="814"/>
      <c r="HB996" s="814"/>
      <c r="HC996" s="814"/>
      <c r="HD996" s="814"/>
      <c r="HE996" s="814"/>
      <c r="HF996" s="814"/>
      <c r="HG996" s="814"/>
      <c r="HH996" s="814"/>
      <c r="HI996" s="814"/>
      <c r="HJ996" s="814"/>
      <c r="HK996" s="814"/>
      <c r="HL996" s="814"/>
      <c r="HM996" s="814"/>
      <c r="HN996" s="814"/>
      <c r="HO996" s="814"/>
      <c r="HP996" s="814"/>
      <c r="HQ996" s="814"/>
      <c r="HR996" s="814"/>
      <c r="HS996" s="814"/>
      <c r="HT996" s="814"/>
      <c r="HU996" s="814"/>
      <c r="HV996" s="814"/>
      <c r="HW996" s="814"/>
      <c r="HX996" s="814"/>
      <c r="HY996" s="814"/>
      <c r="HZ996" s="814"/>
      <c r="IA996" s="814"/>
      <c r="IB996" s="814"/>
      <c r="IC996" s="814"/>
      <c r="ID996" s="814"/>
      <c r="IE996" s="814"/>
      <c r="IF996" s="814"/>
      <c r="IG996" s="814"/>
      <c r="IH996" s="814"/>
      <c r="II996" s="814"/>
      <c r="IJ996" s="814"/>
      <c r="IK996" s="814"/>
      <c r="IL996" s="814"/>
      <c r="IM996" s="814"/>
      <c r="IN996" s="814"/>
    </row>
    <row r="997" spans="1:248" ht="27">
      <c r="A997" s="640">
        <v>48</v>
      </c>
      <c r="B997" s="670" t="s">
        <v>2060</v>
      </c>
      <c r="C997" s="693" t="s">
        <v>709</v>
      </c>
      <c r="D997" s="608">
        <v>4</v>
      </c>
      <c r="E997" s="693">
        <v>2011</v>
      </c>
      <c r="F997" s="1095">
        <v>1745.28</v>
      </c>
      <c r="G997" s="825">
        <f t="shared" si="31"/>
        <v>1745.28</v>
      </c>
      <c r="H997" s="1096">
        <v>100</v>
      </c>
      <c r="I997" s="825">
        <f t="shared" si="32"/>
        <v>0</v>
      </c>
      <c r="J997" s="668"/>
      <c r="K997" s="725"/>
      <c r="L997" s="725"/>
      <c r="M997" s="668"/>
      <c r="N997" s="725"/>
      <c r="O997" s="831"/>
      <c r="P997" s="1883"/>
      <c r="Q997" s="814"/>
      <c r="R997" s="814"/>
      <c r="S997" s="814"/>
      <c r="T997" s="814"/>
      <c r="U997" s="814"/>
      <c r="V997" s="814"/>
      <c r="W997" s="814"/>
      <c r="X997" s="814"/>
      <c r="Y997" s="814"/>
      <c r="Z997" s="814"/>
      <c r="AA997" s="814"/>
      <c r="AB997" s="814"/>
      <c r="AC997" s="814"/>
      <c r="AD997" s="814"/>
      <c r="AE997" s="814"/>
      <c r="AF997" s="814"/>
      <c r="AG997" s="814"/>
      <c r="AH997" s="814"/>
      <c r="AI997" s="814"/>
      <c r="AJ997" s="814"/>
      <c r="AK997" s="814"/>
      <c r="AL997" s="814"/>
      <c r="AM997" s="814"/>
      <c r="AN997" s="814"/>
      <c r="AO997" s="814"/>
      <c r="AP997" s="814"/>
      <c r="AQ997" s="814"/>
      <c r="AR997" s="814"/>
      <c r="AS997" s="814"/>
      <c r="AT997" s="814"/>
      <c r="AU997" s="814"/>
      <c r="AV997" s="814"/>
      <c r="AW997" s="814"/>
      <c r="AX997" s="814"/>
      <c r="AY997" s="814"/>
      <c r="AZ997" s="814"/>
      <c r="BA997" s="814"/>
      <c r="BB997" s="814"/>
      <c r="BC997" s="814"/>
      <c r="BD997" s="814"/>
      <c r="BE997" s="814"/>
      <c r="BF997" s="814"/>
      <c r="BG997" s="814"/>
      <c r="BH997" s="814"/>
      <c r="BI997" s="814"/>
      <c r="BJ997" s="814"/>
      <c r="BK997" s="814"/>
      <c r="BL997" s="814"/>
      <c r="BM997" s="814"/>
      <c r="BN997" s="814"/>
      <c r="BO997" s="814"/>
      <c r="BP997" s="814"/>
      <c r="BQ997" s="814"/>
      <c r="BR997" s="814"/>
      <c r="BS997" s="814"/>
      <c r="BT997" s="814"/>
      <c r="BU997" s="814"/>
      <c r="BV997" s="814"/>
      <c r="BW997" s="814"/>
      <c r="BX997" s="814"/>
      <c r="BY997" s="814"/>
      <c r="BZ997" s="814"/>
      <c r="CA997" s="814"/>
      <c r="CB997" s="814"/>
      <c r="CC997" s="814"/>
      <c r="CD997" s="814"/>
      <c r="CE997" s="814"/>
      <c r="CF997" s="814"/>
      <c r="CG997" s="814"/>
      <c r="CH997" s="814"/>
      <c r="CI997" s="814"/>
      <c r="CJ997" s="814"/>
      <c r="CK997" s="814"/>
      <c r="CL997" s="814"/>
      <c r="CM997" s="814"/>
      <c r="CN997" s="814"/>
      <c r="CO997" s="814"/>
      <c r="CP997" s="814"/>
      <c r="CQ997" s="814"/>
      <c r="CR997" s="814"/>
      <c r="CS997" s="814"/>
      <c r="CT997" s="814"/>
      <c r="CU997" s="814"/>
      <c r="CV997" s="814"/>
      <c r="CW997" s="814"/>
      <c r="CX997" s="814"/>
      <c r="CY997" s="814"/>
      <c r="CZ997" s="814"/>
      <c r="DA997" s="814"/>
      <c r="DB997" s="814"/>
      <c r="DC997" s="814"/>
      <c r="DD997" s="814"/>
      <c r="DE997" s="814"/>
      <c r="DF997" s="814"/>
      <c r="DG997" s="814"/>
      <c r="DH997" s="814"/>
      <c r="DI997" s="814"/>
      <c r="DJ997" s="814"/>
      <c r="DK997" s="814"/>
      <c r="DL997" s="814"/>
      <c r="DM997" s="814"/>
      <c r="DN997" s="814"/>
      <c r="DO997" s="814"/>
      <c r="DP997" s="814"/>
      <c r="DQ997" s="814"/>
      <c r="DR997" s="814"/>
      <c r="DS997" s="814"/>
      <c r="DT997" s="814"/>
      <c r="DU997" s="814"/>
      <c r="DV997" s="814"/>
      <c r="DW997" s="814"/>
      <c r="DX997" s="814"/>
      <c r="DY997" s="814"/>
      <c r="DZ997" s="814"/>
      <c r="EA997" s="814"/>
      <c r="EB997" s="814"/>
      <c r="EC997" s="814"/>
      <c r="ED997" s="814"/>
      <c r="EE997" s="814"/>
      <c r="EF997" s="814"/>
      <c r="EG997" s="814"/>
      <c r="EH997" s="814"/>
      <c r="EI997" s="814"/>
      <c r="EJ997" s="814"/>
      <c r="EK997" s="814"/>
      <c r="EL997" s="814"/>
      <c r="EM997" s="814"/>
      <c r="EN997" s="814"/>
      <c r="EO997" s="814"/>
      <c r="EP997" s="814"/>
      <c r="EQ997" s="814"/>
      <c r="ER997" s="814"/>
      <c r="ES997" s="814"/>
      <c r="ET997" s="814"/>
      <c r="EU997" s="814"/>
      <c r="EV997" s="814"/>
      <c r="EW997" s="814"/>
      <c r="EX997" s="814"/>
      <c r="EY997" s="814"/>
      <c r="EZ997" s="814"/>
      <c r="FA997" s="814"/>
      <c r="FB997" s="814"/>
      <c r="FC997" s="814"/>
      <c r="FD997" s="814"/>
      <c r="FE997" s="814"/>
      <c r="FF997" s="814"/>
      <c r="FG997" s="814"/>
      <c r="FH997" s="814"/>
      <c r="FI997" s="814"/>
      <c r="FJ997" s="814"/>
      <c r="FK997" s="814"/>
      <c r="FL997" s="814"/>
      <c r="FM997" s="814"/>
      <c r="FN997" s="814"/>
      <c r="FO997" s="814"/>
      <c r="FP997" s="814"/>
      <c r="FQ997" s="814"/>
      <c r="FR997" s="814"/>
      <c r="FS997" s="814"/>
      <c r="FT997" s="814"/>
      <c r="FU997" s="814"/>
      <c r="FV997" s="814"/>
      <c r="FW997" s="814"/>
      <c r="FX997" s="814"/>
      <c r="FY997" s="814"/>
      <c r="FZ997" s="814"/>
      <c r="GA997" s="814"/>
      <c r="GB997" s="814"/>
      <c r="GC997" s="814"/>
      <c r="GD997" s="814"/>
      <c r="GE997" s="814"/>
      <c r="GF997" s="814"/>
      <c r="GG997" s="814"/>
      <c r="GH997" s="814"/>
      <c r="GI997" s="814"/>
      <c r="GJ997" s="814"/>
      <c r="GK997" s="814"/>
      <c r="GL997" s="814"/>
      <c r="GM997" s="814"/>
      <c r="GN997" s="814"/>
      <c r="GO997" s="814"/>
      <c r="GP997" s="814"/>
      <c r="GQ997" s="814"/>
      <c r="GR997" s="814"/>
      <c r="GS997" s="814"/>
      <c r="GT997" s="814"/>
      <c r="GU997" s="814"/>
      <c r="GV997" s="814"/>
      <c r="GW997" s="814"/>
      <c r="GX997" s="814"/>
      <c r="GY997" s="814"/>
      <c r="GZ997" s="814"/>
      <c r="HA997" s="814"/>
      <c r="HB997" s="814"/>
      <c r="HC997" s="814"/>
      <c r="HD997" s="814"/>
      <c r="HE997" s="814"/>
      <c r="HF997" s="814"/>
      <c r="HG997" s="814"/>
      <c r="HH997" s="814"/>
      <c r="HI997" s="814"/>
      <c r="HJ997" s="814"/>
      <c r="HK997" s="814"/>
      <c r="HL997" s="814"/>
      <c r="HM997" s="814"/>
      <c r="HN997" s="814"/>
      <c r="HO997" s="814"/>
      <c r="HP997" s="814"/>
      <c r="HQ997" s="814"/>
      <c r="HR997" s="814"/>
      <c r="HS997" s="814"/>
      <c r="HT997" s="814"/>
      <c r="HU997" s="814"/>
      <c r="HV997" s="814"/>
      <c r="HW997" s="814"/>
      <c r="HX997" s="814"/>
      <c r="HY997" s="814"/>
      <c r="HZ997" s="814"/>
      <c r="IA997" s="814"/>
      <c r="IB997" s="814"/>
      <c r="IC997" s="814"/>
      <c r="ID997" s="814"/>
      <c r="IE997" s="814"/>
      <c r="IF997" s="814"/>
      <c r="IG997" s="814"/>
      <c r="IH997" s="814"/>
      <c r="II997" s="814"/>
      <c r="IJ997" s="814"/>
      <c r="IK997" s="814"/>
      <c r="IL997" s="814"/>
      <c r="IM997" s="814"/>
      <c r="IN997" s="814"/>
    </row>
    <row r="998" spans="1:248" ht="27">
      <c r="A998" s="640">
        <v>49</v>
      </c>
      <c r="B998" s="670" t="s">
        <v>2061</v>
      </c>
      <c r="C998" s="693" t="s">
        <v>709</v>
      </c>
      <c r="D998" s="608">
        <v>2</v>
      </c>
      <c r="E998" s="608">
        <v>2008</v>
      </c>
      <c r="F998" s="1095">
        <v>283.02</v>
      </c>
      <c r="G998" s="825">
        <f t="shared" si="31"/>
        <v>283.02</v>
      </c>
      <c r="H998" s="1096">
        <v>100</v>
      </c>
      <c r="I998" s="825">
        <f t="shared" si="32"/>
        <v>0</v>
      </c>
      <c r="J998" s="668"/>
      <c r="K998" s="725"/>
      <c r="L998" s="725"/>
      <c r="M998" s="668"/>
      <c r="N998" s="725"/>
      <c r="O998" s="831"/>
      <c r="P998" s="1883"/>
      <c r="Q998" s="814"/>
      <c r="R998" s="814"/>
      <c r="S998" s="814"/>
      <c r="T998" s="814"/>
      <c r="U998" s="814"/>
      <c r="V998" s="814"/>
      <c r="W998" s="814"/>
      <c r="X998" s="814"/>
      <c r="Y998" s="814"/>
      <c r="Z998" s="814"/>
      <c r="AA998" s="814"/>
      <c r="AB998" s="814"/>
      <c r="AC998" s="814"/>
      <c r="AD998" s="814"/>
      <c r="AE998" s="814"/>
      <c r="AF998" s="814"/>
      <c r="AG998" s="814"/>
      <c r="AH998" s="814"/>
      <c r="AI998" s="814"/>
      <c r="AJ998" s="814"/>
      <c r="AK998" s="814"/>
      <c r="AL998" s="814"/>
      <c r="AM998" s="814"/>
      <c r="AN998" s="814"/>
      <c r="AO998" s="814"/>
      <c r="AP998" s="814"/>
      <c r="AQ998" s="814"/>
      <c r="AR998" s="814"/>
      <c r="AS998" s="814"/>
      <c r="AT998" s="814"/>
      <c r="AU998" s="814"/>
      <c r="AV998" s="814"/>
      <c r="AW998" s="814"/>
      <c r="AX998" s="814"/>
      <c r="AY998" s="814"/>
      <c r="AZ998" s="814"/>
      <c r="BA998" s="814"/>
      <c r="BB998" s="814"/>
      <c r="BC998" s="814"/>
      <c r="BD998" s="814"/>
      <c r="BE998" s="814"/>
      <c r="BF998" s="814"/>
      <c r="BG998" s="814"/>
      <c r="BH998" s="814"/>
      <c r="BI998" s="814"/>
      <c r="BJ998" s="814"/>
      <c r="BK998" s="814"/>
      <c r="BL998" s="814"/>
      <c r="BM998" s="814"/>
      <c r="BN998" s="814"/>
      <c r="BO998" s="814"/>
      <c r="BP998" s="814"/>
      <c r="BQ998" s="814"/>
      <c r="BR998" s="814"/>
      <c r="BS998" s="814"/>
      <c r="BT998" s="814"/>
      <c r="BU998" s="814"/>
      <c r="BV998" s="814"/>
      <c r="BW998" s="814"/>
      <c r="BX998" s="814"/>
      <c r="BY998" s="814"/>
      <c r="BZ998" s="814"/>
      <c r="CA998" s="814"/>
      <c r="CB998" s="814"/>
      <c r="CC998" s="814"/>
      <c r="CD998" s="814"/>
      <c r="CE998" s="814"/>
      <c r="CF998" s="814"/>
      <c r="CG998" s="814"/>
      <c r="CH998" s="814"/>
      <c r="CI998" s="814"/>
      <c r="CJ998" s="814"/>
      <c r="CK998" s="814"/>
      <c r="CL998" s="814"/>
      <c r="CM998" s="814"/>
      <c r="CN998" s="814"/>
      <c r="CO998" s="814"/>
      <c r="CP998" s="814"/>
      <c r="CQ998" s="814"/>
      <c r="CR998" s="814"/>
      <c r="CS998" s="814"/>
      <c r="CT998" s="814"/>
      <c r="CU998" s="814"/>
      <c r="CV998" s="814"/>
      <c r="CW998" s="814"/>
      <c r="CX998" s="814"/>
      <c r="CY998" s="814"/>
      <c r="CZ998" s="814"/>
      <c r="DA998" s="814"/>
      <c r="DB998" s="814"/>
      <c r="DC998" s="814"/>
      <c r="DD998" s="814"/>
      <c r="DE998" s="814"/>
      <c r="DF998" s="814"/>
      <c r="DG998" s="814"/>
      <c r="DH998" s="814"/>
      <c r="DI998" s="814"/>
      <c r="DJ998" s="814"/>
      <c r="DK998" s="814"/>
      <c r="DL998" s="814"/>
      <c r="DM998" s="814"/>
      <c r="DN998" s="814"/>
      <c r="DO998" s="814"/>
      <c r="DP998" s="814"/>
      <c r="DQ998" s="814"/>
      <c r="DR998" s="814"/>
      <c r="DS998" s="814"/>
      <c r="DT998" s="814"/>
      <c r="DU998" s="814"/>
      <c r="DV998" s="814"/>
      <c r="DW998" s="814"/>
      <c r="DX998" s="814"/>
      <c r="DY998" s="814"/>
      <c r="DZ998" s="814"/>
      <c r="EA998" s="814"/>
      <c r="EB998" s="814"/>
      <c r="EC998" s="814"/>
      <c r="ED998" s="814"/>
      <c r="EE998" s="814"/>
      <c r="EF998" s="814"/>
      <c r="EG998" s="814"/>
      <c r="EH998" s="814"/>
      <c r="EI998" s="814"/>
      <c r="EJ998" s="814"/>
      <c r="EK998" s="814"/>
      <c r="EL998" s="814"/>
      <c r="EM998" s="814"/>
      <c r="EN998" s="814"/>
      <c r="EO998" s="814"/>
      <c r="EP998" s="814"/>
      <c r="EQ998" s="814"/>
      <c r="ER998" s="814"/>
      <c r="ES998" s="814"/>
      <c r="ET998" s="814"/>
      <c r="EU998" s="814"/>
      <c r="EV998" s="814"/>
      <c r="EW998" s="814"/>
      <c r="EX998" s="814"/>
      <c r="EY998" s="814"/>
      <c r="EZ998" s="814"/>
      <c r="FA998" s="814"/>
      <c r="FB998" s="814"/>
      <c r="FC998" s="814"/>
      <c r="FD998" s="814"/>
      <c r="FE998" s="814"/>
      <c r="FF998" s="814"/>
      <c r="FG998" s="814"/>
      <c r="FH998" s="814"/>
      <c r="FI998" s="814"/>
      <c r="FJ998" s="814"/>
      <c r="FK998" s="814"/>
      <c r="FL998" s="814"/>
      <c r="FM998" s="814"/>
      <c r="FN998" s="814"/>
      <c r="FO998" s="814"/>
      <c r="FP998" s="814"/>
      <c r="FQ998" s="814"/>
      <c r="FR998" s="814"/>
      <c r="FS998" s="814"/>
      <c r="FT998" s="814"/>
      <c r="FU998" s="814"/>
      <c r="FV998" s="814"/>
      <c r="FW998" s="814"/>
      <c r="FX998" s="814"/>
      <c r="FY998" s="814"/>
      <c r="FZ998" s="814"/>
      <c r="GA998" s="814"/>
      <c r="GB998" s="814"/>
      <c r="GC998" s="814"/>
      <c r="GD998" s="814"/>
      <c r="GE998" s="814"/>
      <c r="GF998" s="814"/>
      <c r="GG998" s="814"/>
      <c r="GH998" s="814"/>
      <c r="GI998" s="814"/>
      <c r="GJ998" s="814"/>
      <c r="GK998" s="814"/>
      <c r="GL998" s="814"/>
      <c r="GM998" s="814"/>
      <c r="GN998" s="814"/>
      <c r="GO998" s="814"/>
      <c r="GP998" s="814"/>
      <c r="GQ998" s="814"/>
      <c r="GR998" s="814"/>
      <c r="GS998" s="814"/>
      <c r="GT998" s="814"/>
      <c r="GU998" s="814"/>
      <c r="GV998" s="814"/>
      <c r="GW998" s="814"/>
      <c r="GX998" s="814"/>
      <c r="GY998" s="814"/>
      <c r="GZ998" s="814"/>
      <c r="HA998" s="814"/>
      <c r="HB998" s="814"/>
      <c r="HC998" s="814"/>
      <c r="HD998" s="814"/>
      <c r="HE998" s="814"/>
      <c r="HF998" s="814"/>
      <c r="HG998" s="814"/>
      <c r="HH998" s="814"/>
      <c r="HI998" s="814"/>
      <c r="HJ998" s="814"/>
      <c r="HK998" s="814"/>
      <c r="HL998" s="814"/>
      <c r="HM998" s="814"/>
      <c r="HN998" s="814"/>
      <c r="HO998" s="814"/>
      <c r="HP998" s="814"/>
      <c r="HQ998" s="814"/>
      <c r="HR998" s="814"/>
      <c r="HS998" s="814"/>
      <c r="HT998" s="814"/>
      <c r="HU998" s="814"/>
      <c r="HV998" s="814"/>
      <c r="HW998" s="814"/>
      <c r="HX998" s="814"/>
      <c r="HY998" s="814"/>
      <c r="HZ998" s="814"/>
      <c r="IA998" s="814"/>
      <c r="IB998" s="814"/>
      <c r="IC998" s="814"/>
      <c r="ID998" s="814"/>
      <c r="IE998" s="814"/>
      <c r="IF998" s="814"/>
      <c r="IG998" s="814"/>
      <c r="IH998" s="814"/>
      <c r="II998" s="814"/>
      <c r="IJ998" s="814"/>
      <c r="IK998" s="814"/>
      <c r="IL998" s="814"/>
      <c r="IM998" s="814"/>
      <c r="IN998" s="814"/>
    </row>
    <row r="999" spans="1:248" ht="13.5">
      <c r="A999" s="640">
        <v>50</v>
      </c>
      <c r="B999" s="670" t="s">
        <v>2062</v>
      </c>
      <c r="C999" s="693" t="s">
        <v>709</v>
      </c>
      <c r="D999" s="608">
        <v>1</v>
      </c>
      <c r="E999" s="608">
        <v>2013</v>
      </c>
      <c r="F999" s="1095">
        <v>1455.6763999999998</v>
      </c>
      <c r="G999" s="825">
        <f t="shared" si="31"/>
        <v>1455.6763999999998</v>
      </c>
      <c r="H999" s="1096">
        <v>100</v>
      </c>
      <c r="I999" s="825">
        <f t="shared" si="32"/>
        <v>0</v>
      </c>
      <c r="J999" s="668"/>
      <c r="K999" s="725"/>
      <c r="L999" s="725"/>
      <c r="M999" s="668"/>
      <c r="N999" s="725"/>
      <c r="O999" s="831"/>
      <c r="P999" s="1883"/>
      <c r="Q999" s="814"/>
      <c r="R999" s="814"/>
      <c r="S999" s="814"/>
      <c r="T999" s="814"/>
      <c r="U999" s="814"/>
      <c r="V999" s="814"/>
      <c r="W999" s="814"/>
      <c r="X999" s="814"/>
      <c r="Y999" s="814"/>
      <c r="Z999" s="814"/>
      <c r="AA999" s="814"/>
      <c r="AB999" s="814"/>
      <c r="AC999" s="814"/>
      <c r="AD999" s="814"/>
      <c r="AE999" s="814"/>
      <c r="AF999" s="814"/>
      <c r="AG999" s="814"/>
      <c r="AH999" s="814"/>
      <c r="AI999" s="814"/>
      <c r="AJ999" s="814"/>
      <c r="AK999" s="814"/>
      <c r="AL999" s="814"/>
      <c r="AM999" s="814"/>
      <c r="AN999" s="814"/>
      <c r="AO999" s="814"/>
      <c r="AP999" s="814"/>
      <c r="AQ999" s="814"/>
      <c r="AR999" s="814"/>
      <c r="AS999" s="814"/>
      <c r="AT999" s="814"/>
      <c r="AU999" s="814"/>
      <c r="AV999" s="814"/>
      <c r="AW999" s="814"/>
      <c r="AX999" s="814"/>
      <c r="AY999" s="814"/>
      <c r="AZ999" s="814"/>
      <c r="BA999" s="814"/>
      <c r="BB999" s="814"/>
      <c r="BC999" s="814"/>
      <c r="BD999" s="814"/>
      <c r="BE999" s="814"/>
      <c r="BF999" s="814"/>
      <c r="BG999" s="814"/>
      <c r="BH999" s="814"/>
      <c r="BI999" s="814"/>
      <c r="BJ999" s="814"/>
      <c r="BK999" s="814"/>
      <c r="BL999" s="814"/>
      <c r="BM999" s="814"/>
      <c r="BN999" s="814"/>
      <c r="BO999" s="814"/>
      <c r="BP999" s="814"/>
      <c r="BQ999" s="814"/>
      <c r="BR999" s="814"/>
      <c r="BS999" s="814"/>
      <c r="BT999" s="814"/>
      <c r="BU999" s="814"/>
      <c r="BV999" s="814"/>
      <c r="BW999" s="814"/>
      <c r="BX999" s="814"/>
      <c r="BY999" s="814"/>
      <c r="BZ999" s="814"/>
      <c r="CA999" s="814"/>
      <c r="CB999" s="814"/>
      <c r="CC999" s="814"/>
      <c r="CD999" s="814"/>
      <c r="CE999" s="814"/>
      <c r="CF999" s="814"/>
      <c r="CG999" s="814"/>
      <c r="CH999" s="814"/>
      <c r="CI999" s="814"/>
      <c r="CJ999" s="814"/>
      <c r="CK999" s="814"/>
      <c r="CL999" s="814"/>
      <c r="CM999" s="814"/>
      <c r="CN999" s="814"/>
      <c r="CO999" s="814"/>
      <c r="CP999" s="814"/>
      <c r="CQ999" s="814"/>
      <c r="CR999" s="814"/>
      <c r="CS999" s="814"/>
      <c r="CT999" s="814"/>
      <c r="CU999" s="814"/>
      <c r="CV999" s="814"/>
      <c r="CW999" s="814"/>
      <c r="CX999" s="814"/>
      <c r="CY999" s="814"/>
      <c r="CZ999" s="814"/>
      <c r="DA999" s="814"/>
      <c r="DB999" s="814"/>
      <c r="DC999" s="814"/>
      <c r="DD999" s="814"/>
      <c r="DE999" s="814"/>
      <c r="DF999" s="814"/>
      <c r="DG999" s="814"/>
      <c r="DH999" s="814"/>
      <c r="DI999" s="814"/>
      <c r="DJ999" s="814"/>
      <c r="DK999" s="814"/>
      <c r="DL999" s="814"/>
      <c r="DM999" s="814"/>
      <c r="DN999" s="814"/>
      <c r="DO999" s="814"/>
      <c r="DP999" s="814"/>
      <c r="DQ999" s="814"/>
      <c r="DR999" s="814"/>
      <c r="DS999" s="814"/>
      <c r="DT999" s="814"/>
      <c r="DU999" s="814"/>
      <c r="DV999" s="814"/>
      <c r="DW999" s="814"/>
      <c r="DX999" s="814"/>
      <c r="DY999" s="814"/>
      <c r="DZ999" s="814"/>
      <c r="EA999" s="814"/>
      <c r="EB999" s="814"/>
      <c r="EC999" s="814"/>
      <c r="ED999" s="814"/>
      <c r="EE999" s="814"/>
      <c r="EF999" s="814"/>
      <c r="EG999" s="814"/>
      <c r="EH999" s="814"/>
      <c r="EI999" s="814"/>
      <c r="EJ999" s="814"/>
      <c r="EK999" s="814"/>
      <c r="EL999" s="814"/>
      <c r="EM999" s="814"/>
      <c r="EN999" s="814"/>
      <c r="EO999" s="814"/>
      <c r="EP999" s="814"/>
      <c r="EQ999" s="814"/>
      <c r="ER999" s="814"/>
      <c r="ES999" s="814"/>
      <c r="ET999" s="814"/>
      <c r="EU999" s="814"/>
      <c r="EV999" s="814"/>
      <c r="EW999" s="814"/>
      <c r="EX999" s="814"/>
      <c r="EY999" s="814"/>
      <c r="EZ999" s="814"/>
      <c r="FA999" s="814"/>
      <c r="FB999" s="814"/>
      <c r="FC999" s="814"/>
      <c r="FD999" s="814"/>
      <c r="FE999" s="814"/>
      <c r="FF999" s="814"/>
      <c r="FG999" s="814"/>
      <c r="FH999" s="814"/>
      <c r="FI999" s="814"/>
      <c r="FJ999" s="814"/>
      <c r="FK999" s="814"/>
      <c r="FL999" s="814"/>
      <c r="FM999" s="814"/>
      <c r="FN999" s="814"/>
      <c r="FO999" s="814"/>
      <c r="FP999" s="814"/>
      <c r="FQ999" s="814"/>
      <c r="FR999" s="814"/>
      <c r="FS999" s="814"/>
      <c r="FT999" s="814"/>
      <c r="FU999" s="814"/>
      <c r="FV999" s="814"/>
      <c r="FW999" s="814"/>
      <c r="FX999" s="814"/>
      <c r="FY999" s="814"/>
      <c r="FZ999" s="814"/>
      <c r="GA999" s="814"/>
      <c r="GB999" s="814"/>
      <c r="GC999" s="814"/>
      <c r="GD999" s="814"/>
      <c r="GE999" s="814"/>
      <c r="GF999" s="814"/>
      <c r="GG999" s="814"/>
      <c r="GH999" s="814"/>
      <c r="GI999" s="814"/>
      <c r="GJ999" s="814"/>
      <c r="GK999" s="814"/>
      <c r="GL999" s="814"/>
      <c r="GM999" s="814"/>
      <c r="GN999" s="814"/>
      <c r="GO999" s="814"/>
      <c r="GP999" s="814"/>
      <c r="GQ999" s="814"/>
      <c r="GR999" s="814"/>
      <c r="GS999" s="814"/>
      <c r="GT999" s="814"/>
      <c r="GU999" s="814"/>
      <c r="GV999" s="814"/>
      <c r="GW999" s="814"/>
      <c r="GX999" s="814"/>
      <c r="GY999" s="814"/>
      <c r="GZ999" s="814"/>
      <c r="HA999" s="814"/>
      <c r="HB999" s="814"/>
      <c r="HC999" s="814"/>
      <c r="HD999" s="814"/>
      <c r="HE999" s="814"/>
      <c r="HF999" s="814"/>
      <c r="HG999" s="814"/>
      <c r="HH999" s="814"/>
      <c r="HI999" s="814"/>
      <c r="HJ999" s="814"/>
      <c r="HK999" s="814"/>
      <c r="HL999" s="814"/>
      <c r="HM999" s="814"/>
      <c r="HN999" s="814"/>
      <c r="HO999" s="814"/>
      <c r="HP999" s="814"/>
      <c r="HQ999" s="814"/>
      <c r="HR999" s="814"/>
      <c r="HS999" s="814"/>
      <c r="HT999" s="814"/>
      <c r="HU999" s="814"/>
      <c r="HV999" s="814"/>
      <c r="HW999" s="814"/>
      <c r="HX999" s="814"/>
      <c r="HY999" s="814"/>
      <c r="HZ999" s="814"/>
      <c r="IA999" s="814"/>
      <c r="IB999" s="814"/>
      <c r="IC999" s="814"/>
      <c r="ID999" s="814"/>
      <c r="IE999" s="814"/>
      <c r="IF999" s="814"/>
      <c r="IG999" s="814"/>
      <c r="IH999" s="814"/>
      <c r="II999" s="814"/>
      <c r="IJ999" s="814"/>
      <c r="IK999" s="814"/>
      <c r="IL999" s="814"/>
      <c r="IM999" s="814"/>
      <c r="IN999" s="814"/>
    </row>
    <row r="1000" spans="1:248" ht="27">
      <c r="A1000" s="640">
        <v>51</v>
      </c>
      <c r="B1000" s="670" t="s">
        <v>2063</v>
      </c>
      <c r="C1000" s="693" t="s">
        <v>709</v>
      </c>
      <c r="D1000" s="608">
        <v>12</v>
      </c>
      <c r="E1000" s="608">
        <v>2012</v>
      </c>
      <c r="F1000" s="1095">
        <v>6274.2411600000005</v>
      </c>
      <c r="G1000" s="825">
        <f t="shared" si="31"/>
        <v>6274.2411600000005</v>
      </c>
      <c r="H1000" s="1096">
        <v>100</v>
      </c>
      <c r="I1000" s="825">
        <f t="shared" si="32"/>
        <v>0</v>
      </c>
      <c r="J1000" s="668"/>
      <c r="K1000" s="725"/>
      <c r="L1000" s="725"/>
      <c r="M1000" s="668"/>
      <c r="N1000" s="725"/>
      <c r="O1000" s="831"/>
      <c r="P1000" s="1883"/>
      <c r="Q1000" s="814"/>
      <c r="R1000" s="814"/>
      <c r="S1000" s="814"/>
      <c r="T1000" s="814"/>
      <c r="U1000" s="814"/>
      <c r="V1000" s="814"/>
      <c r="W1000" s="814"/>
      <c r="X1000" s="814"/>
      <c r="Y1000" s="814"/>
      <c r="Z1000" s="814"/>
      <c r="AA1000" s="814"/>
      <c r="AB1000" s="814"/>
      <c r="AC1000" s="814"/>
      <c r="AD1000" s="814"/>
      <c r="AE1000" s="814"/>
      <c r="AF1000" s="814"/>
      <c r="AG1000" s="814"/>
      <c r="AH1000" s="814"/>
      <c r="AI1000" s="814"/>
      <c r="AJ1000" s="814"/>
      <c r="AK1000" s="814"/>
      <c r="AL1000" s="814"/>
      <c r="AM1000" s="814"/>
      <c r="AN1000" s="814"/>
      <c r="AO1000" s="814"/>
      <c r="AP1000" s="814"/>
      <c r="AQ1000" s="814"/>
      <c r="AR1000" s="814"/>
      <c r="AS1000" s="814"/>
      <c r="AT1000" s="814"/>
      <c r="AU1000" s="814"/>
      <c r="AV1000" s="814"/>
      <c r="AW1000" s="814"/>
      <c r="AX1000" s="814"/>
      <c r="AY1000" s="814"/>
      <c r="AZ1000" s="814"/>
      <c r="BA1000" s="814"/>
      <c r="BB1000" s="814"/>
      <c r="BC1000" s="814"/>
      <c r="BD1000" s="814"/>
      <c r="BE1000" s="814"/>
      <c r="BF1000" s="814"/>
      <c r="BG1000" s="814"/>
      <c r="BH1000" s="814"/>
      <c r="BI1000" s="814"/>
      <c r="BJ1000" s="814"/>
      <c r="BK1000" s="814"/>
      <c r="BL1000" s="814"/>
      <c r="BM1000" s="814"/>
      <c r="BN1000" s="814"/>
      <c r="BO1000" s="814"/>
      <c r="BP1000" s="814"/>
      <c r="BQ1000" s="814"/>
      <c r="BR1000" s="814"/>
      <c r="BS1000" s="814"/>
      <c r="BT1000" s="814"/>
      <c r="BU1000" s="814"/>
      <c r="BV1000" s="814"/>
      <c r="BW1000" s="814"/>
      <c r="BX1000" s="814"/>
      <c r="BY1000" s="814"/>
      <c r="BZ1000" s="814"/>
      <c r="CA1000" s="814"/>
      <c r="CB1000" s="814"/>
      <c r="CC1000" s="814"/>
      <c r="CD1000" s="814"/>
      <c r="CE1000" s="814"/>
      <c r="CF1000" s="814"/>
      <c r="CG1000" s="814"/>
      <c r="CH1000" s="814"/>
      <c r="CI1000" s="814"/>
      <c r="CJ1000" s="814"/>
      <c r="CK1000" s="814"/>
      <c r="CL1000" s="814"/>
      <c r="CM1000" s="814"/>
      <c r="CN1000" s="814"/>
      <c r="CO1000" s="814"/>
      <c r="CP1000" s="814"/>
      <c r="CQ1000" s="814"/>
      <c r="CR1000" s="814"/>
      <c r="CS1000" s="814"/>
      <c r="CT1000" s="814"/>
      <c r="CU1000" s="814"/>
      <c r="CV1000" s="814"/>
      <c r="CW1000" s="814"/>
      <c r="CX1000" s="814"/>
      <c r="CY1000" s="814"/>
      <c r="CZ1000" s="814"/>
      <c r="DA1000" s="814"/>
      <c r="DB1000" s="814"/>
      <c r="DC1000" s="814"/>
      <c r="DD1000" s="814"/>
      <c r="DE1000" s="814"/>
      <c r="DF1000" s="814"/>
      <c r="DG1000" s="814"/>
      <c r="DH1000" s="814"/>
      <c r="DI1000" s="814"/>
      <c r="DJ1000" s="814"/>
      <c r="DK1000" s="814"/>
      <c r="DL1000" s="814"/>
      <c r="DM1000" s="814"/>
      <c r="DN1000" s="814"/>
      <c r="DO1000" s="814"/>
      <c r="DP1000" s="814"/>
      <c r="DQ1000" s="814"/>
      <c r="DR1000" s="814"/>
      <c r="DS1000" s="814"/>
      <c r="DT1000" s="814"/>
      <c r="DU1000" s="814"/>
      <c r="DV1000" s="814"/>
      <c r="DW1000" s="814"/>
      <c r="DX1000" s="814"/>
      <c r="DY1000" s="814"/>
      <c r="DZ1000" s="814"/>
      <c r="EA1000" s="814"/>
      <c r="EB1000" s="814"/>
      <c r="EC1000" s="814"/>
      <c r="ED1000" s="814"/>
      <c r="EE1000" s="814"/>
      <c r="EF1000" s="814"/>
      <c r="EG1000" s="814"/>
      <c r="EH1000" s="814"/>
      <c r="EI1000" s="814"/>
      <c r="EJ1000" s="814"/>
      <c r="EK1000" s="814"/>
      <c r="EL1000" s="814"/>
      <c r="EM1000" s="814"/>
      <c r="EN1000" s="814"/>
      <c r="EO1000" s="814"/>
      <c r="EP1000" s="814"/>
      <c r="EQ1000" s="814"/>
      <c r="ER1000" s="814"/>
      <c r="ES1000" s="814"/>
      <c r="ET1000" s="814"/>
      <c r="EU1000" s="814"/>
      <c r="EV1000" s="814"/>
      <c r="EW1000" s="814"/>
      <c r="EX1000" s="814"/>
      <c r="EY1000" s="814"/>
      <c r="EZ1000" s="814"/>
      <c r="FA1000" s="814"/>
      <c r="FB1000" s="814"/>
      <c r="FC1000" s="814"/>
      <c r="FD1000" s="814"/>
      <c r="FE1000" s="814"/>
      <c r="FF1000" s="814"/>
      <c r="FG1000" s="814"/>
      <c r="FH1000" s="814"/>
      <c r="FI1000" s="814"/>
      <c r="FJ1000" s="814"/>
      <c r="FK1000" s="814"/>
      <c r="FL1000" s="814"/>
      <c r="FM1000" s="814"/>
      <c r="FN1000" s="814"/>
      <c r="FO1000" s="814"/>
      <c r="FP1000" s="814"/>
      <c r="FQ1000" s="814"/>
      <c r="FR1000" s="814"/>
      <c r="FS1000" s="814"/>
      <c r="FT1000" s="814"/>
      <c r="FU1000" s="814"/>
      <c r="FV1000" s="814"/>
      <c r="FW1000" s="814"/>
      <c r="FX1000" s="814"/>
      <c r="FY1000" s="814"/>
      <c r="FZ1000" s="814"/>
      <c r="GA1000" s="814"/>
      <c r="GB1000" s="814"/>
      <c r="GC1000" s="814"/>
      <c r="GD1000" s="814"/>
      <c r="GE1000" s="814"/>
      <c r="GF1000" s="814"/>
      <c r="GG1000" s="814"/>
      <c r="GH1000" s="814"/>
      <c r="GI1000" s="814"/>
      <c r="GJ1000" s="814"/>
      <c r="GK1000" s="814"/>
      <c r="GL1000" s="814"/>
      <c r="GM1000" s="814"/>
      <c r="GN1000" s="814"/>
      <c r="GO1000" s="814"/>
      <c r="GP1000" s="814"/>
      <c r="GQ1000" s="814"/>
      <c r="GR1000" s="814"/>
      <c r="GS1000" s="814"/>
      <c r="GT1000" s="814"/>
      <c r="GU1000" s="814"/>
      <c r="GV1000" s="814"/>
      <c r="GW1000" s="814"/>
      <c r="GX1000" s="814"/>
      <c r="GY1000" s="814"/>
      <c r="GZ1000" s="814"/>
      <c r="HA1000" s="814"/>
      <c r="HB1000" s="814"/>
      <c r="HC1000" s="814"/>
      <c r="HD1000" s="814"/>
      <c r="HE1000" s="814"/>
      <c r="HF1000" s="814"/>
      <c r="HG1000" s="814"/>
      <c r="HH1000" s="814"/>
      <c r="HI1000" s="814"/>
      <c r="HJ1000" s="814"/>
      <c r="HK1000" s="814"/>
      <c r="HL1000" s="814"/>
      <c r="HM1000" s="814"/>
      <c r="HN1000" s="814"/>
      <c r="HO1000" s="814"/>
      <c r="HP1000" s="814"/>
      <c r="HQ1000" s="814"/>
      <c r="HR1000" s="814"/>
      <c r="HS1000" s="814"/>
      <c r="HT1000" s="814"/>
      <c r="HU1000" s="814"/>
      <c r="HV1000" s="814"/>
      <c r="HW1000" s="814"/>
      <c r="HX1000" s="814"/>
      <c r="HY1000" s="814"/>
      <c r="HZ1000" s="814"/>
      <c r="IA1000" s="814"/>
      <c r="IB1000" s="814"/>
      <c r="IC1000" s="814"/>
      <c r="ID1000" s="814"/>
      <c r="IE1000" s="814"/>
      <c r="IF1000" s="814"/>
      <c r="IG1000" s="814"/>
      <c r="IH1000" s="814"/>
      <c r="II1000" s="814"/>
      <c r="IJ1000" s="814"/>
      <c r="IK1000" s="814"/>
      <c r="IL1000" s="814"/>
      <c r="IM1000" s="814"/>
      <c r="IN1000" s="814"/>
    </row>
    <row r="1001" spans="1:248" ht="40.5">
      <c r="A1001" s="640">
        <v>52</v>
      </c>
      <c r="B1001" s="670" t="s">
        <v>2064</v>
      </c>
      <c r="C1001" s="693" t="s">
        <v>709</v>
      </c>
      <c r="D1001" s="608">
        <v>1</v>
      </c>
      <c r="E1001" s="608">
        <v>2012</v>
      </c>
      <c r="F1001" s="1095">
        <v>436.32</v>
      </c>
      <c r="G1001" s="825">
        <f t="shared" si="31"/>
        <v>436.32</v>
      </c>
      <c r="H1001" s="1096">
        <v>100</v>
      </c>
      <c r="I1001" s="825">
        <f t="shared" si="32"/>
        <v>0</v>
      </c>
      <c r="J1001" s="668"/>
      <c r="K1001" s="725"/>
      <c r="L1001" s="725"/>
      <c r="M1001" s="668"/>
      <c r="N1001" s="725"/>
      <c r="O1001" s="831"/>
      <c r="P1001" s="1883"/>
      <c r="Q1001" s="814"/>
      <c r="R1001" s="814"/>
      <c r="S1001" s="814"/>
      <c r="T1001" s="814"/>
      <c r="U1001" s="814"/>
      <c r="V1001" s="814"/>
      <c r="W1001" s="814"/>
      <c r="X1001" s="814"/>
      <c r="Y1001" s="814"/>
      <c r="Z1001" s="814"/>
      <c r="AA1001" s="814"/>
      <c r="AB1001" s="814"/>
      <c r="AC1001" s="814"/>
      <c r="AD1001" s="814"/>
      <c r="AE1001" s="814"/>
      <c r="AF1001" s="814"/>
      <c r="AG1001" s="814"/>
      <c r="AH1001" s="814"/>
      <c r="AI1001" s="814"/>
      <c r="AJ1001" s="814"/>
      <c r="AK1001" s="814"/>
      <c r="AL1001" s="814"/>
      <c r="AM1001" s="814"/>
      <c r="AN1001" s="814"/>
      <c r="AO1001" s="814"/>
      <c r="AP1001" s="814"/>
      <c r="AQ1001" s="814"/>
      <c r="AR1001" s="814"/>
      <c r="AS1001" s="814"/>
      <c r="AT1001" s="814"/>
      <c r="AU1001" s="814"/>
      <c r="AV1001" s="814"/>
      <c r="AW1001" s="814"/>
      <c r="AX1001" s="814"/>
      <c r="AY1001" s="814"/>
      <c r="AZ1001" s="814"/>
      <c r="BA1001" s="814"/>
      <c r="BB1001" s="814"/>
      <c r="BC1001" s="814"/>
      <c r="BD1001" s="814"/>
      <c r="BE1001" s="814"/>
      <c r="BF1001" s="814"/>
      <c r="BG1001" s="814"/>
      <c r="BH1001" s="814"/>
      <c r="BI1001" s="814"/>
      <c r="BJ1001" s="814"/>
      <c r="BK1001" s="814"/>
      <c r="BL1001" s="814"/>
      <c r="BM1001" s="814"/>
      <c r="BN1001" s="814"/>
      <c r="BO1001" s="814"/>
      <c r="BP1001" s="814"/>
      <c r="BQ1001" s="814"/>
      <c r="BR1001" s="814"/>
      <c r="BS1001" s="814"/>
      <c r="BT1001" s="814"/>
      <c r="BU1001" s="814"/>
      <c r="BV1001" s="814"/>
      <c r="BW1001" s="814"/>
      <c r="BX1001" s="814"/>
      <c r="BY1001" s="814"/>
      <c r="BZ1001" s="814"/>
      <c r="CA1001" s="814"/>
      <c r="CB1001" s="814"/>
      <c r="CC1001" s="814"/>
      <c r="CD1001" s="814"/>
      <c r="CE1001" s="814"/>
      <c r="CF1001" s="814"/>
      <c r="CG1001" s="814"/>
      <c r="CH1001" s="814"/>
      <c r="CI1001" s="814"/>
      <c r="CJ1001" s="814"/>
      <c r="CK1001" s="814"/>
      <c r="CL1001" s="814"/>
      <c r="CM1001" s="814"/>
      <c r="CN1001" s="814"/>
      <c r="CO1001" s="814"/>
      <c r="CP1001" s="814"/>
      <c r="CQ1001" s="814"/>
      <c r="CR1001" s="814"/>
      <c r="CS1001" s="814"/>
      <c r="CT1001" s="814"/>
      <c r="CU1001" s="814"/>
      <c r="CV1001" s="814"/>
      <c r="CW1001" s="814"/>
      <c r="CX1001" s="814"/>
      <c r="CY1001" s="814"/>
      <c r="CZ1001" s="814"/>
      <c r="DA1001" s="814"/>
      <c r="DB1001" s="814"/>
      <c r="DC1001" s="814"/>
      <c r="DD1001" s="814"/>
      <c r="DE1001" s="814"/>
      <c r="DF1001" s="814"/>
      <c r="DG1001" s="814"/>
      <c r="DH1001" s="814"/>
      <c r="DI1001" s="814"/>
      <c r="DJ1001" s="814"/>
      <c r="DK1001" s="814"/>
      <c r="DL1001" s="814"/>
      <c r="DM1001" s="814"/>
      <c r="DN1001" s="814"/>
      <c r="DO1001" s="814"/>
      <c r="DP1001" s="814"/>
      <c r="DQ1001" s="814"/>
      <c r="DR1001" s="814"/>
      <c r="DS1001" s="814"/>
      <c r="DT1001" s="814"/>
      <c r="DU1001" s="814"/>
      <c r="DV1001" s="814"/>
      <c r="DW1001" s="814"/>
      <c r="DX1001" s="814"/>
      <c r="DY1001" s="814"/>
      <c r="DZ1001" s="814"/>
      <c r="EA1001" s="814"/>
      <c r="EB1001" s="814"/>
      <c r="EC1001" s="814"/>
      <c r="ED1001" s="814"/>
      <c r="EE1001" s="814"/>
      <c r="EF1001" s="814"/>
      <c r="EG1001" s="814"/>
      <c r="EH1001" s="814"/>
      <c r="EI1001" s="814"/>
      <c r="EJ1001" s="814"/>
      <c r="EK1001" s="814"/>
      <c r="EL1001" s="814"/>
      <c r="EM1001" s="814"/>
      <c r="EN1001" s="814"/>
      <c r="EO1001" s="814"/>
      <c r="EP1001" s="814"/>
      <c r="EQ1001" s="814"/>
      <c r="ER1001" s="814"/>
      <c r="ES1001" s="814"/>
      <c r="ET1001" s="814"/>
      <c r="EU1001" s="814"/>
      <c r="EV1001" s="814"/>
      <c r="EW1001" s="814"/>
      <c r="EX1001" s="814"/>
      <c r="EY1001" s="814"/>
      <c r="EZ1001" s="814"/>
      <c r="FA1001" s="814"/>
      <c r="FB1001" s="814"/>
      <c r="FC1001" s="814"/>
      <c r="FD1001" s="814"/>
      <c r="FE1001" s="814"/>
      <c r="FF1001" s="814"/>
      <c r="FG1001" s="814"/>
      <c r="FH1001" s="814"/>
      <c r="FI1001" s="814"/>
      <c r="FJ1001" s="814"/>
      <c r="FK1001" s="814"/>
      <c r="FL1001" s="814"/>
      <c r="FM1001" s="814"/>
      <c r="FN1001" s="814"/>
      <c r="FO1001" s="814"/>
      <c r="FP1001" s="814"/>
      <c r="FQ1001" s="814"/>
      <c r="FR1001" s="814"/>
      <c r="FS1001" s="814"/>
      <c r="FT1001" s="814"/>
      <c r="FU1001" s="814"/>
      <c r="FV1001" s="814"/>
      <c r="FW1001" s="814"/>
      <c r="FX1001" s="814"/>
      <c r="FY1001" s="814"/>
      <c r="FZ1001" s="814"/>
      <c r="GA1001" s="814"/>
      <c r="GB1001" s="814"/>
      <c r="GC1001" s="814"/>
      <c r="GD1001" s="814"/>
      <c r="GE1001" s="814"/>
      <c r="GF1001" s="814"/>
      <c r="GG1001" s="814"/>
      <c r="GH1001" s="814"/>
      <c r="GI1001" s="814"/>
      <c r="GJ1001" s="814"/>
      <c r="GK1001" s="814"/>
      <c r="GL1001" s="814"/>
      <c r="GM1001" s="814"/>
      <c r="GN1001" s="814"/>
      <c r="GO1001" s="814"/>
      <c r="GP1001" s="814"/>
      <c r="GQ1001" s="814"/>
      <c r="GR1001" s="814"/>
      <c r="GS1001" s="814"/>
      <c r="GT1001" s="814"/>
      <c r="GU1001" s="814"/>
      <c r="GV1001" s="814"/>
      <c r="GW1001" s="814"/>
      <c r="GX1001" s="814"/>
      <c r="GY1001" s="814"/>
      <c r="GZ1001" s="814"/>
      <c r="HA1001" s="814"/>
      <c r="HB1001" s="814"/>
      <c r="HC1001" s="814"/>
      <c r="HD1001" s="814"/>
      <c r="HE1001" s="814"/>
      <c r="HF1001" s="814"/>
      <c r="HG1001" s="814"/>
      <c r="HH1001" s="814"/>
      <c r="HI1001" s="814"/>
      <c r="HJ1001" s="814"/>
      <c r="HK1001" s="814"/>
      <c r="HL1001" s="814"/>
      <c r="HM1001" s="814"/>
      <c r="HN1001" s="814"/>
      <c r="HO1001" s="814"/>
      <c r="HP1001" s="814"/>
      <c r="HQ1001" s="814"/>
      <c r="HR1001" s="814"/>
      <c r="HS1001" s="814"/>
      <c r="HT1001" s="814"/>
      <c r="HU1001" s="814"/>
      <c r="HV1001" s="814"/>
      <c r="HW1001" s="814"/>
      <c r="HX1001" s="814"/>
      <c r="HY1001" s="814"/>
      <c r="HZ1001" s="814"/>
      <c r="IA1001" s="814"/>
      <c r="IB1001" s="814"/>
      <c r="IC1001" s="814"/>
      <c r="ID1001" s="814"/>
      <c r="IE1001" s="814"/>
      <c r="IF1001" s="814"/>
      <c r="IG1001" s="814"/>
      <c r="IH1001" s="814"/>
      <c r="II1001" s="814"/>
      <c r="IJ1001" s="814"/>
      <c r="IK1001" s="814"/>
      <c r="IL1001" s="814"/>
      <c r="IM1001" s="814"/>
      <c r="IN1001" s="814"/>
    </row>
    <row r="1002" spans="1:248" ht="40.5">
      <c r="A1002" s="640">
        <v>53</v>
      </c>
      <c r="B1002" s="670" t="s">
        <v>2065</v>
      </c>
      <c r="C1002" s="693" t="s">
        <v>709</v>
      </c>
      <c r="D1002" s="608">
        <v>1</v>
      </c>
      <c r="E1002" s="685">
        <v>2012</v>
      </c>
      <c r="F1002" s="1095">
        <v>259.10039999999998</v>
      </c>
      <c r="G1002" s="825">
        <f t="shared" si="31"/>
        <v>259.10039999999998</v>
      </c>
      <c r="H1002" s="1096">
        <v>100</v>
      </c>
      <c r="I1002" s="825">
        <f t="shared" si="32"/>
        <v>0</v>
      </c>
      <c r="J1002" s="668"/>
      <c r="K1002" s="725"/>
      <c r="L1002" s="725"/>
      <c r="M1002" s="668"/>
      <c r="N1002" s="725"/>
      <c r="O1002" s="831"/>
      <c r="P1002" s="1883"/>
      <c r="Q1002" s="814"/>
      <c r="R1002" s="814"/>
      <c r="S1002" s="814"/>
      <c r="T1002" s="814"/>
      <c r="U1002" s="814"/>
      <c r="V1002" s="814"/>
      <c r="W1002" s="814"/>
      <c r="X1002" s="814"/>
      <c r="Y1002" s="814"/>
      <c r="Z1002" s="814"/>
      <c r="AA1002" s="814"/>
      <c r="AB1002" s="814"/>
      <c r="AC1002" s="814"/>
      <c r="AD1002" s="814"/>
      <c r="AE1002" s="814"/>
      <c r="AF1002" s="814"/>
      <c r="AG1002" s="814"/>
      <c r="AH1002" s="814"/>
      <c r="AI1002" s="814"/>
      <c r="AJ1002" s="814"/>
      <c r="AK1002" s="814"/>
      <c r="AL1002" s="814"/>
      <c r="AM1002" s="814"/>
      <c r="AN1002" s="814"/>
      <c r="AO1002" s="814"/>
      <c r="AP1002" s="814"/>
      <c r="AQ1002" s="814"/>
      <c r="AR1002" s="814"/>
      <c r="AS1002" s="814"/>
      <c r="AT1002" s="814"/>
      <c r="AU1002" s="814"/>
      <c r="AV1002" s="814"/>
      <c r="AW1002" s="814"/>
      <c r="AX1002" s="814"/>
      <c r="AY1002" s="814"/>
      <c r="AZ1002" s="814"/>
      <c r="BA1002" s="814"/>
      <c r="BB1002" s="814"/>
      <c r="BC1002" s="814"/>
      <c r="BD1002" s="814"/>
      <c r="BE1002" s="814"/>
      <c r="BF1002" s="814"/>
      <c r="BG1002" s="814"/>
      <c r="BH1002" s="814"/>
      <c r="BI1002" s="814"/>
      <c r="BJ1002" s="814"/>
      <c r="BK1002" s="814"/>
      <c r="BL1002" s="814"/>
      <c r="BM1002" s="814"/>
      <c r="BN1002" s="814"/>
      <c r="BO1002" s="814"/>
      <c r="BP1002" s="814"/>
      <c r="BQ1002" s="814"/>
      <c r="BR1002" s="814"/>
      <c r="BS1002" s="814"/>
      <c r="BT1002" s="814"/>
      <c r="BU1002" s="814"/>
      <c r="BV1002" s="814"/>
      <c r="BW1002" s="814"/>
      <c r="BX1002" s="814"/>
      <c r="BY1002" s="814"/>
      <c r="BZ1002" s="814"/>
      <c r="CA1002" s="814"/>
      <c r="CB1002" s="814"/>
      <c r="CC1002" s="814"/>
      <c r="CD1002" s="814"/>
      <c r="CE1002" s="814"/>
      <c r="CF1002" s="814"/>
      <c r="CG1002" s="814"/>
      <c r="CH1002" s="814"/>
      <c r="CI1002" s="814"/>
      <c r="CJ1002" s="814"/>
      <c r="CK1002" s="814"/>
      <c r="CL1002" s="814"/>
      <c r="CM1002" s="814"/>
      <c r="CN1002" s="814"/>
      <c r="CO1002" s="814"/>
      <c r="CP1002" s="814"/>
      <c r="CQ1002" s="814"/>
      <c r="CR1002" s="814"/>
      <c r="CS1002" s="814"/>
      <c r="CT1002" s="814"/>
      <c r="CU1002" s="814"/>
      <c r="CV1002" s="814"/>
      <c r="CW1002" s="814"/>
      <c r="CX1002" s="814"/>
      <c r="CY1002" s="814"/>
      <c r="CZ1002" s="814"/>
      <c r="DA1002" s="814"/>
      <c r="DB1002" s="814"/>
      <c r="DC1002" s="814"/>
      <c r="DD1002" s="814"/>
      <c r="DE1002" s="814"/>
      <c r="DF1002" s="814"/>
      <c r="DG1002" s="814"/>
      <c r="DH1002" s="814"/>
      <c r="DI1002" s="814"/>
      <c r="DJ1002" s="814"/>
      <c r="DK1002" s="814"/>
      <c r="DL1002" s="814"/>
      <c r="DM1002" s="814"/>
      <c r="DN1002" s="814"/>
      <c r="DO1002" s="814"/>
      <c r="DP1002" s="814"/>
      <c r="DQ1002" s="814"/>
      <c r="DR1002" s="814"/>
      <c r="DS1002" s="814"/>
      <c r="DT1002" s="814"/>
      <c r="DU1002" s="814"/>
      <c r="DV1002" s="814"/>
      <c r="DW1002" s="814"/>
      <c r="DX1002" s="814"/>
      <c r="DY1002" s="814"/>
      <c r="DZ1002" s="814"/>
      <c r="EA1002" s="814"/>
      <c r="EB1002" s="814"/>
      <c r="EC1002" s="814"/>
      <c r="ED1002" s="814"/>
      <c r="EE1002" s="814"/>
      <c r="EF1002" s="814"/>
      <c r="EG1002" s="814"/>
      <c r="EH1002" s="814"/>
      <c r="EI1002" s="814"/>
      <c r="EJ1002" s="814"/>
      <c r="EK1002" s="814"/>
      <c r="EL1002" s="814"/>
      <c r="EM1002" s="814"/>
      <c r="EN1002" s="814"/>
      <c r="EO1002" s="814"/>
      <c r="EP1002" s="814"/>
      <c r="EQ1002" s="814"/>
      <c r="ER1002" s="814"/>
      <c r="ES1002" s="814"/>
      <c r="ET1002" s="814"/>
      <c r="EU1002" s="814"/>
      <c r="EV1002" s="814"/>
      <c r="EW1002" s="814"/>
      <c r="EX1002" s="814"/>
      <c r="EY1002" s="814"/>
      <c r="EZ1002" s="814"/>
      <c r="FA1002" s="814"/>
      <c r="FB1002" s="814"/>
      <c r="FC1002" s="814"/>
      <c r="FD1002" s="814"/>
      <c r="FE1002" s="814"/>
      <c r="FF1002" s="814"/>
      <c r="FG1002" s="814"/>
      <c r="FH1002" s="814"/>
      <c r="FI1002" s="814"/>
      <c r="FJ1002" s="814"/>
      <c r="FK1002" s="814"/>
      <c r="FL1002" s="814"/>
      <c r="FM1002" s="814"/>
      <c r="FN1002" s="814"/>
      <c r="FO1002" s="814"/>
      <c r="FP1002" s="814"/>
      <c r="FQ1002" s="814"/>
      <c r="FR1002" s="814"/>
      <c r="FS1002" s="814"/>
      <c r="FT1002" s="814"/>
      <c r="FU1002" s="814"/>
      <c r="FV1002" s="814"/>
      <c r="FW1002" s="814"/>
      <c r="FX1002" s="814"/>
      <c r="FY1002" s="814"/>
      <c r="FZ1002" s="814"/>
      <c r="GA1002" s="814"/>
      <c r="GB1002" s="814"/>
      <c r="GC1002" s="814"/>
      <c r="GD1002" s="814"/>
      <c r="GE1002" s="814"/>
      <c r="GF1002" s="814"/>
      <c r="GG1002" s="814"/>
      <c r="GH1002" s="814"/>
      <c r="GI1002" s="814"/>
      <c r="GJ1002" s="814"/>
      <c r="GK1002" s="814"/>
      <c r="GL1002" s="814"/>
      <c r="GM1002" s="814"/>
      <c r="GN1002" s="814"/>
      <c r="GO1002" s="814"/>
      <c r="GP1002" s="814"/>
      <c r="GQ1002" s="814"/>
      <c r="GR1002" s="814"/>
      <c r="GS1002" s="814"/>
      <c r="GT1002" s="814"/>
      <c r="GU1002" s="814"/>
      <c r="GV1002" s="814"/>
      <c r="GW1002" s="814"/>
      <c r="GX1002" s="814"/>
      <c r="GY1002" s="814"/>
      <c r="GZ1002" s="814"/>
      <c r="HA1002" s="814"/>
      <c r="HB1002" s="814"/>
      <c r="HC1002" s="814"/>
      <c r="HD1002" s="814"/>
      <c r="HE1002" s="814"/>
      <c r="HF1002" s="814"/>
      <c r="HG1002" s="814"/>
      <c r="HH1002" s="814"/>
      <c r="HI1002" s="814"/>
      <c r="HJ1002" s="814"/>
      <c r="HK1002" s="814"/>
      <c r="HL1002" s="814"/>
      <c r="HM1002" s="814"/>
      <c r="HN1002" s="814"/>
      <c r="HO1002" s="814"/>
      <c r="HP1002" s="814"/>
      <c r="HQ1002" s="814"/>
      <c r="HR1002" s="814"/>
      <c r="HS1002" s="814"/>
      <c r="HT1002" s="814"/>
      <c r="HU1002" s="814"/>
      <c r="HV1002" s="814"/>
      <c r="HW1002" s="814"/>
      <c r="HX1002" s="814"/>
      <c r="HY1002" s="814"/>
      <c r="HZ1002" s="814"/>
      <c r="IA1002" s="814"/>
      <c r="IB1002" s="814"/>
      <c r="IC1002" s="814"/>
      <c r="ID1002" s="814"/>
      <c r="IE1002" s="814"/>
      <c r="IF1002" s="814"/>
      <c r="IG1002" s="814"/>
      <c r="IH1002" s="814"/>
      <c r="II1002" s="814"/>
      <c r="IJ1002" s="814"/>
      <c r="IK1002" s="814"/>
      <c r="IL1002" s="814"/>
      <c r="IM1002" s="814"/>
      <c r="IN1002" s="814"/>
    </row>
    <row r="1003" spans="1:248" ht="27">
      <c r="A1003" s="640">
        <v>54</v>
      </c>
      <c r="B1003" s="670" t="s">
        <v>2066</v>
      </c>
      <c r="C1003" s="693" t="s">
        <v>709</v>
      </c>
      <c r="D1003" s="608">
        <v>32</v>
      </c>
      <c r="E1003" s="608">
        <v>2013</v>
      </c>
      <c r="F1003" s="1095">
        <v>5158.3999999999996</v>
      </c>
      <c r="G1003" s="825">
        <f t="shared" si="31"/>
        <v>5158.3999999999996</v>
      </c>
      <c r="H1003" s="1096">
        <v>100</v>
      </c>
      <c r="I1003" s="825">
        <f t="shared" si="32"/>
        <v>0</v>
      </c>
      <c r="J1003" s="668"/>
      <c r="K1003" s="725"/>
      <c r="L1003" s="725"/>
      <c r="M1003" s="668"/>
      <c r="N1003" s="725"/>
      <c r="O1003" s="831"/>
      <c r="P1003" s="1883"/>
      <c r="Q1003" s="814"/>
      <c r="R1003" s="814"/>
      <c r="S1003" s="814"/>
      <c r="T1003" s="814"/>
      <c r="U1003" s="814"/>
      <c r="V1003" s="814"/>
      <c r="W1003" s="814"/>
      <c r="X1003" s="814"/>
      <c r="Y1003" s="814"/>
      <c r="Z1003" s="814"/>
      <c r="AA1003" s="814"/>
      <c r="AB1003" s="814"/>
      <c r="AC1003" s="814"/>
      <c r="AD1003" s="814"/>
      <c r="AE1003" s="814"/>
      <c r="AF1003" s="814"/>
      <c r="AG1003" s="814"/>
      <c r="AH1003" s="814"/>
      <c r="AI1003" s="814"/>
      <c r="AJ1003" s="814"/>
      <c r="AK1003" s="814"/>
      <c r="AL1003" s="814"/>
      <c r="AM1003" s="814"/>
      <c r="AN1003" s="814"/>
      <c r="AO1003" s="814"/>
      <c r="AP1003" s="814"/>
      <c r="AQ1003" s="814"/>
      <c r="AR1003" s="814"/>
      <c r="AS1003" s="814"/>
      <c r="AT1003" s="814"/>
      <c r="AU1003" s="814"/>
      <c r="AV1003" s="814"/>
      <c r="AW1003" s="814"/>
      <c r="AX1003" s="814"/>
      <c r="AY1003" s="814"/>
      <c r="AZ1003" s="814"/>
      <c r="BA1003" s="814"/>
      <c r="BB1003" s="814"/>
      <c r="BC1003" s="814"/>
      <c r="BD1003" s="814"/>
      <c r="BE1003" s="814"/>
      <c r="BF1003" s="814"/>
      <c r="BG1003" s="814"/>
      <c r="BH1003" s="814"/>
      <c r="BI1003" s="814"/>
      <c r="BJ1003" s="814"/>
      <c r="BK1003" s="814"/>
      <c r="BL1003" s="814"/>
      <c r="BM1003" s="814"/>
      <c r="BN1003" s="814"/>
      <c r="BO1003" s="814"/>
      <c r="BP1003" s="814"/>
      <c r="BQ1003" s="814"/>
      <c r="BR1003" s="814"/>
      <c r="BS1003" s="814"/>
      <c r="BT1003" s="814"/>
      <c r="BU1003" s="814"/>
      <c r="BV1003" s="814"/>
      <c r="BW1003" s="814"/>
      <c r="BX1003" s="814"/>
      <c r="BY1003" s="814"/>
      <c r="BZ1003" s="814"/>
      <c r="CA1003" s="814"/>
      <c r="CB1003" s="814"/>
      <c r="CC1003" s="814"/>
      <c r="CD1003" s="814"/>
      <c r="CE1003" s="814"/>
      <c r="CF1003" s="814"/>
      <c r="CG1003" s="814"/>
      <c r="CH1003" s="814"/>
      <c r="CI1003" s="814"/>
      <c r="CJ1003" s="814"/>
      <c r="CK1003" s="814"/>
      <c r="CL1003" s="814"/>
      <c r="CM1003" s="814"/>
      <c r="CN1003" s="814"/>
      <c r="CO1003" s="814"/>
      <c r="CP1003" s="814"/>
      <c r="CQ1003" s="814"/>
      <c r="CR1003" s="814"/>
      <c r="CS1003" s="814"/>
      <c r="CT1003" s="814"/>
      <c r="CU1003" s="814"/>
      <c r="CV1003" s="814"/>
      <c r="CW1003" s="814"/>
      <c r="CX1003" s="814"/>
      <c r="CY1003" s="814"/>
      <c r="CZ1003" s="814"/>
      <c r="DA1003" s="814"/>
      <c r="DB1003" s="814"/>
      <c r="DC1003" s="814"/>
      <c r="DD1003" s="814"/>
      <c r="DE1003" s="814"/>
      <c r="DF1003" s="814"/>
      <c r="DG1003" s="814"/>
      <c r="DH1003" s="814"/>
      <c r="DI1003" s="814"/>
      <c r="DJ1003" s="814"/>
      <c r="DK1003" s="814"/>
      <c r="DL1003" s="814"/>
      <c r="DM1003" s="814"/>
      <c r="DN1003" s="814"/>
      <c r="DO1003" s="814"/>
      <c r="DP1003" s="814"/>
      <c r="DQ1003" s="814"/>
      <c r="DR1003" s="814"/>
      <c r="DS1003" s="814"/>
      <c r="DT1003" s="814"/>
      <c r="DU1003" s="814"/>
      <c r="DV1003" s="814"/>
      <c r="DW1003" s="814"/>
      <c r="DX1003" s="814"/>
      <c r="DY1003" s="814"/>
      <c r="DZ1003" s="814"/>
      <c r="EA1003" s="814"/>
      <c r="EB1003" s="814"/>
      <c r="EC1003" s="814"/>
      <c r="ED1003" s="814"/>
      <c r="EE1003" s="814"/>
      <c r="EF1003" s="814"/>
      <c r="EG1003" s="814"/>
      <c r="EH1003" s="814"/>
      <c r="EI1003" s="814"/>
      <c r="EJ1003" s="814"/>
      <c r="EK1003" s="814"/>
      <c r="EL1003" s="814"/>
      <c r="EM1003" s="814"/>
      <c r="EN1003" s="814"/>
      <c r="EO1003" s="814"/>
      <c r="EP1003" s="814"/>
      <c r="EQ1003" s="814"/>
      <c r="ER1003" s="814"/>
      <c r="ES1003" s="814"/>
      <c r="ET1003" s="814"/>
      <c r="EU1003" s="814"/>
      <c r="EV1003" s="814"/>
      <c r="EW1003" s="814"/>
      <c r="EX1003" s="814"/>
      <c r="EY1003" s="814"/>
      <c r="EZ1003" s="814"/>
      <c r="FA1003" s="814"/>
      <c r="FB1003" s="814"/>
      <c r="FC1003" s="814"/>
      <c r="FD1003" s="814"/>
      <c r="FE1003" s="814"/>
      <c r="FF1003" s="814"/>
      <c r="FG1003" s="814"/>
      <c r="FH1003" s="814"/>
      <c r="FI1003" s="814"/>
      <c r="FJ1003" s="814"/>
      <c r="FK1003" s="814"/>
      <c r="FL1003" s="814"/>
      <c r="FM1003" s="814"/>
      <c r="FN1003" s="814"/>
      <c r="FO1003" s="814"/>
      <c r="FP1003" s="814"/>
      <c r="FQ1003" s="814"/>
      <c r="FR1003" s="814"/>
      <c r="FS1003" s="814"/>
      <c r="FT1003" s="814"/>
      <c r="FU1003" s="814"/>
      <c r="FV1003" s="814"/>
      <c r="FW1003" s="814"/>
      <c r="FX1003" s="814"/>
      <c r="FY1003" s="814"/>
      <c r="FZ1003" s="814"/>
      <c r="GA1003" s="814"/>
      <c r="GB1003" s="814"/>
      <c r="GC1003" s="814"/>
      <c r="GD1003" s="814"/>
      <c r="GE1003" s="814"/>
      <c r="GF1003" s="814"/>
      <c r="GG1003" s="814"/>
      <c r="GH1003" s="814"/>
      <c r="GI1003" s="814"/>
      <c r="GJ1003" s="814"/>
      <c r="GK1003" s="814"/>
      <c r="GL1003" s="814"/>
      <c r="GM1003" s="814"/>
      <c r="GN1003" s="814"/>
      <c r="GO1003" s="814"/>
      <c r="GP1003" s="814"/>
      <c r="GQ1003" s="814"/>
      <c r="GR1003" s="814"/>
      <c r="GS1003" s="814"/>
      <c r="GT1003" s="814"/>
      <c r="GU1003" s="814"/>
      <c r="GV1003" s="814"/>
      <c r="GW1003" s="814"/>
      <c r="GX1003" s="814"/>
      <c r="GY1003" s="814"/>
      <c r="GZ1003" s="814"/>
      <c r="HA1003" s="814"/>
      <c r="HB1003" s="814"/>
      <c r="HC1003" s="814"/>
      <c r="HD1003" s="814"/>
      <c r="HE1003" s="814"/>
      <c r="HF1003" s="814"/>
      <c r="HG1003" s="814"/>
      <c r="HH1003" s="814"/>
      <c r="HI1003" s="814"/>
      <c r="HJ1003" s="814"/>
      <c r="HK1003" s="814"/>
      <c r="HL1003" s="814"/>
      <c r="HM1003" s="814"/>
      <c r="HN1003" s="814"/>
      <c r="HO1003" s="814"/>
      <c r="HP1003" s="814"/>
      <c r="HQ1003" s="814"/>
      <c r="HR1003" s="814"/>
      <c r="HS1003" s="814"/>
      <c r="HT1003" s="814"/>
      <c r="HU1003" s="814"/>
      <c r="HV1003" s="814"/>
      <c r="HW1003" s="814"/>
      <c r="HX1003" s="814"/>
      <c r="HY1003" s="814"/>
      <c r="HZ1003" s="814"/>
      <c r="IA1003" s="814"/>
      <c r="IB1003" s="814"/>
      <c r="IC1003" s="814"/>
      <c r="ID1003" s="814"/>
      <c r="IE1003" s="814"/>
      <c r="IF1003" s="814"/>
      <c r="IG1003" s="814"/>
      <c r="IH1003" s="814"/>
      <c r="II1003" s="814"/>
      <c r="IJ1003" s="814"/>
      <c r="IK1003" s="814"/>
      <c r="IL1003" s="814"/>
      <c r="IM1003" s="814"/>
      <c r="IN1003" s="814"/>
    </row>
    <row r="1004" spans="1:248" ht="13.5">
      <c r="A1004" s="640">
        <v>55</v>
      </c>
      <c r="B1004" s="670" t="s">
        <v>2067</v>
      </c>
      <c r="C1004" s="693" t="s">
        <v>709</v>
      </c>
      <c r="D1004" s="608">
        <v>32</v>
      </c>
      <c r="E1004" s="684">
        <v>2013</v>
      </c>
      <c r="F1004" s="1095">
        <v>1728</v>
      </c>
      <c r="G1004" s="825">
        <f t="shared" si="31"/>
        <v>1728</v>
      </c>
      <c r="H1004" s="1096">
        <v>100</v>
      </c>
      <c r="I1004" s="825">
        <f t="shared" si="32"/>
        <v>0</v>
      </c>
      <c r="J1004" s="668"/>
      <c r="K1004" s="725"/>
      <c r="L1004" s="725"/>
      <c r="M1004" s="668"/>
      <c r="N1004" s="725"/>
      <c r="O1004" s="831"/>
      <c r="P1004" s="1883"/>
      <c r="Q1004" s="814"/>
      <c r="R1004" s="814"/>
      <c r="S1004" s="814"/>
      <c r="T1004" s="814"/>
      <c r="U1004" s="814"/>
      <c r="V1004" s="814"/>
      <c r="W1004" s="814"/>
      <c r="X1004" s="814"/>
      <c r="Y1004" s="814"/>
      <c r="Z1004" s="814"/>
      <c r="AA1004" s="814"/>
      <c r="AB1004" s="814"/>
      <c r="AC1004" s="814"/>
      <c r="AD1004" s="814"/>
      <c r="AE1004" s="814"/>
      <c r="AF1004" s="814"/>
      <c r="AG1004" s="814"/>
      <c r="AH1004" s="814"/>
      <c r="AI1004" s="814"/>
      <c r="AJ1004" s="814"/>
      <c r="AK1004" s="814"/>
      <c r="AL1004" s="814"/>
      <c r="AM1004" s="814"/>
      <c r="AN1004" s="814"/>
      <c r="AO1004" s="814"/>
      <c r="AP1004" s="814"/>
      <c r="AQ1004" s="814"/>
      <c r="AR1004" s="814"/>
      <c r="AS1004" s="814"/>
      <c r="AT1004" s="814"/>
      <c r="AU1004" s="814"/>
      <c r="AV1004" s="814"/>
      <c r="AW1004" s="814"/>
      <c r="AX1004" s="814"/>
      <c r="AY1004" s="814"/>
      <c r="AZ1004" s="814"/>
      <c r="BA1004" s="814"/>
      <c r="BB1004" s="814"/>
      <c r="BC1004" s="814"/>
      <c r="BD1004" s="814"/>
      <c r="BE1004" s="814"/>
      <c r="BF1004" s="814"/>
      <c r="BG1004" s="814"/>
      <c r="BH1004" s="814"/>
      <c r="BI1004" s="814"/>
      <c r="BJ1004" s="814"/>
      <c r="BK1004" s="814"/>
      <c r="BL1004" s="814"/>
      <c r="BM1004" s="814"/>
      <c r="BN1004" s="814"/>
      <c r="BO1004" s="814"/>
      <c r="BP1004" s="814"/>
      <c r="BQ1004" s="814"/>
      <c r="BR1004" s="814"/>
      <c r="BS1004" s="814"/>
      <c r="BT1004" s="814"/>
      <c r="BU1004" s="814"/>
      <c r="BV1004" s="814"/>
      <c r="BW1004" s="814"/>
      <c r="BX1004" s="814"/>
      <c r="BY1004" s="814"/>
      <c r="BZ1004" s="814"/>
      <c r="CA1004" s="814"/>
      <c r="CB1004" s="814"/>
      <c r="CC1004" s="814"/>
      <c r="CD1004" s="814"/>
      <c r="CE1004" s="814"/>
      <c r="CF1004" s="814"/>
      <c r="CG1004" s="814"/>
      <c r="CH1004" s="814"/>
      <c r="CI1004" s="814"/>
      <c r="CJ1004" s="814"/>
      <c r="CK1004" s="814"/>
      <c r="CL1004" s="814"/>
      <c r="CM1004" s="814"/>
      <c r="CN1004" s="814"/>
      <c r="CO1004" s="814"/>
      <c r="CP1004" s="814"/>
      <c r="CQ1004" s="814"/>
      <c r="CR1004" s="814"/>
      <c r="CS1004" s="814"/>
      <c r="CT1004" s="814"/>
      <c r="CU1004" s="814"/>
      <c r="CV1004" s="814"/>
      <c r="CW1004" s="814"/>
      <c r="CX1004" s="814"/>
      <c r="CY1004" s="814"/>
      <c r="CZ1004" s="814"/>
      <c r="DA1004" s="814"/>
      <c r="DB1004" s="814"/>
      <c r="DC1004" s="814"/>
      <c r="DD1004" s="814"/>
      <c r="DE1004" s="814"/>
      <c r="DF1004" s="814"/>
      <c r="DG1004" s="814"/>
      <c r="DH1004" s="814"/>
      <c r="DI1004" s="814"/>
      <c r="DJ1004" s="814"/>
      <c r="DK1004" s="814"/>
      <c r="DL1004" s="814"/>
      <c r="DM1004" s="814"/>
      <c r="DN1004" s="814"/>
      <c r="DO1004" s="814"/>
      <c r="DP1004" s="814"/>
      <c r="DQ1004" s="814"/>
      <c r="DR1004" s="814"/>
      <c r="DS1004" s="814"/>
      <c r="DT1004" s="814"/>
      <c r="DU1004" s="814"/>
      <c r="DV1004" s="814"/>
      <c r="DW1004" s="814"/>
      <c r="DX1004" s="814"/>
      <c r="DY1004" s="814"/>
      <c r="DZ1004" s="814"/>
      <c r="EA1004" s="814"/>
      <c r="EB1004" s="814"/>
      <c r="EC1004" s="814"/>
      <c r="ED1004" s="814"/>
      <c r="EE1004" s="814"/>
      <c r="EF1004" s="814"/>
      <c r="EG1004" s="814"/>
      <c r="EH1004" s="814"/>
      <c r="EI1004" s="814"/>
      <c r="EJ1004" s="814"/>
      <c r="EK1004" s="814"/>
      <c r="EL1004" s="814"/>
      <c r="EM1004" s="814"/>
      <c r="EN1004" s="814"/>
      <c r="EO1004" s="814"/>
      <c r="EP1004" s="814"/>
      <c r="EQ1004" s="814"/>
      <c r="ER1004" s="814"/>
      <c r="ES1004" s="814"/>
      <c r="ET1004" s="814"/>
      <c r="EU1004" s="814"/>
      <c r="EV1004" s="814"/>
      <c r="EW1004" s="814"/>
      <c r="EX1004" s="814"/>
      <c r="EY1004" s="814"/>
      <c r="EZ1004" s="814"/>
      <c r="FA1004" s="814"/>
      <c r="FB1004" s="814"/>
      <c r="FC1004" s="814"/>
      <c r="FD1004" s="814"/>
      <c r="FE1004" s="814"/>
      <c r="FF1004" s="814"/>
      <c r="FG1004" s="814"/>
      <c r="FH1004" s="814"/>
      <c r="FI1004" s="814"/>
      <c r="FJ1004" s="814"/>
      <c r="FK1004" s="814"/>
      <c r="FL1004" s="814"/>
      <c r="FM1004" s="814"/>
      <c r="FN1004" s="814"/>
      <c r="FO1004" s="814"/>
      <c r="FP1004" s="814"/>
      <c r="FQ1004" s="814"/>
      <c r="FR1004" s="814"/>
      <c r="FS1004" s="814"/>
      <c r="FT1004" s="814"/>
      <c r="FU1004" s="814"/>
      <c r="FV1004" s="814"/>
      <c r="FW1004" s="814"/>
      <c r="FX1004" s="814"/>
      <c r="FY1004" s="814"/>
      <c r="FZ1004" s="814"/>
      <c r="GA1004" s="814"/>
      <c r="GB1004" s="814"/>
      <c r="GC1004" s="814"/>
      <c r="GD1004" s="814"/>
      <c r="GE1004" s="814"/>
      <c r="GF1004" s="814"/>
      <c r="GG1004" s="814"/>
      <c r="GH1004" s="814"/>
      <c r="GI1004" s="814"/>
      <c r="GJ1004" s="814"/>
      <c r="GK1004" s="814"/>
      <c r="GL1004" s="814"/>
      <c r="GM1004" s="814"/>
      <c r="GN1004" s="814"/>
      <c r="GO1004" s="814"/>
      <c r="GP1004" s="814"/>
      <c r="GQ1004" s="814"/>
      <c r="GR1004" s="814"/>
      <c r="GS1004" s="814"/>
      <c r="GT1004" s="814"/>
      <c r="GU1004" s="814"/>
      <c r="GV1004" s="814"/>
      <c r="GW1004" s="814"/>
      <c r="GX1004" s="814"/>
      <c r="GY1004" s="814"/>
      <c r="GZ1004" s="814"/>
      <c r="HA1004" s="814"/>
      <c r="HB1004" s="814"/>
      <c r="HC1004" s="814"/>
      <c r="HD1004" s="814"/>
      <c r="HE1004" s="814"/>
      <c r="HF1004" s="814"/>
      <c r="HG1004" s="814"/>
      <c r="HH1004" s="814"/>
      <c r="HI1004" s="814"/>
      <c r="HJ1004" s="814"/>
      <c r="HK1004" s="814"/>
      <c r="HL1004" s="814"/>
      <c r="HM1004" s="814"/>
      <c r="HN1004" s="814"/>
      <c r="HO1004" s="814"/>
      <c r="HP1004" s="814"/>
      <c r="HQ1004" s="814"/>
      <c r="HR1004" s="814"/>
      <c r="HS1004" s="814"/>
      <c r="HT1004" s="814"/>
      <c r="HU1004" s="814"/>
      <c r="HV1004" s="814"/>
      <c r="HW1004" s="814"/>
      <c r="HX1004" s="814"/>
      <c r="HY1004" s="814"/>
      <c r="HZ1004" s="814"/>
      <c r="IA1004" s="814"/>
      <c r="IB1004" s="814"/>
      <c r="IC1004" s="814"/>
      <c r="ID1004" s="814"/>
      <c r="IE1004" s="814"/>
      <c r="IF1004" s="814"/>
      <c r="IG1004" s="814"/>
      <c r="IH1004" s="814"/>
      <c r="II1004" s="814"/>
      <c r="IJ1004" s="814"/>
      <c r="IK1004" s="814"/>
      <c r="IL1004" s="814"/>
      <c r="IM1004" s="814"/>
      <c r="IN1004" s="814"/>
    </row>
    <row r="1005" spans="1:248" ht="13.5">
      <c r="A1005" s="640">
        <v>56</v>
      </c>
      <c r="B1005" s="670" t="s">
        <v>2068</v>
      </c>
      <c r="C1005" s="693" t="s">
        <v>709</v>
      </c>
      <c r="D1005" s="608">
        <v>10</v>
      </c>
      <c r="E1005" s="693">
        <v>2014</v>
      </c>
      <c r="F1005" s="1095">
        <v>22222</v>
      </c>
      <c r="G1005" s="825">
        <f t="shared" ref="G1005:G1068" si="33">F1005*H1005%</f>
        <v>22222</v>
      </c>
      <c r="H1005" s="1096">
        <v>100</v>
      </c>
      <c r="I1005" s="825">
        <f t="shared" ref="I1005:I1068" si="34">F1005-G1005</f>
        <v>0</v>
      </c>
      <c r="J1005" s="668"/>
      <c r="K1005" s="725"/>
      <c r="L1005" s="725"/>
      <c r="M1005" s="668"/>
      <c r="N1005" s="725"/>
      <c r="O1005" s="831"/>
      <c r="P1005" s="1883"/>
      <c r="Q1005" s="814"/>
      <c r="R1005" s="814"/>
      <c r="S1005" s="814"/>
      <c r="T1005" s="814"/>
      <c r="U1005" s="814"/>
      <c r="V1005" s="814"/>
      <c r="W1005" s="814"/>
      <c r="X1005" s="814"/>
      <c r="Y1005" s="814"/>
      <c r="Z1005" s="814"/>
      <c r="AA1005" s="814"/>
      <c r="AB1005" s="814"/>
      <c r="AC1005" s="814"/>
      <c r="AD1005" s="814"/>
      <c r="AE1005" s="814"/>
      <c r="AF1005" s="814"/>
      <c r="AG1005" s="814"/>
      <c r="AH1005" s="814"/>
      <c r="AI1005" s="814"/>
      <c r="AJ1005" s="814"/>
      <c r="AK1005" s="814"/>
      <c r="AL1005" s="814"/>
      <c r="AM1005" s="814"/>
      <c r="AN1005" s="814"/>
      <c r="AO1005" s="814"/>
      <c r="AP1005" s="814"/>
      <c r="AQ1005" s="814"/>
      <c r="AR1005" s="814"/>
      <c r="AS1005" s="814"/>
      <c r="AT1005" s="814"/>
      <c r="AU1005" s="814"/>
      <c r="AV1005" s="814"/>
      <c r="AW1005" s="814"/>
      <c r="AX1005" s="814"/>
      <c r="AY1005" s="814"/>
      <c r="AZ1005" s="814"/>
      <c r="BA1005" s="814"/>
      <c r="BB1005" s="814"/>
      <c r="BC1005" s="814"/>
      <c r="BD1005" s="814"/>
      <c r="BE1005" s="814"/>
      <c r="BF1005" s="814"/>
      <c r="BG1005" s="814"/>
      <c r="BH1005" s="814"/>
      <c r="BI1005" s="814"/>
      <c r="BJ1005" s="814"/>
      <c r="BK1005" s="814"/>
      <c r="BL1005" s="814"/>
      <c r="BM1005" s="814"/>
      <c r="BN1005" s="814"/>
      <c r="BO1005" s="814"/>
      <c r="BP1005" s="814"/>
      <c r="BQ1005" s="814"/>
      <c r="BR1005" s="814"/>
      <c r="BS1005" s="814"/>
      <c r="BT1005" s="814"/>
      <c r="BU1005" s="814"/>
      <c r="BV1005" s="814"/>
      <c r="BW1005" s="814"/>
      <c r="BX1005" s="814"/>
      <c r="BY1005" s="814"/>
      <c r="BZ1005" s="814"/>
      <c r="CA1005" s="814"/>
      <c r="CB1005" s="814"/>
      <c r="CC1005" s="814"/>
      <c r="CD1005" s="814"/>
      <c r="CE1005" s="814"/>
      <c r="CF1005" s="814"/>
      <c r="CG1005" s="814"/>
      <c r="CH1005" s="814"/>
      <c r="CI1005" s="814"/>
      <c r="CJ1005" s="814"/>
      <c r="CK1005" s="814"/>
      <c r="CL1005" s="814"/>
      <c r="CM1005" s="814"/>
      <c r="CN1005" s="814"/>
      <c r="CO1005" s="814"/>
      <c r="CP1005" s="814"/>
      <c r="CQ1005" s="814"/>
      <c r="CR1005" s="814"/>
      <c r="CS1005" s="814"/>
      <c r="CT1005" s="814"/>
      <c r="CU1005" s="814"/>
      <c r="CV1005" s="814"/>
      <c r="CW1005" s="814"/>
      <c r="CX1005" s="814"/>
      <c r="CY1005" s="814"/>
      <c r="CZ1005" s="814"/>
      <c r="DA1005" s="814"/>
      <c r="DB1005" s="814"/>
      <c r="DC1005" s="814"/>
      <c r="DD1005" s="814"/>
      <c r="DE1005" s="814"/>
      <c r="DF1005" s="814"/>
      <c r="DG1005" s="814"/>
      <c r="DH1005" s="814"/>
      <c r="DI1005" s="814"/>
      <c r="DJ1005" s="814"/>
      <c r="DK1005" s="814"/>
      <c r="DL1005" s="814"/>
      <c r="DM1005" s="814"/>
      <c r="DN1005" s="814"/>
      <c r="DO1005" s="814"/>
      <c r="DP1005" s="814"/>
      <c r="DQ1005" s="814"/>
      <c r="DR1005" s="814"/>
      <c r="DS1005" s="814"/>
      <c r="DT1005" s="814"/>
      <c r="DU1005" s="814"/>
      <c r="DV1005" s="814"/>
      <c r="DW1005" s="814"/>
      <c r="DX1005" s="814"/>
      <c r="DY1005" s="814"/>
      <c r="DZ1005" s="814"/>
      <c r="EA1005" s="814"/>
      <c r="EB1005" s="814"/>
      <c r="EC1005" s="814"/>
      <c r="ED1005" s="814"/>
      <c r="EE1005" s="814"/>
      <c r="EF1005" s="814"/>
      <c r="EG1005" s="814"/>
      <c r="EH1005" s="814"/>
      <c r="EI1005" s="814"/>
      <c r="EJ1005" s="814"/>
      <c r="EK1005" s="814"/>
      <c r="EL1005" s="814"/>
      <c r="EM1005" s="814"/>
      <c r="EN1005" s="814"/>
      <c r="EO1005" s="814"/>
      <c r="EP1005" s="814"/>
      <c r="EQ1005" s="814"/>
      <c r="ER1005" s="814"/>
      <c r="ES1005" s="814"/>
      <c r="ET1005" s="814"/>
      <c r="EU1005" s="814"/>
      <c r="EV1005" s="814"/>
      <c r="EW1005" s="814"/>
      <c r="EX1005" s="814"/>
      <c r="EY1005" s="814"/>
      <c r="EZ1005" s="814"/>
      <c r="FA1005" s="814"/>
      <c r="FB1005" s="814"/>
      <c r="FC1005" s="814"/>
      <c r="FD1005" s="814"/>
      <c r="FE1005" s="814"/>
      <c r="FF1005" s="814"/>
      <c r="FG1005" s="814"/>
      <c r="FH1005" s="814"/>
      <c r="FI1005" s="814"/>
      <c r="FJ1005" s="814"/>
      <c r="FK1005" s="814"/>
      <c r="FL1005" s="814"/>
      <c r="FM1005" s="814"/>
      <c r="FN1005" s="814"/>
      <c r="FO1005" s="814"/>
      <c r="FP1005" s="814"/>
      <c r="FQ1005" s="814"/>
      <c r="FR1005" s="814"/>
      <c r="FS1005" s="814"/>
      <c r="FT1005" s="814"/>
      <c r="FU1005" s="814"/>
      <c r="FV1005" s="814"/>
      <c r="FW1005" s="814"/>
      <c r="FX1005" s="814"/>
      <c r="FY1005" s="814"/>
      <c r="FZ1005" s="814"/>
      <c r="GA1005" s="814"/>
      <c r="GB1005" s="814"/>
      <c r="GC1005" s="814"/>
      <c r="GD1005" s="814"/>
      <c r="GE1005" s="814"/>
      <c r="GF1005" s="814"/>
      <c r="GG1005" s="814"/>
      <c r="GH1005" s="814"/>
      <c r="GI1005" s="814"/>
      <c r="GJ1005" s="814"/>
      <c r="GK1005" s="814"/>
      <c r="GL1005" s="814"/>
      <c r="GM1005" s="814"/>
      <c r="GN1005" s="814"/>
      <c r="GO1005" s="814"/>
      <c r="GP1005" s="814"/>
      <c r="GQ1005" s="814"/>
      <c r="GR1005" s="814"/>
      <c r="GS1005" s="814"/>
      <c r="GT1005" s="814"/>
      <c r="GU1005" s="814"/>
      <c r="GV1005" s="814"/>
      <c r="GW1005" s="814"/>
      <c r="GX1005" s="814"/>
      <c r="GY1005" s="814"/>
      <c r="GZ1005" s="814"/>
      <c r="HA1005" s="814"/>
      <c r="HB1005" s="814"/>
      <c r="HC1005" s="814"/>
      <c r="HD1005" s="814"/>
      <c r="HE1005" s="814"/>
      <c r="HF1005" s="814"/>
      <c r="HG1005" s="814"/>
      <c r="HH1005" s="814"/>
      <c r="HI1005" s="814"/>
      <c r="HJ1005" s="814"/>
      <c r="HK1005" s="814"/>
      <c r="HL1005" s="814"/>
      <c r="HM1005" s="814"/>
      <c r="HN1005" s="814"/>
      <c r="HO1005" s="814"/>
      <c r="HP1005" s="814"/>
      <c r="HQ1005" s="814"/>
      <c r="HR1005" s="814"/>
      <c r="HS1005" s="814"/>
      <c r="HT1005" s="814"/>
      <c r="HU1005" s="814"/>
      <c r="HV1005" s="814"/>
      <c r="HW1005" s="814"/>
      <c r="HX1005" s="814"/>
      <c r="HY1005" s="814"/>
      <c r="HZ1005" s="814"/>
      <c r="IA1005" s="814"/>
      <c r="IB1005" s="814"/>
      <c r="IC1005" s="814"/>
      <c r="ID1005" s="814"/>
      <c r="IE1005" s="814"/>
      <c r="IF1005" s="814"/>
      <c r="IG1005" s="814"/>
      <c r="IH1005" s="814"/>
      <c r="II1005" s="814"/>
      <c r="IJ1005" s="814"/>
      <c r="IK1005" s="814"/>
      <c r="IL1005" s="814"/>
      <c r="IM1005" s="814"/>
      <c r="IN1005" s="814"/>
    </row>
    <row r="1006" spans="1:248" ht="27">
      <c r="A1006" s="640">
        <v>57</v>
      </c>
      <c r="B1006" s="670" t="s">
        <v>2069</v>
      </c>
      <c r="C1006" s="693" t="s">
        <v>709</v>
      </c>
      <c r="D1006" s="608">
        <v>1</v>
      </c>
      <c r="E1006" s="693">
        <v>2015</v>
      </c>
      <c r="F1006" s="1095">
        <v>2221.6799999999998</v>
      </c>
      <c r="G1006" s="825">
        <f t="shared" si="33"/>
        <v>2221.6799999999998</v>
      </c>
      <c r="H1006" s="1096">
        <v>100</v>
      </c>
      <c r="I1006" s="825">
        <f t="shared" si="34"/>
        <v>0</v>
      </c>
      <c r="J1006" s="668"/>
      <c r="K1006" s="725"/>
      <c r="L1006" s="725"/>
      <c r="M1006" s="668"/>
      <c r="N1006" s="725"/>
      <c r="O1006" s="831"/>
      <c r="P1006" s="1883"/>
      <c r="Q1006" s="814"/>
      <c r="R1006" s="814"/>
      <c r="S1006" s="814"/>
      <c r="T1006" s="814"/>
      <c r="U1006" s="814"/>
      <c r="V1006" s="814"/>
      <c r="W1006" s="814"/>
      <c r="X1006" s="814"/>
      <c r="Y1006" s="814"/>
      <c r="Z1006" s="814"/>
      <c r="AA1006" s="814"/>
      <c r="AB1006" s="814"/>
      <c r="AC1006" s="814"/>
      <c r="AD1006" s="814"/>
      <c r="AE1006" s="814"/>
      <c r="AF1006" s="814"/>
      <c r="AG1006" s="814"/>
      <c r="AH1006" s="814"/>
      <c r="AI1006" s="814"/>
      <c r="AJ1006" s="814"/>
      <c r="AK1006" s="814"/>
      <c r="AL1006" s="814"/>
      <c r="AM1006" s="814"/>
      <c r="AN1006" s="814"/>
      <c r="AO1006" s="814"/>
      <c r="AP1006" s="814"/>
      <c r="AQ1006" s="814"/>
      <c r="AR1006" s="814"/>
      <c r="AS1006" s="814"/>
      <c r="AT1006" s="814"/>
      <c r="AU1006" s="814"/>
      <c r="AV1006" s="814"/>
      <c r="AW1006" s="814"/>
      <c r="AX1006" s="814"/>
      <c r="AY1006" s="814"/>
      <c r="AZ1006" s="814"/>
      <c r="BA1006" s="814"/>
      <c r="BB1006" s="814"/>
      <c r="BC1006" s="814"/>
      <c r="BD1006" s="814"/>
      <c r="BE1006" s="814"/>
      <c r="BF1006" s="814"/>
      <c r="BG1006" s="814"/>
      <c r="BH1006" s="814"/>
      <c r="BI1006" s="814"/>
      <c r="BJ1006" s="814"/>
      <c r="BK1006" s="814"/>
      <c r="BL1006" s="814"/>
      <c r="BM1006" s="814"/>
      <c r="BN1006" s="814"/>
      <c r="BO1006" s="814"/>
      <c r="BP1006" s="814"/>
      <c r="BQ1006" s="814"/>
      <c r="BR1006" s="814"/>
      <c r="BS1006" s="814"/>
      <c r="BT1006" s="814"/>
      <c r="BU1006" s="814"/>
      <c r="BV1006" s="814"/>
      <c r="BW1006" s="814"/>
      <c r="BX1006" s="814"/>
      <c r="BY1006" s="814"/>
      <c r="BZ1006" s="814"/>
      <c r="CA1006" s="814"/>
      <c r="CB1006" s="814"/>
      <c r="CC1006" s="814"/>
      <c r="CD1006" s="814"/>
      <c r="CE1006" s="814"/>
      <c r="CF1006" s="814"/>
      <c r="CG1006" s="814"/>
      <c r="CH1006" s="814"/>
      <c r="CI1006" s="814"/>
      <c r="CJ1006" s="814"/>
      <c r="CK1006" s="814"/>
      <c r="CL1006" s="814"/>
      <c r="CM1006" s="814"/>
      <c r="CN1006" s="814"/>
      <c r="CO1006" s="814"/>
      <c r="CP1006" s="814"/>
      <c r="CQ1006" s="814"/>
      <c r="CR1006" s="814"/>
      <c r="CS1006" s="814"/>
      <c r="CT1006" s="814"/>
      <c r="CU1006" s="814"/>
      <c r="CV1006" s="814"/>
      <c r="CW1006" s="814"/>
      <c r="CX1006" s="814"/>
      <c r="CY1006" s="814"/>
      <c r="CZ1006" s="814"/>
      <c r="DA1006" s="814"/>
      <c r="DB1006" s="814"/>
      <c r="DC1006" s="814"/>
      <c r="DD1006" s="814"/>
      <c r="DE1006" s="814"/>
      <c r="DF1006" s="814"/>
      <c r="DG1006" s="814"/>
      <c r="DH1006" s="814"/>
      <c r="DI1006" s="814"/>
      <c r="DJ1006" s="814"/>
      <c r="DK1006" s="814"/>
      <c r="DL1006" s="814"/>
      <c r="DM1006" s="814"/>
      <c r="DN1006" s="814"/>
      <c r="DO1006" s="814"/>
      <c r="DP1006" s="814"/>
      <c r="DQ1006" s="814"/>
      <c r="DR1006" s="814"/>
      <c r="DS1006" s="814"/>
      <c r="DT1006" s="814"/>
      <c r="DU1006" s="814"/>
      <c r="DV1006" s="814"/>
      <c r="DW1006" s="814"/>
      <c r="DX1006" s="814"/>
      <c r="DY1006" s="814"/>
      <c r="DZ1006" s="814"/>
      <c r="EA1006" s="814"/>
      <c r="EB1006" s="814"/>
      <c r="EC1006" s="814"/>
      <c r="ED1006" s="814"/>
      <c r="EE1006" s="814"/>
      <c r="EF1006" s="814"/>
      <c r="EG1006" s="814"/>
      <c r="EH1006" s="814"/>
      <c r="EI1006" s="814"/>
      <c r="EJ1006" s="814"/>
      <c r="EK1006" s="814"/>
      <c r="EL1006" s="814"/>
      <c r="EM1006" s="814"/>
      <c r="EN1006" s="814"/>
      <c r="EO1006" s="814"/>
      <c r="EP1006" s="814"/>
      <c r="EQ1006" s="814"/>
      <c r="ER1006" s="814"/>
      <c r="ES1006" s="814"/>
      <c r="ET1006" s="814"/>
      <c r="EU1006" s="814"/>
      <c r="EV1006" s="814"/>
      <c r="EW1006" s="814"/>
      <c r="EX1006" s="814"/>
      <c r="EY1006" s="814"/>
      <c r="EZ1006" s="814"/>
      <c r="FA1006" s="814"/>
      <c r="FB1006" s="814"/>
      <c r="FC1006" s="814"/>
      <c r="FD1006" s="814"/>
      <c r="FE1006" s="814"/>
      <c r="FF1006" s="814"/>
      <c r="FG1006" s="814"/>
      <c r="FH1006" s="814"/>
      <c r="FI1006" s="814"/>
      <c r="FJ1006" s="814"/>
      <c r="FK1006" s="814"/>
      <c r="FL1006" s="814"/>
      <c r="FM1006" s="814"/>
      <c r="FN1006" s="814"/>
      <c r="FO1006" s="814"/>
      <c r="FP1006" s="814"/>
      <c r="FQ1006" s="814"/>
      <c r="FR1006" s="814"/>
      <c r="FS1006" s="814"/>
      <c r="FT1006" s="814"/>
      <c r="FU1006" s="814"/>
      <c r="FV1006" s="814"/>
      <c r="FW1006" s="814"/>
      <c r="FX1006" s="814"/>
      <c r="FY1006" s="814"/>
      <c r="FZ1006" s="814"/>
      <c r="GA1006" s="814"/>
      <c r="GB1006" s="814"/>
      <c r="GC1006" s="814"/>
      <c r="GD1006" s="814"/>
      <c r="GE1006" s="814"/>
      <c r="GF1006" s="814"/>
      <c r="GG1006" s="814"/>
      <c r="GH1006" s="814"/>
      <c r="GI1006" s="814"/>
      <c r="GJ1006" s="814"/>
      <c r="GK1006" s="814"/>
      <c r="GL1006" s="814"/>
      <c r="GM1006" s="814"/>
      <c r="GN1006" s="814"/>
      <c r="GO1006" s="814"/>
      <c r="GP1006" s="814"/>
      <c r="GQ1006" s="814"/>
      <c r="GR1006" s="814"/>
      <c r="GS1006" s="814"/>
      <c r="GT1006" s="814"/>
      <c r="GU1006" s="814"/>
      <c r="GV1006" s="814"/>
      <c r="GW1006" s="814"/>
      <c r="GX1006" s="814"/>
      <c r="GY1006" s="814"/>
      <c r="GZ1006" s="814"/>
      <c r="HA1006" s="814"/>
      <c r="HB1006" s="814"/>
      <c r="HC1006" s="814"/>
      <c r="HD1006" s="814"/>
      <c r="HE1006" s="814"/>
      <c r="HF1006" s="814"/>
      <c r="HG1006" s="814"/>
      <c r="HH1006" s="814"/>
      <c r="HI1006" s="814"/>
      <c r="HJ1006" s="814"/>
      <c r="HK1006" s="814"/>
      <c r="HL1006" s="814"/>
      <c r="HM1006" s="814"/>
      <c r="HN1006" s="814"/>
      <c r="HO1006" s="814"/>
      <c r="HP1006" s="814"/>
      <c r="HQ1006" s="814"/>
      <c r="HR1006" s="814"/>
      <c r="HS1006" s="814"/>
      <c r="HT1006" s="814"/>
      <c r="HU1006" s="814"/>
      <c r="HV1006" s="814"/>
      <c r="HW1006" s="814"/>
      <c r="HX1006" s="814"/>
      <c r="HY1006" s="814"/>
      <c r="HZ1006" s="814"/>
      <c r="IA1006" s="814"/>
      <c r="IB1006" s="814"/>
      <c r="IC1006" s="814"/>
      <c r="ID1006" s="814"/>
      <c r="IE1006" s="814"/>
      <c r="IF1006" s="814"/>
      <c r="IG1006" s="814"/>
      <c r="IH1006" s="814"/>
      <c r="II1006" s="814"/>
      <c r="IJ1006" s="814"/>
      <c r="IK1006" s="814"/>
      <c r="IL1006" s="814"/>
      <c r="IM1006" s="814"/>
      <c r="IN1006" s="814"/>
    </row>
    <row r="1007" spans="1:248" ht="27">
      <c r="A1007" s="640">
        <v>58</v>
      </c>
      <c r="B1007" s="670" t="s">
        <v>2070</v>
      </c>
      <c r="C1007" s="693" t="s">
        <v>709</v>
      </c>
      <c r="D1007" s="608">
        <v>10</v>
      </c>
      <c r="E1007" s="693">
        <v>2015</v>
      </c>
      <c r="F1007" s="1095">
        <v>3446.1539000000002</v>
      </c>
      <c r="G1007" s="825">
        <f t="shared" si="33"/>
        <v>3446.1539000000002</v>
      </c>
      <c r="H1007" s="1096">
        <v>100</v>
      </c>
      <c r="I1007" s="825">
        <f t="shared" si="34"/>
        <v>0</v>
      </c>
      <c r="J1007" s="668"/>
      <c r="K1007" s="725"/>
      <c r="L1007" s="725"/>
      <c r="M1007" s="668"/>
      <c r="N1007" s="725"/>
      <c r="O1007" s="831"/>
      <c r="P1007" s="1883"/>
      <c r="Q1007" s="814"/>
      <c r="R1007" s="814"/>
      <c r="S1007" s="814"/>
      <c r="T1007" s="814"/>
      <c r="U1007" s="814"/>
      <c r="V1007" s="814"/>
      <c r="W1007" s="814"/>
      <c r="X1007" s="814"/>
      <c r="Y1007" s="814"/>
      <c r="Z1007" s="814"/>
      <c r="AA1007" s="814"/>
      <c r="AB1007" s="814"/>
      <c r="AC1007" s="814"/>
      <c r="AD1007" s="814"/>
      <c r="AE1007" s="814"/>
      <c r="AF1007" s="814"/>
      <c r="AG1007" s="814"/>
      <c r="AH1007" s="814"/>
      <c r="AI1007" s="814"/>
      <c r="AJ1007" s="814"/>
      <c r="AK1007" s="814"/>
      <c r="AL1007" s="814"/>
      <c r="AM1007" s="814"/>
      <c r="AN1007" s="814"/>
      <c r="AO1007" s="814"/>
      <c r="AP1007" s="814"/>
      <c r="AQ1007" s="814"/>
      <c r="AR1007" s="814"/>
      <c r="AS1007" s="814"/>
      <c r="AT1007" s="814"/>
      <c r="AU1007" s="814"/>
      <c r="AV1007" s="814"/>
      <c r="AW1007" s="814"/>
      <c r="AX1007" s="814"/>
      <c r="AY1007" s="814"/>
      <c r="AZ1007" s="814"/>
      <c r="BA1007" s="814"/>
      <c r="BB1007" s="814"/>
      <c r="BC1007" s="814"/>
      <c r="BD1007" s="814"/>
      <c r="BE1007" s="814"/>
      <c r="BF1007" s="814"/>
      <c r="BG1007" s="814"/>
      <c r="BH1007" s="814"/>
      <c r="BI1007" s="814"/>
      <c r="BJ1007" s="814"/>
      <c r="BK1007" s="814"/>
      <c r="BL1007" s="814"/>
      <c r="BM1007" s="814"/>
      <c r="BN1007" s="814"/>
      <c r="BO1007" s="814"/>
      <c r="BP1007" s="814"/>
      <c r="BQ1007" s="814"/>
      <c r="BR1007" s="814"/>
      <c r="BS1007" s="814"/>
      <c r="BT1007" s="814"/>
      <c r="BU1007" s="814"/>
      <c r="BV1007" s="814"/>
      <c r="BW1007" s="814"/>
      <c r="BX1007" s="814"/>
      <c r="BY1007" s="814"/>
      <c r="BZ1007" s="814"/>
      <c r="CA1007" s="814"/>
      <c r="CB1007" s="814"/>
      <c r="CC1007" s="814"/>
      <c r="CD1007" s="814"/>
      <c r="CE1007" s="814"/>
      <c r="CF1007" s="814"/>
      <c r="CG1007" s="814"/>
      <c r="CH1007" s="814"/>
      <c r="CI1007" s="814"/>
      <c r="CJ1007" s="814"/>
      <c r="CK1007" s="814"/>
      <c r="CL1007" s="814"/>
      <c r="CM1007" s="814"/>
      <c r="CN1007" s="814"/>
      <c r="CO1007" s="814"/>
      <c r="CP1007" s="814"/>
      <c r="CQ1007" s="814"/>
      <c r="CR1007" s="814"/>
      <c r="CS1007" s="814"/>
      <c r="CT1007" s="814"/>
      <c r="CU1007" s="814"/>
      <c r="CV1007" s="814"/>
      <c r="CW1007" s="814"/>
      <c r="CX1007" s="814"/>
      <c r="CY1007" s="814"/>
      <c r="CZ1007" s="814"/>
      <c r="DA1007" s="814"/>
      <c r="DB1007" s="814"/>
      <c r="DC1007" s="814"/>
      <c r="DD1007" s="814"/>
      <c r="DE1007" s="814"/>
      <c r="DF1007" s="814"/>
      <c r="DG1007" s="814"/>
      <c r="DH1007" s="814"/>
      <c r="DI1007" s="814"/>
      <c r="DJ1007" s="814"/>
      <c r="DK1007" s="814"/>
      <c r="DL1007" s="814"/>
      <c r="DM1007" s="814"/>
      <c r="DN1007" s="814"/>
      <c r="DO1007" s="814"/>
      <c r="DP1007" s="814"/>
      <c r="DQ1007" s="814"/>
      <c r="DR1007" s="814"/>
      <c r="DS1007" s="814"/>
      <c r="DT1007" s="814"/>
      <c r="DU1007" s="814"/>
      <c r="DV1007" s="814"/>
      <c r="DW1007" s="814"/>
      <c r="DX1007" s="814"/>
      <c r="DY1007" s="814"/>
      <c r="DZ1007" s="814"/>
      <c r="EA1007" s="814"/>
      <c r="EB1007" s="814"/>
      <c r="EC1007" s="814"/>
      <c r="ED1007" s="814"/>
      <c r="EE1007" s="814"/>
      <c r="EF1007" s="814"/>
      <c r="EG1007" s="814"/>
      <c r="EH1007" s="814"/>
      <c r="EI1007" s="814"/>
      <c r="EJ1007" s="814"/>
      <c r="EK1007" s="814"/>
      <c r="EL1007" s="814"/>
      <c r="EM1007" s="814"/>
      <c r="EN1007" s="814"/>
      <c r="EO1007" s="814"/>
      <c r="EP1007" s="814"/>
      <c r="EQ1007" s="814"/>
      <c r="ER1007" s="814"/>
      <c r="ES1007" s="814"/>
      <c r="ET1007" s="814"/>
      <c r="EU1007" s="814"/>
      <c r="EV1007" s="814"/>
      <c r="EW1007" s="814"/>
      <c r="EX1007" s="814"/>
      <c r="EY1007" s="814"/>
      <c r="EZ1007" s="814"/>
      <c r="FA1007" s="814"/>
      <c r="FB1007" s="814"/>
      <c r="FC1007" s="814"/>
      <c r="FD1007" s="814"/>
      <c r="FE1007" s="814"/>
      <c r="FF1007" s="814"/>
      <c r="FG1007" s="814"/>
      <c r="FH1007" s="814"/>
      <c r="FI1007" s="814"/>
      <c r="FJ1007" s="814"/>
      <c r="FK1007" s="814"/>
      <c r="FL1007" s="814"/>
      <c r="FM1007" s="814"/>
      <c r="FN1007" s="814"/>
      <c r="FO1007" s="814"/>
      <c r="FP1007" s="814"/>
      <c r="FQ1007" s="814"/>
      <c r="FR1007" s="814"/>
      <c r="FS1007" s="814"/>
      <c r="FT1007" s="814"/>
      <c r="FU1007" s="814"/>
      <c r="FV1007" s="814"/>
      <c r="FW1007" s="814"/>
      <c r="FX1007" s="814"/>
      <c r="FY1007" s="814"/>
      <c r="FZ1007" s="814"/>
      <c r="GA1007" s="814"/>
      <c r="GB1007" s="814"/>
      <c r="GC1007" s="814"/>
      <c r="GD1007" s="814"/>
      <c r="GE1007" s="814"/>
      <c r="GF1007" s="814"/>
      <c r="GG1007" s="814"/>
      <c r="GH1007" s="814"/>
      <c r="GI1007" s="814"/>
      <c r="GJ1007" s="814"/>
      <c r="GK1007" s="814"/>
      <c r="GL1007" s="814"/>
      <c r="GM1007" s="814"/>
      <c r="GN1007" s="814"/>
      <c r="GO1007" s="814"/>
      <c r="GP1007" s="814"/>
      <c r="GQ1007" s="814"/>
      <c r="GR1007" s="814"/>
      <c r="GS1007" s="814"/>
      <c r="GT1007" s="814"/>
      <c r="GU1007" s="814"/>
      <c r="GV1007" s="814"/>
      <c r="GW1007" s="814"/>
      <c r="GX1007" s="814"/>
      <c r="GY1007" s="814"/>
      <c r="GZ1007" s="814"/>
      <c r="HA1007" s="814"/>
      <c r="HB1007" s="814"/>
      <c r="HC1007" s="814"/>
      <c r="HD1007" s="814"/>
      <c r="HE1007" s="814"/>
      <c r="HF1007" s="814"/>
      <c r="HG1007" s="814"/>
      <c r="HH1007" s="814"/>
      <c r="HI1007" s="814"/>
      <c r="HJ1007" s="814"/>
      <c r="HK1007" s="814"/>
      <c r="HL1007" s="814"/>
      <c r="HM1007" s="814"/>
      <c r="HN1007" s="814"/>
      <c r="HO1007" s="814"/>
      <c r="HP1007" s="814"/>
      <c r="HQ1007" s="814"/>
      <c r="HR1007" s="814"/>
      <c r="HS1007" s="814"/>
      <c r="HT1007" s="814"/>
      <c r="HU1007" s="814"/>
      <c r="HV1007" s="814"/>
      <c r="HW1007" s="814"/>
      <c r="HX1007" s="814"/>
      <c r="HY1007" s="814"/>
      <c r="HZ1007" s="814"/>
      <c r="IA1007" s="814"/>
      <c r="IB1007" s="814"/>
      <c r="IC1007" s="814"/>
      <c r="ID1007" s="814"/>
      <c r="IE1007" s="814"/>
      <c r="IF1007" s="814"/>
      <c r="IG1007" s="814"/>
      <c r="IH1007" s="814"/>
      <c r="II1007" s="814"/>
      <c r="IJ1007" s="814"/>
      <c r="IK1007" s="814"/>
      <c r="IL1007" s="814"/>
      <c r="IM1007" s="814"/>
      <c r="IN1007" s="814"/>
    </row>
    <row r="1008" spans="1:248" ht="67.5">
      <c r="A1008" s="640">
        <v>59</v>
      </c>
      <c r="B1008" s="670" t="s">
        <v>2071</v>
      </c>
      <c r="C1008" s="693" t="s">
        <v>709</v>
      </c>
      <c r="D1008" s="608">
        <v>6</v>
      </c>
      <c r="E1008" s="694">
        <v>2017</v>
      </c>
      <c r="F1008" s="1095">
        <v>3232.8</v>
      </c>
      <c r="G1008" s="825">
        <f t="shared" si="33"/>
        <v>3232.8</v>
      </c>
      <c r="H1008" s="1096">
        <v>100</v>
      </c>
      <c r="I1008" s="825">
        <f t="shared" si="34"/>
        <v>0</v>
      </c>
      <c r="J1008" s="668"/>
      <c r="K1008" s="725"/>
      <c r="L1008" s="725"/>
      <c r="M1008" s="668"/>
      <c r="N1008" s="725"/>
      <c r="O1008" s="831"/>
      <c r="P1008" s="1883"/>
      <c r="Q1008" s="814"/>
      <c r="R1008" s="814"/>
      <c r="S1008" s="814"/>
      <c r="T1008" s="814"/>
      <c r="U1008" s="814"/>
      <c r="V1008" s="814"/>
      <c r="W1008" s="814"/>
      <c r="X1008" s="814"/>
      <c r="Y1008" s="814"/>
      <c r="Z1008" s="814"/>
      <c r="AA1008" s="814"/>
      <c r="AB1008" s="814"/>
      <c r="AC1008" s="814"/>
      <c r="AD1008" s="814"/>
      <c r="AE1008" s="814"/>
      <c r="AF1008" s="814"/>
      <c r="AG1008" s="814"/>
      <c r="AH1008" s="814"/>
      <c r="AI1008" s="814"/>
      <c r="AJ1008" s="814"/>
      <c r="AK1008" s="814"/>
      <c r="AL1008" s="814"/>
      <c r="AM1008" s="814"/>
      <c r="AN1008" s="814"/>
      <c r="AO1008" s="814"/>
      <c r="AP1008" s="814"/>
      <c r="AQ1008" s="814"/>
      <c r="AR1008" s="814"/>
      <c r="AS1008" s="814"/>
      <c r="AT1008" s="814"/>
      <c r="AU1008" s="814"/>
      <c r="AV1008" s="814"/>
      <c r="AW1008" s="814"/>
      <c r="AX1008" s="814"/>
      <c r="AY1008" s="814"/>
      <c r="AZ1008" s="814"/>
      <c r="BA1008" s="814"/>
      <c r="BB1008" s="814"/>
      <c r="BC1008" s="814"/>
      <c r="BD1008" s="814"/>
      <c r="BE1008" s="814"/>
      <c r="BF1008" s="814"/>
      <c r="BG1008" s="814"/>
      <c r="BH1008" s="814"/>
      <c r="BI1008" s="814"/>
      <c r="BJ1008" s="814"/>
      <c r="BK1008" s="814"/>
      <c r="BL1008" s="814"/>
      <c r="BM1008" s="814"/>
      <c r="BN1008" s="814"/>
      <c r="BO1008" s="814"/>
      <c r="BP1008" s="814"/>
      <c r="BQ1008" s="814"/>
      <c r="BR1008" s="814"/>
      <c r="BS1008" s="814"/>
      <c r="BT1008" s="814"/>
      <c r="BU1008" s="814"/>
      <c r="BV1008" s="814"/>
      <c r="BW1008" s="814"/>
      <c r="BX1008" s="814"/>
      <c r="BY1008" s="814"/>
      <c r="BZ1008" s="814"/>
      <c r="CA1008" s="814"/>
      <c r="CB1008" s="814"/>
      <c r="CC1008" s="814"/>
      <c r="CD1008" s="814"/>
      <c r="CE1008" s="814"/>
      <c r="CF1008" s="814"/>
      <c r="CG1008" s="814"/>
      <c r="CH1008" s="814"/>
      <c r="CI1008" s="814"/>
      <c r="CJ1008" s="814"/>
      <c r="CK1008" s="814"/>
      <c r="CL1008" s="814"/>
      <c r="CM1008" s="814"/>
      <c r="CN1008" s="814"/>
      <c r="CO1008" s="814"/>
      <c r="CP1008" s="814"/>
      <c r="CQ1008" s="814"/>
      <c r="CR1008" s="814"/>
      <c r="CS1008" s="814"/>
      <c r="CT1008" s="814"/>
      <c r="CU1008" s="814"/>
      <c r="CV1008" s="814"/>
      <c r="CW1008" s="814"/>
      <c r="CX1008" s="814"/>
      <c r="CY1008" s="814"/>
      <c r="CZ1008" s="814"/>
      <c r="DA1008" s="814"/>
      <c r="DB1008" s="814"/>
      <c r="DC1008" s="814"/>
      <c r="DD1008" s="814"/>
      <c r="DE1008" s="814"/>
      <c r="DF1008" s="814"/>
      <c r="DG1008" s="814"/>
      <c r="DH1008" s="814"/>
      <c r="DI1008" s="814"/>
      <c r="DJ1008" s="814"/>
      <c r="DK1008" s="814"/>
      <c r="DL1008" s="814"/>
      <c r="DM1008" s="814"/>
      <c r="DN1008" s="814"/>
      <c r="DO1008" s="814"/>
      <c r="DP1008" s="814"/>
      <c r="DQ1008" s="814"/>
      <c r="DR1008" s="814"/>
      <c r="DS1008" s="814"/>
      <c r="DT1008" s="814"/>
      <c r="DU1008" s="814"/>
      <c r="DV1008" s="814"/>
      <c r="DW1008" s="814"/>
      <c r="DX1008" s="814"/>
      <c r="DY1008" s="814"/>
      <c r="DZ1008" s="814"/>
      <c r="EA1008" s="814"/>
      <c r="EB1008" s="814"/>
      <c r="EC1008" s="814"/>
      <c r="ED1008" s="814"/>
      <c r="EE1008" s="814"/>
      <c r="EF1008" s="814"/>
      <c r="EG1008" s="814"/>
      <c r="EH1008" s="814"/>
      <c r="EI1008" s="814"/>
      <c r="EJ1008" s="814"/>
      <c r="EK1008" s="814"/>
      <c r="EL1008" s="814"/>
      <c r="EM1008" s="814"/>
      <c r="EN1008" s="814"/>
      <c r="EO1008" s="814"/>
      <c r="EP1008" s="814"/>
      <c r="EQ1008" s="814"/>
      <c r="ER1008" s="814"/>
      <c r="ES1008" s="814"/>
      <c r="ET1008" s="814"/>
      <c r="EU1008" s="814"/>
      <c r="EV1008" s="814"/>
      <c r="EW1008" s="814"/>
      <c r="EX1008" s="814"/>
      <c r="EY1008" s="814"/>
      <c r="EZ1008" s="814"/>
      <c r="FA1008" s="814"/>
      <c r="FB1008" s="814"/>
      <c r="FC1008" s="814"/>
      <c r="FD1008" s="814"/>
      <c r="FE1008" s="814"/>
      <c r="FF1008" s="814"/>
      <c r="FG1008" s="814"/>
      <c r="FH1008" s="814"/>
      <c r="FI1008" s="814"/>
      <c r="FJ1008" s="814"/>
      <c r="FK1008" s="814"/>
      <c r="FL1008" s="814"/>
      <c r="FM1008" s="814"/>
      <c r="FN1008" s="814"/>
      <c r="FO1008" s="814"/>
      <c r="FP1008" s="814"/>
      <c r="FQ1008" s="814"/>
      <c r="FR1008" s="814"/>
      <c r="FS1008" s="814"/>
      <c r="FT1008" s="814"/>
      <c r="FU1008" s="814"/>
      <c r="FV1008" s="814"/>
      <c r="FW1008" s="814"/>
      <c r="FX1008" s="814"/>
      <c r="FY1008" s="814"/>
      <c r="FZ1008" s="814"/>
      <c r="GA1008" s="814"/>
      <c r="GB1008" s="814"/>
      <c r="GC1008" s="814"/>
      <c r="GD1008" s="814"/>
      <c r="GE1008" s="814"/>
      <c r="GF1008" s="814"/>
      <c r="GG1008" s="814"/>
      <c r="GH1008" s="814"/>
      <c r="GI1008" s="814"/>
      <c r="GJ1008" s="814"/>
      <c r="GK1008" s="814"/>
      <c r="GL1008" s="814"/>
      <c r="GM1008" s="814"/>
      <c r="GN1008" s="814"/>
      <c r="GO1008" s="814"/>
      <c r="GP1008" s="814"/>
      <c r="GQ1008" s="814"/>
      <c r="GR1008" s="814"/>
      <c r="GS1008" s="814"/>
      <c r="GT1008" s="814"/>
      <c r="GU1008" s="814"/>
      <c r="GV1008" s="814"/>
      <c r="GW1008" s="814"/>
      <c r="GX1008" s="814"/>
      <c r="GY1008" s="814"/>
      <c r="GZ1008" s="814"/>
      <c r="HA1008" s="814"/>
      <c r="HB1008" s="814"/>
      <c r="HC1008" s="814"/>
      <c r="HD1008" s="814"/>
      <c r="HE1008" s="814"/>
      <c r="HF1008" s="814"/>
      <c r="HG1008" s="814"/>
      <c r="HH1008" s="814"/>
      <c r="HI1008" s="814"/>
      <c r="HJ1008" s="814"/>
      <c r="HK1008" s="814"/>
      <c r="HL1008" s="814"/>
      <c r="HM1008" s="814"/>
      <c r="HN1008" s="814"/>
      <c r="HO1008" s="814"/>
      <c r="HP1008" s="814"/>
      <c r="HQ1008" s="814"/>
      <c r="HR1008" s="814"/>
      <c r="HS1008" s="814"/>
      <c r="HT1008" s="814"/>
      <c r="HU1008" s="814"/>
      <c r="HV1008" s="814"/>
      <c r="HW1008" s="814"/>
      <c r="HX1008" s="814"/>
      <c r="HY1008" s="814"/>
      <c r="HZ1008" s="814"/>
      <c r="IA1008" s="814"/>
      <c r="IB1008" s="814"/>
      <c r="IC1008" s="814"/>
      <c r="ID1008" s="814"/>
      <c r="IE1008" s="814"/>
      <c r="IF1008" s="814"/>
      <c r="IG1008" s="814"/>
      <c r="IH1008" s="814"/>
      <c r="II1008" s="814"/>
      <c r="IJ1008" s="814"/>
      <c r="IK1008" s="814"/>
      <c r="IL1008" s="814"/>
      <c r="IM1008" s="814"/>
      <c r="IN1008" s="814"/>
    </row>
    <row r="1009" spans="1:248" ht="67.5">
      <c r="A1009" s="640">
        <v>60</v>
      </c>
      <c r="B1009" s="670" t="s">
        <v>2072</v>
      </c>
      <c r="C1009" s="693" t="s">
        <v>709</v>
      </c>
      <c r="D1009" s="608">
        <v>3</v>
      </c>
      <c r="E1009" s="694">
        <v>2017</v>
      </c>
      <c r="F1009" s="1095">
        <v>7026</v>
      </c>
      <c r="G1009" s="825">
        <f t="shared" si="33"/>
        <v>7026</v>
      </c>
      <c r="H1009" s="1096">
        <v>100</v>
      </c>
      <c r="I1009" s="825">
        <f t="shared" si="34"/>
        <v>0</v>
      </c>
      <c r="J1009" s="668"/>
      <c r="K1009" s="725"/>
      <c r="L1009" s="725"/>
      <c r="M1009" s="668"/>
      <c r="N1009" s="725"/>
      <c r="O1009" s="831"/>
      <c r="P1009" s="1883"/>
      <c r="Q1009" s="814"/>
      <c r="R1009" s="814"/>
      <c r="S1009" s="814"/>
      <c r="T1009" s="814"/>
      <c r="U1009" s="814"/>
      <c r="V1009" s="814"/>
      <c r="W1009" s="814"/>
      <c r="X1009" s="814"/>
      <c r="Y1009" s="814"/>
      <c r="Z1009" s="814"/>
      <c r="AA1009" s="814"/>
      <c r="AB1009" s="814"/>
      <c r="AC1009" s="814"/>
      <c r="AD1009" s="814"/>
      <c r="AE1009" s="814"/>
      <c r="AF1009" s="814"/>
      <c r="AG1009" s="814"/>
      <c r="AH1009" s="814"/>
      <c r="AI1009" s="814"/>
      <c r="AJ1009" s="814"/>
      <c r="AK1009" s="814"/>
      <c r="AL1009" s="814"/>
      <c r="AM1009" s="814"/>
      <c r="AN1009" s="814"/>
      <c r="AO1009" s="814"/>
      <c r="AP1009" s="814"/>
      <c r="AQ1009" s="814"/>
      <c r="AR1009" s="814"/>
      <c r="AS1009" s="814"/>
      <c r="AT1009" s="814"/>
      <c r="AU1009" s="814"/>
      <c r="AV1009" s="814"/>
      <c r="AW1009" s="814"/>
      <c r="AX1009" s="814"/>
      <c r="AY1009" s="814"/>
      <c r="AZ1009" s="814"/>
      <c r="BA1009" s="814"/>
      <c r="BB1009" s="814"/>
      <c r="BC1009" s="814"/>
      <c r="BD1009" s="814"/>
      <c r="BE1009" s="814"/>
      <c r="BF1009" s="814"/>
      <c r="BG1009" s="814"/>
      <c r="BH1009" s="814"/>
      <c r="BI1009" s="814"/>
      <c r="BJ1009" s="814"/>
      <c r="BK1009" s="814"/>
      <c r="BL1009" s="814"/>
      <c r="BM1009" s="814"/>
      <c r="BN1009" s="814"/>
      <c r="BO1009" s="814"/>
      <c r="BP1009" s="814"/>
      <c r="BQ1009" s="814"/>
      <c r="BR1009" s="814"/>
      <c r="BS1009" s="814"/>
      <c r="BT1009" s="814"/>
      <c r="BU1009" s="814"/>
      <c r="BV1009" s="814"/>
      <c r="BW1009" s="814"/>
      <c r="BX1009" s="814"/>
      <c r="BY1009" s="814"/>
      <c r="BZ1009" s="814"/>
      <c r="CA1009" s="814"/>
      <c r="CB1009" s="814"/>
      <c r="CC1009" s="814"/>
      <c r="CD1009" s="814"/>
      <c r="CE1009" s="814"/>
      <c r="CF1009" s="814"/>
      <c r="CG1009" s="814"/>
      <c r="CH1009" s="814"/>
      <c r="CI1009" s="814"/>
      <c r="CJ1009" s="814"/>
      <c r="CK1009" s="814"/>
      <c r="CL1009" s="814"/>
      <c r="CM1009" s="814"/>
      <c r="CN1009" s="814"/>
      <c r="CO1009" s="814"/>
      <c r="CP1009" s="814"/>
      <c r="CQ1009" s="814"/>
      <c r="CR1009" s="814"/>
      <c r="CS1009" s="814"/>
      <c r="CT1009" s="814"/>
      <c r="CU1009" s="814"/>
      <c r="CV1009" s="814"/>
      <c r="CW1009" s="814"/>
      <c r="CX1009" s="814"/>
      <c r="CY1009" s="814"/>
      <c r="CZ1009" s="814"/>
      <c r="DA1009" s="814"/>
      <c r="DB1009" s="814"/>
      <c r="DC1009" s="814"/>
      <c r="DD1009" s="814"/>
      <c r="DE1009" s="814"/>
      <c r="DF1009" s="814"/>
      <c r="DG1009" s="814"/>
      <c r="DH1009" s="814"/>
      <c r="DI1009" s="814"/>
      <c r="DJ1009" s="814"/>
      <c r="DK1009" s="814"/>
      <c r="DL1009" s="814"/>
      <c r="DM1009" s="814"/>
      <c r="DN1009" s="814"/>
      <c r="DO1009" s="814"/>
      <c r="DP1009" s="814"/>
      <c r="DQ1009" s="814"/>
      <c r="DR1009" s="814"/>
      <c r="DS1009" s="814"/>
      <c r="DT1009" s="814"/>
      <c r="DU1009" s="814"/>
      <c r="DV1009" s="814"/>
      <c r="DW1009" s="814"/>
      <c r="DX1009" s="814"/>
      <c r="DY1009" s="814"/>
      <c r="DZ1009" s="814"/>
      <c r="EA1009" s="814"/>
      <c r="EB1009" s="814"/>
      <c r="EC1009" s="814"/>
      <c r="ED1009" s="814"/>
      <c r="EE1009" s="814"/>
      <c r="EF1009" s="814"/>
      <c r="EG1009" s="814"/>
      <c r="EH1009" s="814"/>
      <c r="EI1009" s="814"/>
      <c r="EJ1009" s="814"/>
      <c r="EK1009" s="814"/>
      <c r="EL1009" s="814"/>
      <c r="EM1009" s="814"/>
      <c r="EN1009" s="814"/>
      <c r="EO1009" s="814"/>
      <c r="EP1009" s="814"/>
      <c r="EQ1009" s="814"/>
      <c r="ER1009" s="814"/>
      <c r="ES1009" s="814"/>
      <c r="ET1009" s="814"/>
      <c r="EU1009" s="814"/>
      <c r="EV1009" s="814"/>
      <c r="EW1009" s="814"/>
      <c r="EX1009" s="814"/>
      <c r="EY1009" s="814"/>
      <c r="EZ1009" s="814"/>
      <c r="FA1009" s="814"/>
      <c r="FB1009" s="814"/>
      <c r="FC1009" s="814"/>
      <c r="FD1009" s="814"/>
      <c r="FE1009" s="814"/>
      <c r="FF1009" s="814"/>
      <c r="FG1009" s="814"/>
      <c r="FH1009" s="814"/>
      <c r="FI1009" s="814"/>
      <c r="FJ1009" s="814"/>
      <c r="FK1009" s="814"/>
      <c r="FL1009" s="814"/>
      <c r="FM1009" s="814"/>
      <c r="FN1009" s="814"/>
      <c r="FO1009" s="814"/>
      <c r="FP1009" s="814"/>
      <c r="FQ1009" s="814"/>
      <c r="FR1009" s="814"/>
      <c r="FS1009" s="814"/>
      <c r="FT1009" s="814"/>
      <c r="FU1009" s="814"/>
      <c r="FV1009" s="814"/>
      <c r="FW1009" s="814"/>
      <c r="FX1009" s="814"/>
      <c r="FY1009" s="814"/>
      <c r="FZ1009" s="814"/>
      <c r="GA1009" s="814"/>
      <c r="GB1009" s="814"/>
      <c r="GC1009" s="814"/>
      <c r="GD1009" s="814"/>
      <c r="GE1009" s="814"/>
      <c r="GF1009" s="814"/>
      <c r="GG1009" s="814"/>
      <c r="GH1009" s="814"/>
      <c r="GI1009" s="814"/>
      <c r="GJ1009" s="814"/>
      <c r="GK1009" s="814"/>
      <c r="GL1009" s="814"/>
      <c r="GM1009" s="814"/>
      <c r="GN1009" s="814"/>
      <c r="GO1009" s="814"/>
      <c r="GP1009" s="814"/>
      <c r="GQ1009" s="814"/>
      <c r="GR1009" s="814"/>
      <c r="GS1009" s="814"/>
      <c r="GT1009" s="814"/>
      <c r="GU1009" s="814"/>
      <c r="GV1009" s="814"/>
      <c r="GW1009" s="814"/>
      <c r="GX1009" s="814"/>
      <c r="GY1009" s="814"/>
      <c r="GZ1009" s="814"/>
      <c r="HA1009" s="814"/>
      <c r="HB1009" s="814"/>
      <c r="HC1009" s="814"/>
      <c r="HD1009" s="814"/>
      <c r="HE1009" s="814"/>
      <c r="HF1009" s="814"/>
      <c r="HG1009" s="814"/>
      <c r="HH1009" s="814"/>
      <c r="HI1009" s="814"/>
      <c r="HJ1009" s="814"/>
      <c r="HK1009" s="814"/>
      <c r="HL1009" s="814"/>
      <c r="HM1009" s="814"/>
      <c r="HN1009" s="814"/>
      <c r="HO1009" s="814"/>
      <c r="HP1009" s="814"/>
      <c r="HQ1009" s="814"/>
      <c r="HR1009" s="814"/>
      <c r="HS1009" s="814"/>
      <c r="HT1009" s="814"/>
      <c r="HU1009" s="814"/>
      <c r="HV1009" s="814"/>
      <c r="HW1009" s="814"/>
      <c r="HX1009" s="814"/>
      <c r="HY1009" s="814"/>
      <c r="HZ1009" s="814"/>
      <c r="IA1009" s="814"/>
      <c r="IB1009" s="814"/>
      <c r="IC1009" s="814"/>
      <c r="ID1009" s="814"/>
      <c r="IE1009" s="814"/>
      <c r="IF1009" s="814"/>
      <c r="IG1009" s="814"/>
      <c r="IH1009" s="814"/>
      <c r="II1009" s="814"/>
      <c r="IJ1009" s="814"/>
      <c r="IK1009" s="814"/>
      <c r="IL1009" s="814"/>
      <c r="IM1009" s="814"/>
      <c r="IN1009" s="814"/>
    </row>
    <row r="1010" spans="1:248" ht="27">
      <c r="A1010" s="640">
        <v>61</v>
      </c>
      <c r="B1010" s="670" t="s">
        <v>2073</v>
      </c>
      <c r="C1010" s="693" t="s">
        <v>709</v>
      </c>
      <c r="D1010" s="608">
        <v>1</v>
      </c>
      <c r="E1010" s="694">
        <v>2017</v>
      </c>
      <c r="F1010" s="1095">
        <v>750</v>
      </c>
      <c r="G1010" s="825">
        <f t="shared" si="33"/>
        <v>750</v>
      </c>
      <c r="H1010" s="1096">
        <v>100</v>
      </c>
      <c r="I1010" s="825">
        <f t="shared" si="34"/>
        <v>0</v>
      </c>
      <c r="J1010" s="668"/>
      <c r="K1010" s="725"/>
      <c r="L1010" s="725"/>
      <c r="M1010" s="668"/>
      <c r="N1010" s="725"/>
      <c r="O1010" s="831"/>
      <c r="P1010" s="1883"/>
      <c r="Q1010" s="814"/>
      <c r="R1010" s="814"/>
      <c r="S1010" s="814"/>
      <c r="T1010" s="814"/>
      <c r="U1010" s="814"/>
      <c r="V1010" s="814"/>
      <c r="W1010" s="814"/>
      <c r="X1010" s="814"/>
      <c r="Y1010" s="814"/>
      <c r="Z1010" s="814"/>
      <c r="AA1010" s="814"/>
      <c r="AB1010" s="814"/>
      <c r="AC1010" s="814"/>
      <c r="AD1010" s="814"/>
      <c r="AE1010" s="814"/>
      <c r="AF1010" s="814"/>
      <c r="AG1010" s="814"/>
      <c r="AH1010" s="814"/>
      <c r="AI1010" s="814"/>
      <c r="AJ1010" s="814"/>
      <c r="AK1010" s="814"/>
      <c r="AL1010" s="814"/>
      <c r="AM1010" s="814"/>
      <c r="AN1010" s="814"/>
      <c r="AO1010" s="814"/>
      <c r="AP1010" s="814"/>
      <c r="AQ1010" s="814"/>
      <c r="AR1010" s="814"/>
      <c r="AS1010" s="814"/>
      <c r="AT1010" s="814"/>
      <c r="AU1010" s="814"/>
      <c r="AV1010" s="814"/>
      <c r="AW1010" s="814"/>
      <c r="AX1010" s="814"/>
      <c r="AY1010" s="814"/>
      <c r="AZ1010" s="814"/>
      <c r="BA1010" s="814"/>
      <c r="BB1010" s="814"/>
      <c r="BC1010" s="814"/>
      <c r="BD1010" s="814"/>
      <c r="BE1010" s="814"/>
      <c r="BF1010" s="814"/>
      <c r="BG1010" s="814"/>
      <c r="BH1010" s="814"/>
      <c r="BI1010" s="814"/>
      <c r="BJ1010" s="814"/>
      <c r="BK1010" s="814"/>
      <c r="BL1010" s="814"/>
      <c r="BM1010" s="814"/>
      <c r="BN1010" s="814"/>
      <c r="BO1010" s="814"/>
      <c r="BP1010" s="814"/>
      <c r="BQ1010" s="814"/>
      <c r="BR1010" s="814"/>
      <c r="BS1010" s="814"/>
      <c r="BT1010" s="814"/>
      <c r="BU1010" s="814"/>
      <c r="BV1010" s="814"/>
      <c r="BW1010" s="814"/>
      <c r="BX1010" s="814"/>
      <c r="BY1010" s="814"/>
      <c r="BZ1010" s="814"/>
      <c r="CA1010" s="814"/>
      <c r="CB1010" s="814"/>
      <c r="CC1010" s="814"/>
      <c r="CD1010" s="814"/>
      <c r="CE1010" s="814"/>
      <c r="CF1010" s="814"/>
      <c r="CG1010" s="814"/>
      <c r="CH1010" s="814"/>
      <c r="CI1010" s="814"/>
      <c r="CJ1010" s="814"/>
      <c r="CK1010" s="814"/>
      <c r="CL1010" s="814"/>
      <c r="CM1010" s="814"/>
      <c r="CN1010" s="814"/>
      <c r="CO1010" s="814"/>
      <c r="CP1010" s="814"/>
      <c r="CQ1010" s="814"/>
      <c r="CR1010" s="814"/>
      <c r="CS1010" s="814"/>
      <c r="CT1010" s="814"/>
      <c r="CU1010" s="814"/>
      <c r="CV1010" s="814"/>
      <c r="CW1010" s="814"/>
      <c r="CX1010" s="814"/>
      <c r="CY1010" s="814"/>
      <c r="CZ1010" s="814"/>
      <c r="DA1010" s="814"/>
      <c r="DB1010" s="814"/>
      <c r="DC1010" s="814"/>
      <c r="DD1010" s="814"/>
      <c r="DE1010" s="814"/>
      <c r="DF1010" s="814"/>
      <c r="DG1010" s="814"/>
      <c r="DH1010" s="814"/>
      <c r="DI1010" s="814"/>
      <c r="DJ1010" s="814"/>
      <c r="DK1010" s="814"/>
      <c r="DL1010" s="814"/>
      <c r="DM1010" s="814"/>
      <c r="DN1010" s="814"/>
      <c r="DO1010" s="814"/>
      <c r="DP1010" s="814"/>
      <c r="DQ1010" s="814"/>
      <c r="DR1010" s="814"/>
      <c r="DS1010" s="814"/>
      <c r="DT1010" s="814"/>
      <c r="DU1010" s="814"/>
      <c r="DV1010" s="814"/>
      <c r="DW1010" s="814"/>
      <c r="DX1010" s="814"/>
      <c r="DY1010" s="814"/>
      <c r="DZ1010" s="814"/>
      <c r="EA1010" s="814"/>
      <c r="EB1010" s="814"/>
      <c r="EC1010" s="814"/>
      <c r="ED1010" s="814"/>
      <c r="EE1010" s="814"/>
      <c r="EF1010" s="814"/>
      <c r="EG1010" s="814"/>
      <c r="EH1010" s="814"/>
      <c r="EI1010" s="814"/>
      <c r="EJ1010" s="814"/>
      <c r="EK1010" s="814"/>
      <c r="EL1010" s="814"/>
      <c r="EM1010" s="814"/>
      <c r="EN1010" s="814"/>
      <c r="EO1010" s="814"/>
      <c r="EP1010" s="814"/>
      <c r="EQ1010" s="814"/>
      <c r="ER1010" s="814"/>
      <c r="ES1010" s="814"/>
      <c r="ET1010" s="814"/>
      <c r="EU1010" s="814"/>
      <c r="EV1010" s="814"/>
      <c r="EW1010" s="814"/>
      <c r="EX1010" s="814"/>
      <c r="EY1010" s="814"/>
      <c r="EZ1010" s="814"/>
      <c r="FA1010" s="814"/>
      <c r="FB1010" s="814"/>
      <c r="FC1010" s="814"/>
      <c r="FD1010" s="814"/>
      <c r="FE1010" s="814"/>
      <c r="FF1010" s="814"/>
      <c r="FG1010" s="814"/>
      <c r="FH1010" s="814"/>
      <c r="FI1010" s="814"/>
      <c r="FJ1010" s="814"/>
      <c r="FK1010" s="814"/>
      <c r="FL1010" s="814"/>
      <c r="FM1010" s="814"/>
      <c r="FN1010" s="814"/>
      <c r="FO1010" s="814"/>
      <c r="FP1010" s="814"/>
      <c r="FQ1010" s="814"/>
      <c r="FR1010" s="814"/>
      <c r="FS1010" s="814"/>
      <c r="FT1010" s="814"/>
      <c r="FU1010" s="814"/>
      <c r="FV1010" s="814"/>
      <c r="FW1010" s="814"/>
      <c r="FX1010" s="814"/>
      <c r="FY1010" s="814"/>
      <c r="FZ1010" s="814"/>
      <c r="GA1010" s="814"/>
      <c r="GB1010" s="814"/>
      <c r="GC1010" s="814"/>
      <c r="GD1010" s="814"/>
      <c r="GE1010" s="814"/>
      <c r="GF1010" s="814"/>
      <c r="GG1010" s="814"/>
      <c r="GH1010" s="814"/>
      <c r="GI1010" s="814"/>
      <c r="GJ1010" s="814"/>
      <c r="GK1010" s="814"/>
      <c r="GL1010" s="814"/>
      <c r="GM1010" s="814"/>
      <c r="GN1010" s="814"/>
      <c r="GO1010" s="814"/>
      <c r="GP1010" s="814"/>
      <c r="GQ1010" s="814"/>
      <c r="GR1010" s="814"/>
      <c r="GS1010" s="814"/>
      <c r="GT1010" s="814"/>
      <c r="GU1010" s="814"/>
      <c r="GV1010" s="814"/>
      <c r="GW1010" s="814"/>
      <c r="GX1010" s="814"/>
      <c r="GY1010" s="814"/>
      <c r="GZ1010" s="814"/>
      <c r="HA1010" s="814"/>
      <c r="HB1010" s="814"/>
      <c r="HC1010" s="814"/>
      <c r="HD1010" s="814"/>
      <c r="HE1010" s="814"/>
      <c r="HF1010" s="814"/>
      <c r="HG1010" s="814"/>
      <c r="HH1010" s="814"/>
      <c r="HI1010" s="814"/>
      <c r="HJ1010" s="814"/>
      <c r="HK1010" s="814"/>
      <c r="HL1010" s="814"/>
      <c r="HM1010" s="814"/>
      <c r="HN1010" s="814"/>
      <c r="HO1010" s="814"/>
      <c r="HP1010" s="814"/>
      <c r="HQ1010" s="814"/>
      <c r="HR1010" s="814"/>
      <c r="HS1010" s="814"/>
      <c r="HT1010" s="814"/>
      <c r="HU1010" s="814"/>
      <c r="HV1010" s="814"/>
      <c r="HW1010" s="814"/>
      <c r="HX1010" s="814"/>
      <c r="HY1010" s="814"/>
      <c r="HZ1010" s="814"/>
      <c r="IA1010" s="814"/>
      <c r="IB1010" s="814"/>
      <c r="IC1010" s="814"/>
      <c r="ID1010" s="814"/>
      <c r="IE1010" s="814"/>
      <c r="IF1010" s="814"/>
      <c r="IG1010" s="814"/>
      <c r="IH1010" s="814"/>
      <c r="II1010" s="814"/>
      <c r="IJ1010" s="814"/>
      <c r="IK1010" s="814"/>
      <c r="IL1010" s="814"/>
      <c r="IM1010" s="814"/>
      <c r="IN1010" s="814"/>
    </row>
    <row r="1011" spans="1:248" ht="13.5">
      <c r="A1011" s="640">
        <v>62</v>
      </c>
      <c r="B1011" s="670" t="s">
        <v>790</v>
      </c>
      <c r="C1011" s="693" t="s">
        <v>709</v>
      </c>
      <c r="D1011" s="608">
        <v>1</v>
      </c>
      <c r="E1011" s="694">
        <v>2016</v>
      </c>
      <c r="F1011" s="1095">
        <v>510</v>
      </c>
      <c r="G1011" s="825">
        <f t="shared" si="33"/>
        <v>510</v>
      </c>
      <c r="H1011" s="1096">
        <v>100</v>
      </c>
      <c r="I1011" s="825">
        <f t="shared" si="34"/>
        <v>0</v>
      </c>
      <c r="J1011" s="668"/>
      <c r="K1011" s="725"/>
      <c r="L1011" s="725"/>
      <c r="M1011" s="668"/>
      <c r="N1011" s="725"/>
      <c r="O1011" s="831"/>
      <c r="P1011" s="1883"/>
      <c r="Q1011" s="814"/>
      <c r="R1011" s="814"/>
      <c r="S1011" s="814"/>
      <c r="T1011" s="814"/>
      <c r="U1011" s="814"/>
      <c r="V1011" s="814"/>
      <c r="W1011" s="814"/>
      <c r="X1011" s="814"/>
      <c r="Y1011" s="814"/>
      <c r="Z1011" s="814"/>
      <c r="AA1011" s="814"/>
      <c r="AB1011" s="814"/>
      <c r="AC1011" s="814"/>
      <c r="AD1011" s="814"/>
      <c r="AE1011" s="814"/>
      <c r="AF1011" s="814"/>
      <c r="AG1011" s="814"/>
      <c r="AH1011" s="814"/>
      <c r="AI1011" s="814"/>
      <c r="AJ1011" s="814"/>
      <c r="AK1011" s="814"/>
      <c r="AL1011" s="814"/>
      <c r="AM1011" s="814"/>
      <c r="AN1011" s="814"/>
      <c r="AO1011" s="814"/>
      <c r="AP1011" s="814"/>
      <c r="AQ1011" s="814"/>
      <c r="AR1011" s="814"/>
      <c r="AS1011" s="814"/>
      <c r="AT1011" s="814"/>
      <c r="AU1011" s="814"/>
      <c r="AV1011" s="814"/>
      <c r="AW1011" s="814"/>
      <c r="AX1011" s="814"/>
      <c r="AY1011" s="814"/>
      <c r="AZ1011" s="814"/>
      <c r="BA1011" s="814"/>
      <c r="BB1011" s="814"/>
      <c r="BC1011" s="814"/>
      <c r="BD1011" s="814"/>
      <c r="BE1011" s="814"/>
      <c r="BF1011" s="814"/>
      <c r="BG1011" s="814"/>
      <c r="BH1011" s="814"/>
      <c r="BI1011" s="814"/>
      <c r="BJ1011" s="814"/>
      <c r="BK1011" s="814"/>
      <c r="BL1011" s="814"/>
      <c r="BM1011" s="814"/>
      <c r="BN1011" s="814"/>
      <c r="BO1011" s="814"/>
      <c r="BP1011" s="814"/>
      <c r="BQ1011" s="814"/>
      <c r="BR1011" s="814"/>
      <c r="BS1011" s="814"/>
      <c r="BT1011" s="814"/>
      <c r="BU1011" s="814"/>
      <c r="BV1011" s="814"/>
      <c r="BW1011" s="814"/>
      <c r="BX1011" s="814"/>
      <c r="BY1011" s="814"/>
      <c r="BZ1011" s="814"/>
      <c r="CA1011" s="814"/>
      <c r="CB1011" s="814"/>
      <c r="CC1011" s="814"/>
      <c r="CD1011" s="814"/>
      <c r="CE1011" s="814"/>
      <c r="CF1011" s="814"/>
      <c r="CG1011" s="814"/>
      <c r="CH1011" s="814"/>
      <c r="CI1011" s="814"/>
      <c r="CJ1011" s="814"/>
      <c r="CK1011" s="814"/>
      <c r="CL1011" s="814"/>
      <c r="CM1011" s="814"/>
      <c r="CN1011" s="814"/>
      <c r="CO1011" s="814"/>
      <c r="CP1011" s="814"/>
      <c r="CQ1011" s="814"/>
      <c r="CR1011" s="814"/>
      <c r="CS1011" s="814"/>
      <c r="CT1011" s="814"/>
      <c r="CU1011" s="814"/>
      <c r="CV1011" s="814"/>
      <c r="CW1011" s="814"/>
      <c r="CX1011" s="814"/>
      <c r="CY1011" s="814"/>
      <c r="CZ1011" s="814"/>
      <c r="DA1011" s="814"/>
      <c r="DB1011" s="814"/>
      <c r="DC1011" s="814"/>
      <c r="DD1011" s="814"/>
      <c r="DE1011" s="814"/>
      <c r="DF1011" s="814"/>
      <c r="DG1011" s="814"/>
      <c r="DH1011" s="814"/>
      <c r="DI1011" s="814"/>
      <c r="DJ1011" s="814"/>
      <c r="DK1011" s="814"/>
      <c r="DL1011" s="814"/>
      <c r="DM1011" s="814"/>
      <c r="DN1011" s="814"/>
      <c r="DO1011" s="814"/>
      <c r="DP1011" s="814"/>
      <c r="DQ1011" s="814"/>
      <c r="DR1011" s="814"/>
      <c r="DS1011" s="814"/>
      <c r="DT1011" s="814"/>
      <c r="DU1011" s="814"/>
      <c r="DV1011" s="814"/>
      <c r="DW1011" s="814"/>
      <c r="DX1011" s="814"/>
      <c r="DY1011" s="814"/>
      <c r="DZ1011" s="814"/>
      <c r="EA1011" s="814"/>
      <c r="EB1011" s="814"/>
      <c r="EC1011" s="814"/>
      <c r="ED1011" s="814"/>
      <c r="EE1011" s="814"/>
      <c r="EF1011" s="814"/>
      <c r="EG1011" s="814"/>
      <c r="EH1011" s="814"/>
      <c r="EI1011" s="814"/>
      <c r="EJ1011" s="814"/>
      <c r="EK1011" s="814"/>
      <c r="EL1011" s="814"/>
      <c r="EM1011" s="814"/>
      <c r="EN1011" s="814"/>
      <c r="EO1011" s="814"/>
      <c r="EP1011" s="814"/>
      <c r="EQ1011" s="814"/>
      <c r="ER1011" s="814"/>
      <c r="ES1011" s="814"/>
      <c r="ET1011" s="814"/>
      <c r="EU1011" s="814"/>
      <c r="EV1011" s="814"/>
      <c r="EW1011" s="814"/>
      <c r="EX1011" s="814"/>
      <c r="EY1011" s="814"/>
      <c r="EZ1011" s="814"/>
      <c r="FA1011" s="814"/>
      <c r="FB1011" s="814"/>
      <c r="FC1011" s="814"/>
      <c r="FD1011" s="814"/>
      <c r="FE1011" s="814"/>
      <c r="FF1011" s="814"/>
      <c r="FG1011" s="814"/>
      <c r="FH1011" s="814"/>
      <c r="FI1011" s="814"/>
      <c r="FJ1011" s="814"/>
      <c r="FK1011" s="814"/>
      <c r="FL1011" s="814"/>
      <c r="FM1011" s="814"/>
      <c r="FN1011" s="814"/>
      <c r="FO1011" s="814"/>
      <c r="FP1011" s="814"/>
      <c r="FQ1011" s="814"/>
      <c r="FR1011" s="814"/>
      <c r="FS1011" s="814"/>
      <c r="FT1011" s="814"/>
      <c r="FU1011" s="814"/>
      <c r="FV1011" s="814"/>
      <c r="FW1011" s="814"/>
      <c r="FX1011" s="814"/>
      <c r="FY1011" s="814"/>
      <c r="FZ1011" s="814"/>
      <c r="GA1011" s="814"/>
      <c r="GB1011" s="814"/>
      <c r="GC1011" s="814"/>
      <c r="GD1011" s="814"/>
      <c r="GE1011" s="814"/>
      <c r="GF1011" s="814"/>
      <c r="GG1011" s="814"/>
      <c r="GH1011" s="814"/>
      <c r="GI1011" s="814"/>
      <c r="GJ1011" s="814"/>
      <c r="GK1011" s="814"/>
      <c r="GL1011" s="814"/>
      <c r="GM1011" s="814"/>
      <c r="GN1011" s="814"/>
      <c r="GO1011" s="814"/>
      <c r="GP1011" s="814"/>
      <c r="GQ1011" s="814"/>
      <c r="GR1011" s="814"/>
      <c r="GS1011" s="814"/>
      <c r="GT1011" s="814"/>
      <c r="GU1011" s="814"/>
      <c r="GV1011" s="814"/>
      <c r="GW1011" s="814"/>
      <c r="GX1011" s="814"/>
      <c r="GY1011" s="814"/>
      <c r="GZ1011" s="814"/>
      <c r="HA1011" s="814"/>
      <c r="HB1011" s="814"/>
      <c r="HC1011" s="814"/>
      <c r="HD1011" s="814"/>
      <c r="HE1011" s="814"/>
      <c r="HF1011" s="814"/>
      <c r="HG1011" s="814"/>
      <c r="HH1011" s="814"/>
      <c r="HI1011" s="814"/>
      <c r="HJ1011" s="814"/>
      <c r="HK1011" s="814"/>
      <c r="HL1011" s="814"/>
      <c r="HM1011" s="814"/>
      <c r="HN1011" s="814"/>
      <c r="HO1011" s="814"/>
      <c r="HP1011" s="814"/>
      <c r="HQ1011" s="814"/>
      <c r="HR1011" s="814"/>
      <c r="HS1011" s="814"/>
      <c r="HT1011" s="814"/>
      <c r="HU1011" s="814"/>
      <c r="HV1011" s="814"/>
      <c r="HW1011" s="814"/>
      <c r="HX1011" s="814"/>
      <c r="HY1011" s="814"/>
      <c r="HZ1011" s="814"/>
      <c r="IA1011" s="814"/>
      <c r="IB1011" s="814"/>
      <c r="IC1011" s="814"/>
      <c r="ID1011" s="814"/>
      <c r="IE1011" s="814"/>
      <c r="IF1011" s="814"/>
      <c r="IG1011" s="814"/>
      <c r="IH1011" s="814"/>
      <c r="II1011" s="814"/>
      <c r="IJ1011" s="814"/>
      <c r="IK1011" s="814"/>
      <c r="IL1011" s="814"/>
      <c r="IM1011" s="814"/>
      <c r="IN1011" s="814"/>
    </row>
    <row r="1012" spans="1:248" ht="27">
      <c r="A1012" s="640">
        <v>63</v>
      </c>
      <c r="B1012" s="670" t="s">
        <v>2074</v>
      </c>
      <c r="C1012" s="693" t="s">
        <v>709</v>
      </c>
      <c r="D1012" s="608">
        <v>1</v>
      </c>
      <c r="E1012" s="694">
        <v>2018</v>
      </c>
      <c r="F1012" s="1095">
        <v>2499.96</v>
      </c>
      <c r="G1012" s="825">
        <f t="shared" si="33"/>
        <v>2249.9639999999999</v>
      </c>
      <c r="H1012" s="1096">
        <v>90</v>
      </c>
      <c r="I1012" s="825">
        <f t="shared" si="34"/>
        <v>249.99600000000009</v>
      </c>
      <c r="J1012" s="668"/>
      <c r="K1012" s="725"/>
      <c r="L1012" s="725"/>
      <c r="M1012" s="668"/>
      <c r="N1012" s="725"/>
      <c r="O1012" s="831"/>
      <c r="P1012" s="1883"/>
      <c r="Q1012" s="814"/>
      <c r="R1012" s="814"/>
      <c r="S1012" s="814"/>
      <c r="T1012" s="814"/>
      <c r="U1012" s="814"/>
      <c r="V1012" s="814"/>
      <c r="W1012" s="814"/>
      <c r="X1012" s="814"/>
      <c r="Y1012" s="814"/>
      <c r="Z1012" s="814"/>
      <c r="AA1012" s="814"/>
      <c r="AB1012" s="814"/>
      <c r="AC1012" s="814"/>
      <c r="AD1012" s="814"/>
      <c r="AE1012" s="814"/>
      <c r="AF1012" s="814"/>
      <c r="AG1012" s="814"/>
      <c r="AH1012" s="814"/>
      <c r="AI1012" s="814"/>
      <c r="AJ1012" s="814"/>
      <c r="AK1012" s="814"/>
      <c r="AL1012" s="814"/>
      <c r="AM1012" s="814"/>
      <c r="AN1012" s="814"/>
      <c r="AO1012" s="814"/>
      <c r="AP1012" s="814"/>
      <c r="AQ1012" s="814"/>
      <c r="AR1012" s="814"/>
      <c r="AS1012" s="814"/>
      <c r="AT1012" s="814"/>
      <c r="AU1012" s="814"/>
      <c r="AV1012" s="814"/>
      <c r="AW1012" s="814"/>
      <c r="AX1012" s="814"/>
      <c r="AY1012" s="814"/>
      <c r="AZ1012" s="814"/>
      <c r="BA1012" s="814"/>
      <c r="BB1012" s="814"/>
      <c r="BC1012" s="814"/>
      <c r="BD1012" s="814"/>
      <c r="BE1012" s="814"/>
      <c r="BF1012" s="814"/>
      <c r="BG1012" s="814"/>
      <c r="BH1012" s="814"/>
      <c r="BI1012" s="814"/>
      <c r="BJ1012" s="814"/>
      <c r="BK1012" s="814"/>
      <c r="BL1012" s="814"/>
      <c r="BM1012" s="814"/>
      <c r="BN1012" s="814"/>
      <c r="BO1012" s="814"/>
      <c r="BP1012" s="814"/>
      <c r="BQ1012" s="814"/>
      <c r="BR1012" s="814"/>
      <c r="BS1012" s="814"/>
      <c r="BT1012" s="814"/>
      <c r="BU1012" s="814"/>
      <c r="BV1012" s="814"/>
      <c r="BW1012" s="814"/>
      <c r="BX1012" s="814"/>
      <c r="BY1012" s="814"/>
      <c r="BZ1012" s="814"/>
      <c r="CA1012" s="814"/>
      <c r="CB1012" s="814"/>
      <c r="CC1012" s="814"/>
      <c r="CD1012" s="814"/>
      <c r="CE1012" s="814"/>
      <c r="CF1012" s="814"/>
      <c r="CG1012" s="814"/>
      <c r="CH1012" s="814"/>
      <c r="CI1012" s="814"/>
      <c r="CJ1012" s="814"/>
      <c r="CK1012" s="814"/>
      <c r="CL1012" s="814"/>
      <c r="CM1012" s="814"/>
      <c r="CN1012" s="814"/>
      <c r="CO1012" s="814"/>
      <c r="CP1012" s="814"/>
      <c r="CQ1012" s="814"/>
      <c r="CR1012" s="814"/>
      <c r="CS1012" s="814"/>
      <c r="CT1012" s="814"/>
      <c r="CU1012" s="814"/>
      <c r="CV1012" s="814"/>
      <c r="CW1012" s="814"/>
      <c r="CX1012" s="814"/>
      <c r="CY1012" s="814"/>
      <c r="CZ1012" s="814"/>
      <c r="DA1012" s="814"/>
      <c r="DB1012" s="814"/>
      <c r="DC1012" s="814"/>
      <c r="DD1012" s="814"/>
      <c r="DE1012" s="814"/>
      <c r="DF1012" s="814"/>
      <c r="DG1012" s="814"/>
      <c r="DH1012" s="814"/>
      <c r="DI1012" s="814"/>
      <c r="DJ1012" s="814"/>
      <c r="DK1012" s="814"/>
      <c r="DL1012" s="814"/>
      <c r="DM1012" s="814"/>
      <c r="DN1012" s="814"/>
      <c r="DO1012" s="814"/>
      <c r="DP1012" s="814"/>
      <c r="DQ1012" s="814"/>
      <c r="DR1012" s="814"/>
      <c r="DS1012" s="814"/>
      <c r="DT1012" s="814"/>
      <c r="DU1012" s="814"/>
      <c r="DV1012" s="814"/>
      <c r="DW1012" s="814"/>
      <c r="DX1012" s="814"/>
      <c r="DY1012" s="814"/>
      <c r="DZ1012" s="814"/>
      <c r="EA1012" s="814"/>
      <c r="EB1012" s="814"/>
      <c r="EC1012" s="814"/>
      <c r="ED1012" s="814"/>
      <c r="EE1012" s="814"/>
      <c r="EF1012" s="814"/>
      <c r="EG1012" s="814"/>
      <c r="EH1012" s="814"/>
      <c r="EI1012" s="814"/>
      <c r="EJ1012" s="814"/>
      <c r="EK1012" s="814"/>
      <c r="EL1012" s="814"/>
      <c r="EM1012" s="814"/>
      <c r="EN1012" s="814"/>
      <c r="EO1012" s="814"/>
      <c r="EP1012" s="814"/>
      <c r="EQ1012" s="814"/>
      <c r="ER1012" s="814"/>
      <c r="ES1012" s="814"/>
      <c r="ET1012" s="814"/>
      <c r="EU1012" s="814"/>
      <c r="EV1012" s="814"/>
      <c r="EW1012" s="814"/>
      <c r="EX1012" s="814"/>
      <c r="EY1012" s="814"/>
      <c r="EZ1012" s="814"/>
      <c r="FA1012" s="814"/>
      <c r="FB1012" s="814"/>
      <c r="FC1012" s="814"/>
      <c r="FD1012" s="814"/>
      <c r="FE1012" s="814"/>
      <c r="FF1012" s="814"/>
      <c r="FG1012" s="814"/>
      <c r="FH1012" s="814"/>
      <c r="FI1012" s="814"/>
      <c r="FJ1012" s="814"/>
      <c r="FK1012" s="814"/>
      <c r="FL1012" s="814"/>
      <c r="FM1012" s="814"/>
      <c r="FN1012" s="814"/>
      <c r="FO1012" s="814"/>
      <c r="FP1012" s="814"/>
      <c r="FQ1012" s="814"/>
      <c r="FR1012" s="814"/>
      <c r="FS1012" s="814"/>
      <c r="FT1012" s="814"/>
      <c r="FU1012" s="814"/>
      <c r="FV1012" s="814"/>
      <c r="FW1012" s="814"/>
      <c r="FX1012" s="814"/>
      <c r="FY1012" s="814"/>
      <c r="FZ1012" s="814"/>
      <c r="GA1012" s="814"/>
      <c r="GB1012" s="814"/>
      <c r="GC1012" s="814"/>
      <c r="GD1012" s="814"/>
      <c r="GE1012" s="814"/>
      <c r="GF1012" s="814"/>
      <c r="GG1012" s="814"/>
      <c r="GH1012" s="814"/>
      <c r="GI1012" s="814"/>
      <c r="GJ1012" s="814"/>
      <c r="GK1012" s="814"/>
      <c r="GL1012" s="814"/>
      <c r="GM1012" s="814"/>
      <c r="GN1012" s="814"/>
      <c r="GO1012" s="814"/>
      <c r="GP1012" s="814"/>
      <c r="GQ1012" s="814"/>
      <c r="GR1012" s="814"/>
      <c r="GS1012" s="814"/>
      <c r="GT1012" s="814"/>
      <c r="GU1012" s="814"/>
      <c r="GV1012" s="814"/>
      <c r="GW1012" s="814"/>
      <c r="GX1012" s="814"/>
      <c r="GY1012" s="814"/>
      <c r="GZ1012" s="814"/>
      <c r="HA1012" s="814"/>
      <c r="HB1012" s="814"/>
      <c r="HC1012" s="814"/>
      <c r="HD1012" s="814"/>
      <c r="HE1012" s="814"/>
      <c r="HF1012" s="814"/>
      <c r="HG1012" s="814"/>
      <c r="HH1012" s="814"/>
      <c r="HI1012" s="814"/>
      <c r="HJ1012" s="814"/>
      <c r="HK1012" s="814"/>
      <c r="HL1012" s="814"/>
      <c r="HM1012" s="814"/>
      <c r="HN1012" s="814"/>
      <c r="HO1012" s="814"/>
      <c r="HP1012" s="814"/>
      <c r="HQ1012" s="814"/>
      <c r="HR1012" s="814"/>
      <c r="HS1012" s="814"/>
      <c r="HT1012" s="814"/>
      <c r="HU1012" s="814"/>
      <c r="HV1012" s="814"/>
      <c r="HW1012" s="814"/>
      <c r="HX1012" s="814"/>
      <c r="HY1012" s="814"/>
      <c r="HZ1012" s="814"/>
      <c r="IA1012" s="814"/>
      <c r="IB1012" s="814"/>
      <c r="IC1012" s="814"/>
      <c r="ID1012" s="814"/>
      <c r="IE1012" s="814"/>
      <c r="IF1012" s="814"/>
      <c r="IG1012" s="814"/>
      <c r="IH1012" s="814"/>
      <c r="II1012" s="814"/>
      <c r="IJ1012" s="814"/>
      <c r="IK1012" s="814"/>
      <c r="IL1012" s="814"/>
      <c r="IM1012" s="814"/>
      <c r="IN1012" s="814"/>
    </row>
    <row r="1013" spans="1:248" ht="13.5">
      <c r="A1013" s="640">
        <v>64</v>
      </c>
      <c r="B1013" s="670" t="s">
        <v>2075</v>
      </c>
      <c r="C1013" s="693" t="s">
        <v>709</v>
      </c>
      <c r="D1013" s="608">
        <v>4</v>
      </c>
      <c r="E1013" s="693">
        <v>2000</v>
      </c>
      <c r="F1013" s="1095">
        <v>322.24</v>
      </c>
      <c r="G1013" s="825">
        <f t="shared" si="33"/>
        <v>322.24</v>
      </c>
      <c r="H1013" s="1096">
        <v>100</v>
      </c>
      <c r="I1013" s="825">
        <f t="shared" si="34"/>
        <v>0</v>
      </c>
      <c r="J1013" s="668"/>
      <c r="K1013" s="725"/>
      <c r="L1013" s="725"/>
      <c r="M1013" s="668"/>
      <c r="N1013" s="725"/>
      <c r="O1013" s="831"/>
      <c r="P1013" s="1883"/>
      <c r="Q1013" s="814"/>
      <c r="R1013" s="814"/>
      <c r="S1013" s="814"/>
      <c r="T1013" s="814"/>
      <c r="U1013" s="814"/>
      <c r="V1013" s="814"/>
      <c r="W1013" s="814"/>
      <c r="X1013" s="814"/>
      <c r="Y1013" s="814"/>
      <c r="Z1013" s="814"/>
      <c r="AA1013" s="814"/>
      <c r="AB1013" s="814"/>
      <c r="AC1013" s="814"/>
      <c r="AD1013" s="814"/>
      <c r="AE1013" s="814"/>
      <c r="AF1013" s="814"/>
      <c r="AG1013" s="814"/>
      <c r="AH1013" s="814"/>
      <c r="AI1013" s="814"/>
      <c r="AJ1013" s="814"/>
      <c r="AK1013" s="814"/>
      <c r="AL1013" s="814"/>
      <c r="AM1013" s="814"/>
      <c r="AN1013" s="814"/>
      <c r="AO1013" s="814"/>
      <c r="AP1013" s="814"/>
      <c r="AQ1013" s="814"/>
      <c r="AR1013" s="814"/>
      <c r="AS1013" s="814"/>
      <c r="AT1013" s="814"/>
      <c r="AU1013" s="814"/>
      <c r="AV1013" s="814"/>
      <c r="AW1013" s="814"/>
      <c r="AX1013" s="814"/>
      <c r="AY1013" s="814"/>
      <c r="AZ1013" s="814"/>
      <c r="BA1013" s="814"/>
      <c r="BB1013" s="814"/>
      <c r="BC1013" s="814"/>
      <c r="BD1013" s="814"/>
      <c r="BE1013" s="814"/>
      <c r="BF1013" s="814"/>
      <c r="BG1013" s="814"/>
      <c r="BH1013" s="814"/>
      <c r="BI1013" s="814"/>
      <c r="BJ1013" s="814"/>
      <c r="BK1013" s="814"/>
      <c r="BL1013" s="814"/>
      <c r="BM1013" s="814"/>
      <c r="BN1013" s="814"/>
      <c r="BO1013" s="814"/>
      <c r="BP1013" s="814"/>
      <c r="BQ1013" s="814"/>
      <c r="BR1013" s="814"/>
      <c r="BS1013" s="814"/>
      <c r="BT1013" s="814"/>
      <c r="BU1013" s="814"/>
      <c r="BV1013" s="814"/>
      <c r="BW1013" s="814"/>
      <c r="BX1013" s="814"/>
      <c r="BY1013" s="814"/>
      <c r="BZ1013" s="814"/>
      <c r="CA1013" s="814"/>
      <c r="CB1013" s="814"/>
      <c r="CC1013" s="814"/>
      <c r="CD1013" s="814"/>
      <c r="CE1013" s="814"/>
      <c r="CF1013" s="814"/>
      <c r="CG1013" s="814"/>
      <c r="CH1013" s="814"/>
      <c r="CI1013" s="814"/>
      <c r="CJ1013" s="814"/>
      <c r="CK1013" s="814"/>
      <c r="CL1013" s="814"/>
      <c r="CM1013" s="814"/>
      <c r="CN1013" s="814"/>
      <c r="CO1013" s="814"/>
      <c r="CP1013" s="814"/>
      <c r="CQ1013" s="814"/>
      <c r="CR1013" s="814"/>
      <c r="CS1013" s="814"/>
      <c r="CT1013" s="814"/>
      <c r="CU1013" s="814"/>
      <c r="CV1013" s="814"/>
      <c r="CW1013" s="814"/>
      <c r="CX1013" s="814"/>
      <c r="CY1013" s="814"/>
      <c r="CZ1013" s="814"/>
      <c r="DA1013" s="814"/>
      <c r="DB1013" s="814"/>
      <c r="DC1013" s="814"/>
      <c r="DD1013" s="814"/>
      <c r="DE1013" s="814"/>
      <c r="DF1013" s="814"/>
      <c r="DG1013" s="814"/>
      <c r="DH1013" s="814"/>
      <c r="DI1013" s="814"/>
      <c r="DJ1013" s="814"/>
      <c r="DK1013" s="814"/>
      <c r="DL1013" s="814"/>
      <c r="DM1013" s="814"/>
      <c r="DN1013" s="814"/>
      <c r="DO1013" s="814"/>
      <c r="DP1013" s="814"/>
      <c r="DQ1013" s="814"/>
      <c r="DR1013" s="814"/>
      <c r="DS1013" s="814"/>
      <c r="DT1013" s="814"/>
      <c r="DU1013" s="814"/>
      <c r="DV1013" s="814"/>
      <c r="DW1013" s="814"/>
      <c r="DX1013" s="814"/>
      <c r="DY1013" s="814"/>
      <c r="DZ1013" s="814"/>
      <c r="EA1013" s="814"/>
      <c r="EB1013" s="814"/>
      <c r="EC1013" s="814"/>
      <c r="ED1013" s="814"/>
      <c r="EE1013" s="814"/>
      <c r="EF1013" s="814"/>
      <c r="EG1013" s="814"/>
      <c r="EH1013" s="814"/>
      <c r="EI1013" s="814"/>
      <c r="EJ1013" s="814"/>
      <c r="EK1013" s="814"/>
      <c r="EL1013" s="814"/>
      <c r="EM1013" s="814"/>
      <c r="EN1013" s="814"/>
      <c r="EO1013" s="814"/>
      <c r="EP1013" s="814"/>
      <c r="EQ1013" s="814"/>
      <c r="ER1013" s="814"/>
      <c r="ES1013" s="814"/>
      <c r="ET1013" s="814"/>
      <c r="EU1013" s="814"/>
      <c r="EV1013" s="814"/>
      <c r="EW1013" s="814"/>
      <c r="EX1013" s="814"/>
      <c r="EY1013" s="814"/>
      <c r="EZ1013" s="814"/>
      <c r="FA1013" s="814"/>
      <c r="FB1013" s="814"/>
      <c r="FC1013" s="814"/>
      <c r="FD1013" s="814"/>
      <c r="FE1013" s="814"/>
      <c r="FF1013" s="814"/>
      <c r="FG1013" s="814"/>
      <c r="FH1013" s="814"/>
      <c r="FI1013" s="814"/>
      <c r="FJ1013" s="814"/>
      <c r="FK1013" s="814"/>
      <c r="FL1013" s="814"/>
      <c r="FM1013" s="814"/>
      <c r="FN1013" s="814"/>
      <c r="FO1013" s="814"/>
      <c r="FP1013" s="814"/>
      <c r="FQ1013" s="814"/>
      <c r="FR1013" s="814"/>
      <c r="FS1013" s="814"/>
      <c r="FT1013" s="814"/>
      <c r="FU1013" s="814"/>
      <c r="FV1013" s="814"/>
      <c r="FW1013" s="814"/>
      <c r="FX1013" s="814"/>
      <c r="FY1013" s="814"/>
      <c r="FZ1013" s="814"/>
      <c r="GA1013" s="814"/>
      <c r="GB1013" s="814"/>
      <c r="GC1013" s="814"/>
      <c r="GD1013" s="814"/>
      <c r="GE1013" s="814"/>
      <c r="GF1013" s="814"/>
      <c r="GG1013" s="814"/>
      <c r="GH1013" s="814"/>
      <c r="GI1013" s="814"/>
      <c r="GJ1013" s="814"/>
      <c r="GK1013" s="814"/>
      <c r="GL1013" s="814"/>
      <c r="GM1013" s="814"/>
      <c r="GN1013" s="814"/>
      <c r="GO1013" s="814"/>
      <c r="GP1013" s="814"/>
      <c r="GQ1013" s="814"/>
      <c r="GR1013" s="814"/>
      <c r="GS1013" s="814"/>
      <c r="GT1013" s="814"/>
      <c r="GU1013" s="814"/>
      <c r="GV1013" s="814"/>
      <c r="GW1013" s="814"/>
      <c r="GX1013" s="814"/>
      <c r="GY1013" s="814"/>
      <c r="GZ1013" s="814"/>
      <c r="HA1013" s="814"/>
      <c r="HB1013" s="814"/>
      <c r="HC1013" s="814"/>
      <c r="HD1013" s="814"/>
      <c r="HE1013" s="814"/>
      <c r="HF1013" s="814"/>
      <c r="HG1013" s="814"/>
      <c r="HH1013" s="814"/>
      <c r="HI1013" s="814"/>
      <c r="HJ1013" s="814"/>
      <c r="HK1013" s="814"/>
      <c r="HL1013" s="814"/>
      <c r="HM1013" s="814"/>
      <c r="HN1013" s="814"/>
      <c r="HO1013" s="814"/>
      <c r="HP1013" s="814"/>
      <c r="HQ1013" s="814"/>
      <c r="HR1013" s="814"/>
      <c r="HS1013" s="814"/>
      <c r="HT1013" s="814"/>
      <c r="HU1013" s="814"/>
      <c r="HV1013" s="814"/>
      <c r="HW1013" s="814"/>
      <c r="HX1013" s="814"/>
      <c r="HY1013" s="814"/>
      <c r="HZ1013" s="814"/>
      <c r="IA1013" s="814"/>
      <c r="IB1013" s="814"/>
      <c r="IC1013" s="814"/>
      <c r="ID1013" s="814"/>
      <c r="IE1013" s="814"/>
      <c r="IF1013" s="814"/>
      <c r="IG1013" s="814"/>
      <c r="IH1013" s="814"/>
      <c r="II1013" s="814"/>
      <c r="IJ1013" s="814"/>
      <c r="IK1013" s="814"/>
      <c r="IL1013" s="814"/>
      <c r="IM1013" s="814"/>
      <c r="IN1013" s="814"/>
    </row>
    <row r="1014" spans="1:248" ht="27">
      <c r="A1014" s="640">
        <v>65</v>
      </c>
      <c r="B1014" s="670" t="s">
        <v>2076</v>
      </c>
      <c r="C1014" s="693" t="s">
        <v>709</v>
      </c>
      <c r="D1014" s="608">
        <v>4</v>
      </c>
      <c r="E1014" s="693">
        <v>2005</v>
      </c>
      <c r="F1014" s="1095">
        <v>625.78</v>
      </c>
      <c r="G1014" s="825">
        <f t="shared" si="33"/>
        <v>625.78</v>
      </c>
      <c r="H1014" s="1096">
        <v>100</v>
      </c>
      <c r="I1014" s="825">
        <f t="shared" si="34"/>
        <v>0</v>
      </c>
      <c r="J1014" s="668"/>
      <c r="K1014" s="725"/>
      <c r="L1014" s="725"/>
      <c r="M1014" s="668"/>
      <c r="N1014" s="725"/>
      <c r="O1014" s="831"/>
      <c r="P1014" s="1883"/>
      <c r="Q1014" s="814"/>
      <c r="R1014" s="814"/>
      <c r="S1014" s="814"/>
      <c r="T1014" s="814"/>
      <c r="U1014" s="814"/>
      <c r="V1014" s="814"/>
      <c r="W1014" s="814"/>
      <c r="X1014" s="814"/>
      <c r="Y1014" s="814"/>
      <c r="Z1014" s="814"/>
      <c r="AA1014" s="814"/>
      <c r="AB1014" s="814"/>
      <c r="AC1014" s="814"/>
      <c r="AD1014" s="814"/>
      <c r="AE1014" s="814"/>
      <c r="AF1014" s="814"/>
      <c r="AG1014" s="814"/>
      <c r="AH1014" s="814"/>
      <c r="AI1014" s="814"/>
      <c r="AJ1014" s="814"/>
      <c r="AK1014" s="814"/>
      <c r="AL1014" s="814"/>
      <c r="AM1014" s="814"/>
      <c r="AN1014" s="814"/>
      <c r="AO1014" s="814"/>
      <c r="AP1014" s="814"/>
      <c r="AQ1014" s="814"/>
      <c r="AR1014" s="814"/>
      <c r="AS1014" s="814"/>
      <c r="AT1014" s="814"/>
      <c r="AU1014" s="814"/>
      <c r="AV1014" s="814"/>
      <c r="AW1014" s="814"/>
      <c r="AX1014" s="814"/>
      <c r="AY1014" s="814"/>
      <c r="AZ1014" s="814"/>
      <c r="BA1014" s="814"/>
      <c r="BB1014" s="814"/>
      <c r="BC1014" s="814"/>
      <c r="BD1014" s="814"/>
      <c r="BE1014" s="814"/>
      <c r="BF1014" s="814"/>
      <c r="BG1014" s="814"/>
      <c r="BH1014" s="814"/>
      <c r="BI1014" s="814"/>
      <c r="BJ1014" s="814"/>
      <c r="BK1014" s="814"/>
      <c r="BL1014" s="814"/>
      <c r="BM1014" s="814"/>
      <c r="BN1014" s="814"/>
      <c r="BO1014" s="814"/>
      <c r="BP1014" s="814"/>
      <c r="BQ1014" s="814"/>
      <c r="BR1014" s="814"/>
      <c r="BS1014" s="814"/>
      <c r="BT1014" s="814"/>
      <c r="BU1014" s="814"/>
      <c r="BV1014" s="814"/>
      <c r="BW1014" s="814"/>
      <c r="BX1014" s="814"/>
      <c r="BY1014" s="814"/>
      <c r="BZ1014" s="814"/>
      <c r="CA1014" s="814"/>
      <c r="CB1014" s="814"/>
      <c r="CC1014" s="814"/>
      <c r="CD1014" s="814"/>
      <c r="CE1014" s="814"/>
      <c r="CF1014" s="814"/>
      <c r="CG1014" s="814"/>
      <c r="CH1014" s="814"/>
      <c r="CI1014" s="814"/>
      <c r="CJ1014" s="814"/>
      <c r="CK1014" s="814"/>
      <c r="CL1014" s="814"/>
      <c r="CM1014" s="814"/>
      <c r="CN1014" s="814"/>
      <c r="CO1014" s="814"/>
      <c r="CP1014" s="814"/>
      <c r="CQ1014" s="814"/>
      <c r="CR1014" s="814"/>
      <c r="CS1014" s="814"/>
      <c r="CT1014" s="814"/>
      <c r="CU1014" s="814"/>
      <c r="CV1014" s="814"/>
      <c r="CW1014" s="814"/>
      <c r="CX1014" s="814"/>
      <c r="CY1014" s="814"/>
      <c r="CZ1014" s="814"/>
      <c r="DA1014" s="814"/>
      <c r="DB1014" s="814"/>
      <c r="DC1014" s="814"/>
      <c r="DD1014" s="814"/>
      <c r="DE1014" s="814"/>
      <c r="DF1014" s="814"/>
      <c r="DG1014" s="814"/>
      <c r="DH1014" s="814"/>
      <c r="DI1014" s="814"/>
      <c r="DJ1014" s="814"/>
      <c r="DK1014" s="814"/>
      <c r="DL1014" s="814"/>
      <c r="DM1014" s="814"/>
      <c r="DN1014" s="814"/>
      <c r="DO1014" s="814"/>
      <c r="DP1014" s="814"/>
      <c r="DQ1014" s="814"/>
      <c r="DR1014" s="814"/>
      <c r="DS1014" s="814"/>
      <c r="DT1014" s="814"/>
      <c r="DU1014" s="814"/>
      <c r="DV1014" s="814"/>
      <c r="DW1014" s="814"/>
      <c r="DX1014" s="814"/>
      <c r="DY1014" s="814"/>
      <c r="DZ1014" s="814"/>
      <c r="EA1014" s="814"/>
      <c r="EB1014" s="814"/>
      <c r="EC1014" s="814"/>
      <c r="ED1014" s="814"/>
      <c r="EE1014" s="814"/>
      <c r="EF1014" s="814"/>
      <c r="EG1014" s="814"/>
      <c r="EH1014" s="814"/>
      <c r="EI1014" s="814"/>
      <c r="EJ1014" s="814"/>
      <c r="EK1014" s="814"/>
      <c r="EL1014" s="814"/>
      <c r="EM1014" s="814"/>
      <c r="EN1014" s="814"/>
      <c r="EO1014" s="814"/>
      <c r="EP1014" s="814"/>
      <c r="EQ1014" s="814"/>
      <c r="ER1014" s="814"/>
      <c r="ES1014" s="814"/>
      <c r="ET1014" s="814"/>
      <c r="EU1014" s="814"/>
      <c r="EV1014" s="814"/>
      <c r="EW1014" s="814"/>
      <c r="EX1014" s="814"/>
      <c r="EY1014" s="814"/>
      <c r="EZ1014" s="814"/>
      <c r="FA1014" s="814"/>
      <c r="FB1014" s="814"/>
      <c r="FC1014" s="814"/>
      <c r="FD1014" s="814"/>
      <c r="FE1014" s="814"/>
      <c r="FF1014" s="814"/>
      <c r="FG1014" s="814"/>
      <c r="FH1014" s="814"/>
      <c r="FI1014" s="814"/>
      <c r="FJ1014" s="814"/>
      <c r="FK1014" s="814"/>
      <c r="FL1014" s="814"/>
      <c r="FM1014" s="814"/>
      <c r="FN1014" s="814"/>
      <c r="FO1014" s="814"/>
      <c r="FP1014" s="814"/>
      <c r="FQ1014" s="814"/>
      <c r="FR1014" s="814"/>
      <c r="FS1014" s="814"/>
      <c r="FT1014" s="814"/>
      <c r="FU1014" s="814"/>
      <c r="FV1014" s="814"/>
      <c r="FW1014" s="814"/>
      <c r="FX1014" s="814"/>
      <c r="FY1014" s="814"/>
      <c r="FZ1014" s="814"/>
      <c r="GA1014" s="814"/>
      <c r="GB1014" s="814"/>
      <c r="GC1014" s="814"/>
      <c r="GD1014" s="814"/>
      <c r="GE1014" s="814"/>
      <c r="GF1014" s="814"/>
      <c r="GG1014" s="814"/>
      <c r="GH1014" s="814"/>
      <c r="GI1014" s="814"/>
      <c r="GJ1014" s="814"/>
      <c r="GK1014" s="814"/>
      <c r="GL1014" s="814"/>
      <c r="GM1014" s="814"/>
      <c r="GN1014" s="814"/>
      <c r="GO1014" s="814"/>
      <c r="GP1014" s="814"/>
      <c r="GQ1014" s="814"/>
      <c r="GR1014" s="814"/>
      <c r="GS1014" s="814"/>
      <c r="GT1014" s="814"/>
      <c r="GU1014" s="814"/>
      <c r="GV1014" s="814"/>
      <c r="GW1014" s="814"/>
      <c r="GX1014" s="814"/>
      <c r="GY1014" s="814"/>
      <c r="GZ1014" s="814"/>
      <c r="HA1014" s="814"/>
      <c r="HB1014" s="814"/>
      <c r="HC1014" s="814"/>
      <c r="HD1014" s="814"/>
      <c r="HE1014" s="814"/>
      <c r="HF1014" s="814"/>
      <c r="HG1014" s="814"/>
      <c r="HH1014" s="814"/>
      <c r="HI1014" s="814"/>
      <c r="HJ1014" s="814"/>
      <c r="HK1014" s="814"/>
      <c r="HL1014" s="814"/>
      <c r="HM1014" s="814"/>
      <c r="HN1014" s="814"/>
      <c r="HO1014" s="814"/>
      <c r="HP1014" s="814"/>
      <c r="HQ1014" s="814"/>
      <c r="HR1014" s="814"/>
      <c r="HS1014" s="814"/>
      <c r="HT1014" s="814"/>
      <c r="HU1014" s="814"/>
      <c r="HV1014" s="814"/>
      <c r="HW1014" s="814"/>
      <c r="HX1014" s="814"/>
      <c r="HY1014" s="814"/>
      <c r="HZ1014" s="814"/>
      <c r="IA1014" s="814"/>
      <c r="IB1014" s="814"/>
      <c r="IC1014" s="814"/>
      <c r="ID1014" s="814"/>
      <c r="IE1014" s="814"/>
      <c r="IF1014" s="814"/>
      <c r="IG1014" s="814"/>
      <c r="IH1014" s="814"/>
      <c r="II1014" s="814"/>
      <c r="IJ1014" s="814"/>
      <c r="IK1014" s="814"/>
      <c r="IL1014" s="814"/>
      <c r="IM1014" s="814"/>
      <c r="IN1014" s="814"/>
    </row>
    <row r="1015" spans="1:248" ht="13.5">
      <c r="A1015" s="640">
        <v>66</v>
      </c>
      <c r="B1015" s="670" t="s">
        <v>2077</v>
      </c>
      <c r="C1015" s="693" t="s">
        <v>709</v>
      </c>
      <c r="D1015" s="608">
        <v>2</v>
      </c>
      <c r="E1015" s="608">
        <v>2005</v>
      </c>
      <c r="F1015" s="1095">
        <v>340.4</v>
      </c>
      <c r="G1015" s="825">
        <f t="shared" si="33"/>
        <v>340.4</v>
      </c>
      <c r="H1015" s="1096">
        <v>100</v>
      </c>
      <c r="I1015" s="825">
        <f t="shared" si="34"/>
        <v>0</v>
      </c>
      <c r="J1015" s="668"/>
      <c r="K1015" s="725"/>
      <c r="L1015" s="725"/>
      <c r="M1015" s="668"/>
      <c r="N1015" s="725"/>
      <c r="O1015" s="831"/>
      <c r="P1015" s="1883"/>
      <c r="Q1015" s="814"/>
      <c r="R1015" s="814"/>
      <c r="S1015" s="814"/>
      <c r="T1015" s="814"/>
      <c r="U1015" s="814"/>
      <c r="V1015" s="814"/>
      <c r="W1015" s="814"/>
      <c r="X1015" s="814"/>
      <c r="Y1015" s="814"/>
      <c r="Z1015" s="814"/>
      <c r="AA1015" s="814"/>
      <c r="AB1015" s="814"/>
      <c r="AC1015" s="814"/>
      <c r="AD1015" s="814"/>
      <c r="AE1015" s="814"/>
      <c r="AF1015" s="814"/>
      <c r="AG1015" s="814"/>
      <c r="AH1015" s="814"/>
      <c r="AI1015" s="814"/>
      <c r="AJ1015" s="814"/>
      <c r="AK1015" s="814"/>
      <c r="AL1015" s="814"/>
      <c r="AM1015" s="814"/>
      <c r="AN1015" s="814"/>
      <c r="AO1015" s="814"/>
      <c r="AP1015" s="814"/>
      <c r="AQ1015" s="814"/>
      <c r="AR1015" s="814"/>
      <c r="AS1015" s="814"/>
      <c r="AT1015" s="814"/>
      <c r="AU1015" s="814"/>
      <c r="AV1015" s="814"/>
      <c r="AW1015" s="814"/>
      <c r="AX1015" s="814"/>
      <c r="AY1015" s="814"/>
      <c r="AZ1015" s="814"/>
      <c r="BA1015" s="814"/>
      <c r="BB1015" s="814"/>
      <c r="BC1015" s="814"/>
      <c r="BD1015" s="814"/>
      <c r="BE1015" s="814"/>
      <c r="BF1015" s="814"/>
      <c r="BG1015" s="814"/>
      <c r="BH1015" s="814"/>
      <c r="BI1015" s="814"/>
      <c r="BJ1015" s="814"/>
      <c r="BK1015" s="814"/>
      <c r="BL1015" s="814"/>
      <c r="BM1015" s="814"/>
      <c r="BN1015" s="814"/>
      <c r="BO1015" s="814"/>
      <c r="BP1015" s="814"/>
      <c r="BQ1015" s="814"/>
      <c r="BR1015" s="814"/>
      <c r="BS1015" s="814"/>
      <c r="BT1015" s="814"/>
      <c r="BU1015" s="814"/>
      <c r="BV1015" s="814"/>
      <c r="BW1015" s="814"/>
      <c r="BX1015" s="814"/>
      <c r="BY1015" s="814"/>
      <c r="BZ1015" s="814"/>
      <c r="CA1015" s="814"/>
      <c r="CB1015" s="814"/>
      <c r="CC1015" s="814"/>
      <c r="CD1015" s="814"/>
      <c r="CE1015" s="814"/>
      <c r="CF1015" s="814"/>
      <c r="CG1015" s="814"/>
      <c r="CH1015" s="814"/>
      <c r="CI1015" s="814"/>
      <c r="CJ1015" s="814"/>
      <c r="CK1015" s="814"/>
      <c r="CL1015" s="814"/>
      <c r="CM1015" s="814"/>
      <c r="CN1015" s="814"/>
      <c r="CO1015" s="814"/>
      <c r="CP1015" s="814"/>
      <c r="CQ1015" s="814"/>
      <c r="CR1015" s="814"/>
      <c r="CS1015" s="814"/>
      <c r="CT1015" s="814"/>
      <c r="CU1015" s="814"/>
      <c r="CV1015" s="814"/>
      <c r="CW1015" s="814"/>
      <c r="CX1015" s="814"/>
      <c r="CY1015" s="814"/>
      <c r="CZ1015" s="814"/>
      <c r="DA1015" s="814"/>
      <c r="DB1015" s="814"/>
      <c r="DC1015" s="814"/>
      <c r="DD1015" s="814"/>
      <c r="DE1015" s="814"/>
      <c r="DF1015" s="814"/>
      <c r="DG1015" s="814"/>
      <c r="DH1015" s="814"/>
      <c r="DI1015" s="814"/>
      <c r="DJ1015" s="814"/>
      <c r="DK1015" s="814"/>
      <c r="DL1015" s="814"/>
      <c r="DM1015" s="814"/>
      <c r="DN1015" s="814"/>
      <c r="DO1015" s="814"/>
      <c r="DP1015" s="814"/>
      <c r="DQ1015" s="814"/>
      <c r="DR1015" s="814"/>
      <c r="DS1015" s="814"/>
      <c r="DT1015" s="814"/>
      <c r="DU1015" s="814"/>
      <c r="DV1015" s="814"/>
      <c r="DW1015" s="814"/>
      <c r="DX1015" s="814"/>
      <c r="DY1015" s="814"/>
      <c r="DZ1015" s="814"/>
      <c r="EA1015" s="814"/>
      <c r="EB1015" s="814"/>
      <c r="EC1015" s="814"/>
      <c r="ED1015" s="814"/>
      <c r="EE1015" s="814"/>
      <c r="EF1015" s="814"/>
      <c r="EG1015" s="814"/>
      <c r="EH1015" s="814"/>
      <c r="EI1015" s="814"/>
      <c r="EJ1015" s="814"/>
      <c r="EK1015" s="814"/>
      <c r="EL1015" s="814"/>
      <c r="EM1015" s="814"/>
      <c r="EN1015" s="814"/>
      <c r="EO1015" s="814"/>
      <c r="EP1015" s="814"/>
      <c r="EQ1015" s="814"/>
      <c r="ER1015" s="814"/>
      <c r="ES1015" s="814"/>
      <c r="ET1015" s="814"/>
      <c r="EU1015" s="814"/>
      <c r="EV1015" s="814"/>
      <c r="EW1015" s="814"/>
      <c r="EX1015" s="814"/>
      <c r="EY1015" s="814"/>
      <c r="EZ1015" s="814"/>
      <c r="FA1015" s="814"/>
      <c r="FB1015" s="814"/>
      <c r="FC1015" s="814"/>
      <c r="FD1015" s="814"/>
      <c r="FE1015" s="814"/>
      <c r="FF1015" s="814"/>
      <c r="FG1015" s="814"/>
      <c r="FH1015" s="814"/>
      <c r="FI1015" s="814"/>
      <c r="FJ1015" s="814"/>
      <c r="FK1015" s="814"/>
      <c r="FL1015" s="814"/>
      <c r="FM1015" s="814"/>
      <c r="FN1015" s="814"/>
      <c r="FO1015" s="814"/>
      <c r="FP1015" s="814"/>
      <c r="FQ1015" s="814"/>
      <c r="FR1015" s="814"/>
      <c r="FS1015" s="814"/>
      <c r="FT1015" s="814"/>
      <c r="FU1015" s="814"/>
      <c r="FV1015" s="814"/>
      <c r="FW1015" s="814"/>
      <c r="FX1015" s="814"/>
      <c r="FY1015" s="814"/>
      <c r="FZ1015" s="814"/>
      <c r="GA1015" s="814"/>
      <c r="GB1015" s="814"/>
      <c r="GC1015" s="814"/>
      <c r="GD1015" s="814"/>
      <c r="GE1015" s="814"/>
      <c r="GF1015" s="814"/>
      <c r="GG1015" s="814"/>
      <c r="GH1015" s="814"/>
      <c r="GI1015" s="814"/>
      <c r="GJ1015" s="814"/>
      <c r="GK1015" s="814"/>
      <c r="GL1015" s="814"/>
      <c r="GM1015" s="814"/>
      <c r="GN1015" s="814"/>
      <c r="GO1015" s="814"/>
      <c r="GP1015" s="814"/>
      <c r="GQ1015" s="814"/>
      <c r="GR1015" s="814"/>
      <c r="GS1015" s="814"/>
      <c r="GT1015" s="814"/>
      <c r="GU1015" s="814"/>
      <c r="GV1015" s="814"/>
      <c r="GW1015" s="814"/>
      <c r="GX1015" s="814"/>
      <c r="GY1015" s="814"/>
      <c r="GZ1015" s="814"/>
      <c r="HA1015" s="814"/>
      <c r="HB1015" s="814"/>
      <c r="HC1015" s="814"/>
      <c r="HD1015" s="814"/>
      <c r="HE1015" s="814"/>
      <c r="HF1015" s="814"/>
      <c r="HG1015" s="814"/>
      <c r="HH1015" s="814"/>
      <c r="HI1015" s="814"/>
      <c r="HJ1015" s="814"/>
      <c r="HK1015" s="814"/>
      <c r="HL1015" s="814"/>
      <c r="HM1015" s="814"/>
      <c r="HN1015" s="814"/>
      <c r="HO1015" s="814"/>
      <c r="HP1015" s="814"/>
      <c r="HQ1015" s="814"/>
      <c r="HR1015" s="814"/>
      <c r="HS1015" s="814"/>
      <c r="HT1015" s="814"/>
      <c r="HU1015" s="814"/>
      <c r="HV1015" s="814"/>
      <c r="HW1015" s="814"/>
      <c r="HX1015" s="814"/>
      <c r="HY1015" s="814"/>
      <c r="HZ1015" s="814"/>
      <c r="IA1015" s="814"/>
      <c r="IB1015" s="814"/>
      <c r="IC1015" s="814"/>
      <c r="ID1015" s="814"/>
      <c r="IE1015" s="814"/>
      <c r="IF1015" s="814"/>
      <c r="IG1015" s="814"/>
      <c r="IH1015" s="814"/>
      <c r="II1015" s="814"/>
      <c r="IJ1015" s="814"/>
      <c r="IK1015" s="814"/>
      <c r="IL1015" s="814"/>
      <c r="IM1015" s="814"/>
      <c r="IN1015" s="814"/>
    </row>
    <row r="1016" spans="1:248" ht="13.5">
      <c r="A1016" s="640">
        <v>67</v>
      </c>
      <c r="B1016" s="670" t="s">
        <v>804</v>
      </c>
      <c r="C1016" s="693" t="s">
        <v>709</v>
      </c>
      <c r="D1016" s="608">
        <v>10</v>
      </c>
      <c r="E1016" s="608">
        <v>2005</v>
      </c>
      <c r="F1016" s="1095">
        <v>1159.3900000000001</v>
      </c>
      <c r="G1016" s="825">
        <f t="shared" si="33"/>
        <v>1159.3900000000001</v>
      </c>
      <c r="H1016" s="1096">
        <v>100</v>
      </c>
      <c r="I1016" s="825">
        <f t="shared" si="34"/>
        <v>0</v>
      </c>
      <c r="J1016" s="668"/>
      <c r="K1016" s="725"/>
      <c r="L1016" s="725"/>
      <c r="M1016" s="668"/>
      <c r="N1016" s="725"/>
      <c r="O1016" s="831"/>
      <c r="P1016" s="1883"/>
      <c r="Q1016" s="814"/>
      <c r="R1016" s="814"/>
      <c r="S1016" s="814"/>
      <c r="T1016" s="814"/>
      <c r="U1016" s="814"/>
      <c r="V1016" s="814"/>
      <c r="W1016" s="814"/>
      <c r="X1016" s="814"/>
      <c r="Y1016" s="814"/>
      <c r="Z1016" s="814"/>
      <c r="AA1016" s="814"/>
      <c r="AB1016" s="814"/>
      <c r="AC1016" s="814"/>
      <c r="AD1016" s="814"/>
      <c r="AE1016" s="814"/>
      <c r="AF1016" s="814"/>
      <c r="AG1016" s="814"/>
      <c r="AH1016" s="814"/>
      <c r="AI1016" s="814"/>
      <c r="AJ1016" s="814"/>
      <c r="AK1016" s="814"/>
      <c r="AL1016" s="814"/>
      <c r="AM1016" s="814"/>
      <c r="AN1016" s="814"/>
      <c r="AO1016" s="814"/>
      <c r="AP1016" s="814"/>
      <c r="AQ1016" s="814"/>
      <c r="AR1016" s="814"/>
      <c r="AS1016" s="814"/>
      <c r="AT1016" s="814"/>
      <c r="AU1016" s="814"/>
      <c r="AV1016" s="814"/>
      <c r="AW1016" s="814"/>
      <c r="AX1016" s="814"/>
      <c r="AY1016" s="814"/>
      <c r="AZ1016" s="814"/>
      <c r="BA1016" s="814"/>
      <c r="BB1016" s="814"/>
      <c r="BC1016" s="814"/>
      <c r="BD1016" s="814"/>
      <c r="BE1016" s="814"/>
      <c r="BF1016" s="814"/>
      <c r="BG1016" s="814"/>
      <c r="BH1016" s="814"/>
      <c r="BI1016" s="814"/>
      <c r="BJ1016" s="814"/>
      <c r="BK1016" s="814"/>
      <c r="BL1016" s="814"/>
      <c r="BM1016" s="814"/>
      <c r="BN1016" s="814"/>
      <c r="BO1016" s="814"/>
      <c r="BP1016" s="814"/>
      <c r="BQ1016" s="814"/>
      <c r="BR1016" s="814"/>
      <c r="BS1016" s="814"/>
      <c r="BT1016" s="814"/>
      <c r="BU1016" s="814"/>
      <c r="BV1016" s="814"/>
      <c r="BW1016" s="814"/>
      <c r="BX1016" s="814"/>
      <c r="BY1016" s="814"/>
      <c r="BZ1016" s="814"/>
      <c r="CA1016" s="814"/>
      <c r="CB1016" s="814"/>
      <c r="CC1016" s="814"/>
      <c r="CD1016" s="814"/>
      <c r="CE1016" s="814"/>
      <c r="CF1016" s="814"/>
      <c r="CG1016" s="814"/>
      <c r="CH1016" s="814"/>
      <c r="CI1016" s="814"/>
      <c r="CJ1016" s="814"/>
      <c r="CK1016" s="814"/>
      <c r="CL1016" s="814"/>
      <c r="CM1016" s="814"/>
      <c r="CN1016" s="814"/>
      <c r="CO1016" s="814"/>
      <c r="CP1016" s="814"/>
      <c r="CQ1016" s="814"/>
      <c r="CR1016" s="814"/>
      <c r="CS1016" s="814"/>
      <c r="CT1016" s="814"/>
      <c r="CU1016" s="814"/>
      <c r="CV1016" s="814"/>
      <c r="CW1016" s="814"/>
      <c r="CX1016" s="814"/>
      <c r="CY1016" s="814"/>
      <c r="CZ1016" s="814"/>
      <c r="DA1016" s="814"/>
      <c r="DB1016" s="814"/>
      <c r="DC1016" s="814"/>
      <c r="DD1016" s="814"/>
      <c r="DE1016" s="814"/>
      <c r="DF1016" s="814"/>
      <c r="DG1016" s="814"/>
      <c r="DH1016" s="814"/>
      <c r="DI1016" s="814"/>
      <c r="DJ1016" s="814"/>
      <c r="DK1016" s="814"/>
      <c r="DL1016" s="814"/>
      <c r="DM1016" s="814"/>
      <c r="DN1016" s="814"/>
      <c r="DO1016" s="814"/>
      <c r="DP1016" s="814"/>
      <c r="DQ1016" s="814"/>
      <c r="DR1016" s="814"/>
      <c r="DS1016" s="814"/>
      <c r="DT1016" s="814"/>
      <c r="DU1016" s="814"/>
      <c r="DV1016" s="814"/>
      <c r="DW1016" s="814"/>
      <c r="DX1016" s="814"/>
      <c r="DY1016" s="814"/>
      <c r="DZ1016" s="814"/>
      <c r="EA1016" s="814"/>
      <c r="EB1016" s="814"/>
      <c r="EC1016" s="814"/>
      <c r="ED1016" s="814"/>
      <c r="EE1016" s="814"/>
      <c r="EF1016" s="814"/>
      <c r="EG1016" s="814"/>
      <c r="EH1016" s="814"/>
      <c r="EI1016" s="814"/>
      <c r="EJ1016" s="814"/>
      <c r="EK1016" s="814"/>
      <c r="EL1016" s="814"/>
      <c r="EM1016" s="814"/>
      <c r="EN1016" s="814"/>
      <c r="EO1016" s="814"/>
      <c r="EP1016" s="814"/>
      <c r="EQ1016" s="814"/>
      <c r="ER1016" s="814"/>
      <c r="ES1016" s="814"/>
      <c r="ET1016" s="814"/>
      <c r="EU1016" s="814"/>
      <c r="EV1016" s="814"/>
      <c r="EW1016" s="814"/>
      <c r="EX1016" s="814"/>
      <c r="EY1016" s="814"/>
      <c r="EZ1016" s="814"/>
      <c r="FA1016" s="814"/>
      <c r="FB1016" s="814"/>
      <c r="FC1016" s="814"/>
      <c r="FD1016" s="814"/>
      <c r="FE1016" s="814"/>
      <c r="FF1016" s="814"/>
      <c r="FG1016" s="814"/>
      <c r="FH1016" s="814"/>
      <c r="FI1016" s="814"/>
      <c r="FJ1016" s="814"/>
      <c r="FK1016" s="814"/>
      <c r="FL1016" s="814"/>
      <c r="FM1016" s="814"/>
      <c r="FN1016" s="814"/>
      <c r="FO1016" s="814"/>
      <c r="FP1016" s="814"/>
      <c r="FQ1016" s="814"/>
      <c r="FR1016" s="814"/>
      <c r="FS1016" s="814"/>
      <c r="FT1016" s="814"/>
      <c r="FU1016" s="814"/>
      <c r="FV1016" s="814"/>
      <c r="FW1016" s="814"/>
      <c r="FX1016" s="814"/>
      <c r="FY1016" s="814"/>
      <c r="FZ1016" s="814"/>
      <c r="GA1016" s="814"/>
      <c r="GB1016" s="814"/>
      <c r="GC1016" s="814"/>
      <c r="GD1016" s="814"/>
      <c r="GE1016" s="814"/>
      <c r="GF1016" s="814"/>
      <c r="GG1016" s="814"/>
      <c r="GH1016" s="814"/>
      <c r="GI1016" s="814"/>
      <c r="GJ1016" s="814"/>
      <c r="GK1016" s="814"/>
      <c r="GL1016" s="814"/>
      <c r="GM1016" s="814"/>
      <c r="GN1016" s="814"/>
      <c r="GO1016" s="814"/>
      <c r="GP1016" s="814"/>
      <c r="GQ1016" s="814"/>
      <c r="GR1016" s="814"/>
      <c r="GS1016" s="814"/>
      <c r="GT1016" s="814"/>
      <c r="GU1016" s="814"/>
      <c r="GV1016" s="814"/>
      <c r="GW1016" s="814"/>
      <c r="GX1016" s="814"/>
      <c r="GY1016" s="814"/>
      <c r="GZ1016" s="814"/>
      <c r="HA1016" s="814"/>
      <c r="HB1016" s="814"/>
      <c r="HC1016" s="814"/>
      <c r="HD1016" s="814"/>
      <c r="HE1016" s="814"/>
      <c r="HF1016" s="814"/>
      <c r="HG1016" s="814"/>
      <c r="HH1016" s="814"/>
      <c r="HI1016" s="814"/>
      <c r="HJ1016" s="814"/>
      <c r="HK1016" s="814"/>
      <c r="HL1016" s="814"/>
      <c r="HM1016" s="814"/>
      <c r="HN1016" s="814"/>
      <c r="HO1016" s="814"/>
      <c r="HP1016" s="814"/>
      <c r="HQ1016" s="814"/>
      <c r="HR1016" s="814"/>
      <c r="HS1016" s="814"/>
      <c r="HT1016" s="814"/>
      <c r="HU1016" s="814"/>
      <c r="HV1016" s="814"/>
      <c r="HW1016" s="814"/>
      <c r="HX1016" s="814"/>
      <c r="HY1016" s="814"/>
      <c r="HZ1016" s="814"/>
      <c r="IA1016" s="814"/>
      <c r="IB1016" s="814"/>
      <c r="IC1016" s="814"/>
      <c r="ID1016" s="814"/>
      <c r="IE1016" s="814"/>
      <c r="IF1016" s="814"/>
      <c r="IG1016" s="814"/>
      <c r="IH1016" s="814"/>
      <c r="II1016" s="814"/>
      <c r="IJ1016" s="814"/>
      <c r="IK1016" s="814"/>
      <c r="IL1016" s="814"/>
      <c r="IM1016" s="814"/>
      <c r="IN1016" s="814"/>
    </row>
    <row r="1017" spans="1:248" ht="13.5">
      <c r="A1017" s="640">
        <v>68</v>
      </c>
      <c r="B1017" s="670" t="s">
        <v>2078</v>
      </c>
      <c r="C1017" s="693" t="s">
        <v>709</v>
      </c>
      <c r="D1017" s="608">
        <v>1</v>
      </c>
      <c r="E1017" s="608">
        <v>2007</v>
      </c>
      <c r="F1017" s="1095">
        <v>96.1</v>
      </c>
      <c r="G1017" s="825">
        <f t="shared" si="33"/>
        <v>96.1</v>
      </c>
      <c r="H1017" s="1096">
        <v>100</v>
      </c>
      <c r="I1017" s="825">
        <f t="shared" si="34"/>
        <v>0</v>
      </c>
      <c r="J1017" s="668"/>
      <c r="K1017" s="725"/>
      <c r="L1017" s="725"/>
      <c r="M1017" s="668"/>
      <c r="N1017" s="725"/>
      <c r="O1017" s="831"/>
      <c r="P1017" s="1883"/>
      <c r="Q1017" s="814"/>
      <c r="R1017" s="814"/>
      <c r="S1017" s="814"/>
      <c r="T1017" s="814"/>
      <c r="U1017" s="814"/>
      <c r="V1017" s="814"/>
      <c r="W1017" s="814"/>
      <c r="X1017" s="814"/>
      <c r="Y1017" s="814"/>
      <c r="Z1017" s="814"/>
      <c r="AA1017" s="814"/>
      <c r="AB1017" s="814"/>
      <c r="AC1017" s="814"/>
      <c r="AD1017" s="814"/>
      <c r="AE1017" s="814"/>
      <c r="AF1017" s="814"/>
      <c r="AG1017" s="814"/>
      <c r="AH1017" s="814"/>
      <c r="AI1017" s="814"/>
      <c r="AJ1017" s="814"/>
      <c r="AK1017" s="814"/>
      <c r="AL1017" s="814"/>
      <c r="AM1017" s="814"/>
      <c r="AN1017" s="814"/>
      <c r="AO1017" s="814"/>
      <c r="AP1017" s="814"/>
      <c r="AQ1017" s="814"/>
      <c r="AR1017" s="814"/>
      <c r="AS1017" s="814"/>
      <c r="AT1017" s="814"/>
      <c r="AU1017" s="814"/>
      <c r="AV1017" s="814"/>
      <c r="AW1017" s="814"/>
      <c r="AX1017" s="814"/>
      <c r="AY1017" s="814"/>
      <c r="AZ1017" s="814"/>
      <c r="BA1017" s="814"/>
      <c r="BB1017" s="814"/>
      <c r="BC1017" s="814"/>
      <c r="BD1017" s="814"/>
      <c r="BE1017" s="814"/>
      <c r="BF1017" s="814"/>
      <c r="BG1017" s="814"/>
      <c r="BH1017" s="814"/>
      <c r="BI1017" s="814"/>
      <c r="BJ1017" s="814"/>
      <c r="BK1017" s="814"/>
      <c r="BL1017" s="814"/>
      <c r="BM1017" s="814"/>
      <c r="BN1017" s="814"/>
      <c r="BO1017" s="814"/>
      <c r="BP1017" s="814"/>
      <c r="BQ1017" s="814"/>
      <c r="BR1017" s="814"/>
      <c r="BS1017" s="814"/>
      <c r="BT1017" s="814"/>
      <c r="BU1017" s="814"/>
      <c r="BV1017" s="814"/>
      <c r="BW1017" s="814"/>
      <c r="BX1017" s="814"/>
      <c r="BY1017" s="814"/>
      <c r="BZ1017" s="814"/>
      <c r="CA1017" s="814"/>
      <c r="CB1017" s="814"/>
      <c r="CC1017" s="814"/>
      <c r="CD1017" s="814"/>
      <c r="CE1017" s="814"/>
      <c r="CF1017" s="814"/>
      <c r="CG1017" s="814"/>
      <c r="CH1017" s="814"/>
      <c r="CI1017" s="814"/>
      <c r="CJ1017" s="814"/>
      <c r="CK1017" s="814"/>
      <c r="CL1017" s="814"/>
      <c r="CM1017" s="814"/>
      <c r="CN1017" s="814"/>
      <c r="CO1017" s="814"/>
      <c r="CP1017" s="814"/>
      <c r="CQ1017" s="814"/>
      <c r="CR1017" s="814"/>
      <c r="CS1017" s="814"/>
      <c r="CT1017" s="814"/>
      <c r="CU1017" s="814"/>
      <c r="CV1017" s="814"/>
      <c r="CW1017" s="814"/>
      <c r="CX1017" s="814"/>
      <c r="CY1017" s="814"/>
      <c r="CZ1017" s="814"/>
      <c r="DA1017" s="814"/>
      <c r="DB1017" s="814"/>
      <c r="DC1017" s="814"/>
      <c r="DD1017" s="814"/>
      <c r="DE1017" s="814"/>
      <c r="DF1017" s="814"/>
      <c r="DG1017" s="814"/>
      <c r="DH1017" s="814"/>
      <c r="DI1017" s="814"/>
      <c r="DJ1017" s="814"/>
      <c r="DK1017" s="814"/>
      <c r="DL1017" s="814"/>
      <c r="DM1017" s="814"/>
      <c r="DN1017" s="814"/>
      <c r="DO1017" s="814"/>
      <c r="DP1017" s="814"/>
      <c r="DQ1017" s="814"/>
      <c r="DR1017" s="814"/>
      <c r="DS1017" s="814"/>
      <c r="DT1017" s="814"/>
      <c r="DU1017" s="814"/>
      <c r="DV1017" s="814"/>
      <c r="DW1017" s="814"/>
      <c r="DX1017" s="814"/>
      <c r="DY1017" s="814"/>
      <c r="DZ1017" s="814"/>
      <c r="EA1017" s="814"/>
      <c r="EB1017" s="814"/>
      <c r="EC1017" s="814"/>
      <c r="ED1017" s="814"/>
      <c r="EE1017" s="814"/>
      <c r="EF1017" s="814"/>
      <c r="EG1017" s="814"/>
      <c r="EH1017" s="814"/>
      <c r="EI1017" s="814"/>
      <c r="EJ1017" s="814"/>
      <c r="EK1017" s="814"/>
      <c r="EL1017" s="814"/>
      <c r="EM1017" s="814"/>
      <c r="EN1017" s="814"/>
      <c r="EO1017" s="814"/>
      <c r="EP1017" s="814"/>
      <c r="EQ1017" s="814"/>
      <c r="ER1017" s="814"/>
      <c r="ES1017" s="814"/>
      <c r="ET1017" s="814"/>
      <c r="EU1017" s="814"/>
      <c r="EV1017" s="814"/>
      <c r="EW1017" s="814"/>
      <c r="EX1017" s="814"/>
      <c r="EY1017" s="814"/>
      <c r="EZ1017" s="814"/>
      <c r="FA1017" s="814"/>
      <c r="FB1017" s="814"/>
      <c r="FC1017" s="814"/>
      <c r="FD1017" s="814"/>
      <c r="FE1017" s="814"/>
      <c r="FF1017" s="814"/>
      <c r="FG1017" s="814"/>
      <c r="FH1017" s="814"/>
      <c r="FI1017" s="814"/>
      <c r="FJ1017" s="814"/>
      <c r="FK1017" s="814"/>
      <c r="FL1017" s="814"/>
      <c r="FM1017" s="814"/>
      <c r="FN1017" s="814"/>
      <c r="FO1017" s="814"/>
      <c r="FP1017" s="814"/>
      <c r="FQ1017" s="814"/>
      <c r="FR1017" s="814"/>
      <c r="FS1017" s="814"/>
      <c r="FT1017" s="814"/>
      <c r="FU1017" s="814"/>
      <c r="FV1017" s="814"/>
      <c r="FW1017" s="814"/>
      <c r="FX1017" s="814"/>
      <c r="FY1017" s="814"/>
      <c r="FZ1017" s="814"/>
      <c r="GA1017" s="814"/>
      <c r="GB1017" s="814"/>
      <c r="GC1017" s="814"/>
      <c r="GD1017" s="814"/>
      <c r="GE1017" s="814"/>
      <c r="GF1017" s="814"/>
      <c r="GG1017" s="814"/>
      <c r="GH1017" s="814"/>
      <c r="GI1017" s="814"/>
      <c r="GJ1017" s="814"/>
      <c r="GK1017" s="814"/>
      <c r="GL1017" s="814"/>
      <c r="GM1017" s="814"/>
      <c r="GN1017" s="814"/>
      <c r="GO1017" s="814"/>
      <c r="GP1017" s="814"/>
      <c r="GQ1017" s="814"/>
      <c r="GR1017" s="814"/>
      <c r="GS1017" s="814"/>
      <c r="GT1017" s="814"/>
      <c r="GU1017" s="814"/>
      <c r="GV1017" s="814"/>
      <c r="GW1017" s="814"/>
      <c r="GX1017" s="814"/>
      <c r="GY1017" s="814"/>
      <c r="GZ1017" s="814"/>
      <c r="HA1017" s="814"/>
      <c r="HB1017" s="814"/>
      <c r="HC1017" s="814"/>
      <c r="HD1017" s="814"/>
      <c r="HE1017" s="814"/>
      <c r="HF1017" s="814"/>
      <c r="HG1017" s="814"/>
      <c r="HH1017" s="814"/>
      <c r="HI1017" s="814"/>
      <c r="HJ1017" s="814"/>
      <c r="HK1017" s="814"/>
      <c r="HL1017" s="814"/>
      <c r="HM1017" s="814"/>
      <c r="HN1017" s="814"/>
      <c r="HO1017" s="814"/>
      <c r="HP1017" s="814"/>
      <c r="HQ1017" s="814"/>
      <c r="HR1017" s="814"/>
      <c r="HS1017" s="814"/>
      <c r="HT1017" s="814"/>
      <c r="HU1017" s="814"/>
      <c r="HV1017" s="814"/>
      <c r="HW1017" s="814"/>
      <c r="HX1017" s="814"/>
      <c r="HY1017" s="814"/>
      <c r="HZ1017" s="814"/>
      <c r="IA1017" s="814"/>
      <c r="IB1017" s="814"/>
      <c r="IC1017" s="814"/>
      <c r="ID1017" s="814"/>
      <c r="IE1017" s="814"/>
      <c r="IF1017" s="814"/>
      <c r="IG1017" s="814"/>
      <c r="IH1017" s="814"/>
      <c r="II1017" s="814"/>
      <c r="IJ1017" s="814"/>
      <c r="IK1017" s="814"/>
      <c r="IL1017" s="814"/>
      <c r="IM1017" s="814"/>
      <c r="IN1017" s="814"/>
    </row>
    <row r="1018" spans="1:248" ht="13.5">
      <c r="A1018" s="640">
        <v>69</v>
      </c>
      <c r="B1018" s="670" t="s">
        <v>1874</v>
      </c>
      <c r="C1018" s="693" t="s">
        <v>709</v>
      </c>
      <c r="D1018" s="608">
        <v>1</v>
      </c>
      <c r="E1018" s="608">
        <v>2007</v>
      </c>
      <c r="F1018" s="1095">
        <v>169.2</v>
      </c>
      <c r="G1018" s="825">
        <f t="shared" si="33"/>
        <v>169.2</v>
      </c>
      <c r="H1018" s="1096">
        <v>100</v>
      </c>
      <c r="I1018" s="825">
        <f t="shared" si="34"/>
        <v>0</v>
      </c>
      <c r="J1018" s="668"/>
      <c r="K1018" s="725"/>
      <c r="L1018" s="725"/>
      <c r="M1018" s="668"/>
      <c r="N1018" s="725"/>
      <c r="O1018" s="831"/>
      <c r="P1018" s="1883"/>
      <c r="Q1018" s="814"/>
      <c r="R1018" s="814"/>
      <c r="S1018" s="814"/>
      <c r="T1018" s="814"/>
      <c r="U1018" s="814"/>
      <c r="V1018" s="814"/>
      <c r="W1018" s="814"/>
      <c r="X1018" s="814"/>
      <c r="Y1018" s="814"/>
      <c r="Z1018" s="814"/>
      <c r="AA1018" s="814"/>
      <c r="AB1018" s="814"/>
      <c r="AC1018" s="814"/>
      <c r="AD1018" s="814"/>
      <c r="AE1018" s="814"/>
      <c r="AF1018" s="814"/>
      <c r="AG1018" s="814"/>
      <c r="AH1018" s="814"/>
      <c r="AI1018" s="814"/>
      <c r="AJ1018" s="814"/>
      <c r="AK1018" s="814"/>
      <c r="AL1018" s="814"/>
      <c r="AM1018" s="814"/>
      <c r="AN1018" s="814"/>
      <c r="AO1018" s="814"/>
      <c r="AP1018" s="814"/>
      <c r="AQ1018" s="814"/>
      <c r="AR1018" s="814"/>
      <c r="AS1018" s="814"/>
      <c r="AT1018" s="814"/>
      <c r="AU1018" s="814"/>
      <c r="AV1018" s="814"/>
      <c r="AW1018" s="814"/>
      <c r="AX1018" s="814"/>
      <c r="AY1018" s="814"/>
      <c r="AZ1018" s="814"/>
      <c r="BA1018" s="814"/>
      <c r="BB1018" s="814"/>
      <c r="BC1018" s="814"/>
      <c r="BD1018" s="814"/>
      <c r="BE1018" s="814"/>
      <c r="BF1018" s="814"/>
      <c r="BG1018" s="814"/>
      <c r="BH1018" s="814"/>
      <c r="BI1018" s="814"/>
      <c r="BJ1018" s="814"/>
      <c r="BK1018" s="814"/>
      <c r="BL1018" s="814"/>
      <c r="BM1018" s="814"/>
      <c r="BN1018" s="814"/>
      <c r="BO1018" s="814"/>
      <c r="BP1018" s="814"/>
      <c r="BQ1018" s="814"/>
      <c r="BR1018" s="814"/>
      <c r="BS1018" s="814"/>
      <c r="BT1018" s="814"/>
      <c r="BU1018" s="814"/>
      <c r="BV1018" s="814"/>
      <c r="BW1018" s="814"/>
      <c r="BX1018" s="814"/>
      <c r="BY1018" s="814"/>
      <c r="BZ1018" s="814"/>
      <c r="CA1018" s="814"/>
      <c r="CB1018" s="814"/>
      <c r="CC1018" s="814"/>
      <c r="CD1018" s="814"/>
      <c r="CE1018" s="814"/>
      <c r="CF1018" s="814"/>
      <c r="CG1018" s="814"/>
      <c r="CH1018" s="814"/>
      <c r="CI1018" s="814"/>
      <c r="CJ1018" s="814"/>
      <c r="CK1018" s="814"/>
      <c r="CL1018" s="814"/>
      <c r="CM1018" s="814"/>
      <c r="CN1018" s="814"/>
      <c r="CO1018" s="814"/>
      <c r="CP1018" s="814"/>
      <c r="CQ1018" s="814"/>
      <c r="CR1018" s="814"/>
      <c r="CS1018" s="814"/>
      <c r="CT1018" s="814"/>
      <c r="CU1018" s="814"/>
      <c r="CV1018" s="814"/>
      <c r="CW1018" s="814"/>
      <c r="CX1018" s="814"/>
      <c r="CY1018" s="814"/>
      <c r="CZ1018" s="814"/>
      <c r="DA1018" s="814"/>
      <c r="DB1018" s="814"/>
      <c r="DC1018" s="814"/>
      <c r="DD1018" s="814"/>
      <c r="DE1018" s="814"/>
      <c r="DF1018" s="814"/>
      <c r="DG1018" s="814"/>
      <c r="DH1018" s="814"/>
      <c r="DI1018" s="814"/>
      <c r="DJ1018" s="814"/>
      <c r="DK1018" s="814"/>
      <c r="DL1018" s="814"/>
      <c r="DM1018" s="814"/>
      <c r="DN1018" s="814"/>
      <c r="DO1018" s="814"/>
      <c r="DP1018" s="814"/>
      <c r="DQ1018" s="814"/>
      <c r="DR1018" s="814"/>
      <c r="DS1018" s="814"/>
      <c r="DT1018" s="814"/>
      <c r="DU1018" s="814"/>
      <c r="DV1018" s="814"/>
      <c r="DW1018" s="814"/>
      <c r="DX1018" s="814"/>
      <c r="DY1018" s="814"/>
      <c r="DZ1018" s="814"/>
      <c r="EA1018" s="814"/>
      <c r="EB1018" s="814"/>
      <c r="EC1018" s="814"/>
      <c r="ED1018" s="814"/>
      <c r="EE1018" s="814"/>
      <c r="EF1018" s="814"/>
      <c r="EG1018" s="814"/>
      <c r="EH1018" s="814"/>
      <c r="EI1018" s="814"/>
      <c r="EJ1018" s="814"/>
      <c r="EK1018" s="814"/>
      <c r="EL1018" s="814"/>
      <c r="EM1018" s="814"/>
      <c r="EN1018" s="814"/>
      <c r="EO1018" s="814"/>
      <c r="EP1018" s="814"/>
      <c r="EQ1018" s="814"/>
      <c r="ER1018" s="814"/>
      <c r="ES1018" s="814"/>
      <c r="ET1018" s="814"/>
      <c r="EU1018" s="814"/>
      <c r="EV1018" s="814"/>
      <c r="EW1018" s="814"/>
      <c r="EX1018" s="814"/>
      <c r="EY1018" s="814"/>
      <c r="EZ1018" s="814"/>
      <c r="FA1018" s="814"/>
      <c r="FB1018" s="814"/>
      <c r="FC1018" s="814"/>
      <c r="FD1018" s="814"/>
      <c r="FE1018" s="814"/>
      <c r="FF1018" s="814"/>
      <c r="FG1018" s="814"/>
      <c r="FH1018" s="814"/>
      <c r="FI1018" s="814"/>
      <c r="FJ1018" s="814"/>
      <c r="FK1018" s="814"/>
      <c r="FL1018" s="814"/>
      <c r="FM1018" s="814"/>
      <c r="FN1018" s="814"/>
      <c r="FO1018" s="814"/>
      <c r="FP1018" s="814"/>
      <c r="FQ1018" s="814"/>
      <c r="FR1018" s="814"/>
      <c r="FS1018" s="814"/>
      <c r="FT1018" s="814"/>
      <c r="FU1018" s="814"/>
      <c r="FV1018" s="814"/>
      <c r="FW1018" s="814"/>
      <c r="FX1018" s="814"/>
      <c r="FY1018" s="814"/>
      <c r="FZ1018" s="814"/>
      <c r="GA1018" s="814"/>
      <c r="GB1018" s="814"/>
      <c r="GC1018" s="814"/>
      <c r="GD1018" s="814"/>
      <c r="GE1018" s="814"/>
      <c r="GF1018" s="814"/>
      <c r="GG1018" s="814"/>
      <c r="GH1018" s="814"/>
      <c r="GI1018" s="814"/>
      <c r="GJ1018" s="814"/>
      <c r="GK1018" s="814"/>
      <c r="GL1018" s="814"/>
      <c r="GM1018" s="814"/>
      <c r="GN1018" s="814"/>
      <c r="GO1018" s="814"/>
      <c r="GP1018" s="814"/>
      <c r="GQ1018" s="814"/>
      <c r="GR1018" s="814"/>
      <c r="GS1018" s="814"/>
      <c r="GT1018" s="814"/>
      <c r="GU1018" s="814"/>
      <c r="GV1018" s="814"/>
      <c r="GW1018" s="814"/>
      <c r="GX1018" s="814"/>
      <c r="GY1018" s="814"/>
      <c r="GZ1018" s="814"/>
      <c r="HA1018" s="814"/>
      <c r="HB1018" s="814"/>
      <c r="HC1018" s="814"/>
      <c r="HD1018" s="814"/>
      <c r="HE1018" s="814"/>
      <c r="HF1018" s="814"/>
      <c r="HG1018" s="814"/>
      <c r="HH1018" s="814"/>
      <c r="HI1018" s="814"/>
      <c r="HJ1018" s="814"/>
      <c r="HK1018" s="814"/>
      <c r="HL1018" s="814"/>
      <c r="HM1018" s="814"/>
      <c r="HN1018" s="814"/>
      <c r="HO1018" s="814"/>
      <c r="HP1018" s="814"/>
      <c r="HQ1018" s="814"/>
      <c r="HR1018" s="814"/>
      <c r="HS1018" s="814"/>
      <c r="HT1018" s="814"/>
      <c r="HU1018" s="814"/>
      <c r="HV1018" s="814"/>
      <c r="HW1018" s="814"/>
      <c r="HX1018" s="814"/>
      <c r="HY1018" s="814"/>
      <c r="HZ1018" s="814"/>
      <c r="IA1018" s="814"/>
      <c r="IB1018" s="814"/>
      <c r="IC1018" s="814"/>
      <c r="ID1018" s="814"/>
      <c r="IE1018" s="814"/>
      <c r="IF1018" s="814"/>
      <c r="IG1018" s="814"/>
      <c r="IH1018" s="814"/>
      <c r="II1018" s="814"/>
      <c r="IJ1018" s="814"/>
      <c r="IK1018" s="814"/>
      <c r="IL1018" s="814"/>
      <c r="IM1018" s="814"/>
      <c r="IN1018" s="814"/>
    </row>
    <row r="1019" spans="1:248" ht="13.5">
      <c r="A1019" s="640">
        <v>70</v>
      </c>
      <c r="B1019" s="670" t="s">
        <v>2079</v>
      </c>
      <c r="C1019" s="693" t="s">
        <v>709</v>
      </c>
      <c r="D1019" s="608">
        <v>8</v>
      </c>
      <c r="E1019" s="685">
        <v>2005</v>
      </c>
      <c r="F1019" s="1095">
        <v>1222.796</v>
      </c>
      <c r="G1019" s="825">
        <f t="shared" si="33"/>
        <v>1222.796</v>
      </c>
      <c r="H1019" s="1096">
        <v>100</v>
      </c>
      <c r="I1019" s="825">
        <f t="shared" si="34"/>
        <v>0</v>
      </c>
      <c r="J1019" s="668"/>
      <c r="K1019" s="725"/>
      <c r="L1019" s="725"/>
      <c r="M1019" s="668"/>
      <c r="N1019" s="725"/>
      <c r="O1019" s="831"/>
      <c r="P1019" s="1883"/>
      <c r="Q1019" s="814"/>
      <c r="R1019" s="814"/>
      <c r="S1019" s="814"/>
      <c r="T1019" s="814"/>
      <c r="U1019" s="814"/>
      <c r="V1019" s="814"/>
      <c r="W1019" s="814"/>
      <c r="X1019" s="814"/>
      <c r="Y1019" s="814"/>
      <c r="Z1019" s="814"/>
      <c r="AA1019" s="814"/>
      <c r="AB1019" s="814"/>
      <c r="AC1019" s="814"/>
      <c r="AD1019" s="814"/>
      <c r="AE1019" s="814"/>
      <c r="AF1019" s="814"/>
      <c r="AG1019" s="814"/>
      <c r="AH1019" s="814"/>
      <c r="AI1019" s="814"/>
      <c r="AJ1019" s="814"/>
      <c r="AK1019" s="814"/>
      <c r="AL1019" s="814"/>
      <c r="AM1019" s="814"/>
      <c r="AN1019" s="814"/>
      <c r="AO1019" s="814"/>
      <c r="AP1019" s="814"/>
      <c r="AQ1019" s="814"/>
      <c r="AR1019" s="814"/>
      <c r="AS1019" s="814"/>
      <c r="AT1019" s="814"/>
      <c r="AU1019" s="814"/>
      <c r="AV1019" s="814"/>
      <c r="AW1019" s="814"/>
      <c r="AX1019" s="814"/>
      <c r="AY1019" s="814"/>
      <c r="AZ1019" s="814"/>
      <c r="BA1019" s="814"/>
      <c r="BB1019" s="814"/>
      <c r="BC1019" s="814"/>
      <c r="BD1019" s="814"/>
      <c r="BE1019" s="814"/>
      <c r="BF1019" s="814"/>
      <c r="BG1019" s="814"/>
      <c r="BH1019" s="814"/>
      <c r="BI1019" s="814"/>
      <c r="BJ1019" s="814"/>
      <c r="BK1019" s="814"/>
      <c r="BL1019" s="814"/>
      <c r="BM1019" s="814"/>
      <c r="BN1019" s="814"/>
      <c r="BO1019" s="814"/>
      <c r="BP1019" s="814"/>
      <c r="BQ1019" s="814"/>
      <c r="BR1019" s="814"/>
      <c r="BS1019" s="814"/>
      <c r="BT1019" s="814"/>
      <c r="BU1019" s="814"/>
      <c r="BV1019" s="814"/>
      <c r="BW1019" s="814"/>
      <c r="BX1019" s="814"/>
      <c r="BY1019" s="814"/>
      <c r="BZ1019" s="814"/>
      <c r="CA1019" s="814"/>
      <c r="CB1019" s="814"/>
      <c r="CC1019" s="814"/>
      <c r="CD1019" s="814"/>
      <c r="CE1019" s="814"/>
      <c r="CF1019" s="814"/>
      <c r="CG1019" s="814"/>
      <c r="CH1019" s="814"/>
      <c r="CI1019" s="814"/>
      <c r="CJ1019" s="814"/>
      <c r="CK1019" s="814"/>
      <c r="CL1019" s="814"/>
      <c r="CM1019" s="814"/>
      <c r="CN1019" s="814"/>
      <c r="CO1019" s="814"/>
      <c r="CP1019" s="814"/>
      <c r="CQ1019" s="814"/>
      <c r="CR1019" s="814"/>
      <c r="CS1019" s="814"/>
      <c r="CT1019" s="814"/>
      <c r="CU1019" s="814"/>
      <c r="CV1019" s="814"/>
      <c r="CW1019" s="814"/>
      <c r="CX1019" s="814"/>
      <c r="CY1019" s="814"/>
      <c r="CZ1019" s="814"/>
      <c r="DA1019" s="814"/>
      <c r="DB1019" s="814"/>
      <c r="DC1019" s="814"/>
      <c r="DD1019" s="814"/>
      <c r="DE1019" s="814"/>
      <c r="DF1019" s="814"/>
      <c r="DG1019" s="814"/>
      <c r="DH1019" s="814"/>
      <c r="DI1019" s="814"/>
      <c r="DJ1019" s="814"/>
      <c r="DK1019" s="814"/>
      <c r="DL1019" s="814"/>
      <c r="DM1019" s="814"/>
      <c r="DN1019" s="814"/>
      <c r="DO1019" s="814"/>
      <c r="DP1019" s="814"/>
      <c r="DQ1019" s="814"/>
      <c r="DR1019" s="814"/>
      <c r="DS1019" s="814"/>
      <c r="DT1019" s="814"/>
      <c r="DU1019" s="814"/>
      <c r="DV1019" s="814"/>
      <c r="DW1019" s="814"/>
      <c r="DX1019" s="814"/>
      <c r="DY1019" s="814"/>
      <c r="DZ1019" s="814"/>
      <c r="EA1019" s="814"/>
      <c r="EB1019" s="814"/>
      <c r="EC1019" s="814"/>
      <c r="ED1019" s="814"/>
      <c r="EE1019" s="814"/>
      <c r="EF1019" s="814"/>
      <c r="EG1019" s="814"/>
      <c r="EH1019" s="814"/>
      <c r="EI1019" s="814"/>
      <c r="EJ1019" s="814"/>
      <c r="EK1019" s="814"/>
      <c r="EL1019" s="814"/>
      <c r="EM1019" s="814"/>
      <c r="EN1019" s="814"/>
      <c r="EO1019" s="814"/>
      <c r="EP1019" s="814"/>
      <c r="EQ1019" s="814"/>
      <c r="ER1019" s="814"/>
      <c r="ES1019" s="814"/>
      <c r="ET1019" s="814"/>
      <c r="EU1019" s="814"/>
      <c r="EV1019" s="814"/>
      <c r="EW1019" s="814"/>
      <c r="EX1019" s="814"/>
      <c r="EY1019" s="814"/>
      <c r="EZ1019" s="814"/>
      <c r="FA1019" s="814"/>
      <c r="FB1019" s="814"/>
      <c r="FC1019" s="814"/>
      <c r="FD1019" s="814"/>
      <c r="FE1019" s="814"/>
      <c r="FF1019" s="814"/>
      <c r="FG1019" s="814"/>
      <c r="FH1019" s="814"/>
      <c r="FI1019" s="814"/>
      <c r="FJ1019" s="814"/>
      <c r="FK1019" s="814"/>
      <c r="FL1019" s="814"/>
      <c r="FM1019" s="814"/>
      <c r="FN1019" s="814"/>
      <c r="FO1019" s="814"/>
      <c r="FP1019" s="814"/>
      <c r="FQ1019" s="814"/>
      <c r="FR1019" s="814"/>
      <c r="FS1019" s="814"/>
      <c r="FT1019" s="814"/>
      <c r="FU1019" s="814"/>
      <c r="FV1019" s="814"/>
      <c r="FW1019" s="814"/>
      <c r="FX1019" s="814"/>
      <c r="FY1019" s="814"/>
      <c r="FZ1019" s="814"/>
      <c r="GA1019" s="814"/>
      <c r="GB1019" s="814"/>
      <c r="GC1019" s="814"/>
      <c r="GD1019" s="814"/>
      <c r="GE1019" s="814"/>
      <c r="GF1019" s="814"/>
      <c r="GG1019" s="814"/>
      <c r="GH1019" s="814"/>
      <c r="GI1019" s="814"/>
      <c r="GJ1019" s="814"/>
      <c r="GK1019" s="814"/>
      <c r="GL1019" s="814"/>
      <c r="GM1019" s="814"/>
      <c r="GN1019" s="814"/>
      <c r="GO1019" s="814"/>
      <c r="GP1019" s="814"/>
      <c r="GQ1019" s="814"/>
      <c r="GR1019" s="814"/>
      <c r="GS1019" s="814"/>
      <c r="GT1019" s="814"/>
      <c r="GU1019" s="814"/>
      <c r="GV1019" s="814"/>
      <c r="GW1019" s="814"/>
      <c r="GX1019" s="814"/>
      <c r="GY1019" s="814"/>
      <c r="GZ1019" s="814"/>
      <c r="HA1019" s="814"/>
      <c r="HB1019" s="814"/>
      <c r="HC1019" s="814"/>
      <c r="HD1019" s="814"/>
      <c r="HE1019" s="814"/>
      <c r="HF1019" s="814"/>
      <c r="HG1019" s="814"/>
      <c r="HH1019" s="814"/>
      <c r="HI1019" s="814"/>
      <c r="HJ1019" s="814"/>
      <c r="HK1019" s="814"/>
      <c r="HL1019" s="814"/>
      <c r="HM1019" s="814"/>
      <c r="HN1019" s="814"/>
      <c r="HO1019" s="814"/>
      <c r="HP1019" s="814"/>
      <c r="HQ1019" s="814"/>
      <c r="HR1019" s="814"/>
      <c r="HS1019" s="814"/>
      <c r="HT1019" s="814"/>
      <c r="HU1019" s="814"/>
      <c r="HV1019" s="814"/>
      <c r="HW1019" s="814"/>
      <c r="HX1019" s="814"/>
      <c r="HY1019" s="814"/>
      <c r="HZ1019" s="814"/>
      <c r="IA1019" s="814"/>
      <c r="IB1019" s="814"/>
      <c r="IC1019" s="814"/>
      <c r="ID1019" s="814"/>
      <c r="IE1019" s="814"/>
      <c r="IF1019" s="814"/>
      <c r="IG1019" s="814"/>
      <c r="IH1019" s="814"/>
      <c r="II1019" s="814"/>
      <c r="IJ1019" s="814"/>
      <c r="IK1019" s="814"/>
      <c r="IL1019" s="814"/>
      <c r="IM1019" s="814"/>
      <c r="IN1019" s="814"/>
    </row>
    <row r="1020" spans="1:248" ht="13.5">
      <c r="A1020" s="640">
        <v>71</v>
      </c>
      <c r="B1020" s="670" t="s">
        <v>1880</v>
      </c>
      <c r="C1020" s="693" t="s">
        <v>709</v>
      </c>
      <c r="D1020" s="608">
        <v>1</v>
      </c>
      <c r="E1020" s="608">
        <v>2005</v>
      </c>
      <c r="F1020" s="1095">
        <v>116.886</v>
      </c>
      <c r="G1020" s="825">
        <f t="shared" si="33"/>
        <v>116.886</v>
      </c>
      <c r="H1020" s="1096">
        <v>100</v>
      </c>
      <c r="I1020" s="825">
        <f t="shared" si="34"/>
        <v>0</v>
      </c>
      <c r="J1020" s="668"/>
      <c r="K1020" s="725"/>
      <c r="L1020" s="725"/>
      <c r="M1020" s="668"/>
      <c r="N1020" s="725"/>
      <c r="O1020" s="831"/>
      <c r="P1020" s="1883"/>
      <c r="Q1020" s="814"/>
      <c r="R1020" s="814"/>
      <c r="S1020" s="814"/>
      <c r="T1020" s="814"/>
      <c r="U1020" s="814"/>
      <c r="V1020" s="814"/>
      <c r="W1020" s="814"/>
      <c r="X1020" s="814"/>
      <c r="Y1020" s="814"/>
      <c r="Z1020" s="814"/>
      <c r="AA1020" s="814"/>
      <c r="AB1020" s="814"/>
      <c r="AC1020" s="814"/>
      <c r="AD1020" s="814"/>
      <c r="AE1020" s="814"/>
      <c r="AF1020" s="814"/>
      <c r="AG1020" s="814"/>
      <c r="AH1020" s="814"/>
      <c r="AI1020" s="814"/>
      <c r="AJ1020" s="814"/>
      <c r="AK1020" s="814"/>
      <c r="AL1020" s="814"/>
      <c r="AM1020" s="814"/>
      <c r="AN1020" s="814"/>
      <c r="AO1020" s="814"/>
      <c r="AP1020" s="814"/>
      <c r="AQ1020" s="814"/>
      <c r="AR1020" s="814"/>
      <c r="AS1020" s="814"/>
      <c r="AT1020" s="814"/>
      <c r="AU1020" s="814"/>
      <c r="AV1020" s="814"/>
      <c r="AW1020" s="814"/>
      <c r="AX1020" s="814"/>
      <c r="AY1020" s="814"/>
      <c r="AZ1020" s="814"/>
      <c r="BA1020" s="814"/>
      <c r="BB1020" s="814"/>
      <c r="BC1020" s="814"/>
      <c r="BD1020" s="814"/>
      <c r="BE1020" s="814"/>
      <c r="BF1020" s="814"/>
      <c r="BG1020" s="814"/>
      <c r="BH1020" s="814"/>
      <c r="BI1020" s="814"/>
      <c r="BJ1020" s="814"/>
      <c r="BK1020" s="814"/>
      <c r="BL1020" s="814"/>
      <c r="BM1020" s="814"/>
      <c r="BN1020" s="814"/>
      <c r="BO1020" s="814"/>
      <c r="BP1020" s="814"/>
      <c r="BQ1020" s="814"/>
      <c r="BR1020" s="814"/>
      <c r="BS1020" s="814"/>
      <c r="BT1020" s="814"/>
      <c r="BU1020" s="814"/>
      <c r="BV1020" s="814"/>
      <c r="BW1020" s="814"/>
      <c r="BX1020" s="814"/>
      <c r="BY1020" s="814"/>
      <c r="BZ1020" s="814"/>
      <c r="CA1020" s="814"/>
      <c r="CB1020" s="814"/>
      <c r="CC1020" s="814"/>
      <c r="CD1020" s="814"/>
      <c r="CE1020" s="814"/>
      <c r="CF1020" s="814"/>
      <c r="CG1020" s="814"/>
      <c r="CH1020" s="814"/>
      <c r="CI1020" s="814"/>
      <c r="CJ1020" s="814"/>
      <c r="CK1020" s="814"/>
      <c r="CL1020" s="814"/>
      <c r="CM1020" s="814"/>
      <c r="CN1020" s="814"/>
      <c r="CO1020" s="814"/>
      <c r="CP1020" s="814"/>
      <c r="CQ1020" s="814"/>
      <c r="CR1020" s="814"/>
      <c r="CS1020" s="814"/>
      <c r="CT1020" s="814"/>
      <c r="CU1020" s="814"/>
      <c r="CV1020" s="814"/>
      <c r="CW1020" s="814"/>
      <c r="CX1020" s="814"/>
      <c r="CY1020" s="814"/>
      <c r="CZ1020" s="814"/>
      <c r="DA1020" s="814"/>
      <c r="DB1020" s="814"/>
      <c r="DC1020" s="814"/>
      <c r="DD1020" s="814"/>
      <c r="DE1020" s="814"/>
      <c r="DF1020" s="814"/>
      <c r="DG1020" s="814"/>
      <c r="DH1020" s="814"/>
      <c r="DI1020" s="814"/>
      <c r="DJ1020" s="814"/>
      <c r="DK1020" s="814"/>
      <c r="DL1020" s="814"/>
      <c r="DM1020" s="814"/>
      <c r="DN1020" s="814"/>
      <c r="DO1020" s="814"/>
      <c r="DP1020" s="814"/>
      <c r="DQ1020" s="814"/>
      <c r="DR1020" s="814"/>
      <c r="DS1020" s="814"/>
      <c r="DT1020" s="814"/>
      <c r="DU1020" s="814"/>
      <c r="DV1020" s="814"/>
      <c r="DW1020" s="814"/>
      <c r="DX1020" s="814"/>
      <c r="DY1020" s="814"/>
      <c r="DZ1020" s="814"/>
      <c r="EA1020" s="814"/>
      <c r="EB1020" s="814"/>
      <c r="EC1020" s="814"/>
      <c r="ED1020" s="814"/>
      <c r="EE1020" s="814"/>
      <c r="EF1020" s="814"/>
      <c r="EG1020" s="814"/>
      <c r="EH1020" s="814"/>
      <c r="EI1020" s="814"/>
      <c r="EJ1020" s="814"/>
      <c r="EK1020" s="814"/>
      <c r="EL1020" s="814"/>
      <c r="EM1020" s="814"/>
      <c r="EN1020" s="814"/>
      <c r="EO1020" s="814"/>
      <c r="EP1020" s="814"/>
      <c r="EQ1020" s="814"/>
      <c r="ER1020" s="814"/>
      <c r="ES1020" s="814"/>
      <c r="ET1020" s="814"/>
      <c r="EU1020" s="814"/>
      <c r="EV1020" s="814"/>
      <c r="EW1020" s="814"/>
      <c r="EX1020" s="814"/>
      <c r="EY1020" s="814"/>
      <c r="EZ1020" s="814"/>
      <c r="FA1020" s="814"/>
      <c r="FB1020" s="814"/>
      <c r="FC1020" s="814"/>
      <c r="FD1020" s="814"/>
      <c r="FE1020" s="814"/>
      <c r="FF1020" s="814"/>
      <c r="FG1020" s="814"/>
      <c r="FH1020" s="814"/>
      <c r="FI1020" s="814"/>
      <c r="FJ1020" s="814"/>
      <c r="FK1020" s="814"/>
      <c r="FL1020" s="814"/>
      <c r="FM1020" s="814"/>
      <c r="FN1020" s="814"/>
      <c r="FO1020" s="814"/>
      <c r="FP1020" s="814"/>
      <c r="FQ1020" s="814"/>
      <c r="FR1020" s="814"/>
      <c r="FS1020" s="814"/>
      <c r="FT1020" s="814"/>
      <c r="FU1020" s="814"/>
      <c r="FV1020" s="814"/>
      <c r="FW1020" s="814"/>
      <c r="FX1020" s="814"/>
      <c r="FY1020" s="814"/>
      <c r="FZ1020" s="814"/>
      <c r="GA1020" s="814"/>
      <c r="GB1020" s="814"/>
      <c r="GC1020" s="814"/>
      <c r="GD1020" s="814"/>
      <c r="GE1020" s="814"/>
      <c r="GF1020" s="814"/>
      <c r="GG1020" s="814"/>
      <c r="GH1020" s="814"/>
      <c r="GI1020" s="814"/>
      <c r="GJ1020" s="814"/>
      <c r="GK1020" s="814"/>
      <c r="GL1020" s="814"/>
      <c r="GM1020" s="814"/>
      <c r="GN1020" s="814"/>
      <c r="GO1020" s="814"/>
      <c r="GP1020" s="814"/>
      <c r="GQ1020" s="814"/>
      <c r="GR1020" s="814"/>
      <c r="GS1020" s="814"/>
      <c r="GT1020" s="814"/>
      <c r="GU1020" s="814"/>
      <c r="GV1020" s="814"/>
      <c r="GW1020" s="814"/>
      <c r="GX1020" s="814"/>
      <c r="GY1020" s="814"/>
      <c r="GZ1020" s="814"/>
      <c r="HA1020" s="814"/>
      <c r="HB1020" s="814"/>
      <c r="HC1020" s="814"/>
      <c r="HD1020" s="814"/>
      <c r="HE1020" s="814"/>
      <c r="HF1020" s="814"/>
      <c r="HG1020" s="814"/>
      <c r="HH1020" s="814"/>
      <c r="HI1020" s="814"/>
      <c r="HJ1020" s="814"/>
      <c r="HK1020" s="814"/>
      <c r="HL1020" s="814"/>
      <c r="HM1020" s="814"/>
      <c r="HN1020" s="814"/>
      <c r="HO1020" s="814"/>
      <c r="HP1020" s="814"/>
      <c r="HQ1020" s="814"/>
      <c r="HR1020" s="814"/>
      <c r="HS1020" s="814"/>
      <c r="HT1020" s="814"/>
      <c r="HU1020" s="814"/>
      <c r="HV1020" s="814"/>
      <c r="HW1020" s="814"/>
      <c r="HX1020" s="814"/>
      <c r="HY1020" s="814"/>
      <c r="HZ1020" s="814"/>
      <c r="IA1020" s="814"/>
      <c r="IB1020" s="814"/>
      <c r="IC1020" s="814"/>
      <c r="ID1020" s="814"/>
      <c r="IE1020" s="814"/>
      <c r="IF1020" s="814"/>
      <c r="IG1020" s="814"/>
      <c r="IH1020" s="814"/>
      <c r="II1020" s="814"/>
      <c r="IJ1020" s="814"/>
      <c r="IK1020" s="814"/>
      <c r="IL1020" s="814"/>
      <c r="IM1020" s="814"/>
      <c r="IN1020" s="814"/>
    </row>
    <row r="1021" spans="1:248" ht="13.5">
      <c r="A1021" s="640">
        <v>72</v>
      </c>
      <c r="B1021" s="670" t="s">
        <v>2080</v>
      </c>
      <c r="C1021" s="693" t="s">
        <v>709</v>
      </c>
      <c r="D1021" s="608">
        <v>1</v>
      </c>
      <c r="E1021" s="684">
        <v>2006</v>
      </c>
      <c r="F1021" s="1095">
        <v>145.55199999999999</v>
      </c>
      <c r="G1021" s="825">
        <f t="shared" si="33"/>
        <v>145.55199999999999</v>
      </c>
      <c r="H1021" s="1096">
        <v>100</v>
      </c>
      <c r="I1021" s="825">
        <f t="shared" si="34"/>
        <v>0</v>
      </c>
      <c r="J1021" s="668"/>
      <c r="K1021" s="725"/>
      <c r="L1021" s="725"/>
      <c r="M1021" s="668"/>
      <c r="N1021" s="725"/>
      <c r="O1021" s="831"/>
      <c r="P1021" s="1883"/>
      <c r="Q1021" s="814"/>
      <c r="R1021" s="814"/>
      <c r="S1021" s="814"/>
      <c r="T1021" s="814"/>
      <c r="U1021" s="814"/>
      <c r="V1021" s="814"/>
      <c r="W1021" s="814"/>
      <c r="X1021" s="814"/>
      <c r="Y1021" s="814"/>
      <c r="Z1021" s="814"/>
      <c r="AA1021" s="814"/>
      <c r="AB1021" s="814"/>
      <c r="AC1021" s="814"/>
      <c r="AD1021" s="814"/>
      <c r="AE1021" s="814"/>
      <c r="AF1021" s="814"/>
      <c r="AG1021" s="814"/>
      <c r="AH1021" s="814"/>
      <c r="AI1021" s="814"/>
      <c r="AJ1021" s="814"/>
      <c r="AK1021" s="814"/>
      <c r="AL1021" s="814"/>
      <c r="AM1021" s="814"/>
      <c r="AN1021" s="814"/>
      <c r="AO1021" s="814"/>
      <c r="AP1021" s="814"/>
      <c r="AQ1021" s="814"/>
      <c r="AR1021" s="814"/>
      <c r="AS1021" s="814"/>
      <c r="AT1021" s="814"/>
      <c r="AU1021" s="814"/>
      <c r="AV1021" s="814"/>
      <c r="AW1021" s="814"/>
      <c r="AX1021" s="814"/>
      <c r="AY1021" s="814"/>
      <c r="AZ1021" s="814"/>
      <c r="BA1021" s="814"/>
      <c r="BB1021" s="814"/>
      <c r="BC1021" s="814"/>
      <c r="BD1021" s="814"/>
      <c r="BE1021" s="814"/>
      <c r="BF1021" s="814"/>
      <c r="BG1021" s="814"/>
      <c r="BH1021" s="814"/>
      <c r="BI1021" s="814"/>
      <c r="BJ1021" s="814"/>
      <c r="BK1021" s="814"/>
      <c r="BL1021" s="814"/>
      <c r="BM1021" s="814"/>
      <c r="BN1021" s="814"/>
      <c r="BO1021" s="814"/>
      <c r="BP1021" s="814"/>
      <c r="BQ1021" s="814"/>
      <c r="BR1021" s="814"/>
      <c r="BS1021" s="814"/>
      <c r="BT1021" s="814"/>
      <c r="BU1021" s="814"/>
      <c r="BV1021" s="814"/>
      <c r="BW1021" s="814"/>
      <c r="BX1021" s="814"/>
      <c r="BY1021" s="814"/>
      <c r="BZ1021" s="814"/>
      <c r="CA1021" s="814"/>
      <c r="CB1021" s="814"/>
      <c r="CC1021" s="814"/>
      <c r="CD1021" s="814"/>
      <c r="CE1021" s="814"/>
      <c r="CF1021" s="814"/>
      <c r="CG1021" s="814"/>
      <c r="CH1021" s="814"/>
      <c r="CI1021" s="814"/>
      <c r="CJ1021" s="814"/>
      <c r="CK1021" s="814"/>
      <c r="CL1021" s="814"/>
      <c r="CM1021" s="814"/>
      <c r="CN1021" s="814"/>
      <c r="CO1021" s="814"/>
      <c r="CP1021" s="814"/>
      <c r="CQ1021" s="814"/>
      <c r="CR1021" s="814"/>
      <c r="CS1021" s="814"/>
      <c r="CT1021" s="814"/>
      <c r="CU1021" s="814"/>
      <c r="CV1021" s="814"/>
      <c r="CW1021" s="814"/>
      <c r="CX1021" s="814"/>
      <c r="CY1021" s="814"/>
      <c r="CZ1021" s="814"/>
      <c r="DA1021" s="814"/>
      <c r="DB1021" s="814"/>
      <c r="DC1021" s="814"/>
      <c r="DD1021" s="814"/>
      <c r="DE1021" s="814"/>
      <c r="DF1021" s="814"/>
      <c r="DG1021" s="814"/>
      <c r="DH1021" s="814"/>
      <c r="DI1021" s="814"/>
      <c r="DJ1021" s="814"/>
      <c r="DK1021" s="814"/>
      <c r="DL1021" s="814"/>
      <c r="DM1021" s="814"/>
      <c r="DN1021" s="814"/>
      <c r="DO1021" s="814"/>
      <c r="DP1021" s="814"/>
      <c r="DQ1021" s="814"/>
      <c r="DR1021" s="814"/>
      <c r="DS1021" s="814"/>
      <c r="DT1021" s="814"/>
      <c r="DU1021" s="814"/>
      <c r="DV1021" s="814"/>
      <c r="DW1021" s="814"/>
      <c r="DX1021" s="814"/>
      <c r="DY1021" s="814"/>
      <c r="DZ1021" s="814"/>
      <c r="EA1021" s="814"/>
      <c r="EB1021" s="814"/>
      <c r="EC1021" s="814"/>
      <c r="ED1021" s="814"/>
      <c r="EE1021" s="814"/>
      <c r="EF1021" s="814"/>
      <c r="EG1021" s="814"/>
      <c r="EH1021" s="814"/>
      <c r="EI1021" s="814"/>
      <c r="EJ1021" s="814"/>
      <c r="EK1021" s="814"/>
      <c r="EL1021" s="814"/>
      <c r="EM1021" s="814"/>
      <c r="EN1021" s="814"/>
      <c r="EO1021" s="814"/>
      <c r="EP1021" s="814"/>
      <c r="EQ1021" s="814"/>
      <c r="ER1021" s="814"/>
      <c r="ES1021" s="814"/>
      <c r="ET1021" s="814"/>
      <c r="EU1021" s="814"/>
      <c r="EV1021" s="814"/>
      <c r="EW1021" s="814"/>
      <c r="EX1021" s="814"/>
      <c r="EY1021" s="814"/>
      <c r="EZ1021" s="814"/>
      <c r="FA1021" s="814"/>
      <c r="FB1021" s="814"/>
      <c r="FC1021" s="814"/>
      <c r="FD1021" s="814"/>
      <c r="FE1021" s="814"/>
      <c r="FF1021" s="814"/>
      <c r="FG1021" s="814"/>
      <c r="FH1021" s="814"/>
      <c r="FI1021" s="814"/>
      <c r="FJ1021" s="814"/>
      <c r="FK1021" s="814"/>
      <c r="FL1021" s="814"/>
      <c r="FM1021" s="814"/>
      <c r="FN1021" s="814"/>
      <c r="FO1021" s="814"/>
      <c r="FP1021" s="814"/>
      <c r="FQ1021" s="814"/>
      <c r="FR1021" s="814"/>
      <c r="FS1021" s="814"/>
      <c r="FT1021" s="814"/>
      <c r="FU1021" s="814"/>
      <c r="FV1021" s="814"/>
      <c r="FW1021" s="814"/>
      <c r="FX1021" s="814"/>
      <c r="FY1021" s="814"/>
      <c r="FZ1021" s="814"/>
      <c r="GA1021" s="814"/>
      <c r="GB1021" s="814"/>
      <c r="GC1021" s="814"/>
      <c r="GD1021" s="814"/>
      <c r="GE1021" s="814"/>
      <c r="GF1021" s="814"/>
      <c r="GG1021" s="814"/>
      <c r="GH1021" s="814"/>
      <c r="GI1021" s="814"/>
      <c r="GJ1021" s="814"/>
      <c r="GK1021" s="814"/>
      <c r="GL1021" s="814"/>
      <c r="GM1021" s="814"/>
      <c r="GN1021" s="814"/>
      <c r="GO1021" s="814"/>
      <c r="GP1021" s="814"/>
      <c r="GQ1021" s="814"/>
      <c r="GR1021" s="814"/>
      <c r="GS1021" s="814"/>
      <c r="GT1021" s="814"/>
      <c r="GU1021" s="814"/>
      <c r="GV1021" s="814"/>
      <c r="GW1021" s="814"/>
      <c r="GX1021" s="814"/>
      <c r="GY1021" s="814"/>
      <c r="GZ1021" s="814"/>
      <c r="HA1021" s="814"/>
      <c r="HB1021" s="814"/>
      <c r="HC1021" s="814"/>
      <c r="HD1021" s="814"/>
      <c r="HE1021" s="814"/>
      <c r="HF1021" s="814"/>
      <c r="HG1021" s="814"/>
      <c r="HH1021" s="814"/>
      <c r="HI1021" s="814"/>
      <c r="HJ1021" s="814"/>
      <c r="HK1021" s="814"/>
      <c r="HL1021" s="814"/>
      <c r="HM1021" s="814"/>
      <c r="HN1021" s="814"/>
      <c r="HO1021" s="814"/>
      <c r="HP1021" s="814"/>
      <c r="HQ1021" s="814"/>
      <c r="HR1021" s="814"/>
      <c r="HS1021" s="814"/>
      <c r="HT1021" s="814"/>
      <c r="HU1021" s="814"/>
      <c r="HV1021" s="814"/>
      <c r="HW1021" s="814"/>
      <c r="HX1021" s="814"/>
      <c r="HY1021" s="814"/>
      <c r="HZ1021" s="814"/>
      <c r="IA1021" s="814"/>
      <c r="IB1021" s="814"/>
      <c r="IC1021" s="814"/>
      <c r="ID1021" s="814"/>
      <c r="IE1021" s="814"/>
      <c r="IF1021" s="814"/>
      <c r="IG1021" s="814"/>
      <c r="IH1021" s="814"/>
      <c r="II1021" s="814"/>
      <c r="IJ1021" s="814"/>
      <c r="IK1021" s="814"/>
      <c r="IL1021" s="814"/>
      <c r="IM1021" s="814"/>
      <c r="IN1021" s="814"/>
    </row>
    <row r="1022" spans="1:248" ht="13.5">
      <c r="A1022" s="640">
        <v>73</v>
      </c>
      <c r="B1022" s="670" t="s">
        <v>1882</v>
      </c>
      <c r="C1022" s="693" t="s">
        <v>709</v>
      </c>
      <c r="D1022" s="608">
        <v>11</v>
      </c>
      <c r="E1022" s="693">
        <v>2008</v>
      </c>
      <c r="F1022" s="1095">
        <v>1108.8</v>
      </c>
      <c r="G1022" s="825">
        <f t="shared" si="33"/>
        <v>1108.8</v>
      </c>
      <c r="H1022" s="1096">
        <v>100</v>
      </c>
      <c r="I1022" s="825">
        <f t="shared" si="34"/>
        <v>0</v>
      </c>
      <c r="J1022" s="668"/>
      <c r="K1022" s="725"/>
      <c r="L1022" s="725"/>
      <c r="M1022" s="668"/>
      <c r="N1022" s="725"/>
      <c r="O1022" s="831"/>
      <c r="P1022" s="1883"/>
      <c r="Q1022" s="814"/>
      <c r="R1022" s="814"/>
      <c r="S1022" s="814"/>
      <c r="T1022" s="814"/>
      <c r="U1022" s="814"/>
      <c r="V1022" s="814"/>
      <c r="W1022" s="814"/>
      <c r="X1022" s="814"/>
      <c r="Y1022" s="814"/>
      <c r="Z1022" s="814"/>
      <c r="AA1022" s="814"/>
      <c r="AB1022" s="814"/>
      <c r="AC1022" s="814"/>
      <c r="AD1022" s="814"/>
      <c r="AE1022" s="814"/>
      <c r="AF1022" s="814"/>
      <c r="AG1022" s="814"/>
      <c r="AH1022" s="814"/>
      <c r="AI1022" s="814"/>
      <c r="AJ1022" s="814"/>
      <c r="AK1022" s="814"/>
      <c r="AL1022" s="814"/>
      <c r="AM1022" s="814"/>
      <c r="AN1022" s="814"/>
      <c r="AO1022" s="814"/>
      <c r="AP1022" s="814"/>
      <c r="AQ1022" s="814"/>
      <c r="AR1022" s="814"/>
      <c r="AS1022" s="814"/>
      <c r="AT1022" s="814"/>
      <c r="AU1022" s="814"/>
      <c r="AV1022" s="814"/>
      <c r="AW1022" s="814"/>
      <c r="AX1022" s="814"/>
      <c r="AY1022" s="814"/>
      <c r="AZ1022" s="814"/>
      <c r="BA1022" s="814"/>
      <c r="BB1022" s="814"/>
      <c r="BC1022" s="814"/>
      <c r="BD1022" s="814"/>
      <c r="BE1022" s="814"/>
      <c r="BF1022" s="814"/>
      <c r="BG1022" s="814"/>
      <c r="BH1022" s="814"/>
      <c r="BI1022" s="814"/>
      <c r="BJ1022" s="814"/>
      <c r="BK1022" s="814"/>
      <c r="BL1022" s="814"/>
      <c r="BM1022" s="814"/>
      <c r="BN1022" s="814"/>
      <c r="BO1022" s="814"/>
      <c r="BP1022" s="814"/>
      <c r="BQ1022" s="814"/>
      <c r="BR1022" s="814"/>
      <c r="BS1022" s="814"/>
      <c r="BT1022" s="814"/>
      <c r="BU1022" s="814"/>
      <c r="BV1022" s="814"/>
      <c r="BW1022" s="814"/>
      <c r="BX1022" s="814"/>
      <c r="BY1022" s="814"/>
      <c r="BZ1022" s="814"/>
      <c r="CA1022" s="814"/>
      <c r="CB1022" s="814"/>
      <c r="CC1022" s="814"/>
      <c r="CD1022" s="814"/>
      <c r="CE1022" s="814"/>
      <c r="CF1022" s="814"/>
      <c r="CG1022" s="814"/>
      <c r="CH1022" s="814"/>
      <c r="CI1022" s="814"/>
      <c r="CJ1022" s="814"/>
      <c r="CK1022" s="814"/>
      <c r="CL1022" s="814"/>
      <c r="CM1022" s="814"/>
      <c r="CN1022" s="814"/>
      <c r="CO1022" s="814"/>
      <c r="CP1022" s="814"/>
      <c r="CQ1022" s="814"/>
      <c r="CR1022" s="814"/>
      <c r="CS1022" s="814"/>
      <c r="CT1022" s="814"/>
      <c r="CU1022" s="814"/>
      <c r="CV1022" s="814"/>
      <c r="CW1022" s="814"/>
      <c r="CX1022" s="814"/>
      <c r="CY1022" s="814"/>
      <c r="CZ1022" s="814"/>
      <c r="DA1022" s="814"/>
      <c r="DB1022" s="814"/>
      <c r="DC1022" s="814"/>
      <c r="DD1022" s="814"/>
      <c r="DE1022" s="814"/>
      <c r="DF1022" s="814"/>
      <c r="DG1022" s="814"/>
      <c r="DH1022" s="814"/>
      <c r="DI1022" s="814"/>
      <c r="DJ1022" s="814"/>
      <c r="DK1022" s="814"/>
      <c r="DL1022" s="814"/>
      <c r="DM1022" s="814"/>
      <c r="DN1022" s="814"/>
      <c r="DO1022" s="814"/>
      <c r="DP1022" s="814"/>
      <c r="DQ1022" s="814"/>
      <c r="DR1022" s="814"/>
      <c r="DS1022" s="814"/>
      <c r="DT1022" s="814"/>
      <c r="DU1022" s="814"/>
      <c r="DV1022" s="814"/>
      <c r="DW1022" s="814"/>
      <c r="DX1022" s="814"/>
      <c r="DY1022" s="814"/>
      <c r="DZ1022" s="814"/>
      <c r="EA1022" s="814"/>
      <c r="EB1022" s="814"/>
      <c r="EC1022" s="814"/>
      <c r="ED1022" s="814"/>
      <c r="EE1022" s="814"/>
      <c r="EF1022" s="814"/>
      <c r="EG1022" s="814"/>
      <c r="EH1022" s="814"/>
      <c r="EI1022" s="814"/>
      <c r="EJ1022" s="814"/>
      <c r="EK1022" s="814"/>
      <c r="EL1022" s="814"/>
      <c r="EM1022" s="814"/>
      <c r="EN1022" s="814"/>
      <c r="EO1022" s="814"/>
      <c r="EP1022" s="814"/>
      <c r="EQ1022" s="814"/>
      <c r="ER1022" s="814"/>
      <c r="ES1022" s="814"/>
      <c r="ET1022" s="814"/>
      <c r="EU1022" s="814"/>
      <c r="EV1022" s="814"/>
      <c r="EW1022" s="814"/>
      <c r="EX1022" s="814"/>
      <c r="EY1022" s="814"/>
      <c r="EZ1022" s="814"/>
      <c r="FA1022" s="814"/>
      <c r="FB1022" s="814"/>
      <c r="FC1022" s="814"/>
      <c r="FD1022" s="814"/>
      <c r="FE1022" s="814"/>
      <c r="FF1022" s="814"/>
      <c r="FG1022" s="814"/>
      <c r="FH1022" s="814"/>
      <c r="FI1022" s="814"/>
      <c r="FJ1022" s="814"/>
      <c r="FK1022" s="814"/>
      <c r="FL1022" s="814"/>
      <c r="FM1022" s="814"/>
      <c r="FN1022" s="814"/>
      <c r="FO1022" s="814"/>
      <c r="FP1022" s="814"/>
      <c r="FQ1022" s="814"/>
      <c r="FR1022" s="814"/>
      <c r="FS1022" s="814"/>
      <c r="FT1022" s="814"/>
      <c r="FU1022" s="814"/>
      <c r="FV1022" s="814"/>
      <c r="FW1022" s="814"/>
      <c r="FX1022" s="814"/>
      <c r="FY1022" s="814"/>
      <c r="FZ1022" s="814"/>
      <c r="GA1022" s="814"/>
      <c r="GB1022" s="814"/>
      <c r="GC1022" s="814"/>
      <c r="GD1022" s="814"/>
      <c r="GE1022" s="814"/>
      <c r="GF1022" s="814"/>
      <c r="GG1022" s="814"/>
      <c r="GH1022" s="814"/>
      <c r="GI1022" s="814"/>
      <c r="GJ1022" s="814"/>
      <c r="GK1022" s="814"/>
      <c r="GL1022" s="814"/>
      <c r="GM1022" s="814"/>
      <c r="GN1022" s="814"/>
      <c r="GO1022" s="814"/>
      <c r="GP1022" s="814"/>
      <c r="GQ1022" s="814"/>
      <c r="GR1022" s="814"/>
      <c r="GS1022" s="814"/>
      <c r="GT1022" s="814"/>
      <c r="GU1022" s="814"/>
      <c r="GV1022" s="814"/>
      <c r="GW1022" s="814"/>
      <c r="GX1022" s="814"/>
      <c r="GY1022" s="814"/>
      <c r="GZ1022" s="814"/>
      <c r="HA1022" s="814"/>
      <c r="HB1022" s="814"/>
      <c r="HC1022" s="814"/>
      <c r="HD1022" s="814"/>
      <c r="HE1022" s="814"/>
      <c r="HF1022" s="814"/>
      <c r="HG1022" s="814"/>
      <c r="HH1022" s="814"/>
      <c r="HI1022" s="814"/>
      <c r="HJ1022" s="814"/>
      <c r="HK1022" s="814"/>
      <c r="HL1022" s="814"/>
      <c r="HM1022" s="814"/>
      <c r="HN1022" s="814"/>
      <c r="HO1022" s="814"/>
      <c r="HP1022" s="814"/>
      <c r="HQ1022" s="814"/>
      <c r="HR1022" s="814"/>
      <c r="HS1022" s="814"/>
      <c r="HT1022" s="814"/>
      <c r="HU1022" s="814"/>
      <c r="HV1022" s="814"/>
      <c r="HW1022" s="814"/>
      <c r="HX1022" s="814"/>
      <c r="HY1022" s="814"/>
      <c r="HZ1022" s="814"/>
      <c r="IA1022" s="814"/>
      <c r="IB1022" s="814"/>
      <c r="IC1022" s="814"/>
      <c r="ID1022" s="814"/>
      <c r="IE1022" s="814"/>
      <c r="IF1022" s="814"/>
      <c r="IG1022" s="814"/>
      <c r="IH1022" s="814"/>
      <c r="II1022" s="814"/>
      <c r="IJ1022" s="814"/>
      <c r="IK1022" s="814"/>
      <c r="IL1022" s="814"/>
      <c r="IM1022" s="814"/>
      <c r="IN1022" s="814"/>
    </row>
    <row r="1023" spans="1:248" ht="13.5">
      <c r="A1023" s="640">
        <v>74</v>
      </c>
      <c r="B1023" s="670" t="s">
        <v>1882</v>
      </c>
      <c r="C1023" s="693" t="s">
        <v>709</v>
      </c>
      <c r="D1023" s="608">
        <v>2</v>
      </c>
      <c r="E1023" s="693">
        <v>2008</v>
      </c>
      <c r="F1023" s="1095">
        <v>201.6</v>
      </c>
      <c r="G1023" s="825">
        <f t="shared" si="33"/>
        <v>201.6</v>
      </c>
      <c r="H1023" s="1096">
        <v>100</v>
      </c>
      <c r="I1023" s="825">
        <f t="shared" si="34"/>
        <v>0</v>
      </c>
      <c r="J1023" s="668"/>
      <c r="K1023" s="725"/>
      <c r="L1023" s="725"/>
      <c r="M1023" s="668"/>
      <c r="N1023" s="725"/>
      <c r="O1023" s="831"/>
      <c r="P1023" s="1883"/>
      <c r="Q1023" s="814"/>
      <c r="R1023" s="814"/>
      <c r="S1023" s="814"/>
      <c r="T1023" s="814"/>
      <c r="U1023" s="814"/>
      <c r="V1023" s="814"/>
      <c r="W1023" s="814"/>
      <c r="X1023" s="814"/>
      <c r="Y1023" s="814"/>
      <c r="Z1023" s="814"/>
      <c r="AA1023" s="814"/>
      <c r="AB1023" s="814"/>
      <c r="AC1023" s="814"/>
      <c r="AD1023" s="814"/>
      <c r="AE1023" s="814"/>
      <c r="AF1023" s="814"/>
      <c r="AG1023" s="814"/>
      <c r="AH1023" s="814"/>
      <c r="AI1023" s="814"/>
      <c r="AJ1023" s="814"/>
      <c r="AK1023" s="814"/>
      <c r="AL1023" s="814"/>
      <c r="AM1023" s="814"/>
      <c r="AN1023" s="814"/>
      <c r="AO1023" s="814"/>
      <c r="AP1023" s="814"/>
      <c r="AQ1023" s="814"/>
      <c r="AR1023" s="814"/>
      <c r="AS1023" s="814"/>
      <c r="AT1023" s="814"/>
      <c r="AU1023" s="814"/>
      <c r="AV1023" s="814"/>
      <c r="AW1023" s="814"/>
      <c r="AX1023" s="814"/>
      <c r="AY1023" s="814"/>
      <c r="AZ1023" s="814"/>
      <c r="BA1023" s="814"/>
      <c r="BB1023" s="814"/>
      <c r="BC1023" s="814"/>
      <c r="BD1023" s="814"/>
      <c r="BE1023" s="814"/>
      <c r="BF1023" s="814"/>
      <c r="BG1023" s="814"/>
      <c r="BH1023" s="814"/>
      <c r="BI1023" s="814"/>
      <c r="BJ1023" s="814"/>
      <c r="BK1023" s="814"/>
      <c r="BL1023" s="814"/>
      <c r="BM1023" s="814"/>
      <c r="BN1023" s="814"/>
      <c r="BO1023" s="814"/>
      <c r="BP1023" s="814"/>
      <c r="BQ1023" s="814"/>
      <c r="BR1023" s="814"/>
      <c r="BS1023" s="814"/>
      <c r="BT1023" s="814"/>
      <c r="BU1023" s="814"/>
      <c r="BV1023" s="814"/>
      <c r="BW1023" s="814"/>
      <c r="BX1023" s="814"/>
      <c r="BY1023" s="814"/>
      <c r="BZ1023" s="814"/>
      <c r="CA1023" s="814"/>
      <c r="CB1023" s="814"/>
      <c r="CC1023" s="814"/>
      <c r="CD1023" s="814"/>
      <c r="CE1023" s="814"/>
      <c r="CF1023" s="814"/>
      <c r="CG1023" s="814"/>
      <c r="CH1023" s="814"/>
      <c r="CI1023" s="814"/>
      <c r="CJ1023" s="814"/>
      <c r="CK1023" s="814"/>
      <c r="CL1023" s="814"/>
      <c r="CM1023" s="814"/>
      <c r="CN1023" s="814"/>
      <c r="CO1023" s="814"/>
      <c r="CP1023" s="814"/>
      <c r="CQ1023" s="814"/>
      <c r="CR1023" s="814"/>
      <c r="CS1023" s="814"/>
      <c r="CT1023" s="814"/>
      <c r="CU1023" s="814"/>
      <c r="CV1023" s="814"/>
      <c r="CW1023" s="814"/>
      <c r="CX1023" s="814"/>
      <c r="CY1023" s="814"/>
      <c r="CZ1023" s="814"/>
      <c r="DA1023" s="814"/>
      <c r="DB1023" s="814"/>
      <c r="DC1023" s="814"/>
      <c r="DD1023" s="814"/>
      <c r="DE1023" s="814"/>
      <c r="DF1023" s="814"/>
      <c r="DG1023" s="814"/>
      <c r="DH1023" s="814"/>
      <c r="DI1023" s="814"/>
      <c r="DJ1023" s="814"/>
      <c r="DK1023" s="814"/>
      <c r="DL1023" s="814"/>
      <c r="DM1023" s="814"/>
      <c r="DN1023" s="814"/>
      <c r="DO1023" s="814"/>
      <c r="DP1023" s="814"/>
      <c r="DQ1023" s="814"/>
      <c r="DR1023" s="814"/>
      <c r="DS1023" s="814"/>
      <c r="DT1023" s="814"/>
      <c r="DU1023" s="814"/>
      <c r="DV1023" s="814"/>
      <c r="DW1023" s="814"/>
      <c r="DX1023" s="814"/>
      <c r="DY1023" s="814"/>
      <c r="DZ1023" s="814"/>
      <c r="EA1023" s="814"/>
      <c r="EB1023" s="814"/>
      <c r="EC1023" s="814"/>
      <c r="ED1023" s="814"/>
      <c r="EE1023" s="814"/>
      <c r="EF1023" s="814"/>
      <c r="EG1023" s="814"/>
      <c r="EH1023" s="814"/>
      <c r="EI1023" s="814"/>
      <c r="EJ1023" s="814"/>
      <c r="EK1023" s="814"/>
      <c r="EL1023" s="814"/>
      <c r="EM1023" s="814"/>
      <c r="EN1023" s="814"/>
      <c r="EO1023" s="814"/>
      <c r="EP1023" s="814"/>
      <c r="EQ1023" s="814"/>
      <c r="ER1023" s="814"/>
      <c r="ES1023" s="814"/>
      <c r="ET1023" s="814"/>
      <c r="EU1023" s="814"/>
      <c r="EV1023" s="814"/>
      <c r="EW1023" s="814"/>
      <c r="EX1023" s="814"/>
      <c r="EY1023" s="814"/>
      <c r="EZ1023" s="814"/>
      <c r="FA1023" s="814"/>
      <c r="FB1023" s="814"/>
      <c r="FC1023" s="814"/>
      <c r="FD1023" s="814"/>
      <c r="FE1023" s="814"/>
      <c r="FF1023" s="814"/>
      <c r="FG1023" s="814"/>
      <c r="FH1023" s="814"/>
      <c r="FI1023" s="814"/>
      <c r="FJ1023" s="814"/>
      <c r="FK1023" s="814"/>
      <c r="FL1023" s="814"/>
      <c r="FM1023" s="814"/>
      <c r="FN1023" s="814"/>
      <c r="FO1023" s="814"/>
      <c r="FP1023" s="814"/>
      <c r="FQ1023" s="814"/>
      <c r="FR1023" s="814"/>
      <c r="FS1023" s="814"/>
      <c r="FT1023" s="814"/>
      <c r="FU1023" s="814"/>
      <c r="FV1023" s="814"/>
      <c r="FW1023" s="814"/>
      <c r="FX1023" s="814"/>
      <c r="FY1023" s="814"/>
      <c r="FZ1023" s="814"/>
      <c r="GA1023" s="814"/>
      <c r="GB1023" s="814"/>
      <c r="GC1023" s="814"/>
      <c r="GD1023" s="814"/>
      <c r="GE1023" s="814"/>
      <c r="GF1023" s="814"/>
      <c r="GG1023" s="814"/>
      <c r="GH1023" s="814"/>
      <c r="GI1023" s="814"/>
      <c r="GJ1023" s="814"/>
      <c r="GK1023" s="814"/>
      <c r="GL1023" s="814"/>
      <c r="GM1023" s="814"/>
      <c r="GN1023" s="814"/>
      <c r="GO1023" s="814"/>
      <c r="GP1023" s="814"/>
      <c r="GQ1023" s="814"/>
      <c r="GR1023" s="814"/>
      <c r="GS1023" s="814"/>
      <c r="GT1023" s="814"/>
      <c r="GU1023" s="814"/>
      <c r="GV1023" s="814"/>
      <c r="GW1023" s="814"/>
      <c r="GX1023" s="814"/>
      <c r="GY1023" s="814"/>
      <c r="GZ1023" s="814"/>
      <c r="HA1023" s="814"/>
      <c r="HB1023" s="814"/>
      <c r="HC1023" s="814"/>
      <c r="HD1023" s="814"/>
      <c r="HE1023" s="814"/>
      <c r="HF1023" s="814"/>
      <c r="HG1023" s="814"/>
      <c r="HH1023" s="814"/>
      <c r="HI1023" s="814"/>
      <c r="HJ1023" s="814"/>
      <c r="HK1023" s="814"/>
      <c r="HL1023" s="814"/>
      <c r="HM1023" s="814"/>
      <c r="HN1023" s="814"/>
      <c r="HO1023" s="814"/>
      <c r="HP1023" s="814"/>
      <c r="HQ1023" s="814"/>
      <c r="HR1023" s="814"/>
      <c r="HS1023" s="814"/>
      <c r="HT1023" s="814"/>
      <c r="HU1023" s="814"/>
      <c r="HV1023" s="814"/>
      <c r="HW1023" s="814"/>
      <c r="HX1023" s="814"/>
      <c r="HY1023" s="814"/>
      <c r="HZ1023" s="814"/>
      <c r="IA1023" s="814"/>
      <c r="IB1023" s="814"/>
      <c r="IC1023" s="814"/>
      <c r="ID1023" s="814"/>
      <c r="IE1023" s="814"/>
      <c r="IF1023" s="814"/>
      <c r="IG1023" s="814"/>
      <c r="IH1023" s="814"/>
      <c r="II1023" s="814"/>
      <c r="IJ1023" s="814"/>
      <c r="IK1023" s="814"/>
      <c r="IL1023" s="814"/>
      <c r="IM1023" s="814"/>
      <c r="IN1023" s="814"/>
    </row>
    <row r="1024" spans="1:248" ht="54">
      <c r="A1024" s="640">
        <v>75</v>
      </c>
      <c r="B1024" s="670" t="s">
        <v>2081</v>
      </c>
      <c r="C1024" s="693" t="s">
        <v>709</v>
      </c>
      <c r="D1024" s="608">
        <v>2</v>
      </c>
      <c r="E1024" s="693">
        <v>2008</v>
      </c>
      <c r="F1024" s="1095">
        <v>199.542</v>
      </c>
      <c r="G1024" s="825">
        <f t="shared" si="33"/>
        <v>199.542</v>
      </c>
      <c r="H1024" s="1096">
        <v>100</v>
      </c>
      <c r="I1024" s="825">
        <f t="shared" si="34"/>
        <v>0</v>
      </c>
      <c r="J1024" s="668"/>
      <c r="K1024" s="725"/>
      <c r="L1024" s="725"/>
      <c r="M1024" s="668"/>
      <c r="N1024" s="725"/>
      <c r="O1024" s="831"/>
      <c r="P1024" s="1883"/>
      <c r="Q1024" s="814"/>
      <c r="R1024" s="814"/>
      <c r="S1024" s="814"/>
      <c r="T1024" s="814"/>
      <c r="U1024" s="814"/>
      <c r="V1024" s="814"/>
      <c r="W1024" s="814"/>
      <c r="X1024" s="814"/>
      <c r="Y1024" s="814"/>
      <c r="Z1024" s="814"/>
      <c r="AA1024" s="814"/>
      <c r="AB1024" s="814"/>
      <c r="AC1024" s="814"/>
      <c r="AD1024" s="814"/>
      <c r="AE1024" s="814"/>
      <c r="AF1024" s="814"/>
      <c r="AG1024" s="814"/>
      <c r="AH1024" s="814"/>
      <c r="AI1024" s="814"/>
      <c r="AJ1024" s="814"/>
      <c r="AK1024" s="814"/>
      <c r="AL1024" s="814"/>
      <c r="AM1024" s="814"/>
      <c r="AN1024" s="814"/>
      <c r="AO1024" s="814"/>
      <c r="AP1024" s="814"/>
      <c r="AQ1024" s="814"/>
      <c r="AR1024" s="814"/>
      <c r="AS1024" s="814"/>
      <c r="AT1024" s="814"/>
      <c r="AU1024" s="814"/>
      <c r="AV1024" s="814"/>
      <c r="AW1024" s="814"/>
      <c r="AX1024" s="814"/>
      <c r="AY1024" s="814"/>
      <c r="AZ1024" s="814"/>
      <c r="BA1024" s="814"/>
      <c r="BB1024" s="814"/>
      <c r="BC1024" s="814"/>
      <c r="BD1024" s="814"/>
      <c r="BE1024" s="814"/>
      <c r="BF1024" s="814"/>
      <c r="BG1024" s="814"/>
      <c r="BH1024" s="814"/>
      <c r="BI1024" s="814"/>
      <c r="BJ1024" s="814"/>
      <c r="BK1024" s="814"/>
      <c r="BL1024" s="814"/>
      <c r="BM1024" s="814"/>
      <c r="BN1024" s="814"/>
      <c r="BO1024" s="814"/>
      <c r="BP1024" s="814"/>
      <c r="BQ1024" s="814"/>
      <c r="BR1024" s="814"/>
      <c r="BS1024" s="814"/>
      <c r="BT1024" s="814"/>
      <c r="BU1024" s="814"/>
      <c r="BV1024" s="814"/>
      <c r="BW1024" s="814"/>
      <c r="BX1024" s="814"/>
      <c r="BY1024" s="814"/>
      <c r="BZ1024" s="814"/>
      <c r="CA1024" s="814"/>
      <c r="CB1024" s="814"/>
      <c r="CC1024" s="814"/>
      <c r="CD1024" s="814"/>
      <c r="CE1024" s="814"/>
      <c r="CF1024" s="814"/>
      <c r="CG1024" s="814"/>
      <c r="CH1024" s="814"/>
      <c r="CI1024" s="814"/>
      <c r="CJ1024" s="814"/>
      <c r="CK1024" s="814"/>
      <c r="CL1024" s="814"/>
      <c r="CM1024" s="814"/>
      <c r="CN1024" s="814"/>
      <c r="CO1024" s="814"/>
      <c r="CP1024" s="814"/>
      <c r="CQ1024" s="814"/>
      <c r="CR1024" s="814"/>
      <c r="CS1024" s="814"/>
      <c r="CT1024" s="814"/>
      <c r="CU1024" s="814"/>
      <c r="CV1024" s="814"/>
      <c r="CW1024" s="814"/>
      <c r="CX1024" s="814"/>
      <c r="CY1024" s="814"/>
      <c r="CZ1024" s="814"/>
      <c r="DA1024" s="814"/>
      <c r="DB1024" s="814"/>
      <c r="DC1024" s="814"/>
      <c r="DD1024" s="814"/>
      <c r="DE1024" s="814"/>
      <c r="DF1024" s="814"/>
      <c r="DG1024" s="814"/>
      <c r="DH1024" s="814"/>
      <c r="DI1024" s="814"/>
      <c r="DJ1024" s="814"/>
      <c r="DK1024" s="814"/>
      <c r="DL1024" s="814"/>
      <c r="DM1024" s="814"/>
      <c r="DN1024" s="814"/>
      <c r="DO1024" s="814"/>
      <c r="DP1024" s="814"/>
      <c r="DQ1024" s="814"/>
      <c r="DR1024" s="814"/>
      <c r="DS1024" s="814"/>
      <c r="DT1024" s="814"/>
      <c r="DU1024" s="814"/>
      <c r="DV1024" s="814"/>
      <c r="DW1024" s="814"/>
      <c r="DX1024" s="814"/>
      <c r="DY1024" s="814"/>
      <c r="DZ1024" s="814"/>
      <c r="EA1024" s="814"/>
      <c r="EB1024" s="814"/>
      <c r="EC1024" s="814"/>
      <c r="ED1024" s="814"/>
      <c r="EE1024" s="814"/>
      <c r="EF1024" s="814"/>
      <c r="EG1024" s="814"/>
      <c r="EH1024" s="814"/>
      <c r="EI1024" s="814"/>
      <c r="EJ1024" s="814"/>
      <c r="EK1024" s="814"/>
      <c r="EL1024" s="814"/>
      <c r="EM1024" s="814"/>
      <c r="EN1024" s="814"/>
      <c r="EO1024" s="814"/>
      <c r="EP1024" s="814"/>
      <c r="EQ1024" s="814"/>
      <c r="ER1024" s="814"/>
      <c r="ES1024" s="814"/>
      <c r="ET1024" s="814"/>
      <c r="EU1024" s="814"/>
      <c r="EV1024" s="814"/>
      <c r="EW1024" s="814"/>
      <c r="EX1024" s="814"/>
      <c r="EY1024" s="814"/>
      <c r="EZ1024" s="814"/>
      <c r="FA1024" s="814"/>
      <c r="FB1024" s="814"/>
      <c r="FC1024" s="814"/>
      <c r="FD1024" s="814"/>
      <c r="FE1024" s="814"/>
      <c r="FF1024" s="814"/>
      <c r="FG1024" s="814"/>
      <c r="FH1024" s="814"/>
      <c r="FI1024" s="814"/>
      <c r="FJ1024" s="814"/>
      <c r="FK1024" s="814"/>
      <c r="FL1024" s="814"/>
      <c r="FM1024" s="814"/>
      <c r="FN1024" s="814"/>
      <c r="FO1024" s="814"/>
      <c r="FP1024" s="814"/>
      <c r="FQ1024" s="814"/>
      <c r="FR1024" s="814"/>
      <c r="FS1024" s="814"/>
      <c r="FT1024" s="814"/>
      <c r="FU1024" s="814"/>
      <c r="FV1024" s="814"/>
      <c r="FW1024" s="814"/>
      <c r="FX1024" s="814"/>
      <c r="FY1024" s="814"/>
      <c r="FZ1024" s="814"/>
      <c r="GA1024" s="814"/>
      <c r="GB1024" s="814"/>
      <c r="GC1024" s="814"/>
      <c r="GD1024" s="814"/>
      <c r="GE1024" s="814"/>
      <c r="GF1024" s="814"/>
      <c r="GG1024" s="814"/>
      <c r="GH1024" s="814"/>
      <c r="GI1024" s="814"/>
      <c r="GJ1024" s="814"/>
      <c r="GK1024" s="814"/>
      <c r="GL1024" s="814"/>
      <c r="GM1024" s="814"/>
      <c r="GN1024" s="814"/>
      <c r="GO1024" s="814"/>
      <c r="GP1024" s="814"/>
      <c r="GQ1024" s="814"/>
      <c r="GR1024" s="814"/>
      <c r="GS1024" s="814"/>
      <c r="GT1024" s="814"/>
      <c r="GU1024" s="814"/>
      <c r="GV1024" s="814"/>
      <c r="GW1024" s="814"/>
      <c r="GX1024" s="814"/>
      <c r="GY1024" s="814"/>
      <c r="GZ1024" s="814"/>
      <c r="HA1024" s="814"/>
      <c r="HB1024" s="814"/>
      <c r="HC1024" s="814"/>
      <c r="HD1024" s="814"/>
      <c r="HE1024" s="814"/>
      <c r="HF1024" s="814"/>
      <c r="HG1024" s="814"/>
      <c r="HH1024" s="814"/>
      <c r="HI1024" s="814"/>
      <c r="HJ1024" s="814"/>
      <c r="HK1024" s="814"/>
      <c r="HL1024" s="814"/>
      <c r="HM1024" s="814"/>
      <c r="HN1024" s="814"/>
      <c r="HO1024" s="814"/>
      <c r="HP1024" s="814"/>
      <c r="HQ1024" s="814"/>
      <c r="HR1024" s="814"/>
      <c r="HS1024" s="814"/>
      <c r="HT1024" s="814"/>
      <c r="HU1024" s="814"/>
      <c r="HV1024" s="814"/>
      <c r="HW1024" s="814"/>
      <c r="HX1024" s="814"/>
      <c r="HY1024" s="814"/>
      <c r="HZ1024" s="814"/>
      <c r="IA1024" s="814"/>
      <c r="IB1024" s="814"/>
      <c r="IC1024" s="814"/>
      <c r="ID1024" s="814"/>
      <c r="IE1024" s="814"/>
      <c r="IF1024" s="814"/>
      <c r="IG1024" s="814"/>
      <c r="IH1024" s="814"/>
      <c r="II1024" s="814"/>
      <c r="IJ1024" s="814"/>
      <c r="IK1024" s="814"/>
      <c r="IL1024" s="814"/>
      <c r="IM1024" s="814"/>
      <c r="IN1024" s="814"/>
    </row>
    <row r="1025" spans="1:248" ht="13.5">
      <c r="A1025" s="640">
        <v>76</v>
      </c>
      <c r="B1025" s="670" t="s">
        <v>2082</v>
      </c>
      <c r="C1025" s="693" t="s">
        <v>709</v>
      </c>
      <c r="D1025" s="608">
        <v>1</v>
      </c>
      <c r="E1025" s="694">
        <v>2005</v>
      </c>
      <c r="F1025" s="1095">
        <v>116.886</v>
      </c>
      <c r="G1025" s="825">
        <f t="shared" si="33"/>
        <v>116.886</v>
      </c>
      <c r="H1025" s="1096">
        <v>100</v>
      </c>
      <c r="I1025" s="825">
        <f t="shared" si="34"/>
        <v>0</v>
      </c>
      <c r="J1025" s="668"/>
      <c r="K1025" s="725"/>
      <c r="L1025" s="725"/>
      <c r="M1025" s="668"/>
      <c r="N1025" s="725"/>
      <c r="O1025" s="831"/>
      <c r="P1025" s="1883"/>
      <c r="Q1025" s="814"/>
      <c r="R1025" s="814"/>
      <c r="S1025" s="814"/>
      <c r="T1025" s="814"/>
      <c r="U1025" s="814"/>
      <c r="V1025" s="814"/>
      <c r="W1025" s="814"/>
      <c r="X1025" s="814"/>
      <c r="Y1025" s="814"/>
      <c r="Z1025" s="814"/>
      <c r="AA1025" s="814"/>
      <c r="AB1025" s="814"/>
      <c r="AC1025" s="814"/>
      <c r="AD1025" s="814"/>
      <c r="AE1025" s="814"/>
      <c r="AF1025" s="814"/>
      <c r="AG1025" s="814"/>
      <c r="AH1025" s="814"/>
      <c r="AI1025" s="814"/>
      <c r="AJ1025" s="814"/>
      <c r="AK1025" s="814"/>
      <c r="AL1025" s="814"/>
      <c r="AM1025" s="814"/>
      <c r="AN1025" s="814"/>
      <c r="AO1025" s="814"/>
      <c r="AP1025" s="814"/>
      <c r="AQ1025" s="814"/>
      <c r="AR1025" s="814"/>
      <c r="AS1025" s="814"/>
      <c r="AT1025" s="814"/>
      <c r="AU1025" s="814"/>
      <c r="AV1025" s="814"/>
      <c r="AW1025" s="814"/>
      <c r="AX1025" s="814"/>
      <c r="AY1025" s="814"/>
      <c r="AZ1025" s="814"/>
      <c r="BA1025" s="814"/>
      <c r="BB1025" s="814"/>
      <c r="BC1025" s="814"/>
      <c r="BD1025" s="814"/>
      <c r="BE1025" s="814"/>
      <c r="BF1025" s="814"/>
      <c r="BG1025" s="814"/>
      <c r="BH1025" s="814"/>
      <c r="BI1025" s="814"/>
      <c r="BJ1025" s="814"/>
      <c r="BK1025" s="814"/>
      <c r="BL1025" s="814"/>
      <c r="BM1025" s="814"/>
      <c r="BN1025" s="814"/>
      <c r="BO1025" s="814"/>
      <c r="BP1025" s="814"/>
      <c r="BQ1025" s="814"/>
      <c r="BR1025" s="814"/>
      <c r="BS1025" s="814"/>
      <c r="BT1025" s="814"/>
      <c r="BU1025" s="814"/>
      <c r="BV1025" s="814"/>
      <c r="BW1025" s="814"/>
      <c r="BX1025" s="814"/>
      <c r="BY1025" s="814"/>
      <c r="BZ1025" s="814"/>
      <c r="CA1025" s="814"/>
      <c r="CB1025" s="814"/>
      <c r="CC1025" s="814"/>
      <c r="CD1025" s="814"/>
      <c r="CE1025" s="814"/>
      <c r="CF1025" s="814"/>
      <c r="CG1025" s="814"/>
      <c r="CH1025" s="814"/>
      <c r="CI1025" s="814"/>
      <c r="CJ1025" s="814"/>
      <c r="CK1025" s="814"/>
      <c r="CL1025" s="814"/>
      <c r="CM1025" s="814"/>
      <c r="CN1025" s="814"/>
      <c r="CO1025" s="814"/>
      <c r="CP1025" s="814"/>
      <c r="CQ1025" s="814"/>
      <c r="CR1025" s="814"/>
      <c r="CS1025" s="814"/>
      <c r="CT1025" s="814"/>
      <c r="CU1025" s="814"/>
      <c r="CV1025" s="814"/>
      <c r="CW1025" s="814"/>
      <c r="CX1025" s="814"/>
      <c r="CY1025" s="814"/>
      <c r="CZ1025" s="814"/>
      <c r="DA1025" s="814"/>
      <c r="DB1025" s="814"/>
      <c r="DC1025" s="814"/>
      <c r="DD1025" s="814"/>
      <c r="DE1025" s="814"/>
      <c r="DF1025" s="814"/>
      <c r="DG1025" s="814"/>
      <c r="DH1025" s="814"/>
      <c r="DI1025" s="814"/>
      <c r="DJ1025" s="814"/>
      <c r="DK1025" s="814"/>
      <c r="DL1025" s="814"/>
      <c r="DM1025" s="814"/>
      <c r="DN1025" s="814"/>
      <c r="DO1025" s="814"/>
      <c r="DP1025" s="814"/>
      <c r="DQ1025" s="814"/>
      <c r="DR1025" s="814"/>
      <c r="DS1025" s="814"/>
      <c r="DT1025" s="814"/>
      <c r="DU1025" s="814"/>
      <c r="DV1025" s="814"/>
      <c r="DW1025" s="814"/>
      <c r="DX1025" s="814"/>
      <c r="DY1025" s="814"/>
      <c r="DZ1025" s="814"/>
      <c r="EA1025" s="814"/>
      <c r="EB1025" s="814"/>
      <c r="EC1025" s="814"/>
      <c r="ED1025" s="814"/>
      <c r="EE1025" s="814"/>
      <c r="EF1025" s="814"/>
      <c r="EG1025" s="814"/>
      <c r="EH1025" s="814"/>
      <c r="EI1025" s="814"/>
      <c r="EJ1025" s="814"/>
      <c r="EK1025" s="814"/>
      <c r="EL1025" s="814"/>
      <c r="EM1025" s="814"/>
      <c r="EN1025" s="814"/>
      <c r="EO1025" s="814"/>
      <c r="EP1025" s="814"/>
      <c r="EQ1025" s="814"/>
      <c r="ER1025" s="814"/>
      <c r="ES1025" s="814"/>
      <c r="ET1025" s="814"/>
      <c r="EU1025" s="814"/>
      <c r="EV1025" s="814"/>
      <c r="EW1025" s="814"/>
      <c r="EX1025" s="814"/>
      <c r="EY1025" s="814"/>
      <c r="EZ1025" s="814"/>
      <c r="FA1025" s="814"/>
      <c r="FB1025" s="814"/>
      <c r="FC1025" s="814"/>
      <c r="FD1025" s="814"/>
      <c r="FE1025" s="814"/>
      <c r="FF1025" s="814"/>
      <c r="FG1025" s="814"/>
      <c r="FH1025" s="814"/>
      <c r="FI1025" s="814"/>
      <c r="FJ1025" s="814"/>
      <c r="FK1025" s="814"/>
      <c r="FL1025" s="814"/>
      <c r="FM1025" s="814"/>
      <c r="FN1025" s="814"/>
      <c r="FO1025" s="814"/>
      <c r="FP1025" s="814"/>
      <c r="FQ1025" s="814"/>
      <c r="FR1025" s="814"/>
      <c r="FS1025" s="814"/>
      <c r="FT1025" s="814"/>
      <c r="FU1025" s="814"/>
      <c r="FV1025" s="814"/>
      <c r="FW1025" s="814"/>
      <c r="FX1025" s="814"/>
      <c r="FY1025" s="814"/>
      <c r="FZ1025" s="814"/>
      <c r="GA1025" s="814"/>
      <c r="GB1025" s="814"/>
      <c r="GC1025" s="814"/>
      <c r="GD1025" s="814"/>
      <c r="GE1025" s="814"/>
      <c r="GF1025" s="814"/>
      <c r="GG1025" s="814"/>
      <c r="GH1025" s="814"/>
      <c r="GI1025" s="814"/>
      <c r="GJ1025" s="814"/>
      <c r="GK1025" s="814"/>
      <c r="GL1025" s="814"/>
      <c r="GM1025" s="814"/>
      <c r="GN1025" s="814"/>
      <c r="GO1025" s="814"/>
      <c r="GP1025" s="814"/>
      <c r="GQ1025" s="814"/>
      <c r="GR1025" s="814"/>
      <c r="GS1025" s="814"/>
      <c r="GT1025" s="814"/>
      <c r="GU1025" s="814"/>
      <c r="GV1025" s="814"/>
      <c r="GW1025" s="814"/>
      <c r="GX1025" s="814"/>
      <c r="GY1025" s="814"/>
      <c r="GZ1025" s="814"/>
      <c r="HA1025" s="814"/>
      <c r="HB1025" s="814"/>
      <c r="HC1025" s="814"/>
      <c r="HD1025" s="814"/>
      <c r="HE1025" s="814"/>
      <c r="HF1025" s="814"/>
      <c r="HG1025" s="814"/>
      <c r="HH1025" s="814"/>
      <c r="HI1025" s="814"/>
      <c r="HJ1025" s="814"/>
      <c r="HK1025" s="814"/>
      <c r="HL1025" s="814"/>
      <c r="HM1025" s="814"/>
      <c r="HN1025" s="814"/>
      <c r="HO1025" s="814"/>
      <c r="HP1025" s="814"/>
      <c r="HQ1025" s="814"/>
      <c r="HR1025" s="814"/>
      <c r="HS1025" s="814"/>
      <c r="HT1025" s="814"/>
      <c r="HU1025" s="814"/>
      <c r="HV1025" s="814"/>
      <c r="HW1025" s="814"/>
      <c r="HX1025" s="814"/>
      <c r="HY1025" s="814"/>
      <c r="HZ1025" s="814"/>
      <c r="IA1025" s="814"/>
      <c r="IB1025" s="814"/>
      <c r="IC1025" s="814"/>
      <c r="ID1025" s="814"/>
      <c r="IE1025" s="814"/>
      <c r="IF1025" s="814"/>
      <c r="IG1025" s="814"/>
      <c r="IH1025" s="814"/>
      <c r="II1025" s="814"/>
      <c r="IJ1025" s="814"/>
      <c r="IK1025" s="814"/>
      <c r="IL1025" s="814"/>
      <c r="IM1025" s="814"/>
      <c r="IN1025" s="814"/>
    </row>
    <row r="1026" spans="1:248" ht="13.5">
      <c r="A1026" s="640">
        <v>77</v>
      </c>
      <c r="B1026" s="670" t="s">
        <v>1888</v>
      </c>
      <c r="C1026" s="693" t="s">
        <v>709</v>
      </c>
      <c r="D1026" s="608">
        <v>12</v>
      </c>
      <c r="E1026" s="694">
        <v>2008</v>
      </c>
      <c r="F1026" s="1095">
        <v>990</v>
      </c>
      <c r="G1026" s="825">
        <f t="shared" si="33"/>
        <v>990</v>
      </c>
      <c r="H1026" s="1096">
        <v>100</v>
      </c>
      <c r="I1026" s="825">
        <f t="shared" si="34"/>
        <v>0</v>
      </c>
      <c r="J1026" s="668"/>
      <c r="K1026" s="725"/>
      <c r="L1026" s="725"/>
      <c r="M1026" s="668"/>
      <c r="N1026" s="725"/>
      <c r="O1026" s="831"/>
      <c r="P1026" s="1883"/>
      <c r="Q1026" s="814"/>
      <c r="R1026" s="814"/>
      <c r="S1026" s="814"/>
      <c r="T1026" s="814"/>
      <c r="U1026" s="814"/>
      <c r="V1026" s="814"/>
      <c r="W1026" s="814"/>
      <c r="X1026" s="814"/>
      <c r="Y1026" s="814"/>
      <c r="Z1026" s="814"/>
      <c r="AA1026" s="814"/>
      <c r="AB1026" s="814"/>
      <c r="AC1026" s="814"/>
      <c r="AD1026" s="814"/>
      <c r="AE1026" s="814"/>
      <c r="AF1026" s="814"/>
      <c r="AG1026" s="814"/>
      <c r="AH1026" s="814"/>
      <c r="AI1026" s="814"/>
      <c r="AJ1026" s="814"/>
      <c r="AK1026" s="814"/>
      <c r="AL1026" s="814"/>
      <c r="AM1026" s="814"/>
      <c r="AN1026" s="814"/>
      <c r="AO1026" s="814"/>
      <c r="AP1026" s="814"/>
      <c r="AQ1026" s="814"/>
      <c r="AR1026" s="814"/>
      <c r="AS1026" s="814"/>
      <c r="AT1026" s="814"/>
      <c r="AU1026" s="814"/>
      <c r="AV1026" s="814"/>
      <c r="AW1026" s="814"/>
      <c r="AX1026" s="814"/>
      <c r="AY1026" s="814"/>
      <c r="AZ1026" s="814"/>
      <c r="BA1026" s="814"/>
      <c r="BB1026" s="814"/>
      <c r="BC1026" s="814"/>
      <c r="BD1026" s="814"/>
      <c r="BE1026" s="814"/>
      <c r="BF1026" s="814"/>
      <c r="BG1026" s="814"/>
      <c r="BH1026" s="814"/>
      <c r="BI1026" s="814"/>
      <c r="BJ1026" s="814"/>
      <c r="BK1026" s="814"/>
      <c r="BL1026" s="814"/>
      <c r="BM1026" s="814"/>
      <c r="BN1026" s="814"/>
      <c r="BO1026" s="814"/>
      <c r="BP1026" s="814"/>
      <c r="BQ1026" s="814"/>
      <c r="BR1026" s="814"/>
      <c r="BS1026" s="814"/>
      <c r="BT1026" s="814"/>
      <c r="BU1026" s="814"/>
      <c r="BV1026" s="814"/>
      <c r="BW1026" s="814"/>
      <c r="BX1026" s="814"/>
      <c r="BY1026" s="814"/>
      <c r="BZ1026" s="814"/>
      <c r="CA1026" s="814"/>
      <c r="CB1026" s="814"/>
      <c r="CC1026" s="814"/>
      <c r="CD1026" s="814"/>
      <c r="CE1026" s="814"/>
      <c r="CF1026" s="814"/>
      <c r="CG1026" s="814"/>
      <c r="CH1026" s="814"/>
      <c r="CI1026" s="814"/>
      <c r="CJ1026" s="814"/>
      <c r="CK1026" s="814"/>
      <c r="CL1026" s="814"/>
      <c r="CM1026" s="814"/>
      <c r="CN1026" s="814"/>
      <c r="CO1026" s="814"/>
      <c r="CP1026" s="814"/>
      <c r="CQ1026" s="814"/>
      <c r="CR1026" s="814"/>
      <c r="CS1026" s="814"/>
      <c r="CT1026" s="814"/>
      <c r="CU1026" s="814"/>
      <c r="CV1026" s="814"/>
      <c r="CW1026" s="814"/>
      <c r="CX1026" s="814"/>
      <c r="CY1026" s="814"/>
      <c r="CZ1026" s="814"/>
      <c r="DA1026" s="814"/>
      <c r="DB1026" s="814"/>
      <c r="DC1026" s="814"/>
      <c r="DD1026" s="814"/>
      <c r="DE1026" s="814"/>
      <c r="DF1026" s="814"/>
      <c r="DG1026" s="814"/>
      <c r="DH1026" s="814"/>
      <c r="DI1026" s="814"/>
      <c r="DJ1026" s="814"/>
      <c r="DK1026" s="814"/>
      <c r="DL1026" s="814"/>
      <c r="DM1026" s="814"/>
      <c r="DN1026" s="814"/>
      <c r="DO1026" s="814"/>
      <c r="DP1026" s="814"/>
      <c r="DQ1026" s="814"/>
      <c r="DR1026" s="814"/>
      <c r="DS1026" s="814"/>
      <c r="DT1026" s="814"/>
      <c r="DU1026" s="814"/>
      <c r="DV1026" s="814"/>
      <c r="DW1026" s="814"/>
      <c r="DX1026" s="814"/>
      <c r="DY1026" s="814"/>
      <c r="DZ1026" s="814"/>
      <c r="EA1026" s="814"/>
      <c r="EB1026" s="814"/>
      <c r="EC1026" s="814"/>
      <c r="ED1026" s="814"/>
      <c r="EE1026" s="814"/>
      <c r="EF1026" s="814"/>
      <c r="EG1026" s="814"/>
      <c r="EH1026" s="814"/>
      <c r="EI1026" s="814"/>
      <c r="EJ1026" s="814"/>
      <c r="EK1026" s="814"/>
      <c r="EL1026" s="814"/>
      <c r="EM1026" s="814"/>
      <c r="EN1026" s="814"/>
      <c r="EO1026" s="814"/>
      <c r="EP1026" s="814"/>
      <c r="EQ1026" s="814"/>
      <c r="ER1026" s="814"/>
      <c r="ES1026" s="814"/>
      <c r="ET1026" s="814"/>
      <c r="EU1026" s="814"/>
      <c r="EV1026" s="814"/>
      <c r="EW1026" s="814"/>
      <c r="EX1026" s="814"/>
      <c r="EY1026" s="814"/>
      <c r="EZ1026" s="814"/>
      <c r="FA1026" s="814"/>
      <c r="FB1026" s="814"/>
      <c r="FC1026" s="814"/>
      <c r="FD1026" s="814"/>
      <c r="FE1026" s="814"/>
      <c r="FF1026" s="814"/>
      <c r="FG1026" s="814"/>
      <c r="FH1026" s="814"/>
      <c r="FI1026" s="814"/>
      <c r="FJ1026" s="814"/>
      <c r="FK1026" s="814"/>
      <c r="FL1026" s="814"/>
      <c r="FM1026" s="814"/>
      <c r="FN1026" s="814"/>
      <c r="FO1026" s="814"/>
      <c r="FP1026" s="814"/>
      <c r="FQ1026" s="814"/>
      <c r="FR1026" s="814"/>
      <c r="FS1026" s="814"/>
      <c r="FT1026" s="814"/>
      <c r="FU1026" s="814"/>
      <c r="FV1026" s="814"/>
      <c r="FW1026" s="814"/>
      <c r="FX1026" s="814"/>
      <c r="FY1026" s="814"/>
      <c r="FZ1026" s="814"/>
      <c r="GA1026" s="814"/>
      <c r="GB1026" s="814"/>
      <c r="GC1026" s="814"/>
      <c r="GD1026" s="814"/>
      <c r="GE1026" s="814"/>
      <c r="GF1026" s="814"/>
      <c r="GG1026" s="814"/>
      <c r="GH1026" s="814"/>
      <c r="GI1026" s="814"/>
      <c r="GJ1026" s="814"/>
      <c r="GK1026" s="814"/>
      <c r="GL1026" s="814"/>
      <c r="GM1026" s="814"/>
      <c r="GN1026" s="814"/>
      <c r="GO1026" s="814"/>
      <c r="GP1026" s="814"/>
      <c r="GQ1026" s="814"/>
      <c r="GR1026" s="814"/>
      <c r="GS1026" s="814"/>
      <c r="GT1026" s="814"/>
      <c r="GU1026" s="814"/>
      <c r="GV1026" s="814"/>
      <c r="GW1026" s="814"/>
      <c r="GX1026" s="814"/>
      <c r="GY1026" s="814"/>
      <c r="GZ1026" s="814"/>
      <c r="HA1026" s="814"/>
      <c r="HB1026" s="814"/>
      <c r="HC1026" s="814"/>
      <c r="HD1026" s="814"/>
      <c r="HE1026" s="814"/>
      <c r="HF1026" s="814"/>
      <c r="HG1026" s="814"/>
      <c r="HH1026" s="814"/>
      <c r="HI1026" s="814"/>
      <c r="HJ1026" s="814"/>
      <c r="HK1026" s="814"/>
      <c r="HL1026" s="814"/>
      <c r="HM1026" s="814"/>
      <c r="HN1026" s="814"/>
      <c r="HO1026" s="814"/>
      <c r="HP1026" s="814"/>
      <c r="HQ1026" s="814"/>
      <c r="HR1026" s="814"/>
      <c r="HS1026" s="814"/>
      <c r="HT1026" s="814"/>
      <c r="HU1026" s="814"/>
      <c r="HV1026" s="814"/>
      <c r="HW1026" s="814"/>
      <c r="HX1026" s="814"/>
      <c r="HY1026" s="814"/>
      <c r="HZ1026" s="814"/>
      <c r="IA1026" s="814"/>
      <c r="IB1026" s="814"/>
      <c r="IC1026" s="814"/>
      <c r="ID1026" s="814"/>
      <c r="IE1026" s="814"/>
      <c r="IF1026" s="814"/>
      <c r="IG1026" s="814"/>
      <c r="IH1026" s="814"/>
      <c r="II1026" s="814"/>
      <c r="IJ1026" s="814"/>
      <c r="IK1026" s="814"/>
      <c r="IL1026" s="814"/>
      <c r="IM1026" s="814"/>
      <c r="IN1026" s="814"/>
    </row>
    <row r="1027" spans="1:248" ht="13.5">
      <c r="A1027" s="640">
        <v>78</v>
      </c>
      <c r="B1027" s="670" t="s">
        <v>2083</v>
      </c>
      <c r="C1027" s="693" t="s">
        <v>709</v>
      </c>
      <c r="D1027" s="608">
        <v>2</v>
      </c>
      <c r="E1027" s="694">
        <v>2007</v>
      </c>
      <c r="F1027" s="1095">
        <v>220</v>
      </c>
      <c r="G1027" s="825">
        <f t="shared" si="33"/>
        <v>220</v>
      </c>
      <c r="H1027" s="1096">
        <v>100</v>
      </c>
      <c r="I1027" s="825">
        <f t="shared" si="34"/>
        <v>0</v>
      </c>
      <c r="J1027" s="668"/>
      <c r="K1027" s="725"/>
      <c r="L1027" s="725"/>
      <c r="M1027" s="668"/>
      <c r="N1027" s="725"/>
      <c r="O1027" s="831"/>
      <c r="P1027" s="1883"/>
      <c r="Q1027" s="814"/>
      <c r="R1027" s="814"/>
      <c r="S1027" s="814"/>
      <c r="T1027" s="814"/>
      <c r="U1027" s="814"/>
      <c r="V1027" s="814"/>
      <c r="W1027" s="814"/>
      <c r="X1027" s="814"/>
      <c r="Y1027" s="814"/>
      <c r="Z1027" s="814"/>
      <c r="AA1027" s="814"/>
      <c r="AB1027" s="814"/>
      <c r="AC1027" s="814"/>
      <c r="AD1027" s="814"/>
      <c r="AE1027" s="814"/>
      <c r="AF1027" s="814"/>
      <c r="AG1027" s="814"/>
      <c r="AH1027" s="814"/>
      <c r="AI1027" s="814"/>
      <c r="AJ1027" s="814"/>
      <c r="AK1027" s="814"/>
      <c r="AL1027" s="814"/>
      <c r="AM1027" s="814"/>
      <c r="AN1027" s="814"/>
      <c r="AO1027" s="814"/>
      <c r="AP1027" s="814"/>
      <c r="AQ1027" s="814"/>
      <c r="AR1027" s="814"/>
      <c r="AS1027" s="814"/>
      <c r="AT1027" s="814"/>
      <c r="AU1027" s="814"/>
      <c r="AV1027" s="814"/>
      <c r="AW1027" s="814"/>
      <c r="AX1027" s="814"/>
      <c r="AY1027" s="814"/>
      <c r="AZ1027" s="814"/>
      <c r="BA1027" s="814"/>
      <c r="BB1027" s="814"/>
      <c r="BC1027" s="814"/>
      <c r="BD1027" s="814"/>
      <c r="BE1027" s="814"/>
      <c r="BF1027" s="814"/>
      <c r="BG1027" s="814"/>
      <c r="BH1027" s="814"/>
      <c r="BI1027" s="814"/>
      <c r="BJ1027" s="814"/>
      <c r="BK1027" s="814"/>
      <c r="BL1027" s="814"/>
      <c r="BM1027" s="814"/>
      <c r="BN1027" s="814"/>
      <c r="BO1027" s="814"/>
      <c r="BP1027" s="814"/>
      <c r="BQ1027" s="814"/>
      <c r="BR1027" s="814"/>
      <c r="BS1027" s="814"/>
      <c r="BT1027" s="814"/>
      <c r="BU1027" s="814"/>
      <c r="BV1027" s="814"/>
      <c r="BW1027" s="814"/>
      <c r="BX1027" s="814"/>
      <c r="BY1027" s="814"/>
      <c r="BZ1027" s="814"/>
      <c r="CA1027" s="814"/>
      <c r="CB1027" s="814"/>
      <c r="CC1027" s="814"/>
      <c r="CD1027" s="814"/>
      <c r="CE1027" s="814"/>
      <c r="CF1027" s="814"/>
      <c r="CG1027" s="814"/>
      <c r="CH1027" s="814"/>
      <c r="CI1027" s="814"/>
      <c r="CJ1027" s="814"/>
      <c r="CK1027" s="814"/>
      <c r="CL1027" s="814"/>
      <c r="CM1027" s="814"/>
      <c r="CN1027" s="814"/>
      <c r="CO1027" s="814"/>
      <c r="CP1027" s="814"/>
      <c r="CQ1027" s="814"/>
      <c r="CR1027" s="814"/>
      <c r="CS1027" s="814"/>
      <c r="CT1027" s="814"/>
      <c r="CU1027" s="814"/>
      <c r="CV1027" s="814"/>
      <c r="CW1027" s="814"/>
      <c r="CX1027" s="814"/>
      <c r="CY1027" s="814"/>
      <c r="CZ1027" s="814"/>
      <c r="DA1027" s="814"/>
      <c r="DB1027" s="814"/>
      <c r="DC1027" s="814"/>
      <c r="DD1027" s="814"/>
      <c r="DE1027" s="814"/>
      <c r="DF1027" s="814"/>
      <c r="DG1027" s="814"/>
      <c r="DH1027" s="814"/>
      <c r="DI1027" s="814"/>
      <c r="DJ1027" s="814"/>
      <c r="DK1027" s="814"/>
      <c r="DL1027" s="814"/>
      <c r="DM1027" s="814"/>
      <c r="DN1027" s="814"/>
      <c r="DO1027" s="814"/>
      <c r="DP1027" s="814"/>
      <c r="DQ1027" s="814"/>
      <c r="DR1027" s="814"/>
      <c r="DS1027" s="814"/>
      <c r="DT1027" s="814"/>
      <c r="DU1027" s="814"/>
      <c r="DV1027" s="814"/>
      <c r="DW1027" s="814"/>
      <c r="DX1027" s="814"/>
      <c r="DY1027" s="814"/>
      <c r="DZ1027" s="814"/>
      <c r="EA1027" s="814"/>
      <c r="EB1027" s="814"/>
      <c r="EC1027" s="814"/>
      <c r="ED1027" s="814"/>
      <c r="EE1027" s="814"/>
      <c r="EF1027" s="814"/>
      <c r="EG1027" s="814"/>
      <c r="EH1027" s="814"/>
      <c r="EI1027" s="814"/>
      <c r="EJ1027" s="814"/>
      <c r="EK1027" s="814"/>
      <c r="EL1027" s="814"/>
      <c r="EM1027" s="814"/>
      <c r="EN1027" s="814"/>
      <c r="EO1027" s="814"/>
      <c r="EP1027" s="814"/>
      <c r="EQ1027" s="814"/>
      <c r="ER1027" s="814"/>
      <c r="ES1027" s="814"/>
      <c r="ET1027" s="814"/>
      <c r="EU1027" s="814"/>
      <c r="EV1027" s="814"/>
      <c r="EW1027" s="814"/>
      <c r="EX1027" s="814"/>
      <c r="EY1027" s="814"/>
      <c r="EZ1027" s="814"/>
      <c r="FA1027" s="814"/>
      <c r="FB1027" s="814"/>
      <c r="FC1027" s="814"/>
      <c r="FD1027" s="814"/>
      <c r="FE1027" s="814"/>
      <c r="FF1027" s="814"/>
      <c r="FG1027" s="814"/>
      <c r="FH1027" s="814"/>
      <c r="FI1027" s="814"/>
      <c r="FJ1027" s="814"/>
      <c r="FK1027" s="814"/>
      <c r="FL1027" s="814"/>
      <c r="FM1027" s="814"/>
      <c r="FN1027" s="814"/>
      <c r="FO1027" s="814"/>
      <c r="FP1027" s="814"/>
      <c r="FQ1027" s="814"/>
      <c r="FR1027" s="814"/>
      <c r="FS1027" s="814"/>
      <c r="FT1027" s="814"/>
      <c r="FU1027" s="814"/>
      <c r="FV1027" s="814"/>
      <c r="FW1027" s="814"/>
      <c r="FX1027" s="814"/>
      <c r="FY1027" s="814"/>
      <c r="FZ1027" s="814"/>
      <c r="GA1027" s="814"/>
      <c r="GB1027" s="814"/>
      <c r="GC1027" s="814"/>
      <c r="GD1027" s="814"/>
      <c r="GE1027" s="814"/>
      <c r="GF1027" s="814"/>
      <c r="GG1027" s="814"/>
      <c r="GH1027" s="814"/>
      <c r="GI1027" s="814"/>
      <c r="GJ1027" s="814"/>
      <c r="GK1027" s="814"/>
      <c r="GL1027" s="814"/>
      <c r="GM1027" s="814"/>
      <c r="GN1027" s="814"/>
      <c r="GO1027" s="814"/>
      <c r="GP1027" s="814"/>
      <c r="GQ1027" s="814"/>
      <c r="GR1027" s="814"/>
      <c r="GS1027" s="814"/>
      <c r="GT1027" s="814"/>
      <c r="GU1027" s="814"/>
      <c r="GV1027" s="814"/>
      <c r="GW1027" s="814"/>
      <c r="GX1027" s="814"/>
      <c r="GY1027" s="814"/>
      <c r="GZ1027" s="814"/>
      <c r="HA1027" s="814"/>
      <c r="HB1027" s="814"/>
      <c r="HC1027" s="814"/>
      <c r="HD1027" s="814"/>
      <c r="HE1027" s="814"/>
      <c r="HF1027" s="814"/>
      <c r="HG1027" s="814"/>
      <c r="HH1027" s="814"/>
      <c r="HI1027" s="814"/>
      <c r="HJ1027" s="814"/>
      <c r="HK1027" s="814"/>
      <c r="HL1027" s="814"/>
      <c r="HM1027" s="814"/>
      <c r="HN1027" s="814"/>
      <c r="HO1027" s="814"/>
      <c r="HP1027" s="814"/>
      <c r="HQ1027" s="814"/>
      <c r="HR1027" s="814"/>
      <c r="HS1027" s="814"/>
      <c r="HT1027" s="814"/>
      <c r="HU1027" s="814"/>
      <c r="HV1027" s="814"/>
      <c r="HW1027" s="814"/>
      <c r="HX1027" s="814"/>
      <c r="HY1027" s="814"/>
      <c r="HZ1027" s="814"/>
      <c r="IA1027" s="814"/>
      <c r="IB1027" s="814"/>
      <c r="IC1027" s="814"/>
      <c r="ID1027" s="814"/>
      <c r="IE1027" s="814"/>
      <c r="IF1027" s="814"/>
      <c r="IG1027" s="814"/>
      <c r="IH1027" s="814"/>
      <c r="II1027" s="814"/>
      <c r="IJ1027" s="814"/>
      <c r="IK1027" s="814"/>
      <c r="IL1027" s="814"/>
      <c r="IM1027" s="814"/>
      <c r="IN1027" s="814"/>
    </row>
    <row r="1028" spans="1:248" ht="13.5">
      <c r="A1028" s="640">
        <v>79</v>
      </c>
      <c r="B1028" s="670" t="s">
        <v>805</v>
      </c>
      <c r="C1028" s="693" t="s">
        <v>709</v>
      </c>
      <c r="D1028" s="608">
        <v>1</v>
      </c>
      <c r="E1028" s="694">
        <v>2009</v>
      </c>
      <c r="F1028" s="1095">
        <v>96.503</v>
      </c>
      <c r="G1028" s="825">
        <f t="shared" si="33"/>
        <v>96.503</v>
      </c>
      <c r="H1028" s="1096">
        <v>100</v>
      </c>
      <c r="I1028" s="825">
        <f t="shared" si="34"/>
        <v>0</v>
      </c>
      <c r="J1028" s="668"/>
      <c r="K1028" s="725"/>
      <c r="L1028" s="725"/>
      <c r="M1028" s="668"/>
      <c r="N1028" s="725"/>
      <c r="O1028" s="831"/>
      <c r="P1028" s="1883"/>
      <c r="Q1028" s="814"/>
      <c r="R1028" s="814"/>
      <c r="S1028" s="814"/>
      <c r="T1028" s="814"/>
      <c r="U1028" s="814"/>
      <c r="V1028" s="814"/>
      <c r="W1028" s="814"/>
      <c r="X1028" s="814"/>
      <c r="Y1028" s="814"/>
      <c r="Z1028" s="814"/>
      <c r="AA1028" s="814"/>
      <c r="AB1028" s="814"/>
      <c r="AC1028" s="814"/>
      <c r="AD1028" s="814"/>
      <c r="AE1028" s="814"/>
      <c r="AF1028" s="814"/>
      <c r="AG1028" s="814"/>
      <c r="AH1028" s="814"/>
      <c r="AI1028" s="814"/>
      <c r="AJ1028" s="814"/>
      <c r="AK1028" s="814"/>
      <c r="AL1028" s="814"/>
      <c r="AM1028" s="814"/>
      <c r="AN1028" s="814"/>
      <c r="AO1028" s="814"/>
      <c r="AP1028" s="814"/>
      <c r="AQ1028" s="814"/>
      <c r="AR1028" s="814"/>
      <c r="AS1028" s="814"/>
      <c r="AT1028" s="814"/>
      <c r="AU1028" s="814"/>
      <c r="AV1028" s="814"/>
      <c r="AW1028" s="814"/>
      <c r="AX1028" s="814"/>
      <c r="AY1028" s="814"/>
      <c r="AZ1028" s="814"/>
      <c r="BA1028" s="814"/>
      <c r="BB1028" s="814"/>
      <c r="BC1028" s="814"/>
      <c r="BD1028" s="814"/>
      <c r="BE1028" s="814"/>
      <c r="BF1028" s="814"/>
      <c r="BG1028" s="814"/>
      <c r="BH1028" s="814"/>
      <c r="BI1028" s="814"/>
      <c r="BJ1028" s="814"/>
      <c r="BK1028" s="814"/>
      <c r="BL1028" s="814"/>
      <c r="BM1028" s="814"/>
      <c r="BN1028" s="814"/>
      <c r="BO1028" s="814"/>
      <c r="BP1028" s="814"/>
      <c r="BQ1028" s="814"/>
      <c r="BR1028" s="814"/>
      <c r="BS1028" s="814"/>
      <c r="BT1028" s="814"/>
      <c r="BU1028" s="814"/>
      <c r="BV1028" s="814"/>
      <c r="BW1028" s="814"/>
      <c r="BX1028" s="814"/>
      <c r="BY1028" s="814"/>
      <c r="BZ1028" s="814"/>
      <c r="CA1028" s="814"/>
      <c r="CB1028" s="814"/>
      <c r="CC1028" s="814"/>
      <c r="CD1028" s="814"/>
      <c r="CE1028" s="814"/>
      <c r="CF1028" s="814"/>
      <c r="CG1028" s="814"/>
      <c r="CH1028" s="814"/>
      <c r="CI1028" s="814"/>
      <c r="CJ1028" s="814"/>
      <c r="CK1028" s="814"/>
      <c r="CL1028" s="814"/>
      <c r="CM1028" s="814"/>
      <c r="CN1028" s="814"/>
      <c r="CO1028" s="814"/>
      <c r="CP1028" s="814"/>
      <c r="CQ1028" s="814"/>
      <c r="CR1028" s="814"/>
      <c r="CS1028" s="814"/>
      <c r="CT1028" s="814"/>
      <c r="CU1028" s="814"/>
      <c r="CV1028" s="814"/>
      <c r="CW1028" s="814"/>
      <c r="CX1028" s="814"/>
      <c r="CY1028" s="814"/>
      <c r="CZ1028" s="814"/>
      <c r="DA1028" s="814"/>
      <c r="DB1028" s="814"/>
      <c r="DC1028" s="814"/>
      <c r="DD1028" s="814"/>
      <c r="DE1028" s="814"/>
      <c r="DF1028" s="814"/>
      <c r="DG1028" s="814"/>
      <c r="DH1028" s="814"/>
      <c r="DI1028" s="814"/>
      <c r="DJ1028" s="814"/>
      <c r="DK1028" s="814"/>
      <c r="DL1028" s="814"/>
      <c r="DM1028" s="814"/>
      <c r="DN1028" s="814"/>
      <c r="DO1028" s="814"/>
      <c r="DP1028" s="814"/>
      <c r="DQ1028" s="814"/>
      <c r="DR1028" s="814"/>
      <c r="DS1028" s="814"/>
      <c r="DT1028" s="814"/>
      <c r="DU1028" s="814"/>
      <c r="DV1028" s="814"/>
      <c r="DW1028" s="814"/>
      <c r="DX1028" s="814"/>
      <c r="DY1028" s="814"/>
      <c r="DZ1028" s="814"/>
      <c r="EA1028" s="814"/>
      <c r="EB1028" s="814"/>
      <c r="EC1028" s="814"/>
      <c r="ED1028" s="814"/>
      <c r="EE1028" s="814"/>
      <c r="EF1028" s="814"/>
      <c r="EG1028" s="814"/>
      <c r="EH1028" s="814"/>
      <c r="EI1028" s="814"/>
      <c r="EJ1028" s="814"/>
      <c r="EK1028" s="814"/>
      <c r="EL1028" s="814"/>
      <c r="EM1028" s="814"/>
      <c r="EN1028" s="814"/>
      <c r="EO1028" s="814"/>
      <c r="EP1028" s="814"/>
      <c r="EQ1028" s="814"/>
      <c r="ER1028" s="814"/>
      <c r="ES1028" s="814"/>
      <c r="ET1028" s="814"/>
      <c r="EU1028" s="814"/>
      <c r="EV1028" s="814"/>
      <c r="EW1028" s="814"/>
      <c r="EX1028" s="814"/>
      <c r="EY1028" s="814"/>
      <c r="EZ1028" s="814"/>
      <c r="FA1028" s="814"/>
      <c r="FB1028" s="814"/>
      <c r="FC1028" s="814"/>
      <c r="FD1028" s="814"/>
      <c r="FE1028" s="814"/>
      <c r="FF1028" s="814"/>
      <c r="FG1028" s="814"/>
      <c r="FH1028" s="814"/>
      <c r="FI1028" s="814"/>
      <c r="FJ1028" s="814"/>
      <c r="FK1028" s="814"/>
      <c r="FL1028" s="814"/>
      <c r="FM1028" s="814"/>
      <c r="FN1028" s="814"/>
      <c r="FO1028" s="814"/>
      <c r="FP1028" s="814"/>
      <c r="FQ1028" s="814"/>
      <c r="FR1028" s="814"/>
      <c r="FS1028" s="814"/>
      <c r="FT1028" s="814"/>
      <c r="FU1028" s="814"/>
      <c r="FV1028" s="814"/>
      <c r="FW1028" s="814"/>
      <c r="FX1028" s="814"/>
      <c r="FY1028" s="814"/>
      <c r="FZ1028" s="814"/>
      <c r="GA1028" s="814"/>
      <c r="GB1028" s="814"/>
      <c r="GC1028" s="814"/>
      <c r="GD1028" s="814"/>
      <c r="GE1028" s="814"/>
      <c r="GF1028" s="814"/>
      <c r="GG1028" s="814"/>
      <c r="GH1028" s="814"/>
      <c r="GI1028" s="814"/>
      <c r="GJ1028" s="814"/>
      <c r="GK1028" s="814"/>
      <c r="GL1028" s="814"/>
      <c r="GM1028" s="814"/>
      <c r="GN1028" s="814"/>
      <c r="GO1028" s="814"/>
      <c r="GP1028" s="814"/>
      <c r="GQ1028" s="814"/>
      <c r="GR1028" s="814"/>
      <c r="GS1028" s="814"/>
      <c r="GT1028" s="814"/>
      <c r="GU1028" s="814"/>
      <c r="GV1028" s="814"/>
      <c r="GW1028" s="814"/>
      <c r="GX1028" s="814"/>
      <c r="GY1028" s="814"/>
      <c r="GZ1028" s="814"/>
      <c r="HA1028" s="814"/>
      <c r="HB1028" s="814"/>
      <c r="HC1028" s="814"/>
      <c r="HD1028" s="814"/>
      <c r="HE1028" s="814"/>
      <c r="HF1028" s="814"/>
      <c r="HG1028" s="814"/>
      <c r="HH1028" s="814"/>
      <c r="HI1028" s="814"/>
      <c r="HJ1028" s="814"/>
      <c r="HK1028" s="814"/>
      <c r="HL1028" s="814"/>
      <c r="HM1028" s="814"/>
      <c r="HN1028" s="814"/>
      <c r="HO1028" s="814"/>
      <c r="HP1028" s="814"/>
      <c r="HQ1028" s="814"/>
      <c r="HR1028" s="814"/>
      <c r="HS1028" s="814"/>
      <c r="HT1028" s="814"/>
      <c r="HU1028" s="814"/>
      <c r="HV1028" s="814"/>
      <c r="HW1028" s="814"/>
      <c r="HX1028" s="814"/>
      <c r="HY1028" s="814"/>
      <c r="HZ1028" s="814"/>
      <c r="IA1028" s="814"/>
      <c r="IB1028" s="814"/>
      <c r="IC1028" s="814"/>
      <c r="ID1028" s="814"/>
      <c r="IE1028" s="814"/>
      <c r="IF1028" s="814"/>
      <c r="IG1028" s="814"/>
      <c r="IH1028" s="814"/>
      <c r="II1028" s="814"/>
      <c r="IJ1028" s="814"/>
      <c r="IK1028" s="814"/>
      <c r="IL1028" s="814"/>
      <c r="IM1028" s="814"/>
      <c r="IN1028" s="814"/>
    </row>
    <row r="1029" spans="1:248" ht="13.5">
      <c r="A1029" s="640">
        <v>80</v>
      </c>
      <c r="B1029" s="670" t="s">
        <v>805</v>
      </c>
      <c r="C1029" s="693" t="s">
        <v>709</v>
      </c>
      <c r="D1029" s="608">
        <v>3</v>
      </c>
      <c r="E1029" s="694">
        <v>2008</v>
      </c>
      <c r="F1029" s="1095">
        <v>302.39999999999998</v>
      </c>
      <c r="G1029" s="825">
        <f t="shared" si="33"/>
        <v>302.39999999999998</v>
      </c>
      <c r="H1029" s="1096">
        <v>100</v>
      </c>
      <c r="I1029" s="825">
        <f t="shared" si="34"/>
        <v>0</v>
      </c>
      <c r="J1029" s="668"/>
      <c r="K1029" s="725"/>
      <c r="L1029" s="725"/>
      <c r="M1029" s="668"/>
      <c r="N1029" s="725"/>
      <c r="O1029" s="831"/>
      <c r="P1029" s="1883"/>
      <c r="Q1029" s="814"/>
      <c r="R1029" s="814"/>
      <c r="S1029" s="814"/>
      <c r="T1029" s="814"/>
      <c r="U1029" s="814"/>
      <c r="V1029" s="814"/>
      <c r="W1029" s="814"/>
      <c r="X1029" s="814"/>
      <c r="Y1029" s="814"/>
      <c r="Z1029" s="814"/>
      <c r="AA1029" s="814"/>
      <c r="AB1029" s="814"/>
      <c r="AC1029" s="814"/>
      <c r="AD1029" s="814"/>
      <c r="AE1029" s="814"/>
      <c r="AF1029" s="814"/>
      <c r="AG1029" s="814"/>
      <c r="AH1029" s="814"/>
      <c r="AI1029" s="814"/>
      <c r="AJ1029" s="814"/>
      <c r="AK1029" s="814"/>
      <c r="AL1029" s="814"/>
      <c r="AM1029" s="814"/>
      <c r="AN1029" s="814"/>
      <c r="AO1029" s="814"/>
      <c r="AP1029" s="814"/>
      <c r="AQ1029" s="814"/>
      <c r="AR1029" s="814"/>
      <c r="AS1029" s="814"/>
      <c r="AT1029" s="814"/>
      <c r="AU1029" s="814"/>
      <c r="AV1029" s="814"/>
      <c r="AW1029" s="814"/>
      <c r="AX1029" s="814"/>
      <c r="AY1029" s="814"/>
      <c r="AZ1029" s="814"/>
      <c r="BA1029" s="814"/>
      <c r="BB1029" s="814"/>
      <c r="BC1029" s="814"/>
      <c r="BD1029" s="814"/>
      <c r="BE1029" s="814"/>
      <c r="BF1029" s="814"/>
      <c r="BG1029" s="814"/>
      <c r="BH1029" s="814"/>
      <c r="BI1029" s="814"/>
      <c r="BJ1029" s="814"/>
      <c r="BK1029" s="814"/>
      <c r="BL1029" s="814"/>
      <c r="BM1029" s="814"/>
      <c r="BN1029" s="814"/>
      <c r="BO1029" s="814"/>
      <c r="BP1029" s="814"/>
      <c r="BQ1029" s="814"/>
      <c r="BR1029" s="814"/>
      <c r="BS1029" s="814"/>
      <c r="BT1029" s="814"/>
      <c r="BU1029" s="814"/>
      <c r="BV1029" s="814"/>
      <c r="BW1029" s="814"/>
      <c r="BX1029" s="814"/>
      <c r="BY1029" s="814"/>
      <c r="BZ1029" s="814"/>
      <c r="CA1029" s="814"/>
      <c r="CB1029" s="814"/>
      <c r="CC1029" s="814"/>
      <c r="CD1029" s="814"/>
      <c r="CE1029" s="814"/>
      <c r="CF1029" s="814"/>
      <c r="CG1029" s="814"/>
      <c r="CH1029" s="814"/>
      <c r="CI1029" s="814"/>
      <c r="CJ1029" s="814"/>
      <c r="CK1029" s="814"/>
      <c r="CL1029" s="814"/>
      <c r="CM1029" s="814"/>
      <c r="CN1029" s="814"/>
      <c r="CO1029" s="814"/>
      <c r="CP1029" s="814"/>
      <c r="CQ1029" s="814"/>
      <c r="CR1029" s="814"/>
      <c r="CS1029" s="814"/>
      <c r="CT1029" s="814"/>
      <c r="CU1029" s="814"/>
      <c r="CV1029" s="814"/>
      <c r="CW1029" s="814"/>
      <c r="CX1029" s="814"/>
      <c r="CY1029" s="814"/>
      <c r="CZ1029" s="814"/>
      <c r="DA1029" s="814"/>
      <c r="DB1029" s="814"/>
      <c r="DC1029" s="814"/>
      <c r="DD1029" s="814"/>
      <c r="DE1029" s="814"/>
      <c r="DF1029" s="814"/>
      <c r="DG1029" s="814"/>
      <c r="DH1029" s="814"/>
      <c r="DI1029" s="814"/>
      <c r="DJ1029" s="814"/>
      <c r="DK1029" s="814"/>
      <c r="DL1029" s="814"/>
      <c r="DM1029" s="814"/>
      <c r="DN1029" s="814"/>
      <c r="DO1029" s="814"/>
      <c r="DP1029" s="814"/>
      <c r="DQ1029" s="814"/>
      <c r="DR1029" s="814"/>
      <c r="DS1029" s="814"/>
      <c r="DT1029" s="814"/>
      <c r="DU1029" s="814"/>
      <c r="DV1029" s="814"/>
      <c r="DW1029" s="814"/>
      <c r="DX1029" s="814"/>
      <c r="DY1029" s="814"/>
      <c r="DZ1029" s="814"/>
      <c r="EA1029" s="814"/>
      <c r="EB1029" s="814"/>
      <c r="EC1029" s="814"/>
      <c r="ED1029" s="814"/>
      <c r="EE1029" s="814"/>
      <c r="EF1029" s="814"/>
      <c r="EG1029" s="814"/>
      <c r="EH1029" s="814"/>
      <c r="EI1029" s="814"/>
      <c r="EJ1029" s="814"/>
      <c r="EK1029" s="814"/>
      <c r="EL1029" s="814"/>
      <c r="EM1029" s="814"/>
      <c r="EN1029" s="814"/>
      <c r="EO1029" s="814"/>
      <c r="EP1029" s="814"/>
      <c r="EQ1029" s="814"/>
      <c r="ER1029" s="814"/>
      <c r="ES1029" s="814"/>
      <c r="ET1029" s="814"/>
      <c r="EU1029" s="814"/>
      <c r="EV1029" s="814"/>
      <c r="EW1029" s="814"/>
      <c r="EX1029" s="814"/>
      <c r="EY1029" s="814"/>
      <c r="EZ1029" s="814"/>
      <c r="FA1029" s="814"/>
      <c r="FB1029" s="814"/>
      <c r="FC1029" s="814"/>
      <c r="FD1029" s="814"/>
      <c r="FE1029" s="814"/>
      <c r="FF1029" s="814"/>
      <c r="FG1029" s="814"/>
      <c r="FH1029" s="814"/>
      <c r="FI1029" s="814"/>
      <c r="FJ1029" s="814"/>
      <c r="FK1029" s="814"/>
      <c r="FL1029" s="814"/>
      <c r="FM1029" s="814"/>
      <c r="FN1029" s="814"/>
      <c r="FO1029" s="814"/>
      <c r="FP1029" s="814"/>
      <c r="FQ1029" s="814"/>
      <c r="FR1029" s="814"/>
      <c r="FS1029" s="814"/>
      <c r="FT1029" s="814"/>
      <c r="FU1029" s="814"/>
      <c r="FV1029" s="814"/>
      <c r="FW1029" s="814"/>
      <c r="FX1029" s="814"/>
      <c r="FY1029" s="814"/>
      <c r="FZ1029" s="814"/>
      <c r="GA1029" s="814"/>
      <c r="GB1029" s="814"/>
      <c r="GC1029" s="814"/>
      <c r="GD1029" s="814"/>
      <c r="GE1029" s="814"/>
      <c r="GF1029" s="814"/>
      <c r="GG1029" s="814"/>
      <c r="GH1029" s="814"/>
      <c r="GI1029" s="814"/>
      <c r="GJ1029" s="814"/>
      <c r="GK1029" s="814"/>
      <c r="GL1029" s="814"/>
      <c r="GM1029" s="814"/>
      <c r="GN1029" s="814"/>
      <c r="GO1029" s="814"/>
      <c r="GP1029" s="814"/>
      <c r="GQ1029" s="814"/>
      <c r="GR1029" s="814"/>
      <c r="GS1029" s="814"/>
      <c r="GT1029" s="814"/>
      <c r="GU1029" s="814"/>
      <c r="GV1029" s="814"/>
      <c r="GW1029" s="814"/>
      <c r="GX1029" s="814"/>
      <c r="GY1029" s="814"/>
      <c r="GZ1029" s="814"/>
      <c r="HA1029" s="814"/>
      <c r="HB1029" s="814"/>
      <c r="HC1029" s="814"/>
      <c r="HD1029" s="814"/>
      <c r="HE1029" s="814"/>
      <c r="HF1029" s="814"/>
      <c r="HG1029" s="814"/>
      <c r="HH1029" s="814"/>
      <c r="HI1029" s="814"/>
      <c r="HJ1029" s="814"/>
      <c r="HK1029" s="814"/>
      <c r="HL1029" s="814"/>
      <c r="HM1029" s="814"/>
      <c r="HN1029" s="814"/>
      <c r="HO1029" s="814"/>
      <c r="HP1029" s="814"/>
      <c r="HQ1029" s="814"/>
      <c r="HR1029" s="814"/>
      <c r="HS1029" s="814"/>
      <c r="HT1029" s="814"/>
      <c r="HU1029" s="814"/>
      <c r="HV1029" s="814"/>
      <c r="HW1029" s="814"/>
      <c r="HX1029" s="814"/>
      <c r="HY1029" s="814"/>
      <c r="HZ1029" s="814"/>
      <c r="IA1029" s="814"/>
      <c r="IB1029" s="814"/>
      <c r="IC1029" s="814"/>
      <c r="ID1029" s="814"/>
      <c r="IE1029" s="814"/>
      <c r="IF1029" s="814"/>
      <c r="IG1029" s="814"/>
      <c r="IH1029" s="814"/>
      <c r="II1029" s="814"/>
      <c r="IJ1029" s="814"/>
      <c r="IK1029" s="814"/>
      <c r="IL1029" s="814"/>
      <c r="IM1029" s="814"/>
      <c r="IN1029" s="814"/>
    </row>
    <row r="1030" spans="1:248" ht="13.5">
      <c r="A1030" s="640">
        <v>81</v>
      </c>
      <c r="B1030" s="670" t="s">
        <v>2084</v>
      </c>
      <c r="C1030" s="693" t="s">
        <v>709</v>
      </c>
      <c r="D1030" s="608">
        <v>1</v>
      </c>
      <c r="E1030" s="694">
        <v>2008</v>
      </c>
      <c r="F1030" s="1095">
        <v>112.8</v>
      </c>
      <c r="G1030" s="825">
        <f t="shared" si="33"/>
        <v>112.8</v>
      </c>
      <c r="H1030" s="1096">
        <v>100</v>
      </c>
      <c r="I1030" s="825">
        <f t="shared" si="34"/>
        <v>0</v>
      </c>
      <c r="J1030" s="668"/>
      <c r="K1030" s="725"/>
      <c r="L1030" s="725"/>
      <c r="M1030" s="668"/>
      <c r="N1030" s="725"/>
      <c r="O1030" s="831"/>
      <c r="P1030" s="1883"/>
      <c r="Q1030" s="814"/>
      <c r="R1030" s="814"/>
      <c r="S1030" s="814"/>
      <c r="T1030" s="814"/>
      <c r="U1030" s="814"/>
      <c r="V1030" s="814"/>
      <c r="W1030" s="814"/>
      <c r="X1030" s="814"/>
      <c r="Y1030" s="814"/>
      <c r="Z1030" s="814"/>
      <c r="AA1030" s="814"/>
      <c r="AB1030" s="814"/>
      <c r="AC1030" s="814"/>
      <c r="AD1030" s="814"/>
      <c r="AE1030" s="814"/>
      <c r="AF1030" s="814"/>
      <c r="AG1030" s="814"/>
      <c r="AH1030" s="814"/>
      <c r="AI1030" s="814"/>
      <c r="AJ1030" s="814"/>
      <c r="AK1030" s="814"/>
      <c r="AL1030" s="814"/>
      <c r="AM1030" s="814"/>
      <c r="AN1030" s="814"/>
      <c r="AO1030" s="814"/>
      <c r="AP1030" s="814"/>
      <c r="AQ1030" s="814"/>
      <c r="AR1030" s="814"/>
      <c r="AS1030" s="814"/>
      <c r="AT1030" s="814"/>
      <c r="AU1030" s="814"/>
      <c r="AV1030" s="814"/>
      <c r="AW1030" s="814"/>
      <c r="AX1030" s="814"/>
      <c r="AY1030" s="814"/>
      <c r="AZ1030" s="814"/>
      <c r="BA1030" s="814"/>
      <c r="BB1030" s="814"/>
      <c r="BC1030" s="814"/>
      <c r="BD1030" s="814"/>
      <c r="BE1030" s="814"/>
      <c r="BF1030" s="814"/>
      <c r="BG1030" s="814"/>
      <c r="BH1030" s="814"/>
      <c r="BI1030" s="814"/>
      <c r="BJ1030" s="814"/>
      <c r="BK1030" s="814"/>
      <c r="BL1030" s="814"/>
      <c r="BM1030" s="814"/>
      <c r="BN1030" s="814"/>
      <c r="BO1030" s="814"/>
      <c r="BP1030" s="814"/>
      <c r="BQ1030" s="814"/>
      <c r="BR1030" s="814"/>
      <c r="BS1030" s="814"/>
      <c r="BT1030" s="814"/>
      <c r="BU1030" s="814"/>
      <c r="BV1030" s="814"/>
      <c r="BW1030" s="814"/>
      <c r="BX1030" s="814"/>
      <c r="BY1030" s="814"/>
      <c r="BZ1030" s="814"/>
      <c r="CA1030" s="814"/>
      <c r="CB1030" s="814"/>
      <c r="CC1030" s="814"/>
      <c r="CD1030" s="814"/>
      <c r="CE1030" s="814"/>
      <c r="CF1030" s="814"/>
      <c r="CG1030" s="814"/>
      <c r="CH1030" s="814"/>
      <c r="CI1030" s="814"/>
      <c r="CJ1030" s="814"/>
      <c r="CK1030" s="814"/>
      <c r="CL1030" s="814"/>
      <c r="CM1030" s="814"/>
      <c r="CN1030" s="814"/>
      <c r="CO1030" s="814"/>
      <c r="CP1030" s="814"/>
      <c r="CQ1030" s="814"/>
      <c r="CR1030" s="814"/>
      <c r="CS1030" s="814"/>
      <c r="CT1030" s="814"/>
      <c r="CU1030" s="814"/>
      <c r="CV1030" s="814"/>
      <c r="CW1030" s="814"/>
      <c r="CX1030" s="814"/>
      <c r="CY1030" s="814"/>
      <c r="CZ1030" s="814"/>
      <c r="DA1030" s="814"/>
      <c r="DB1030" s="814"/>
      <c r="DC1030" s="814"/>
      <c r="DD1030" s="814"/>
      <c r="DE1030" s="814"/>
      <c r="DF1030" s="814"/>
      <c r="DG1030" s="814"/>
      <c r="DH1030" s="814"/>
      <c r="DI1030" s="814"/>
      <c r="DJ1030" s="814"/>
      <c r="DK1030" s="814"/>
      <c r="DL1030" s="814"/>
      <c r="DM1030" s="814"/>
      <c r="DN1030" s="814"/>
      <c r="DO1030" s="814"/>
      <c r="DP1030" s="814"/>
      <c r="DQ1030" s="814"/>
      <c r="DR1030" s="814"/>
      <c r="DS1030" s="814"/>
      <c r="DT1030" s="814"/>
      <c r="DU1030" s="814"/>
      <c r="DV1030" s="814"/>
      <c r="DW1030" s="814"/>
      <c r="DX1030" s="814"/>
      <c r="DY1030" s="814"/>
      <c r="DZ1030" s="814"/>
      <c r="EA1030" s="814"/>
      <c r="EB1030" s="814"/>
      <c r="EC1030" s="814"/>
      <c r="ED1030" s="814"/>
      <c r="EE1030" s="814"/>
      <c r="EF1030" s="814"/>
      <c r="EG1030" s="814"/>
      <c r="EH1030" s="814"/>
      <c r="EI1030" s="814"/>
      <c r="EJ1030" s="814"/>
      <c r="EK1030" s="814"/>
      <c r="EL1030" s="814"/>
      <c r="EM1030" s="814"/>
      <c r="EN1030" s="814"/>
      <c r="EO1030" s="814"/>
      <c r="EP1030" s="814"/>
      <c r="EQ1030" s="814"/>
      <c r="ER1030" s="814"/>
      <c r="ES1030" s="814"/>
      <c r="ET1030" s="814"/>
      <c r="EU1030" s="814"/>
      <c r="EV1030" s="814"/>
      <c r="EW1030" s="814"/>
      <c r="EX1030" s="814"/>
      <c r="EY1030" s="814"/>
      <c r="EZ1030" s="814"/>
      <c r="FA1030" s="814"/>
      <c r="FB1030" s="814"/>
      <c r="FC1030" s="814"/>
      <c r="FD1030" s="814"/>
      <c r="FE1030" s="814"/>
      <c r="FF1030" s="814"/>
      <c r="FG1030" s="814"/>
      <c r="FH1030" s="814"/>
      <c r="FI1030" s="814"/>
      <c r="FJ1030" s="814"/>
      <c r="FK1030" s="814"/>
      <c r="FL1030" s="814"/>
      <c r="FM1030" s="814"/>
      <c r="FN1030" s="814"/>
      <c r="FO1030" s="814"/>
      <c r="FP1030" s="814"/>
      <c r="FQ1030" s="814"/>
      <c r="FR1030" s="814"/>
      <c r="FS1030" s="814"/>
      <c r="FT1030" s="814"/>
      <c r="FU1030" s="814"/>
      <c r="FV1030" s="814"/>
      <c r="FW1030" s="814"/>
      <c r="FX1030" s="814"/>
      <c r="FY1030" s="814"/>
      <c r="FZ1030" s="814"/>
      <c r="GA1030" s="814"/>
      <c r="GB1030" s="814"/>
      <c r="GC1030" s="814"/>
      <c r="GD1030" s="814"/>
      <c r="GE1030" s="814"/>
      <c r="GF1030" s="814"/>
      <c r="GG1030" s="814"/>
      <c r="GH1030" s="814"/>
      <c r="GI1030" s="814"/>
      <c r="GJ1030" s="814"/>
      <c r="GK1030" s="814"/>
      <c r="GL1030" s="814"/>
      <c r="GM1030" s="814"/>
      <c r="GN1030" s="814"/>
      <c r="GO1030" s="814"/>
      <c r="GP1030" s="814"/>
      <c r="GQ1030" s="814"/>
      <c r="GR1030" s="814"/>
      <c r="GS1030" s="814"/>
      <c r="GT1030" s="814"/>
      <c r="GU1030" s="814"/>
      <c r="GV1030" s="814"/>
      <c r="GW1030" s="814"/>
      <c r="GX1030" s="814"/>
      <c r="GY1030" s="814"/>
      <c r="GZ1030" s="814"/>
      <c r="HA1030" s="814"/>
      <c r="HB1030" s="814"/>
      <c r="HC1030" s="814"/>
      <c r="HD1030" s="814"/>
      <c r="HE1030" s="814"/>
      <c r="HF1030" s="814"/>
      <c r="HG1030" s="814"/>
      <c r="HH1030" s="814"/>
      <c r="HI1030" s="814"/>
      <c r="HJ1030" s="814"/>
      <c r="HK1030" s="814"/>
      <c r="HL1030" s="814"/>
      <c r="HM1030" s="814"/>
      <c r="HN1030" s="814"/>
      <c r="HO1030" s="814"/>
      <c r="HP1030" s="814"/>
      <c r="HQ1030" s="814"/>
      <c r="HR1030" s="814"/>
      <c r="HS1030" s="814"/>
      <c r="HT1030" s="814"/>
      <c r="HU1030" s="814"/>
      <c r="HV1030" s="814"/>
      <c r="HW1030" s="814"/>
      <c r="HX1030" s="814"/>
      <c r="HY1030" s="814"/>
      <c r="HZ1030" s="814"/>
      <c r="IA1030" s="814"/>
      <c r="IB1030" s="814"/>
      <c r="IC1030" s="814"/>
      <c r="ID1030" s="814"/>
      <c r="IE1030" s="814"/>
      <c r="IF1030" s="814"/>
      <c r="IG1030" s="814"/>
      <c r="IH1030" s="814"/>
      <c r="II1030" s="814"/>
      <c r="IJ1030" s="814"/>
      <c r="IK1030" s="814"/>
      <c r="IL1030" s="814"/>
      <c r="IM1030" s="814"/>
      <c r="IN1030" s="814"/>
    </row>
    <row r="1031" spans="1:248" ht="13.5">
      <c r="A1031" s="640">
        <v>82</v>
      </c>
      <c r="B1031" s="670" t="s">
        <v>2085</v>
      </c>
      <c r="C1031" s="693" t="s">
        <v>709</v>
      </c>
      <c r="D1031" s="608">
        <v>2</v>
      </c>
      <c r="E1031" s="694">
        <v>2008</v>
      </c>
      <c r="F1031" s="1095">
        <v>164.4</v>
      </c>
      <c r="G1031" s="825">
        <f t="shared" si="33"/>
        <v>164.4</v>
      </c>
      <c r="H1031" s="1096">
        <v>100</v>
      </c>
      <c r="I1031" s="825">
        <f t="shared" si="34"/>
        <v>0</v>
      </c>
      <c r="J1031" s="668"/>
      <c r="K1031" s="725"/>
      <c r="L1031" s="725"/>
      <c r="M1031" s="668"/>
      <c r="N1031" s="725"/>
      <c r="O1031" s="831"/>
      <c r="P1031" s="1883"/>
      <c r="Q1031" s="814"/>
      <c r="R1031" s="814"/>
      <c r="S1031" s="814"/>
      <c r="T1031" s="814"/>
      <c r="U1031" s="814"/>
      <c r="V1031" s="814"/>
      <c r="W1031" s="814"/>
      <c r="X1031" s="814"/>
      <c r="Y1031" s="814"/>
      <c r="Z1031" s="814"/>
      <c r="AA1031" s="814"/>
      <c r="AB1031" s="814"/>
      <c r="AC1031" s="814"/>
      <c r="AD1031" s="814"/>
      <c r="AE1031" s="814"/>
      <c r="AF1031" s="814"/>
      <c r="AG1031" s="814"/>
      <c r="AH1031" s="814"/>
      <c r="AI1031" s="814"/>
      <c r="AJ1031" s="814"/>
      <c r="AK1031" s="814"/>
      <c r="AL1031" s="814"/>
      <c r="AM1031" s="814"/>
      <c r="AN1031" s="814"/>
      <c r="AO1031" s="814"/>
      <c r="AP1031" s="814"/>
      <c r="AQ1031" s="814"/>
      <c r="AR1031" s="814"/>
      <c r="AS1031" s="814"/>
      <c r="AT1031" s="814"/>
      <c r="AU1031" s="814"/>
      <c r="AV1031" s="814"/>
      <c r="AW1031" s="814"/>
      <c r="AX1031" s="814"/>
      <c r="AY1031" s="814"/>
      <c r="AZ1031" s="814"/>
      <c r="BA1031" s="814"/>
      <c r="BB1031" s="814"/>
      <c r="BC1031" s="814"/>
      <c r="BD1031" s="814"/>
      <c r="BE1031" s="814"/>
      <c r="BF1031" s="814"/>
      <c r="BG1031" s="814"/>
      <c r="BH1031" s="814"/>
      <c r="BI1031" s="814"/>
      <c r="BJ1031" s="814"/>
      <c r="BK1031" s="814"/>
      <c r="BL1031" s="814"/>
      <c r="BM1031" s="814"/>
      <c r="BN1031" s="814"/>
      <c r="BO1031" s="814"/>
      <c r="BP1031" s="814"/>
      <c r="BQ1031" s="814"/>
      <c r="BR1031" s="814"/>
      <c r="BS1031" s="814"/>
      <c r="BT1031" s="814"/>
      <c r="BU1031" s="814"/>
      <c r="BV1031" s="814"/>
      <c r="BW1031" s="814"/>
      <c r="BX1031" s="814"/>
      <c r="BY1031" s="814"/>
      <c r="BZ1031" s="814"/>
      <c r="CA1031" s="814"/>
      <c r="CB1031" s="814"/>
      <c r="CC1031" s="814"/>
      <c r="CD1031" s="814"/>
      <c r="CE1031" s="814"/>
      <c r="CF1031" s="814"/>
      <c r="CG1031" s="814"/>
      <c r="CH1031" s="814"/>
      <c r="CI1031" s="814"/>
      <c r="CJ1031" s="814"/>
      <c r="CK1031" s="814"/>
      <c r="CL1031" s="814"/>
      <c r="CM1031" s="814"/>
      <c r="CN1031" s="814"/>
      <c r="CO1031" s="814"/>
      <c r="CP1031" s="814"/>
      <c r="CQ1031" s="814"/>
      <c r="CR1031" s="814"/>
      <c r="CS1031" s="814"/>
      <c r="CT1031" s="814"/>
      <c r="CU1031" s="814"/>
      <c r="CV1031" s="814"/>
      <c r="CW1031" s="814"/>
      <c r="CX1031" s="814"/>
      <c r="CY1031" s="814"/>
      <c r="CZ1031" s="814"/>
      <c r="DA1031" s="814"/>
      <c r="DB1031" s="814"/>
      <c r="DC1031" s="814"/>
      <c r="DD1031" s="814"/>
      <c r="DE1031" s="814"/>
      <c r="DF1031" s="814"/>
      <c r="DG1031" s="814"/>
      <c r="DH1031" s="814"/>
      <c r="DI1031" s="814"/>
      <c r="DJ1031" s="814"/>
      <c r="DK1031" s="814"/>
      <c r="DL1031" s="814"/>
      <c r="DM1031" s="814"/>
      <c r="DN1031" s="814"/>
      <c r="DO1031" s="814"/>
      <c r="DP1031" s="814"/>
      <c r="DQ1031" s="814"/>
      <c r="DR1031" s="814"/>
      <c r="DS1031" s="814"/>
      <c r="DT1031" s="814"/>
      <c r="DU1031" s="814"/>
      <c r="DV1031" s="814"/>
      <c r="DW1031" s="814"/>
      <c r="DX1031" s="814"/>
      <c r="DY1031" s="814"/>
      <c r="DZ1031" s="814"/>
      <c r="EA1031" s="814"/>
      <c r="EB1031" s="814"/>
      <c r="EC1031" s="814"/>
      <c r="ED1031" s="814"/>
      <c r="EE1031" s="814"/>
      <c r="EF1031" s="814"/>
      <c r="EG1031" s="814"/>
      <c r="EH1031" s="814"/>
      <c r="EI1031" s="814"/>
      <c r="EJ1031" s="814"/>
      <c r="EK1031" s="814"/>
      <c r="EL1031" s="814"/>
      <c r="EM1031" s="814"/>
      <c r="EN1031" s="814"/>
      <c r="EO1031" s="814"/>
      <c r="EP1031" s="814"/>
      <c r="EQ1031" s="814"/>
      <c r="ER1031" s="814"/>
      <c r="ES1031" s="814"/>
      <c r="ET1031" s="814"/>
      <c r="EU1031" s="814"/>
      <c r="EV1031" s="814"/>
      <c r="EW1031" s="814"/>
      <c r="EX1031" s="814"/>
      <c r="EY1031" s="814"/>
      <c r="EZ1031" s="814"/>
      <c r="FA1031" s="814"/>
      <c r="FB1031" s="814"/>
      <c r="FC1031" s="814"/>
      <c r="FD1031" s="814"/>
      <c r="FE1031" s="814"/>
      <c r="FF1031" s="814"/>
      <c r="FG1031" s="814"/>
      <c r="FH1031" s="814"/>
      <c r="FI1031" s="814"/>
      <c r="FJ1031" s="814"/>
      <c r="FK1031" s="814"/>
      <c r="FL1031" s="814"/>
      <c r="FM1031" s="814"/>
      <c r="FN1031" s="814"/>
      <c r="FO1031" s="814"/>
      <c r="FP1031" s="814"/>
      <c r="FQ1031" s="814"/>
      <c r="FR1031" s="814"/>
      <c r="FS1031" s="814"/>
      <c r="FT1031" s="814"/>
      <c r="FU1031" s="814"/>
      <c r="FV1031" s="814"/>
      <c r="FW1031" s="814"/>
      <c r="FX1031" s="814"/>
      <c r="FY1031" s="814"/>
      <c r="FZ1031" s="814"/>
      <c r="GA1031" s="814"/>
      <c r="GB1031" s="814"/>
      <c r="GC1031" s="814"/>
      <c r="GD1031" s="814"/>
      <c r="GE1031" s="814"/>
      <c r="GF1031" s="814"/>
      <c r="GG1031" s="814"/>
      <c r="GH1031" s="814"/>
      <c r="GI1031" s="814"/>
      <c r="GJ1031" s="814"/>
      <c r="GK1031" s="814"/>
      <c r="GL1031" s="814"/>
      <c r="GM1031" s="814"/>
      <c r="GN1031" s="814"/>
      <c r="GO1031" s="814"/>
      <c r="GP1031" s="814"/>
      <c r="GQ1031" s="814"/>
      <c r="GR1031" s="814"/>
      <c r="GS1031" s="814"/>
      <c r="GT1031" s="814"/>
      <c r="GU1031" s="814"/>
      <c r="GV1031" s="814"/>
      <c r="GW1031" s="814"/>
      <c r="GX1031" s="814"/>
      <c r="GY1031" s="814"/>
      <c r="GZ1031" s="814"/>
      <c r="HA1031" s="814"/>
      <c r="HB1031" s="814"/>
      <c r="HC1031" s="814"/>
      <c r="HD1031" s="814"/>
      <c r="HE1031" s="814"/>
      <c r="HF1031" s="814"/>
      <c r="HG1031" s="814"/>
      <c r="HH1031" s="814"/>
      <c r="HI1031" s="814"/>
      <c r="HJ1031" s="814"/>
      <c r="HK1031" s="814"/>
      <c r="HL1031" s="814"/>
      <c r="HM1031" s="814"/>
      <c r="HN1031" s="814"/>
      <c r="HO1031" s="814"/>
      <c r="HP1031" s="814"/>
      <c r="HQ1031" s="814"/>
      <c r="HR1031" s="814"/>
      <c r="HS1031" s="814"/>
      <c r="HT1031" s="814"/>
      <c r="HU1031" s="814"/>
      <c r="HV1031" s="814"/>
      <c r="HW1031" s="814"/>
      <c r="HX1031" s="814"/>
      <c r="HY1031" s="814"/>
      <c r="HZ1031" s="814"/>
      <c r="IA1031" s="814"/>
      <c r="IB1031" s="814"/>
      <c r="IC1031" s="814"/>
      <c r="ID1031" s="814"/>
      <c r="IE1031" s="814"/>
      <c r="IF1031" s="814"/>
      <c r="IG1031" s="814"/>
      <c r="IH1031" s="814"/>
      <c r="II1031" s="814"/>
      <c r="IJ1031" s="814"/>
      <c r="IK1031" s="814"/>
      <c r="IL1031" s="814"/>
      <c r="IM1031" s="814"/>
      <c r="IN1031" s="814"/>
    </row>
    <row r="1032" spans="1:248" ht="13.5">
      <c r="A1032" s="640">
        <v>83</v>
      </c>
      <c r="B1032" s="670" t="s">
        <v>1888</v>
      </c>
      <c r="C1032" s="693" t="s">
        <v>709</v>
      </c>
      <c r="D1032" s="608">
        <v>4</v>
      </c>
      <c r="E1032" s="694">
        <v>2008</v>
      </c>
      <c r="F1032" s="1095">
        <v>414.64800000000002</v>
      </c>
      <c r="G1032" s="825">
        <f t="shared" si="33"/>
        <v>414.64800000000002</v>
      </c>
      <c r="H1032" s="1096">
        <v>100</v>
      </c>
      <c r="I1032" s="825">
        <f t="shared" si="34"/>
        <v>0</v>
      </c>
      <c r="J1032" s="668"/>
      <c r="K1032" s="725"/>
      <c r="L1032" s="725"/>
      <c r="M1032" s="668"/>
      <c r="N1032" s="725"/>
      <c r="O1032" s="831"/>
      <c r="P1032" s="1883"/>
      <c r="Q1032" s="814"/>
      <c r="R1032" s="814"/>
      <c r="S1032" s="814"/>
      <c r="T1032" s="814"/>
      <c r="U1032" s="814"/>
      <c r="V1032" s="814"/>
      <c r="W1032" s="814"/>
      <c r="X1032" s="814"/>
      <c r="Y1032" s="814"/>
      <c r="Z1032" s="814"/>
      <c r="AA1032" s="814"/>
      <c r="AB1032" s="814"/>
      <c r="AC1032" s="814"/>
      <c r="AD1032" s="814"/>
      <c r="AE1032" s="814"/>
      <c r="AF1032" s="814"/>
      <c r="AG1032" s="814"/>
      <c r="AH1032" s="814"/>
      <c r="AI1032" s="814"/>
      <c r="AJ1032" s="814"/>
      <c r="AK1032" s="814"/>
      <c r="AL1032" s="814"/>
      <c r="AM1032" s="814"/>
      <c r="AN1032" s="814"/>
      <c r="AO1032" s="814"/>
      <c r="AP1032" s="814"/>
      <c r="AQ1032" s="814"/>
      <c r="AR1032" s="814"/>
      <c r="AS1032" s="814"/>
      <c r="AT1032" s="814"/>
      <c r="AU1032" s="814"/>
      <c r="AV1032" s="814"/>
      <c r="AW1032" s="814"/>
      <c r="AX1032" s="814"/>
      <c r="AY1032" s="814"/>
      <c r="AZ1032" s="814"/>
      <c r="BA1032" s="814"/>
      <c r="BB1032" s="814"/>
      <c r="BC1032" s="814"/>
      <c r="BD1032" s="814"/>
      <c r="BE1032" s="814"/>
      <c r="BF1032" s="814"/>
      <c r="BG1032" s="814"/>
      <c r="BH1032" s="814"/>
      <c r="BI1032" s="814"/>
      <c r="BJ1032" s="814"/>
      <c r="BK1032" s="814"/>
      <c r="BL1032" s="814"/>
      <c r="BM1032" s="814"/>
      <c r="BN1032" s="814"/>
      <c r="BO1032" s="814"/>
      <c r="BP1032" s="814"/>
      <c r="BQ1032" s="814"/>
      <c r="BR1032" s="814"/>
      <c r="BS1032" s="814"/>
      <c r="BT1032" s="814"/>
      <c r="BU1032" s="814"/>
      <c r="BV1032" s="814"/>
      <c r="BW1032" s="814"/>
      <c r="BX1032" s="814"/>
      <c r="BY1032" s="814"/>
      <c r="BZ1032" s="814"/>
      <c r="CA1032" s="814"/>
      <c r="CB1032" s="814"/>
      <c r="CC1032" s="814"/>
      <c r="CD1032" s="814"/>
      <c r="CE1032" s="814"/>
      <c r="CF1032" s="814"/>
      <c r="CG1032" s="814"/>
      <c r="CH1032" s="814"/>
      <c r="CI1032" s="814"/>
      <c r="CJ1032" s="814"/>
      <c r="CK1032" s="814"/>
      <c r="CL1032" s="814"/>
      <c r="CM1032" s="814"/>
      <c r="CN1032" s="814"/>
      <c r="CO1032" s="814"/>
      <c r="CP1032" s="814"/>
      <c r="CQ1032" s="814"/>
      <c r="CR1032" s="814"/>
      <c r="CS1032" s="814"/>
      <c r="CT1032" s="814"/>
      <c r="CU1032" s="814"/>
      <c r="CV1032" s="814"/>
      <c r="CW1032" s="814"/>
      <c r="CX1032" s="814"/>
      <c r="CY1032" s="814"/>
      <c r="CZ1032" s="814"/>
      <c r="DA1032" s="814"/>
      <c r="DB1032" s="814"/>
      <c r="DC1032" s="814"/>
      <c r="DD1032" s="814"/>
      <c r="DE1032" s="814"/>
      <c r="DF1032" s="814"/>
      <c r="DG1032" s="814"/>
      <c r="DH1032" s="814"/>
      <c r="DI1032" s="814"/>
      <c r="DJ1032" s="814"/>
      <c r="DK1032" s="814"/>
      <c r="DL1032" s="814"/>
      <c r="DM1032" s="814"/>
      <c r="DN1032" s="814"/>
      <c r="DO1032" s="814"/>
      <c r="DP1032" s="814"/>
      <c r="DQ1032" s="814"/>
      <c r="DR1032" s="814"/>
      <c r="DS1032" s="814"/>
      <c r="DT1032" s="814"/>
      <c r="DU1032" s="814"/>
      <c r="DV1032" s="814"/>
      <c r="DW1032" s="814"/>
      <c r="DX1032" s="814"/>
      <c r="DY1032" s="814"/>
      <c r="DZ1032" s="814"/>
      <c r="EA1032" s="814"/>
      <c r="EB1032" s="814"/>
      <c r="EC1032" s="814"/>
      <c r="ED1032" s="814"/>
      <c r="EE1032" s="814"/>
      <c r="EF1032" s="814"/>
      <c r="EG1032" s="814"/>
      <c r="EH1032" s="814"/>
      <c r="EI1032" s="814"/>
      <c r="EJ1032" s="814"/>
      <c r="EK1032" s="814"/>
      <c r="EL1032" s="814"/>
      <c r="EM1032" s="814"/>
      <c r="EN1032" s="814"/>
      <c r="EO1032" s="814"/>
      <c r="EP1032" s="814"/>
      <c r="EQ1032" s="814"/>
      <c r="ER1032" s="814"/>
      <c r="ES1032" s="814"/>
      <c r="ET1032" s="814"/>
      <c r="EU1032" s="814"/>
      <c r="EV1032" s="814"/>
      <c r="EW1032" s="814"/>
      <c r="EX1032" s="814"/>
      <c r="EY1032" s="814"/>
      <c r="EZ1032" s="814"/>
      <c r="FA1032" s="814"/>
      <c r="FB1032" s="814"/>
      <c r="FC1032" s="814"/>
      <c r="FD1032" s="814"/>
      <c r="FE1032" s="814"/>
      <c r="FF1032" s="814"/>
      <c r="FG1032" s="814"/>
      <c r="FH1032" s="814"/>
      <c r="FI1032" s="814"/>
      <c r="FJ1032" s="814"/>
      <c r="FK1032" s="814"/>
      <c r="FL1032" s="814"/>
      <c r="FM1032" s="814"/>
      <c r="FN1032" s="814"/>
      <c r="FO1032" s="814"/>
      <c r="FP1032" s="814"/>
      <c r="FQ1032" s="814"/>
      <c r="FR1032" s="814"/>
      <c r="FS1032" s="814"/>
      <c r="FT1032" s="814"/>
      <c r="FU1032" s="814"/>
      <c r="FV1032" s="814"/>
      <c r="FW1032" s="814"/>
      <c r="FX1032" s="814"/>
      <c r="FY1032" s="814"/>
      <c r="FZ1032" s="814"/>
      <c r="GA1032" s="814"/>
      <c r="GB1032" s="814"/>
      <c r="GC1032" s="814"/>
      <c r="GD1032" s="814"/>
      <c r="GE1032" s="814"/>
      <c r="GF1032" s="814"/>
      <c r="GG1032" s="814"/>
      <c r="GH1032" s="814"/>
      <c r="GI1032" s="814"/>
      <c r="GJ1032" s="814"/>
      <c r="GK1032" s="814"/>
      <c r="GL1032" s="814"/>
      <c r="GM1032" s="814"/>
      <c r="GN1032" s="814"/>
      <c r="GO1032" s="814"/>
      <c r="GP1032" s="814"/>
      <c r="GQ1032" s="814"/>
      <c r="GR1032" s="814"/>
      <c r="GS1032" s="814"/>
      <c r="GT1032" s="814"/>
      <c r="GU1032" s="814"/>
      <c r="GV1032" s="814"/>
      <c r="GW1032" s="814"/>
      <c r="GX1032" s="814"/>
      <c r="GY1032" s="814"/>
      <c r="GZ1032" s="814"/>
      <c r="HA1032" s="814"/>
      <c r="HB1032" s="814"/>
      <c r="HC1032" s="814"/>
      <c r="HD1032" s="814"/>
      <c r="HE1032" s="814"/>
      <c r="HF1032" s="814"/>
      <c r="HG1032" s="814"/>
      <c r="HH1032" s="814"/>
      <c r="HI1032" s="814"/>
      <c r="HJ1032" s="814"/>
      <c r="HK1032" s="814"/>
      <c r="HL1032" s="814"/>
      <c r="HM1032" s="814"/>
      <c r="HN1032" s="814"/>
      <c r="HO1032" s="814"/>
      <c r="HP1032" s="814"/>
      <c r="HQ1032" s="814"/>
      <c r="HR1032" s="814"/>
      <c r="HS1032" s="814"/>
      <c r="HT1032" s="814"/>
      <c r="HU1032" s="814"/>
      <c r="HV1032" s="814"/>
      <c r="HW1032" s="814"/>
      <c r="HX1032" s="814"/>
      <c r="HY1032" s="814"/>
      <c r="HZ1032" s="814"/>
      <c r="IA1032" s="814"/>
      <c r="IB1032" s="814"/>
      <c r="IC1032" s="814"/>
      <c r="ID1032" s="814"/>
      <c r="IE1032" s="814"/>
      <c r="IF1032" s="814"/>
      <c r="IG1032" s="814"/>
      <c r="IH1032" s="814"/>
      <c r="II1032" s="814"/>
      <c r="IJ1032" s="814"/>
      <c r="IK1032" s="814"/>
      <c r="IL1032" s="814"/>
      <c r="IM1032" s="814"/>
      <c r="IN1032" s="814"/>
    </row>
    <row r="1033" spans="1:248" ht="13.5">
      <c r="A1033" s="640">
        <v>84</v>
      </c>
      <c r="B1033" s="670" t="s">
        <v>2086</v>
      </c>
      <c r="C1033" s="693" t="s">
        <v>709</v>
      </c>
      <c r="D1033" s="608">
        <v>1</v>
      </c>
      <c r="E1033" s="694">
        <v>2008</v>
      </c>
      <c r="F1033" s="1095">
        <v>100.8</v>
      </c>
      <c r="G1033" s="825">
        <f t="shared" si="33"/>
        <v>100.8</v>
      </c>
      <c r="H1033" s="1096">
        <v>100</v>
      </c>
      <c r="I1033" s="825">
        <f t="shared" si="34"/>
        <v>0</v>
      </c>
      <c r="J1033" s="668"/>
      <c r="K1033" s="725"/>
      <c r="L1033" s="725"/>
      <c r="M1033" s="668"/>
      <c r="N1033" s="725"/>
      <c r="O1033" s="831"/>
      <c r="P1033" s="1883"/>
      <c r="Q1033" s="814"/>
      <c r="R1033" s="814"/>
      <c r="S1033" s="814"/>
      <c r="T1033" s="814"/>
      <c r="U1033" s="814"/>
      <c r="V1033" s="814"/>
      <c r="W1033" s="814"/>
      <c r="X1033" s="814"/>
      <c r="Y1033" s="814"/>
      <c r="Z1033" s="814"/>
      <c r="AA1033" s="814"/>
      <c r="AB1033" s="814"/>
      <c r="AC1033" s="814"/>
      <c r="AD1033" s="814"/>
      <c r="AE1033" s="814"/>
      <c r="AF1033" s="814"/>
      <c r="AG1033" s="814"/>
      <c r="AH1033" s="814"/>
      <c r="AI1033" s="814"/>
      <c r="AJ1033" s="814"/>
      <c r="AK1033" s="814"/>
      <c r="AL1033" s="814"/>
      <c r="AM1033" s="814"/>
      <c r="AN1033" s="814"/>
      <c r="AO1033" s="814"/>
      <c r="AP1033" s="814"/>
      <c r="AQ1033" s="814"/>
      <c r="AR1033" s="814"/>
      <c r="AS1033" s="814"/>
      <c r="AT1033" s="814"/>
      <c r="AU1033" s="814"/>
      <c r="AV1033" s="814"/>
      <c r="AW1033" s="814"/>
      <c r="AX1033" s="814"/>
      <c r="AY1033" s="814"/>
      <c r="AZ1033" s="814"/>
      <c r="BA1033" s="814"/>
      <c r="BB1033" s="814"/>
      <c r="BC1033" s="814"/>
      <c r="BD1033" s="814"/>
      <c r="BE1033" s="814"/>
      <c r="BF1033" s="814"/>
      <c r="BG1033" s="814"/>
      <c r="BH1033" s="814"/>
      <c r="BI1033" s="814"/>
      <c r="BJ1033" s="814"/>
      <c r="BK1033" s="814"/>
      <c r="BL1033" s="814"/>
      <c r="BM1033" s="814"/>
      <c r="BN1033" s="814"/>
      <c r="BO1033" s="814"/>
      <c r="BP1033" s="814"/>
      <c r="BQ1033" s="814"/>
      <c r="BR1033" s="814"/>
      <c r="BS1033" s="814"/>
      <c r="BT1033" s="814"/>
      <c r="BU1033" s="814"/>
      <c r="BV1033" s="814"/>
      <c r="BW1033" s="814"/>
      <c r="BX1033" s="814"/>
      <c r="BY1033" s="814"/>
      <c r="BZ1033" s="814"/>
      <c r="CA1033" s="814"/>
      <c r="CB1033" s="814"/>
      <c r="CC1033" s="814"/>
      <c r="CD1033" s="814"/>
      <c r="CE1033" s="814"/>
      <c r="CF1033" s="814"/>
      <c r="CG1033" s="814"/>
      <c r="CH1033" s="814"/>
      <c r="CI1033" s="814"/>
      <c r="CJ1033" s="814"/>
      <c r="CK1033" s="814"/>
      <c r="CL1033" s="814"/>
      <c r="CM1033" s="814"/>
      <c r="CN1033" s="814"/>
      <c r="CO1033" s="814"/>
      <c r="CP1033" s="814"/>
      <c r="CQ1033" s="814"/>
      <c r="CR1033" s="814"/>
      <c r="CS1033" s="814"/>
      <c r="CT1033" s="814"/>
      <c r="CU1033" s="814"/>
      <c r="CV1033" s="814"/>
      <c r="CW1033" s="814"/>
      <c r="CX1033" s="814"/>
      <c r="CY1033" s="814"/>
      <c r="CZ1033" s="814"/>
      <c r="DA1033" s="814"/>
      <c r="DB1033" s="814"/>
      <c r="DC1033" s="814"/>
      <c r="DD1033" s="814"/>
      <c r="DE1033" s="814"/>
      <c r="DF1033" s="814"/>
      <c r="DG1033" s="814"/>
      <c r="DH1033" s="814"/>
      <c r="DI1033" s="814"/>
      <c r="DJ1033" s="814"/>
      <c r="DK1033" s="814"/>
      <c r="DL1033" s="814"/>
      <c r="DM1033" s="814"/>
      <c r="DN1033" s="814"/>
      <c r="DO1033" s="814"/>
      <c r="DP1033" s="814"/>
      <c r="DQ1033" s="814"/>
      <c r="DR1033" s="814"/>
      <c r="DS1033" s="814"/>
      <c r="DT1033" s="814"/>
      <c r="DU1033" s="814"/>
      <c r="DV1033" s="814"/>
      <c r="DW1033" s="814"/>
      <c r="DX1033" s="814"/>
      <c r="DY1033" s="814"/>
      <c r="DZ1033" s="814"/>
      <c r="EA1033" s="814"/>
      <c r="EB1033" s="814"/>
      <c r="EC1033" s="814"/>
      <c r="ED1033" s="814"/>
      <c r="EE1033" s="814"/>
      <c r="EF1033" s="814"/>
      <c r="EG1033" s="814"/>
      <c r="EH1033" s="814"/>
      <c r="EI1033" s="814"/>
      <c r="EJ1033" s="814"/>
      <c r="EK1033" s="814"/>
      <c r="EL1033" s="814"/>
      <c r="EM1033" s="814"/>
      <c r="EN1033" s="814"/>
      <c r="EO1033" s="814"/>
      <c r="EP1033" s="814"/>
      <c r="EQ1033" s="814"/>
      <c r="ER1033" s="814"/>
      <c r="ES1033" s="814"/>
      <c r="ET1033" s="814"/>
      <c r="EU1033" s="814"/>
      <c r="EV1033" s="814"/>
      <c r="EW1033" s="814"/>
      <c r="EX1033" s="814"/>
      <c r="EY1033" s="814"/>
      <c r="EZ1033" s="814"/>
      <c r="FA1033" s="814"/>
      <c r="FB1033" s="814"/>
      <c r="FC1033" s="814"/>
      <c r="FD1033" s="814"/>
      <c r="FE1033" s="814"/>
      <c r="FF1033" s="814"/>
      <c r="FG1033" s="814"/>
      <c r="FH1033" s="814"/>
      <c r="FI1033" s="814"/>
      <c r="FJ1033" s="814"/>
      <c r="FK1033" s="814"/>
      <c r="FL1033" s="814"/>
      <c r="FM1033" s="814"/>
      <c r="FN1033" s="814"/>
      <c r="FO1033" s="814"/>
      <c r="FP1033" s="814"/>
      <c r="FQ1033" s="814"/>
      <c r="FR1033" s="814"/>
      <c r="FS1033" s="814"/>
      <c r="FT1033" s="814"/>
      <c r="FU1033" s="814"/>
      <c r="FV1033" s="814"/>
      <c r="FW1033" s="814"/>
      <c r="FX1033" s="814"/>
      <c r="FY1033" s="814"/>
      <c r="FZ1033" s="814"/>
      <c r="GA1033" s="814"/>
      <c r="GB1033" s="814"/>
      <c r="GC1033" s="814"/>
      <c r="GD1033" s="814"/>
      <c r="GE1033" s="814"/>
      <c r="GF1033" s="814"/>
      <c r="GG1033" s="814"/>
      <c r="GH1033" s="814"/>
      <c r="GI1033" s="814"/>
      <c r="GJ1033" s="814"/>
      <c r="GK1033" s="814"/>
      <c r="GL1033" s="814"/>
      <c r="GM1033" s="814"/>
      <c r="GN1033" s="814"/>
      <c r="GO1033" s="814"/>
      <c r="GP1033" s="814"/>
      <c r="GQ1033" s="814"/>
      <c r="GR1033" s="814"/>
      <c r="GS1033" s="814"/>
      <c r="GT1033" s="814"/>
      <c r="GU1033" s="814"/>
      <c r="GV1033" s="814"/>
      <c r="GW1033" s="814"/>
      <c r="GX1033" s="814"/>
      <c r="GY1033" s="814"/>
      <c r="GZ1033" s="814"/>
      <c r="HA1033" s="814"/>
      <c r="HB1033" s="814"/>
      <c r="HC1033" s="814"/>
      <c r="HD1033" s="814"/>
      <c r="HE1033" s="814"/>
      <c r="HF1033" s="814"/>
      <c r="HG1033" s="814"/>
      <c r="HH1033" s="814"/>
      <c r="HI1033" s="814"/>
      <c r="HJ1033" s="814"/>
      <c r="HK1033" s="814"/>
      <c r="HL1033" s="814"/>
      <c r="HM1033" s="814"/>
      <c r="HN1033" s="814"/>
      <c r="HO1033" s="814"/>
      <c r="HP1033" s="814"/>
      <c r="HQ1033" s="814"/>
      <c r="HR1033" s="814"/>
      <c r="HS1033" s="814"/>
      <c r="HT1033" s="814"/>
      <c r="HU1033" s="814"/>
      <c r="HV1033" s="814"/>
      <c r="HW1033" s="814"/>
      <c r="HX1033" s="814"/>
      <c r="HY1033" s="814"/>
      <c r="HZ1033" s="814"/>
      <c r="IA1033" s="814"/>
      <c r="IB1033" s="814"/>
      <c r="IC1033" s="814"/>
      <c r="ID1033" s="814"/>
      <c r="IE1033" s="814"/>
      <c r="IF1033" s="814"/>
      <c r="IG1033" s="814"/>
      <c r="IH1033" s="814"/>
      <c r="II1033" s="814"/>
      <c r="IJ1033" s="814"/>
      <c r="IK1033" s="814"/>
      <c r="IL1033" s="814"/>
      <c r="IM1033" s="814"/>
      <c r="IN1033" s="814"/>
    </row>
    <row r="1034" spans="1:248" ht="13.5">
      <c r="A1034" s="640">
        <v>85</v>
      </c>
      <c r="B1034" s="670" t="s">
        <v>2086</v>
      </c>
      <c r="C1034" s="693" t="s">
        <v>709</v>
      </c>
      <c r="D1034" s="608">
        <v>1</v>
      </c>
      <c r="E1034" s="694">
        <v>2008</v>
      </c>
      <c r="F1034" s="1095">
        <v>100.8</v>
      </c>
      <c r="G1034" s="825">
        <f t="shared" si="33"/>
        <v>100.8</v>
      </c>
      <c r="H1034" s="1096">
        <v>100</v>
      </c>
      <c r="I1034" s="825">
        <f t="shared" si="34"/>
        <v>0</v>
      </c>
      <c r="J1034" s="668"/>
      <c r="K1034" s="725"/>
      <c r="L1034" s="725"/>
      <c r="M1034" s="668"/>
      <c r="N1034" s="725"/>
      <c r="O1034" s="831"/>
      <c r="P1034" s="1883"/>
      <c r="Q1034" s="814"/>
      <c r="R1034" s="814"/>
      <c r="S1034" s="814"/>
      <c r="T1034" s="814"/>
      <c r="U1034" s="814"/>
      <c r="V1034" s="814"/>
      <c r="W1034" s="814"/>
      <c r="X1034" s="814"/>
      <c r="Y1034" s="814"/>
      <c r="Z1034" s="814"/>
      <c r="AA1034" s="814"/>
      <c r="AB1034" s="814"/>
      <c r="AC1034" s="814"/>
      <c r="AD1034" s="814"/>
      <c r="AE1034" s="814"/>
      <c r="AF1034" s="814"/>
      <c r="AG1034" s="814"/>
      <c r="AH1034" s="814"/>
      <c r="AI1034" s="814"/>
      <c r="AJ1034" s="814"/>
      <c r="AK1034" s="814"/>
      <c r="AL1034" s="814"/>
      <c r="AM1034" s="814"/>
      <c r="AN1034" s="814"/>
      <c r="AO1034" s="814"/>
      <c r="AP1034" s="814"/>
      <c r="AQ1034" s="814"/>
      <c r="AR1034" s="814"/>
      <c r="AS1034" s="814"/>
      <c r="AT1034" s="814"/>
      <c r="AU1034" s="814"/>
      <c r="AV1034" s="814"/>
      <c r="AW1034" s="814"/>
      <c r="AX1034" s="814"/>
      <c r="AY1034" s="814"/>
      <c r="AZ1034" s="814"/>
      <c r="BA1034" s="814"/>
      <c r="BB1034" s="814"/>
      <c r="BC1034" s="814"/>
      <c r="BD1034" s="814"/>
      <c r="BE1034" s="814"/>
      <c r="BF1034" s="814"/>
      <c r="BG1034" s="814"/>
      <c r="BH1034" s="814"/>
      <c r="BI1034" s="814"/>
      <c r="BJ1034" s="814"/>
      <c r="BK1034" s="814"/>
      <c r="BL1034" s="814"/>
      <c r="BM1034" s="814"/>
      <c r="BN1034" s="814"/>
      <c r="BO1034" s="814"/>
      <c r="BP1034" s="814"/>
      <c r="BQ1034" s="814"/>
      <c r="BR1034" s="814"/>
      <c r="BS1034" s="814"/>
      <c r="BT1034" s="814"/>
      <c r="BU1034" s="814"/>
      <c r="BV1034" s="814"/>
      <c r="BW1034" s="814"/>
      <c r="BX1034" s="814"/>
      <c r="BY1034" s="814"/>
      <c r="BZ1034" s="814"/>
      <c r="CA1034" s="814"/>
      <c r="CB1034" s="814"/>
      <c r="CC1034" s="814"/>
      <c r="CD1034" s="814"/>
      <c r="CE1034" s="814"/>
      <c r="CF1034" s="814"/>
      <c r="CG1034" s="814"/>
      <c r="CH1034" s="814"/>
      <c r="CI1034" s="814"/>
      <c r="CJ1034" s="814"/>
      <c r="CK1034" s="814"/>
      <c r="CL1034" s="814"/>
      <c r="CM1034" s="814"/>
      <c r="CN1034" s="814"/>
      <c r="CO1034" s="814"/>
      <c r="CP1034" s="814"/>
      <c r="CQ1034" s="814"/>
      <c r="CR1034" s="814"/>
      <c r="CS1034" s="814"/>
      <c r="CT1034" s="814"/>
      <c r="CU1034" s="814"/>
      <c r="CV1034" s="814"/>
      <c r="CW1034" s="814"/>
      <c r="CX1034" s="814"/>
      <c r="CY1034" s="814"/>
      <c r="CZ1034" s="814"/>
      <c r="DA1034" s="814"/>
      <c r="DB1034" s="814"/>
      <c r="DC1034" s="814"/>
      <c r="DD1034" s="814"/>
      <c r="DE1034" s="814"/>
      <c r="DF1034" s="814"/>
      <c r="DG1034" s="814"/>
      <c r="DH1034" s="814"/>
      <c r="DI1034" s="814"/>
      <c r="DJ1034" s="814"/>
      <c r="DK1034" s="814"/>
      <c r="DL1034" s="814"/>
      <c r="DM1034" s="814"/>
      <c r="DN1034" s="814"/>
      <c r="DO1034" s="814"/>
      <c r="DP1034" s="814"/>
      <c r="DQ1034" s="814"/>
      <c r="DR1034" s="814"/>
      <c r="DS1034" s="814"/>
      <c r="DT1034" s="814"/>
      <c r="DU1034" s="814"/>
      <c r="DV1034" s="814"/>
      <c r="DW1034" s="814"/>
      <c r="DX1034" s="814"/>
      <c r="DY1034" s="814"/>
      <c r="DZ1034" s="814"/>
      <c r="EA1034" s="814"/>
      <c r="EB1034" s="814"/>
      <c r="EC1034" s="814"/>
      <c r="ED1034" s="814"/>
      <c r="EE1034" s="814"/>
      <c r="EF1034" s="814"/>
      <c r="EG1034" s="814"/>
      <c r="EH1034" s="814"/>
      <c r="EI1034" s="814"/>
      <c r="EJ1034" s="814"/>
      <c r="EK1034" s="814"/>
      <c r="EL1034" s="814"/>
      <c r="EM1034" s="814"/>
      <c r="EN1034" s="814"/>
      <c r="EO1034" s="814"/>
      <c r="EP1034" s="814"/>
      <c r="EQ1034" s="814"/>
      <c r="ER1034" s="814"/>
      <c r="ES1034" s="814"/>
      <c r="ET1034" s="814"/>
      <c r="EU1034" s="814"/>
      <c r="EV1034" s="814"/>
      <c r="EW1034" s="814"/>
      <c r="EX1034" s="814"/>
      <c r="EY1034" s="814"/>
      <c r="EZ1034" s="814"/>
      <c r="FA1034" s="814"/>
      <c r="FB1034" s="814"/>
      <c r="FC1034" s="814"/>
      <c r="FD1034" s="814"/>
      <c r="FE1034" s="814"/>
      <c r="FF1034" s="814"/>
      <c r="FG1034" s="814"/>
      <c r="FH1034" s="814"/>
      <c r="FI1034" s="814"/>
      <c r="FJ1034" s="814"/>
      <c r="FK1034" s="814"/>
      <c r="FL1034" s="814"/>
      <c r="FM1034" s="814"/>
      <c r="FN1034" s="814"/>
      <c r="FO1034" s="814"/>
      <c r="FP1034" s="814"/>
      <c r="FQ1034" s="814"/>
      <c r="FR1034" s="814"/>
      <c r="FS1034" s="814"/>
      <c r="FT1034" s="814"/>
      <c r="FU1034" s="814"/>
      <c r="FV1034" s="814"/>
      <c r="FW1034" s="814"/>
      <c r="FX1034" s="814"/>
      <c r="FY1034" s="814"/>
      <c r="FZ1034" s="814"/>
      <c r="GA1034" s="814"/>
      <c r="GB1034" s="814"/>
      <c r="GC1034" s="814"/>
      <c r="GD1034" s="814"/>
      <c r="GE1034" s="814"/>
      <c r="GF1034" s="814"/>
      <c r="GG1034" s="814"/>
      <c r="GH1034" s="814"/>
      <c r="GI1034" s="814"/>
      <c r="GJ1034" s="814"/>
      <c r="GK1034" s="814"/>
      <c r="GL1034" s="814"/>
      <c r="GM1034" s="814"/>
      <c r="GN1034" s="814"/>
      <c r="GO1034" s="814"/>
      <c r="GP1034" s="814"/>
      <c r="GQ1034" s="814"/>
      <c r="GR1034" s="814"/>
      <c r="GS1034" s="814"/>
      <c r="GT1034" s="814"/>
      <c r="GU1034" s="814"/>
      <c r="GV1034" s="814"/>
      <c r="GW1034" s="814"/>
      <c r="GX1034" s="814"/>
      <c r="GY1034" s="814"/>
      <c r="GZ1034" s="814"/>
      <c r="HA1034" s="814"/>
      <c r="HB1034" s="814"/>
      <c r="HC1034" s="814"/>
      <c r="HD1034" s="814"/>
      <c r="HE1034" s="814"/>
      <c r="HF1034" s="814"/>
      <c r="HG1034" s="814"/>
      <c r="HH1034" s="814"/>
      <c r="HI1034" s="814"/>
      <c r="HJ1034" s="814"/>
      <c r="HK1034" s="814"/>
      <c r="HL1034" s="814"/>
      <c r="HM1034" s="814"/>
      <c r="HN1034" s="814"/>
      <c r="HO1034" s="814"/>
      <c r="HP1034" s="814"/>
      <c r="HQ1034" s="814"/>
      <c r="HR1034" s="814"/>
      <c r="HS1034" s="814"/>
      <c r="HT1034" s="814"/>
      <c r="HU1034" s="814"/>
      <c r="HV1034" s="814"/>
      <c r="HW1034" s="814"/>
      <c r="HX1034" s="814"/>
      <c r="HY1034" s="814"/>
      <c r="HZ1034" s="814"/>
      <c r="IA1034" s="814"/>
      <c r="IB1034" s="814"/>
      <c r="IC1034" s="814"/>
      <c r="ID1034" s="814"/>
      <c r="IE1034" s="814"/>
      <c r="IF1034" s="814"/>
      <c r="IG1034" s="814"/>
      <c r="IH1034" s="814"/>
      <c r="II1034" s="814"/>
      <c r="IJ1034" s="814"/>
      <c r="IK1034" s="814"/>
      <c r="IL1034" s="814"/>
      <c r="IM1034" s="814"/>
      <c r="IN1034" s="814"/>
    </row>
    <row r="1035" spans="1:248" ht="13.5">
      <c r="A1035" s="640">
        <v>86</v>
      </c>
      <c r="B1035" s="670" t="s">
        <v>1888</v>
      </c>
      <c r="C1035" s="693" t="s">
        <v>709</v>
      </c>
      <c r="D1035" s="608">
        <v>1</v>
      </c>
      <c r="E1035" s="694">
        <v>2008</v>
      </c>
      <c r="F1035" s="1095">
        <v>103.66200000000001</v>
      </c>
      <c r="G1035" s="825">
        <f t="shared" si="33"/>
        <v>103.66200000000001</v>
      </c>
      <c r="H1035" s="1096">
        <v>100</v>
      </c>
      <c r="I1035" s="825">
        <f t="shared" si="34"/>
        <v>0</v>
      </c>
      <c r="J1035" s="668"/>
      <c r="K1035" s="725"/>
      <c r="L1035" s="725"/>
      <c r="M1035" s="668"/>
      <c r="N1035" s="725"/>
      <c r="O1035" s="831"/>
      <c r="P1035" s="1883"/>
      <c r="Q1035" s="814"/>
      <c r="R1035" s="814"/>
      <c r="S1035" s="814"/>
      <c r="T1035" s="814"/>
      <c r="U1035" s="814"/>
      <c r="V1035" s="814"/>
      <c r="W1035" s="814"/>
      <c r="X1035" s="814"/>
      <c r="Y1035" s="814"/>
      <c r="Z1035" s="814"/>
      <c r="AA1035" s="814"/>
      <c r="AB1035" s="814"/>
      <c r="AC1035" s="814"/>
      <c r="AD1035" s="814"/>
      <c r="AE1035" s="814"/>
      <c r="AF1035" s="814"/>
      <c r="AG1035" s="814"/>
      <c r="AH1035" s="814"/>
      <c r="AI1035" s="814"/>
      <c r="AJ1035" s="814"/>
      <c r="AK1035" s="814"/>
      <c r="AL1035" s="814"/>
      <c r="AM1035" s="814"/>
      <c r="AN1035" s="814"/>
      <c r="AO1035" s="814"/>
      <c r="AP1035" s="814"/>
      <c r="AQ1035" s="814"/>
      <c r="AR1035" s="814"/>
      <c r="AS1035" s="814"/>
      <c r="AT1035" s="814"/>
      <c r="AU1035" s="814"/>
      <c r="AV1035" s="814"/>
      <c r="AW1035" s="814"/>
      <c r="AX1035" s="814"/>
      <c r="AY1035" s="814"/>
      <c r="AZ1035" s="814"/>
      <c r="BA1035" s="814"/>
      <c r="BB1035" s="814"/>
      <c r="BC1035" s="814"/>
      <c r="BD1035" s="814"/>
      <c r="BE1035" s="814"/>
      <c r="BF1035" s="814"/>
      <c r="BG1035" s="814"/>
      <c r="BH1035" s="814"/>
      <c r="BI1035" s="814"/>
      <c r="BJ1035" s="814"/>
      <c r="BK1035" s="814"/>
      <c r="BL1035" s="814"/>
      <c r="BM1035" s="814"/>
      <c r="BN1035" s="814"/>
      <c r="BO1035" s="814"/>
      <c r="BP1035" s="814"/>
      <c r="BQ1035" s="814"/>
      <c r="BR1035" s="814"/>
      <c r="BS1035" s="814"/>
      <c r="BT1035" s="814"/>
      <c r="BU1035" s="814"/>
      <c r="BV1035" s="814"/>
      <c r="BW1035" s="814"/>
      <c r="BX1035" s="814"/>
      <c r="BY1035" s="814"/>
      <c r="BZ1035" s="814"/>
      <c r="CA1035" s="814"/>
      <c r="CB1035" s="814"/>
      <c r="CC1035" s="814"/>
      <c r="CD1035" s="814"/>
      <c r="CE1035" s="814"/>
      <c r="CF1035" s="814"/>
      <c r="CG1035" s="814"/>
      <c r="CH1035" s="814"/>
      <c r="CI1035" s="814"/>
      <c r="CJ1035" s="814"/>
      <c r="CK1035" s="814"/>
      <c r="CL1035" s="814"/>
      <c r="CM1035" s="814"/>
      <c r="CN1035" s="814"/>
      <c r="CO1035" s="814"/>
      <c r="CP1035" s="814"/>
      <c r="CQ1035" s="814"/>
      <c r="CR1035" s="814"/>
      <c r="CS1035" s="814"/>
      <c r="CT1035" s="814"/>
      <c r="CU1035" s="814"/>
      <c r="CV1035" s="814"/>
      <c r="CW1035" s="814"/>
      <c r="CX1035" s="814"/>
      <c r="CY1035" s="814"/>
      <c r="CZ1035" s="814"/>
      <c r="DA1035" s="814"/>
      <c r="DB1035" s="814"/>
      <c r="DC1035" s="814"/>
      <c r="DD1035" s="814"/>
      <c r="DE1035" s="814"/>
      <c r="DF1035" s="814"/>
      <c r="DG1035" s="814"/>
      <c r="DH1035" s="814"/>
      <c r="DI1035" s="814"/>
      <c r="DJ1035" s="814"/>
      <c r="DK1035" s="814"/>
      <c r="DL1035" s="814"/>
      <c r="DM1035" s="814"/>
      <c r="DN1035" s="814"/>
      <c r="DO1035" s="814"/>
      <c r="DP1035" s="814"/>
      <c r="DQ1035" s="814"/>
      <c r="DR1035" s="814"/>
      <c r="DS1035" s="814"/>
      <c r="DT1035" s="814"/>
      <c r="DU1035" s="814"/>
      <c r="DV1035" s="814"/>
      <c r="DW1035" s="814"/>
      <c r="DX1035" s="814"/>
      <c r="DY1035" s="814"/>
      <c r="DZ1035" s="814"/>
      <c r="EA1035" s="814"/>
      <c r="EB1035" s="814"/>
      <c r="EC1035" s="814"/>
      <c r="ED1035" s="814"/>
      <c r="EE1035" s="814"/>
      <c r="EF1035" s="814"/>
      <c r="EG1035" s="814"/>
      <c r="EH1035" s="814"/>
      <c r="EI1035" s="814"/>
      <c r="EJ1035" s="814"/>
      <c r="EK1035" s="814"/>
      <c r="EL1035" s="814"/>
      <c r="EM1035" s="814"/>
      <c r="EN1035" s="814"/>
      <c r="EO1035" s="814"/>
      <c r="EP1035" s="814"/>
      <c r="EQ1035" s="814"/>
      <c r="ER1035" s="814"/>
      <c r="ES1035" s="814"/>
      <c r="ET1035" s="814"/>
      <c r="EU1035" s="814"/>
      <c r="EV1035" s="814"/>
      <c r="EW1035" s="814"/>
      <c r="EX1035" s="814"/>
      <c r="EY1035" s="814"/>
      <c r="EZ1035" s="814"/>
      <c r="FA1035" s="814"/>
      <c r="FB1035" s="814"/>
      <c r="FC1035" s="814"/>
      <c r="FD1035" s="814"/>
      <c r="FE1035" s="814"/>
      <c r="FF1035" s="814"/>
      <c r="FG1035" s="814"/>
      <c r="FH1035" s="814"/>
      <c r="FI1035" s="814"/>
      <c r="FJ1035" s="814"/>
      <c r="FK1035" s="814"/>
      <c r="FL1035" s="814"/>
      <c r="FM1035" s="814"/>
      <c r="FN1035" s="814"/>
      <c r="FO1035" s="814"/>
      <c r="FP1035" s="814"/>
      <c r="FQ1035" s="814"/>
      <c r="FR1035" s="814"/>
      <c r="FS1035" s="814"/>
      <c r="FT1035" s="814"/>
      <c r="FU1035" s="814"/>
      <c r="FV1035" s="814"/>
      <c r="FW1035" s="814"/>
      <c r="FX1035" s="814"/>
      <c r="FY1035" s="814"/>
      <c r="FZ1035" s="814"/>
      <c r="GA1035" s="814"/>
      <c r="GB1035" s="814"/>
      <c r="GC1035" s="814"/>
      <c r="GD1035" s="814"/>
      <c r="GE1035" s="814"/>
      <c r="GF1035" s="814"/>
      <c r="GG1035" s="814"/>
      <c r="GH1035" s="814"/>
      <c r="GI1035" s="814"/>
      <c r="GJ1035" s="814"/>
      <c r="GK1035" s="814"/>
      <c r="GL1035" s="814"/>
      <c r="GM1035" s="814"/>
      <c r="GN1035" s="814"/>
      <c r="GO1035" s="814"/>
      <c r="GP1035" s="814"/>
      <c r="GQ1035" s="814"/>
      <c r="GR1035" s="814"/>
      <c r="GS1035" s="814"/>
      <c r="GT1035" s="814"/>
      <c r="GU1035" s="814"/>
      <c r="GV1035" s="814"/>
      <c r="GW1035" s="814"/>
      <c r="GX1035" s="814"/>
      <c r="GY1035" s="814"/>
      <c r="GZ1035" s="814"/>
      <c r="HA1035" s="814"/>
      <c r="HB1035" s="814"/>
      <c r="HC1035" s="814"/>
      <c r="HD1035" s="814"/>
      <c r="HE1035" s="814"/>
      <c r="HF1035" s="814"/>
      <c r="HG1035" s="814"/>
      <c r="HH1035" s="814"/>
      <c r="HI1035" s="814"/>
      <c r="HJ1035" s="814"/>
      <c r="HK1035" s="814"/>
      <c r="HL1035" s="814"/>
      <c r="HM1035" s="814"/>
      <c r="HN1035" s="814"/>
      <c r="HO1035" s="814"/>
      <c r="HP1035" s="814"/>
      <c r="HQ1035" s="814"/>
      <c r="HR1035" s="814"/>
      <c r="HS1035" s="814"/>
      <c r="HT1035" s="814"/>
      <c r="HU1035" s="814"/>
      <c r="HV1035" s="814"/>
      <c r="HW1035" s="814"/>
      <c r="HX1035" s="814"/>
      <c r="HY1035" s="814"/>
      <c r="HZ1035" s="814"/>
      <c r="IA1035" s="814"/>
      <c r="IB1035" s="814"/>
      <c r="IC1035" s="814"/>
      <c r="ID1035" s="814"/>
      <c r="IE1035" s="814"/>
      <c r="IF1035" s="814"/>
      <c r="IG1035" s="814"/>
      <c r="IH1035" s="814"/>
      <c r="II1035" s="814"/>
      <c r="IJ1035" s="814"/>
      <c r="IK1035" s="814"/>
      <c r="IL1035" s="814"/>
      <c r="IM1035" s="814"/>
      <c r="IN1035" s="814"/>
    </row>
    <row r="1036" spans="1:248" ht="13.5">
      <c r="A1036" s="640">
        <v>87</v>
      </c>
      <c r="B1036" s="670" t="s">
        <v>2087</v>
      </c>
      <c r="C1036" s="693" t="s">
        <v>709</v>
      </c>
      <c r="D1036" s="608">
        <v>2</v>
      </c>
      <c r="E1036" s="694">
        <v>2008</v>
      </c>
      <c r="F1036" s="1095">
        <v>201.6</v>
      </c>
      <c r="G1036" s="825">
        <f t="shared" si="33"/>
        <v>201.6</v>
      </c>
      <c r="H1036" s="1096">
        <v>100</v>
      </c>
      <c r="I1036" s="825">
        <f t="shared" si="34"/>
        <v>0</v>
      </c>
      <c r="J1036" s="668"/>
      <c r="K1036" s="725"/>
      <c r="L1036" s="725"/>
      <c r="M1036" s="668"/>
      <c r="N1036" s="725"/>
      <c r="O1036" s="831"/>
      <c r="P1036" s="1883"/>
      <c r="Q1036" s="814"/>
      <c r="R1036" s="814"/>
      <c r="S1036" s="814"/>
      <c r="T1036" s="814"/>
      <c r="U1036" s="814"/>
      <c r="V1036" s="814"/>
      <c r="W1036" s="814"/>
      <c r="X1036" s="814"/>
      <c r="Y1036" s="814"/>
      <c r="Z1036" s="814"/>
      <c r="AA1036" s="814"/>
      <c r="AB1036" s="814"/>
      <c r="AC1036" s="814"/>
      <c r="AD1036" s="814"/>
      <c r="AE1036" s="814"/>
      <c r="AF1036" s="814"/>
      <c r="AG1036" s="814"/>
      <c r="AH1036" s="814"/>
      <c r="AI1036" s="814"/>
      <c r="AJ1036" s="814"/>
      <c r="AK1036" s="814"/>
      <c r="AL1036" s="814"/>
      <c r="AM1036" s="814"/>
      <c r="AN1036" s="814"/>
      <c r="AO1036" s="814"/>
      <c r="AP1036" s="814"/>
      <c r="AQ1036" s="814"/>
      <c r="AR1036" s="814"/>
      <c r="AS1036" s="814"/>
      <c r="AT1036" s="814"/>
      <c r="AU1036" s="814"/>
      <c r="AV1036" s="814"/>
      <c r="AW1036" s="814"/>
      <c r="AX1036" s="814"/>
      <c r="AY1036" s="814"/>
      <c r="AZ1036" s="814"/>
      <c r="BA1036" s="814"/>
      <c r="BB1036" s="814"/>
      <c r="BC1036" s="814"/>
      <c r="BD1036" s="814"/>
      <c r="BE1036" s="814"/>
      <c r="BF1036" s="814"/>
      <c r="BG1036" s="814"/>
      <c r="BH1036" s="814"/>
      <c r="BI1036" s="814"/>
      <c r="BJ1036" s="814"/>
      <c r="BK1036" s="814"/>
      <c r="BL1036" s="814"/>
      <c r="BM1036" s="814"/>
      <c r="BN1036" s="814"/>
      <c r="BO1036" s="814"/>
      <c r="BP1036" s="814"/>
      <c r="BQ1036" s="814"/>
      <c r="BR1036" s="814"/>
      <c r="BS1036" s="814"/>
      <c r="BT1036" s="814"/>
      <c r="BU1036" s="814"/>
      <c r="BV1036" s="814"/>
      <c r="BW1036" s="814"/>
      <c r="BX1036" s="814"/>
      <c r="BY1036" s="814"/>
      <c r="BZ1036" s="814"/>
      <c r="CA1036" s="814"/>
      <c r="CB1036" s="814"/>
      <c r="CC1036" s="814"/>
      <c r="CD1036" s="814"/>
      <c r="CE1036" s="814"/>
      <c r="CF1036" s="814"/>
      <c r="CG1036" s="814"/>
      <c r="CH1036" s="814"/>
      <c r="CI1036" s="814"/>
      <c r="CJ1036" s="814"/>
      <c r="CK1036" s="814"/>
      <c r="CL1036" s="814"/>
      <c r="CM1036" s="814"/>
      <c r="CN1036" s="814"/>
      <c r="CO1036" s="814"/>
      <c r="CP1036" s="814"/>
      <c r="CQ1036" s="814"/>
      <c r="CR1036" s="814"/>
      <c r="CS1036" s="814"/>
      <c r="CT1036" s="814"/>
      <c r="CU1036" s="814"/>
      <c r="CV1036" s="814"/>
      <c r="CW1036" s="814"/>
      <c r="CX1036" s="814"/>
      <c r="CY1036" s="814"/>
      <c r="CZ1036" s="814"/>
      <c r="DA1036" s="814"/>
      <c r="DB1036" s="814"/>
      <c r="DC1036" s="814"/>
      <c r="DD1036" s="814"/>
      <c r="DE1036" s="814"/>
      <c r="DF1036" s="814"/>
      <c r="DG1036" s="814"/>
      <c r="DH1036" s="814"/>
      <c r="DI1036" s="814"/>
      <c r="DJ1036" s="814"/>
      <c r="DK1036" s="814"/>
      <c r="DL1036" s="814"/>
      <c r="DM1036" s="814"/>
      <c r="DN1036" s="814"/>
      <c r="DO1036" s="814"/>
      <c r="DP1036" s="814"/>
      <c r="DQ1036" s="814"/>
      <c r="DR1036" s="814"/>
      <c r="DS1036" s="814"/>
      <c r="DT1036" s="814"/>
      <c r="DU1036" s="814"/>
      <c r="DV1036" s="814"/>
      <c r="DW1036" s="814"/>
      <c r="DX1036" s="814"/>
      <c r="DY1036" s="814"/>
      <c r="DZ1036" s="814"/>
      <c r="EA1036" s="814"/>
      <c r="EB1036" s="814"/>
      <c r="EC1036" s="814"/>
      <c r="ED1036" s="814"/>
      <c r="EE1036" s="814"/>
      <c r="EF1036" s="814"/>
      <c r="EG1036" s="814"/>
      <c r="EH1036" s="814"/>
      <c r="EI1036" s="814"/>
      <c r="EJ1036" s="814"/>
      <c r="EK1036" s="814"/>
      <c r="EL1036" s="814"/>
      <c r="EM1036" s="814"/>
      <c r="EN1036" s="814"/>
      <c r="EO1036" s="814"/>
      <c r="EP1036" s="814"/>
      <c r="EQ1036" s="814"/>
      <c r="ER1036" s="814"/>
      <c r="ES1036" s="814"/>
      <c r="ET1036" s="814"/>
      <c r="EU1036" s="814"/>
      <c r="EV1036" s="814"/>
      <c r="EW1036" s="814"/>
      <c r="EX1036" s="814"/>
      <c r="EY1036" s="814"/>
      <c r="EZ1036" s="814"/>
      <c r="FA1036" s="814"/>
      <c r="FB1036" s="814"/>
      <c r="FC1036" s="814"/>
      <c r="FD1036" s="814"/>
      <c r="FE1036" s="814"/>
      <c r="FF1036" s="814"/>
      <c r="FG1036" s="814"/>
      <c r="FH1036" s="814"/>
      <c r="FI1036" s="814"/>
      <c r="FJ1036" s="814"/>
      <c r="FK1036" s="814"/>
      <c r="FL1036" s="814"/>
      <c r="FM1036" s="814"/>
      <c r="FN1036" s="814"/>
      <c r="FO1036" s="814"/>
      <c r="FP1036" s="814"/>
      <c r="FQ1036" s="814"/>
      <c r="FR1036" s="814"/>
      <c r="FS1036" s="814"/>
      <c r="FT1036" s="814"/>
      <c r="FU1036" s="814"/>
      <c r="FV1036" s="814"/>
      <c r="FW1036" s="814"/>
      <c r="FX1036" s="814"/>
      <c r="FY1036" s="814"/>
      <c r="FZ1036" s="814"/>
      <c r="GA1036" s="814"/>
      <c r="GB1036" s="814"/>
      <c r="GC1036" s="814"/>
      <c r="GD1036" s="814"/>
      <c r="GE1036" s="814"/>
      <c r="GF1036" s="814"/>
      <c r="GG1036" s="814"/>
      <c r="GH1036" s="814"/>
      <c r="GI1036" s="814"/>
      <c r="GJ1036" s="814"/>
      <c r="GK1036" s="814"/>
      <c r="GL1036" s="814"/>
      <c r="GM1036" s="814"/>
      <c r="GN1036" s="814"/>
      <c r="GO1036" s="814"/>
      <c r="GP1036" s="814"/>
      <c r="GQ1036" s="814"/>
      <c r="GR1036" s="814"/>
      <c r="GS1036" s="814"/>
      <c r="GT1036" s="814"/>
      <c r="GU1036" s="814"/>
      <c r="GV1036" s="814"/>
      <c r="GW1036" s="814"/>
      <c r="GX1036" s="814"/>
      <c r="GY1036" s="814"/>
      <c r="GZ1036" s="814"/>
      <c r="HA1036" s="814"/>
      <c r="HB1036" s="814"/>
      <c r="HC1036" s="814"/>
      <c r="HD1036" s="814"/>
      <c r="HE1036" s="814"/>
      <c r="HF1036" s="814"/>
      <c r="HG1036" s="814"/>
      <c r="HH1036" s="814"/>
      <c r="HI1036" s="814"/>
      <c r="HJ1036" s="814"/>
      <c r="HK1036" s="814"/>
      <c r="HL1036" s="814"/>
      <c r="HM1036" s="814"/>
      <c r="HN1036" s="814"/>
      <c r="HO1036" s="814"/>
      <c r="HP1036" s="814"/>
      <c r="HQ1036" s="814"/>
      <c r="HR1036" s="814"/>
      <c r="HS1036" s="814"/>
      <c r="HT1036" s="814"/>
      <c r="HU1036" s="814"/>
      <c r="HV1036" s="814"/>
      <c r="HW1036" s="814"/>
      <c r="HX1036" s="814"/>
      <c r="HY1036" s="814"/>
      <c r="HZ1036" s="814"/>
      <c r="IA1036" s="814"/>
      <c r="IB1036" s="814"/>
      <c r="IC1036" s="814"/>
      <c r="ID1036" s="814"/>
      <c r="IE1036" s="814"/>
      <c r="IF1036" s="814"/>
      <c r="IG1036" s="814"/>
      <c r="IH1036" s="814"/>
      <c r="II1036" s="814"/>
      <c r="IJ1036" s="814"/>
      <c r="IK1036" s="814"/>
      <c r="IL1036" s="814"/>
      <c r="IM1036" s="814"/>
      <c r="IN1036" s="814"/>
    </row>
    <row r="1037" spans="1:248" ht="13.5">
      <c r="A1037" s="640">
        <v>88</v>
      </c>
      <c r="B1037" s="670" t="s">
        <v>2088</v>
      </c>
      <c r="C1037" s="693" t="s">
        <v>709</v>
      </c>
      <c r="D1037" s="608">
        <v>2</v>
      </c>
      <c r="E1037" s="693">
        <v>2007</v>
      </c>
      <c r="F1037" s="1095">
        <v>225.6</v>
      </c>
      <c r="G1037" s="825">
        <f t="shared" si="33"/>
        <v>225.6</v>
      </c>
      <c r="H1037" s="1096">
        <v>100</v>
      </c>
      <c r="I1037" s="825">
        <f t="shared" si="34"/>
        <v>0</v>
      </c>
      <c r="J1037" s="668"/>
      <c r="K1037" s="725"/>
      <c r="L1037" s="725"/>
      <c r="M1037" s="668"/>
      <c r="N1037" s="725"/>
      <c r="O1037" s="831"/>
      <c r="P1037" s="1883"/>
      <c r="Q1037" s="814"/>
      <c r="R1037" s="814"/>
      <c r="S1037" s="814"/>
      <c r="T1037" s="814"/>
      <c r="U1037" s="814"/>
      <c r="V1037" s="814"/>
      <c r="W1037" s="814"/>
      <c r="X1037" s="814"/>
      <c r="Y1037" s="814"/>
      <c r="Z1037" s="814"/>
      <c r="AA1037" s="814"/>
      <c r="AB1037" s="814"/>
      <c r="AC1037" s="814"/>
      <c r="AD1037" s="814"/>
      <c r="AE1037" s="814"/>
      <c r="AF1037" s="814"/>
      <c r="AG1037" s="814"/>
      <c r="AH1037" s="814"/>
      <c r="AI1037" s="814"/>
      <c r="AJ1037" s="814"/>
      <c r="AK1037" s="814"/>
      <c r="AL1037" s="814"/>
      <c r="AM1037" s="814"/>
      <c r="AN1037" s="814"/>
      <c r="AO1037" s="814"/>
      <c r="AP1037" s="814"/>
      <c r="AQ1037" s="814"/>
      <c r="AR1037" s="814"/>
      <c r="AS1037" s="814"/>
      <c r="AT1037" s="814"/>
      <c r="AU1037" s="814"/>
      <c r="AV1037" s="814"/>
      <c r="AW1037" s="814"/>
      <c r="AX1037" s="814"/>
      <c r="AY1037" s="814"/>
      <c r="AZ1037" s="814"/>
      <c r="BA1037" s="814"/>
      <c r="BB1037" s="814"/>
      <c r="BC1037" s="814"/>
      <c r="BD1037" s="814"/>
      <c r="BE1037" s="814"/>
      <c r="BF1037" s="814"/>
      <c r="BG1037" s="814"/>
      <c r="BH1037" s="814"/>
      <c r="BI1037" s="814"/>
      <c r="BJ1037" s="814"/>
      <c r="BK1037" s="814"/>
      <c r="BL1037" s="814"/>
      <c r="BM1037" s="814"/>
      <c r="BN1037" s="814"/>
      <c r="BO1037" s="814"/>
      <c r="BP1037" s="814"/>
      <c r="BQ1037" s="814"/>
      <c r="BR1037" s="814"/>
      <c r="BS1037" s="814"/>
      <c r="BT1037" s="814"/>
      <c r="BU1037" s="814"/>
      <c r="BV1037" s="814"/>
      <c r="BW1037" s="814"/>
      <c r="BX1037" s="814"/>
      <c r="BY1037" s="814"/>
      <c r="BZ1037" s="814"/>
      <c r="CA1037" s="814"/>
      <c r="CB1037" s="814"/>
      <c r="CC1037" s="814"/>
      <c r="CD1037" s="814"/>
      <c r="CE1037" s="814"/>
      <c r="CF1037" s="814"/>
      <c r="CG1037" s="814"/>
      <c r="CH1037" s="814"/>
      <c r="CI1037" s="814"/>
      <c r="CJ1037" s="814"/>
      <c r="CK1037" s="814"/>
      <c r="CL1037" s="814"/>
      <c r="CM1037" s="814"/>
      <c r="CN1037" s="814"/>
      <c r="CO1037" s="814"/>
      <c r="CP1037" s="814"/>
      <c r="CQ1037" s="814"/>
      <c r="CR1037" s="814"/>
      <c r="CS1037" s="814"/>
      <c r="CT1037" s="814"/>
      <c r="CU1037" s="814"/>
      <c r="CV1037" s="814"/>
      <c r="CW1037" s="814"/>
      <c r="CX1037" s="814"/>
      <c r="CY1037" s="814"/>
      <c r="CZ1037" s="814"/>
      <c r="DA1037" s="814"/>
      <c r="DB1037" s="814"/>
      <c r="DC1037" s="814"/>
      <c r="DD1037" s="814"/>
      <c r="DE1037" s="814"/>
      <c r="DF1037" s="814"/>
      <c r="DG1037" s="814"/>
      <c r="DH1037" s="814"/>
      <c r="DI1037" s="814"/>
      <c r="DJ1037" s="814"/>
      <c r="DK1037" s="814"/>
      <c r="DL1037" s="814"/>
      <c r="DM1037" s="814"/>
      <c r="DN1037" s="814"/>
      <c r="DO1037" s="814"/>
      <c r="DP1037" s="814"/>
      <c r="DQ1037" s="814"/>
      <c r="DR1037" s="814"/>
      <c r="DS1037" s="814"/>
      <c r="DT1037" s="814"/>
      <c r="DU1037" s="814"/>
      <c r="DV1037" s="814"/>
      <c r="DW1037" s="814"/>
      <c r="DX1037" s="814"/>
      <c r="DY1037" s="814"/>
      <c r="DZ1037" s="814"/>
      <c r="EA1037" s="814"/>
      <c r="EB1037" s="814"/>
      <c r="EC1037" s="814"/>
      <c r="ED1037" s="814"/>
      <c r="EE1037" s="814"/>
      <c r="EF1037" s="814"/>
      <c r="EG1037" s="814"/>
      <c r="EH1037" s="814"/>
      <c r="EI1037" s="814"/>
      <c r="EJ1037" s="814"/>
      <c r="EK1037" s="814"/>
      <c r="EL1037" s="814"/>
      <c r="EM1037" s="814"/>
      <c r="EN1037" s="814"/>
      <c r="EO1037" s="814"/>
      <c r="EP1037" s="814"/>
      <c r="EQ1037" s="814"/>
      <c r="ER1037" s="814"/>
      <c r="ES1037" s="814"/>
      <c r="ET1037" s="814"/>
      <c r="EU1037" s="814"/>
      <c r="EV1037" s="814"/>
      <c r="EW1037" s="814"/>
      <c r="EX1037" s="814"/>
      <c r="EY1037" s="814"/>
      <c r="EZ1037" s="814"/>
      <c r="FA1037" s="814"/>
      <c r="FB1037" s="814"/>
      <c r="FC1037" s="814"/>
      <c r="FD1037" s="814"/>
      <c r="FE1037" s="814"/>
      <c r="FF1037" s="814"/>
      <c r="FG1037" s="814"/>
      <c r="FH1037" s="814"/>
      <c r="FI1037" s="814"/>
      <c r="FJ1037" s="814"/>
      <c r="FK1037" s="814"/>
      <c r="FL1037" s="814"/>
      <c r="FM1037" s="814"/>
      <c r="FN1037" s="814"/>
      <c r="FO1037" s="814"/>
      <c r="FP1037" s="814"/>
      <c r="FQ1037" s="814"/>
      <c r="FR1037" s="814"/>
      <c r="FS1037" s="814"/>
      <c r="FT1037" s="814"/>
      <c r="FU1037" s="814"/>
      <c r="FV1037" s="814"/>
      <c r="FW1037" s="814"/>
      <c r="FX1037" s="814"/>
      <c r="FY1037" s="814"/>
      <c r="FZ1037" s="814"/>
      <c r="GA1037" s="814"/>
      <c r="GB1037" s="814"/>
      <c r="GC1037" s="814"/>
      <c r="GD1037" s="814"/>
      <c r="GE1037" s="814"/>
      <c r="GF1037" s="814"/>
      <c r="GG1037" s="814"/>
      <c r="GH1037" s="814"/>
      <c r="GI1037" s="814"/>
      <c r="GJ1037" s="814"/>
      <c r="GK1037" s="814"/>
      <c r="GL1037" s="814"/>
      <c r="GM1037" s="814"/>
      <c r="GN1037" s="814"/>
      <c r="GO1037" s="814"/>
      <c r="GP1037" s="814"/>
      <c r="GQ1037" s="814"/>
      <c r="GR1037" s="814"/>
      <c r="GS1037" s="814"/>
      <c r="GT1037" s="814"/>
      <c r="GU1037" s="814"/>
      <c r="GV1037" s="814"/>
      <c r="GW1037" s="814"/>
      <c r="GX1037" s="814"/>
      <c r="GY1037" s="814"/>
      <c r="GZ1037" s="814"/>
      <c r="HA1037" s="814"/>
      <c r="HB1037" s="814"/>
      <c r="HC1037" s="814"/>
      <c r="HD1037" s="814"/>
      <c r="HE1037" s="814"/>
      <c r="HF1037" s="814"/>
      <c r="HG1037" s="814"/>
      <c r="HH1037" s="814"/>
      <c r="HI1037" s="814"/>
      <c r="HJ1037" s="814"/>
      <c r="HK1037" s="814"/>
      <c r="HL1037" s="814"/>
      <c r="HM1037" s="814"/>
      <c r="HN1037" s="814"/>
      <c r="HO1037" s="814"/>
      <c r="HP1037" s="814"/>
      <c r="HQ1037" s="814"/>
      <c r="HR1037" s="814"/>
      <c r="HS1037" s="814"/>
      <c r="HT1037" s="814"/>
      <c r="HU1037" s="814"/>
      <c r="HV1037" s="814"/>
      <c r="HW1037" s="814"/>
      <c r="HX1037" s="814"/>
      <c r="HY1037" s="814"/>
      <c r="HZ1037" s="814"/>
      <c r="IA1037" s="814"/>
      <c r="IB1037" s="814"/>
      <c r="IC1037" s="814"/>
      <c r="ID1037" s="814"/>
      <c r="IE1037" s="814"/>
      <c r="IF1037" s="814"/>
      <c r="IG1037" s="814"/>
      <c r="IH1037" s="814"/>
      <c r="II1037" s="814"/>
      <c r="IJ1037" s="814"/>
      <c r="IK1037" s="814"/>
      <c r="IL1037" s="814"/>
      <c r="IM1037" s="814"/>
      <c r="IN1037" s="814"/>
    </row>
    <row r="1038" spans="1:248" ht="13.5">
      <c r="A1038" s="640">
        <v>89</v>
      </c>
      <c r="B1038" s="670" t="s">
        <v>2089</v>
      </c>
      <c r="C1038" s="693" t="s">
        <v>709</v>
      </c>
      <c r="D1038" s="608">
        <v>1</v>
      </c>
      <c r="E1038" s="684">
        <v>2008</v>
      </c>
      <c r="F1038" s="1095">
        <v>100.8</v>
      </c>
      <c r="G1038" s="825">
        <f t="shared" si="33"/>
        <v>100.8</v>
      </c>
      <c r="H1038" s="1096">
        <v>100</v>
      </c>
      <c r="I1038" s="825">
        <f t="shared" si="34"/>
        <v>0</v>
      </c>
      <c r="J1038" s="668"/>
      <c r="K1038" s="725"/>
      <c r="L1038" s="725"/>
      <c r="M1038" s="668"/>
      <c r="N1038" s="725"/>
      <c r="O1038" s="831"/>
      <c r="P1038" s="1883"/>
      <c r="Q1038" s="814"/>
      <c r="R1038" s="814"/>
      <c r="S1038" s="814"/>
      <c r="T1038" s="814"/>
      <c r="U1038" s="814"/>
      <c r="V1038" s="814"/>
      <c r="W1038" s="814"/>
      <c r="X1038" s="814"/>
      <c r="Y1038" s="814"/>
      <c r="Z1038" s="814"/>
      <c r="AA1038" s="814"/>
      <c r="AB1038" s="814"/>
      <c r="AC1038" s="814"/>
      <c r="AD1038" s="814"/>
      <c r="AE1038" s="814"/>
      <c r="AF1038" s="814"/>
      <c r="AG1038" s="814"/>
      <c r="AH1038" s="814"/>
      <c r="AI1038" s="814"/>
      <c r="AJ1038" s="814"/>
      <c r="AK1038" s="814"/>
      <c r="AL1038" s="814"/>
      <c r="AM1038" s="814"/>
      <c r="AN1038" s="814"/>
      <c r="AO1038" s="814"/>
      <c r="AP1038" s="814"/>
      <c r="AQ1038" s="814"/>
      <c r="AR1038" s="814"/>
      <c r="AS1038" s="814"/>
      <c r="AT1038" s="814"/>
      <c r="AU1038" s="814"/>
      <c r="AV1038" s="814"/>
      <c r="AW1038" s="814"/>
      <c r="AX1038" s="814"/>
      <c r="AY1038" s="814"/>
      <c r="AZ1038" s="814"/>
      <c r="BA1038" s="814"/>
      <c r="BB1038" s="814"/>
      <c r="BC1038" s="814"/>
      <c r="BD1038" s="814"/>
      <c r="BE1038" s="814"/>
      <c r="BF1038" s="814"/>
      <c r="BG1038" s="814"/>
      <c r="BH1038" s="814"/>
      <c r="BI1038" s="814"/>
      <c r="BJ1038" s="814"/>
      <c r="BK1038" s="814"/>
      <c r="BL1038" s="814"/>
      <c r="BM1038" s="814"/>
      <c r="BN1038" s="814"/>
      <c r="BO1038" s="814"/>
      <c r="BP1038" s="814"/>
      <c r="BQ1038" s="814"/>
      <c r="BR1038" s="814"/>
      <c r="BS1038" s="814"/>
      <c r="BT1038" s="814"/>
      <c r="BU1038" s="814"/>
      <c r="BV1038" s="814"/>
      <c r="BW1038" s="814"/>
      <c r="BX1038" s="814"/>
      <c r="BY1038" s="814"/>
      <c r="BZ1038" s="814"/>
      <c r="CA1038" s="814"/>
      <c r="CB1038" s="814"/>
      <c r="CC1038" s="814"/>
      <c r="CD1038" s="814"/>
      <c r="CE1038" s="814"/>
      <c r="CF1038" s="814"/>
      <c r="CG1038" s="814"/>
      <c r="CH1038" s="814"/>
      <c r="CI1038" s="814"/>
      <c r="CJ1038" s="814"/>
      <c r="CK1038" s="814"/>
      <c r="CL1038" s="814"/>
      <c r="CM1038" s="814"/>
      <c r="CN1038" s="814"/>
      <c r="CO1038" s="814"/>
      <c r="CP1038" s="814"/>
      <c r="CQ1038" s="814"/>
      <c r="CR1038" s="814"/>
      <c r="CS1038" s="814"/>
      <c r="CT1038" s="814"/>
      <c r="CU1038" s="814"/>
      <c r="CV1038" s="814"/>
      <c r="CW1038" s="814"/>
      <c r="CX1038" s="814"/>
      <c r="CY1038" s="814"/>
      <c r="CZ1038" s="814"/>
      <c r="DA1038" s="814"/>
      <c r="DB1038" s="814"/>
      <c r="DC1038" s="814"/>
      <c r="DD1038" s="814"/>
      <c r="DE1038" s="814"/>
      <c r="DF1038" s="814"/>
      <c r="DG1038" s="814"/>
      <c r="DH1038" s="814"/>
      <c r="DI1038" s="814"/>
      <c r="DJ1038" s="814"/>
      <c r="DK1038" s="814"/>
      <c r="DL1038" s="814"/>
      <c r="DM1038" s="814"/>
      <c r="DN1038" s="814"/>
      <c r="DO1038" s="814"/>
      <c r="DP1038" s="814"/>
      <c r="DQ1038" s="814"/>
      <c r="DR1038" s="814"/>
      <c r="DS1038" s="814"/>
      <c r="DT1038" s="814"/>
      <c r="DU1038" s="814"/>
      <c r="DV1038" s="814"/>
      <c r="DW1038" s="814"/>
      <c r="DX1038" s="814"/>
      <c r="DY1038" s="814"/>
      <c r="DZ1038" s="814"/>
      <c r="EA1038" s="814"/>
      <c r="EB1038" s="814"/>
      <c r="EC1038" s="814"/>
      <c r="ED1038" s="814"/>
      <c r="EE1038" s="814"/>
      <c r="EF1038" s="814"/>
      <c r="EG1038" s="814"/>
      <c r="EH1038" s="814"/>
      <c r="EI1038" s="814"/>
      <c r="EJ1038" s="814"/>
      <c r="EK1038" s="814"/>
      <c r="EL1038" s="814"/>
      <c r="EM1038" s="814"/>
      <c r="EN1038" s="814"/>
      <c r="EO1038" s="814"/>
      <c r="EP1038" s="814"/>
      <c r="EQ1038" s="814"/>
      <c r="ER1038" s="814"/>
      <c r="ES1038" s="814"/>
      <c r="ET1038" s="814"/>
      <c r="EU1038" s="814"/>
      <c r="EV1038" s="814"/>
      <c r="EW1038" s="814"/>
      <c r="EX1038" s="814"/>
      <c r="EY1038" s="814"/>
      <c r="EZ1038" s="814"/>
      <c r="FA1038" s="814"/>
      <c r="FB1038" s="814"/>
      <c r="FC1038" s="814"/>
      <c r="FD1038" s="814"/>
      <c r="FE1038" s="814"/>
      <c r="FF1038" s="814"/>
      <c r="FG1038" s="814"/>
      <c r="FH1038" s="814"/>
      <c r="FI1038" s="814"/>
      <c r="FJ1038" s="814"/>
      <c r="FK1038" s="814"/>
      <c r="FL1038" s="814"/>
      <c r="FM1038" s="814"/>
      <c r="FN1038" s="814"/>
      <c r="FO1038" s="814"/>
      <c r="FP1038" s="814"/>
      <c r="FQ1038" s="814"/>
      <c r="FR1038" s="814"/>
      <c r="FS1038" s="814"/>
      <c r="FT1038" s="814"/>
      <c r="FU1038" s="814"/>
      <c r="FV1038" s="814"/>
      <c r="FW1038" s="814"/>
      <c r="FX1038" s="814"/>
      <c r="FY1038" s="814"/>
      <c r="FZ1038" s="814"/>
      <c r="GA1038" s="814"/>
      <c r="GB1038" s="814"/>
      <c r="GC1038" s="814"/>
      <c r="GD1038" s="814"/>
      <c r="GE1038" s="814"/>
      <c r="GF1038" s="814"/>
      <c r="GG1038" s="814"/>
      <c r="GH1038" s="814"/>
      <c r="GI1038" s="814"/>
      <c r="GJ1038" s="814"/>
      <c r="GK1038" s="814"/>
      <c r="GL1038" s="814"/>
      <c r="GM1038" s="814"/>
      <c r="GN1038" s="814"/>
      <c r="GO1038" s="814"/>
      <c r="GP1038" s="814"/>
      <c r="GQ1038" s="814"/>
      <c r="GR1038" s="814"/>
      <c r="GS1038" s="814"/>
      <c r="GT1038" s="814"/>
      <c r="GU1038" s="814"/>
      <c r="GV1038" s="814"/>
      <c r="GW1038" s="814"/>
      <c r="GX1038" s="814"/>
      <c r="GY1038" s="814"/>
      <c r="GZ1038" s="814"/>
      <c r="HA1038" s="814"/>
      <c r="HB1038" s="814"/>
      <c r="HC1038" s="814"/>
      <c r="HD1038" s="814"/>
      <c r="HE1038" s="814"/>
      <c r="HF1038" s="814"/>
      <c r="HG1038" s="814"/>
      <c r="HH1038" s="814"/>
      <c r="HI1038" s="814"/>
      <c r="HJ1038" s="814"/>
      <c r="HK1038" s="814"/>
      <c r="HL1038" s="814"/>
      <c r="HM1038" s="814"/>
      <c r="HN1038" s="814"/>
      <c r="HO1038" s="814"/>
      <c r="HP1038" s="814"/>
      <c r="HQ1038" s="814"/>
      <c r="HR1038" s="814"/>
      <c r="HS1038" s="814"/>
      <c r="HT1038" s="814"/>
      <c r="HU1038" s="814"/>
      <c r="HV1038" s="814"/>
      <c r="HW1038" s="814"/>
      <c r="HX1038" s="814"/>
      <c r="HY1038" s="814"/>
      <c r="HZ1038" s="814"/>
      <c r="IA1038" s="814"/>
      <c r="IB1038" s="814"/>
      <c r="IC1038" s="814"/>
      <c r="ID1038" s="814"/>
      <c r="IE1038" s="814"/>
      <c r="IF1038" s="814"/>
      <c r="IG1038" s="814"/>
      <c r="IH1038" s="814"/>
      <c r="II1038" s="814"/>
      <c r="IJ1038" s="814"/>
      <c r="IK1038" s="814"/>
      <c r="IL1038" s="814"/>
      <c r="IM1038" s="814"/>
      <c r="IN1038" s="814"/>
    </row>
    <row r="1039" spans="1:248" ht="13.5">
      <c r="A1039" s="640">
        <v>90</v>
      </c>
      <c r="B1039" s="670" t="s">
        <v>804</v>
      </c>
      <c r="C1039" s="693" t="s">
        <v>709</v>
      </c>
      <c r="D1039" s="608">
        <v>2</v>
      </c>
      <c r="E1039" s="703">
        <v>2005</v>
      </c>
      <c r="F1039" s="1095">
        <v>233.77199999999999</v>
      </c>
      <c r="G1039" s="825">
        <f t="shared" si="33"/>
        <v>233.77199999999999</v>
      </c>
      <c r="H1039" s="1096">
        <v>100</v>
      </c>
      <c r="I1039" s="825">
        <f t="shared" si="34"/>
        <v>0</v>
      </c>
      <c r="J1039" s="668"/>
      <c r="K1039" s="725"/>
      <c r="L1039" s="725"/>
      <c r="M1039" s="668"/>
      <c r="N1039" s="725"/>
      <c r="O1039" s="831"/>
      <c r="P1039" s="1883"/>
      <c r="Q1039" s="814"/>
      <c r="R1039" s="814"/>
      <c r="S1039" s="814"/>
      <c r="T1039" s="814"/>
      <c r="U1039" s="814"/>
      <c r="V1039" s="814"/>
      <c r="W1039" s="814"/>
      <c r="X1039" s="814"/>
      <c r="Y1039" s="814"/>
      <c r="Z1039" s="814"/>
      <c r="AA1039" s="814"/>
      <c r="AB1039" s="814"/>
      <c r="AC1039" s="814"/>
      <c r="AD1039" s="814"/>
      <c r="AE1039" s="814"/>
      <c r="AF1039" s="814"/>
      <c r="AG1039" s="814"/>
      <c r="AH1039" s="814"/>
      <c r="AI1039" s="814"/>
      <c r="AJ1039" s="814"/>
      <c r="AK1039" s="814"/>
      <c r="AL1039" s="814"/>
      <c r="AM1039" s="814"/>
      <c r="AN1039" s="814"/>
      <c r="AO1039" s="814"/>
      <c r="AP1039" s="814"/>
      <c r="AQ1039" s="814"/>
      <c r="AR1039" s="814"/>
      <c r="AS1039" s="814"/>
      <c r="AT1039" s="814"/>
      <c r="AU1039" s="814"/>
      <c r="AV1039" s="814"/>
      <c r="AW1039" s="814"/>
      <c r="AX1039" s="814"/>
      <c r="AY1039" s="814"/>
      <c r="AZ1039" s="814"/>
      <c r="BA1039" s="814"/>
      <c r="BB1039" s="814"/>
      <c r="BC1039" s="814"/>
      <c r="BD1039" s="814"/>
      <c r="BE1039" s="814"/>
      <c r="BF1039" s="814"/>
      <c r="BG1039" s="814"/>
      <c r="BH1039" s="814"/>
      <c r="BI1039" s="814"/>
      <c r="BJ1039" s="814"/>
      <c r="BK1039" s="814"/>
      <c r="BL1039" s="814"/>
      <c r="BM1039" s="814"/>
      <c r="BN1039" s="814"/>
      <c r="BO1039" s="814"/>
      <c r="BP1039" s="814"/>
      <c r="BQ1039" s="814"/>
      <c r="BR1039" s="814"/>
      <c r="BS1039" s="814"/>
      <c r="BT1039" s="814"/>
      <c r="BU1039" s="814"/>
      <c r="BV1039" s="814"/>
      <c r="BW1039" s="814"/>
      <c r="BX1039" s="814"/>
      <c r="BY1039" s="814"/>
      <c r="BZ1039" s="814"/>
      <c r="CA1039" s="814"/>
      <c r="CB1039" s="814"/>
      <c r="CC1039" s="814"/>
      <c r="CD1039" s="814"/>
      <c r="CE1039" s="814"/>
      <c r="CF1039" s="814"/>
      <c r="CG1039" s="814"/>
      <c r="CH1039" s="814"/>
      <c r="CI1039" s="814"/>
      <c r="CJ1039" s="814"/>
      <c r="CK1039" s="814"/>
      <c r="CL1039" s="814"/>
      <c r="CM1039" s="814"/>
      <c r="CN1039" s="814"/>
      <c r="CO1039" s="814"/>
      <c r="CP1039" s="814"/>
      <c r="CQ1039" s="814"/>
      <c r="CR1039" s="814"/>
      <c r="CS1039" s="814"/>
      <c r="CT1039" s="814"/>
      <c r="CU1039" s="814"/>
      <c r="CV1039" s="814"/>
      <c r="CW1039" s="814"/>
      <c r="CX1039" s="814"/>
      <c r="CY1039" s="814"/>
      <c r="CZ1039" s="814"/>
      <c r="DA1039" s="814"/>
      <c r="DB1039" s="814"/>
      <c r="DC1039" s="814"/>
      <c r="DD1039" s="814"/>
      <c r="DE1039" s="814"/>
      <c r="DF1039" s="814"/>
      <c r="DG1039" s="814"/>
      <c r="DH1039" s="814"/>
      <c r="DI1039" s="814"/>
      <c r="DJ1039" s="814"/>
      <c r="DK1039" s="814"/>
      <c r="DL1039" s="814"/>
      <c r="DM1039" s="814"/>
      <c r="DN1039" s="814"/>
      <c r="DO1039" s="814"/>
      <c r="DP1039" s="814"/>
      <c r="DQ1039" s="814"/>
      <c r="DR1039" s="814"/>
      <c r="DS1039" s="814"/>
      <c r="DT1039" s="814"/>
      <c r="DU1039" s="814"/>
      <c r="DV1039" s="814"/>
      <c r="DW1039" s="814"/>
      <c r="DX1039" s="814"/>
      <c r="DY1039" s="814"/>
      <c r="DZ1039" s="814"/>
      <c r="EA1039" s="814"/>
      <c r="EB1039" s="814"/>
      <c r="EC1039" s="814"/>
      <c r="ED1039" s="814"/>
      <c r="EE1039" s="814"/>
      <c r="EF1039" s="814"/>
      <c r="EG1039" s="814"/>
      <c r="EH1039" s="814"/>
      <c r="EI1039" s="814"/>
      <c r="EJ1039" s="814"/>
      <c r="EK1039" s="814"/>
      <c r="EL1039" s="814"/>
      <c r="EM1039" s="814"/>
      <c r="EN1039" s="814"/>
      <c r="EO1039" s="814"/>
      <c r="EP1039" s="814"/>
      <c r="EQ1039" s="814"/>
      <c r="ER1039" s="814"/>
      <c r="ES1039" s="814"/>
      <c r="ET1039" s="814"/>
      <c r="EU1039" s="814"/>
      <c r="EV1039" s="814"/>
      <c r="EW1039" s="814"/>
      <c r="EX1039" s="814"/>
      <c r="EY1039" s="814"/>
      <c r="EZ1039" s="814"/>
      <c r="FA1039" s="814"/>
      <c r="FB1039" s="814"/>
      <c r="FC1039" s="814"/>
      <c r="FD1039" s="814"/>
      <c r="FE1039" s="814"/>
      <c r="FF1039" s="814"/>
      <c r="FG1039" s="814"/>
      <c r="FH1039" s="814"/>
      <c r="FI1039" s="814"/>
      <c r="FJ1039" s="814"/>
      <c r="FK1039" s="814"/>
      <c r="FL1039" s="814"/>
      <c r="FM1039" s="814"/>
      <c r="FN1039" s="814"/>
      <c r="FO1039" s="814"/>
      <c r="FP1039" s="814"/>
      <c r="FQ1039" s="814"/>
      <c r="FR1039" s="814"/>
      <c r="FS1039" s="814"/>
      <c r="FT1039" s="814"/>
      <c r="FU1039" s="814"/>
      <c r="FV1039" s="814"/>
      <c r="FW1039" s="814"/>
      <c r="FX1039" s="814"/>
      <c r="FY1039" s="814"/>
      <c r="FZ1039" s="814"/>
      <c r="GA1039" s="814"/>
      <c r="GB1039" s="814"/>
      <c r="GC1039" s="814"/>
      <c r="GD1039" s="814"/>
      <c r="GE1039" s="814"/>
      <c r="GF1039" s="814"/>
      <c r="GG1039" s="814"/>
      <c r="GH1039" s="814"/>
      <c r="GI1039" s="814"/>
      <c r="GJ1039" s="814"/>
      <c r="GK1039" s="814"/>
      <c r="GL1039" s="814"/>
      <c r="GM1039" s="814"/>
      <c r="GN1039" s="814"/>
      <c r="GO1039" s="814"/>
      <c r="GP1039" s="814"/>
      <c r="GQ1039" s="814"/>
      <c r="GR1039" s="814"/>
      <c r="GS1039" s="814"/>
      <c r="GT1039" s="814"/>
      <c r="GU1039" s="814"/>
      <c r="GV1039" s="814"/>
      <c r="GW1039" s="814"/>
      <c r="GX1039" s="814"/>
      <c r="GY1039" s="814"/>
      <c r="GZ1039" s="814"/>
      <c r="HA1039" s="814"/>
      <c r="HB1039" s="814"/>
      <c r="HC1039" s="814"/>
      <c r="HD1039" s="814"/>
      <c r="HE1039" s="814"/>
      <c r="HF1039" s="814"/>
      <c r="HG1039" s="814"/>
      <c r="HH1039" s="814"/>
      <c r="HI1039" s="814"/>
      <c r="HJ1039" s="814"/>
      <c r="HK1039" s="814"/>
      <c r="HL1039" s="814"/>
      <c r="HM1039" s="814"/>
      <c r="HN1039" s="814"/>
      <c r="HO1039" s="814"/>
      <c r="HP1039" s="814"/>
      <c r="HQ1039" s="814"/>
      <c r="HR1039" s="814"/>
      <c r="HS1039" s="814"/>
      <c r="HT1039" s="814"/>
      <c r="HU1039" s="814"/>
      <c r="HV1039" s="814"/>
      <c r="HW1039" s="814"/>
      <c r="HX1039" s="814"/>
      <c r="HY1039" s="814"/>
      <c r="HZ1039" s="814"/>
      <c r="IA1039" s="814"/>
      <c r="IB1039" s="814"/>
      <c r="IC1039" s="814"/>
      <c r="ID1039" s="814"/>
      <c r="IE1039" s="814"/>
      <c r="IF1039" s="814"/>
      <c r="IG1039" s="814"/>
      <c r="IH1039" s="814"/>
      <c r="II1039" s="814"/>
      <c r="IJ1039" s="814"/>
      <c r="IK1039" s="814"/>
      <c r="IL1039" s="814"/>
      <c r="IM1039" s="814"/>
      <c r="IN1039" s="814"/>
    </row>
    <row r="1040" spans="1:248" ht="13.5">
      <c r="A1040" s="640">
        <v>91</v>
      </c>
      <c r="B1040" s="670" t="s">
        <v>2090</v>
      </c>
      <c r="C1040" s="693" t="s">
        <v>709</v>
      </c>
      <c r="D1040" s="608">
        <v>1</v>
      </c>
      <c r="E1040" s="703">
        <v>2009</v>
      </c>
      <c r="F1040" s="1095">
        <v>3446.2510000000002</v>
      </c>
      <c r="G1040" s="825">
        <f t="shared" si="33"/>
        <v>3446.2510000000002</v>
      </c>
      <c r="H1040" s="1096">
        <v>100</v>
      </c>
      <c r="I1040" s="825">
        <f t="shared" si="34"/>
        <v>0</v>
      </c>
      <c r="J1040" s="668"/>
      <c r="K1040" s="725"/>
      <c r="L1040" s="725"/>
      <c r="M1040" s="668"/>
      <c r="N1040" s="725"/>
      <c r="O1040" s="831"/>
      <c r="P1040" s="1883"/>
      <c r="Q1040" s="814"/>
      <c r="R1040" s="814"/>
      <c r="S1040" s="814"/>
      <c r="T1040" s="814"/>
      <c r="U1040" s="814"/>
      <c r="V1040" s="814"/>
      <c r="W1040" s="814"/>
      <c r="X1040" s="814"/>
      <c r="Y1040" s="814"/>
      <c r="Z1040" s="814"/>
      <c r="AA1040" s="814"/>
      <c r="AB1040" s="814"/>
      <c r="AC1040" s="814"/>
      <c r="AD1040" s="814"/>
      <c r="AE1040" s="814"/>
      <c r="AF1040" s="814"/>
      <c r="AG1040" s="814"/>
      <c r="AH1040" s="814"/>
      <c r="AI1040" s="814"/>
      <c r="AJ1040" s="814"/>
      <c r="AK1040" s="814"/>
      <c r="AL1040" s="814"/>
      <c r="AM1040" s="814"/>
      <c r="AN1040" s="814"/>
      <c r="AO1040" s="814"/>
      <c r="AP1040" s="814"/>
      <c r="AQ1040" s="814"/>
      <c r="AR1040" s="814"/>
      <c r="AS1040" s="814"/>
      <c r="AT1040" s="814"/>
      <c r="AU1040" s="814"/>
      <c r="AV1040" s="814"/>
      <c r="AW1040" s="814"/>
      <c r="AX1040" s="814"/>
      <c r="AY1040" s="814"/>
      <c r="AZ1040" s="814"/>
      <c r="BA1040" s="814"/>
      <c r="BB1040" s="814"/>
      <c r="BC1040" s="814"/>
      <c r="BD1040" s="814"/>
      <c r="BE1040" s="814"/>
      <c r="BF1040" s="814"/>
      <c r="BG1040" s="814"/>
      <c r="BH1040" s="814"/>
      <c r="BI1040" s="814"/>
      <c r="BJ1040" s="814"/>
      <c r="BK1040" s="814"/>
      <c r="BL1040" s="814"/>
      <c r="BM1040" s="814"/>
      <c r="BN1040" s="814"/>
      <c r="BO1040" s="814"/>
      <c r="BP1040" s="814"/>
      <c r="BQ1040" s="814"/>
      <c r="BR1040" s="814"/>
      <c r="BS1040" s="814"/>
      <c r="BT1040" s="814"/>
      <c r="BU1040" s="814"/>
      <c r="BV1040" s="814"/>
      <c r="BW1040" s="814"/>
      <c r="BX1040" s="814"/>
      <c r="BY1040" s="814"/>
      <c r="BZ1040" s="814"/>
      <c r="CA1040" s="814"/>
      <c r="CB1040" s="814"/>
      <c r="CC1040" s="814"/>
      <c r="CD1040" s="814"/>
      <c r="CE1040" s="814"/>
      <c r="CF1040" s="814"/>
      <c r="CG1040" s="814"/>
      <c r="CH1040" s="814"/>
      <c r="CI1040" s="814"/>
      <c r="CJ1040" s="814"/>
      <c r="CK1040" s="814"/>
      <c r="CL1040" s="814"/>
      <c r="CM1040" s="814"/>
      <c r="CN1040" s="814"/>
      <c r="CO1040" s="814"/>
      <c r="CP1040" s="814"/>
      <c r="CQ1040" s="814"/>
      <c r="CR1040" s="814"/>
      <c r="CS1040" s="814"/>
      <c r="CT1040" s="814"/>
      <c r="CU1040" s="814"/>
      <c r="CV1040" s="814"/>
      <c r="CW1040" s="814"/>
      <c r="CX1040" s="814"/>
      <c r="CY1040" s="814"/>
      <c r="CZ1040" s="814"/>
      <c r="DA1040" s="814"/>
      <c r="DB1040" s="814"/>
      <c r="DC1040" s="814"/>
      <c r="DD1040" s="814"/>
      <c r="DE1040" s="814"/>
      <c r="DF1040" s="814"/>
      <c r="DG1040" s="814"/>
      <c r="DH1040" s="814"/>
      <c r="DI1040" s="814"/>
      <c r="DJ1040" s="814"/>
      <c r="DK1040" s="814"/>
      <c r="DL1040" s="814"/>
      <c r="DM1040" s="814"/>
      <c r="DN1040" s="814"/>
      <c r="DO1040" s="814"/>
      <c r="DP1040" s="814"/>
      <c r="DQ1040" s="814"/>
      <c r="DR1040" s="814"/>
      <c r="DS1040" s="814"/>
      <c r="DT1040" s="814"/>
      <c r="DU1040" s="814"/>
      <c r="DV1040" s="814"/>
      <c r="DW1040" s="814"/>
      <c r="DX1040" s="814"/>
      <c r="DY1040" s="814"/>
      <c r="DZ1040" s="814"/>
      <c r="EA1040" s="814"/>
      <c r="EB1040" s="814"/>
      <c r="EC1040" s="814"/>
      <c r="ED1040" s="814"/>
      <c r="EE1040" s="814"/>
      <c r="EF1040" s="814"/>
      <c r="EG1040" s="814"/>
      <c r="EH1040" s="814"/>
      <c r="EI1040" s="814"/>
      <c r="EJ1040" s="814"/>
      <c r="EK1040" s="814"/>
      <c r="EL1040" s="814"/>
      <c r="EM1040" s="814"/>
      <c r="EN1040" s="814"/>
      <c r="EO1040" s="814"/>
      <c r="EP1040" s="814"/>
      <c r="EQ1040" s="814"/>
      <c r="ER1040" s="814"/>
      <c r="ES1040" s="814"/>
      <c r="ET1040" s="814"/>
      <c r="EU1040" s="814"/>
      <c r="EV1040" s="814"/>
      <c r="EW1040" s="814"/>
      <c r="EX1040" s="814"/>
      <c r="EY1040" s="814"/>
      <c r="EZ1040" s="814"/>
      <c r="FA1040" s="814"/>
      <c r="FB1040" s="814"/>
      <c r="FC1040" s="814"/>
      <c r="FD1040" s="814"/>
      <c r="FE1040" s="814"/>
      <c r="FF1040" s="814"/>
      <c r="FG1040" s="814"/>
      <c r="FH1040" s="814"/>
      <c r="FI1040" s="814"/>
      <c r="FJ1040" s="814"/>
      <c r="FK1040" s="814"/>
      <c r="FL1040" s="814"/>
      <c r="FM1040" s="814"/>
      <c r="FN1040" s="814"/>
      <c r="FO1040" s="814"/>
      <c r="FP1040" s="814"/>
      <c r="FQ1040" s="814"/>
      <c r="FR1040" s="814"/>
      <c r="FS1040" s="814"/>
      <c r="FT1040" s="814"/>
      <c r="FU1040" s="814"/>
      <c r="FV1040" s="814"/>
      <c r="FW1040" s="814"/>
      <c r="FX1040" s="814"/>
      <c r="FY1040" s="814"/>
      <c r="FZ1040" s="814"/>
      <c r="GA1040" s="814"/>
      <c r="GB1040" s="814"/>
      <c r="GC1040" s="814"/>
      <c r="GD1040" s="814"/>
      <c r="GE1040" s="814"/>
      <c r="GF1040" s="814"/>
      <c r="GG1040" s="814"/>
      <c r="GH1040" s="814"/>
      <c r="GI1040" s="814"/>
      <c r="GJ1040" s="814"/>
      <c r="GK1040" s="814"/>
      <c r="GL1040" s="814"/>
      <c r="GM1040" s="814"/>
      <c r="GN1040" s="814"/>
      <c r="GO1040" s="814"/>
      <c r="GP1040" s="814"/>
      <c r="GQ1040" s="814"/>
      <c r="GR1040" s="814"/>
      <c r="GS1040" s="814"/>
      <c r="GT1040" s="814"/>
      <c r="GU1040" s="814"/>
      <c r="GV1040" s="814"/>
      <c r="GW1040" s="814"/>
      <c r="GX1040" s="814"/>
      <c r="GY1040" s="814"/>
      <c r="GZ1040" s="814"/>
      <c r="HA1040" s="814"/>
      <c r="HB1040" s="814"/>
      <c r="HC1040" s="814"/>
      <c r="HD1040" s="814"/>
      <c r="HE1040" s="814"/>
      <c r="HF1040" s="814"/>
      <c r="HG1040" s="814"/>
      <c r="HH1040" s="814"/>
      <c r="HI1040" s="814"/>
      <c r="HJ1040" s="814"/>
      <c r="HK1040" s="814"/>
      <c r="HL1040" s="814"/>
      <c r="HM1040" s="814"/>
      <c r="HN1040" s="814"/>
      <c r="HO1040" s="814"/>
      <c r="HP1040" s="814"/>
      <c r="HQ1040" s="814"/>
      <c r="HR1040" s="814"/>
      <c r="HS1040" s="814"/>
      <c r="HT1040" s="814"/>
      <c r="HU1040" s="814"/>
      <c r="HV1040" s="814"/>
      <c r="HW1040" s="814"/>
      <c r="HX1040" s="814"/>
      <c r="HY1040" s="814"/>
      <c r="HZ1040" s="814"/>
      <c r="IA1040" s="814"/>
      <c r="IB1040" s="814"/>
      <c r="IC1040" s="814"/>
      <c r="ID1040" s="814"/>
      <c r="IE1040" s="814"/>
      <c r="IF1040" s="814"/>
      <c r="IG1040" s="814"/>
      <c r="IH1040" s="814"/>
      <c r="II1040" s="814"/>
      <c r="IJ1040" s="814"/>
      <c r="IK1040" s="814"/>
      <c r="IL1040" s="814"/>
      <c r="IM1040" s="814"/>
      <c r="IN1040" s="814"/>
    </row>
    <row r="1041" spans="1:248" ht="13.5">
      <c r="A1041" s="640">
        <v>92</v>
      </c>
      <c r="B1041" s="670" t="s">
        <v>2091</v>
      </c>
      <c r="C1041" s="693" t="s">
        <v>709</v>
      </c>
      <c r="D1041" s="608">
        <v>2</v>
      </c>
      <c r="E1041" s="703">
        <v>2005</v>
      </c>
      <c r="F1041" s="1095">
        <v>234.36600000000001</v>
      </c>
      <c r="G1041" s="825">
        <f t="shared" si="33"/>
        <v>234.36600000000001</v>
      </c>
      <c r="H1041" s="1096">
        <v>100</v>
      </c>
      <c r="I1041" s="825">
        <f t="shared" si="34"/>
        <v>0</v>
      </c>
      <c r="J1041" s="668"/>
      <c r="K1041" s="725"/>
      <c r="L1041" s="725"/>
      <c r="M1041" s="668"/>
      <c r="N1041" s="725"/>
      <c r="O1041" s="831"/>
      <c r="P1041" s="1883"/>
      <c r="Q1041" s="814"/>
      <c r="R1041" s="814"/>
      <c r="S1041" s="814"/>
      <c r="T1041" s="814"/>
      <c r="U1041" s="814"/>
      <c r="V1041" s="814"/>
      <c r="W1041" s="814"/>
      <c r="X1041" s="814"/>
      <c r="Y1041" s="814"/>
      <c r="Z1041" s="814"/>
      <c r="AA1041" s="814"/>
      <c r="AB1041" s="814"/>
      <c r="AC1041" s="814"/>
      <c r="AD1041" s="814"/>
      <c r="AE1041" s="814"/>
      <c r="AF1041" s="814"/>
      <c r="AG1041" s="814"/>
      <c r="AH1041" s="814"/>
      <c r="AI1041" s="814"/>
      <c r="AJ1041" s="814"/>
      <c r="AK1041" s="814"/>
      <c r="AL1041" s="814"/>
      <c r="AM1041" s="814"/>
      <c r="AN1041" s="814"/>
      <c r="AO1041" s="814"/>
      <c r="AP1041" s="814"/>
      <c r="AQ1041" s="814"/>
      <c r="AR1041" s="814"/>
      <c r="AS1041" s="814"/>
      <c r="AT1041" s="814"/>
      <c r="AU1041" s="814"/>
      <c r="AV1041" s="814"/>
      <c r="AW1041" s="814"/>
      <c r="AX1041" s="814"/>
      <c r="AY1041" s="814"/>
      <c r="AZ1041" s="814"/>
      <c r="BA1041" s="814"/>
      <c r="BB1041" s="814"/>
      <c r="BC1041" s="814"/>
      <c r="BD1041" s="814"/>
      <c r="BE1041" s="814"/>
      <c r="BF1041" s="814"/>
      <c r="BG1041" s="814"/>
      <c r="BH1041" s="814"/>
      <c r="BI1041" s="814"/>
      <c r="BJ1041" s="814"/>
      <c r="BK1041" s="814"/>
      <c r="BL1041" s="814"/>
      <c r="BM1041" s="814"/>
      <c r="BN1041" s="814"/>
      <c r="BO1041" s="814"/>
      <c r="BP1041" s="814"/>
      <c r="BQ1041" s="814"/>
      <c r="BR1041" s="814"/>
      <c r="BS1041" s="814"/>
      <c r="BT1041" s="814"/>
      <c r="BU1041" s="814"/>
      <c r="BV1041" s="814"/>
      <c r="BW1041" s="814"/>
      <c r="BX1041" s="814"/>
      <c r="BY1041" s="814"/>
      <c r="BZ1041" s="814"/>
      <c r="CA1041" s="814"/>
      <c r="CB1041" s="814"/>
      <c r="CC1041" s="814"/>
      <c r="CD1041" s="814"/>
      <c r="CE1041" s="814"/>
      <c r="CF1041" s="814"/>
      <c r="CG1041" s="814"/>
      <c r="CH1041" s="814"/>
      <c r="CI1041" s="814"/>
      <c r="CJ1041" s="814"/>
      <c r="CK1041" s="814"/>
      <c r="CL1041" s="814"/>
      <c r="CM1041" s="814"/>
      <c r="CN1041" s="814"/>
      <c r="CO1041" s="814"/>
      <c r="CP1041" s="814"/>
      <c r="CQ1041" s="814"/>
      <c r="CR1041" s="814"/>
      <c r="CS1041" s="814"/>
      <c r="CT1041" s="814"/>
      <c r="CU1041" s="814"/>
      <c r="CV1041" s="814"/>
      <c r="CW1041" s="814"/>
      <c r="CX1041" s="814"/>
      <c r="CY1041" s="814"/>
      <c r="CZ1041" s="814"/>
      <c r="DA1041" s="814"/>
      <c r="DB1041" s="814"/>
      <c r="DC1041" s="814"/>
      <c r="DD1041" s="814"/>
      <c r="DE1041" s="814"/>
      <c r="DF1041" s="814"/>
      <c r="DG1041" s="814"/>
      <c r="DH1041" s="814"/>
      <c r="DI1041" s="814"/>
      <c r="DJ1041" s="814"/>
      <c r="DK1041" s="814"/>
      <c r="DL1041" s="814"/>
      <c r="DM1041" s="814"/>
      <c r="DN1041" s="814"/>
      <c r="DO1041" s="814"/>
      <c r="DP1041" s="814"/>
      <c r="DQ1041" s="814"/>
      <c r="DR1041" s="814"/>
      <c r="DS1041" s="814"/>
      <c r="DT1041" s="814"/>
      <c r="DU1041" s="814"/>
      <c r="DV1041" s="814"/>
      <c r="DW1041" s="814"/>
      <c r="DX1041" s="814"/>
      <c r="DY1041" s="814"/>
      <c r="DZ1041" s="814"/>
      <c r="EA1041" s="814"/>
      <c r="EB1041" s="814"/>
      <c r="EC1041" s="814"/>
      <c r="ED1041" s="814"/>
      <c r="EE1041" s="814"/>
      <c r="EF1041" s="814"/>
      <c r="EG1041" s="814"/>
      <c r="EH1041" s="814"/>
      <c r="EI1041" s="814"/>
      <c r="EJ1041" s="814"/>
      <c r="EK1041" s="814"/>
      <c r="EL1041" s="814"/>
      <c r="EM1041" s="814"/>
      <c r="EN1041" s="814"/>
      <c r="EO1041" s="814"/>
      <c r="EP1041" s="814"/>
      <c r="EQ1041" s="814"/>
      <c r="ER1041" s="814"/>
      <c r="ES1041" s="814"/>
      <c r="ET1041" s="814"/>
      <c r="EU1041" s="814"/>
      <c r="EV1041" s="814"/>
      <c r="EW1041" s="814"/>
      <c r="EX1041" s="814"/>
      <c r="EY1041" s="814"/>
      <c r="EZ1041" s="814"/>
      <c r="FA1041" s="814"/>
      <c r="FB1041" s="814"/>
      <c r="FC1041" s="814"/>
      <c r="FD1041" s="814"/>
      <c r="FE1041" s="814"/>
      <c r="FF1041" s="814"/>
      <c r="FG1041" s="814"/>
      <c r="FH1041" s="814"/>
      <c r="FI1041" s="814"/>
      <c r="FJ1041" s="814"/>
      <c r="FK1041" s="814"/>
      <c r="FL1041" s="814"/>
      <c r="FM1041" s="814"/>
      <c r="FN1041" s="814"/>
      <c r="FO1041" s="814"/>
      <c r="FP1041" s="814"/>
      <c r="FQ1041" s="814"/>
      <c r="FR1041" s="814"/>
      <c r="FS1041" s="814"/>
      <c r="FT1041" s="814"/>
      <c r="FU1041" s="814"/>
      <c r="FV1041" s="814"/>
      <c r="FW1041" s="814"/>
      <c r="FX1041" s="814"/>
      <c r="FY1041" s="814"/>
      <c r="FZ1041" s="814"/>
      <c r="GA1041" s="814"/>
      <c r="GB1041" s="814"/>
      <c r="GC1041" s="814"/>
      <c r="GD1041" s="814"/>
      <c r="GE1041" s="814"/>
      <c r="GF1041" s="814"/>
      <c r="GG1041" s="814"/>
      <c r="GH1041" s="814"/>
      <c r="GI1041" s="814"/>
      <c r="GJ1041" s="814"/>
      <c r="GK1041" s="814"/>
      <c r="GL1041" s="814"/>
      <c r="GM1041" s="814"/>
      <c r="GN1041" s="814"/>
      <c r="GO1041" s="814"/>
      <c r="GP1041" s="814"/>
      <c r="GQ1041" s="814"/>
      <c r="GR1041" s="814"/>
      <c r="GS1041" s="814"/>
      <c r="GT1041" s="814"/>
      <c r="GU1041" s="814"/>
      <c r="GV1041" s="814"/>
      <c r="GW1041" s="814"/>
      <c r="GX1041" s="814"/>
      <c r="GY1041" s="814"/>
      <c r="GZ1041" s="814"/>
      <c r="HA1041" s="814"/>
      <c r="HB1041" s="814"/>
      <c r="HC1041" s="814"/>
      <c r="HD1041" s="814"/>
      <c r="HE1041" s="814"/>
      <c r="HF1041" s="814"/>
      <c r="HG1041" s="814"/>
      <c r="HH1041" s="814"/>
      <c r="HI1041" s="814"/>
      <c r="HJ1041" s="814"/>
      <c r="HK1041" s="814"/>
      <c r="HL1041" s="814"/>
      <c r="HM1041" s="814"/>
      <c r="HN1041" s="814"/>
      <c r="HO1041" s="814"/>
      <c r="HP1041" s="814"/>
      <c r="HQ1041" s="814"/>
      <c r="HR1041" s="814"/>
      <c r="HS1041" s="814"/>
      <c r="HT1041" s="814"/>
      <c r="HU1041" s="814"/>
      <c r="HV1041" s="814"/>
      <c r="HW1041" s="814"/>
      <c r="HX1041" s="814"/>
      <c r="HY1041" s="814"/>
      <c r="HZ1041" s="814"/>
      <c r="IA1041" s="814"/>
      <c r="IB1041" s="814"/>
      <c r="IC1041" s="814"/>
      <c r="ID1041" s="814"/>
      <c r="IE1041" s="814"/>
      <c r="IF1041" s="814"/>
      <c r="IG1041" s="814"/>
      <c r="IH1041" s="814"/>
      <c r="II1041" s="814"/>
      <c r="IJ1041" s="814"/>
      <c r="IK1041" s="814"/>
      <c r="IL1041" s="814"/>
      <c r="IM1041" s="814"/>
      <c r="IN1041" s="814"/>
    </row>
    <row r="1042" spans="1:248" ht="13.5">
      <c r="A1042" s="640">
        <v>93</v>
      </c>
      <c r="B1042" s="670" t="s">
        <v>2092</v>
      </c>
      <c r="C1042" s="693" t="s">
        <v>709</v>
      </c>
      <c r="D1042" s="608">
        <v>1</v>
      </c>
      <c r="E1042" s="703">
        <v>2007</v>
      </c>
      <c r="F1042" s="1095">
        <v>112.8</v>
      </c>
      <c r="G1042" s="825">
        <f t="shared" si="33"/>
        <v>112.8</v>
      </c>
      <c r="H1042" s="1096">
        <v>100</v>
      </c>
      <c r="I1042" s="825">
        <f t="shared" si="34"/>
        <v>0</v>
      </c>
      <c r="J1042" s="668"/>
      <c r="K1042" s="725"/>
      <c r="L1042" s="725"/>
      <c r="M1042" s="668"/>
      <c r="N1042" s="725"/>
      <c r="O1042" s="831"/>
      <c r="P1042" s="1883"/>
      <c r="Q1042" s="814"/>
      <c r="R1042" s="814"/>
      <c r="S1042" s="814"/>
      <c r="T1042" s="814"/>
      <c r="U1042" s="814"/>
      <c r="V1042" s="814"/>
      <c r="W1042" s="814"/>
      <c r="X1042" s="814"/>
      <c r="Y1042" s="814"/>
      <c r="Z1042" s="814"/>
      <c r="AA1042" s="814"/>
      <c r="AB1042" s="814"/>
      <c r="AC1042" s="814"/>
      <c r="AD1042" s="814"/>
      <c r="AE1042" s="814"/>
      <c r="AF1042" s="814"/>
      <c r="AG1042" s="814"/>
      <c r="AH1042" s="814"/>
      <c r="AI1042" s="814"/>
      <c r="AJ1042" s="814"/>
      <c r="AK1042" s="814"/>
      <c r="AL1042" s="814"/>
      <c r="AM1042" s="814"/>
      <c r="AN1042" s="814"/>
      <c r="AO1042" s="814"/>
      <c r="AP1042" s="814"/>
      <c r="AQ1042" s="814"/>
      <c r="AR1042" s="814"/>
      <c r="AS1042" s="814"/>
      <c r="AT1042" s="814"/>
      <c r="AU1042" s="814"/>
      <c r="AV1042" s="814"/>
      <c r="AW1042" s="814"/>
      <c r="AX1042" s="814"/>
      <c r="AY1042" s="814"/>
      <c r="AZ1042" s="814"/>
      <c r="BA1042" s="814"/>
      <c r="BB1042" s="814"/>
      <c r="BC1042" s="814"/>
      <c r="BD1042" s="814"/>
      <c r="BE1042" s="814"/>
      <c r="BF1042" s="814"/>
      <c r="BG1042" s="814"/>
      <c r="BH1042" s="814"/>
      <c r="BI1042" s="814"/>
      <c r="BJ1042" s="814"/>
      <c r="BK1042" s="814"/>
      <c r="BL1042" s="814"/>
      <c r="BM1042" s="814"/>
      <c r="BN1042" s="814"/>
      <c r="BO1042" s="814"/>
      <c r="BP1042" s="814"/>
      <c r="BQ1042" s="814"/>
      <c r="BR1042" s="814"/>
      <c r="BS1042" s="814"/>
      <c r="BT1042" s="814"/>
      <c r="BU1042" s="814"/>
      <c r="BV1042" s="814"/>
      <c r="BW1042" s="814"/>
      <c r="BX1042" s="814"/>
      <c r="BY1042" s="814"/>
      <c r="BZ1042" s="814"/>
      <c r="CA1042" s="814"/>
      <c r="CB1042" s="814"/>
      <c r="CC1042" s="814"/>
      <c r="CD1042" s="814"/>
      <c r="CE1042" s="814"/>
      <c r="CF1042" s="814"/>
      <c r="CG1042" s="814"/>
      <c r="CH1042" s="814"/>
      <c r="CI1042" s="814"/>
      <c r="CJ1042" s="814"/>
      <c r="CK1042" s="814"/>
      <c r="CL1042" s="814"/>
      <c r="CM1042" s="814"/>
      <c r="CN1042" s="814"/>
      <c r="CO1042" s="814"/>
      <c r="CP1042" s="814"/>
      <c r="CQ1042" s="814"/>
      <c r="CR1042" s="814"/>
      <c r="CS1042" s="814"/>
      <c r="CT1042" s="814"/>
      <c r="CU1042" s="814"/>
      <c r="CV1042" s="814"/>
      <c r="CW1042" s="814"/>
      <c r="CX1042" s="814"/>
      <c r="CY1042" s="814"/>
      <c r="CZ1042" s="814"/>
      <c r="DA1042" s="814"/>
      <c r="DB1042" s="814"/>
      <c r="DC1042" s="814"/>
      <c r="DD1042" s="814"/>
      <c r="DE1042" s="814"/>
      <c r="DF1042" s="814"/>
      <c r="DG1042" s="814"/>
      <c r="DH1042" s="814"/>
      <c r="DI1042" s="814"/>
      <c r="DJ1042" s="814"/>
      <c r="DK1042" s="814"/>
      <c r="DL1042" s="814"/>
      <c r="DM1042" s="814"/>
      <c r="DN1042" s="814"/>
      <c r="DO1042" s="814"/>
      <c r="DP1042" s="814"/>
      <c r="DQ1042" s="814"/>
      <c r="DR1042" s="814"/>
      <c r="DS1042" s="814"/>
      <c r="DT1042" s="814"/>
      <c r="DU1042" s="814"/>
      <c r="DV1042" s="814"/>
      <c r="DW1042" s="814"/>
      <c r="DX1042" s="814"/>
      <c r="DY1042" s="814"/>
      <c r="DZ1042" s="814"/>
      <c r="EA1042" s="814"/>
      <c r="EB1042" s="814"/>
      <c r="EC1042" s="814"/>
      <c r="ED1042" s="814"/>
      <c r="EE1042" s="814"/>
      <c r="EF1042" s="814"/>
      <c r="EG1042" s="814"/>
      <c r="EH1042" s="814"/>
      <c r="EI1042" s="814"/>
      <c r="EJ1042" s="814"/>
      <c r="EK1042" s="814"/>
      <c r="EL1042" s="814"/>
      <c r="EM1042" s="814"/>
      <c r="EN1042" s="814"/>
      <c r="EO1042" s="814"/>
      <c r="EP1042" s="814"/>
      <c r="EQ1042" s="814"/>
      <c r="ER1042" s="814"/>
      <c r="ES1042" s="814"/>
      <c r="ET1042" s="814"/>
      <c r="EU1042" s="814"/>
      <c r="EV1042" s="814"/>
      <c r="EW1042" s="814"/>
      <c r="EX1042" s="814"/>
      <c r="EY1042" s="814"/>
      <c r="EZ1042" s="814"/>
      <c r="FA1042" s="814"/>
      <c r="FB1042" s="814"/>
      <c r="FC1042" s="814"/>
      <c r="FD1042" s="814"/>
      <c r="FE1042" s="814"/>
      <c r="FF1042" s="814"/>
      <c r="FG1042" s="814"/>
      <c r="FH1042" s="814"/>
      <c r="FI1042" s="814"/>
      <c r="FJ1042" s="814"/>
      <c r="FK1042" s="814"/>
      <c r="FL1042" s="814"/>
      <c r="FM1042" s="814"/>
      <c r="FN1042" s="814"/>
      <c r="FO1042" s="814"/>
      <c r="FP1042" s="814"/>
      <c r="FQ1042" s="814"/>
      <c r="FR1042" s="814"/>
      <c r="FS1042" s="814"/>
      <c r="FT1042" s="814"/>
      <c r="FU1042" s="814"/>
      <c r="FV1042" s="814"/>
      <c r="FW1042" s="814"/>
      <c r="FX1042" s="814"/>
      <c r="FY1042" s="814"/>
      <c r="FZ1042" s="814"/>
      <c r="GA1042" s="814"/>
      <c r="GB1042" s="814"/>
      <c r="GC1042" s="814"/>
      <c r="GD1042" s="814"/>
      <c r="GE1042" s="814"/>
      <c r="GF1042" s="814"/>
      <c r="GG1042" s="814"/>
      <c r="GH1042" s="814"/>
      <c r="GI1042" s="814"/>
      <c r="GJ1042" s="814"/>
      <c r="GK1042" s="814"/>
      <c r="GL1042" s="814"/>
      <c r="GM1042" s="814"/>
      <c r="GN1042" s="814"/>
      <c r="GO1042" s="814"/>
      <c r="GP1042" s="814"/>
      <c r="GQ1042" s="814"/>
      <c r="GR1042" s="814"/>
      <c r="GS1042" s="814"/>
      <c r="GT1042" s="814"/>
      <c r="GU1042" s="814"/>
      <c r="GV1042" s="814"/>
      <c r="GW1042" s="814"/>
      <c r="GX1042" s="814"/>
      <c r="GY1042" s="814"/>
      <c r="GZ1042" s="814"/>
      <c r="HA1042" s="814"/>
      <c r="HB1042" s="814"/>
      <c r="HC1042" s="814"/>
      <c r="HD1042" s="814"/>
      <c r="HE1042" s="814"/>
      <c r="HF1042" s="814"/>
      <c r="HG1042" s="814"/>
      <c r="HH1042" s="814"/>
      <c r="HI1042" s="814"/>
      <c r="HJ1042" s="814"/>
      <c r="HK1042" s="814"/>
      <c r="HL1042" s="814"/>
      <c r="HM1042" s="814"/>
      <c r="HN1042" s="814"/>
      <c r="HO1042" s="814"/>
      <c r="HP1042" s="814"/>
      <c r="HQ1042" s="814"/>
      <c r="HR1042" s="814"/>
      <c r="HS1042" s="814"/>
      <c r="HT1042" s="814"/>
      <c r="HU1042" s="814"/>
      <c r="HV1042" s="814"/>
      <c r="HW1042" s="814"/>
      <c r="HX1042" s="814"/>
      <c r="HY1042" s="814"/>
      <c r="HZ1042" s="814"/>
      <c r="IA1042" s="814"/>
      <c r="IB1042" s="814"/>
      <c r="IC1042" s="814"/>
      <c r="ID1042" s="814"/>
      <c r="IE1042" s="814"/>
      <c r="IF1042" s="814"/>
      <c r="IG1042" s="814"/>
      <c r="IH1042" s="814"/>
      <c r="II1042" s="814"/>
      <c r="IJ1042" s="814"/>
      <c r="IK1042" s="814"/>
      <c r="IL1042" s="814"/>
      <c r="IM1042" s="814"/>
      <c r="IN1042" s="814"/>
    </row>
    <row r="1043" spans="1:248" ht="13.5">
      <c r="A1043" s="640">
        <v>94</v>
      </c>
      <c r="B1043" s="670" t="s">
        <v>2093</v>
      </c>
      <c r="C1043" s="693" t="s">
        <v>709</v>
      </c>
      <c r="D1043" s="608">
        <v>1</v>
      </c>
      <c r="E1043" s="703">
        <v>2008</v>
      </c>
      <c r="F1043" s="1095">
        <v>112.8</v>
      </c>
      <c r="G1043" s="825">
        <f t="shared" si="33"/>
        <v>112.8</v>
      </c>
      <c r="H1043" s="1096">
        <v>100</v>
      </c>
      <c r="I1043" s="825">
        <f t="shared" si="34"/>
        <v>0</v>
      </c>
      <c r="J1043" s="668"/>
      <c r="K1043" s="725"/>
      <c r="L1043" s="725"/>
      <c r="M1043" s="668"/>
      <c r="N1043" s="725"/>
      <c r="O1043" s="831"/>
      <c r="P1043" s="1883"/>
      <c r="Q1043" s="814"/>
      <c r="R1043" s="814"/>
      <c r="S1043" s="814"/>
      <c r="T1043" s="814"/>
      <c r="U1043" s="814"/>
      <c r="V1043" s="814"/>
      <c r="W1043" s="814"/>
      <c r="X1043" s="814"/>
      <c r="Y1043" s="814"/>
      <c r="Z1043" s="814"/>
      <c r="AA1043" s="814"/>
      <c r="AB1043" s="814"/>
      <c r="AC1043" s="814"/>
      <c r="AD1043" s="814"/>
      <c r="AE1043" s="814"/>
      <c r="AF1043" s="814"/>
      <c r="AG1043" s="814"/>
      <c r="AH1043" s="814"/>
      <c r="AI1043" s="814"/>
      <c r="AJ1043" s="814"/>
      <c r="AK1043" s="814"/>
      <c r="AL1043" s="814"/>
      <c r="AM1043" s="814"/>
      <c r="AN1043" s="814"/>
      <c r="AO1043" s="814"/>
      <c r="AP1043" s="814"/>
      <c r="AQ1043" s="814"/>
      <c r="AR1043" s="814"/>
      <c r="AS1043" s="814"/>
      <c r="AT1043" s="814"/>
      <c r="AU1043" s="814"/>
      <c r="AV1043" s="814"/>
      <c r="AW1043" s="814"/>
      <c r="AX1043" s="814"/>
      <c r="AY1043" s="814"/>
      <c r="AZ1043" s="814"/>
      <c r="BA1043" s="814"/>
      <c r="BB1043" s="814"/>
      <c r="BC1043" s="814"/>
      <c r="BD1043" s="814"/>
      <c r="BE1043" s="814"/>
      <c r="BF1043" s="814"/>
      <c r="BG1043" s="814"/>
      <c r="BH1043" s="814"/>
      <c r="BI1043" s="814"/>
      <c r="BJ1043" s="814"/>
      <c r="BK1043" s="814"/>
      <c r="BL1043" s="814"/>
      <c r="BM1043" s="814"/>
      <c r="BN1043" s="814"/>
      <c r="BO1043" s="814"/>
      <c r="BP1043" s="814"/>
      <c r="BQ1043" s="814"/>
      <c r="BR1043" s="814"/>
      <c r="BS1043" s="814"/>
      <c r="BT1043" s="814"/>
      <c r="BU1043" s="814"/>
      <c r="BV1043" s="814"/>
      <c r="BW1043" s="814"/>
      <c r="BX1043" s="814"/>
      <c r="BY1043" s="814"/>
      <c r="BZ1043" s="814"/>
      <c r="CA1043" s="814"/>
      <c r="CB1043" s="814"/>
      <c r="CC1043" s="814"/>
      <c r="CD1043" s="814"/>
      <c r="CE1043" s="814"/>
      <c r="CF1043" s="814"/>
      <c r="CG1043" s="814"/>
      <c r="CH1043" s="814"/>
      <c r="CI1043" s="814"/>
      <c r="CJ1043" s="814"/>
      <c r="CK1043" s="814"/>
      <c r="CL1043" s="814"/>
      <c r="CM1043" s="814"/>
      <c r="CN1043" s="814"/>
      <c r="CO1043" s="814"/>
      <c r="CP1043" s="814"/>
      <c r="CQ1043" s="814"/>
      <c r="CR1043" s="814"/>
      <c r="CS1043" s="814"/>
      <c r="CT1043" s="814"/>
      <c r="CU1043" s="814"/>
      <c r="CV1043" s="814"/>
      <c r="CW1043" s="814"/>
      <c r="CX1043" s="814"/>
      <c r="CY1043" s="814"/>
      <c r="CZ1043" s="814"/>
      <c r="DA1043" s="814"/>
      <c r="DB1043" s="814"/>
      <c r="DC1043" s="814"/>
      <c r="DD1043" s="814"/>
      <c r="DE1043" s="814"/>
      <c r="DF1043" s="814"/>
      <c r="DG1043" s="814"/>
      <c r="DH1043" s="814"/>
      <c r="DI1043" s="814"/>
      <c r="DJ1043" s="814"/>
      <c r="DK1043" s="814"/>
      <c r="DL1043" s="814"/>
      <c r="DM1043" s="814"/>
      <c r="DN1043" s="814"/>
      <c r="DO1043" s="814"/>
      <c r="DP1043" s="814"/>
      <c r="DQ1043" s="814"/>
      <c r="DR1043" s="814"/>
      <c r="DS1043" s="814"/>
      <c r="DT1043" s="814"/>
      <c r="DU1043" s="814"/>
      <c r="DV1043" s="814"/>
      <c r="DW1043" s="814"/>
      <c r="DX1043" s="814"/>
      <c r="DY1043" s="814"/>
      <c r="DZ1043" s="814"/>
      <c r="EA1043" s="814"/>
      <c r="EB1043" s="814"/>
      <c r="EC1043" s="814"/>
      <c r="ED1043" s="814"/>
      <c r="EE1043" s="814"/>
      <c r="EF1043" s="814"/>
      <c r="EG1043" s="814"/>
      <c r="EH1043" s="814"/>
      <c r="EI1043" s="814"/>
      <c r="EJ1043" s="814"/>
      <c r="EK1043" s="814"/>
      <c r="EL1043" s="814"/>
      <c r="EM1043" s="814"/>
      <c r="EN1043" s="814"/>
      <c r="EO1043" s="814"/>
      <c r="EP1043" s="814"/>
      <c r="EQ1043" s="814"/>
      <c r="ER1043" s="814"/>
      <c r="ES1043" s="814"/>
      <c r="ET1043" s="814"/>
      <c r="EU1043" s="814"/>
      <c r="EV1043" s="814"/>
      <c r="EW1043" s="814"/>
      <c r="EX1043" s="814"/>
      <c r="EY1043" s="814"/>
      <c r="EZ1043" s="814"/>
      <c r="FA1043" s="814"/>
      <c r="FB1043" s="814"/>
      <c r="FC1043" s="814"/>
      <c r="FD1043" s="814"/>
      <c r="FE1043" s="814"/>
      <c r="FF1043" s="814"/>
      <c r="FG1043" s="814"/>
      <c r="FH1043" s="814"/>
      <c r="FI1043" s="814"/>
      <c r="FJ1043" s="814"/>
      <c r="FK1043" s="814"/>
      <c r="FL1043" s="814"/>
      <c r="FM1043" s="814"/>
      <c r="FN1043" s="814"/>
      <c r="FO1043" s="814"/>
      <c r="FP1043" s="814"/>
      <c r="FQ1043" s="814"/>
      <c r="FR1043" s="814"/>
      <c r="FS1043" s="814"/>
      <c r="FT1043" s="814"/>
      <c r="FU1043" s="814"/>
      <c r="FV1043" s="814"/>
      <c r="FW1043" s="814"/>
      <c r="FX1043" s="814"/>
      <c r="FY1043" s="814"/>
      <c r="FZ1043" s="814"/>
      <c r="GA1043" s="814"/>
      <c r="GB1043" s="814"/>
      <c r="GC1043" s="814"/>
      <c r="GD1043" s="814"/>
      <c r="GE1043" s="814"/>
      <c r="GF1043" s="814"/>
      <c r="GG1043" s="814"/>
      <c r="GH1043" s="814"/>
      <c r="GI1043" s="814"/>
      <c r="GJ1043" s="814"/>
      <c r="GK1043" s="814"/>
      <c r="GL1043" s="814"/>
      <c r="GM1043" s="814"/>
      <c r="GN1043" s="814"/>
      <c r="GO1043" s="814"/>
      <c r="GP1043" s="814"/>
      <c r="GQ1043" s="814"/>
      <c r="GR1043" s="814"/>
      <c r="GS1043" s="814"/>
      <c r="GT1043" s="814"/>
      <c r="GU1043" s="814"/>
      <c r="GV1043" s="814"/>
      <c r="GW1043" s="814"/>
      <c r="GX1043" s="814"/>
      <c r="GY1043" s="814"/>
      <c r="GZ1043" s="814"/>
      <c r="HA1043" s="814"/>
      <c r="HB1043" s="814"/>
      <c r="HC1043" s="814"/>
      <c r="HD1043" s="814"/>
      <c r="HE1043" s="814"/>
      <c r="HF1043" s="814"/>
      <c r="HG1043" s="814"/>
      <c r="HH1043" s="814"/>
      <c r="HI1043" s="814"/>
      <c r="HJ1043" s="814"/>
      <c r="HK1043" s="814"/>
      <c r="HL1043" s="814"/>
      <c r="HM1043" s="814"/>
      <c r="HN1043" s="814"/>
      <c r="HO1043" s="814"/>
      <c r="HP1043" s="814"/>
      <c r="HQ1043" s="814"/>
      <c r="HR1043" s="814"/>
      <c r="HS1043" s="814"/>
      <c r="HT1043" s="814"/>
      <c r="HU1043" s="814"/>
      <c r="HV1043" s="814"/>
      <c r="HW1043" s="814"/>
      <c r="HX1043" s="814"/>
      <c r="HY1043" s="814"/>
      <c r="HZ1043" s="814"/>
      <c r="IA1043" s="814"/>
      <c r="IB1043" s="814"/>
      <c r="IC1043" s="814"/>
      <c r="ID1043" s="814"/>
      <c r="IE1043" s="814"/>
      <c r="IF1043" s="814"/>
      <c r="IG1043" s="814"/>
      <c r="IH1043" s="814"/>
      <c r="II1043" s="814"/>
      <c r="IJ1043" s="814"/>
      <c r="IK1043" s="814"/>
      <c r="IL1043" s="814"/>
      <c r="IM1043" s="814"/>
      <c r="IN1043" s="814"/>
    </row>
    <row r="1044" spans="1:248" ht="13.5">
      <c r="A1044" s="640">
        <v>95</v>
      </c>
      <c r="B1044" s="670" t="s">
        <v>2094</v>
      </c>
      <c r="C1044" s="693" t="s">
        <v>709</v>
      </c>
      <c r="D1044" s="608">
        <v>5</v>
      </c>
      <c r="E1044" s="703">
        <v>2010</v>
      </c>
      <c r="F1044" s="1095">
        <v>285</v>
      </c>
      <c r="G1044" s="825">
        <f t="shared" si="33"/>
        <v>285</v>
      </c>
      <c r="H1044" s="1096">
        <v>100</v>
      </c>
      <c r="I1044" s="825">
        <f t="shared" si="34"/>
        <v>0</v>
      </c>
      <c r="J1044" s="668"/>
      <c r="K1044" s="725"/>
      <c r="L1044" s="725"/>
      <c r="M1044" s="668"/>
      <c r="N1044" s="725"/>
      <c r="O1044" s="831"/>
      <c r="P1044" s="1883"/>
      <c r="Q1044" s="814"/>
      <c r="R1044" s="814"/>
      <c r="S1044" s="814"/>
      <c r="T1044" s="814"/>
      <c r="U1044" s="814"/>
      <c r="V1044" s="814"/>
      <c r="W1044" s="814"/>
      <c r="X1044" s="814"/>
      <c r="Y1044" s="814"/>
      <c r="Z1044" s="814"/>
      <c r="AA1044" s="814"/>
      <c r="AB1044" s="814"/>
      <c r="AC1044" s="814"/>
      <c r="AD1044" s="814"/>
      <c r="AE1044" s="814"/>
      <c r="AF1044" s="814"/>
      <c r="AG1044" s="814"/>
      <c r="AH1044" s="814"/>
      <c r="AI1044" s="814"/>
      <c r="AJ1044" s="814"/>
      <c r="AK1044" s="814"/>
      <c r="AL1044" s="814"/>
      <c r="AM1044" s="814"/>
      <c r="AN1044" s="814"/>
      <c r="AO1044" s="814"/>
      <c r="AP1044" s="814"/>
      <c r="AQ1044" s="814"/>
      <c r="AR1044" s="814"/>
      <c r="AS1044" s="814"/>
      <c r="AT1044" s="814"/>
      <c r="AU1044" s="814"/>
      <c r="AV1044" s="814"/>
      <c r="AW1044" s="814"/>
      <c r="AX1044" s="814"/>
      <c r="AY1044" s="814"/>
      <c r="AZ1044" s="814"/>
      <c r="BA1044" s="814"/>
      <c r="BB1044" s="814"/>
      <c r="BC1044" s="814"/>
      <c r="BD1044" s="814"/>
      <c r="BE1044" s="814"/>
      <c r="BF1044" s="814"/>
      <c r="BG1044" s="814"/>
      <c r="BH1044" s="814"/>
      <c r="BI1044" s="814"/>
      <c r="BJ1044" s="814"/>
      <c r="BK1044" s="814"/>
      <c r="BL1044" s="814"/>
      <c r="BM1044" s="814"/>
      <c r="BN1044" s="814"/>
      <c r="BO1044" s="814"/>
      <c r="BP1044" s="814"/>
      <c r="BQ1044" s="814"/>
      <c r="BR1044" s="814"/>
      <c r="BS1044" s="814"/>
      <c r="BT1044" s="814"/>
      <c r="BU1044" s="814"/>
      <c r="BV1044" s="814"/>
      <c r="BW1044" s="814"/>
      <c r="BX1044" s="814"/>
      <c r="BY1044" s="814"/>
      <c r="BZ1044" s="814"/>
      <c r="CA1044" s="814"/>
      <c r="CB1044" s="814"/>
      <c r="CC1044" s="814"/>
      <c r="CD1044" s="814"/>
      <c r="CE1044" s="814"/>
      <c r="CF1044" s="814"/>
      <c r="CG1044" s="814"/>
      <c r="CH1044" s="814"/>
      <c r="CI1044" s="814"/>
      <c r="CJ1044" s="814"/>
      <c r="CK1044" s="814"/>
      <c r="CL1044" s="814"/>
      <c r="CM1044" s="814"/>
      <c r="CN1044" s="814"/>
      <c r="CO1044" s="814"/>
      <c r="CP1044" s="814"/>
      <c r="CQ1044" s="814"/>
      <c r="CR1044" s="814"/>
      <c r="CS1044" s="814"/>
      <c r="CT1044" s="814"/>
      <c r="CU1044" s="814"/>
      <c r="CV1044" s="814"/>
      <c r="CW1044" s="814"/>
      <c r="CX1044" s="814"/>
      <c r="CY1044" s="814"/>
      <c r="CZ1044" s="814"/>
      <c r="DA1044" s="814"/>
      <c r="DB1044" s="814"/>
      <c r="DC1044" s="814"/>
      <c r="DD1044" s="814"/>
      <c r="DE1044" s="814"/>
      <c r="DF1044" s="814"/>
      <c r="DG1044" s="814"/>
      <c r="DH1044" s="814"/>
      <c r="DI1044" s="814"/>
      <c r="DJ1044" s="814"/>
      <c r="DK1044" s="814"/>
      <c r="DL1044" s="814"/>
      <c r="DM1044" s="814"/>
      <c r="DN1044" s="814"/>
      <c r="DO1044" s="814"/>
      <c r="DP1044" s="814"/>
      <c r="DQ1044" s="814"/>
      <c r="DR1044" s="814"/>
      <c r="DS1044" s="814"/>
      <c r="DT1044" s="814"/>
      <c r="DU1044" s="814"/>
      <c r="DV1044" s="814"/>
      <c r="DW1044" s="814"/>
      <c r="DX1044" s="814"/>
      <c r="DY1044" s="814"/>
      <c r="DZ1044" s="814"/>
      <c r="EA1044" s="814"/>
      <c r="EB1044" s="814"/>
      <c r="EC1044" s="814"/>
      <c r="ED1044" s="814"/>
      <c r="EE1044" s="814"/>
      <c r="EF1044" s="814"/>
      <c r="EG1044" s="814"/>
      <c r="EH1044" s="814"/>
      <c r="EI1044" s="814"/>
      <c r="EJ1044" s="814"/>
      <c r="EK1044" s="814"/>
      <c r="EL1044" s="814"/>
      <c r="EM1044" s="814"/>
      <c r="EN1044" s="814"/>
      <c r="EO1044" s="814"/>
      <c r="EP1044" s="814"/>
      <c r="EQ1044" s="814"/>
      <c r="ER1044" s="814"/>
      <c r="ES1044" s="814"/>
      <c r="ET1044" s="814"/>
      <c r="EU1044" s="814"/>
      <c r="EV1044" s="814"/>
      <c r="EW1044" s="814"/>
      <c r="EX1044" s="814"/>
      <c r="EY1044" s="814"/>
      <c r="EZ1044" s="814"/>
      <c r="FA1044" s="814"/>
      <c r="FB1044" s="814"/>
      <c r="FC1044" s="814"/>
      <c r="FD1044" s="814"/>
      <c r="FE1044" s="814"/>
      <c r="FF1044" s="814"/>
      <c r="FG1044" s="814"/>
      <c r="FH1044" s="814"/>
      <c r="FI1044" s="814"/>
      <c r="FJ1044" s="814"/>
      <c r="FK1044" s="814"/>
      <c r="FL1044" s="814"/>
      <c r="FM1044" s="814"/>
      <c r="FN1044" s="814"/>
      <c r="FO1044" s="814"/>
      <c r="FP1044" s="814"/>
      <c r="FQ1044" s="814"/>
      <c r="FR1044" s="814"/>
      <c r="FS1044" s="814"/>
      <c r="FT1044" s="814"/>
      <c r="FU1044" s="814"/>
      <c r="FV1044" s="814"/>
      <c r="FW1044" s="814"/>
      <c r="FX1044" s="814"/>
      <c r="FY1044" s="814"/>
      <c r="FZ1044" s="814"/>
      <c r="GA1044" s="814"/>
      <c r="GB1044" s="814"/>
      <c r="GC1044" s="814"/>
      <c r="GD1044" s="814"/>
      <c r="GE1044" s="814"/>
      <c r="GF1044" s="814"/>
      <c r="GG1044" s="814"/>
      <c r="GH1044" s="814"/>
      <c r="GI1044" s="814"/>
      <c r="GJ1044" s="814"/>
      <c r="GK1044" s="814"/>
      <c r="GL1044" s="814"/>
      <c r="GM1044" s="814"/>
      <c r="GN1044" s="814"/>
      <c r="GO1044" s="814"/>
      <c r="GP1044" s="814"/>
      <c r="GQ1044" s="814"/>
      <c r="GR1044" s="814"/>
      <c r="GS1044" s="814"/>
      <c r="GT1044" s="814"/>
      <c r="GU1044" s="814"/>
      <c r="GV1044" s="814"/>
      <c r="GW1044" s="814"/>
      <c r="GX1044" s="814"/>
      <c r="GY1044" s="814"/>
      <c r="GZ1044" s="814"/>
      <c r="HA1044" s="814"/>
      <c r="HB1044" s="814"/>
      <c r="HC1044" s="814"/>
      <c r="HD1044" s="814"/>
      <c r="HE1044" s="814"/>
      <c r="HF1044" s="814"/>
      <c r="HG1044" s="814"/>
      <c r="HH1044" s="814"/>
      <c r="HI1044" s="814"/>
      <c r="HJ1044" s="814"/>
      <c r="HK1044" s="814"/>
      <c r="HL1044" s="814"/>
      <c r="HM1044" s="814"/>
      <c r="HN1044" s="814"/>
      <c r="HO1044" s="814"/>
      <c r="HP1044" s="814"/>
      <c r="HQ1044" s="814"/>
      <c r="HR1044" s="814"/>
      <c r="HS1044" s="814"/>
      <c r="HT1044" s="814"/>
      <c r="HU1044" s="814"/>
      <c r="HV1044" s="814"/>
      <c r="HW1044" s="814"/>
      <c r="HX1044" s="814"/>
      <c r="HY1044" s="814"/>
      <c r="HZ1044" s="814"/>
      <c r="IA1044" s="814"/>
      <c r="IB1044" s="814"/>
      <c r="IC1044" s="814"/>
      <c r="ID1044" s="814"/>
      <c r="IE1044" s="814"/>
      <c r="IF1044" s="814"/>
      <c r="IG1044" s="814"/>
      <c r="IH1044" s="814"/>
      <c r="II1044" s="814"/>
      <c r="IJ1044" s="814"/>
      <c r="IK1044" s="814"/>
      <c r="IL1044" s="814"/>
      <c r="IM1044" s="814"/>
      <c r="IN1044" s="814"/>
    </row>
    <row r="1045" spans="1:248" ht="13.5">
      <c r="A1045" s="640">
        <v>96</v>
      </c>
      <c r="B1045" s="670" t="s">
        <v>2095</v>
      </c>
      <c r="C1045" s="693" t="s">
        <v>709</v>
      </c>
      <c r="D1045" s="608">
        <v>3</v>
      </c>
      <c r="E1045" s="703">
        <v>2008</v>
      </c>
      <c r="F1045" s="1095">
        <v>310.98599999999999</v>
      </c>
      <c r="G1045" s="825">
        <f t="shared" si="33"/>
        <v>310.98599999999999</v>
      </c>
      <c r="H1045" s="1096">
        <v>100</v>
      </c>
      <c r="I1045" s="825">
        <f t="shared" si="34"/>
        <v>0</v>
      </c>
      <c r="J1045" s="668"/>
      <c r="K1045" s="725"/>
      <c r="L1045" s="725"/>
      <c r="M1045" s="668"/>
      <c r="N1045" s="725"/>
      <c r="O1045" s="831"/>
      <c r="P1045" s="1883"/>
      <c r="Q1045" s="814"/>
      <c r="R1045" s="814"/>
      <c r="S1045" s="814"/>
      <c r="T1045" s="814"/>
      <c r="U1045" s="814"/>
      <c r="V1045" s="814"/>
      <c r="W1045" s="814"/>
      <c r="X1045" s="814"/>
      <c r="Y1045" s="814"/>
      <c r="Z1045" s="814"/>
      <c r="AA1045" s="814"/>
      <c r="AB1045" s="814"/>
      <c r="AC1045" s="814"/>
      <c r="AD1045" s="814"/>
      <c r="AE1045" s="814"/>
      <c r="AF1045" s="814"/>
      <c r="AG1045" s="814"/>
      <c r="AH1045" s="814"/>
      <c r="AI1045" s="814"/>
      <c r="AJ1045" s="814"/>
      <c r="AK1045" s="814"/>
      <c r="AL1045" s="814"/>
      <c r="AM1045" s="814"/>
      <c r="AN1045" s="814"/>
      <c r="AO1045" s="814"/>
      <c r="AP1045" s="814"/>
      <c r="AQ1045" s="814"/>
      <c r="AR1045" s="814"/>
      <c r="AS1045" s="814"/>
      <c r="AT1045" s="814"/>
      <c r="AU1045" s="814"/>
      <c r="AV1045" s="814"/>
      <c r="AW1045" s="814"/>
      <c r="AX1045" s="814"/>
      <c r="AY1045" s="814"/>
      <c r="AZ1045" s="814"/>
      <c r="BA1045" s="814"/>
      <c r="BB1045" s="814"/>
      <c r="BC1045" s="814"/>
      <c r="BD1045" s="814"/>
      <c r="BE1045" s="814"/>
      <c r="BF1045" s="814"/>
      <c r="BG1045" s="814"/>
      <c r="BH1045" s="814"/>
      <c r="BI1045" s="814"/>
      <c r="BJ1045" s="814"/>
      <c r="BK1045" s="814"/>
      <c r="BL1045" s="814"/>
      <c r="BM1045" s="814"/>
      <c r="BN1045" s="814"/>
      <c r="BO1045" s="814"/>
      <c r="BP1045" s="814"/>
      <c r="BQ1045" s="814"/>
      <c r="BR1045" s="814"/>
      <c r="BS1045" s="814"/>
      <c r="BT1045" s="814"/>
      <c r="BU1045" s="814"/>
      <c r="BV1045" s="814"/>
      <c r="BW1045" s="814"/>
      <c r="BX1045" s="814"/>
      <c r="BY1045" s="814"/>
      <c r="BZ1045" s="814"/>
      <c r="CA1045" s="814"/>
      <c r="CB1045" s="814"/>
      <c r="CC1045" s="814"/>
      <c r="CD1045" s="814"/>
      <c r="CE1045" s="814"/>
      <c r="CF1045" s="814"/>
      <c r="CG1045" s="814"/>
      <c r="CH1045" s="814"/>
      <c r="CI1045" s="814"/>
      <c r="CJ1045" s="814"/>
      <c r="CK1045" s="814"/>
      <c r="CL1045" s="814"/>
      <c r="CM1045" s="814"/>
      <c r="CN1045" s="814"/>
      <c r="CO1045" s="814"/>
      <c r="CP1045" s="814"/>
      <c r="CQ1045" s="814"/>
      <c r="CR1045" s="814"/>
      <c r="CS1045" s="814"/>
      <c r="CT1045" s="814"/>
      <c r="CU1045" s="814"/>
      <c r="CV1045" s="814"/>
      <c r="CW1045" s="814"/>
      <c r="CX1045" s="814"/>
      <c r="CY1045" s="814"/>
      <c r="CZ1045" s="814"/>
      <c r="DA1045" s="814"/>
      <c r="DB1045" s="814"/>
      <c r="DC1045" s="814"/>
      <c r="DD1045" s="814"/>
      <c r="DE1045" s="814"/>
      <c r="DF1045" s="814"/>
      <c r="DG1045" s="814"/>
      <c r="DH1045" s="814"/>
      <c r="DI1045" s="814"/>
      <c r="DJ1045" s="814"/>
      <c r="DK1045" s="814"/>
      <c r="DL1045" s="814"/>
      <c r="DM1045" s="814"/>
      <c r="DN1045" s="814"/>
      <c r="DO1045" s="814"/>
      <c r="DP1045" s="814"/>
      <c r="DQ1045" s="814"/>
      <c r="DR1045" s="814"/>
      <c r="DS1045" s="814"/>
      <c r="DT1045" s="814"/>
      <c r="DU1045" s="814"/>
      <c r="DV1045" s="814"/>
      <c r="DW1045" s="814"/>
      <c r="DX1045" s="814"/>
      <c r="DY1045" s="814"/>
      <c r="DZ1045" s="814"/>
      <c r="EA1045" s="814"/>
      <c r="EB1045" s="814"/>
      <c r="EC1045" s="814"/>
      <c r="ED1045" s="814"/>
      <c r="EE1045" s="814"/>
      <c r="EF1045" s="814"/>
      <c r="EG1045" s="814"/>
      <c r="EH1045" s="814"/>
      <c r="EI1045" s="814"/>
      <c r="EJ1045" s="814"/>
      <c r="EK1045" s="814"/>
      <c r="EL1045" s="814"/>
      <c r="EM1045" s="814"/>
      <c r="EN1045" s="814"/>
      <c r="EO1045" s="814"/>
      <c r="EP1045" s="814"/>
      <c r="EQ1045" s="814"/>
      <c r="ER1045" s="814"/>
      <c r="ES1045" s="814"/>
      <c r="ET1045" s="814"/>
      <c r="EU1045" s="814"/>
      <c r="EV1045" s="814"/>
      <c r="EW1045" s="814"/>
      <c r="EX1045" s="814"/>
      <c r="EY1045" s="814"/>
      <c r="EZ1045" s="814"/>
      <c r="FA1045" s="814"/>
      <c r="FB1045" s="814"/>
      <c r="FC1045" s="814"/>
      <c r="FD1045" s="814"/>
      <c r="FE1045" s="814"/>
      <c r="FF1045" s="814"/>
      <c r="FG1045" s="814"/>
      <c r="FH1045" s="814"/>
      <c r="FI1045" s="814"/>
      <c r="FJ1045" s="814"/>
      <c r="FK1045" s="814"/>
      <c r="FL1045" s="814"/>
      <c r="FM1045" s="814"/>
      <c r="FN1045" s="814"/>
      <c r="FO1045" s="814"/>
      <c r="FP1045" s="814"/>
      <c r="FQ1045" s="814"/>
      <c r="FR1045" s="814"/>
      <c r="FS1045" s="814"/>
      <c r="FT1045" s="814"/>
      <c r="FU1045" s="814"/>
      <c r="FV1045" s="814"/>
      <c r="FW1045" s="814"/>
      <c r="FX1045" s="814"/>
      <c r="FY1045" s="814"/>
      <c r="FZ1045" s="814"/>
      <c r="GA1045" s="814"/>
      <c r="GB1045" s="814"/>
      <c r="GC1045" s="814"/>
      <c r="GD1045" s="814"/>
      <c r="GE1045" s="814"/>
      <c r="GF1045" s="814"/>
      <c r="GG1045" s="814"/>
      <c r="GH1045" s="814"/>
      <c r="GI1045" s="814"/>
      <c r="GJ1045" s="814"/>
      <c r="GK1045" s="814"/>
      <c r="GL1045" s="814"/>
      <c r="GM1045" s="814"/>
      <c r="GN1045" s="814"/>
      <c r="GO1045" s="814"/>
      <c r="GP1045" s="814"/>
      <c r="GQ1045" s="814"/>
      <c r="GR1045" s="814"/>
      <c r="GS1045" s="814"/>
      <c r="GT1045" s="814"/>
      <c r="GU1045" s="814"/>
      <c r="GV1045" s="814"/>
      <c r="GW1045" s="814"/>
      <c r="GX1045" s="814"/>
      <c r="GY1045" s="814"/>
      <c r="GZ1045" s="814"/>
      <c r="HA1045" s="814"/>
      <c r="HB1045" s="814"/>
      <c r="HC1045" s="814"/>
      <c r="HD1045" s="814"/>
      <c r="HE1045" s="814"/>
      <c r="HF1045" s="814"/>
      <c r="HG1045" s="814"/>
      <c r="HH1045" s="814"/>
      <c r="HI1045" s="814"/>
      <c r="HJ1045" s="814"/>
      <c r="HK1045" s="814"/>
      <c r="HL1045" s="814"/>
      <c r="HM1045" s="814"/>
      <c r="HN1045" s="814"/>
      <c r="HO1045" s="814"/>
      <c r="HP1045" s="814"/>
      <c r="HQ1045" s="814"/>
      <c r="HR1045" s="814"/>
      <c r="HS1045" s="814"/>
      <c r="HT1045" s="814"/>
      <c r="HU1045" s="814"/>
      <c r="HV1045" s="814"/>
      <c r="HW1045" s="814"/>
      <c r="HX1045" s="814"/>
      <c r="HY1045" s="814"/>
      <c r="HZ1045" s="814"/>
      <c r="IA1045" s="814"/>
      <c r="IB1045" s="814"/>
      <c r="IC1045" s="814"/>
      <c r="ID1045" s="814"/>
      <c r="IE1045" s="814"/>
      <c r="IF1045" s="814"/>
      <c r="IG1045" s="814"/>
      <c r="IH1045" s="814"/>
      <c r="II1045" s="814"/>
      <c r="IJ1045" s="814"/>
      <c r="IK1045" s="814"/>
      <c r="IL1045" s="814"/>
      <c r="IM1045" s="814"/>
      <c r="IN1045" s="814"/>
    </row>
    <row r="1046" spans="1:248" ht="13.5">
      <c r="A1046" s="640">
        <v>97</v>
      </c>
      <c r="B1046" s="670" t="s">
        <v>2096</v>
      </c>
      <c r="C1046" s="693" t="s">
        <v>709</v>
      </c>
      <c r="D1046" s="608">
        <v>1</v>
      </c>
      <c r="E1046" s="703">
        <v>2008</v>
      </c>
      <c r="F1046" s="1095">
        <v>100.8</v>
      </c>
      <c r="G1046" s="825">
        <f t="shared" si="33"/>
        <v>100.8</v>
      </c>
      <c r="H1046" s="1096">
        <v>100</v>
      </c>
      <c r="I1046" s="825">
        <f t="shared" si="34"/>
        <v>0</v>
      </c>
      <c r="J1046" s="668"/>
      <c r="K1046" s="725"/>
      <c r="L1046" s="725"/>
      <c r="M1046" s="668"/>
      <c r="N1046" s="725"/>
      <c r="O1046" s="831"/>
      <c r="P1046" s="1883"/>
      <c r="Q1046" s="814"/>
      <c r="R1046" s="814"/>
      <c r="S1046" s="814"/>
      <c r="T1046" s="814"/>
      <c r="U1046" s="814"/>
      <c r="V1046" s="814"/>
      <c r="W1046" s="814"/>
      <c r="X1046" s="814"/>
      <c r="Y1046" s="814"/>
      <c r="Z1046" s="814"/>
      <c r="AA1046" s="814"/>
      <c r="AB1046" s="814"/>
      <c r="AC1046" s="814"/>
      <c r="AD1046" s="814"/>
      <c r="AE1046" s="814"/>
      <c r="AF1046" s="814"/>
      <c r="AG1046" s="814"/>
      <c r="AH1046" s="814"/>
      <c r="AI1046" s="814"/>
      <c r="AJ1046" s="814"/>
      <c r="AK1046" s="814"/>
      <c r="AL1046" s="814"/>
      <c r="AM1046" s="814"/>
      <c r="AN1046" s="814"/>
      <c r="AO1046" s="814"/>
      <c r="AP1046" s="814"/>
      <c r="AQ1046" s="814"/>
      <c r="AR1046" s="814"/>
      <c r="AS1046" s="814"/>
      <c r="AT1046" s="814"/>
      <c r="AU1046" s="814"/>
      <c r="AV1046" s="814"/>
      <c r="AW1046" s="814"/>
      <c r="AX1046" s="814"/>
      <c r="AY1046" s="814"/>
      <c r="AZ1046" s="814"/>
      <c r="BA1046" s="814"/>
      <c r="BB1046" s="814"/>
      <c r="BC1046" s="814"/>
      <c r="BD1046" s="814"/>
      <c r="BE1046" s="814"/>
      <c r="BF1046" s="814"/>
      <c r="BG1046" s="814"/>
      <c r="BH1046" s="814"/>
      <c r="BI1046" s="814"/>
      <c r="BJ1046" s="814"/>
      <c r="BK1046" s="814"/>
      <c r="BL1046" s="814"/>
      <c r="BM1046" s="814"/>
      <c r="BN1046" s="814"/>
      <c r="BO1046" s="814"/>
      <c r="BP1046" s="814"/>
      <c r="BQ1046" s="814"/>
      <c r="BR1046" s="814"/>
      <c r="BS1046" s="814"/>
      <c r="BT1046" s="814"/>
      <c r="BU1046" s="814"/>
      <c r="BV1046" s="814"/>
      <c r="BW1046" s="814"/>
      <c r="BX1046" s="814"/>
      <c r="BY1046" s="814"/>
      <c r="BZ1046" s="814"/>
      <c r="CA1046" s="814"/>
      <c r="CB1046" s="814"/>
      <c r="CC1046" s="814"/>
      <c r="CD1046" s="814"/>
      <c r="CE1046" s="814"/>
      <c r="CF1046" s="814"/>
      <c r="CG1046" s="814"/>
      <c r="CH1046" s="814"/>
      <c r="CI1046" s="814"/>
      <c r="CJ1046" s="814"/>
      <c r="CK1046" s="814"/>
      <c r="CL1046" s="814"/>
      <c r="CM1046" s="814"/>
      <c r="CN1046" s="814"/>
      <c r="CO1046" s="814"/>
      <c r="CP1046" s="814"/>
      <c r="CQ1046" s="814"/>
      <c r="CR1046" s="814"/>
      <c r="CS1046" s="814"/>
      <c r="CT1046" s="814"/>
      <c r="CU1046" s="814"/>
      <c r="CV1046" s="814"/>
      <c r="CW1046" s="814"/>
      <c r="CX1046" s="814"/>
      <c r="CY1046" s="814"/>
      <c r="CZ1046" s="814"/>
      <c r="DA1046" s="814"/>
      <c r="DB1046" s="814"/>
      <c r="DC1046" s="814"/>
      <c r="DD1046" s="814"/>
      <c r="DE1046" s="814"/>
      <c r="DF1046" s="814"/>
      <c r="DG1046" s="814"/>
      <c r="DH1046" s="814"/>
      <c r="DI1046" s="814"/>
      <c r="DJ1046" s="814"/>
      <c r="DK1046" s="814"/>
      <c r="DL1046" s="814"/>
      <c r="DM1046" s="814"/>
      <c r="DN1046" s="814"/>
      <c r="DO1046" s="814"/>
      <c r="DP1046" s="814"/>
      <c r="DQ1046" s="814"/>
      <c r="DR1046" s="814"/>
      <c r="DS1046" s="814"/>
      <c r="DT1046" s="814"/>
      <c r="DU1046" s="814"/>
      <c r="DV1046" s="814"/>
      <c r="DW1046" s="814"/>
      <c r="DX1046" s="814"/>
      <c r="DY1046" s="814"/>
      <c r="DZ1046" s="814"/>
      <c r="EA1046" s="814"/>
      <c r="EB1046" s="814"/>
      <c r="EC1046" s="814"/>
      <c r="ED1046" s="814"/>
      <c r="EE1046" s="814"/>
      <c r="EF1046" s="814"/>
      <c r="EG1046" s="814"/>
      <c r="EH1046" s="814"/>
      <c r="EI1046" s="814"/>
      <c r="EJ1046" s="814"/>
      <c r="EK1046" s="814"/>
      <c r="EL1046" s="814"/>
      <c r="EM1046" s="814"/>
      <c r="EN1046" s="814"/>
      <c r="EO1046" s="814"/>
      <c r="EP1046" s="814"/>
      <c r="EQ1046" s="814"/>
      <c r="ER1046" s="814"/>
      <c r="ES1046" s="814"/>
      <c r="ET1046" s="814"/>
      <c r="EU1046" s="814"/>
      <c r="EV1046" s="814"/>
      <c r="EW1046" s="814"/>
      <c r="EX1046" s="814"/>
      <c r="EY1046" s="814"/>
      <c r="EZ1046" s="814"/>
      <c r="FA1046" s="814"/>
      <c r="FB1046" s="814"/>
      <c r="FC1046" s="814"/>
      <c r="FD1046" s="814"/>
      <c r="FE1046" s="814"/>
      <c r="FF1046" s="814"/>
      <c r="FG1046" s="814"/>
      <c r="FH1046" s="814"/>
      <c r="FI1046" s="814"/>
      <c r="FJ1046" s="814"/>
      <c r="FK1046" s="814"/>
      <c r="FL1046" s="814"/>
      <c r="FM1046" s="814"/>
      <c r="FN1046" s="814"/>
      <c r="FO1046" s="814"/>
      <c r="FP1046" s="814"/>
      <c r="FQ1046" s="814"/>
      <c r="FR1046" s="814"/>
      <c r="FS1046" s="814"/>
      <c r="FT1046" s="814"/>
      <c r="FU1046" s="814"/>
      <c r="FV1046" s="814"/>
      <c r="FW1046" s="814"/>
      <c r="FX1046" s="814"/>
      <c r="FY1046" s="814"/>
      <c r="FZ1046" s="814"/>
      <c r="GA1046" s="814"/>
      <c r="GB1046" s="814"/>
      <c r="GC1046" s="814"/>
      <c r="GD1046" s="814"/>
      <c r="GE1046" s="814"/>
      <c r="GF1046" s="814"/>
      <c r="GG1046" s="814"/>
      <c r="GH1046" s="814"/>
      <c r="GI1046" s="814"/>
      <c r="GJ1046" s="814"/>
      <c r="GK1046" s="814"/>
      <c r="GL1046" s="814"/>
      <c r="GM1046" s="814"/>
      <c r="GN1046" s="814"/>
      <c r="GO1046" s="814"/>
      <c r="GP1046" s="814"/>
      <c r="GQ1046" s="814"/>
      <c r="GR1046" s="814"/>
      <c r="GS1046" s="814"/>
      <c r="GT1046" s="814"/>
      <c r="GU1046" s="814"/>
      <c r="GV1046" s="814"/>
      <c r="GW1046" s="814"/>
      <c r="GX1046" s="814"/>
      <c r="GY1046" s="814"/>
      <c r="GZ1046" s="814"/>
      <c r="HA1046" s="814"/>
      <c r="HB1046" s="814"/>
      <c r="HC1046" s="814"/>
      <c r="HD1046" s="814"/>
      <c r="HE1046" s="814"/>
      <c r="HF1046" s="814"/>
      <c r="HG1046" s="814"/>
      <c r="HH1046" s="814"/>
      <c r="HI1046" s="814"/>
      <c r="HJ1046" s="814"/>
      <c r="HK1046" s="814"/>
      <c r="HL1046" s="814"/>
      <c r="HM1046" s="814"/>
      <c r="HN1046" s="814"/>
      <c r="HO1046" s="814"/>
      <c r="HP1046" s="814"/>
      <c r="HQ1046" s="814"/>
      <c r="HR1046" s="814"/>
      <c r="HS1046" s="814"/>
      <c r="HT1046" s="814"/>
      <c r="HU1046" s="814"/>
      <c r="HV1046" s="814"/>
      <c r="HW1046" s="814"/>
      <c r="HX1046" s="814"/>
      <c r="HY1046" s="814"/>
      <c r="HZ1046" s="814"/>
      <c r="IA1046" s="814"/>
      <c r="IB1046" s="814"/>
      <c r="IC1046" s="814"/>
      <c r="ID1046" s="814"/>
      <c r="IE1046" s="814"/>
      <c r="IF1046" s="814"/>
      <c r="IG1046" s="814"/>
      <c r="IH1046" s="814"/>
      <c r="II1046" s="814"/>
      <c r="IJ1046" s="814"/>
      <c r="IK1046" s="814"/>
      <c r="IL1046" s="814"/>
      <c r="IM1046" s="814"/>
      <c r="IN1046" s="814"/>
    </row>
    <row r="1047" spans="1:248" ht="13.5">
      <c r="A1047" s="640">
        <v>98</v>
      </c>
      <c r="B1047" s="670" t="s">
        <v>2097</v>
      </c>
      <c r="C1047" s="693" t="s">
        <v>709</v>
      </c>
      <c r="D1047" s="608">
        <v>2</v>
      </c>
      <c r="E1047" s="703">
        <v>2008</v>
      </c>
      <c r="F1047" s="1095">
        <v>170.2</v>
      </c>
      <c r="G1047" s="825">
        <f t="shared" si="33"/>
        <v>170.2</v>
      </c>
      <c r="H1047" s="1096">
        <v>100</v>
      </c>
      <c r="I1047" s="825">
        <f t="shared" si="34"/>
        <v>0</v>
      </c>
      <c r="J1047" s="668"/>
      <c r="K1047" s="725"/>
      <c r="L1047" s="725"/>
      <c r="M1047" s="668"/>
      <c r="N1047" s="725"/>
      <c r="O1047" s="831"/>
      <c r="P1047" s="1883"/>
      <c r="Q1047" s="814"/>
      <c r="R1047" s="814"/>
      <c r="S1047" s="814"/>
      <c r="T1047" s="814"/>
      <c r="U1047" s="814"/>
      <c r="V1047" s="814"/>
      <c r="W1047" s="814"/>
      <c r="X1047" s="814"/>
      <c r="Y1047" s="814"/>
      <c r="Z1047" s="814"/>
      <c r="AA1047" s="814"/>
      <c r="AB1047" s="814"/>
      <c r="AC1047" s="814"/>
      <c r="AD1047" s="814"/>
      <c r="AE1047" s="814"/>
      <c r="AF1047" s="814"/>
      <c r="AG1047" s="814"/>
      <c r="AH1047" s="814"/>
      <c r="AI1047" s="814"/>
      <c r="AJ1047" s="814"/>
      <c r="AK1047" s="814"/>
      <c r="AL1047" s="814"/>
      <c r="AM1047" s="814"/>
      <c r="AN1047" s="814"/>
      <c r="AO1047" s="814"/>
      <c r="AP1047" s="814"/>
      <c r="AQ1047" s="814"/>
      <c r="AR1047" s="814"/>
      <c r="AS1047" s="814"/>
      <c r="AT1047" s="814"/>
      <c r="AU1047" s="814"/>
      <c r="AV1047" s="814"/>
      <c r="AW1047" s="814"/>
      <c r="AX1047" s="814"/>
      <c r="AY1047" s="814"/>
      <c r="AZ1047" s="814"/>
      <c r="BA1047" s="814"/>
      <c r="BB1047" s="814"/>
      <c r="BC1047" s="814"/>
      <c r="BD1047" s="814"/>
      <c r="BE1047" s="814"/>
      <c r="BF1047" s="814"/>
      <c r="BG1047" s="814"/>
      <c r="BH1047" s="814"/>
      <c r="BI1047" s="814"/>
      <c r="BJ1047" s="814"/>
      <c r="BK1047" s="814"/>
      <c r="BL1047" s="814"/>
      <c r="BM1047" s="814"/>
      <c r="BN1047" s="814"/>
      <c r="BO1047" s="814"/>
      <c r="BP1047" s="814"/>
      <c r="BQ1047" s="814"/>
      <c r="BR1047" s="814"/>
      <c r="BS1047" s="814"/>
      <c r="BT1047" s="814"/>
      <c r="BU1047" s="814"/>
      <c r="BV1047" s="814"/>
      <c r="BW1047" s="814"/>
      <c r="BX1047" s="814"/>
      <c r="BY1047" s="814"/>
      <c r="BZ1047" s="814"/>
      <c r="CA1047" s="814"/>
      <c r="CB1047" s="814"/>
      <c r="CC1047" s="814"/>
      <c r="CD1047" s="814"/>
      <c r="CE1047" s="814"/>
      <c r="CF1047" s="814"/>
      <c r="CG1047" s="814"/>
      <c r="CH1047" s="814"/>
      <c r="CI1047" s="814"/>
      <c r="CJ1047" s="814"/>
      <c r="CK1047" s="814"/>
      <c r="CL1047" s="814"/>
      <c r="CM1047" s="814"/>
      <c r="CN1047" s="814"/>
      <c r="CO1047" s="814"/>
      <c r="CP1047" s="814"/>
      <c r="CQ1047" s="814"/>
      <c r="CR1047" s="814"/>
      <c r="CS1047" s="814"/>
      <c r="CT1047" s="814"/>
      <c r="CU1047" s="814"/>
      <c r="CV1047" s="814"/>
      <c r="CW1047" s="814"/>
      <c r="CX1047" s="814"/>
      <c r="CY1047" s="814"/>
      <c r="CZ1047" s="814"/>
      <c r="DA1047" s="814"/>
      <c r="DB1047" s="814"/>
      <c r="DC1047" s="814"/>
      <c r="DD1047" s="814"/>
      <c r="DE1047" s="814"/>
      <c r="DF1047" s="814"/>
      <c r="DG1047" s="814"/>
      <c r="DH1047" s="814"/>
      <c r="DI1047" s="814"/>
      <c r="DJ1047" s="814"/>
      <c r="DK1047" s="814"/>
      <c r="DL1047" s="814"/>
      <c r="DM1047" s="814"/>
      <c r="DN1047" s="814"/>
      <c r="DO1047" s="814"/>
      <c r="DP1047" s="814"/>
      <c r="DQ1047" s="814"/>
      <c r="DR1047" s="814"/>
      <c r="DS1047" s="814"/>
      <c r="DT1047" s="814"/>
      <c r="DU1047" s="814"/>
      <c r="DV1047" s="814"/>
      <c r="DW1047" s="814"/>
      <c r="DX1047" s="814"/>
      <c r="DY1047" s="814"/>
      <c r="DZ1047" s="814"/>
      <c r="EA1047" s="814"/>
      <c r="EB1047" s="814"/>
      <c r="EC1047" s="814"/>
      <c r="ED1047" s="814"/>
      <c r="EE1047" s="814"/>
      <c r="EF1047" s="814"/>
      <c r="EG1047" s="814"/>
      <c r="EH1047" s="814"/>
      <c r="EI1047" s="814"/>
      <c r="EJ1047" s="814"/>
      <c r="EK1047" s="814"/>
      <c r="EL1047" s="814"/>
      <c r="EM1047" s="814"/>
      <c r="EN1047" s="814"/>
      <c r="EO1047" s="814"/>
      <c r="EP1047" s="814"/>
      <c r="EQ1047" s="814"/>
      <c r="ER1047" s="814"/>
      <c r="ES1047" s="814"/>
      <c r="ET1047" s="814"/>
      <c r="EU1047" s="814"/>
      <c r="EV1047" s="814"/>
      <c r="EW1047" s="814"/>
      <c r="EX1047" s="814"/>
      <c r="EY1047" s="814"/>
      <c r="EZ1047" s="814"/>
      <c r="FA1047" s="814"/>
      <c r="FB1047" s="814"/>
      <c r="FC1047" s="814"/>
      <c r="FD1047" s="814"/>
      <c r="FE1047" s="814"/>
      <c r="FF1047" s="814"/>
      <c r="FG1047" s="814"/>
      <c r="FH1047" s="814"/>
      <c r="FI1047" s="814"/>
      <c r="FJ1047" s="814"/>
      <c r="FK1047" s="814"/>
      <c r="FL1047" s="814"/>
      <c r="FM1047" s="814"/>
      <c r="FN1047" s="814"/>
      <c r="FO1047" s="814"/>
      <c r="FP1047" s="814"/>
      <c r="FQ1047" s="814"/>
      <c r="FR1047" s="814"/>
      <c r="FS1047" s="814"/>
      <c r="FT1047" s="814"/>
      <c r="FU1047" s="814"/>
      <c r="FV1047" s="814"/>
      <c r="FW1047" s="814"/>
      <c r="FX1047" s="814"/>
      <c r="FY1047" s="814"/>
      <c r="FZ1047" s="814"/>
      <c r="GA1047" s="814"/>
      <c r="GB1047" s="814"/>
      <c r="GC1047" s="814"/>
      <c r="GD1047" s="814"/>
      <c r="GE1047" s="814"/>
      <c r="GF1047" s="814"/>
      <c r="GG1047" s="814"/>
      <c r="GH1047" s="814"/>
      <c r="GI1047" s="814"/>
      <c r="GJ1047" s="814"/>
      <c r="GK1047" s="814"/>
      <c r="GL1047" s="814"/>
      <c r="GM1047" s="814"/>
      <c r="GN1047" s="814"/>
      <c r="GO1047" s="814"/>
      <c r="GP1047" s="814"/>
      <c r="GQ1047" s="814"/>
      <c r="GR1047" s="814"/>
      <c r="GS1047" s="814"/>
      <c r="GT1047" s="814"/>
      <c r="GU1047" s="814"/>
      <c r="GV1047" s="814"/>
      <c r="GW1047" s="814"/>
      <c r="GX1047" s="814"/>
      <c r="GY1047" s="814"/>
      <c r="GZ1047" s="814"/>
      <c r="HA1047" s="814"/>
      <c r="HB1047" s="814"/>
      <c r="HC1047" s="814"/>
      <c r="HD1047" s="814"/>
      <c r="HE1047" s="814"/>
      <c r="HF1047" s="814"/>
      <c r="HG1047" s="814"/>
      <c r="HH1047" s="814"/>
      <c r="HI1047" s="814"/>
      <c r="HJ1047" s="814"/>
      <c r="HK1047" s="814"/>
      <c r="HL1047" s="814"/>
      <c r="HM1047" s="814"/>
      <c r="HN1047" s="814"/>
      <c r="HO1047" s="814"/>
      <c r="HP1047" s="814"/>
      <c r="HQ1047" s="814"/>
      <c r="HR1047" s="814"/>
      <c r="HS1047" s="814"/>
      <c r="HT1047" s="814"/>
      <c r="HU1047" s="814"/>
      <c r="HV1047" s="814"/>
      <c r="HW1047" s="814"/>
      <c r="HX1047" s="814"/>
      <c r="HY1047" s="814"/>
      <c r="HZ1047" s="814"/>
      <c r="IA1047" s="814"/>
      <c r="IB1047" s="814"/>
      <c r="IC1047" s="814"/>
      <c r="ID1047" s="814"/>
      <c r="IE1047" s="814"/>
      <c r="IF1047" s="814"/>
      <c r="IG1047" s="814"/>
      <c r="IH1047" s="814"/>
      <c r="II1047" s="814"/>
      <c r="IJ1047" s="814"/>
      <c r="IK1047" s="814"/>
      <c r="IL1047" s="814"/>
      <c r="IM1047" s="814"/>
      <c r="IN1047" s="814"/>
    </row>
    <row r="1048" spans="1:248" ht="13.5">
      <c r="A1048" s="640">
        <v>99</v>
      </c>
      <c r="B1048" s="670" t="s">
        <v>2098</v>
      </c>
      <c r="C1048" s="693" t="s">
        <v>709</v>
      </c>
      <c r="D1048" s="608">
        <v>1</v>
      </c>
      <c r="E1048" s="703">
        <v>2008</v>
      </c>
      <c r="F1048" s="1095">
        <v>112.8</v>
      </c>
      <c r="G1048" s="825">
        <f t="shared" si="33"/>
        <v>112.8</v>
      </c>
      <c r="H1048" s="1096">
        <v>100</v>
      </c>
      <c r="I1048" s="825">
        <f t="shared" si="34"/>
        <v>0</v>
      </c>
      <c r="J1048" s="668"/>
      <c r="K1048" s="725"/>
      <c r="L1048" s="725"/>
      <c r="M1048" s="668"/>
      <c r="N1048" s="725"/>
      <c r="O1048" s="831"/>
      <c r="P1048" s="1883"/>
      <c r="Q1048" s="814"/>
      <c r="R1048" s="814"/>
      <c r="S1048" s="814"/>
      <c r="T1048" s="814"/>
      <c r="U1048" s="814"/>
      <c r="V1048" s="814"/>
      <c r="W1048" s="814"/>
      <c r="X1048" s="814"/>
      <c r="Y1048" s="814"/>
      <c r="Z1048" s="814"/>
      <c r="AA1048" s="814"/>
      <c r="AB1048" s="814"/>
      <c r="AC1048" s="814"/>
      <c r="AD1048" s="814"/>
      <c r="AE1048" s="814"/>
      <c r="AF1048" s="814"/>
      <c r="AG1048" s="814"/>
      <c r="AH1048" s="814"/>
      <c r="AI1048" s="814"/>
      <c r="AJ1048" s="814"/>
      <c r="AK1048" s="814"/>
      <c r="AL1048" s="814"/>
      <c r="AM1048" s="814"/>
      <c r="AN1048" s="814"/>
      <c r="AO1048" s="814"/>
      <c r="AP1048" s="814"/>
      <c r="AQ1048" s="814"/>
      <c r="AR1048" s="814"/>
      <c r="AS1048" s="814"/>
      <c r="AT1048" s="814"/>
      <c r="AU1048" s="814"/>
      <c r="AV1048" s="814"/>
      <c r="AW1048" s="814"/>
      <c r="AX1048" s="814"/>
      <c r="AY1048" s="814"/>
      <c r="AZ1048" s="814"/>
      <c r="BA1048" s="814"/>
      <c r="BB1048" s="814"/>
      <c r="BC1048" s="814"/>
      <c r="BD1048" s="814"/>
      <c r="BE1048" s="814"/>
      <c r="BF1048" s="814"/>
      <c r="BG1048" s="814"/>
      <c r="BH1048" s="814"/>
      <c r="BI1048" s="814"/>
      <c r="BJ1048" s="814"/>
      <c r="BK1048" s="814"/>
      <c r="BL1048" s="814"/>
      <c r="BM1048" s="814"/>
      <c r="BN1048" s="814"/>
      <c r="BO1048" s="814"/>
      <c r="BP1048" s="814"/>
      <c r="BQ1048" s="814"/>
      <c r="BR1048" s="814"/>
      <c r="BS1048" s="814"/>
      <c r="BT1048" s="814"/>
      <c r="BU1048" s="814"/>
      <c r="BV1048" s="814"/>
      <c r="BW1048" s="814"/>
      <c r="BX1048" s="814"/>
      <c r="BY1048" s="814"/>
      <c r="BZ1048" s="814"/>
      <c r="CA1048" s="814"/>
      <c r="CB1048" s="814"/>
      <c r="CC1048" s="814"/>
      <c r="CD1048" s="814"/>
      <c r="CE1048" s="814"/>
      <c r="CF1048" s="814"/>
      <c r="CG1048" s="814"/>
      <c r="CH1048" s="814"/>
      <c r="CI1048" s="814"/>
      <c r="CJ1048" s="814"/>
      <c r="CK1048" s="814"/>
      <c r="CL1048" s="814"/>
      <c r="CM1048" s="814"/>
      <c r="CN1048" s="814"/>
      <c r="CO1048" s="814"/>
      <c r="CP1048" s="814"/>
      <c r="CQ1048" s="814"/>
      <c r="CR1048" s="814"/>
      <c r="CS1048" s="814"/>
      <c r="CT1048" s="814"/>
      <c r="CU1048" s="814"/>
      <c r="CV1048" s="814"/>
      <c r="CW1048" s="814"/>
      <c r="CX1048" s="814"/>
      <c r="CY1048" s="814"/>
      <c r="CZ1048" s="814"/>
      <c r="DA1048" s="814"/>
      <c r="DB1048" s="814"/>
      <c r="DC1048" s="814"/>
      <c r="DD1048" s="814"/>
      <c r="DE1048" s="814"/>
      <c r="DF1048" s="814"/>
      <c r="DG1048" s="814"/>
      <c r="DH1048" s="814"/>
      <c r="DI1048" s="814"/>
      <c r="DJ1048" s="814"/>
      <c r="DK1048" s="814"/>
      <c r="DL1048" s="814"/>
      <c r="DM1048" s="814"/>
      <c r="DN1048" s="814"/>
      <c r="DO1048" s="814"/>
      <c r="DP1048" s="814"/>
      <c r="DQ1048" s="814"/>
      <c r="DR1048" s="814"/>
      <c r="DS1048" s="814"/>
      <c r="DT1048" s="814"/>
      <c r="DU1048" s="814"/>
      <c r="DV1048" s="814"/>
      <c r="DW1048" s="814"/>
      <c r="DX1048" s="814"/>
      <c r="DY1048" s="814"/>
      <c r="DZ1048" s="814"/>
      <c r="EA1048" s="814"/>
      <c r="EB1048" s="814"/>
      <c r="EC1048" s="814"/>
      <c r="ED1048" s="814"/>
      <c r="EE1048" s="814"/>
      <c r="EF1048" s="814"/>
      <c r="EG1048" s="814"/>
      <c r="EH1048" s="814"/>
      <c r="EI1048" s="814"/>
      <c r="EJ1048" s="814"/>
      <c r="EK1048" s="814"/>
      <c r="EL1048" s="814"/>
      <c r="EM1048" s="814"/>
      <c r="EN1048" s="814"/>
      <c r="EO1048" s="814"/>
      <c r="EP1048" s="814"/>
      <c r="EQ1048" s="814"/>
      <c r="ER1048" s="814"/>
      <c r="ES1048" s="814"/>
      <c r="ET1048" s="814"/>
      <c r="EU1048" s="814"/>
      <c r="EV1048" s="814"/>
      <c r="EW1048" s="814"/>
      <c r="EX1048" s="814"/>
      <c r="EY1048" s="814"/>
      <c r="EZ1048" s="814"/>
      <c r="FA1048" s="814"/>
      <c r="FB1048" s="814"/>
      <c r="FC1048" s="814"/>
      <c r="FD1048" s="814"/>
      <c r="FE1048" s="814"/>
      <c r="FF1048" s="814"/>
      <c r="FG1048" s="814"/>
      <c r="FH1048" s="814"/>
      <c r="FI1048" s="814"/>
      <c r="FJ1048" s="814"/>
      <c r="FK1048" s="814"/>
      <c r="FL1048" s="814"/>
      <c r="FM1048" s="814"/>
      <c r="FN1048" s="814"/>
      <c r="FO1048" s="814"/>
      <c r="FP1048" s="814"/>
      <c r="FQ1048" s="814"/>
      <c r="FR1048" s="814"/>
      <c r="FS1048" s="814"/>
      <c r="FT1048" s="814"/>
      <c r="FU1048" s="814"/>
      <c r="FV1048" s="814"/>
      <c r="FW1048" s="814"/>
      <c r="FX1048" s="814"/>
      <c r="FY1048" s="814"/>
      <c r="FZ1048" s="814"/>
      <c r="GA1048" s="814"/>
      <c r="GB1048" s="814"/>
      <c r="GC1048" s="814"/>
      <c r="GD1048" s="814"/>
      <c r="GE1048" s="814"/>
      <c r="GF1048" s="814"/>
      <c r="GG1048" s="814"/>
      <c r="GH1048" s="814"/>
      <c r="GI1048" s="814"/>
      <c r="GJ1048" s="814"/>
      <c r="GK1048" s="814"/>
      <c r="GL1048" s="814"/>
      <c r="GM1048" s="814"/>
      <c r="GN1048" s="814"/>
      <c r="GO1048" s="814"/>
      <c r="GP1048" s="814"/>
      <c r="GQ1048" s="814"/>
      <c r="GR1048" s="814"/>
      <c r="GS1048" s="814"/>
      <c r="GT1048" s="814"/>
      <c r="GU1048" s="814"/>
      <c r="GV1048" s="814"/>
      <c r="GW1048" s="814"/>
      <c r="GX1048" s="814"/>
      <c r="GY1048" s="814"/>
      <c r="GZ1048" s="814"/>
      <c r="HA1048" s="814"/>
      <c r="HB1048" s="814"/>
      <c r="HC1048" s="814"/>
      <c r="HD1048" s="814"/>
      <c r="HE1048" s="814"/>
      <c r="HF1048" s="814"/>
      <c r="HG1048" s="814"/>
      <c r="HH1048" s="814"/>
      <c r="HI1048" s="814"/>
      <c r="HJ1048" s="814"/>
      <c r="HK1048" s="814"/>
      <c r="HL1048" s="814"/>
      <c r="HM1048" s="814"/>
      <c r="HN1048" s="814"/>
      <c r="HO1048" s="814"/>
      <c r="HP1048" s="814"/>
      <c r="HQ1048" s="814"/>
      <c r="HR1048" s="814"/>
      <c r="HS1048" s="814"/>
      <c r="HT1048" s="814"/>
      <c r="HU1048" s="814"/>
      <c r="HV1048" s="814"/>
      <c r="HW1048" s="814"/>
      <c r="HX1048" s="814"/>
      <c r="HY1048" s="814"/>
      <c r="HZ1048" s="814"/>
      <c r="IA1048" s="814"/>
      <c r="IB1048" s="814"/>
      <c r="IC1048" s="814"/>
      <c r="ID1048" s="814"/>
      <c r="IE1048" s="814"/>
      <c r="IF1048" s="814"/>
      <c r="IG1048" s="814"/>
      <c r="IH1048" s="814"/>
      <c r="II1048" s="814"/>
      <c r="IJ1048" s="814"/>
      <c r="IK1048" s="814"/>
      <c r="IL1048" s="814"/>
      <c r="IM1048" s="814"/>
      <c r="IN1048" s="814"/>
    </row>
    <row r="1049" spans="1:248" ht="13.5">
      <c r="A1049" s="640">
        <v>100</v>
      </c>
      <c r="B1049" s="670" t="s">
        <v>2099</v>
      </c>
      <c r="C1049" s="693" t="s">
        <v>709</v>
      </c>
      <c r="D1049" s="608">
        <v>4</v>
      </c>
      <c r="E1049" s="703">
        <v>2007</v>
      </c>
      <c r="F1049" s="1095">
        <v>440</v>
      </c>
      <c r="G1049" s="825">
        <f t="shared" si="33"/>
        <v>440</v>
      </c>
      <c r="H1049" s="1096">
        <v>100</v>
      </c>
      <c r="I1049" s="825">
        <f t="shared" si="34"/>
        <v>0</v>
      </c>
      <c r="J1049" s="668"/>
      <c r="K1049" s="725"/>
      <c r="L1049" s="725"/>
      <c r="M1049" s="668"/>
      <c r="N1049" s="725"/>
      <c r="O1049" s="831"/>
      <c r="P1049" s="1883"/>
      <c r="Q1049" s="814"/>
      <c r="R1049" s="814"/>
      <c r="S1049" s="814"/>
      <c r="T1049" s="814"/>
      <c r="U1049" s="814"/>
      <c r="V1049" s="814"/>
      <c r="W1049" s="814"/>
      <c r="X1049" s="814"/>
      <c r="Y1049" s="814"/>
      <c r="Z1049" s="814"/>
      <c r="AA1049" s="814"/>
      <c r="AB1049" s="814"/>
      <c r="AC1049" s="814"/>
      <c r="AD1049" s="814"/>
      <c r="AE1049" s="814"/>
      <c r="AF1049" s="814"/>
      <c r="AG1049" s="814"/>
      <c r="AH1049" s="814"/>
      <c r="AI1049" s="814"/>
      <c r="AJ1049" s="814"/>
      <c r="AK1049" s="814"/>
      <c r="AL1049" s="814"/>
      <c r="AM1049" s="814"/>
      <c r="AN1049" s="814"/>
      <c r="AO1049" s="814"/>
      <c r="AP1049" s="814"/>
      <c r="AQ1049" s="814"/>
      <c r="AR1049" s="814"/>
      <c r="AS1049" s="814"/>
      <c r="AT1049" s="814"/>
      <c r="AU1049" s="814"/>
      <c r="AV1049" s="814"/>
      <c r="AW1049" s="814"/>
      <c r="AX1049" s="814"/>
      <c r="AY1049" s="814"/>
      <c r="AZ1049" s="814"/>
      <c r="BA1049" s="814"/>
      <c r="BB1049" s="814"/>
      <c r="BC1049" s="814"/>
      <c r="BD1049" s="814"/>
      <c r="BE1049" s="814"/>
      <c r="BF1049" s="814"/>
      <c r="BG1049" s="814"/>
      <c r="BH1049" s="814"/>
      <c r="BI1049" s="814"/>
      <c r="BJ1049" s="814"/>
      <c r="BK1049" s="814"/>
      <c r="BL1049" s="814"/>
      <c r="BM1049" s="814"/>
      <c r="BN1049" s="814"/>
      <c r="BO1049" s="814"/>
      <c r="BP1049" s="814"/>
      <c r="BQ1049" s="814"/>
      <c r="BR1049" s="814"/>
      <c r="BS1049" s="814"/>
      <c r="BT1049" s="814"/>
      <c r="BU1049" s="814"/>
      <c r="BV1049" s="814"/>
      <c r="BW1049" s="814"/>
      <c r="BX1049" s="814"/>
      <c r="BY1049" s="814"/>
      <c r="BZ1049" s="814"/>
      <c r="CA1049" s="814"/>
      <c r="CB1049" s="814"/>
      <c r="CC1049" s="814"/>
      <c r="CD1049" s="814"/>
      <c r="CE1049" s="814"/>
      <c r="CF1049" s="814"/>
      <c r="CG1049" s="814"/>
      <c r="CH1049" s="814"/>
      <c r="CI1049" s="814"/>
      <c r="CJ1049" s="814"/>
      <c r="CK1049" s="814"/>
      <c r="CL1049" s="814"/>
      <c r="CM1049" s="814"/>
      <c r="CN1049" s="814"/>
      <c r="CO1049" s="814"/>
      <c r="CP1049" s="814"/>
      <c r="CQ1049" s="814"/>
      <c r="CR1049" s="814"/>
      <c r="CS1049" s="814"/>
      <c r="CT1049" s="814"/>
      <c r="CU1049" s="814"/>
      <c r="CV1049" s="814"/>
      <c r="CW1049" s="814"/>
      <c r="CX1049" s="814"/>
      <c r="CY1049" s="814"/>
      <c r="CZ1049" s="814"/>
      <c r="DA1049" s="814"/>
      <c r="DB1049" s="814"/>
      <c r="DC1049" s="814"/>
      <c r="DD1049" s="814"/>
      <c r="DE1049" s="814"/>
      <c r="DF1049" s="814"/>
      <c r="DG1049" s="814"/>
      <c r="DH1049" s="814"/>
      <c r="DI1049" s="814"/>
      <c r="DJ1049" s="814"/>
      <c r="DK1049" s="814"/>
      <c r="DL1049" s="814"/>
      <c r="DM1049" s="814"/>
      <c r="DN1049" s="814"/>
      <c r="DO1049" s="814"/>
      <c r="DP1049" s="814"/>
      <c r="DQ1049" s="814"/>
      <c r="DR1049" s="814"/>
      <c r="DS1049" s="814"/>
      <c r="DT1049" s="814"/>
      <c r="DU1049" s="814"/>
      <c r="DV1049" s="814"/>
      <c r="DW1049" s="814"/>
      <c r="DX1049" s="814"/>
      <c r="DY1049" s="814"/>
      <c r="DZ1049" s="814"/>
      <c r="EA1049" s="814"/>
      <c r="EB1049" s="814"/>
      <c r="EC1049" s="814"/>
      <c r="ED1049" s="814"/>
      <c r="EE1049" s="814"/>
      <c r="EF1049" s="814"/>
      <c r="EG1049" s="814"/>
      <c r="EH1049" s="814"/>
      <c r="EI1049" s="814"/>
      <c r="EJ1049" s="814"/>
      <c r="EK1049" s="814"/>
      <c r="EL1049" s="814"/>
      <c r="EM1049" s="814"/>
      <c r="EN1049" s="814"/>
      <c r="EO1049" s="814"/>
      <c r="EP1049" s="814"/>
      <c r="EQ1049" s="814"/>
      <c r="ER1049" s="814"/>
      <c r="ES1049" s="814"/>
      <c r="ET1049" s="814"/>
      <c r="EU1049" s="814"/>
      <c r="EV1049" s="814"/>
      <c r="EW1049" s="814"/>
      <c r="EX1049" s="814"/>
      <c r="EY1049" s="814"/>
      <c r="EZ1049" s="814"/>
      <c r="FA1049" s="814"/>
      <c r="FB1049" s="814"/>
      <c r="FC1049" s="814"/>
      <c r="FD1049" s="814"/>
      <c r="FE1049" s="814"/>
      <c r="FF1049" s="814"/>
      <c r="FG1049" s="814"/>
      <c r="FH1049" s="814"/>
      <c r="FI1049" s="814"/>
      <c r="FJ1049" s="814"/>
      <c r="FK1049" s="814"/>
      <c r="FL1049" s="814"/>
      <c r="FM1049" s="814"/>
      <c r="FN1049" s="814"/>
      <c r="FO1049" s="814"/>
      <c r="FP1049" s="814"/>
      <c r="FQ1049" s="814"/>
      <c r="FR1049" s="814"/>
      <c r="FS1049" s="814"/>
      <c r="FT1049" s="814"/>
      <c r="FU1049" s="814"/>
      <c r="FV1049" s="814"/>
      <c r="FW1049" s="814"/>
      <c r="FX1049" s="814"/>
      <c r="FY1049" s="814"/>
      <c r="FZ1049" s="814"/>
      <c r="GA1049" s="814"/>
      <c r="GB1049" s="814"/>
      <c r="GC1049" s="814"/>
      <c r="GD1049" s="814"/>
      <c r="GE1049" s="814"/>
      <c r="GF1049" s="814"/>
      <c r="GG1049" s="814"/>
      <c r="GH1049" s="814"/>
      <c r="GI1049" s="814"/>
      <c r="GJ1049" s="814"/>
      <c r="GK1049" s="814"/>
      <c r="GL1049" s="814"/>
      <c r="GM1049" s="814"/>
      <c r="GN1049" s="814"/>
      <c r="GO1049" s="814"/>
      <c r="GP1049" s="814"/>
      <c r="GQ1049" s="814"/>
      <c r="GR1049" s="814"/>
      <c r="GS1049" s="814"/>
      <c r="GT1049" s="814"/>
      <c r="GU1049" s="814"/>
      <c r="GV1049" s="814"/>
      <c r="GW1049" s="814"/>
      <c r="GX1049" s="814"/>
      <c r="GY1049" s="814"/>
      <c r="GZ1049" s="814"/>
      <c r="HA1049" s="814"/>
      <c r="HB1049" s="814"/>
      <c r="HC1049" s="814"/>
      <c r="HD1049" s="814"/>
      <c r="HE1049" s="814"/>
      <c r="HF1049" s="814"/>
      <c r="HG1049" s="814"/>
      <c r="HH1049" s="814"/>
      <c r="HI1049" s="814"/>
      <c r="HJ1049" s="814"/>
      <c r="HK1049" s="814"/>
      <c r="HL1049" s="814"/>
      <c r="HM1049" s="814"/>
      <c r="HN1049" s="814"/>
      <c r="HO1049" s="814"/>
      <c r="HP1049" s="814"/>
      <c r="HQ1049" s="814"/>
      <c r="HR1049" s="814"/>
      <c r="HS1049" s="814"/>
      <c r="HT1049" s="814"/>
      <c r="HU1049" s="814"/>
      <c r="HV1049" s="814"/>
      <c r="HW1049" s="814"/>
      <c r="HX1049" s="814"/>
      <c r="HY1049" s="814"/>
      <c r="HZ1049" s="814"/>
      <c r="IA1049" s="814"/>
      <c r="IB1049" s="814"/>
      <c r="IC1049" s="814"/>
      <c r="ID1049" s="814"/>
      <c r="IE1049" s="814"/>
      <c r="IF1049" s="814"/>
      <c r="IG1049" s="814"/>
      <c r="IH1049" s="814"/>
      <c r="II1049" s="814"/>
      <c r="IJ1049" s="814"/>
      <c r="IK1049" s="814"/>
      <c r="IL1049" s="814"/>
      <c r="IM1049" s="814"/>
      <c r="IN1049" s="814"/>
    </row>
    <row r="1050" spans="1:248" ht="13.5">
      <c r="A1050" s="640">
        <v>101</v>
      </c>
      <c r="B1050" s="670" t="s">
        <v>2099</v>
      </c>
      <c r="C1050" s="693" t="s">
        <v>709</v>
      </c>
      <c r="D1050" s="608">
        <v>1</v>
      </c>
      <c r="E1050" s="703">
        <v>2008</v>
      </c>
      <c r="F1050" s="1095">
        <v>110</v>
      </c>
      <c r="G1050" s="825">
        <f t="shared" si="33"/>
        <v>110</v>
      </c>
      <c r="H1050" s="1096">
        <v>100</v>
      </c>
      <c r="I1050" s="825">
        <f t="shared" si="34"/>
        <v>0</v>
      </c>
      <c r="J1050" s="668"/>
      <c r="K1050" s="725"/>
      <c r="L1050" s="725"/>
      <c r="M1050" s="668"/>
      <c r="N1050" s="725"/>
      <c r="O1050" s="831"/>
      <c r="P1050" s="1883"/>
      <c r="Q1050" s="814"/>
      <c r="R1050" s="814"/>
      <c r="S1050" s="814"/>
      <c r="T1050" s="814"/>
      <c r="U1050" s="814"/>
      <c r="V1050" s="814"/>
      <c r="W1050" s="814"/>
      <c r="X1050" s="814"/>
      <c r="Y1050" s="814"/>
      <c r="Z1050" s="814"/>
      <c r="AA1050" s="814"/>
      <c r="AB1050" s="814"/>
      <c r="AC1050" s="814"/>
      <c r="AD1050" s="814"/>
      <c r="AE1050" s="814"/>
      <c r="AF1050" s="814"/>
      <c r="AG1050" s="814"/>
      <c r="AH1050" s="814"/>
      <c r="AI1050" s="814"/>
      <c r="AJ1050" s="814"/>
      <c r="AK1050" s="814"/>
      <c r="AL1050" s="814"/>
      <c r="AM1050" s="814"/>
      <c r="AN1050" s="814"/>
      <c r="AO1050" s="814"/>
      <c r="AP1050" s="814"/>
      <c r="AQ1050" s="814"/>
      <c r="AR1050" s="814"/>
      <c r="AS1050" s="814"/>
      <c r="AT1050" s="814"/>
      <c r="AU1050" s="814"/>
      <c r="AV1050" s="814"/>
      <c r="AW1050" s="814"/>
      <c r="AX1050" s="814"/>
      <c r="AY1050" s="814"/>
      <c r="AZ1050" s="814"/>
      <c r="BA1050" s="814"/>
      <c r="BB1050" s="814"/>
      <c r="BC1050" s="814"/>
      <c r="BD1050" s="814"/>
      <c r="BE1050" s="814"/>
      <c r="BF1050" s="814"/>
      <c r="BG1050" s="814"/>
      <c r="BH1050" s="814"/>
      <c r="BI1050" s="814"/>
      <c r="BJ1050" s="814"/>
      <c r="BK1050" s="814"/>
      <c r="BL1050" s="814"/>
      <c r="BM1050" s="814"/>
      <c r="BN1050" s="814"/>
      <c r="BO1050" s="814"/>
      <c r="BP1050" s="814"/>
      <c r="BQ1050" s="814"/>
      <c r="BR1050" s="814"/>
      <c r="BS1050" s="814"/>
      <c r="BT1050" s="814"/>
      <c r="BU1050" s="814"/>
      <c r="BV1050" s="814"/>
      <c r="BW1050" s="814"/>
      <c r="BX1050" s="814"/>
      <c r="BY1050" s="814"/>
      <c r="BZ1050" s="814"/>
      <c r="CA1050" s="814"/>
      <c r="CB1050" s="814"/>
      <c r="CC1050" s="814"/>
      <c r="CD1050" s="814"/>
      <c r="CE1050" s="814"/>
      <c r="CF1050" s="814"/>
      <c r="CG1050" s="814"/>
      <c r="CH1050" s="814"/>
      <c r="CI1050" s="814"/>
      <c r="CJ1050" s="814"/>
      <c r="CK1050" s="814"/>
      <c r="CL1050" s="814"/>
      <c r="CM1050" s="814"/>
      <c r="CN1050" s="814"/>
      <c r="CO1050" s="814"/>
      <c r="CP1050" s="814"/>
      <c r="CQ1050" s="814"/>
      <c r="CR1050" s="814"/>
      <c r="CS1050" s="814"/>
      <c r="CT1050" s="814"/>
      <c r="CU1050" s="814"/>
      <c r="CV1050" s="814"/>
      <c r="CW1050" s="814"/>
      <c r="CX1050" s="814"/>
      <c r="CY1050" s="814"/>
      <c r="CZ1050" s="814"/>
      <c r="DA1050" s="814"/>
      <c r="DB1050" s="814"/>
      <c r="DC1050" s="814"/>
      <c r="DD1050" s="814"/>
      <c r="DE1050" s="814"/>
      <c r="DF1050" s="814"/>
      <c r="DG1050" s="814"/>
      <c r="DH1050" s="814"/>
      <c r="DI1050" s="814"/>
      <c r="DJ1050" s="814"/>
      <c r="DK1050" s="814"/>
      <c r="DL1050" s="814"/>
      <c r="DM1050" s="814"/>
      <c r="DN1050" s="814"/>
      <c r="DO1050" s="814"/>
      <c r="DP1050" s="814"/>
      <c r="DQ1050" s="814"/>
      <c r="DR1050" s="814"/>
      <c r="DS1050" s="814"/>
      <c r="DT1050" s="814"/>
      <c r="DU1050" s="814"/>
      <c r="DV1050" s="814"/>
      <c r="DW1050" s="814"/>
      <c r="DX1050" s="814"/>
      <c r="DY1050" s="814"/>
      <c r="DZ1050" s="814"/>
      <c r="EA1050" s="814"/>
      <c r="EB1050" s="814"/>
      <c r="EC1050" s="814"/>
      <c r="ED1050" s="814"/>
      <c r="EE1050" s="814"/>
      <c r="EF1050" s="814"/>
      <c r="EG1050" s="814"/>
      <c r="EH1050" s="814"/>
      <c r="EI1050" s="814"/>
      <c r="EJ1050" s="814"/>
      <c r="EK1050" s="814"/>
      <c r="EL1050" s="814"/>
      <c r="EM1050" s="814"/>
      <c r="EN1050" s="814"/>
      <c r="EO1050" s="814"/>
      <c r="EP1050" s="814"/>
      <c r="EQ1050" s="814"/>
      <c r="ER1050" s="814"/>
      <c r="ES1050" s="814"/>
      <c r="ET1050" s="814"/>
      <c r="EU1050" s="814"/>
      <c r="EV1050" s="814"/>
      <c r="EW1050" s="814"/>
      <c r="EX1050" s="814"/>
      <c r="EY1050" s="814"/>
      <c r="EZ1050" s="814"/>
      <c r="FA1050" s="814"/>
      <c r="FB1050" s="814"/>
      <c r="FC1050" s="814"/>
      <c r="FD1050" s="814"/>
      <c r="FE1050" s="814"/>
      <c r="FF1050" s="814"/>
      <c r="FG1050" s="814"/>
      <c r="FH1050" s="814"/>
      <c r="FI1050" s="814"/>
      <c r="FJ1050" s="814"/>
      <c r="FK1050" s="814"/>
      <c r="FL1050" s="814"/>
      <c r="FM1050" s="814"/>
      <c r="FN1050" s="814"/>
      <c r="FO1050" s="814"/>
      <c r="FP1050" s="814"/>
      <c r="FQ1050" s="814"/>
      <c r="FR1050" s="814"/>
      <c r="FS1050" s="814"/>
      <c r="FT1050" s="814"/>
      <c r="FU1050" s="814"/>
      <c r="FV1050" s="814"/>
      <c r="FW1050" s="814"/>
      <c r="FX1050" s="814"/>
      <c r="FY1050" s="814"/>
      <c r="FZ1050" s="814"/>
      <c r="GA1050" s="814"/>
      <c r="GB1050" s="814"/>
      <c r="GC1050" s="814"/>
      <c r="GD1050" s="814"/>
      <c r="GE1050" s="814"/>
      <c r="GF1050" s="814"/>
      <c r="GG1050" s="814"/>
      <c r="GH1050" s="814"/>
      <c r="GI1050" s="814"/>
      <c r="GJ1050" s="814"/>
      <c r="GK1050" s="814"/>
      <c r="GL1050" s="814"/>
      <c r="GM1050" s="814"/>
      <c r="GN1050" s="814"/>
      <c r="GO1050" s="814"/>
      <c r="GP1050" s="814"/>
      <c r="GQ1050" s="814"/>
      <c r="GR1050" s="814"/>
      <c r="GS1050" s="814"/>
      <c r="GT1050" s="814"/>
      <c r="GU1050" s="814"/>
      <c r="GV1050" s="814"/>
      <c r="GW1050" s="814"/>
      <c r="GX1050" s="814"/>
      <c r="GY1050" s="814"/>
      <c r="GZ1050" s="814"/>
      <c r="HA1050" s="814"/>
      <c r="HB1050" s="814"/>
      <c r="HC1050" s="814"/>
      <c r="HD1050" s="814"/>
      <c r="HE1050" s="814"/>
      <c r="HF1050" s="814"/>
      <c r="HG1050" s="814"/>
      <c r="HH1050" s="814"/>
      <c r="HI1050" s="814"/>
      <c r="HJ1050" s="814"/>
      <c r="HK1050" s="814"/>
      <c r="HL1050" s="814"/>
      <c r="HM1050" s="814"/>
      <c r="HN1050" s="814"/>
      <c r="HO1050" s="814"/>
      <c r="HP1050" s="814"/>
      <c r="HQ1050" s="814"/>
      <c r="HR1050" s="814"/>
      <c r="HS1050" s="814"/>
      <c r="HT1050" s="814"/>
      <c r="HU1050" s="814"/>
      <c r="HV1050" s="814"/>
      <c r="HW1050" s="814"/>
      <c r="HX1050" s="814"/>
      <c r="HY1050" s="814"/>
      <c r="HZ1050" s="814"/>
      <c r="IA1050" s="814"/>
      <c r="IB1050" s="814"/>
      <c r="IC1050" s="814"/>
      <c r="ID1050" s="814"/>
      <c r="IE1050" s="814"/>
      <c r="IF1050" s="814"/>
      <c r="IG1050" s="814"/>
      <c r="IH1050" s="814"/>
      <c r="II1050" s="814"/>
      <c r="IJ1050" s="814"/>
      <c r="IK1050" s="814"/>
      <c r="IL1050" s="814"/>
      <c r="IM1050" s="814"/>
      <c r="IN1050" s="814"/>
    </row>
    <row r="1051" spans="1:248" ht="13.5">
      <c r="A1051" s="640">
        <v>102</v>
      </c>
      <c r="B1051" s="670" t="s">
        <v>2100</v>
      </c>
      <c r="C1051" s="693" t="s">
        <v>709</v>
      </c>
      <c r="D1051" s="608">
        <v>2</v>
      </c>
      <c r="E1051" s="703">
        <v>2008</v>
      </c>
      <c r="F1051" s="1095">
        <v>225.6</v>
      </c>
      <c r="G1051" s="825">
        <f t="shared" si="33"/>
        <v>225.6</v>
      </c>
      <c r="H1051" s="1096">
        <v>100</v>
      </c>
      <c r="I1051" s="825">
        <f t="shared" si="34"/>
        <v>0</v>
      </c>
      <c r="J1051" s="668"/>
      <c r="K1051" s="725"/>
      <c r="L1051" s="725"/>
      <c r="M1051" s="668"/>
      <c r="N1051" s="725"/>
      <c r="O1051" s="831"/>
      <c r="P1051" s="1883"/>
      <c r="Q1051" s="814"/>
      <c r="R1051" s="814"/>
      <c r="S1051" s="814"/>
      <c r="T1051" s="814"/>
      <c r="U1051" s="814"/>
      <c r="V1051" s="814"/>
      <c r="W1051" s="814"/>
      <c r="X1051" s="814"/>
      <c r="Y1051" s="814"/>
      <c r="Z1051" s="814"/>
      <c r="AA1051" s="814"/>
      <c r="AB1051" s="814"/>
      <c r="AC1051" s="814"/>
      <c r="AD1051" s="814"/>
      <c r="AE1051" s="814"/>
      <c r="AF1051" s="814"/>
      <c r="AG1051" s="814"/>
      <c r="AH1051" s="814"/>
      <c r="AI1051" s="814"/>
      <c r="AJ1051" s="814"/>
      <c r="AK1051" s="814"/>
      <c r="AL1051" s="814"/>
      <c r="AM1051" s="814"/>
      <c r="AN1051" s="814"/>
      <c r="AO1051" s="814"/>
      <c r="AP1051" s="814"/>
      <c r="AQ1051" s="814"/>
      <c r="AR1051" s="814"/>
      <c r="AS1051" s="814"/>
      <c r="AT1051" s="814"/>
      <c r="AU1051" s="814"/>
      <c r="AV1051" s="814"/>
      <c r="AW1051" s="814"/>
      <c r="AX1051" s="814"/>
      <c r="AY1051" s="814"/>
      <c r="AZ1051" s="814"/>
      <c r="BA1051" s="814"/>
      <c r="BB1051" s="814"/>
      <c r="BC1051" s="814"/>
      <c r="BD1051" s="814"/>
      <c r="BE1051" s="814"/>
      <c r="BF1051" s="814"/>
      <c r="BG1051" s="814"/>
      <c r="BH1051" s="814"/>
      <c r="BI1051" s="814"/>
      <c r="BJ1051" s="814"/>
      <c r="BK1051" s="814"/>
      <c r="BL1051" s="814"/>
      <c r="BM1051" s="814"/>
      <c r="BN1051" s="814"/>
      <c r="BO1051" s="814"/>
      <c r="BP1051" s="814"/>
      <c r="BQ1051" s="814"/>
      <c r="BR1051" s="814"/>
      <c r="BS1051" s="814"/>
      <c r="BT1051" s="814"/>
      <c r="BU1051" s="814"/>
      <c r="BV1051" s="814"/>
      <c r="BW1051" s="814"/>
      <c r="BX1051" s="814"/>
      <c r="BY1051" s="814"/>
      <c r="BZ1051" s="814"/>
      <c r="CA1051" s="814"/>
      <c r="CB1051" s="814"/>
      <c r="CC1051" s="814"/>
      <c r="CD1051" s="814"/>
      <c r="CE1051" s="814"/>
      <c r="CF1051" s="814"/>
      <c r="CG1051" s="814"/>
      <c r="CH1051" s="814"/>
      <c r="CI1051" s="814"/>
      <c r="CJ1051" s="814"/>
      <c r="CK1051" s="814"/>
      <c r="CL1051" s="814"/>
      <c r="CM1051" s="814"/>
      <c r="CN1051" s="814"/>
      <c r="CO1051" s="814"/>
      <c r="CP1051" s="814"/>
      <c r="CQ1051" s="814"/>
      <c r="CR1051" s="814"/>
      <c r="CS1051" s="814"/>
      <c r="CT1051" s="814"/>
      <c r="CU1051" s="814"/>
      <c r="CV1051" s="814"/>
      <c r="CW1051" s="814"/>
      <c r="CX1051" s="814"/>
      <c r="CY1051" s="814"/>
      <c r="CZ1051" s="814"/>
      <c r="DA1051" s="814"/>
      <c r="DB1051" s="814"/>
      <c r="DC1051" s="814"/>
      <c r="DD1051" s="814"/>
      <c r="DE1051" s="814"/>
      <c r="DF1051" s="814"/>
      <c r="DG1051" s="814"/>
      <c r="DH1051" s="814"/>
      <c r="DI1051" s="814"/>
      <c r="DJ1051" s="814"/>
      <c r="DK1051" s="814"/>
      <c r="DL1051" s="814"/>
      <c r="DM1051" s="814"/>
      <c r="DN1051" s="814"/>
      <c r="DO1051" s="814"/>
      <c r="DP1051" s="814"/>
      <c r="DQ1051" s="814"/>
      <c r="DR1051" s="814"/>
      <c r="DS1051" s="814"/>
      <c r="DT1051" s="814"/>
      <c r="DU1051" s="814"/>
      <c r="DV1051" s="814"/>
      <c r="DW1051" s="814"/>
      <c r="DX1051" s="814"/>
      <c r="DY1051" s="814"/>
      <c r="DZ1051" s="814"/>
      <c r="EA1051" s="814"/>
      <c r="EB1051" s="814"/>
      <c r="EC1051" s="814"/>
      <c r="ED1051" s="814"/>
      <c r="EE1051" s="814"/>
      <c r="EF1051" s="814"/>
      <c r="EG1051" s="814"/>
      <c r="EH1051" s="814"/>
      <c r="EI1051" s="814"/>
      <c r="EJ1051" s="814"/>
      <c r="EK1051" s="814"/>
      <c r="EL1051" s="814"/>
      <c r="EM1051" s="814"/>
      <c r="EN1051" s="814"/>
      <c r="EO1051" s="814"/>
      <c r="EP1051" s="814"/>
      <c r="EQ1051" s="814"/>
      <c r="ER1051" s="814"/>
      <c r="ES1051" s="814"/>
      <c r="ET1051" s="814"/>
      <c r="EU1051" s="814"/>
      <c r="EV1051" s="814"/>
      <c r="EW1051" s="814"/>
      <c r="EX1051" s="814"/>
      <c r="EY1051" s="814"/>
      <c r="EZ1051" s="814"/>
      <c r="FA1051" s="814"/>
      <c r="FB1051" s="814"/>
      <c r="FC1051" s="814"/>
      <c r="FD1051" s="814"/>
      <c r="FE1051" s="814"/>
      <c r="FF1051" s="814"/>
      <c r="FG1051" s="814"/>
      <c r="FH1051" s="814"/>
      <c r="FI1051" s="814"/>
      <c r="FJ1051" s="814"/>
      <c r="FK1051" s="814"/>
      <c r="FL1051" s="814"/>
      <c r="FM1051" s="814"/>
      <c r="FN1051" s="814"/>
      <c r="FO1051" s="814"/>
      <c r="FP1051" s="814"/>
      <c r="FQ1051" s="814"/>
      <c r="FR1051" s="814"/>
      <c r="FS1051" s="814"/>
      <c r="FT1051" s="814"/>
      <c r="FU1051" s="814"/>
      <c r="FV1051" s="814"/>
      <c r="FW1051" s="814"/>
      <c r="FX1051" s="814"/>
      <c r="FY1051" s="814"/>
      <c r="FZ1051" s="814"/>
      <c r="GA1051" s="814"/>
      <c r="GB1051" s="814"/>
      <c r="GC1051" s="814"/>
      <c r="GD1051" s="814"/>
      <c r="GE1051" s="814"/>
      <c r="GF1051" s="814"/>
      <c r="GG1051" s="814"/>
      <c r="GH1051" s="814"/>
      <c r="GI1051" s="814"/>
      <c r="GJ1051" s="814"/>
      <c r="GK1051" s="814"/>
      <c r="GL1051" s="814"/>
      <c r="GM1051" s="814"/>
      <c r="GN1051" s="814"/>
      <c r="GO1051" s="814"/>
      <c r="GP1051" s="814"/>
      <c r="GQ1051" s="814"/>
      <c r="GR1051" s="814"/>
      <c r="GS1051" s="814"/>
      <c r="GT1051" s="814"/>
      <c r="GU1051" s="814"/>
      <c r="GV1051" s="814"/>
      <c r="GW1051" s="814"/>
      <c r="GX1051" s="814"/>
      <c r="GY1051" s="814"/>
      <c r="GZ1051" s="814"/>
      <c r="HA1051" s="814"/>
      <c r="HB1051" s="814"/>
      <c r="HC1051" s="814"/>
      <c r="HD1051" s="814"/>
      <c r="HE1051" s="814"/>
      <c r="HF1051" s="814"/>
      <c r="HG1051" s="814"/>
      <c r="HH1051" s="814"/>
      <c r="HI1051" s="814"/>
      <c r="HJ1051" s="814"/>
      <c r="HK1051" s="814"/>
      <c r="HL1051" s="814"/>
      <c r="HM1051" s="814"/>
      <c r="HN1051" s="814"/>
      <c r="HO1051" s="814"/>
      <c r="HP1051" s="814"/>
      <c r="HQ1051" s="814"/>
      <c r="HR1051" s="814"/>
      <c r="HS1051" s="814"/>
      <c r="HT1051" s="814"/>
      <c r="HU1051" s="814"/>
      <c r="HV1051" s="814"/>
      <c r="HW1051" s="814"/>
      <c r="HX1051" s="814"/>
      <c r="HY1051" s="814"/>
      <c r="HZ1051" s="814"/>
      <c r="IA1051" s="814"/>
      <c r="IB1051" s="814"/>
      <c r="IC1051" s="814"/>
      <c r="ID1051" s="814"/>
      <c r="IE1051" s="814"/>
      <c r="IF1051" s="814"/>
      <c r="IG1051" s="814"/>
      <c r="IH1051" s="814"/>
      <c r="II1051" s="814"/>
      <c r="IJ1051" s="814"/>
      <c r="IK1051" s="814"/>
      <c r="IL1051" s="814"/>
      <c r="IM1051" s="814"/>
      <c r="IN1051" s="814"/>
    </row>
    <row r="1052" spans="1:248" ht="13.5">
      <c r="A1052" s="640">
        <v>103</v>
      </c>
      <c r="B1052" s="670" t="s">
        <v>2101</v>
      </c>
      <c r="C1052" s="693" t="s">
        <v>709</v>
      </c>
      <c r="D1052" s="608">
        <v>1</v>
      </c>
      <c r="E1052" s="703">
        <v>2012</v>
      </c>
      <c r="F1052" s="1095">
        <v>80.52</v>
      </c>
      <c r="G1052" s="825">
        <f t="shared" si="33"/>
        <v>80.52</v>
      </c>
      <c r="H1052" s="1096">
        <v>100</v>
      </c>
      <c r="I1052" s="825">
        <f t="shared" si="34"/>
        <v>0</v>
      </c>
      <c r="J1052" s="668"/>
      <c r="K1052" s="725"/>
      <c r="L1052" s="725"/>
      <c r="M1052" s="668"/>
      <c r="N1052" s="725"/>
      <c r="O1052" s="831"/>
      <c r="P1052" s="1883"/>
      <c r="Q1052" s="814"/>
      <c r="R1052" s="814"/>
      <c r="S1052" s="814"/>
      <c r="T1052" s="814"/>
      <c r="U1052" s="814"/>
      <c r="V1052" s="814"/>
      <c r="W1052" s="814"/>
      <c r="X1052" s="814"/>
      <c r="Y1052" s="814"/>
      <c r="Z1052" s="814"/>
      <c r="AA1052" s="814"/>
      <c r="AB1052" s="814"/>
      <c r="AC1052" s="814"/>
      <c r="AD1052" s="814"/>
      <c r="AE1052" s="814"/>
      <c r="AF1052" s="814"/>
      <c r="AG1052" s="814"/>
      <c r="AH1052" s="814"/>
      <c r="AI1052" s="814"/>
      <c r="AJ1052" s="814"/>
      <c r="AK1052" s="814"/>
      <c r="AL1052" s="814"/>
      <c r="AM1052" s="814"/>
      <c r="AN1052" s="814"/>
      <c r="AO1052" s="814"/>
      <c r="AP1052" s="814"/>
      <c r="AQ1052" s="814"/>
      <c r="AR1052" s="814"/>
      <c r="AS1052" s="814"/>
      <c r="AT1052" s="814"/>
      <c r="AU1052" s="814"/>
      <c r="AV1052" s="814"/>
      <c r="AW1052" s="814"/>
      <c r="AX1052" s="814"/>
      <c r="AY1052" s="814"/>
      <c r="AZ1052" s="814"/>
      <c r="BA1052" s="814"/>
      <c r="BB1052" s="814"/>
      <c r="BC1052" s="814"/>
      <c r="BD1052" s="814"/>
      <c r="BE1052" s="814"/>
      <c r="BF1052" s="814"/>
      <c r="BG1052" s="814"/>
      <c r="BH1052" s="814"/>
      <c r="BI1052" s="814"/>
      <c r="BJ1052" s="814"/>
      <c r="BK1052" s="814"/>
      <c r="BL1052" s="814"/>
      <c r="BM1052" s="814"/>
      <c r="BN1052" s="814"/>
      <c r="BO1052" s="814"/>
      <c r="BP1052" s="814"/>
      <c r="BQ1052" s="814"/>
      <c r="BR1052" s="814"/>
      <c r="BS1052" s="814"/>
      <c r="BT1052" s="814"/>
      <c r="BU1052" s="814"/>
      <c r="BV1052" s="814"/>
      <c r="BW1052" s="814"/>
      <c r="BX1052" s="814"/>
      <c r="BY1052" s="814"/>
      <c r="BZ1052" s="814"/>
      <c r="CA1052" s="814"/>
      <c r="CB1052" s="814"/>
      <c r="CC1052" s="814"/>
      <c r="CD1052" s="814"/>
      <c r="CE1052" s="814"/>
      <c r="CF1052" s="814"/>
      <c r="CG1052" s="814"/>
      <c r="CH1052" s="814"/>
      <c r="CI1052" s="814"/>
      <c r="CJ1052" s="814"/>
      <c r="CK1052" s="814"/>
      <c r="CL1052" s="814"/>
      <c r="CM1052" s="814"/>
      <c r="CN1052" s="814"/>
      <c r="CO1052" s="814"/>
      <c r="CP1052" s="814"/>
      <c r="CQ1052" s="814"/>
      <c r="CR1052" s="814"/>
      <c r="CS1052" s="814"/>
      <c r="CT1052" s="814"/>
      <c r="CU1052" s="814"/>
      <c r="CV1052" s="814"/>
      <c r="CW1052" s="814"/>
      <c r="CX1052" s="814"/>
      <c r="CY1052" s="814"/>
      <c r="CZ1052" s="814"/>
      <c r="DA1052" s="814"/>
      <c r="DB1052" s="814"/>
      <c r="DC1052" s="814"/>
      <c r="DD1052" s="814"/>
      <c r="DE1052" s="814"/>
      <c r="DF1052" s="814"/>
      <c r="DG1052" s="814"/>
      <c r="DH1052" s="814"/>
      <c r="DI1052" s="814"/>
      <c r="DJ1052" s="814"/>
      <c r="DK1052" s="814"/>
      <c r="DL1052" s="814"/>
      <c r="DM1052" s="814"/>
      <c r="DN1052" s="814"/>
      <c r="DO1052" s="814"/>
      <c r="DP1052" s="814"/>
      <c r="DQ1052" s="814"/>
      <c r="DR1052" s="814"/>
      <c r="DS1052" s="814"/>
      <c r="DT1052" s="814"/>
      <c r="DU1052" s="814"/>
      <c r="DV1052" s="814"/>
      <c r="DW1052" s="814"/>
      <c r="DX1052" s="814"/>
      <c r="DY1052" s="814"/>
      <c r="DZ1052" s="814"/>
      <c r="EA1052" s="814"/>
      <c r="EB1052" s="814"/>
      <c r="EC1052" s="814"/>
      <c r="ED1052" s="814"/>
      <c r="EE1052" s="814"/>
      <c r="EF1052" s="814"/>
      <c r="EG1052" s="814"/>
      <c r="EH1052" s="814"/>
      <c r="EI1052" s="814"/>
      <c r="EJ1052" s="814"/>
      <c r="EK1052" s="814"/>
      <c r="EL1052" s="814"/>
      <c r="EM1052" s="814"/>
      <c r="EN1052" s="814"/>
      <c r="EO1052" s="814"/>
      <c r="EP1052" s="814"/>
      <c r="EQ1052" s="814"/>
      <c r="ER1052" s="814"/>
      <c r="ES1052" s="814"/>
      <c r="ET1052" s="814"/>
      <c r="EU1052" s="814"/>
      <c r="EV1052" s="814"/>
      <c r="EW1052" s="814"/>
      <c r="EX1052" s="814"/>
      <c r="EY1052" s="814"/>
      <c r="EZ1052" s="814"/>
      <c r="FA1052" s="814"/>
      <c r="FB1052" s="814"/>
      <c r="FC1052" s="814"/>
      <c r="FD1052" s="814"/>
      <c r="FE1052" s="814"/>
      <c r="FF1052" s="814"/>
      <c r="FG1052" s="814"/>
      <c r="FH1052" s="814"/>
      <c r="FI1052" s="814"/>
      <c r="FJ1052" s="814"/>
      <c r="FK1052" s="814"/>
      <c r="FL1052" s="814"/>
      <c r="FM1052" s="814"/>
      <c r="FN1052" s="814"/>
      <c r="FO1052" s="814"/>
      <c r="FP1052" s="814"/>
      <c r="FQ1052" s="814"/>
      <c r="FR1052" s="814"/>
      <c r="FS1052" s="814"/>
      <c r="FT1052" s="814"/>
      <c r="FU1052" s="814"/>
      <c r="FV1052" s="814"/>
      <c r="FW1052" s="814"/>
      <c r="FX1052" s="814"/>
      <c r="FY1052" s="814"/>
      <c r="FZ1052" s="814"/>
      <c r="GA1052" s="814"/>
      <c r="GB1052" s="814"/>
      <c r="GC1052" s="814"/>
      <c r="GD1052" s="814"/>
      <c r="GE1052" s="814"/>
      <c r="GF1052" s="814"/>
      <c r="GG1052" s="814"/>
      <c r="GH1052" s="814"/>
      <c r="GI1052" s="814"/>
      <c r="GJ1052" s="814"/>
      <c r="GK1052" s="814"/>
      <c r="GL1052" s="814"/>
      <c r="GM1052" s="814"/>
      <c r="GN1052" s="814"/>
      <c r="GO1052" s="814"/>
      <c r="GP1052" s="814"/>
      <c r="GQ1052" s="814"/>
      <c r="GR1052" s="814"/>
      <c r="GS1052" s="814"/>
      <c r="GT1052" s="814"/>
      <c r="GU1052" s="814"/>
      <c r="GV1052" s="814"/>
      <c r="GW1052" s="814"/>
      <c r="GX1052" s="814"/>
      <c r="GY1052" s="814"/>
      <c r="GZ1052" s="814"/>
      <c r="HA1052" s="814"/>
      <c r="HB1052" s="814"/>
      <c r="HC1052" s="814"/>
      <c r="HD1052" s="814"/>
      <c r="HE1052" s="814"/>
      <c r="HF1052" s="814"/>
      <c r="HG1052" s="814"/>
      <c r="HH1052" s="814"/>
      <c r="HI1052" s="814"/>
      <c r="HJ1052" s="814"/>
      <c r="HK1052" s="814"/>
      <c r="HL1052" s="814"/>
      <c r="HM1052" s="814"/>
      <c r="HN1052" s="814"/>
      <c r="HO1052" s="814"/>
      <c r="HP1052" s="814"/>
      <c r="HQ1052" s="814"/>
      <c r="HR1052" s="814"/>
      <c r="HS1052" s="814"/>
      <c r="HT1052" s="814"/>
      <c r="HU1052" s="814"/>
      <c r="HV1052" s="814"/>
      <c r="HW1052" s="814"/>
      <c r="HX1052" s="814"/>
      <c r="HY1052" s="814"/>
      <c r="HZ1052" s="814"/>
      <c r="IA1052" s="814"/>
      <c r="IB1052" s="814"/>
      <c r="IC1052" s="814"/>
      <c r="ID1052" s="814"/>
      <c r="IE1052" s="814"/>
      <c r="IF1052" s="814"/>
      <c r="IG1052" s="814"/>
      <c r="IH1052" s="814"/>
      <c r="II1052" s="814"/>
      <c r="IJ1052" s="814"/>
      <c r="IK1052" s="814"/>
      <c r="IL1052" s="814"/>
      <c r="IM1052" s="814"/>
      <c r="IN1052" s="814"/>
    </row>
    <row r="1053" spans="1:248" ht="13.5">
      <c r="A1053" s="640">
        <v>104</v>
      </c>
      <c r="B1053" s="670" t="s">
        <v>2102</v>
      </c>
      <c r="C1053" s="693" t="s">
        <v>709</v>
      </c>
      <c r="D1053" s="608">
        <v>2</v>
      </c>
      <c r="E1053" s="703">
        <v>2008</v>
      </c>
      <c r="F1053" s="1095">
        <v>170.2</v>
      </c>
      <c r="G1053" s="825">
        <f t="shared" si="33"/>
        <v>170.2</v>
      </c>
      <c r="H1053" s="1096">
        <v>100</v>
      </c>
      <c r="I1053" s="825">
        <f t="shared" si="34"/>
        <v>0</v>
      </c>
      <c r="J1053" s="668"/>
      <c r="K1053" s="725"/>
      <c r="L1053" s="725"/>
      <c r="M1053" s="668"/>
      <c r="N1053" s="725"/>
      <c r="O1053" s="831"/>
      <c r="P1053" s="1883"/>
      <c r="Q1053" s="814"/>
      <c r="R1053" s="814"/>
      <c r="S1053" s="814"/>
      <c r="T1053" s="814"/>
      <c r="U1053" s="814"/>
      <c r="V1053" s="814"/>
      <c r="W1053" s="814"/>
      <c r="X1053" s="814"/>
      <c r="Y1053" s="814"/>
      <c r="Z1053" s="814"/>
      <c r="AA1053" s="814"/>
      <c r="AB1053" s="814"/>
      <c r="AC1053" s="814"/>
      <c r="AD1053" s="814"/>
      <c r="AE1053" s="814"/>
      <c r="AF1053" s="814"/>
      <c r="AG1053" s="814"/>
      <c r="AH1053" s="814"/>
      <c r="AI1053" s="814"/>
      <c r="AJ1053" s="814"/>
      <c r="AK1053" s="814"/>
      <c r="AL1053" s="814"/>
      <c r="AM1053" s="814"/>
      <c r="AN1053" s="814"/>
      <c r="AO1053" s="814"/>
      <c r="AP1053" s="814"/>
      <c r="AQ1053" s="814"/>
      <c r="AR1053" s="814"/>
      <c r="AS1053" s="814"/>
      <c r="AT1053" s="814"/>
      <c r="AU1053" s="814"/>
      <c r="AV1053" s="814"/>
      <c r="AW1053" s="814"/>
      <c r="AX1053" s="814"/>
      <c r="AY1053" s="814"/>
      <c r="AZ1053" s="814"/>
      <c r="BA1053" s="814"/>
      <c r="BB1053" s="814"/>
      <c r="BC1053" s="814"/>
      <c r="BD1053" s="814"/>
      <c r="BE1053" s="814"/>
      <c r="BF1053" s="814"/>
      <c r="BG1053" s="814"/>
      <c r="BH1053" s="814"/>
      <c r="BI1053" s="814"/>
      <c r="BJ1053" s="814"/>
      <c r="BK1053" s="814"/>
      <c r="BL1053" s="814"/>
      <c r="BM1053" s="814"/>
      <c r="BN1053" s="814"/>
      <c r="BO1053" s="814"/>
      <c r="BP1053" s="814"/>
      <c r="BQ1053" s="814"/>
      <c r="BR1053" s="814"/>
      <c r="BS1053" s="814"/>
      <c r="BT1053" s="814"/>
      <c r="BU1053" s="814"/>
      <c r="BV1053" s="814"/>
      <c r="BW1053" s="814"/>
      <c r="BX1053" s="814"/>
      <c r="BY1053" s="814"/>
      <c r="BZ1053" s="814"/>
      <c r="CA1053" s="814"/>
      <c r="CB1053" s="814"/>
      <c r="CC1053" s="814"/>
      <c r="CD1053" s="814"/>
      <c r="CE1053" s="814"/>
      <c r="CF1053" s="814"/>
      <c r="CG1053" s="814"/>
      <c r="CH1053" s="814"/>
      <c r="CI1053" s="814"/>
      <c r="CJ1053" s="814"/>
      <c r="CK1053" s="814"/>
      <c r="CL1053" s="814"/>
      <c r="CM1053" s="814"/>
      <c r="CN1053" s="814"/>
      <c r="CO1053" s="814"/>
      <c r="CP1053" s="814"/>
      <c r="CQ1053" s="814"/>
      <c r="CR1053" s="814"/>
      <c r="CS1053" s="814"/>
      <c r="CT1053" s="814"/>
      <c r="CU1053" s="814"/>
      <c r="CV1053" s="814"/>
      <c r="CW1053" s="814"/>
      <c r="CX1053" s="814"/>
      <c r="CY1053" s="814"/>
      <c r="CZ1053" s="814"/>
      <c r="DA1053" s="814"/>
      <c r="DB1053" s="814"/>
      <c r="DC1053" s="814"/>
      <c r="DD1053" s="814"/>
      <c r="DE1053" s="814"/>
      <c r="DF1053" s="814"/>
      <c r="DG1053" s="814"/>
      <c r="DH1053" s="814"/>
      <c r="DI1053" s="814"/>
      <c r="DJ1053" s="814"/>
      <c r="DK1053" s="814"/>
      <c r="DL1053" s="814"/>
      <c r="DM1053" s="814"/>
      <c r="DN1053" s="814"/>
      <c r="DO1053" s="814"/>
      <c r="DP1053" s="814"/>
      <c r="DQ1053" s="814"/>
      <c r="DR1053" s="814"/>
      <c r="DS1053" s="814"/>
      <c r="DT1053" s="814"/>
      <c r="DU1053" s="814"/>
      <c r="DV1053" s="814"/>
      <c r="DW1053" s="814"/>
      <c r="DX1053" s="814"/>
      <c r="DY1053" s="814"/>
      <c r="DZ1053" s="814"/>
      <c r="EA1053" s="814"/>
      <c r="EB1053" s="814"/>
      <c r="EC1053" s="814"/>
      <c r="ED1053" s="814"/>
      <c r="EE1053" s="814"/>
      <c r="EF1053" s="814"/>
      <c r="EG1053" s="814"/>
      <c r="EH1053" s="814"/>
      <c r="EI1053" s="814"/>
      <c r="EJ1053" s="814"/>
      <c r="EK1053" s="814"/>
      <c r="EL1053" s="814"/>
      <c r="EM1053" s="814"/>
      <c r="EN1053" s="814"/>
      <c r="EO1053" s="814"/>
      <c r="EP1053" s="814"/>
      <c r="EQ1053" s="814"/>
      <c r="ER1053" s="814"/>
      <c r="ES1053" s="814"/>
      <c r="ET1053" s="814"/>
      <c r="EU1053" s="814"/>
      <c r="EV1053" s="814"/>
      <c r="EW1053" s="814"/>
      <c r="EX1053" s="814"/>
      <c r="EY1053" s="814"/>
      <c r="EZ1053" s="814"/>
      <c r="FA1053" s="814"/>
      <c r="FB1053" s="814"/>
      <c r="FC1053" s="814"/>
      <c r="FD1053" s="814"/>
      <c r="FE1053" s="814"/>
      <c r="FF1053" s="814"/>
      <c r="FG1053" s="814"/>
      <c r="FH1053" s="814"/>
      <c r="FI1053" s="814"/>
      <c r="FJ1053" s="814"/>
      <c r="FK1053" s="814"/>
      <c r="FL1053" s="814"/>
      <c r="FM1053" s="814"/>
      <c r="FN1053" s="814"/>
      <c r="FO1053" s="814"/>
      <c r="FP1053" s="814"/>
      <c r="FQ1053" s="814"/>
      <c r="FR1053" s="814"/>
      <c r="FS1053" s="814"/>
      <c r="FT1053" s="814"/>
      <c r="FU1053" s="814"/>
      <c r="FV1053" s="814"/>
      <c r="FW1053" s="814"/>
      <c r="FX1053" s="814"/>
      <c r="FY1053" s="814"/>
      <c r="FZ1053" s="814"/>
      <c r="GA1053" s="814"/>
      <c r="GB1053" s="814"/>
      <c r="GC1053" s="814"/>
      <c r="GD1053" s="814"/>
      <c r="GE1053" s="814"/>
      <c r="GF1053" s="814"/>
      <c r="GG1053" s="814"/>
      <c r="GH1053" s="814"/>
      <c r="GI1053" s="814"/>
      <c r="GJ1053" s="814"/>
      <c r="GK1053" s="814"/>
      <c r="GL1053" s="814"/>
      <c r="GM1053" s="814"/>
      <c r="GN1053" s="814"/>
      <c r="GO1053" s="814"/>
      <c r="GP1053" s="814"/>
      <c r="GQ1053" s="814"/>
      <c r="GR1053" s="814"/>
      <c r="GS1053" s="814"/>
      <c r="GT1053" s="814"/>
      <c r="GU1053" s="814"/>
      <c r="GV1053" s="814"/>
      <c r="GW1053" s="814"/>
      <c r="GX1053" s="814"/>
      <c r="GY1053" s="814"/>
      <c r="GZ1053" s="814"/>
      <c r="HA1053" s="814"/>
      <c r="HB1053" s="814"/>
      <c r="HC1053" s="814"/>
      <c r="HD1053" s="814"/>
      <c r="HE1053" s="814"/>
      <c r="HF1053" s="814"/>
      <c r="HG1053" s="814"/>
      <c r="HH1053" s="814"/>
      <c r="HI1053" s="814"/>
      <c r="HJ1053" s="814"/>
      <c r="HK1053" s="814"/>
      <c r="HL1053" s="814"/>
      <c r="HM1053" s="814"/>
      <c r="HN1053" s="814"/>
      <c r="HO1053" s="814"/>
      <c r="HP1053" s="814"/>
      <c r="HQ1053" s="814"/>
      <c r="HR1053" s="814"/>
      <c r="HS1053" s="814"/>
      <c r="HT1053" s="814"/>
      <c r="HU1053" s="814"/>
      <c r="HV1053" s="814"/>
      <c r="HW1053" s="814"/>
      <c r="HX1053" s="814"/>
      <c r="HY1053" s="814"/>
      <c r="HZ1053" s="814"/>
      <c r="IA1053" s="814"/>
      <c r="IB1053" s="814"/>
      <c r="IC1053" s="814"/>
      <c r="ID1053" s="814"/>
      <c r="IE1053" s="814"/>
      <c r="IF1053" s="814"/>
      <c r="IG1053" s="814"/>
      <c r="IH1053" s="814"/>
      <c r="II1053" s="814"/>
      <c r="IJ1053" s="814"/>
      <c r="IK1053" s="814"/>
      <c r="IL1053" s="814"/>
      <c r="IM1053" s="814"/>
      <c r="IN1053" s="814"/>
    </row>
    <row r="1054" spans="1:248" ht="27">
      <c r="A1054" s="640">
        <v>105</v>
      </c>
      <c r="B1054" s="670" t="s">
        <v>2103</v>
      </c>
      <c r="C1054" s="693" t="s">
        <v>709</v>
      </c>
      <c r="D1054" s="608">
        <v>4</v>
      </c>
      <c r="E1054" s="703">
        <v>2011</v>
      </c>
      <c r="F1054" s="1095">
        <v>334.56</v>
      </c>
      <c r="G1054" s="825">
        <f t="shared" si="33"/>
        <v>334.56</v>
      </c>
      <c r="H1054" s="1096">
        <v>100</v>
      </c>
      <c r="I1054" s="825">
        <f t="shared" si="34"/>
        <v>0</v>
      </c>
      <c r="J1054" s="668"/>
      <c r="K1054" s="725"/>
      <c r="L1054" s="725"/>
      <c r="M1054" s="668"/>
      <c r="N1054" s="725"/>
      <c r="O1054" s="831"/>
      <c r="P1054" s="1883"/>
      <c r="Q1054" s="814"/>
      <c r="R1054" s="814"/>
      <c r="S1054" s="814"/>
      <c r="T1054" s="814"/>
      <c r="U1054" s="814"/>
      <c r="V1054" s="814"/>
      <c r="W1054" s="814"/>
      <c r="X1054" s="814"/>
      <c r="Y1054" s="814"/>
      <c r="Z1054" s="814"/>
      <c r="AA1054" s="814"/>
      <c r="AB1054" s="814"/>
      <c r="AC1054" s="814"/>
      <c r="AD1054" s="814"/>
      <c r="AE1054" s="814"/>
      <c r="AF1054" s="814"/>
      <c r="AG1054" s="814"/>
      <c r="AH1054" s="814"/>
      <c r="AI1054" s="814"/>
      <c r="AJ1054" s="814"/>
      <c r="AK1054" s="814"/>
      <c r="AL1054" s="814"/>
      <c r="AM1054" s="814"/>
      <c r="AN1054" s="814"/>
      <c r="AO1054" s="814"/>
      <c r="AP1054" s="814"/>
      <c r="AQ1054" s="814"/>
      <c r="AR1054" s="814"/>
      <c r="AS1054" s="814"/>
      <c r="AT1054" s="814"/>
      <c r="AU1054" s="814"/>
      <c r="AV1054" s="814"/>
      <c r="AW1054" s="814"/>
      <c r="AX1054" s="814"/>
      <c r="AY1054" s="814"/>
      <c r="AZ1054" s="814"/>
      <c r="BA1054" s="814"/>
      <c r="BB1054" s="814"/>
      <c r="BC1054" s="814"/>
      <c r="BD1054" s="814"/>
      <c r="BE1054" s="814"/>
      <c r="BF1054" s="814"/>
      <c r="BG1054" s="814"/>
      <c r="BH1054" s="814"/>
      <c r="BI1054" s="814"/>
      <c r="BJ1054" s="814"/>
      <c r="BK1054" s="814"/>
      <c r="BL1054" s="814"/>
      <c r="BM1054" s="814"/>
      <c r="BN1054" s="814"/>
      <c r="BO1054" s="814"/>
      <c r="BP1054" s="814"/>
      <c r="BQ1054" s="814"/>
      <c r="BR1054" s="814"/>
      <c r="BS1054" s="814"/>
      <c r="BT1054" s="814"/>
      <c r="BU1054" s="814"/>
      <c r="BV1054" s="814"/>
      <c r="BW1054" s="814"/>
      <c r="BX1054" s="814"/>
      <c r="BY1054" s="814"/>
      <c r="BZ1054" s="814"/>
      <c r="CA1054" s="814"/>
      <c r="CB1054" s="814"/>
      <c r="CC1054" s="814"/>
      <c r="CD1054" s="814"/>
      <c r="CE1054" s="814"/>
      <c r="CF1054" s="814"/>
      <c r="CG1054" s="814"/>
      <c r="CH1054" s="814"/>
      <c r="CI1054" s="814"/>
      <c r="CJ1054" s="814"/>
      <c r="CK1054" s="814"/>
      <c r="CL1054" s="814"/>
      <c r="CM1054" s="814"/>
      <c r="CN1054" s="814"/>
      <c r="CO1054" s="814"/>
      <c r="CP1054" s="814"/>
      <c r="CQ1054" s="814"/>
      <c r="CR1054" s="814"/>
      <c r="CS1054" s="814"/>
      <c r="CT1054" s="814"/>
      <c r="CU1054" s="814"/>
      <c r="CV1054" s="814"/>
      <c r="CW1054" s="814"/>
      <c r="CX1054" s="814"/>
      <c r="CY1054" s="814"/>
      <c r="CZ1054" s="814"/>
      <c r="DA1054" s="814"/>
      <c r="DB1054" s="814"/>
      <c r="DC1054" s="814"/>
      <c r="DD1054" s="814"/>
      <c r="DE1054" s="814"/>
      <c r="DF1054" s="814"/>
      <c r="DG1054" s="814"/>
      <c r="DH1054" s="814"/>
      <c r="DI1054" s="814"/>
      <c r="DJ1054" s="814"/>
      <c r="DK1054" s="814"/>
      <c r="DL1054" s="814"/>
      <c r="DM1054" s="814"/>
      <c r="DN1054" s="814"/>
      <c r="DO1054" s="814"/>
      <c r="DP1054" s="814"/>
      <c r="DQ1054" s="814"/>
      <c r="DR1054" s="814"/>
      <c r="DS1054" s="814"/>
      <c r="DT1054" s="814"/>
      <c r="DU1054" s="814"/>
      <c r="DV1054" s="814"/>
      <c r="DW1054" s="814"/>
      <c r="DX1054" s="814"/>
      <c r="DY1054" s="814"/>
      <c r="DZ1054" s="814"/>
      <c r="EA1054" s="814"/>
      <c r="EB1054" s="814"/>
      <c r="EC1054" s="814"/>
      <c r="ED1054" s="814"/>
      <c r="EE1054" s="814"/>
      <c r="EF1054" s="814"/>
      <c r="EG1054" s="814"/>
      <c r="EH1054" s="814"/>
      <c r="EI1054" s="814"/>
      <c r="EJ1054" s="814"/>
      <c r="EK1054" s="814"/>
      <c r="EL1054" s="814"/>
      <c r="EM1054" s="814"/>
      <c r="EN1054" s="814"/>
      <c r="EO1054" s="814"/>
      <c r="EP1054" s="814"/>
      <c r="EQ1054" s="814"/>
      <c r="ER1054" s="814"/>
      <c r="ES1054" s="814"/>
      <c r="ET1054" s="814"/>
      <c r="EU1054" s="814"/>
      <c r="EV1054" s="814"/>
      <c r="EW1054" s="814"/>
      <c r="EX1054" s="814"/>
      <c r="EY1054" s="814"/>
      <c r="EZ1054" s="814"/>
      <c r="FA1054" s="814"/>
      <c r="FB1054" s="814"/>
      <c r="FC1054" s="814"/>
      <c r="FD1054" s="814"/>
      <c r="FE1054" s="814"/>
      <c r="FF1054" s="814"/>
      <c r="FG1054" s="814"/>
      <c r="FH1054" s="814"/>
      <c r="FI1054" s="814"/>
      <c r="FJ1054" s="814"/>
      <c r="FK1054" s="814"/>
      <c r="FL1054" s="814"/>
      <c r="FM1054" s="814"/>
      <c r="FN1054" s="814"/>
      <c r="FO1054" s="814"/>
      <c r="FP1054" s="814"/>
      <c r="FQ1054" s="814"/>
      <c r="FR1054" s="814"/>
      <c r="FS1054" s="814"/>
      <c r="FT1054" s="814"/>
      <c r="FU1054" s="814"/>
      <c r="FV1054" s="814"/>
      <c r="FW1054" s="814"/>
      <c r="FX1054" s="814"/>
      <c r="FY1054" s="814"/>
      <c r="FZ1054" s="814"/>
      <c r="GA1054" s="814"/>
      <c r="GB1054" s="814"/>
      <c r="GC1054" s="814"/>
      <c r="GD1054" s="814"/>
      <c r="GE1054" s="814"/>
      <c r="GF1054" s="814"/>
      <c r="GG1054" s="814"/>
      <c r="GH1054" s="814"/>
      <c r="GI1054" s="814"/>
      <c r="GJ1054" s="814"/>
      <c r="GK1054" s="814"/>
      <c r="GL1054" s="814"/>
      <c r="GM1054" s="814"/>
      <c r="GN1054" s="814"/>
      <c r="GO1054" s="814"/>
      <c r="GP1054" s="814"/>
      <c r="GQ1054" s="814"/>
      <c r="GR1054" s="814"/>
      <c r="GS1054" s="814"/>
      <c r="GT1054" s="814"/>
      <c r="GU1054" s="814"/>
      <c r="GV1054" s="814"/>
      <c r="GW1054" s="814"/>
      <c r="GX1054" s="814"/>
      <c r="GY1054" s="814"/>
      <c r="GZ1054" s="814"/>
      <c r="HA1054" s="814"/>
      <c r="HB1054" s="814"/>
      <c r="HC1054" s="814"/>
      <c r="HD1054" s="814"/>
      <c r="HE1054" s="814"/>
      <c r="HF1054" s="814"/>
      <c r="HG1054" s="814"/>
      <c r="HH1054" s="814"/>
      <c r="HI1054" s="814"/>
      <c r="HJ1054" s="814"/>
      <c r="HK1054" s="814"/>
      <c r="HL1054" s="814"/>
      <c r="HM1054" s="814"/>
      <c r="HN1054" s="814"/>
      <c r="HO1054" s="814"/>
      <c r="HP1054" s="814"/>
      <c r="HQ1054" s="814"/>
      <c r="HR1054" s="814"/>
      <c r="HS1054" s="814"/>
      <c r="HT1054" s="814"/>
      <c r="HU1054" s="814"/>
      <c r="HV1054" s="814"/>
      <c r="HW1054" s="814"/>
      <c r="HX1054" s="814"/>
      <c r="HY1054" s="814"/>
      <c r="HZ1054" s="814"/>
      <c r="IA1054" s="814"/>
      <c r="IB1054" s="814"/>
      <c r="IC1054" s="814"/>
      <c r="ID1054" s="814"/>
      <c r="IE1054" s="814"/>
      <c r="IF1054" s="814"/>
      <c r="IG1054" s="814"/>
      <c r="IH1054" s="814"/>
      <c r="II1054" s="814"/>
      <c r="IJ1054" s="814"/>
      <c r="IK1054" s="814"/>
      <c r="IL1054" s="814"/>
      <c r="IM1054" s="814"/>
      <c r="IN1054" s="814"/>
    </row>
    <row r="1055" spans="1:248" ht="13.5">
      <c r="A1055" s="640">
        <v>106</v>
      </c>
      <c r="B1055" s="670" t="s">
        <v>1920</v>
      </c>
      <c r="C1055" s="693" t="s">
        <v>709</v>
      </c>
      <c r="D1055" s="608">
        <v>12</v>
      </c>
      <c r="E1055" s="703">
        <v>2012</v>
      </c>
      <c r="F1055" s="1095">
        <v>1141.056</v>
      </c>
      <c r="G1055" s="825">
        <f t="shared" si="33"/>
        <v>1141.056</v>
      </c>
      <c r="H1055" s="1096">
        <v>100</v>
      </c>
      <c r="I1055" s="825">
        <f t="shared" si="34"/>
        <v>0</v>
      </c>
      <c r="J1055" s="668"/>
      <c r="K1055" s="725"/>
      <c r="L1055" s="725"/>
      <c r="M1055" s="668"/>
      <c r="N1055" s="725"/>
      <c r="O1055" s="831"/>
      <c r="P1055" s="1883"/>
      <c r="Q1055" s="814"/>
      <c r="R1055" s="814"/>
      <c r="S1055" s="814"/>
      <c r="T1055" s="814"/>
      <c r="U1055" s="814"/>
      <c r="V1055" s="814"/>
      <c r="W1055" s="814"/>
      <c r="X1055" s="814"/>
      <c r="Y1055" s="814"/>
      <c r="Z1055" s="814"/>
      <c r="AA1055" s="814"/>
      <c r="AB1055" s="814"/>
      <c r="AC1055" s="814"/>
      <c r="AD1055" s="814"/>
      <c r="AE1055" s="814"/>
      <c r="AF1055" s="814"/>
      <c r="AG1055" s="814"/>
      <c r="AH1055" s="814"/>
      <c r="AI1055" s="814"/>
      <c r="AJ1055" s="814"/>
      <c r="AK1055" s="814"/>
      <c r="AL1055" s="814"/>
      <c r="AM1055" s="814"/>
      <c r="AN1055" s="814"/>
      <c r="AO1055" s="814"/>
      <c r="AP1055" s="814"/>
      <c r="AQ1055" s="814"/>
      <c r="AR1055" s="814"/>
      <c r="AS1055" s="814"/>
      <c r="AT1055" s="814"/>
      <c r="AU1055" s="814"/>
      <c r="AV1055" s="814"/>
      <c r="AW1055" s="814"/>
      <c r="AX1055" s="814"/>
      <c r="AY1055" s="814"/>
      <c r="AZ1055" s="814"/>
      <c r="BA1055" s="814"/>
      <c r="BB1055" s="814"/>
      <c r="BC1055" s="814"/>
      <c r="BD1055" s="814"/>
      <c r="BE1055" s="814"/>
      <c r="BF1055" s="814"/>
      <c r="BG1055" s="814"/>
      <c r="BH1055" s="814"/>
      <c r="BI1055" s="814"/>
      <c r="BJ1055" s="814"/>
      <c r="BK1055" s="814"/>
      <c r="BL1055" s="814"/>
      <c r="BM1055" s="814"/>
      <c r="BN1055" s="814"/>
      <c r="BO1055" s="814"/>
      <c r="BP1055" s="814"/>
      <c r="BQ1055" s="814"/>
      <c r="BR1055" s="814"/>
      <c r="BS1055" s="814"/>
      <c r="BT1055" s="814"/>
      <c r="BU1055" s="814"/>
      <c r="BV1055" s="814"/>
      <c r="BW1055" s="814"/>
      <c r="BX1055" s="814"/>
      <c r="BY1055" s="814"/>
      <c r="BZ1055" s="814"/>
      <c r="CA1055" s="814"/>
      <c r="CB1055" s="814"/>
      <c r="CC1055" s="814"/>
      <c r="CD1055" s="814"/>
      <c r="CE1055" s="814"/>
      <c r="CF1055" s="814"/>
      <c r="CG1055" s="814"/>
      <c r="CH1055" s="814"/>
      <c r="CI1055" s="814"/>
      <c r="CJ1055" s="814"/>
      <c r="CK1055" s="814"/>
      <c r="CL1055" s="814"/>
      <c r="CM1055" s="814"/>
      <c r="CN1055" s="814"/>
      <c r="CO1055" s="814"/>
      <c r="CP1055" s="814"/>
      <c r="CQ1055" s="814"/>
      <c r="CR1055" s="814"/>
      <c r="CS1055" s="814"/>
      <c r="CT1055" s="814"/>
      <c r="CU1055" s="814"/>
      <c r="CV1055" s="814"/>
      <c r="CW1055" s="814"/>
      <c r="CX1055" s="814"/>
      <c r="CY1055" s="814"/>
      <c r="CZ1055" s="814"/>
      <c r="DA1055" s="814"/>
      <c r="DB1055" s="814"/>
      <c r="DC1055" s="814"/>
      <c r="DD1055" s="814"/>
      <c r="DE1055" s="814"/>
      <c r="DF1055" s="814"/>
      <c r="DG1055" s="814"/>
      <c r="DH1055" s="814"/>
      <c r="DI1055" s="814"/>
      <c r="DJ1055" s="814"/>
      <c r="DK1055" s="814"/>
      <c r="DL1055" s="814"/>
      <c r="DM1055" s="814"/>
      <c r="DN1055" s="814"/>
      <c r="DO1055" s="814"/>
      <c r="DP1055" s="814"/>
      <c r="DQ1055" s="814"/>
      <c r="DR1055" s="814"/>
      <c r="DS1055" s="814"/>
      <c r="DT1055" s="814"/>
      <c r="DU1055" s="814"/>
      <c r="DV1055" s="814"/>
      <c r="DW1055" s="814"/>
      <c r="DX1055" s="814"/>
      <c r="DY1055" s="814"/>
      <c r="DZ1055" s="814"/>
      <c r="EA1055" s="814"/>
      <c r="EB1055" s="814"/>
      <c r="EC1055" s="814"/>
      <c r="ED1055" s="814"/>
      <c r="EE1055" s="814"/>
      <c r="EF1055" s="814"/>
      <c r="EG1055" s="814"/>
      <c r="EH1055" s="814"/>
      <c r="EI1055" s="814"/>
      <c r="EJ1055" s="814"/>
      <c r="EK1055" s="814"/>
      <c r="EL1055" s="814"/>
      <c r="EM1055" s="814"/>
      <c r="EN1055" s="814"/>
      <c r="EO1055" s="814"/>
      <c r="EP1055" s="814"/>
      <c r="EQ1055" s="814"/>
      <c r="ER1055" s="814"/>
      <c r="ES1055" s="814"/>
      <c r="ET1055" s="814"/>
      <c r="EU1055" s="814"/>
      <c r="EV1055" s="814"/>
      <c r="EW1055" s="814"/>
      <c r="EX1055" s="814"/>
      <c r="EY1055" s="814"/>
      <c r="EZ1055" s="814"/>
      <c r="FA1055" s="814"/>
      <c r="FB1055" s="814"/>
      <c r="FC1055" s="814"/>
      <c r="FD1055" s="814"/>
      <c r="FE1055" s="814"/>
      <c r="FF1055" s="814"/>
      <c r="FG1055" s="814"/>
      <c r="FH1055" s="814"/>
      <c r="FI1055" s="814"/>
      <c r="FJ1055" s="814"/>
      <c r="FK1055" s="814"/>
      <c r="FL1055" s="814"/>
      <c r="FM1055" s="814"/>
      <c r="FN1055" s="814"/>
      <c r="FO1055" s="814"/>
      <c r="FP1055" s="814"/>
      <c r="FQ1055" s="814"/>
      <c r="FR1055" s="814"/>
      <c r="FS1055" s="814"/>
      <c r="FT1055" s="814"/>
      <c r="FU1055" s="814"/>
      <c r="FV1055" s="814"/>
      <c r="FW1055" s="814"/>
      <c r="FX1055" s="814"/>
      <c r="FY1055" s="814"/>
      <c r="FZ1055" s="814"/>
      <c r="GA1055" s="814"/>
      <c r="GB1055" s="814"/>
      <c r="GC1055" s="814"/>
      <c r="GD1055" s="814"/>
      <c r="GE1055" s="814"/>
      <c r="GF1055" s="814"/>
      <c r="GG1055" s="814"/>
      <c r="GH1055" s="814"/>
      <c r="GI1055" s="814"/>
      <c r="GJ1055" s="814"/>
      <c r="GK1055" s="814"/>
      <c r="GL1055" s="814"/>
      <c r="GM1055" s="814"/>
      <c r="GN1055" s="814"/>
      <c r="GO1055" s="814"/>
      <c r="GP1055" s="814"/>
      <c r="GQ1055" s="814"/>
      <c r="GR1055" s="814"/>
      <c r="GS1055" s="814"/>
      <c r="GT1055" s="814"/>
      <c r="GU1055" s="814"/>
      <c r="GV1055" s="814"/>
      <c r="GW1055" s="814"/>
      <c r="GX1055" s="814"/>
      <c r="GY1055" s="814"/>
      <c r="GZ1055" s="814"/>
      <c r="HA1055" s="814"/>
      <c r="HB1055" s="814"/>
      <c r="HC1055" s="814"/>
      <c r="HD1055" s="814"/>
      <c r="HE1055" s="814"/>
      <c r="HF1055" s="814"/>
      <c r="HG1055" s="814"/>
      <c r="HH1055" s="814"/>
      <c r="HI1055" s="814"/>
      <c r="HJ1055" s="814"/>
      <c r="HK1055" s="814"/>
      <c r="HL1055" s="814"/>
      <c r="HM1055" s="814"/>
      <c r="HN1055" s="814"/>
      <c r="HO1055" s="814"/>
      <c r="HP1055" s="814"/>
      <c r="HQ1055" s="814"/>
      <c r="HR1055" s="814"/>
      <c r="HS1055" s="814"/>
      <c r="HT1055" s="814"/>
      <c r="HU1055" s="814"/>
      <c r="HV1055" s="814"/>
      <c r="HW1055" s="814"/>
      <c r="HX1055" s="814"/>
      <c r="HY1055" s="814"/>
      <c r="HZ1055" s="814"/>
      <c r="IA1055" s="814"/>
      <c r="IB1055" s="814"/>
      <c r="IC1055" s="814"/>
      <c r="ID1055" s="814"/>
      <c r="IE1055" s="814"/>
      <c r="IF1055" s="814"/>
      <c r="IG1055" s="814"/>
      <c r="IH1055" s="814"/>
      <c r="II1055" s="814"/>
      <c r="IJ1055" s="814"/>
      <c r="IK1055" s="814"/>
      <c r="IL1055" s="814"/>
      <c r="IM1055" s="814"/>
      <c r="IN1055" s="814"/>
    </row>
    <row r="1056" spans="1:248" ht="13.5">
      <c r="A1056" s="640">
        <v>107</v>
      </c>
      <c r="B1056" s="670" t="s">
        <v>2096</v>
      </c>
      <c r="C1056" s="693" t="s">
        <v>709</v>
      </c>
      <c r="D1056" s="608">
        <v>1</v>
      </c>
      <c r="E1056" s="703">
        <v>2009</v>
      </c>
      <c r="F1056" s="1095">
        <v>100.8</v>
      </c>
      <c r="G1056" s="825">
        <f t="shared" si="33"/>
        <v>100.8</v>
      </c>
      <c r="H1056" s="1096">
        <v>100</v>
      </c>
      <c r="I1056" s="825">
        <f t="shared" si="34"/>
        <v>0</v>
      </c>
      <c r="J1056" s="668"/>
      <c r="K1056" s="725"/>
      <c r="L1056" s="725"/>
      <c r="M1056" s="668"/>
      <c r="N1056" s="725"/>
      <c r="O1056" s="831"/>
      <c r="P1056" s="1883"/>
      <c r="Q1056" s="814"/>
      <c r="R1056" s="814"/>
      <c r="S1056" s="814"/>
      <c r="T1056" s="814"/>
      <c r="U1056" s="814"/>
      <c r="V1056" s="814"/>
      <c r="W1056" s="814"/>
      <c r="X1056" s="814"/>
      <c r="Y1056" s="814"/>
      <c r="Z1056" s="814"/>
      <c r="AA1056" s="814"/>
      <c r="AB1056" s="814"/>
      <c r="AC1056" s="814"/>
      <c r="AD1056" s="814"/>
      <c r="AE1056" s="814"/>
      <c r="AF1056" s="814"/>
      <c r="AG1056" s="814"/>
      <c r="AH1056" s="814"/>
      <c r="AI1056" s="814"/>
      <c r="AJ1056" s="814"/>
      <c r="AK1056" s="814"/>
      <c r="AL1056" s="814"/>
      <c r="AM1056" s="814"/>
      <c r="AN1056" s="814"/>
      <c r="AO1056" s="814"/>
      <c r="AP1056" s="814"/>
      <c r="AQ1056" s="814"/>
      <c r="AR1056" s="814"/>
      <c r="AS1056" s="814"/>
      <c r="AT1056" s="814"/>
      <c r="AU1056" s="814"/>
      <c r="AV1056" s="814"/>
      <c r="AW1056" s="814"/>
      <c r="AX1056" s="814"/>
      <c r="AY1056" s="814"/>
      <c r="AZ1056" s="814"/>
      <c r="BA1056" s="814"/>
      <c r="BB1056" s="814"/>
      <c r="BC1056" s="814"/>
      <c r="BD1056" s="814"/>
      <c r="BE1056" s="814"/>
      <c r="BF1056" s="814"/>
      <c r="BG1056" s="814"/>
      <c r="BH1056" s="814"/>
      <c r="BI1056" s="814"/>
      <c r="BJ1056" s="814"/>
      <c r="BK1056" s="814"/>
      <c r="BL1056" s="814"/>
      <c r="BM1056" s="814"/>
      <c r="BN1056" s="814"/>
      <c r="BO1056" s="814"/>
      <c r="BP1056" s="814"/>
      <c r="BQ1056" s="814"/>
      <c r="BR1056" s="814"/>
      <c r="BS1056" s="814"/>
      <c r="BT1056" s="814"/>
      <c r="BU1056" s="814"/>
      <c r="BV1056" s="814"/>
      <c r="BW1056" s="814"/>
      <c r="BX1056" s="814"/>
      <c r="BY1056" s="814"/>
      <c r="BZ1056" s="814"/>
      <c r="CA1056" s="814"/>
      <c r="CB1056" s="814"/>
      <c r="CC1056" s="814"/>
      <c r="CD1056" s="814"/>
      <c r="CE1056" s="814"/>
      <c r="CF1056" s="814"/>
      <c r="CG1056" s="814"/>
      <c r="CH1056" s="814"/>
      <c r="CI1056" s="814"/>
      <c r="CJ1056" s="814"/>
      <c r="CK1056" s="814"/>
      <c r="CL1056" s="814"/>
      <c r="CM1056" s="814"/>
      <c r="CN1056" s="814"/>
      <c r="CO1056" s="814"/>
      <c r="CP1056" s="814"/>
      <c r="CQ1056" s="814"/>
      <c r="CR1056" s="814"/>
      <c r="CS1056" s="814"/>
      <c r="CT1056" s="814"/>
      <c r="CU1056" s="814"/>
      <c r="CV1056" s="814"/>
      <c r="CW1056" s="814"/>
      <c r="CX1056" s="814"/>
      <c r="CY1056" s="814"/>
      <c r="CZ1056" s="814"/>
      <c r="DA1056" s="814"/>
      <c r="DB1056" s="814"/>
      <c r="DC1056" s="814"/>
      <c r="DD1056" s="814"/>
      <c r="DE1056" s="814"/>
      <c r="DF1056" s="814"/>
      <c r="DG1056" s="814"/>
      <c r="DH1056" s="814"/>
      <c r="DI1056" s="814"/>
      <c r="DJ1056" s="814"/>
      <c r="DK1056" s="814"/>
      <c r="DL1056" s="814"/>
      <c r="DM1056" s="814"/>
      <c r="DN1056" s="814"/>
      <c r="DO1056" s="814"/>
      <c r="DP1056" s="814"/>
      <c r="DQ1056" s="814"/>
      <c r="DR1056" s="814"/>
      <c r="DS1056" s="814"/>
      <c r="DT1056" s="814"/>
      <c r="DU1056" s="814"/>
      <c r="DV1056" s="814"/>
      <c r="DW1056" s="814"/>
      <c r="DX1056" s="814"/>
      <c r="DY1056" s="814"/>
      <c r="DZ1056" s="814"/>
      <c r="EA1056" s="814"/>
      <c r="EB1056" s="814"/>
      <c r="EC1056" s="814"/>
      <c r="ED1056" s="814"/>
      <c r="EE1056" s="814"/>
      <c r="EF1056" s="814"/>
      <c r="EG1056" s="814"/>
      <c r="EH1056" s="814"/>
      <c r="EI1056" s="814"/>
      <c r="EJ1056" s="814"/>
      <c r="EK1056" s="814"/>
      <c r="EL1056" s="814"/>
      <c r="EM1056" s="814"/>
      <c r="EN1056" s="814"/>
      <c r="EO1056" s="814"/>
      <c r="EP1056" s="814"/>
      <c r="EQ1056" s="814"/>
      <c r="ER1056" s="814"/>
      <c r="ES1056" s="814"/>
      <c r="ET1056" s="814"/>
      <c r="EU1056" s="814"/>
      <c r="EV1056" s="814"/>
      <c r="EW1056" s="814"/>
      <c r="EX1056" s="814"/>
      <c r="EY1056" s="814"/>
      <c r="EZ1056" s="814"/>
      <c r="FA1056" s="814"/>
      <c r="FB1056" s="814"/>
      <c r="FC1056" s="814"/>
      <c r="FD1056" s="814"/>
      <c r="FE1056" s="814"/>
      <c r="FF1056" s="814"/>
      <c r="FG1056" s="814"/>
      <c r="FH1056" s="814"/>
      <c r="FI1056" s="814"/>
      <c r="FJ1056" s="814"/>
      <c r="FK1056" s="814"/>
      <c r="FL1056" s="814"/>
      <c r="FM1056" s="814"/>
      <c r="FN1056" s="814"/>
      <c r="FO1056" s="814"/>
      <c r="FP1056" s="814"/>
      <c r="FQ1056" s="814"/>
      <c r="FR1056" s="814"/>
      <c r="FS1056" s="814"/>
      <c r="FT1056" s="814"/>
      <c r="FU1056" s="814"/>
      <c r="FV1056" s="814"/>
      <c r="FW1056" s="814"/>
      <c r="FX1056" s="814"/>
      <c r="FY1056" s="814"/>
      <c r="FZ1056" s="814"/>
      <c r="GA1056" s="814"/>
      <c r="GB1056" s="814"/>
      <c r="GC1056" s="814"/>
      <c r="GD1056" s="814"/>
      <c r="GE1056" s="814"/>
      <c r="GF1056" s="814"/>
      <c r="GG1056" s="814"/>
      <c r="GH1056" s="814"/>
      <c r="GI1056" s="814"/>
      <c r="GJ1056" s="814"/>
      <c r="GK1056" s="814"/>
      <c r="GL1056" s="814"/>
      <c r="GM1056" s="814"/>
      <c r="GN1056" s="814"/>
      <c r="GO1056" s="814"/>
      <c r="GP1056" s="814"/>
      <c r="GQ1056" s="814"/>
      <c r="GR1056" s="814"/>
      <c r="GS1056" s="814"/>
      <c r="GT1056" s="814"/>
      <c r="GU1056" s="814"/>
      <c r="GV1056" s="814"/>
      <c r="GW1056" s="814"/>
      <c r="GX1056" s="814"/>
      <c r="GY1056" s="814"/>
      <c r="GZ1056" s="814"/>
      <c r="HA1056" s="814"/>
      <c r="HB1056" s="814"/>
      <c r="HC1056" s="814"/>
      <c r="HD1056" s="814"/>
      <c r="HE1056" s="814"/>
      <c r="HF1056" s="814"/>
      <c r="HG1056" s="814"/>
      <c r="HH1056" s="814"/>
      <c r="HI1056" s="814"/>
      <c r="HJ1056" s="814"/>
      <c r="HK1056" s="814"/>
      <c r="HL1056" s="814"/>
      <c r="HM1056" s="814"/>
      <c r="HN1056" s="814"/>
      <c r="HO1056" s="814"/>
      <c r="HP1056" s="814"/>
      <c r="HQ1056" s="814"/>
      <c r="HR1056" s="814"/>
      <c r="HS1056" s="814"/>
      <c r="HT1056" s="814"/>
      <c r="HU1056" s="814"/>
      <c r="HV1056" s="814"/>
      <c r="HW1056" s="814"/>
      <c r="HX1056" s="814"/>
      <c r="HY1056" s="814"/>
      <c r="HZ1056" s="814"/>
      <c r="IA1056" s="814"/>
      <c r="IB1056" s="814"/>
      <c r="IC1056" s="814"/>
      <c r="ID1056" s="814"/>
      <c r="IE1056" s="814"/>
      <c r="IF1056" s="814"/>
      <c r="IG1056" s="814"/>
      <c r="IH1056" s="814"/>
      <c r="II1056" s="814"/>
      <c r="IJ1056" s="814"/>
      <c r="IK1056" s="814"/>
      <c r="IL1056" s="814"/>
      <c r="IM1056" s="814"/>
      <c r="IN1056" s="814"/>
    </row>
    <row r="1057" spans="1:248" ht="13.5">
      <c r="A1057" s="640">
        <v>108</v>
      </c>
      <c r="B1057" s="670" t="s">
        <v>2104</v>
      </c>
      <c r="C1057" s="693" t="s">
        <v>709</v>
      </c>
      <c r="D1057" s="608">
        <v>1</v>
      </c>
      <c r="E1057" s="608">
        <v>2012</v>
      </c>
      <c r="F1057" s="1095">
        <v>83.64</v>
      </c>
      <c r="G1057" s="825">
        <f t="shared" si="33"/>
        <v>83.64</v>
      </c>
      <c r="H1057" s="1096">
        <v>100</v>
      </c>
      <c r="I1057" s="825">
        <f t="shared" si="34"/>
        <v>0</v>
      </c>
      <c r="J1057" s="668"/>
      <c r="K1057" s="725"/>
      <c r="L1057" s="725"/>
      <c r="M1057" s="668"/>
      <c r="N1057" s="725"/>
      <c r="O1057" s="831"/>
      <c r="P1057" s="1883"/>
      <c r="Q1057" s="814"/>
      <c r="R1057" s="814"/>
      <c r="S1057" s="814"/>
      <c r="T1057" s="814"/>
      <c r="U1057" s="814"/>
      <c r="V1057" s="814"/>
      <c r="W1057" s="814"/>
      <c r="X1057" s="814"/>
      <c r="Y1057" s="814"/>
      <c r="Z1057" s="814"/>
      <c r="AA1057" s="814"/>
      <c r="AB1057" s="814"/>
      <c r="AC1057" s="814"/>
      <c r="AD1057" s="814"/>
      <c r="AE1057" s="814"/>
      <c r="AF1057" s="814"/>
      <c r="AG1057" s="814"/>
      <c r="AH1057" s="814"/>
      <c r="AI1057" s="814"/>
      <c r="AJ1057" s="814"/>
      <c r="AK1057" s="814"/>
      <c r="AL1057" s="814"/>
      <c r="AM1057" s="814"/>
      <c r="AN1057" s="814"/>
      <c r="AO1057" s="814"/>
      <c r="AP1057" s="814"/>
      <c r="AQ1057" s="814"/>
      <c r="AR1057" s="814"/>
      <c r="AS1057" s="814"/>
      <c r="AT1057" s="814"/>
      <c r="AU1057" s="814"/>
      <c r="AV1057" s="814"/>
      <c r="AW1057" s="814"/>
      <c r="AX1057" s="814"/>
      <c r="AY1057" s="814"/>
      <c r="AZ1057" s="814"/>
      <c r="BA1057" s="814"/>
      <c r="BB1057" s="814"/>
      <c r="BC1057" s="814"/>
      <c r="BD1057" s="814"/>
      <c r="BE1057" s="814"/>
      <c r="BF1057" s="814"/>
      <c r="BG1057" s="814"/>
      <c r="BH1057" s="814"/>
      <c r="BI1057" s="814"/>
      <c r="BJ1057" s="814"/>
      <c r="BK1057" s="814"/>
      <c r="BL1057" s="814"/>
      <c r="BM1057" s="814"/>
      <c r="BN1057" s="814"/>
      <c r="BO1057" s="814"/>
      <c r="BP1057" s="814"/>
      <c r="BQ1057" s="814"/>
      <c r="BR1057" s="814"/>
      <c r="BS1057" s="814"/>
      <c r="BT1057" s="814"/>
      <c r="BU1057" s="814"/>
      <c r="BV1057" s="814"/>
      <c r="BW1057" s="814"/>
      <c r="BX1057" s="814"/>
      <c r="BY1057" s="814"/>
      <c r="BZ1057" s="814"/>
      <c r="CA1057" s="814"/>
      <c r="CB1057" s="814"/>
      <c r="CC1057" s="814"/>
      <c r="CD1057" s="814"/>
      <c r="CE1057" s="814"/>
      <c r="CF1057" s="814"/>
      <c r="CG1057" s="814"/>
      <c r="CH1057" s="814"/>
      <c r="CI1057" s="814"/>
      <c r="CJ1057" s="814"/>
      <c r="CK1057" s="814"/>
      <c r="CL1057" s="814"/>
      <c r="CM1057" s="814"/>
      <c r="CN1057" s="814"/>
      <c r="CO1057" s="814"/>
      <c r="CP1057" s="814"/>
      <c r="CQ1057" s="814"/>
      <c r="CR1057" s="814"/>
      <c r="CS1057" s="814"/>
      <c r="CT1057" s="814"/>
      <c r="CU1057" s="814"/>
      <c r="CV1057" s="814"/>
      <c r="CW1057" s="814"/>
      <c r="CX1057" s="814"/>
      <c r="CY1057" s="814"/>
      <c r="CZ1057" s="814"/>
      <c r="DA1057" s="814"/>
      <c r="DB1057" s="814"/>
      <c r="DC1057" s="814"/>
      <c r="DD1057" s="814"/>
      <c r="DE1057" s="814"/>
      <c r="DF1057" s="814"/>
      <c r="DG1057" s="814"/>
      <c r="DH1057" s="814"/>
      <c r="DI1057" s="814"/>
      <c r="DJ1057" s="814"/>
      <c r="DK1057" s="814"/>
      <c r="DL1057" s="814"/>
      <c r="DM1057" s="814"/>
      <c r="DN1057" s="814"/>
      <c r="DO1057" s="814"/>
      <c r="DP1057" s="814"/>
      <c r="DQ1057" s="814"/>
      <c r="DR1057" s="814"/>
      <c r="DS1057" s="814"/>
      <c r="DT1057" s="814"/>
      <c r="DU1057" s="814"/>
      <c r="DV1057" s="814"/>
      <c r="DW1057" s="814"/>
      <c r="DX1057" s="814"/>
      <c r="DY1057" s="814"/>
      <c r="DZ1057" s="814"/>
      <c r="EA1057" s="814"/>
      <c r="EB1057" s="814"/>
      <c r="EC1057" s="814"/>
      <c r="ED1057" s="814"/>
      <c r="EE1057" s="814"/>
      <c r="EF1057" s="814"/>
      <c r="EG1057" s="814"/>
      <c r="EH1057" s="814"/>
      <c r="EI1057" s="814"/>
      <c r="EJ1057" s="814"/>
      <c r="EK1057" s="814"/>
      <c r="EL1057" s="814"/>
      <c r="EM1057" s="814"/>
      <c r="EN1057" s="814"/>
      <c r="EO1057" s="814"/>
      <c r="EP1057" s="814"/>
      <c r="EQ1057" s="814"/>
      <c r="ER1057" s="814"/>
      <c r="ES1057" s="814"/>
      <c r="ET1057" s="814"/>
      <c r="EU1057" s="814"/>
      <c r="EV1057" s="814"/>
      <c r="EW1057" s="814"/>
      <c r="EX1057" s="814"/>
      <c r="EY1057" s="814"/>
      <c r="EZ1057" s="814"/>
      <c r="FA1057" s="814"/>
      <c r="FB1057" s="814"/>
      <c r="FC1057" s="814"/>
      <c r="FD1057" s="814"/>
      <c r="FE1057" s="814"/>
      <c r="FF1057" s="814"/>
      <c r="FG1057" s="814"/>
      <c r="FH1057" s="814"/>
      <c r="FI1057" s="814"/>
      <c r="FJ1057" s="814"/>
      <c r="FK1057" s="814"/>
      <c r="FL1057" s="814"/>
      <c r="FM1057" s="814"/>
      <c r="FN1057" s="814"/>
      <c r="FO1057" s="814"/>
      <c r="FP1057" s="814"/>
      <c r="FQ1057" s="814"/>
      <c r="FR1057" s="814"/>
      <c r="FS1057" s="814"/>
      <c r="FT1057" s="814"/>
      <c r="FU1057" s="814"/>
      <c r="FV1057" s="814"/>
      <c r="FW1057" s="814"/>
      <c r="FX1057" s="814"/>
      <c r="FY1057" s="814"/>
      <c r="FZ1057" s="814"/>
      <c r="GA1057" s="814"/>
      <c r="GB1057" s="814"/>
      <c r="GC1057" s="814"/>
      <c r="GD1057" s="814"/>
      <c r="GE1057" s="814"/>
      <c r="GF1057" s="814"/>
      <c r="GG1057" s="814"/>
      <c r="GH1057" s="814"/>
      <c r="GI1057" s="814"/>
      <c r="GJ1057" s="814"/>
      <c r="GK1057" s="814"/>
      <c r="GL1057" s="814"/>
      <c r="GM1057" s="814"/>
      <c r="GN1057" s="814"/>
      <c r="GO1057" s="814"/>
      <c r="GP1057" s="814"/>
      <c r="GQ1057" s="814"/>
      <c r="GR1057" s="814"/>
      <c r="GS1057" s="814"/>
      <c r="GT1057" s="814"/>
      <c r="GU1057" s="814"/>
      <c r="GV1057" s="814"/>
      <c r="GW1057" s="814"/>
      <c r="GX1057" s="814"/>
      <c r="GY1057" s="814"/>
      <c r="GZ1057" s="814"/>
      <c r="HA1057" s="814"/>
      <c r="HB1057" s="814"/>
      <c r="HC1057" s="814"/>
      <c r="HD1057" s="814"/>
      <c r="HE1057" s="814"/>
      <c r="HF1057" s="814"/>
      <c r="HG1057" s="814"/>
      <c r="HH1057" s="814"/>
      <c r="HI1057" s="814"/>
      <c r="HJ1057" s="814"/>
      <c r="HK1057" s="814"/>
      <c r="HL1057" s="814"/>
      <c r="HM1057" s="814"/>
      <c r="HN1057" s="814"/>
      <c r="HO1057" s="814"/>
      <c r="HP1057" s="814"/>
      <c r="HQ1057" s="814"/>
      <c r="HR1057" s="814"/>
      <c r="HS1057" s="814"/>
      <c r="HT1057" s="814"/>
      <c r="HU1057" s="814"/>
      <c r="HV1057" s="814"/>
      <c r="HW1057" s="814"/>
      <c r="HX1057" s="814"/>
      <c r="HY1057" s="814"/>
      <c r="HZ1057" s="814"/>
      <c r="IA1057" s="814"/>
      <c r="IB1057" s="814"/>
      <c r="IC1057" s="814"/>
      <c r="ID1057" s="814"/>
      <c r="IE1057" s="814"/>
      <c r="IF1057" s="814"/>
      <c r="IG1057" s="814"/>
      <c r="IH1057" s="814"/>
      <c r="II1057" s="814"/>
      <c r="IJ1057" s="814"/>
      <c r="IK1057" s="814"/>
      <c r="IL1057" s="814"/>
      <c r="IM1057" s="814"/>
      <c r="IN1057" s="814"/>
    </row>
    <row r="1058" spans="1:248" ht="27">
      <c r="A1058" s="640">
        <v>109</v>
      </c>
      <c r="B1058" s="670" t="s">
        <v>2105</v>
      </c>
      <c r="C1058" s="693" t="s">
        <v>709</v>
      </c>
      <c r="D1058" s="608">
        <v>10</v>
      </c>
      <c r="E1058" s="608">
        <v>2015</v>
      </c>
      <c r="F1058" s="1095">
        <v>590</v>
      </c>
      <c r="G1058" s="825">
        <f t="shared" si="33"/>
        <v>590</v>
      </c>
      <c r="H1058" s="1096">
        <v>100</v>
      </c>
      <c r="I1058" s="825">
        <f t="shared" si="34"/>
        <v>0</v>
      </c>
      <c r="J1058" s="668"/>
      <c r="K1058" s="725"/>
      <c r="L1058" s="725"/>
      <c r="M1058" s="668"/>
      <c r="N1058" s="725"/>
      <c r="O1058" s="831"/>
      <c r="P1058" s="1883"/>
      <c r="Q1058" s="814"/>
      <c r="R1058" s="814"/>
      <c r="S1058" s="814"/>
      <c r="T1058" s="814"/>
      <c r="U1058" s="814"/>
      <c r="V1058" s="814"/>
      <c r="W1058" s="814"/>
      <c r="X1058" s="814"/>
      <c r="Y1058" s="814"/>
      <c r="Z1058" s="814"/>
      <c r="AA1058" s="814"/>
      <c r="AB1058" s="814"/>
      <c r="AC1058" s="814"/>
      <c r="AD1058" s="814"/>
      <c r="AE1058" s="814"/>
      <c r="AF1058" s="814"/>
      <c r="AG1058" s="814"/>
      <c r="AH1058" s="814"/>
      <c r="AI1058" s="814"/>
      <c r="AJ1058" s="814"/>
      <c r="AK1058" s="814"/>
      <c r="AL1058" s="814"/>
      <c r="AM1058" s="814"/>
      <c r="AN1058" s="814"/>
      <c r="AO1058" s="814"/>
      <c r="AP1058" s="814"/>
      <c r="AQ1058" s="814"/>
      <c r="AR1058" s="814"/>
      <c r="AS1058" s="814"/>
      <c r="AT1058" s="814"/>
      <c r="AU1058" s="814"/>
      <c r="AV1058" s="814"/>
      <c r="AW1058" s="814"/>
      <c r="AX1058" s="814"/>
      <c r="AY1058" s="814"/>
      <c r="AZ1058" s="814"/>
      <c r="BA1058" s="814"/>
      <c r="BB1058" s="814"/>
      <c r="BC1058" s="814"/>
      <c r="BD1058" s="814"/>
      <c r="BE1058" s="814"/>
      <c r="BF1058" s="814"/>
      <c r="BG1058" s="814"/>
      <c r="BH1058" s="814"/>
      <c r="BI1058" s="814"/>
      <c r="BJ1058" s="814"/>
      <c r="BK1058" s="814"/>
      <c r="BL1058" s="814"/>
      <c r="BM1058" s="814"/>
      <c r="BN1058" s="814"/>
      <c r="BO1058" s="814"/>
      <c r="BP1058" s="814"/>
      <c r="BQ1058" s="814"/>
      <c r="BR1058" s="814"/>
      <c r="BS1058" s="814"/>
      <c r="BT1058" s="814"/>
      <c r="BU1058" s="814"/>
      <c r="BV1058" s="814"/>
      <c r="BW1058" s="814"/>
      <c r="BX1058" s="814"/>
      <c r="BY1058" s="814"/>
      <c r="BZ1058" s="814"/>
      <c r="CA1058" s="814"/>
      <c r="CB1058" s="814"/>
      <c r="CC1058" s="814"/>
      <c r="CD1058" s="814"/>
      <c r="CE1058" s="814"/>
      <c r="CF1058" s="814"/>
      <c r="CG1058" s="814"/>
      <c r="CH1058" s="814"/>
      <c r="CI1058" s="814"/>
      <c r="CJ1058" s="814"/>
      <c r="CK1058" s="814"/>
      <c r="CL1058" s="814"/>
      <c r="CM1058" s="814"/>
      <c r="CN1058" s="814"/>
      <c r="CO1058" s="814"/>
      <c r="CP1058" s="814"/>
      <c r="CQ1058" s="814"/>
      <c r="CR1058" s="814"/>
      <c r="CS1058" s="814"/>
      <c r="CT1058" s="814"/>
      <c r="CU1058" s="814"/>
      <c r="CV1058" s="814"/>
      <c r="CW1058" s="814"/>
      <c r="CX1058" s="814"/>
      <c r="CY1058" s="814"/>
      <c r="CZ1058" s="814"/>
      <c r="DA1058" s="814"/>
      <c r="DB1058" s="814"/>
      <c r="DC1058" s="814"/>
      <c r="DD1058" s="814"/>
      <c r="DE1058" s="814"/>
      <c r="DF1058" s="814"/>
      <c r="DG1058" s="814"/>
      <c r="DH1058" s="814"/>
      <c r="DI1058" s="814"/>
      <c r="DJ1058" s="814"/>
      <c r="DK1058" s="814"/>
      <c r="DL1058" s="814"/>
      <c r="DM1058" s="814"/>
      <c r="DN1058" s="814"/>
      <c r="DO1058" s="814"/>
      <c r="DP1058" s="814"/>
      <c r="DQ1058" s="814"/>
      <c r="DR1058" s="814"/>
      <c r="DS1058" s="814"/>
      <c r="DT1058" s="814"/>
      <c r="DU1058" s="814"/>
      <c r="DV1058" s="814"/>
      <c r="DW1058" s="814"/>
      <c r="DX1058" s="814"/>
      <c r="DY1058" s="814"/>
      <c r="DZ1058" s="814"/>
      <c r="EA1058" s="814"/>
      <c r="EB1058" s="814"/>
      <c r="EC1058" s="814"/>
      <c r="ED1058" s="814"/>
      <c r="EE1058" s="814"/>
      <c r="EF1058" s="814"/>
      <c r="EG1058" s="814"/>
      <c r="EH1058" s="814"/>
      <c r="EI1058" s="814"/>
      <c r="EJ1058" s="814"/>
      <c r="EK1058" s="814"/>
      <c r="EL1058" s="814"/>
      <c r="EM1058" s="814"/>
      <c r="EN1058" s="814"/>
      <c r="EO1058" s="814"/>
      <c r="EP1058" s="814"/>
      <c r="EQ1058" s="814"/>
      <c r="ER1058" s="814"/>
      <c r="ES1058" s="814"/>
      <c r="ET1058" s="814"/>
      <c r="EU1058" s="814"/>
      <c r="EV1058" s="814"/>
      <c r="EW1058" s="814"/>
      <c r="EX1058" s="814"/>
      <c r="EY1058" s="814"/>
      <c r="EZ1058" s="814"/>
      <c r="FA1058" s="814"/>
      <c r="FB1058" s="814"/>
      <c r="FC1058" s="814"/>
      <c r="FD1058" s="814"/>
      <c r="FE1058" s="814"/>
      <c r="FF1058" s="814"/>
      <c r="FG1058" s="814"/>
      <c r="FH1058" s="814"/>
      <c r="FI1058" s="814"/>
      <c r="FJ1058" s="814"/>
      <c r="FK1058" s="814"/>
      <c r="FL1058" s="814"/>
      <c r="FM1058" s="814"/>
      <c r="FN1058" s="814"/>
      <c r="FO1058" s="814"/>
      <c r="FP1058" s="814"/>
      <c r="FQ1058" s="814"/>
      <c r="FR1058" s="814"/>
      <c r="FS1058" s="814"/>
      <c r="FT1058" s="814"/>
      <c r="FU1058" s="814"/>
      <c r="FV1058" s="814"/>
      <c r="FW1058" s="814"/>
      <c r="FX1058" s="814"/>
      <c r="FY1058" s="814"/>
      <c r="FZ1058" s="814"/>
      <c r="GA1058" s="814"/>
      <c r="GB1058" s="814"/>
      <c r="GC1058" s="814"/>
      <c r="GD1058" s="814"/>
      <c r="GE1058" s="814"/>
      <c r="GF1058" s="814"/>
      <c r="GG1058" s="814"/>
      <c r="GH1058" s="814"/>
      <c r="GI1058" s="814"/>
      <c r="GJ1058" s="814"/>
      <c r="GK1058" s="814"/>
      <c r="GL1058" s="814"/>
      <c r="GM1058" s="814"/>
      <c r="GN1058" s="814"/>
      <c r="GO1058" s="814"/>
      <c r="GP1058" s="814"/>
      <c r="GQ1058" s="814"/>
      <c r="GR1058" s="814"/>
      <c r="GS1058" s="814"/>
      <c r="GT1058" s="814"/>
      <c r="GU1058" s="814"/>
      <c r="GV1058" s="814"/>
      <c r="GW1058" s="814"/>
      <c r="GX1058" s="814"/>
      <c r="GY1058" s="814"/>
      <c r="GZ1058" s="814"/>
      <c r="HA1058" s="814"/>
      <c r="HB1058" s="814"/>
      <c r="HC1058" s="814"/>
      <c r="HD1058" s="814"/>
      <c r="HE1058" s="814"/>
      <c r="HF1058" s="814"/>
      <c r="HG1058" s="814"/>
      <c r="HH1058" s="814"/>
      <c r="HI1058" s="814"/>
      <c r="HJ1058" s="814"/>
      <c r="HK1058" s="814"/>
      <c r="HL1058" s="814"/>
      <c r="HM1058" s="814"/>
      <c r="HN1058" s="814"/>
      <c r="HO1058" s="814"/>
      <c r="HP1058" s="814"/>
      <c r="HQ1058" s="814"/>
      <c r="HR1058" s="814"/>
      <c r="HS1058" s="814"/>
      <c r="HT1058" s="814"/>
      <c r="HU1058" s="814"/>
      <c r="HV1058" s="814"/>
      <c r="HW1058" s="814"/>
      <c r="HX1058" s="814"/>
      <c r="HY1058" s="814"/>
      <c r="HZ1058" s="814"/>
      <c r="IA1058" s="814"/>
      <c r="IB1058" s="814"/>
      <c r="IC1058" s="814"/>
      <c r="ID1058" s="814"/>
      <c r="IE1058" s="814"/>
      <c r="IF1058" s="814"/>
      <c r="IG1058" s="814"/>
      <c r="IH1058" s="814"/>
      <c r="II1058" s="814"/>
      <c r="IJ1058" s="814"/>
      <c r="IK1058" s="814"/>
      <c r="IL1058" s="814"/>
      <c r="IM1058" s="814"/>
      <c r="IN1058" s="814"/>
    </row>
    <row r="1059" spans="1:248" ht="13.5">
      <c r="A1059" s="640">
        <v>110</v>
      </c>
      <c r="B1059" s="670" t="s">
        <v>2106</v>
      </c>
      <c r="C1059" s="693" t="s">
        <v>709</v>
      </c>
      <c r="D1059" s="608">
        <v>4</v>
      </c>
      <c r="E1059" s="608">
        <v>2005</v>
      </c>
      <c r="F1059" s="1095">
        <v>148.90600000000001</v>
      </c>
      <c r="G1059" s="825">
        <f t="shared" si="33"/>
        <v>148.90600000000001</v>
      </c>
      <c r="H1059" s="1096">
        <v>100</v>
      </c>
      <c r="I1059" s="825">
        <f t="shared" si="34"/>
        <v>0</v>
      </c>
      <c r="J1059" s="668"/>
      <c r="K1059" s="725"/>
      <c r="L1059" s="725"/>
      <c r="M1059" s="668"/>
      <c r="N1059" s="725"/>
      <c r="O1059" s="831"/>
      <c r="P1059" s="1883"/>
      <c r="Q1059" s="814"/>
      <c r="R1059" s="814"/>
      <c r="S1059" s="814"/>
      <c r="T1059" s="814"/>
      <c r="U1059" s="814"/>
      <c r="V1059" s="814"/>
      <c r="W1059" s="814"/>
      <c r="X1059" s="814"/>
      <c r="Y1059" s="814"/>
      <c r="Z1059" s="814"/>
      <c r="AA1059" s="814"/>
      <c r="AB1059" s="814"/>
      <c r="AC1059" s="814"/>
      <c r="AD1059" s="814"/>
      <c r="AE1059" s="814"/>
      <c r="AF1059" s="814"/>
      <c r="AG1059" s="814"/>
      <c r="AH1059" s="814"/>
      <c r="AI1059" s="814"/>
      <c r="AJ1059" s="814"/>
      <c r="AK1059" s="814"/>
      <c r="AL1059" s="814"/>
      <c r="AM1059" s="814"/>
      <c r="AN1059" s="814"/>
      <c r="AO1059" s="814"/>
      <c r="AP1059" s="814"/>
      <c r="AQ1059" s="814"/>
      <c r="AR1059" s="814"/>
      <c r="AS1059" s="814"/>
      <c r="AT1059" s="814"/>
      <c r="AU1059" s="814"/>
      <c r="AV1059" s="814"/>
      <c r="AW1059" s="814"/>
      <c r="AX1059" s="814"/>
      <c r="AY1059" s="814"/>
      <c r="AZ1059" s="814"/>
      <c r="BA1059" s="814"/>
      <c r="BB1059" s="814"/>
      <c r="BC1059" s="814"/>
      <c r="BD1059" s="814"/>
      <c r="BE1059" s="814"/>
      <c r="BF1059" s="814"/>
      <c r="BG1059" s="814"/>
      <c r="BH1059" s="814"/>
      <c r="BI1059" s="814"/>
      <c r="BJ1059" s="814"/>
      <c r="BK1059" s="814"/>
      <c r="BL1059" s="814"/>
      <c r="BM1059" s="814"/>
      <c r="BN1059" s="814"/>
      <c r="BO1059" s="814"/>
      <c r="BP1059" s="814"/>
      <c r="BQ1059" s="814"/>
      <c r="BR1059" s="814"/>
      <c r="BS1059" s="814"/>
      <c r="BT1059" s="814"/>
      <c r="BU1059" s="814"/>
      <c r="BV1059" s="814"/>
      <c r="BW1059" s="814"/>
      <c r="BX1059" s="814"/>
      <c r="BY1059" s="814"/>
      <c r="BZ1059" s="814"/>
      <c r="CA1059" s="814"/>
      <c r="CB1059" s="814"/>
      <c r="CC1059" s="814"/>
      <c r="CD1059" s="814"/>
      <c r="CE1059" s="814"/>
      <c r="CF1059" s="814"/>
      <c r="CG1059" s="814"/>
      <c r="CH1059" s="814"/>
      <c r="CI1059" s="814"/>
      <c r="CJ1059" s="814"/>
      <c r="CK1059" s="814"/>
      <c r="CL1059" s="814"/>
      <c r="CM1059" s="814"/>
      <c r="CN1059" s="814"/>
      <c r="CO1059" s="814"/>
      <c r="CP1059" s="814"/>
      <c r="CQ1059" s="814"/>
      <c r="CR1059" s="814"/>
      <c r="CS1059" s="814"/>
      <c r="CT1059" s="814"/>
      <c r="CU1059" s="814"/>
      <c r="CV1059" s="814"/>
      <c r="CW1059" s="814"/>
      <c r="CX1059" s="814"/>
      <c r="CY1059" s="814"/>
      <c r="CZ1059" s="814"/>
      <c r="DA1059" s="814"/>
      <c r="DB1059" s="814"/>
      <c r="DC1059" s="814"/>
      <c r="DD1059" s="814"/>
      <c r="DE1059" s="814"/>
      <c r="DF1059" s="814"/>
      <c r="DG1059" s="814"/>
      <c r="DH1059" s="814"/>
      <c r="DI1059" s="814"/>
      <c r="DJ1059" s="814"/>
      <c r="DK1059" s="814"/>
      <c r="DL1059" s="814"/>
      <c r="DM1059" s="814"/>
      <c r="DN1059" s="814"/>
      <c r="DO1059" s="814"/>
      <c r="DP1059" s="814"/>
      <c r="DQ1059" s="814"/>
      <c r="DR1059" s="814"/>
      <c r="DS1059" s="814"/>
      <c r="DT1059" s="814"/>
      <c r="DU1059" s="814"/>
      <c r="DV1059" s="814"/>
      <c r="DW1059" s="814"/>
      <c r="DX1059" s="814"/>
      <c r="DY1059" s="814"/>
      <c r="DZ1059" s="814"/>
      <c r="EA1059" s="814"/>
      <c r="EB1059" s="814"/>
      <c r="EC1059" s="814"/>
      <c r="ED1059" s="814"/>
      <c r="EE1059" s="814"/>
      <c r="EF1059" s="814"/>
      <c r="EG1059" s="814"/>
      <c r="EH1059" s="814"/>
      <c r="EI1059" s="814"/>
      <c r="EJ1059" s="814"/>
      <c r="EK1059" s="814"/>
      <c r="EL1059" s="814"/>
      <c r="EM1059" s="814"/>
      <c r="EN1059" s="814"/>
      <c r="EO1059" s="814"/>
      <c r="EP1059" s="814"/>
      <c r="EQ1059" s="814"/>
      <c r="ER1059" s="814"/>
      <c r="ES1059" s="814"/>
      <c r="ET1059" s="814"/>
      <c r="EU1059" s="814"/>
      <c r="EV1059" s="814"/>
      <c r="EW1059" s="814"/>
      <c r="EX1059" s="814"/>
      <c r="EY1059" s="814"/>
      <c r="EZ1059" s="814"/>
      <c r="FA1059" s="814"/>
      <c r="FB1059" s="814"/>
      <c r="FC1059" s="814"/>
      <c r="FD1059" s="814"/>
      <c r="FE1059" s="814"/>
      <c r="FF1059" s="814"/>
      <c r="FG1059" s="814"/>
      <c r="FH1059" s="814"/>
      <c r="FI1059" s="814"/>
      <c r="FJ1059" s="814"/>
      <c r="FK1059" s="814"/>
      <c r="FL1059" s="814"/>
      <c r="FM1059" s="814"/>
      <c r="FN1059" s="814"/>
      <c r="FO1059" s="814"/>
      <c r="FP1059" s="814"/>
      <c r="FQ1059" s="814"/>
      <c r="FR1059" s="814"/>
      <c r="FS1059" s="814"/>
      <c r="FT1059" s="814"/>
      <c r="FU1059" s="814"/>
      <c r="FV1059" s="814"/>
      <c r="FW1059" s="814"/>
      <c r="FX1059" s="814"/>
      <c r="FY1059" s="814"/>
      <c r="FZ1059" s="814"/>
      <c r="GA1059" s="814"/>
      <c r="GB1059" s="814"/>
      <c r="GC1059" s="814"/>
      <c r="GD1059" s="814"/>
      <c r="GE1059" s="814"/>
      <c r="GF1059" s="814"/>
      <c r="GG1059" s="814"/>
      <c r="GH1059" s="814"/>
      <c r="GI1059" s="814"/>
      <c r="GJ1059" s="814"/>
      <c r="GK1059" s="814"/>
      <c r="GL1059" s="814"/>
      <c r="GM1059" s="814"/>
      <c r="GN1059" s="814"/>
      <c r="GO1059" s="814"/>
      <c r="GP1059" s="814"/>
      <c r="GQ1059" s="814"/>
      <c r="GR1059" s="814"/>
      <c r="GS1059" s="814"/>
      <c r="GT1059" s="814"/>
      <c r="GU1059" s="814"/>
      <c r="GV1059" s="814"/>
      <c r="GW1059" s="814"/>
      <c r="GX1059" s="814"/>
      <c r="GY1059" s="814"/>
      <c r="GZ1059" s="814"/>
      <c r="HA1059" s="814"/>
      <c r="HB1059" s="814"/>
      <c r="HC1059" s="814"/>
      <c r="HD1059" s="814"/>
      <c r="HE1059" s="814"/>
      <c r="HF1059" s="814"/>
      <c r="HG1059" s="814"/>
      <c r="HH1059" s="814"/>
      <c r="HI1059" s="814"/>
      <c r="HJ1059" s="814"/>
      <c r="HK1059" s="814"/>
      <c r="HL1059" s="814"/>
      <c r="HM1059" s="814"/>
      <c r="HN1059" s="814"/>
      <c r="HO1059" s="814"/>
      <c r="HP1059" s="814"/>
      <c r="HQ1059" s="814"/>
      <c r="HR1059" s="814"/>
      <c r="HS1059" s="814"/>
      <c r="HT1059" s="814"/>
      <c r="HU1059" s="814"/>
      <c r="HV1059" s="814"/>
      <c r="HW1059" s="814"/>
      <c r="HX1059" s="814"/>
      <c r="HY1059" s="814"/>
      <c r="HZ1059" s="814"/>
      <c r="IA1059" s="814"/>
      <c r="IB1059" s="814"/>
      <c r="IC1059" s="814"/>
      <c r="ID1059" s="814"/>
      <c r="IE1059" s="814"/>
      <c r="IF1059" s="814"/>
      <c r="IG1059" s="814"/>
      <c r="IH1059" s="814"/>
      <c r="II1059" s="814"/>
      <c r="IJ1059" s="814"/>
      <c r="IK1059" s="814"/>
      <c r="IL1059" s="814"/>
      <c r="IM1059" s="814"/>
      <c r="IN1059" s="814"/>
    </row>
    <row r="1060" spans="1:248" ht="13.5">
      <c r="A1060" s="640">
        <v>111</v>
      </c>
      <c r="B1060" s="670" t="s">
        <v>2107</v>
      </c>
      <c r="C1060" s="693" t="s">
        <v>709</v>
      </c>
      <c r="D1060" s="608">
        <v>9</v>
      </c>
      <c r="E1060" s="608">
        <v>2005</v>
      </c>
      <c r="F1060" s="1095">
        <v>327.33699999999999</v>
      </c>
      <c r="G1060" s="825">
        <f t="shared" si="33"/>
        <v>327.33699999999999</v>
      </c>
      <c r="H1060" s="1096">
        <v>100</v>
      </c>
      <c r="I1060" s="825">
        <f t="shared" si="34"/>
        <v>0</v>
      </c>
      <c r="J1060" s="668"/>
      <c r="K1060" s="725"/>
      <c r="L1060" s="725"/>
      <c r="M1060" s="668"/>
      <c r="N1060" s="725"/>
      <c r="O1060" s="831"/>
      <c r="P1060" s="1883"/>
      <c r="Q1060" s="814"/>
      <c r="R1060" s="814"/>
      <c r="S1060" s="814"/>
      <c r="T1060" s="814"/>
      <c r="U1060" s="814"/>
      <c r="V1060" s="814"/>
      <c r="W1060" s="814"/>
      <c r="X1060" s="814"/>
      <c r="Y1060" s="814"/>
      <c r="Z1060" s="814"/>
      <c r="AA1060" s="814"/>
      <c r="AB1060" s="814"/>
      <c r="AC1060" s="814"/>
      <c r="AD1060" s="814"/>
      <c r="AE1060" s="814"/>
      <c r="AF1060" s="814"/>
      <c r="AG1060" s="814"/>
      <c r="AH1060" s="814"/>
      <c r="AI1060" s="814"/>
      <c r="AJ1060" s="814"/>
      <c r="AK1060" s="814"/>
      <c r="AL1060" s="814"/>
      <c r="AM1060" s="814"/>
      <c r="AN1060" s="814"/>
      <c r="AO1060" s="814"/>
      <c r="AP1060" s="814"/>
      <c r="AQ1060" s="814"/>
      <c r="AR1060" s="814"/>
      <c r="AS1060" s="814"/>
      <c r="AT1060" s="814"/>
      <c r="AU1060" s="814"/>
      <c r="AV1060" s="814"/>
      <c r="AW1060" s="814"/>
      <c r="AX1060" s="814"/>
      <c r="AY1060" s="814"/>
      <c r="AZ1060" s="814"/>
      <c r="BA1060" s="814"/>
      <c r="BB1060" s="814"/>
      <c r="BC1060" s="814"/>
      <c r="BD1060" s="814"/>
      <c r="BE1060" s="814"/>
      <c r="BF1060" s="814"/>
      <c r="BG1060" s="814"/>
      <c r="BH1060" s="814"/>
      <c r="BI1060" s="814"/>
      <c r="BJ1060" s="814"/>
      <c r="BK1060" s="814"/>
      <c r="BL1060" s="814"/>
      <c r="BM1060" s="814"/>
      <c r="BN1060" s="814"/>
      <c r="BO1060" s="814"/>
      <c r="BP1060" s="814"/>
      <c r="BQ1060" s="814"/>
      <c r="BR1060" s="814"/>
      <c r="BS1060" s="814"/>
      <c r="BT1060" s="814"/>
      <c r="BU1060" s="814"/>
      <c r="BV1060" s="814"/>
      <c r="BW1060" s="814"/>
      <c r="BX1060" s="814"/>
      <c r="BY1060" s="814"/>
      <c r="BZ1060" s="814"/>
      <c r="CA1060" s="814"/>
      <c r="CB1060" s="814"/>
      <c r="CC1060" s="814"/>
      <c r="CD1060" s="814"/>
      <c r="CE1060" s="814"/>
      <c r="CF1060" s="814"/>
      <c r="CG1060" s="814"/>
      <c r="CH1060" s="814"/>
      <c r="CI1060" s="814"/>
      <c r="CJ1060" s="814"/>
      <c r="CK1060" s="814"/>
      <c r="CL1060" s="814"/>
      <c r="CM1060" s="814"/>
      <c r="CN1060" s="814"/>
      <c r="CO1060" s="814"/>
      <c r="CP1060" s="814"/>
      <c r="CQ1060" s="814"/>
      <c r="CR1060" s="814"/>
      <c r="CS1060" s="814"/>
      <c r="CT1060" s="814"/>
      <c r="CU1060" s="814"/>
      <c r="CV1060" s="814"/>
      <c r="CW1060" s="814"/>
      <c r="CX1060" s="814"/>
      <c r="CY1060" s="814"/>
      <c r="CZ1060" s="814"/>
      <c r="DA1060" s="814"/>
      <c r="DB1060" s="814"/>
      <c r="DC1060" s="814"/>
      <c r="DD1060" s="814"/>
      <c r="DE1060" s="814"/>
      <c r="DF1060" s="814"/>
      <c r="DG1060" s="814"/>
      <c r="DH1060" s="814"/>
      <c r="DI1060" s="814"/>
      <c r="DJ1060" s="814"/>
      <c r="DK1060" s="814"/>
      <c r="DL1060" s="814"/>
      <c r="DM1060" s="814"/>
      <c r="DN1060" s="814"/>
      <c r="DO1060" s="814"/>
      <c r="DP1060" s="814"/>
      <c r="DQ1060" s="814"/>
      <c r="DR1060" s="814"/>
      <c r="DS1060" s="814"/>
      <c r="DT1060" s="814"/>
      <c r="DU1060" s="814"/>
      <c r="DV1060" s="814"/>
      <c r="DW1060" s="814"/>
      <c r="DX1060" s="814"/>
      <c r="DY1060" s="814"/>
      <c r="DZ1060" s="814"/>
      <c r="EA1060" s="814"/>
      <c r="EB1060" s="814"/>
      <c r="EC1060" s="814"/>
      <c r="ED1060" s="814"/>
      <c r="EE1060" s="814"/>
      <c r="EF1060" s="814"/>
      <c r="EG1060" s="814"/>
      <c r="EH1060" s="814"/>
      <c r="EI1060" s="814"/>
      <c r="EJ1060" s="814"/>
      <c r="EK1060" s="814"/>
      <c r="EL1060" s="814"/>
      <c r="EM1060" s="814"/>
      <c r="EN1060" s="814"/>
      <c r="EO1060" s="814"/>
      <c r="EP1060" s="814"/>
      <c r="EQ1060" s="814"/>
      <c r="ER1060" s="814"/>
      <c r="ES1060" s="814"/>
      <c r="ET1060" s="814"/>
      <c r="EU1060" s="814"/>
      <c r="EV1060" s="814"/>
      <c r="EW1060" s="814"/>
      <c r="EX1060" s="814"/>
      <c r="EY1060" s="814"/>
      <c r="EZ1060" s="814"/>
      <c r="FA1060" s="814"/>
      <c r="FB1060" s="814"/>
      <c r="FC1060" s="814"/>
      <c r="FD1060" s="814"/>
      <c r="FE1060" s="814"/>
      <c r="FF1060" s="814"/>
      <c r="FG1060" s="814"/>
      <c r="FH1060" s="814"/>
      <c r="FI1060" s="814"/>
      <c r="FJ1060" s="814"/>
      <c r="FK1060" s="814"/>
      <c r="FL1060" s="814"/>
      <c r="FM1060" s="814"/>
      <c r="FN1060" s="814"/>
      <c r="FO1060" s="814"/>
      <c r="FP1060" s="814"/>
      <c r="FQ1060" s="814"/>
      <c r="FR1060" s="814"/>
      <c r="FS1060" s="814"/>
      <c r="FT1060" s="814"/>
      <c r="FU1060" s="814"/>
      <c r="FV1060" s="814"/>
      <c r="FW1060" s="814"/>
      <c r="FX1060" s="814"/>
      <c r="FY1060" s="814"/>
      <c r="FZ1060" s="814"/>
      <c r="GA1060" s="814"/>
      <c r="GB1060" s="814"/>
      <c r="GC1060" s="814"/>
      <c r="GD1060" s="814"/>
      <c r="GE1060" s="814"/>
      <c r="GF1060" s="814"/>
      <c r="GG1060" s="814"/>
      <c r="GH1060" s="814"/>
      <c r="GI1060" s="814"/>
      <c r="GJ1060" s="814"/>
      <c r="GK1060" s="814"/>
      <c r="GL1060" s="814"/>
      <c r="GM1060" s="814"/>
      <c r="GN1060" s="814"/>
      <c r="GO1060" s="814"/>
      <c r="GP1060" s="814"/>
      <c r="GQ1060" s="814"/>
      <c r="GR1060" s="814"/>
      <c r="GS1060" s="814"/>
      <c r="GT1060" s="814"/>
      <c r="GU1060" s="814"/>
      <c r="GV1060" s="814"/>
      <c r="GW1060" s="814"/>
      <c r="GX1060" s="814"/>
      <c r="GY1060" s="814"/>
      <c r="GZ1060" s="814"/>
      <c r="HA1060" s="814"/>
      <c r="HB1060" s="814"/>
      <c r="HC1060" s="814"/>
      <c r="HD1060" s="814"/>
      <c r="HE1060" s="814"/>
      <c r="HF1060" s="814"/>
      <c r="HG1060" s="814"/>
      <c r="HH1060" s="814"/>
      <c r="HI1060" s="814"/>
      <c r="HJ1060" s="814"/>
      <c r="HK1060" s="814"/>
      <c r="HL1060" s="814"/>
      <c r="HM1060" s="814"/>
      <c r="HN1060" s="814"/>
      <c r="HO1060" s="814"/>
      <c r="HP1060" s="814"/>
      <c r="HQ1060" s="814"/>
      <c r="HR1060" s="814"/>
      <c r="HS1060" s="814"/>
      <c r="HT1060" s="814"/>
      <c r="HU1060" s="814"/>
      <c r="HV1060" s="814"/>
      <c r="HW1060" s="814"/>
      <c r="HX1060" s="814"/>
      <c r="HY1060" s="814"/>
      <c r="HZ1060" s="814"/>
      <c r="IA1060" s="814"/>
      <c r="IB1060" s="814"/>
      <c r="IC1060" s="814"/>
      <c r="ID1060" s="814"/>
      <c r="IE1060" s="814"/>
      <c r="IF1060" s="814"/>
      <c r="IG1060" s="814"/>
      <c r="IH1060" s="814"/>
      <c r="II1060" s="814"/>
      <c r="IJ1060" s="814"/>
      <c r="IK1060" s="814"/>
      <c r="IL1060" s="814"/>
      <c r="IM1060" s="814"/>
      <c r="IN1060" s="814"/>
    </row>
    <row r="1061" spans="1:248" ht="13.5">
      <c r="A1061" s="640">
        <v>112</v>
      </c>
      <c r="B1061" s="670" t="s">
        <v>2107</v>
      </c>
      <c r="C1061" s="693" t="s">
        <v>709</v>
      </c>
      <c r="D1061" s="608">
        <v>1</v>
      </c>
      <c r="E1061" s="608">
        <v>2006</v>
      </c>
      <c r="F1061" s="1095">
        <v>34.634</v>
      </c>
      <c r="G1061" s="825">
        <f t="shared" si="33"/>
        <v>34.634</v>
      </c>
      <c r="H1061" s="1096">
        <v>100</v>
      </c>
      <c r="I1061" s="825">
        <f t="shared" si="34"/>
        <v>0</v>
      </c>
      <c r="J1061" s="668"/>
      <c r="K1061" s="725"/>
      <c r="L1061" s="725"/>
      <c r="M1061" s="668"/>
      <c r="N1061" s="725"/>
      <c r="O1061" s="831"/>
      <c r="P1061" s="1883"/>
      <c r="Q1061" s="814"/>
      <c r="R1061" s="814"/>
      <c r="S1061" s="814"/>
      <c r="T1061" s="814"/>
      <c r="U1061" s="814"/>
      <c r="V1061" s="814"/>
      <c r="W1061" s="814"/>
      <c r="X1061" s="814"/>
      <c r="Y1061" s="814"/>
      <c r="Z1061" s="814"/>
      <c r="AA1061" s="814"/>
      <c r="AB1061" s="814"/>
      <c r="AC1061" s="814"/>
      <c r="AD1061" s="814"/>
      <c r="AE1061" s="814"/>
      <c r="AF1061" s="814"/>
      <c r="AG1061" s="814"/>
      <c r="AH1061" s="814"/>
      <c r="AI1061" s="814"/>
      <c r="AJ1061" s="814"/>
      <c r="AK1061" s="814"/>
      <c r="AL1061" s="814"/>
      <c r="AM1061" s="814"/>
      <c r="AN1061" s="814"/>
      <c r="AO1061" s="814"/>
      <c r="AP1061" s="814"/>
      <c r="AQ1061" s="814"/>
      <c r="AR1061" s="814"/>
      <c r="AS1061" s="814"/>
      <c r="AT1061" s="814"/>
      <c r="AU1061" s="814"/>
      <c r="AV1061" s="814"/>
      <c r="AW1061" s="814"/>
      <c r="AX1061" s="814"/>
      <c r="AY1061" s="814"/>
      <c r="AZ1061" s="814"/>
      <c r="BA1061" s="814"/>
      <c r="BB1061" s="814"/>
      <c r="BC1061" s="814"/>
      <c r="BD1061" s="814"/>
      <c r="BE1061" s="814"/>
      <c r="BF1061" s="814"/>
      <c r="BG1061" s="814"/>
      <c r="BH1061" s="814"/>
      <c r="BI1061" s="814"/>
      <c r="BJ1061" s="814"/>
      <c r="BK1061" s="814"/>
      <c r="BL1061" s="814"/>
      <c r="BM1061" s="814"/>
      <c r="BN1061" s="814"/>
      <c r="BO1061" s="814"/>
      <c r="BP1061" s="814"/>
      <c r="BQ1061" s="814"/>
      <c r="BR1061" s="814"/>
      <c r="BS1061" s="814"/>
      <c r="BT1061" s="814"/>
      <c r="BU1061" s="814"/>
      <c r="BV1061" s="814"/>
      <c r="BW1061" s="814"/>
      <c r="BX1061" s="814"/>
      <c r="BY1061" s="814"/>
      <c r="BZ1061" s="814"/>
      <c r="CA1061" s="814"/>
      <c r="CB1061" s="814"/>
      <c r="CC1061" s="814"/>
      <c r="CD1061" s="814"/>
      <c r="CE1061" s="814"/>
      <c r="CF1061" s="814"/>
      <c r="CG1061" s="814"/>
      <c r="CH1061" s="814"/>
      <c r="CI1061" s="814"/>
      <c r="CJ1061" s="814"/>
      <c r="CK1061" s="814"/>
      <c r="CL1061" s="814"/>
      <c r="CM1061" s="814"/>
      <c r="CN1061" s="814"/>
      <c r="CO1061" s="814"/>
      <c r="CP1061" s="814"/>
      <c r="CQ1061" s="814"/>
      <c r="CR1061" s="814"/>
      <c r="CS1061" s="814"/>
      <c r="CT1061" s="814"/>
      <c r="CU1061" s="814"/>
      <c r="CV1061" s="814"/>
      <c r="CW1061" s="814"/>
      <c r="CX1061" s="814"/>
      <c r="CY1061" s="814"/>
      <c r="CZ1061" s="814"/>
      <c r="DA1061" s="814"/>
      <c r="DB1061" s="814"/>
      <c r="DC1061" s="814"/>
      <c r="DD1061" s="814"/>
      <c r="DE1061" s="814"/>
      <c r="DF1061" s="814"/>
      <c r="DG1061" s="814"/>
      <c r="DH1061" s="814"/>
      <c r="DI1061" s="814"/>
      <c r="DJ1061" s="814"/>
      <c r="DK1061" s="814"/>
      <c r="DL1061" s="814"/>
      <c r="DM1061" s="814"/>
      <c r="DN1061" s="814"/>
      <c r="DO1061" s="814"/>
      <c r="DP1061" s="814"/>
      <c r="DQ1061" s="814"/>
      <c r="DR1061" s="814"/>
      <c r="DS1061" s="814"/>
      <c r="DT1061" s="814"/>
      <c r="DU1061" s="814"/>
      <c r="DV1061" s="814"/>
      <c r="DW1061" s="814"/>
      <c r="DX1061" s="814"/>
      <c r="DY1061" s="814"/>
      <c r="DZ1061" s="814"/>
      <c r="EA1061" s="814"/>
      <c r="EB1061" s="814"/>
      <c r="EC1061" s="814"/>
      <c r="ED1061" s="814"/>
      <c r="EE1061" s="814"/>
      <c r="EF1061" s="814"/>
      <c r="EG1061" s="814"/>
      <c r="EH1061" s="814"/>
      <c r="EI1061" s="814"/>
      <c r="EJ1061" s="814"/>
      <c r="EK1061" s="814"/>
      <c r="EL1061" s="814"/>
      <c r="EM1061" s="814"/>
      <c r="EN1061" s="814"/>
      <c r="EO1061" s="814"/>
      <c r="EP1061" s="814"/>
      <c r="EQ1061" s="814"/>
      <c r="ER1061" s="814"/>
      <c r="ES1061" s="814"/>
      <c r="ET1061" s="814"/>
      <c r="EU1061" s="814"/>
      <c r="EV1061" s="814"/>
      <c r="EW1061" s="814"/>
      <c r="EX1061" s="814"/>
      <c r="EY1061" s="814"/>
      <c r="EZ1061" s="814"/>
      <c r="FA1061" s="814"/>
      <c r="FB1061" s="814"/>
      <c r="FC1061" s="814"/>
      <c r="FD1061" s="814"/>
      <c r="FE1061" s="814"/>
      <c r="FF1061" s="814"/>
      <c r="FG1061" s="814"/>
      <c r="FH1061" s="814"/>
      <c r="FI1061" s="814"/>
      <c r="FJ1061" s="814"/>
      <c r="FK1061" s="814"/>
      <c r="FL1061" s="814"/>
      <c r="FM1061" s="814"/>
      <c r="FN1061" s="814"/>
      <c r="FO1061" s="814"/>
      <c r="FP1061" s="814"/>
      <c r="FQ1061" s="814"/>
      <c r="FR1061" s="814"/>
      <c r="FS1061" s="814"/>
      <c r="FT1061" s="814"/>
      <c r="FU1061" s="814"/>
      <c r="FV1061" s="814"/>
      <c r="FW1061" s="814"/>
      <c r="FX1061" s="814"/>
      <c r="FY1061" s="814"/>
      <c r="FZ1061" s="814"/>
      <c r="GA1061" s="814"/>
      <c r="GB1061" s="814"/>
      <c r="GC1061" s="814"/>
      <c r="GD1061" s="814"/>
      <c r="GE1061" s="814"/>
      <c r="GF1061" s="814"/>
      <c r="GG1061" s="814"/>
      <c r="GH1061" s="814"/>
      <c r="GI1061" s="814"/>
      <c r="GJ1061" s="814"/>
      <c r="GK1061" s="814"/>
      <c r="GL1061" s="814"/>
      <c r="GM1061" s="814"/>
      <c r="GN1061" s="814"/>
      <c r="GO1061" s="814"/>
      <c r="GP1061" s="814"/>
      <c r="GQ1061" s="814"/>
      <c r="GR1061" s="814"/>
      <c r="GS1061" s="814"/>
      <c r="GT1061" s="814"/>
      <c r="GU1061" s="814"/>
      <c r="GV1061" s="814"/>
      <c r="GW1061" s="814"/>
      <c r="GX1061" s="814"/>
      <c r="GY1061" s="814"/>
      <c r="GZ1061" s="814"/>
      <c r="HA1061" s="814"/>
      <c r="HB1061" s="814"/>
      <c r="HC1061" s="814"/>
      <c r="HD1061" s="814"/>
      <c r="HE1061" s="814"/>
      <c r="HF1061" s="814"/>
      <c r="HG1061" s="814"/>
      <c r="HH1061" s="814"/>
      <c r="HI1061" s="814"/>
      <c r="HJ1061" s="814"/>
      <c r="HK1061" s="814"/>
      <c r="HL1061" s="814"/>
      <c r="HM1061" s="814"/>
      <c r="HN1061" s="814"/>
      <c r="HO1061" s="814"/>
      <c r="HP1061" s="814"/>
      <c r="HQ1061" s="814"/>
      <c r="HR1061" s="814"/>
      <c r="HS1061" s="814"/>
      <c r="HT1061" s="814"/>
      <c r="HU1061" s="814"/>
      <c r="HV1061" s="814"/>
      <c r="HW1061" s="814"/>
      <c r="HX1061" s="814"/>
      <c r="HY1061" s="814"/>
      <c r="HZ1061" s="814"/>
      <c r="IA1061" s="814"/>
      <c r="IB1061" s="814"/>
      <c r="IC1061" s="814"/>
      <c r="ID1061" s="814"/>
      <c r="IE1061" s="814"/>
      <c r="IF1061" s="814"/>
      <c r="IG1061" s="814"/>
      <c r="IH1061" s="814"/>
      <c r="II1061" s="814"/>
      <c r="IJ1061" s="814"/>
      <c r="IK1061" s="814"/>
      <c r="IL1061" s="814"/>
      <c r="IM1061" s="814"/>
      <c r="IN1061" s="814"/>
    </row>
    <row r="1062" spans="1:248" ht="13.5">
      <c r="A1062" s="640">
        <v>113</v>
      </c>
      <c r="B1062" s="670" t="s">
        <v>1739</v>
      </c>
      <c r="C1062" s="693" t="s">
        <v>709</v>
      </c>
      <c r="D1062" s="608">
        <v>5</v>
      </c>
      <c r="E1062" s="608">
        <v>2008</v>
      </c>
      <c r="F1062" s="1095">
        <v>221.5</v>
      </c>
      <c r="G1062" s="825">
        <f t="shared" si="33"/>
        <v>221.5</v>
      </c>
      <c r="H1062" s="1096">
        <v>100</v>
      </c>
      <c r="I1062" s="825">
        <f t="shared" si="34"/>
        <v>0</v>
      </c>
      <c r="J1062" s="668"/>
      <c r="K1062" s="725"/>
      <c r="L1062" s="725"/>
      <c r="M1062" s="668"/>
      <c r="N1062" s="725"/>
      <c r="O1062" s="831"/>
      <c r="P1062" s="1883"/>
      <c r="Q1062" s="814"/>
      <c r="R1062" s="814"/>
      <c r="S1062" s="814"/>
      <c r="T1062" s="814"/>
      <c r="U1062" s="814"/>
      <c r="V1062" s="814"/>
      <c r="W1062" s="814"/>
      <c r="X1062" s="814"/>
      <c r="Y1062" s="814"/>
      <c r="Z1062" s="814"/>
      <c r="AA1062" s="814"/>
      <c r="AB1062" s="814"/>
      <c r="AC1062" s="814"/>
      <c r="AD1062" s="814"/>
      <c r="AE1062" s="814"/>
      <c r="AF1062" s="814"/>
      <c r="AG1062" s="814"/>
      <c r="AH1062" s="814"/>
      <c r="AI1062" s="814"/>
      <c r="AJ1062" s="814"/>
      <c r="AK1062" s="814"/>
      <c r="AL1062" s="814"/>
      <c r="AM1062" s="814"/>
      <c r="AN1062" s="814"/>
      <c r="AO1062" s="814"/>
      <c r="AP1062" s="814"/>
      <c r="AQ1062" s="814"/>
      <c r="AR1062" s="814"/>
      <c r="AS1062" s="814"/>
      <c r="AT1062" s="814"/>
      <c r="AU1062" s="814"/>
      <c r="AV1062" s="814"/>
      <c r="AW1062" s="814"/>
      <c r="AX1062" s="814"/>
      <c r="AY1062" s="814"/>
      <c r="AZ1062" s="814"/>
      <c r="BA1062" s="814"/>
      <c r="BB1062" s="814"/>
      <c r="BC1062" s="814"/>
      <c r="BD1062" s="814"/>
      <c r="BE1062" s="814"/>
      <c r="BF1062" s="814"/>
      <c r="BG1062" s="814"/>
      <c r="BH1062" s="814"/>
      <c r="BI1062" s="814"/>
      <c r="BJ1062" s="814"/>
      <c r="BK1062" s="814"/>
      <c r="BL1062" s="814"/>
      <c r="BM1062" s="814"/>
      <c r="BN1062" s="814"/>
      <c r="BO1062" s="814"/>
      <c r="BP1062" s="814"/>
      <c r="BQ1062" s="814"/>
      <c r="BR1062" s="814"/>
      <c r="BS1062" s="814"/>
      <c r="BT1062" s="814"/>
      <c r="BU1062" s="814"/>
      <c r="BV1062" s="814"/>
      <c r="BW1062" s="814"/>
      <c r="BX1062" s="814"/>
      <c r="BY1062" s="814"/>
      <c r="BZ1062" s="814"/>
      <c r="CA1062" s="814"/>
      <c r="CB1062" s="814"/>
      <c r="CC1062" s="814"/>
      <c r="CD1062" s="814"/>
      <c r="CE1062" s="814"/>
      <c r="CF1062" s="814"/>
      <c r="CG1062" s="814"/>
      <c r="CH1062" s="814"/>
      <c r="CI1062" s="814"/>
      <c r="CJ1062" s="814"/>
      <c r="CK1062" s="814"/>
      <c r="CL1062" s="814"/>
      <c r="CM1062" s="814"/>
      <c r="CN1062" s="814"/>
      <c r="CO1062" s="814"/>
      <c r="CP1062" s="814"/>
      <c r="CQ1062" s="814"/>
      <c r="CR1062" s="814"/>
      <c r="CS1062" s="814"/>
      <c r="CT1062" s="814"/>
      <c r="CU1062" s="814"/>
      <c r="CV1062" s="814"/>
      <c r="CW1062" s="814"/>
      <c r="CX1062" s="814"/>
      <c r="CY1062" s="814"/>
      <c r="CZ1062" s="814"/>
      <c r="DA1062" s="814"/>
      <c r="DB1062" s="814"/>
      <c r="DC1062" s="814"/>
      <c r="DD1062" s="814"/>
      <c r="DE1062" s="814"/>
      <c r="DF1062" s="814"/>
      <c r="DG1062" s="814"/>
      <c r="DH1062" s="814"/>
      <c r="DI1062" s="814"/>
      <c r="DJ1062" s="814"/>
      <c r="DK1062" s="814"/>
      <c r="DL1062" s="814"/>
      <c r="DM1062" s="814"/>
      <c r="DN1062" s="814"/>
      <c r="DO1062" s="814"/>
      <c r="DP1062" s="814"/>
      <c r="DQ1062" s="814"/>
      <c r="DR1062" s="814"/>
      <c r="DS1062" s="814"/>
      <c r="DT1062" s="814"/>
      <c r="DU1062" s="814"/>
      <c r="DV1062" s="814"/>
      <c r="DW1062" s="814"/>
      <c r="DX1062" s="814"/>
      <c r="DY1062" s="814"/>
      <c r="DZ1062" s="814"/>
      <c r="EA1062" s="814"/>
      <c r="EB1062" s="814"/>
      <c r="EC1062" s="814"/>
      <c r="ED1062" s="814"/>
      <c r="EE1062" s="814"/>
      <c r="EF1062" s="814"/>
      <c r="EG1062" s="814"/>
      <c r="EH1062" s="814"/>
      <c r="EI1062" s="814"/>
      <c r="EJ1062" s="814"/>
      <c r="EK1062" s="814"/>
      <c r="EL1062" s="814"/>
      <c r="EM1062" s="814"/>
      <c r="EN1062" s="814"/>
      <c r="EO1062" s="814"/>
      <c r="EP1062" s="814"/>
      <c r="EQ1062" s="814"/>
      <c r="ER1062" s="814"/>
      <c r="ES1062" s="814"/>
      <c r="ET1062" s="814"/>
      <c r="EU1062" s="814"/>
      <c r="EV1062" s="814"/>
      <c r="EW1062" s="814"/>
      <c r="EX1062" s="814"/>
      <c r="EY1062" s="814"/>
      <c r="EZ1062" s="814"/>
      <c r="FA1062" s="814"/>
      <c r="FB1062" s="814"/>
      <c r="FC1062" s="814"/>
      <c r="FD1062" s="814"/>
      <c r="FE1062" s="814"/>
      <c r="FF1062" s="814"/>
      <c r="FG1062" s="814"/>
      <c r="FH1062" s="814"/>
      <c r="FI1062" s="814"/>
      <c r="FJ1062" s="814"/>
      <c r="FK1062" s="814"/>
      <c r="FL1062" s="814"/>
      <c r="FM1062" s="814"/>
      <c r="FN1062" s="814"/>
      <c r="FO1062" s="814"/>
      <c r="FP1062" s="814"/>
      <c r="FQ1062" s="814"/>
      <c r="FR1062" s="814"/>
      <c r="FS1062" s="814"/>
      <c r="FT1062" s="814"/>
      <c r="FU1062" s="814"/>
      <c r="FV1062" s="814"/>
      <c r="FW1062" s="814"/>
      <c r="FX1062" s="814"/>
      <c r="FY1062" s="814"/>
      <c r="FZ1062" s="814"/>
      <c r="GA1062" s="814"/>
      <c r="GB1062" s="814"/>
      <c r="GC1062" s="814"/>
      <c r="GD1062" s="814"/>
      <c r="GE1062" s="814"/>
      <c r="GF1062" s="814"/>
      <c r="GG1062" s="814"/>
      <c r="GH1062" s="814"/>
      <c r="GI1062" s="814"/>
      <c r="GJ1062" s="814"/>
      <c r="GK1062" s="814"/>
      <c r="GL1062" s="814"/>
      <c r="GM1062" s="814"/>
      <c r="GN1062" s="814"/>
      <c r="GO1062" s="814"/>
      <c r="GP1062" s="814"/>
      <c r="GQ1062" s="814"/>
      <c r="GR1062" s="814"/>
      <c r="GS1062" s="814"/>
      <c r="GT1062" s="814"/>
      <c r="GU1062" s="814"/>
      <c r="GV1062" s="814"/>
      <c r="GW1062" s="814"/>
      <c r="GX1062" s="814"/>
      <c r="GY1062" s="814"/>
      <c r="GZ1062" s="814"/>
      <c r="HA1062" s="814"/>
      <c r="HB1062" s="814"/>
      <c r="HC1062" s="814"/>
      <c r="HD1062" s="814"/>
      <c r="HE1062" s="814"/>
      <c r="HF1062" s="814"/>
      <c r="HG1062" s="814"/>
      <c r="HH1062" s="814"/>
      <c r="HI1062" s="814"/>
      <c r="HJ1062" s="814"/>
      <c r="HK1062" s="814"/>
      <c r="HL1062" s="814"/>
      <c r="HM1062" s="814"/>
      <c r="HN1062" s="814"/>
      <c r="HO1062" s="814"/>
      <c r="HP1062" s="814"/>
      <c r="HQ1062" s="814"/>
      <c r="HR1062" s="814"/>
      <c r="HS1062" s="814"/>
      <c r="HT1062" s="814"/>
      <c r="HU1062" s="814"/>
      <c r="HV1062" s="814"/>
      <c r="HW1062" s="814"/>
      <c r="HX1062" s="814"/>
      <c r="HY1062" s="814"/>
      <c r="HZ1062" s="814"/>
      <c r="IA1062" s="814"/>
      <c r="IB1062" s="814"/>
      <c r="IC1062" s="814"/>
      <c r="ID1062" s="814"/>
      <c r="IE1062" s="814"/>
      <c r="IF1062" s="814"/>
      <c r="IG1062" s="814"/>
      <c r="IH1062" s="814"/>
      <c r="II1062" s="814"/>
      <c r="IJ1062" s="814"/>
      <c r="IK1062" s="814"/>
      <c r="IL1062" s="814"/>
      <c r="IM1062" s="814"/>
      <c r="IN1062" s="814"/>
    </row>
    <row r="1063" spans="1:248" ht="13.5">
      <c r="A1063" s="640">
        <v>114</v>
      </c>
      <c r="B1063" s="670" t="s">
        <v>2108</v>
      </c>
      <c r="C1063" s="693" t="s">
        <v>709</v>
      </c>
      <c r="D1063" s="608">
        <v>1</v>
      </c>
      <c r="E1063" s="608">
        <v>2008</v>
      </c>
      <c r="F1063" s="1095">
        <v>459.37</v>
      </c>
      <c r="G1063" s="825">
        <f t="shared" si="33"/>
        <v>459.37</v>
      </c>
      <c r="H1063" s="1096">
        <v>100</v>
      </c>
      <c r="I1063" s="825">
        <f t="shared" si="34"/>
        <v>0</v>
      </c>
      <c r="J1063" s="668"/>
      <c r="K1063" s="725"/>
      <c r="L1063" s="725"/>
      <c r="M1063" s="668"/>
      <c r="N1063" s="725"/>
      <c r="O1063" s="831"/>
      <c r="P1063" s="1883"/>
      <c r="Q1063" s="814"/>
      <c r="R1063" s="814"/>
      <c r="S1063" s="814"/>
      <c r="T1063" s="814"/>
      <c r="U1063" s="814"/>
      <c r="V1063" s="814"/>
      <c r="W1063" s="814"/>
      <c r="X1063" s="814"/>
      <c r="Y1063" s="814"/>
      <c r="Z1063" s="814"/>
      <c r="AA1063" s="814"/>
      <c r="AB1063" s="814"/>
      <c r="AC1063" s="814"/>
      <c r="AD1063" s="814"/>
      <c r="AE1063" s="814"/>
      <c r="AF1063" s="814"/>
      <c r="AG1063" s="814"/>
      <c r="AH1063" s="814"/>
      <c r="AI1063" s="814"/>
      <c r="AJ1063" s="814"/>
      <c r="AK1063" s="814"/>
      <c r="AL1063" s="814"/>
      <c r="AM1063" s="814"/>
      <c r="AN1063" s="814"/>
      <c r="AO1063" s="814"/>
      <c r="AP1063" s="814"/>
      <c r="AQ1063" s="814"/>
      <c r="AR1063" s="814"/>
      <c r="AS1063" s="814"/>
      <c r="AT1063" s="814"/>
      <c r="AU1063" s="814"/>
      <c r="AV1063" s="814"/>
      <c r="AW1063" s="814"/>
      <c r="AX1063" s="814"/>
      <c r="AY1063" s="814"/>
      <c r="AZ1063" s="814"/>
      <c r="BA1063" s="814"/>
      <c r="BB1063" s="814"/>
      <c r="BC1063" s="814"/>
      <c r="BD1063" s="814"/>
      <c r="BE1063" s="814"/>
      <c r="BF1063" s="814"/>
      <c r="BG1063" s="814"/>
      <c r="BH1063" s="814"/>
      <c r="BI1063" s="814"/>
      <c r="BJ1063" s="814"/>
      <c r="BK1063" s="814"/>
      <c r="BL1063" s="814"/>
      <c r="BM1063" s="814"/>
      <c r="BN1063" s="814"/>
      <c r="BO1063" s="814"/>
      <c r="BP1063" s="814"/>
      <c r="BQ1063" s="814"/>
      <c r="BR1063" s="814"/>
      <c r="BS1063" s="814"/>
      <c r="BT1063" s="814"/>
      <c r="BU1063" s="814"/>
      <c r="BV1063" s="814"/>
      <c r="BW1063" s="814"/>
      <c r="BX1063" s="814"/>
      <c r="BY1063" s="814"/>
      <c r="BZ1063" s="814"/>
      <c r="CA1063" s="814"/>
      <c r="CB1063" s="814"/>
      <c r="CC1063" s="814"/>
      <c r="CD1063" s="814"/>
      <c r="CE1063" s="814"/>
      <c r="CF1063" s="814"/>
      <c r="CG1063" s="814"/>
      <c r="CH1063" s="814"/>
      <c r="CI1063" s="814"/>
      <c r="CJ1063" s="814"/>
      <c r="CK1063" s="814"/>
      <c r="CL1063" s="814"/>
      <c r="CM1063" s="814"/>
      <c r="CN1063" s="814"/>
      <c r="CO1063" s="814"/>
      <c r="CP1063" s="814"/>
      <c r="CQ1063" s="814"/>
      <c r="CR1063" s="814"/>
      <c r="CS1063" s="814"/>
      <c r="CT1063" s="814"/>
      <c r="CU1063" s="814"/>
      <c r="CV1063" s="814"/>
      <c r="CW1063" s="814"/>
      <c r="CX1063" s="814"/>
      <c r="CY1063" s="814"/>
      <c r="CZ1063" s="814"/>
      <c r="DA1063" s="814"/>
      <c r="DB1063" s="814"/>
      <c r="DC1063" s="814"/>
      <c r="DD1063" s="814"/>
      <c r="DE1063" s="814"/>
      <c r="DF1063" s="814"/>
      <c r="DG1063" s="814"/>
      <c r="DH1063" s="814"/>
      <c r="DI1063" s="814"/>
      <c r="DJ1063" s="814"/>
      <c r="DK1063" s="814"/>
      <c r="DL1063" s="814"/>
      <c r="DM1063" s="814"/>
      <c r="DN1063" s="814"/>
      <c r="DO1063" s="814"/>
      <c r="DP1063" s="814"/>
      <c r="DQ1063" s="814"/>
      <c r="DR1063" s="814"/>
      <c r="DS1063" s="814"/>
      <c r="DT1063" s="814"/>
      <c r="DU1063" s="814"/>
      <c r="DV1063" s="814"/>
      <c r="DW1063" s="814"/>
      <c r="DX1063" s="814"/>
      <c r="DY1063" s="814"/>
      <c r="DZ1063" s="814"/>
      <c r="EA1063" s="814"/>
      <c r="EB1063" s="814"/>
      <c r="EC1063" s="814"/>
      <c r="ED1063" s="814"/>
      <c r="EE1063" s="814"/>
      <c r="EF1063" s="814"/>
      <c r="EG1063" s="814"/>
      <c r="EH1063" s="814"/>
      <c r="EI1063" s="814"/>
      <c r="EJ1063" s="814"/>
      <c r="EK1063" s="814"/>
      <c r="EL1063" s="814"/>
      <c r="EM1063" s="814"/>
      <c r="EN1063" s="814"/>
      <c r="EO1063" s="814"/>
      <c r="EP1063" s="814"/>
      <c r="EQ1063" s="814"/>
      <c r="ER1063" s="814"/>
      <c r="ES1063" s="814"/>
      <c r="ET1063" s="814"/>
      <c r="EU1063" s="814"/>
      <c r="EV1063" s="814"/>
      <c r="EW1063" s="814"/>
      <c r="EX1063" s="814"/>
      <c r="EY1063" s="814"/>
      <c r="EZ1063" s="814"/>
      <c r="FA1063" s="814"/>
      <c r="FB1063" s="814"/>
      <c r="FC1063" s="814"/>
      <c r="FD1063" s="814"/>
      <c r="FE1063" s="814"/>
      <c r="FF1063" s="814"/>
      <c r="FG1063" s="814"/>
      <c r="FH1063" s="814"/>
      <c r="FI1063" s="814"/>
      <c r="FJ1063" s="814"/>
      <c r="FK1063" s="814"/>
      <c r="FL1063" s="814"/>
      <c r="FM1063" s="814"/>
      <c r="FN1063" s="814"/>
      <c r="FO1063" s="814"/>
      <c r="FP1063" s="814"/>
      <c r="FQ1063" s="814"/>
      <c r="FR1063" s="814"/>
      <c r="FS1063" s="814"/>
      <c r="FT1063" s="814"/>
      <c r="FU1063" s="814"/>
      <c r="FV1063" s="814"/>
      <c r="FW1063" s="814"/>
      <c r="FX1063" s="814"/>
      <c r="FY1063" s="814"/>
      <c r="FZ1063" s="814"/>
      <c r="GA1063" s="814"/>
      <c r="GB1063" s="814"/>
      <c r="GC1063" s="814"/>
      <c r="GD1063" s="814"/>
      <c r="GE1063" s="814"/>
      <c r="GF1063" s="814"/>
      <c r="GG1063" s="814"/>
      <c r="GH1063" s="814"/>
      <c r="GI1063" s="814"/>
      <c r="GJ1063" s="814"/>
      <c r="GK1063" s="814"/>
      <c r="GL1063" s="814"/>
      <c r="GM1063" s="814"/>
      <c r="GN1063" s="814"/>
      <c r="GO1063" s="814"/>
      <c r="GP1063" s="814"/>
      <c r="GQ1063" s="814"/>
      <c r="GR1063" s="814"/>
      <c r="GS1063" s="814"/>
      <c r="GT1063" s="814"/>
      <c r="GU1063" s="814"/>
      <c r="GV1063" s="814"/>
      <c r="GW1063" s="814"/>
      <c r="GX1063" s="814"/>
      <c r="GY1063" s="814"/>
      <c r="GZ1063" s="814"/>
      <c r="HA1063" s="814"/>
      <c r="HB1063" s="814"/>
      <c r="HC1063" s="814"/>
      <c r="HD1063" s="814"/>
      <c r="HE1063" s="814"/>
      <c r="HF1063" s="814"/>
      <c r="HG1063" s="814"/>
      <c r="HH1063" s="814"/>
      <c r="HI1063" s="814"/>
      <c r="HJ1063" s="814"/>
      <c r="HK1063" s="814"/>
      <c r="HL1063" s="814"/>
      <c r="HM1063" s="814"/>
      <c r="HN1063" s="814"/>
      <c r="HO1063" s="814"/>
      <c r="HP1063" s="814"/>
      <c r="HQ1063" s="814"/>
      <c r="HR1063" s="814"/>
      <c r="HS1063" s="814"/>
      <c r="HT1063" s="814"/>
      <c r="HU1063" s="814"/>
      <c r="HV1063" s="814"/>
      <c r="HW1063" s="814"/>
      <c r="HX1063" s="814"/>
      <c r="HY1063" s="814"/>
      <c r="HZ1063" s="814"/>
      <c r="IA1063" s="814"/>
      <c r="IB1063" s="814"/>
      <c r="IC1063" s="814"/>
      <c r="ID1063" s="814"/>
      <c r="IE1063" s="814"/>
      <c r="IF1063" s="814"/>
      <c r="IG1063" s="814"/>
      <c r="IH1063" s="814"/>
      <c r="II1063" s="814"/>
      <c r="IJ1063" s="814"/>
      <c r="IK1063" s="814"/>
      <c r="IL1063" s="814"/>
      <c r="IM1063" s="814"/>
      <c r="IN1063" s="814"/>
    </row>
    <row r="1064" spans="1:248" ht="13.5">
      <c r="A1064" s="640">
        <v>115</v>
      </c>
      <c r="B1064" s="670" t="s">
        <v>2109</v>
      </c>
      <c r="C1064" s="693" t="s">
        <v>709</v>
      </c>
      <c r="D1064" s="608">
        <v>2</v>
      </c>
      <c r="E1064" s="608">
        <v>2007</v>
      </c>
      <c r="F1064" s="1095">
        <v>42</v>
      </c>
      <c r="G1064" s="825">
        <f t="shared" si="33"/>
        <v>42</v>
      </c>
      <c r="H1064" s="1096">
        <v>100</v>
      </c>
      <c r="I1064" s="825">
        <f t="shared" si="34"/>
        <v>0</v>
      </c>
      <c r="J1064" s="668"/>
      <c r="K1064" s="725"/>
      <c r="L1064" s="725"/>
      <c r="M1064" s="668"/>
      <c r="N1064" s="725"/>
      <c r="O1064" s="831"/>
      <c r="P1064" s="1883"/>
      <c r="Q1064" s="814"/>
      <c r="R1064" s="814"/>
      <c r="S1064" s="814"/>
      <c r="T1064" s="814"/>
      <c r="U1064" s="814"/>
      <c r="V1064" s="814"/>
      <c r="W1064" s="814"/>
      <c r="X1064" s="814"/>
      <c r="Y1064" s="814"/>
      <c r="Z1064" s="814"/>
      <c r="AA1064" s="814"/>
      <c r="AB1064" s="814"/>
      <c r="AC1064" s="814"/>
      <c r="AD1064" s="814"/>
      <c r="AE1064" s="814"/>
      <c r="AF1064" s="814"/>
      <c r="AG1064" s="814"/>
      <c r="AH1064" s="814"/>
      <c r="AI1064" s="814"/>
      <c r="AJ1064" s="814"/>
      <c r="AK1064" s="814"/>
      <c r="AL1064" s="814"/>
      <c r="AM1064" s="814"/>
      <c r="AN1064" s="814"/>
      <c r="AO1064" s="814"/>
      <c r="AP1064" s="814"/>
      <c r="AQ1064" s="814"/>
      <c r="AR1064" s="814"/>
      <c r="AS1064" s="814"/>
      <c r="AT1064" s="814"/>
      <c r="AU1064" s="814"/>
      <c r="AV1064" s="814"/>
      <c r="AW1064" s="814"/>
      <c r="AX1064" s="814"/>
      <c r="AY1064" s="814"/>
      <c r="AZ1064" s="814"/>
      <c r="BA1064" s="814"/>
      <c r="BB1064" s="814"/>
      <c r="BC1064" s="814"/>
      <c r="BD1064" s="814"/>
      <c r="BE1064" s="814"/>
      <c r="BF1064" s="814"/>
      <c r="BG1064" s="814"/>
      <c r="BH1064" s="814"/>
      <c r="BI1064" s="814"/>
      <c r="BJ1064" s="814"/>
      <c r="BK1064" s="814"/>
      <c r="BL1064" s="814"/>
      <c r="BM1064" s="814"/>
      <c r="BN1064" s="814"/>
      <c r="BO1064" s="814"/>
      <c r="BP1064" s="814"/>
      <c r="BQ1064" s="814"/>
      <c r="BR1064" s="814"/>
      <c r="BS1064" s="814"/>
      <c r="BT1064" s="814"/>
      <c r="BU1064" s="814"/>
      <c r="BV1064" s="814"/>
      <c r="BW1064" s="814"/>
      <c r="BX1064" s="814"/>
      <c r="BY1064" s="814"/>
      <c r="BZ1064" s="814"/>
      <c r="CA1064" s="814"/>
      <c r="CB1064" s="814"/>
      <c r="CC1064" s="814"/>
      <c r="CD1064" s="814"/>
      <c r="CE1064" s="814"/>
      <c r="CF1064" s="814"/>
      <c r="CG1064" s="814"/>
      <c r="CH1064" s="814"/>
      <c r="CI1064" s="814"/>
      <c r="CJ1064" s="814"/>
      <c r="CK1064" s="814"/>
      <c r="CL1064" s="814"/>
      <c r="CM1064" s="814"/>
      <c r="CN1064" s="814"/>
      <c r="CO1064" s="814"/>
      <c r="CP1064" s="814"/>
      <c r="CQ1064" s="814"/>
      <c r="CR1064" s="814"/>
      <c r="CS1064" s="814"/>
      <c r="CT1064" s="814"/>
      <c r="CU1064" s="814"/>
      <c r="CV1064" s="814"/>
      <c r="CW1064" s="814"/>
      <c r="CX1064" s="814"/>
      <c r="CY1064" s="814"/>
      <c r="CZ1064" s="814"/>
      <c r="DA1064" s="814"/>
      <c r="DB1064" s="814"/>
      <c r="DC1064" s="814"/>
      <c r="DD1064" s="814"/>
      <c r="DE1064" s="814"/>
      <c r="DF1064" s="814"/>
      <c r="DG1064" s="814"/>
      <c r="DH1064" s="814"/>
      <c r="DI1064" s="814"/>
      <c r="DJ1064" s="814"/>
      <c r="DK1064" s="814"/>
      <c r="DL1064" s="814"/>
      <c r="DM1064" s="814"/>
      <c r="DN1064" s="814"/>
      <c r="DO1064" s="814"/>
      <c r="DP1064" s="814"/>
      <c r="DQ1064" s="814"/>
      <c r="DR1064" s="814"/>
      <c r="DS1064" s="814"/>
      <c r="DT1064" s="814"/>
      <c r="DU1064" s="814"/>
      <c r="DV1064" s="814"/>
      <c r="DW1064" s="814"/>
      <c r="DX1064" s="814"/>
      <c r="DY1064" s="814"/>
      <c r="DZ1064" s="814"/>
      <c r="EA1064" s="814"/>
      <c r="EB1064" s="814"/>
      <c r="EC1064" s="814"/>
      <c r="ED1064" s="814"/>
      <c r="EE1064" s="814"/>
      <c r="EF1064" s="814"/>
      <c r="EG1064" s="814"/>
      <c r="EH1064" s="814"/>
      <c r="EI1064" s="814"/>
      <c r="EJ1064" s="814"/>
      <c r="EK1064" s="814"/>
      <c r="EL1064" s="814"/>
      <c r="EM1064" s="814"/>
      <c r="EN1064" s="814"/>
      <c r="EO1064" s="814"/>
      <c r="EP1064" s="814"/>
      <c r="EQ1064" s="814"/>
      <c r="ER1064" s="814"/>
      <c r="ES1064" s="814"/>
      <c r="ET1064" s="814"/>
      <c r="EU1064" s="814"/>
      <c r="EV1064" s="814"/>
      <c r="EW1064" s="814"/>
      <c r="EX1064" s="814"/>
      <c r="EY1064" s="814"/>
      <c r="EZ1064" s="814"/>
      <c r="FA1064" s="814"/>
      <c r="FB1064" s="814"/>
      <c r="FC1064" s="814"/>
      <c r="FD1064" s="814"/>
      <c r="FE1064" s="814"/>
      <c r="FF1064" s="814"/>
      <c r="FG1064" s="814"/>
      <c r="FH1064" s="814"/>
      <c r="FI1064" s="814"/>
      <c r="FJ1064" s="814"/>
      <c r="FK1064" s="814"/>
      <c r="FL1064" s="814"/>
      <c r="FM1064" s="814"/>
      <c r="FN1064" s="814"/>
      <c r="FO1064" s="814"/>
      <c r="FP1064" s="814"/>
      <c r="FQ1064" s="814"/>
      <c r="FR1064" s="814"/>
      <c r="FS1064" s="814"/>
      <c r="FT1064" s="814"/>
      <c r="FU1064" s="814"/>
      <c r="FV1064" s="814"/>
      <c r="FW1064" s="814"/>
      <c r="FX1064" s="814"/>
      <c r="FY1064" s="814"/>
      <c r="FZ1064" s="814"/>
      <c r="GA1064" s="814"/>
      <c r="GB1064" s="814"/>
      <c r="GC1064" s="814"/>
      <c r="GD1064" s="814"/>
      <c r="GE1064" s="814"/>
      <c r="GF1064" s="814"/>
      <c r="GG1064" s="814"/>
      <c r="GH1064" s="814"/>
      <c r="GI1064" s="814"/>
      <c r="GJ1064" s="814"/>
      <c r="GK1064" s="814"/>
      <c r="GL1064" s="814"/>
      <c r="GM1064" s="814"/>
      <c r="GN1064" s="814"/>
      <c r="GO1064" s="814"/>
      <c r="GP1064" s="814"/>
      <c r="GQ1064" s="814"/>
      <c r="GR1064" s="814"/>
      <c r="GS1064" s="814"/>
      <c r="GT1064" s="814"/>
      <c r="GU1064" s="814"/>
      <c r="GV1064" s="814"/>
      <c r="GW1064" s="814"/>
      <c r="GX1064" s="814"/>
      <c r="GY1064" s="814"/>
      <c r="GZ1064" s="814"/>
      <c r="HA1064" s="814"/>
      <c r="HB1064" s="814"/>
      <c r="HC1064" s="814"/>
      <c r="HD1064" s="814"/>
      <c r="HE1064" s="814"/>
      <c r="HF1064" s="814"/>
      <c r="HG1064" s="814"/>
      <c r="HH1064" s="814"/>
      <c r="HI1064" s="814"/>
      <c r="HJ1064" s="814"/>
      <c r="HK1064" s="814"/>
      <c r="HL1064" s="814"/>
      <c r="HM1064" s="814"/>
      <c r="HN1064" s="814"/>
      <c r="HO1064" s="814"/>
      <c r="HP1064" s="814"/>
      <c r="HQ1064" s="814"/>
      <c r="HR1064" s="814"/>
      <c r="HS1064" s="814"/>
      <c r="HT1064" s="814"/>
      <c r="HU1064" s="814"/>
      <c r="HV1064" s="814"/>
      <c r="HW1064" s="814"/>
      <c r="HX1064" s="814"/>
      <c r="HY1064" s="814"/>
      <c r="HZ1064" s="814"/>
      <c r="IA1064" s="814"/>
      <c r="IB1064" s="814"/>
      <c r="IC1064" s="814"/>
      <c r="ID1064" s="814"/>
      <c r="IE1064" s="814"/>
      <c r="IF1064" s="814"/>
      <c r="IG1064" s="814"/>
      <c r="IH1064" s="814"/>
      <c r="II1064" s="814"/>
      <c r="IJ1064" s="814"/>
      <c r="IK1064" s="814"/>
      <c r="IL1064" s="814"/>
      <c r="IM1064" s="814"/>
      <c r="IN1064" s="814"/>
    </row>
    <row r="1065" spans="1:248" ht="13.5">
      <c r="A1065" s="640">
        <v>116</v>
      </c>
      <c r="B1065" s="670" t="s">
        <v>806</v>
      </c>
      <c r="C1065" s="693" t="s">
        <v>709</v>
      </c>
      <c r="D1065" s="608">
        <v>1</v>
      </c>
      <c r="E1065" s="608">
        <v>2009</v>
      </c>
      <c r="F1065" s="1095">
        <v>19.913</v>
      </c>
      <c r="G1065" s="825">
        <f t="shared" si="33"/>
        <v>19.913</v>
      </c>
      <c r="H1065" s="1096">
        <v>100</v>
      </c>
      <c r="I1065" s="825">
        <f t="shared" si="34"/>
        <v>0</v>
      </c>
      <c r="J1065" s="668"/>
      <c r="K1065" s="725"/>
      <c r="L1065" s="725"/>
      <c r="M1065" s="668"/>
      <c r="N1065" s="725"/>
      <c r="O1065" s="831"/>
      <c r="P1065" s="1883"/>
      <c r="Q1065" s="814"/>
      <c r="R1065" s="814"/>
      <c r="S1065" s="814"/>
      <c r="T1065" s="814"/>
      <c r="U1065" s="814"/>
      <c r="V1065" s="814"/>
      <c r="W1065" s="814"/>
      <c r="X1065" s="814"/>
      <c r="Y1065" s="814"/>
      <c r="Z1065" s="814"/>
      <c r="AA1065" s="814"/>
      <c r="AB1065" s="814"/>
      <c r="AC1065" s="814"/>
      <c r="AD1065" s="814"/>
      <c r="AE1065" s="814"/>
      <c r="AF1065" s="814"/>
      <c r="AG1065" s="814"/>
      <c r="AH1065" s="814"/>
      <c r="AI1065" s="814"/>
      <c r="AJ1065" s="814"/>
      <c r="AK1065" s="814"/>
      <c r="AL1065" s="814"/>
      <c r="AM1065" s="814"/>
      <c r="AN1065" s="814"/>
      <c r="AO1065" s="814"/>
      <c r="AP1065" s="814"/>
      <c r="AQ1065" s="814"/>
      <c r="AR1065" s="814"/>
      <c r="AS1065" s="814"/>
      <c r="AT1065" s="814"/>
      <c r="AU1065" s="814"/>
      <c r="AV1065" s="814"/>
      <c r="AW1065" s="814"/>
      <c r="AX1065" s="814"/>
      <c r="AY1065" s="814"/>
      <c r="AZ1065" s="814"/>
      <c r="BA1065" s="814"/>
      <c r="BB1065" s="814"/>
      <c r="BC1065" s="814"/>
      <c r="BD1065" s="814"/>
      <c r="BE1065" s="814"/>
      <c r="BF1065" s="814"/>
      <c r="BG1065" s="814"/>
      <c r="BH1065" s="814"/>
      <c r="BI1065" s="814"/>
      <c r="BJ1065" s="814"/>
      <c r="BK1065" s="814"/>
      <c r="BL1065" s="814"/>
      <c r="BM1065" s="814"/>
      <c r="BN1065" s="814"/>
      <c r="BO1065" s="814"/>
      <c r="BP1065" s="814"/>
      <c r="BQ1065" s="814"/>
      <c r="BR1065" s="814"/>
      <c r="BS1065" s="814"/>
      <c r="BT1065" s="814"/>
      <c r="BU1065" s="814"/>
      <c r="BV1065" s="814"/>
      <c r="BW1065" s="814"/>
      <c r="BX1065" s="814"/>
      <c r="BY1065" s="814"/>
      <c r="BZ1065" s="814"/>
      <c r="CA1065" s="814"/>
      <c r="CB1065" s="814"/>
      <c r="CC1065" s="814"/>
      <c r="CD1065" s="814"/>
      <c r="CE1065" s="814"/>
      <c r="CF1065" s="814"/>
      <c r="CG1065" s="814"/>
      <c r="CH1065" s="814"/>
      <c r="CI1065" s="814"/>
      <c r="CJ1065" s="814"/>
      <c r="CK1065" s="814"/>
      <c r="CL1065" s="814"/>
      <c r="CM1065" s="814"/>
      <c r="CN1065" s="814"/>
      <c r="CO1065" s="814"/>
      <c r="CP1065" s="814"/>
      <c r="CQ1065" s="814"/>
      <c r="CR1065" s="814"/>
      <c r="CS1065" s="814"/>
      <c r="CT1065" s="814"/>
      <c r="CU1065" s="814"/>
      <c r="CV1065" s="814"/>
      <c r="CW1065" s="814"/>
      <c r="CX1065" s="814"/>
      <c r="CY1065" s="814"/>
      <c r="CZ1065" s="814"/>
      <c r="DA1065" s="814"/>
      <c r="DB1065" s="814"/>
      <c r="DC1065" s="814"/>
      <c r="DD1065" s="814"/>
      <c r="DE1065" s="814"/>
      <c r="DF1065" s="814"/>
      <c r="DG1065" s="814"/>
      <c r="DH1065" s="814"/>
      <c r="DI1065" s="814"/>
      <c r="DJ1065" s="814"/>
      <c r="DK1065" s="814"/>
      <c r="DL1065" s="814"/>
      <c r="DM1065" s="814"/>
      <c r="DN1065" s="814"/>
      <c r="DO1065" s="814"/>
      <c r="DP1065" s="814"/>
      <c r="DQ1065" s="814"/>
      <c r="DR1065" s="814"/>
      <c r="DS1065" s="814"/>
      <c r="DT1065" s="814"/>
      <c r="DU1065" s="814"/>
      <c r="DV1065" s="814"/>
      <c r="DW1065" s="814"/>
      <c r="DX1065" s="814"/>
      <c r="DY1065" s="814"/>
      <c r="DZ1065" s="814"/>
      <c r="EA1065" s="814"/>
      <c r="EB1065" s="814"/>
      <c r="EC1065" s="814"/>
      <c r="ED1065" s="814"/>
      <c r="EE1065" s="814"/>
      <c r="EF1065" s="814"/>
      <c r="EG1065" s="814"/>
      <c r="EH1065" s="814"/>
      <c r="EI1065" s="814"/>
      <c r="EJ1065" s="814"/>
      <c r="EK1065" s="814"/>
      <c r="EL1065" s="814"/>
      <c r="EM1065" s="814"/>
      <c r="EN1065" s="814"/>
      <c r="EO1065" s="814"/>
      <c r="EP1065" s="814"/>
      <c r="EQ1065" s="814"/>
      <c r="ER1065" s="814"/>
      <c r="ES1065" s="814"/>
      <c r="ET1065" s="814"/>
      <c r="EU1065" s="814"/>
      <c r="EV1065" s="814"/>
      <c r="EW1065" s="814"/>
      <c r="EX1065" s="814"/>
      <c r="EY1065" s="814"/>
      <c r="EZ1065" s="814"/>
      <c r="FA1065" s="814"/>
      <c r="FB1065" s="814"/>
      <c r="FC1065" s="814"/>
      <c r="FD1065" s="814"/>
      <c r="FE1065" s="814"/>
      <c r="FF1065" s="814"/>
      <c r="FG1065" s="814"/>
      <c r="FH1065" s="814"/>
      <c r="FI1065" s="814"/>
      <c r="FJ1065" s="814"/>
      <c r="FK1065" s="814"/>
      <c r="FL1065" s="814"/>
      <c r="FM1065" s="814"/>
      <c r="FN1065" s="814"/>
      <c r="FO1065" s="814"/>
      <c r="FP1065" s="814"/>
      <c r="FQ1065" s="814"/>
      <c r="FR1065" s="814"/>
      <c r="FS1065" s="814"/>
      <c r="FT1065" s="814"/>
      <c r="FU1065" s="814"/>
      <c r="FV1065" s="814"/>
      <c r="FW1065" s="814"/>
      <c r="FX1065" s="814"/>
      <c r="FY1065" s="814"/>
      <c r="FZ1065" s="814"/>
      <c r="GA1065" s="814"/>
      <c r="GB1065" s="814"/>
      <c r="GC1065" s="814"/>
      <c r="GD1065" s="814"/>
      <c r="GE1065" s="814"/>
      <c r="GF1065" s="814"/>
      <c r="GG1065" s="814"/>
      <c r="GH1065" s="814"/>
      <c r="GI1065" s="814"/>
      <c r="GJ1065" s="814"/>
      <c r="GK1065" s="814"/>
      <c r="GL1065" s="814"/>
      <c r="GM1065" s="814"/>
      <c r="GN1065" s="814"/>
      <c r="GO1065" s="814"/>
      <c r="GP1065" s="814"/>
      <c r="GQ1065" s="814"/>
      <c r="GR1065" s="814"/>
      <c r="GS1065" s="814"/>
      <c r="GT1065" s="814"/>
      <c r="GU1065" s="814"/>
      <c r="GV1065" s="814"/>
      <c r="GW1065" s="814"/>
      <c r="GX1065" s="814"/>
      <c r="GY1065" s="814"/>
      <c r="GZ1065" s="814"/>
      <c r="HA1065" s="814"/>
      <c r="HB1065" s="814"/>
      <c r="HC1065" s="814"/>
      <c r="HD1065" s="814"/>
      <c r="HE1065" s="814"/>
      <c r="HF1065" s="814"/>
      <c r="HG1065" s="814"/>
      <c r="HH1065" s="814"/>
      <c r="HI1065" s="814"/>
      <c r="HJ1065" s="814"/>
      <c r="HK1065" s="814"/>
      <c r="HL1065" s="814"/>
      <c r="HM1065" s="814"/>
      <c r="HN1065" s="814"/>
      <c r="HO1065" s="814"/>
      <c r="HP1065" s="814"/>
      <c r="HQ1065" s="814"/>
      <c r="HR1065" s="814"/>
      <c r="HS1065" s="814"/>
      <c r="HT1065" s="814"/>
      <c r="HU1065" s="814"/>
      <c r="HV1065" s="814"/>
      <c r="HW1065" s="814"/>
      <c r="HX1065" s="814"/>
      <c r="HY1065" s="814"/>
      <c r="HZ1065" s="814"/>
      <c r="IA1065" s="814"/>
      <c r="IB1065" s="814"/>
      <c r="IC1065" s="814"/>
      <c r="ID1065" s="814"/>
      <c r="IE1065" s="814"/>
      <c r="IF1065" s="814"/>
      <c r="IG1065" s="814"/>
      <c r="IH1065" s="814"/>
      <c r="II1065" s="814"/>
      <c r="IJ1065" s="814"/>
      <c r="IK1065" s="814"/>
      <c r="IL1065" s="814"/>
      <c r="IM1065" s="814"/>
      <c r="IN1065" s="814"/>
    </row>
    <row r="1066" spans="1:248" ht="13.5">
      <c r="A1066" s="640">
        <v>117</v>
      </c>
      <c r="B1066" s="670" t="s">
        <v>2110</v>
      </c>
      <c r="C1066" s="693" t="s">
        <v>709</v>
      </c>
      <c r="D1066" s="608">
        <v>1</v>
      </c>
      <c r="E1066" s="608">
        <v>2008</v>
      </c>
      <c r="F1066" s="1095">
        <v>84</v>
      </c>
      <c r="G1066" s="825">
        <f t="shared" si="33"/>
        <v>84</v>
      </c>
      <c r="H1066" s="1096">
        <v>100</v>
      </c>
      <c r="I1066" s="825">
        <f t="shared" si="34"/>
        <v>0</v>
      </c>
      <c r="J1066" s="668"/>
      <c r="K1066" s="725"/>
      <c r="L1066" s="725"/>
      <c r="M1066" s="668"/>
      <c r="N1066" s="725"/>
      <c r="O1066" s="831"/>
      <c r="P1066" s="1883"/>
      <c r="Q1066" s="814"/>
      <c r="R1066" s="814"/>
      <c r="S1066" s="814"/>
      <c r="T1066" s="814"/>
      <c r="U1066" s="814"/>
      <c r="V1066" s="814"/>
      <c r="W1066" s="814"/>
      <c r="X1066" s="814"/>
      <c r="Y1066" s="814"/>
      <c r="Z1066" s="814"/>
      <c r="AA1066" s="814"/>
      <c r="AB1066" s="814"/>
      <c r="AC1066" s="814"/>
      <c r="AD1066" s="814"/>
      <c r="AE1066" s="814"/>
      <c r="AF1066" s="814"/>
      <c r="AG1066" s="814"/>
      <c r="AH1066" s="814"/>
      <c r="AI1066" s="814"/>
      <c r="AJ1066" s="814"/>
      <c r="AK1066" s="814"/>
      <c r="AL1066" s="814"/>
      <c r="AM1066" s="814"/>
      <c r="AN1066" s="814"/>
      <c r="AO1066" s="814"/>
      <c r="AP1066" s="814"/>
      <c r="AQ1066" s="814"/>
      <c r="AR1066" s="814"/>
      <c r="AS1066" s="814"/>
      <c r="AT1066" s="814"/>
      <c r="AU1066" s="814"/>
      <c r="AV1066" s="814"/>
      <c r="AW1066" s="814"/>
      <c r="AX1066" s="814"/>
      <c r="AY1066" s="814"/>
      <c r="AZ1066" s="814"/>
      <c r="BA1066" s="814"/>
      <c r="BB1066" s="814"/>
      <c r="BC1066" s="814"/>
      <c r="BD1066" s="814"/>
      <c r="BE1066" s="814"/>
      <c r="BF1066" s="814"/>
      <c r="BG1066" s="814"/>
      <c r="BH1066" s="814"/>
      <c r="BI1066" s="814"/>
      <c r="BJ1066" s="814"/>
      <c r="BK1066" s="814"/>
      <c r="BL1066" s="814"/>
      <c r="BM1066" s="814"/>
      <c r="BN1066" s="814"/>
      <c r="BO1066" s="814"/>
      <c r="BP1066" s="814"/>
      <c r="BQ1066" s="814"/>
      <c r="BR1066" s="814"/>
      <c r="BS1066" s="814"/>
      <c r="BT1066" s="814"/>
      <c r="BU1066" s="814"/>
      <c r="BV1066" s="814"/>
      <c r="BW1066" s="814"/>
      <c r="BX1066" s="814"/>
      <c r="BY1066" s="814"/>
      <c r="BZ1066" s="814"/>
      <c r="CA1066" s="814"/>
      <c r="CB1066" s="814"/>
      <c r="CC1066" s="814"/>
      <c r="CD1066" s="814"/>
      <c r="CE1066" s="814"/>
      <c r="CF1066" s="814"/>
      <c r="CG1066" s="814"/>
      <c r="CH1066" s="814"/>
      <c r="CI1066" s="814"/>
      <c r="CJ1066" s="814"/>
      <c r="CK1066" s="814"/>
      <c r="CL1066" s="814"/>
      <c r="CM1066" s="814"/>
      <c r="CN1066" s="814"/>
      <c r="CO1066" s="814"/>
      <c r="CP1066" s="814"/>
      <c r="CQ1066" s="814"/>
      <c r="CR1066" s="814"/>
      <c r="CS1066" s="814"/>
      <c r="CT1066" s="814"/>
      <c r="CU1066" s="814"/>
      <c r="CV1066" s="814"/>
      <c r="CW1066" s="814"/>
      <c r="CX1066" s="814"/>
      <c r="CY1066" s="814"/>
      <c r="CZ1066" s="814"/>
      <c r="DA1066" s="814"/>
      <c r="DB1066" s="814"/>
      <c r="DC1066" s="814"/>
      <c r="DD1066" s="814"/>
      <c r="DE1066" s="814"/>
      <c r="DF1066" s="814"/>
      <c r="DG1066" s="814"/>
      <c r="DH1066" s="814"/>
      <c r="DI1066" s="814"/>
      <c r="DJ1066" s="814"/>
      <c r="DK1066" s="814"/>
      <c r="DL1066" s="814"/>
      <c r="DM1066" s="814"/>
      <c r="DN1066" s="814"/>
      <c r="DO1066" s="814"/>
      <c r="DP1066" s="814"/>
      <c r="DQ1066" s="814"/>
      <c r="DR1066" s="814"/>
      <c r="DS1066" s="814"/>
      <c r="DT1066" s="814"/>
      <c r="DU1066" s="814"/>
      <c r="DV1066" s="814"/>
      <c r="DW1066" s="814"/>
      <c r="DX1066" s="814"/>
      <c r="DY1066" s="814"/>
      <c r="DZ1066" s="814"/>
      <c r="EA1066" s="814"/>
      <c r="EB1066" s="814"/>
      <c r="EC1066" s="814"/>
      <c r="ED1066" s="814"/>
      <c r="EE1066" s="814"/>
      <c r="EF1066" s="814"/>
      <c r="EG1066" s="814"/>
      <c r="EH1066" s="814"/>
      <c r="EI1066" s="814"/>
      <c r="EJ1066" s="814"/>
      <c r="EK1066" s="814"/>
      <c r="EL1066" s="814"/>
      <c r="EM1066" s="814"/>
      <c r="EN1066" s="814"/>
      <c r="EO1066" s="814"/>
      <c r="EP1066" s="814"/>
      <c r="EQ1066" s="814"/>
      <c r="ER1066" s="814"/>
      <c r="ES1066" s="814"/>
      <c r="ET1066" s="814"/>
      <c r="EU1066" s="814"/>
      <c r="EV1066" s="814"/>
      <c r="EW1066" s="814"/>
      <c r="EX1066" s="814"/>
      <c r="EY1066" s="814"/>
      <c r="EZ1066" s="814"/>
      <c r="FA1066" s="814"/>
      <c r="FB1066" s="814"/>
      <c r="FC1066" s="814"/>
      <c r="FD1066" s="814"/>
      <c r="FE1066" s="814"/>
      <c r="FF1066" s="814"/>
      <c r="FG1066" s="814"/>
      <c r="FH1066" s="814"/>
      <c r="FI1066" s="814"/>
      <c r="FJ1066" s="814"/>
      <c r="FK1066" s="814"/>
      <c r="FL1066" s="814"/>
      <c r="FM1066" s="814"/>
      <c r="FN1066" s="814"/>
      <c r="FO1066" s="814"/>
      <c r="FP1066" s="814"/>
      <c r="FQ1066" s="814"/>
      <c r="FR1066" s="814"/>
      <c r="FS1066" s="814"/>
      <c r="FT1066" s="814"/>
      <c r="FU1066" s="814"/>
      <c r="FV1066" s="814"/>
      <c r="FW1066" s="814"/>
      <c r="FX1066" s="814"/>
      <c r="FY1066" s="814"/>
      <c r="FZ1066" s="814"/>
      <c r="GA1066" s="814"/>
      <c r="GB1066" s="814"/>
      <c r="GC1066" s="814"/>
      <c r="GD1066" s="814"/>
      <c r="GE1066" s="814"/>
      <c r="GF1066" s="814"/>
      <c r="GG1066" s="814"/>
      <c r="GH1066" s="814"/>
      <c r="GI1066" s="814"/>
      <c r="GJ1066" s="814"/>
      <c r="GK1066" s="814"/>
      <c r="GL1066" s="814"/>
      <c r="GM1066" s="814"/>
      <c r="GN1066" s="814"/>
      <c r="GO1066" s="814"/>
      <c r="GP1066" s="814"/>
      <c r="GQ1066" s="814"/>
      <c r="GR1066" s="814"/>
      <c r="GS1066" s="814"/>
      <c r="GT1066" s="814"/>
      <c r="GU1066" s="814"/>
      <c r="GV1066" s="814"/>
      <c r="GW1066" s="814"/>
      <c r="GX1066" s="814"/>
      <c r="GY1066" s="814"/>
      <c r="GZ1066" s="814"/>
      <c r="HA1066" s="814"/>
      <c r="HB1066" s="814"/>
      <c r="HC1066" s="814"/>
      <c r="HD1066" s="814"/>
      <c r="HE1066" s="814"/>
      <c r="HF1066" s="814"/>
      <c r="HG1066" s="814"/>
      <c r="HH1066" s="814"/>
      <c r="HI1066" s="814"/>
      <c r="HJ1066" s="814"/>
      <c r="HK1066" s="814"/>
      <c r="HL1066" s="814"/>
      <c r="HM1066" s="814"/>
      <c r="HN1066" s="814"/>
      <c r="HO1066" s="814"/>
      <c r="HP1066" s="814"/>
      <c r="HQ1066" s="814"/>
      <c r="HR1066" s="814"/>
      <c r="HS1066" s="814"/>
      <c r="HT1066" s="814"/>
      <c r="HU1066" s="814"/>
      <c r="HV1066" s="814"/>
      <c r="HW1066" s="814"/>
      <c r="HX1066" s="814"/>
      <c r="HY1066" s="814"/>
      <c r="HZ1066" s="814"/>
      <c r="IA1066" s="814"/>
      <c r="IB1066" s="814"/>
      <c r="IC1066" s="814"/>
      <c r="ID1066" s="814"/>
      <c r="IE1066" s="814"/>
      <c r="IF1066" s="814"/>
      <c r="IG1066" s="814"/>
      <c r="IH1066" s="814"/>
      <c r="II1066" s="814"/>
      <c r="IJ1066" s="814"/>
      <c r="IK1066" s="814"/>
      <c r="IL1066" s="814"/>
      <c r="IM1066" s="814"/>
      <c r="IN1066" s="814"/>
    </row>
    <row r="1067" spans="1:248" ht="13.5">
      <c r="A1067" s="640">
        <v>118</v>
      </c>
      <c r="B1067" s="670" t="s">
        <v>2111</v>
      </c>
      <c r="C1067" s="693" t="s">
        <v>709</v>
      </c>
      <c r="D1067" s="608">
        <v>1</v>
      </c>
      <c r="E1067" s="608">
        <v>2008</v>
      </c>
      <c r="F1067" s="1095">
        <v>18</v>
      </c>
      <c r="G1067" s="825">
        <f t="shared" si="33"/>
        <v>18</v>
      </c>
      <c r="H1067" s="1096">
        <v>100</v>
      </c>
      <c r="I1067" s="825">
        <f t="shared" si="34"/>
        <v>0</v>
      </c>
      <c r="J1067" s="668"/>
      <c r="K1067" s="725"/>
      <c r="L1067" s="725"/>
      <c r="M1067" s="668"/>
      <c r="N1067" s="725"/>
      <c r="O1067" s="831"/>
      <c r="P1067" s="1883"/>
      <c r="Q1067" s="814"/>
      <c r="R1067" s="814"/>
      <c r="S1067" s="814"/>
      <c r="T1067" s="814"/>
      <c r="U1067" s="814"/>
      <c r="V1067" s="814"/>
      <c r="W1067" s="814"/>
      <c r="X1067" s="814"/>
      <c r="Y1067" s="814"/>
      <c r="Z1067" s="814"/>
      <c r="AA1067" s="814"/>
      <c r="AB1067" s="814"/>
      <c r="AC1067" s="814"/>
      <c r="AD1067" s="814"/>
      <c r="AE1067" s="814"/>
      <c r="AF1067" s="814"/>
      <c r="AG1067" s="814"/>
      <c r="AH1067" s="814"/>
      <c r="AI1067" s="814"/>
      <c r="AJ1067" s="814"/>
      <c r="AK1067" s="814"/>
      <c r="AL1067" s="814"/>
      <c r="AM1067" s="814"/>
      <c r="AN1067" s="814"/>
      <c r="AO1067" s="814"/>
      <c r="AP1067" s="814"/>
      <c r="AQ1067" s="814"/>
      <c r="AR1067" s="814"/>
      <c r="AS1067" s="814"/>
      <c r="AT1067" s="814"/>
      <c r="AU1067" s="814"/>
      <c r="AV1067" s="814"/>
      <c r="AW1067" s="814"/>
      <c r="AX1067" s="814"/>
      <c r="AY1067" s="814"/>
      <c r="AZ1067" s="814"/>
      <c r="BA1067" s="814"/>
      <c r="BB1067" s="814"/>
      <c r="BC1067" s="814"/>
      <c r="BD1067" s="814"/>
      <c r="BE1067" s="814"/>
      <c r="BF1067" s="814"/>
      <c r="BG1067" s="814"/>
      <c r="BH1067" s="814"/>
      <c r="BI1067" s="814"/>
      <c r="BJ1067" s="814"/>
      <c r="BK1067" s="814"/>
      <c r="BL1067" s="814"/>
      <c r="BM1067" s="814"/>
      <c r="BN1067" s="814"/>
      <c r="BO1067" s="814"/>
      <c r="BP1067" s="814"/>
      <c r="BQ1067" s="814"/>
      <c r="BR1067" s="814"/>
      <c r="BS1067" s="814"/>
      <c r="BT1067" s="814"/>
      <c r="BU1067" s="814"/>
      <c r="BV1067" s="814"/>
      <c r="BW1067" s="814"/>
      <c r="BX1067" s="814"/>
      <c r="BY1067" s="814"/>
      <c r="BZ1067" s="814"/>
      <c r="CA1067" s="814"/>
      <c r="CB1067" s="814"/>
      <c r="CC1067" s="814"/>
      <c r="CD1067" s="814"/>
      <c r="CE1067" s="814"/>
      <c r="CF1067" s="814"/>
      <c r="CG1067" s="814"/>
      <c r="CH1067" s="814"/>
      <c r="CI1067" s="814"/>
      <c r="CJ1067" s="814"/>
      <c r="CK1067" s="814"/>
      <c r="CL1067" s="814"/>
      <c r="CM1067" s="814"/>
      <c r="CN1067" s="814"/>
      <c r="CO1067" s="814"/>
      <c r="CP1067" s="814"/>
      <c r="CQ1067" s="814"/>
      <c r="CR1067" s="814"/>
      <c r="CS1067" s="814"/>
      <c r="CT1067" s="814"/>
      <c r="CU1067" s="814"/>
      <c r="CV1067" s="814"/>
      <c r="CW1067" s="814"/>
      <c r="CX1067" s="814"/>
      <c r="CY1067" s="814"/>
      <c r="CZ1067" s="814"/>
      <c r="DA1067" s="814"/>
      <c r="DB1067" s="814"/>
      <c r="DC1067" s="814"/>
      <c r="DD1067" s="814"/>
      <c r="DE1067" s="814"/>
      <c r="DF1067" s="814"/>
      <c r="DG1067" s="814"/>
      <c r="DH1067" s="814"/>
      <c r="DI1067" s="814"/>
      <c r="DJ1067" s="814"/>
      <c r="DK1067" s="814"/>
      <c r="DL1067" s="814"/>
      <c r="DM1067" s="814"/>
      <c r="DN1067" s="814"/>
      <c r="DO1067" s="814"/>
      <c r="DP1067" s="814"/>
      <c r="DQ1067" s="814"/>
      <c r="DR1067" s="814"/>
      <c r="DS1067" s="814"/>
      <c r="DT1067" s="814"/>
      <c r="DU1067" s="814"/>
      <c r="DV1067" s="814"/>
      <c r="DW1067" s="814"/>
      <c r="DX1067" s="814"/>
      <c r="DY1067" s="814"/>
      <c r="DZ1067" s="814"/>
      <c r="EA1067" s="814"/>
      <c r="EB1067" s="814"/>
      <c r="EC1067" s="814"/>
      <c r="ED1067" s="814"/>
      <c r="EE1067" s="814"/>
      <c r="EF1067" s="814"/>
      <c r="EG1067" s="814"/>
      <c r="EH1067" s="814"/>
      <c r="EI1067" s="814"/>
      <c r="EJ1067" s="814"/>
      <c r="EK1067" s="814"/>
      <c r="EL1067" s="814"/>
      <c r="EM1067" s="814"/>
      <c r="EN1067" s="814"/>
      <c r="EO1067" s="814"/>
      <c r="EP1067" s="814"/>
      <c r="EQ1067" s="814"/>
      <c r="ER1067" s="814"/>
      <c r="ES1067" s="814"/>
      <c r="ET1067" s="814"/>
      <c r="EU1067" s="814"/>
      <c r="EV1067" s="814"/>
      <c r="EW1067" s="814"/>
      <c r="EX1067" s="814"/>
      <c r="EY1067" s="814"/>
      <c r="EZ1067" s="814"/>
      <c r="FA1067" s="814"/>
      <c r="FB1067" s="814"/>
      <c r="FC1067" s="814"/>
      <c r="FD1067" s="814"/>
      <c r="FE1067" s="814"/>
      <c r="FF1067" s="814"/>
      <c r="FG1067" s="814"/>
      <c r="FH1067" s="814"/>
      <c r="FI1067" s="814"/>
      <c r="FJ1067" s="814"/>
      <c r="FK1067" s="814"/>
      <c r="FL1067" s="814"/>
      <c r="FM1067" s="814"/>
      <c r="FN1067" s="814"/>
      <c r="FO1067" s="814"/>
      <c r="FP1067" s="814"/>
      <c r="FQ1067" s="814"/>
      <c r="FR1067" s="814"/>
      <c r="FS1067" s="814"/>
      <c r="FT1067" s="814"/>
      <c r="FU1067" s="814"/>
      <c r="FV1067" s="814"/>
      <c r="FW1067" s="814"/>
      <c r="FX1067" s="814"/>
      <c r="FY1067" s="814"/>
      <c r="FZ1067" s="814"/>
      <c r="GA1067" s="814"/>
      <c r="GB1067" s="814"/>
      <c r="GC1067" s="814"/>
      <c r="GD1067" s="814"/>
      <c r="GE1067" s="814"/>
      <c r="GF1067" s="814"/>
      <c r="GG1067" s="814"/>
      <c r="GH1067" s="814"/>
      <c r="GI1067" s="814"/>
      <c r="GJ1067" s="814"/>
      <c r="GK1067" s="814"/>
      <c r="GL1067" s="814"/>
      <c r="GM1067" s="814"/>
      <c r="GN1067" s="814"/>
      <c r="GO1067" s="814"/>
      <c r="GP1067" s="814"/>
      <c r="GQ1067" s="814"/>
      <c r="GR1067" s="814"/>
      <c r="GS1067" s="814"/>
      <c r="GT1067" s="814"/>
      <c r="GU1067" s="814"/>
      <c r="GV1067" s="814"/>
      <c r="GW1067" s="814"/>
      <c r="GX1067" s="814"/>
      <c r="GY1067" s="814"/>
      <c r="GZ1067" s="814"/>
      <c r="HA1067" s="814"/>
      <c r="HB1067" s="814"/>
      <c r="HC1067" s="814"/>
      <c r="HD1067" s="814"/>
      <c r="HE1067" s="814"/>
      <c r="HF1067" s="814"/>
      <c r="HG1067" s="814"/>
      <c r="HH1067" s="814"/>
      <c r="HI1067" s="814"/>
      <c r="HJ1067" s="814"/>
      <c r="HK1067" s="814"/>
      <c r="HL1067" s="814"/>
      <c r="HM1067" s="814"/>
      <c r="HN1067" s="814"/>
      <c r="HO1067" s="814"/>
      <c r="HP1067" s="814"/>
      <c r="HQ1067" s="814"/>
      <c r="HR1067" s="814"/>
      <c r="HS1067" s="814"/>
      <c r="HT1067" s="814"/>
      <c r="HU1067" s="814"/>
      <c r="HV1067" s="814"/>
      <c r="HW1067" s="814"/>
      <c r="HX1067" s="814"/>
      <c r="HY1067" s="814"/>
      <c r="HZ1067" s="814"/>
      <c r="IA1067" s="814"/>
      <c r="IB1067" s="814"/>
      <c r="IC1067" s="814"/>
      <c r="ID1067" s="814"/>
      <c r="IE1067" s="814"/>
      <c r="IF1067" s="814"/>
      <c r="IG1067" s="814"/>
      <c r="IH1067" s="814"/>
      <c r="II1067" s="814"/>
      <c r="IJ1067" s="814"/>
      <c r="IK1067" s="814"/>
      <c r="IL1067" s="814"/>
      <c r="IM1067" s="814"/>
      <c r="IN1067" s="814"/>
    </row>
    <row r="1068" spans="1:248" ht="13.5">
      <c r="A1068" s="640">
        <v>119</v>
      </c>
      <c r="B1068" s="670" t="s">
        <v>2112</v>
      </c>
      <c r="C1068" s="693" t="s">
        <v>709</v>
      </c>
      <c r="D1068" s="608">
        <v>5</v>
      </c>
      <c r="E1068" s="608">
        <v>2008</v>
      </c>
      <c r="F1068" s="1095">
        <v>148.905</v>
      </c>
      <c r="G1068" s="825">
        <f t="shared" si="33"/>
        <v>148.905</v>
      </c>
      <c r="H1068" s="1096">
        <v>100</v>
      </c>
      <c r="I1068" s="825">
        <f t="shared" si="34"/>
        <v>0</v>
      </c>
      <c r="J1068" s="668"/>
      <c r="K1068" s="725"/>
      <c r="L1068" s="725"/>
      <c r="M1068" s="668"/>
      <c r="N1068" s="725"/>
      <c r="O1068" s="831"/>
      <c r="P1068" s="1883"/>
      <c r="Q1068" s="814"/>
      <c r="R1068" s="814"/>
      <c r="S1068" s="814"/>
      <c r="T1068" s="814"/>
      <c r="U1068" s="814"/>
      <c r="V1068" s="814"/>
      <c r="W1068" s="814"/>
      <c r="X1068" s="814"/>
      <c r="Y1068" s="814"/>
      <c r="Z1068" s="814"/>
      <c r="AA1068" s="814"/>
      <c r="AB1068" s="814"/>
      <c r="AC1068" s="814"/>
      <c r="AD1068" s="814"/>
      <c r="AE1068" s="814"/>
      <c r="AF1068" s="814"/>
      <c r="AG1068" s="814"/>
      <c r="AH1068" s="814"/>
      <c r="AI1068" s="814"/>
      <c r="AJ1068" s="814"/>
      <c r="AK1068" s="814"/>
      <c r="AL1068" s="814"/>
      <c r="AM1068" s="814"/>
      <c r="AN1068" s="814"/>
      <c r="AO1068" s="814"/>
      <c r="AP1068" s="814"/>
      <c r="AQ1068" s="814"/>
      <c r="AR1068" s="814"/>
      <c r="AS1068" s="814"/>
      <c r="AT1068" s="814"/>
      <c r="AU1068" s="814"/>
      <c r="AV1068" s="814"/>
      <c r="AW1068" s="814"/>
      <c r="AX1068" s="814"/>
      <c r="AY1068" s="814"/>
      <c r="AZ1068" s="814"/>
      <c r="BA1068" s="814"/>
      <c r="BB1068" s="814"/>
      <c r="BC1068" s="814"/>
      <c r="BD1068" s="814"/>
      <c r="BE1068" s="814"/>
      <c r="BF1068" s="814"/>
      <c r="BG1068" s="814"/>
      <c r="BH1068" s="814"/>
      <c r="BI1068" s="814"/>
      <c r="BJ1068" s="814"/>
      <c r="BK1068" s="814"/>
      <c r="BL1068" s="814"/>
      <c r="BM1068" s="814"/>
      <c r="BN1068" s="814"/>
      <c r="BO1068" s="814"/>
      <c r="BP1068" s="814"/>
      <c r="BQ1068" s="814"/>
      <c r="BR1068" s="814"/>
      <c r="BS1068" s="814"/>
      <c r="BT1068" s="814"/>
      <c r="BU1068" s="814"/>
      <c r="BV1068" s="814"/>
      <c r="BW1068" s="814"/>
      <c r="BX1068" s="814"/>
      <c r="BY1068" s="814"/>
      <c r="BZ1068" s="814"/>
      <c r="CA1068" s="814"/>
      <c r="CB1068" s="814"/>
      <c r="CC1068" s="814"/>
      <c r="CD1068" s="814"/>
      <c r="CE1068" s="814"/>
      <c r="CF1068" s="814"/>
      <c r="CG1068" s="814"/>
      <c r="CH1068" s="814"/>
      <c r="CI1068" s="814"/>
      <c r="CJ1068" s="814"/>
      <c r="CK1068" s="814"/>
      <c r="CL1068" s="814"/>
      <c r="CM1068" s="814"/>
      <c r="CN1068" s="814"/>
      <c r="CO1068" s="814"/>
      <c r="CP1068" s="814"/>
      <c r="CQ1068" s="814"/>
      <c r="CR1068" s="814"/>
      <c r="CS1068" s="814"/>
      <c r="CT1068" s="814"/>
      <c r="CU1068" s="814"/>
      <c r="CV1068" s="814"/>
      <c r="CW1068" s="814"/>
      <c r="CX1068" s="814"/>
      <c r="CY1068" s="814"/>
      <c r="CZ1068" s="814"/>
      <c r="DA1068" s="814"/>
      <c r="DB1068" s="814"/>
      <c r="DC1068" s="814"/>
      <c r="DD1068" s="814"/>
      <c r="DE1068" s="814"/>
      <c r="DF1068" s="814"/>
      <c r="DG1068" s="814"/>
      <c r="DH1068" s="814"/>
      <c r="DI1068" s="814"/>
      <c r="DJ1068" s="814"/>
      <c r="DK1068" s="814"/>
      <c r="DL1068" s="814"/>
      <c r="DM1068" s="814"/>
      <c r="DN1068" s="814"/>
      <c r="DO1068" s="814"/>
      <c r="DP1068" s="814"/>
      <c r="DQ1068" s="814"/>
      <c r="DR1068" s="814"/>
      <c r="DS1068" s="814"/>
      <c r="DT1068" s="814"/>
      <c r="DU1068" s="814"/>
      <c r="DV1068" s="814"/>
      <c r="DW1068" s="814"/>
      <c r="DX1068" s="814"/>
      <c r="DY1068" s="814"/>
      <c r="DZ1068" s="814"/>
      <c r="EA1068" s="814"/>
      <c r="EB1068" s="814"/>
      <c r="EC1068" s="814"/>
      <c r="ED1068" s="814"/>
      <c r="EE1068" s="814"/>
      <c r="EF1068" s="814"/>
      <c r="EG1068" s="814"/>
      <c r="EH1068" s="814"/>
      <c r="EI1068" s="814"/>
      <c r="EJ1068" s="814"/>
      <c r="EK1068" s="814"/>
      <c r="EL1068" s="814"/>
      <c r="EM1068" s="814"/>
      <c r="EN1068" s="814"/>
      <c r="EO1068" s="814"/>
      <c r="EP1068" s="814"/>
      <c r="EQ1068" s="814"/>
      <c r="ER1068" s="814"/>
      <c r="ES1068" s="814"/>
      <c r="ET1068" s="814"/>
      <c r="EU1068" s="814"/>
      <c r="EV1068" s="814"/>
      <c r="EW1068" s="814"/>
      <c r="EX1068" s="814"/>
      <c r="EY1068" s="814"/>
      <c r="EZ1068" s="814"/>
      <c r="FA1068" s="814"/>
      <c r="FB1068" s="814"/>
      <c r="FC1068" s="814"/>
      <c r="FD1068" s="814"/>
      <c r="FE1068" s="814"/>
      <c r="FF1068" s="814"/>
      <c r="FG1068" s="814"/>
      <c r="FH1068" s="814"/>
      <c r="FI1068" s="814"/>
      <c r="FJ1068" s="814"/>
      <c r="FK1068" s="814"/>
      <c r="FL1068" s="814"/>
      <c r="FM1068" s="814"/>
      <c r="FN1068" s="814"/>
      <c r="FO1068" s="814"/>
      <c r="FP1068" s="814"/>
      <c r="FQ1068" s="814"/>
      <c r="FR1068" s="814"/>
      <c r="FS1068" s="814"/>
      <c r="FT1068" s="814"/>
      <c r="FU1068" s="814"/>
      <c r="FV1068" s="814"/>
      <c r="FW1068" s="814"/>
      <c r="FX1068" s="814"/>
      <c r="FY1068" s="814"/>
      <c r="FZ1068" s="814"/>
      <c r="GA1068" s="814"/>
      <c r="GB1068" s="814"/>
      <c r="GC1068" s="814"/>
      <c r="GD1068" s="814"/>
      <c r="GE1068" s="814"/>
      <c r="GF1068" s="814"/>
      <c r="GG1068" s="814"/>
      <c r="GH1068" s="814"/>
      <c r="GI1068" s="814"/>
      <c r="GJ1068" s="814"/>
      <c r="GK1068" s="814"/>
      <c r="GL1068" s="814"/>
      <c r="GM1068" s="814"/>
      <c r="GN1068" s="814"/>
      <c r="GO1068" s="814"/>
      <c r="GP1068" s="814"/>
      <c r="GQ1068" s="814"/>
      <c r="GR1068" s="814"/>
      <c r="GS1068" s="814"/>
      <c r="GT1068" s="814"/>
      <c r="GU1068" s="814"/>
      <c r="GV1068" s="814"/>
      <c r="GW1068" s="814"/>
      <c r="GX1068" s="814"/>
      <c r="GY1068" s="814"/>
      <c r="GZ1068" s="814"/>
      <c r="HA1068" s="814"/>
      <c r="HB1068" s="814"/>
      <c r="HC1068" s="814"/>
      <c r="HD1068" s="814"/>
      <c r="HE1068" s="814"/>
      <c r="HF1068" s="814"/>
      <c r="HG1068" s="814"/>
      <c r="HH1068" s="814"/>
      <c r="HI1068" s="814"/>
      <c r="HJ1068" s="814"/>
      <c r="HK1068" s="814"/>
      <c r="HL1068" s="814"/>
      <c r="HM1068" s="814"/>
      <c r="HN1068" s="814"/>
      <c r="HO1068" s="814"/>
      <c r="HP1068" s="814"/>
      <c r="HQ1068" s="814"/>
      <c r="HR1068" s="814"/>
      <c r="HS1068" s="814"/>
      <c r="HT1068" s="814"/>
      <c r="HU1068" s="814"/>
      <c r="HV1068" s="814"/>
      <c r="HW1068" s="814"/>
      <c r="HX1068" s="814"/>
      <c r="HY1068" s="814"/>
      <c r="HZ1068" s="814"/>
      <c r="IA1068" s="814"/>
      <c r="IB1068" s="814"/>
      <c r="IC1068" s="814"/>
      <c r="ID1068" s="814"/>
      <c r="IE1068" s="814"/>
      <c r="IF1068" s="814"/>
      <c r="IG1068" s="814"/>
      <c r="IH1068" s="814"/>
      <c r="II1068" s="814"/>
      <c r="IJ1068" s="814"/>
      <c r="IK1068" s="814"/>
      <c r="IL1068" s="814"/>
      <c r="IM1068" s="814"/>
      <c r="IN1068" s="814"/>
    </row>
    <row r="1069" spans="1:248" ht="13.5">
      <c r="A1069" s="640">
        <v>120</v>
      </c>
      <c r="B1069" s="670" t="s">
        <v>2112</v>
      </c>
      <c r="C1069" s="693" t="s">
        <v>709</v>
      </c>
      <c r="D1069" s="608">
        <v>2</v>
      </c>
      <c r="E1069" s="608">
        <v>2008</v>
      </c>
      <c r="F1069" s="1095">
        <v>59.561999999999998</v>
      </c>
      <c r="G1069" s="825">
        <f t="shared" ref="G1069:G1132" si="35">F1069*H1069%</f>
        <v>59.561999999999998</v>
      </c>
      <c r="H1069" s="1096">
        <v>100</v>
      </c>
      <c r="I1069" s="825">
        <f t="shared" ref="I1069:I1132" si="36">F1069-G1069</f>
        <v>0</v>
      </c>
      <c r="J1069" s="668"/>
      <c r="K1069" s="725"/>
      <c r="L1069" s="725"/>
      <c r="M1069" s="668"/>
      <c r="N1069" s="725"/>
      <c r="O1069" s="831"/>
      <c r="P1069" s="1883"/>
      <c r="Q1069" s="814"/>
      <c r="R1069" s="814"/>
      <c r="S1069" s="814"/>
      <c r="T1069" s="814"/>
      <c r="U1069" s="814"/>
      <c r="V1069" s="814"/>
      <c r="W1069" s="814"/>
      <c r="X1069" s="814"/>
      <c r="Y1069" s="814"/>
      <c r="Z1069" s="814"/>
      <c r="AA1069" s="814"/>
      <c r="AB1069" s="814"/>
      <c r="AC1069" s="814"/>
      <c r="AD1069" s="814"/>
      <c r="AE1069" s="814"/>
      <c r="AF1069" s="814"/>
      <c r="AG1069" s="814"/>
      <c r="AH1069" s="814"/>
      <c r="AI1069" s="814"/>
      <c r="AJ1069" s="814"/>
      <c r="AK1069" s="814"/>
      <c r="AL1069" s="814"/>
      <c r="AM1069" s="814"/>
      <c r="AN1069" s="814"/>
      <c r="AO1069" s="814"/>
      <c r="AP1069" s="814"/>
      <c r="AQ1069" s="814"/>
      <c r="AR1069" s="814"/>
      <c r="AS1069" s="814"/>
      <c r="AT1069" s="814"/>
      <c r="AU1069" s="814"/>
      <c r="AV1069" s="814"/>
      <c r="AW1069" s="814"/>
      <c r="AX1069" s="814"/>
      <c r="AY1069" s="814"/>
      <c r="AZ1069" s="814"/>
      <c r="BA1069" s="814"/>
      <c r="BB1069" s="814"/>
      <c r="BC1069" s="814"/>
      <c r="BD1069" s="814"/>
      <c r="BE1069" s="814"/>
      <c r="BF1069" s="814"/>
      <c r="BG1069" s="814"/>
      <c r="BH1069" s="814"/>
      <c r="BI1069" s="814"/>
      <c r="BJ1069" s="814"/>
      <c r="BK1069" s="814"/>
      <c r="BL1069" s="814"/>
      <c r="BM1069" s="814"/>
      <c r="BN1069" s="814"/>
      <c r="BO1069" s="814"/>
      <c r="BP1069" s="814"/>
      <c r="BQ1069" s="814"/>
      <c r="BR1069" s="814"/>
      <c r="BS1069" s="814"/>
      <c r="BT1069" s="814"/>
      <c r="BU1069" s="814"/>
      <c r="BV1069" s="814"/>
      <c r="BW1069" s="814"/>
      <c r="BX1069" s="814"/>
      <c r="BY1069" s="814"/>
      <c r="BZ1069" s="814"/>
      <c r="CA1069" s="814"/>
      <c r="CB1069" s="814"/>
      <c r="CC1069" s="814"/>
      <c r="CD1069" s="814"/>
      <c r="CE1069" s="814"/>
      <c r="CF1069" s="814"/>
      <c r="CG1069" s="814"/>
      <c r="CH1069" s="814"/>
      <c r="CI1069" s="814"/>
      <c r="CJ1069" s="814"/>
      <c r="CK1069" s="814"/>
      <c r="CL1069" s="814"/>
      <c r="CM1069" s="814"/>
      <c r="CN1069" s="814"/>
      <c r="CO1069" s="814"/>
      <c r="CP1069" s="814"/>
      <c r="CQ1069" s="814"/>
      <c r="CR1069" s="814"/>
      <c r="CS1069" s="814"/>
      <c r="CT1069" s="814"/>
      <c r="CU1069" s="814"/>
      <c r="CV1069" s="814"/>
      <c r="CW1069" s="814"/>
      <c r="CX1069" s="814"/>
      <c r="CY1069" s="814"/>
      <c r="CZ1069" s="814"/>
      <c r="DA1069" s="814"/>
      <c r="DB1069" s="814"/>
      <c r="DC1069" s="814"/>
      <c r="DD1069" s="814"/>
      <c r="DE1069" s="814"/>
      <c r="DF1069" s="814"/>
      <c r="DG1069" s="814"/>
      <c r="DH1069" s="814"/>
      <c r="DI1069" s="814"/>
      <c r="DJ1069" s="814"/>
      <c r="DK1069" s="814"/>
      <c r="DL1069" s="814"/>
      <c r="DM1069" s="814"/>
      <c r="DN1069" s="814"/>
      <c r="DO1069" s="814"/>
      <c r="DP1069" s="814"/>
      <c r="DQ1069" s="814"/>
      <c r="DR1069" s="814"/>
      <c r="DS1069" s="814"/>
      <c r="DT1069" s="814"/>
      <c r="DU1069" s="814"/>
      <c r="DV1069" s="814"/>
      <c r="DW1069" s="814"/>
      <c r="DX1069" s="814"/>
      <c r="DY1069" s="814"/>
      <c r="DZ1069" s="814"/>
      <c r="EA1069" s="814"/>
      <c r="EB1069" s="814"/>
      <c r="EC1069" s="814"/>
      <c r="ED1069" s="814"/>
      <c r="EE1069" s="814"/>
      <c r="EF1069" s="814"/>
      <c r="EG1069" s="814"/>
      <c r="EH1069" s="814"/>
      <c r="EI1069" s="814"/>
      <c r="EJ1069" s="814"/>
      <c r="EK1069" s="814"/>
      <c r="EL1069" s="814"/>
      <c r="EM1069" s="814"/>
      <c r="EN1069" s="814"/>
      <c r="EO1069" s="814"/>
      <c r="EP1069" s="814"/>
      <c r="EQ1069" s="814"/>
      <c r="ER1069" s="814"/>
      <c r="ES1069" s="814"/>
      <c r="ET1069" s="814"/>
      <c r="EU1069" s="814"/>
      <c r="EV1069" s="814"/>
      <c r="EW1069" s="814"/>
      <c r="EX1069" s="814"/>
      <c r="EY1069" s="814"/>
      <c r="EZ1069" s="814"/>
      <c r="FA1069" s="814"/>
      <c r="FB1069" s="814"/>
      <c r="FC1069" s="814"/>
      <c r="FD1069" s="814"/>
      <c r="FE1069" s="814"/>
      <c r="FF1069" s="814"/>
      <c r="FG1069" s="814"/>
      <c r="FH1069" s="814"/>
      <c r="FI1069" s="814"/>
      <c r="FJ1069" s="814"/>
      <c r="FK1069" s="814"/>
      <c r="FL1069" s="814"/>
      <c r="FM1069" s="814"/>
      <c r="FN1069" s="814"/>
      <c r="FO1069" s="814"/>
      <c r="FP1069" s="814"/>
      <c r="FQ1069" s="814"/>
      <c r="FR1069" s="814"/>
      <c r="FS1069" s="814"/>
      <c r="FT1069" s="814"/>
      <c r="FU1069" s="814"/>
      <c r="FV1069" s="814"/>
      <c r="FW1069" s="814"/>
      <c r="FX1069" s="814"/>
      <c r="FY1069" s="814"/>
      <c r="FZ1069" s="814"/>
      <c r="GA1069" s="814"/>
      <c r="GB1069" s="814"/>
      <c r="GC1069" s="814"/>
      <c r="GD1069" s="814"/>
      <c r="GE1069" s="814"/>
      <c r="GF1069" s="814"/>
      <c r="GG1069" s="814"/>
      <c r="GH1069" s="814"/>
      <c r="GI1069" s="814"/>
      <c r="GJ1069" s="814"/>
      <c r="GK1069" s="814"/>
      <c r="GL1069" s="814"/>
      <c r="GM1069" s="814"/>
      <c r="GN1069" s="814"/>
      <c r="GO1069" s="814"/>
      <c r="GP1069" s="814"/>
      <c r="GQ1069" s="814"/>
      <c r="GR1069" s="814"/>
      <c r="GS1069" s="814"/>
      <c r="GT1069" s="814"/>
      <c r="GU1069" s="814"/>
      <c r="GV1069" s="814"/>
      <c r="GW1069" s="814"/>
      <c r="GX1069" s="814"/>
      <c r="GY1069" s="814"/>
      <c r="GZ1069" s="814"/>
      <c r="HA1069" s="814"/>
      <c r="HB1069" s="814"/>
      <c r="HC1069" s="814"/>
      <c r="HD1069" s="814"/>
      <c r="HE1069" s="814"/>
      <c r="HF1069" s="814"/>
      <c r="HG1069" s="814"/>
      <c r="HH1069" s="814"/>
      <c r="HI1069" s="814"/>
      <c r="HJ1069" s="814"/>
      <c r="HK1069" s="814"/>
      <c r="HL1069" s="814"/>
      <c r="HM1069" s="814"/>
      <c r="HN1069" s="814"/>
      <c r="HO1069" s="814"/>
      <c r="HP1069" s="814"/>
      <c r="HQ1069" s="814"/>
      <c r="HR1069" s="814"/>
      <c r="HS1069" s="814"/>
      <c r="HT1069" s="814"/>
      <c r="HU1069" s="814"/>
      <c r="HV1069" s="814"/>
      <c r="HW1069" s="814"/>
      <c r="HX1069" s="814"/>
      <c r="HY1069" s="814"/>
      <c r="HZ1069" s="814"/>
      <c r="IA1069" s="814"/>
      <c r="IB1069" s="814"/>
      <c r="IC1069" s="814"/>
      <c r="ID1069" s="814"/>
      <c r="IE1069" s="814"/>
      <c r="IF1069" s="814"/>
      <c r="IG1069" s="814"/>
      <c r="IH1069" s="814"/>
      <c r="II1069" s="814"/>
      <c r="IJ1069" s="814"/>
      <c r="IK1069" s="814"/>
      <c r="IL1069" s="814"/>
      <c r="IM1069" s="814"/>
      <c r="IN1069" s="814"/>
    </row>
    <row r="1070" spans="1:248" ht="13.5">
      <c r="A1070" s="640">
        <v>121</v>
      </c>
      <c r="B1070" s="670" t="s">
        <v>1739</v>
      </c>
      <c r="C1070" s="693" t="s">
        <v>709</v>
      </c>
      <c r="D1070" s="608">
        <v>1</v>
      </c>
      <c r="E1070" s="608">
        <v>2008</v>
      </c>
      <c r="F1070" s="1095">
        <v>44.3</v>
      </c>
      <c r="G1070" s="825">
        <f t="shared" si="35"/>
        <v>44.3</v>
      </c>
      <c r="H1070" s="1096">
        <v>100</v>
      </c>
      <c r="I1070" s="825">
        <f t="shared" si="36"/>
        <v>0</v>
      </c>
      <c r="J1070" s="668"/>
      <c r="K1070" s="725"/>
      <c r="L1070" s="725"/>
      <c r="M1070" s="668"/>
      <c r="N1070" s="725"/>
      <c r="O1070" s="831"/>
      <c r="P1070" s="1883"/>
      <c r="Q1070" s="814"/>
      <c r="R1070" s="814"/>
      <c r="S1070" s="814"/>
      <c r="T1070" s="814"/>
      <c r="U1070" s="814"/>
      <c r="V1070" s="814"/>
      <c r="W1070" s="814"/>
      <c r="X1070" s="814"/>
      <c r="Y1070" s="814"/>
      <c r="Z1070" s="814"/>
      <c r="AA1070" s="814"/>
      <c r="AB1070" s="814"/>
      <c r="AC1070" s="814"/>
      <c r="AD1070" s="814"/>
      <c r="AE1070" s="814"/>
      <c r="AF1070" s="814"/>
      <c r="AG1070" s="814"/>
      <c r="AH1070" s="814"/>
      <c r="AI1070" s="814"/>
      <c r="AJ1070" s="814"/>
      <c r="AK1070" s="814"/>
      <c r="AL1070" s="814"/>
      <c r="AM1070" s="814"/>
      <c r="AN1070" s="814"/>
      <c r="AO1070" s="814"/>
      <c r="AP1070" s="814"/>
      <c r="AQ1070" s="814"/>
      <c r="AR1070" s="814"/>
      <c r="AS1070" s="814"/>
      <c r="AT1070" s="814"/>
      <c r="AU1070" s="814"/>
      <c r="AV1070" s="814"/>
      <c r="AW1070" s="814"/>
      <c r="AX1070" s="814"/>
      <c r="AY1070" s="814"/>
      <c r="AZ1070" s="814"/>
      <c r="BA1070" s="814"/>
      <c r="BB1070" s="814"/>
      <c r="BC1070" s="814"/>
      <c r="BD1070" s="814"/>
      <c r="BE1070" s="814"/>
      <c r="BF1070" s="814"/>
      <c r="BG1070" s="814"/>
      <c r="BH1070" s="814"/>
      <c r="BI1070" s="814"/>
      <c r="BJ1070" s="814"/>
      <c r="BK1070" s="814"/>
      <c r="BL1070" s="814"/>
      <c r="BM1070" s="814"/>
      <c r="BN1070" s="814"/>
      <c r="BO1070" s="814"/>
      <c r="BP1070" s="814"/>
      <c r="BQ1070" s="814"/>
      <c r="BR1070" s="814"/>
      <c r="BS1070" s="814"/>
      <c r="BT1070" s="814"/>
      <c r="BU1070" s="814"/>
      <c r="BV1070" s="814"/>
      <c r="BW1070" s="814"/>
      <c r="BX1070" s="814"/>
      <c r="BY1070" s="814"/>
      <c r="BZ1070" s="814"/>
      <c r="CA1070" s="814"/>
      <c r="CB1070" s="814"/>
      <c r="CC1070" s="814"/>
      <c r="CD1070" s="814"/>
      <c r="CE1070" s="814"/>
      <c r="CF1070" s="814"/>
      <c r="CG1070" s="814"/>
      <c r="CH1070" s="814"/>
      <c r="CI1070" s="814"/>
      <c r="CJ1070" s="814"/>
      <c r="CK1070" s="814"/>
      <c r="CL1070" s="814"/>
      <c r="CM1070" s="814"/>
      <c r="CN1070" s="814"/>
      <c r="CO1070" s="814"/>
      <c r="CP1070" s="814"/>
      <c r="CQ1070" s="814"/>
      <c r="CR1070" s="814"/>
      <c r="CS1070" s="814"/>
      <c r="CT1070" s="814"/>
      <c r="CU1070" s="814"/>
      <c r="CV1070" s="814"/>
      <c r="CW1070" s="814"/>
      <c r="CX1070" s="814"/>
      <c r="CY1070" s="814"/>
      <c r="CZ1070" s="814"/>
      <c r="DA1070" s="814"/>
      <c r="DB1070" s="814"/>
      <c r="DC1070" s="814"/>
      <c r="DD1070" s="814"/>
      <c r="DE1070" s="814"/>
      <c r="DF1070" s="814"/>
      <c r="DG1070" s="814"/>
      <c r="DH1070" s="814"/>
      <c r="DI1070" s="814"/>
      <c r="DJ1070" s="814"/>
      <c r="DK1070" s="814"/>
      <c r="DL1070" s="814"/>
      <c r="DM1070" s="814"/>
      <c r="DN1070" s="814"/>
      <c r="DO1070" s="814"/>
      <c r="DP1070" s="814"/>
      <c r="DQ1070" s="814"/>
      <c r="DR1070" s="814"/>
      <c r="DS1070" s="814"/>
      <c r="DT1070" s="814"/>
      <c r="DU1070" s="814"/>
      <c r="DV1070" s="814"/>
      <c r="DW1070" s="814"/>
      <c r="DX1070" s="814"/>
      <c r="DY1070" s="814"/>
      <c r="DZ1070" s="814"/>
      <c r="EA1070" s="814"/>
      <c r="EB1070" s="814"/>
      <c r="EC1070" s="814"/>
      <c r="ED1070" s="814"/>
      <c r="EE1070" s="814"/>
      <c r="EF1070" s="814"/>
      <c r="EG1070" s="814"/>
      <c r="EH1070" s="814"/>
      <c r="EI1070" s="814"/>
      <c r="EJ1070" s="814"/>
      <c r="EK1070" s="814"/>
      <c r="EL1070" s="814"/>
      <c r="EM1070" s="814"/>
      <c r="EN1070" s="814"/>
      <c r="EO1070" s="814"/>
      <c r="EP1070" s="814"/>
      <c r="EQ1070" s="814"/>
      <c r="ER1070" s="814"/>
      <c r="ES1070" s="814"/>
      <c r="ET1070" s="814"/>
      <c r="EU1070" s="814"/>
      <c r="EV1070" s="814"/>
      <c r="EW1070" s="814"/>
      <c r="EX1070" s="814"/>
      <c r="EY1070" s="814"/>
      <c r="EZ1070" s="814"/>
      <c r="FA1070" s="814"/>
      <c r="FB1070" s="814"/>
      <c r="FC1070" s="814"/>
      <c r="FD1070" s="814"/>
      <c r="FE1070" s="814"/>
      <c r="FF1070" s="814"/>
      <c r="FG1070" s="814"/>
      <c r="FH1070" s="814"/>
      <c r="FI1070" s="814"/>
      <c r="FJ1070" s="814"/>
      <c r="FK1070" s="814"/>
      <c r="FL1070" s="814"/>
      <c r="FM1070" s="814"/>
      <c r="FN1070" s="814"/>
      <c r="FO1070" s="814"/>
      <c r="FP1070" s="814"/>
      <c r="FQ1070" s="814"/>
      <c r="FR1070" s="814"/>
      <c r="FS1070" s="814"/>
      <c r="FT1070" s="814"/>
      <c r="FU1070" s="814"/>
      <c r="FV1070" s="814"/>
      <c r="FW1070" s="814"/>
      <c r="FX1070" s="814"/>
      <c r="FY1070" s="814"/>
      <c r="FZ1070" s="814"/>
      <c r="GA1070" s="814"/>
      <c r="GB1070" s="814"/>
      <c r="GC1070" s="814"/>
      <c r="GD1070" s="814"/>
      <c r="GE1070" s="814"/>
      <c r="GF1070" s="814"/>
      <c r="GG1070" s="814"/>
      <c r="GH1070" s="814"/>
      <c r="GI1070" s="814"/>
      <c r="GJ1070" s="814"/>
      <c r="GK1070" s="814"/>
      <c r="GL1070" s="814"/>
      <c r="GM1070" s="814"/>
      <c r="GN1070" s="814"/>
      <c r="GO1070" s="814"/>
      <c r="GP1070" s="814"/>
      <c r="GQ1070" s="814"/>
      <c r="GR1070" s="814"/>
      <c r="GS1070" s="814"/>
      <c r="GT1070" s="814"/>
      <c r="GU1070" s="814"/>
      <c r="GV1070" s="814"/>
      <c r="GW1070" s="814"/>
      <c r="GX1070" s="814"/>
      <c r="GY1070" s="814"/>
      <c r="GZ1070" s="814"/>
      <c r="HA1070" s="814"/>
      <c r="HB1070" s="814"/>
      <c r="HC1070" s="814"/>
      <c r="HD1070" s="814"/>
      <c r="HE1070" s="814"/>
      <c r="HF1070" s="814"/>
      <c r="HG1070" s="814"/>
      <c r="HH1070" s="814"/>
      <c r="HI1070" s="814"/>
      <c r="HJ1070" s="814"/>
      <c r="HK1070" s="814"/>
      <c r="HL1070" s="814"/>
      <c r="HM1070" s="814"/>
      <c r="HN1070" s="814"/>
      <c r="HO1070" s="814"/>
      <c r="HP1070" s="814"/>
      <c r="HQ1070" s="814"/>
      <c r="HR1070" s="814"/>
      <c r="HS1070" s="814"/>
      <c r="HT1070" s="814"/>
      <c r="HU1070" s="814"/>
      <c r="HV1070" s="814"/>
      <c r="HW1070" s="814"/>
      <c r="HX1070" s="814"/>
      <c r="HY1070" s="814"/>
      <c r="HZ1070" s="814"/>
      <c r="IA1070" s="814"/>
      <c r="IB1070" s="814"/>
      <c r="IC1070" s="814"/>
      <c r="ID1070" s="814"/>
      <c r="IE1070" s="814"/>
      <c r="IF1070" s="814"/>
      <c r="IG1070" s="814"/>
      <c r="IH1070" s="814"/>
      <c r="II1070" s="814"/>
      <c r="IJ1070" s="814"/>
      <c r="IK1070" s="814"/>
      <c r="IL1070" s="814"/>
      <c r="IM1070" s="814"/>
      <c r="IN1070" s="814"/>
    </row>
    <row r="1071" spans="1:248" ht="13.5">
      <c r="A1071" s="640">
        <v>122</v>
      </c>
      <c r="B1071" s="670" t="s">
        <v>2112</v>
      </c>
      <c r="C1071" s="693" t="s">
        <v>709</v>
      </c>
      <c r="D1071" s="608">
        <v>1</v>
      </c>
      <c r="E1071" s="608">
        <v>2008</v>
      </c>
      <c r="F1071" s="1095">
        <v>29.780999999999999</v>
      </c>
      <c r="G1071" s="825">
        <f t="shared" si="35"/>
        <v>29.780999999999999</v>
      </c>
      <c r="H1071" s="1096">
        <v>100</v>
      </c>
      <c r="I1071" s="825">
        <f t="shared" si="36"/>
        <v>0</v>
      </c>
      <c r="J1071" s="668"/>
      <c r="K1071" s="725"/>
      <c r="L1071" s="725"/>
      <c r="M1071" s="668"/>
      <c r="N1071" s="725"/>
      <c r="O1071" s="831"/>
      <c r="P1071" s="1883"/>
      <c r="Q1071" s="814"/>
      <c r="R1071" s="814"/>
      <c r="S1071" s="814"/>
      <c r="T1071" s="814"/>
      <c r="U1071" s="814"/>
      <c r="V1071" s="814"/>
      <c r="W1071" s="814"/>
      <c r="X1071" s="814"/>
      <c r="Y1071" s="814"/>
      <c r="Z1071" s="814"/>
      <c r="AA1071" s="814"/>
      <c r="AB1071" s="814"/>
      <c r="AC1071" s="814"/>
      <c r="AD1071" s="814"/>
      <c r="AE1071" s="814"/>
      <c r="AF1071" s="814"/>
      <c r="AG1071" s="814"/>
      <c r="AH1071" s="814"/>
      <c r="AI1071" s="814"/>
      <c r="AJ1071" s="814"/>
      <c r="AK1071" s="814"/>
      <c r="AL1071" s="814"/>
      <c r="AM1071" s="814"/>
      <c r="AN1071" s="814"/>
      <c r="AO1071" s="814"/>
      <c r="AP1071" s="814"/>
      <c r="AQ1071" s="814"/>
      <c r="AR1071" s="814"/>
      <c r="AS1071" s="814"/>
      <c r="AT1071" s="814"/>
      <c r="AU1071" s="814"/>
      <c r="AV1071" s="814"/>
      <c r="AW1071" s="814"/>
      <c r="AX1071" s="814"/>
      <c r="AY1071" s="814"/>
      <c r="AZ1071" s="814"/>
      <c r="BA1071" s="814"/>
      <c r="BB1071" s="814"/>
      <c r="BC1071" s="814"/>
      <c r="BD1071" s="814"/>
      <c r="BE1071" s="814"/>
      <c r="BF1071" s="814"/>
      <c r="BG1071" s="814"/>
      <c r="BH1071" s="814"/>
      <c r="BI1071" s="814"/>
      <c r="BJ1071" s="814"/>
      <c r="BK1071" s="814"/>
      <c r="BL1071" s="814"/>
      <c r="BM1071" s="814"/>
      <c r="BN1071" s="814"/>
      <c r="BO1071" s="814"/>
      <c r="BP1071" s="814"/>
      <c r="BQ1071" s="814"/>
      <c r="BR1071" s="814"/>
      <c r="BS1071" s="814"/>
      <c r="BT1071" s="814"/>
      <c r="BU1071" s="814"/>
      <c r="BV1071" s="814"/>
      <c r="BW1071" s="814"/>
      <c r="BX1071" s="814"/>
      <c r="BY1071" s="814"/>
      <c r="BZ1071" s="814"/>
      <c r="CA1071" s="814"/>
      <c r="CB1071" s="814"/>
      <c r="CC1071" s="814"/>
      <c r="CD1071" s="814"/>
      <c r="CE1071" s="814"/>
      <c r="CF1071" s="814"/>
      <c r="CG1071" s="814"/>
      <c r="CH1071" s="814"/>
      <c r="CI1071" s="814"/>
      <c r="CJ1071" s="814"/>
      <c r="CK1071" s="814"/>
      <c r="CL1071" s="814"/>
      <c r="CM1071" s="814"/>
      <c r="CN1071" s="814"/>
      <c r="CO1071" s="814"/>
      <c r="CP1071" s="814"/>
      <c r="CQ1071" s="814"/>
      <c r="CR1071" s="814"/>
      <c r="CS1071" s="814"/>
      <c r="CT1071" s="814"/>
      <c r="CU1071" s="814"/>
      <c r="CV1071" s="814"/>
      <c r="CW1071" s="814"/>
      <c r="CX1071" s="814"/>
      <c r="CY1071" s="814"/>
      <c r="CZ1071" s="814"/>
      <c r="DA1071" s="814"/>
      <c r="DB1071" s="814"/>
      <c r="DC1071" s="814"/>
      <c r="DD1071" s="814"/>
      <c r="DE1071" s="814"/>
      <c r="DF1071" s="814"/>
      <c r="DG1071" s="814"/>
      <c r="DH1071" s="814"/>
      <c r="DI1071" s="814"/>
      <c r="DJ1071" s="814"/>
      <c r="DK1071" s="814"/>
      <c r="DL1071" s="814"/>
      <c r="DM1071" s="814"/>
      <c r="DN1071" s="814"/>
      <c r="DO1071" s="814"/>
      <c r="DP1071" s="814"/>
      <c r="DQ1071" s="814"/>
      <c r="DR1071" s="814"/>
      <c r="DS1071" s="814"/>
      <c r="DT1071" s="814"/>
      <c r="DU1071" s="814"/>
      <c r="DV1071" s="814"/>
      <c r="DW1071" s="814"/>
      <c r="DX1071" s="814"/>
      <c r="DY1071" s="814"/>
      <c r="DZ1071" s="814"/>
      <c r="EA1071" s="814"/>
      <c r="EB1071" s="814"/>
      <c r="EC1071" s="814"/>
      <c r="ED1071" s="814"/>
      <c r="EE1071" s="814"/>
      <c r="EF1071" s="814"/>
      <c r="EG1071" s="814"/>
      <c r="EH1071" s="814"/>
      <c r="EI1071" s="814"/>
      <c r="EJ1071" s="814"/>
      <c r="EK1071" s="814"/>
      <c r="EL1071" s="814"/>
      <c r="EM1071" s="814"/>
      <c r="EN1071" s="814"/>
      <c r="EO1071" s="814"/>
      <c r="EP1071" s="814"/>
      <c r="EQ1071" s="814"/>
      <c r="ER1071" s="814"/>
      <c r="ES1071" s="814"/>
      <c r="ET1071" s="814"/>
      <c r="EU1071" s="814"/>
      <c r="EV1071" s="814"/>
      <c r="EW1071" s="814"/>
      <c r="EX1071" s="814"/>
      <c r="EY1071" s="814"/>
      <c r="EZ1071" s="814"/>
      <c r="FA1071" s="814"/>
      <c r="FB1071" s="814"/>
      <c r="FC1071" s="814"/>
      <c r="FD1071" s="814"/>
      <c r="FE1071" s="814"/>
      <c r="FF1071" s="814"/>
      <c r="FG1071" s="814"/>
      <c r="FH1071" s="814"/>
      <c r="FI1071" s="814"/>
      <c r="FJ1071" s="814"/>
      <c r="FK1071" s="814"/>
      <c r="FL1071" s="814"/>
      <c r="FM1071" s="814"/>
      <c r="FN1071" s="814"/>
      <c r="FO1071" s="814"/>
      <c r="FP1071" s="814"/>
      <c r="FQ1071" s="814"/>
      <c r="FR1071" s="814"/>
      <c r="FS1071" s="814"/>
      <c r="FT1071" s="814"/>
      <c r="FU1071" s="814"/>
      <c r="FV1071" s="814"/>
      <c r="FW1071" s="814"/>
      <c r="FX1071" s="814"/>
      <c r="FY1071" s="814"/>
      <c r="FZ1071" s="814"/>
      <c r="GA1071" s="814"/>
      <c r="GB1071" s="814"/>
      <c r="GC1071" s="814"/>
      <c r="GD1071" s="814"/>
      <c r="GE1071" s="814"/>
      <c r="GF1071" s="814"/>
      <c r="GG1071" s="814"/>
      <c r="GH1071" s="814"/>
      <c r="GI1071" s="814"/>
      <c r="GJ1071" s="814"/>
      <c r="GK1071" s="814"/>
      <c r="GL1071" s="814"/>
      <c r="GM1071" s="814"/>
      <c r="GN1071" s="814"/>
      <c r="GO1071" s="814"/>
      <c r="GP1071" s="814"/>
      <c r="GQ1071" s="814"/>
      <c r="GR1071" s="814"/>
      <c r="GS1071" s="814"/>
      <c r="GT1071" s="814"/>
      <c r="GU1071" s="814"/>
      <c r="GV1071" s="814"/>
      <c r="GW1071" s="814"/>
      <c r="GX1071" s="814"/>
      <c r="GY1071" s="814"/>
      <c r="GZ1071" s="814"/>
      <c r="HA1071" s="814"/>
      <c r="HB1071" s="814"/>
      <c r="HC1071" s="814"/>
      <c r="HD1071" s="814"/>
      <c r="HE1071" s="814"/>
      <c r="HF1071" s="814"/>
      <c r="HG1071" s="814"/>
      <c r="HH1071" s="814"/>
      <c r="HI1071" s="814"/>
      <c r="HJ1071" s="814"/>
      <c r="HK1071" s="814"/>
      <c r="HL1071" s="814"/>
      <c r="HM1071" s="814"/>
      <c r="HN1071" s="814"/>
      <c r="HO1071" s="814"/>
      <c r="HP1071" s="814"/>
      <c r="HQ1071" s="814"/>
      <c r="HR1071" s="814"/>
      <c r="HS1071" s="814"/>
      <c r="HT1071" s="814"/>
      <c r="HU1071" s="814"/>
      <c r="HV1071" s="814"/>
      <c r="HW1071" s="814"/>
      <c r="HX1071" s="814"/>
      <c r="HY1071" s="814"/>
      <c r="HZ1071" s="814"/>
      <c r="IA1071" s="814"/>
      <c r="IB1071" s="814"/>
      <c r="IC1071" s="814"/>
      <c r="ID1071" s="814"/>
      <c r="IE1071" s="814"/>
      <c r="IF1071" s="814"/>
      <c r="IG1071" s="814"/>
      <c r="IH1071" s="814"/>
      <c r="II1071" s="814"/>
      <c r="IJ1071" s="814"/>
      <c r="IK1071" s="814"/>
      <c r="IL1071" s="814"/>
      <c r="IM1071" s="814"/>
      <c r="IN1071" s="814"/>
    </row>
    <row r="1072" spans="1:248" ht="13.5">
      <c r="A1072" s="640">
        <v>123</v>
      </c>
      <c r="B1072" s="670" t="s">
        <v>2112</v>
      </c>
      <c r="C1072" s="693" t="s">
        <v>709</v>
      </c>
      <c r="D1072" s="608">
        <v>1</v>
      </c>
      <c r="E1072" s="608">
        <v>2008</v>
      </c>
      <c r="F1072" s="1095">
        <v>29.780999999999999</v>
      </c>
      <c r="G1072" s="825">
        <f t="shared" si="35"/>
        <v>29.780999999999999</v>
      </c>
      <c r="H1072" s="1096">
        <v>100</v>
      </c>
      <c r="I1072" s="825">
        <f t="shared" si="36"/>
        <v>0</v>
      </c>
      <c r="J1072" s="668"/>
      <c r="K1072" s="725"/>
      <c r="L1072" s="725"/>
      <c r="M1072" s="668"/>
      <c r="N1072" s="725"/>
      <c r="O1072" s="831"/>
      <c r="P1072" s="1883"/>
      <c r="Q1072" s="814"/>
      <c r="R1072" s="814"/>
      <c r="S1072" s="814"/>
      <c r="T1072" s="814"/>
      <c r="U1072" s="814"/>
      <c r="V1072" s="814"/>
      <c r="W1072" s="814"/>
      <c r="X1072" s="814"/>
      <c r="Y1072" s="814"/>
      <c r="Z1072" s="814"/>
      <c r="AA1072" s="814"/>
      <c r="AB1072" s="814"/>
      <c r="AC1072" s="814"/>
      <c r="AD1072" s="814"/>
      <c r="AE1072" s="814"/>
      <c r="AF1072" s="814"/>
      <c r="AG1072" s="814"/>
      <c r="AH1072" s="814"/>
      <c r="AI1072" s="814"/>
      <c r="AJ1072" s="814"/>
      <c r="AK1072" s="814"/>
      <c r="AL1072" s="814"/>
      <c r="AM1072" s="814"/>
      <c r="AN1072" s="814"/>
      <c r="AO1072" s="814"/>
      <c r="AP1072" s="814"/>
      <c r="AQ1072" s="814"/>
      <c r="AR1072" s="814"/>
      <c r="AS1072" s="814"/>
      <c r="AT1072" s="814"/>
      <c r="AU1072" s="814"/>
      <c r="AV1072" s="814"/>
      <c r="AW1072" s="814"/>
      <c r="AX1072" s="814"/>
      <c r="AY1072" s="814"/>
      <c r="AZ1072" s="814"/>
      <c r="BA1072" s="814"/>
      <c r="BB1072" s="814"/>
      <c r="BC1072" s="814"/>
      <c r="BD1072" s="814"/>
      <c r="BE1072" s="814"/>
      <c r="BF1072" s="814"/>
      <c r="BG1072" s="814"/>
      <c r="BH1072" s="814"/>
      <c r="BI1072" s="814"/>
      <c r="BJ1072" s="814"/>
      <c r="BK1072" s="814"/>
      <c r="BL1072" s="814"/>
      <c r="BM1072" s="814"/>
      <c r="BN1072" s="814"/>
      <c r="BO1072" s="814"/>
      <c r="BP1072" s="814"/>
      <c r="BQ1072" s="814"/>
      <c r="BR1072" s="814"/>
      <c r="BS1072" s="814"/>
      <c r="BT1072" s="814"/>
      <c r="BU1072" s="814"/>
      <c r="BV1072" s="814"/>
      <c r="BW1072" s="814"/>
      <c r="BX1072" s="814"/>
      <c r="BY1072" s="814"/>
      <c r="BZ1072" s="814"/>
      <c r="CA1072" s="814"/>
      <c r="CB1072" s="814"/>
      <c r="CC1072" s="814"/>
      <c r="CD1072" s="814"/>
      <c r="CE1072" s="814"/>
      <c r="CF1072" s="814"/>
      <c r="CG1072" s="814"/>
      <c r="CH1072" s="814"/>
      <c r="CI1072" s="814"/>
      <c r="CJ1072" s="814"/>
      <c r="CK1072" s="814"/>
      <c r="CL1072" s="814"/>
      <c r="CM1072" s="814"/>
      <c r="CN1072" s="814"/>
      <c r="CO1072" s="814"/>
      <c r="CP1072" s="814"/>
      <c r="CQ1072" s="814"/>
      <c r="CR1072" s="814"/>
      <c r="CS1072" s="814"/>
      <c r="CT1072" s="814"/>
      <c r="CU1072" s="814"/>
      <c r="CV1072" s="814"/>
      <c r="CW1072" s="814"/>
      <c r="CX1072" s="814"/>
      <c r="CY1072" s="814"/>
      <c r="CZ1072" s="814"/>
      <c r="DA1072" s="814"/>
      <c r="DB1072" s="814"/>
      <c r="DC1072" s="814"/>
      <c r="DD1072" s="814"/>
      <c r="DE1072" s="814"/>
      <c r="DF1072" s="814"/>
      <c r="DG1072" s="814"/>
      <c r="DH1072" s="814"/>
      <c r="DI1072" s="814"/>
      <c r="DJ1072" s="814"/>
      <c r="DK1072" s="814"/>
      <c r="DL1072" s="814"/>
      <c r="DM1072" s="814"/>
      <c r="DN1072" s="814"/>
      <c r="DO1072" s="814"/>
      <c r="DP1072" s="814"/>
      <c r="DQ1072" s="814"/>
      <c r="DR1072" s="814"/>
      <c r="DS1072" s="814"/>
      <c r="DT1072" s="814"/>
      <c r="DU1072" s="814"/>
      <c r="DV1072" s="814"/>
      <c r="DW1072" s="814"/>
      <c r="DX1072" s="814"/>
      <c r="DY1072" s="814"/>
      <c r="DZ1072" s="814"/>
      <c r="EA1072" s="814"/>
      <c r="EB1072" s="814"/>
      <c r="EC1072" s="814"/>
      <c r="ED1072" s="814"/>
      <c r="EE1072" s="814"/>
      <c r="EF1072" s="814"/>
      <c r="EG1072" s="814"/>
      <c r="EH1072" s="814"/>
      <c r="EI1072" s="814"/>
      <c r="EJ1072" s="814"/>
      <c r="EK1072" s="814"/>
      <c r="EL1072" s="814"/>
      <c r="EM1072" s="814"/>
      <c r="EN1072" s="814"/>
      <c r="EO1072" s="814"/>
      <c r="EP1072" s="814"/>
      <c r="EQ1072" s="814"/>
      <c r="ER1072" s="814"/>
      <c r="ES1072" s="814"/>
      <c r="ET1072" s="814"/>
      <c r="EU1072" s="814"/>
      <c r="EV1072" s="814"/>
      <c r="EW1072" s="814"/>
      <c r="EX1072" s="814"/>
      <c r="EY1072" s="814"/>
      <c r="EZ1072" s="814"/>
      <c r="FA1072" s="814"/>
      <c r="FB1072" s="814"/>
      <c r="FC1072" s="814"/>
      <c r="FD1072" s="814"/>
      <c r="FE1072" s="814"/>
      <c r="FF1072" s="814"/>
      <c r="FG1072" s="814"/>
      <c r="FH1072" s="814"/>
      <c r="FI1072" s="814"/>
      <c r="FJ1072" s="814"/>
      <c r="FK1072" s="814"/>
      <c r="FL1072" s="814"/>
      <c r="FM1072" s="814"/>
      <c r="FN1072" s="814"/>
      <c r="FO1072" s="814"/>
      <c r="FP1072" s="814"/>
      <c r="FQ1072" s="814"/>
      <c r="FR1072" s="814"/>
      <c r="FS1072" s="814"/>
      <c r="FT1072" s="814"/>
      <c r="FU1072" s="814"/>
      <c r="FV1072" s="814"/>
      <c r="FW1072" s="814"/>
      <c r="FX1072" s="814"/>
      <c r="FY1072" s="814"/>
      <c r="FZ1072" s="814"/>
      <c r="GA1072" s="814"/>
      <c r="GB1072" s="814"/>
      <c r="GC1072" s="814"/>
      <c r="GD1072" s="814"/>
      <c r="GE1072" s="814"/>
      <c r="GF1072" s="814"/>
      <c r="GG1072" s="814"/>
      <c r="GH1072" s="814"/>
      <c r="GI1072" s="814"/>
      <c r="GJ1072" s="814"/>
      <c r="GK1072" s="814"/>
      <c r="GL1072" s="814"/>
      <c r="GM1072" s="814"/>
      <c r="GN1072" s="814"/>
      <c r="GO1072" s="814"/>
      <c r="GP1072" s="814"/>
      <c r="GQ1072" s="814"/>
      <c r="GR1072" s="814"/>
      <c r="GS1072" s="814"/>
      <c r="GT1072" s="814"/>
      <c r="GU1072" s="814"/>
      <c r="GV1072" s="814"/>
      <c r="GW1072" s="814"/>
      <c r="GX1072" s="814"/>
      <c r="GY1072" s="814"/>
      <c r="GZ1072" s="814"/>
      <c r="HA1072" s="814"/>
      <c r="HB1072" s="814"/>
      <c r="HC1072" s="814"/>
      <c r="HD1072" s="814"/>
      <c r="HE1072" s="814"/>
      <c r="HF1072" s="814"/>
      <c r="HG1072" s="814"/>
      <c r="HH1072" s="814"/>
      <c r="HI1072" s="814"/>
      <c r="HJ1072" s="814"/>
      <c r="HK1072" s="814"/>
      <c r="HL1072" s="814"/>
      <c r="HM1072" s="814"/>
      <c r="HN1072" s="814"/>
      <c r="HO1072" s="814"/>
      <c r="HP1072" s="814"/>
      <c r="HQ1072" s="814"/>
      <c r="HR1072" s="814"/>
      <c r="HS1072" s="814"/>
      <c r="HT1072" s="814"/>
      <c r="HU1072" s="814"/>
      <c r="HV1072" s="814"/>
      <c r="HW1072" s="814"/>
      <c r="HX1072" s="814"/>
      <c r="HY1072" s="814"/>
      <c r="HZ1072" s="814"/>
      <c r="IA1072" s="814"/>
      <c r="IB1072" s="814"/>
      <c r="IC1072" s="814"/>
      <c r="ID1072" s="814"/>
      <c r="IE1072" s="814"/>
      <c r="IF1072" s="814"/>
      <c r="IG1072" s="814"/>
      <c r="IH1072" s="814"/>
      <c r="II1072" s="814"/>
      <c r="IJ1072" s="814"/>
      <c r="IK1072" s="814"/>
      <c r="IL1072" s="814"/>
      <c r="IM1072" s="814"/>
      <c r="IN1072" s="814"/>
    </row>
    <row r="1073" spans="1:248" ht="13.5">
      <c r="A1073" s="640">
        <v>124</v>
      </c>
      <c r="B1073" s="670" t="s">
        <v>1739</v>
      </c>
      <c r="C1073" s="693" t="s">
        <v>709</v>
      </c>
      <c r="D1073" s="608">
        <v>1</v>
      </c>
      <c r="E1073" s="608">
        <v>2008</v>
      </c>
      <c r="F1073" s="1095">
        <v>44.3</v>
      </c>
      <c r="G1073" s="825">
        <f t="shared" si="35"/>
        <v>44.3</v>
      </c>
      <c r="H1073" s="1096">
        <v>100</v>
      </c>
      <c r="I1073" s="825">
        <f t="shared" si="36"/>
        <v>0</v>
      </c>
      <c r="J1073" s="668"/>
      <c r="K1073" s="725"/>
      <c r="L1073" s="725"/>
      <c r="M1073" s="668"/>
      <c r="N1073" s="725"/>
      <c r="O1073" s="831"/>
      <c r="P1073" s="1883"/>
      <c r="Q1073" s="814"/>
      <c r="R1073" s="814"/>
      <c r="S1073" s="814"/>
      <c r="T1073" s="814"/>
      <c r="U1073" s="814"/>
      <c r="V1073" s="814"/>
      <c r="W1073" s="814"/>
      <c r="X1073" s="814"/>
      <c r="Y1073" s="814"/>
      <c r="Z1073" s="814"/>
      <c r="AA1073" s="814"/>
      <c r="AB1073" s="814"/>
      <c r="AC1073" s="814"/>
      <c r="AD1073" s="814"/>
      <c r="AE1073" s="814"/>
      <c r="AF1073" s="814"/>
      <c r="AG1073" s="814"/>
      <c r="AH1073" s="814"/>
      <c r="AI1073" s="814"/>
      <c r="AJ1073" s="814"/>
      <c r="AK1073" s="814"/>
      <c r="AL1073" s="814"/>
      <c r="AM1073" s="814"/>
      <c r="AN1073" s="814"/>
      <c r="AO1073" s="814"/>
      <c r="AP1073" s="814"/>
      <c r="AQ1073" s="814"/>
      <c r="AR1073" s="814"/>
      <c r="AS1073" s="814"/>
      <c r="AT1073" s="814"/>
      <c r="AU1073" s="814"/>
      <c r="AV1073" s="814"/>
      <c r="AW1073" s="814"/>
      <c r="AX1073" s="814"/>
      <c r="AY1073" s="814"/>
      <c r="AZ1073" s="814"/>
      <c r="BA1073" s="814"/>
      <c r="BB1073" s="814"/>
      <c r="BC1073" s="814"/>
      <c r="BD1073" s="814"/>
      <c r="BE1073" s="814"/>
      <c r="BF1073" s="814"/>
      <c r="BG1073" s="814"/>
      <c r="BH1073" s="814"/>
      <c r="BI1073" s="814"/>
      <c r="BJ1073" s="814"/>
      <c r="BK1073" s="814"/>
      <c r="BL1073" s="814"/>
      <c r="BM1073" s="814"/>
      <c r="BN1073" s="814"/>
      <c r="BO1073" s="814"/>
      <c r="BP1073" s="814"/>
      <c r="BQ1073" s="814"/>
      <c r="BR1073" s="814"/>
      <c r="BS1073" s="814"/>
      <c r="BT1073" s="814"/>
      <c r="BU1073" s="814"/>
      <c r="BV1073" s="814"/>
      <c r="BW1073" s="814"/>
      <c r="BX1073" s="814"/>
      <c r="BY1073" s="814"/>
      <c r="BZ1073" s="814"/>
      <c r="CA1073" s="814"/>
      <c r="CB1073" s="814"/>
      <c r="CC1073" s="814"/>
      <c r="CD1073" s="814"/>
      <c r="CE1073" s="814"/>
      <c r="CF1073" s="814"/>
      <c r="CG1073" s="814"/>
      <c r="CH1073" s="814"/>
      <c r="CI1073" s="814"/>
      <c r="CJ1073" s="814"/>
      <c r="CK1073" s="814"/>
      <c r="CL1073" s="814"/>
      <c r="CM1073" s="814"/>
      <c r="CN1073" s="814"/>
      <c r="CO1073" s="814"/>
      <c r="CP1073" s="814"/>
      <c r="CQ1073" s="814"/>
      <c r="CR1073" s="814"/>
      <c r="CS1073" s="814"/>
      <c r="CT1073" s="814"/>
      <c r="CU1073" s="814"/>
      <c r="CV1073" s="814"/>
      <c r="CW1073" s="814"/>
      <c r="CX1073" s="814"/>
      <c r="CY1073" s="814"/>
      <c r="CZ1073" s="814"/>
      <c r="DA1073" s="814"/>
      <c r="DB1073" s="814"/>
      <c r="DC1073" s="814"/>
      <c r="DD1073" s="814"/>
      <c r="DE1073" s="814"/>
      <c r="DF1073" s="814"/>
      <c r="DG1073" s="814"/>
      <c r="DH1073" s="814"/>
      <c r="DI1073" s="814"/>
      <c r="DJ1073" s="814"/>
      <c r="DK1073" s="814"/>
      <c r="DL1073" s="814"/>
      <c r="DM1073" s="814"/>
      <c r="DN1073" s="814"/>
      <c r="DO1073" s="814"/>
      <c r="DP1073" s="814"/>
      <c r="DQ1073" s="814"/>
      <c r="DR1073" s="814"/>
      <c r="DS1073" s="814"/>
      <c r="DT1073" s="814"/>
      <c r="DU1073" s="814"/>
      <c r="DV1073" s="814"/>
      <c r="DW1073" s="814"/>
      <c r="DX1073" s="814"/>
      <c r="DY1073" s="814"/>
      <c r="DZ1073" s="814"/>
      <c r="EA1073" s="814"/>
      <c r="EB1073" s="814"/>
      <c r="EC1073" s="814"/>
      <c r="ED1073" s="814"/>
      <c r="EE1073" s="814"/>
      <c r="EF1073" s="814"/>
      <c r="EG1073" s="814"/>
      <c r="EH1073" s="814"/>
      <c r="EI1073" s="814"/>
      <c r="EJ1073" s="814"/>
      <c r="EK1073" s="814"/>
      <c r="EL1073" s="814"/>
      <c r="EM1073" s="814"/>
      <c r="EN1073" s="814"/>
      <c r="EO1073" s="814"/>
      <c r="EP1073" s="814"/>
      <c r="EQ1073" s="814"/>
      <c r="ER1073" s="814"/>
      <c r="ES1073" s="814"/>
      <c r="ET1073" s="814"/>
      <c r="EU1073" s="814"/>
      <c r="EV1073" s="814"/>
      <c r="EW1073" s="814"/>
      <c r="EX1073" s="814"/>
      <c r="EY1073" s="814"/>
      <c r="EZ1073" s="814"/>
      <c r="FA1073" s="814"/>
      <c r="FB1073" s="814"/>
      <c r="FC1073" s="814"/>
      <c r="FD1073" s="814"/>
      <c r="FE1073" s="814"/>
      <c r="FF1073" s="814"/>
      <c r="FG1073" s="814"/>
      <c r="FH1073" s="814"/>
      <c r="FI1073" s="814"/>
      <c r="FJ1073" s="814"/>
      <c r="FK1073" s="814"/>
      <c r="FL1073" s="814"/>
      <c r="FM1073" s="814"/>
      <c r="FN1073" s="814"/>
      <c r="FO1073" s="814"/>
      <c r="FP1073" s="814"/>
      <c r="FQ1073" s="814"/>
      <c r="FR1073" s="814"/>
      <c r="FS1073" s="814"/>
      <c r="FT1073" s="814"/>
      <c r="FU1073" s="814"/>
      <c r="FV1073" s="814"/>
      <c r="FW1073" s="814"/>
      <c r="FX1073" s="814"/>
      <c r="FY1073" s="814"/>
      <c r="FZ1073" s="814"/>
      <c r="GA1073" s="814"/>
      <c r="GB1073" s="814"/>
      <c r="GC1073" s="814"/>
      <c r="GD1073" s="814"/>
      <c r="GE1073" s="814"/>
      <c r="GF1073" s="814"/>
      <c r="GG1073" s="814"/>
      <c r="GH1073" s="814"/>
      <c r="GI1073" s="814"/>
      <c r="GJ1073" s="814"/>
      <c r="GK1073" s="814"/>
      <c r="GL1073" s="814"/>
      <c r="GM1073" s="814"/>
      <c r="GN1073" s="814"/>
      <c r="GO1073" s="814"/>
      <c r="GP1073" s="814"/>
      <c r="GQ1073" s="814"/>
      <c r="GR1073" s="814"/>
      <c r="GS1073" s="814"/>
      <c r="GT1073" s="814"/>
      <c r="GU1073" s="814"/>
      <c r="GV1073" s="814"/>
      <c r="GW1073" s="814"/>
      <c r="GX1073" s="814"/>
      <c r="GY1073" s="814"/>
      <c r="GZ1073" s="814"/>
      <c r="HA1073" s="814"/>
      <c r="HB1073" s="814"/>
      <c r="HC1073" s="814"/>
      <c r="HD1073" s="814"/>
      <c r="HE1073" s="814"/>
      <c r="HF1073" s="814"/>
      <c r="HG1073" s="814"/>
      <c r="HH1073" s="814"/>
      <c r="HI1073" s="814"/>
      <c r="HJ1073" s="814"/>
      <c r="HK1073" s="814"/>
      <c r="HL1073" s="814"/>
      <c r="HM1073" s="814"/>
      <c r="HN1073" s="814"/>
      <c r="HO1073" s="814"/>
      <c r="HP1073" s="814"/>
      <c r="HQ1073" s="814"/>
      <c r="HR1073" s="814"/>
      <c r="HS1073" s="814"/>
      <c r="HT1073" s="814"/>
      <c r="HU1073" s="814"/>
      <c r="HV1073" s="814"/>
      <c r="HW1073" s="814"/>
      <c r="HX1073" s="814"/>
      <c r="HY1073" s="814"/>
      <c r="HZ1073" s="814"/>
      <c r="IA1073" s="814"/>
      <c r="IB1073" s="814"/>
      <c r="IC1073" s="814"/>
      <c r="ID1073" s="814"/>
      <c r="IE1073" s="814"/>
      <c r="IF1073" s="814"/>
      <c r="IG1073" s="814"/>
      <c r="IH1073" s="814"/>
      <c r="II1073" s="814"/>
      <c r="IJ1073" s="814"/>
      <c r="IK1073" s="814"/>
      <c r="IL1073" s="814"/>
      <c r="IM1073" s="814"/>
      <c r="IN1073" s="814"/>
    </row>
    <row r="1074" spans="1:248" ht="13.5">
      <c r="A1074" s="640">
        <v>125</v>
      </c>
      <c r="B1074" s="670" t="s">
        <v>2113</v>
      </c>
      <c r="C1074" s="693" t="s">
        <v>709</v>
      </c>
      <c r="D1074" s="608">
        <v>2</v>
      </c>
      <c r="E1074" s="608">
        <v>2005</v>
      </c>
      <c r="F1074" s="1095">
        <v>72.742000000000004</v>
      </c>
      <c r="G1074" s="825">
        <f t="shared" si="35"/>
        <v>72.742000000000004</v>
      </c>
      <c r="H1074" s="1096">
        <v>100</v>
      </c>
      <c r="I1074" s="825">
        <f t="shared" si="36"/>
        <v>0</v>
      </c>
      <c r="J1074" s="668"/>
      <c r="K1074" s="725"/>
      <c r="L1074" s="725"/>
      <c r="M1074" s="668"/>
      <c r="N1074" s="725"/>
      <c r="O1074" s="831"/>
      <c r="P1074" s="1883"/>
      <c r="Q1074" s="814"/>
      <c r="R1074" s="814"/>
      <c r="S1074" s="814"/>
      <c r="T1074" s="814"/>
      <c r="U1074" s="814"/>
      <c r="V1074" s="814"/>
      <c r="W1074" s="814"/>
      <c r="X1074" s="814"/>
      <c r="Y1074" s="814"/>
      <c r="Z1074" s="814"/>
      <c r="AA1074" s="814"/>
      <c r="AB1074" s="814"/>
      <c r="AC1074" s="814"/>
      <c r="AD1074" s="814"/>
      <c r="AE1074" s="814"/>
      <c r="AF1074" s="814"/>
      <c r="AG1074" s="814"/>
      <c r="AH1074" s="814"/>
      <c r="AI1074" s="814"/>
      <c r="AJ1074" s="814"/>
      <c r="AK1074" s="814"/>
      <c r="AL1074" s="814"/>
      <c r="AM1074" s="814"/>
      <c r="AN1074" s="814"/>
      <c r="AO1074" s="814"/>
      <c r="AP1074" s="814"/>
      <c r="AQ1074" s="814"/>
      <c r="AR1074" s="814"/>
      <c r="AS1074" s="814"/>
      <c r="AT1074" s="814"/>
      <c r="AU1074" s="814"/>
      <c r="AV1074" s="814"/>
      <c r="AW1074" s="814"/>
      <c r="AX1074" s="814"/>
      <c r="AY1074" s="814"/>
      <c r="AZ1074" s="814"/>
      <c r="BA1074" s="814"/>
      <c r="BB1074" s="814"/>
      <c r="BC1074" s="814"/>
      <c r="BD1074" s="814"/>
      <c r="BE1074" s="814"/>
      <c r="BF1074" s="814"/>
      <c r="BG1074" s="814"/>
      <c r="BH1074" s="814"/>
      <c r="BI1074" s="814"/>
      <c r="BJ1074" s="814"/>
      <c r="BK1074" s="814"/>
      <c r="BL1074" s="814"/>
      <c r="BM1074" s="814"/>
      <c r="BN1074" s="814"/>
      <c r="BO1074" s="814"/>
      <c r="BP1074" s="814"/>
      <c r="BQ1074" s="814"/>
      <c r="BR1074" s="814"/>
      <c r="BS1074" s="814"/>
      <c r="BT1074" s="814"/>
      <c r="BU1074" s="814"/>
      <c r="BV1074" s="814"/>
      <c r="BW1074" s="814"/>
      <c r="BX1074" s="814"/>
      <c r="BY1074" s="814"/>
      <c r="BZ1074" s="814"/>
      <c r="CA1074" s="814"/>
      <c r="CB1074" s="814"/>
      <c r="CC1074" s="814"/>
      <c r="CD1074" s="814"/>
      <c r="CE1074" s="814"/>
      <c r="CF1074" s="814"/>
      <c r="CG1074" s="814"/>
      <c r="CH1074" s="814"/>
      <c r="CI1074" s="814"/>
      <c r="CJ1074" s="814"/>
      <c r="CK1074" s="814"/>
      <c r="CL1074" s="814"/>
      <c r="CM1074" s="814"/>
      <c r="CN1074" s="814"/>
      <c r="CO1074" s="814"/>
      <c r="CP1074" s="814"/>
      <c r="CQ1074" s="814"/>
      <c r="CR1074" s="814"/>
      <c r="CS1074" s="814"/>
      <c r="CT1074" s="814"/>
      <c r="CU1074" s="814"/>
      <c r="CV1074" s="814"/>
      <c r="CW1074" s="814"/>
      <c r="CX1074" s="814"/>
      <c r="CY1074" s="814"/>
      <c r="CZ1074" s="814"/>
      <c r="DA1074" s="814"/>
      <c r="DB1074" s="814"/>
      <c r="DC1074" s="814"/>
      <c r="DD1074" s="814"/>
      <c r="DE1074" s="814"/>
      <c r="DF1074" s="814"/>
      <c r="DG1074" s="814"/>
      <c r="DH1074" s="814"/>
      <c r="DI1074" s="814"/>
      <c r="DJ1074" s="814"/>
      <c r="DK1074" s="814"/>
      <c r="DL1074" s="814"/>
      <c r="DM1074" s="814"/>
      <c r="DN1074" s="814"/>
      <c r="DO1074" s="814"/>
      <c r="DP1074" s="814"/>
      <c r="DQ1074" s="814"/>
      <c r="DR1074" s="814"/>
      <c r="DS1074" s="814"/>
      <c r="DT1074" s="814"/>
      <c r="DU1074" s="814"/>
      <c r="DV1074" s="814"/>
      <c r="DW1074" s="814"/>
      <c r="DX1074" s="814"/>
      <c r="DY1074" s="814"/>
      <c r="DZ1074" s="814"/>
      <c r="EA1074" s="814"/>
      <c r="EB1074" s="814"/>
      <c r="EC1074" s="814"/>
      <c r="ED1074" s="814"/>
      <c r="EE1074" s="814"/>
      <c r="EF1074" s="814"/>
      <c r="EG1074" s="814"/>
      <c r="EH1074" s="814"/>
      <c r="EI1074" s="814"/>
      <c r="EJ1074" s="814"/>
      <c r="EK1074" s="814"/>
      <c r="EL1074" s="814"/>
      <c r="EM1074" s="814"/>
      <c r="EN1074" s="814"/>
      <c r="EO1074" s="814"/>
      <c r="EP1074" s="814"/>
      <c r="EQ1074" s="814"/>
      <c r="ER1074" s="814"/>
      <c r="ES1074" s="814"/>
      <c r="ET1074" s="814"/>
      <c r="EU1074" s="814"/>
      <c r="EV1074" s="814"/>
      <c r="EW1074" s="814"/>
      <c r="EX1074" s="814"/>
      <c r="EY1074" s="814"/>
      <c r="EZ1074" s="814"/>
      <c r="FA1074" s="814"/>
      <c r="FB1074" s="814"/>
      <c r="FC1074" s="814"/>
      <c r="FD1074" s="814"/>
      <c r="FE1074" s="814"/>
      <c r="FF1074" s="814"/>
      <c r="FG1074" s="814"/>
      <c r="FH1074" s="814"/>
      <c r="FI1074" s="814"/>
      <c r="FJ1074" s="814"/>
      <c r="FK1074" s="814"/>
      <c r="FL1074" s="814"/>
      <c r="FM1074" s="814"/>
      <c r="FN1074" s="814"/>
      <c r="FO1074" s="814"/>
      <c r="FP1074" s="814"/>
      <c r="FQ1074" s="814"/>
      <c r="FR1074" s="814"/>
      <c r="FS1074" s="814"/>
      <c r="FT1074" s="814"/>
      <c r="FU1074" s="814"/>
      <c r="FV1074" s="814"/>
      <c r="FW1074" s="814"/>
      <c r="FX1074" s="814"/>
      <c r="FY1074" s="814"/>
      <c r="FZ1074" s="814"/>
      <c r="GA1074" s="814"/>
      <c r="GB1074" s="814"/>
      <c r="GC1074" s="814"/>
      <c r="GD1074" s="814"/>
      <c r="GE1074" s="814"/>
      <c r="GF1074" s="814"/>
      <c r="GG1074" s="814"/>
      <c r="GH1074" s="814"/>
      <c r="GI1074" s="814"/>
      <c r="GJ1074" s="814"/>
      <c r="GK1074" s="814"/>
      <c r="GL1074" s="814"/>
      <c r="GM1074" s="814"/>
      <c r="GN1074" s="814"/>
      <c r="GO1074" s="814"/>
      <c r="GP1074" s="814"/>
      <c r="GQ1074" s="814"/>
      <c r="GR1074" s="814"/>
      <c r="GS1074" s="814"/>
      <c r="GT1074" s="814"/>
      <c r="GU1074" s="814"/>
      <c r="GV1074" s="814"/>
      <c r="GW1074" s="814"/>
      <c r="GX1074" s="814"/>
      <c r="GY1074" s="814"/>
      <c r="GZ1074" s="814"/>
      <c r="HA1074" s="814"/>
      <c r="HB1074" s="814"/>
      <c r="HC1074" s="814"/>
      <c r="HD1074" s="814"/>
      <c r="HE1074" s="814"/>
      <c r="HF1074" s="814"/>
      <c r="HG1074" s="814"/>
      <c r="HH1074" s="814"/>
      <c r="HI1074" s="814"/>
      <c r="HJ1074" s="814"/>
      <c r="HK1074" s="814"/>
      <c r="HL1074" s="814"/>
      <c r="HM1074" s="814"/>
      <c r="HN1074" s="814"/>
      <c r="HO1074" s="814"/>
      <c r="HP1074" s="814"/>
      <c r="HQ1074" s="814"/>
      <c r="HR1074" s="814"/>
      <c r="HS1074" s="814"/>
      <c r="HT1074" s="814"/>
      <c r="HU1074" s="814"/>
      <c r="HV1074" s="814"/>
      <c r="HW1074" s="814"/>
      <c r="HX1074" s="814"/>
      <c r="HY1074" s="814"/>
      <c r="HZ1074" s="814"/>
      <c r="IA1074" s="814"/>
      <c r="IB1074" s="814"/>
      <c r="IC1074" s="814"/>
      <c r="ID1074" s="814"/>
      <c r="IE1074" s="814"/>
      <c r="IF1074" s="814"/>
      <c r="IG1074" s="814"/>
      <c r="IH1074" s="814"/>
      <c r="II1074" s="814"/>
      <c r="IJ1074" s="814"/>
      <c r="IK1074" s="814"/>
      <c r="IL1074" s="814"/>
      <c r="IM1074" s="814"/>
      <c r="IN1074" s="814"/>
    </row>
    <row r="1075" spans="1:248" ht="13.5">
      <c r="A1075" s="640">
        <v>126</v>
      </c>
      <c r="B1075" s="670" t="s">
        <v>806</v>
      </c>
      <c r="C1075" s="693" t="s">
        <v>709</v>
      </c>
      <c r="D1075" s="608">
        <v>1</v>
      </c>
      <c r="E1075" s="608">
        <v>2008</v>
      </c>
      <c r="F1075" s="1095">
        <v>29.780999999999999</v>
      </c>
      <c r="G1075" s="825">
        <f t="shared" si="35"/>
        <v>29.780999999999999</v>
      </c>
      <c r="H1075" s="1096">
        <v>100</v>
      </c>
      <c r="I1075" s="825">
        <f t="shared" si="36"/>
        <v>0</v>
      </c>
      <c r="J1075" s="668"/>
      <c r="K1075" s="725"/>
      <c r="L1075" s="725"/>
      <c r="M1075" s="668"/>
      <c r="N1075" s="725"/>
      <c r="O1075" s="831"/>
      <c r="P1075" s="1883"/>
      <c r="Q1075" s="814"/>
      <c r="R1075" s="814"/>
      <c r="S1075" s="814"/>
      <c r="T1075" s="814"/>
      <c r="U1075" s="814"/>
      <c r="V1075" s="814"/>
      <c r="W1075" s="814"/>
      <c r="X1075" s="814"/>
      <c r="Y1075" s="814"/>
      <c r="Z1075" s="814"/>
      <c r="AA1075" s="814"/>
      <c r="AB1075" s="814"/>
      <c r="AC1075" s="814"/>
      <c r="AD1075" s="814"/>
      <c r="AE1075" s="814"/>
      <c r="AF1075" s="814"/>
      <c r="AG1075" s="814"/>
      <c r="AH1075" s="814"/>
      <c r="AI1075" s="814"/>
      <c r="AJ1075" s="814"/>
      <c r="AK1075" s="814"/>
      <c r="AL1075" s="814"/>
      <c r="AM1075" s="814"/>
      <c r="AN1075" s="814"/>
      <c r="AO1075" s="814"/>
      <c r="AP1075" s="814"/>
      <c r="AQ1075" s="814"/>
      <c r="AR1075" s="814"/>
      <c r="AS1075" s="814"/>
      <c r="AT1075" s="814"/>
      <c r="AU1075" s="814"/>
      <c r="AV1075" s="814"/>
      <c r="AW1075" s="814"/>
      <c r="AX1075" s="814"/>
      <c r="AY1075" s="814"/>
      <c r="AZ1075" s="814"/>
      <c r="BA1075" s="814"/>
      <c r="BB1075" s="814"/>
      <c r="BC1075" s="814"/>
      <c r="BD1075" s="814"/>
      <c r="BE1075" s="814"/>
      <c r="BF1075" s="814"/>
      <c r="BG1075" s="814"/>
      <c r="BH1075" s="814"/>
      <c r="BI1075" s="814"/>
      <c r="BJ1075" s="814"/>
      <c r="BK1075" s="814"/>
      <c r="BL1075" s="814"/>
      <c r="BM1075" s="814"/>
      <c r="BN1075" s="814"/>
      <c r="BO1075" s="814"/>
      <c r="BP1075" s="814"/>
      <c r="BQ1075" s="814"/>
      <c r="BR1075" s="814"/>
      <c r="BS1075" s="814"/>
      <c r="BT1075" s="814"/>
      <c r="BU1075" s="814"/>
      <c r="BV1075" s="814"/>
      <c r="BW1075" s="814"/>
      <c r="BX1075" s="814"/>
      <c r="BY1075" s="814"/>
      <c r="BZ1075" s="814"/>
      <c r="CA1075" s="814"/>
      <c r="CB1075" s="814"/>
      <c r="CC1075" s="814"/>
      <c r="CD1075" s="814"/>
      <c r="CE1075" s="814"/>
      <c r="CF1075" s="814"/>
      <c r="CG1075" s="814"/>
      <c r="CH1075" s="814"/>
      <c r="CI1075" s="814"/>
      <c r="CJ1075" s="814"/>
      <c r="CK1075" s="814"/>
      <c r="CL1075" s="814"/>
      <c r="CM1075" s="814"/>
      <c r="CN1075" s="814"/>
      <c r="CO1075" s="814"/>
      <c r="CP1075" s="814"/>
      <c r="CQ1075" s="814"/>
      <c r="CR1075" s="814"/>
      <c r="CS1075" s="814"/>
      <c r="CT1075" s="814"/>
      <c r="CU1075" s="814"/>
      <c r="CV1075" s="814"/>
      <c r="CW1075" s="814"/>
      <c r="CX1075" s="814"/>
      <c r="CY1075" s="814"/>
      <c r="CZ1075" s="814"/>
      <c r="DA1075" s="814"/>
      <c r="DB1075" s="814"/>
      <c r="DC1075" s="814"/>
      <c r="DD1075" s="814"/>
      <c r="DE1075" s="814"/>
      <c r="DF1075" s="814"/>
      <c r="DG1075" s="814"/>
      <c r="DH1075" s="814"/>
      <c r="DI1075" s="814"/>
      <c r="DJ1075" s="814"/>
      <c r="DK1075" s="814"/>
      <c r="DL1075" s="814"/>
      <c r="DM1075" s="814"/>
      <c r="DN1075" s="814"/>
      <c r="DO1075" s="814"/>
      <c r="DP1075" s="814"/>
      <c r="DQ1075" s="814"/>
      <c r="DR1075" s="814"/>
      <c r="DS1075" s="814"/>
      <c r="DT1075" s="814"/>
      <c r="DU1075" s="814"/>
      <c r="DV1075" s="814"/>
      <c r="DW1075" s="814"/>
      <c r="DX1075" s="814"/>
      <c r="DY1075" s="814"/>
      <c r="DZ1075" s="814"/>
      <c r="EA1075" s="814"/>
      <c r="EB1075" s="814"/>
      <c r="EC1075" s="814"/>
      <c r="ED1075" s="814"/>
      <c r="EE1075" s="814"/>
      <c r="EF1075" s="814"/>
      <c r="EG1075" s="814"/>
      <c r="EH1075" s="814"/>
      <c r="EI1075" s="814"/>
      <c r="EJ1075" s="814"/>
      <c r="EK1075" s="814"/>
      <c r="EL1075" s="814"/>
      <c r="EM1075" s="814"/>
      <c r="EN1075" s="814"/>
      <c r="EO1075" s="814"/>
      <c r="EP1075" s="814"/>
      <c r="EQ1075" s="814"/>
      <c r="ER1075" s="814"/>
      <c r="ES1075" s="814"/>
      <c r="ET1075" s="814"/>
      <c r="EU1075" s="814"/>
      <c r="EV1075" s="814"/>
      <c r="EW1075" s="814"/>
      <c r="EX1075" s="814"/>
      <c r="EY1075" s="814"/>
      <c r="EZ1075" s="814"/>
      <c r="FA1075" s="814"/>
      <c r="FB1075" s="814"/>
      <c r="FC1075" s="814"/>
      <c r="FD1075" s="814"/>
      <c r="FE1075" s="814"/>
      <c r="FF1075" s="814"/>
      <c r="FG1075" s="814"/>
      <c r="FH1075" s="814"/>
      <c r="FI1075" s="814"/>
      <c r="FJ1075" s="814"/>
      <c r="FK1075" s="814"/>
      <c r="FL1075" s="814"/>
      <c r="FM1075" s="814"/>
      <c r="FN1075" s="814"/>
      <c r="FO1075" s="814"/>
      <c r="FP1075" s="814"/>
      <c r="FQ1075" s="814"/>
      <c r="FR1075" s="814"/>
      <c r="FS1075" s="814"/>
      <c r="FT1075" s="814"/>
      <c r="FU1075" s="814"/>
      <c r="FV1075" s="814"/>
      <c r="FW1075" s="814"/>
      <c r="FX1075" s="814"/>
      <c r="FY1075" s="814"/>
      <c r="FZ1075" s="814"/>
      <c r="GA1075" s="814"/>
      <c r="GB1075" s="814"/>
      <c r="GC1075" s="814"/>
      <c r="GD1075" s="814"/>
      <c r="GE1075" s="814"/>
      <c r="GF1075" s="814"/>
      <c r="GG1075" s="814"/>
      <c r="GH1075" s="814"/>
      <c r="GI1075" s="814"/>
      <c r="GJ1075" s="814"/>
      <c r="GK1075" s="814"/>
      <c r="GL1075" s="814"/>
      <c r="GM1075" s="814"/>
      <c r="GN1075" s="814"/>
      <c r="GO1075" s="814"/>
      <c r="GP1075" s="814"/>
      <c r="GQ1075" s="814"/>
      <c r="GR1075" s="814"/>
      <c r="GS1075" s="814"/>
      <c r="GT1075" s="814"/>
      <c r="GU1075" s="814"/>
      <c r="GV1075" s="814"/>
      <c r="GW1075" s="814"/>
      <c r="GX1075" s="814"/>
      <c r="GY1075" s="814"/>
      <c r="GZ1075" s="814"/>
      <c r="HA1075" s="814"/>
      <c r="HB1075" s="814"/>
      <c r="HC1075" s="814"/>
      <c r="HD1075" s="814"/>
      <c r="HE1075" s="814"/>
      <c r="HF1075" s="814"/>
      <c r="HG1075" s="814"/>
      <c r="HH1075" s="814"/>
      <c r="HI1075" s="814"/>
      <c r="HJ1075" s="814"/>
      <c r="HK1075" s="814"/>
      <c r="HL1075" s="814"/>
      <c r="HM1075" s="814"/>
      <c r="HN1075" s="814"/>
      <c r="HO1075" s="814"/>
      <c r="HP1075" s="814"/>
      <c r="HQ1075" s="814"/>
      <c r="HR1075" s="814"/>
      <c r="HS1075" s="814"/>
      <c r="HT1075" s="814"/>
      <c r="HU1075" s="814"/>
      <c r="HV1075" s="814"/>
      <c r="HW1075" s="814"/>
      <c r="HX1075" s="814"/>
      <c r="HY1075" s="814"/>
      <c r="HZ1075" s="814"/>
      <c r="IA1075" s="814"/>
      <c r="IB1075" s="814"/>
      <c r="IC1075" s="814"/>
      <c r="ID1075" s="814"/>
      <c r="IE1075" s="814"/>
      <c r="IF1075" s="814"/>
      <c r="IG1075" s="814"/>
      <c r="IH1075" s="814"/>
      <c r="II1075" s="814"/>
      <c r="IJ1075" s="814"/>
      <c r="IK1075" s="814"/>
      <c r="IL1075" s="814"/>
      <c r="IM1075" s="814"/>
      <c r="IN1075" s="814"/>
    </row>
    <row r="1076" spans="1:248" ht="13.5">
      <c r="A1076" s="640">
        <v>127</v>
      </c>
      <c r="B1076" s="670" t="s">
        <v>786</v>
      </c>
      <c r="C1076" s="693" t="s">
        <v>709</v>
      </c>
      <c r="D1076" s="608">
        <v>18</v>
      </c>
      <c r="E1076" s="608">
        <v>2010</v>
      </c>
      <c r="F1076" s="1095">
        <v>1358.64</v>
      </c>
      <c r="G1076" s="825">
        <f t="shared" si="35"/>
        <v>1358.64</v>
      </c>
      <c r="H1076" s="1096">
        <v>100</v>
      </c>
      <c r="I1076" s="825">
        <f t="shared" si="36"/>
        <v>0</v>
      </c>
      <c r="J1076" s="668"/>
      <c r="K1076" s="725"/>
      <c r="L1076" s="725"/>
      <c r="M1076" s="668"/>
      <c r="N1076" s="725"/>
      <c r="O1076" s="831"/>
      <c r="P1076" s="1883"/>
      <c r="Q1076" s="814"/>
      <c r="R1076" s="814"/>
      <c r="S1076" s="814"/>
      <c r="T1076" s="814"/>
      <c r="U1076" s="814"/>
      <c r="V1076" s="814"/>
      <c r="W1076" s="814"/>
      <c r="X1076" s="814"/>
      <c r="Y1076" s="814"/>
      <c r="Z1076" s="814"/>
      <c r="AA1076" s="814"/>
      <c r="AB1076" s="814"/>
      <c r="AC1076" s="814"/>
      <c r="AD1076" s="814"/>
      <c r="AE1076" s="814"/>
      <c r="AF1076" s="814"/>
      <c r="AG1076" s="814"/>
      <c r="AH1076" s="814"/>
      <c r="AI1076" s="814"/>
      <c r="AJ1076" s="814"/>
      <c r="AK1076" s="814"/>
      <c r="AL1076" s="814"/>
      <c r="AM1076" s="814"/>
      <c r="AN1076" s="814"/>
      <c r="AO1076" s="814"/>
      <c r="AP1076" s="814"/>
      <c r="AQ1076" s="814"/>
      <c r="AR1076" s="814"/>
      <c r="AS1076" s="814"/>
      <c r="AT1076" s="814"/>
      <c r="AU1076" s="814"/>
      <c r="AV1076" s="814"/>
      <c r="AW1076" s="814"/>
      <c r="AX1076" s="814"/>
      <c r="AY1076" s="814"/>
      <c r="AZ1076" s="814"/>
      <c r="BA1076" s="814"/>
      <c r="BB1076" s="814"/>
      <c r="BC1076" s="814"/>
      <c r="BD1076" s="814"/>
      <c r="BE1076" s="814"/>
      <c r="BF1076" s="814"/>
      <c r="BG1076" s="814"/>
      <c r="BH1076" s="814"/>
      <c r="BI1076" s="814"/>
      <c r="BJ1076" s="814"/>
      <c r="BK1076" s="814"/>
      <c r="BL1076" s="814"/>
      <c r="BM1076" s="814"/>
      <c r="BN1076" s="814"/>
      <c r="BO1076" s="814"/>
      <c r="BP1076" s="814"/>
      <c r="BQ1076" s="814"/>
      <c r="BR1076" s="814"/>
      <c r="BS1076" s="814"/>
      <c r="BT1076" s="814"/>
      <c r="BU1076" s="814"/>
      <c r="BV1076" s="814"/>
      <c r="BW1076" s="814"/>
      <c r="BX1076" s="814"/>
      <c r="BY1076" s="814"/>
      <c r="BZ1076" s="814"/>
      <c r="CA1076" s="814"/>
      <c r="CB1076" s="814"/>
      <c r="CC1076" s="814"/>
      <c r="CD1076" s="814"/>
      <c r="CE1076" s="814"/>
      <c r="CF1076" s="814"/>
      <c r="CG1076" s="814"/>
      <c r="CH1076" s="814"/>
      <c r="CI1076" s="814"/>
      <c r="CJ1076" s="814"/>
      <c r="CK1076" s="814"/>
      <c r="CL1076" s="814"/>
      <c r="CM1076" s="814"/>
      <c r="CN1076" s="814"/>
      <c r="CO1076" s="814"/>
      <c r="CP1076" s="814"/>
      <c r="CQ1076" s="814"/>
      <c r="CR1076" s="814"/>
      <c r="CS1076" s="814"/>
      <c r="CT1076" s="814"/>
      <c r="CU1076" s="814"/>
      <c r="CV1076" s="814"/>
      <c r="CW1076" s="814"/>
      <c r="CX1076" s="814"/>
      <c r="CY1076" s="814"/>
      <c r="CZ1076" s="814"/>
      <c r="DA1076" s="814"/>
      <c r="DB1076" s="814"/>
      <c r="DC1076" s="814"/>
      <c r="DD1076" s="814"/>
      <c r="DE1076" s="814"/>
      <c r="DF1076" s="814"/>
      <c r="DG1076" s="814"/>
      <c r="DH1076" s="814"/>
      <c r="DI1076" s="814"/>
      <c r="DJ1076" s="814"/>
      <c r="DK1076" s="814"/>
      <c r="DL1076" s="814"/>
      <c r="DM1076" s="814"/>
      <c r="DN1076" s="814"/>
      <c r="DO1076" s="814"/>
      <c r="DP1076" s="814"/>
      <c r="DQ1076" s="814"/>
      <c r="DR1076" s="814"/>
      <c r="DS1076" s="814"/>
      <c r="DT1076" s="814"/>
      <c r="DU1076" s="814"/>
      <c r="DV1076" s="814"/>
      <c r="DW1076" s="814"/>
      <c r="DX1076" s="814"/>
      <c r="DY1076" s="814"/>
      <c r="DZ1076" s="814"/>
      <c r="EA1076" s="814"/>
      <c r="EB1076" s="814"/>
      <c r="EC1076" s="814"/>
      <c r="ED1076" s="814"/>
      <c r="EE1076" s="814"/>
      <c r="EF1076" s="814"/>
      <c r="EG1076" s="814"/>
      <c r="EH1076" s="814"/>
      <c r="EI1076" s="814"/>
      <c r="EJ1076" s="814"/>
      <c r="EK1076" s="814"/>
      <c r="EL1076" s="814"/>
      <c r="EM1076" s="814"/>
      <c r="EN1076" s="814"/>
      <c r="EO1076" s="814"/>
      <c r="EP1076" s="814"/>
      <c r="EQ1076" s="814"/>
      <c r="ER1076" s="814"/>
      <c r="ES1076" s="814"/>
      <c r="ET1076" s="814"/>
      <c r="EU1076" s="814"/>
      <c r="EV1076" s="814"/>
      <c r="EW1076" s="814"/>
      <c r="EX1076" s="814"/>
      <c r="EY1076" s="814"/>
      <c r="EZ1076" s="814"/>
      <c r="FA1076" s="814"/>
      <c r="FB1076" s="814"/>
      <c r="FC1076" s="814"/>
      <c r="FD1076" s="814"/>
      <c r="FE1076" s="814"/>
      <c r="FF1076" s="814"/>
      <c r="FG1076" s="814"/>
      <c r="FH1076" s="814"/>
      <c r="FI1076" s="814"/>
      <c r="FJ1076" s="814"/>
      <c r="FK1076" s="814"/>
      <c r="FL1076" s="814"/>
      <c r="FM1076" s="814"/>
      <c r="FN1076" s="814"/>
      <c r="FO1076" s="814"/>
      <c r="FP1076" s="814"/>
      <c r="FQ1076" s="814"/>
      <c r="FR1076" s="814"/>
      <c r="FS1076" s="814"/>
      <c r="FT1076" s="814"/>
      <c r="FU1076" s="814"/>
      <c r="FV1076" s="814"/>
      <c r="FW1076" s="814"/>
      <c r="FX1076" s="814"/>
      <c r="FY1076" s="814"/>
      <c r="FZ1076" s="814"/>
      <c r="GA1076" s="814"/>
      <c r="GB1076" s="814"/>
      <c r="GC1076" s="814"/>
      <c r="GD1076" s="814"/>
      <c r="GE1076" s="814"/>
      <c r="GF1076" s="814"/>
      <c r="GG1076" s="814"/>
      <c r="GH1076" s="814"/>
      <c r="GI1076" s="814"/>
      <c r="GJ1076" s="814"/>
      <c r="GK1076" s="814"/>
      <c r="GL1076" s="814"/>
      <c r="GM1076" s="814"/>
      <c r="GN1076" s="814"/>
      <c r="GO1076" s="814"/>
      <c r="GP1076" s="814"/>
      <c r="GQ1076" s="814"/>
      <c r="GR1076" s="814"/>
      <c r="GS1076" s="814"/>
      <c r="GT1076" s="814"/>
      <c r="GU1076" s="814"/>
      <c r="GV1076" s="814"/>
      <c r="GW1076" s="814"/>
      <c r="GX1076" s="814"/>
      <c r="GY1076" s="814"/>
      <c r="GZ1076" s="814"/>
      <c r="HA1076" s="814"/>
      <c r="HB1076" s="814"/>
      <c r="HC1076" s="814"/>
      <c r="HD1076" s="814"/>
      <c r="HE1076" s="814"/>
      <c r="HF1076" s="814"/>
      <c r="HG1076" s="814"/>
      <c r="HH1076" s="814"/>
      <c r="HI1076" s="814"/>
      <c r="HJ1076" s="814"/>
      <c r="HK1076" s="814"/>
      <c r="HL1076" s="814"/>
      <c r="HM1076" s="814"/>
      <c r="HN1076" s="814"/>
      <c r="HO1076" s="814"/>
      <c r="HP1076" s="814"/>
      <c r="HQ1076" s="814"/>
      <c r="HR1076" s="814"/>
      <c r="HS1076" s="814"/>
      <c r="HT1076" s="814"/>
      <c r="HU1076" s="814"/>
      <c r="HV1076" s="814"/>
      <c r="HW1076" s="814"/>
      <c r="HX1076" s="814"/>
      <c r="HY1076" s="814"/>
      <c r="HZ1076" s="814"/>
      <c r="IA1076" s="814"/>
      <c r="IB1076" s="814"/>
      <c r="IC1076" s="814"/>
      <c r="ID1076" s="814"/>
      <c r="IE1076" s="814"/>
      <c r="IF1076" s="814"/>
      <c r="IG1076" s="814"/>
      <c r="IH1076" s="814"/>
      <c r="II1076" s="814"/>
      <c r="IJ1076" s="814"/>
      <c r="IK1076" s="814"/>
      <c r="IL1076" s="814"/>
      <c r="IM1076" s="814"/>
      <c r="IN1076" s="814"/>
    </row>
    <row r="1077" spans="1:248" ht="27">
      <c r="A1077" s="640">
        <v>128</v>
      </c>
      <c r="B1077" s="670" t="s">
        <v>2114</v>
      </c>
      <c r="C1077" s="693" t="s">
        <v>709</v>
      </c>
      <c r="D1077" s="608">
        <v>13</v>
      </c>
      <c r="E1077" s="608">
        <v>2011</v>
      </c>
      <c r="F1077" s="1095">
        <v>700.44</v>
      </c>
      <c r="G1077" s="825">
        <f t="shared" si="35"/>
        <v>700.44</v>
      </c>
      <c r="H1077" s="1096">
        <v>100</v>
      </c>
      <c r="I1077" s="825">
        <f t="shared" si="36"/>
        <v>0</v>
      </c>
      <c r="J1077" s="668"/>
      <c r="K1077" s="725"/>
      <c r="L1077" s="725"/>
      <c r="M1077" s="668"/>
      <c r="N1077" s="725"/>
      <c r="O1077" s="831"/>
      <c r="P1077" s="1883"/>
      <c r="Q1077" s="814"/>
      <c r="R1077" s="814"/>
      <c r="S1077" s="814"/>
      <c r="T1077" s="814"/>
      <c r="U1077" s="814"/>
      <c r="V1077" s="814"/>
      <c r="W1077" s="814"/>
      <c r="X1077" s="814"/>
      <c r="Y1077" s="814"/>
      <c r="Z1077" s="814"/>
      <c r="AA1077" s="814"/>
      <c r="AB1077" s="814"/>
      <c r="AC1077" s="814"/>
      <c r="AD1077" s="814"/>
      <c r="AE1077" s="814"/>
      <c r="AF1077" s="814"/>
      <c r="AG1077" s="814"/>
      <c r="AH1077" s="814"/>
      <c r="AI1077" s="814"/>
      <c r="AJ1077" s="814"/>
      <c r="AK1077" s="814"/>
      <c r="AL1077" s="814"/>
      <c r="AM1077" s="814"/>
      <c r="AN1077" s="814"/>
      <c r="AO1077" s="814"/>
      <c r="AP1077" s="814"/>
      <c r="AQ1077" s="814"/>
      <c r="AR1077" s="814"/>
      <c r="AS1077" s="814"/>
      <c r="AT1077" s="814"/>
      <c r="AU1077" s="814"/>
      <c r="AV1077" s="814"/>
      <c r="AW1077" s="814"/>
      <c r="AX1077" s="814"/>
      <c r="AY1077" s="814"/>
      <c r="AZ1077" s="814"/>
      <c r="BA1077" s="814"/>
      <c r="BB1077" s="814"/>
      <c r="BC1077" s="814"/>
      <c r="BD1077" s="814"/>
      <c r="BE1077" s="814"/>
      <c r="BF1077" s="814"/>
      <c r="BG1077" s="814"/>
      <c r="BH1077" s="814"/>
      <c r="BI1077" s="814"/>
      <c r="BJ1077" s="814"/>
      <c r="BK1077" s="814"/>
      <c r="BL1077" s="814"/>
      <c r="BM1077" s="814"/>
      <c r="BN1077" s="814"/>
      <c r="BO1077" s="814"/>
      <c r="BP1077" s="814"/>
      <c r="BQ1077" s="814"/>
      <c r="BR1077" s="814"/>
      <c r="BS1077" s="814"/>
      <c r="BT1077" s="814"/>
      <c r="BU1077" s="814"/>
      <c r="BV1077" s="814"/>
      <c r="BW1077" s="814"/>
      <c r="BX1077" s="814"/>
      <c r="BY1077" s="814"/>
      <c r="BZ1077" s="814"/>
      <c r="CA1077" s="814"/>
      <c r="CB1077" s="814"/>
      <c r="CC1077" s="814"/>
      <c r="CD1077" s="814"/>
      <c r="CE1077" s="814"/>
      <c r="CF1077" s="814"/>
      <c r="CG1077" s="814"/>
      <c r="CH1077" s="814"/>
      <c r="CI1077" s="814"/>
      <c r="CJ1077" s="814"/>
      <c r="CK1077" s="814"/>
      <c r="CL1077" s="814"/>
      <c r="CM1077" s="814"/>
      <c r="CN1077" s="814"/>
      <c r="CO1077" s="814"/>
      <c r="CP1077" s="814"/>
      <c r="CQ1077" s="814"/>
      <c r="CR1077" s="814"/>
      <c r="CS1077" s="814"/>
      <c r="CT1077" s="814"/>
      <c r="CU1077" s="814"/>
      <c r="CV1077" s="814"/>
      <c r="CW1077" s="814"/>
      <c r="CX1077" s="814"/>
      <c r="CY1077" s="814"/>
      <c r="CZ1077" s="814"/>
      <c r="DA1077" s="814"/>
      <c r="DB1077" s="814"/>
      <c r="DC1077" s="814"/>
      <c r="DD1077" s="814"/>
      <c r="DE1077" s="814"/>
      <c r="DF1077" s="814"/>
      <c r="DG1077" s="814"/>
      <c r="DH1077" s="814"/>
      <c r="DI1077" s="814"/>
      <c r="DJ1077" s="814"/>
      <c r="DK1077" s="814"/>
      <c r="DL1077" s="814"/>
      <c r="DM1077" s="814"/>
      <c r="DN1077" s="814"/>
      <c r="DO1077" s="814"/>
      <c r="DP1077" s="814"/>
      <c r="DQ1077" s="814"/>
      <c r="DR1077" s="814"/>
      <c r="DS1077" s="814"/>
      <c r="DT1077" s="814"/>
      <c r="DU1077" s="814"/>
      <c r="DV1077" s="814"/>
      <c r="DW1077" s="814"/>
      <c r="DX1077" s="814"/>
      <c r="DY1077" s="814"/>
      <c r="DZ1077" s="814"/>
      <c r="EA1077" s="814"/>
      <c r="EB1077" s="814"/>
      <c r="EC1077" s="814"/>
      <c r="ED1077" s="814"/>
      <c r="EE1077" s="814"/>
      <c r="EF1077" s="814"/>
      <c r="EG1077" s="814"/>
      <c r="EH1077" s="814"/>
      <c r="EI1077" s="814"/>
      <c r="EJ1077" s="814"/>
      <c r="EK1077" s="814"/>
      <c r="EL1077" s="814"/>
      <c r="EM1077" s="814"/>
      <c r="EN1077" s="814"/>
      <c r="EO1077" s="814"/>
      <c r="EP1077" s="814"/>
      <c r="EQ1077" s="814"/>
      <c r="ER1077" s="814"/>
      <c r="ES1077" s="814"/>
      <c r="ET1077" s="814"/>
      <c r="EU1077" s="814"/>
      <c r="EV1077" s="814"/>
      <c r="EW1077" s="814"/>
      <c r="EX1077" s="814"/>
      <c r="EY1077" s="814"/>
      <c r="EZ1077" s="814"/>
      <c r="FA1077" s="814"/>
      <c r="FB1077" s="814"/>
      <c r="FC1077" s="814"/>
      <c r="FD1077" s="814"/>
      <c r="FE1077" s="814"/>
      <c r="FF1077" s="814"/>
      <c r="FG1077" s="814"/>
      <c r="FH1077" s="814"/>
      <c r="FI1077" s="814"/>
      <c r="FJ1077" s="814"/>
      <c r="FK1077" s="814"/>
      <c r="FL1077" s="814"/>
      <c r="FM1077" s="814"/>
      <c r="FN1077" s="814"/>
      <c r="FO1077" s="814"/>
      <c r="FP1077" s="814"/>
      <c r="FQ1077" s="814"/>
      <c r="FR1077" s="814"/>
      <c r="FS1077" s="814"/>
      <c r="FT1077" s="814"/>
      <c r="FU1077" s="814"/>
      <c r="FV1077" s="814"/>
      <c r="FW1077" s="814"/>
      <c r="FX1077" s="814"/>
      <c r="FY1077" s="814"/>
      <c r="FZ1077" s="814"/>
      <c r="GA1077" s="814"/>
      <c r="GB1077" s="814"/>
      <c r="GC1077" s="814"/>
      <c r="GD1077" s="814"/>
      <c r="GE1077" s="814"/>
      <c r="GF1077" s="814"/>
      <c r="GG1077" s="814"/>
      <c r="GH1077" s="814"/>
      <c r="GI1077" s="814"/>
      <c r="GJ1077" s="814"/>
      <c r="GK1077" s="814"/>
      <c r="GL1077" s="814"/>
      <c r="GM1077" s="814"/>
      <c r="GN1077" s="814"/>
      <c r="GO1077" s="814"/>
      <c r="GP1077" s="814"/>
      <c r="GQ1077" s="814"/>
      <c r="GR1077" s="814"/>
      <c r="GS1077" s="814"/>
      <c r="GT1077" s="814"/>
      <c r="GU1077" s="814"/>
      <c r="GV1077" s="814"/>
      <c r="GW1077" s="814"/>
      <c r="GX1077" s="814"/>
      <c r="GY1077" s="814"/>
      <c r="GZ1077" s="814"/>
      <c r="HA1077" s="814"/>
      <c r="HB1077" s="814"/>
      <c r="HC1077" s="814"/>
      <c r="HD1077" s="814"/>
      <c r="HE1077" s="814"/>
      <c r="HF1077" s="814"/>
      <c r="HG1077" s="814"/>
      <c r="HH1077" s="814"/>
      <c r="HI1077" s="814"/>
      <c r="HJ1077" s="814"/>
      <c r="HK1077" s="814"/>
      <c r="HL1077" s="814"/>
      <c r="HM1077" s="814"/>
      <c r="HN1077" s="814"/>
      <c r="HO1077" s="814"/>
      <c r="HP1077" s="814"/>
      <c r="HQ1077" s="814"/>
      <c r="HR1077" s="814"/>
      <c r="HS1077" s="814"/>
      <c r="HT1077" s="814"/>
      <c r="HU1077" s="814"/>
      <c r="HV1077" s="814"/>
      <c r="HW1077" s="814"/>
      <c r="HX1077" s="814"/>
      <c r="HY1077" s="814"/>
      <c r="HZ1077" s="814"/>
      <c r="IA1077" s="814"/>
      <c r="IB1077" s="814"/>
      <c r="IC1077" s="814"/>
      <c r="ID1077" s="814"/>
      <c r="IE1077" s="814"/>
      <c r="IF1077" s="814"/>
      <c r="IG1077" s="814"/>
      <c r="IH1077" s="814"/>
      <c r="II1077" s="814"/>
      <c r="IJ1077" s="814"/>
      <c r="IK1077" s="814"/>
      <c r="IL1077" s="814"/>
      <c r="IM1077" s="814"/>
      <c r="IN1077" s="814"/>
    </row>
    <row r="1078" spans="1:248" ht="13.5">
      <c r="A1078" s="640">
        <v>129</v>
      </c>
      <c r="B1078" s="670" t="s">
        <v>2115</v>
      </c>
      <c r="C1078" s="693" t="s">
        <v>709</v>
      </c>
      <c r="D1078" s="608">
        <v>4</v>
      </c>
      <c r="E1078" s="693">
        <v>2000</v>
      </c>
      <c r="F1078" s="1095">
        <v>760</v>
      </c>
      <c r="G1078" s="825">
        <f t="shared" si="35"/>
        <v>760</v>
      </c>
      <c r="H1078" s="1096">
        <v>100</v>
      </c>
      <c r="I1078" s="825">
        <f t="shared" si="36"/>
        <v>0</v>
      </c>
      <c r="J1078" s="668"/>
      <c r="K1078" s="725"/>
      <c r="L1078" s="725"/>
      <c r="M1078" s="668"/>
      <c r="N1078" s="725"/>
      <c r="O1078" s="831"/>
      <c r="P1078" s="1883"/>
      <c r="Q1078" s="814"/>
      <c r="R1078" s="814"/>
      <c r="S1078" s="814"/>
      <c r="T1078" s="814"/>
      <c r="U1078" s="814"/>
      <c r="V1078" s="814"/>
      <c r="W1078" s="814"/>
      <c r="X1078" s="814"/>
      <c r="Y1078" s="814"/>
      <c r="Z1078" s="814"/>
      <c r="AA1078" s="814"/>
      <c r="AB1078" s="814"/>
      <c r="AC1078" s="814"/>
      <c r="AD1078" s="814"/>
      <c r="AE1078" s="814"/>
      <c r="AF1078" s="814"/>
      <c r="AG1078" s="814"/>
      <c r="AH1078" s="814"/>
      <c r="AI1078" s="814"/>
      <c r="AJ1078" s="814"/>
      <c r="AK1078" s="814"/>
      <c r="AL1078" s="814"/>
      <c r="AM1078" s="814"/>
      <c r="AN1078" s="814"/>
      <c r="AO1078" s="814"/>
      <c r="AP1078" s="814"/>
      <c r="AQ1078" s="814"/>
      <c r="AR1078" s="814"/>
      <c r="AS1078" s="814"/>
      <c r="AT1078" s="814"/>
      <c r="AU1078" s="814"/>
      <c r="AV1078" s="814"/>
      <c r="AW1078" s="814"/>
      <c r="AX1078" s="814"/>
      <c r="AY1078" s="814"/>
      <c r="AZ1078" s="814"/>
      <c r="BA1078" s="814"/>
      <c r="BB1078" s="814"/>
      <c r="BC1078" s="814"/>
      <c r="BD1078" s="814"/>
      <c r="BE1078" s="814"/>
      <c r="BF1078" s="814"/>
      <c r="BG1078" s="814"/>
      <c r="BH1078" s="814"/>
      <c r="BI1078" s="814"/>
      <c r="BJ1078" s="814"/>
      <c r="BK1078" s="814"/>
      <c r="BL1078" s="814"/>
      <c r="BM1078" s="814"/>
      <c r="BN1078" s="814"/>
      <c r="BO1078" s="814"/>
      <c r="BP1078" s="814"/>
      <c r="BQ1078" s="814"/>
      <c r="BR1078" s="814"/>
      <c r="BS1078" s="814"/>
      <c r="BT1078" s="814"/>
      <c r="BU1078" s="814"/>
      <c r="BV1078" s="814"/>
      <c r="BW1078" s="814"/>
      <c r="BX1078" s="814"/>
      <c r="BY1078" s="814"/>
      <c r="BZ1078" s="814"/>
      <c r="CA1078" s="814"/>
      <c r="CB1078" s="814"/>
      <c r="CC1078" s="814"/>
      <c r="CD1078" s="814"/>
      <c r="CE1078" s="814"/>
      <c r="CF1078" s="814"/>
      <c r="CG1078" s="814"/>
      <c r="CH1078" s="814"/>
      <c r="CI1078" s="814"/>
      <c r="CJ1078" s="814"/>
      <c r="CK1078" s="814"/>
      <c r="CL1078" s="814"/>
      <c r="CM1078" s="814"/>
      <c r="CN1078" s="814"/>
      <c r="CO1078" s="814"/>
      <c r="CP1078" s="814"/>
      <c r="CQ1078" s="814"/>
      <c r="CR1078" s="814"/>
      <c r="CS1078" s="814"/>
      <c r="CT1078" s="814"/>
      <c r="CU1078" s="814"/>
      <c r="CV1078" s="814"/>
      <c r="CW1078" s="814"/>
      <c r="CX1078" s="814"/>
      <c r="CY1078" s="814"/>
      <c r="CZ1078" s="814"/>
      <c r="DA1078" s="814"/>
      <c r="DB1078" s="814"/>
      <c r="DC1078" s="814"/>
      <c r="DD1078" s="814"/>
      <c r="DE1078" s="814"/>
      <c r="DF1078" s="814"/>
      <c r="DG1078" s="814"/>
      <c r="DH1078" s="814"/>
      <c r="DI1078" s="814"/>
      <c r="DJ1078" s="814"/>
      <c r="DK1078" s="814"/>
      <c r="DL1078" s="814"/>
      <c r="DM1078" s="814"/>
      <c r="DN1078" s="814"/>
      <c r="DO1078" s="814"/>
      <c r="DP1078" s="814"/>
      <c r="DQ1078" s="814"/>
      <c r="DR1078" s="814"/>
      <c r="DS1078" s="814"/>
      <c r="DT1078" s="814"/>
      <c r="DU1078" s="814"/>
      <c r="DV1078" s="814"/>
      <c r="DW1078" s="814"/>
      <c r="DX1078" s="814"/>
      <c r="DY1078" s="814"/>
      <c r="DZ1078" s="814"/>
      <c r="EA1078" s="814"/>
      <c r="EB1078" s="814"/>
      <c r="EC1078" s="814"/>
      <c r="ED1078" s="814"/>
      <c r="EE1078" s="814"/>
      <c r="EF1078" s="814"/>
      <c r="EG1078" s="814"/>
      <c r="EH1078" s="814"/>
      <c r="EI1078" s="814"/>
      <c r="EJ1078" s="814"/>
      <c r="EK1078" s="814"/>
      <c r="EL1078" s="814"/>
      <c r="EM1078" s="814"/>
      <c r="EN1078" s="814"/>
      <c r="EO1078" s="814"/>
      <c r="EP1078" s="814"/>
      <c r="EQ1078" s="814"/>
      <c r="ER1078" s="814"/>
      <c r="ES1078" s="814"/>
      <c r="ET1078" s="814"/>
      <c r="EU1078" s="814"/>
      <c r="EV1078" s="814"/>
      <c r="EW1078" s="814"/>
      <c r="EX1078" s="814"/>
      <c r="EY1078" s="814"/>
      <c r="EZ1078" s="814"/>
      <c r="FA1078" s="814"/>
      <c r="FB1078" s="814"/>
      <c r="FC1078" s="814"/>
      <c r="FD1078" s="814"/>
      <c r="FE1078" s="814"/>
      <c r="FF1078" s="814"/>
      <c r="FG1078" s="814"/>
      <c r="FH1078" s="814"/>
      <c r="FI1078" s="814"/>
      <c r="FJ1078" s="814"/>
      <c r="FK1078" s="814"/>
      <c r="FL1078" s="814"/>
      <c r="FM1078" s="814"/>
      <c r="FN1078" s="814"/>
      <c r="FO1078" s="814"/>
      <c r="FP1078" s="814"/>
      <c r="FQ1078" s="814"/>
      <c r="FR1078" s="814"/>
      <c r="FS1078" s="814"/>
      <c r="FT1078" s="814"/>
      <c r="FU1078" s="814"/>
      <c r="FV1078" s="814"/>
      <c r="FW1078" s="814"/>
      <c r="FX1078" s="814"/>
      <c r="FY1078" s="814"/>
      <c r="FZ1078" s="814"/>
      <c r="GA1078" s="814"/>
      <c r="GB1078" s="814"/>
      <c r="GC1078" s="814"/>
      <c r="GD1078" s="814"/>
      <c r="GE1078" s="814"/>
      <c r="GF1078" s="814"/>
      <c r="GG1078" s="814"/>
      <c r="GH1078" s="814"/>
      <c r="GI1078" s="814"/>
      <c r="GJ1078" s="814"/>
      <c r="GK1078" s="814"/>
      <c r="GL1078" s="814"/>
      <c r="GM1078" s="814"/>
      <c r="GN1078" s="814"/>
      <c r="GO1078" s="814"/>
      <c r="GP1078" s="814"/>
      <c r="GQ1078" s="814"/>
      <c r="GR1078" s="814"/>
      <c r="GS1078" s="814"/>
      <c r="GT1078" s="814"/>
      <c r="GU1078" s="814"/>
      <c r="GV1078" s="814"/>
      <c r="GW1078" s="814"/>
      <c r="GX1078" s="814"/>
      <c r="GY1078" s="814"/>
      <c r="GZ1078" s="814"/>
      <c r="HA1078" s="814"/>
      <c r="HB1078" s="814"/>
      <c r="HC1078" s="814"/>
      <c r="HD1078" s="814"/>
      <c r="HE1078" s="814"/>
      <c r="HF1078" s="814"/>
      <c r="HG1078" s="814"/>
      <c r="HH1078" s="814"/>
      <c r="HI1078" s="814"/>
      <c r="HJ1078" s="814"/>
      <c r="HK1078" s="814"/>
      <c r="HL1078" s="814"/>
      <c r="HM1078" s="814"/>
      <c r="HN1078" s="814"/>
      <c r="HO1078" s="814"/>
      <c r="HP1078" s="814"/>
      <c r="HQ1078" s="814"/>
      <c r="HR1078" s="814"/>
      <c r="HS1078" s="814"/>
      <c r="HT1078" s="814"/>
      <c r="HU1078" s="814"/>
      <c r="HV1078" s="814"/>
      <c r="HW1078" s="814"/>
      <c r="HX1078" s="814"/>
      <c r="HY1078" s="814"/>
      <c r="HZ1078" s="814"/>
      <c r="IA1078" s="814"/>
      <c r="IB1078" s="814"/>
      <c r="IC1078" s="814"/>
      <c r="ID1078" s="814"/>
      <c r="IE1078" s="814"/>
      <c r="IF1078" s="814"/>
      <c r="IG1078" s="814"/>
      <c r="IH1078" s="814"/>
      <c r="II1078" s="814"/>
      <c r="IJ1078" s="814"/>
      <c r="IK1078" s="814"/>
      <c r="IL1078" s="814"/>
      <c r="IM1078" s="814"/>
      <c r="IN1078" s="814"/>
    </row>
    <row r="1079" spans="1:248" ht="27">
      <c r="A1079" s="640">
        <v>130</v>
      </c>
      <c r="B1079" s="670" t="s">
        <v>1869</v>
      </c>
      <c r="C1079" s="693" t="s">
        <v>709</v>
      </c>
      <c r="D1079" s="608">
        <v>8</v>
      </c>
      <c r="E1079" s="693">
        <v>2005</v>
      </c>
      <c r="F1079" s="1095">
        <v>700.072</v>
      </c>
      <c r="G1079" s="825">
        <f t="shared" si="35"/>
        <v>700.072</v>
      </c>
      <c r="H1079" s="1096">
        <v>100</v>
      </c>
      <c r="I1079" s="825">
        <f t="shared" si="36"/>
        <v>0</v>
      </c>
      <c r="J1079" s="668"/>
      <c r="K1079" s="725"/>
      <c r="L1079" s="725"/>
      <c r="M1079" s="668"/>
      <c r="N1079" s="725"/>
      <c r="O1079" s="831"/>
      <c r="P1079" s="1883"/>
      <c r="Q1079" s="814"/>
      <c r="R1079" s="814"/>
      <c r="S1079" s="814"/>
      <c r="T1079" s="814"/>
      <c r="U1079" s="814"/>
      <c r="V1079" s="814"/>
      <c r="W1079" s="814"/>
      <c r="X1079" s="814"/>
      <c r="Y1079" s="814"/>
      <c r="Z1079" s="814"/>
      <c r="AA1079" s="814"/>
      <c r="AB1079" s="814"/>
      <c r="AC1079" s="814"/>
      <c r="AD1079" s="814"/>
      <c r="AE1079" s="814"/>
      <c r="AF1079" s="814"/>
      <c r="AG1079" s="814"/>
      <c r="AH1079" s="814"/>
      <c r="AI1079" s="814"/>
      <c r="AJ1079" s="814"/>
      <c r="AK1079" s="814"/>
      <c r="AL1079" s="814"/>
      <c r="AM1079" s="814"/>
      <c r="AN1079" s="814"/>
      <c r="AO1079" s="814"/>
      <c r="AP1079" s="814"/>
      <c r="AQ1079" s="814"/>
      <c r="AR1079" s="814"/>
      <c r="AS1079" s="814"/>
      <c r="AT1079" s="814"/>
      <c r="AU1079" s="814"/>
      <c r="AV1079" s="814"/>
      <c r="AW1079" s="814"/>
      <c r="AX1079" s="814"/>
      <c r="AY1079" s="814"/>
      <c r="AZ1079" s="814"/>
      <c r="BA1079" s="814"/>
      <c r="BB1079" s="814"/>
      <c r="BC1079" s="814"/>
      <c r="BD1079" s="814"/>
      <c r="BE1079" s="814"/>
      <c r="BF1079" s="814"/>
      <c r="BG1079" s="814"/>
      <c r="BH1079" s="814"/>
      <c r="BI1079" s="814"/>
      <c r="BJ1079" s="814"/>
      <c r="BK1079" s="814"/>
      <c r="BL1079" s="814"/>
      <c r="BM1079" s="814"/>
      <c r="BN1079" s="814"/>
      <c r="BO1079" s="814"/>
      <c r="BP1079" s="814"/>
      <c r="BQ1079" s="814"/>
      <c r="BR1079" s="814"/>
      <c r="BS1079" s="814"/>
      <c r="BT1079" s="814"/>
      <c r="BU1079" s="814"/>
      <c r="BV1079" s="814"/>
      <c r="BW1079" s="814"/>
      <c r="BX1079" s="814"/>
      <c r="BY1079" s="814"/>
      <c r="BZ1079" s="814"/>
      <c r="CA1079" s="814"/>
      <c r="CB1079" s="814"/>
      <c r="CC1079" s="814"/>
      <c r="CD1079" s="814"/>
      <c r="CE1079" s="814"/>
      <c r="CF1079" s="814"/>
      <c r="CG1079" s="814"/>
      <c r="CH1079" s="814"/>
      <c r="CI1079" s="814"/>
      <c r="CJ1079" s="814"/>
      <c r="CK1079" s="814"/>
      <c r="CL1079" s="814"/>
      <c r="CM1079" s="814"/>
      <c r="CN1079" s="814"/>
      <c r="CO1079" s="814"/>
      <c r="CP1079" s="814"/>
      <c r="CQ1079" s="814"/>
      <c r="CR1079" s="814"/>
      <c r="CS1079" s="814"/>
      <c r="CT1079" s="814"/>
      <c r="CU1079" s="814"/>
      <c r="CV1079" s="814"/>
      <c r="CW1079" s="814"/>
      <c r="CX1079" s="814"/>
      <c r="CY1079" s="814"/>
      <c r="CZ1079" s="814"/>
      <c r="DA1079" s="814"/>
      <c r="DB1079" s="814"/>
      <c r="DC1079" s="814"/>
      <c r="DD1079" s="814"/>
      <c r="DE1079" s="814"/>
      <c r="DF1079" s="814"/>
      <c r="DG1079" s="814"/>
      <c r="DH1079" s="814"/>
      <c r="DI1079" s="814"/>
      <c r="DJ1079" s="814"/>
      <c r="DK1079" s="814"/>
      <c r="DL1079" s="814"/>
      <c r="DM1079" s="814"/>
      <c r="DN1079" s="814"/>
      <c r="DO1079" s="814"/>
      <c r="DP1079" s="814"/>
      <c r="DQ1079" s="814"/>
      <c r="DR1079" s="814"/>
      <c r="DS1079" s="814"/>
      <c r="DT1079" s="814"/>
      <c r="DU1079" s="814"/>
      <c r="DV1079" s="814"/>
      <c r="DW1079" s="814"/>
      <c r="DX1079" s="814"/>
      <c r="DY1079" s="814"/>
      <c r="DZ1079" s="814"/>
      <c r="EA1079" s="814"/>
      <c r="EB1079" s="814"/>
      <c r="EC1079" s="814"/>
      <c r="ED1079" s="814"/>
      <c r="EE1079" s="814"/>
      <c r="EF1079" s="814"/>
      <c r="EG1079" s="814"/>
      <c r="EH1079" s="814"/>
      <c r="EI1079" s="814"/>
      <c r="EJ1079" s="814"/>
      <c r="EK1079" s="814"/>
      <c r="EL1079" s="814"/>
      <c r="EM1079" s="814"/>
      <c r="EN1079" s="814"/>
      <c r="EO1079" s="814"/>
      <c r="EP1079" s="814"/>
      <c r="EQ1079" s="814"/>
      <c r="ER1079" s="814"/>
      <c r="ES1079" s="814"/>
      <c r="ET1079" s="814"/>
      <c r="EU1079" s="814"/>
      <c r="EV1079" s="814"/>
      <c r="EW1079" s="814"/>
      <c r="EX1079" s="814"/>
      <c r="EY1079" s="814"/>
      <c r="EZ1079" s="814"/>
      <c r="FA1079" s="814"/>
      <c r="FB1079" s="814"/>
      <c r="FC1079" s="814"/>
      <c r="FD1079" s="814"/>
      <c r="FE1079" s="814"/>
      <c r="FF1079" s="814"/>
      <c r="FG1079" s="814"/>
      <c r="FH1079" s="814"/>
      <c r="FI1079" s="814"/>
      <c r="FJ1079" s="814"/>
      <c r="FK1079" s="814"/>
      <c r="FL1079" s="814"/>
      <c r="FM1079" s="814"/>
      <c r="FN1079" s="814"/>
      <c r="FO1079" s="814"/>
      <c r="FP1079" s="814"/>
      <c r="FQ1079" s="814"/>
      <c r="FR1079" s="814"/>
      <c r="FS1079" s="814"/>
      <c r="FT1079" s="814"/>
      <c r="FU1079" s="814"/>
      <c r="FV1079" s="814"/>
      <c r="FW1079" s="814"/>
      <c r="FX1079" s="814"/>
      <c r="FY1079" s="814"/>
      <c r="FZ1079" s="814"/>
      <c r="GA1079" s="814"/>
      <c r="GB1079" s="814"/>
      <c r="GC1079" s="814"/>
      <c r="GD1079" s="814"/>
      <c r="GE1079" s="814"/>
      <c r="GF1079" s="814"/>
      <c r="GG1079" s="814"/>
      <c r="GH1079" s="814"/>
      <c r="GI1079" s="814"/>
      <c r="GJ1079" s="814"/>
      <c r="GK1079" s="814"/>
      <c r="GL1079" s="814"/>
      <c r="GM1079" s="814"/>
      <c r="GN1079" s="814"/>
      <c r="GO1079" s="814"/>
      <c r="GP1079" s="814"/>
      <c r="GQ1079" s="814"/>
      <c r="GR1079" s="814"/>
      <c r="GS1079" s="814"/>
      <c r="GT1079" s="814"/>
      <c r="GU1079" s="814"/>
      <c r="GV1079" s="814"/>
      <c r="GW1079" s="814"/>
      <c r="GX1079" s="814"/>
      <c r="GY1079" s="814"/>
      <c r="GZ1079" s="814"/>
      <c r="HA1079" s="814"/>
      <c r="HB1079" s="814"/>
      <c r="HC1079" s="814"/>
      <c r="HD1079" s="814"/>
      <c r="HE1079" s="814"/>
      <c r="HF1079" s="814"/>
      <c r="HG1079" s="814"/>
      <c r="HH1079" s="814"/>
      <c r="HI1079" s="814"/>
      <c r="HJ1079" s="814"/>
      <c r="HK1079" s="814"/>
      <c r="HL1079" s="814"/>
      <c r="HM1079" s="814"/>
      <c r="HN1079" s="814"/>
      <c r="HO1079" s="814"/>
      <c r="HP1079" s="814"/>
      <c r="HQ1079" s="814"/>
      <c r="HR1079" s="814"/>
      <c r="HS1079" s="814"/>
      <c r="HT1079" s="814"/>
      <c r="HU1079" s="814"/>
      <c r="HV1079" s="814"/>
      <c r="HW1079" s="814"/>
      <c r="HX1079" s="814"/>
      <c r="HY1079" s="814"/>
      <c r="HZ1079" s="814"/>
      <c r="IA1079" s="814"/>
      <c r="IB1079" s="814"/>
      <c r="IC1079" s="814"/>
      <c r="ID1079" s="814"/>
      <c r="IE1079" s="814"/>
      <c r="IF1079" s="814"/>
      <c r="IG1079" s="814"/>
      <c r="IH1079" s="814"/>
      <c r="II1079" s="814"/>
      <c r="IJ1079" s="814"/>
      <c r="IK1079" s="814"/>
      <c r="IL1079" s="814"/>
      <c r="IM1079" s="814"/>
      <c r="IN1079" s="814"/>
    </row>
    <row r="1080" spans="1:248" ht="13.5">
      <c r="A1080" s="640">
        <v>131</v>
      </c>
      <c r="B1080" s="670" t="s">
        <v>2116</v>
      </c>
      <c r="C1080" s="693" t="s">
        <v>709</v>
      </c>
      <c r="D1080" s="608">
        <v>3</v>
      </c>
      <c r="E1080" s="693">
        <v>2005</v>
      </c>
      <c r="F1080" s="1095">
        <v>276</v>
      </c>
      <c r="G1080" s="825">
        <f t="shared" si="35"/>
        <v>276</v>
      </c>
      <c r="H1080" s="1096">
        <v>100</v>
      </c>
      <c r="I1080" s="825">
        <f t="shared" si="36"/>
        <v>0</v>
      </c>
      <c r="J1080" s="668"/>
      <c r="K1080" s="725"/>
      <c r="L1080" s="725"/>
      <c r="M1080" s="668"/>
      <c r="N1080" s="725"/>
      <c r="O1080" s="831"/>
      <c r="P1080" s="1883"/>
      <c r="Q1080" s="814"/>
      <c r="R1080" s="814"/>
      <c r="S1080" s="814"/>
      <c r="T1080" s="814"/>
      <c r="U1080" s="814"/>
      <c r="V1080" s="814"/>
      <c r="W1080" s="814"/>
      <c r="X1080" s="814"/>
      <c r="Y1080" s="814"/>
      <c r="Z1080" s="814"/>
      <c r="AA1080" s="814"/>
      <c r="AB1080" s="814"/>
      <c r="AC1080" s="814"/>
      <c r="AD1080" s="814"/>
      <c r="AE1080" s="814"/>
      <c r="AF1080" s="814"/>
      <c r="AG1080" s="814"/>
      <c r="AH1080" s="814"/>
      <c r="AI1080" s="814"/>
      <c r="AJ1080" s="814"/>
      <c r="AK1080" s="814"/>
      <c r="AL1080" s="814"/>
      <c r="AM1080" s="814"/>
      <c r="AN1080" s="814"/>
      <c r="AO1080" s="814"/>
      <c r="AP1080" s="814"/>
      <c r="AQ1080" s="814"/>
      <c r="AR1080" s="814"/>
      <c r="AS1080" s="814"/>
      <c r="AT1080" s="814"/>
      <c r="AU1080" s="814"/>
      <c r="AV1080" s="814"/>
      <c r="AW1080" s="814"/>
      <c r="AX1080" s="814"/>
      <c r="AY1080" s="814"/>
      <c r="AZ1080" s="814"/>
      <c r="BA1080" s="814"/>
      <c r="BB1080" s="814"/>
      <c r="BC1080" s="814"/>
      <c r="BD1080" s="814"/>
      <c r="BE1080" s="814"/>
      <c r="BF1080" s="814"/>
      <c r="BG1080" s="814"/>
      <c r="BH1080" s="814"/>
      <c r="BI1080" s="814"/>
      <c r="BJ1080" s="814"/>
      <c r="BK1080" s="814"/>
      <c r="BL1080" s="814"/>
      <c r="BM1080" s="814"/>
      <c r="BN1080" s="814"/>
      <c r="BO1080" s="814"/>
      <c r="BP1080" s="814"/>
      <c r="BQ1080" s="814"/>
      <c r="BR1080" s="814"/>
      <c r="BS1080" s="814"/>
      <c r="BT1080" s="814"/>
      <c r="BU1080" s="814"/>
      <c r="BV1080" s="814"/>
      <c r="BW1080" s="814"/>
      <c r="BX1080" s="814"/>
      <c r="BY1080" s="814"/>
      <c r="BZ1080" s="814"/>
      <c r="CA1080" s="814"/>
      <c r="CB1080" s="814"/>
      <c r="CC1080" s="814"/>
      <c r="CD1080" s="814"/>
      <c r="CE1080" s="814"/>
      <c r="CF1080" s="814"/>
      <c r="CG1080" s="814"/>
      <c r="CH1080" s="814"/>
      <c r="CI1080" s="814"/>
      <c r="CJ1080" s="814"/>
      <c r="CK1080" s="814"/>
      <c r="CL1080" s="814"/>
      <c r="CM1080" s="814"/>
      <c r="CN1080" s="814"/>
      <c r="CO1080" s="814"/>
      <c r="CP1080" s="814"/>
      <c r="CQ1080" s="814"/>
      <c r="CR1080" s="814"/>
      <c r="CS1080" s="814"/>
      <c r="CT1080" s="814"/>
      <c r="CU1080" s="814"/>
      <c r="CV1080" s="814"/>
      <c r="CW1080" s="814"/>
      <c r="CX1080" s="814"/>
      <c r="CY1080" s="814"/>
      <c r="CZ1080" s="814"/>
      <c r="DA1080" s="814"/>
      <c r="DB1080" s="814"/>
      <c r="DC1080" s="814"/>
      <c r="DD1080" s="814"/>
      <c r="DE1080" s="814"/>
      <c r="DF1080" s="814"/>
      <c r="DG1080" s="814"/>
      <c r="DH1080" s="814"/>
      <c r="DI1080" s="814"/>
      <c r="DJ1080" s="814"/>
      <c r="DK1080" s="814"/>
      <c r="DL1080" s="814"/>
      <c r="DM1080" s="814"/>
      <c r="DN1080" s="814"/>
      <c r="DO1080" s="814"/>
      <c r="DP1080" s="814"/>
      <c r="DQ1080" s="814"/>
      <c r="DR1080" s="814"/>
      <c r="DS1080" s="814"/>
      <c r="DT1080" s="814"/>
      <c r="DU1080" s="814"/>
      <c r="DV1080" s="814"/>
      <c r="DW1080" s="814"/>
      <c r="DX1080" s="814"/>
      <c r="DY1080" s="814"/>
      <c r="DZ1080" s="814"/>
      <c r="EA1080" s="814"/>
      <c r="EB1080" s="814"/>
      <c r="EC1080" s="814"/>
      <c r="ED1080" s="814"/>
      <c r="EE1080" s="814"/>
      <c r="EF1080" s="814"/>
      <c r="EG1080" s="814"/>
      <c r="EH1080" s="814"/>
      <c r="EI1080" s="814"/>
      <c r="EJ1080" s="814"/>
      <c r="EK1080" s="814"/>
      <c r="EL1080" s="814"/>
      <c r="EM1080" s="814"/>
      <c r="EN1080" s="814"/>
      <c r="EO1080" s="814"/>
      <c r="EP1080" s="814"/>
      <c r="EQ1080" s="814"/>
      <c r="ER1080" s="814"/>
      <c r="ES1080" s="814"/>
      <c r="ET1080" s="814"/>
      <c r="EU1080" s="814"/>
      <c r="EV1080" s="814"/>
      <c r="EW1080" s="814"/>
      <c r="EX1080" s="814"/>
      <c r="EY1080" s="814"/>
      <c r="EZ1080" s="814"/>
      <c r="FA1080" s="814"/>
      <c r="FB1080" s="814"/>
      <c r="FC1080" s="814"/>
      <c r="FD1080" s="814"/>
      <c r="FE1080" s="814"/>
      <c r="FF1080" s="814"/>
      <c r="FG1080" s="814"/>
      <c r="FH1080" s="814"/>
      <c r="FI1080" s="814"/>
      <c r="FJ1080" s="814"/>
      <c r="FK1080" s="814"/>
      <c r="FL1080" s="814"/>
      <c r="FM1080" s="814"/>
      <c r="FN1080" s="814"/>
      <c r="FO1080" s="814"/>
      <c r="FP1080" s="814"/>
      <c r="FQ1080" s="814"/>
      <c r="FR1080" s="814"/>
      <c r="FS1080" s="814"/>
      <c r="FT1080" s="814"/>
      <c r="FU1080" s="814"/>
      <c r="FV1080" s="814"/>
      <c r="FW1080" s="814"/>
      <c r="FX1080" s="814"/>
      <c r="FY1080" s="814"/>
      <c r="FZ1080" s="814"/>
      <c r="GA1080" s="814"/>
      <c r="GB1080" s="814"/>
      <c r="GC1080" s="814"/>
      <c r="GD1080" s="814"/>
      <c r="GE1080" s="814"/>
      <c r="GF1080" s="814"/>
      <c r="GG1080" s="814"/>
      <c r="GH1080" s="814"/>
      <c r="GI1080" s="814"/>
      <c r="GJ1080" s="814"/>
      <c r="GK1080" s="814"/>
      <c r="GL1080" s="814"/>
      <c r="GM1080" s="814"/>
      <c r="GN1080" s="814"/>
      <c r="GO1080" s="814"/>
      <c r="GP1080" s="814"/>
      <c r="GQ1080" s="814"/>
      <c r="GR1080" s="814"/>
      <c r="GS1080" s="814"/>
      <c r="GT1080" s="814"/>
      <c r="GU1080" s="814"/>
      <c r="GV1080" s="814"/>
      <c r="GW1080" s="814"/>
      <c r="GX1080" s="814"/>
      <c r="GY1080" s="814"/>
      <c r="GZ1080" s="814"/>
      <c r="HA1080" s="814"/>
      <c r="HB1080" s="814"/>
      <c r="HC1080" s="814"/>
      <c r="HD1080" s="814"/>
      <c r="HE1080" s="814"/>
      <c r="HF1080" s="814"/>
      <c r="HG1080" s="814"/>
      <c r="HH1080" s="814"/>
      <c r="HI1080" s="814"/>
      <c r="HJ1080" s="814"/>
      <c r="HK1080" s="814"/>
      <c r="HL1080" s="814"/>
      <c r="HM1080" s="814"/>
      <c r="HN1080" s="814"/>
      <c r="HO1080" s="814"/>
      <c r="HP1080" s="814"/>
      <c r="HQ1080" s="814"/>
      <c r="HR1080" s="814"/>
      <c r="HS1080" s="814"/>
      <c r="HT1080" s="814"/>
      <c r="HU1080" s="814"/>
      <c r="HV1080" s="814"/>
      <c r="HW1080" s="814"/>
      <c r="HX1080" s="814"/>
      <c r="HY1080" s="814"/>
      <c r="HZ1080" s="814"/>
      <c r="IA1080" s="814"/>
      <c r="IB1080" s="814"/>
      <c r="IC1080" s="814"/>
      <c r="ID1080" s="814"/>
      <c r="IE1080" s="814"/>
      <c r="IF1080" s="814"/>
      <c r="IG1080" s="814"/>
      <c r="IH1080" s="814"/>
      <c r="II1080" s="814"/>
      <c r="IJ1080" s="814"/>
      <c r="IK1080" s="814"/>
      <c r="IL1080" s="814"/>
      <c r="IM1080" s="814"/>
      <c r="IN1080" s="814"/>
    </row>
    <row r="1081" spans="1:248" ht="13.5">
      <c r="A1081" s="640">
        <v>132</v>
      </c>
      <c r="B1081" s="670" t="s">
        <v>2117</v>
      </c>
      <c r="C1081" s="693" t="s">
        <v>709</v>
      </c>
      <c r="D1081" s="608">
        <v>1</v>
      </c>
      <c r="E1081" s="693">
        <v>2007</v>
      </c>
      <c r="F1081" s="1095">
        <v>58.9</v>
      </c>
      <c r="G1081" s="825">
        <f t="shared" si="35"/>
        <v>58.9</v>
      </c>
      <c r="H1081" s="1096">
        <v>100</v>
      </c>
      <c r="I1081" s="825">
        <f t="shared" si="36"/>
        <v>0</v>
      </c>
      <c r="J1081" s="668"/>
      <c r="K1081" s="725"/>
      <c r="L1081" s="725"/>
      <c r="M1081" s="668"/>
      <c r="N1081" s="725"/>
      <c r="O1081" s="831"/>
      <c r="P1081" s="1883"/>
      <c r="Q1081" s="814"/>
      <c r="R1081" s="814"/>
      <c r="S1081" s="814"/>
      <c r="T1081" s="814"/>
      <c r="U1081" s="814"/>
      <c r="V1081" s="814"/>
      <c r="W1081" s="814"/>
      <c r="X1081" s="814"/>
      <c r="Y1081" s="814"/>
      <c r="Z1081" s="814"/>
      <c r="AA1081" s="814"/>
      <c r="AB1081" s="814"/>
      <c r="AC1081" s="814"/>
      <c r="AD1081" s="814"/>
      <c r="AE1081" s="814"/>
      <c r="AF1081" s="814"/>
      <c r="AG1081" s="814"/>
      <c r="AH1081" s="814"/>
      <c r="AI1081" s="814"/>
      <c r="AJ1081" s="814"/>
      <c r="AK1081" s="814"/>
      <c r="AL1081" s="814"/>
      <c r="AM1081" s="814"/>
      <c r="AN1081" s="814"/>
      <c r="AO1081" s="814"/>
      <c r="AP1081" s="814"/>
      <c r="AQ1081" s="814"/>
      <c r="AR1081" s="814"/>
      <c r="AS1081" s="814"/>
      <c r="AT1081" s="814"/>
      <c r="AU1081" s="814"/>
      <c r="AV1081" s="814"/>
      <c r="AW1081" s="814"/>
      <c r="AX1081" s="814"/>
      <c r="AY1081" s="814"/>
      <c r="AZ1081" s="814"/>
      <c r="BA1081" s="814"/>
      <c r="BB1081" s="814"/>
      <c r="BC1081" s="814"/>
      <c r="BD1081" s="814"/>
      <c r="BE1081" s="814"/>
      <c r="BF1081" s="814"/>
      <c r="BG1081" s="814"/>
      <c r="BH1081" s="814"/>
      <c r="BI1081" s="814"/>
      <c r="BJ1081" s="814"/>
      <c r="BK1081" s="814"/>
      <c r="BL1081" s="814"/>
      <c r="BM1081" s="814"/>
      <c r="BN1081" s="814"/>
      <c r="BO1081" s="814"/>
      <c r="BP1081" s="814"/>
      <c r="BQ1081" s="814"/>
      <c r="BR1081" s="814"/>
      <c r="BS1081" s="814"/>
      <c r="BT1081" s="814"/>
      <c r="BU1081" s="814"/>
      <c r="BV1081" s="814"/>
      <c r="BW1081" s="814"/>
      <c r="BX1081" s="814"/>
      <c r="BY1081" s="814"/>
      <c r="BZ1081" s="814"/>
      <c r="CA1081" s="814"/>
      <c r="CB1081" s="814"/>
      <c r="CC1081" s="814"/>
      <c r="CD1081" s="814"/>
      <c r="CE1081" s="814"/>
      <c r="CF1081" s="814"/>
      <c r="CG1081" s="814"/>
      <c r="CH1081" s="814"/>
      <c r="CI1081" s="814"/>
      <c r="CJ1081" s="814"/>
      <c r="CK1081" s="814"/>
      <c r="CL1081" s="814"/>
      <c r="CM1081" s="814"/>
      <c r="CN1081" s="814"/>
      <c r="CO1081" s="814"/>
      <c r="CP1081" s="814"/>
      <c r="CQ1081" s="814"/>
      <c r="CR1081" s="814"/>
      <c r="CS1081" s="814"/>
      <c r="CT1081" s="814"/>
      <c r="CU1081" s="814"/>
      <c r="CV1081" s="814"/>
      <c r="CW1081" s="814"/>
      <c r="CX1081" s="814"/>
      <c r="CY1081" s="814"/>
      <c r="CZ1081" s="814"/>
      <c r="DA1081" s="814"/>
      <c r="DB1081" s="814"/>
      <c r="DC1081" s="814"/>
      <c r="DD1081" s="814"/>
      <c r="DE1081" s="814"/>
      <c r="DF1081" s="814"/>
      <c r="DG1081" s="814"/>
      <c r="DH1081" s="814"/>
      <c r="DI1081" s="814"/>
      <c r="DJ1081" s="814"/>
      <c r="DK1081" s="814"/>
      <c r="DL1081" s="814"/>
      <c r="DM1081" s="814"/>
      <c r="DN1081" s="814"/>
      <c r="DO1081" s="814"/>
      <c r="DP1081" s="814"/>
      <c r="DQ1081" s="814"/>
      <c r="DR1081" s="814"/>
      <c r="DS1081" s="814"/>
      <c r="DT1081" s="814"/>
      <c r="DU1081" s="814"/>
      <c r="DV1081" s="814"/>
      <c r="DW1081" s="814"/>
      <c r="DX1081" s="814"/>
      <c r="DY1081" s="814"/>
      <c r="DZ1081" s="814"/>
      <c r="EA1081" s="814"/>
      <c r="EB1081" s="814"/>
      <c r="EC1081" s="814"/>
      <c r="ED1081" s="814"/>
      <c r="EE1081" s="814"/>
      <c r="EF1081" s="814"/>
      <c r="EG1081" s="814"/>
      <c r="EH1081" s="814"/>
      <c r="EI1081" s="814"/>
      <c r="EJ1081" s="814"/>
      <c r="EK1081" s="814"/>
      <c r="EL1081" s="814"/>
      <c r="EM1081" s="814"/>
      <c r="EN1081" s="814"/>
      <c r="EO1081" s="814"/>
      <c r="EP1081" s="814"/>
      <c r="EQ1081" s="814"/>
      <c r="ER1081" s="814"/>
      <c r="ES1081" s="814"/>
      <c r="ET1081" s="814"/>
      <c r="EU1081" s="814"/>
      <c r="EV1081" s="814"/>
      <c r="EW1081" s="814"/>
      <c r="EX1081" s="814"/>
      <c r="EY1081" s="814"/>
      <c r="EZ1081" s="814"/>
      <c r="FA1081" s="814"/>
      <c r="FB1081" s="814"/>
      <c r="FC1081" s="814"/>
      <c r="FD1081" s="814"/>
      <c r="FE1081" s="814"/>
      <c r="FF1081" s="814"/>
      <c r="FG1081" s="814"/>
      <c r="FH1081" s="814"/>
      <c r="FI1081" s="814"/>
      <c r="FJ1081" s="814"/>
      <c r="FK1081" s="814"/>
      <c r="FL1081" s="814"/>
      <c r="FM1081" s="814"/>
      <c r="FN1081" s="814"/>
      <c r="FO1081" s="814"/>
      <c r="FP1081" s="814"/>
      <c r="FQ1081" s="814"/>
      <c r="FR1081" s="814"/>
      <c r="FS1081" s="814"/>
      <c r="FT1081" s="814"/>
      <c r="FU1081" s="814"/>
      <c r="FV1081" s="814"/>
      <c r="FW1081" s="814"/>
      <c r="FX1081" s="814"/>
      <c r="FY1081" s="814"/>
      <c r="FZ1081" s="814"/>
      <c r="GA1081" s="814"/>
      <c r="GB1081" s="814"/>
      <c r="GC1081" s="814"/>
      <c r="GD1081" s="814"/>
      <c r="GE1081" s="814"/>
      <c r="GF1081" s="814"/>
      <c r="GG1081" s="814"/>
      <c r="GH1081" s="814"/>
      <c r="GI1081" s="814"/>
      <c r="GJ1081" s="814"/>
      <c r="GK1081" s="814"/>
      <c r="GL1081" s="814"/>
      <c r="GM1081" s="814"/>
      <c r="GN1081" s="814"/>
      <c r="GO1081" s="814"/>
      <c r="GP1081" s="814"/>
      <c r="GQ1081" s="814"/>
      <c r="GR1081" s="814"/>
      <c r="GS1081" s="814"/>
      <c r="GT1081" s="814"/>
      <c r="GU1081" s="814"/>
      <c r="GV1081" s="814"/>
      <c r="GW1081" s="814"/>
      <c r="GX1081" s="814"/>
      <c r="GY1081" s="814"/>
      <c r="GZ1081" s="814"/>
      <c r="HA1081" s="814"/>
      <c r="HB1081" s="814"/>
      <c r="HC1081" s="814"/>
      <c r="HD1081" s="814"/>
      <c r="HE1081" s="814"/>
      <c r="HF1081" s="814"/>
      <c r="HG1081" s="814"/>
      <c r="HH1081" s="814"/>
      <c r="HI1081" s="814"/>
      <c r="HJ1081" s="814"/>
      <c r="HK1081" s="814"/>
      <c r="HL1081" s="814"/>
      <c r="HM1081" s="814"/>
      <c r="HN1081" s="814"/>
      <c r="HO1081" s="814"/>
      <c r="HP1081" s="814"/>
      <c r="HQ1081" s="814"/>
      <c r="HR1081" s="814"/>
      <c r="HS1081" s="814"/>
      <c r="HT1081" s="814"/>
      <c r="HU1081" s="814"/>
      <c r="HV1081" s="814"/>
      <c r="HW1081" s="814"/>
      <c r="HX1081" s="814"/>
      <c r="HY1081" s="814"/>
      <c r="HZ1081" s="814"/>
      <c r="IA1081" s="814"/>
      <c r="IB1081" s="814"/>
      <c r="IC1081" s="814"/>
      <c r="ID1081" s="814"/>
      <c r="IE1081" s="814"/>
      <c r="IF1081" s="814"/>
      <c r="IG1081" s="814"/>
      <c r="IH1081" s="814"/>
      <c r="II1081" s="814"/>
      <c r="IJ1081" s="814"/>
      <c r="IK1081" s="814"/>
      <c r="IL1081" s="814"/>
      <c r="IM1081" s="814"/>
      <c r="IN1081" s="814"/>
    </row>
    <row r="1082" spans="1:248" ht="13.5">
      <c r="A1082" s="640">
        <v>133</v>
      </c>
      <c r="B1082" s="670" t="s">
        <v>2118</v>
      </c>
      <c r="C1082" s="693" t="s">
        <v>709</v>
      </c>
      <c r="D1082" s="608">
        <v>6</v>
      </c>
      <c r="E1082" s="608">
        <v>2005</v>
      </c>
      <c r="F1082" s="1095">
        <v>928.14599999999996</v>
      </c>
      <c r="G1082" s="825">
        <f t="shared" si="35"/>
        <v>928.14599999999996</v>
      </c>
      <c r="H1082" s="1096">
        <v>100</v>
      </c>
      <c r="I1082" s="825">
        <f t="shared" si="36"/>
        <v>0</v>
      </c>
      <c r="J1082" s="668"/>
      <c r="K1082" s="725"/>
      <c r="L1082" s="725"/>
      <c r="M1082" s="668"/>
      <c r="N1082" s="725"/>
      <c r="O1082" s="831"/>
      <c r="P1082" s="1883"/>
      <c r="Q1082" s="814"/>
      <c r="R1082" s="814"/>
      <c r="S1082" s="814"/>
      <c r="T1082" s="814"/>
      <c r="U1082" s="814"/>
      <c r="V1082" s="814"/>
      <c r="W1082" s="814"/>
      <c r="X1082" s="814"/>
      <c r="Y1082" s="814"/>
      <c r="Z1082" s="814"/>
      <c r="AA1082" s="814"/>
      <c r="AB1082" s="814"/>
      <c r="AC1082" s="814"/>
      <c r="AD1082" s="814"/>
      <c r="AE1082" s="814"/>
      <c r="AF1082" s="814"/>
      <c r="AG1082" s="814"/>
      <c r="AH1082" s="814"/>
      <c r="AI1082" s="814"/>
      <c r="AJ1082" s="814"/>
      <c r="AK1082" s="814"/>
      <c r="AL1082" s="814"/>
      <c r="AM1082" s="814"/>
      <c r="AN1082" s="814"/>
      <c r="AO1082" s="814"/>
      <c r="AP1082" s="814"/>
      <c r="AQ1082" s="814"/>
      <c r="AR1082" s="814"/>
      <c r="AS1082" s="814"/>
      <c r="AT1082" s="814"/>
      <c r="AU1082" s="814"/>
      <c r="AV1082" s="814"/>
      <c r="AW1082" s="814"/>
      <c r="AX1082" s="814"/>
      <c r="AY1082" s="814"/>
      <c r="AZ1082" s="814"/>
      <c r="BA1082" s="814"/>
      <c r="BB1082" s="814"/>
      <c r="BC1082" s="814"/>
      <c r="BD1082" s="814"/>
      <c r="BE1082" s="814"/>
      <c r="BF1082" s="814"/>
      <c r="BG1082" s="814"/>
      <c r="BH1082" s="814"/>
      <c r="BI1082" s="814"/>
      <c r="BJ1082" s="814"/>
      <c r="BK1082" s="814"/>
      <c r="BL1082" s="814"/>
      <c r="BM1082" s="814"/>
      <c r="BN1082" s="814"/>
      <c r="BO1082" s="814"/>
      <c r="BP1082" s="814"/>
      <c r="BQ1082" s="814"/>
      <c r="BR1082" s="814"/>
      <c r="BS1082" s="814"/>
      <c r="BT1082" s="814"/>
      <c r="BU1082" s="814"/>
      <c r="BV1082" s="814"/>
      <c r="BW1082" s="814"/>
      <c r="BX1082" s="814"/>
      <c r="BY1082" s="814"/>
      <c r="BZ1082" s="814"/>
      <c r="CA1082" s="814"/>
      <c r="CB1082" s="814"/>
      <c r="CC1082" s="814"/>
      <c r="CD1082" s="814"/>
      <c r="CE1082" s="814"/>
      <c r="CF1082" s="814"/>
      <c r="CG1082" s="814"/>
      <c r="CH1082" s="814"/>
      <c r="CI1082" s="814"/>
      <c r="CJ1082" s="814"/>
      <c r="CK1082" s="814"/>
      <c r="CL1082" s="814"/>
      <c r="CM1082" s="814"/>
      <c r="CN1082" s="814"/>
      <c r="CO1082" s="814"/>
      <c r="CP1082" s="814"/>
      <c r="CQ1082" s="814"/>
      <c r="CR1082" s="814"/>
      <c r="CS1082" s="814"/>
      <c r="CT1082" s="814"/>
      <c r="CU1082" s="814"/>
      <c r="CV1082" s="814"/>
      <c r="CW1082" s="814"/>
      <c r="CX1082" s="814"/>
      <c r="CY1082" s="814"/>
      <c r="CZ1082" s="814"/>
      <c r="DA1082" s="814"/>
      <c r="DB1082" s="814"/>
      <c r="DC1082" s="814"/>
      <c r="DD1082" s="814"/>
      <c r="DE1082" s="814"/>
      <c r="DF1082" s="814"/>
      <c r="DG1082" s="814"/>
      <c r="DH1082" s="814"/>
      <c r="DI1082" s="814"/>
      <c r="DJ1082" s="814"/>
      <c r="DK1082" s="814"/>
      <c r="DL1082" s="814"/>
      <c r="DM1082" s="814"/>
      <c r="DN1082" s="814"/>
      <c r="DO1082" s="814"/>
      <c r="DP1082" s="814"/>
      <c r="DQ1082" s="814"/>
      <c r="DR1082" s="814"/>
      <c r="DS1082" s="814"/>
      <c r="DT1082" s="814"/>
      <c r="DU1082" s="814"/>
      <c r="DV1082" s="814"/>
      <c r="DW1082" s="814"/>
      <c r="DX1082" s="814"/>
      <c r="DY1082" s="814"/>
      <c r="DZ1082" s="814"/>
      <c r="EA1082" s="814"/>
      <c r="EB1082" s="814"/>
      <c r="EC1082" s="814"/>
      <c r="ED1082" s="814"/>
      <c r="EE1082" s="814"/>
      <c r="EF1082" s="814"/>
      <c r="EG1082" s="814"/>
      <c r="EH1082" s="814"/>
      <c r="EI1082" s="814"/>
      <c r="EJ1082" s="814"/>
      <c r="EK1082" s="814"/>
      <c r="EL1082" s="814"/>
      <c r="EM1082" s="814"/>
      <c r="EN1082" s="814"/>
      <c r="EO1082" s="814"/>
      <c r="EP1082" s="814"/>
      <c r="EQ1082" s="814"/>
      <c r="ER1082" s="814"/>
      <c r="ES1082" s="814"/>
      <c r="ET1082" s="814"/>
      <c r="EU1082" s="814"/>
      <c r="EV1082" s="814"/>
      <c r="EW1082" s="814"/>
      <c r="EX1082" s="814"/>
      <c r="EY1082" s="814"/>
      <c r="EZ1082" s="814"/>
      <c r="FA1082" s="814"/>
      <c r="FB1082" s="814"/>
      <c r="FC1082" s="814"/>
      <c r="FD1082" s="814"/>
      <c r="FE1082" s="814"/>
      <c r="FF1082" s="814"/>
      <c r="FG1082" s="814"/>
      <c r="FH1082" s="814"/>
      <c r="FI1082" s="814"/>
      <c r="FJ1082" s="814"/>
      <c r="FK1082" s="814"/>
      <c r="FL1082" s="814"/>
      <c r="FM1082" s="814"/>
      <c r="FN1082" s="814"/>
      <c r="FO1082" s="814"/>
      <c r="FP1082" s="814"/>
      <c r="FQ1082" s="814"/>
      <c r="FR1082" s="814"/>
      <c r="FS1082" s="814"/>
      <c r="FT1082" s="814"/>
      <c r="FU1082" s="814"/>
      <c r="FV1082" s="814"/>
      <c r="FW1082" s="814"/>
      <c r="FX1082" s="814"/>
      <c r="FY1082" s="814"/>
      <c r="FZ1082" s="814"/>
      <c r="GA1082" s="814"/>
      <c r="GB1082" s="814"/>
      <c r="GC1082" s="814"/>
      <c r="GD1082" s="814"/>
      <c r="GE1082" s="814"/>
      <c r="GF1082" s="814"/>
      <c r="GG1082" s="814"/>
      <c r="GH1082" s="814"/>
      <c r="GI1082" s="814"/>
      <c r="GJ1082" s="814"/>
      <c r="GK1082" s="814"/>
      <c r="GL1082" s="814"/>
      <c r="GM1082" s="814"/>
      <c r="GN1082" s="814"/>
      <c r="GO1082" s="814"/>
      <c r="GP1082" s="814"/>
      <c r="GQ1082" s="814"/>
      <c r="GR1082" s="814"/>
      <c r="GS1082" s="814"/>
      <c r="GT1082" s="814"/>
      <c r="GU1082" s="814"/>
      <c r="GV1082" s="814"/>
      <c r="GW1082" s="814"/>
      <c r="GX1082" s="814"/>
      <c r="GY1082" s="814"/>
      <c r="GZ1082" s="814"/>
      <c r="HA1082" s="814"/>
      <c r="HB1082" s="814"/>
      <c r="HC1082" s="814"/>
      <c r="HD1082" s="814"/>
      <c r="HE1082" s="814"/>
      <c r="HF1082" s="814"/>
      <c r="HG1082" s="814"/>
      <c r="HH1082" s="814"/>
      <c r="HI1082" s="814"/>
      <c r="HJ1082" s="814"/>
      <c r="HK1082" s="814"/>
      <c r="HL1082" s="814"/>
      <c r="HM1082" s="814"/>
      <c r="HN1082" s="814"/>
      <c r="HO1082" s="814"/>
      <c r="HP1082" s="814"/>
      <c r="HQ1082" s="814"/>
      <c r="HR1082" s="814"/>
      <c r="HS1082" s="814"/>
      <c r="HT1082" s="814"/>
      <c r="HU1082" s="814"/>
      <c r="HV1082" s="814"/>
      <c r="HW1082" s="814"/>
      <c r="HX1082" s="814"/>
      <c r="HY1082" s="814"/>
      <c r="HZ1082" s="814"/>
      <c r="IA1082" s="814"/>
      <c r="IB1082" s="814"/>
      <c r="IC1082" s="814"/>
      <c r="ID1082" s="814"/>
      <c r="IE1082" s="814"/>
      <c r="IF1082" s="814"/>
      <c r="IG1082" s="814"/>
      <c r="IH1082" s="814"/>
      <c r="II1082" s="814"/>
      <c r="IJ1082" s="814"/>
      <c r="IK1082" s="814"/>
      <c r="IL1082" s="814"/>
      <c r="IM1082" s="814"/>
      <c r="IN1082" s="814"/>
    </row>
    <row r="1083" spans="1:248" ht="13.5">
      <c r="A1083" s="640">
        <v>134</v>
      </c>
      <c r="B1083" s="670" t="s">
        <v>2119</v>
      </c>
      <c r="C1083" s="693" t="s">
        <v>709</v>
      </c>
      <c r="D1083" s="608">
        <v>4</v>
      </c>
      <c r="E1083" s="608">
        <v>2005</v>
      </c>
      <c r="F1083" s="1095">
        <v>352.89600000000002</v>
      </c>
      <c r="G1083" s="825">
        <f t="shared" si="35"/>
        <v>352.89600000000002</v>
      </c>
      <c r="H1083" s="1096">
        <v>100</v>
      </c>
      <c r="I1083" s="825">
        <f t="shared" si="36"/>
        <v>0</v>
      </c>
      <c r="J1083" s="668"/>
      <c r="K1083" s="725"/>
      <c r="L1083" s="725"/>
      <c r="M1083" s="668"/>
      <c r="N1083" s="725"/>
      <c r="O1083" s="831"/>
      <c r="P1083" s="1883"/>
      <c r="Q1083" s="814"/>
      <c r="R1083" s="814"/>
      <c r="S1083" s="814"/>
      <c r="T1083" s="814"/>
      <c r="U1083" s="814"/>
      <c r="V1083" s="814"/>
      <c r="W1083" s="814"/>
      <c r="X1083" s="814"/>
      <c r="Y1083" s="814"/>
      <c r="Z1083" s="814"/>
      <c r="AA1083" s="814"/>
      <c r="AB1083" s="814"/>
      <c r="AC1083" s="814"/>
      <c r="AD1083" s="814"/>
      <c r="AE1083" s="814"/>
      <c r="AF1083" s="814"/>
      <c r="AG1083" s="814"/>
      <c r="AH1083" s="814"/>
      <c r="AI1083" s="814"/>
      <c r="AJ1083" s="814"/>
      <c r="AK1083" s="814"/>
      <c r="AL1083" s="814"/>
      <c r="AM1083" s="814"/>
      <c r="AN1083" s="814"/>
      <c r="AO1083" s="814"/>
      <c r="AP1083" s="814"/>
      <c r="AQ1083" s="814"/>
      <c r="AR1083" s="814"/>
      <c r="AS1083" s="814"/>
      <c r="AT1083" s="814"/>
      <c r="AU1083" s="814"/>
      <c r="AV1083" s="814"/>
      <c r="AW1083" s="814"/>
      <c r="AX1083" s="814"/>
      <c r="AY1083" s="814"/>
      <c r="AZ1083" s="814"/>
      <c r="BA1083" s="814"/>
      <c r="BB1083" s="814"/>
      <c r="BC1083" s="814"/>
      <c r="BD1083" s="814"/>
      <c r="BE1083" s="814"/>
      <c r="BF1083" s="814"/>
      <c r="BG1083" s="814"/>
      <c r="BH1083" s="814"/>
      <c r="BI1083" s="814"/>
      <c r="BJ1083" s="814"/>
      <c r="BK1083" s="814"/>
      <c r="BL1083" s="814"/>
      <c r="BM1083" s="814"/>
      <c r="BN1083" s="814"/>
      <c r="BO1083" s="814"/>
      <c r="BP1083" s="814"/>
      <c r="BQ1083" s="814"/>
      <c r="BR1083" s="814"/>
      <c r="BS1083" s="814"/>
      <c r="BT1083" s="814"/>
      <c r="BU1083" s="814"/>
      <c r="BV1083" s="814"/>
      <c r="BW1083" s="814"/>
      <c r="BX1083" s="814"/>
      <c r="BY1083" s="814"/>
      <c r="BZ1083" s="814"/>
      <c r="CA1083" s="814"/>
      <c r="CB1083" s="814"/>
      <c r="CC1083" s="814"/>
      <c r="CD1083" s="814"/>
      <c r="CE1083" s="814"/>
      <c r="CF1083" s="814"/>
      <c r="CG1083" s="814"/>
      <c r="CH1083" s="814"/>
      <c r="CI1083" s="814"/>
      <c r="CJ1083" s="814"/>
      <c r="CK1083" s="814"/>
      <c r="CL1083" s="814"/>
      <c r="CM1083" s="814"/>
      <c r="CN1083" s="814"/>
      <c r="CO1083" s="814"/>
      <c r="CP1083" s="814"/>
      <c r="CQ1083" s="814"/>
      <c r="CR1083" s="814"/>
      <c r="CS1083" s="814"/>
      <c r="CT1083" s="814"/>
      <c r="CU1083" s="814"/>
      <c r="CV1083" s="814"/>
      <c r="CW1083" s="814"/>
      <c r="CX1083" s="814"/>
      <c r="CY1083" s="814"/>
      <c r="CZ1083" s="814"/>
      <c r="DA1083" s="814"/>
      <c r="DB1083" s="814"/>
      <c r="DC1083" s="814"/>
      <c r="DD1083" s="814"/>
      <c r="DE1083" s="814"/>
      <c r="DF1083" s="814"/>
      <c r="DG1083" s="814"/>
      <c r="DH1083" s="814"/>
      <c r="DI1083" s="814"/>
      <c r="DJ1083" s="814"/>
      <c r="DK1083" s="814"/>
      <c r="DL1083" s="814"/>
      <c r="DM1083" s="814"/>
      <c r="DN1083" s="814"/>
      <c r="DO1083" s="814"/>
      <c r="DP1083" s="814"/>
      <c r="DQ1083" s="814"/>
      <c r="DR1083" s="814"/>
      <c r="DS1083" s="814"/>
      <c r="DT1083" s="814"/>
      <c r="DU1083" s="814"/>
      <c r="DV1083" s="814"/>
      <c r="DW1083" s="814"/>
      <c r="DX1083" s="814"/>
      <c r="DY1083" s="814"/>
      <c r="DZ1083" s="814"/>
      <c r="EA1083" s="814"/>
      <c r="EB1083" s="814"/>
      <c r="EC1083" s="814"/>
      <c r="ED1083" s="814"/>
      <c r="EE1083" s="814"/>
      <c r="EF1083" s="814"/>
      <c r="EG1083" s="814"/>
      <c r="EH1083" s="814"/>
      <c r="EI1083" s="814"/>
      <c r="EJ1083" s="814"/>
      <c r="EK1083" s="814"/>
      <c r="EL1083" s="814"/>
      <c r="EM1083" s="814"/>
      <c r="EN1083" s="814"/>
      <c r="EO1083" s="814"/>
      <c r="EP1083" s="814"/>
      <c r="EQ1083" s="814"/>
      <c r="ER1083" s="814"/>
      <c r="ES1083" s="814"/>
      <c r="ET1083" s="814"/>
      <c r="EU1083" s="814"/>
      <c r="EV1083" s="814"/>
      <c r="EW1083" s="814"/>
      <c r="EX1083" s="814"/>
      <c r="EY1083" s="814"/>
      <c r="EZ1083" s="814"/>
      <c r="FA1083" s="814"/>
      <c r="FB1083" s="814"/>
      <c r="FC1083" s="814"/>
      <c r="FD1083" s="814"/>
      <c r="FE1083" s="814"/>
      <c r="FF1083" s="814"/>
      <c r="FG1083" s="814"/>
      <c r="FH1083" s="814"/>
      <c r="FI1083" s="814"/>
      <c r="FJ1083" s="814"/>
      <c r="FK1083" s="814"/>
      <c r="FL1083" s="814"/>
      <c r="FM1083" s="814"/>
      <c r="FN1083" s="814"/>
      <c r="FO1083" s="814"/>
      <c r="FP1083" s="814"/>
      <c r="FQ1083" s="814"/>
      <c r="FR1083" s="814"/>
      <c r="FS1083" s="814"/>
      <c r="FT1083" s="814"/>
      <c r="FU1083" s="814"/>
      <c r="FV1083" s="814"/>
      <c r="FW1083" s="814"/>
      <c r="FX1083" s="814"/>
      <c r="FY1083" s="814"/>
      <c r="FZ1083" s="814"/>
      <c r="GA1083" s="814"/>
      <c r="GB1083" s="814"/>
      <c r="GC1083" s="814"/>
      <c r="GD1083" s="814"/>
      <c r="GE1083" s="814"/>
      <c r="GF1083" s="814"/>
      <c r="GG1083" s="814"/>
      <c r="GH1083" s="814"/>
      <c r="GI1083" s="814"/>
      <c r="GJ1083" s="814"/>
      <c r="GK1083" s="814"/>
      <c r="GL1083" s="814"/>
      <c r="GM1083" s="814"/>
      <c r="GN1083" s="814"/>
      <c r="GO1083" s="814"/>
      <c r="GP1083" s="814"/>
      <c r="GQ1083" s="814"/>
      <c r="GR1083" s="814"/>
      <c r="GS1083" s="814"/>
      <c r="GT1083" s="814"/>
      <c r="GU1083" s="814"/>
      <c r="GV1083" s="814"/>
      <c r="GW1083" s="814"/>
      <c r="GX1083" s="814"/>
      <c r="GY1083" s="814"/>
      <c r="GZ1083" s="814"/>
      <c r="HA1083" s="814"/>
      <c r="HB1083" s="814"/>
      <c r="HC1083" s="814"/>
      <c r="HD1083" s="814"/>
      <c r="HE1083" s="814"/>
      <c r="HF1083" s="814"/>
      <c r="HG1083" s="814"/>
      <c r="HH1083" s="814"/>
      <c r="HI1083" s="814"/>
      <c r="HJ1083" s="814"/>
      <c r="HK1083" s="814"/>
      <c r="HL1083" s="814"/>
      <c r="HM1083" s="814"/>
      <c r="HN1083" s="814"/>
      <c r="HO1083" s="814"/>
      <c r="HP1083" s="814"/>
      <c r="HQ1083" s="814"/>
      <c r="HR1083" s="814"/>
      <c r="HS1083" s="814"/>
      <c r="HT1083" s="814"/>
      <c r="HU1083" s="814"/>
      <c r="HV1083" s="814"/>
      <c r="HW1083" s="814"/>
      <c r="HX1083" s="814"/>
      <c r="HY1083" s="814"/>
      <c r="HZ1083" s="814"/>
      <c r="IA1083" s="814"/>
      <c r="IB1083" s="814"/>
      <c r="IC1083" s="814"/>
      <c r="ID1083" s="814"/>
      <c r="IE1083" s="814"/>
      <c r="IF1083" s="814"/>
      <c r="IG1083" s="814"/>
      <c r="IH1083" s="814"/>
      <c r="II1083" s="814"/>
      <c r="IJ1083" s="814"/>
      <c r="IK1083" s="814"/>
      <c r="IL1083" s="814"/>
      <c r="IM1083" s="814"/>
      <c r="IN1083" s="814"/>
    </row>
    <row r="1084" spans="1:248" ht="13.5">
      <c r="A1084" s="640">
        <v>135</v>
      </c>
      <c r="B1084" s="670" t="s">
        <v>2120</v>
      </c>
      <c r="C1084" s="693" t="s">
        <v>709</v>
      </c>
      <c r="D1084" s="608">
        <v>1</v>
      </c>
      <c r="E1084" s="608">
        <v>2006</v>
      </c>
      <c r="F1084" s="1095">
        <v>147.30600000000001</v>
      </c>
      <c r="G1084" s="825">
        <f t="shared" si="35"/>
        <v>147.30600000000001</v>
      </c>
      <c r="H1084" s="1096">
        <v>100</v>
      </c>
      <c r="I1084" s="825">
        <f t="shared" si="36"/>
        <v>0</v>
      </c>
      <c r="J1084" s="668"/>
      <c r="K1084" s="725"/>
      <c r="L1084" s="725"/>
      <c r="M1084" s="668"/>
      <c r="N1084" s="725"/>
      <c r="O1084" s="831"/>
      <c r="P1084" s="1883"/>
      <c r="Q1084" s="814"/>
      <c r="R1084" s="814"/>
      <c r="S1084" s="814"/>
      <c r="T1084" s="814"/>
      <c r="U1084" s="814"/>
      <c r="V1084" s="814"/>
      <c r="W1084" s="814"/>
      <c r="X1084" s="814"/>
      <c r="Y1084" s="814"/>
      <c r="Z1084" s="814"/>
      <c r="AA1084" s="814"/>
      <c r="AB1084" s="814"/>
      <c r="AC1084" s="814"/>
      <c r="AD1084" s="814"/>
      <c r="AE1084" s="814"/>
      <c r="AF1084" s="814"/>
      <c r="AG1084" s="814"/>
      <c r="AH1084" s="814"/>
      <c r="AI1084" s="814"/>
      <c r="AJ1084" s="814"/>
      <c r="AK1084" s="814"/>
      <c r="AL1084" s="814"/>
      <c r="AM1084" s="814"/>
      <c r="AN1084" s="814"/>
      <c r="AO1084" s="814"/>
      <c r="AP1084" s="814"/>
      <c r="AQ1084" s="814"/>
      <c r="AR1084" s="814"/>
      <c r="AS1084" s="814"/>
      <c r="AT1084" s="814"/>
      <c r="AU1084" s="814"/>
      <c r="AV1084" s="814"/>
      <c r="AW1084" s="814"/>
      <c r="AX1084" s="814"/>
      <c r="AY1084" s="814"/>
      <c r="AZ1084" s="814"/>
      <c r="BA1084" s="814"/>
      <c r="BB1084" s="814"/>
      <c r="BC1084" s="814"/>
      <c r="BD1084" s="814"/>
      <c r="BE1084" s="814"/>
      <c r="BF1084" s="814"/>
      <c r="BG1084" s="814"/>
      <c r="BH1084" s="814"/>
      <c r="BI1084" s="814"/>
      <c r="BJ1084" s="814"/>
      <c r="BK1084" s="814"/>
      <c r="BL1084" s="814"/>
      <c r="BM1084" s="814"/>
      <c r="BN1084" s="814"/>
      <c r="BO1084" s="814"/>
      <c r="BP1084" s="814"/>
      <c r="BQ1084" s="814"/>
      <c r="BR1084" s="814"/>
      <c r="BS1084" s="814"/>
      <c r="BT1084" s="814"/>
      <c r="BU1084" s="814"/>
      <c r="BV1084" s="814"/>
      <c r="BW1084" s="814"/>
      <c r="BX1084" s="814"/>
      <c r="BY1084" s="814"/>
      <c r="BZ1084" s="814"/>
      <c r="CA1084" s="814"/>
      <c r="CB1084" s="814"/>
      <c r="CC1084" s="814"/>
      <c r="CD1084" s="814"/>
      <c r="CE1084" s="814"/>
      <c r="CF1084" s="814"/>
      <c r="CG1084" s="814"/>
      <c r="CH1084" s="814"/>
      <c r="CI1084" s="814"/>
      <c r="CJ1084" s="814"/>
      <c r="CK1084" s="814"/>
      <c r="CL1084" s="814"/>
      <c r="CM1084" s="814"/>
      <c r="CN1084" s="814"/>
      <c r="CO1084" s="814"/>
      <c r="CP1084" s="814"/>
      <c r="CQ1084" s="814"/>
      <c r="CR1084" s="814"/>
      <c r="CS1084" s="814"/>
      <c r="CT1084" s="814"/>
      <c r="CU1084" s="814"/>
      <c r="CV1084" s="814"/>
      <c r="CW1084" s="814"/>
      <c r="CX1084" s="814"/>
      <c r="CY1084" s="814"/>
      <c r="CZ1084" s="814"/>
      <c r="DA1084" s="814"/>
      <c r="DB1084" s="814"/>
      <c r="DC1084" s="814"/>
      <c r="DD1084" s="814"/>
      <c r="DE1084" s="814"/>
      <c r="DF1084" s="814"/>
      <c r="DG1084" s="814"/>
      <c r="DH1084" s="814"/>
      <c r="DI1084" s="814"/>
      <c r="DJ1084" s="814"/>
      <c r="DK1084" s="814"/>
      <c r="DL1084" s="814"/>
      <c r="DM1084" s="814"/>
      <c r="DN1084" s="814"/>
      <c r="DO1084" s="814"/>
      <c r="DP1084" s="814"/>
      <c r="DQ1084" s="814"/>
      <c r="DR1084" s="814"/>
      <c r="DS1084" s="814"/>
      <c r="DT1084" s="814"/>
      <c r="DU1084" s="814"/>
      <c r="DV1084" s="814"/>
      <c r="DW1084" s="814"/>
      <c r="DX1084" s="814"/>
      <c r="DY1084" s="814"/>
      <c r="DZ1084" s="814"/>
      <c r="EA1084" s="814"/>
      <c r="EB1084" s="814"/>
      <c r="EC1084" s="814"/>
      <c r="ED1084" s="814"/>
      <c r="EE1084" s="814"/>
      <c r="EF1084" s="814"/>
      <c r="EG1084" s="814"/>
      <c r="EH1084" s="814"/>
      <c r="EI1084" s="814"/>
      <c r="EJ1084" s="814"/>
      <c r="EK1084" s="814"/>
      <c r="EL1084" s="814"/>
      <c r="EM1084" s="814"/>
      <c r="EN1084" s="814"/>
      <c r="EO1084" s="814"/>
      <c r="EP1084" s="814"/>
      <c r="EQ1084" s="814"/>
      <c r="ER1084" s="814"/>
      <c r="ES1084" s="814"/>
      <c r="ET1084" s="814"/>
      <c r="EU1084" s="814"/>
      <c r="EV1084" s="814"/>
      <c r="EW1084" s="814"/>
      <c r="EX1084" s="814"/>
      <c r="EY1084" s="814"/>
      <c r="EZ1084" s="814"/>
      <c r="FA1084" s="814"/>
      <c r="FB1084" s="814"/>
      <c r="FC1084" s="814"/>
      <c r="FD1084" s="814"/>
      <c r="FE1084" s="814"/>
      <c r="FF1084" s="814"/>
      <c r="FG1084" s="814"/>
      <c r="FH1084" s="814"/>
      <c r="FI1084" s="814"/>
      <c r="FJ1084" s="814"/>
      <c r="FK1084" s="814"/>
      <c r="FL1084" s="814"/>
      <c r="FM1084" s="814"/>
      <c r="FN1084" s="814"/>
      <c r="FO1084" s="814"/>
      <c r="FP1084" s="814"/>
      <c r="FQ1084" s="814"/>
      <c r="FR1084" s="814"/>
      <c r="FS1084" s="814"/>
      <c r="FT1084" s="814"/>
      <c r="FU1084" s="814"/>
      <c r="FV1084" s="814"/>
      <c r="FW1084" s="814"/>
      <c r="FX1084" s="814"/>
      <c r="FY1084" s="814"/>
      <c r="FZ1084" s="814"/>
      <c r="GA1084" s="814"/>
      <c r="GB1084" s="814"/>
      <c r="GC1084" s="814"/>
      <c r="GD1084" s="814"/>
      <c r="GE1084" s="814"/>
      <c r="GF1084" s="814"/>
      <c r="GG1084" s="814"/>
      <c r="GH1084" s="814"/>
      <c r="GI1084" s="814"/>
      <c r="GJ1084" s="814"/>
      <c r="GK1084" s="814"/>
      <c r="GL1084" s="814"/>
      <c r="GM1084" s="814"/>
      <c r="GN1084" s="814"/>
      <c r="GO1084" s="814"/>
      <c r="GP1084" s="814"/>
      <c r="GQ1084" s="814"/>
      <c r="GR1084" s="814"/>
      <c r="GS1084" s="814"/>
      <c r="GT1084" s="814"/>
      <c r="GU1084" s="814"/>
      <c r="GV1084" s="814"/>
      <c r="GW1084" s="814"/>
      <c r="GX1084" s="814"/>
      <c r="GY1084" s="814"/>
      <c r="GZ1084" s="814"/>
      <c r="HA1084" s="814"/>
      <c r="HB1084" s="814"/>
      <c r="HC1084" s="814"/>
      <c r="HD1084" s="814"/>
      <c r="HE1084" s="814"/>
      <c r="HF1084" s="814"/>
      <c r="HG1084" s="814"/>
      <c r="HH1084" s="814"/>
      <c r="HI1084" s="814"/>
      <c r="HJ1084" s="814"/>
      <c r="HK1084" s="814"/>
      <c r="HL1084" s="814"/>
      <c r="HM1084" s="814"/>
      <c r="HN1084" s="814"/>
      <c r="HO1084" s="814"/>
      <c r="HP1084" s="814"/>
      <c r="HQ1084" s="814"/>
      <c r="HR1084" s="814"/>
      <c r="HS1084" s="814"/>
      <c r="HT1084" s="814"/>
      <c r="HU1084" s="814"/>
      <c r="HV1084" s="814"/>
      <c r="HW1084" s="814"/>
      <c r="HX1084" s="814"/>
      <c r="HY1084" s="814"/>
      <c r="HZ1084" s="814"/>
      <c r="IA1084" s="814"/>
      <c r="IB1084" s="814"/>
      <c r="IC1084" s="814"/>
      <c r="ID1084" s="814"/>
      <c r="IE1084" s="814"/>
      <c r="IF1084" s="814"/>
      <c r="IG1084" s="814"/>
      <c r="IH1084" s="814"/>
      <c r="II1084" s="814"/>
      <c r="IJ1084" s="814"/>
      <c r="IK1084" s="814"/>
      <c r="IL1084" s="814"/>
      <c r="IM1084" s="814"/>
      <c r="IN1084" s="814"/>
    </row>
    <row r="1085" spans="1:248" ht="13.5">
      <c r="A1085" s="640">
        <v>136</v>
      </c>
      <c r="B1085" s="670" t="s">
        <v>2117</v>
      </c>
      <c r="C1085" s="693" t="s">
        <v>709</v>
      </c>
      <c r="D1085" s="608">
        <v>9</v>
      </c>
      <c r="E1085" s="608">
        <v>2008</v>
      </c>
      <c r="F1085" s="1095">
        <v>450.9</v>
      </c>
      <c r="G1085" s="825">
        <f t="shared" si="35"/>
        <v>450.9</v>
      </c>
      <c r="H1085" s="1096">
        <v>100</v>
      </c>
      <c r="I1085" s="825">
        <f t="shared" si="36"/>
        <v>0</v>
      </c>
      <c r="J1085" s="668"/>
      <c r="K1085" s="725"/>
      <c r="L1085" s="725"/>
      <c r="M1085" s="668"/>
      <c r="N1085" s="725"/>
      <c r="O1085" s="831"/>
      <c r="P1085" s="1883"/>
      <c r="Q1085" s="814"/>
      <c r="R1085" s="814"/>
      <c r="S1085" s="814"/>
      <c r="T1085" s="814"/>
      <c r="U1085" s="814"/>
      <c r="V1085" s="814"/>
      <c r="W1085" s="814"/>
      <c r="X1085" s="814"/>
      <c r="Y1085" s="814"/>
      <c r="Z1085" s="814"/>
      <c r="AA1085" s="814"/>
      <c r="AB1085" s="814"/>
      <c r="AC1085" s="814"/>
      <c r="AD1085" s="814"/>
      <c r="AE1085" s="814"/>
      <c r="AF1085" s="814"/>
      <c r="AG1085" s="814"/>
      <c r="AH1085" s="814"/>
      <c r="AI1085" s="814"/>
      <c r="AJ1085" s="814"/>
      <c r="AK1085" s="814"/>
      <c r="AL1085" s="814"/>
      <c r="AM1085" s="814"/>
      <c r="AN1085" s="814"/>
      <c r="AO1085" s="814"/>
      <c r="AP1085" s="814"/>
      <c r="AQ1085" s="814"/>
      <c r="AR1085" s="814"/>
      <c r="AS1085" s="814"/>
      <c r="AT1085" s="814"/>
      <c r="AU1085" s="814"/>
      <c r="AV1085" s="814"/>
      <c r="AW1085" s="814"/>
      <c r="AX1085" s="814"/>
      <c r="AY1085" s="814"/>
      <c r="AZ1085" s="814"/>
      <c r="BA1085" s="814"/>
      <c r="BB1085" s="814"/>
      <c r="BC1085" s="814"/>
      <c r="BD1085" s="814"/>
      <c r="BE1085" s="814"/>
      <c r="BF1085" s="814"/>
      <c r="BG1085" s="814"/>
      <c r="BH1085" s="814"/>
      <c r="BI1085" s="814"/>
      <c r="BJ1085" s="814"/>
      <c r="BK1085" s="814"/>
      <c r="BL1085" s="814"/>
      <c r="BM1085" s="814"/>
      <c r="BN1085" s="814"/>
      <c r="BO1085" s="814"/>
      <c r="BP1085" s="814"/>
      <c r="BQ1085" s="814"/>
      <c r="BR1085" s="814"/>
      <c r="BS1085" s="814"/>
      <c r="BT1085" s="814"/>
      <c r="BU1085" s="814"/>
      <c r="BV1085" s="814"/>
      <c r="BW1085" s="814"/>
      <c r="BX1085" s="814"/>
      <c r="BY1085" s="814"/>
      <c r="BZ1085" s="814"/>
      <c r="CA1085" s="814"/>
      <c r="CB1085" s="814"/>
      <c r="CC1085" s="814"/>
      <c r="CD1085" s="814"/>
      <c r="CE1085" s="814"/>
      <c r="CF1085" s="814"/>
      <c r="CG1085" s="814"/>
      <c r="CH1085" s="814"/>
      <c r="CI1085" s="814"/>
      <c r="CJ1085" s="814"/>
      <c r="CK1085" s="814"/>
      <c r="CL1085" s="814"/>
      <c r="CM1085" s="814"/>
      <c r="CN1085" s="814"/>
      <c r="CO1085" s="814"/>
      <c r="CP1085" s="814"/>
      <c r="CQ1085" s="814"/>
      <c r="CR1085" s="814"/>
      <c r="CS1085" s="814"/>
      <c r="CT1085" s="814"/>
      <c r="CU1085" s="814"/>
      <c r="CV1085" s="814"/>
      <c r="CW1085" s="814"/>
      <c r="CX1085" s="814"/>
      <c r="CY1085" s="814"/>
      <c r="CZ1085" s="814"/>
      <c r="DA1085" s="814"/>
      <c r="DB1085" s="814"/>
      <c r="DC1085" s="814"/>
      <c r="DD1085" s="814"/>
      <c r="DE1085" s="814"/>
      <c r="DF1085" s="814"/>
      <c r="DG1085" s="814"/>
      <c r="DH1085" s="814"/>
      <c r="DI1085" s="814"/>
      <c r="DJ1085" s="814"/>
      <c r="DK1085" s="814"/>
      <c r="DL1085" s="814"/>
      <c r="DM1085" s="814"/>
      <c r="DN1085" s="814"/>
      <c r="DO1085" s="814"/>
      <c r="DP1085" s="814"/>
      <c r="DQ1085" s="814"/>
      <c r="DR1085" s="814"/>
      <c r="DS1085" s="814"/>
      <c r="DT1085" s="814"/>
      <c r="DU1085" s="814"/>
      <c r="DV1085" s="814"/>
      <c r="DW1085" s="814"/>
      <c r="DX1085" s="814"/>
      <c r="DY1085" s="814"/>
      <c r="DZ1085" s="814"/>
      <c r="EA1085" s="814"/>
      <c r="EB1085" s="814"/>
      <c r="EC1085" s="814"/>
      <c r="ED1085" s="814"/>
      <c r="EE1085" s="814"/>
      <c r="EF1085" s="814"/>
      <c r="EG1085" s="814"/>
      <c r="EH1085" s="814"/>
      <c r="EI1085" s="814"/>
      <c r="EJ1085" s="814"/>
      <c r="EK1085" s="814"/>
      <c r="EL1085" s="814"/>
      <c r="EM1085" s="814"/>
      <c r="EN1085" s="814"/>
      <c r="EO1085" s="814"/>
      <c r="EP1085" s="814"/>
      <c r="EQ1085" s="814"/>
      <c r="ER1085" s="814"/>
      <c r="ES1085" s="814"/>
      <c r="ET1085" s="814"/>
      <c r="EU1085" s="814"/>
      <c r="EV1085" s="814"/>
      <c r="EW1085" s="814"/>
      <c r="EX1085" s="814"/>
      <c r="EY1085" s="814"/>
      <c r="EZ1085" s="814"/>
      <c r="FA1085" s="814"/>
      <c r="FB1085" s="814"/>
      <c r="FC1085" s="814"/>
      <c r="FD1085" s="814"/>
      <c r="FE1085" s="814"/>
      <c r="FF1085" s="814"/>
      <c r="FG1085" s="814"/>
      <c r="FH1085" s="814"/>
      <c r="FI1085" s="814"/>
      <c r="FJ1085" s="814"/>
      <c r="FK1085" s="814"/>
      <c r="FL1085" s="814"/>
      <c r="FM1085" s="814"/>
      <c r="FN1085" s="814"/>
      <c r="FO1085" s="814"/>
      <c r="FP1085" s="814"/>
      <c r="FQ1085" s="814"/>
      <c r="FR1085" s="814"/>
      <c r="FS1085" s="814"/>
      <c r="FT1085" s="814"/>
      <c r="FU1085" s="814"/>
      <c r="FV1085" s="814"/>
      <c r="FW1085" s="814"/>
      <c r="FX1085" s="814"/>
      <c r="FY1085" s="814"/>
      <c r="FZ1085" s="814"/>
      <c r="GA1085" s="814"/>
      <c r="GB1085" s="814"/>
      <c r="GC1085" s="814"/>
      <c r="GD1085" s="814"/>
      <c r="GE1085" s="814"/>
      <c r="GF1085" s="814"/>
      <c r="GG1085" s="814"/>
      <c r="GH1085" s="814"/>
      <c r="GI1085" s="814"/>
      <c r="GJ1085" s="814"/>
      <c r="GK1085" s="814"/>
      <c r="GL1085" s="814"/>
      <c r="GM1085" s="814"/>
      <c r="GN1085" s="814"/>
      <c r="GO1085" s="814"/>
      <c r="GP1085" s="814"/>
      <c r="GQ1085" s="814"/>
      <c r="GR1085" s="814"/>
      <c r="GS1085" s="814"/>
      <c r="GT1085" s="814"/>
      <c r="GU1085" s="814"/>
      <c r="GV1085" s="814"/>
      <c r="GW1085" s="814"/>
      <c r="GX1085" s="814"/>
      <c r="GY1085" s="814"/>
      <c r="GZ1085" s="814"/>
      <c r="HA1085" s="814"/>
      <c r="HB1085" s="814"/>
      <c r="HC1085" s="814"/>
      <c r="HD1085" s="814"/>
      <c r="HE1085" s="814"/>
      <c r="HF1085" s="814"/>
      <c r="HG1085" s="814"/>
      <c r="HH1085" s="814"/>
      <c r="HI1085" s="814"/>
      <c r="HJ1085" s="814"/>
      <c r="HK1085" s="814"/>
      <c r="HL1085" s="814"/>
      <c r="HM1085" s="814"/>
      <c r="HN1085" s="814"/>
      <c r="HO1085" s="814"/>
      <c r="HP1085" s="814"/>
      <c r="HQ1085" s="814"/>
      <c r="HR1085" s="814"/>
      <c r="HS1085" s="814"/>
      <c r="HT1085" s="814"/>
      <c r="HU1085" s="814"/>
      <c r="HV1085" s="814"/>
      <c r="HW1085" s="814"/>
      <c r="HX1085" s="814"/>
      <c r="HY1085" s="814"/>
      <c r="HZ1085" s="814"/>
      <c r="IA1085" s="814"/>
      <c r="IB1085" s="814"/>
      <c r="IC1085" s="814"/>
      <c r="ID1085" s="814"/>
      <c r="IE1085" s="814"/>
      <c r="IF1085" s="814"/>
      <c r="IG1085" s="814"/>
      <c r="IH1085" s="814"/>
      <c r="II1085" s="814"/>
      <c r="IJ1085" s="814"/>
      <c r="IK1085" s="814"/>
      <c r="IL1085" s="814"/>
      <c r="IM1085" s="814"/>
      <c r="IN1085" s="814"/>
    </row>
    <row r="1086" spans="1:248" ht="13.5">
      <c r="A1086" s="640">
        <v>137</v>
      </c>
      <c r="B1086" s="670" t="s">
        <v>2121</v>
      </c>
      <c r="C1086" s="693" t="s">
        <v>709</v>
      </c>
      <c r="D1086" s="608">
        <v>3</v>
      </c>
      <c r="E1086" s="608">
        <v>2008</v>
      </c>
      <c r="F1086" s="1095">
        <v>280.8</v>
      </c>
      <c r="G1086" s="825">
        <f t="shared" si="35"/>
        <v>280.8</v>
      </c>
      <c r="H1086" s="1096">
        <v>100</v>
      </c>
      <c r="I1086" s="825">
        <f t="shared" si="36"/>
        <v>0</v>
      </c>
      <c r="J1086" s="668"/>
      <c r="K1086" s="725"/>
      <c r="L1086" s="725"/>
      <c r="M1086" s="668"/>
      <c r="N1086" s="725"/>
      <c r="O1086" s="831"/>
      <c r="P1086" s="1883"/>
      <c r="Q1086" s="814"/>
      <c r="R1086" s="814"/>
      <c r="S1086" s="814"/>
      <c r="T1086" s="814"/>
      <c r="U1086" s="814"/>
      <c r="V1086" s="814"/>
      <c r="W1086" s="814"/>
      <c r="X1086" s="814"/>
      <c r="Y1086" s="814"/>
      <c r="Z1086" s="814"/>
      <c r="AA1086" s="814"/>
      <c r="AB1086" s="814"/>
      <c r="AC1086" s="814"/>
      <c r="AD1086" s="814"/>
      <c r="AE1086" s="814"/>
      <c r="AF1086" s="814"/>
      <c r="AG1086" s="814"/>
      <c r="AH1086" s="814"/>
      <c r="AI1086" s="814"/>
      <c r="AJ1086" s="814"/>
      <c r="AK1086" s="814"/>
      <c r="AL1086" s="814"/>
      <c r="AM1086" s="814"/>
      <c r="AN1086" s="814"/>
      <c r="AO1086" s="814"/>
      <c r="AP1086" s="814"/>
      <c r="AQ1086" s="814"/>
      <c r="AR1086" s="814"/>
      <c r="AS1086" s="814"/>
      <c r="AT1086" s="814"/>
      <c r="AU1086" s="814"/>
      <c r="AV1086" s="814"/>
      <c r="AW1086" s="814"/>
      <c r="AX1086" s="814"/>
      <c r="AY1086" s="814"/>
      <c r="AZ1086" s="814"/>
      <c r="BA1086" s="814"/>
      <c r="BB1086" s="814"/>
      <c r="BC1086" s="814"/>
      <c r="BD1086" s="814"/>
      <c r="BE1086" s="814"/>
      <c r="BF1086" s="814"/>
      <c r="BG1086" s="814"/>
      <c r="BH1086" s="814"/>
      <c r="BI1086" s="814"/>
      <c r="BJ1086" s="814"/>
      <c r="BK1086" s="814"/>
      <c r="BL1086" s="814"/>
      <c r="BM1086" s="814"/>
      <c r="BN1086" s="814"/>
      <c r="BO1086" s="814"/>
      <c r="BP1086" s="814"/>
      <c r="BQ1086" s="814"/>
      <c r="BR1086" s="814"/>
      <c r="BS1086" s="814"/>
      <c r="BT1086" s="814"/>
      <c r="BU1086" s="814"/>
      <c r="BV1086" s="814"/>
      <c r="BW1086" s="814"/>
      <c r="BX1086" s="814"/>
      <c r="BY1086" s="814"/>
      <c r="BZ1086" s="814"/>
      <c r="CA1086" s="814"/>
      <c r="CB1086" s="814"/>
      <c r="CC1086" s="814"/>
      <c r="CD1086" s="814"/>
      <c r="CE1086" s="814"/>
      <c r="CF1086" s="814"/>
      <c r="CG1086" s="814"/>
      <c r="CH1086" s="814"/>
      <c r="CI1086" s="814"/>
      <c r="CJ1086" s="814"/>
      <c r="CK1086" s="814"/>
      <c r="CL1086" s="814"/>
      <c r="CM1086" s="814"/>
      <c r="CN1086" s="814"/>
      <c r="CO1086" s="814"/>
      <c r="CP1086" s="814"/>
      <c r="CQ1086" s="814"/>
      <c r="CR1086" s="814"/>
      <c r="CS1086" s="814"/>
      <c r="CT1086" s="814"/>
      <c r="CU1086" s="814"/>
      <c r="CV1086" s="814"/>
      <c r="CW1086" s="814"/>
      <c r="CX1086" s="814"/>
      <c r="CY1086" s="814"/>
      <c r="CZ1086" s="814"/>
      <c r="DA1086" s="814"/>
      <c r="DB1086" s="814"/>
      <c r="DC1086" s="814"/>
      <c r="DD1086" s="814"/>
      <c r="DE1086" s="814"/>
      <c r="DF1086" s="814"/>
      <c r="DG1086" s="814"/>
      <c r="DH1086" s="814"/>
      <c r="DI1086" s="814"/>
      <c r="DJ1086" s="814"/>
      <c r="DK1086" s="814"/>
      <c r="DL1086" s="814"/>
      <c r="DM1086" s="814"/>
      <c r="DN1086" s="814"/>
      <c r="DO1086" s="814"/>
      <c r="DP1086" s="814"/>
      <c r="DQ1086" s="814"/>
      <c r="DR1086" s="814"/>
      <c r="DS1086" s="814"/>
      <c r="DT1086" s="814"/>
      <c r="DU1086" s="814"/>
      <c r="DV1086" s="814"/>
      <c r="DW1086" s="814"/>
      <c r="DX1086" s="814"/>
      <c r="DY1086" s="814"/>
      <c r="DZ1086" s="814"/>
      <c r="EA1086" s="814"/>
      <c r="EB1086" s="814"/>
      <c r="EC1086" s="814"/>
      <c r="ED1086" s="814"/>
      <c r="EE1086" s="814"/>
      <c r="EF1086" s="814"/>
      <c r="EG1086" s="814"/>
      <c r="EH1086" s="814"/>
      <c r="EI1086" s="814"/>
      <c r="EJ1086" s="814"/>
      <c r="EK1086" s="814"/>
      <c r="EL1086" s="814"/>
      <c r="EM1086" s="814"/>
      <c r="EN1086" s="814"/>
      <c r="EO1086" s="814"/>
      <c r="EP1086" s="814"/>
      <c r="EQ1086" s="814"/>
      <c r="ER1086" s="814"/>
      <c r="ES1086" s="814"/>
      <c r="ET1086" s="814"/>
      <c r="EU1086" s="814"/>
      <c r="EV1086" s="814"/>
      <c r="EW1086" s="814"/>
      <c r="EX1086" s="814"/>
      <c r="EY1086" s="814"/>
      <c r="EZ1086" s="814"/>
      <c r="FA1086" s="814"/>
      <c r="FB1086" s="814"/>
      <c r="FC1086" s="814"/>
      <c r="FD1086" s="814"/>
      <c r="FE1086" s="814"/>
      <c r="FF1086" s="814"/>
      <c r="FG1086" s="814"/>
      <c r="FH1086" s="814"/>
      <c r="FI1086" s="814"/>
      <c r="FJ1086" s="814"/>
      <c r="FK1086" s="814"/>
      <c r="FL1086" s="814"/>
      <c r="FM1086" s="814"/>
      <c r="FN1086" s="814"/>
      <c r="FO1086" s="814"/>
      <c r="FP1086" s="814"/>
      <c r="FQ1086" s="814"/>
      <c r="FR1086" s="814"/>
      <c r="FS1086" s="814"/>
      <c r="FT1086" s="814"/>
      <c r="FU1086" s="814"/>
      <c r="FV1086" s="814"/>
      <c r="FW1086" s="814"/>
      <c r="FX1086" s="814"/>
      <c r="FY1086" s="814"/>
      <c r="FZ1086" s="814"/>
      <c r="GA1086" s="814"/>
      <c r="GB1086" s="814"/>
      <c r="GC1086" s="814"/>
      <c r="GD1086" s="814"/>
      <c r="GE1086" s="814"/>
      <c r="GF1086" s="814"/>
      <c r="GG1086" s="814"/>
      <c r="GH1086" s="814"/>
      <c r="GI1086" s="814"/>
      <c r="GJ1086" s="814"/>
      <c r="GK1086" s="814"/>
      <c r="GL1086" s="814"/>
      <c r="GM1086" s="814"/>
      <c r="GN1086" s="814"/>
      <c r="GO1086" s="814"/>
      <c r="GP1086" s="814"/>
      <c r="GQ1086" s="814"/>
      <c r="GR1086" s="814"/>
      <c r="GS1086" s="814"/>
      <c r="GT1086" s="814"/>
      <c r="GU1086" s="814"/>
      <c r="GV1086" s="814"/>
      <c r="GW1086" s="814"/>
      <c r="GX1086" s="814"/>
      <c r="GY1086" s="814"/>
      <c r="GZ1086" s="814"/>
      <c r="HA1086" s="814"/>
      <c r="HB1086" s="814"/>
      <c r="HC1086" s="814"/>
      <c r="HD1086" s="814"/>
      <c r="HE1086" s="814"/>
      <c r="HF1086" s="814"/>
      <c r="HG1086" s="814"/>
      <c r="HH1086" s="814"/>
      <c r="HI1086" s="814"/>
      <c r="HJ1086" s="814"/>
      <c r="HK1086" s="814"/>
      <c r="HL1086" s="814"/>
      <c r="HM1086" s="814"/>
      <c r="HN1086" s="814"/>
      <c r="HO1086" s="814"/>
      <c r="HP1086" s="814"/>
      <c r="HQ1086" s="814"/>
      <c r="HR1086" s="814"/>
      <c r="HS1086" s="814"/>
      <c r="HT1086" s="814"/>
      <c r="HU1086" s="814"/>
      <c r="HV1086" s="814"/>
      <c r="HW1086" s="814"/>
      <c r="HX1086" s="814"/>
      <c r="HY1086" s="814"/>
      <c r="HZ1086" s="814"/>
      <c r="IA1086" s="814"/>
      <c r="IB1086" s="814"/>
      <c r="IC1086" s="814"/>
      <c r="ID1086" s="814"/>
      <c r="IE1086" s="814"/>
      <c r="IF1086" s="814"/>
      <c r="IG1086" s="814"/>
      <c r="IH1086" s="814"/>
      <c r="II1086" s="814"/>
      <c r="IJ1086" s="814"/>
      <c r="IK1086" s="814"/>
      <c r="IL1086" s="814"/>
      <c r="IM1086" s="814"/>
      <c r="IN1086" s="814"/>
    </row>
    <row r="1087" spans="1:248" ht="13.5">
      <c r="A1087" s="640">
        <v>138</v>
      </c>
      <c r="B1087" s="670" t="s">
        <v>2122</v>
      </c>
      <c r="C1087" s="693" t="s">
        <v>709</v>
      </c>
      <c r="D1087" s="608">
        <v>1</v>
      </c>
      <c r="E1087" s="608">
        <v>2005</v>
      </c>
      <c r="F1087" s="1095">
        <v>88.224000000000004</v>
      </c>
      <c r="G1087" s="825">
        <f t="shared" si="35"/>
        <v>88.224000000000004</v>
      </c>
      <c r="H1087" s="1096">
        <v>100</v>
      </c>
      <c r="I1087" s="825">
        <f t="shared" si="36"/>
        <v>0</v>
      </c>
      <c r="J1087" s="668"/>
      <c r="K1087" s="725"/>
      <c r="L1087" s="725"/>
      <c r="M1087" s="668"/>
      <c r="N1087" s="725"/>
      <c r="O1087" s="831"/>
      <c r="P1087" s="1883"/>
      <c r="Q1087" s="814"/>
      <c r="R1087" s="814"/>
      <c r="S1087" s="814"/>
      <c r="T1087" s="814"/>
      <c r="U1087" s="814"/>
      <c r="V1087" s="814"/>
      <c r="W1087" s="814"/>
      <c r="X1087" s="814"/>
      <c r="Y1087" s="814"/>
      <c r="Z1087" s="814"/>
      <c r="AA1087" s="814"/>
      <c r="AB1087" s="814"/>
      <c r="AC1087" s="814"/>
      <c r="AD1087" s="814"/>
      <c r="AE1087" s="814"/>
      <c r="AF1087" s="814"/>
      <c r="AG1087" s="814"/>
      <c r="AH1087" s="814"/>
      <c r="AI1087" s="814"/>
      <c r="AJ1087" s="814"/>
      <c r="AK1087" s="814"/>
      <c r="AL1087" s="814"/>
      <c r="AM1087" s="814"/>
      <c r="AN1087" s="814"/>
      <c r="AO1087" s="814"/>
      <c r="AP1087" s="814"/>
      <c r="AQ1087" s="814"/>
      <c r="AR1087" s="814"/>
      <c r="AS1087" s="814"/>
      <c r="AT1087" s="814"/>
      <c r="AU1087" s="814"/>
      <c r="AV1087" s="814"/>
      <c r="AW1087" s="814"/>
      <c r="AX1087" s="814"/>
      <c r="AY1087" s="814"/>
      <c r="AZ1087" s="814"/>
      <c r="BA1087" s="814"/>
      <c r="BB1087" s="814"/>
      <c r="BC1087" s="814"/>
      <c r="BD1087" s="814"/>
      <c r="BE1087" s="814"/>
      <c r="BF1087" s="814"/>
      <c r="BG1087" s="814"/>
      <c r="BH1087" s="814"/>
      <c r="BI1087" s="814"/>
      <c r="BJ1087" s="814"/>
      <c r="BK1087" s="814"/>
      <c r="BL1087" s="814"/>
      <c r="BM1087" s="814"/>
      <c r="BN1087" s="814"/>
      <c r="BO1087" s="814"/>
      <c r="BP1087" s="814"/>
      <c r="BQ1087" s="814"/>
      <c r="BR1087" s="814"/>
      <c r="BS1087" s="814"/>
      <c r="BT1087" s="814"/>
      <c r="BU1087" s="814"/>
      <c r="BV1087" s="814"/>
      <c r="BW1087" s="814"/>
      <c r="BX1087" s="814"/>
      <c r="BY1087" s="814"/>
      <c r="BZ1087" s="814"/>
      <c r="CA1087" s="814"/>
      <c r="CB1087" s="814"/>
      <c r="CC1087" s="814"/>
      <c r="CD1087" s="814"/>
      <c r="CE1087" s="814"/>
      <c r="CF1087" s="814"/>
      <c r="CG1087" s="814"/>
      <c r="CH1087" s="814"/>
      <c r="CI1087" s="814"/>
      <c r="CJ1087" s="814"/>
      <c r="CK1087" s="814"/>
      <c r="CL1087" s="814"/>
      <c r="CM1087" s="814"/>
      <c r="CN1087" s="814"/>
      <c r="CO1087" s="814"/>
      <c r="CP1087" s="814"/>
      <c r="CQ1087" s="814"/>
      <c r="CR1087" s="814"/>
      <c r="CS1087" s="814"/>
      <c r="CT1087" s="814"/>
      <c r="CU1087" s="814"/>
      <c r="CV1087" s="814"/>
      <c r="CW1087" s="814"/>
      <c r="CX1087" s="814"/>
      <c r="CY1087" s="814"/>
      <c r="CZ1087" s="814"/>
      <c r="DA1087" s="814"/>
      <c r="DB1087" s="814"/>
      <c r="DC1087" s="814"/>
      <c r="DD1087" s="814"/>
      <c r="DE1087" s="814"/>
      <c r="DF1087" s="814"/>
      <c r="DG1087" s="814"/>
      <c r="DH1087" s="814"/>
      <c r="DI1087" s="814"/>
      <c r="DJ1087" s="814"/>
      <c r="DK1087" s="814"/>
      <c r="DL1087" s="814"/>
      <c r="DM1087" s="814"/>
      <c r="DN1087" s="814"/>
      <c r="DO1087" s="814"/>
      <c r="DP1087" s="814"/>
      <c r="DQ1087" s="814"/>
      <c r="DR1087" s="814"/>
      <c r="DS1087" s="814"/>
      <c r="DT1087" s="814"/>
      <c r="DU1087" s="814"/>
      <c r="DV1087" s="814"/>
      <c r="DW1087" s="814"/>
      <c r="DX1087" s="814"/>
      <c r="DY1087" s="814"/>
      <c r="DZ1087" s="814"/>
      <c r="EA1087" s="814"/>
      <c r="EB1087" s="814"/>
      <c r="EC1087" s="814"/>
      <c r="ED1087" s="814"/>
      <c r="EE1087" s="814"/>
      <c r="EF1087" s="814"/>
      <c r="EG1087" s="814"/>
      <c r="EH1087" s="814"/>
      <c r="EI1087" s="814"/>
      <c r="EJ1087" s="814"/>
      <c r="EK1087" s="814"/>
      <c r="EL1087" s="814"/>
      <c r="EM1087" s="814"/>
      <c r="EN1087" s="814"/>
      <c r="EO1087" s="814"/>
      <c r="EP1087" s="814"/>
      <c r="EQ1087" s="814"/>
      <c r="ER1087" s="814"/>
      <c r="ES1087" s="814"/>
      <c r="ET1087" s="814"/>
      <c r="EU1087" s="814"/>
      <c r="EV1087" s="814"/>
      <c r="EW1087" s="814"/>
      <c r="EX1087" s="814"/>
      <c r="EY1087" s="814"/>
      <c r="EZ1087" s="814"/>
      <c r="FA1087" s="814"/>
      <c r="FB1087" s="814"/>
      <c r="FC1087" s="814"/>
      <c r="FD1087" s="814"/>
      <c r="FE1087" s="814"/>
      <c r="FF1087" s="814"/>
      <c r="FG1087" s="814"/>
      <c r="FH1087" s="814"/>
      <c r="FI1087" s="814"/>
      <c r="FJ1087" s="814"/>
      <c r="FK1087" s="814"/>
      <c r="FL1087" s="814"/>
      <c r="FM1087" s="814"/>
      <c r="FN1087" s="814"/>
      <c r="FO1087" s="814"/>
      <c r="FP1087" s="814"/>
      <c r="FQ1087" s="814"/>
      <c r="FR1087" s="814"/>
      <c r="FS1087" s="814"/>
      <c r="FT1087" s="814"/>
      <c r="FU1087" s="814"/>
      <c r="FV1087" s="814"/>
      <c r="FW1087" s="814"/>
      <c r="FX1087" s="814"/>
      <c r="FY1087" s="814"/>
      <c r="FZ1087" s="814"/>
      <c r="GA1087" s="814"/>
      <c r="GB1087" s="814"/>
      <c r="GC1087" s="814"/>
      <c r="GD1087" s="814"/>
      <c r="GE1087" s="814"/>
      <c r="GF1087" s="814"/>
      <c r="GG1087" s="814"/>
      <c r="GH1087" s="814"/>
      <c r="GI1087" s="814"/>
      <c r="GJ1087" s="814"/>
      <c r="GK1087" s="814"/>
      <c r="GL1087" s="814"/>
      <c r="GM1087" s="814"/>
      <c r="GN1087" s="814"/>
      <c r="GO1087" s="814"/>
      <c r="GP1087" s="814"/>
      <c r="GQ1087" s="814"/>
      <c r="GR1087" s="814"/>
      <c r="GS1087" s="814"/>
      <c r="GT1087" s="814"/>
      <c r="GU1087" s="814"/>
      <c r="GV1087" s="814"/>
      <c r="GW1087" s="814"/>
      <c r="GX1087" s="814"/>
      <c r="GY1087" s="814"/>
      <c r="GZ1087" s="814"/>
      <c r="HA1087" s="814"/>
      <c r="HB1087" s="814"/>
      <c r="HC1087" s="814"/>
      <c r="HD1087" s="814"/>
      <c r="HE1087" s="814"/>
      <c r="HF1087" s="814"/>
      <c r="HG1087" s="814"/>
      <c r="HH1087" s="814"/>
      <c r="HI1087" s="814"/>
      <c r="HJ1087" s="814"/>
      <c r="HK1087" s="814"/>
      <c r="HL1087" s="814"/>
      <c r="HM1087" s="814"/>
      <c r="HN1087" s="814"/>
      <c r="HO1087" s="814"/>
      <c r="HP1087" s="814"/>
      <c r="HQ1087" s="814"/>
      <c r="HR1087" s="814"/>
      <c r="HS1087" s="814"/>
      <c r="HT1087" s="814"/>
      <c r="HU1087" s="814"/>
      <c r="HV1087" s="814"/>
      <c r="HW1087" s="814"/>
      <c r="HX1087" s="814"/>
      <c r="HY1087" s="814"/>
      <c r="HZ1087" s="814"/>
      <c r="IA1087" s="814"/>
      <c r="IB1087" s="814"/>
      <c r="IC1087" s="814"/>
      <c r="ID1087" s="814"/>
      <c r="IE1087" s="814"/>
      <c r="IF1087" s="814"/>
      <c r="IG1087" s="814"/>
      <c r="IH1087" s="814"/>
      <c r="II1087" s="814"/>
      <c r="IJ1087" s="814"/>
      <c r="IK1087" s="814"/>
      <c r="IL1087" s="814"/>
      <c r="IM1087" s="814"/>
      <c r="IN1087" s="814"/>
    </row>
    <row r="1088" spans="1:248" ht="13.5">
      <c r="A1088" s="640">
        <v>139</v>
      </c>
      <c r="B1088" s="670" t="s">
        <v>1890</v>
      </c>
      <c r="C1088" s="693" t="s">
        <v>709</v>
      </c>
      <c r="D1088" s="608">
        <v>1</v>
      </c>
      <c r="E1088" s="693">
        <v>2008</v>
      </c>
      <c r="F1088" s="1095">
        <v>65</v>
      </c>
      <c r="G1088" s="825">
        <f t="shared" si="35"/>
        <v>65</v>
      </c>
      <c r="H1088" s="1096">
        <v>100</v>
      </c>
      <c r="I1088" s="825">
        <f t="shared" si="36"/>
        <v>0</v>
      </c>
      <c r="J1088" s="668"/>
      <c r="K1088" s="725"/>
      <c r="L1088" s="725"/>
      <c r="M1088" s="668"/>
      <c r="N1088" s="725"/>
      <c r="O1088" s="831"/>
      <c r="P1088" s="1883"/>
      <c r="Q1088" s="814"/>
      <c r="R1088" s="814"/>
      <c r="S1088" s="814"/>
      <c r="T1088" s="814"/>
      <c r="U1088" s="814"/>
      <c r="V1088" s="814"/>
      <c r="W1088" s="814"/>
      <c r="X1088" s="814"/>
      <c r="Y1088" s="814"/>
      <c r="Z1088" s="814"/>
      <c r="AA1088" s="814"/>
      <c r="AB1088" s="814"/>
      <c r="AC1088" s="814"/>
      <c r="AD1088" s="814"/>
      <c r="AE1088" s="814"/>
      <c r="AF1088" s="814"/>
      <c r="AG1088" s="814"/>
      <c r="AH1088" s="814"/>
      <c r="AI1088" s="814"/>
      <c r="AJ1088" s="814"/>
      <c r="AK1088" s="814"/>
      <c r="AL1088" s="814"/>
      <c r="AM1088" s="814"/>
      <c r="AN1088" s="814"/>
      <c r="AO1088" s="814"/>
      <c r="AP1088" s="814"/>
      <c r="AQ1088" s="814"/>
      <c r="AR1088" s="814"/>
      <c r="AS1088" s="814"/>
      <c r="AT1088" s="814"/>
      <c r="AU1088" s="814"/>
      <c r="AV1088" s="814"/>
      <c r="AW1088" s="814"/>
      <c r="AX1088" s="814"/>
      <c r="AY1088" s="814"/>
      <c r="AZ1088" s="814"/>
      <c r="BA1088" s="814"/>
      <c r="BB1088" s="814"/>
      <c r="BC1088" s="814"/>
      <c r="BD1088" s="814"/>
      <c r="BE1088" s="814"/>
      <c r="BF1088" s="814"/>
      <c r="BG1088" s="814"/>
      <c r="BH1088" s="814"/>
      <c r="BI1088" s="814"/>
      <c r="BJ1088" s="814"/>
      <c r="BK1088" s="814"/>
      <c r="BL1088" s="814"/>
      <c r="BM1088" s="814"/>
      <c r="BN1088" s="814"/>
      <c r="BO1088" s="814"/>
      <c r="BP1088" s="814"/>
      <c r="BQ1088" s="814"/>
      <c r="BR1088" s="814"/>
      <c r="BS1088" s="814"/>
      <c r="BT1088" s="814"/>
      <c r="BU1088" s="814"/>
      <c r="BV1088" s="814"/>
      <c r="BW1088" s="814"/>
      <c r="BX1088" s="814"/>
      <c r="BY1088" s="814"/>
      <c r="BZ1088" s="814"/>
      <c r="CA1088" s="814"/>
      <c r="CB1088" s="814"/>
      <c r="CC1088" s="814"/>
      <c r="CD1088" s="814"/>
      <c r="CE1088" s="814"/>
      <c r="CF1088" s="814"/>
      <c r="CG1088" s="814"/>
      <c r="CH1088" s="814"/>
      <c r="CI1088" s="814"/>
      <c r="CJ1088" s="814"/>
      <c r="CK1088" s="814"/>
      <c r="CL1088" s="814"/>
      <c r="CM1088" s="814"/>
      <c r="CN1088" s="814"/>
      <c r="CO1088" s="814"/>
      <c r="CP1088" s="814"/>
      <c r="CQ1088" s="814"/>
      <c r="CR1088" s="814"/>
      <c r="CS1088" s="814"/>
      <c r="CT1088" s="814"/>
      <c r="CU1088" s="814"/>
      <c r="CV1088" s="814"/>
      <c r="CW1088" s="814"/>
      <c r="CX1088" s="814"/>
      <c r="CY1088" s="814"/>
      <c r="CZ1088" s="814"/>
      <c r="DA1088" s="814"/>
      <c r="DB1088" s="814"/>
      <c r="DC1088" s="814"/>
      <c r="DD1088" s="814"/>
      <c r="DE1088" s="814"/>
      <c r="DF1088" s="814"/>
      <c r="DG1088" s="814"/>
      <c r="DH1088" s="814"/>
      <c r="DI1088" s="814"/>
      <c r="DJ1088" s="814"/>
      <c r="DK1088" s="814"/>
      <c r="DL1088" s="814"/>
      <c r="DM1088" s="814"/>
      <c r="DN1088" s="814"/>
      <c r="DO1088" s="814"/>
      <c r="DP1088" s="814"/>
      <c r="DQ1088" s="814"/>
      <c r="DR1088" s="814"/>
      <c r="DS1088" s="814"/>
      <c r="DT1088" s="814"/>
      <c r="DU1088" s="814"/>
      <c r="DV1088" s="814"/>
      <c r="DW1088" s="814"/>
      <c r="DX1088" s="814"/>
      <c r="DY1088" s="814"/>
      <c r="DZ1088" s="814"/>
      <c r="EA1088" s="814"/>
      <c r="EB1088" s="814"/>
      <c r="EC1088" s="814"/>
      <c r="ED1088" s="814"/>
      <c r="EE1088" s="814"/>
      <c r="EF1088" s="814"/>
      <c r="EG1088" s="814"/>
      <c r="EH1088" s="814"/>
      <c r="EI1088" s="814"/>
      <c r="EJ1088" s="814"/>
      <c r="EK1088" s="814"/>
      <c r="EL1088" s="814"/>
      <c r="EM1088" s="814"/>
      <c r="EN1088" s="814"/>
      <c r="EO1088" s="814"/>
      <c r="EP1088" s="814"/>
      <c r="EQ1088" s="814"/>
      <c r="ER1088" s="814"/>
      <c r="ES1088" s="814"/>
      <c r="ET1088" s="814"/>
      <c r="EU1088" s="814"/>
      <c r="EV1088" s="814"/>
      <c r="EW1088" s="814"/>
      <c r="EX1088" s="814"/>
      <c r="EY1088" s="814"/>
      <c r="EZ1088" s="814"/>
      <c r="FA1088" s="814"/>
      <c r="FB1088" s="814"/>
      <c r="FC1088" s="814"/>
      <c r="FD1088" s="814"/>
      <c r="FE1088" s="814"/>
      <c r="FF1088" s="814"/>
      <c r="FG1088" s="814"/>
      <c r="FH1088" s="814"/>
      <c r="FI1088" s="814"/>
      <c r="FJ1088" s="814"/>
      <c r="FK1088" s="814"/>
      <c r="FL1088" s="814"/>
      <c r="FM1088" s="814"/>
      <c r="FN1088" s="814"/>
      <c r="FO1088" s="814"/>
      <c r="FP1088" s="814"/>
      <c r="FQ1088" s="814"/>
      <c r="FR1088" s="814"/>
      <c r="FS1088" s="814"/>
      <c r="FT1088" s="814"/>
      <c r="FU1088" s="814"/>
      <c r="FV1088" s="814"/>
      <c r="FW1088" s="814"/>
      <c r="FX1088" s="814"/>
      <c r="FY1088" s="814"/>
      <c r="FZ1088" s="814"/>
      <c r="GA1088" s="814"/>
      <c r="GB1088" s="814"/>
      <c r="GC1088" s="814"/>
      <c r="GD1088" s="814"/>
      <c r="GE1088" s="814"/>
      <c r="GF1088" s="814"/>
      <c r="GG1088" s="814"/>
      <c r="GH1088" s="814"/>
      <c r="GI1088" s="814"/>
      <c r="GJ1088" s="814"/>
      <c r="GK1088" s="814"/>
      <c r="GL1088" s="814"/>
      <c r="GM1088" s="814"/>
      <c r="GN1088" s="814"/>
      <c r="GO1088" s="814"/>
      <c r="GP1088" s="814"/>
      <c r="GQ1088" s="814"/>
      <c r="GR1088" s="814"/>
      <c r="GS1088" s="814"/>
      <c r="GT1088" s="814"/>
      <c r="GU1088" s="814"/>
      <c r="GV1088" s="814"/>
      <c r="GW1088" s="814"/>
      <c r="GX1088" s="814"/>
      <c r="GY1088" s="814"/>
      <c r="GZ1088" s="814"/>
      <c r="HA1088" s="814"/>
      <c r="HB1088" s="814"/>
      <c r="HC1088" s="814"/>
      <c r="HD1088" s="814"/>
      <c r="HE1088" s="814"/>
      <c r="HF1088" s="814"/>
      <c r="HG1088" s="814"/>
      <c r="HH1088" s="814"/>
      <c r="HI1088" s="814"/>
      <c r="HJ1088" s="814"/>
      <c r="HK1088" s="814"/>
      <c r="HL1088" s="814"/>
      <c r="HM1088" s="814"/>
      <c r="HN1088" s="814"/>
      <c r="HO1088" s="814"/>
      <c r="HP1088" s="814"/>
      <c r="HQ1088" s="814"/>
      <c r="HR1088" s="814"/>
      <c r="HS1088" s="814"/>
      <c r="HT1088" s="814"/>
      <c r="HU1088" s="814"/>
      <c r="HV1088" s="814"/>
      <c r="HW1088" s="814"/>
      <c r="HX1088" s="814"/>
      <c r="HY1088" s="814"/>
      <c r="HZ1088" s="814"/>
      <c r="IA1088" s="814"/>
      <c r="IB1088" s="814"/>
      <c r="IC1088" s="814"/>
      <c r="ID1088" s="814"/>
      <c r="IE1088" s="814"/>
      <c r="IF1088" s="814"/>
      <c r="IG1088" s="814"/>
      <c r="IH1088" s="814"/>
      <c r="II1088" s="814"/>
      <c r="IJ1088" s="814"/>
      <c r="IK1088" s="814"/>
      <c r="IL1088" s="814"/>
      <c r="IM1088" s="814"/>
      <c r="IN1088" s="814"/>
    </row>
    <row r="1089" spans="1:248" ht="13.5">
      <c r="A1089" s="640">
        <v>140</v>
      </c>
      <c r="B1089" s="670" t="s">
        <v>622</v>
      </c>
      <c r="C1089" s="693" t="s">
        <v>709</v>
      </c>
      <c r="D1089" s="608">
        <v>1</v>
      </c>
      <c r="E1089" s="693">
        <v>2009</v>
      </c>
      <c r="F1089" s="1095">
        <v>52.463999999999999</v>
      </c>
      <c r="G1089" s="825">
        <f t="shared" si="35"/>
        <v>52.463999999999999</v>
      </c>
      <c r="H1089" s="1096">
        <v>100</v>
      </c>
      <c r="I1089" s="825">
        <f t="shared" si="36"/>
        <v>0</v>
      </c>
      <c r="J1089" s="668"/>
      <c r="K1089" s="725"/>
      <c r="L1089" s="725"/>
      <c r="M1089" s="668"/>
      <c r="N1089" s="725"/>
      <c r="O1089" s="831"/>
      <c r="P1089" s="1883"/>
      <c r="Q1089" s="814"/>
      <c r="R1089" s="814"/>
      <c r="S1089" s="814"/>
      <c r="T1089" s="814"/>
      <c r="U1089" s="814"/>
      <c r="V1089" s="814"/>
      <c r="W1089" s="814"/>
      <c r="X1089" s="814"/>
      <c r="Y1089" s="814"/>
      <c r="Z1089" s="814"/>
      <c r="AA1089" s="814"/>
      <c r="AB1089" s="814"/>
      <c r="AC1089" s="814"/>
      <c r="AD1089" s="814"/>
      <c r="AE1089" s="814"/>
      <c r="AF1089" s="814"/>
      <c r="AG1089" s="814"/>
      <c r="AH1089" s="814"/>
      <c r="AI1089" s="814"/>
      <c r="AJ1089" s="814"/>
      <c r="AK1089" s="814"/>
      <c r="AL1089" s="814"/>
      <c r="AM1089" s="814"/>
      <c r="AN1089" s="814"/>
      <c r="AO1089" s="814"/>
      <c r="AP1089" s="814"/>
      <c r="AQ1089" s="814"/>
      <c r="AR1089" s="814"/>
      <c r="AS1089" s="814"/>
      <c r="AT1089" s="814"/>
      <c r="AU1089" s="814"/>
      <c r="AV1089" s="814"/>
      <c r="AW1089" s="814"/>
      <c r="AX1089" s="814"/>
      <c r="AY1089" s="814"/>
      <c r="AZ1089" s="814"/>
      <c r="BA1089" s="814"/>
      <c r="BB1089" s="814"/>
      <c r="BC1089" s="814"/>
      <c r="BD1089" s="814"/>
      <c r="BE1089" s="814"/>
      <c r="BF1089" s="814"/>
      <c r="BG1089" s="814"/>
      <c r="BH1089" s="814"/>
      <c r="BI1089" s="814"/>
      <c r="BJ1089" s="814"/>
      <c r="BK1089" s="814"/>
      <c r="BL1089" s="814"/>
      <c r="BM1089" s="814"/>
      <c r="BN1089" s="814"/>
      <c r="BO1089" s="814"/>
      <c r="BP1089" s="814"/>
      <c r="BQ1089" s="814"/>
      <c r="BR1089" s="814"/>
      <c r="BS1089" s="814"/>
      <c r="BT1089" s="814"/>
      <c r="BU1089" s="814"/>
      <c r="BV1089" s="814"/>
      <c r="BW1089" s="814"/>
      <c r="BX1089" s="814"/>
      <c r="BY1089" s="814"/>
      <c r="BZ1089" s="814"/>
      <c r="CA1089" s="814"/>
      <c r="CB1089" s="814"/>
      <c r="CC1089" s="814"/>
      <c r="CD1089" s="814"/>
      <c r="CE1089" s="814"/>
      <c r="CF1089" s="814"/>
      <c r="CG1089" s="814"/>
      <c r="CH1089" s="814"/>
      <c r="CI1089" s="814"/>
      <c r="CJ1089" s="814"/>
      <c r="CK1089" s="814"/>
      <c r="CL1089" s="814"/>
      <c r="CM1089" s="814"/>
      <c r="CN1089" s="814"/>
      <c r="CO1089" s="814"/>
      <c r="CP1089" s="814"/>
      <c r="CQ1089" s="814"/>
      <c r="CR1089" s="814"/>
      <c r="CS1089" s="814"/>
      <c r="CT1089" s="814"/>
      <c r="CU1089" s="814"/>
      <c r="CV1089" s="814"/>
      <c r="CW1089" s="814"/>
      <c r="CX1089" s="814"/>
      <c r="CY1089" s="814"/>
      <c r="CZ1089" s="814"/>
      <c r="DA1089" s="814"/>
      <c r="DB1089" s="814"/>
      <c r="DC1089" s="814"/>
      <c r="DD1089" s="814"/>
      <c r="DE1089" s="814"/>
      <c r="DF1089" s="814"/>
      <c r="DG1089" s="814"/>
      <c r="DH1089" s="814"/>
      <c r="DI1089" s="814"/>
      <c r="DJ1089" s="814"/>
      <c r="DK1089" s="814"/>
      <c r="DL1089" s="814"/>
      <c r="DM1089" s="814"/>
      <c r="DN1089" s="814"/>
      <c r="DO1089" s="814"/>
      <c r="DP1089" s="814"/>
      <c r="DQ1089" s="814"/>
      <c r="DR1089" s="814"/>
      <c r="DS1089" s="814"/>
      <c r="DT1089" s="814"/>
      <c r="DU1089" s="814"/>
      <c r="DV1089" s="814"/>
      <c r="DW1089" s="814"/>
      <c r="DX1089" s="814"/>
      <c r="DY1089" s="814"/>
      <c r="DZ1089" s="814"/>
      <c r="EA1089" s="814"/>
      <c r="EB1089" s="814"/>
      <c r="EC1089" s="814"/>
      <c r="ED1089" s="814"/>
      <c r="EE1089" s="814"/>
      <c r="EF1089" s="814"/>
      <c r="EG1089" s="814"/>
      <c r="EH1089" s="814"/>
      <c r="EI1089" s="814"/>
      <c r="EJ1089" s="814"/>
      <c r="EK1089" s="814"/>
      <c r="EL1089" s="814"/>
      <c r="EM1089" s="814"/>
      <c r="EN1089" s="814"/>
      <c r="EO1089" s="814"/>
      <c r="EP1089" s="814"/>
      <c r="EQ1089" s="814"/>
      <c r="ER1089" s="814"/>
      <c r="ES1089" s="814"/>
      <c r="ET1089" s="814"/>
      <c r="EU1089" s="814"/>
      <c r="EV1089" s="814"/>
      <c r="EW1089" s="814"/>
      <c r="EX1089" s="814"/>
      <c r="EY1089" s="814"/>
      <c r="EZ1089" s="814"/>
      <c r="FA1089" s="814"/>
      <c r="FB1089" s="814"/>
      <c r="FC1089" s="814"/>
      <c r="FD1089" s="814"/>
      <c r="FE1089" s="814"/>
      <c r="FF1089" s="814"/>
      <c r="FG1089" s="814"/>
      <c r="FH1089" s="814"/>
      <c r="FI1089" s="814"/>
      <c r="FJ1089" s="814"/>
      <c r="FK1089" s="814"/>
      <c r="FL1089" s="814"/>
      <c r="FM1089" s="814"/>
      <c r="FN1089" s="814"/>
      <c r="FO1089" s="814"/>
      <c r="FP1089" s="814"/>
      <c r="FQ1089" s="814"/>
      <c r="FR1089" s="814"/>
      <c r="FS1089" s="814"/>
      <c r="FT1089" s="814"/>
      <c r="FU1089" s="814"/>
      <c r="FV1089" s="814"/>
      <c r="FW1089" s="814"/>
      <c r="FX1089" s="814"/>
      <c r="FY1089" s="814"/>
      <c r="FZ1089" s="814"/>
      <c r="GA1089" s="814"/>
      <c r="GB1089" s="814"/>
      <c r="GC1089" s="814"/>
      <c r="GD1089" s="814"/>
      <c r="GE1089" s="814"/>
      <c r="GF1089" s="814"/>
      <c r="GG1089" s="814"/>
      <c r="GH1089" s="814"/>
      <c r="GI1089" s="814"/>
      <c r="GJ1089" s="814"/>
      <c r="GK1089" s="814"/>
      <c r="GL1089" s="814"/>
      <c r="GM1089" s="814"/>
      <c r="GN1089" s="814"/>
      <c r="GO1089" s="814"/>
      <c r="GP1089" s="814"/>
      <c r="GQ1089" s="814"/>
      <c r="GR1089" s="814"/>
      <c r="GS1089" s="814"/>
      <c r="GT1089" s="814"/>
      <c r="GU1089" s="814"/>
      <c r="GV1089" s="814"/>
      <c r="GW1089" s="814"/>
      <c r="GX1089" s="814"/>
      <c r="GY1089" s="814"/>
      <c r="GZ1089" s="814"/>
      <c r="HA1089" s="814"/>
      <c r="HB1089" s="814"/>
      <c r="HC1089" s="814"/>
      <c r="HD1089" s="814"/>
      <c r="HE1089" s="814"/>
      <c r="HF1089" s="814"/>
      <c r="HG1089" s="814"/>
      <c r="HH1089" s="814"/>
      <c r="HI1089" s="814"/>
      <c r="HJ1089" s="814"/>
      <c r="HK1089" s="814"/>
      <c r="HL1089" s="814"/>
      <c r="HM1089" s="814"/>
      <c r="HN1089" s="814"/>
      <c r="HO1089" s="814"/>
      <c r="HP1089" s="814"/>
      <c r="HQ1089" s="814"/>
      <c r="HR1089" s="814"/>
      <c r="HS1089" s="814"/>
      <c r="HT1089" s="814"/>
      <c r="HU1089" s="814"/>
      <c r="HV1089" s="814"/>
      <c r="HW1089" s="814"/>
      <c r="HX1089" s="814"/>
      <c r="HY1089" s="814"/>
      <c r="HZ1089" s="814"/>
      <c r="IA1089" s="814"/>
      <c r="IB1089" s="814"/>
      <c r="IC1089" s="814"/>
      <c r="ID1089" s="814"/>
      <c r="IE1089" s="814"/>
      <c r="IF1089" s="814"/>
      <c r="IG1089" s="814"/>
      <c r="IH1089" s="814"/>
      <c r="II1089" s="814"/>
      <c r="IJ1089" s="814"/>
      <c r="IK1089" s="814"/>
      <c r="IL1089" s="814"/>
      <c r="IM1089" s="814"/>
      <c r="IN1089" s="814"/>
    </row>
    <row r="1090" spans="1:248" ht="13.5">
      <c r="A1090" s="640">
        <v>141</v>
      </c>
      <c r="B1090" s="670" t="s">
        <v>2123</v>
      </c>
      <c r="C1090" s="693" t="s">
        <v>709</v>
      </c>
      <c r="D1090" s="608">
        <v>2</v>
      </c>
      <c r="E1090" s="694">
        <v>2008</v>
      </c>
      <c r="F1090" s="1095">
        <v>100.2</v>
      </c>
      <c r="G1090" s="825">
        <f t="shared" si="35"/>
        <v>100.2</v>
      </c>
      <c r="H1090" s="1096">
        <v>100</v>
      </c>
      <c r="I1090" s="825">
        <f t="shared" si="36"/>
        <v>0</v>
      </c>
      <c r="J1090" s="668"/>
      <c r="K1090" s="725"/>
      <c r="L1090" s="725"/>
      <c r="M1090" s="668"/>
      <c r="N1090" s="725"/>
      <c r="O1090" s="831"/>
      <c r="P1090" s="1883"/>
      <c r="Q1090" s="814"/>
      <c r="R1090" s="814"/>
      <c r="S1090" s="814"/>
      <c r="T1090" s="814"/>
      <c r="U1090" s="814"/>
      <c r="V1090" s="814"/>
      <c r="W1090" s="814"/>
      <c r="X1090" s="814"/>
      <c r="Y1090" s="814"/>
      <c r="Z1090" s="814"/>
      <c r="AA1090" s="814"/>
      <c r="AB1090" s="814"/>
      <c r="AC1090" s="814"/>
      <c r="AD1090" s="814"/>
      <c r="AE1090" s="814"/>
      <c r="AF1090" s="814"/>
      <c r="AG1090" s="814"/>
      <c r="AH1090" s="814"/>
      <c r="AI1090" s="814"/>
      <c r="AJ1090" s="814"/>
      <c r="AK1090" s="814"/>
      <c r="AL1090" s="814"/>
      <c r="AM1090" s="814"/>
      <c r="AN1090" s="814"/>
      <c r="AO1090" s="814"/>
      <c r="AP1090" s="814"/>
      <c r="AQ1090" s="814"/>
      <c r="AR1090" s="814"/>
      <c r="AS1090" s="814"/>
      <c r="AT1090" s="814"/>
      <c r="AU1090" s="814"/>
      <c r="AV1090" s="814"/>
      <c r="AW1090" s="814"/>
      <c r="AX1090" s="814"/>
      <c r="AY1090" s="814"/>
      <c r="AZ1090" s="814"/>
      <c r="BA1090" s="814"/>
      <c r="BB1090" s="814"/>
      <c r="BC1090" s="814"/>
      <c r="BD1090" s="814"/>
      <c r="BE1090" s="814"/>
      <c r="BF1090" s="814"/>
      <c r="BG1090" s="814"/>
      <c r="BH1090" s="814"/>
      <c r="BI1090" s="814"/>
      <c r="BJ1090" s="814"/>
      <c r="BK1090" s="814"/>
      <c r="BL1090" s="814"/>
      <c r="BM1090" s="814"/>
      <c r="BN1090" s="814"/>
      <c r="BO1090" s="814"/>
      <c r="BP1090" s="814"/>
      <c r="BQ1090" s="814"/>
      <c r="BR1090" s="814"/>
      <c r="BS1090" s="814"/>
      <c r="BT1090" s="814"/>
      <c r="BU1090" s="814"/>
      <c r="BV1090" s="814"/>
      <c r="BW1090" s="814"/>
      <c r="BX1090" s="814"/>
      <c r="BY1090" s="814"/>
      <c r="BZ1090" s="814"/>
      <c r="CA1090" s="814"/>
      <c r="CB1090" s="814"/>
      <c r="CC1090" s="814"/>
      <c r="CD1090" s="814"/>
      <c r="CE1090" s="814"/>
      <c r="CF1090" s="814"/>
      <c r="CG1090" s="814"/>
      <c r="CH1090" s="814"/>
      <c r="CI1090" s="814"/>
      <c r="CJ1090" s="814"/>
      <c r="CK1090" s="814"/>
      <c r="CL1090" s="814"/>
      <c r="CM1090" s="814"/>
      <c r="CN1090" s="814"/>
      <c r="CO1090" s="814"/>
      <c r="CP1090" s="814"/>
      <c r="CQ1090" s="814"/>
      <c r="CR1090" s="814"/>
      <c r="CS1090" s="814"/>
      <c r="CT1090" s="814"/>
      <c r="CU1090" s="814"/>
      <c r="CV1090" s="814"/>
      <c r="CW1090" s="814"/>
      <c r="CX1090" s="814"/>
      <c r="CY1090" s="814"/>
      <c r="CZ1090" s="814"/>
      <c r="DA1090" s="814"/>
      <c r="DB1090" s="814"/>
      <c r="DC1090" s="814"/>
      <c r="DD1090" s="814"/>
      <c r="DE1090" s="814"/>
      <c r="DF1090" s="814"/>
      <c r="DG1090" s="814"/>
      <c r="DH1090" s="814"/>
      <c r="DI1090" s="814"/>
      <c r="DJ1090" s="814"/>
      <c r="DK1090" s="814"/>
      <c r="DL1090" s="814"/>
      <c r="DM1090" s="814"/>
      <c r="DN1090" s="814"/>
      <c r="DO1090" s="814"/>
      <c r="DP1090" s="814"/>
      <c r="DQ1090" s="814"/>
      <c r="DR1090" s="814"/>
      <c r="DS1090" s="814"/>
      <c r="DT1090" s="814"/>
      <c r="DU1090" s="814"/>
      <c r="DV1090" s="814"/>
      <c r="DW1090" s="814"/>
      <c r="DX1090" s="814"/>
      <c r="DY1090" s="814"/>
      <c r="DZ1090" s="814"/>
      <c r="EA1090" s="814"/>
      <c r="EB1090" s="814"/>
      <c r="EC1090" s="814"/>
      <c r="ED1090" s="814"/>
      <c r="EE1090" s="814"/>
      <c r="EF1090" s="814"/>
      <c r="EG1090" s="814"/>
      <c r="EH1090" s="814"/>
      <c r="EI1090" s="814"/>
      <c r="EJ1090" s="814"/>
      <c r="EK1090" s="814"/>
      <c r="EL1090" s="814"/>
      <c r="EM1090" s="814"/>
      <c r="EN1090" s="814"/>
      <c r="EO1090" s="814"/>
      <c r="EP1090" s="814"/>
      <c r="EQ1090" s="814"/>
      <c r="ER1090" s="814"/>
      <c r="ES1090" s="814"/>
      <c r="ET1090" s="814"/>
      <c r="EU1090" s="814"/>
      <c r="EV1090" s="814"/>
      <c r="EW1090" s="814"/>
      <c r="EX1090" s="814"/>
      <c r="EY1090" s="814"/>
      <c r="EZ1090" s="814"/>
      <c r="FA1090" s="814"/>
      <c r="FB1090" s="814"/>
      <c r="FC1090" s="814"/>
      <c r="FD1090" s="814"/>
      <c r="FE1090" s="814"/>
      <c r="FF1090" s="814"/>
      <c r="FG1090" s="814"/>
      <c r="FH1090" s="814"/>
      <c r="FI1090" s="814"/>
      <c r="FJ1090" s="814"/>
      <c r="FK1090" s="814"/>
      <c r="FL1090" s="814"/>
      <c r="FM1090" s="814"/>
      <c r="FN1090" s="814"/>
      <c r="FO1090" s="814"/>
      <c r="FP1090" s="814"/>
      <c r="FQ1090" s="814"/>
      <c r="FR1090" s="814"/>
      <c r="FS1090" s="814"/>
      <c r="FT1090" s="814"/>
      <c r="FU1090" s="814"/>
      <c r="FV1090" s="814"/>
      <c r="FW1090" s="814"/>
      <c r="FX1090" s="814"/>
      <c r="FY1090" s="814"/>
      <c r="FZ1090" s="814"/>
      <c r="GA1090" s="814"/>
      <c r="GB1090" s="814"/>
      <c r="GC1090" s="814"/>
      <c r="GD1090" s="814"/>
      <c r="GE1090" s="814"/>
      <c r="GF1090" s="814"/>
      <c r="GG1090" s="814"/>
      <c r="GH1090" s="814"/>
      <c r="GI1090" s="814"/>
      <c r="GJ1090" s="814"/>
      <c r="GK1090" s="814"/>
      <c r="GL1090" s="814"/>
      <c r="GM1090" s="814"/>
      <c r="GN1090" s="814"/>
      <c r="GO1090" s="814"/>
      <c r="GP1090" s="814"/>
      <c r="GQ1090" s="814"/>
      <c r="GR1090" s="814"/>
      <c r="GS1090" s="814"/>
      <c r="GT1090" s="814"/>
      <c r="GU1090" s="814"/>
      <c r="GV1090" s="814"/>
      <c r="GW1090" s="814"/>
      <c r="GX1090" s="814"/>
      <c r="GY1090" s="814"/>
      <c r="GZ1090" s="814"/>
      <c r="HA1090" s="814"/>
      <c r="HB1090" s="814"/>
      <c r="HC1090" s="814"/>
      <c r="HD1090" s="814"/>
      <c r="HE1090" s="814"/>
      <c r="HF1090" s="814"/>
      <c r="HG1090" s="814"/>
      <c r="HH1090" s="814"/>
      <c r="HI1090" s="814"/>
      <c r="HJ1090" s="814"/>
      <c r="HK1090" s="814"/>
      <c r="HL1090" s="814"/>
      <c r="HM1090" s="814"/>
      <c r="HN1090" s="814"/>
      <c r="HO1090" s="814"/>
      <c r="HP1090" s="814"/>
      <c r="HQ1090" s="814"/>
      <c r="HR1090" s="814"/>
      <c r="HS1090" s="814"/>
      <c r="HT1090" s="814"/>
      <c r="HU1090" s="814"/>
      <c r="HV1090" s="814"/>
      <c r="HW1090" s="814"/>
      <c r="HX1090" s="814"/>
      <c r="HY1090" s="814"/>
      <c r="HZ1090" s="814"/>
      <c r="IA1090" s="814"/>
      <c r="IB1090" s="814"/>
      <c r="IC1090" s="814"/>
      <c r="ID1090" s="814"/>
      <c r="IE1090" s="814"/>
      <c r="IF1090" s="814"/>
      <c r="IG1090" s="814"/>
      <c r="IH1090" s="814"/>
      <c r="II1090" s="814"/>
      <c r="IJ1090" s="814"/>
      <c r="IK1090" s="814"/>
      <c r="IL1090" s="814"/>
      <c r="IM1090" s="814"/>
      <c r="IN1090" s="814"/>
    </row>
    <row r="1091" spans="1:248" ht="13.5">
      <c r="A1091" s="640">
        <v>142</v>
      </c>
      <c r="B1091" s="670" t="s">
        <v>2124</v>
      </c>
      <c r="C1091" s="693" t="s">
        <v>709</v>
      </c>
      <c r="D1091" s="608">
        <v>2</v>
      </c>
      <c r="E1091" s="694">
        <v>2008</v>
      </c>
      <c r="F1091" s="1095">
        <v>91.9</v>
      </c>
      <c r="G1091" s="825">
        <f t="shared" si="35"/>
        <v>91.9</v>
      </c>
      <c r="H1091" s="1096">
        <v>100</v>
      </c>
      <c r="I1091" s="825">
        <f t="shared" si="36"/>
        <v>0</v>
      </c>
      <c r="J1091" s="668"/>
      <c r="K1091" s="725"/>
      <c r="L1091" s="725"/>
      <c r="M1091" s="668"/>
      <c r="N1091" s="725"/>
      <c r="O1091" s="831"/>
      <c r="P1091" s="1883"/>
      <c r="Q1091" s="814"/>
      <c r="R1091" s="814"/>
      <c r="S1091" s="814"/>
      <c r="T1091" s="814"/>
      <c r="U1091" s="814"/>
      <c r="V1091" s="814"/>
      <c r="W1091" s="814"/>
      <c r="X1091" s="814"/>
      <c r="Y1091" s="814"/>
      <c r="Z1091" s="814"/>
      <c r="AA1091" s="814"/>
      <c r="AB1091" s="814"/>
      <c r="AC1091" s="814"/>
      <c r="AD1091" s="814"/>
      <c r="AE1091" s="814"/>
      <c r="AF1091" s="814"/>
      <c r="AG1091" s="814"/>
      <c r="AH1091" s="814"/>
      <c r="AI1091" s="814"/>
      <c r="AJ1091" s="814"/>
      <c r="AK1091" s="814"/>
      <c r="AL1091" s="814"/>
      <c r="AM1091" s="814"/>
      <c r="AN1091" s="814"/>
      <c r="AO1091" s="814"/>
      <c r="AP1091" s="814"/>
      <c r="AQ1091" s="814"/>
      <c r="AR1091" s="814"/>
      <c r="AS1091" s="814"/>
      <c r="AT1091" s="814"/>
      <c r="AU1091" s="814"/>
      <c r="AV1091" s="814"/>
      <c r="AW1091" s="814"/>
      <c r="AX1091" s="814"/>
      <c r="AY1091" s="814"/>
      <c r="AZ1091" s="814"/>
      <c r="BA1091" s="814"/>
      <c r="BB1091" s="814"/>
      <c r="BC1091" s="814"/>
      <c r="BD1091" s="814"/>
      <c r="BE1091" s="814"/>
      <c r="BF1091" s="814"/>
      <c r="BG1091" s="814"/>
      <c r="BH1091" s="814"/>
      <c r="BI1091" s="814"/>
      <c r="BJ1091" s="814"/>
      <c r="BK1091" s="814"/>
      <c r="BL1091" s="814"/>
      <c r="BM1091" s="814"/>
      <c r="BN1091" s="814"/>
      <c r="BO1091" s="814"/>
      <c r="BP1091" s="814"/>
      <c r="BQ1091" s="814"/>
      <c r="BR1091" s="814"/>
      <c r="BS1091" s="814"/>
      <c r="BT1091" s="814"/>
      <c r="BU1091" s="814"/>
      <c r="BV1091" s="814"/>
      <c r="BW1091" s="814"/>
      <c r="BX1091" s="814"/>
      <c r="BY1091" s="814"/>
      <c r="BZ1091" s="814"/>
      <c r="CA1091" s="814"/>
      <c r="CB1091" s="814"/>
      <c r="CC1091" s="814"/>
      <c r="CD1091" s="814"/>
      <c r="CE1091" s="814"/>
      <c r="CF1091" s="814"/>
      <c r="CG1091" s="814"/>
      <c r="CH1091" s="814"/>
      <c r="CI1091" s="814"/>
      <c r="CJ1091" s="814"/>
      <c r="CK1091" s="814"/>
      <c r="CL1091" s="814"/>
      <c r="CM1091" s="814"/>
      <c r="CN1091" s="814"/>
      <c r="CO1091" s="814"/>
      <c r="CP1091" s="814"/>
      <c r="CQ1091" s="814"/>
      <c r="CR1091" s="814"/>
      <c r="CS1091" s="814"/>
      <c r="CT1091" s="814"/>
      <c r="CU1091" s="814"/>
      <c r="CV1091" s="814"/>
      <c r="CW1091" s="814"/>
      <c r="CX1091" s="814"/>
      <c r="CY1091" s="814"/>
      <c r="CZ1091" s="814"/>
      <c r="DA1091" s="814"/>
      <c r="DB1091" s="814"/>
      <c r="DC1091" s="814"/>
      <c r="DD1091" s="814"/>
      <c r="DE1091" s="814"/>
      <c r="DF1091" s="814"/>
      <c r="DG1091" s="814"/>
      <c r="DH1091" s="814"/>
      <c r="DI1091" s="814"/>
      <c r="DJ1091" s="814"/>
      <c r="DK1091" s="814"/>
      <c r="DL1091" s="814"/>
      <c r="DM1091" s="814"/>
      <c r="DN1091" s="814"/>
      <c r="DO1091" s="814"/>
      <c r="DP1091" s="814"/>
      <c r="DQ1091" s="814"/>
      <c r="DR1091" s="814"/>
      <c r="DS1091" s="814"/>
      <c r="DT1091" s="814"/>
      <c r="DU1091" s="814"/>
      <c r="DV1091" s="814"/>
      <c r="DW1091" s="814"/>
      <c r="DX1091" s="814"/>
      <c r="DY1091" s="814"/>
      <c r="DZ1091" s="814"/>
      <c r="EA1091" s="814"/>
      <c r="EB1091" s="814"/>
      <c r="EC1091" s="814"/>
      <c r="ED1091" s="814"/>
      <c r="EE1091" s="814"/>
      <c r="EF1091" s="814"/>
      <c r="EG1091" s="814"/>
      <c r="EH1091" s="814"/>
      <c r="EI1091" s="814"/>
      <c r="EJ1091" s="814"/>
      <c r="EK1091" s="814"/>
      <c r="EL1091" s="814"/>
      <c r="EM1091" s="814"/>
      <c r="EN1091" s="814"/>
      <c r="EO1091" s="814"/>
      <c r="EP1091" s="814"/>
      <c r="EQ1091" s="814"/>
      <c r="ER1091" s="814"/>
      <c r="ES1091" s="814"/>
      <c r="ET1091" s="814"/>
      <c r="EU1091" s="814"/>
      <c r="EV1091" s="814"/>
      <c r="EW1091" s="814"/>
      <c r="EX1091" s="814"/>
      <c r="EY1091" s="814"/>
      <c r="EZ1091" s="814"/>
      <c r="FA1091" s="814"/>
      <c r="FB1091" s="814"/>
      <c r="FC1091" s="814"/>
      <c r="FD1091" s="814"/>
      <c r="FE1091" s="814"/>
      <c r="FF1091" s="814"/>
      <c r="FG1091" s="814"/>
      <c r="FH1091" s="814"/>
      <c r="FI1091" s="814"/>
      <c r="FJ1091" s="814"/>
      <c r="FK1091" s="814"/>
      <c r="FL1091" s="814"/>
      <c r="FM1091" s="814"/>
      <c r="FN1091" s="814"/>
      <c r="FO1091" s="814"/>
      <c r="FP1091" s="814"/>
      <c r="FQ1091" s="814"/>
      <c r="FR1091" s="814"/>
      <c r="FS1091" s="814"/>
      <c r="FT1091" s="814"/>
      <c r="FU1091" s="814"/>
      <c r="FV1091" s="814"/>
      <c r="FW1091" s="814"/>
      <c r="FX1091" s="814"/>
      <c r="FY1091" s="814"/>
      <c r="FZ1091" s="814"/>
      <c r="GA1091" s="814"/>
      <c r="GB1091" s="814"/>
      <c r="GC1091" s="814"/>
      <c r="GD1091" s="814"/>
      <c r="GE1091" s="814"/>
      <c r="GF1091" s="814"/>
      <c r="GG1091" s="814"/>
      <c r="GH1091" s="814"/>
      <c r="GI1091" s="814"/>
      <c r="GJ1091" s="814"/>
      <c r="GK1091" s="814"/>
      <c r="GL1091" s="814"/>
      <c r="GM1091" s="814"/>
      <c r="GN1091" s="814"/>
      <c r="GO1091" s="814"/>
      <c r="GP1091" s="814"/>
      <c r="GQ1091" s="814"/>
      <c r="GR1091" s="814"/>
      <c r="GS1091" s="814"/>
      <c r="GT1091" s="814"/>
      <c r="GU1091" s="814"/>
      <c r="GV1091" s="814"/>
      <c r="GW1091" s="814"/>
      <c r="GX1091" s="814"/>
      <c r="GY1091" s="814"/>
      <c r="GZ1091" s="814"/>
      <c r="HA1091" s="814"/>
      <c r="HB1091" s="814"/>
      <c r="HC1091" s="814"/>
      <c r="HD1091" s="814"/>
      <c r="HE1091" s="814"/>
      <c r="HF1091" s="814"/>
      <c r="HG1091" s="814"/>
      <c r="HH1091" s="814"/>
      <c r="HI1091" s="814"/>
      <c r="HJ1091" s="814"/>
      <c r="HK1091" s="814"/>
      <c r="HL1091" s="814"/>
      <c r="HM1091" s="814"/>
      <c r="HN1091" s="814"/>
      <c r="HO1091" s="814"/>
      <c r="HP1091" s="814"/>
      <c r="HQ1091" s="814"/>
      <c r="HR1091" s="814"/>
      <c r="HS1091" s="814"/>
      <c r="HT1091" s="814"/>
      <c r="HU1091" s="814"/>
      <c r="HV1091" s="814"/>
      <c r="HW1091" s="814"/>
      <c r="HX1091" s="814"/>
      <c r="HY1091" s="814"/>
      <c r="HZ1091" s="814"/>
      <c r="IA1091" s="814"/>
      <c r="IB1091" s="814"/>
      <c r="IC1091" s="814"/>
      <c r="ID1091" s="814"/>
      <c r="IE1091" s="814"/>
      <c r="IF1091" s="814"/>
      <c r="IG1091" s="814"/>
      <c r="IH1091" s="814"/>
      <c r="II1091" s="814"/>
      <c r="IJ1091" s="814"/>
      <c r="IK1091" s="814"/>
      <c r="IL1091" s="814"/>
      <c r="IM1091" s="814"/>
      <c r="IN1091" s="814"/>
    </row>
    <row r="1092" spans="1:248" ht="13.5">
      <c r="A1092" s="640">
        <v>143</v>
      </c>
      <c r="B1092" s="670" t="s">
        <v>2125</v>
      </c>
      <c r="C1092" s="693" t="s">
        <v>709</v>
      </c>
      <c r="D1092" s="608">
        <v>2</v>
      </c>
      <c r="E1092" s="694">
        <v>2008</v>
      </c>
      <c r="F1092" s="1095">
        <v>211.012</v>
      </c>
      <c r="G1092" s="825">
        <f t="shared" si="35"/>
        <v>211.012</v>
      </c>
      <c r="H1092" s="1096">
        <v>100</v>
      </c>
      <c r="I1092" s="825">
        <f t="shared" si="36"/>
        <v>0</v>
      </c>
      <c r="J1092" s="668"/>
      <c r="K1092" s="725"/>
      <c r="L1092" s="725"/>
      <c r="M1092" s="668"/>
      <c r="N1092" s="725"/>
      <c r="O1092" s="831"/>
      <c r="P1092" s="1883"/>
      <c r="Q1092" s="814"/>
      <c r="R1092" s="814"/>
      <c r="S1092" s="814"/>
      <c r="T1092" s="814"/>
      <c r="U1092" s="814"/>
      <c r="V1092" s="814"/>
      <c r="W1092" s="814"/>
      <c r="X1092" s="814"/>
      <c r="Y1092" s="814"/>
      <c r="Z1092" s="814"/>
      <c r="AA1092" s="814"/>
      <c r="AB1092" s="814"/>
      <c r="AC1092" s="814"/>
      <c r="AD1092" s="814"/>
      <c r="AE1092" s="814"/>
      <c r="AF1092" s="814"/>
      <c r="AG1092" s="814"/>
      <c r="AH1092" s="814"/>
      <c r="AI1092" s="814"/>
      <c r="AJ1092" s="814"/>
      <c r="AK1092" s="814"/>
      <c r="AL1092" s="814"/>
      <c r="AM1092" s="814"/>
      <c r="AN1092" s="814"/>
      <c r="AO1092" s="814"/>
      <c r="AP1092" s="814"/>
      <c r="AQ1092" s="814"/>
      <c r="AR1092" s="814"/>
      <c r="AS1092" s="814"/>
      <c r="AT1092" s="814"/>
      <c r="AU1092" s="814"/>
      <c r="AV1092" s="814"/>
      <c r="AW1092" s="814"/>
      <c r="AX1092" s="814"/>
      <c r="AY1092" s="814"/>
      <c r="AZ1092" s="814"/>
      <c r="BA1092" s="814"/>
      <c r="BB1092" s="814"/>
      <c r="BC1092" s="814"/>
      <c r="BD1092" s="814"/>
      <c r="BE1092" s="814"/>
      <c r="BF1092" s="814"/>
      <c r="BG1092" s="814"/>
      <c r="BH1092" s="814"/>
      <c r="BI1092" s="814"/>
      <c r="BJ1092" s="814"/>
      <c r="BK1092" s="814"/>
      <c r="BL1092" s="814"/>
      <c r="BM1092" s="814"/>
      <c r="BN1092" s="814"/>
      <c r="BO1092" s="814"/>
      <c r="BP1092" s="814"/>
      <c r="BQ1092" s="814"/>
      <c r="BR1092" s="814"/>
      <c r="BS1092" s="814"/>
      <c r="BT1092" s="814"/>
      <c r="BU1092" s="814"/>
      <c r="BV1092" s="814"/>
      <c r="BW1092" s="814"/>
      <c r="BX1092" s="814"/>
      <c r="BY1092" s="814"/>
      <c r="BZ1092" s="814"/>
      <c r="CA1092" s="814"/>
      <c r="CB1092" s="814"/>
      <c r="CC1092" s="814"/>
      <c r="CD1092" s="814"/>
      <c r="CE1092" s="814"/>
      <c r="CF1092" s="814"/>
      <c r="CG1092" s="814"/>
      <c r="CH1092" s="814"/>
      <c r="CI1092" s="814"/>
      <c r="CJ1092" s="814"/>
      <c r="CK1092" s="814"/>
      <c r="CL1092" s="814"/>
      <c r="CM1092" s="814"/>
      <c r="CN1092" s="814"/>
      <c r="CO1092" s="814"/>
      <c r="CP1092" s="814"/>
      <c r="CQ1092" s="814"/>
      <c r="CR1092" s="814"/>
      <c r="CS1092" s="814"/>
      <c r="CT1092" s="814"/>
      <c r="CU1092" s="814"/>
      <c r="CV1092" s="814"/>
      <c r="CW1092" s="814"/>
      <c r="CX1092" s="814"/>
      <c r="CY1092" s="814"/>
      <c r="CZ1092" s="814"/>
      <c r="DA1092" s="814"/>
      <c r="DB1092" s="814"/>
      <c r="DC1092" s="814"/>
      <c r="DD1092" s="814"/>
      <c r="DE1092" s="814"/>
      <c r="DF1092" s="814"/>
      <c r="DG1092" s="814"/>
      <c r="DH1092" s="814"/>
      <c r="DI1092" s="814"/>
      <c r="DJ1092" s="814"/>
      <c r="DK1092" s="814"/>
      <c r="DL1092" s="814"/>
      <c r="DM1092" s="814"/>
      <c r="DN1092" s="814"/>
      <c r="DO1092" s="814"/>
      <c r="DP1092" s="814"/>
      <c r="DQ1092" s="814"/>
      <c r="DR1092" s="814"/>
      <c r="DS1092" s="814"/>
      <c r="DT1092" s="814"/>
      <c r="DU1092" s="814"/>
      <c r="DV1092" s="814"/>
      <c r="DW1092" s="814"/>
      <c r="DX1092" s="814"/>
      <c r="DY1092" s="814"/>
      <c r="DZ1092" s="814"/>
      <c r="EA1092" s="814"/>
      <c r="EB1092" s="814"/>
      <c r="EC1092" s="814"/>
      <c r="ED1092" s="814"/>
      <c r="EE1092" s="814"/>
      <c r="EF1092" s="814"/>
      <c r="EG1092" s="814"/>
      <c r="EH1092" s="814"/>
      <c r="EI1092" s="814"/>
      <c r="EJ1092" s="814"/>
      <c r="EK1092" s="814"/>
      <c r="EL1092" s="814"/>
      <c r="EM1092" s="814"/>
      <c r="EN1092" s="814"/>
      <c r="EO1092" s="814"/>
      <c r="EP1092" s="814"/>
      <c r="EQ1092" s="814"/>
      <c r="ER1092" s="814"/>
      <c r="ES1092" s="814"/>
      <c r="ET1092" s="814"/>
      <c r="EU1092" s="814"/>
      <c r="EV1092" s="814"/>
      <c r="EW1092" s="814"/>
      <c r="EX1092" s="814"/>
      <c r="EY1092" s="814"/>
      <c r="EZ1092" s="814"/>
      <c r="FA1092" s="814"/>
      <c r="FB1092" s="814"/>
      <c r="FC1092" s="814"/>
      <c r="FD1092" s="814"/>
      <c r="FE1092" s="814"/>
      <c r="FF1092" s="814"/>
      <c r="FG1092" s="814"/>
      <c r="FH1092" s="814"/>
      <c r="FI1092" s="814"/>
      <c r="FJ1092" s="814"/>
      <c r="FK1092" s="814"/>
      <c r="FL1092" s="814"/>
      <c r="FM1092" s="814"/>
      <c r="FN1092" s="814"/>
      <c r="FO1092" s="814"/>
      <c r="FP1092" s="814"/>
      <c r="FQ1092" s="814"/>
      <c r="FR1092" s="814"/>
      <c r="FS1092" s="814"/>
      <c r="FT1092" s="814"/>
      <c r="FU1092" s="814"/>
      <c r="FV1092" s="814"/>
      <c r="FW1092" s="814"/>
      <c r="FX1092" s="814"/>
      <c r="FY1092" s="814"/>
      <c r="FZ1092" s="814"/>
      <c r="GA1092" s="814"/>
      <c r="GB1092" s="814"/>
      <c r="GC1092" s="814"/>
      <c r="GD1092" s="814"/>
      <c r="GE1092" s="814"/>
      <c r="GF1092" s="814"/>
      <c r="GG1092" s="814"/>
      <c r="GH1092" s="814"/>
      <c r="GI1092" s="814"/>
      <c r="GJ1092" s="814"/>
      <c r="GK1092" s="814"/>
      <c r="GL1092" s="814"/>
      <c r="GM1092" s="814"/>
      <c r="GN1092" s="814"/>
      <c r="GO1092" s="814"/>
      <c r="GP1092" s="814"/>
      <c r="GQ1092" s="814"/>
      <c r="GR1092" s="814"/>
      <c r="GS1092" s="814"/>
      <c r="GT1092" s="814"/>
      <c r="GU1092" s="814"/>
      <c r="GV1092" s="814"/>
      <c r="GW1092" s="814"/>
      <c r="GX1092" s="814"/>
      <c r="GY1092" s="814"/>
      <c r="GZ1092" s="814"/>
      <c r="HA1092" s="814"/>
      <c r="HB1092" s="814"/>
      <c r="HC1092" s="814"/>
      <c r="HD1092" s="814"/>
      <c r="HE1092" s="814"/>
      <c r="HF1092" s="814"/>
      <c r="HG1092" s="814"/>
      <c r="HH1092" s="814"/>
      <c r="HI1092" s="814"/>
      <c r="HJ1092" s="814"/>
      <c r="HK1092" s="814"/>
      <c r="HL1092" s="814"/>
      <c r="HM1092" s="814"/>
      <c r="HN1092" s="814"/>
      <c r="HO1092" s="814"/>
      <c r="HP1092" s="814"/>
      <c r="HQ1092" s="814"/>
      <c r="HR1092" s="814"/>
      <c r="HS1092" s="814"/>
      <c r="HT1092" s="814"/>
      <c r="HU1092" s="814"/>
      <c r="HV1092" s="814"/>
      <c r="HW1092" s="814"/>
      <c r="HX1092" s="814"/>
      <c r="HY1092" s="814"/>
      <c r="HZ1092" s="814"/>
      <c r="IA1092" s="814"/>
      <c r="IB1092" s="814"/>
      <c r="IC1092" s="814"/>
      <c r="ID1092" s="814"/>
      <c r="IE1092" s="814"/>
      <c r="IF1092" s="814"/>
      <c r="IG1092" s="814"/>
      <c r="IH1092" s="814"/>
      <c r="II1092" s="814"/>
      <c r="IJ1092" s="814"/>
      <c r="IK1092" s="814"/>
      <c r="IL1092" s="814"/>
      <c r="IM1092" s="814"/>
      <c r="IN1092" s="814"/>
    </row>
    <row r="1093" spans="1:248" ht="13.5">
      <c r="A1093" s="640">
        <v>144</v>
      </c>
      <c r="B1093" s="670" t="s">
        <v>2126</v>
      </c>
      <c r="C1093" s="693" t="s">
        <v>709</v>
      </c>
      <c r="D1093" s="608">
        <v>2</v>
      </c>
      <c r="E1093" s="694">
        <v>2008</v>
      </c>
      <c r="F1093" s="1095">
        <v>100.2</v>
      </c>
      <c r="G1093" s="825">
        <f t="shared" si="35"/>
        <v>100.2</v>
      </c>
      <c r="H1093" s="1096">
        <v>100</v>
      </c>
      <c r="I1093" s="825">
        <f t="shared" si="36"/>
        <v>0</v>
      </c>
      <c r="J1093" s="668"/>
      <c r="K1093" s="725"/>
      <c r="L1093" s="725"/>
      <c r="M1093" s="668"/>
      <c r="N1093" s="725"/>
      <c r="O1093" s="831"/>
      <c r="P1093" s="1883"/>
      <c r="Q1093" s="814"/>
      <c r="R1093" s="814"/>
      <c r="S1093" s="814"/>
      <c r="T1093" s="814"/>
      <c r="U1093" s="814"/>
      <c r="V1093" s="814"/>
      <c r="W1093" s="814"/>
      <c r="X1093" s="814"/>
      <c r="Y1093" s="814"/>
      <c r="Z1093" s="814"/>
      <c r="AA1093" s="814"/>
      <c r="AB1093" s="814"/>
      <c r="AC1093" s="814"/>
      <c r="AD1093" s="814"/>
      <c r="AE1093" s="814"/>
      <c r="AF1093" s="814"/>
      <c r="AG1093" s="814"/>
      <c r="AH1093" s="814"/>
      <c r="AI1093" s="814"/>
      <c r="AJ1093" s="814"/>
      <c r="AK1093" s="814"/>
      <c r="AL1093" s="814"/>
      <c r="AM1093" s="814"/>
      <c r="AN1093" s="814"/>
      <c r="AO1093" s="814"/>
      <c r="AP1093" s="814"/>
      <c r="AQ1093" s="814"/>
      <c r="AR1093" s="814"/>
      <c r="AS1093" s="814"/>
      <c r="AT1093" s="814"/>
      <c r="AU1093" s="814"/>
      <c r="AV1093" s="814"/>
      <c r="AW1093" s="814"/>
      <c r="AX1093" s="814"/>
      <c r="AY1093" s="814"/>
      <c r="AZ1093" s="814"/>
      <c r="BA1093" s="814"/>
      <c r="BB1093" s="814"/>
      <c r="BC1093" s="814"/>
      <c r="BD1093" s="814"/>
      <c r="BE1093" s="814"/>
      <c r="BF1093" s="814"/>
      <c r="BG1093" s="814"/>
      <c r="BH1093" s="814"/>
      <c r="BI1093" s="814"/>
      <c r="BJ1093" s="814"/>
      <c r="BK1093" s="814"/>
      <c r="BL1093" s="814"/>
      <c r="BM1093" s="814"/>
      <c r="BN1093" s="814"/>
      <c r="BO1093" s="814"/>
      <c r="BP1093" s="814"/>
      <c r="BQ1093" s="814"/>
      <c r="BR1093" s="814"/>
      <c r="BS1093" s="814"/>
      <c r="BT1093" s="814"/>
      <c r="BU1093" s="814"/>
      <c r="BV1093" s="814"/>
      <c r="BW1093" s="814"/>
      <c r="BX1093" s="814"/>
      <c r="BY1093" s="814"/>
      <c r="BZ1093" s="814"/>
      <c r="CA1093" s="814"/>
      <c r="CB1093" s="814"/>
      <c r="CC1093" s="814"/>
      <c r="CD1093" s="814"/>
      <c r="CE1093" s="814"/>
      <c r="CF1093" s="814"/>
      <c r="CG1093" s="814"/>
      <c r="CH1093" s="814"/>
      <c r="CI1093" s="814"/>
      <c r="CJ1093" s="814"/>
      <c r="CK1093" s="814"/>
      <c r="CL1093" s="814"/>
      <c r="CM1093" s="814"/>
      <c r="CN1093" s="814"/>
      <c r="CO1093" s="814"/>
      <c r="CP1093" s="814"/>
      <c r="CQ1093" s="814"/>
      <c r="CR1093" s="814"/>
      <c r="CS1093" s="814"/>
      <c r="CT1093" s="814"/>
      <c r="CU1093" s="814"/>
      <c r="CV1093" s="814"/>
      <c r="CW1093" s="814"/>
      <c r="CX1093" s="814"/>
      <c r="CY1093" s="814"/>
      <c r="CZ1093" s="814"/>
      <c r="DA1093" s="814"/>
      <c r="DB1093" s="814"/>
      <c r="DC1093" s="814"/>
      <c r="DD1093" s="814"/>
      <c r="DE1093" s="814"/>
      <c r="DF1093" s="814"/>
      <c r="DG1093" s="814"/>
      <c r="DH1093" s="814"/>
      <c r="DI1093" s="814"/>
      <c r="DJ1093" s="814"/>
      <c r="DK1093" s="814"/>
      <c r="DL1093" s="814"/>
      <c r="DM1093" s="814"/>
      <c r="DN1093" s="814"/>
      <c r="DO1093" s="814"/>
      <c r="DP1093" s="814"/>
      <c r="DQ1093" s="814"/>
      <c r="DR1093" s="814"/>
      <c r="DS1093" s="814"/>
      <c r="DT1093" s="814"/>
      <c r="DU1093" s="814"/>
      <c r="DV1093" s="814"/>
      <c r="DW1093" s="814"/>
      <c r="DX1093" s="814"/>
      <c r="DY1093" s="814"/>
      <c r="DZ1093" s="814"/>
      <c r="EA1093" s="814"/>
      <c r="EB1093" s="814"/>
      <c r="EC1093" s="814"/>
      <c r="ED1093" s="814"/>
      <c r="EE1093" s="814"/>
      <c r="EF1093" s="814"/>
      <c r="EG1093" s="814"/>
      <c r="EH1093" s="814"/>
      <c r="EI1093" s="814"/>
      <c r="EJ1093" s="814"/>
      <c r="EK1093" s="814"/>
      <c r="EL1093" s="814"/>
      <c r="EM1093" s="814"/>
      <c r="EN1093" s="814"/>
      <c r="EO1093" s="814"/>
      <c r="EP1093" s="814"/>
      <c r="EQ1093" s="814"/>
      <c r="ER1093" s="814"/>
      <c r="ES1093" s="814"/>
      <c r="ET1093" s="814"/>
      <c r="EU1093" s="814"/>
      <c r="EV1093" s="814"/>
      <c r="EW1093" s="814"/>
      <c r="EX1093" s="814"/>
      <c r="EY1093" s="814"/>
      <c r="EZ1093" s="814"/>
      <c r="FA1093" s="814"/>
      <c r="FB1093" s="814"/>
      <c r="FC1093" s="814"/>
      <c r="FD1093" s="814"/>
      <c r="FE1093" s="814"/>
      <c r="FF1093" s="814"/>
      <c r="FG1093" s="814"/>
      <c r="FH1093" s="814"/>
      <c r="FI1093" s="814"/>
      <c r="FJ1093" s="814"/>
      <c r="FK1093" s="814"/>
      <c r="FL1093" s="814"/>
      <c r="FM1093" s="814"/>
      <c r="FN1093" s="814"/>
      <c r="FO1093" s="814"/>
      <c r="FP1093" s="814"/>
      <c r="FQ1093" s="814"/>
      <c r="FR1093" s="814"/>
      <c r="FS1093" s="814"/>
      <c r="FT1093" s="814"/>
      <c r="FU1093" s="814"/>
      <c r="FV1093" s="814"/>
      <c r="FW1093" s="814"/>
      <c r="FX1093" s="814"/>
      <c r="FY1093" s="814"/>
      <c r="FZ1093" s="814"/>
      <c r="GA1093" s="814"/>
      <c r="GB1093" s="814"/>
      <c r="GC1093" s="814"/>
      <c r="GD1093" s="814"/>
      <c r="GE1093" s="814"/>
      <c r="GF1093" s="814"/>
      <c r="GG1093" s="814"/>
      <c r="GH1093" s="814"/>
      <c r="GI1093" s="814"/>
      <c r="GJ1093" s="814"/>
      <c r="GK1093" s="814"/>
      <c r="GL1093" s="814"/>
      <c r="GM1093" s="814"/>
      <c r="GN1093" s="814"/>
      <c r="GO1093" s="814"/>
      <c r="GP1093" s="814"/>
      <c r="GQ1093" s="814"/>
      <c r="GR1093" s="814"/>
      <c r="GS1093" s="814"/>
      <c r="GT1093" s="814"/>
      <c r="GU1093" s="814"/>
      <c r="GV1093" s="814"/>
      <c r="GW1093" s="814"/>
      <c r="GX1093" s="814"/>
      <c r="GY1093" s="814"/>
      <c r="GZ1093" s="814"/>
      <c r="HA1093" s="814"/>
      <c r="HB1093" s="814"/>
      <c r="HC1093" s="814"/>
      <c r="HD1093" s="814"/>
      <c r="HE1093" s="814"/>
      <c r="HF1093" s="814"/>
      <c r="HG1093" s="814"/>
      <c r="HH1093" s="814"/>
      <c r="HI1093" s="814"/>
      <c r="HJ1093" s="814"/>
      <c r="HK1093" s="814"/>
      <c r="HL1093" s="814"/>
      <c r="HM1093" s="814"/>
      <c r="HN1093" s="814"/>
      <c r="HO1093" s="814"/>
      <c r="HP1093" s="814"/>
      <c r="HQ1093" s="814"/>
      <c r="HR1093" s="814"/>
      <c r="HS1093" s="814"/>
      <c r="HT1093" s="814"/>
      <c r="HU1093" s="814"/>
      <c r="HV1093" s="814"/>
      <c r="HW1093" s="814"/>
      <c r="HX1093" s="814"/>
      <c r="HY1093" s="814"/>
      <c r="HZ1093" s="814"/>
      <c r="IA1093" s="814"/>
      <c r="IB1093" s="814"/>
      <c r="IC1093" s="814"/>
      <c r="ID1093" s="814"/>
      <c r="IE1093" s="814"/>
      <c r="IF1093" s="814"/>
      <c r="IG1093" s="814"/>
      <c r="IH1093" s="814"/>
      <c r="II1093" s="814"/>
      <c r="IJ1093" s="814"/>
      <c r="IK1093" s="814"/>
      <c r="IL1093" s="814"/>
      <c r="IM1093" s="814"/>
      <c r="IN1093" s="814"/>
    </row>
    <row r="1094" spans="1:248" ht="13.5">
      <c r="A1094" s="640">
        <v>145</v>
      </c>
      <c r="B1094" s="670" t="s">
        <v>2127</v>
      </c>
      <c r="C1094" s="693" t="s">
        <v>709</v>
      </c>
      <c r="D1094" s="608">
        <v>1</v>
      </c>
      <c r="E1094" s="694">
        <v>2007</v>
      </c>
      <c r="F1094" s="1095">
        <v>88.224000000000004</v>
      </c>
      <c r="G1094" s="825">
        <f t="shared" si="35"/>
        <v>88.224000000000004</v>
      </c>
      <c r="H1094" s="1096">
        <v>100</v>
      </c>
      <c r="I1094" s="825">
        <f t="shared" si="36"/>
        <v>0</v>
      </c>
      <c r="J1094" s="668"/>
      <c r="K1094" s="725"/>
      <c r="L1094" s="725"/>
      <c r="M1094" s="668"/>
      <c r="N1094" s="725"/>
      <c r="O1094" s="831"/>
      <c r="P1094" s="1883"/>
      <c r="Q1094" s="814"/>
      <c r="R1094" s="814"/>
      <c r="S1094" s="814"/>
      <c r="T1094" s="814"/>
      <c r="U1094" s="814"/>
      <c r="V1094" s="814"/>
      <c r="W1094" s="814"/>
      <c r="X1094" s="814"/>
      <c r="Y1094" s="814"/>
      <c r="Z1094" s="814"/>
      <c r="AA1094" s="814"/>
      <c r="AB1094" s="814"/>
      <c r="AC1094" s="814"/>
      <c r="AD1094" s="814"/>
      <c r="AE1094" s="814"/>
      <c r="AF1094" s="814"/>
      <c r="AG1094" s="814"/>
      <c r="AH1094" s="814"/>
      <c r="AI1094" s="814"/>
      <c r="AJ1094" s="814"/>
      <c r="AK1094" s="814"/>
      <c r="AL1094" s="814"/>
      <c r="AM1094" s="814"/>
      <c r="AN1094" s="814"/>
      <c r="AO1094" s="814"/>
      <c r="AP1094" s="814"/>
      <c r="AQ1094" s="814"/>
      <c r="AR1094" s="814"/>
      <c r="AS1094" s="814"/>
      <c r="AT1094" s="814"/>
      <c r="AU1094" s="814"/>
      <c r="AV1094" s="814"/>
      <c r="AW1094" s="814"/>
      <c r="AX1094" s="814"/>
      <c r="AY1094" s="814"/>
      <c r="AZ1094" s="814"/>
      <c r="BA1094" s="814"/>
      <c r="BB1094" s="814"/>
      <c r="BC1094" s="814"/>
      <c r="BD1094" s="814"/>
      <c r="BE1094" s="814"/>
      <c r="BF1094" s="814"/>
      <c r="BG1094" s="814"/>
      <c r="BH1094" s="814"/>
      <c r="BI1094" s="814"/>
      <c r="BJ1094" s="814"/>
      <c r="BK1094" s="814"/>
      <c r="BL1094" s="814"/>
      <c r="BM1094" s="814"/>
      <c r="BN1094" s="814"/>
      <c r="BO1094" s="814"/>
      <c r="BP1094" s="814"/>
      <c r="BQ1094" s="814"/>
      <c r="BR1094" s="814"/>
      <c r="BS1094" s="814"/>
      <c r="BT1094" s="814"/>
      <c r="BU1094" s="814"/>
      <c r="BV1094" s="814"/>
      <c r="BW1094" s="814"/>
      <c r="BX1094" s="814"/>
      <c r="BY1094" s="814"/>
      <c r="BZ1094" s="814"/>
      <c r="CA1094" s="814"/>
      <c r="CB1094" s="814"/>
      <c r="CC1094" s="814"/>
      <c r="CD1094" s="814"/>
      <c r="CE1094" s="814"/>
      <c r="CF1094" s="814"/>
      <c r="CG1094" s="814"/>
      <c r="CH1094" s="814"/>
      <c r="CI1094" s="814"/>
      <c r="CJ1094" s="814"/>
      <c r="CK1094" s="814"/>
      <c r="CL1094" s="814"/>
      <c r="CM1094" s="814"/>
      <c r="CN1094" s="814"/>
      <c r="CO1094" s="814"/>
      <c r="CP1094" s="814"/>
      <c r="CQ1094" s="814"/>
      <c r="CR1094" s="814"/>
      <c r="CS1094" s="814"/>
      <c r="CT1094" s="814"/>
      <c r="CU1094" s="814"/>
      <c r="CV1094" s="814"/>
      <c r="CW1094" s="814"/>
      <c r="CX1094" s="814"/>
      <c r="CY1094" s="814"/>
      <c r="CZ1094" s="814"/>
      <c r="DA1094" s="814"/>
      <c r="DB1094" s="814"/>
      <c r="DC1094" s="814"/>
      <c r="DD1094" s="814"/>
      <c r="DE1094" s="814"/>
      <c r="DF1094" s="814"/>
      <c r="DG1094" s="814"/>
      <c r="DH1094" s="814"/>
      <c r="DI1094" s="814"/>
      <c r="DJ1094" s="814"/>
      <c r="DK1094" s="814"/>
      <c r="DL1094" s="814"/>
      <c r="DM1094" s="814"/>
      <c r="DN1094" s="814"/>
      <c r="DO1094" s="814"/>
      <c r="DP1094" s="814"/>
      <c r="DQ1094" s="814"/>
      <c r="DR1094" s="814"/>
      <c r="DS1094" s="814"/>
      <c r="DT1094" s="814"/>
      <c r="DU1094" s="814"/>
      <c r="DV1094" s="814"/>
      <c r="DW1094" s="814"/>
      <c r="DX1094" s="814"/>
      <c r="DY1094" s="814"/>
      <c r="DZ1094" s="814"/>
      <c r="EA1094" s="814"/>
      <c r="EB1094" s="814"/>
      <c r="EC1094" s="814"/>
      <c r="ED1094" s="814"/>
      <c r="EE1094" s="814"/>
      <c r="EF1094" s="814"/>
      <c r="EG1094" s="814"/>
      <c r="EH1094" s="814"/>
      <c r="EI1094" s="814"/>
      <c r="EJ1094" s="814"/>
      <c r="EK1094" s="814"/>
      <c r="EL1094" s="814"/>
      <c r="EM1094" s="814"/>
      <c r="EN1094" s="814"/>
      <c r="EO1094" s="814"/>
      <c r="EP1094" s="814"/>
      <c r="EQ1094" s="814"/>
      <c r="ER1094" s="814"/>
      <c r="ES1094" s="814"/>
      <c r="ET1094" s="814"/>
      <c r="EU1094" s="814"/>
      <c r="EV1094" s="814"/>
      <c r="EW1094" s="814"/>
      <c r="EX1094" s="814"/>
      <c r="EY1094" s="814"/>
      <c r="EZ1094" s="814"/>
      <c r="FA1094" s="814"/>
      <c r="FB1094" s="814"/>
      <c r="FC1094" s="814"/>
      <c r="FD1094" s="814"/>
      <c r="FE1094" s="814"/>
      <c r="FF1094" s="814"/>
      <c r="FG1094" s="814"/>
      <c r="FH1094" s="814"/>
      <c r="FI1094" s="814"/>
      <c r="FJ1094" s="814"/>
      <c r="FK1094" s="814"/>
      <c r="FL1094" s="814"/>
      <c r="FM1094" s="814"/>
      <c r="FN1094" s="814"/>
      <c r="FO1094" s="814"/>
      <c r="FP1094" s="814"/>
      <c r="FQ1094" s="814"/>
      <c r="FR1094" s="814"/>
      <c r="FS1094" s="814"/>
      <c r="FT1094" s="814"/>
      <c r="FU1094" s="814"/>
      <c r="FV1094" s="814"/>
      <c r="FW1094" s="814"/>
      <c r="FX1094" s="814"/>
      <c r="FY1094" s="814"/>
      <c r="FZ1094" s="814"/>
      <c r="GA1094" s="814"/>
      <c r="GB1094" s="814"/>
      <c r="GC1094" s="814"/>
      <c r="GD1094" s="814"/>
      <c r="GE1094" s="814"/>
      <c r="GF1094" s="814"/>
      <c r="GG1094" s="814"/>
      <c r="GH1094" s="814"/>
      <c r="GI1094" s="814"/>
      <c r="GJ1094" s="814"/>
      <c r="GK1094" s="814"/>
      <c r="GL1094" s="814"/>
      <c r="GM1094" s="814"/>
      <c r="GN1094" s="814"/>
      <c r="GO1094" s="814"/>
      <c r="GP1094" s="814"/>
      <c r="GQ1094" s="814"/>
      <c r="GR1094" s="814"/>
      <c r="GS1094" s="814"/>
      <c r="GT1094" s="814"/>
      <c r="GU1094" s="814"/>
      <c r="GV1094" s="814"/>
      <c r="GW1094" s="814"/>
      <c r="GX1094" s="814"/>
      <c r="GY1094" s="814"/>
      <c r="GZ1094" s="814"/>
      <c r="HA1094" s="814"/>
      <c r="HB1094" s="814"/>
      <c r="HC1094" s="814"/>
      <c r="HD1094" s="814"/>
      <c r="HE1094" s="814"/>
      <c r="HF1094" s="814"/>
      <c r="HG1094" s="814"/>
      <c r="HH1094" s="814"/>
      <c r="HI1094" s="814"/>
      <c r="HJ1094" s="814"/>
      <c r="HK1094" s="814"/>
      <c r="HL1094" s="814"/>
      <c r="HM1094" s="814"/>
      <c r="HN1094" s="814"/>
      <c r="HO1094" s="814"/>
      <c r="HP1094" s="814"/>
      <c r="HQ1094" s="814"/>
      <c r="HR1094" s="814"/>
      <c r="HS1094" s="814"/>
      <c r="HT1094" s="814"/>
      <c r="HU1094" s="814"/>
      <c r="HV1094" s="814"/>
      <c r="HW1094" s="814"/>
      <c r="HX1094" s="814"/>
      <c r="HY1094" s="814"/>
      <c r="HZ1094" s="814"/>
      <c r="IA1094" s="814"/>
      <c r="IB1094" s="814"/>
      <c r="IC1094" s="814"/>
      <c r="ID1094" s="814"/>
      <c r="IE1094" s="814"/>
      <c r="IF1094" s="814"/>
      <c r="IG1094" s="814"/>
      <c r="IH1094" s="814"/>
      <c r="II1094" s="814"/>
      <c r="IJ1094" s="814"/>
      <c r="IK1094" s="814"/>
      <c r="IL1094" s="814"/>
      <c r="IM1094" s="814"/>
      <c r="IN1094" s="814"/>
    </row>
    <row r="1095" spans="1:248" ht="13.5">
      <c r="A1095" s="640">
        <v>146</v>
      </c>
      <c r="B1095" s="670" t="s">
        <v>2128</v>
      </c>
      <c r="C1095" s="693" t="s">
        <v>709</v>
      </c>
      <c r="D1095" s="608">
        <v>1</v>
      </c>
      <c r="E1095" s="694">
        <v>2007</v>
      </c>
      <c r="F1095" s="1095">
        <v>58.9</v>
      </c>
      <c r="G1095" s="825">
        <f t="shared" si="35"/>
        <v>58.9</v>
      </c>
      <c r="H1095" s="1096">
        <v>100</v>
      </c>
      <c r="I1095" s="825">
        <f t="shared" si="36"/>
        <v>0</v>
      </c>
      <c r="J1095" s="668"/>
      <c r="K1095" s="725"/>
      <c r="L1095" s="725"/>
      <c r="M1095" s="668"/>
      <c r="N1095" s="725"/>
      <c r="O1095" s="831"/>
      <c r="P1095" s="1883"/>
      <c r="Q1095" s="814"/>
      <c r="R1095" s="814"/>
      <c r="S1095" s="814"/>
      <c r="T1095" s="814"/>
      <c r="U1095" s="814"/>
      <c r="V1095" s="814"/>
      <c r="W1095" s="814"/>
      <c r="X1095" s="814"/>
      <c r="Y1095" s="814"/>
      <c r="Z1095" s="814"/>
      <c r="AA1095" s="814"/>
      <c r="AB1095" s="814"/>
      <c r="AC1095" s="814"/>
      <c r="AD1095" s="814"/>
      <c r="AE1095" s="814"/>
      <c r="AF1095" s="814"/>
      <c r="AG1095" s="814"/>
      <c r="AH1095" s="814"/>
      <c r="AI1095" s="814"/>
      <c r="AJ1095" s="814"/>
      <c r="AK1095" s="814"/>
      <c r="AL1095" s="814"/>
      <c r="AM1095" s="814"/>
      <c r="AN1095" s="814"/>
      <c r="AO1095" s="814"/>
      <c r="AP1095" s="814"/>
      <c r="AQ1095" s="814"/>
      <c r="AR1095" s="814"/>
      <c r="AS1095" s="814"/>
      <c r="AT1095" s="814"/>
      <c r="AU1095" s="814"/>
      <c r="AV1095" s="814"/>
      <c r="AW1095" s="814"/>
      <c r="AX1095" s="814"/>
      <c r="AY1095" s="814"/>
      <c r="AZ1095" s="814"/>
      <c r="BA1095" s="814"/>
      <c r="BB1095" s="814"/>
      <c r="BC1095" s="814"/>
      <c r="BD1095" s="814"/>
      <c r="BE1095" s="814"/>
      <c r="BF1095" s="814"/>
      <c r="BG1095" s="814"/>
      <c r="BH1095" s="814"/>
      <c r="BI1095" s="814"/>
      <c r="BJ1095" s="814"/>
      <c r="BK1095" s="814"/>
      <c r="BL1095" s="814"/>
      <c r="BM1095" s="814"/>
      <c r="BN1095" s="814"/>
      <c r="BO1095" s="814"/>
      <c r="BP1095" s="814"/>
      <c r="BQ1095" s="814"/>
      <c r="BR1095" s="814"/>
      <c r="BS1095" s="814"/>
      <c r="BT1095" s="814"/>
      <c r="BU1095" s="814"/>
      <c r="BV1095" s="814"/>
      <c r="BW1095" s="814"/>
      <c r="BX1095" s="814"/>
      <c r="BY1095" s="814"/>
      <c r="BZ1095" s="814"/>
      <c r="CA1095" s="814"/>
      <c r="CB1095" s="814"/>
      <c r="CC1095" s="814"/>
      <c r="CD1095" s="814"/>
      <c r="CE1095" s="814"/>
      <c r="CF1095" s="814"/>
      <c r="CG1095" s="814"/>
      <c r="CH1095" s="814"/>
      <c r="CI1095" s="814"/>
      <c r="CJ1095" s="814"/>
      <c r="CK1095" s="814"/>
      <c r="CL1095" s="814"/>
      <c r="CM1095" s="814"/>
      <c r="CN1095" s="814"/>
      <c r="CO1095" s="814"/>
      <c r="CP1095" s="814"/>
      <c r="CQ1095" s="814"/>
      <c r="CR1095" s="814"/>
      <c r="CS1095" s="814"/>
      <c r="CT1095" s="814"/>
      <c r="CU1095" s="814"/>
      <c r="CV1095" s="814"/>
      <c r="CW1095" s="814"/>
      <c r="CX1095" s="814"/>
      <c r="CY1095" s="814"/>
      <c r="CZ1095" s="814"/>
      <c r="DA1095" s="814"/>
      <c r="DB1095" s="814"/>
      <c r="DC1095" s="814"/>
      <c r="DD1095" s="814"/>
      <c r="DE1095" s="814"/>
      <c r="DF1095" s="814"/>
      <c r="DG1095" s="814"/>
      <c r="DH1095" s="814"/>
      <c r="DI1095" s="814"/>
      <c r="DJ1095" s="814"/>
      <c r="DK1095" s="814"/>
      <c r="DL1095" s="814"/>
      <c r="DM1095" s="814"/>
      <c r="DN1095" s="814"/>
      <c r="DO1095" s="814"/>
      <c r="DP1095" s="814"/>
      <c r="DQ1095" s="814"/>
      <c r="DR1095" s="814"/>
      <c r="DS1095" s="814"/>
      <c r="DT1095" s="814"/>
      <c r="DU1095" s="814"/>
      <c r="DV1095" s="814"/>
      <c r="DW1095" s="814"/>
      <c r="DX1095" s="814"/>
      <c r="DY1095" s="814"/>
      <c r="DZ1095" s="814"/>
      <c r="EA1095" s="814"/>
      <c r="EB1095" s="814"/>
      <c r="EC1095" s="814"/>
      <c r="ED1095" s="814"/>
      <c r="EE1095" s="814"/>
      <c r="EF1095" s="814"/>
      <c r="EG1095" s="814"/>
      <c r="EH1095" s="814"/>
      <c r="EI1095" s="814"/>
      <c r="EJ1095" s="814"/>
      <c r="EK1095" s="814"/>
      <c r="EL1095" s="814"/>
      <c r="EM1095" s="814"/>
      <c r="EN1095" s="814"/>
      <c r="EO1095" s="814"/>
      <c r="EP1095" s="814"/>
      <c r="EQ1095" s="814"/>
      <c r="ER1095" s="814"/>
      <c r="ES1095" s="814"/>
      <c r="ET1095" s="814"/>
      <c r="EU1095" s="814"/>
      <c r="EV1095" s="814"/>
      <c r="EW1095" s="814"/>
      <c r="EX1095" s="814"/>
      <c r="EY1095" s="814"/>
      <c r="EZ1095" s="814"/>
      <c r="FA1095" s="814"/>
      <c r="FB1095" s="814"/>
      <c r="FC1095" s="814"/>
      <c r="FD1095" s="814"/>
      <c r="FE1095" s="814"/>
      <c r="FF1095" s="814"/>
      <c r="FG1095" s="814"/>
      <c r="FH1095" s="814"/>
      <c r="FI1095" s="814"/>
      <c r="FJ1095" s="814"/>
      <c r="FK1095" s="814"/>
      <c r="FL1095" s="814"/>
      <c r="FM1095" s="814"/>
      <c r="FN1095" s="814"/>
      <c r="FO1095" s="814"/>
      <c r="FP1095" s="814"/>
      <c r="FQ1095" s="814"/>
      <c r="FR1095" s="814"/>
      <c r="FS1095" s="814"/>
      <c r="FT1095" s="814"/>
      <c r="FU1095" s="814"/>
      <c r="FV1095" s="814"/>
      <c r="FW1095" s="814"/>
      <c r="FX1095" s="814"/>
      <c r="FY1095" s="814"/>
      <c r="FZ1095" s="814"/>
      <c r="GA1095" s="814"/>
      <c r="GB1095" s="814"/>
      <c r="GC1095" s="814"/>
      <c r="GD1095" s="814"/>
      <c r="GE1095" s="814"/>
      <c r="GF1095" s="814"/>
      <c r="GG1095" s="814"/>
      <c r="GH1095" s="814"/>
      <c r="GI1095" s="814"/>
      <c r="GJ1095" s="814"/>
      <c r="GK1095" s="814"/>
      <c r="GL1095" s="814"/>
      <c r="GM1095" s="814"/>
      <c r="GN1095" s="814"/>
      <c r="GO1095" s="814"/>
      <c r="GP1095" s="814"/>
      <c r="GQ1095" s="814"/>
      <c r="GR1095" s="814"/>
      <c r="GS1095" s="814"/>
      <c r="GT1095" s="814"/>
      <c r="GU1095" s="814"/>
      <c r="GV1095" s="814"/>
      <c r="GW1095" s="814"/>
      <c r="GX1095" s="814"/>
      <c r="GY1095" s="814"/>
      <c r="GZ1095" s="814"/>
      <c r="HA1095" s="814"/>
      <c r="HB1095" s="814"/>
      <c r="HC1095" s="814"/>
      <c r="HD1095" s="814"/>
      <c r="HE1095" s="814"/>
      <c r="HF1095" s="814"/>
      <c r="HG1095" s="814"/>
      <c r="HH1095" s="814"/>
      <c r="HI1095" s="814"/>
      <c r="HJ1095" s="814"/>
      <c r="HK1095" s="814"/>
      <c r="HL1095" s="814"/>
      <c r="HM1095" s="814"/>
      <c r="HN1095" s="814"/>
      <c r="HO1095" s="814"/>
      <c r="HP1095" s="814"/>
      <c r="HQ1095" s="814"/>
      <c r="HR1095" s="814"/>
      <c r="HS1095" s="814"/>
      <c r="HT1095" s="814"/>
      <c r="HU1095" s="814"/>
      <c r="HV1095" s="814"/>
      <c r="HW1095" s="814"/>
      <c r="HX1095" s="814"/>
      <c r="HY1095" s="814"/>
      <c r="HZ1095" s="814"/>
      <c r="IA1095" s="814"/>
      <c r="IB1095" s="814"/>
      <c r="IC1095" s="814"/>
      <c r="ID1095" s="814"/>
      <c r="IE1095" s="814"/>
      <c r="IF1095" s="814"/>
      <c r="IG1095" s="814"/>
      <c r="IH1095" s="814"/>
      <c r="II1095" s="814"/>
      <c r="IJ1095" s="814"/>
      <c r="IK1095" s="814"/>
      <c r="IL1095" s="814"/>
      <c r="IM1095" s="814"/>
      <c r="IN1095" s="814"/>
    </row>
    <row r="1096" spans="1:248" ht="13.5">
      <c r="A1096" s="640">
        <v>147</v>
      </c>
      <c r="B1096" s="670" t="s">
        <v>2129</v>
      </c>
      <c r="C1096" s="693" t="s">
        <v>709</v>
      </c>
      <c r="D1096" s="608">
        <v>1</v>
      </c>
      <c r="E1096" s="694">
        <v>2005</v>
      </c>
      <c r="F1096" s="1095">
        <v>158.33000000000001</v>
      </c>
      <c r="G1096" s="825">
        <f t="shared" si="35"/>
        <v>158.33000000000001</v>
      </c>
      <c r="H1096" s="1096">
        <v>100</v>
      </c>
      <c r="I1096" s="825">
        <f t="shared" si="36"/>
        <v>0</v>
      </c>
      <c r="J1096" s="668"/>
      <c r="K1096" s="725"/>
      <c r="L1096" s="725"/>
      <c r="M1096" s="668"/>
      <c r="N1096" s="725"/>
      <c r="O1096" s="831"/>
      <c r="P1096" s="1883"/>
      <c r="Q1096" s="814"/>
      <c r="R1096" s="814"/>
      <c r="S1096" s="814"/>
      <c r="T1096" s="814"/>
      <c r="U1096" s="814"/>
      <c r="V1096" s="814"/>
      <c r="W1096" s="814"/>
      <c r="X1096" s="814"/>
      <c r="Y1096" s="814"/>
      <c r="Z1096" s="814"/>
      <c r="AA1096" s="814"/>
      <c r="AB1096" s="814"/>
      <c r="AC1096" s="814"/>
      <c r="AD1096" s="814"/>
      <c r="AE1096" s="814"/>
      <c r="AF1096" s="814"/>
      <c r="AG1096" s="814"/>
      <c r="AH1096" s="814"/>
      <c r="AI1096" s="814"/>
      <c r="AJ1096" s="814"/>
      <c r="AK1096" s="814"/>
      <c r="AL1096" s="814"/>
      <c r="AM1096" s="814"/>
      <c r="AN1096" s="814"/>
      <c r="AO1096" s="814"/>
      <c r="AP1096" s="814"/>
      <c r="AQ1096" s="814"/>
      <c r="AR1096" s="814"/>
      <c r="AS1096" s="814"/>
      <c r="AT1096" s="814"/>
      <c r="AU1096" s="814"/>
      <c r="AV1096" s="814"/>
      <c r="AW1096" s="814"/>
      <c r="AX1096" s="814"/>
      <c r="AY1096" s="814"/>
      <c r="AZ1096" s="814"/>
      <c r="BA1096" s="814"/>
      <c r="BB1096" s="814"/>
      <c r="BC1096" s="814"/>
      <c r="BD1096" s="814"/>
      <c r="BE1096" s="814"/>
      <c r="BF1096" s="814"/>
      <c r="BG1096" s="814"/>
      <c r="BH1096" s="814"/>
      <c r="BI1096" s="814"/>
      <c r="BJ1096" s="814"/>
      <c r="BK1096" s="814"/>
      <c r="BL1096" s="814"/>
      <c r="BM1096" s="814"/>
      <c r="BN1096" s="814"/>
      <c r="BO1096" s="814"/>
      <c r="BP1096" s="814"/>
      <c r="BQ1096" s="814"/>
      <c r="BR1096" s="814"/>
      <c r="BS1096" s="814"/>
      <c r="BT1096" s="814"/>
      <c r="BU1096" s="814"/>
      <c r="BV1096" s="814"/>
      <c r="BW1096" s="814"/>
      <c r="BX1096" s="814"/>
      <c r="BY1096" s="814"/>
      <c r="BZ1096" s="814"/>
      <c r="CA1096" s="814"/>
      <c r="CB1096" s="814"/>
      <c r="CC1096" s="814"/>
      <c r="CD1096" s="814"/>
      <c r="CE1096" s="814"/>
      <c r="CF1096" s="814"/>
      <c r="CG1096" s="814"/>
      <c r="CH1096" s="814"/>
      <c r="CI1096" s="814"/>
      <c r="CJ1096" s="814"/>
      <c r="CK1096" s="814"/>
      <c r="CL1096" s="814"/>
      <c r="CM1096" s="814"/>
      <c r="CN1096" s="814"/>
      <c r="CO1096" s="814"/>
      <c r="CP1096" s="814"/>
      <c r="CQ1096" s="814"/>
      <c r="CR1096" s="814"/>
      <c r="CS1096" s="814"/>
      <c r="CT1096" s="814"/>
      <c r="CU1096" s="814"/>
      <c r="CV1096" s="814"/>
      <c r="CW1096" s="814"/>
      <c r="CX1096" s="814"/>
      <c r="CY1096" s="814"/>
      <c r="CZ1096" s="814"/>
      <c r="DA1096" s="814"/>
      <c r="DB1096" s="814"/>
      <c r="DC1096" s="814"/>
      <c r="DD1096" s="814"/>
      <c r="DE1096" s="814"/>
      <c r="DF1096" s="814"/>
      <c r="DG1096" s="814"/>
      <c r="DH1096" s="814"/>
      <c r="DI1096" s="814"/>
      <c r="DJ1096" s="814"/>
      <c r="DK1096" s="814"/>
      <c r="DL1096" s="814"/>
      <c r="DM1096" s="814"/>
      <c r="DN1096" s="814"/>
      <c r="DO1096" s="814"/>
      <c r="DP1096" s="814"/>
      <c r="DQ1096" s="814"/>
      <c r="DR1096" s="814"/>
      <c r="DS1096" s="814"/>
      <c r="DT1096" s="814"/>
      <c r="DU1096" s="814"/>
      <c r="DV1096" s="814"/>
      <c r="DW1096" s="814"/>
      <c r="DX1096" s="814"/>
      <c r="DY1096" s="814"/>
      <c r="DZ1096" s="814"/>
      <c r="EA1096" s="814"/>
      <c r="EB1096" s="814"/>
      <c r="EC1096" s="814"/>
      <c r="ED1096" s="814"/>
      <c r="EE1096" s="814"/>
      <c r="EF1096" s="814"/>
      <c r="EG1096" s="814"/>
      <c r="EH1096" s="814"/>
      <c r="EI1096" s="814"/>
      <c r="EJ1096" s="814"/>
      <c r="EK1096" s="814"/>
      <c r="EL1096" s="814"/>
      <c r="EM1096" s="814"/>
      <c r="EN1096" s="814"/>
      <c r="EO1096" s="814"/>
      <c r="EP1096" s="814"/>
      <c r="EQ1096" s="814"/>
      <c r="ER1096" s="814"/>
      <c r="ES1096" s="814"/>
      <c r="ET1096" s="814"/>
      <c r="EU1096" s="814"/>
      <c r="EV1096" s="814"/>
      <c r="EW1096" s="814"/>
      <c r="EX1096" s="814"/>
      <c r="EY1096" s="814"/>
      <c r="EZ1096" s="814"/>
      <c r="FA1096" s="814"/>
      <c r="FB1096" s="814"/>
      <c r="FC1096" s="814"/>
      <c r="FD1096" s="814"/>
      <c r="FE1096" s="814"/>
      <c r="FF1096" s="814"/>
      <c r="FG1096" s="814"/>
      <c r="FH1096" s="814"/>
      <c r="FI1096" s="814"/>
      <c r="FJ1096" s="814"/>
      <c r="FK1096" s="814"/>
      <c r="FL1096" s="814"/>
      <c r="FM1096" s="814"/>
      <c r="FN1096" s="814"/>
      <c r="FO1096" s="814"/>
      <c r="FP1096" s="814"/>
      <c r="FQ1096" s="814"/>
      <c r="FR1096" s="814"/>
      <c r="FS1096" s="814"/>
      <c r="FT1096" s="814"/>
      <c r="FU1096" s="814"/>
      <c r="FV1096" s="814"/>
      <c r="FW1096" s="814"/>
      <c r="FX1096" s="814"/>
      <c r="FY1096" s="814"/>
      <c r="FZ1096" s="814"/>
      <c r="GA1096" s="814"/>
      <c r="GB1096" s="814"/>
      <c r="GC1096" s="814"/>
      <c r="GD1096" s="814"/>
      <c r="GE1096" s="814"/>
      <c r="GF1096" s="814"/>
      <c r="GG1096" s="814"/>
      <c r="GH1096" s="814"/>
      <c r="GI1096" s="814"/>
      <c r="GJ1096" s="814"/>
      <c r="GK1096" s="814"/>
      <c r="GL1096" s="814"/>
      <c r="GM1096" s="814"/>
      <c r="GN1096" s="814"/>
      <c r="GO1096" s="814"/>
      <c r="GP1096" s="814"/>
      <c r="GQ1096" s="814"/>
      <c r="GR1096" s="814"/>
      <c r="GS1096" s="814"/>
      <c r="GT1096" s="814"/>
      <c r="GU1096" s="814"/>
      <c r="GV1096" s="814"/>
      <c r="GW1096" s="814"/>
      <c r="GX1096" s="814"/>
      <c r="GY1096" s="814"/>
      <c r="GZ1096" s="814"/>
      <c r="HA1096" s="814"/>
      <c r="HB1096" s="814"/>
      <c r="HC1096" s="814"/>
      <c r="HD1096" s="814"/>
      <c r="HE1096" s="814"/>
      <c r="HF1096" s="814"/>
      <c r="HG1096" s="814"/>
      <c r="HH1096" s="814"/>
      <c r="HI1096" s="814"/>
      <c r="HJ1096" s="814"/>
      <c r="HK1096" s="814"/>
      <c r="HL1096" s="814"/>
      <c r="HM1096" s="814"/>
      <c r="HN1096" s="814"/>
      <c r="HO1096" s="814"/>
      <c r="HP1096" s="814"/>
      <c r="HQ1096" s="814"/>
      <c r="HR1096" s="814"/>
      <c r="HS1096" s="814"/>
      <c r="HT1096" s="814"/>
      <c r="HU1096" s="814"/>
      <c r="HV1096" s="814"/>
      <c r="HW1096" s="814"/>
      <c r="HX1096" s="814"/>
      <c r="HY1096" s="814"/>
      <c r="HZ1096" s="814"/>
      <c r="IA1096" s="814"/>
      <c r="IB1096" s="814"/>
      <c r="IC1096" s="814"/>
      <c r="ID1096" s="814"/>
      <c r="IE1096" s="814"/>
      <c r="IF1096" s="814"/>
      <c r="IG1096" s="814"/>
      <c r="IH1096" s="814"/>
      <c r="II1096" s="814"/>
      <c r="IJ1096" s="814"/>
      <c r="IK1096" s="814"/>
      <c r="IL1096" s="814"/>
      <c r="IM1096" s="814"/>
      <c r="IN1096" s="814"/>
    </row>
    <row r="1097" spans="1:248" ht="13.5">
      <c r="A1097" s="640">
        <v>148</v>
      </c>
      <c r="B1097" s="670" t="s">
        <v>2130</v>
      </c>
      <c r="C1097" s="693" t="s">
        <v>709</v>
      </c>
      <c r="D1097" s="608">
        <v>1</v>
      </c>
      <c r="E1097" s="693">
        <v>2008</v>
      </c>
      <c r="F1097" s="1095">
        <v>225.77199999999999</v>
      </c>
      <c r="G1097" s="825">
        <f t="shared" si="35"/>
        <v>225.77199999999999</v>
      </c>
      <c r="H1097" s="1096">
        <v>100</v>
      </c>
      <c r="I1097" s="825">
        <f t="shared" si="36"/>
        <v>0</v>
      </c>
      <c r="J1097" s="668"/>
      <c r="K1097" s="725"/>
      <c r="L1097" s="725"/>
      <c r="M1097" s="668"/>
      <c r="N1097" s="725"/>
      <c r="O1097" s="831"/>
      <c r="P1097" s="1883"/>
      <c r="Q1097" s="814"/>
      <c r="R1097" s="814"/>
      <c r="S1097" s="814"/>
      <c r="T1097" s="814"/>
      <c r="U1097" s="814"/>
      <c r="V1097" s="814"/>
      <c r="W1097" s="814"/>
      <c r="X1097" s="814"/>
      <c r="Y1097" s="814"/>
      <c r="Z1097" s="814"/>
      <c r="AA1097" s="814"/>
      <c r="AB1097" s="814"/>
      <c r="AC1097" s="814"/>
      <c r="AD1097" s="814"/>
      <c r="AE1097" s="814"/>
      <c r="AF1097" s="814"/>
      <c r="AG1097" s="814"/>
      <c r="AH1097" s="814"/>
      <c r="AI1097" s="814"/>
      <c r="AJ1097" s="814"/>
      <c r="AK1097" s="814"/>
      <c r="AL1097" s="814"/>
      <c r="AM1097" s="814"/>
      <c r="AN1097" s="814"/>
      <c r="AO1097" s="814"/>
      <c r="AP1097" s="814"/>
      <c r="AQ1097" s="814"/>
      <c r="AR1097" s="814"/>
      <c r="AS1097" s="814"/>
      <c r="AT1097" s="814"/>
      <c r="AU1097" s="814"/>
      <c r="AV1097" s="814"/>
      <c r="AW1097" s="814"/>
      <c r="AX1097" s="814"/>
      <c r="AY1097" s="814"/>
      <c r="AZ1097" s="814"/>
      <c r="BA1097" s="814"/>
      <c r="BB1097" s="814"/>
      <c r="BC1097" s="814"/>
      <c r="BD1097" s="814"/>
      <c r="BE1097" s="814"/>
      <c r="BF1097" s="814"/>
      <c r="BG1097" s="814"/>
      <c r="BH1097" s="814"/>
      <c r="BI1097" s="814"/>
      <c r="BJ1097" s="814"/>
      <c r="BK1097" s="814"/>
      <c r="BL1097" s="814"/>
      <c r="BM1097" s="814"/>
      <c r="BN1097" s="814"/>
      <c r="BO1097" s="814"/>
      <c r="BP1097" s="814"/>
      <c r="BQ1097" s="814"/>
      <c r="BR1097" s="814"/>
      <c r="BS1097" s="814"/>
      <c r="BT1097" s="814"/>
      <c r="BU1097" s="814"/>
      <c r="BV1097" s="814"/>
      <c r="BW1097" s="814"/>
      <c r="BX1097" s="814"/>
      <c r="BY1097" s="814"/>
      <c r="BZ1097" s="814"/>
      <c r="CA1097" s="814"/>
      <c r="CB1097" s="814"/>
      <c r="CC1097" s="814"/>
      <c r="CD1097" s="814"/>
      <c r="CE1097" s="814"/>
      <c r="CF1097" s="814"/>
      <c r="CG1097" s="814"/>
      <c r="CH1097" s="814"/>
      <c r="CI1097" s="814"/>
      <c r="CJ1097" s="814"/>
      <c r="CK1097" s="814"/>
      <c r="CL1097" s="814"/>
      <c r="CM1097" s="814"/>
      <c r="CN1097" s="814"/>
      <c r="CO1097" s="814"/>
      <c r="CP1097" s="814"/>
      <c r="CQ1097" s="814"/>
      <c r="CR1097" s="814"/>
      <c r="CS1097" s="814"/>
      <c r="CT1097" s="814"/>
      <c r="CU1097" s="814"/>
      <c r="CV1097" s="814"/>
      <c r="CW1097" s="814"/>
      <c r="CX1097" s="814"/>
      <c r="CY1097" s="814"/>
      <c r="CZ1097" s="814"/>
      <c r="DA1097" s="814"/>
      <c r="DB1097" s="814"/>
      <c r="DC1097" s="814"/>
      <c r="DD1097" s="814"/>
      <c r="DE1097" s="814"/>
      <c r="DF1097" s="814"/>
      <c r="DG1097" s="814"/>
      <c r="DH1097" s="814"/>
      <c r="DI1097" s="814"/>
      <c r="DJ1097" s="814"/>
      <c r="DK1097" s="814"/>
      <c r="DL1097" s="814"/>
      <c r="DM1097" s="814"/>
      <c r="DN1097" s="814"/>
      <c r="DO1097" s="814"/>
      <c r="DP1097" s="814"/>
      <c r="DQ1097" s="814"/>
      <c r="DR1097" s="814"/>
      <c r="DS1097" s="814"/>
      <c r="DT1097" s="814"/>
      <c r="DU1097" s="814"/>
      <c r="DV1097" s="814"/>
      <c r="DW1097" s="814"/>
      <c r="DX1097" s="814"/>
      <c r="DY1097" s="814"/>
      <c r="DZ1097" s="814"/>
      <c r="EA1097" s="814"/>
      <c r="EB1097" s="814"/>
      <c r="EC1097" s="814"/>
      <c r="ED1097" s="814"/>
      <c r="EE1097" s="814"/>
      <c r="EF1097" s="814"/>
      <c r="EG1097" s="814"/>
      <c r="EH1097" s="814"/>
      <c r="EI1097" s="814"/>
      <c r="EJ1097" s="814"/>
      <c r="EK1097" s="814"/>
      <c r="EL1097" s="814"/>
      <c r="EM1097" s="814"/>
      <c r="EN1097" s="814"/>
      <c r="EO1097" s="814"/>
      <c r="EP1097" s="814"/>
      <c r="EQ1097" s="814"/>
      <c r="ER1097" s="814"/>
      <c r="ES1097" s="814"/>
      <c r="ET1097" s="814"/>
      <c r="EU1097" s="814"/>
      <c r="EV1097" s="814"/>
      <c r="EW1097" s="814"/>
      <c r="EX1097" s="814"/>
      <c r="EY1097" s="814"/>
      <c r="EZ1097" s="814"/>
      <c r="FA1097" s="814"/>
      <c r="FB1097" s="814"/>
      <c r="FC1097" s="814"/>
      <c r="FD1097" s="814"/>
      <c r="FE1097" s="814"/>
      <c r="FF1097" s="814"/>
      <c r="FG1097" s="814"/>
      <c r="FH1097" s="814"/>
      <c r="FI1097" s="814"/>
      <c r="FJ1097" s="814"/>
      <c r="FK1097" s="814"/>
      <c r="FL1097" s="814"/>
      <c r="FM1097" s="814"/>
      <c r="FN1097" s="814"/>
      <c r="FO1097" s="814"/>
      <c r="FP1097" s="814"/>
      <c r="FQ1097" s="814"/>
      <c r="FR1097" s="814"/>
      <c r="FS1097" s="814"/>
      <c r="FT1097" s="814"/>
      <c r="FU1097" s="814"/>
      <c r="FV1097" s="814"/>
      <c r="FW1097" s="814"/>
      <c r="FX1097" s="814"/>
      <c r="FY1097" s="814"/>
      <c r="FZ1097" s="814"/>
      <c r="GA1097" s="814"/>
      <c r="GB1097" s="814"/>
      <c r="GC1097" s="814"/>
      <c r="GD1097" s="814"/>
      <c r="GE1097" s="814"/>
      <c r="GF1097" s="814"/>
      <c r="GG1097" s="814"/>
      <c r="GH1097" s="814"/>
      <c r="GI1097" s="814"/>
      <c r="GJ1097" s="814"/>
      <c r="GK1097" s="814"/>
      <c r="GL1097" s="814"/>
      <c r="GM1097" s="814"/>
      <c r="GN1097" s="814"/>
      <c r="GO1097" s="814"/>
      <c r="GP1097" s="814"/>
      <c r="GQ1097" s="814"/>
      <c r="GR1097" s="814"/>
      <c r="GS1097" s="814"/>
      <c r="GT1097" s="814"/>
      <c r="GU1097" s="814"/>
      <c r="GV1097" s="814"/>
      <c r="GW1097" s="814"/>
      <c r="GX1097" s="814"/>
      <c r="GY1097" s="814"/>
      <c r="GZ1097" s="814"/>
      <c r="HA1097" s="814"/>
      <c r="HB1097" s="814"/>
      <c r="HC1097" s="814"/>
      <c r="HD1097" s="814"/>
      <c r="HE1097" s="814"/>
      <c r="HF1097" s="814"/>
      <c r="HG1097" s="814"/>
      <c r="HH1097" s="814"/>
      <c r="HI1097" s="814"/>
      <c r="HJ1097" s="814"/>
      <c r="HK1097" s="814"/>
      <c r="HL1097" s="814"/>
      <c r="HM1097" s="814"/>
      <c r="HN1097" s="814"/>
      <c r="HO1097" s="814"/>
      <c r="HP1097" s="814"/>
      <c r="HQ1097" s="814"/>
      <c r="HR1097" s="814"/>
      <c r="HS1097" s="814"/>
      <c r="HT1097" s="814"/>
      <c r="HU1097" s="814"/>
      <c r="HV1097" s="814"/>
      <c r="HW1097" s="814"/>
      <c r="HX1097" s="814"/>
      <c r="HY1097" s="814"/>
      <c r="HZ1097" s="814"/>
      <c r="IA1097" s="814"/>
      <c r="IB1097" s="814"/>
      <c r="IC1097" s="814"/>
      <c r="ID1097" s="814"/>
      <c r="IE1097" s="814"/>
      <c r="IF1097" s="814"/>
      <c r="IG1097" s="814"/>
      <c r="IH1097" s="814"/>
      <c r="II1097" s="814"/>
      <c r="IJ1097" s="814"/>
      <c r="IK1097" s="814"/>
      <c r="IL1097" s="814"/>
      <c r="IM1097" s="814"/>
      <c r="IN1097" s="814"/>
    </row>
    <row r="1098" spans="1:248" ht="13.5">
      <c r="A1098" s="640">
        <v>149</v>
      </c>
      <c r="B1098" s="670" t="s">
        <v>2131</v>
      </c>
      <c r="C1098" s="693" t="s">
        <v>709</v>
      </c>
      <c r="D1098" s="608">
        <v>1</v>
      </c>
      <c r="E1098" s="684">
        <v>2008</v>
      </c>
      <c r="F1098" s="1095">
        <v>105.506</v>
      </c>
      <c r="G1098" s="825">
        <f t="shared" si="35"/>
        <v>105.506</v>
      </c>
      <c r="H1098" s="1096">
        <v>100</v>
      </c>
      <c r="I1098" s="825">
        <f t="shared" si="36"/>
        <v>0</v>
      </c>
      <c r="J1098" s="668"/>
      <c r="K1098" s="725"/>
      <c r="L1098" s="725"/>
      <c r="M1098" s="668"/>
      <c r="N1098" s="725"/>
      <c r="O1098" s="831"/>
      <c r="P1098" s="1883"/>
      <c r="Q1098" s="814"/>
      <c r="R1098" s="814"/>
      <c r="S1098" s="814"/>
      <c r="T1098" s="814"/>
      <c r="U1098" s="814"/>
      <c r="V1098" s="814"/>
      <c r="W1098" s="814"/>
      <c r="X1098" s="814"/>
      <c r="Y1098" s="814"/>
      <c r="Z1098" s="814"/>
      <c r="AA1098" s="814"/>
      <c r="AB1098" s="814"/>
      <c r="AC1098" s="814"/>
      <c r="AD1098" s="814"/>
      <c r="AE1098" s="814"/>
      <c r="AF1098" s="814"/>
      <c r="AG1098" s="814"/>
      <c r="AH1098" s="814"/>
      <c r="AI1098" s="814"/>
      <c r="AJ1098" s="814"/>
      <c r="AK1098" s="814"/>
      <c r="AL1098" s="814"/>
      <c r="AM1098" s="814"/>
      <c r="AN1098" s="814"/>
      <c r="AO1098" s="814"/>
      <c r="AP1098" s="814"/>
      <c r="AQ1098" s="814"/>
      <c r="AR1098" s="814"/>
      <c r="AS1098" s="814"/>
      <c r="AT1098" s="814"/>
      <c r="AU1098" s="814"/>
      <c r="AV1098" s="814"/>
      <c r="AW1098" s="814"/>
      <c r="AX1098" s="814"/>
      <c r="AY1098" s="814"/>
      <c r="AZ1098" s="814"/>
      <c r="BA1098" s="814"/>
      <c r="BB1098" s="814"/>
      <c r="BC1098" s="814"/>
      <c r="BD1098" s="814"/>
      <c r="BE1098" s="814"/>
      <c r="BF1098" s="814"/>
      <c r="BG1098" s="814"/>
      <c r="BH1098" s="814"/>
      <c r="BI1098" s="814"/>
      <c r="BJ1098" s="814"/>
      <c r="BK1098" s="814"/>
      <c r="BL1098" s="814"/>
      <c r="BM1098" s="814"/>
      <c r="BN1098" s="814"/>
      <c r="BO1098" s="814"/>
      <c r="BP1098" s="814"/>
      <c r="BQ1098" s="814"/>
      <c r="BR1098" s="814"/>
      <c r="BS1098" s="814"/>
      <c r="BT1098" s="814"/>
      <c r="BU1098" s="814"/>
      <c r="BV1098" s="814"/>
      <c r="BW1098" s="814"/>
      <c r="BX1098" s="814"/>
      <c r="BY1098" s="814"/>
      <c r="BZ1098" s="814"/>
      <c r="CA1098" s="814"/>
      <c r="CB1098" s="814"/>
      <c r="CC1098" s="814"/>
      <c r="CD1098" s="814"/>
      <c r="CE1098" s="814"/>
      <c r="CF1098" s="814"/>
      <c r="CG1098" s="814"/>
      <c r="CH1098" s="814"/>
      <c r="CI1098" s="814"/>
      <c r="CJ1098" s="814"/>
      <c r="CK1098" s="814"/>
      <c r="CL1098" s="814"/>
      <c r="CM1098" s="814"/>
      <c r="CN1098" s="814"/>
      <c r="CO1098" s="814"/>
      <c r="CP1098" s="814"/>
      <c r="CQ1098" s="814"/>
      <c r="CR1098" s="814"/>
      <c r="CS1098" s="814"/>
      <c r="CT1098" s="814"/>
      <c r="CU1098" s="814"/>
      <c r="CV1098" s="814"/>
      <c r="CW1098" s="814"/>
      <c r="CX1098" s="814"/>
      <c r="CY1098" s="814"/>
      <c r="CZ1098" s="814"/>
      <c r="DA1098" s="814"/>
      <c r="DB1098" s="814"/>
      <c r="DC1098" s="814"/>
      <c r="DD1098" s="814"/>
      <c r="DE1098" s="814"/>
      <c r="DF1098" s="814"/>
      <c r="DG1098" s="814"/>
      <c r="DH1098" s="814"/>
      <c r="DI1098" s="814"/>
      <c r="DJ1098" s="814"/>
      <c r="DK1098" s="814"/>
      <c r="DL1098" s="814"/>
      <c r="DM1098" s="814"/>
      <c r="DN1098" s="814"/>
      <c r="DO1098" s="814"/>
      <c r="DP1098" s="814"/>
      <c r="DQ1098" s="814"/>
      <c r="DR1098" s="814"/>
      <c r="DS1098" s="814"/>
      <c r="DT1098" s="814"/>
      <c r="DU1098" s="814"/>
      <c r="DV1098" s="814"/>
      <c r="DW1098" s="814"/>
      <c r="DX1098" s="814"/>
      <c r="DY1098" s="814"/>
      <c r="DZ1098" s="814"/>
      <c r="EA1098" s="814"/>
      <c r="EB1098" s="814"/>
      <c r="EC1098" s="814"/>
      <c r="ED1098" s="814"/>
      <c r="EE1098" s="814"/>
      <c r="EF1098" s="814"/>
      <c r="EG1098" s="814"/>
      <c r="EH1098" s="814"/>
      <c r="EI1098" s="814"/>
      <c r="EJ1098" s="814"/>
      <c r="EK1098" s="814"/>
      <c r="EL1098" s="814"/>
      <c r="EM1098" s="814"/>
      <c r="EN1098" s="814"/>
      <c r="EO1098" s="814"/>
      <c r="EP1098" s="814"/>
      <c r="EQ1098" s="814"/>
      <c r="ER1098" s="814"/>
      <c r="ES1098" s="814"/>
      <c r="ET1098" s="814"/>
      <c r="EU1098" s="814"/>
      <c r="EV1098" s="814"/>
      <c r="EW1098" s="814"/>
      <c r="EX1098" s="814"/>
      <c r="EY1098" s="814"/>
      <c r="EZ1098" s="814"/>
      <c r="FA1098" s="814"/>
      <c r="FB1098" s="814"/>
      <c r="FC1098" s="814"/>
      <c r="FD1098" s="814"/>
      <c r="FE1098" s="814"/>
      <c r="FF1098" s="814"/>
      <c r="FG1098" s="814"/>
      <c r="FH1098" s="814"/>
      <c r="FI1098" s="814"/>
      <c r="FJ1098" s="814"/>
      <c r="FK1098" s="814"/>
      <c r="FL1098" s="814"/>
      <c r="FM1098" s="814"/>
      <c r="FN1098" s="814"/>
      <c r="FO1098" s="814"/>
      <c r="FP1098" s="814"/>
      <c r="FQ1098" s="814"/>
      <c r="FR1098" s="814"/>
      <c r="FS1098" s="814"/>
      <c r="FT1098" s="814"/>
      <c r="FU1098" s="814"/>
      <c r="FV1098" s="814"/>
      <c r="FW1098" s="814"/>
      <c r="FX1098" s="814"/>
      <c r="FY1098" s="814"/>
      <c r="FZ1098" s="814"/>
      <c r="GA1098" s="814"/>
      <c r="GB1098" s="814"/>
      <c r="GC1098" s="814"/>
      <c r="GD1098" s="814"/>
      <c r="GE1098" s="814"/>
      <c r="GF1098" s="814"/>
      <c r="GG1098" s="814"/>
      <c r="GH1098" s="814"/>
      <c r="GI1098" s="814"/>
      <c r="GJ1098" s="814"/>
      <c r="GK1098" s="814"/>
      <c r="GL1098" s="814"/>
      <c r="GM1098" s="814"/>
      <c r="GN1098" s="814"/>
      <c r="GO1098" s="814"/>
      <c r="GP1098" s="814"/>
      <c r="GQ1098" s="814"/>
      <c r="GR1098" s="814"/>
      <c r="GS1098" s="814"/>
      <c r="GT1098" s="814"/>
      <c r="GU1098" s="814"/>
      <c r="GV1098" s="814"/>
      <c r="GW1098" s="814"/>
      <c r="GX1098" s="814"/>
      <c r="GY1098" s="814"/>
      <c r="GZ1098" s="814"/>
      <c r="HA1098" s="814"/>
      <c r="HB1098" s="814"/>
      <c r="HC1098" s="814"/>
      <c r="HD1098" s="814"/>
      <c r="HE1098" s="814"/>
      <c r="HF1098" s="814"/>
      <c r="HG1098" s="814"/>
      <c r="HH1098" s="814"/>
      <c r="HI1098" s="814"/>
      <c r="HJ1098" s="814"/>
      <c r="HK1098" s="814"/>
      <c r="HL1098" s="814"/>
      <c r="HM1098" s="814"/>
      <c r="HN1098" s="814"/>
      <c r="HO1098" s="814"/>
      <c r="HP1098" s="814"/>
      <c r="HQ1098" s="814"/>
      <c r="HR1098" s="814"/>
      <c r="HS1098" s="814"/>
      <c r="HT1098" s="814"/>
      <c r="HU1098" s="814"/>
      <c r="HV1098" s="814"/>
      <c r="HW1098" s="814"/>
      <c r="HX1098" s="814"/>
      <c r="HY1098" s="814"/>
      <c r="HZ1098" s="814"/>
      <c r="IA1098" s="814"/>
      <c r="IB1098" s="814"/>
      <c r="IC1098" s="814"/>
      <c r="ID1098" s="814"/>
      <c r="IE1098" s="814"/>
      <c r="IF1098" s="814"/>
      <c r="IG1098" s="814"/>
      <c r="IH1098" s="814"/>
      <c r="II1098" s="814"/>
      <c r="IJ1098" s="814"/>
      <c r="IK1098" s="814"/>
      <c r="IL1098" s="814"/>
      <c r="IM1098" s="814"/>
      <c r="IN1098" s="814"/>
    </row>
    <row r="1099" spans="1:248" ht="13.5">
      <c r="A1099" s="640">
        <v>150</v>
      </c>
      <c r="B1099" s="670" t="s">
        <v>2131</v>
      </c>
      <c r="C1099" s="693" t="s">
        <v>709</v>
      </c>
      <c r="D1099" s="608">
        <v>1</v>
      </c>
      <c r="E1099" s="684">
        <v>2008</v>
      </c>
      <c r="F1099" s="1095">
        <v>105.506</v>
      </c>
      <c r="G1099" s="825">
        <f t="shared" si="35"/>
        <v>105.506</v>
      </c>
      <c r="H1099" s="1096">
        <v>100</v>
      </c>
      <c r="I1099" s="825">
        <f t="shared" si="36"/>
        <v>0</v>
      </c>
      <c r="J1099" s="668"/>
      <c r="K1099" s="725"/>
      <c r="L1099" s="725"/>
      <c r="M1099" s="668"/>
      <c r="N1099" s="725"/>
      <c r="O1099" s="831"/>
      <c r="P1099" s="1883"/>
      <c r="Q1099" s="814"/>
      <c r="R1099" s="814"/>
      <c r="S1099" s="814"/>
      <c r="T1099" s="814"/>
      <c r="U1099" s="814"/>
      <c r="V1099" s="814"/>
      <c r="W1099" s="814"/>
      <c r="X1099" s="814"/>
      <c r="Y1099" s="814"/>
      <c r="Z1099" s="814"/>
      <c r="AA1099" s="814"/>
      <c r="AB1099" s="814"/>
      <c r="AC1099" s="814"/>
      <c r="AD1099" s="814"/>
      <c r="AE1099" s="814"/>
      <c r="AF1099" s="814"/>
      <c r="AG1099" s="814"/>
      <c r="AH1099" s="814"/>
      <c r="AI1099" s="814"/>
      <c r="AJ1099" s="814"/>
      <c r="AK1099" s="814"/>
      <c r="AL1099" s="814"/>
      <c r="AM1099" s="814"/>
      <c r="AN1099" s="814"/>
      <c r="AO1099" s="814"/>
      <c r="AP1099" s="814"/>
      <c r="AQ1099" s="814"/>
      <c r="AR1099" s="814"/>
      <c r="AS1099" s="814"/>
      <c r="AT1099" s="814"/>
      <c r="AU1099" s="814"/>
      <c r="AV1099" s="814"/>
      <c r="AW1099" s="814"/>
      <c r="AX1099" s="814"/>
      <c r="AY1099" s="814"/>
      <c r="AZ1099" s="814"/>
      <c r="BA1099" s="814"/>
      <c r="BB1099" s="814"/>
      <c r="BC1099" s="814"/>
      <c r="BD1099" s="814"/>
      <c r="BE1099" s="814"/>
      <c r="BF1099" s="814"/>
      <c r="BG1099" s="814"/>
      <c r="BH1099" s="814"/>
      <c r="BI1099" s="814"/>
      <c r="BJ1099" s="814"/>
      <c r="BK1099" s="814"/>
      <c r="BL1099" s="814"/>
      <c r="BM1099" s="814"/>
      <c r="BN1099" s="814"/>
      <c r="BO1099" s="814"/>
      <c r="BP1099" s="814"/>
      <c r="BQ1099" s="814"/>
      <c r="BR1099" s="814"/>
      <c r="BS1099" s="814"/>
      <c r="BT1099" s="814"/>
      <c r="BU1099" s="814"/>
      <c r="BV1099" s="814"/>
      <c r="BW1099" s="814"/>
      <c r="BX1099" s="814"/>
      <c r="BY1099" s="814"/>
      <c r="BZ1099" s="814"/>
      <c r="CA1099" s="814"/>
      <c r="CB1099" s="814"/>
      <c r="CC1099" s="814"/>
      <c r="CD1099" s="814"/>
      <c r="CE1099" s="814"/>
      <c r="CF1099" s="814"/>
      <c r="CG1099" s="814"/>
      <c r="CH1099" s="814"/>
      <c r="CI1099" s="814"/>
      <c r="CJ1099" s="814"/>
      <c r="CK1099" s="814"/>
      <c r="CL1099" s="814"/>
      <c r="CM1099" s="814"/>
      <c r="CN1099" s="814"/>
      <c r="CO1099" s="814"/>
      <c r="CP1099" s="814"/>
      <c r="CQ1099" s="814"/>
      <c r="CR1099" s="814"/>
      <c r="CS1099" s="814"/>
      <c r="CT1099" s="814"/>
      <c r="CU1099" s="814"/>
      <c r="CV1099" s="814"/>
      <c r="CW1099" s="814"/>
      <c r="CX1099" s="814"/>
      <c r="CY1099" s="814"/>
      <c r="CZ1099" s="814"/>
      <c r="DA1099" s="814"/>
      <c r="DB1099" s="814"/>
      <c r="DC1099" s="814"/>
      <c r="DD1099" s="814"/>
      <c r="DE1099" s="814"/>
      <c r="DF1099" s="814"/>
      <c r="DG1099" s="814"/>
      <c r="DH1099" s="814"/>
      <c r="DI1099" s="814"/>
      <c r="DJ1099" s="814"/>
      <c r="DK1099" s="814"/>
      <c r="DL1099" s="814"/>
      <c r="DM1099" s="814"/>
      <c r="DN1099" s="814"/>
      <c r="DO1099" s="814"/>
      <c r="DP1099" s="814"/>
      <c r="DQ1099" s="814"/>
      <c r="DR1099" s="814"/>
      <c r="DS1099" s="814"/>
      <c r="DT1099" s="814"/>
      <c r="DU1099" s="814"/>
      <c r="DV1099" s="814"/>
      <c r="DW1099" s="814"/>
      <c r="DX1099" s="814"/>
      <c r="DY1099" s="814"/>
      <c r="DZ1099" s="814"/>
      <c r="EA1099" s="814"/>
      <c r="EB1099" s="814"/>
      <c r="EC1099" s="814"/>
      <c r="ED1099" s="814"/>
      <c r="EE1099" s="814"/>
      <c r="EF1099" s="814"/>
      <c r="EG1099" s="814"/>
      <c r="EH1099" s="814"/>
      <c r="EI1099" s="814"/>
      <c r="EJ1099" s="814"/>
      <c r="EK1099" s="814"/>
      <c r="EL1099" s="814"/>
      <c r="EM1099" s="814"/>
      <c r="EN1099" s="814"/>
      <c r="EO1099" s="814"/>
      <c r="EP1099" s="814"/>
      <c r="EQ1099" s="814"/>
      <c r="ER1099" s="814"/>
      <c r="ES1099" s="814"/>
      <c r="ET1099" s="814"/>
      <c r="EU1099" s="814"/>
      <c r="EV1099" s="814"/>
      <c r="EW1099" s="814"/>
      <c r="EX1099" s="814"/>
      <c r="EY1099" s="814"/>
      <c r="EZ1099" s="814"/>
      <c r="FA1099" s="814"/>
      <c r="FB1099" s="814"/>
      <c r="FC1099" s="814"/>
      <c r="FD1099" s="814"/>
      <c r="FE1099" s="814"/>
      <c r="FF1099" s="814"/>
      <c r="FG1099" s="814"/>
      <c r="FH1099" s="814"/>
      <c r="FI1099" s="814"/>
      <c r="FJ1099" s="814"/>
      <c r="FK1099" s="814"/>
      <c r="FL1099" s="814"/>
      <c r="FM1099" s="814"/>
      <c r="FN1099" s="814"/>
      <c r="FO1099" s="814"/>
      <c r="FP1099" s="814"/>
      <c r="FQ1099" s="814"/>
      <c r="FR1099" s="814"/>
      <c r="FS1099" s="814"/>
      <c r="FT1099" s="814"/>
      <c r="FU1099" s="814"/>
      <c r="FV1099" s="814"/>
      <c r="FW1099" s="814"/>
      <c r="FX1099" s="814"/>
      <c r="FY1099" s="814"/>
      <c r="FZ1099" s="814"/>
      <c r="GA1099" s="814"/>
      <c r="GB1099" s="814"/>
      <c r="GC1099" s="814"/>
      <c r="GD1099" s="814"/>
      <c r="GE1099" s="814"/>
      <c r="GF1099" s="814"/>
      <c r="GG1099" s="814"/>
      <c r="GH1099" s="814"/>
      <c r="GI1099" s="814"/>
      <c r="GJ1099" s="814"/>
      <c r="GK1099" s="814"/>
      <c r="GL1099" s="814"/>
      <c r="GM1099" s="814"/>
      <c r="GN1099" s="814"/>
      <c r="GO1099" s="814"/>
      <c r="GP1099" s="814"/>
      <c r="GQ1099" s="814"/>
      <c r="GR1099" s="814"/>
      <c r="GS1099" s="814"/>
      <c r="GT1099" s="814"/>
      <c r="GU1099" s="814"/>
      <c r="GV1099" s="814"/>
      <c r="GW1099" s="814"/>
      <c r="GX1099" s="814"/>
      <c r="GY1099" s="814"/>
      <c r="GZ1099" s="814"/>
      <c r="HA1099" s="814"/>
      <c r="HB1099" s="814"/>
      <c r="HC1099" s="814"/>
      <c r="HD1099" s="814"/>
      <c r="HE1099" s="814"/>
      <c r="HF1099" s="814"/>
      <c r="HG1099" s="814"/>
      <c r="HH1099" s="814"/>
      <c r="HI1099" s="814"/>
      <c r="HJ1099" s="814"/>
      <c r="HK1099" s="814"/>
      <c r="HL1099" s="814"/>
      <c r="HM1099" s="814"/>
      <c r="HN1099" s="814"/>
      <c r="HO1099" s="814"/>
      <c r="HP1099" s="814"/>
      <c r="HQ1099" s="814"/>
      <c r="HR1099" s="814"/>
      <c r="HS1099" s="814"/>
      <c r="HT1099" s="814"/>
      <c r="HU1099" s="814"/>
      <c r="HV1099" s="814"/>
      <c r="HW1099" s="814"/>
      <c r="HX1099" s="814"/>
      <c r="HY1099" s="814"/>
      <c r="HZ1099" s="814"/>
      <c r="IA1099" s="814"/>
      <c r="IB1099" s="814"/>
      <c r="IC1099" s="814"/>
      <c r="ID1099" s="814"/>
      <c r="IE1099" s="814"/>
      <c r="IF1099" s="814"/>
      <c r="IG1099" s="814"/>
      <c r="IH1099" s="814"/>
      <c r="II1099" s="814"/>
      <c r="IJ1099" s="814"/>
      <c r="IK1099" s="814"/>
      <c r="IL1099" s="814"/>
      <c r="IM1099" s="814"/>
      <c r="IN1099" s="814"/>
    </row>
    <row r="1100" spans="1:248" ht="13.5">
      <c r="A1100" s="640">
        <v>151</v>
      </c>
      <c r="B1100" s="670" t="s">
        <v>2132</v>
      </c>
      <c r="C1100" s="693" t="s">
        <v>709</v>
      </c>
      <c r="D1100" s="608">
        <v>12</v>
      </c>
      <c r="E1100" s="684">
        <v>2012</v>
      </c>
      <c r="F1100" s="1095">
        <v>1007.8122000000001</v>
      </c>
      <c r="G1100" s="825">
        <f t="shared" si="35"/>
        <v>1007.8122000000001</v>
      </c>
      <c r="H1100" s="1096">
        <v>100</v>
      </c>
      <c r="I1100" s="825">
        <f t="shared" si="36"/>
        <v>0</v>
      </c>
      <c r="J1100" s="668"/>
      <c r="K1100" s="725"/>
      <c r="L1100" s="725"/>
      <c r="M1100" s="668"/>
      <c r="N1100" s="725"/>
      <c r="O1100" s="831"/>
      <c r="P1100" s="1883"/>
      <c r="Q1100" s="814"/>
      <c r="R1100" s="814"/>
      <c r="S1100" s="814"/>
      <c r="T1100" s="814"/>
      <c r="U1100" s="814"/>
      <c r="V1100" s="814"/>
      <c r="W1100" s="814"/>
      <c r="X1100" s="814"/>
      <c r="Y1100" s="814"/>
      <c r="Z1100" s="814"/>
      <c r="AA1100" s="814"/>
      <c r="AB1100" s="814"/>
      <c r="AC1100" s="814"/>
      <c r="AD1100" s="814"/>
      <c r="AE1100" s="814"/>
      <c r="AF1100" s="814"/>
      <c r="AG1100" s="814"/>
      <c r="AH1100" s="814"/>
      <c r="AI1100" s="814"/>
      <c r="AJ1100" s="814"/>
      <c r="AK1100" s="814"/>
      <c r="AL1100" s="814"/>
      <c r="AM1100" s="814"/>
      <c r="AN1100" s="814"/>
      <c r="AO1100" s="814"/>
      <c r="AP1100" s="814"/>
      <c r="AQ1100" s="814"/>
      <c r="AR1100" s="814"/>
      <c r="AS1100" s="814"/>
      <c r="AT1100" s="814"/>
      <c r="AU1100" s="814"/>
      <c r="AV1100" s="814"/>
      <c r="AW1100" s="814"/>
      <c r="AX1100" s="814"/>
      <c r="AY1100" s="814"/>
      <c r="AZ1100" s="814"/>
      <c r="BA1100" s="814"/>
      <c r="BB1100" s="814"/>
      <c r="BC1100" s="814"/>
      <c r="BD1100" s="814"/>
      <c r="BE1100" s="814"/>
      <c r="BF1100" s="814"/>
      <c r="BG1100" s="814"/>
      <c r="BH1100" s="814"/>
      <c r="BI1100" s="814"/>
      <c r="BJ1100" s="814"/>
      <c r="BK1100" s="814"/>
      <c r="BL1100" s="814"/>
      <c r="BM1100" s="814"/>
      <c r="BN1100" s="814"/>
      <c r="BO1100" s="814"/>
      <c r="BP1100" s="814"/>
      <c r="BQ1100" s="814"/>
      <c r="BR1100" s="814"/>
      <c r="BS1100" s="814"/>
      <c r="BT1100" s="814"/>
      <c r="BU1100" s="814"/>
      <c r="BV1100" s="814"/>
      <c r="BW1100" s="814"/>
      <c r="BX1100" s="814"/>
      <c r="BY1100" s="814"/>
      <c r="BZ1100" s="814"/>
      <c r="CA1100" s="814"/>
      <c r="CB1100" s="814"/>
      <c r="CC1100" s="814"/>
      <c r="CD1100" s="814"/>
      <c r="CE1100" s="814"/>
      <c r="CF1100" s="814"/>
      <c r="CG1100" s="814"/>
      <c r="CH1100" s="814"/>
      <c r="CI1100" s="814"/>
      <c r="CJ1100" s="814"/>
      <c r="CK1100" s="814"/>
      <c r="CL1100" s="814"/>
      <c r="CM1100" s="814"/>
      <c r="CN1100" s="814"/>
      <c r="CO1100" s="814"/>
      <c r="CP1100" s="814"/>
      <c r="CQ1100" s="814"/>
      <c r="CR1100" s="814"/>
      <c r="CS1100" s="814"/>
      <c r="CT1100" s="814"/>
      <c r="CU1100" s="814"/>
      <c r="CV1100" s="814"/>
      <c r="CW1100" s="814"/>
      <c r="CX1100" s="814"/>
      <c r="CY1100" s="814"/>
      <c r="CZ1100" s="814"/>
      <c r="DA1100" s="814"/>
      <c r="DB1100" s="814"/>
      <c r="DC1100" s="814"/>
      <c r="DD1100" s="814"/>
      <c r="DE1100" s="814"/>
      <c r="DF1100" s="814"/>
      <c r="DG1100" s="814"/>
      <c r="DH1100" s="814"/>
      <c r="DI1100" s="814"/>
      <c r="DJ1100" s="814"/>
      <c r="DK1100" s="814"/>
      <c r="DL1100" s="814"/>
      <c r="DM1100" s="814"/>
      <c r="DN1100" s="814"/>
      <c r="DO1100" s="814"/>
      <c r="DP1100" s="814"/>
      <c r="DQ1100" s="814"/>
      <c r="DR1100" s="814"/>
      <c r="DS1100" s="814"/>
      <c r="DT1100" s="814"/>
      <c r="DU1100" s="814"/>
      <c r="DV1100" s="814"/>
      <c r="DW1100" s="814"/>
      <c r="DX1100" s="814"/>
      <c r="DY1100" s="814"/>
      <c r="DZ1100" s="814"/>
      <c r="EA1100" s="814"/>
      <c r="EB1100" s="814"/>
      <c r="EC1100" s="814"/>
      <c r="ED1100" s="814"/>
      <c r="EE1100" s="814"/>
      <c r="EF1100" s="814"/>
      <c r="EG1100" s="814"/>
      <c r="EH1100" s="814"/>
      <c r="EI1100" s="814"/>
      <c r="EJ1100" s="814"/>
      <c r="EK1100" s="814"/>
      <c r="EL1100" s="814"/>
      <c r="EM1100" s="814"/>
      <c r="EN1100" s="814"/>
      <c r="EO1100" s="814"/>
      <c r="EP1100" s="814"/>
      <c r="EQ1100" s="814"/>
      <c r="ER1100" s="814"/>
      <c r="ES1100" s="814"/>
      <c r="ET1100" s="814"/>
      <c r="EU1100" s="814"/>
      <c r="EV1100" s="814"/>
      <c r="EW1100" s="814"/>
      <c r="EX1100" s="814"/>
      <c r="EY1100" s="814"/>
      <c r="EZ1100" s="814"/>
      <c r="FA1100" s="814"/>
      <c r="FB1100" s="814"/>
      <c r="FC1100" s="814"/>
      <c r="FD1100" s="814"/>
      <c r="FE1100" s="814"/>
      <c r="FF1100" s="814"/>
      <c r="FG1100" s="814"/>
      <c r="FH1100" s="814"/>
      <c r="FI1100" s="814"/>
      <c r="FJ1100" s="814"/>
      <c r="FK1100" s="814"/>
      <c r="FL1100" s="814"/>
      <c r="FM1100" s="814"/>
      <c r="FN1100" s="814"/>
      <c r="FO1100" s="814"/>
      <c r="FP1100" s="814"/>
      <c r="FQ1100" s="814"/>
      <c r="FR1100" s="814"/>
      <c r="FS1100" s="814"/>
      <c r="FT1100" s="814"/>
      <c r="FU1100" s="814"/>
      <c r="FV1100" s="814"/>
      <c r="FW1100" s="814"/>
      <c r="FX1100" s="814"/>
      <c r="FY1100" s="814"/>
      <c r="FZ1100" s="814"/>
      <c r="GA1100" s="814"/>
      <c r="GB1100" s="814"/>
      <c r="GC1100" s="814"/>
      <c r="GD1100" s="814"/>
      <c r="GE1100" s="814"/>
      <c r="GF1100" s="814"/>
      <c r="GG1100" s="814"/>
      <c r="GH1100" s="814"/>
      <c r="GI1100" s="814"/>
      <c r="GJ1100" s="814"/>
      <c r="GK1100" s="814"/>
      <c r="GL1100" s="814"/>
      <c r="GM1100" s="814"/>
      <c r="GN1100" s="814"/>
      <c r="GO1100" s="814"/>
      <c r="GP1100" s="814"/>
      <c r="GQ1100" s="814"/>
      <c r="GR1100" s="814"/>
      <c r="GS1100" s="814"/>
      <c r="GT1100" s="814"/>
      <c r="GU1100" s="814"/>
      <c r="GV1100" s="814"/>
      <c r="GW1100" s="814"/>
      <c r="GX1100" s="814"/>
      <c r="GY1100" s="814"/>
      <c r="GZ1100" s="814"/>
      <c r="HA1100" s="814"/>
      <c r="HB1100" s="814"/>
      <c r="HC1100" s="814"/>
      <c r="HD1100" s="814"/>
      <c r="HE1100" s="814"/>
      <c r="HF1100" s="814"/>
      <c r="HG1100" s="814"/>
      <c r="HH1100" s="814"/>
      <c r="HI1100" s="814"/>
      <c r="HJ1100" s="814"/>
      <c r="HK1100" s="814"/>
      <c r="HL1100" s="814"/>
      <c r="HM1100" s="814"/>
      <c r="HN1100" s="814"/>
      <c r="HO1100" s="814"/>
      <c r="HP1100" s="814"/>
      <c r="HQ1100" s="814"/>
      <c r="HR1100" s="814"/>
      <c r="HS1100" s="814"/>
      <c r="HT1100" s="814"/>
      <c r="HU1100" s="814"/>
      <c r="HV1100" s="814"/>
      <c r="HW1100" s="814"/>
      <c r="HX1100" s="814"/>
      <c r="HY1100" s="814"/>
      <c r="HZ1100" s="814"/>
      <c r="IA1100" s="814"/>
      <c r="IB1100" s="814"/>
      <c r="IC1100" s="814"/>
      <c r="ID1100" s="814"/>
      <c r="IE1100" s="814"/>
      <c r="IF1100" s="814"/>
      <c r="IG1100" s="814"/>
      <c r="IH1100" s="814"/>
      <c r="II1100" s="814"/>
      <c r="IJ1100" s="814"/>
      <c r="IK1100" s="814"/>
      <c r="IL1100" s="814"/>
      <c r="IM1100" s="814"/>
      <c r="IN1100" s="814"/>
    </row>
    <row r="1101" spans="1:248" ht="13.5">
      <c r="A1101" s="640">
        <v>152</v>
      </c>
      <c r="B1101" s="670" t="s">
        <v>2133</v>
      </c>
      <c r="C1101" s="693" t="s">
        <v>709</v>
      </c>
      <c r="D1101" s="608">
        <v>1</v>
      </c>
      <c r="E1101" s="684">
        <v>2012</v>
      </c>
      <c r="F1101" s="1095">
        <v>83.984350000000006</v>
      </c>
      <c r="G1101" s="825">
        <f t="shared" si="35"/>
        <v>83.984350000000006</v>
      </c>
      <c r="H1101" s="1096">
        <v>100</v>
      </c>
      <c r="I1101" s="825">
        <f t="shared" si="36"/>
        <v>0</v>
      </c>
      <c r="J1101" s="668"/>
      <c r="K1101" s="725"/>
      <c r="L1101" s="725"/>
      <c r="M1101" s="668"/>
      <c r="N1101" s="725"/>
      <c r="O1101" s="831"/>
      <c r="P1101" s="1883"/>
      <c r="Q1101" s="814"/>
      <c r="R1101" s="814"/>
      <c r="S1101" s="814"/>
      <c r="T1101" s="814"/>
      <c r="U1101" s="814"/>
      <c r="V1101" s="814"/>
      <c r="W1101" s="814"/>
      <c r="X1101" s="814"/>
      <c r="Y1101" s="814"/>
      <c r="Z1101" s="814"/>
      <c r="AA1101" s="814"/>
      <c r="AB1101" s="814"/>
      <c r="AC1101" s="814"/>
      <c r="AD1101" s="814"/>
      <c r="AE1101" s="814"/>
      <c r="AF1101" s="814"/>
      <c r="AG1101" s="814"/>
      <c r="AH1101" s="814"/>
      <c r="AI1101" s="814"/>
      <c r="AJ1101" s="814"/>
      <c r="AK1101" s="814"/>
      <c r="AL1101" s="814"/>
      <c r="AM1101" s="814"/>
      <c r="AN1101" s="814"/>
      <c r="AO1101" s="814"/>
      <c r="AP1101" s="814"/>
      <c r="AQ1101" s="814"/>
      <c r="AR1101" s="814"/>
      <c r="AS1101" s="814"/>
      <c r="AT1101" s="814"/>
      <c r="AU1101" s="814"/>
      <c r="AV1101" s="814"/>
      <c r="AW1101" s="814"/>
      <c r="AX1101" s="814"/>
      <c r="AY1101" s="814"/>
      <c r="AZ1101" s="814"/>
      <c r="BA1101" s="814"/>
      <c r="BB1101" s="814"/>
      <c r="BC1101" s="814"/>
      <c r="BD1101" s="814"/>
      <c r="BE1101" s="814"/>
      <c r="BF1101" s="814"/>
      <c r="BG1101" s="814"/>
      <c r="BH1101" s="814"/>
      <c r="BI1101" s="814"/>
      <c r="BJ1101" s="814"/>
      <c r="BK1101" s="814"/>
      <c r="BL1101" s="814"/>
      <c r="BM1101" s="814"/>
      <c r="BN1101" s="814"/>
      <c r="BO1101" s="814"/>
      <c r="BP1101" s="814"/>
      <c r="BQ1101" s="814"/>
      <c r="BR1101" s="814"/>
      <c r="BS1101" s="814"/>
      <c r="BT1101" s="814"/>
      <c r="BU1101" s="814"/>
      <c r="BV1101" s="814"/>
      <c r="BW1101" s="814"/>
      <c r="BX1101" s="814"/>
      <c r="BY1101" s="814"/>
      <c r="BZ1101" s="814"/>
      <c r="CA1101" s="814"/>
      <c r="CB1101" s="814"/>
      <c r="CC1101" s="814"/>
      <c r="CD1101" s="814"/>
      <c r="CE1101" s="814"/>
      <c r="CF1101" s="814"/>
      <c r="CG1101" s="814"/>
      <c r="CH1101" s="814"/>
      <c r="CI1101" s="814"/>
      <c r="CJ1101" s="814"/>
      <c r="CK1101" s="814"/>
      <c r="CL1101" s="814"/>
      <c r="CM1101" s="814"/>
      <c r="CN1101" s="814"/>
      <c r="CO1101" s="814"/>
      <c r="CP1101" s="814"/>
      <c r="CQ1101" s="814"/>
      <c r="CR1101" s="814"/>
      <c r="CS1101" s="814"/>
      <c r="CT1101" s="814"/>
      <c r="CU1101" s="814"/>
      <c r="CV1101" s="814"/>
      <c r="CW1101" s="814"/>
      <c r="CX1101" s="814"/>
      <c r="CY1101" s="814"/>
      <c r="CZ1101" s="814"/>
      <c r="DA1101" s="814"/>
      <c r="DB1101" s="814"/>
      <c r="DC1101" s="814"/>
      <c r="DD1101" s="814"/>
      <c r="DE1101" s="814"/>
      <c r="DF1101" s="814"/>
      <c r="DG1101" s="814"/>
      <c r="DH1101" s="814"/>
      <c r="DI1101" s="814"/>
      <c r="DJ1101" s="814"/>
      <c r="DK1101" s="814"/>
      <c r="DL1101" s="814"/>
      <c r="DM1101" s="814"/>
      <c r="DN1101" s="814"/>
      <c r="DO1101" s="814"/>
      <c r="DP1101" s="814"/>
      <c r="DQ1101" s="814"/>
      <c r="DR1101" s="814"/>
      <c r="DS1101" s="814"/>
      <c r="DT1101" s="814"/>
      <c r="DU1101" s="814"/>
      <c r="DV1101" s="814"/>
      <c r="DW1101" s="814"/>
      <c r="DX1101" s="814"/>
      <c r="DY1101" s="814"/>
      <c r="DZ1101" s="814"/>
      <c r="EA1101" s="814"/>
      <c r="EB1101" s="814"/>
      <c r="EC1101" s="814"/>
      <c r="ED1101" s="814"/>
      <c r="EE1101" s="814"/>
      <c r="EF1101" s="814"/>
      <c r="EG1101" s="814"/>
      <c r="EH1101" s="814"/>
      <c r="EI1101" s="814"/>
      <c r="EJ1101" s="814"/>
      <c r="EK1101" s="814"/>
      <c r="EL1101" s="814"/>
      <c r="EM1101" s="814"/>
      <c r="EN1101" s="814"/>
      <c r="EO1101" s="814"/>
      <c r="EP1101" s="814"/>
      <c r="EQ1101" s="814"/>
      <c r="ER1101" s="814"/>
      <c r="ES1101" s="814"/>
      <c r="ET1101" s="814"/>
      <c r="EU1101" s="814"/>
      <c r="EV1101" s="814"/>
      <c r="EW1101" s="814"/>
      <c r="EX1101" s="814"/>
      <c r="EY1101" s="814"/>
      <c r="EZ1101" s="814"/>
      <c r="FA1101" s="814"/>
      <c r="FB1101" s="814"/>
      <c r="FC1101" s="814"/>
      <c r="FD1101" s="814"/>
      <c r="FE1101" s="814"/>
      <c r="FF1101" s="814"/>
      <c r="FG1101" s="814"/>
      <c r="FH1101" s="814"/>
      <c r="FI1101" s="814"/>
      <c r="FJ1101" s="814"/>
      <c r="FK1101" s="814"/>
      <c r="FL1101" s="814"/>
      <c r="FM1101" s="814"/>
      <c r="FN1101" s="814"/>
      <c r="FO1101" s="814"/>
      <c r="FP1101" s="814"/>
      <c r="FQ1101" s="814"/>
      <c r="FR1101" s="814"/>
      <c r="FS1101" s="814"/>
      <c r="FT1101" s="814"/>
      <c r="FU1101" s="814"/>
      <c r="FV1101" s="814"/>
      <c r="FW1101" s="814"/>
      <c r="FX1101" s="814"/>
      <c r="FY1101" s="814"/>
      <c r="FZ1101" s="814"/>
      <c r="GA1101" s="814"/>
      <c r="GB1101" s="814"/>
      <c r="GC1101" s="814"/>
      <c r="GD1101" s="814"/>
      <c r="GE1101" s="814"/>
      <c r="GF1101" s="814"/>
      <c r="GG1101" s="814"/>
      <c r="GH1101" s="814"/>
      <c r="GI1101" s="814"/>
      <c r="GJ1101" s="814"/>
      <c r="GK1101" s="814"/>
      <c r="GL1101" s="814"/>
      <c r="GM1101" s="814"/>
      <c r="GN1101" s="814"/>
      <c r="GO1101" s="814"/>
      <c r="GP1101" s="814"/>
      <c r="GQ1101" s="814"/>
      <c r="GR1101" s="814"/>
      <c r="GS1101" s="814"/>
      <c r="GT1101" s="814"/>
      <c r="GU1101" s="814"/>
      <c r="GV1101" s="814"/>
      <c r="GW1101" s="814"/>
      <c r="GX1101" s="814"/>
      <c r="GY1101" s="814"/>
      <c r="GZ1101" s="814"/>
      <c r="HA1101" s="814"/>
      <c r="HB1101" s="814"/>
      <c r="HC1101" s="814"/>
      <c r="HD1101" s="814"/>
      <c r="HE1101" s="814"/>
      <c r="HF1101" s="814"/>
      <c r="HG1101" s="814"/>
      <c r="HH1101" s="814"/>
      <c r="HI1101" s="814"/>
      <c r="HJ1101" s="814"/>
      <c r="HK1101" s="814"/>
      <c r="HL1101" s="814"/>
      <c r="HM1101" s="814"/>
      <c r="HN1101" s="814"/>
      <c r="HO1101" s="814"/>
      <c r="HP1101" s="814"/>
      <c r="HQ1101" s="814"/>
      <c r="HR1101" s="814"/>
      <c r="HS1101" s="814"/>
      <c r="HT1101" s="814"/>
      <c r="HU1101" s="814"/>
      <c r="HV1101" s="814"/>
      <c r="HW1101" s="814"/>
      <c r="HX1101" s="814"/>
      <c r="HY1101" s="814"/>
      <c r="HZ1101" s="814"/>
      <c r="IA1101" s="814"/>
      <c r="IB1101" s="814"/>
      <c r="IC1101" s="814"/>
      <c r="ID1101" s="814"/>
      <c r="IE1101" s="814"/>
      <c r="IF1101" s="814"/>
      <c r="IG1101" s="814"/>
      <c r="IH1101" s="814"/>
      <c r="II1101" s="814"/>
      <c r="IJ1101" s="814"/>
      <c r="IK1101" s="814"/>
      <c r="IL1101" s="814"/>
      <c r="IM1101" s="814"/>
      <c r="IN1101" s="814"/>
    </row>
    <row r="1102" spans="1:248" ht="13.5">
      <c r="A1102" s="640">
        <v>153</v>
      </c>
      <c r="B1102" s="670" t="s">
        <v>2134</v>
      </c>
      <c r="C1102" s="693" t="s">
        <v>709</v>
      </c>
      <c r="D1102" s="608">
        <v>2</v>
      </c>
      <c r="E1102" s="684">
        <v>2008</v>
      </c>
      <c r="F1102" s="1095">
        <v>451.54508000000004</v>
      </c>
      <c r="G1102" s="825">
        <f t="shared" si="35"/>
        <v>451.54508000000004</v>
      </c>
      <c r="H1102" s="1096">
        <v>100</v>
      </c>
      <c r="I1102" s="825">
        <f t="shared" si="36"/>
        <v>0</v>
      </c>
      <c r="J1102" s="668"/>
      <c r="K1102" s="725"/>
      <c r="L1102" s="725"/>
      <c r="M1102" s="668"/>
      <c r="N1102" s="725"/>
      <c r="O1102" s="831"/>
      <c r="P1102" s="1883"/>
      <c r="Q1102" s="814"/>
      <c r="R1102" s="814"/>
      <c r="S1102" s="814"/>
      <c r="T1102" s="814"/>
      <c r="U1102" s="814"/>
      <c r="V1102" s="814"/>
      <c r="W1102" s="814"/>
      <c r="X1102" s="814"/>
      <c r="Y1102" s="814"/>
      <c r="Z1102" s="814"/>
      <c r="AA1102" s="814"/>
      <c r="AB1102" s="814"/>
      <c r="AC1102" s="814"/>
      <c r="AD1102" s="814"/>
      <c r="AE1102" s="814"/>
      <c r="AF1102" s="814"/>
      <c r="AG1102" s="814"/>
      <c r="AH1102" s="814"/>
      <c r="AI1102" s="814"/>
      <c r="AJ1102" s="814"/>
      <c r="AK1102" s="814"/>
      <c r="AL1102" s="814"/>
      <c r="AM1102" s="814"/>
      <c r="AN1102" s="814"/>
      <c r="AO1102" s="814"/>
      <c r="AP1102" s="814"/>
      <c r="AQ1102" s="814"/>
      <c r="AR1102" s="814"/>
      <c r="AS1102" s="814"/>
      <c r="AT1102" s="814"/>
      <c r="AU1102" s="814"/>
      <c r="AV1102" s="814"/>
      <c r="AW1102" s="814"/>
      <c r="AX1102" s="814"/>
      <c r="AY1102" s="814"/>
      <c r="AZ1102" s="814"/>
      <c r="BA1102" s="814"/>
      <c r="BB1102" s="814"/>
      <c r="BC1102" s="814"/>
      <c r="BD1102" s="814"/>
      <c r="BE1102" s="814"/>
      <c r="BF1102" s="814"/>
      <c r="BG1102" s="814"/>
      <c r="BH1102" s="814"/>
      <c r="BI1102" s="814"/>
      <c r="BJ1102" s="814"/>
      <c r="BK1102" s="814"/>
      <c r="BL1102" s="814"/>
      <c r="BM1102" s="814"/>
      <c r="BN1102" s="814"/>
      <c r="BO1102" s="814"/>
      <c r="BP1102" s="814"/>
      <c r="BQ1102" s="814"/>
      <c r="BR1102" s="814"/>
      <c r="BS1102" s="814"/>
      <c r="BT1102" s="814"/>
      <c r="BU1102" s="814"/>
      <c r="BV1102" s="814"/>
      <c r="BW1102" s="814"/>
      <c r="BX1102" s="814"/>
      <c r="BY1102" s="814"/>
      <c r="BZ1102" s="814"/>
      <c r="CA1102" s="814"/>
      <c r="CB1102" s="814"/>
      <c r="CC1102" s="814"/>
      <c r="CD1102" s="814"/>
      <c r="CE1102" s="814"/>
      <c r="CF1102" s="814"/>
      <c r="CG1102" s="814"/>
      <c r="CH1102" s="814"/>
      <c r="CI1102" s="814"/>
      <c r="CJ1102" s="814"/>
      <c r="CK1102" s="814"/>
      <c r="CL1102" s="814"/>
      <c r="CM1102" s="814"/>
      <c r="CN1102" s="814"/>
      <c r="CO1102" s="814"/>
      <c r="CP1102" s="814"/>
      <c r="CQ1102" s="814"/>
      <c r="CR1102" s="814"/>
      <c r="CS1102" s="814"/>
      <c r="CT1102" s="814"/>
      <c r="CU1102" s="814"/>
      <c r="CV1102" s="814"/>
      <c r="CW1102" s="814"/>
      <c r="CX1102" s="814"/>
      <c r="CY1102" s="814"/>
      <c r="CZ1102" s="814"/>
      <c r="DA1102" s="814"/>
      <c r="DB1102" s="814"/>
      <c r="DC1102" s="814"/>
      <c r="DD1102" s="814"/>
      <c r="DE1102" s="814"/>
      <c r="DF1102" s="814"/>
      <c r="DG1102" s="814"/>
      <c r="DH1102" s="814"/>
      <c r="DI1102" s="814"/>
      <c r="DJ1102" s="814"/>
      <c r="DK1102" s="814"/>
      <c r="DL1102" s="814"/>
      <c r="DM1102" s="814"/>
      <c r="DN1102" s="814"/>
      <c r="DO1102" s="814"/>
      <c r="DP1102" s="814"/>
      <c r="DQ1102" s="814"/>
      <c r="DR1102" s="814"/>
      <c r="DS1102" s="814"/>
      <c r="DT1102" s="814"/>
      <c r="DU1102" s="814"/>
      <c r="DV1102" s="814"/>
      <c r="DW1102" s="814"/>
      <c r="DX1102" s="814"/>
      <c r="DY1102" s="814"/>
      <c r="DZ1102" s="814"/>
      <c r="EA1102" s="814"/>
      <c r="EB1102" s="814"/>
      <c r="EC1102" s="814"/>
      <c r="ED1102" s="814"/>
      <c r="EE1102" s="814"/>
      <c r="EF1102" s="814"/>
      <c r="EG1102" s="814"/>
      <c r="EH1102" s="814"/>
      <c r="EI1102" s="814"/>
      <c r="EJ1102" s="814"/>
      <c r="EK1102" s="814"/>
      <c r="EL1102" s="814"/>
      <c r="EM1102" s="814"/>
      <c r="EN1102" s="814"/>
      <c r="EO1102" s="814"/>
      <c r="EP1102" s="814"/>
      <c r="EQ1102" s="814"/>
      <c r="ER1102" s="814"/>
      <c r="ES1102" s="814"/>
      <c r="ET1102" s="814"/>
      <c r="EU1102" s="814"/>
      <c r="EV1102" s="814"/>
      <c r="EW1102" s="814"/>
      <c r="EX1102" s="814"/>
      <c r="EY1102" s="814"/>
      <c r="EZ1102" s="814"/>
      <c r="FA1102" s="814"/>
      <c r="FB1102" s="814"/>
      <c r="FC1102" s="814"/>
      <c r="FD1102" s="814"/>
      <c r="FE1102" s="814"/>
      <c r="FF1102" s="814"/>
      <c r="FG1102" s="814"/>
      <c r="FH1102" s="814"/>
      <c r="FI1102" s="814"/>
      <c r="FJ1102" s="814"/>
      <c r="FK1102" s="814"/>
      <c r="FL1102" s="814"/>
      <c r="FM1102" s="814"/>
      <c r="FN1102" s="814"/>
      <c r="FO1102" s="814"/>
      <c r="FP1102" s="814"/>
      <c r="FQ1102" s="814"/>
      <c r="FR1102" s="814"/>
      <c r="FS1102" s="814"/>
      <c r="FT1102" s="814"/>
      <c r="FU1102" s="814"/>
      <c r="FV1102" s="814"/>
      <c r="FW1102" s="814"/>
      <c r="FX1102" s="814"/>
      <c r="FY1102" s="814"/>
      <c r="FZ1102" s="814"/>
      <c r="GA1102" s="814"/>
      <c r="GB1102" s="814"/>
      <c r="GC1102" s="814"/>
      <c r="GD1102" s="814"/>
      <c r="GE1102" s="814"/>
      <c r="GF1102" s="814"/>
      <c r="GG1102" s="814"/>
      <c r="GH1102" s="814"/>
      <c r="GI1102" s="814"/>
      <c r="GJ1102" s="814"/>
      <c r="GK1102" s="814"/>
      <c r="GL1102" s="814"/>
      <c r="GM1102" s="814"/>
      <c r="GN1102" s="814"/>
      <c r="GO1102" s="814"/>
      <c r="GP1102" s="814"/>
      <c r="GQ1102" s="814"/>
      <c r="GR1102" s="814"/>
      <c r="GS1102" s="814"/>
      <c r="GT1102" s="814"/>
      <c r="GU1102" s="814"/>
      <c r="GV1102" s="814"/>
      <c r="GW1102" s="814"/>
      <c r="GX1102" s="814"/>
      <c r="GY1102" s="814"/>
      <c r="GZ1102" s="814"/>
      <c r="HA1102" s="814"/>
      <c r="HB1102" s="814"/>
      <c r="HC1102" s="814"/>
      <c r="HD1102" s="814"/>
      <c r="HE1102" s="814"/>
      <c r="HF1102" s="814"/>
      <c r="HG1102" s="814"/>
      <c r="HH1102" s="814"/>
      <c r="HI1102" s="814"/>
      <c r="HJ1102" s="814"/>
      <c r="HK1102" s="814"/>
      <c r="HL1102" s="814"/>
      <c r="HM1102" s="814"/>
      <c r="HN1102" s="814"/>
      <c r="HO1102" s="814"/>
      <c r="HP1102" s="814"/>
      <c r="HQ1102" s="814"/>
      <c r="HR1102" s="814"/>
      <c r="HS1102" s="814"/>
      <c r="HT1102" s="814"/>
      <c r="HU1102" s="814"/>
      <c r="HV1102" s="814"/>
      <c r="HW1102" s="814"/>
      <c r="HX1102" s="814"/>
      <c r="HY1102" s="814"/>
      <c r="HZ1102" s="814"/>
      <c r="IA1102" s="814"/>
      <c r="IB1102" s="814"/>
      <c r="IC1102" s="814"/>
      <c r="ID1102" s="814"/>
      <c r="IE1102" s="814"/>
      <c r="IF1102" s="814"/>
      <c r="IG1102" s="814"/>
      <c r="IH1102" s="814"/>
      <c r="II1102" s="814"/>
      <c r="IJ1102" s="814"/>
      <c r="IK1102" s="814"/>
      <c r="IL1102" s="814"/>
      <c r="IM1102" s="814"/>
      <c r="IN1102" s="814"/>
    </row>
    <row r="1103" spans="1:248" ht="13.5">
      <c r="A1103" s="640">
        <v>154</v>
      </c>
      <c r="B1103" s="670" t="s">
        <v>2134</v>
      </c>
      <c r="C1103" s="693" t="s">
        <v>709</v>
      </c>
      <c r="D1103" s="608">
        <v>2</v>
      </c>
      <c r="E1103" s="703">
        <v>2008</v>
      </c>
      <c r="F1103" s="1095">
        <v>451.536</v>
      </c>
      <c r="G1103" s="825">
        <f t="shared" si="35"/>
        <v>451.536</v>
      </c>
      <c r="H1103" s="1096">
        <v>100</v>
      </c>
      <c r="I1103" s="825">
        <f t="shared" si="36"/>
        <v>0</v>
      </c>
      <c r="J1103" s="668"/>
      <c r="K1103" s="725"/>
      <c r="L1103" s="725"/>
      <c r="M1103" s="668"/>
      <c r="N1103" s="725"/>
      <c r="O1103" s="831"/>
      <c r="P1103" s="1883"/>
      <c r="Q1103" s="814"/>
      <c r="R1103" s="814"/>
      <c r="S1103" s="814"/>
      <c r="T1103" s="814"/>
      <c r="U1103" s="814"/>
      <c r="V1103" s="814"/>
      <c r="W1103" s="814"/>
      <c r="X1103" s="814"/>
      <c r="Y1103" s="814"/>
      <c r="Z1103" s="814"/>
      <c r="AA1103" s="814"/>
      <c r="AB1103" s="814"/>
      <c r="AC1103" s="814"/>
      <c r="AD1103" s="814"/>
      <c r="AE1103" s="814"/>
      <c r="AF1103" s="814"/>
      <c r="AG1103" s="814"/>
      <c r="AH1103" s="814"/>
      <c r="AI1103" s="814"/>
      <c r="AJ1103" s="814"/>
      <c r="AK1103" s="814"/>
      <c r="AL1103" s="814"/>
      <c r="AM1103" s="814"/>
      <c r="AN1103" s="814"/>
      <c r="AO1103" s="814"/>
      <c r="AP1103" s="814"/>
      <c r="AQ1103" s="814"/>
      <c r="AR1103" s="814"/>
      <c r="AS1103" s="814"/>
      <c r="AT1103" s="814"/>
      <c r="AU1103" s="814"/>
      <c r="AV1103" s="814"/>
      <c r="AW1103" s="814"/>
      <c r="AX1103" s="814"/>
      <c r="AY1103" s="814"/>
      <c r="AZ1103" s="814"/>
      <c r="BA1103" s="814"/>
      <c r="BB1103" s="814"/>
      <c r="BC1103" s="814"/>
      <c r="BD1103" s="814"/>
      <c r="BE1103" s="814"/>
      <c r="BF1103" s="814"/>
      <c r="BG1103" s="814"/>
      <c r="BH1103" s="814"/>
      <c r="BI1103" s="814"/>
      <c r="BJ1103" s="814"/>
      <c r="BK1103" s="814"/>
      <c r="BL1103" s="814"/>
      <c r="BM1103" s="814"/>
      <c r="BN1103" s="814"/>
      <c r="BO1103" s="814"/>
      <c r="BP1103" s="814"/>
      <c r="BQ1103" s="814"/>
      <c r="BR1103" s="814"/>
      <c r="BS1103" s="814"/>
      <c r="BT1103" s="814"/>
      <c r="BU1103" s="814"/>
      <c r="BV1103" s="814"/>
      <c r="BW1103" s="814"/>
      <c r="BX1103" s="814"/>
      <c r="BY1103" s="814"/>
      <c r="BZ1103" s="814"/>
      <c r="CA1103" s="814"/>
      <c r="CB1103" s="814"/>
      <c r="CC1103" s="814"/>
      <c r="CD1103" s="814"/>
      <c r="CE1103" s="814"/>
      <c r="CF1103" s="814"/>
      <c r="CG1103" s="814"/>
      <c r="CH1103" s="814"/>
      <c r="CI1103" s="814"/>
      <c r="CJ1103" s="814"/>
      <c r="CK1103" s="814"/>
      <c r="CL1103" s="814"/>
      <c r="CM1103" s="814"/>
      <c r="CN1103" s="814"/>
      <c r="CO1103" s="814"/>
      <c r="CP1103" s="814"/>
      <c r="CQ1103" s="814"/>
      <c r="CR1103" s="814"/>
      <c r="CS1103" s="814"/>
      <c r="CT1103" s="814"/>
      <c r="CU1103" s="814"/>
      <c r="CV1103" s="814"/>
      <c r="CW1103" s="814"/>
      <c r="CX1103" s="814"/>
      <c r="CY1103" s="814"/>
      <c r="CZ1103" s="814"/>
      <c r="DA1103" s="814"/>
      <c r="DB1103" s="814"/>
      <c r="DC1103" s="814"/>
      <c r="DD1103" s="814"/>
      <c r="DE1103" s="814"/>
      <c r="DF1103" s="814"/>
      <c r="DG1103" s="814"/>
      <c r="DH1103" s="814"/>
      <c r="DI1103" s="814"/>
      <c r="DJ1103" s="814"/>
      <c r="DK1103" s="814"/>
      <c r="DL1103" s="814"/>
      <c r="DM1103" s="814"/>
      <c r="DN1103" s="814"/>
      <c r="DO1103" s="814"/>
      <c r="DP1103" s="814"/>
      <c r="DQ1103" s="814"/>
      <c r="DR1103" s="814"/>
      <c r="DS1103" s="814"/>
      <c r="DT1103" s="814"/>
      <c r="DU1103" s="814"/>
      <c r="DV1103" s="814"/>
      <c r="DW1103" s="814"/>
      <c r="DX1103" s="814"/>
      <c r="DY1103" s="814"/>
      <c r="DZ1103" s="814"/>
      <c r="EA1103" s="814"/>
      <c r="EB1103" s="814"/>
      <c r="EC1103" s="814"/>
      <c r="ED1103" s="814"/>
      <c r="EE1103" s="814"/>
      <c r="EF1103" s="814"/>
      <c r="EG1103" s="814"/>
      <c r="EH1103" s="814"/>
      <c r="EI1103" s="814"/>
      <c r="EJ1103" s="814"/>
      <c r="EK1103" s="814"/>
      <c r="EL1103" s="814"/>
      <c r="EM1103" s="814"/>
      <c r="EN1103" s="814"/>
      <c r="EO1103" s="814"/>
      <c r="EP1103" s="814"/>
      <c r="EQ1103" s="814"/>
      <c r="ER1103" s="814"/>
      <c r="ES1103" s="814"/>
      <c r="ET1103" s="814"/>
      <c r="EU1103" s="814"/>
      <c r="EV1103" s="814"/>
      <c r="EW1103" s="814"/>
      <c r="EX1103" s="814"/>
      <c r="EY1103" s="814"/>
      <c r="EZ1103" s="814"/>
      <c r="FA1103" s="814"/>
      <c r="FB1103" s="814"/>
      <c r="FC1103" s="814"/>
      <c r="FD1103" s="814"/>
      <c r="FE1103" s="814"/>
      <c r="FF1103" s="814"/>
      <c r="FG1103" s="814"/>
      <c r="FH1103" s="814"/>
      <c r="FI1103" s="814"/>
      <c r="FJ1103" s="814"/>
      <c r="FK1103" s="814"/>
      <c r="FL1103" s="814"/>
      <c r="FM1103" s="814"/>
      <c r="FN1103" s="814"/>
      <c r="FO1103" s="814"/>
      <c r="FP1103" s="814"/>
      <c r="FQ1103" s="814"/>
      <c r="FR1103" s="814"/>
      <c r="FS1103" s="814"/>
      <c r="FT1103" s="814"/>
      <c r="FU1103" s="814"/>
      <c r="FV1103" s="814"/>
      <c r="FW1103" s="814"/>
      <c r="FX1103" s="814"/>
      <c r="FY1103" s="814"/>
      <c r="FZ1103" s="814"/>
      <c r="GA1103" s="814"/>
      <c r="GB1103" s="814"/>
      <c r="GC1103" s="814"/>
      <c r="GD1103" s="814"/>
      <c r="GE1103" s="814"/>
      <c r="GF1103" s="814"/>
      <c r="GG1103" s="814"/>
      <c r="GH1103" s="814"/>
      <c r="GI1103" s="814"/>
      <c r="GJ1103" s="814"/>
      <c r="GK1103" s="814"/>
      <c r="GL1103" s="814"/>
      <c r="GM1103" s="814"/>
      <c r="GN1103" s="814"/>
      <c r="GO1103" s="814"/>
      <c r="GP1103" s="814"/>
      <c r="GQ1103" s="814"/>
      <c r="GR1103" s="814"/>
      <c r="GS1103" s="814"/>
      <c r="GT1103" s="814"/>
      <c r="GU1103" s="814"/>
      <c r="GV1103" s="814"/>
      <c r="GW1103" s="814"/>
      <c r="GX1103" s="814"/>
      <c r="GY1103" s="814"/>
      <c r="GZ1103" s="814"/>
      <c r="HA1103" s="814"/>
      <c r="HB1103" s="814"/>
      <c r="HC1103" s="814"/>
      <c r="HD1103" s="814"/>
      <c r="HE1103" s="814"/>
      <c r="HF1103" s="814"/>
      <c r="HG1103" s="814"/>
      <c r="HH1103" s="814"/>
      <c r="HI1103" s="814"/>
      <c r="HJ1103" s="814"/>
      <c r="HK1103" s="814"/>
      <c r="HL1103" s="814"/>
      <c r="HM1103" s="814"/>
      <c r="HN1103" s="814"/>
      <c r="HO1103" s="814"/>
      <c r="HP1103" s="814"/>
      <c r="HQ1103" s="814"/>
      <c r="HR1103" s="814"/>
      <c r="HS1103" s="814"/>
      <c r="HT1103" s="814"/>
      <c r="HU1103" s="814"/>
      <c r="HV1103" s="814"/>
      <c r="HW1103" s="814"/>
      <c r="HX1103" s="814"/>
      <c r="HY1103" s="814"/>
      <c r="HZ1103" s="814"/>
      <c r="IA1103" s="814"/>
      <c r="IB1103" s="814"/>
      <c r="IC1103" s="814"/>
      <c r="ID1103" s="814"/>
      <c r="IE1103" s="814"/>
      <c r="IF1103" s="814"/>
      <c r="IG1103" s="814"/>
      <c r="IH1103" s="814"/>
      <c r="II1103" s="814"/>
      <c r="IJ1103" s="814"/>
      <c r="IK1103" s="814"/>
      <c r="IL1103" s="814"/>
      <c r="IM1103" s="814"/>
      <c r="IN1103" s="814"/>
    </row>
    <row r="1104" spans="1:248" ht="13.5">
      <c r="A1104" s="640">
        <v>155</v>
      </c>
      <c r="B1104" s="670" t="s">
        <v>2135</v>
      </c>
      <c r="C1104" s="693" t="s">
        <v>709</v>
      </c>
      <c r="D1104" s="608">
        <v>2</v>
      </c>
      <c r="E1104" s="703">
        <v>2008</v>
      </c>
      <c r="F1104" s="1095">
        <v>211.012</v>
      </c>
      <c r="G1104" s="825">
        <f t="shared" si="35"/>
        <v>211.012</v>
      </c>
      <c r="H1104" s="1096">
        <v>100</v>
      </c>
      <c r="I1104" s="825">
        <f t="shared" si="36"/>
        <v>0</v>
      </c>
      <c r="J1104" s="668"/>
      <c r="K1104" s="725"/>
      <c r="L1104" s="725"/>
      <c r="M1104" s="668"/>
      <c r="N1104" s="725"/>
      <c r="O1104" s="831"/>
      <c r="P1104" s="1883"/>
      <c r="Q1104" s="814"/>
      <c r="R1104" s="814"/>
      <c r="S1104" s="814"/>
      <c r="T1104" s="814"/>
      <c r="U1104" s="814"/>
      <c r="V1104" s="814"/>
      <c r="W1104" s="814"/>
      <c r="X1104" s="814"/>
      <c r="Y1104" s="814"/>
      <c r="Z1104" s="814"/>
      <c r="AA1104" s="814"/>
      <c r="AB1104" s="814"/>
      <c r="AC1104" s="814"/>
      <c r="AD1104" s="814"/>
      <c r="AE1104" s="814"/>
      <c r="AF1104" s="814"/>
      <c r="AG1104" s="814"/>
      <c r="AH1104" s="814"/>
      <c r="AI1104" s="814"/>
      <c r="AJ1104" s="814"/>
      <c r="AK1104" s="814"/>
      <c r="AL1104" s="814"/>
      <c r="AM1104" s="814"/>
      <c r="AN1104" s="814"/>
      <c r="AO1104" s="814"/>
      <c r="AP1104" s="814"/>
      <c r="AQ1104" s="814"/>
      <c r="AR1104" s="814"/>
      <c r="AS1104" s="814"/>
      <c r="AT1104" s="814"/>
      <c r="AU1104" s="814"/>
      <c r="AV1104" s="814"/>
      <c r="AW1104" s="814"/>
      <c r="AX1104" s="814"/>
      <c r="AY1104" s="814"/>
      <c r="AZ1104" s="814"/>
      <c r="BA1104" s="814"/>
      <c r="BB1104" s="814"/>
      <c r="BC1104" s="814"/>
      <c r="BD1104" s="814"/>
      <c r="BE1104" s="814"/>
      <c r="BF1104" s="814"/>
      <c r="BG1104" s="814"/>
      <c r="BH1104" s="814"/>
      <c r="BI1104" s="814"/>
      <c r="BJ1104" s="814"/>
      <c r="BK1104" s="814"/>
      <c r="BL1104" s="814"/>
      <c r="BM1104" s="814"/>
      <c r="BN1104" s="814"/>
      <c r="BO1104" s="814"/>
      <c r="BP1104" s="814"/>
      <c r="BQ1104" s="814"/>
      <c r="BR1104" s="814"/>
      <c r="BS1104" s="814"/>
      <c r="BT1104" s="814"/>
      <c r="BU1104" s="814"/>
      <c r="BV1104" s="814"/>
      <c r="BW1104" s="814"/>
      <c r="BX1104" s="814"/>
      <c r="BY1104" s="814"/>
      <c r="BZ1104" s="814"/>
      <c r="CA1104" s="814"/>
      <c r="CB1104" s="814"/>
      <c r="CC1104" s="814"/>
      <c r="CD1104" s="814"/>
      <c r="CE1104" s="814"/>
      <c r="CF1104" s="814"/>
      <c r="CG1104" s="814"/>
      <c r="CH1104" s="814"/>
      <c r="CI1104" s="814"/>
      <c r="CJ1104" s="814"/>
      <c r="CK1104" s="814"/>
      <c r="CL1104" s="814"/>
      <c r="CM1104" s="814"/>
      <c r="CN1104" s="814"/>
      <c r="CO1104" s="814"/>
      <c r="CP1104" s="814"/>
      <c r="CQ1104" s="814"/>
      <c r="CR1104" s="814"/>
      <c r="CS1104" s="814"/>
      <c r="CT1104" s="814"/>
      <c r="CU1104" s="814"/>
      <c r="CV1104" s="814"/>
      <c r="CW1104" s="814"/>
      <c r="CX1104" s="814"/>
      <c r="CY1104" s="814"/>
      <c r="CZ1104" s="814"/>
      <c r="DA1104" s="814"/>
      <c r="DB1104" s="814"/>
      <c r="DC1104" s="814"/>
      <c r="DD1104" s="814"/>
      <c r="DE1104" s="814"/>
      <c r="DF1104" s="814"/>
      <c r="DG1104" s="814"/>
      <c r="DH1104" s="814"/>
      <c r="DI1104" s="814"/>
      <c r="DJ1104" s="814"/>
      <c r="DK1104" s="814"/>
      <c r="DL1104" s="814"/>
      <c r="DM1104" s="814"/>
      <c r="DN1104" s="814"/>
      <c r="DO1104" s="814"/>
      <c r="DP1104" s="814"/>
      <c r="DQ1104" s="814"/>
      <c r="DR1104" s="814"/>
      <c r="DS1104" s="814"/>
      <c r="DT1104" s="814"/>
      <c r="DU1104" s="814"/>
      <c r="DV1104" s="814"/>
      <c r="DW1104" s="814"/>
      <c r="DX1104" s="814"/>
      <c r="DY1104" s="814"/>
      <c r="DZ1104" s="814"/>
      <c r="EA1104" s="814"/>
      <c r="EB1104" s="814"/>
      <c r="EC1104" s="814"/>
      <c r="ED1104" s="814"/>
      <c r="EE1104" s="814"/>
      <c r="EF1104" s="814"/>
      <c r="EG1104" s="814"/>
      <c r="EH1104" s="814"/>
      <c r="EI1104" s="814"/>
      <c r="EJ1104" s="814"/>
      <c r="EK1104" s="814"/>
      <c r="EL1104" s="814"/>
      <c r="EM1104" s="814"/>
      <c r="EN1104" s="814"/>
      <c r="EO1104" s="814"/>
      <c r="EP1104" s="814"/>
      <c r="EQ1104" s="814"/>
      <c r="ER1104" s="814"/>
      <c r="ES1104" s="814"/>
      <c r="ET1104" s="814"/>
      <c r="EU1104" s="814"/>
      <c r="EV1104" s="814"/>
      <c r="EW1104" s="814"/>
      <c r="EX1104" s="814"/>
      <c r="EY1104" s="814"/>
      <c r="EZ1104" s="814"/>
      <c r="FA1104" s="814"/>
      <c r="FB1104" s="814"/>
      <c r="FC1104" s="814"/>
      <c r="FD1104" s="814"/>
      <c r="FE1104" s="814"/>
      <c r="FF1104" s="814"/>
      <c r="FG1104" s="814"/>
      <c r="FH1104" s="814"/>
      <c r="FI1104" s="814"/>
      <c r="FJ1104" s="814"/>
      <c r="FK1104" s="814"/>
      <c r="FL1104" s="814"/>
      <c r="FM1104" s="814"/>
      <c r="FN1104" s="814"/>
      <c r="FO1104" s="814"/>
      <c r="FP1104" s="814"/>
      <c r="FQ1104" s="814"/>
      <c r="FR1104" s="814"/>
      <c r="FS1104" s="814"/>
      <c r="FT1104" s="814"/>
      <c r="FU1104" s="814"/>
      <c r="FV1104" s="814"/>
      <c r="FW1104" s="814"/>
      <c r="FX1104" s="814"/>
      <c r="FY1104" s="814"/>
      <c r="FZ1104" s="814"/>
      <c r="GA1104" s="814"/>
      <c r="GB1104" s="814"/>
      <c r="GC1104" s="814"/>
      <c r="GD1104" s="814"/>
      <c r="GE1104" s="814"/>
      <c r="GF1104" s="814"/>
      <c r="GG1104" s="814"/>
      <c r="GH1104" s="814"/>
      <c r="GI1104" s="814"/>
      <c r="GJ1104" s="814"/>
      <c r="GK1104" s="814"/>
      <c r="GL1104" s="814"/>
      <c r="GM1104" s="814"/>
      <c r="GN1104" s="814"/>
      <c r="GO1104" s="814"/>
      <c r="GP1104" s="814"/>
      <c r="GQ1104" s="814"/>
      <c r="GR1104" s="814"/>
      <c r="GS1104" s="814"/>
      <c r="GT1104" s="814"/>
      <c r="GU1104" s="814"/>
      <c r="GV1104" s="814"/>
      <c r="GW1104" s="814"/>
      <c r="GX1104" s="814"/>
      <c r="GY1104" s="814"/>
      <c r="GZ1104" s="814"/>
      <c r="HA1104" s="814"/>
      <c r="HB1104" s="814"/>
      <c r="HC1104" s="814"/>
      <c r="HD1104" s="814"/>
      <c r="HE1104" s="814"/>
      <c r="HF1104" s="814"/>
      <c r="HG1104" s="814"/>
      <c r="HH1104" s="814"/>
      <c r="HI1104" s="814"/>
      <c r="HJ1104" s="814"/>
      <c r="HK1104" s="814"/>
      <c r="HL1104" s="814"/>
      <c r="HM1104" s="814"/>
      <c r="HN1104" s="814"/>
      <c r="HO1104" s="814"/>
      <c r="HP1104" s="814"/>
      <c r="HQ1104" s="814"/>
      <c r="HR1104" s="814"/>
      <c r="HS1104" s="814"/>
      <c r="HT1104" s="814"/>
      <c r="HU1104" s="814"/>
      <c r="HV1104" s="814"/>
      <c r="HW1104" s="814"/>
      <c r="HX1104" s="814"/>
      <c r="HY1104" s="814"/>
      <c r="HZ1104" s="814"/>
      <c r="IA1104" s="814"/>
      <c r="IB1104" s="814"/>
      <c r="IC1104" s="814"/>
      <c r="ID1104" s="814"/>
      <c r="IE1104" s="814"/>
      <c r="IF1104" s="814"/>
      <c r="IG1104" s="814"/>
      <c r="IH1104" s="814"/>
      <c r="II1104" s="814"/>
      <c r="IJ1104" s="814"/>
      <c r="IK1104" s="814"/>
      <c r="IL1104" s="814"/>
      <c r="IM1104" s="814"/>
      <c r="IN1104" s="814"/>
    </row>
    <row r="1105" spans="1:248" ht="13.5">
      <c r="A1105" s="640">
        <v>156</v>
      </c>
      <c r="B1105" s="670" t="s">
        <v>2136</v>
      </c>
      <c r="C1105" s="693" t="s">
        <v>709</v>
      </c>
      <c r="D1105" s="608">
        <v>1</v>
      </c>
      <c r="E1105" s="703">
        <v>2008</v>
      </c>
      <c r="F1105" s="1095">
        <v>58.9</v>
      </c>
      <c r="G1105" s="825">
        <f t="shared" si="35"/>
        <v>58.9</v>
      </c>
      <c r="H1105" s="1096">
        <v>100</v>
      </c>
      <c r="I1105" s="825">
        <f t="shared" si="36"/>
        <v>0</v>
      </c>
      <c r="J1105" s="668"/>
      <c r="K1105" s="725"/>
      <c r="L1105" s="725"/>
      <c r="M1105" s="668"/>
      <c r="N1105" s="725"/>
      <c r="O1105" s="831"/>
      <c r="P1105" s="1883"/>
      <c r="Q1105" s="814"/>
      <c r="R1105" s="814"/>
      <c r="S1105" s="814"/>
      <c r="T1105" s="814"/>
      <c r="U1105" s="814"/>
      <c r="V1105" s="814"/>
      <c r="W1105" s="814"/>
      <c r="X1105" s="814"/>
      <c r="Y1105" s="814"/>
      <c r="Z1105" s="814"/>
      <c r="AA1105" s="814"/>
      <c r="AB1105" s="814"/>
      <c r="AC1105" s="814"/>
      <c r="AD1105" s="814"/>
      <c r="AE1105" s="814"/>
      <c r="AF1105" s="814"/>
      <c r="AG1105" s="814"/>
      <c r="AH1105" s="814"/>
      <c r="AI1105" s="814"/>
      <c r="AJ1105" s="814"/>
      <c r="AK1105" s="814"/>
      <c r="AL1105" s="814"/>
      <c r="AM1105" s="814"/>
      <c r="AN1105" s="814"/>
      <c r="AO1105" s="814"/>
      <c r="AP1105" s="814"/>
      <c r="AQ1105" s="814"/>
      <c r="AR1105" s="814"/>
      <c r="AS1105" s="814"/>
      <c r="AT1105" s="814"/>
      <c r="AU1105" s="814"/>
      <c r="AV1105" s="814"/>
      <c r="AW1105" s="814"/>
      <c r="AX1105" s="814"/>
      <c r="AY1105" s="814"/>
      <c r="AZ1105" s="814"/>
      <c r="BA1105" s="814"/>
      <c r="BB1105" s="814"/>
      <c r="BC1105" s="814"/>
      <c r="BD1105" s="814"/>
      <c r="BE1105" s="814"/>
      <c r="BF1105" s="814"/>
      <c r="BG1105" s="814"/>
      <c r="BH1105" s="814"/>
      <c r="BI1105" s="814"/>
      <c r="BJ1105" s="814"/>
      <c r="BK1105" s="814"/>
      <c r="BL1105" s="814"/>
      <c r="BM1105" s="814"/>
      <c r="BN1105" s="814"/>
      <c r="BO1105" s="814"/>
      <c r="BP1105" s="814"/>
      <c r="BQ1105" s="814"/>
      <c r="BR1105" s="814"/>
      <c r="BS1105" s="814"/>
      <c r="BT1105" s="814"/>
      <c r="BU1105" s="814"/>
      <c r="BV1105" s="814"/>
      <c r="BW1105" s="814"/>
      <c r="BX1105" s="814"/>
      <c r="BY1105" s="814"/>
      <c r="BZ1105" s="814"/>
      <c r="CA1105" s="814"/>
      <c r="CB1105" s="814"/>
      <c r="CC1105" s="814"/>
      <c r="CD1105" s="814"/>
      <c r="CE1105" s="814"/>
      <c r="CF1105" s="814"/>
      <c r="CG1105" s="814"/>
      <c r="CH1105" s="814"/>
      <c r="CI1105" s="814"/>
      <c r="CJ1105" s="814"/>
      <c r="CK1105" s="814"/>
      <c r="CL1105" s="814"/>
      <c r="CM1105" s="814"/>
      <c r="CN1105" s="814"/>
      <c r="CO1105" s="814"/>
      <c r="CP1105" s="814"/>
      <c r="CQ1105" s="814"/>
      <c r="CR1105" s="814"/>
      <c r="CS1105" s="814"/>
      <c r="CT1105" s="814"/>
      <c r="CU1105" s="814"/>
      <c r="CV1105" s="814"/>
      <c r="CW1105" s="814"/>
      <c r="CX1105" s="814"/>
      <c r="CY1105" s="814"/>
      <c r="CZ1105" s="814"/>
      <c r="DA1105" s="814"/>
      <c r="DB1105" s="814"/>
      <c r="DC1105" s="814"/>
      <c r="DD1105" s="814"/>
      <c r="DE1105" s="814"/>
      <c r="DF1105" s="814"/>
      <c r="DG1105" s="814"/>
      <c r="DH1105" s="814"/>
      <c r="DI1105" s="814"/>
      <c r="DJ1105" s="814"/>
      <c r="DK1105" s="814"/>
      <c r="DL1105" s="814"/>
      <c r="DM1105" s="814"/>
      <c r="DN1105" s="814"/>
      <c r="DO1105" s="814"/>
      <c r="DP1105" s="814"/>
      <c r="DQ1105" s="814"/>
      <c r="DR1105" s="814"/>
      <c r="DS1105" s="814"/>
      <c r="DT1105" s="814"/>
      <c r="DU1105" s="814"/>
      <c r="DV1105" s="814"/>
      <c r="DW1105" s="814"/>
      <c r="DX1105" s="814"/>
      <c r="DY1105" s="814"/>
      <c r="DZ1105" s="814"/>
      <c r="EA1105" s="814"/>
      <c r="EB1105" s="814"/>
      <c r="EC1105" s="814"/>
      <c r="ED1105" s="814"/>
      <c r="EE1105" s="814"/>
      <c r="EF1105" s="814"/>
      <c r="EG1105" s="814"/>
      <c r="EH1105" s="814"/>
      <c r="EI1105" s="814"/>
      <c r="EJ1105" s="814"/>
      <c r="EK1105" s="814"/>
      <c r="EL1105" s="814"/>
      <c r="EM1105" s="814"/>
      <c r="EN1105" s="814"/>
      <c r="EO1105" s="814"/>
      <c r="EP1105" s="814"/>
      <c r="EQ1105" s="814"/>
      <c r="ER1105" s="814"/>
      <c r="ES1105" s="814"/>
      <c r="ET1105" s="814"/>
      <c r="EU1105" s="814"/>
      <c r="EV1105" s="814"/>
      <c r="EW1105" s="814"/>
      <c r="EX1105" s="814"/>
      <c r="EY1105" s="814"/>
      <c r="EZ1105" s="814"/>
      <c r="FA1105" s="814"/>
      <c r="FB1105" s="814"/>
      <c r="FC1105" s="814"/>
      <c r="FD1105" s="814"/>
      <c r="FE1105" s="814"/>
      <c r="FF1105" s="814"/>
      <c r="FG1105" s="814"/>
      <c r="FH1105" s="814"/>
      <c r="FI1105" s="814"/>
      <c r="FJ1105" s="814"/>
      <c r="FK1105" s="814"/>
      <c r="FL1105" s="814"/>
      <c r="FM1105" s="814"/>
      <c r="FN1105" s="814"/>
      <c r="FO1105" s="814"/>
      <c r="FP1105" s="814"/>
      <c r="FQ1105" s="814"/>
      <c r="FR1105" s="814"/>
      <c r="FS1105" s="814"/>
      <c r="FT1105" s="814"/>
      <c r="FU1105" s="814"/>
      <c r="FV1105" s="814"/>
      <c r="FW1105" s="814"/>
      <c r="FX1105" s="814"/>
      <c r="FY1105" s="814"/>
      <c r="FZ1105" s="814"/>
      <c r="GA1105" s="814"/>
      <c r="GB1105" s="814"/>
      <c r="GC1105" s="814"/>
      <c r="GD1105" s="814"/>
      <c r="GE1105" s="814"/>
      <c r="GF1105" s="814"/>
      <c r="GG1105" s="814"/>
      <c r="GH1105" s="814"/>
      <c r="GI1105" s="814"/>
      <c r="GJ1105" s="814"/>
      <c r="GK1105" s="814"/>
      <c r="GL1105" s="814"/>
      <c r="GM1105" s="814"/>
      <c r="GN1105" s="814"/>
      <c r="GO1105" s="814"/>
      <c r="GP1105" s="814"/>
      <c r="GQ1105" s="814"/>
      <c r="GR1105" s="814"/>
      <c r="GS1105" s="814"/>
      <c r="GT1105" s="814"/>
      <c r="GU1105" s="814"/>
      <c r="GV1105" s="814"/>
      <c r="GW1105" s="814"/>
      <c r="GX1105" s="814"/>
      <c r="GY1105" s="814"/>
      <c r="GZ1105" s="814"/>
      <c r="HA1105" s="814"/>
      <c r="HB1105" s="814"/>
      <c r="HC1105" s="814"/>
      <c r="HD1105" s="814"/>
      <c r="HE1105" s="814"/>
      <c r="HF1105" s="814"/>
      <c r="HG1105" s="814"/>
      <c r="HH1105" s="814"/>
      <c r="HI1105" s="814"/>
      <c r="HJ1105" s="814"/>
      <c r="HK1105" s="814"/>
      <c r="HL1105" s="814"/>
      <c r="HM1105" s="814"/>
      <c r="HN1105" s="814"/>
      <c r="HO1105" s="814"/>
      <c r="HP1105" s="814"/>
      <c r="HQ1105" s="814"/>
      <c r="HR1105" s="814"/>
      <c r="HS1105" s="814"/>
      <c r="HT1105" s="814"/>
      <c r="HU1105" s="814"/>
      <c r="HV1105" s="814"/>
      <c r="HW1105" s="814"/>
      <c r="HX1105" s="814"/>
      <c r="HY1105" s="814"/>
      <c r="HZ1105" s="814"/>
      <c r="IA1105" s="814"/>
      <c r="IB1105" s="814"/>
      <c r="IC1105" s="814"/>
      <c r="ID1105" s="814"/>
      <c r="IE1105" s="814"/>
      <c r="IF1105" s="814"/>
      <c r="IG1105" s="814"/>
      <c r="IH1105" s="814"/>
      <c r="II1105" s="814"/>
      <c r="IJ1105" s="814"/>
      <c r="IK1105" s="814"/>
      <c r="IL1105" s="814"/>
      <c r="IM1105" s="814"/>
      <c r="IN1105" s="814"/>
    </row>
    <row r="1106" spans="1:248" ht="27">
      <c r="A1106" s="640">
        <v>157</v>
      </c>
      <c r="B1106" s="670" t="s">
        <v>2137</v>
      </c>
      <c r="C1106" s="693" t="s">
        <v>709</v>
      </c>
      <c r="D1106" s="608">
        <v>2</v>
      </c>
      <c r="E1106" s="703">
        <v>2011</v>
      </c>
      <c r="F1106" s="1095">
        <v>5317.2</v>
      </c>
      <c r="G1106" s="825">
        <f t="shared" si="35"/>
        <v>5317.2</v>
      </c>
      <c r="H1106" s="1096">
        <v>100</v>
      </c>
      <c r="I1106" s="825">
        <f t="shared" si="36"/>
        <v>0</v>
      </c>
      <c r="J1106" s="668"/>
      <c r="K1106" s="725"/>
      <c r="L1106" s="725"/>
      <c r="M1106" s="668"/>
      <c r="N1106" s="725"/>
      <c r="O1106" s="831"/>
      <c r="P1106" s="1883"/>
      <c r="Q1106" s="814"/>
      <c r="R1106" s="814"/>
      <c r="S1106" s="814"/>
      <c r="T1106" s="814"/>
      <c r="U1106" s="814"/>
      <c r="V1106" s="814"/>
      <c r="W1106" s="814"/>
      <c r="X1106" s="814"/>
      <c r="Y1106" s="814"/>
      <c r="Z1106" s="814"/>
      <c r="AA1106" s="814"/>
      <c r="AB1106" s="814"/>
      <c r="AC1106" s="814"/>
      <c r="AD1106" s="814"/>
      <c r="AE1106" s="814"/>
      <c r="AF1106" s="814"/>
      <c r="AG1106" s="814"/>
      <c r="AH1106" s="814"/>
      <c r="AI1106" s="814"/>
      <c r="AJ1106" s="814"/>
      <c r="AK1106" s="814"/>
      <c r="AL1106" s="814"/>
      <c r="AM1106" s="814"/>
      <c r="AN1106" s="814"/>
      <c r="AO1106" s="814"/>
      <c r="AP1106" s="814"/>
      <c r="AQ1106" s="814"/>
      <c r="AR1106" s="814"/>
      <c r="AS1106" s="814"/>
      <c r="AT1106" s="814"/>
      <c r="AU1106" s="814"/>
      <c r="AV1106" s="814"/>
      <c r="AW1106" s="814"/>
      <c r="AX1106" s="814"/>
      <c r="AY1106" s="814"/>
      <c r="AZ1106" s="814"/>
      <c r="BA1106" s="814"/>
      <c r="BB1106" s="814"/>
      <c r="BC1106" s="814"/>
      <c r="BD1106" s="814"/>
      <c r="BE1106" s="814"/>
      <c r="BF1106" s="814"/>
      <c r="BG1106" s="814"/>
      <c r="BH1106" s="814"/>
      <c r="BI1106" s="814"/>
      <c r="BJ1106" s="814"/>
      <c r="BK1106" s="814"/>
      <c r="BL1106" s="814"/>
      <c r="BM1106" s="814"/>
      <c r="BN1106" s="814"/>
      <c r="BO1106" s="814"/>
      <c r="BP1106" s="814"/>
      <c r="BQ1106" s="814"/>
      <c r="BR1106" s="814"/>
      <c r="BS1106" s="814"/>
      <c r="BT1106" s="814"/>
      <c r="BU1106" s="814"/>
      <c r="BV1106" s="814"/>
      <c r="BW1106" s="814"/>
      <c r="BX1106" s="814"/>
      <c r="BY1106" s="814"/>
      <c r="BZ1106" s="814"/>
      <c r="CA1106" s="814"/>
      <c r="CB1106" s="814"/>
      <c r="CC1106" s="814"/>
      <c r="CD1106" s="814"/>
      <c r="CE1106" s="814"/>
      <c r="CF1106" s="814"/>
      <c r="CG1106" s="814"/>
      <c r="CH1106" s="814"/>
      <c r="CI1106" s="814"/>
      <c r="CJ1106" s="814"/>
      <c r="CK1106" s="814"/>
      <c r="CL1106" s="814"/>
      <c r="CM1106" s="814"/>
      <c r="CN1106" s="814"/>
      <c r="CO1106" s="814"/>
      <c r="CP1106" s="814"/>
      <c r="CQ1106" s="814"/>
      <c r="CR1106" s="814"/>
      <c r="CS1106" s="814"/>
      <c r="CT1106" s="814"/>
      <c r="CU1106" s="814"/>
      <c r="CV1106" s="814"/>
      <c r="CW1106" s="814"/>
      <c r="CX1106" s="814"/>
      <c r="CY1106" s="814"/>
      <c r="CZ1106" s="814"/>
      <c r="DA1106" s="814"/>
      <c r="DB1106" s="814"/>
      <c r="DC1106" s="814"/>
      <c r="DD1106" s="814"/>
      <c r="DE1106" s="814"/>
      <c r="DF1106" s="814"/>
      <c r="DG1106" s="814"/>
      <c r="DH1106" s="814"/>
      <c r="DI1106" s="814"/>
      <c r="DJ1106" s="814"/>
      <c r="DK1106" s="814"/>
      <c r="DL1106" s="814"/>
      <c r="DM1106" s="814"/>
      <c r="DN1106" s="814"/>
      <c r="DO1106" s="814"/>
      <c r="DP1106" s="814"/>
      <c r="DQ1106" s="814"/>
      <c r="DR1106" s="814"/>
      <c r="DS1106" s="814"/>
      <c r="DT1106" s="814"/>
      <c r="DU1106" s="814"/>
      <c r="DV1106" s="814"/>
      <c r="DW1106" s="814"/>
      <c r="DX1106" s="814"/>
      <c r="DY1106" s="814"/>
      <c r="DZ1106" s="814"/>
      <c r="EA1106" s="814"/>
      <c r="EB1106" s="814"/>
      <c r="EC1106" s="814"/>
      <c r="ED1106" s="814"/>
      <c r="EE1106" s="814"/>
      <c r="EF1106" s="814"/>
      <c r="EG1106" s="814"/>
      <c r="EH1106" s="814"/>
      <c r="EI1106" s="814"/>
      <c r="EJ1106" s="814"/>
      <c r="EK1106" s="814"/>
      <c r="EL1106" s="814"/>
      <c r="EM1106" s="814"/>
      <c r="EN1106" s="814"/>
      <c r="EO1106" s="814"/>
      <c r="EP1106" s="814"/>
      <c r="EQ1106" s="814"/>
      <c r="ER1106" s="814"/>
      <c r="ES1106" s="814"/>
      <c r="ET1106" s="814"/>
      <c r="EU1106" s="814"/>
      <c r="EV1106" s="814"/>
      <c r="EW1106" s="814"/>
      <c r="EX1106" s="814"/>
      <c r="EY1106" s="814"/>
      <c r="EZ1106" s="814"/>
      <c r="FA1106" s="814"/>
      <c r="FB1106" s="814"/>
      <c r="FC1106" s="814"/>
      <c r="FD1106" s="814"/>
      <c r="FE1106" s="814"/>
      <c r="FF1106" s="814"/>
      <c r="FG1106" s="814"/>
      <c r="FH1106" s="814"/>
      <c r="FI1106" s="814"/>
      <c r="FJ1106" s="814"/>
      <c r="FK1106" s="814"/>
      <c r="FL1106" s="814"/>
      <c r="FM1106" s="814"/>
      <c r="FN1106" s="814"/>
      <c r="FO1106" s="814"/>
      <c r="FP1106" s="814"/>
      <c r="FQ1106" s="814"/>
      <c r="FR1106" s="814"/>
      <c r="FS1106" s="814"/>
      <c r="FT1106" s="814"/>
      <c r="FU1106" s="814"/>
      <c r="FV1106" s="814"/>
      <c r="FW1106" s="814"/>
      <c r="FX1106" s="814"/>
      <c r="FY1106" s="814"/>
      <c r="FZ1106" s="814"/>
      <c r="GA1106" s="814"/>
      <c r="GB1106" s="814"/>
      <c r="GC1106" s="814"/>
      <c r="GD1106" s="814"/>
      <c r="GE1106" s="814"/>
      <c r="GF1106" s="814"/>
      <c r="GG1106" s="814"/>
      <c r="GH1106" s="814"/>
      <c r="GI1106" s="814"/>
      <c r="GJ1106" s="814"/>
      <c r="GK1106" s="814"/>
      <c r="GL1106" s="814"/>
      <c r="GM1106" s="814"/>
      <c r="GN1106" s="814"/>
      <c r="GO1106" s="814"/>
      <c r="GP1106" s="814"/>
      <c r="GQ1106" s="814"/>
      <c r="GR1106" s="814"/>
      <c r="GS1106" s="814"/>
      <c r="GT1106" s="814"/>
      <c r="GU1106" s="814"/>
      <c r="GV1106" s="814"/>
      <c r="GW1106" s="814"/>
      <c r="GX1106" s="814"/>
      <c r="GY1106" s="814"/>
      <c r="GZ1106" s="814"/>
      <c r="HA1106" s="814"/>
      <c r="HB1106" s="814"/>
      <c r="HC1106" s="814"/>
      <c r="HD1106" s="814"/>
      <c r="HE1106" s="814"/>
      <c r="HF1106" s="814"/>
      <c r="HG1106" s="814"/>
      <c r="HH1106" s="814"/>
      <c r="HI1106" s="814"/>
      <c r="HJ1106" s="814"/>
      <c r="HK1106" s="814"/>
      <c r="HL1106" s="814"/>
      <c r="HM1106" s="814"/>
      <c r="HN1106" s="814"/>
      <c r="HO1106" s="814"/>
      <c r="HP1106" s="814"/>
      <c r="HQ1106" s="814"/>
      <c r="HR1106" s="814"/>
      <c r="HS1106" s="814"/>
      <c r="HT1106" s="814"/>
      <c r="HU1106" s="814"/>
      <c r="HV1106" s="814"/>
      <c r="HW1106" s="814"/>
      <c r="HX1106" s="814"/>
      <c r="HY1106" s="814"/>
      <c r="HZ1106" s="814"/>
      <c r="IA1106" s="814"/>
      <c r="IB1106" s="814"/>
      <c r="IC1106" s="814"/>
      <c r="ID1106" s="814"/>
      <c r="IE1106" s="814"/>
      <c r="IF1106" s="814"/>
      <c r="IG1106" s="814"/>
      <c r="IH1106" s="814"/>
      <c r="II1106" s="814"/>
      <c r="IJ1106" s="814"/>
      <c r="IK1106" s="814"/>
      <c r="IL1106" s="814"/>
      <c r="IM1106" s="814"/>
      <c r="IN1106" s="814"/>
    </row>
    <row r="1107" spans="1:248" ht="27">
      <c r="A1107" s="640">
        <v>158</v>
      </c>
      <c r="B1107" s="670" t="s">
        <v>2138</v>
      </c>
      <c r="C1107" s="693" t="s">
        <v>709</v>
      </c>
      <c r="D1107" s="608">
        <v>1</v>
      </c>
      <c r="E1107" s="703">
        <v>2011</v>
      </c>
      <c r="F1107" s="1095">
        <v>2658.6</v>
      </c>
      <c r="G1107" s="825">
        <f t="shared" si="35"/>
        <v>2658.6</v>
      </c>
      <c r="H1107" s="1096">
        <v>100</v>
      </c>
      <c r="I1107" s="825">
        <f t="shared" si="36"/>
        <v>0</v>
      </c>
      <c r="J1107" s="668"/>
      <c r="K1107" s="725"/>
      <c r="L1107" s="725"/>
      <c r="M1107" s="668"/>
      <c r="N1107" s="725"/>
      <c r="O1107" s="831"/>
      <c r="P1107" s="1883"/>
      <c r="Q1107" s="814"/>
      <c r="R1107" s="814"/>
      <c r="S1107" s="814"/>
      <c r="T1107" s="814"/>
      <c r="U1107" s="814"/>
      <c r="V1107" s="814"/>
      <c r="W1107" s="814"/>
      <c r="X1107" s="814"/>
      <c r="Y1107" s="814"/>
      <c r="Z1107" s="814"/>
      <c r="AA1107" s="814"/>
      <c r="AB1107" s="814"/>
      <c r="AC1107" s="814"/>
      <c r="AD1107" s="814"/>
      <c r="AE1107" s="814"/>
      <c r="AF1107" s="814"/>
      <c r="AG1107" s="814"/>
      <c r="AH1107" s="814"/>
      <c r="AI1107" s="814"/>
      <c r="AJ1107" s="814"/>
      <c r="AK1107" s="814"/>
      <c r="AL1107" s="814"/>
      <c r="AM1107" s="814"/>
      <c r="AN1107" s="814"/>
      <c r="AO1107" s="814"/>
      <c r="AP1107" s="814"/>
      <c r="AQ1107" s="814"/>
      <c r="AR1107" s="814"/>
      <c r="AS1107" s="814"/>
      <c r="AT1107" s="814"/>
      <c r="AU1107" s="814"/>
      <c r="AV1107" s="814"/>
      <c r="AW1107" s="814"/>
      <c r="AX1107" s="814"/>
      <c r="AY1107" s="814"/>
      <c r="AZ1107" s="814"/>
      <c r="BA1107" s="814"/>
      <c r="BB1107" s="814"/>
      <c r="BC1107" s="814"/>
      <c r="BD1107" s="814"/>
      <c r="BE1107" s="814"/>
      <c r="BF1107" s="814"/>
      <c r="BG1107" s="814"/>
      <c r="BH1107" s="814"/>
      <c r="BI1107" s="814"/>
      <c r="BJ1107" s="814"/>
      <c r="BK1107" s="814"/>
      <c r="BL1107" s="814"/>
      <c r="BM1107" s="814"/>
      <c r="BN1107" s="814"/>
      <c r="BO1107" s="814"/>
      <c r="BP1107" s="814"/>
      <c r="BQ1107" s="814"/>
      <c r="BR1107" s="814"/>
      <c r="BS1107" s="814"/>
      <c r="BT1107" s="814"/>
      <c r="BU1107" s="814"/>
      <c r="BV1107" s="814"/>
      <c r="BW1107" s="814"/>
      <c r="BX1107" s="814"/>
      <c r="BY1107" s="814"/>
      <c r="BZ1107" s="814"/>
      <c r="CA1107" s="814"/>
      <c r="CB1107" s="814"/>
      <c r="CC1107" s="814"/>
      <c r="CD1107" s="814"/>
      <c r="CE1107" s="814"/>
      <c r="CF1107" s="814"/>
      <c r="CG1107" s="814"/>
      <c r="CH1107" s="814"/>
      <c r="CI1107" s="814"/>
      <c r="CJ1107" s="814"/>
      <c r="CK1107" s="814"/>
      <c r="CL1107" s="814"/>
      <c r="CM1107" s="814"/>
      <c r="CN1107" s="814"/>
      <c r="CO1107" s="814"/>
      <c r="CP1107" s="814"/>
      <c r="CQ1107" s="814"/>
      <c r="CR1107" s="814"/>
      <c r="CS1107" s="814"/>
      <c r="CT1107" s="814"/>
      <c r="CU1107" s="814"/>
      <c r="CV1107" s="814"/>
      <c r="CW1107" s="814"/>
      <c r="CX1107" s="814"/>
      <c r="CY1107" s="814"/>
      <c r="CZ1107" s="814"/>
      <c r="DA1107" s="814"/>
      <c r="DB1107" s="814"/>
      <c r="DC1107" s="814"/>
      <c r="DD1107" s="814"/>
      <c r="DE1107" s="814"/>
      <c r="DF1107" s="814"/>
      <c r="DG1107" s="814"/>
      <c r="DH1107" s="814"/>
      <c r="DI1107" s="814"/>
      <c r="DJ1107" s="814"/>
      <c r="DK1107" s="814"/>
      <c r="DL1107" s="814"/>
      <c r="DM1107" s="814"/>
      <c r="DN1107" s="814"/>
      <c r="DO1107" s="814"/>
      <c r="DP1107" s="814"/>
      <c r="DQ1107" s="814"/>
      <c r="DR1107" s="814"/>
      <c r="DS1107" s="814"/>
      <c r="DT1107" s="814"/>
      <c r="DU1107" s="814"/>
      <c r="DV1107" s="814"/>
      <c r="DW1107" s="814"/>
      <c r="DX1107" s="814"/>
      <c r="DY1107" s="814"/>
      <c r="DZ1107" s="814"/>
      <c r="EA1107" s="814"/>
      <c r="EB1107" s="814"/>
      <c r="EC1107" s="814"/>
      <c r="ED1107" s="814"/>
      <c r="EE1107" s="814"/>
      <c r="EF1107" s="814"/>
      <c r="EG1107" s="814"/>
      <c r="EH1107" s="814"/>
      <c r="EI1107" s="814"/>
      <c r="EJ1107" s="814"/>
      <c r="EK1107" s="814"/>
      <c r="EL1107" s="814"/>
      <c r="EM1107" s="814"/>
      <c r="EN1107" s="814"/>
      <c r="EO1107" s="814"/>
      <c r="EP1107" s="814"/>
      <c r="EQ1107" s="814"/>
      <c r="ER1107" s="814"/>
      <c r="ES1107" s="814"/>
      <c r="ET1107" s="814"/>
      <c r="EU1107" s="814"/>
      <c r="EV1107" s="814"/>
      <c r="EW1107" s="814"/>
      <c r="EX1107" s="814"/>
      <c r="EY1107" s="814"/>
      <c r="EZ1107" s="814"/>
      <c r="FA1107" s="814"/>
      <c r="FB1107" s="814"/>
      <c r="FC1107" s="814"/>
      <c r="FD1107" s="814"/>
      <c r="FE1107" s="814"/>
      <c r="FF1107" s="814"/>
      <c r="FG1107" s="814"/>
      <c r="FH1107" s="814"/>
      <c r="FI1107" s="814"/>
      <c r="FJ1107" s="814"/>
      <c r="FK1107" s="814"/>
      <c r="FL1107" s="814"/>
      <c r="FM1107" s="814"/>
      <c r="FN1107" s="814"/>
      <c r="FO1107" s="814"/>
      <c r="FP1107" s="814"/>
      <c r="FQ1107" s="814"/>
      <c r="FR1107" s="814"/>
      <c r="FS1107" s="814"/>
      <c r="FT1107" s="814"/>
      <c r="FU1107" s="814"/>
      <c r="FV1107" s="814"/>
      <c r="FW1107" s="814"/>
      <c r="FX1107" s="814"/>
      <c r="FY1107" s="814"/>
      <c r="FZ1107" s="814"/>
      <c r="GA1107" s="814"/>
      <c r="GB1107" s="814"/>
      <c r="GC1107" s="814"/>
      <c r="GD1107" s="814"/>
      <c r="GE1107" s="814"/>
      <c r="GF1107" s="814"/>
      <c r="GG1107" s="814"/>
      <c r="GH1107" s="814"/>
      <c r="GI1107" s="814"/>
      <c r="GJ1107" s="814"/>
      <c r="GK1107" s="814"/>
      <c r="GL1107" s="814"/>
      <c r="GM1107" s="814"/>
      <c r="GN1107" s="814"/>
      <c r="GO1107" s="814"/>
      <c r="GP1107" s="814"/>
      <c r="GQ1107" s="814"/>
      <c r="GR1107" s="814"/>
      <c r="GS1107" s="814"/>
      <c r="GT1107" s="814"/>
      <c r="GU1107" s="814"/>
      <c r="GV1107" s="814"/>
      <c r="GW1107" s="814"/>
      <c r="GX1107" s="814"/>
      <c r="GY1107" s="814"/>
      <c r="GZ1107" s="814"/>
      <c r="HA1107" s="814"/>
      <c r="HB1107" s="814"/>
      <c r="HC1107" s="814"/>
      <c r="HD1107" s="814"/>
      <c r="HE1107" s="814"/>
      <c r="HF1107" s="814"/>
      <c r="HG1107" s="814"/>
      <c r="HH1107" s="814"/>
      <c r="HI1107" s="814"/>
      <c r="HJ1107" s="814"/>
      <c r="HK1107" s="814"/>
      <c r="HL1107" s="814"/>
      <c r="HM1107" s="814"/>
      <c r="HN1107" s="814"/>
      <c r="HO1107" s="814"/>
      <c r="HP1107" s="814"/>
      <c r="HQ1107" s="814"/>
      <c r="HR1107" s="814"/>
      <c r="HS1107" s="814"/>
      <c r="HT1107" s="814"/>
      <c r="HU1107" s="814"/>
      <c r="HV1107" s="814"/>
      <c r="HW1107" s="814"/>
      <c r="HX1107" s="814"/>
      <c r="HY1107" s="814"/>
      <c r="HZ1107" s="814"/>
      <c r="IA1107" s="814"/>
      <c r="IB1107" s="814"/>
      <c r="IC1107" s="814"/>
      <c r="ID1107" s="814"/>
      <c r="IE1107" s="814"/>
      <c r="IF1107" s="814"/>
      <c r="IG1107" s="814"/>
      <c r="IH1107" s="814"/>
      <c r="II1107" s="814"/>
      <c r="IJ1107" s="814"/>
      <c r="IK1107" s="814"/>
      <c r="IL1107" s="814"/>
      <c r="IM1107" s="814"/>
      <c r="IN1107" s="814"/>
    </row>
    <row r="1108" spans="1:248" ht="13.5">
      <c r="A1108" s="640">
        <v>159</v>
      </c>
      <c r="B1108" s="670" t="s">
        <v>2139</v>
      </c>
      <c r="C1108" s="693" t="s">
        <v>709</v>
      </c>
      <c r="D1108" s="608">
        <v>1</v>
      </c>
      <c r="E1108" s="703">
        <v>2011</v>
      </c>
      <c r="F1108" s="1095">
        <v>50.1</v>
      </c>
      <c r="G1108" s="825">
        <f t="shared" si="35"/>
        <v>50.1</v>
      </c>
      <c r="H1108" s="1096">
        <v>100</v>
      </c>
      <c r="I1108" s="825">
        <f t="shared" si="36"/>
        <v>0</v>
      </c>
      <c r="J1108" s="668"/>
      <c r="K1108" s="725"/>
      <c r="L1108" s="725"/>
      <c r="M1108" s="668"/>
      <c r="N1108" s="725"/>
      <c r="O1108" s="831"/>
      <c r="P1108" s="1883"/>
      <c r="Q1108" s="814"/>
      <c r="R1108" s="814"/>
      <c r="S1108" s="814"/>
      <c r="T1108" s="814"/>
      <c r="U1108" s="814"/>
      <c r="V1108" s="814"/>
      <c r="W1108" s="814"/>
      <c r="X1108" s="814"/>
      <c r="Y1108" s="814"/>
      <c r="Z1108" s="814"/>
      <c r="AA1108" s="814"/>
      <c r="AB1108" s="814"/>
      <c r="AC1108" s="814"/>
      <c r="AD1108" s="814"/>
      <c r="AE1108" s="814"/>
      <c r="AF1108" s="814"/>
      <c r="AG1108" s="814"/>
      <c r="AH1108" s="814"/>
      <c r="AI1108" s="814"/>
      <c r="AJ1108" s="814"/>
      <c r="AK1108" s="814"/>
      <c r="AL1108" s="814"/>
      <c r="AM1108" s="814"/>
      <c r="AN1108" s="814"/>
      <c r="AO1108" s="814"/>
      <c r="AP1108" s="814"/>
      <c r="AQ1108" s="814"/>
      <c r="AR1108" s="814"/>
      <c r="AS1108" s="814"/>
      <c r="AT1108" s="814"/>
      <c r="AU1108" s="814"/>
      <c r="AV1108" s="814"/>
      <c r="AW1108" s="814"/>
      <c r="AX1108" s="814"/>
      <c r="AY1108" s="814"/>
      <c r="AZ1108" s="814"/>
      <c r="BA1108" s="814"/>
      <c r="BB1108" s="814"/>
      <c r="BC1108" s="814"/>
      <c r="BD1108" s="814"/>
      <c r="BE1108" s="814"/>
      <c r="BF1108" s="814"/>
      <c r="BG1108" s="814"/>
      <c r="BH1108" s="814"/>
      <c r="BI1108" s="814"/>
      <c r="BJ1108" s="814"/>
      <c r="BK1108" s="814"/>
      <c r="BL1108" s="814"/>
      <c r="BM1108" s="814"/>
      <c r="BN1108" s="814"/>
      <c r="BO1108" s="814"/>
      <c r="BP1108" s="814"/>
      <c r="BQ1108" s="814"/>
      <c r="BR1108" s="814"/>
      <c r="BS1108" s="814"/>
      <c r="BT1108" s="814"/>
      <c r="BU1108" s="814"/>
      <c r="BV1108" s="814"/>
      <c r="BW1108" s="814"/>
      <c r="BX1108" s="814"/>
      <c r="BY1108" s="814"/>
      <c r="BZ1108" s="814"/>
      <c r="CA1108" s="814"/>
      <c r="CB1108" s="814"/>
      <c r="CC1108" s="814"/>
      <c r="CD1108" s="814"/>
      <c r="CE1108" s="814"/>
      <c r="CF1108" s="814"/>
      <c r="CG1108" s="814"/>
      <c r="CH1108" s="814"/>
      <c r="CI1108" s="814"/>
      <c r="CJ1108" s="814"/>
      <c r="CK1108" s="814"/>
      <c r="CL1108" s="814"/>
      <c r="CM1108" s="814"/>
      <c r="CN1108" s="814"/>
      <c r="CO1108" s="814"/>
      <c r="CP1108" s="814"/>
      <c r="CQ1108" s="814"/>
      <c r="CR1108" s="814"/>
      <c r="CS1108" s="814"/>
      <c r="CT1108" s="814"/>
      <c r="CU1108" s="814"/>
      <c r="CV1108" s="814"/>
      <c r="CW1108" s="814"/>
      <c r="CX1108" s="814"/>
      <c r="CY1108" s="814"/>
      <c r="CZ1108" s="814"/>
      <c r="DA1108" s="814"/>
      <c r="DB1108" s="814"/>
      <c r="DC1108" s="814"/>
      <c r="DD1108" s="814"/>
      <c r="DE1108" s="814"/>
      <c r="DF1108" s="814"/>
      <c r="DG1108" s="814"/>
      <c r="DH1108" s="814"/>
      <c r="DI1108" s="814"/>
      <c r="DJ1108" s="814"/>
      <c r="DK1108" s="814"/>
      <c r="DL1108" s="814"/>
      <c r="DM1108" s="814"/>
      <c r="DN1108" s="814"/>
      <c r="DO1108" s="814"/>
      <c r="DP1108" s="814"/>
      <c r="DQ1108" s="814"/>
      <c r="DR1108" s="814"/>
      <c r="DS1108" s="814"/>
      <c r="DT1108" s="814"/>
      <c r="DU1108" s="814"/>
      <c r="DV1108" s="814"/>
      <c r="DW1108" s="814"/>
      <c r="DX1108" s="814"/>
      <c r="DY1108" s="814"/>
      <c r="DZ1108" s="814"/>
      <c r="EA1108" s="814"/>
      <c r="EB1108" s="814"/>
      <c r="EC1108" s="814"/>
      <c r="ED1108" s="814"/>
      <c r="EE1108" s="814"/>
      <c r="EF1108" s="814"/>
      <c r="EG1108" s="814"/>
      <c r="EH1108" s="814"/>
      <c r="EI1108" s="814"/>
      <c r="EJ1108" s="814"/>
      <c r="EK1108" s="814"/>
      <c r="EL1108" s="814"/>
      <c r="EM1108" s="814"/>
      <c r="EN1108" s="814"/>
      <c r="EO1108" s="814"/>
      <c r="EP1108" s="814"/>
      <c r="EQ1108" s="814"/>
      <c r="ER1108" s="814"/>
      <c r="ES1108" s="814"/>
      <c r="ET1108" s="814"/>
      <c r="EU1108" s="814"/>
      <c r="EV1108" s="814"/>
      <c r="EW1108" s="814"/>
      <c r="EX1108" s="814"/>
      <c r="EY1108" s="814"/>
      <c r="EZ1108" s="814"/>
      <c r="FA1108" s="814"/>
      <c r="FB1108" s="814"/>
      <c r="FC1108" s="814"/>
      <c r="FD1108" s="814"/>
      <c r="FE1108" s="814"/>
      <c r="FF1108" s="814"/>
      <c r="FG1108" s="814"/>
      <c r="FH1108" s="814"/>
      <c r="FI1108" s="814"/>
      <c r="FJ1108" s="814"/>
      <c r="FK1108" s="814"/>
      <c r="FL1108" s="814"/>
      <c r="FM1108" s="814"/>
      <c r="FN1108" s="814"/>
      <c r="FO1108" s="814"/>
      <c r="FP1108" s="814"/>
      <c r="FQ1108" s="814"/>
      <c r="FR1108" s="814"/>
      <c r="FS1108" s="814"/>
      <c r="FT1108" s="814"/>
      <c r="FU1108" s="814"/>
      <c r="FV1108" s="814"/>
      <c r="FW1108" s="814"/>
      <c r="FX1108" s="814"/>
      <c r="FY1108" s="814"/>
      <c r="FZ1108" s="814"/>
      <c r="GA1108" s="814"/>
      <c r="GB1108" s="814"/>
      <c r="GC1108" s="814"/>
      <c r="GD1108" s="814"/>
      <c r="GE1108" s="814"/>
      <c r="GF1108" s="814"/>
      <c r="GG1108" s="814"/>
      <c r="GH1108" s="814"/>
      <c r="GI1108" s="814"/>
      <c r="GJ1108" s="814"/>
      <c r="GK1108" s="814"/>
      <c r="GL1108" s="814"/>
      <c r="GM1108" s="814"/>
      <c r="GN1108" s="814"/>
      <c r="GO1108" s="814"/>
      <c r="GP1108" s="814"/>
      <c r="GQ1108" s="814"/>
      <c r="GR1108" s="814"/>
      <c r="GS1108" s="814"/>
      <c r="GT1108" s="814"/>
      <c r="GU1108" s="814"/>
      <c r="GV1108" s="814"/>
      <c r="GW1108" s="814"/>
      <c r="GX1108" s="814"/>
      <c r="GY1108" s="814"/>
      <c r="GZ1108" s="814"/>
      <c r="HA1108" s="814"/>
      <c r="HB1108" s="814"/>
      <c r="HC1108" s="814"/>
      <c r="HD1108" s="814"/>
      <c r="HE1108" s="814"/>
      <c r="HF1108" s="814"/>
      <c r="HG1108" s="814"/>
      <c r="HH1108" s="814"/>
      <c r="HI1108" s="814"/>
      <c r="HJ1108" s="814"/>
      <c r="HK1108" s="814"/>
      <c r="HL1108" s="814"/>
      <c r="HM1108" s="814"/>
      <c r="HN1108" s="814"/>
      <c r="HO1108" s="814"/>
      <c r="HP1108" s="814"/>
      <c r="HQ1108" s="814"/>
      <c r="HR1108" s="814"/>
      <c r="HS1108" s="814"/>
      <c r="HT1108" s="814"/>
      <c r="HU1108" s="814"/>
      <c r="HV1108" s="814"/>
      <c r="HW1108" s="814"/>
      <c r="HX1108" s="814"/>
      <c r="HY1108" s="814"/>
      <c r="HZ1108" s="814"/>
      <c r="IA1108" s="814"/>
      <c r="IB1108" s="814"/>
      <c r="IC1108" s="814"/>
      <c r="ID1108" s="814"/>
      <c r="IE1108" s="814"/>
      <c r="IF1108" s="814"/>
      <c r="IG1108" s="814"/>
      <c r="IH1108" s="814"/>
      <c r="II1108" s="814"/>
      <c r="IJ1108" s="814"/>
      <c r="IK1108" s="814"/>
      <c r="IL1108" s="814"/>
      <c r="IM1108" s="814"/>
      <c r="IN1108" s="814"/>
    </row>
    <row r="1109" spans="1:248" ht="13.5">
      <c r="A1109" s="640">
        <v>160</v>
      </c>
      <c r="B1109" s="670" t="s">
        <v>2140</v>
      </c>
      <c r="C1109" s="693" t="s">
        <v>709</v>
      </c>
      <c r="D1109" s="608">
        <v>3</v>
      </c>
      <c r="E1109" s="703">
        <v>2011</v>
      </c>
      <c r="F1109" s="1095">
        <v>201.6</v>
      </c>
      <c r="G1109" s="825">
        <f t="shared" si="35"/>
        <v>201.6</v>
      </c>
      <c r="H1109" s="1096">
        <v>100</v>
      </c>
      <c r="I1109" s="825">
        <f t="shared" si="36"/>
        <v>0</v>
      </c>
      <c r="J1109" s="668"/>
      <c r="K1109" s="725"/>
      <c r="L1109" s="725"/>
      <c r="M1109" s="668"/>
      <c r="N1109" s="725"/>
      <c r="O1109" s="831"/>
      <c r="P1109" s="1883"/>
      <c r="Q1109" s="814"/>
      <c r="R1109" s="814"/>
      <c r="S1109" s="814"/>
      <c r="T1109" s="814"/>
      <c r="U1109" s="814"/>
      <c r="V1109" s="814"/>
      <c r="W1109" s="814"/>
      <c r="X1109" s="814"/>
      <c r="Y1109" s="814"/>
      <c r="Z1109" s="814"/>
      <c r="AA1109" s="814"/>
      <c r="AB1109" s="814"/>
      <c r="AC1109" s="814"/>
      <c r="AD1109" s="814"/>
      <c r="AE1109" s="814"/>
      <c r="AF1109" s="814"/>
      <c r="AG1109" s="814"/>
      <c r="AH1109" s="814"/>
      <c r="AI1109" s="814"/>
      <c r="AJ1109" s="814"/>
      <c r="AK1109" s="814"/>
      <c r="AL1109" s="814"/>
      <c r="AM1109" s="814"/>
      <c r="AN1109" s="814"/>
      <c r="AO1109" s="814"/>
      <c r="AP1109" s="814"/>
      <c r="AQ1109" s="814"/>
      <c r="AR1109" s="814"/>
      <c r="AS1109" s="814"/>
      <c r="AT1109" s="814"/>
      <c r="AU1109" s="814"/>
      <c r="AV1109" s="814"/>
      <c r="AW1109" s="814"/>
      <c r="AX1109" s="814"/>
      <c r="AY1109" s="814"/>
      <c r="AZ1109" s="814"/>
      <c r="BA1109" s="814"/>
      <c r="BB1109" s="814"/>
      <c r="BC1109" s="814"/>
      <c r="BD1109" s="814"/>
      <c r="BE1109" s="814"/>
      <c r="BF1109" s="814"/>
      <c r="BG1109" s="814"/>
      <c r="BH1109" s="814"/>
      <c r="BI1109" s="814"/>
      <c r="BJ1109" s="814"/>
      <c r="BK1109" s="814"/>
      <c r="BL1109" s="814"/>
      <c r="BM1109" s="814"/>
      <c r="BN1109" s="814"/>
      <c r="BO1109" s="814"/>
      <c r="BP1109" s="814"/>
      <c r="BQ1109" s="814"/>
      <c r="BR1109" s="814"/>
      <c r="BS1109" s="814"/>
      <c r="BT1109" s="814"/>
      <c r="BU1109" s="814"/>
      <c r="BV1109" s="814"/>
      <c r="BW1109" s="814"/>
      <c r="BX1109" s="814"/>
      <c r="BY1109" s="814"/>
      <c r="BZ1109" s="814"/>
      <c r="CA1109" s="814"/>
      <c r="CB1109" s="814"/>
      <c r="CC1109" s="814"/>
      <c r="CD1109" s="814"/>
      <c r="CE1109" s="814"/>
      <c r="CF1109" s="814"/>
      <c r="CG1109" s="814"/>
      <c r="CH1109" s="814"/>
      <c r="CI1109" s="814"/>
      <c r="CJ1109" s="814"/>
      <c r="CK1109" s="814"/>
      <c r="CL1109" s="814"/>
      <c r="CM1109" s="814"/>
      <c r="CN1109" s="814"/>
      <c r="CO1109" s="814"/>
      <c r="CP1109" s="814"/>
      <c r="CQ1109" s="814"/>
      <c r="CR1109" s="814"/>
      <c r="CS1109" s="814"/>
      <c r="CT1109" s="814"/>
      <c r="CU1109" s="814"/>
      <c r="CV1109" s="814"/>
      <c r="CW1109" s="814"/>
      <c r="CX1109" s="814"/>
      <c r="CY1109" s="814"/>
      <c r="CZ1109" s="814"/>
      <c r="DA1109" s="814"/>
      <c r="DB1109" s="814"/>
      <c r="DC1109" s="814"/>
      <c r="DD1109" s="814"/>
      <c r="DE1109" s="814"/>
      <c r="DF1109" s="814"/>
      <c r="DG1109" s="814"/>
      <c r="DH1109" s="814"/>
      <c r="DI1109" s="814"/>
      <c r="DJ1109" s="814"/>
      <c r="DK1109" s="814"/>
      <c r="DL1109" s="814"/>
      <c r="DM1109" s="814"/>
      <c r="DN1109" s="814"/>
      <c r="DO1109" s="814"/>
      <c r="DP1109" s="814"/>
      <c r="DQ1109" s="814"/>
      <c r="DR1109" s="814"/>
      <c r="DS1109" s="814"/>
      <c r="DT1109" s="814"/>
      <c r="DU1109" s="814"/>
      <c r="DV1109" s="814"/>
      <c r="DW1109" s="814"/>
      <c r="DX1109" s="814"/>
      <c r="DY1109" s="814"/>
      <c r="DZ1109" s="814"/>
      <c r="EA1109" s="814"/>
      <c r="EB1109" s="814"/>
      <c r="EC1109" s="814"/>
      <c r="ED1109" s="814"/>
      <c r="EE1109" s="814"/>
      <c r="EF1109" s="814"/>
      <c r="EG1109" s="814"/>
      <c r="EH1109" s="814"/>
      <c r="EI1109" s="814"/>
      <c r="EJ1109" s="814"/>
      <c r="EK1109" s="814"/>
      <c r="EL1109" s="814"/>
      <c r="EM1109" s="814"/>
      <c r="EN1109" s="814"/>
      <c r="EO1109" s="814"/>
      <c r="EP1109" s="814"/>
      <c r="EQ1109" s="814"/>
      <c r="ER1109" s="814"/>
      <c r="ES1109" s="814"/>
      <c r="ET1109" s="814"/>
      <c r="EU1109" s="814"/>
      <c r="EV1109" s="814"/>
      <c r="EW1109" s="814"/>
      <c r="EX1109" s="814"/>
      <c r="EY1109" s="814"/>
      <c r="EZ1109" s="814"/>
      <c r="FA1109" s="814"/>
      <c r="FB1109" s="814"/>
      <c r="FC1109" s="814"/>
      <c r="FD1109" s="814"/>
      <c r="FE1109" s="814"/>
      <c r="FF1109" s="814"/>
      <c r="FG1109" s="814"/>
      <c r="FH1109" s="814"/>
      <c r="FI1109" s="814"/>
      <c r="FJ1109" s="814"/>
      <c r="FK1109" s="814"/>
      <c r="FL1109" s="814"/>
      <c r="FM1109" s="814"/>
      <c r="FN1109" s="814"/>
      <c r="FO1109" s="814"/>
      <c r="FP1109" s="814"/>
      <c r="FQ1109" s="814"/>
      <c r="FR1109" s="814"/>
      <c r="FS1109" s="814"/>
      <c r="FT1109" s="814"/>
      <c r="FU1109" s="814"/>
      <c r="FV1109" s="814"/>
      <c r="FW1109" s="814"/>
      <c r="FX1109" s="814"/>
      <c r="FY1109" s="814"/>
      <c r="FZ1109" s="814"/>
      <c r="GA1109" s="814"/>
      <c r="GB1109" s="814"/>
      <c r="GC1109" s="814"/>
      <c r="GD1109" s="814"/>
      <c r="GE1109" s="814"/>
      <c r="GF1109" s="814"/>
      <c r="GG1109" s="814"/>
      <c r="GH1109" s="814"/>
      <c r="GI1109" s="814"/>
      <c r="GJ1109" s="814"/>
      <c r="GK1109" s="814"/>
      <c r="GL1109" s="814"/>
      <c r="GM1109" s="814"/>
      <c r="GN1109" s="814"/>
      <c r="GO1109" s="814"/>
      <c r="GP1109" s="814"/>
      <c r="GQ1109" s="814"/>
      <c r="GR1109" s="814"/>
      <c r="GS1109" s="814"/>
      <c r="GT1109" s="814"/>
      <c r="GU1109" s="814"/>
      <c r="GV1109" s="814"/>
      <c r="GW1109" s="814"/>
      <c r="GX1109" s="814"/>
      <c r="GY1109" s="814"/>
      <c r="GZ1109" s="814"/>
      <c r="HA1109" s="814"/>
      <c r="HB1109" s="814"/>
      <c r="HC1109" s="814"/>
      <c r="HD1109" s="814"/>
      <c r="HE1109" s="814"/>
      <c r="HF1109" s="814"/>
      <c r="HG1109" s="814"/>
      <c r="HH1109" s="814"/>
      <c r="HI1109" s="814"/>
      <c r="HJ1109" s="814"/>
      <c r="HK1109" s="814"/>
      <c r="HL1109" s="814"/>
      <c r="HM1109" s="814"/>
      <c r="HN1109" s="814"/>
      <c r="HO1109" s="814"/>
      <c r="HP1109" s="814"/>
      <c r="HQ1109" s="814"/>
      <c r="HR1109" s="814"/>
      <c r="HS1109" s="814"/>
      <c r="HT1109" s="814"/>
      <c r="HU1109" s="814"/>
      <c r="HV1109" s="814"/>
      <c r="HW1109" s="814"/>
      <c r="HX1109" s="814"/>
      <c r="HY1109" s="814"/>
      <c r="HZ1109" s="814"/>
      <c r="IA1109" s="814"/>
      <c r="IB1109" s="814"/>
      <c r="IC1109" s="814"/>
      <c r="ID1109" s="814"/>
      <c r="IE1109" s="814"/>
      <c r="IF1109" s="814"/>
      <c r="IG1109" s="814"/>
      <c r="IH1109" s="814"/>
      <c r="II1109" s="814"/>
      <c r="IJ1109" s="814"/>
      <c r="IK1109" s="814"/>
      <c r="IL1109" s="814"/>
      <c r="IM1109" s="814"/>
      <c r="IN1109" s="814"/>
    </row>
    <row r="1110" spans="1:248" ht="13.5">
      <c r="A1110" s="640">
        <v>161</v>
      </c>
      <c r="B1110" s="670" t="s">
        <v>2141</v>
      </c>
      <c r="C1110" s="693" t="s">
        <v>709</v>
      </c>
      <c r="D1110" s="608">
        <v>16</v>
      </c>
      <c r="E1110" s="703">
        <v>2013</v>
      </c>
      <c r="F1110" s="1095">
        <v>704</v>
      </c>
      <c r="G1110" s="825">
        <f t="shared" si="35"/>
        <v>704</v>
      </c>
      <c r="H1110" s="1096">
        <v>100</v>
      </c>
      <c r="I1110" s="825">
        <f t="shared" si="36"/>
        <v>0</v>
      </c>
      <c r="J1110" s="668"/>
      <c r="K1110" s="725"/>
      <c r="L1110" s="725"/>
      <c r="M1110" s="668"/>
      <c r="N1110" s="725"/>
      <c r="O1110" s="831"/>
      <c r="P1110" s="1883"/>
      <c r="Q1110" s="814"/>
      <c r="R1110" s="814"/>
      <c r="S1110" s="814"/>
      <c r="T1110" s="814"/>
      <c r="U1110" s="814"/>
      <c r="V1110" s="814"/>
      <c r="W1110" s="814"/>
      <c r="X1110" s="814"/>
      <c r="Y1110" s="814"/>
      <c r="Z1110" s="814"/>
      <c r="AA1110" s="814"/>
      <c r="AB1110" s="814"/>
      <c r="AC1110" s="814"/>
      <c r="AD1110" s="814"/>
      <c r="AE1110" s="814"/>
      <c r="AF1110" s="814"/>
      <c r="AG1110" s="814"/>
      <c r="AH1110" s="814"/>
      <c r="AI1110" s="814"/>
      <c r="AJ1110" s="814"/>
      <c r="AK1110" s="814"/>
      <c r="AL1110" s="814"/>
      <c r="AM1110" s="814"/>
      <c r="AN1110" s="814"/>
      <c r="AO1110" s="814"/>
      <c r="AP1110" s="814"/>
      <c r="AQ1110" s="814"/>
      <c r="AR1110" s="814"/>
      <c r="AS1110" s="814"/>
      <c r="AT1110" s="814"/>
      <c r="AU1110" s="814"/>
      <c r="AV1110" s="814"/>
      <c r="AW1110" s="814"/>
      <c r="AX1110" s="814"/>
      <c r="AY1110" s="814"/>
      <c r="AZ1110" s="814"/>
      <c r="BA1110" s="814"/>
      <c r="BB1110" s="814"/>
      <c r="BC1110" s="814"/>
      <c r="BD1110" s="814"/>
      <c r="BE1110" s="814"/>
      <c r="BF1110" s="814"/>
      <c r="BG1110" s="814"/>
      <c r="BH1110" s="814"/>
      <c r="BI1110" s="814"/>
      <c r="BJ1110" s="814"/>
      <c r="BK1110" s="814"/>
      <c r="BL1110" s="814"/>
      <c r="BM1110" s="814"/>
      <c r="BN1110" s="814"/>
      <c r="BO1110" s="814"/>
      <c r="BP1110" s="814"/>
      <c r="BQ1110" s="814"/>
      <c r="BR1110" s="814"/>
      <c r="BS1110" s="814"/>
      <c r="BT1110" s="814"/>
      <c r="BU1110" s="814"/>
      <c r="BV1110" s="814"/>
      <c r="BW1110" s="814"/>
      <c r="BX1110" s="814"/>
      <c r="BY1110" s="814"/>
      <c r="BZ1110" s="814"/>
      <c r="CA1110" s="814"/>
      <c r="CB1110" s="814"/>
      <c r="CC1110" s="814"/>
      <c r="CD1110" s="814"/>
      <c r="CE1110" s="814"/>
      <c r="CF1110" s="814"/>
      <c r="CG1110" s="814"/>
      <c r="CH1110" s="814"/>
      <c r="CI1110" s="814"/>
      <c r="CJ1110" s="814"/>
      <c r="CK1110" s="814"/>
      <c r="CL1110" s="814"/>
      <c r="CM1110" s="814"/>
      <c r="CN1110" s="814"/>
      <c r="CO1110" s="814"/>
      <c r="CP1110" s="814"/>
      <c r="CQ1110" s="814"/>
      <c r="CR1110" s="814"/>
      <c r="CS1110" s="814"/>
      <c r="CT1110" s="814"/>
      <c r="CU1110" s="814"/>
      <c r="CV1110" s="814"/>
      <c r="CW1110" s="814"/>
      <c r="CX1110" s="814"/>
      <c r="CY1110" s="814"/>
      <c r="CZ1110" s="814"/>
      <c r="DA1110" s="814"/>
      <c r="DB1110" s="814"/>
      <c r="DC1110" s="814"/>
      <c r="DD1110" s="814"/>
      <c r="DE1110" s="814"/>
      <c r="DF1110" s="814"/>
      <c r="DG1110" s="814"/>
      <c r="DH1110" s="814"/>
      <c r="DI1110" s="814"/>
      <c r="DJ1110" s="814"/>
      <c r="DK1110" s="814"/>
      <c r="DL1110" s="814"/>
      <c r="DM1110" s="814"/>
      <c r="DN1110" s="814"/>
      <c r="DO1110" s="814"/>
      <c r="DP1110" s="814"/>
      <c r="DQ1110" s="814"/>
      <c r="DR1110" s="814"/>
      <c r="DS1110" s="814"/>
      <c r="DT1110" s="814"/>
      <c r="DU1110" s="814"/>
      <c r="DV1110" s="814"/>
      <c r="DW1110" s="814"/>
      <c r="DX1110" s="814"/>
      <c r="DY1110" s="814"/>
      <c r="DZ1110" s="814"/>
      <c r="EA1110" s="814"/>
      <c r="EB1110" s="814"/>
      <c r="EC1110" s="814"/>
      <c r="ED1110" s="814"/>
      <c r="EE1110" s="814"/>
      <c r="EF1110" s="814"/>
      <c r="EG1110" s="814"/>
      <c r="EH1110" s="814"/>
      <c r="EI1110" s="814"/>
      <c r="EJ1110" s="814"/>
      <c r="EK1110" s="814"/>
      <c r="EL1110" s="814"/>
      <c r="EM1110" s="814"/>
      <c r="EN1110" s="814"/>
      <c r="EO1110" s="814"/>
      <c r="EP1110" s="814"/>
      <c r="EQ1110" s="814"/>
      <c r="ER1110" s="814"/>
      <c r="ES1110" s="814"/>
      <c r="ET1110" s="814"/>
      <c r="EU1110" s="814"/>
      <c r="EV1110" s="814"/>
      <c r="EW1110" s="814"/>
      <c r="EX1110" s="814"/>
      <c r="EY1110" s="814"/>
      <c r="EZ1110" s="814"/>
      <c r="FA1110" s="814"/>
      <c r="FB1110" s="814"/>
      <c r="FC1110" s="814"/>
      <c r="FD1110" s="814"/>
      <c r="FE1110" s="814"/>
      <c r="FF1110" s="814"/>
      <c r="FG1110" s="814"/>
      <c r="FH1110" s="814"/>
      <c r="FI1110" s="814"/>
      <c r="FJ1110" s="814"/>
      <c r="FK1110" s="814"/>
      <c r="FL1110" s="814"/>
      <c r="FM1110" s="814"/>
      <c r="FN1110" s="814"/>
      <c r="FO1110" s="814"/>
      <c r="FP1110" s="814"/>
      <c r="FQ1110" s="814"/>
      <c r="FR1110" s="814"/>
      <c r="FS1110" s="814"/>
      <c r="FT1110" s="814"/>
      <c r="FU1110" s="814"/>
      <c r="FV1110" s="814"/>
      <c r="FW1110" s="814"/>
      <c r="FX1110" s="814"/>
      <c r="FY1110" s="814"/>
      <c r="FZ1110" s="814"/>
      <c r="GA1110" s="814"/>
      <c r="GB1110" s="814"/>
      <c r="GC1110" s="814"/>
      <c r="GD1110" s="814"/>
      <c r="GE1110" s="814"/>
      <c r="GF1110" s="814"/>
      <c r="GG1110" s="814"/>
      <c r="GH1110" s="814"/>
      <c r="GI1110" s="814"/>
      <c r="GJ1110" s="814"/>
      <c r="GK1110" s="814"/>
      <c r="GL1110" s="814"/>
      <c r="GM1110" s="814"/>
      <c r="GN1110" s="814"/>
      <c r="GO1110" s="814"/>
      <c r="GP1110" s="814"/>
      <c r="GQ1110" s="814"/>
      <c r="GR1110" s="814"/>
      <c r="GS1110" s="814"/>
      <c r="GT1110" s="814"/>
      <c r="GU1110" s="814"/>
      <c r="GV1110" s="814"/>
      <c r="GW1110" s="814"/>
      <c r="GX1110" s="814"/>
      <c r="GY1110" s="814"/>
      <c r="GZ1110" s="814"/>
      <c r="HA1110" s="814"/>
      <c r="HB1110" s="814"/>
      <c r="HC1110" s="814"/>
      <c r="HD1110" s="814"/>
      <c r="HE1110" s="814"/>
      <c r="HF1110" s="814"/>
      <c r="HG1110" s="814"/>
      <c r="HH1110" s="814"/>
      <c r="HI1110" s="814"/>
      <c r="HJ1110" s="814"/>
      <c r="HK1110" s="814"/>
      <c r="HL1110" s="814"/>
      <c r="HM1110" s="814"/>
      <c r="HN1110" s="814"/>
      <c r="HO1110" s="814"/>
      <c r="HP1110" s="814"/>
      <c r="HQ1110" s="814"/>
      <c r="HR1110" s="814"/>
      <c r="HS1110" s="814"/>
      <c r="HT1110" s="814"/>
      <c r="HU1110" s="814"/>
      <c r="HV1110" s="814"/>
      <c r="HW1110" s="814"/>
      <c r="HX1110" s="814"/>
      <c r="HY1110" s="814"/>
      <c r="HZ1110" s="814"/>
      <c r="IA1110" s="814"/>
      <c r="IB1110" s="814"/>
      <c r="IC1110" s="814"/>
      <c r="ID1110" s="814"/>
      <c r="IE1110" s="814"/>
      <c r="IF1110" s="814"/>
      <c r="IG1110" s="814"/>
      <c r="IH1110" s="814"/>
      <c r="II1110" s="814"/>
      <c r="IJ1110" s="814"/>
      <c r="IK1110" s="814"/>
      <c r="IL1110" s="814"/>
      <c r="IM1110" s="814"/>
      <c r="IN1110" s="814"/>
    </row>
    <row r="1111" spans="1:248" ht="13.5">
      <c r="A1111" s="640">
        <v>162</v>
      </c>
      <c r="B1111" s="670" t="s">
        <v>2142</v>
      </c>
      <c r="C1111" s="693" t="s">
        <v>709</v>
      </c>
      <c r="D1111" s="608">
        <v>6</v>
      </c>
      <c r="E1111" s="703">
        <v>2013</v>
      </c>
      <c r="F1111" s="1095">
        <v>500.4</v>
      </c>
      <c r="G1111" s="825">
        <f t="shared" si="35"/>
        <v>500.4</v>
      </c>
      <c r="H1111" s="1096">
        <v>100</v>
      </c>
      <c r="I1111" s="825">
        <f t="shared" si="36"/>
        <v>0</v>
      </c>
      <c r="J1111" s="668"/>
      <c r="K1111" s="725"/>
      <c r="L1111" s="725"/>
      <c r="M1111" s="668"/>
      <c r="N1111" s="725"/>
      <c r="O1111" s="831"/>
      <c r="P1111" s="1883"/>
      <c r="Q1111" s="814"/>
      <c r="R1111" s="814"/>
      <c r="S1111" s="814"/>
      <c r="T1111" s="814"/>
      <c r="U1111" s="814"/>
      <c r="V1111" s="814"/>
      <c r="W1111" s="814"/>
      <c r="X1111" s="814"/>
      <c r="Y1111" s="814"/>
      <c r="Z1111" s="814"/>
      <c r="AA1111" s="814"/>
      <c r="AB1111" s="814"/>
      <c r="AC1111" s="814"/>
      <c r="AD1111" s="814"/>
      <c r="AE1111" s="814"/>
      <c r="AF1111" s="814"/>
      <c r="AG1111" s="814"/>
      <c r="AH1111" s="814"/>
      <c r="AI1111" s="814"/>
      <c r="AJ1111" s="814"/>
      <c r="AK1111" s="814"/>
      <c r="AL1111" s="814"/>
      <c r="AM1111" s="814"/>
      <c r="AN1111" s="814"/>
      <c r="AO1111" s="814"/>
      <c r="AP1111" s="814"/>
      <c r="AQ1111" s="814"/>
      <c r="AR1111" s="814"/>
      <c r="AS1111" s="814"/>
      <c r="AT1111" s="814"/>
      <c r="AU1111" s="814"/>
      <c r="AV1111" s="814"/>
      <c r="AW1111" s="814"/>
      <c r="AX1111" s="814"/>
      <c r="AY1111" s="814"/>
      <c r="AZ1111" s="814"/>
      <c r="BA1111" s="814"/>
      <c r="BB1111" s="814"/>
      <c r="BC1111" s="814"/>
      <c r="BD1111" s="814"/>
      <c r="BE1111" s="814"/>
      <c r="BF1111" s="814"/>
      <c r="BG1111" s="814"/>
      <c r="BH1111" s="814"/>
      <c r="BI1111" s="814"/>
      <c r="BJ1111" s="814"/>
      <c r="BK1111" s="814"/>
      <c r="BL1111" s="814"/>
      <c r="BM1111" s="814"/>
      <c r="BN1111" s="814"/>
      <c r="BO1111" s="814"/>
      <c r="BP1111" s="814"/>
      <c r="BQ1111" s="814"/>
      <c r="BR1111" s="814"/>
      <c r="BS1111" s="814"/>
      <c r="BT1111" s="814"/>
      <c r="BU1111" s="814"/>
      <c r="BV1111" s="814"/>
      <c r="BW1111" s="814"/>
      <c r="BX1111" s="814"/>
      <c r="BY1111" s="814"/>
      <c r="BZ1111" s="814"/>
      <c r="CA1111" s="814"/>
      <c r="CB1111" s="814"/>
      <c r="CC1111" s="814"/>
      <c r="CD1111" s="814"/>
      <c r="CE1111" s="814"/>
      <c r="CF1111" s="814"/>
      <c r="CG1111" s="814"/>
      <c r="CH1111" s="814"/>
      <c r="CI1111" s="814"/>
      <c r="CJ1111" s="814"/>
      <c r="CK1111" s="814"/>
      <c r="CL1111" s="814"/>
      <c r="CM1111" s="814"/>
      <c r="CN1111" s="814"/>
      <c r="CO1111" s="814"/>
      <c r="CP1111" s="814"/>
      <c r="CQ1111" s="814"/>
      <c r="CR1111" s="814"/>
      <c r="CS1111" s="814"/>
      <c r="CT1111" s="814"/>
      <c r="CU1111" s="814"/>
      <c r="CV1111" s="814"/>
      <c r="CW1111" s="814"/>
      <c r="CX1111" s="814"/>
      <c r="CY1111" s="814"/>
      <c r="CZ1111" s="814"/>
      <c r="DA1111" s="814"/>
      <c r="DB1111" s="814"/>
      <c r="DC1111" s="814"/>
      <c r="DD1111" s="814"/>
      <c r="DE1111" s="814"/>
      <c r="DF1111" s="814"/>
      <c r="DG1111" s="814"/>
      <c r="DH1111" s="814"/>
      <c r="DI1111" s="814"/>
      <c r="DJ1111" s="814"/>
      <c r="DK1111" s="814"/>
      <c r="DL1111" s="814"/>
      <c r="DM1111" s="814"/>
      <c r="DN1111" s="814"/>
      <c r="DO1111" s="814"/>
      <c r="DP1111" s="814"/>
      <c r="DQ1111" s="814"/>
      <c r="DR1111" s="814"/>
      <c r="DS1111" s="814"/>
      <c r="DT1111" s="814"/>
      <c r="DU1111" s="814"/>
      <c r="DV1111" s="814"/>
      <c r="DW1111" s="814"/>
      <c r="DX1111" s="814"/>
      <c r="DY1111" s="814"/>
      <c r="DZ1111" s="814"/>
      <c r="EA1111" s="814"/>
      <c r="EB1111" s="814"/>
      <c r="EC1111" s="814"/>
      <c r="ED1111" s="814"/>
      <c r="EE1111" s="814"/>
      <c r="EF1111" s="814"/>
      <c r="EG1111" s="814"/>
      <c r="EH1111" s="814"/>
      <c r="EI1111" s="814"/>
      <c r="EJ1111" s="814"/>
      <c r="EK1111" s="814"/>
      <c r="EL1111" s="814"/>
      <c r="EM1111" s="814"/>
      <c r="EN1111" s="814"/>
      <c r="EO1111" s="814"/>
      <c r="EP1111" s="814"/>
      <c r="EQ1111" s="814"/>
      <c r="ER1111" s="814"/>
      <c r="ES1111" s="814"/>
      <c r="ET1111" s="814"/>
      <c r="EU1111" s="814"/>
      <c r="EV1111" s="814"/>
      <c r="EW1111" s="814"/>
      <c r="EX1111" s="814"/>
      <c r="EY1111" s="814"/>
      <c r="EZ1111" s="814"/>
      <c r="FA1111" s="814"/>
      <c r="FB1111" s="814"/>
      <c r="FC1111" s="814"/>
      <c r="FD1111" s="814"/>
      <c r="FE1111" s="814"/>
      <c r="FF1111" s="814"/>
      <c r="FG1111" s="814"/>
      <c r="FH1111" s="814"/>
      <c r="FI1111" s="814"/>
      <c r="FJ1111" s="814"/>
      <c r="FK1111" s="814"/>
      <c r="FL1111" s="814"/>
      <c r="FM1111" s="814"/>
      <c r="FN1111" s="814"/>
      <c r="FO1111" s="814"/>
      <c r="FP1111" s="814"/>
      <c r="FQ1111" s="814"/>
      <c r="FR1111" s="814"/>
      <c r="FS1111" s="814"/>
      <c r="FT1111" s="814"/>
      <c r="FU1111" s="814"/>
      <c r="FV1111" s="814"/>
      <c r="FW1111" s="814"/>
      <c r="FX1111" s="814"/>
      <c r="FY1111" s="814"/>
      <c r="FZ1111" s="814"/>
      <c r="GA1111" s="814"/>
      <c r="GB1111" s="814"/>
      <c r="GC1111" s="814"/>
      <c r="GD1111" s="814"/>
      <c r="GE1111" s="814"/>
      <c r="GF1111" s="814"/>
      <c r="GG1111" s="814"/>
      <c r="GH1111" s="814"/>
      <c r="GI1111" s="814"/>
      <c r="GJ1111" s="814"/>
      <c r="GK1111" s="814"/>
      <c r="GL1111" s="814"/>
      <c r="GM1111" s="814"/>
      <c r="GN1111" s="814"/>
      <c r="GO1111" s="814"/>
      <c r="GP1111" s="814"/>
      <c r="GQ1111" s="814"/>
      <c r="GR1111" s="814"/>
      <c r="GS1111" s="814"/>
      <c r="GT1111" s="814"/>
      <c r="GU1111" s="814"/>
      <c r="GV1111" s="814"/>
      <c r="GW1111" s="814"/>
      <c r="GX1111" s="814"/>
      <c r="GY1111" s="814"/>
      <c r="GZ1111" s="814"/>
      <c r="HA1111" s="814"/>
      <c r="HB1111" s="814"/>
      <c r="HC1111" s="814"/>
      <c r="HD1111" s="814"/>
      <c r="HE1111" s="814"/>
      <c r="HF1111" s="814"/>
      <c r="HG1111" s="814"/>
      <c r="HH1111" s="814"/>
      <c r="HI1111" s="814"/>
      <c r="HJ1111" s="814"/>
      <c r="HK1111" s="814"/>
      <c r="HL1111" s="814"/>
      <c r="HM1111" s="814"/>
      <c r="HN1111" s="814"/>
      <c r="HO1111" s="814"/>
      <c r="HP1111" s="814"/>
      <c r="HQ1111" s="814"/>
      <c r="HR1111" s="814"/>
      <c r="HS1111" s="814"/>
      <c r="HT1111" s="814"/>
      <c r="HU1111" s="814"/>
      <c r="HV1111" s="814"/>
      <c r="HW1111" s="814"/>
      <c r="HX1111" s="814"/>
      <c r="HY1111" s="814"/>
      <c r="HZ1111" s="814"/>
      <c r="IA1111" s="814"/>
      <c r="IB1111" s="814"/>
      <c r="IC1111" s="814"/>
      <c r="ID1111" s="814"/>
      <c r="IE1111" s="814"/>
      <c r="IF1111" s="814"/>
      <c r="IG1111" s="814"/>
      <c r="IH1111" s="814"/>
      <c r="II1111" s="814"/>
      <c r="IJ1111" s="814"/>
      <c r="IK1111" s="814"/>
      <c r="IL1111" s="814"/>
      <c r="IM1111" s="814"/>
      <c r="IN1111" s="814"/>
    </row>
    <row r="1112" spans="1:248" ht="27">
      <c r="A1112" s="640">
        <v>163</v>
      </c>
      <c r="B1112" s="670" t="s">
        <v>2143</v>
      </c>
      <c r="C1112" s="693" t="s">
        <v>709</v>
      </c>
      <c r="D1112" s="608">
        <v>3</v>
      </c>
      <c r="E1112" s="703">
        <v>2011</v>
      </c>
      <c r="F1112" s="1095">
        <v>265.30559999999997</v>
      </c>
      <c r="G1112" s="825">
        <f t="shared" si="35"/>
        <v>265.30559999999997</v>
      </c>
      <c r="H1112" s="1096">
        <v>100</v>
      </c>
      <c r="I1112" s="825">
        <f t="shared" si="36"/>
        <v>0</v>
      </c>
      <c r="J1112" s="668"/>
      <c r="K1112" s="725"/>
      <c r="L1112" s="725"/>
      <c r="M1112" s="668"/>
      <c r="N1112" s="725"/>
      <c r="O1112" s="831"/>
      <c r="P1112" s="1883"/>
      <c r="Q1112" s="814"/>
      <c r="R1112" s="814"/>
      <c r="S1112" s="814"/>
      <c r="T1112" s="814"/>
      <c r="U1112" s="814"/>
      <c r="V1112" s="814"/>
      <c r="W1112" s="814"/>
      <c r="X1112" s="814"/>
      <c r="Y1112" s="814"/>
      <c r="Z1112" s="814"/>
      <c r="AA1112" s="814"/>
      <c r="AB1112" s="814"/>
      <c r="AC1112" s="814"/>
      <c r="AD1112" s="814"/>
      <c r="AE1112" s="814"/>
      <c r="AF1112" s="814"/>
      <c r="AG1112" s="814"/>
      <c r="AH1112" s="814"/>
      <c r="AI1112" s="814"/>
      <c r="AJ1112" s="814"/>
      <c r="AK1112" s="814"/>
      <c r="AL1112" s="814"/>
      <c r="AM1112" s="814"/>
      <c r="AN1112" s="814"/>
      <c r="AO1112" s="814"/>
      <c r="AP1112" s="814"/>
      <c r="AQ1112" s="814"/>
      <c r="AR1112" s="814"/>
      <c r="AS1112" s="814"/>
      <c r="AT1112" s="814"/>
      <c r="AU1112" s="814"/>
      <c r="AV1112" s="814"/>
      <c r="AW1112" s="814"/>
      <c r="AX1112" s="814"/>
      <c r="AY1112" s="814"/>
      <c r="AZ1112" s="814"/>
      <c r="BA1112" s="814"/>
      <c r="BB1112" s="814"/>
      <c r="BC1112" s="814"/>
      <c r="BD1112" s="814"/>
      <c r="BE1112" s="814"/>
      <c r="BF1112" s="814"/>
      <c r="BG1112" s="814"/>
      <c r="BH1112" s="814"/>
      <c r="BI1112" s="814"/>
      <c r="BJ1112" s="814"/>
      <c r="BK1112" s="814"/>
      <c r="BL1112" s="814"/>
      <c r="BM1112" s="814"/>
      <c r="BN1112" s="814"/>
      <c r="BO1112" s="814"/>
      <c r="BP1112" s="814"/>
      <c r="BQ1112" s="814"/>
      <c r="BR1112" s="814"/>
      <c r="BS1112" s="814"/>
      <c r="BT1112" s="814"/>
      <c r="BU1112" s="814"/>
      <c r="BV1112" s="814"/>
      <c r="BW1112" s="814"/>
      <c r="BX1112" s="814"/>
      <c r="BY1112" s="814"/>
      <c r="BZ1112" s="814"/>
      <c r="CA1112" s="814"/>
      <c r="CB1112" s="814"/>
      <c r="CC1112" s="814"/>
      <c r="CD1112" s="814"/>
      <c r="CE1112" s="814"/>
      <c r="CF1112" s="814"/>
      <c r="CG1112" s="814"/>
      <c r="CH1112" s="814"/>
      <c r="CI1112" s="814"/>
      <c r="CJ1112" s="814"/>
      <c r="CK1112" s="814"/>
      <c r="CL1112" s="814"/>
      <c r="CM1112" s="814"/>
      <c r="CN1112" s="814"/>
      <c r="CO1112" s="814"/>
      <c r="CP1112" s="814"/>
      <c r="CQ1112" s="814"/>
      <c r="CR1112" s="814"/>
      <c r="CS1112" s="814"/>
      <c r="CT1112" s="814"/>
      <c r="CU1112" s="814"/>
      <c r="CV1112" s="814"/>
      <c r="CW1112" s="814"/>
      <c r="CX1112" s="814"/>
      <c r="CY1112" s="814"/>
      <c r="CZ1112" s="814"/>
      <c r="DA1112" s="814"/>
      <c r="DB1112" s="814"/>
      <c r="DC1112" s="814"/>
      <c r="DD1112" s="814"/>
      <c r="DE1112" s="814"/>
      <c r="DF1112" s="814"/>
      <c r="DG1112" s="814"/>
      <c r="DH1112" s="814"/>
      <c r="DI1112" s="814"/>
      <c r="DJ1112" s="814"/>
      <c r="DK1112" s="814"/>
      <c r="DL1112" s="814"/>
      <c r="DM1112" s="814"/>
      <c r="DN1112" s="814"/>
      <c r="DO1112" s="814"/>
      <c r="DP1112" s="814"/>
      <c r="DQ1112" s="814"/>
      <c r="DR1112" s="814"/>
      <c r="DS1112" s="814"/>
      <c r="DT1112" s="814"/>
      <c r="DU1112" s="814"/>
      <c r="DV1112" s="814"/>
      <c r="DW1112" s="814"/>
      <c r="DX1112" s="814"/>
      <c r="DY1112" s="814"/>
      <c r="DZ1112" s="814"/>
      <c r="EA1112" s="814"/>
      <c r="EB1112" s="814"/>
      <c r="EC1112" s="814"/>
      <c r="ED1112" s="814"/>
      <c r="EE1112" s="814"/>
      <c r="EF1112" s="814"/>
      <c r="EG1112" s="814"/>
      <c r="EH1112" s="814"/>
      <c r="EI1112" s="814"/>
      <c r="EJ1112" s="814"/>
      <c r="EK1112" s="814"/>
      <c r="EL1112" s="814"/>
      <c r="EM1112" s="814"/>
      <c r="EN1112" s="814"/>
      <c r="EO1112" s="814"/>
      <c r="EP1112" s="814"/>
      <c r="EQ1112" s="814"/>
      <c r="ER1112" s="814"/>
      <c r="ES1112" s="814"/>
      <c r="ET1112" s="814"/>
      <c r="EU1112" s="814"/>
      <c r="EV1112" s="814"/>
      <c r="EW1112" s="814"/>
      <c r="EX1112" s="814"/>
      <c r="EY1112" s="814"/>
      <c r="EZ1112" s="814"/>
      <c r="FA1112" s="814"/>
      <c r="FB1112" s="814"/>
      <c r="FC1112" s="814"/>
      <c r="FD1112" s="814"/>
      <c r="FE1112" s="814"/>
      <c r="FF1112" s="814"/>
      <c r="FG1112" s="814"/>
      <c r="FH1112" s="814"/>
      <c r="FI1112" s="814"/>
      <c r="FJ1112" s="814"/>
      <c r="FK1112" s="814"/>
      <c r="FL1112" s="814"/>
      <c r="FM1112" s="814"/>
      <c r="FN1112" s="814"/>
      <c r="FO1112" s="814"/>
      <c r="FP1112" s="814"/>
      <c r="FQ1112" s="814"/>
      <c r="FR1112" s="814"/>
      <c r="FS1112" s="814"/>
      <c r="FT1112" s="814"/>
      <c r="FU1112" s="814"/>
      <c r="FV1112" s="814"/>
      <c r="FW1112" s="814"/>
      <c r="FX1112" s="814"/>
      <c r="FY1112" s="814"/>
      <c r="FZ1112" s="814"/>
      <c r="GA1112" s="814"/>
      <c r="GB1112" s="814"/>
      <c r="GC1112" s="814"/>
      <c r="GD1112" s="814"/>
      <c r="GE1112" s="814"/>
      <c r="GF1112" s="814"/>
      <c r="GG1112" s="814"/>
      <c r="GH1112" s="814"/>
      <c r="GI1112" s="814"/>
      <c r="GJ1112" s="814"/>
      <c r="GK1112" s="814"/>
      <c r="GL1112" s="814"/>
      <c r="GM1112" s="814"/>
      <c r="GN1112" s="814"/>
      <c r="GO1112" s="814"/>
      <c r="GP1112" s="814"/>
      <c r="GQ1112" s="814"/>
      <c r="GR1112" s="814"/>
      <c r="GS1112" s="814"/>
      <c r="GT1112" s="814"/>
      <c r="GU1112" s="814"/>
      <c r="GV1112" s="814"/>
      <c r="GW1112" s="814"/>
      <c r="GX1112" s="814"/>
      <c r="GY1112" s="814"/>
      <c r="GZ1112" s="814"/>
      <c r="HA1112" s="814"/>
      <c r="HB1112" s="814"/>
      <c r="HC1112" s="814"/>
      <c r="HD1112" s="814"/>
      <c r="HE1112" s="814"/>
      <c r="HF1112" s="814"/>
      <c r="HG1112" s="814"/>
      <c r="HH1112" s="814"/>
      <c r="HI1112" s="814"/>
      <c r="HJ1112" s="814"/>
      <c r="HK1112" s="814"/>
      <c r="HL1112" s="814"/>
      <c r="HM1112" s="814"/>
      <c r="HN1112" s="814"/>
      <c r="HO1112" s="814"/>
      <c r="HP1112" s="814"/>
      <c r="HQ1112" s="814"/>
      <c r="HR1112" s="814"/>
      <c r="HS1112" s="814"/>
      <c r="HT1112" s="814"/>
      <c r="HU1112" s="814"/>
      <c r="HV1112" s="814"/>
      <c r="HW1112" s="814"/>
      <c r="HX1112" s="814"/>
      <c r="HY1112" s="814"/>
      <c r="HZ1112" s="814"/>
      <c r="IA1112" s="814"/>
      <c r="IB1112" s="814"/>
      <c r="IC1112" s="814"/>
      <c r="ID1112" s="814"/>
      <c r="IE1112" s="814"/>
      <c r="IF1112" s="814"/>
      <c r="IG1112" s="814"/>
      <c r="IH1112" s="814"/>
      <c r="II1112" s="814"/>
      <c r="IJ1112" s="814"/>
      <c r="IK1112" s="814"/>
      <c r="IL1112" s="814"/>
      <c r="IM1112" s="814"/>
      <c r="IN1112" s="814"/>
    </row>
    <row r="1113" spans="1:248" ht="27">
      <c r="A1113" s="640">
        <v>164</v>
      </c>
      <c r="B1113" s="670" t="s">
        <v>2144</v>
      </c>
      <c r="C1113" s="693" t="s">
        <v>709</v>
      </c>
      <c r="D1113" s="608">
        <v>1</v>
      </c>
      <c r="E1113" s="703">
        <v>2016</v>
      </c>
      <c r="F1113" s="1095">
        <v>550.49400000000003</v>
      </c>
      <c r="G1113" s="825">
        <f t="shared" si="35"/>
        <v>550.49400000000003</v>
      </c>
      <c r="H1113" s="1096">
        <v>100</v>
      </c>
      <c r="I1113" s="825">
        <f t="shared" si="36"/>
        <v>0</v>
      </c>
      <c r="J1113" s="668"/>
      <c r="K1113" s="725"/>
      <c r="L1113" s="725"/>
      <c r="M1113" s="668"/>
      <c r="N1113" s="725"/>
      <c r="O1113" s="831"/>
      <c r="P1113" s="1883"/>
      <c r="Q1113" s="814"/>
      <c r="R1113" s="814"/>
      <c r="S1113" s="814"/>
      <c r="T1113" s="814"/>
      <c r="U1113" s="814"/>
      <c r="V1113" s="814"/>
      <c r="W1113" s="814"/>
      <c r="X1113" s="814"/>
      <c r="Y1113" s="814"/>
      <c r="Z1113" s="814"/>
      <c r="AA1113" s="814"/>
      <c r="AB1113" s="814"/>
      <c r="AC1113" s="814"/>
      <c r="AD1113" s="814"/>
      <c r="AE1113" s="814"/>
      <c r="AF1113" s="814"/>
      <c r="AG1113" s="814"/>
      <c r="AH1113" s="814"/>
      <c r="AI1113" s="814"/>
      <c r="AJ1113" s="814"/>
      <c r="AK1113" s="814"/>
      <c r="AL1113" s="814"/>
      <c r="AM1113" s="814"/>
      <c r="AN1113" s="814"/>
      <c r="AO1113" s="814"/>
      <c r="AP1113" s="814"/>
      <c r="AQ1113" s="814"/>
      <c r="AR1113" s="814"/>
      <c r="AS1113" s="814"/>
      <c r="AT1113" s="814"/>
      <c r="AU1113" s="814"/>
      <c r="AV1113" s="814"/>
      <c r="AW1113" s="814"/>
      <c r="AX1113" s="814"/>
      <c r="AY1113" s="814"/>
      <c r="AZ1113" s="814"/>
      <c r="BA1113" s="814"/>
      <c r="BB1113" s="814"/>
      <c r="BC1113" s="814"/>
      <c r="BD1113" s="814"/>
      <c r="BE1113" s="814"/>
      <c r="BF1113" s="814"/>
      <c r="BG1113" s="814"/>
      <c r="BH1113" s="814"/>
      <c r="BI1113" s="814"/>
      <c r="BJ1113" s="814"/>
      <c r="BK1113" s="814"/>
      <c r="BL1113" s="814"/>
      <c r="BM1113" s="814"/>
      <c r="BN1113" s="814"/>
      <c r="BO1113" s="814"/>
      <c r="BP1113" s="814"/>
      <c r="BQ1113" s="814"/>
      <c r="BR1113" s="814"/>
      <c r="BS1113" s="814"/>
      <c r="BT1113" s="814"/>
      <c r="BU1113" s="814"/>
      <c r="BV1113" s="814"/>
      <c r="BW1113" s="814"/>
      <c r="BX1113" s="814"/>
      <c r="BY1113" s="814"/>
      <c r="BZ1113" s="814"/>
      <c r="CA1113" s="814"/>
      <c r="CB1113" s="814"/>
      <c r="CC1113" s="814"/>
      <c r="CD1113" s="814"/>
      <c r="CE1113" s="814"/>
      <c r="CF1113" s="814"/>
      <c r="CG1113" s="814"/>
      <c r="CH1113" s="814"/>
      <c r="CI1113" s="814"/>
      <c r="CJ1113" s="814"/>
      <c r="CK1113" s="814"/>
      <c r="CL1113" s="814"/>
      <c r="CM1113" s="814"/>
      <c r="CN1113" s="814"/>
      <c r="CO1113" s="814"/>
      <c r="CP1113" s="814"/>
      <c r="CQ1113" s="814"/>
      <c r="CR1113" s="814"/>
      <c r="CS1113" s="814"/>
      <c r="CT1113" s="814"/>
      <c r="CU1113" s="814"/>
      <c r="CV1113" s="814"/>
      <c r="CW1113" s="814"/>
      <c r="CX1113" s="814"/>
      <c r="CY1113" s="814"/>
      <c r="CZ1113" s="814"/>
      <c r="DA1113" s="814"/>
      <c r="DB1113" s="814"/>
      <c r="DC1113" s="814"/>
      <c r="DD1113" s="814"/>
      <c r="DE1113" s="814"/>
      <c r="DF1113" s="814"/>
      <c r="DG1113" s="814"/>
      <c r="DH1113" s="814"/>
      <c r="DI1113" s="814"/>
      <c r="DJ1113" s="814"/>
      <c r="DK1113" s="814"/>
      <c r="DL1113" s="814"/>
      <c r="DM1113" s="814"/>
      <c r="DN1113" s="814"/>
      <c r="DO1113" s="814"/>
      <c r="DP1113" s="814"/>
      <c r="DQ1113" s="814"/>
      <c r="DR1113" s="814"/>
      <c r="DS1113" s="814"/>
      <c r="DT1113" s="814"/>
      <c r="DU1113" s="814"/>
      <c r="DV1113" s="814"/>
      <c r="DW1113" s="814"/>
      <c r="DX1113" s="814"/>
      <c r="DY1113" s="814"/>
      <c r="DZ1113" s="814"/>
      <c r="EA1113" s="814"/>
      <c r="EB1113" s="814"/>
      <c r="EC1113" s="814"/>
      <c r="ED1113" s="814"/>
      <c r="EE1113" s="814"/>
      <c r="EF1113" s="814"/>
      <c r="EG1113" s="814"/>
      <c r="EH1113" s="814"/>
      <c r="EI1113" s="814"/>
      <c r="EJ1113" s="814"/>
      <c r="EK1113" s="814"/>
      <c r="EL1113" s="814"/>
      <c r="EM1113" s="814"/>
      <c r="EN1113" s="814"/>
      <c r="EO1113" s="814"/>
      <c r="EP1113" s="814"/>
      <c r="EQ1113" s="814"/>
      <c r="ER1113" s="814"/>
      <c r="ES1113" s="814"/>
      <c r="ET1113" s="814"/>
      <c r="EU1113" s="814"/>
      <c r="EV1113" s="814"/>
      <c r="EW1113" s="814"/>
      <c r="EX1113" s="814"/>
      <c r="EY1113" s="814"/>
      <c r="EZ1113" s="814"/>
      <c r="FA1113" s="814"/>
      <c r="FB1113" s="814"/>
      <c r="FC1113" s="814"/>
      <c r="FD1113" s="814"/>
      <c r="FE1113" s="814"/>
      <c r="FF1113" s="814"/>
      <c r="FG1113" s="814"/>
      <c r="FH1113" s="814"/>
      <c r="FI1113" s="814"/>
      <c r="FJ1113" s="814"/>
      <c r="FK1113" s="814"/>
      <c r="FL1113" s="814"/>
      <c r="FM1113" s="814"/>
      <c r="FN1113" s="814"/>
      <c r="FO1113" s="814"/>
      <c r="FP1113" s="814"/>
      <c r="FQ1113" s="814"/>
      <c r="FR1113" s="814"/>
      <c r="FS1113" s="814"/>
      <c r="FT1113" s="814"/>
      <c r="FU1113" s="814"/>
      <c r="FV1113" s="814"/>
      <c r="FW1113" s="814"/>
      <c r="FX1113" s="814"/>
      <c r="FY1113" s="814"/>
      <c r="FZ1113" s="814"/>
      <c r="GA1113" s="814"/>
      <c r="GB1113" s="814"/>
      <c r="GC1113" s="814"/>
      <c r="GD1113" s="814"/>
      <c r="GE1113" s="814"/>
      <c r="GF1113" s="814"/>
      <c r="GG1113" s="814"/>
      <c r="GH1113" s="814"/>
      <c r="GI1113" s="814"/>
      <c r="GJ1113" s="814"/>
      <c r="GK1113" s="814"/>
      <c r="GL1113" s="814"/>
      <c r="GM1113" s="814"/>
      <c r="GN1113" s="814"/>
      <c r="GO1113" s="814"/>
      <c r="GP1113" s="814"/>
      <c r="GQ1113" s="814"/>
      <c r="GR1113" s="814"/>
      <c r="GS1113" s="814"/>
      <c r="GT1113" s="814"/>
      <c r="GU1113" s="814"/>
      <c r="GV1113" s="814"/>
      <c r="GW1113" s="814"/>
      <c r="GX1113" s="814"/>
      <c r="GY1113" s="814"/>
      <c r="GZ1113" s="814"/>
      <c r="HA1113" s="814"/>
      <c r="HB1113" s="814"/>
      <c r="HC1113" s="814"/>
      <c r="HD1113" s="814"/>
      <c r="HE1113" s="814"/>
      <c r="HF1113" s="814"/>
      <c r="HG1113" s="814"/>
      <c r="HH1113" s="814"/>
      <c r="HI1113" s="814"/>
      <c r="HJ1113" s="814"/>
      <c r="HK1113" s="814"/>
      <c r="HL1113" s="814"/>
      <c r="HM1113" s="814"/>
      <c r="HN1113" s="814"/>
      <c r="HO1113" s="814"/>
      <c r="HP1113" s="814"/>
      <c r="HQ1113" s="814"/>
      <c r="HR1113" s="814"/>
      <c r="HS1113" s="814"/>
      <c r="HT1113" s="814"/>
      <c r="HU1113" s="814"/>
      <c r="HV1113" s="814"/>
      <c r="HW1113" s="814"/>
      <c r="HX1113" s="814"/>
      <c r="HY1113" s="814"/>
      <c r="HZ1113" s="814"/>
      <c r="IA1113" s="814"/>
      <c r="IB1113" s="814"/>
      <c r="IC1113" s="814"/>
      <c r="ID1113" s="814"/>
      <c r="IE1113" s="814"/>
      <c r="IF1113" s="814"/>
      <c r="IG1113" s="814"/>
      <c r="IH1113" s="814"/>
      <c r="II1113" s="814"/>
      <c r="IJ1113" s="814"/>
      <c r="IK1113" s="814"/>
      <c r="IL1113" s="814"/>
      <c r="IM1113" s="814"/>
      <c r="IN1113" s="814"/>
    </row>
    <row r="1114" spans="1:248" ht="13.5">
      <c r="A1114" s="640">
        <v>165</v>
      </c>
      <c r="B1114" s="670" t="s">
        <v>2145</v>
      </c>
      <c r="C1114" s="693" t="s">
        <v>709</v>
      </c>
      <c r="D1114" s="608">
        <v>1</v>
      </c>
      <c r="E1114" s="693">
        <v>2008</v>
      </c>
      <c r="F1114" s="1095">
        <v>80</v>
      </c>
      <c r="G1114" s="825">
        <f t="shared" si="35"/>
        <v>80</v>
      </c>
      <c r="H1114" s="1096">
        <v>100</v>
      </c>
      <c r="I1114" s="825">
        <f t="shared" si="36"/>
        <v>0</v>
      </c>
      <c r="J1114" s="668"/>
      <c r="K1114" s="725"/>
      <c r="L1114" s="725"/>
      <c r="M1114" s="668"/>
      <c r="N1114" s="725"/>
      <c r="O1114" s="831"/>
      <c r="P1114" s="1883"/>
      <c r="Q1114" s="814"/>
      <c r="R1114" s="814"/>
      <c r="S1114" s="814"/>
      <c r="T1114" s="814"/>
      <c r="U1114" s="814"/>
      <c r="V1114" s="814"/>
      <c r="W1114" s="814"/>
      <c r="X1114" s="814"/>
      <c r="Y1114" s="814"/>
      <c r="Z1114" s="814"/>
      <c r="AA1114" s="814"/>
      <c r="AB1114" s="814"/>
      <c r="AC1114" s="814"/>
      <c r="AD1114" s="814"/>
      <c r="AE1114" s="814"/>
      <c r="AF1114" s="814"/>
      <c r="AG1114" s="814"/>
      <c r="AH1114" s="814"/>
      <c r="AI1114" s="814"/>
      <c r="AJ1114" s="814"/>
      <c r="AK1114" s="814"/>
      <c r="AL1114" s="814"/>
      <c r="AM1114" s="814"/>
      <c r="AN1114" s="814"/>
      <c r="AO1114" s="814"/>
      <c r="AP1114" s="814"/>
      <c r="AQ1114" s="814"/>
      <c r="AR1114" s="814"/>
      <c r="AS1114" s="814"/>
      <c r="AT1114" s="814"/>
      <c r="AU1114" s="814"/>
      <c r="AV1114" s="814"/>
      <c r="AW1114" s="814"/>
      <c r="AX1114" s="814"/>
      <c r="AY1114" s="814"/>
      <c r="AZ1114" s="814"/>
      <c r="BA1114" s="814"/>
      <c r="BB1114" s="814"/>
      <c r="BC1114" s="814"/>
      <c r="BD1114" s="814"/>
      <c r="BE1114" s="814"/>
      <c r="BF1114" s="814"/>
      <c r="BG1114" s="814"/>
      <c r="BH1114" s="814"/>
      <c r="BI1114" s="814"/>
      <c r="BJ1114" s="814"/>
      <c r="BK1114" s="814"/>
      <c r="BL1114" s="814"/>
      <c r="BM1114" s="814"/>
      <c r="BN1114" s="814"/>
      <c r="BO1114" s="814"/>
      <c r="BP1114" s="814"/>
      <c r="BQ1114" s="814"/>
      <c r="BR1114" s="814"/>
      <c r="BS1114" s="814"/>
      <c r="BT1114" s="814"/>
      <c r="BU1114" s="814"/>
      <c r="BV1114" s="814"/>
      <c r="BW1114" s="814"/>
      <c r="BX1114" s="814"/>
      <c r="BY1114" s="814"/>
      <c r="BZ1114" s="814"/>
      <c r="CA1114" s="814"/>
      <c r="CB1114" s="814"/>
      <c r="CC1114" s="814"/>
      <c r="CD1114" s="814"/>
      <c r="CE1114" s="814"/>
      <c r="CF1114" s="814"/>
      <c r="CG1114" s="814"/>
      <c r="CH1114" s="814"/>
      <c r="CI1114" s="814"/>
      <c r="CJ1114" s="814"/>
      <c r="CK1114" s="814"/>
      <c r="CL1114" s="814"/>
      <c r="CM1114" s="814"/>
      <c r="CN1114" s="814"/>
      <c r="CO1114" s="814"/>
      <c r="CP1114" s="814"/>
      <c r="CQ1114" s="814"/>
      <c r="CR1114" s="814"/>
      <c r="CS1114" s="814"/>
      <c r="CT1114" s="814"/>
      <c r="CU1114" s="814"/>
      <c r="CV1114" s="814"/>
      <c r="CW1114" s="814"/>
      <c r="CX1114" s="814"/>
      <c r="CY1114" s="814"/>
      <c r="CZ1114" s="814"/>
      <c r="DA1114" s="814"/>
      <c r="DB1114" s="814"/>
      <c r="DC1114" s="814"/>
      <c r="DD1114" s="814"/>
      <c r="DE1114" s="814"/>
      <c r="DF1114" s="814"/>
      <c r="DG1114" s="814"/>
      <c r="DH1114" s="814"/>
      <c r="DI1114" s="814"/>
      <c r="DJ1114" s="814"/>
      <c r="DK1114" s="814"/>
      <c r="DL1114" s="814"/>
      <c r="DM1114" s="814"/>
      <c r="DN1114" s="814"/>
      <c r="DO1114" s="814"/>
      <c r="DP1114" s="814"/>
      <c r="DQ1114" s="814"/>
      <c r="DR1114" s="814"/>
      <c r="DS1114" s="814"/>
      <c r="DT1114" s="814"/>
      <c r="DU1114" s="814"/>
      <c r="DV1114" s="814"/>
      <c r="DW1114" s="814"/>
      <c r="DX1114" s="814"/>
      <c r="DY1114" s="814"/>
      <c r="DZ1114" s="814"/>
      <c r="EA1114" s="814"/>
      <c r="EB1114" s="814"/>
      <c r="EC1114" s="814"/>
      <c r="ED1114" s="814"/>
      <c r="EE1114" s="814"/>
      <c r="EF1114" s="814"/>
      <c r="EG1114" s="814"/>
      <c r="EH1114" s="814"/>
      <c r="EI1114" s="814"/>
      <c r="EJ1114" s="814"/>
      <c r="EK1114" s="814"/>
      <c r="EL1114" s="814"/>
      <c r="EM1114" s="814"/>
      <c r="EN1114" s="814"/>
      <c r="EO1114" s="814"/>
      <c r="EP1114" s="814"/>
      <c r="EQ1114" s="814"/>
      <c r="ER1114" s="814"/>
      <c r="ES1114" s="814"/>
      <c r="ET1114" s="814"/>
      <c r="EU1114" s="814"/>
      <c r="EV1114" s="814"/>
      <c r="EW1114" s="814"/>
      <c r="EX1114" s="814"/>
      <c r="EY1114" s="814"/>
      <c r="EZ1114" s="814"/>
      <c r="FA1114" s="814"/>
      <c r="FB1114" s="814"/>
      <c r="FC1114" s="814"/>
      <c r="FD1114" s="814"/>
      <c r="FE1114" s="814"/>
      <c r="FF1114" s="814"/>
      <c r="FG1114" s="814"/>
      <c r="FH1114" s="814"/>
      <c r="FI1114" s="814"/>
      <c r="FJ1114" s="814"/>
      <c r="FK1114" s="814"/>
      <c r="FL1114" s="814"/>
      <c r="FM1114" s="814"/>
      <c r="FN1114" s="814"/>
      <c r="FO1114" s="814"/>
      <c r="FP1114" s="814"/>
      <c r="FQ1114" s="814"/>
      <c r="FR1114" s="814"/>
      <c r="FS1114" s="814"/>
      <c r="FT1114" s="814"/>
      <c r="FU1114" s="814"/>
      <c r="FV1114" s="814"/>
      <c r="FW1114" s="814"/>
      <c r="FX1114" s="814"/>
      <c r="FY1114" s="814"/>
      <c r="FZ1114" s="814"/>
      <c r="GA1114" s="814"/>
      <c r="GB1114" s="814"/>
      <c r="GC1114" s="814"/>
      <c r="GD1114" s="814"/>
      <c r="GE1114" s="814"/>
      <c r="GF1114" s="814"/>
      <c r="GG1114" s="814"/>
      <c r="GH1114" s="814"/>
      <c r="GI1114" s="814"/>
      <c r="GJ1114" s="814"/>
      <c r="GK1114" s="814"/>
      <c r="GL1114" s="814"/>
      <c r="GM1114" s="814"/>
      <c r="GN1114" s="814"/>
      <c r="GO1114" s="814"/>
      <c r="GP1114" s="814"/>
      <c r="GQ1114" s="814"/>
      <c r="GR1114" s="814"/>
      <c r="GS1114" s="814"/>
      <c r="GT1114" s="814"/>
      <c r="GU1114" s="814"/>
      <c r="GV1114" s="814"/>
      <c r="GW1114" s="814"/>
      <c r="GX1114" s="814"/>
      <c r="GY1114" s="814"/>
      <c r="GZ1114" s="814"/>
      <c r="HA1114" s="814"/>
      <c r="HB1114" s="814"/>
      <c r="HC1114" s="814"/>
      <c r="HD1114" s="814"/>
      <c r="HE1114" s="814"/>
      <c r="HF1114" s="814"/>
      <c r="HG1114" s="814"/>
      <c r="HH1114" s="814"/>
      <c r="HI1114" s="814"/>
      <c r="HJ1114" s="814"/>
      <c r="HK1114" s="814"/>
      <c r="HL1114" s="814"/>
      <c r="HM1114" s="814"/>
      <c r="HN1114" s="814"/>
      <c r="HO1114" s="814"/>
      <c r="HP1114" s="814"/>
      <c r="HQ1114" s="814"/>
      <c r="HR1114" s="814"/>
      <c r="HS1114" s="814"/>
      <c r="HT1114" s="814"/>
      <c r="HU1114" s="814"/>
      <c r="HV1114" s="814"/>
      <c r="HW1114" s="814"/>
      <c r="HX1114" s="814"/>
      <c r="HY1114" s="814"/>
      <c r="HZ1114" s="814"/>
      <c r="IA1114" s="814"/>
      <c r="IB1114" s="814"/>
      <c r="IC1114" s="814"/>
      <c r="ID1114" s="814"/>
      <c r="IE1114" s="814"/>
      <c r="IF1114" s="814"/>
      <c r="IG1114" s="814"/>
      <c r="IH1114" s="814"/>
      <c r="II1114" s="814"/>
      <c r="IJ1114" s="814"/>
      <c r="IK1114" s="814"/>
      <c r="IL1114" s="814"/>
      <c r="IM1114" s="814"/>
      <c r="IN1114" s="814"/>
    </row>
    <row r="1115" spans="1:248" ht="13.5">
      <c r="A1115" s="640">
        <v>166</v>
      </c>
      <c r="B1115" s="670" t="s">
        <v>2146</v>
      </c>
      <c r="C1115" s="693" t="s">
        <v>709</v>
      </c>
      <c r="D1115" s="608">
        <v>1</v>
      </c>
      <c r="E1115" s="693">
        <v>1999</v>
      </c>
      <c r="F1115" s="1095">
        <v>244.26900000000001</v>
      </c>
      <c r="G1115" s="825">
        <f t="shared" si="35"/>
        <v>244.26900000000001</v>
      </c>
      <c r="H1115" s="1096">
        <v>100</v>
      </c>
      <c r="I1115" s="825">
        <f t="shared" si="36"/>
        <v>0</v>
      </c>
      <c r="J1115" s="668"/>
      <c r="K1115" s="725"/>
      <c r="L1115" s="725"/>
      <c r="M1115" s="668"/>
      <c r="N1115" s="725"/>
      <c r="O1115" s="831"/>
      <c r="P1115" s="1883"/>
      <c r="Q1115" s="814"/>
      <c r="R1115" s="814"/>
      <c r="S1115" s="814"/>
      <c r="T1115" s="814"/>
      <c r="U1115" s="814"/>
      <c r="V1115" s="814"/>
      <c r="W1115" s="814"/>
      <c r="X1115" s="814"/>
      <c r="Y1115" s="814"/>
      <c r="Z1115" s="814"/>
      <c r="AA1115" s="814"/>
      <c r="AB1115" s="814"/>
      <c r="AC1115" s="814"/>
      <c r="AD1115" s="814"/>
      <c r="AE1115" s="814"/>
      <c r="AF1115" s="814"/>
      <c r="AG1115" s="814"/>
      <c r="AH1115" s="814"/>
      <c r="AI1115" s="814"/>
      <c r="AJ1115" s="814"/>
      <c r="AK1115" s="814"/>
      <c r="AL1115" s="814"/>
      <c r="AM1115" s="814"/>
      <c r="AN1115" s="814"/>
      <c r="AO1115" s="814"/>
      <c r="AP1115" s="814"/>
      <c r="AQ1115" s="814"/>
      <c r="AR1115" s="814"/>
      <c r="AS1115" s="814"/>
      <c r="AT1115" s="814"/>
      <c r="AU1115" s="814"/>
      <c r="AV1115" s="814"/>
      <c r="AW1115" s="814"/>
      <c r="AX1115" s="814"/>
      <c r="AY1115" s="814"/>
      <c r="AZ1115" s="814"/>
      <c r="BA1115" s="814"/>
      <c r="BB1115" s="814"/>
      <c r="BC1115" s="814"/>
      <c r="BD1115" s="814"/>
      <c r="BE1115" s="814"/>
      <c r="BF1115" s="814"/>
      <c r="BG1115" s="814"/>
      <c r="BH1115" s="814"/>
      <c r="BI1115" s="814"/>
      <c r="BJ1115" s="814"/>
      <c r="BK1115" s="814"/>
      <c r="BL1115" s="814"/>
      <c r="BM1115" s="814"/>
      <c r="BN1115" s="814"/>
      <c r="BO1115" s="814"/>
      <c r="BP1115" s="814"/>
      <c r="BQ1115" s="814"/>
      <c r="BR1115" s="814"/>
      <c r="BS1115" s="814"/>
      <c r="BT1115" s="814"/>
      <c r="BU1115" s="814"/>
      <c r="BV1115" s="814"/>
      <c r="BW1115" s="814"/>
      <c r="BX1115" s="814"/>
      <c r="BY1115" s="814"/>
      <c r="BZ1115" s="814"/>
      <c r="CA1115" s="814"/>
      <c r="CB1115" s="814"/>
      <c r="CC1115" s="814"/>
      <c r="CD1115" s="814"/>
      <c r="CE1115" s="814"/>
      <c r="CF1115" s="814"/>
      <c r="CG1115" s="814"/>
      <c r="CH1115" s="814"/>
      <c r="CI1115" s="814"/>
      <c r="CJ1115" s="814"/>
      <c r="CK1115" s="814"/>
      <c r="CL1115" s="814"/>
      <c r="CM1115" s="814"/>
      <c r="CN1115" s="814"/>
      <c r="CO1115" s="814"/>
      <c r="CP1115" s="814"/>
      <c r="CQ1115" s="814"/>
      <c r="CR1115" s="814"/>
      <c r="CS1115" s="814"/>
      <c r="CT1115" s="814"/>
      <c r="CU1115" s="814"/>
      <c r="CV1115" s="814"/>
      <c r="CW1115" s="814"/>
      <c r="CX1115" s="814"/>
      <c r="CY1115" s="814"/>
      <c r="CZ1115" s="814"/>
      <c r="DA1115" s="814"/>
      <c r="DB1115" s="814"/>
      <c r="DC1115" s="814"/>
      <c r="DD1115" s="814"/>
      <c r="DE1115" s="814"/>
      <c r="DF1115" s="814"/>
      <c r="DG1115" s="814"/>
      <c r="DH1115" s="814"/>
      <c r="DI1115" s="814"/>
      <c r="DJ1115" s="814"/>
      <c r="DK1115" s="814"/>
      <c r="DL1115" s="814"/>
      <c r="DM1115" s="814"/>
      <c r="DN1115" s="814"/>
      <c r="DO1115" s="814"/>
      <c r="DP1115" s="814"/>
      <c r="DQ1115" s="814"/>
      <c r="DR1115" s="814"/>
      <c r="DS1115" s="814"/>
      <c r="DT1115" s="814"/>
      <c r="DU1115" s="814"/>
      <c r="DV1115" s="814"/>
      <c r="DW1115" s="814"/>
      <c r="DX1115" s="814"/>
      <c r="DY1115" s="814"/>
      <c r="DZ1115" s="814"/>
      <c r="EA1115" s="814"/>
      <c r="EB1115" s="814"/>
      <c r="EC1115" s="814"/>
      <c r="ED1115" s="814"/>
      <c r="EE1115" s="814"/>
      <c r="EF1115" s="814"/>
      <c r="EG1115" s="814"/>
      <c r="EH1115" s="814"/>
      <c r="EI1115" s="814"/>
      <c r="EJ1115" s="814"/>
      <c r="EK1115" s="814"/>
      <c r="EL1115" s="814"/>
      <c r="EM1115" s="814"/>
      <c r="EN1115" s="814"/>
      <c r="EO1115" s="814"/>
      <c r="EP1115" s="814"/>
      <c r="EQ1115" s="814"/>
      <c r="ER1115" s="814"/>
      <c r="ES1115" s="814"/>
      <c r="ET1115" s="814"/>
      <c r="EU1115" s="814"/>
      <c r="EV1115" s="814"/>
      <c r="EW1115" s="814"/>
      <c r="EX1115" s="814"/>
      <c r="EY1115" s="814"/>
      <c r="EZ1115" s="814"/>
      <c r="FA1115" s="814"/>
      <c r="FB1115" s="814"/>
      <c r="FC1115" s="814"/>
      <c r="FD1115" s="814"/>
      <c r="FE1115" s="814"/>
      <c r="FF1115" s="814"/>
      <c r="FG1115" s="814"/>
      <c r="FH1115" s="814"/>
      <c r="FI1115" s="814"/>
      <c r="FJ1115" s="814"/>
      <c r="FK1115" s="814"/>
      <c r="FL1115" s="814"/>
      <c r="FM1115" s="814"/>
      <c r="FN1115" s="814"/>
      <c r="FO1115" s="814"/>
      <c r="FP1115" s="814"/>
      <c r="FQ1115" s="814"/>
      <c r="FR1115" s="814"/>
      <c r="FS1115" s="814"/>
      <c r="FT1115" s="814"/>
      <c r="FU1115" s="814"/>
      <c r="FV1115" s="814"/>
      <c r="FW1115" s="814"/>
      <c r="FX1115" s="814"/>
      <c r="FY1115" s="814"/>
      <c r="FZ1115" s="814"/>
      <c r="GA1115" s="814"/>
      <c r="GB1115" s="814"/>
      <c r="GC1115" s="814"/>
      <c r="GD1115" s="814"/>
      <c r="GE1115" s="814"/>
      <c r="GF1115" s="814"/>
      <c r="GG1115" s="814"/>
      <c r="GH1115" s="814"/>
      <c r="GI1115" s="814"/>
      <c r="GJ1115" s="814"/>
      <c r="GK1115" s="814"/>
      <c r="GL1115" s="814"/>
      <c r="GM1115" s="814"/>
      <c r="GN1115" s="814"/>
      <c r="GO1115" s="814"/>
      <c r="GP1115" s="814"/>
      <c r="GQ1115" s="814"/>
      <c r="GR1115" s="814"/>
      <c r="GS1115" s="814"/>
      <c r="GT1115" s="814"/>
      <c r="GU1115" s="814"/>
      <c r="GV1115" s="814"/>
      <c r="GW1115" s="814"/>
      <c r="GX1115" s="814"/>
      <c r="GY1115" s="814"/>
      <c r="GZ1115" s="814"/>
      <c r="HA1115" s="814"/>
      <c r="HB1115" s="814"/>
      <c r="HC1115" s="814"/>
      <c r="HD1115" s="814"/>
      <c r="HE1115" s="814"/>
      <c r="HF1115" s="814"/>
      <c r="HG1115" s="814"/>
      <c r="HH1115" s="814"/>
      <c r="HI1115" s="814"/>
      <c r="HJ1115" s="814"/>
      <c r="HK1115" s="814"/>
      <c r="HL1115" s="814"/>
      <c r="HM1115" s="814"/>
      <c r="HN1115" s="814"/>
      <c r="HO1115" s="814"/>
      <c r="HP1115" s="814"/>
      <c r="HQ1115" s="814"/>
      <c r="HR1115" s="814"/>
      <c r="HS1115" s="814"/>
      <c r="HT1115" s="814"/>
      <c r="HU1115" s="814"/>
      <c r="HV1115" s="814"/>
      <c r="HW1115" s="814"/>
      <c r="HX1115" s="814"/>
      <c r="HY1115" s="814"/>
      <c r="HZ1115" s="814"/>
      <c r="IA1115" s="814"/>
      <c r="IB1115" s="814"/>
      <c r="IC1115" s="814"/>
      <c r="ID1115" s="814"/>
      <c r="IE1115" s="814"/>
      <c r="IF1115" s="814"/>
      <c r="IG1115" s="814"/>
      <c r="IH1115" s="814"/>
      <c r="II1115" s="814"/>
      <c r="IJ1115" s="814"/>
      <c r="IK1115" s="814"/>
      <c r="IL1115" s="814"/>
      <c r="IM1115" s="814"/>
      <c r="IN1115" s="814"/>
    </row>
    <row r="1116" spans="1:248" ht="13.5">
      <c r="A1116" s="640">
        <v>167</v>
      </c>
      <c r="B1116" s="670" t="s">
        <v>1896</v>
      </c>
      <c r="C1116" s="693" t="s">
        <v>709</v>
      </c>
      <c r="D1116" s="608">
        <v>1</v>
      </c>
      <c r="E1116" s="693">
        <v>2008</v>
      </c>
      <c r="F1116" s="1095">
        <v>119</v>
      </c>
      <c r="G1116" s="825">
        <f t="shared" si="35"/>
        <v>119</v>
      </c>
      <c r="H1116" s="1096">
        <v>100</v>
      </c>
      <c r="I1116" s="825">
        <f t="shared" si="36"/>
        <v>0</v>
      </c>
      <c r="J1116" s="668"/>
      <c r="K1116" s="725"/>
      <c r="L1116" s="725"/>
      <c r="M1116" s="668"/>
      <c r="N1116" s="725"/>
      <c r="O1116" s="831"/>
      <c r="P1116" s="1883"/>
      <c r="Q1116" s="814"/>
      <c r="R1116" s="814"/>
      <c r="S1116" s="814"/>
      <c r="T1116" s="814"/>
      <c r="U1116" s="814"/>
      <c r="V1116" s="814"/>
      <c r="W1116" s="814"/>
      <c r="X1116" s="814"/>
      <c r="Y1116" s="814"/>
      <c r="Z1116" s="814"/>
      <c r="AA1116" s="814"/>
      <c r="AB1116" s="814"/>
      <c r="AC1116" s="814"/>
      <c r="AD1116" s="814"/>
      <c r="AE1116" s="814"/>
      <c r="AF1116" s="814"/>
      <c r="AG1116" s="814"/>
      <c r="AH1116" s="814"/>
      <c r="AI1116" s="814"/>
      <c r="AJ1116" s="814"/>
      <c r="AK1116" s="814"/>
      <c r="AL1116" s="814"/>
      <c r="AM1116" s="814"/>
      <c r="AN1116" s="814"/>
      <c r="AO1116" s="814"/>
      <c r="AP1116" s="814"/>
      <c r="AQ1116" s="814"/>
      <c r="AR1116" s="814"/>
      <c r="AS1116" s="814"/>
      <c r="AT1116" s="814"/>
      <c r="AU1116" s="814"/>
      <c r="AV1116" s="814"/>
      <c r="AW1116" s="814"/>
      <c r="AX1116" s="814"/>
      <c r="AY1116" s="814"/>
      <c r="AZ1116" s="814"/>
      <c r="BA1116" s="814"/>
      <c r="BB1116" s="814"/>
      <c r="BC1116" s="814"/>
      <c r="BD1116" s="814"/>
      <c r="BE1116" s="814"/>
      <c r="BF1116" s="814"/>
      <c r="BG1116" s="814"/>
      <c r="BH1116" s="814"/>
      <c r="BI1116" s="814"/>
      <c r="BJ1116" s="814"/>
      <c r="BK1116" s="814"/>
      <c r="BL1116" s="814"/>
      <c r="BM1116" s="814"/>
      <c r="BN1116" s="814"/>
      <c r="BO1116" s="814"/>
      <c r="BP1116" s="814"/>
      <c r="BQ1116" s="814"/>
      <c r="BR1116" s="814"/>
      <c r="BS1116" s="814"/>
      <c r="BT1116" s="814"/>
      <c r="BU1116" s="814"/>
      <c r="BV1116" s="814"/>
      <c r="BW1116" s="814"/>
      <c r="BX1116" s="814"/>
      <c r="BY1116" s="814"/>
      <c r="BZ1116" s="814"/>
      <c r="CA1116" s="814"/>
      <c r="CB1116" s="814"/>
      <c r="CC1116" s="814"/>
      <c r="CD1116" s="814"/>
      <c r="CE1116" s="814"/>
      <c r="CF1116" s="814"/>
      <c r="CG1116" s="814"/>
      <c r="CH1116" s="814"/>
      <c r="CI1116" s="814"/>
      <c r="CJ1116" s="814"/>
      <c r="CK1116" s="814"/>
      <c r="CL1116" s="814"/>
      <c r="CM1116" s="814"/>
      <c r="CN1116" s="814"/>
      <c r="CO1116" s="814"/>
      <c r="CP1116" s="814"/>
      <c r="CQ1116" s="814"/>
      <c r="CR1116" s="814"/>
      <c r="CS1116" s="814"/>
      <c r="CT1116" s="814"/>
      <c r="CU1116" s="814"/>
      <c r="CV1116" s="814"/>
      <c r="CW1116" s="814"/>
      <c r="CX1116" s="814"/>
      <c r="CY1116" s="814"/>
      <c r="CZ1116" s="814"/>
      <c r="DA1116" s="814"/>
      <c r="DB1116" s="814"/>
      <c r="DC1116" s="814"/>
      <c r="DD1116" s="814"/>
      <c r="DE1116" s="814"/>
      <c r="DF1116" s="814"/>
      <c r="DG1116" s="814"/>
      <c r="DH1116" s="814"/>
      <c r="DI1116" s="814"/>
      <c r="DJ1116" s="814"/>
      <c r="DK1116" s="814"/>
      <c r="DL1116" s="814"/>
      <c r="DM1116" s="814"/>
      <c r="DN1116" s="814"/>
      <c r="DO1116" s="814"/>
      <c r="DP1116" s="814"/>
      <c r="DQ1116" s="814"/>
      <c r="DR1116" s="814"/>
      <c r="DS1116" s="814"/>
      <c r="DT1116" s="814"/>
      <c r="DU1116" s="814"/>
      <c r="DV1116" s="814"/>
      <c r="DW1116" s="814"/>
      <c r="DX1116" s="814"/>
      <c r="DY1116" s="814"/>
      <c r="DZ1116" s="814"/>
      <c r="EA1116" s="814"/>
      <c r="EB1116" s="814"/>
      <c r="EC1116" s="814"/>
      <c r="ED1116" s="814"/>
      <c r="EE1116" s="814"/>
      <c r="EF1116" s="814"/>
      <c r="EG1116" s="814"/>
      <c r="EH1116" s="814"/>
      <c r="EI1116" s="814"/>
      <c r="EJ1116" s="814"/>
      <c r="EK1116" s="814"/>
      <c r="EL1116" s="814"/>
      <c r="EM1116" s="814"/>
      <c r="EN1116" s="814"/>
      <c r="EO1116" s="814"/>
      <c r="EP1116" s="814"/>
      <c r="EQ1116" s="814"/>
      <c r="ER1116" s="814"/>
      <c r="ES1116" s="814"/>
      <c r="ET1116" s="814"/>
      <c r="EU1116" s="814"/>
      <c r="EV1116" s="814"/>
      <c r="EW1116" s="814"/>
      <c r="EX1116" s="814"/>
      <c r="EY1116" s="814"/>
      <c r="EZ1116" s="814"/>
      <c r="FA1116" s="814"/>
      <c r="FB1116" s="814"/>
      <c r="FC1116" s="814"/>
      <c r="FD1116" s="814"/>
      <c r="FE1116" s="814"/>
      <c r="FF1116" s="814"/>
      <c r="FG1116" s="814"/>
      <c r="FH1116" s="814"/>
      <c r="FI1116" s="814"/>
      <c r="FJ1116" s="814"/>
      <c r="FK1116" s="814"/>
      <c r="FL1116" s="814"/>
      <c r="FM1116" s="814"/>
      <c r="FN1116" s="814"/>
      <c r="FO1116" s="814"/>
      <c r="FP1116" s="814"/>
      <c r="FQ1116" s="814"/>
      <c r="FR1116" s="814"/>
      <c r="FS1116" s="814"/>
      <c r="FT1116" s="814"/>
      <c r="FU1116" s="814"/>
      <c r="FV1116" s="814"/>
      <c r="FW1116" s="814"/>
      <c r="FX1116" s="814"/>
      <c r="FY1116" s="814"/>
      <c r="FZ1116" s="814"/>
      <c r="GA1116" s="814"/>
      <c r="GB1116" s="814"/>
      <c r="GC1116" s="814"/>
      <c r="GD1116" s="814"/>
      <c r="GE1116" s="814"/>
      <c r="GF1116" s="814"/>
      <c r="GG1116" s="814"/>
      <c r="GH1116" s="814"/>
      <c r="GI1116" s="814"/>
      <c r="GJ1116" s="814"/>
      <c r="GK1116" s="814"/>
      <c r="GL1116" s="814"/>
      <c r="GM1116" s="814"/>
      <c r="GN1116" s="814"/>
      <c r="GO1116" s="814"/>
      <c r="GP1116" s="814"/>
      <c r="GQ1116" s="814"/>
      <c r="GR1116" s="814"/>
      <c r="GS1116" s="814"/>
      <c r="GT1116" s="814"/>
      <c r="GU1116" s="814"/>
      <c r="GV1116" s="814"/>
      <c r="GW1116" s="814"/>
      <c r="GX1116" s="814"/>
      <c r="GY1116" s="814"/>
      <c r="GZ1116" s="814"/>
      <c r="HA1116" s="814"/>
      <c r="HB1116" s="814"/>
      <c r="HC1116" s="814"/>
      <c r="HD1116" s="814"/>
      <c r="HE1116" s="814"/>
      <c r="HF1116" s="814"/>
      <c r="HG1116" s="814"/>
      <c r="HH1116" s="814"/>
      <c r="HI1116" s="814"/>
      <c r="HJ1116" s="814"/>
      <c r="HK1116" s="814"/>
      <c r="HL1116" s="814"/>
      <c r="HM1116" s="814"/>
      <c r="HN1116" s="814"/>
      <c r="HO1116" s="814"/>
      <c r="HP1116" s="814"/>
      <c r="HQ1116" s="814"/>
      <c r="HR1116" s="814"/>
      <c r="HS1116" s="814"/>
      <c r="HT1116" s="814"/>
      <c r="HU1116" s="814"/>
      <c r="HV1116" s="814"/>
      <c r="HW1116" s="814"/>
      <c r="HX1116" s="814"/>
      <c r="HY1116" s="814"/>
      <c r="HZ1116" s="814"/>
      <c r="IA1116" s="814"/>
      <c r="IB1116" s="814"/>
      <c r="IC1116" s="814"/>
      <c r="ID1116" s="814"/>
      <c r="IE1116" s="814"/>
      <c r="IF1116" s="814"/>
      <c r="IG1116" s="814"/>
      <c r="IH1116" s="814"/>
      <c r="II1116" s="814"/>
      <c r="IJ1116" s="814"/>
      <c r="IK1116" s="814"/>
      <c r="IL1116" s="814"/>
      <c r="IM1116" s="814"/>
      <c r="IN1116" s="814"/>
    </row>
    <row r="1117" spans="1:248" ht="40.5">
      <c r="A1117" s="640">
        <v>168</v>
      </c>
      <c r="B1117" s="670" t="s">
        <v>2147</v>
      </c>
      <c r="C1117" s="693" t="s">
        <v>709</v>
      </c>
      <c r="D1117" s="608">
        <v>1</v>
      </c>
      <c r="E1117" s="693">
        <v>2006</v>
      </c>
      <c r="F1117" s="1095">
        <v>322.33699999999999</v>
      </c>
      <c r="G1117" s="825">
        <f t="shared" si="35"/>
        <v>322.33699999999999</v>
      </c>
      <c r="H1117" s="1096">
        <v>100</v>
      </c>
      <c r="I1117" s="825">
        <f t="shared" si="36"/>
        <v>0</v>
      </c>
      <c r="J1117" s="668"/>
      <c r="K1117" s="725"/>
      <c r="L1117" s="725"/>
      <c r="M1117" s="668"/>
      <c r="N1117" s="725"/>
      <c r="O1117" s="831"/>
      <c r="P1117" s="1883"/>
      <c r="Q1117" s="814"/>
      <c r="R1117" s="814"/>
      <c r="S1117" s="814"/>
      <c r="T1117" s="814"/>
      <c r="U1117" s="814"/>
      <c r="V1117" s="814"/>
      <c r="W1117" s="814"/>
      <c r="X1117" s="814"/>
      <c r="Y1117" s="814"/>
      <c r="Z1117" s="814"/>
      <c r="AA1117" s="814"/>
      <c r="AB1117" s="814"/>
      <c r="AC1117" s="814"/>
      <c r="AD1117" s="814"/>
      <c r="AE1117" s="814"/>
      <c r="AF1117" s="814"/>
      <c r="AG1117" s="814"/>
      <c r="AH1117" s="814"/>
      <c r="AI1117" s="814"/>
      <c r="AJ1117" s="814"/>
      <c r="AK1117" s="814"/>
      <c r="AL1117" s="814"/>
      <c r="AM1117" s="814"/>
      <c r="AN1117" s="814"/>
      <c r="AO1117" s="814"/>
      <c r="AP1117" s="814"/>
      <c r="AQ1117" s="814"/>
      <c r="AR1117" s="814"/>
      <c r="AS1117" s="814"/>
      <c r="AT1117" s="814"/>
      <c r="AU1117" s="814"/>
      <c r="AV1117" s="814"/>
      <c r="AW1117" s="814"/>
      <c r="AX1117" s="814"/>
      <c r="AY1117" s="814"/>
      <c r="AZ1117" s="814"/>
      <c r="BA1117" s="814"/>
      <c r="BB1117" s="814"/>
      <c r="BC1117" s="814"/>
      <c r="BD1117" s="814"/>
      <c r="BE1117" s="814"/>
      <c r="BF1117" s="814"/>
      <c r="BG1117" s="814"/>
      <c r="BH1117" s="814"/>
      <c r="BI1117" s="814"/>
      <c r="BJ1117" s="814"/>
      <c r="BK1117" s="814"/>
      <c r="BL1117" s="814"/>
      <c r="BM1117" s="814"/>
      <c r="BN1117" s="814"/>
      <c r="BO1117" s="814"/>
      <c r="BP1117" s="814"/>
      <c r="BQ1117" s="814"/>
      <c r="BR1117" s="814"/>
      <c r="BS1117" s="814"/>
      <c r="BT1117" s="814"/>
      <c r="BU1117" s="814"/>
      <c r="BV1117" s="814"/>
      <c r="BW1117" s="814"/>
      <c r="BX1117" s="814"/>
      <c r="BY1117" s="814"/>
      <c r="BZ1117" s="814"/>
      <c r="CA1117" s="814"/>
      <c r="CB1117" s="814"/>
      <c r="CC1117" s="814"/>
      <c r="CD1117" s="814"/>
      <c r="CE1117" s="814"/>
      <c r="CF1117" s="814"/>
      <c r="CG1117" s="814"/>
      <c r="CH1117" s="814"/>
      <c r="CI1117" s="814"/>
      <c r="CJ1117" s="814"/>
      <c r="CK1117" s="814"/>
      <c r="CL1117" s="814"/>
      <c r="CM1117" s="814"/>
      <c r="CN1117" s="814"/>
      <c r="CO1117" s="814"/>
      <c r="CP1117" s="814"/>
      <c r="CQ1117" s="814"/>
      <c r="CR1117" s="814"/>
      <c r="CS1117" s="814"/>
      <c r="CT1117" s="814"/>
      <c r="CU1117" s="814"/>
      <c r="CV1117" s="814"/>
      <c r="CW1117" s="814"/>
      <c r="CX1117" s="814"/>
      <c r="CY1117" s="814"/>
      <c r="CZ1117" s="814"/>
      <c r="DA1117" s="814"/>
      <c r="DB1117" s="814"/>
      <c r="DC1117" s="814"/>
      <c r="DD1117" s="814"/>
      <c r="DE1117" s="814"/>
      <c r="DF1117" s="814"/>
      <c r="DG1117" s="814"/>
      <c r="DH1117" s="814"/>
      <c r="DI1117" s="814"/>
      <c r="DJ1117" s="814"/>
      <c r="DK1117" s="814"/>
      <c r="DL1117" s="814"/>
      <c r="DM1117" s="814"/>
      <c r="DN1117" s="814"/>
      <c r="DO1117" s="814"/>
      <c r="DP1117" s="814"/>
      <c r="DQ1117" s="814"/>
      <c r="DR1117" s="814"/>
      <c r="DS1117" s="814"/>
      <c r="DT1117" s="814"/>
      <c r="DU1117" s="814"/>
      <c r="DV1117" s="814"/>
      <c r="DW1117" s="814"/>
      <c r="DX1117" s="814"/>
      <c r="DY1117" s="814"/>
      <c r="DZ1117" s="814"/>
      <c r="EA1117" s="814"/>
      <c r="EB1117" s="814"/>
      <c r="EC1117" s="814"/>
      <c r="ED1117" s="814"/>
      <c r="EE1117" s="814"/>
      <c r="EF1117" s="814"/>
      <c r="EG1117" s="814"/>
      <c r="EH1117" s="814"/>
      <c r="EI1117" s="814"/>
      <c r="EJ1117" s="814"/>
      <c r="EK1117" s="814"/>
      <c r="EL1117" s="814"/>
      <c r="EM1117" s="814"/>
      <c r="EN1117" s="814"/>
      <c r="EO1117" s="814"/>
      <c r="EP1117" s="814"/>
      <c r="EQ1117" s="814"/>
      <c r="ER1117" s="814"/>
      <c r="ES1117" s="814"/>
      <c r="ET1117" s="814"/>
      <c r="EU1117" s="814"/>
      <c r="EV1117" s="814"/>
      <c r="EW1117" s="814"/>
      <c r="EX1117" s="814"/>
      <c r="EY1117" s="814"/>
      <c r="EZ1117" s="814"/>
      <c r="FA1117" s="814"/>
      <c r="FB1117" s="814"/>
      <c r="FC1117" s="814"/>
      <c r="FD1117" s="814"/>
      <c r="FE1117" s="814"/>
      <c r="FF1117" s="814"/>
      <c r="FG1117" s="814"/>
      <c r="FH1117" s="814"/>
      <c r="FI1117" s="814"/>
      <c r="FJ1117" s="814"/>
      <c r="FK1117" s="814"/>
      <c r="FL1117" s="814"/>
      <c r="FM1117" s="814"/>
      <c r="FN1117" s="814"/>
      <c r="FO1117" s="814"/>
      <c r="FP1117" s="814"/>
      <c r="FQ1117" s="814"/>
      <c r="FR1117" s="814"/>
      <c r="FS1117" s="814"/>
      <c r="FT1117" s="814"/>
      <c r="FU1117" s="814"/>
      <c r="FV1117" s="814"/>
      <c r="FW1117" s="814"/>
      <c r="FX1117" s="814"/>
      <c r="FY1117" s="814"/>
      <c r="FZ1117" s="814"/>
      <c r="GA1117" s="814"/>
      <c r="GB1117" s="814"/>
      <c r="GC1117" s="814"/>
      <c r="GD1117" s="814"/>
      <c r="GE1117" s="814"/>
      <c r="GF1117" s="814"/>
      <c r="GG1117" s="814"/>
      <c r="GH1117" s="814"/>
      <c r="GI1117" s="814"/>
      <c r="GJ1117" s="814"/>
      <c r="GK1117" s="814"/>
      <c r="GL1117" s="814"/>
      <c r="GM1117" s="814"/>
      <c r="GN1117" s="814"/>
      <c r="GO1117" s="814"/>
      <c r="GP1117" s="814"/>
      <c r="GQ1117" s="814"/>
      <c r="GR1117" s="814"/>
      <c r="GS1117" s="814"/>
      <c r="GT1117" s="814"/>
      <c r="GU1117" s="814"/>
      <c r="GV1117" s="814"/>
      <c r="GW1117" s="814"/>
      <c r="GX1117" s="814"/>
      <c r="GY1117" s="814"/>
      <c r="GZ1117" s="814"/>
      <c r="HA1117" s="814"/>
      <c r="HB1117" s="814"/>
      <c r="HC1117" s="814"/>
      <c r="HD1117" s="814"/>
      <c r="HE1117" s="814"/>
      <c r="HF1117" s="814"/>
      <c r="HG1117" s="814"/>
      <c r="HH1117" s="814"/>
      <c r="HI1117" s="814"/>
      <c r="HJ1117" s="814"/>
      <c r="HK1117" s="814"/>
      <c r="HL1117" s="814"/>
      <c r="HM1117" s="814"/>
      <c r="HN1117" s="814"/>
      <c r="HO1117" s="814"/>
      <c r="HP1117" s="814"/>
      <c r="HQ1117" s="814"/>
      <c r="HR1117" s="814"/>
      <c r="HS1117" s="814"/>
      <c r="HT1117" s="814"/>
      <c r="HU1117" s="814"/>
      <c r="HV1117" s="814"/>
      <c r="HW1117" s="814"/>
      <c r="HX1117" s="814"/>
      <c r="HY1117" s="814"/>
      <c r="HZ1117" s="814"/>
      <c r="IA1117" s="814"/>
      <c r="IB1117" s="814"/>
      <c r="IC1117" s="814"/>
      <c r="ID1117" s="814"/>
      <c r="IE1117" s="814"/>
      <c r="IF1117" s="814"/>
      <c r="IG1117" s="814"/>
      <c r="IH1117" s="814"/>
      <c r="II1117" s="814"/>
      <c r="IJ1117" s="814"/>
      <c r="IK1117" s="814"/>
      <c r="IL1117" s="814"/>
      <c r="IM1117" s="814"/>
      <c r="IN1117" s="814"/>
    </row>
    <row r="1118" spans="1:248" ht="13.5">
      <c r="A1118" s="640">
        <v>169</v>
      </c>
      <c r="B1118" s="670" t="s">
        <v>2148</v>
      </c>
      <c r="C1118" s="693" t="s">
        <v>709</v>
      </c>
      <c r="D1118" s="608">
        <v>1</v>
      </c>
      <c r="E1118" s="684">
        <v>2009</v>
      </c>
      <c r="F1118" s="1095">
        <v>30.69</v>
      </c>
      <c r="G1118" s="825">
        <f t="shared" si="35"/>
        <v>30.69</v>
      </c>
      <c r="H1118" s="1096">
        <v>100</v>
      </c>
      <c r="I1118" s="825">
        <f t="shared" si="36"/>
        <v>0</v>
      </c>
      <c r="J1118" s="668"/>
      <c r="K1118" s="725"/>
      <c r="L1118" s="725"/>
      <c r="M1118" s="668"/>
      <c r="N1118" s="725"/>
      <c r="O1118" s="831"/>
      <c r="P1118" s="1883"/>
      <c r="Q1118" s="814"/>
      <c r="R1118" s="814"/>
      <c r="S1118" s="814"/>
      <c r="T1118" s="814"/>
      <c r="U1118" s="814"/>
      <c r="V1118" s="814"/>
      <c r="W1118" s="814"/>
      <c r="X1118" s="814"/>
      <c r="Y1118" s="814"/>
      <c r="Z1118" s="814"/>
      <c r="AA1118" s="814"/>
      <c r="AB1118" s="814"/>
      <c r="AC1118" s="814"/>
      <c r="AD1118" s="814"/>
      <c r="AE1118" s="814"/>
      <c r="AF1118" s="814"/>
      <c r="AG1118" s="814"/>
      <c r="AH1118" s="814"/>
      <c r="AI1118" s="814"/>
      <c r="AJ1118" s="814"/>
      <c r="AK1118" s="814"/>
      <c r="AL1118" s="814"/>
      <c r="AM1118" s="814"/>
      <c r="AN1118" s="814"/>
      <c r="AO1118" s="814"/>
      <c r="AP1118" s="814"/>
      <c r="AQ1118" s="814"/>
      <c r="AR1118" s="814"/>
      <c r="AS1118" s="814"/>
      <c r="AT1118" s="814"/>
      <c r="AU1118" s="814"/>
      <c r="AV1118" s="814"/>
      <c r="AW1118" s="814"/>
      <c r="AX1118" s="814"/>
      <c r="AY1118" s="814"/>
      <c r="AZ1118" s="814"/>
      <c r="BA1118" s="814"/>
      <c r="BB1118" s="814"/>
      <c r="BC1118" s="814"/>
      <c r="BD1118" s="814"/>
      <c r="BE1118" s="814"/>
      <c r="BF1118" s="814"/>
      <c r="BG1118" s="814"/>
      <c r="BH1118" s="814"/>
      <c r="BI1118" s="814"/>
      <c r="BJ1118" s="814"/>
      <c r="BK1118" s="814"/>
      <c r="BL1118" s="814"/>
      <c r="BM1118" s="814"/>
      <c r="BN1118" s="814"/>
      <c r="BO1118" s="814"/>
      <c r="BP1118" s="814"/>
      <c r="BQ1118" s="814"/>
      <c r="BR1118" s="814"/>
      <c r="BS1118" s="814"/>
      <c r="BT1118" s="814"/>
      <c r="BU1118" s="814"/>
      <c r="BV1118" s="814"/>
      <c r="BW1118" s="814"/>
      <c r="BX1118" s="814"/>
      <c r="BY1118" s="814"/>
      <c r="BZ1118" s="814"/>
      <c r="CA1118" s="814"/>
      <c r="CB1118" s="814"/>
      <c r="CC1118" s="814"/>
      <c r="CD1118" s="814"/>
      <c r="CE1118" s="814"/>
      <c r="CF1118" s="814"/>
      <c r="CG1118" s="814"/>
      <c r="CH1118" s="814"/>
      <c r="CI1118" s="814"/>
      <c r="CJ1118" s="814"/>
      <c r="CK1118" s="814"/>
      <c r="CL1118" s="814"/>
      <c r="CM1118" s="814"/>
      <c r="CN1118" s="814"/>
      <c r="CO1118" s="814"/>
      <c r="CP1118" s="814"/>
      <c r="CQ1118" s="814"/>
      <c r="CR1118" s="814"/>
      <c r="CS1118" s="814"/>
      <c r="CT1118" s="814"/>
      <c r="CU1118" s="814"/>
      <c r="CV1118" s="814"/>
      <c r="CW1118" s="814"/>
      <c r="CX1118" s="814"/>
      <c r="CY1118" s="814"/>
      <c r="CZ1118" s="814"/>
      <c r="DA1118" s="814"/>
      <c r="DB1118" s="814"/>
      <c r="DC1118" s="814"/>
      <c r="DD1118" s="814"/>
      <c r="DE1118" s="814"/>
      <c r="DF1118" s="814"/>
      <c r="DG1118" s="814"/>
      <c r="DH1118" s="814"/>
      <c r="DI1118" s="814"/>
      <c r="DJ1118" s="814"/>
      <c r="DK1118" s="814"/>
      <c r="DL1118" s="814"/>
      <c r="DM1118" s="814"/>
      <c r="DN1118" s="814"/>
      <c r="DO1118" s="814"/>
      <c r="DP1118" s="814"/>
      <c r="DQ1118" s="814"/>
      <c r="DR1118" s="814"/>
      <c r="DS1118" s="814"/>
      <c r="DT1118" s="814"/>
      <c r="DU1118" s="814"/>
      <c r="DV1118" s="814"/>
      <c r="DW1118" s="814"/>
      <c r="DX1118" s="814"/>
      <c r="DY1118" s="814"/>
      <c r="DZ1118" s="814"/>
      <c r="EA1118" s="814"/>
      <c r="EB1118" s="814"/>
      <c r="EC1118" s="814"/>
      <c r="ED1118" s="814"/>
      <c r="EE1118" s="814"/>
      <c r="EF1118" s="814"/>
      <c r="EG1118" s="814"/>
      <c r="EH1118" s="814"/>
      <c r="EI1118" s="814"/>
      <c r="EJ1118" s="814"/>
      <c r="EK1118" s="814"/>
      <c r="EL1118" s="814"/>
      <c r="EM1118" s="814"/>
      <c r="EN1118" s="814"/>
      <c r="EO1118" s="814"/>
      <c r="EP1118" s="814"/>
      <c r="EQ1118" s="814"/>
      <c r="ER1118" s="814"/>
      <c r="ES1118" s="814"/>
      <c r="ET1118" s="814"/>
      <c r="EU1118" s="814"/>
      <c r="EV1118" s="814"/>
      <c r="EW1118" s="814"/>
      <c r="EX1118" s="814"/>
      <c r="EY1118" s="814"/>
      <c r="EZ1118" s="814"/>
      <c r="FA1118" s="814"/>
      <c r="FB1118" s="814"/>
      <c r="FC1118" s="814"/>
      <c r="FD1118" s="814"/>
      <c r="FE1118" s="814"/>
      <c r="FF1118" s="814"/>
      <c r="FG1118" s="814"/>
      <c r="FH1118" s="814"/>
      <c r="FI1118" s="814"/>
      <c r="FJ1118" s="814"/>
      <c r="FK1118" s="814"/>
      <c r="FL1118" s="814"/>
      <c r="FM1118" s="814"/>
      <c r="FN1118" s="814"/>
      <c r="FO1118" s="814"/>
      <c r="FP1118" s="814"/>
      <c r="FQ1118" s="814"/>
      <c r="FR1118" s="814"/>
      <c r="FS1118" s="814"/>
      <c r="FT1118" s="814"/>
      <c r="FU1118" s="814"/>
      <c r="FV1118" s="814"/>
      <c r="FW1118" s="814"/>
      <c r="FX1118" s="814"/>
      <c r="FY1118" s="814"/>
      <c r="FZ1118" s="814"/>
      <c r="GA1118" s="814"/>
      <c r="GB1118" s="814"/>
      <c r="GC1118" s="814"/>
      <c r="GD1118" s="814"/>
      <c r="GE1118" s="814"/>
      <c r="GF1118" s="814"/>
      <c r="GG1118" s="814"/>
      <c r="GH1118" s="814"/>
      <c r="GI1118" s="814"/>
      <c r="GJ1118" s="814"/>
      <c r="GK1118" s="814"/>
      <c r="GL1118" s="814"/>
      <c r="GM1118" s="814"/>
      <c r="GN1118" s="814"/>
      <c r="GO1118" s="814"/>
      <c r="GP1118" s="814"/>
      <c r="GQ1118" s="814"/>
      <c r="GR1118" s="814"/>
      <c r="GS1118" s="814"/>
      <c r="GT1118" s="814"/>
      <c r="GU1118" s="814"/>
      <c r="GV1118" s="814"/>
      <c r="GW1118" s="814"/>
      <c r="GX1118" s="814"/>
      <c r="GY1118" s="814"/>
      <c r="GZ1118" s="814"/>
      <c r="HA1118" s="814"/>
      <c r="HB1118" s="814"/>
      <c r="HC1118" s="814"/>
      <c r="HD1118" s="814"/>
      <c r="HE1118" s="814"/>
      <c r="HF1118" s="814"/>
      <c r="HG1118" s="814"/>
      <c r="HH1118" s="814"/>
      <c r="HI1118" s="814"/>
      <c r="HJ1118" s="814"/>
      <c r="HK1118" s="814"/>
      <c r="HL1118" s="814"/>
      <c r="HM1118" s="814"/>
      <c r="HN1118" s="814"/>
      <c r="HO1118" s="814"/>
      <c r="HP1118" s="814"/>
      <c r="HQ1118" s="814"/>
      <c r="HR1118" s="814"/>
      <c r="HS1118" s="814"/>
      <c r="HT1118" s="814"/>
      <c r="HU1118" s="814"/>
      <c r="HV1118" s="814"/>
      <c r="HW1118" s="814"/>
      <c r="HX1118" s="814"/>
      <c r="HY1118" s="814"/>
      <c r="HZ1118" s="814"/>
      <c r="IA1118" s="814"/>
      <c r="IB1118" s="814"/>
      <c r="IC1118" s="814"/>
      <c r="ID1118" s="814"/>
      <c r="IE1118" s="814"/>
      <c r="IF1118" s="814"/>
      <c r="IG1118" s="814"/>
      <c r="IH1118" s="814"/>
      <c r="II1118" s="814"/>
      <c r="IJ1118" s="814"/>
      <c r="IK1118" s="814"/>
      <c r="IL1118" s="814"/>
      <c r="IM1118" s="814"/>
      <c r="IN1118" s="814"/>
    </row>
    <row r="1119" spans="1:248" ht="13.5">
      <c r="A1119" s="640">
        <v>170</v>
      </c>
      <c r="B1119" s="670" t="s">
        <v>2149</v>
      </c>
      <c r="C1119" s="693" t="s">
        <v>709</v>
      </c>
      <c r="D1119" s="608">
        <v>2</v>
      </c>
      <c r="E1119" s="693">
        <v>2011</v>
      </c>
      <c r="F1119" s="1095">
        <v>85.8</v>
      </c>
      <c r="G1119" s="825">
        <f t="shared" si="35"/>
        <v>85.8</v>
      </c>
      <c r="H1119" s="1096">
        <v>100</v>
      </c>
      <c r="I1119" s="825">
        <f t="shared" si="36"/>
        <v>0</v>
      </c>
      <c r="J1119" s="668"/>
      <c r="K1119" s="725"/>
      <c r="L1119" s="725"/>
      <c r="M1119" s="668"/>
      <c r="N1119" s="725"/>
      <c r="O1119" s="831"/>
      <c r="P1119" s="1883"/>
      <c r="Q1119" s="814"/>
      <c r="R1119" s="814"/>
      <c r="S1119" s="814"/>
      <c r="T1119" s="814"/>
      <c r="U1119" s="814"/>
      <c r="V1119" s="814"/>
      <c r="W1119" s="814"/>
      <c r="X1119" s="814"/>
      <c r="Y1119" s="814"/>
      <c r="Z1119" s="814"/>
      <c r="AA1119" s="814"/>
      <c r="AB1119" s="814"/>
      <c r="AC1119" s="814"/>
      <c r="AD1119" s="814"/>
      <c r="AE1119" s="814"/>
      <c r="AF1119" s="814"/>
      <c r="AG1119" s="814"/>
      <c r="AH1119" s="814"/>
      <c r="AI1119" s="814"/>
      <c r="AJ1119" s="814"/>
      <c r="AK1119" s="814"/>
      <c r="AL1119" s="814"/>
      <c r="AM1119" s="814"/>
      <c r="AN1119" s="814"/>
      <c r="AO1119" s="814"/>
      <c r="AP1119" s="814"/>
      <c r="AQ1119" s="814"/>
      <c r="AR1119" s="814"/>
      <c r="AS1119" s="814"/>
      <c r="AT1119" s="814"/>
      <c r="AU1119" s="814"/>
      <c r="AV1119" s="814"/>
      <c r="AW1119" s="814"/>
      <c r="AX1119" s="814"/>
      <c r="AY1119" s="814"/>
      <c r="AZ1119" s="814"/>
      <c r="BA1119" s="814"/>
      <c r="BB1119" s="814"/>
      <c r="BC1119" s="814"/>
      <c r="BD1119" s="814"/>
      <c r="BE1119" s="814"/>
      <c r="BF1119" s="814"/>
      <c r="BG1119" s="814"/>
      <c r="BH1119" s="814"/>
      <c r="BI1119" s="814"/>
      <c r="BJ1119" s="814"/>
      <c r="BK1119" s="814"/>
      <c r="BL1119" s="814"/>
      <c r="BM1119" s="814"/>
      <c r="BN1119" s="814"/>
      <c r="BO1119" s="814"/>
      <c r="BP1119" s="814"/>
      <c r="BQ1119" s="814"/>
      <c r="BR1119" s="814"/>
      <c r="BS1119" s="814"/>
      <c r="BT1119" s="814"/>
      <c r="BU1119" s="814"/>
      <c r="BV1119" s="814"/>
      <c r="BW1119" s="814"/>
      <c r="BX1119" s="814"/>
      <c r="BY1119" s="814"/>
      <c r="BZ1119" s="814"/>
      <c r="CA1119" s="814"/>
      <c r="CB1119" s="814"/>
      <c r="CC1119" s="814"/>
      <c r="CD1119" s="814"/>
      <c r="CE1119" s="814"/>
      <c r="CF1119" s="814"/>
      <c r="CG1119" s="814"/>
      <c r="CH1119" s="814"/>
      <c r="CI1119" s="814"/>
      <c r="CJ1119" s="814"/>
      <c r="CK1119" s="814"/>
      <c r="CL1119" s="814"/>
      <c r="CM1119" s="814"/>
      <c r="CN1119" s="814"/>
      <c r="CO1119" s="814"/>
      <c r="CP1119" s="814"/>
      <c r="CQ1119" s="814"/>
      <c r="CR1119" s="814"/>
      <c r="CS1119" s="814"/>
      <c r="CT1119" s="814"/>
      <c r="CU1119" s="814"/>
      <c r="CV1119" s="814"/>
      <c r="CW1119" s="814"/>
      <c r="CX1119" s="814"/>
      <c r="CY1119" s="814"/>
      <c r="CZ1119" s="814"/>
      <c r="DA1119" s="814"/>
      <c r="DB1119" s="814"/>
      <c r="DC1119" s="814"/>
      <c r="DD1119" s="814"/>
      <c r="DE1119" s="814"/>
      <c r="DF1119" s="814"/>
      <c r="DG1119" s="814"/>
      <c r="DH1119" s="814"/>
      <c r="DI1119" s="814"/>
      <c r="DJ1119" s="814"/>
      <c r="DK1119" s="814"/>
      <c r="DL1119" s="814"/>
      <c r="DM1119" s="814"/>
      <c r="DN1119" s="814"/>
      <c r="DO1119" s="814"/>
      <c r="DP1119" s="814"/>
      <c r="DQ1119" s="814"/>
      <c r="DR1119" s="814"/>
      <c r="DS1119" s="814"/>
      <c r="DT1119" s="814"/>
      <c r="DU1119" s="814"/>
      <c r="DV1119" s="814"/>
      <c r="DW1119" s="814"/>
      <c r="DX1119" s="814"/>
      <c r="DY1119" s="814"/>
      <c r="DZ1119" s="814"/>
      <c r="EA1119" s="814"/>
      <c r="EB1119" s="814"/>
      <c r="EC1119" s="814"/>
      <c r="ED1119" s="814"/>
      <c r="EE1119" s="814"/>
      <c r="EF1119" s="814"/>
      <c r="EG1119" s="814"/>
      <c r="EH1119" s="814"/>
      <c r="EI1119" s="814"/>
      <c r="EJ1119" s="814"/>
      <c r="EK1119" s="814"/>
      <c r="EL1119" s="814"/>
      <c r="EM1119" s="814"/>
      <c r="EN1119" s="814"/>
      <c r="EO1119" s="814"/>
      <c r="EP1119" s="814"/>
      <c r="EQ1119" s="814"/>
      <c r="ER1119" s="814"/>
      <c r="ES1119" s="814"/>
      <c r="ET1119" s="814"/>
      <c r="EU1119" s="814"/>
      <c r="EV1119" s="814"/>
      <c r="EW1119" s="814"/>
      <c r="EX1119" s="814"/>
      <c r="EY1119" s="814"/>
      <c r="EZ1119" s="814"/>
      <c r="FA1119" s="814"/>
      <c r="FB1119" s="814"/>
      <c r="FC1119" s="814"/>
      <c r="FD1119" s="814"/>
      <c r="FE1119" s="814"/>
      <c r="FF1119" s="814"/>
      <c r="FG1119" s="814"/>
      <c r="FH1119" s="814"/>
      <c r="FI1119" s="814"/>
      <c r="FJ1119" s="814"/>
      <c r="FK1119" s="814"/>
      <c r="FL1119" s="814"/>
      <c r="FM1119" s="814"/>
      <c r="FN1119" s="814"/>
      <c r="FO1119" s="814"/>
      <c r="FP1119" s="814"/>
      <c r="FQ1119" s="814"/>
      <c r="FR1119" s="814"/>
      <c r="FS1119" s="814"/>
      <c r="FT1119" s="814"/>
      <c r="FU1119" s="814"/>
      <c r="FV1119" s="814"/>
      <c r="FW1119" s="814"/>
      <c r="FX1119" s="814"/>
      <c r="FY1119" s="814"/>
      <c r="FZ1119" s="814"/>
      <c r="GA1119" s="814"/>
      <c r="GB1119" s="814"/>
      <c r="GC1119" s="814"/>
      <c r="GD1119" s="814"/>
      <c r="GE1119" s="814"/>
      <c r="GF1119" s="814"/>
      <c r="GG1119" s="814"/>
      <c r="GH1119" s="814"/>
      <c r="GI1119" s="814"/>
      <c r="GJ1119" s="814"/>
      <c r="GK1119" s="814"/>
      <c r="GL1119" s="814"/>
      <c r="GM1119" s="814"/>
      <c r="GN1119" s="814"/>
      <c r="GO1119" s="814"/>
      <c r="GP1119" s="814"/>
      <c r="GQ1119" s="814"/>
      <c r="GR1119" s="814"/>
      <c r="GS1119" s="814"/>
      <c r="GT1119" s="814"/>
      <c r="GU1119" s="814"/>
      <c r="GV1119" s="814"/>
      <c r="GW1119" s="814"/>
      <c r="GX1119" s="814"/>
      <c r="GY1119" s="814"/>
      <c r="GZ1119" s="814"/>
      <c r="HA1119" s="814"/>
      <c r="HB1119" s="814"/>
      <c r="HC1119" s="814"/>
      <c r="HD1119" s="814"/>
      <c r="HE1119" s="814"/>
      <c r="HF1119" s="814"/>
      <c r="HG1119" s="814"/>
      <c r="HH1119" s="814"/>
      <c r="HI1119" s="814"/>
      <c r="HJ1119" s="814"/>
      <c r="HK1119" s="814"/>
      <c r="HL1119" s="814"/>
      <c r="HM1119" s="814"/>
      <c r="HN1119" s="814"/>
      <c r="HO1119" s="814"/>
      <c r="HP1119" s="814"/>
      <c r="HQ1119" s="814"/>
      <c r="HR1119" s="814"/>
      <c r="HS1119" s="814"/>
      <c r="HT1119" s="814"/>
      <c r="HU1119" s="814"/>
      <c r="HV1119" s="814"/>
      <c r="HW1119" s="814"/>
      <c r="HX1119" s="814"/>
      <c r="HY1119" s="814"/>
      <c r="HZ1119" s="814"/>
      <c r="IA1119" s="814"/>
      <c r="IB1119" s="814"/>
      <c r="IC1119" s="814"/>
      <c r="ID1119" s="814"/>
      <c r="IE1119" s="814"/>
      <c r="IF1119" s="814"/>
      <c r="IG1119" s="814"/>
      <c r="IH1119" s="814"/>
      <c r="II1119" s="814"/>
      <c r="IJ1119" s="814"/>
      <c r="IK1119" s="814"/>
      <c r="IL1119" s="814"/>
      <c r="IM1119" s="814"/>
      <c r="IN1119" s="814"/>
    </row>
    <row r="1120" spans="1:248" ht="13.5">
      <c r="A1120" s="640">
        <v>171</v>
      </c>
      <c r="B1120" s="670" t="s">
        <v>2150</v>
      </c>
      <c r="C1120" s="693" t="s">
        <v>709</v>
      </c>
      <c r="D1120" s="608">
        <v>2</v>
      </c>
      <c r="E1120" s="693">
        <v>2008</v>
      </c>
      <c r="F1120" s="1095">
        <v>288</v>
      </c>
      <c r="G1120" s="825">
        <f t="shared" si="35"/>
        <v>288</v>
      </c>
      <c r="H1120" s="1096">
        <v>100</v>
      </c>
      <c r="I1120" s="825">
        <f t="shared" si="36"/>
        <v>0</v>
      </c>
      <c r="J1120" s="668"/>
      <c r="K1120" s="725"/>
      <c r="L1120" s="725"/>
      <c r="M1120" s="668"/>
      <c r="N1120" s="725"/>
      <c r="O1120" s="831"/>
      <c r="P1120" s="1883"/>
      <c r="Q1120" s="814"/>
      <c r="R1120" s="814"/>
      <c r="S1120" s="814"/>
      <c r="T1120" s="814"/>
      <c r="U1120" s="814"/>
      <c r="V1120" s="814"/>
      <c r="W1120" s="814"/>
      <c r="X1120" s="814"/>
      <c r="Y1120" s="814"/>
      <c r="Z1120" s="814"/>
      <c r="AA1120" s="814"/>
      <c r="AB1120" s="814"/>
      <c r="AC1120" s="814"/>
      <c r="AD1120" s="814"/>
      <c r="AE1120" s="814"/>
      <c r="AF1120" s="814"/>
      <c r="AG1120" s="814"/>
      <c r="AH1120" s="814"/>
      <c r="AI1120" s="814"/>
      <c r="AJ1120" s="814"/>
      <c r="AK1120" s="814"/>
      <c r="AL1120" s="814"/>
      <c r="AM1120" s="814"/>
      <c r="AN1120" s="814"/>
      <c r="AO1120" s="814"/>
      <c r="AP1120" s="814"/>
      <c r="AQ1120" s="814"/>
      <c r="AR1120" s="814"/>
      <c r="AS1120" s="814"/>
      <c r="AT1120" s="814"/>
      <c r="AU1120" s="814"/>
      <c r="AV1120" s="814"/>
      <c r="AW1120" s="814"/>
      <c r="AX1120" s="814"/>
      <c r="AY1120" s="814"/>
      <c r="AZ1120" s="814"/>
      <c r="BA1120" s="814"/>
      <c r="BB1120" s="814"/>
      <c r="BC1120" s="814"/>
      <c r="BD1120" s="814"/>
      <c r="BE1120" s="814"/>
      <c r="BF1120" s="814"/>
      <c r="BG1120" s="814"/>
      <c r="BH1120" s="814"/>
      <c r="BI1120" s="814"/>
      <c r="BJ1120" s="814"/>
      <c r="BK1120" s="814"/>
      <c r="BL1120" s="814"/>
      <c r="BM1120" s="814"/>
      <c r="BN1120" s="814"/>
      <c r="BO1120" s="814"/>
      <c r="BP1120" s="814"/>
      <c r="BQ1120" s="814"/>
      <c r="BR1120" s="814"/>
      <c r="BS1120" s="814"/>
      <c r="BT1120" s="814"/>
      <c r="BU1120" s="814"/>
      <c r="BV1120" s="814"/>
      <c r="BW1120" s="814"/>
      <c r="BX1120" s="814"/>
      <c r="BY1120" s="814"/>
      <c r="BZ1120" s="814"/>
      <c r="CA1120" s="814"/>
      <c r="CB1120" s="814"/>
      <c r="CC1120" s="814"/>
      <c r="CD1120" s="814"/>
      <c r="CE1120" s="814"/>
      <c r="CF1120" s="814"/>
      <c r="CG1120" s="814"/>
      <c r="CH1120" s="814"/>
      <c r="CI1120" s="814"/>
      <c r="CJ1120" s="814"/>
      <c r="CK1120" s="814"/>
      <c r="CL1120" s="814"/>
      <c r="CM1120" s="814"/>
      <c r="CN1120" s="814"/>
      <c r="CO1120" s="814"/>
      <c r="CP1120" s="814"/>
      <c r="CQ1120" s="814"/>
      <c r="CR1120" s="814"/>
      <c r="CS1120" s="814"/>
      <c r="CT1120" s="814"/>
      <c r="CU1120" s="814"/>
      <c r="CV1120" s="814"/>
      <c r="CW1120" s="814"/>
      <c r="CX1120" s="814"/>
      <c r="CY1120" s="814"/>
      <c r="CZ1120" s="814"/>
      <c r="DA1120" s="814"/>
      <c r="DB1120" s="814"/>
      <c r="DC1120" s="814"/>
      <c r="DD1120" s="814"/>
      <c r="DE1120" s="814"/>
      <c r="DF1120" s="814"/>
      <c r="DG1120" s="814"/>
      <c r="DH1120" s="814"/>
      <c r="DI1120" s="814"/>
      <c r="DJ1120" s="814"/>
      <c r="DK1120" s="814"/>
      <c r="DL1120" s="814"/>
      <c r="DM1120" s="814"/>
      <c r="DN1120" s="814"/>
      <c r="DO1120" s="814"/>
      <c r="DP1120" s="814"/>
      <c r="DQ1120" s="814"/>
      <c r="DR1120" s="814"/>
      <c r="DS1120" s="814"/>
      <c r="DT1120" s="814"/>
      <c r="DU1120" s="814"/>
      <c r="DV1120" s="814"/>
      <c r="DW1120" s="814"/>
      <c r="DX1120" s="814"/>
      <c r="DY1120" s="814"/>
      <c r="DZ1120" s="814"/>
      <c r="EA1120" s="814"/>
      <c r="EB1120" s="814"/>
      <c r="EC1120" s="814"/>
      <c r="ED1120" s="814"/>
      <c r="EE1120" s="814"/>
      <c r="EF1120" s="814"/>
      <c r="EG1120" s="814"/>
      <c r="EH1120" s="814"/>
      <c r="EI1120" s="814"/>
      <c r="EJ1120" s="814"/>
      <c r="EK1120" s="814"/>
      <c r="EL1120" s="814"/>
      <c r="EM1120" s="814"/>
      <c r="EN1120" s="814"/>
      <c r="EO1120" s="814"/>
      <c r="EP1120" s="814"/>
      <c r="EQ1120" s="814"/>
      <c r="ER1120" s="814"/>
      <c r="ES1120" s="814"/>
      <c r="ET1120" s="814"/>
      <c r="EU1120" s="814"/>
      <c r="EV1120" s="814"/>
      <c r="EW1120" s="814"/>
      <c r="EX1120" s="814"/>
      <c r="EY1120" s="814"/>
      <c r="EZ1120" s="814"/>
      <c r="FA1120" s="814"/>
      <c r="FB1120" s="814"/>
      <c r="FC1120" s="814"/>
      <c r="FD1120" s="814"/>
      <c r="FE1120" s="814"/>
      <c r="FF1120" s="814"/>
      <c r="FG1120" s="814"/>
      <c r="FH1120" s="814"/>
      <c r="FI1120" s="814"/>
      <c r="FJ1120" s="814"/>
      <c r="FK1120" s="814"/>
      <c r="FL1120" s="814"/>
      <c r="FM1120" s="814"/>
      <c r="FN1120" s="814"/>
      <c r="FO1120" s="814"/>
      <c r="FP1120" s="814"/>
      <c r="FQ1120" s="814"/>
      <c r="FR1120" s="814"/>
      <c r="FS1120" s="814"/>
      <c r="FT1120" s="814"/>
      <c r="FU1120" s="814"/>
      <c r="FV1120" s="814"/>
      <c r="FW1120" s="814"/>
      <c r="FX1120" s="814"/>
      <c r="FY1120" s="814"/>
      <c r="FZ1120" s="814"/>
      <c r="GA1120" s="814"/>
      <c r="GB1120" s="814"/>
      <c r="GC1120" s="814"/>
      <c r="GD1120" s="814"/>
      <c r="GE1120" s="814"/>
      <c r="GF1120" s="814"/>
      <c r="GG1120" s="814"/>
      <c r="GH1120" s="814"/>
      <c r="GI1120" s="814"/>
      <c r="GJ1120" s="814"/>
      <c r="GK1120" s="814"/>
      <c r="GL1120" s="814"/>
      <c r="GM1120" s="814"/>
      <c r="GN1120" s="814"/>
      <c r="GO1120" s="814"/>
      <c r="GP1120" s="814"/>
      <c r="GQ1120" s="814"/>
      <c r="GR1120" s="814"/>
      <c r="GS1120" s="814"/>
      <c r="GT1120" s="814"/>
      <c r="GU1120" s="814"/>
      <c r="GV1120" s="814"/>
      <c r="GW1120" s="814"/>
      <c r="GX1120" s="814"/>
      <c r="GY1120" s="814"/>
      <c r="GZ1120" s="814"/>
      <c r="HA1120" s="814"/>
      <c r="HB1120" s="814"/>
      <c r="HC1120" s="814"/>
      <c r="HD1120" s="814"/>
      <c r="HE1120" s="814"/>
      <c r="HF1120" s="814"/>
      <c r="HG1120" s="814"/>
      <c r="HH1120" s="814"/>
      <c r="HI1120" s="814"/>
      <c r="HJ1120" s="814"/>
      <c r="HK1120" s="814"/>
      <c r="HL1120" s="814"/>
      <c r="HM1120" s="814"/>
      <c r="HN1120" s="814"/>
      <c r="HO1120" s="814"/>
      <c r="HP1120" s="814"/>
      <c r="HQ1120" s="814"/>
      <c r="HR1120" s="814"/>
      <c r="HS1120" s="814"/>
      <c r="HT1120" s="814"/>
      <c r="HU1120" s="814"/>
      <c r="HV1120" s="814"/>
      <c r="HW1120" s="814"/>
      <c r="HX1120" s="814"/>
      <c r="HY1120" s="814"/>
      <c r="HZ1120" s="814"/>
      <c r="IA1120" s="814"/>
      <c r="IB1120" s="814"/>
      <c r="IC1120" s="814"/>
      <c r="ID1120" s="814"/>
      <c r="IE1120" s="814"/>
      <c r="IF1120" s="814"/>
      <c r="IG1120" s="814"/>
      <c r="IH1120" s="814"/>
      <c r="II1120" s="814"/>
      <c r="IJ1120" s="814"/>
      <c r="IK1120" s="814"/>
      <c r="IL1120" s="814"/>
      <c r="IM1120" s="814"/>
      <c r="IN1120" s="814"/>
    </row>
    <row r="1121" spans="1:248" ht="27">
      <c r="A1121" s="640">
        <v>172</v>
      </c>
      <c r="B1121" s="670" t="s">
        <v>2151</v>
      </c>
      <c r="C1121" s="693" t="s">
        <v>709</v>
      </c>
      <c r="D1121" s="608">
        <v>1</v>
      </c>
      <c r="E1121" s="693">
        <v>2008</v>
      </c>
      <c r="F1121" s="1095">
        <v>93.6</v>
      </c>
      <c r="G1121" s="825">
        <f t="shared" si="35"/>
        <v>93.6</v>
      </c>
      <c r="H1121" s="1096">
        <v>100</v>
      </c>
      <c r="I1121" s="825">
        <f t="shared" si="36"/>
        <v>0</v>
      </c>
      <c r="J1121" s="668"/>
      <c r="K1121" s="725"/>
      <c r="L1121" s="725"/>
      <c r="M1121" s="668"/>
      <c r="N1121" s="725"/>
      <c r="O1121" s="831"/>
      <c r="P1121" s="1883"/>
      <c r="Q1121" s="814"/>
      <c r="R1121" s="814"/>
      <c r="S1121" s="814"/>
      <c r="T1121" s="814"/>
      <c r="U1121" s="814"/>
      <c r="V1121" s="814"/>
      <c r="W1121" s="814"/>
      <c r="X1121" s="814"/>
      <c r="Y1121" s="814"/>
      <c r="Z1121" s="814"/>
      <c r="AA1121" s="814"/>
      <c r="AB1121" s="814"/>
      <c r="AC1121" s="814"/>
      <c r="AD1121" s="814"/>
      <c r="AE1121" s="814"/>
      <c r="AF1121" s="814"/>
      <c r="AG1121" s="814"/>
      <c r="AH1121" s="814"/>
      <c r="AI1121" s="814"/>
      <c r="AJ1121" s="814"/>
      <c r="AK1121" s="814"/>
      <c r="AL1121" s="814"/>
      <c r="AM1121" s="814"/>
      <c r="AN1121" s="814"/>
      <c r="AO1121" s="814"/>
      <c r="AP1121" s="814"/>
      <c r="AQ1121" s="814"/>
      <c r="AR1121" s="814"/>
      <c r="AS1121" s="814"/>
      <c r="AT1121" s="814"/>
      <c r="AU1121" s="814"/>
      <c r="AV1121" s="814"/>
      <c r="AW1121" s="814"/>
      <c r="AX1121" s="814"/>
      <c r="AY1121" s="814"/>
      <c r="AZ1121" s="814"/>
      <c r="BA1121" s="814"/>
      <c r="BB1121" s="814"/>
      <c r="BC1121" s="814"/>
      <c r="BD1121" s="814"/>
      <c r="BE1121" s="814"/>
      <c r="BF1121" s="814"/>
      <c r="BG1121" s="814"/>
      <c r="BH1121" s="814"/>
      <c r="BI1121" s="814"/>
      <c r="BJ1121" s="814"/>
      <c r="BK1121" s="814"/>
      <c r="BL1121" s="814"/>
      <c r="BM1121" s="814"/>
      <c r="BN1121" s="814"/>
      <c r="BO1121" s="814"/>
      <c r="BP1121" s="814"/>
      <c r="BQ1121" s="814"/>
      <c r="BR1121" s="814"/>
      <c r="BS1121" s="814"/>
      <c r="BT1121" s="814"/>
      <c r="BU1121" s="814"/>
      <c r="BV1121" s="814"/>
      <c r="BW1121" s="814"/>
      <c r="BX1121" s="814"/>
      <c r="BY1121" s="814"/>
      <c r="BZ1121" s="814"/>
      <c r="CA1121" s="814"/>
      <c r="CB1121" s="814"/>
      <c r="CC1121" s="814"/>
      <c r="CD1121" s="814"/>
      <c r="CE1121" s="814"/>
      <c r="CF1121" s="814"/>
      <c r="CG1121" s="814"/>
      <c r="CH1121" s="814"/>
      <c r="CI1121" s="814"/>
      <c r="CJ1121" s="814"/>
      <c r="CK1121" s="814"/>
      <c r="CL1121" s="814"/>
      <c r="CM1121" s="814"/>
      <c r="CN1121" s="814"/>
      <c r="CO1121" s="814"/>
      <c r="CP1121" s="814"/>
      <c r="CQ1121" s="814"/>
      <c r="CR1121" s="814"/>
      <c r="CS1121" s="814"/>
      <c r="CT1121" s="814"/>
      <c r="CU1121" s="814"/>
      <c r="CV1121" s="814"/>
      <c r="CW1121" s="814"/>
      <c r="CX1121" s="814"/>
      <c r="CY1121" s="814"/>
      <c r="CZ1121" s="814"/>
      <c r="DA1121" s="814"/>
      <c r="DB1121" s="814"/>
      <c r="DC1121" s="814"/>
      <c r="DD1121" s="814"/>
      <c r="DE1121" s="814"/>
      <c r="DF1121" s="814"/>
      <c r="DG1121" s="814"/>
      <c r="DH1121" s="814"/>
      <c r="DI1121" s="814"/>
      <c r="DJ1121" s="814"/>
      <c r="DK1121" s="814"/>
      <c r="DL1121" s="814"/>
      <c r="DM1121" s="814"/>
      <c r="DN1121" s="814"/>
      <c r="DO1121" s="814"/>
      <c r="DP1121" s="814"/>
      <c r="DQ1121" s="814"/>
      <c r="DR1121" s="814"/>
      <c r="DS1121" s="814"/>
      <c r="DT1121" s="814"/>
      <c r="DU1121" s="814"/>
      <c r="DV1121" s="814"/>
      <c r="DW1121" s="814"/>
      <c r="DX1121" s="814"/>
      <c r="DY1121" s="814"/>
      <c r="DZ1121" s="814"/>
      <c r="EA1121" s="814"/>
      <c r="EB1121" s="814"/>
      <c r="EC1121" s="814"/>
      <c r="ED1121" s="814"/>
      <c r="EE1121" s="814"/>
      <c r="EF1121" s="814"/>
      <c r="EG1121" s="814"/>
      <c r="EH1121" s="814"/>
      <c r="EI1121" s="814"/>
      <c r="EJ1121" s="814"/>
      <c r="EK1121" s="814"/>
      <c r="EL1121" s="814"/>
      <c r="EM1121" s="814"/>
      <c r="EN1121" s="814"/>
      <c r="EO1121" s="814"/>
      <c r="EP1121" s="814"/>
      <c r="EQ1121" s="814"/>
      <c r="ER1121" s="814"/>
      <c r="ES1121" s="814"/>
      <c r="ET1121" s="814"/>
      <c r="EU1121" s="814"/>
      <c r="EV1121" s="814"/>
      <c r="EW1121" s="814"/>
      <c r="EX1121" s="814"/>
      <c r="EY1121" s="814"/>
      <c r="EZ1121" s="814"/>
      <c r="FA1121" s="814"/>
      <c r="FB1121" s="814"/>
      <c r="FC1121" s="814"/>
      <c r="FD1121" s="814"/>
      <c r="FE1121" s="814"/>
      <c r="FF1121" s="814"/>
      <c r="FG1121" s="814"/>
      <c r="FH1121" s="814"/>
      <c r="FI1121" s="814"/>
      <c r="FJ1121" s="814"/>
      <c r="FK1121" s="814"/>
      <c r="FL1121" s="814"/>
      <c r="FM1121" s="814"/>
      <c r="FN1121" s="814"/>
      <c r="FO1121" s="814"/>
      <c r="FP1121" s="814"/>
      <c r="FQ1121" s="814"/>
      <c r="FR1121" s="814"/>
      <c r="FS1121" s="814"/>
      <c r="FT1121" s="814"/>
      <c r="FU1121" s="814"/>
      <c r="FV1121" s="814"/>
      <c r="FW1121" s="814"/>
      <c r="FX1121" s="814"/>
      <c r="FY1121" s="814"/>
      <c r="FZ1121" s="814"/>
      <c r="GA1121" s="814"/>
      <c r="GB1121" s="814"/>
      <c r="GC1121" s="814"/>
      <c r="GD1121" s="814"/>
      <c r="GE1121" s="814"/>
      <c r="GF1121" s="814"/>
      <c r="GG1121" s="814"/>
      <c r="GH1121" s="814"/>
      <c r="GI1121" s="814"/>
      <c r="GJ1121" s="814"/>
      <c r="GK1121" s="814"/>
      <c r="GL1121" s="814"/>
      <c r="GM1121" s="814"/>
      <c r="GN1121" s="814"/>
      <c r="GO1121" s="814"/>
      <c r="GP1121" s="814"/>
      <c r="GQ1121" s="814"/>
      <c r="GR1121" s="814"/>
      <c r="GS1121" s="814"/>
      <c r="GT1121" s="814"/>
      <c r="GU1121" s="814"/>
      <c r="GV1121" s="814"/>
      <c r="GW1121" s="814"/>
      <c r="GX1121" s="814"/>
      <c r="GY1121" s="814"/>
      <c r="GZ1121" s="814"/>
      <c r="HA1121" s="814"/>
      <c r="HB1121" s="814"/>
      <c r="HC1121" s="814"/>
      <c r="HD1121" s="814"/>
      <c r="HE1121" s="814"/>
      <c r="HF1121" s="814"/>
      <c r="HG1121" s="814"/>
      <c r="HH1121" s="814"/>
      <c r="HI1121" s="814"/>
      <c r="HJ1121" s="814"/>
      <c r="HK1121" s="814"/>
      <c r="HL1121" s="814"/>
      <c r="HM1121" s="814"/>
      <c r="HN1121" s="814"/>
      <c r="HO1121" s="814"/>
      <c r="HP1121" s="814"/>
      <c r="HQ1121" s="814"/>
      <c r="HR1121" s="814"/>
      <c r="HS1121" s="814"/>
      <c r="HT1121" s="814"/>
      <c r="HU1121" s="814"/>
      <c r="HV1121" s="814"/>
      <c r="HW1121" s="814"/>
      <c r="HX1121" s="814"/>
      <c r="HY1121" s="814"/>
      <c r="HZ1121" s="814"/>
      <c r="IA1121" s="814"/>
      <c r="IB1121" s="814"/>
      <c r="IC1121" s="814"/>
      <c r="ID1121" s="814"/>
      <c r="IE1121" s="814"/>
      <c r="IF1121" s="814"/>
      <c r="IG1121" s="814"/>
      <c r="IH1121" s="814"/>
      <c r="II1121" s="814"/>
      <c r="IJ1121" s="814"/>
      <c r="IK1121" s="814"/>
      <c r="IL1121" s="814"/>
      <c r="IM1121" s="814"/>
      <c r="IN1121" s="814"/>
    </row>
    <row r="1122" spans="1:248" ht="13.5">
      <c r="A1122" s="640">
        <v>173</v>
      </c>
      <c r="B1122" s="670" t="s">
        <v>2152</v>
      </c>
      <c r="C1122" s="693" t="s">
        <v>709</v>
      </c>
      <c r="D1122" s="608">
        <v>1</v>
      </c>
      <c r="E1122" s="693">
        <v>2008</v>
      </c>
      <c r="F1122" s="1095">
        <v>19</v>
      </c>
      <c r="G1122" s="825">
        <f t="shared" si="35"/>
        <v>19</v>
      </c>
      <c r="H1122" s="1096">
        <v>100</v>
      </c>
      <c r="I1122" s="825">
        <f t="shared" si="36"/>
        <v>0</v>
      </c>
      <c r="J1122" s="668"/>
      <c r="K1122" s="725"/>
      <c r="L1122" s="725"/>
      <c r="M1122" s="668"/>
      <c r="N1122" s="725"/>
      <c r="O1122" s="831"/>
      <c r="P1122" s="1883"/>
      <c r="Q1122" s="814"/>
      <c r="R1122" s="814"/>
      <c r="S1122" s="814"/>
      <c r="T1122" s="814"/>
      <c r="U1122" s="814"/>
      <c r="V1122" s="814"/>
      <c r="W1122" s="814"/>
      <c r="X1122" s="814"/>
      <c r="Y1122" s="814"/>
      <c r="Z1122" s="814"/>
      <c r="AA1122" s="814"/>
      <c r="AB1122" s="814"/>
      <c r="AC1122" s="814"/>
      <c r="AD1122" s="814"/>
      <c r="AE1122" s="814"/>
      <c r="AF1122" s="814"/>
      <c r="AG1122" s="814"/>
      <c r="AH1122" s="814"/>
      <c r="AI1122" s="814"/>
      <c r="AJ1122" s="814"/>
      <c r="AK1122" s="814"/>
      <c r="AL1122" s="814"/>
      <c r="AM1122" s="814"/>
      <c r="AN1122" s="814"/>
      <c r="AO1122" s="814"/>
      <c r="AP1122" s="814"/>
      <c r="AQ1122" s="814"/>
      <c r="AR1122" s="814"/>
      <c r="AS1122" s="814"/>
      <c r="AT1122" s="814"/>
      <c r="AU1122" s="814"/>
      <c r="AV1122" s="814"/>
      <c r="AW1122" s="814"/>
      <c r="AX1122" s="814"/>
      <c r="AY1122" s="814"/>
      <c r="AZ1122" s="814"/>
      <c r="BA1122" s="814"/>
      <c r="BB1122" s="814"/>
      <c r="BC1122" s="814"/>
      <c r="BD1122" s="814"/>
      <c r="BE1122" s="814"/>
      <c r="BF1122" s="814"/>
      <c r="BG1122" s="814"/>
      <c r="BH1122" s="814"/>
      <c r="BI1122" s="814"/>
      <c r="BJ1122" s="814"/>
      <c r="BK1122" s="814"/>
      <c r="BL1122" s="814"/>
      <c r="BM1122" s="814"/>
      <c r="BN1122" s="814"/>
      <c r="BO1122" s="814"/>
      <c r="BP1122" s="814"/>
      <c r="BQ1122" s="814"/>
      <c r="BR1122" s="814"/>
      <c r="BS1122" s="814"/>
      <c r="BT1122" s="814"/>
      <c r="BU1122" s="814"/>
      <c r="BV1122" s="814"/>
      <c r="BW1122" s="814"/>
      <c r="BX1122" s="814"/>
      <c r="BY1122" s="814"/>
      <c r="BZ1122" s="814"/>
      <c r="CA1122" s="814"/>
      <c r="CB1122" s="814"/>
      <c r="CC1122" s="814"/>
      <c r="CD1122" s="814"/>
      <c r="CE1122" s="814"/>
      <c r="CF1122" s="814"/>
      <c r="CG1122" s="814"/>
      <c r="CH1122" s="814"/>
      <c r="CI1122" s="814"/>
      <c r="CJ1122" s="814"/>
      <c r="CK1122" s="814"/>
      <c r="CL1122" s="814"/>
      <c r="CM1122" s="814"/>
      <c r="CN1122" s="814"/>
      <c r="CO1122" s="814"/>
      <c r="CP1122" s="814"/>
      <c r="CQ1122" s="814"/>
      <c r="CR1122" s="814"/>
      <c r="CS1122" s="814"/>
      <c r="CT1122" s="814"/>
      <c r="CU1122" s="814"/>
      <c r="CV1122" s="814"/>
      <c r="CW1122" s="814"/>
      <c r="CX1122" s="814"/>
      <c r="CY1122" s="814"/>
      <c r="CZ1122" s="814"/>
      <c r="DA1122" s="814"/>
      <c r="DB1122" s="814"/>
      <c r="DC1122" s="814"/>
      <c r="DD1122" s="814"/>
      <c r="DE1122" s="814"/>
      <c r="DF1122" s="814"/>
      <c r="DG1122" s="814"/>
      <c r="DH1122" s="814"/>
      <c r="DI1122" s="814"/>
      <c r="DJ1122" s="814"/>
      <c r="DK1122" s="814"/>
      <c r="DL1122" s="814"/>
      <c r="DM1122" s="814"/>
      <c r="DN1122" s="814"/>
      <c r="DO1122" s="814"/>
      <c r="DP1122" s="814"/>
      <c r="DQ1122" s="814"/>
      <c r="DR1122" s="814"/>
      <c r="DS1122" s="814"/>
      <c r="DT1122" s="814"/>
      <c r="DU1122" s="814"/>
      <c r="DV1122" s="814"/>
      <c r="DW1122" s="814"/>
      <c r="DX1122" s="814"/>
      <c r="DY1122" s="814"/>
      <c r="DZ1122" s="814"/>
      <c r="EA1122" s="814"/>
      <c r="EB1122" s="814"/>
      <c r="EC1122" s="814"/>
      <c r="ED1122" s="814"/>
      <c r="EE1122" s="814"/>
      <c r="EF1122" s="814"/>
      <c r="EG1122" s="814"/>
      <c r="EH1122" s="814"/>
      <c r="EI1122" s="814"/>
      <c r="EJ1122" s="814"/>
      <c r="EK1122" s="814"/>
      <c r="EL1122" s="814"/>
      <c r="EM1122" s="814"/>
      <c r="EN1122" s="814"/>
      <c r="EO1122" s="814"/>
      <c r="EP1122" s="814"/>
      <c r="EQ1122" s="814"/>
      <c r="ER1122" s="814"/>
      <c r="ES1122" s="814"/>
      <c r="ET1122" s="814"/>
      <c r="EU1122" s="814"/>
      <c r="EV1122" s="814"/>
      <c r="EW1122" s="814"/>
      <c r="EX1122" s="814"/>
      <c r="EY1122" s="814"/>
      <c r="EZ1122" s="814"/>
      <c r="FA1122" s="814"/>
      <c r="FB1122" s="814"/>
      <c r="FC1122" s="814"/>
      <c r="FD1122" s="814"/>
      <c r="FE1122" s="814"/>
      <c r="FF1122" s="814"/>
      <c r="FG1122" s="814"/>
      <c r="FH1122" s="814"/>
      <c r="FI1122" s="814"/>
      <c r="FJ1122" s="814"/>
      <c r="FK1122" s="814"/>
      <c r="FL1122" s="814"/>
      <c r="FM1122" s="814"/>
      <c r="FN1122" s="814"/>
      <c r="FO1122" s="814"/>
      <c r="FP1122" s="814"/>
      <c r="FQ1122" s="814"/>
      <c r="FR1122" s="814"/>
      <c r="FS1122" s="814"/>
      <c r="FT1122" s="814"/>
      <c r="FU1122" s="814"/>
      <c r="FV1122" s="814"/>
      <c r="FW1122" s="814"/>
      <c r="FX1122" s="814"/>
      <c r="FY1122" s="814"/>
      <c r="FZ1122" s="814"/>
      <c r="GA1122" s="814"/>
      <c r="GB1122" s="814"/>
      <c r="GC1122" s="814"/>
      <c r="GD1122" s="814"/>
      <c r="GE1122" s="814"/>
      <c r="GF1122" s="814"/>
      <c r="GG1122" s="814"/>
      <c r="GH1122" s="814"/>
      <c r="GI1122" s="814"/>
      <c r="GJ1122" s="814"/>
      <c r="GK1122" s="814"/>
      <c r="GL1122" s="814"/>
      <c r="GM1122" s="814"/>
      <c r="GN1122" s="814"/>
      <c r="GO1122" s="814"/>
      <c r="GP1122" s="814"/>
      <c r="GQ1122" s="814"/>
      <c r="GR1122" s="814"/>
      <c r="GS1122" s="814"/>
      <c r="GT1122" s="814"/>
      <c r="GU1122" s="814"/>
      <c r="GV1122" s="814"/>
      <c r="GW1122" s="814"/>
      <c r="GX1122" s="814"/>
      <c r="GY1122" s="814"/>
      <c r="GZ1122" s="814"/>
      <c r="HA1122" s="814"/>
      <c r="HB1122" s="814"/>
      <c r="HC1122" s="814"/>
      <c r="HD1122" s="814"/>
      <c r="HE1122" s="814"/>
      <c r="HF1122" s="814"/>
      <c r="HG1122" s="814"/>
      <c r="HH1122" s="814"/>
      <c r="HI1122" s="814"/>
      <c r="HJ1122" s="814"/>
      <c r="HK1122" s="814"/>
      <c r="HL1122" s="814"/>
      <c r="HM1122" s="814"/>
      <c r="HN1122" s="814"/>
      <c r="HO1122" s="814"/>
      <c r="HP1122" s="814"/>
      <c r="HQ1122" s="814"/>
      <c r="HR1122" s="814"/>
      <c r="HS1122" s="814"/>
      <c r="HT1122" s="814"/>
      <c r="HU1122" s="814"/>
      <c r="HV1122" s="814"/>
      <c r="HW1122" s="814"/>
      <c r="HX1122" s="814"/>
      <c r="HY1122" s="814"/>
      <c r="HZ1122" s="814"/>
      <c r="IA1122" s="814"/>
      <c r="IB1122" s="814"/>
      <c r="IC1122" s="814"/>
      <c r="ID1122" s="814"/>
      <c r="IE1122" s="814"/>
      <c r="IF1122" s="814"/>
      <c r="IG1122" s="814"/>
      <c r="IH1122" s="814"/>
      <c r="II1122" s="814"/>
      <c r="IJ1122" s="814"/>
      <c r="IK1122" s="814"/>
      <c r="IL1122" s="814"/>
      <c r="IM1122" s="814"/>
      <c r="IN1122" s="814"/>
    </row>
    <row r="1123" spans="1:248" ht="13.5">
      <c r="A1123" s="640">
        <v>174</v>
      </c>
      <c r="B1123" s="670" t="s">
        <v>2153</v>
      </c>
      <c r="C1123" s="693" t="s">
        <v>709</v>
      </c>
      <c r="D1123" s="608">
        <v>1</v>
      </c>
      <c r="E1123" s="693">
        <v>2007</v>
      </c>
      <c r="F1123" s="1095">
        <v>36.799999999999997</v>
      </c>
      <c r="G1123" s="825">
        <f t="shared" si="35"/>
        <v>36.799999999999997</v>
      </c>
      <c r="H1123" s="1096">
        <v>100</v>
      </c>
      <c r="I1123" s="825">
        <f t="shared" si="36"/>
        <v>0</v>
      </c>
      <c r="J1123" s="668"/>
      <c r="K1123" s="725"/>
      <c r="L1123" s="725"/>
      <c r="M1123" s="668"/>
      <c r="N1123" s="725"/>
      <c r="O1123" s="831"/>
      <c r="P1123" s="1883"/>
      <c r="Q1123" s="814"/>
      <c r="R1123" s="814"/>
      <c r="S1123" s="814"/>
      <c r="T1123" s="814"/>
      <c r="U1123" s="814"/>
      <c r="V1123" s="814"/>
      <c r="W1123" s="814"/>
      <c r="X1123" s="814"/>
      <c r="Y1123" s="814"/>
      <c r="Z1123" s="814"/>
      <c r="AA1123" s="814"/>
      <c r="AB1123" s="814"/>
      <c r="AC1123" s="814"/>
      <c r="AD1123" s="814"/>
      <c r="AE1123" s="814"/>
      <c r="AF1123" s="814"/>
      <c r="AG1123" s="814"/>
      <c r="AH1123" s="814"/>
      <c r="AI1123" s="814"/>
      <c r="AJ1123" s="814"/>
      <c r="AK1123" s="814"/>
      <c r="AL1123" s="814"/>
      <c r="AM1123" s="814"/>
      <c r="AN1123" s="814"/>
      <c r="AO1123" s="814"/>
      <c r="AP1123" s="814"/>
      <c r="AQ1123" s="814"/>
      <c r="AR1123" s="814"/>
      <c r="AS1123" s="814"/>
      <c r="AT1123" s="814"/>
      <c r="AU1123" s="814"/>
      <c r="AV1123" s="814"/>
      <c r="AW1123" s="814"/>
      <c r="AX1123" s="814"/>
      <c r="AY1123" s="814"/>
      <c r="AZ1123" s="814"/>
      <c r="BA1123" s="814"/>
      <c r="BB1123" s="814"/>
      <c r="BC1123" s="814"/>
      <c r="BD1123" s="814"/>
      <c r="BE1123" s="814"/>
      <c r="BF1123" s="814"/>
      <c r="BG1123" s="814"/>
      <c r="BH1123" s="814"/>
      <c r="BI1123" s="814"/>
      <c r="BJ1123" s="814"/>
      <c r="BK1123" s="814"/>
      <c r="BL1123" s="814"/>
      <c r="BM1123" s="814"/>
      <c r="BN1123" s="814"/>
      <c r="BO1123" s="814"/>
      <c r="BP1123" s="814"/>
      <c r="BQ1123" s="814"/>
      <c r="BR1123" s="814"/>
      <c r="BS1123" s="814"/>
      <c r="BT1123" s="814"/>
      <c r="BU1123" s="814"/>
      <c r="BV1123" s="814"/>
      <c r="BW1123" s="814"/>
      <c r="BX1123" s="814"/>
      <c r="BY1123" s="814"/>
      <c r="BZ1123" s="814"/>
      <c r="CA1123" s="814"/>
      <c r="CB1123" s="814"/>
      <c r="CC1123" s="814"/>
      <c r="CD1123" s="814"/>
      <c r="CE1123" s="814"/>
      <c r="CF1123" s="814"/>
      <c r="CG1123" s="814"/>
      <c r="CH1123" s="814"/>
      <c r="CI1123" s="814"/>
      <c r="CJ1123" s="814"/>
      <c r="CK1123" s="814"/>
      <c r="CL1123" s="814"/>
      <c r="CM1123" s="814"/>
      <c r="CN1123" s="814"/>
      <c r="CO1123" s="814"/>
      <c r="CP1123" s="814"/>
      <c r="CQ1123" s="814"/>
      <c r="CR1123" s="814"/>
      <c r="CS1123" s="814"/>
      <c r="CT1123" s="814"/>
      <c r="CU1123" s="814"/>
      <c r="CV1123" s="814"/>
      <c r="CW1123" s="814"/>
      <c r="CX1123" s="814"/>
      <c r="CY1123" s="814"/>
      <c r="CZ1123" s="814"/>
      <c r="DA1123" s="814"/>
      <c r="DB1123" s="814"/>
      <c r="DC1123" s="814"/>
      <c r="DD1123" s="814"/>
      <c r="DE1123" s="814"/>
      <c r="DF1123" s="814"/>
      <c r="DG1123" s="814"/>
      <c r="DH1123" s="814"/>
      <c r="DI1123" s="814"/>
      <c r="DJ1123" s="814"/>
      <c r="DK1123" s="814"/>
      <c r="DL1123" s="814"/>
      <c r="DM1123" s="814"/>
      <c r="DN1123" s="814"/>
      <c r="DO1123" s="814"/>
      <c r="DP1123" s="814"/>
      <c r="DQ1123" s="814"/>
      <c r="DR1123" s="814"/>
      <c r="DS1123" s="814"/>
      <c r="DT1123" s="814"/>
      <c r="DU1123" s="814"/>
      <c r="DV1123" s="814"/>
      <c r="DW1123" s="814"/>
      <c r="DX1123" s="814"/>
      <c r="DY1123" s="814"/>
      <c r="DZ1123" s="814"/>
      <c r="EA1123" s="814"/>
      <c r="EB1123" s="814"/>
      <c r="EC1123" s="814"/>
      <c r="ED1123" s="814"/>
      <c r="EE1123" s="814"/>
      <c r="EF1123" s="814"/>
      <c r="EG1123" s="814"/>
      <c r="EH1123" s="814"/>
      <c r="EI1123" s="814"/>
      <c r="EJ1123" s="814"/>
      <c r="EK1123" s="814"/>
      <c r="EL1123" s="814"/>
      <c r="EM1123" s="814"/>
      <c r="EN1123" s="814"/>
      <c r="EO1123" s="814"/>
      <c r="EP1123" s="814"/>
      <c r="EQ1123" s="814"/>
      <c r="ER1123" s="814"/>
      <c r="ES1123" s="814"/>
      <c r="ET1123" s="814"/>
      <c r="EU1123" s="814"/>
      <c r="EV1123" s="814"/>
      <c r="EW1123" s="814"/>
      <c r="EX1123" s="814"/>
      <c r="EY1123" s="814"/>
      <c r="EZ1123" s="814"/>
      <c r="FA1123" s="814"/>
      <c r="FB1123" s="814"/>
      <c r="FC1123" s="814"/>
      <c r="FD1123" s="814"/>
      <c r="FE1123" s="814"/>
      <c r="FF1123" s="814"/>
      <c r="FG1123" s="814"/>
      <c r="FH1123" s="814"/>
      <c r="FI1123" s="814"/>
      <c r="FJ1123" s="814"/>
      <c r="FK1123" s="814"/>
      <c r="FL1123" s="814"/>
      <c r="FM1123" s="814"/>
      <c r="FN1123" s="814"/>
      <c r="FO1123" s="814"/>
      <c r="FP1123" s="814"/>
      <c r="FQ1123" s="814"/>
      <c r="FR1123" s="814"/>
      <c r="FS1123" s="814"/>
      <c r="FT1123" s="814"/>
      <c r="FU1123" s="814"/>
      <c r="FV1123" s="814"/>
      <c r="FW1123" s="814"/>
      <c r="FX1123" s="814"/>
      <c r="FY1123" s="814"/>
      <c r="FZ1123" s="814"/>
      <c r="GA1123" s="814"/>
      <c r="GB1123" s="814"/>
      <c r="GC1123" s="814"/>
      <c r="GD1123" s="814"/>
      <c r="GE1123" s="814"/>
      <c r="GF1123" s="814"/>
      <c r="GG1123" s="814"/>
      <c r="GH1123" s="814"/>
      <c r="GI1123" s="814"/>
      <c r="GJ1123" s="814"/>
      <c r="GK1123" s="814"/>
      <c r="GL1123" s="814"/>
      <c r="GM1123" s="814"/>
      <c r="GN1123" s="814"/>
      <c r="GO1123" s="814"/>
      <c r="GP1123" s="814"/>
      <c r="GQ1123" s="814"/>
      <c r="GR1123" s="814"/>
      <c r="GS1123" s="814"/>
      <c r="GT1123" s="814"/>
      <c r="GU1123" s="814"/>
      <c r="GV1123" s="814"/>
      <c r="GW1123" s="814"/>
      <c r="GX1123" s="814"/>
      <c r="GY1123" s="814"/>
      <c r="GZ1123" s="814"/>
      <c r="HA1123" s="814"/>
      <c r="HB1123" s="814"/>
      <c r="HC1123" s="814"/>
      <c r="HD1123" s="814"/>
      <c r="HE1123" s="814"/>
      <c r="HF1123" s="814"/>
      <c r="HG1123" s="814"/>
      <c r="HH1123" s="814"/>
      <c r="HI1123" s="814"/>
      <c r="HJ1123" s="814"/>
      <c r="HK1123" s="814"/>
      <c r="HL1123" s="814"/>
      <c r="HM1123" s="814"/>
      <c r="HN1123" s="814"/>
      <c r="HO1123" s="814"/>
      <c r="HP1123" s="814"/>
      <c r="HQ1123" s="814"/>
      <c r="HR1123" s="814"/>
      <c r="HS1123" s="814"/>
      <c r="HT1123" s="814"/>
      <c r="HU1123" s="814"/>
      <c r="HV1123" s="814"/>
      <c r="HW1123" s="814"/>
      <c r="HX1123" s="814"/>
      <c r="HY1123" s="814"/>
      <c r="HZ1123" s="814"/>
      <c r="IA1123" s="814"/>
      <c r="IB1123" s="814"/>
      <c r="IC1123" s="814"/>
      <c r="ID1123" s="814"/>
      <c r="IE1123" s="814"/>
      <c r="IF1123" s="814"/>
      <c r="IG1123" s="814"/>
      <c r="IH1123" s="814"/>
      <c r="II1123" s="814"/>
      <c r="IJ1123" s="814"/>
      <c r="IK1123" s="814"/>
      <c r="IL1123" s="814"/>
      <c r="IM1123" s="814"/>
      <c r="IN1123" s="814"/>
    </row>
    <row r="1124" spans="1:248" ht="13.5">
      <c r="A1124" s="640">
        <v>175</v>
      </c>
      <c r="B1124" s="670" t="s">
        <v>1884</v>
      </c>
      <c r="C1124" s="693" t="s">
        <v>709</v>
      </c>
      <c r="D1124" s="608">
        <v>3</v>
      </c>
      <c r="E1124" s="693">
        <v>2008</v>
      </c>
      <c r="F1124" s="1095">
        <v>217.5</v>
      </c>
      <c r="G1124" s="825">
        <f t="shared" si="35"/>
        <v>217.5</v>
      </c>
      <c r="H1124" s="1096">
        <v>100</v>
      </c>
      <c r="I1124" s="825">
        <f t="shared" si="36"/>
        <v>0</v>
      </c>
      <c r="J1124" s="668"/>
      <c r="K1124" s="725"/>
      <c r="L1124" s="725"/>
      <c r="M1124" s="668"/>
      <c r="N1124" s="725"/>
      <c r="O1124" s="831"/>
      <c r="P1124" s="1883"/>
      <c r="Q1124" s="814"/>
      <c r="R1124" s="814"/>
      <c r="S1124" s="814"/>
      <c r="T1124" s="814"/>
      <c r="U1124" s="814"/>
      <c r="V1124" s="814"/>
      <c r="W1124" s="814"/>
      <c r="X1124" s="814"/>
      <c r="Y1124" s="814"/>
      <c r="Z1124" s="814"/>
      <c r="AA1124" s="814"/>
      <c r="AB1124" s="814"/>
      <c r="AC1124" s="814"/>
      <c r="AD1124" s="814"/>
      <c r="AE1124" s="814"/>
      <c r="AF1124" s="814"/>
      <c r="AG1124" s="814"/>
      <c r="AH1124" s="814"/>
      <c r="AI1124" s="814"/>
      <c r="AJ1124" s="814"/>
      <c r="AK1124" s="814"/>
      <c r="AL1124" s="814"/>
      <c r="AM1124" s="814"/>
      <c r="AN1124" s="814"/>
      <c r="AO1124" s="814"/>
      <c r="AP1124" s="814"/>
      <c r="AQ1124" s="814"/>
      <c r="AR1124" s="814"/>
      <c r="AS1124" s="814"/>
      <c r="AT1124" s="814"/>
      <c r="AU1124" s="814"/>
      <c r="AV1124" s="814"/>
      <c r="AW1124" s="814"/>
      <c r="AX1124" s="814"/>
      <c r="AY1124" s="814"/>
      <c r="AZ1124" s="814"/>
      <c r="BA1124" s="814"/>
      <c r="BB1124" s="814"/>
      <c r="BC1124" s="814"/>
      <c r="BD1124" s="814"/>
      <c r="BE1124" s="814"/>
      <c r="BF1124" s="814"/>
      <c r="BG1124" s="814"/>
      <c r="BH1124" s="814"/>
      <c r="BI1124" s="814"/>
      <c r="BJ1124" s="814"/>
      <c r="BK1124" s="814"/>
      <c r="BL1124" s="814"/>
      <c r="BM1124" s="814"/>
      <c r="BN1124" s="814"/>
      <c r="BO1124" s="814"/>
      <c r="BP1124" s="814"/>
      <c r="BQ1124" s="814"/>
      <c r="BR1124" s="814"/>
      <c r="BS1124" s="814"/>
      <c r="BT1124" s="814"/>
      <c r="BU1124" s="814"/>
      <c r="BV1124" s="814"/>
      <c r="BW1124" s="814"/>
      <c r="BX1124" s="814"/>
      <c r="BY1124" s="814"/>
      <c r="BZ1124" s="814"/>
      <c r="CA1124" s="814"/>
      <c r="CB1124" s="814"/>
      <c r="CC1124" s="814"/>
      <c r="CD1124" s="814"/>
      <c r="CE1124" s="814"/>
      <c r="CF1124" s="814"/>
      <c r="CG1124" s="814"/>
      <c r="CH1124" s="814"/>
      <c r="CI1124" s="814"/>
      <c r="CJ1124" s="814"/>
      <c r="CK1124" s="814"/>
      <c r="CL1124" s="814"/>
      <c r="CM1124" s="814"/>
      <c r="CN1124" s="814"/>
      <c r="CO1124" s="814"/>
      <c r="CP1124" s="814"/>
      <c r="CQ1124" s="814"/>
      <c r="CR1124" s="814"/>
      <c r="CS1124" s="814"/>
      <c r="CT1124" s="814"/>
      <c r="CU1124" s="814"/>
      <c r="CV1124" s="814"/>
      <c r="CW1124" s="814"/>
      <c r="CX1124" s="814"/>
      <c r="CY1124" s="814"/>
      <c r="CZ1124" s="814"/>
      <c r="DA1124" s="814"/>
      <c r="DB1124" s="814"/>
      <c r="DC1124" s="814"/>
      <c r="DD1124" s="814"/>
      <c r="DE1124" s="814"/>
      <c r="DF1124" s="814"/>
      <c r="DG1124" s="814"/>
      <c r="DH1124" s="814"/>
      <c r="DI1124" s="814"/>
      <c r="DJ1124" s="814"/>
      <c r="DK1124" s="814"/>
      <c r="DL1124" s="814"/>
      <c r="DM1124" s="814"/>
      <c r="DN1124" s="814"/>
      <c r="DO1124" s="814"/>
      <c r="DP1124" s="814"/>
      <c r="DQ1124" s="814"/>
      <c r="DR1124" s="814"/>
      <c r="DS1124" s="814"/>
      <c r="DT1124" s="814"/>
      <c r="DU1124" s="814"/>
      <c r="DV1124" s="814"/>
      <c r="DW1124" s="814"/>
      <c r="DX1124" s="814"/>
      <c r="DY1124" s="814"/>
      <c r="DZ1124" s="814"/>
      <c r="EA1124" s="814"/>
      <c r="EB1124" s="814"/>
      <c r="EC1124" s="814"/>
      <c r="ED1124" s="814"/>
      <c r="EE1124" s="814"/>
      <c r="EF1124" s="814"/>
      <c r="EG1124" s="814"/>
      <c r="EH1124" s="814"/>
      <c r="EI1124" s="814"/>
      <c r="EJ1124" s="814"/>
      <c r="EK1124" s="814"/>
      <c r="EL1124" s="814"/>
      <c r="EM1124" s="814"/>
      <c r="EN1124" s="814"/>
      <c r="EO1124" s="814"/>
      <c r="EP1124" s="814"/>
      <c r="EQ1124" s="814"/>
      <c r="ER1124" s="814"/>
      <c r="ES1124" s="814"/>
      <c r="ET1124" s="814"/>
      <c r="EU1124" s="814"/>
      <c r="EV1124" s="814"/>
      <c r="EW1124" s="814"/>
      <c r="EX1124" s="814"/>
      <c r="EY1124" s="814"/>
      <c r="EZ1124" s="814"/>
      <c r="FA1124" s="814"/>
      <c r="FB1124" s="814"/>
      <c r="FC1124" s="814"/>
      <c r="FD1124" s="814"/>
      <c r="FE1124" s="814"/>
      <c r="FF1124" s="814"/>
      <c r="FG1124" s="814"/>
      <c r="FH1124" s="814"/>
      <c r="FI1124" s="814"/>
      <c r="FJ1124" s="814"/>
      <c r="FK1124" s="814"/>
      <c r="FL1124" s="814"/>
      <c r="FM1124" s="814"/>
      <c r="FN1124" s="814"/>
      <c r="FO1124" s="814"/>
      <c r="FP1124" s="814"/>
      <c r="FQ1124" s="814"/>
      <c r="FR1124" s="814"/>
      <c r="FS1124" s="814"/>
      <c r="FT1124" s="814"/>
      <c r="FU1124" s="814"/>
      <c r="FV1124" s="814"/>
      <c r="FW1124" s="814"/>
      <c r="FX1124" s="814"/>
      <c r="FY1124" s="814"/>
      <c r="FZ1124" s="814"/>
      <c r="GA1124" s="814"/>
      <c r="GB1124" s="814"/>
      <c r="GC1124" s="814"/>
      <c r="GD1124" s="814"/>
      <c r="GE1124" s="814"/>
      <c r="GF1124" s="814"/>
      <c r="GG1124" s="814"/>
      <c r="GH1124" s="814"/>
      <c r="GI1124" s="814"/>
      <c r="GJ1124" s="814"/>
      <c r="GK1124" s="814"/>
      <c r="GL1124" s="814"/>
      <c r="GM1124" s="814"/>
      <c r="GN1124" s="814"/>
      <c r="GO1124" s="814"/>
      <c r="GP1124" s="814"/>
      <c r="GQ1124" s="814"/>
      <c r="GR1124" s="814"/>
      <c r="GS1124" s="814"/>
      <c r="GT1124" s="814"/>
      <c r="GU1124" s="814"/>
      <c r="GV1124" s="814"/>
      <c r="GW1124" s="814"/>
      <c r="GX1124" s="814"/>
      <c r="GY1124" s="814"/>
      <c r="GZ1124" s="814"/>
      <c r="HA1124" s="814"/>
      <c r="HB1124" s="814"/>
      <c r="HC1124" s="814"/>
      <c r="HD1124" s="814"/>
      <c r="HE1124" s="814"/>
      <c r="HF1124" s="814"/>
      <c r="HG1124" s="814"/>
      <c r="HH1124" s="814"/>
      <c r="HI1124" s="814"/>
      <c r="HJ1124" s="814"/>
      <c r="HK1124" s="814"/>
      <c r="HL1124" s="814"/>
      <c r="HM1124" s="814"/>
      <c r="HN1124" s="814"/>
      <c r="HO1124" s="814"/>
      <c r="HP1124" s="814"/>
      <c r="HQ1124" s="814"/>
      <c r="HR1124" s="814"/>
      <c r="HS1124" s="814"/>
      <c r="HT1124" s="814"/>
      <c r="HU1124" s="814"/>
      <c r="HV1124" s="814"/>
      <c r="HW1124" s="814"/>
      <c r="HX1124" s="814"/>
      <c r="HY1124" s="814"/>
      <c r="HZ1124" s="814"/>
      <c r="IA1124" s="814"/>
      <c r="IB1124" s="814"/>
      <c r="IC1124" s="814"/>
      <c r="ID1124" s="814"/>
      <c r="IE1124" s="814"/>
      <c r="IF1124" s="814"/>
      <c r="IG1124" s="814"/>
      <c r="IH1124" s="814"/>
      <c r="II1124" s="814"/>
      <c r="IJ1124" s="814"/>
      <c r="IK1124" s="814"/>
      <c r="IL1124" s="814"/>
      <c r="IM1124" s="814"/>
      <c r="IN1124" s="814"/>
    </row>
    <row r="1125" spans="1:248" ht="13.5">
      <c r="A1125" s="640">
        <v>176</v>
      </c>
      <c r="B1125" s="670" t="s">
        <v>2154</v>
      </c>
      <c r="C1125" s="693" t="s">
        <v>709</v>
      </c>
      <c r="D1125" s="608">
        <v>17</v>
      </c>
      <c r="E1125" s="693">
        <v>2012</v>
      </c>
      <c r="F1125" s="1095">
        <v>521.9</v>
      </c>
      <c r="G1125" s="825">
        <f t="shared" si="35"/>
        <v>521.9</v>
      </c>
      <c r="H1125" s="1096">
        <v>100</v>
      </c>
      <c r="I1125" s="825">
        <f t="shared" si="36"/>
        <v>0</v>
      </c>
      <c r="J1125" s="668"/>
      <c r="K1125" s="725"/>
      <c r="L1125" s="725"/>
      <c r="M1125" s="668"/>
      <c r="N1125" s="725"/>
      <c r="O1125" s="831"/>
      <c r="P1125" s="1883"/>
      <c r="Q1125" s="814"/>
      <c r="R1125" s="814"/>
      <c r="S1125" s="814"/>
      <c r="T1125" s="814"/>
      <c r="U1125" s="814"/>
      <c r="V1125" s="814"/>
      <c r="W1125" s="814"/>
      <c r="X1125" s="814"/>
      <c r="Y1125" s="814"/>
      <c r="Z1125" s="814"/>
      <c r="AA1125" s="814"/>
      <c r="AB1125" s="814"/>
      <c r="AC1125" s="814"/>
      <c r="AD1125" s="814"/>
      <c r="AE1125" s="814"/>
      <c r="AF1125" s="814"/>
      <c r="AG1125" s="814"/>
      <c r="AH1125" s="814"/>
      <c r="AI1125" s="814"/>
      <c r="AJ1125" s="814"/>
      <c r="AK1125" s="814"/>
      <c r="AL1125" s="814"/>
      <c r="AM1125" s="814"/>
      <c r="AN1125" s="814"/>
      <c r="AO1125" s="814"/>
      <c r="AP1125" s="814"/>
      <c r="AQ1125" s="814"/>
      <c r="AR1125" s="814"/>
      <c r="AS1125" s="814"/>
      <c r="AT1125" s="814"/>
      <c r="AU1125" s="814"/>
      <c r="AV1125" s="814"/>
      <c r="AW1125" s="814"/>
      <c r="AX1125" s="814"/>
      <c r="AY1125" s="814"/>
      <c r="AZ1125" s="814"/>
      <c r="BA1125" s="814"/>
      <c r="BB1125" s="814"/>
      <c r="BC1125" s="814"/>
      <c r="BD1125" s="814"/>
      <c r="BE1125" s="814"/>
      <c r="BF1125" s="814"/>
      <c r="BG1125" s="814"/>
      <c r="BH1125" s="814"/>
      <c r="BI1125" s="814"/>
      <c r="BJ1125" s="814"/>
      <c r="BK1125" s="814"/>
      <c r="BL1125" s="814"/>
      <c r="BM1125" s="814"/>
      <c r="BN1125" s="814"/>
      <c r="BO1125" s="814"/>
      <c r="BP1125" s="814"/>
      <c r="BQ1125" s="814"/>
      <c r="BR1125" s="814"/>
      <c r="BS1125" s="814"/>
      <c r="BT1125" s="814"/>
      <c r="BU1125" s="814"/>
      <c r="BV1125" s="814"/>
      <c r="BW1125" s="814"/>
      <c r="BX1125" s="814"/>
      <c r="BY1125" s="814"/>
      <c r="BZ1125" s="814"/>
      <c r="CA1125" s="814"/>
      <c r="CB1125" s="814"/>
      <c r="CC1125" s="814"/>
      <c r="CD1125" s="814"/>
      <c r="CE1125" s="814"/>
      <c r="CF1125" s="814"/>
      <c r="CG1125" s="814"/>
      <c r="CH1125" s="814"/>
      <c r="CI1125" s="814"/>
      <c r="CJ1125" s="814"/>
      <c r="CK1125" s="814"/>
      <c r="CL1125" s="814"/>
      <c r="CM1125" s="814"/>
      <c r="CN1125" s="814"/>
      <c r="CO1125" s="814"/>
      <c r="CP1125" s="814"/>
      <c r="CQ1125" s="814"/>
      <c r="CR1125" s="814"/>
      <c r="CS1125" s="814"/>
      <c r="CT1125" s="814"/>
      <c r="CU1125" s="814"/>
      <c r="CV1125" s="814"/>
      <c r="CW1125" s="814"/>
      <c r="CX1125" s="814"/>
      <c r="CY1125" s="814"/>
      <c r="CZ1125" s="814"/>
      <c r="DA1125" s="814"/>
      <c r="DB1125" s="814"/>
      <c r="DC1125" s="814"/>
      <c r="DD1125" s="814"/>
      <c r="DE1125" s="814"/>
      <c r="DF1125" s="814"/>
      <c r="DG1125" s="814"/>
      <c r="DH1125" s="814"/>
      <c r="DI1125" s="814"/>
      <c r="DJ1125" s="814"/>
      <c r="DK1125" s="814"/>
      <c r="DL1125" s="814"/>
      <c r="DM1125" s="814"/>
      <c r="DN1125" s="814"/>
      <c r="DO1125" s="814"/>
      <c r="DP1125" s="814"/>
      <c r="DQ1125" s="814"/>
      <c r="DR1125" s="814"/>
      <c r="DS1125" s="814"/>
      <c r="DT1125" s="814"/>
      <c r="DU1125" s="814"/>
      <c r="DV1125" s="814"/>
      <c r="DW1125" s="814"/>
      <c r="DX1125" s="814"/>
      <c r="DY1125" s="814"/>
      <c r="DZ1125" s="814"/>
      <c r="EA1125" s="814"/>
      <c r="EB1125" s="814"/>
      <c r="EC1125" s="814"/>
      <c r="ED1125" s="814"/>
      <c r="EE1125" s="814"/>
      <c r="EF1125" s="814"/>
      <c r="EG1125" s="814"/>
      <c r="EH1125" s="814"/>
      <c r="EI1125" s="814"/>
      <c r="EJ1125" s="814"/>
      <c r="EK1125" s="814"/>
      <c r="EL1125" s="814"/>
      <c r="EM1125" s="814"/>
      <c r="EN1125" s="814"/>
      <c r="EO1125" s="814"/>
      <c r="EP1125" s="814"/>
      <c r="EQ1125" s="814"/>
      <c r="ER1125" s="814"/>
      <c r="ES1125" s="814"/>
      <c r="ET1125" s="814"/>
      <c r="EU1125" s="814"/>
      <c r="EV1125" s="814"/>
      <c r="EW1125" s="814"/>
      <c r="EX1125" s="814"/>
      <c r="EY1125" s="814"/>
      <c r="EZ1125" s="814"/>
      <c r="FA1125" s="814"/>
      <c r="FB1125" s="814"/>
      <c r="FC1125" s="814"/>
      <c r="FD1125" s="814"/>
      <c r="FE1125" s="814"/>
      <c r="FF1125" s="814"/>
      <c r="FG1125" s="814"/>
      <c r="FH1125" s="814"/>
      <c r="FI1125" s="814"/>
      <c r="FJ1125" s="814"/>
      <c r="FK1125" s="814"/>
      <c r="FL1125" s="814"/>
      <c r="FM1125" s="814"/>
      <c r="FN1125" s="814"/>
      <c r="FO1125" s="814"/>
      <c r="FP1125" s="814"/>
      <c r="FQ1125" s="814"/>
      <c r="FR1125" s="814"/>
      <c r="FS1125" s="814"/>
      <c r="FT1125" s="814"/>
      <c r="FU1125" s="814"/>
      <c r="FV1125" s="814"/>
      <c r="FW1125" s="814"/>
      <c r="FX1125" s="814"/>
      <c r="FY1125" s="814"/>
      <c r="FZ1125" s="814"/>
      <c r="GA1125" s="814"/>
      <c r="GB1125" s="814"/>
      <c r="GC1125" s="814"/>
      <c r="GD1125" s="814"/>
      <c r="GE1125" s="814"/>
      <c r="GF1125" s="814"/>
      <c r="GG1125" s="814"/>
      <c r="GH1125" s="814"/>
      <c r="GI1125" s="814"/>
      <c r="GJ1125" s="814"/>
      <c r="GK1125" s="814"/>
      <c r="GL1125" s="814"/>
      <c r="GM1125" s="814"/>
      <c r="GN1125" s="814"/>
      <c r="GO1125" s="814"/>
      <c r="GP1125" s="814"/>
      <c r="GQ1125" s="814"/>
      <c r="GR1125" s="814"/>
      <c r="GS1125" s="814"/>
      <c r="GT1125" s="814"/>
      <c r="GU1125" s="814"/>
      <c r="GV1125" s="814"/>
      <c r="GW1125" s="814"/>
      <c r="GX1125" s="814"/>
      <c r="GY1125" s="814"/>
      <c r="GZ1125" s="814"/>
      <c r="HA1125" s="814"/>
      <c r="HB1125" s="814"/>
      <c r="HC1125" s="814"/>
      <c r="HD1125" s="814"/>
      <c r="HE1125" s="814"/>
      <c r="HF1125" s="814"/>
      <c r="HG1125" s="814"/>
      <c r="HH1125" s="814"/>
      <c r="HI1125" s="814"/>
      <c r="HJ1125" s="814"/>
      <c r="HK1125" s="814"/>
      <c r="HL1125" s="814"/>
      <c r="HM1125" s="814"/>
      <c r="HN1125" s="814"/>
      <c r="HO1125" s="814"/>
      <c r="HP1125" s="814"/>
      <c r="HQ1125" s="814"/>
      <c r="HR1125" s="814"/>
      <c r="HS1125" s="814"/>
      <c r="HT1125" s="814"/>
      <c r="HU1125" s="814"/>
      <c r="HV1125" s="814"/>
      <c r="HW1125" s="814"/>
      <c r="HX1125" s="814"/>
      <c r="HY1125" s="814"/>
      <c r="HZ1125" s="814"/>
      <c r="IA1125" s="814"/>
      <c r="IB1125" s="814"/>
      <c r="IC1125" s="814"/>
      <c r="ID1125" s="814"/>
      <c r="IE1125" s="814"/>
      <c r="IF1125" s="814"/>
      <c r="IG1125" s="814"/>
      <c r="IH1125" s="814"/>
      <c r="II1125" s="814"/>
      <c r="IJ1125" s="814"/>
      <c r="IK1125" s="814"/>
      <c r="IL1125" s="814"/>
      <c r="IM1125" s="814"/>
      <c r="IN1125" s="814"/>
    </row>
    <row r="1126" spans="1:248" ht="27">
      <c r="A1126" s="640">
        <v>177</v>
      </c>
      <c r="B1126" s="670" t="s">
        <v>2155</v>
      </c>
      <c r="C1126" s="693" t="s">
        <v>709</v>
      </c>
      <c r="D1126" s="608">
        <v>1</v>
      </c>
      <c r="E1126" s="608">
        <v>2012</v>
      </c>
      <c r="F1126" s="1095">
        <v>488.76</v>
      </c>
      <c r="G1126" s="825">
        <f t="shared" si="35"/>
        <v>488.76</v>
      </c>
      <c r="H1126" s="1096">
        <v>100</v>
      </c>
      <c r="I1126" s="825">
        <f t="shared" si="36"/>
        <v>0</v>
      </c>
      <c r="J1126" s="668"/>
      <c r="K1126" s="725"/>
      <c r="L1126" s="725"/>
      <c r="M1126" s="668"/>
      <c r="N1126" s="725"/>
      <c r="O1126" s="831"/>
      <c r="P1126" s="1883"/>
      <c r="Q1126" s="814"/>
      <c r="R1126" s="814"/>
      <c r="S1126" s="814"/>
      <c r="T1126" s="814"/>
      <c r="U1126" s="814"/>
      <c r="V1126" s="814"/>
      <c r="W1126" s="814"/>
      <c r="X1126" s="814"/>
      <c r="Y1126" s="814"/>
      <c r="Z1126" s="814"/>
      <c r="AA1126" s="814"/>
      <c r="AB1126" s="814"/>
      <c r="AC1126" s="814"/>
      <c r="AD1126" s="814"/>
      <c r="AE1126" s="814"/>
      <c r="AF1126" s="814"/>
      <c r="AG1126" s="814"/>
      <c r="AH1126" s="814"/>
      <c r="AI1126" s="814"/>
      <c r="AJ1126" s="814"/>
      <c r="AK1126" s="814"/>
      <c r="AL1126" s="814"/>
      <c r="AM1126" s="814"/>
      <c r="AN1126" s="814"/>
      <c r="AO1126" s="814"/>
      <c r="AP1126" s="814"/>
      <c r="AQ1126" s="814"/>
      <c r="AR1126" s="814"/>
      <c r="AS1126" s="814"/>
      <c r="AT1126" s="814"/>
      <c r="AU1126" s="814"/>
      <c r="AV1126" s="814"/>
      <c r="AW1126" s="814"/>
      <c r="AX1126" s="814"/>
      <c r="AY1126" s="814"/>
      <c r="AZ1126" s="814"/>
      <c r="BA1126" s="814"/>
      <c r="BB1126" s="814"/>
      <c r="BC1126" s="814"/>
      <c r="BD1126" s="814"/>
      <c r="BE1126" s="814"/>
      <c r="BF1126" s="814"/>
      <c r="BG1126" s="814"/>
      <c r="BH1126" s="814"/>
      <c r="BI1126" s="814"/>
      <c r="BJ1126" s="814"/>
      <c r="BK1126" s="814"/>
      <c r="BL1126" s="814"/>
      <c r="BM1126" s="814"/>
      <c r="BN1126" s="814"/>
      <c r="BO1126" s="814"/>
      <c r="BP1126" s="814"/>
      <c r="BQ1126" s="814"/>
      <c r="BR1126" s="814"/>
      <c r="BS1126" s="814"/>
      <c r="BT1126" s="814"/>
      <c r="BU1126" s="814"/>
      <c r="BV1126" s="814"/>
      <c r="BW1126" s="814"/>
      <c r="BX1126" s="814"/>
      <c r="BY1126" s="814"/>
      <c r="BZ1126" s="814"/>
      <c r="CA1126" s="814"/>
      <c r="CB1126" s="814"/>
      <c r="CC1126" s="814"/>
      <c r="CD1126" s="814"/>
      <c r="CE1126" s="814"/>
      <c r="CF1126" s="814"/>
      <c r="CG1126" s="814"/>
      <c r="CH1126" s="814"/>
      <c r="CI1126" s="814"/>
      <c r="CJ1126" s="814"/>
      <c r="CK1126" s="814"/>
      <c r="CL1126" s="814"/>
      <c r="CM1126" s="814"/>
      <c r="CN1126" s="814"/>
      <c r="CO1126" s="814"/>
      <c r="CP1126" s="814"/>
      <c r="CQ1126" s="814"/>
      <c r="CR1126" s="814"/>
      <c r="CS1126" s="814"/>
      <c r="CT1126" s="814"/>
      <c r="CU1126" s="814"/>
      <c r="CV1126" s="814"/>
      <c r="CW1126" s="814"/>
      <c r="CX1126" s="814"/>
      <c r="CY1126" s="814"/>
      <c r="CZ1126" s="814"/>
      <c r="DA1126" s="814"/>
      <c r="DB1126" s="814"/>
      <c r="DC1126" s="814"/>
      <c r="DD1126" s="814"/>
      <c r="DE1126" s="814"/>
      <c r="DF1126" s="814"/>
      <c r="DG1126" s="814"/>
      <c r="DH1126" s="814"/>
      <c r="DI1126" s="814"/>
      <c r="DJ1126" s="814"/>
      <c r="DK1126" s="814"/>
      <c r="DL1126" s="814"/>
      <c r="DM1126" s="814"/>
      <c r="DN1126" s="814"/>
      <c r="DO1126" s="814"/>
      <c r="DP1126" s="814"/>
      <c r="DQ1126" s="814"/>
      <c r="DR1126" s="814"/>
      <c r="DS1126" s="814"/>
      <c r="DT1126" s="814"/>
      <c r="DU1126" s="814"/>
      <c r="DV1126" s="814"/>
      <c r="DW1126" s="814"/>
      <c r="DX1126" s="814"/>
      <c r="DY1126" s="814"/>
      <c r="DZ1126" s="814"/>
      <c r="EA1126" s="814"/>
      <c r="EB1126" s="814"/>
      <c r="EC1126" s="814"/>
      <c r="ED1126" s="814"/>
      <c r="EE1126" s="814"/>
      <c r="EF1126" s="814"/>
      <c r="EG1126" s="814"/>
      <c r="EH1126" s="814"/>
      <c r="EI1126" s="814"/>
      <c r="EJ1126" s="814"/>
      <c r="EK1126" s="814"/>
      <c r="EL1126" s="814"/>
      <c r="EM1126" s="814"/>
      <c r="EN1126" s="814"/>
      <c r="EO1126" s="814"/>
      <c r="EP1126" s="814"/>
      <c r="EQ1126" s="814"/>
      <c r="ER1126" s="814"/>
      <c r="ES1126" s="814"/>
      <c r="ET1126" s="814"/>
      <c r="EU1126" s="814"/>
      <c r="EV1126" s="814"/>
      <c r="EW1126" s="814"/>
      <c r="EX1126" s="814"/>
      <c r="EY1126" s="814"/>
      <c r="EZ1126" s="814"/>
      <c r="FA1126" s="814"/>
      <c r="FB1126" s="814"/>
      <c r="FC1126" s="814"/>
      <c r="FD1126" s="814"/>
      <c r="FE1126" s="814"/>
      <c r="FF1126" s="814"/>
      <c r="FG1126" s="814"/>
      <c r="FH1126" s="814"/>
      <c r="FI1126" s="814"/>
      <c r="FJ1126" s="814"/>
      <c r="FK1126" s="814"/>
      <c r="FL1126" s="814"/>
      <c r="FM1126" s="814"/>
      <c r="FN1126" s="814"/>
      <c r="FO1126" s="814"/>
      <c r="FP1126" s="814"/>
      <c r="FQ1126" s="814"/>
      <c r="FR1126" s="814"/>
      <c r="FS1126" s="814"/>
      <c r="FT1126" s="814"/>
      <c r="FU1126" s="814"/>
      <c r="FV1126" s="814"/>
      <c r="FW1126" s="814"/>
      <c r="FX1126" s="814"/>
      <c r="FY1126" s="814"/>
      <c r="FZ1126" s="814"/>
      <c r="GA1126" s="814"/>
      <c r="GB1126" s="814"/>
      <c r="GC1126" s="814"/>
      <c r="GD1126" s="814"/>
      <c r="GE1126" s="814"/>
      <c r="GF1126" s="814"/>
      <c r="GG1126" s="814"/>
      <c r="GH1126" s="814"/>
      <c r="GI1126" s="814"/>
      <c r="GJ1126" s="814"/>
      <c r="GK1126" s="814"/>
      <c r="GL1126" s="814"/>
      <c r="GM1126" s="814"/>
      <c r="GN1126" s="814"/>
      <c r="GO1126" s="814"/>
      <c r="GP1126" s="814"/>
      <c r="GQ1126" s="814"/>
      <c r="GR1126" s="814"/>
      <c r="GS1126" s="814"/>
      <c r="GT1126" s="814"/>
      <c r="GU1126" s="814"/>
      <c r="GV1126" s="814"/>
      <c r="GW1126" s="814"/>
      <c r="GX1126" s="814"/>
      <c r="GY1126" s="814"/>
      <c r="GZ1126" s="814"/>
      <c r="HA1126" s="814"/>
      <c r="HB1126" s="814"/>
      <c r="HC1126" s="814"/>
      <c r="HD1126" s="814"/>
      <c r="HE1126" s="814"/>
      <c r="HF1126" s="814"/>
      <c r="HG1126" s="814"/>
      <c r="HH1126" s="814"/>
      <c r="HI1126" s="814"/>
      <c r="HJ1126" s="814"/>
      <c r="HK1126" s="814"/>
      <c r="HL1126" s="814"/>
      <c r="HM1126" s="814"/>
      <c r="HN1126" s="814"/>
      <c r="HO1126" s="814"/>
      <c r="HP1126" s="814"/>
      <c r="HQ1126" s="814"/>
      <c r="HR1126" s="814"/>
      <c r="HS1126" s="814"/>
      <c r="HT1126" s="814"/>
      <c r="HU1126" s="814"/>
      <c r="HV1126" s="814"/>
      <c r="HW1126" s="814"/>
      <c r="HX1126" s="814"/>
      <c r="HY1126" s="814"/>
      <c r="HZ1126" s="814"/>
      <c r="IA1126" s="814"/>
      <c r="IB1126" s="814"/>
      <c r="IC1126" s="814"/>
      <c r="ID1126" s="814"/>
      <c r="IE1126" s="814"/>
      <c r="IF1126" s="814"/>
      <c r="IG1126" s="814"/>
      <c r="IH1126" s="814"/>
      <c r="II1126" s="814"/>
      <c r="IJ1126" s="814"/>
      <c r="IK1126" s="814"/>
      <c r="IL1126" s="814"/>
      <c r="IM1126" s="814"/>
      <c r="IN1126" s="814"/>
    </row>
    <row r="1127" spans="1:248" ht="13.5">
      <c r="A1127" s="640">
        <v>178</v>
      </c>
      <c r="B1127" s="670" t="s">
        <v>2156</v>
      </c>
      <c r="C1127" s="693" t="s">
        <v>709</v>
      </c>
      <c r="D1127" s="608">
        <v>1</v>
      </c>
      <c r="E1127" s="608">
        <v>2011</v>
      </c>
      <c r="F1127" s="1095">
        <v>57.384</v>
      </c>
      <c r="G1127" s="825">
        <f t="shared" si="35"/>
        <v>57.384</v>
      </c>
      <c r="H1127" s="1096">
        <v>100</v>
      </c>
      <c r="I1127" s="825">
        <f t="shared" si="36"/>
        <v>0</v>
      </c>
      <c r="J1127" s="668"/>
      <c r="K1127" s="725"/>
      <c r="L1127" s="725"/>
      <c r="M1127" s="668"/>
      <c r="N1127" s="725"/>
      <c r="O1127" s="831"/>
      <c r="P1127" s="1883"/>
      <c r="Q1127" s="814"/>
      <c r="R1127" s="814"/>
      <c r="S1127" s="814"/>
      <c r="T1127" s="814"/>
      <c r="U1127" s="814"/>
      <c r="V1127" s="814"/>
      <c r="W1127" s="814"/>
      <c r="X1127" s="814"/>
      <c r="Y1127" s="814"/>
      <c r="Z1127" s="814"/>
      <c r="AA1127" s="814"/>
      <c r="AB1127" s="814"/>
      <c r="AC1127" s="814"/>
      <c r="AD1127" s="814"/>
      <c r="AE1127" s="814"/>
      <c r="AF1127" s="814"/>
      <c r="AG1127" s="814"/>
      <c r="AH1127" s="814"/>
      <c r="AI1127" s="814"/>
      <c r="AJ1127" s="814"/>
      <c r="AK1127" s="814"/>
      <c r="AL1127" s="814"/>
      <c r="AM1127" s="814"/>
      <c r="AN1127" s="814"/>
      <c r="AO1127" s="814"/>
      <c r="AP1127" s="814"/>
      <c r="AQ1127" s="814"/>
      <c r="AR1127" s="814"/>
      <c r="AS1127" s="814"/>
      <c r="AT1127" s="814"/>
      <c r="AU1127" s="814"/>
      <c r="AV1127" s="814"/>
      <c r="AW1127" s="814"/>
      <c r="AX1127" s="814"/>
      <c r="AY1127" s="814"/>
      <c r="AZ1127" s="814"/>
      <c r="BA1127" s="814"/>
      <c r="BB1127" s="814"/>
      <c r="BC1127" s="814"/>
      <c r="BD1127" s="814"/>
      <c r="BE1127" s="814"/>
      <c r="BF1127" s="814"/>
      <c r="BG1127" s="814"/>
      <c r="BH1127" s="814"/>
      <c r="BI1127" s="814"/>
      <c r="BJ1127" s="814"/>
      <c r="BK1127" s="814"/>
      <c r="BL1127" s="814"/>
      <c r="BM1127" s="814"/>
      <c r="BN1127" s="814"/>
      <c r="BO1127" s="814"/>
      <c r="BP1127" s="814"/>
      <c r="BQ1127" s="814"/>
      <c r="BR1127" s="814"/>
      <c r="BS1127" s="814"/>
      <c r="BT1127" s="814"/>
      <c r="BU1127" s="814"/>
      <c r="BV1127" s="814"/>
      <c r="BW1127" s="814"/>
      <c r="BX1127" s="814"/>
      <c r="BY1127" s="814"/>
      <c r="BZ1127" s="814"/>
      <c r="CA1127" s="814"/>
      <c r="CB1127" s="814"/>
      <c r="CC1127" s="814"/>
      <c r="CD1127" s="814"/>
      <c r="CE1127" s="814"/>
      <c r="CF1127" s="814"/>
      <c r="CG1127" s="814"/>
      <c r="CH1127" s="814"/>
      <c r="CI1127" s="814"/>
      <c r="CJ1127" s="814"/>
      <c r="CK1127" s="814"/>
      <c r="CL1127" s="814"/>
      <c r="CM1127" s="814"/>
      <c r="CN1127" s="814"/>
      <c r="CO1127" s="814"/>
      <c r="CP1127" s="814"/>
      <c r="CQ1127" s="814"/>
      <c r="CR1127" s="814"/>
      <c r="CS1127" s="814"/>
      <c r="CT1127" s="814"/>
      <c r="CU1127" s="814"/>
      <c r="CV1127" s="814"/>
      <c r="CW1127" s="814"/>
      <c r="CX1127" s="814"/>
      <c r="CY1127" s="814"/>
      <c r="CZ1127" s="814"/>
      <c r="DA1127" s="814"/>
      <c r="DB1127" s="814"/>
      <c r="DC1127" s="814"/>
      <c r="DD1127" s="814"/>
      <c r="DE1127" s="814"/>
      <c r="DF1127" s="814"/>
      <c r="DG1127" s="814"/>
      <c r="DH1127" s="814"/>
      <c r="DI1127" s="814"/>
      <c r="DJ1127" s="814"/>
      <c r="DK1127" s="814"/>
      <c r="DL1127" s="814"/>
      <c r="DM1127" s="814"/>
      <c r="DN1127" s="814"/>
      <c r="DO1127" s="814"/>
      <c r="DP1127" s="814"/>
      <c r="DQ1127" s="814"/>
      <c r="DR1127" s="814"/>
      <c r="DS1127" s="814"/>
      <c r="DT1127" s="814"/>
      <c r="DU1127" s="814"/>
      <c r="DV1127" s="814"/>
      <c r="DW1127" s="814"/>
      <c r="DX1127" s="814"/>
      <c r="DY1127" s="814"/>
      <c r="DZ1127" s="814"/>
      <c r="EA1127" s="814"/>
      <c r="EB1127" s="814"/>
      <c r="EC1127" s="814"/>
      <c r="ED1127" s="814"/>
      <c r="EE1127" s="814"/>
      <c r="EF1127" s="814"/>
      <c r="EG1127" s="814"/>
      <c r="EH1127" s="814"/>
      <c r="EI1127" s="814"/>
      <c r="EJ1127" s="814"/>
      <c r="EK1127" s="814"/>
      <c r="EL1127" s="814"/>
      <c r="EM1127" s="814"/>
      <c r="EN1127" s="814"/>
      <c r="EO1127" s="814"/>
      <c r="EP1127" s="814"/>
      <c r="EQ1127" s="814"/>
      <c r="ER1127" s="814"/>
      <c r="ES1127" s="814"/>
      <c r="ET1127" s="814"/>
      <c r="EU1127" s="814"/>
      <c r="EV1127" s="814"/>
      <c r="EW1127" s="814"/>
      <c r="EX1127" s="814"/>
      <c r="EY1127" s="814"/>
      <c r="EZ1127" s="814"/>
      <c r="FA1127" s="814"/>
      <c r="FB1127" s="814"/>
      <c r="FC1127" s="814"/>
      <c r="FD1127" s="814"/>
      <c r="FE1127" s="814"/>
      <c r="FF1127" s="814"/>
      <c r="FG1127" s="814"/>
      <c r="FH1127" s="814"/>
      <c r="FI1127" s="814"/>
      <c r="FJ1127" s="814"/>
      <c r="FK1127" s="814"/>
      <c r="FL1127" s="814"/>
      <c r="FM1127" s="814"/>
      <c r="FN1127" s="814"/>
      <c r="FO1127" s="814"/>
      <c r="FP1127" s="814"/>
      <c r="FQ1127" s="814"/>
      <c r="FR1127" s="814"/>
      <c r="FS1127" s="814"/>
      <c r="FT1127" s="814"/>
      <c r="FU1127" s="814"/>
      <c r="FV1127" s="814"/>
      <c r="FW1127" s="814"/>
      <c r="FX1127" s="814"/>
      <c r="FY1127" s="814"/>
      <c r="FZ1127" s="814"/>
      <c r="GA1127" s="814"/>
      <c r="GB1127" s="814"/>
      <c r="GC1127" s="814"/>
      <c r="GD1127" s="814"/>
      <c r="GE1127" s="814"/>
      <c r="GF1127" s="814"/>
      <c r="GG1127" s="814"/>
      <c r="GH1127" s="814"/>
      <c r="GI1127" s="814"/>
      <c r="GJ1127" s="814"/>
      <c r="GK1127" s="814"/>
      <c r="GL1127" s="814"/>
      <c r="GM1127" s="814"/>
      <c r="GN1127" s="814"/>
      <c r="GO1127" s="814"/>
      <c r="GP1127" s="814"/>
      <c r="GQ1127" s="814"/>
      <c r="GR1127" s="814"/>
      <c r="GS1127" s="814"/>
      <c r="GT1127" s="814"/>
      <c r="GU1127" s="814"/>
      <c r="GV1127" s="814"/>
      <c r="GW1127" s="814"/>
      <c r="GX1127" s="814"/>
      <c r="GY1127" s="814"/>
      <c r="GZ1127" s="814"/>
      <c r="HA1127" s="814"/>
      <c r="HB1127" s="814"/>
      <c r="HC1127" s="814"/>
      <c r="HD1127" s="814"/>
      <c r="HE1127" s="814"/>
      <c r="HF1127" s="814"/>
      <c r="HG1127" s="814"/>
      <c r="HH1127" s="814"/>
      <c r="HI1127" s="814"/>
      <c r="HJ1127" s="814"/>
      <c r="HK1127" s="814"/>
      <c r="HL1127" s="814"/>
      <c r="HM1127" s="814"/>
      <c r="HN1127" s="814"/>
      <c r="HO1127" s="814"/>
      <c r="HP1127" s="814"/>
      <c r="HQ1127" s="814"/>
      <c r="HR1127" s="814"/>
      <c r="HS1127" s="814"/>
      <c r="HT1127" s="814"/>
      <c r="HU1127" s="814"/>
      <c r="HV1127" s="814"/>
      <c r="HW1127" s="814"/>
      <c r="HX1127" s="814"/>
      <c r="HY1127" s="814"/>
      <c r="HZ1127" s="814"/>
      <c r="IA1127" s="814"/>
      <c r="IB1127" s="814"/>
      <c r="IC1127" s="814"/>
      <c r="ID1127" s="814"/>
      <c r="IE1127" s="814"/>
      <c r="IF1127" s="814"/>
      <c r="IG1127" s="814"/>
      <c r="IH1127" s="814"/>
      <c r="II1127" s="814"/>
      <c r="IJ1127" s="814"/>
      <c r="IK1127" s="814"/>
      <c r="IL1127" s="814"/>
      <c r="IM1127" s="814"/>
      <c r="IN1127" s="814"/>
    </row>
    <row r="1128" spans="1:248" ht="13.5">
      <c r="A1128" s="640">
        <v>179</v>
      </c>
      <c r="B1128" s="670" t="s">
        <v>2156</v>
      </c>
      <c r="C1128" s="693" t="s">
        <v>709</v>
      </c>
      <c r="D1128" s="608">
        <v>1</v>
      </c>
      <c r="E1128" s="608">
        <v>2011</v>
      </c>
      <c r="F1128" s="1095">
        <v>57.384</v>
      </c>
      <c r="G1128" s="825">
        <f t="shared" si="35"/>
        <v>57.384</v>
      </c>
      <c r="H1128" s="1096">
        <v>100</v>
      </c>
      <c r="I1128" s="825">
        <f t="shared" si="36"/>
        <v>0</v>
      </c>
      <c r="J1128" s="668"/>
      <c r="K1128" s="725"/>
      <c r="L1128" s="725"/>
      <c r="M1128" s="668"/>
      <c r="N1128" s="725"/>
      <c r="O1128" s="831"/>
      <c r="P1128" s="1883"/>
      <c r="Q1128" s="814"/>
      <c r="R1128" s="814"/>
      <c r="S1128" s="814"/>
      <c r="T1128" s="814"/>
      <c r="U1128" s="814"/>
      <c r="V1128" s="814"/>
      <c r="W1128" s="814"/>
      <c r="X1128" s="814"/>
      <c r="Y1128" s="814"/>
      <c r="Z1128" s="814"/>
      <c r="AA1128" s="814"/>
      <c r="AB1128" s="814"/>
      <c r="AC1128" s="814"/>
      <c r="AD1128" s="814"/>
      <c r="AE1128" s="814"/>
      <c r="AF1128" s="814"/>
      <c r="AG1128" s="814"/>
      <c r="AH1128" s="814"/>
      <c r="AI1128" s="814"/>
      <c r="AJ1128" s="814"/>
      <c r="AK1128" s="814"/>
      <c r="AL1128" s="814"/>
      <c r="AM1128" s="814"/>
      <c r="AN1128" s="814"/>
      <c r="AO1128" s="814"/>
      <c r="AP1128" s="814"/>
      <c r="AQ1128" s="814"/>
      <c r="AR1128" s="814"/>
      <c r="AS1128" s="814"/>
      <c r="AT1128" s="814"/>
      <c r="AU1128" s="814"/>
      <c r="AV1128" s="814"/>
      <c r="AW1128" s="814"/>
      <c r="AX1128" s="814"/>
      <c r="AY1128" s="814"/>
      <c r="AZ1128" s="814"/>
      <c r="BA1128" s="814"/>
      <c r="BB1128" s="814"/>
      <c r="BC1128" s="814"/>
      <c r="BD1128" s="814"/>
      <c r="BE1128" s="814"/>
      <c r="BF1128" s="814"/>
      <c r="BG1128" s="814"/>
      <c r="BH1128" s="814"/>
      <c r="BI1128" s="814"/>
      <c r="BJ1128" s="814"/>
      <c r="BK1128" s="814"/>
      <c r="BL1128" s="814"/>
      <c r="BM1128" s="814"/>
      <c r="BN1128" s="814"/>
      <c r="BO1128" s="814"/>
      <c r="BP1128" s="814"/>
      <c r="BQ1128" s="814"/>
      <c r="BR1128" s="814"/>
      <c r="BS1128" s="814"/>
      <c r="BT1128" s="814"/>
      <c r="BU1128" s="814"/>
      <c r="BV1128" s="814"/>
      <c r="BW1128" s="814"/>
      <c r="BX1128" s="814"/>
      <c r="BY1128" s="814"/>
      <c r="BZ1128" s="814"/>
      <c r="CA1128" s="814"/>
      <c r="CB1128" s="814"/>
      <c r="CC1128" s="814"/>
      <c r="CD1128" s="814"/>
      <c r="CE1128" s="814"/>
      <c r="CF1128" s="814"/>
      <c r="CG1128" s="814"/>
      <c r="CH1128" s="814"/>
      <c r="CI1128" s="814"/>
      <c r="CJ1128" s="814"/>
      <c r="CK1128" s="814"/>
      <c r="CL1128" s="814"/>
      <c r="CM1128" s="814"/>
      <c r="CN1128" s="814"/>
      <c r="CO1128" s="814"/>
      <c r="CP1128" s="814"/>
      <c r="CQ1128" s="814"/>
      <c r="CR1128" s="814"/>
      <c r="CS1128" s="814"/>
      <c r="CT1128" s="814"/>
      <c r="CU1128" s="814"/>
      <c r="CV1128" s="814"/>
      <c r="CW1128" s="814"/>
      <c r="CX1128" s="814"/>
      <c r="CY1128" s="814"/>
      <c r="CZ1128" s="814"/>
      <c r="DA1128" s="814"/>
      <c r="DB1128" s="814"/>
      <c r="DC1128" s="814"/>
      <c r="DD1128" s="814"/>
      <c r="DE1128" s="814"/>
      <c r="DF1128" s="814"/>
      <c r="DG1128" s="814"/>
      <c r="DH1128" s="814"/>
      <c r="DI1128" s="814"/>
      <c r="DJ1128" s="814"/>
      <c r="DK1128" s="814"/>
      <c r="DL1128" s="814"/>
      <c r="DM1128" s="814"/>
      <c r="DN1128" s="814"/>
      <c r="DO1128" s="814"/>
      <c r="DP1128" s="814"/>
      <c r="DQ1128" s="814"/>
      <c r="DR1128" s="814"/>
      <c r="DS1128" s="814"/>
      <c r="DT1128" s="814"/>
      <c r="DU1128" s="814"/>
      <c r="DV1128" s="814"/>
      <c r="DW1128" s="814"/>
      <c r="DX1128" s="814"/>
      <c r="DY1128" s="814"/>
      <c r="DZ1128" s="814"/>
      <c r="EA1128" s="814"/>
      <c r="EB1128" s="814"/>
      <c r="EC1128" s="814"/>
      <c r="ED1128" s="814"/>
      <c r="EE1128" s="814"/>
      <c r="EF1128" s="814"/>
      <c r="EG1128" s="814"/>
      <c r="EH1128" s="814"/>
      <c r="EI1128" s="814"/>
      <c r="EJ1128" s="814"/>
      <c r="EK1128" s="814"/>
      <c r="EL1128" s="814"/>
      <c r="EM1128" s="814"/>
      <c r="EN1128" s="814"/>
      <c r="EO1128" s="814"/>
      <c r="EP1128" s="814"/>
      <c r="EQ1128" s="814"/>
      <c r="ER1128" s="814"/>
      <c r="ES1128" s="814"/>
      <c r="ET1128" s="814"/>
      <c r="EU1128" s="814"/>
      <c r="EV1128" s="814"/>
      <c r="EW1128" s="814"/>
      <c r="EX1128" s="814"/>
      <c r="EY1128" s="814"/>
      <c r="EZ1128" s="814"/>
      <c r="FA1128" s="814"/>
      <c r="FB1128" s="814"/>
      <c r="FC1128" s="814"/>
      <c r="FD1128" s="814"/>
      <c r="FE1128" s="814"/>
      <c r="FF1128" s="814"/>
      <c r="FG1128" s="814"/>
      <c r="FH1128" s="814"/>
      <c r="FI1128" s="814"/>
      <c r="FJ1128" s="814"/>
      <c r="FK1128" s="814"/>
      <c r="FL1128" s="814"/>
      <c r="FM1128" s="814"/>
      <c r="FN1128" s="814"/>
      <c r="FO1128" s="814"/>
      <c r="FP1128" s="814"/>
      <c r="FQ1128" s="814"/>
      <c r="FR1128" s="814"/>
      <c r="FS1128" s="814"/>
      <c r="FT1128" s="814"/>
      <c r="FU1128" s="814"/>
      <c r="FV1128" s="814"/>
      <c r="FW1128" s="814"/>
      <c r="FX1128" s="814"/>
      <c r="FY1128" s="814"/>
      <c r="FZ1128" s="814"/>
      <c r="GA1128" s="814"/>
      <c r="GB1128" s="814"/>
      <c r="GC1128" s="814"/>
      <c r="GD1128" s="814"/>
      <c r="GE1128" s="814"/>
      <c r="GF1128" s="814"/>
      <c r="GG1128" s="814"/>
      <c r="GH1128" s="814"/>
      <c r="GI1128" s="814"/>
      <c r="GJ1128" s="814"/>
      <c r="GK1128" s="814"/>
      <c r="GL1128" s="814"/>
      <c r="GM1128" s="814"/>
      <c r="GN1128" s="814"/>
      <c r="GO1128" s="814"/>
      <c r="GP1128" s="814"/>
      <c r="GQ1128" s="814"/>
      <c r="GR1128" s="814"/>
      <c r="GS1128" s="814"/>
      <c r="GT1128" s="814"/>
      <c r="GU1128" s="814"/>
      <c r="GV1128" s="814"/>
      <c r="GW1128" s="814"/>
      <c r="GX1128" s="814"/>
      <c r="GY1128" s="814"/>
      <c r="GZ1128" s="814"/>
      <c r="HA1128" s="814"/>
      <c r="HB1128" s="814"/>
      <c r="HC1128" s="814"/>
      <c r="HD1128" s="814"/>
      <c r="HE1128" s="814"/>
      <c r="HF1128" s="814"/>
      <c r="HG1128" s="814"/>
      <c r="HH1128" s="814"/>
      <c r="HI1128" s="814"/>
      <c r="HJ1128" s="814"/>
      <c r="HK1128" s="814"/>
      <c r="HL1128" s="814"/>
      <c r="HM1128" s="814"/>
      <c r="HN1128" s="814"/>
      <c r="HO1128" s="814"/>
      <c r="HP1128" s="814"/>
      <c r="HQ1128" s="814"/>
      <c r="HR1128" s="814"/>
      <c r="HS1128" s="814"/>
      <c r="HT1128" s="814"/>
      <c r="HU1128" s="814"/>
      <c r="HV1128" s="814"/>
      <c r="HW1128" s="814"/>
      <c r="HX1128" s="814"/>
      <c r="HY1128" s="814"/>
      <c r="HZ1128" s="814"/>
      <c r="IA1128" s="814"/>
      <c r="IB1128" s="814"/>
      <c r="IC1128" s="814"/>
      <c r="ID1128" s="814"/>
      <c r="IE1128" s="814"/>
      <c r="IF1128" s="814"/>
      <c r="IG1128" s="814"/>
      <c r="IH1128" s="814"/>
      <c r="II1128" s="814"/>
      <c r="IJ1128" s="814"/>
      <c r="IK1128" s="814"/>
      <c r="IL1128" s="814"/>
      <c r="IM1128" s="814"/>
      <c r="IN1128" s="814"/>
    </row>
    <row r="1129" spans="1:248" ht="13.5">
      <c r="A1129" s="640">
        <v>180</v>
      </c>
      <c r="B1129" s="670" t="s">
        <v>807</v>
      </c>
      <c r="C1129" s="693" t="s">
        <v>709</v>
      </c>
      <c r="D1129" s="608">
        <v>1</v>
      </c>
      <c r="E1129" s="608">
        <v>2012</v>
      </c>
      <c r="F1129" s="1095">
        <v>51.627279999999999</v>
      </c>
      <c r="G1129" s="825">
        <f t="shared" si="35"/>
        <v>51.627279999999999</v>
      </c>
      <c r="H1129" s="1096">
        <v>100</v>
      </c>
      <c r="I1129" s="825">
        <f t="shared" si="36"/>
        <v>0</v>
      </c>
      <c r="J1129" s="668"/>
      <c r="K1129" s="725"/>
      <c r="L1129" s="725"/>
      <c r="M1129" s="668"/>
      <c r="N1129" s="725"/>
      <c r="O1129" s="831"/>
      <c r="P1129" s="1883"/>
      <c r="Q1129" s="814"/>
      <c r="R1129" s="814"/>
      <c r="S1129" s="814"/>
      <c r="T1129" s="814"/>
      <c r="U1129" s="814"/>
      <c r="V1129" s="814"/>
      <c r="W1129" s="814"/>
      <c r="X1129" s="814"/>
      <c r="Y1129" s="814"/>
      <c r="Z1129" s="814"/>
      <c r="AA1129" s="814"/>
      <c r="AB1129" s="814"/>
      <c r="AC1129" s="814"/>
      <c r="AD1129" s="814"/>
      <c r="AE1129" s="814"/>
      <c r="AF1129" s="814"/>
      <c r="AG1129" s="814"/>
      <c r="AH1129" s="814"/>
      <c r="AI1129" s="814"/>
      <c r="AJ1129" s="814"/>
      <c r="AK1129" s="814"/>
      <c r="AL1129" s="814"/>
      <c r="AM1129" s="814"/>
      <c r="AN1129" s="814"/>
      <c r="AO1129" s="814"/>
      <c r="AP1129" s="814"/>
      <c r="AQ1129" s="814"/>
      <c r="AR1129" s="814"/>
      <c r="AS1129" s="814"/>
      <c r="AT1129" s="814"/>
      <c r="AU1129" s="814"/>
      <c r="AV1129" s="814"/>
      <c r="AW1129" s="814"/>
      <c r="AX1129" s="814"/>
      <c r="AY1129" s="814"/>
      <c r="AZ1129" s="814"/>
      <c r="BA1129" s="814"/>
      <c r="BB1129" s="814"/>
      <c r="BC1129" s="814"/>
      <c r="BD1129" s="814"/>
      <c r="BE1129" s="814"/>
      <c r="BF1129" s="814"/>
      <c r="BG1129" s="814"/>
      <c r="BH1129" s="814"/>
      <c r="BI1129" s="814"/>
      <c r="BJ1129" s="814"/>
      <c r="BK1129" s="814"/>
      <c r="BL1129" s="814"/>
      <c r="BM1129" s="814"/>
      <c r="BN1129" s="814"/>
      <c r="BO1129" s="814"/>
      <c r="BP1129" s="814"/>
      <c r="BQ1129" s="814"/>
      <c r="BR1129" s="814"/>
      <c r="BS1129" s="814"/>
      <c r="BT1129" s="814"/>
      <c r="BU1129" s="814"/>
      <c r="BV1129" s="814"/>
      <c r="BW1129" s="814"/>
      <c r="BX1129" s="814"/>
      <c r="BY1129" s="814"/>
      <c r="BZ1129" s="814"/>
      <c r="CA1129" s="814"/>
      <c r="CB1129" s="814"/>
      <c r="CC1129" s="814"/>
      <c r="CD1129" s="814"/>
      <c r="CE1129" s="814"/>
      <c r="CF1129" s="814"/>
      <c r="CG1129" s="814"/>
      <c r="CH1129" s="814"/>
      <c r="CI1129" s="814"/>
      <c r="CJ1129" s="814"/>
      <c r="CK1129" s="814"/>
      <c r="CL1129" s="814"/>
      <c r="CM1129" s="814"/>
      <c r="CN1129" s="814"/>
      <c r="CO1129" s="814"/>
      <c r="CP1129" s="814"/>
      <c r="CQ1129" s="814"/>
      <c r="CR1129" s="814"/>
      <c r="CS1129" s="814"/>
      <c r="CT1129" s="814"/>
      <c r="CU1129" s="814"/>
      <c r="CV1129" s="814"/>
      <c r="CW1129" s="814"/>
      <c r="CX1129" s="814"/>
      <c r="CY1129" s="814"/>
      <c r="CZ1129" s="814"/>
      <c r="DA1129" s="814"/>
      <c r="DB1129" s="814"/>
      <c r="DC1129" s="814"/>
      <c r="DD1129" s="814"/>
      <c r="DE1129" s="814"/>
      <c r="DF1129" s="814"/>
      <c r="DG1129" s="814"/>
      <c r="DH1129" s="814"/>
      <c r="DI1129" s="814"/>
      <c r="DJ1129" s="814"/>
      <c r="DK1129" s="814"/>
      <c r="DL1129" s="814"/>
      <c r="DM1129" s="814"/>
      <c r="DN1129" s="814"/>
      <c r="DO1129" s="814"/>
      <c r="DP1129" s="814"/>
      <c r="DQ1129" s="814"/>
      <c r="DR1129" s="814"/>
      <c r="DS1129" s="814"/>
      <c r="DT1129" s="814"/>
      <c r="DU1129" s="814"/>
      <c r="DV1129" s="814"/>
      <c r="DW1129" s="814"/>
      <c r="DX1129" s="814"/>
      <c r="DY1129" s="814"/>
      <c r="DZ1129" s="814"/>
      <c r="EA1129" s="814"/>
      <c r="EB1129" s="814"/>
      <c r="EC1129" s="814"/>
      <c r="ED1129" s="814"/>
      <c r="EE1129" s="814"/>
      <c r="EF1129" s="814"/>
      <c r="EG1129" s="814"/>
      <c r="EH1129" s="814"/>
      <c r="EI1129" s="814"/>
      <c r="EJ1129" s="814"/>
      <c r="EK1129" s="814"/>
      <c r="EL1129" s="814"/>
      <c r="EM1129" s="814"/>
      <c r="EN1129" s="814"/>
      <c r="EO1129" s="814"/>
      <c r="EP1129" s="814"/>
      <c r="EQ1129" s="814"/>
      <c r="ER1129" s="814"/>
      <c r="ES1129" s="814"/>
      <c r="ET1129" s="814"/>
      <c r="EU1129" s="814"/>
      <c r="EV1129" s="814"/>
      <c r="EW1129" s="814"/>
      <c r="EX1129" s="814"/>
      <c r="EY1129" s="814"/>
      <c r="EZ1129" s="814"/>
      <c r="FA1129" s="814"/>
      <c r="FB1129" s="814"/>
      <c r="FC1129" s="814"/>
      <c r="FD1129" s="814"/>
      <c r="FE1129" s="814"/>
      <c r="FF1129" s="814"/>
      <c r="FG1129" s="814"/>
      <c r="FH1129" s="814"/>
      <c r="FI1129" s="814"/>
      <c r="FJ1129" s="814"/>
      <c r="FK1129" s="814"/>
      <c r="FL1129" s="814"/>
      <c r="FM1129" s="814"/>
      <c r="FN1129" s="814"/>
      <c r="FO1129" s="814"/>
      <c r="FP1129" s="814"/>
      <c r="FQ1129" s="814"/>
      <c r="FR1129" s="814"/>
      <c r="FS1129" s="814"/>
      <c r="FT1129" s="814"/>
      <c r="FU1129" s="814"/>
      <c r="FV1129" s="814"/>
      <c r="FW1129" s="814"/>
      <c r="FX1129" s="814"/>
      <c r="FY1129" s="814"/>
      <c r="FZ1129" s="814"/>
      <c r="GA1129" s="814"/>
      <c r="GB1129" s="814"/>
      <c r="GC1129" s="814"/>
      <c r="GD1129" s="814"/>
      <c r="GE1129" s="814"/>
      <c r="GF1129" s="814"/>
      <c r="GG1129" s="814"/>
      <c r="GH1129" s="814"/>
      <c r="GI1129" s="814"/>
      <c r="GJ1129" s="814"/>
      <c r="GK1129" s="814"/>
      <c r="GL1129" s="814"/>
      <c r="GM1129" s="814"/>
      <c r="GN1129" s="814"/>
      <c r="GO1129" s="814"/>
      <c r="GP1129" s="814"/>
      <c r="GQ1129" s="814"/>
      <c r="GR1129" s="814"/>
      <c r="GS1129" s="814"/>
      <c r="GT1129" s="814"/>
      <c r="GU1129" s="814"/>
      <c r="GV1129" s="814"/>
      <c r="GW1129" s="814"/>
      <c r="GX1129" s="814"/>
      <c r="GY1129" s="814"/>
      <c r="GZ1129" s="814"/>
      <c r="HA1129" s="814"/>
      <c r="HB1129" s="814"/>
      <c r="HC1129" s="814"/>
      <c r="HD1129" s="814"/>
      <c r="HE1129" s="814"/>
      <c r="HF1129" s="814"/>
      <c r="HG1129" s="814"/>
      <c r="HH1129" s="814"/>
      <c r="HI1129" s="814"/>
      <c r="HJ1129" s="814"/>
      <c r="HK1129" s="814"/>
      <c r="HL1129" s="814"/>
      <c r="HM1129" s="814"/>
      <c r="HN1129" s="814"/>
      <c r="HO1129" s="814"/>
      <c r="HP1129" s="814"/>
      <c r="HQ1129" s="814"/>
      <c r="HR1129" s="814"/>
      <c r="HS1129" s="814"/>
      <c r="HT1129" s="814"/>
      <c r="HU1129" s="814"/>
      <c r="HV1129" s="814"/>
      <c r="HW1129" s="814"/>
      <c r="HX1129" s="814"/>
      <c r="HY1129" s="814"/>
      <c r="HZ1129" s="814"/>
      <c r="IA1129" s="814"/>
      <c r="IB1129" s="814"/>
      <c r="IC1129" s="814"/>
      <c r="ID1129" s="814"/>
      <c r="IE1129" s="814"/>
      <c r="IF1129" s="814"/>
      <c r="IG1129" s="814"/>
      <c r="IH1129" s="814"/>
      <c r="II1129" s="814"/>
      <c r="IJ1129" s="814"/>
      <c r="IK1129" s="814"/>
      <c r="IL1129" s="814"/>
      <c r="IM1129" s="814"/>
      <c r="IN1129" s="814"/>
    </row>
    <row r="1130" spans="1:248" ht="13.5">
      <c r="A1130" s="640">
        <v>181</v>
      </c>
      <c r="B1130" s="670" t="s">
        <v>703</v>
      </c>
      <c r="C1130" s="693" t="s">
        <v>709</v>
      </c>
      <c r="D1130" s="608">
        <v>16</v>
      </c>
      <c r="E1130" s="608">
        <v>2017</v>
      </c>
      <c r="F1130" s="1095">
        <v>475.2</v>
      </c>
      <c r="G1130" s="825">
        <f t="shared" si="35"/>
        <v>475.2</v>
      </c>
      <c r="H1130" s="1096">
        <v>100</v>
      </c>
      <c r="I1130" s="825">
        <f t="shared" si="36"/>
        <v>0</v>
      </c>
      <c r="J1130" s="668"/>
      <c r="K1130" s="725"/>
      <c r="L1130" s="725"/>
      <c r="M1130" s="668"/>
      <c r="N1130" s="725"/>
      <c r="O1130" s="831"/>
      <c r="P1130" s="1883"/>
      <c r="Q1130" s="814"/>
      <c r="R1130" s="814"/>
      <c r="S1130" s="814"/>
      <c r="T1130" s="814"/>
      <c r="U1130" s="814"/>
      <c r="V1130" s="814"/>
      <c r="W1130" s="814"/>
      <c r="X1130" s="814"/>
      <c r="Y1130" s="814"/>
      <c r="Z1130" s="814"/>
      <c r="AA1130" s="814"/>
      <c r="AB1130" s="814"/>
      <c r="AC1130" s="814"/>
      <c r="AD1130" s="814"/>
      <c r="AE1130" s="814"/>
      <c r="AF1130" s="814"/>
      <c r="AG1130" s="814"/>
      <c r="AH1130" s="814"/>
      <c r="AI1130" s="814"/>
      <c r="AJ1130" s="814"/>
      <c r="AK1130" s="814"/>
      <c r="AL1130" s="814"/>
      <c r="AM1130" s="814"/>
      <c r="AN1130" s="814"/>
      <c r="AO1130" s="814"/>
      <c r="AP1130" s="814"/>
      <c r="AQ1130" s="814"/>
      <c r="AR1130" s="814"/>
      <c r="AS1130" s="814"/>
      <c r="AT1130" s="814"/>
      <c r="AU1130" s="814"/>
      <c r="AV1130" s="814"/>
      <c r="AW1130" s="814"/>
      <c r="AX1130" s="814"/>
      <c r="AY1130" s="814"/>
      <c r="AZ1130" s="814"/>
      <c r="BA1130" s="814"/>
      <c r="BB1130" s="814"/>
      <c r="BC1130" s="814"/>
      <c r="BD1130" s="814"/>
      <c r="BE1130" s="814"/>
      <c r="BF1130" s="814"/>
      <c r="BG1130" s="814"/>
      <c r="BH1130" s="814"/>
      <c r="BI1130" s="814"/>
      <c r="BJ1130" s="814"/>
      <c r="BK1130" s="814"/>
      <c r="BL1130" s="814"/>
      <c r="BM1130" s="814"/>
      <c r="BN1130" s="814"/>
      <c r="BO1130" s="814"/>
      <c r="BP1130" s="814"/>
      <c r="BQ1130" s="814"/>
      <c r="BR1130" s="814"/>
      <c r="BS1130" s="814"/>
      <c r="BT1130" s="814"/>
      <c r="BU1130" s="814"/>
      <c r="BV1130" s="814"/>
      <c r="BW1130" s="814"/>
      <c r="BX1130" s="814"/>
      <c r="BY1130" s="814"/>
      <c r="BZ1130" s="814"/>
      <c r="CA1130" s="814"/>
      <c r="CB1130" s="814"/>
      <c r="CC1130" s="814"/>
      <c r="CD1130" s="814"/>
      <c r="CE1130" s="814"/>
      <c r="CF1130" s="814"/>
      <c r="CG1130" s="814"/>
      <c r="CH1130" s="814"/>
      <c r="CI1130" s="814"/>
      <c r="CJ1130" s="814"/>
      <c r="CK1130" s="814"/>
      <c r="CL1130" s="814"/>
      <c r="CM1130" s="814"/>
      <c r="CN1130" s="814"/>
      <c r="CO1130" s="814"/>
      <c r="CP1130" s="814"/>
      <c r="CQ1130" s="814"/>
      <c r="CR1130" s="814"/>
      <c r="CS1130" s="814"/>
      <c r="CT1130" s="814"/>
      <c r="CU1130" s="814"/>
      <c r="CV1130" s="814"/>
      <c r="CW1130" s="814"/>
      <c r="CX1130" s="814"/>
      <c r="CY1130" s="814"/>
      <c r="CZ1130" s="814"/>
      <c r="DA1130" s="814"/>
      <c r="DB1130" s="814"/>
      <c r="DC1130" s="814"/>
      <c r="DD1130" s="814"/>
      <c r="DE1130" s="814"/>
      <c r="DF1130" s="814"/>
      <c r="DG1130" s="814"/>
      <c r="DH1130" s="814"/>
      <c r="DI1130" s="814"/>
      <c r="DJ1130" s="814"/>
      <c r="DK1130" s="814"/>
      <c r="DL1130" s="814"/>
      <c r="DM1130" s="814"/>
      <c r="DN1130" s="814"/>
      <c r="DO1130" s="814"/>
      <c r="DP1130" s="814"/>
      <c r="DQ1130" s="814"/>
      <c r="DR1130" s="814"/>
      <c r="DS1130" s="814"/>
      <c r="DT1130" s="814"/>
      <c r="DU1130" s="814"/>
      <c r="DV1130" s="814"/>
      <c r="DW1130" s="814"/>
      <c r="DX1130" s="814"/>
      <c r="DY1130" s="814"/>
      <c r="DZ1130" s="814"/>
      <c r="EA1130" s="814"/>
      <c r="EB1130" s="814"/>
      <c r="EC1130" s="814"/>
      <c r="ED1130" s="814"/>
      <c r="EE1130" s="814"/>
      <c r="EF1130" s="814"/>
      <c r="EG1130" s="814"/>
      <c r="EH1130" s="814"/>
      <c r="EI1130" s="814"/>
      <c r="EJ1130" s="814"/>
      <c r="EK1130" s="814"/>
      <c r="EL1130" s="814"/>
      <c r="EM1130" s="814"/>
      <c r="EN1130" s="814"/>
      <c r="EO1130" s="814"/>
      <c r="EP1130" s="814"/>
      <c r="EQ1130" s="814"/>
      <c r="ER1130" s="814"/>
      <c r="ES1130" s="814"/>
      <c r="ET1130" s="814"/>
      <c r="EU1130" s="814"/>
      <c r="EV1130" s="814"/>
      <c r="EW1130" s="814"/>
      <c r="EX1130" s="814"/>
      <c r="EY1130" s="814"/>
      <c r="EZ1130" s="814"/>
      <c r="FA1130" s="814"/>
      <c r="FB1130" s="814"/>
      <c r="FC1130" s="814"/>
      <c r="FD1130" s="814"/>
      <c r="FE1130" s="814"/>
      <c r="FF1130" s="814"/>
      <c r="FG1130" s="814"/>
      <c r="FH1130" s="814"/>
      <c r="FI1130" s="814"/>
      <c r="FJ1130" s="814"/>
      <c r="FK1130" s="814"/>
      <c r="FL1130" s="814"/>
      <c r="FM1130" s="814"/>
      <c r="FN1130" s="814"/>
      <c r="FO1130" s="814"/>
      <c r="FP1130" s="814"/>
      <c r="FQ1130" s="814"/>
      <c r="FR1130" s="814"/>
      <c r="FS1130" s="814"/>
      <c r="FT1130" s="814"/>
      <c r="FU1130" s="814"/>
      <c r="FV1130" s="814"/>
      <c r="FW1130" s="814"/>
      <c r="FX1130" s="814"/>
      <c r="FY1130" s="814"/>
      <c r="FZ1130" s="814"/>
      <c r="GA1130" s="814"/>
      <c r="GB1130" s="814"/>
      <c r="GC1130" s="814"/>
      <c r="GD1130" s="814"/>
      <c r="GE1130" s="814"/>
      <c r="GF1130" s="814"/>
      <c r="GG1130" s="814"/>
      <c r="GH1130" s="814"/>
      <c r="GI1130" s="814"/>
      <c r="GJ1130" s="814"/>
      <c r="GK1130" s="814"/>
      <c r="GL1130" s="814"/>
      <c r="GM1130" s="814"/>
      <c r="GN1130" s="814"/>
      <c r="GO1130" s="814"/>
      <c r="GP1130" s="814"/>
      <c r="GQ1130" s="814"/>
      <c r="GR1130" s="814"/>
      <c r="GS1130" s="814"/>
      <c r="GT1130" s="814"/>
      <c r="GU1130" s="814"/>
      <c r="GV1130" s="814"/>
      <c r="GW1130" s="814"/>
      <c r="GX1130" s="814"/>
      <c r="GY1130" s="814"/>
      <c r="GZ1130" s="814"/>
      <c r="HA1130" s="814"/>
      <c r="HB1130" s="814"/>
      <c r="HC1130" s="814"/>
      <c r="HD1130" s="814"/>
      <c r="HE1130" s="814"/>
      <c r="HF1130" s="814"/>
      <c r="HG1130" s="814"/>
      <c r="HH1130" s="814"/>
      <c r="HI1130" s="814"/>
      <c r="HJ1130" s="814"/>
      <c r="HK1130" s="814"/>
      <c r="HL1130" s="814"/>
      <c r="HM1130" s="814"/>
      <c r="HN1130" s="814"/>
      <c r="HO1130" s="814"/>
      <c r="HP1130" s="814"/>
      <c r="HQ1130" s="814"/>
      <c r="HR1130" s="814"/>
      <c r="HS1130" s="814"/>
      <c r="HT1130" s="814"/>
      <c r="HU1130" s="814"/>
      <c r="HV1130" s="814"/>
      <c r="HW1130" s="814"/>
      <c r="HX1130" s="814"/>
      <c r="HY1130" s="814"/>
      <c r="HZ1130" s="814"/>
      <c r="IA1130" s="814"/>
      <c r="IB1130" s="814"/>
      <c r="IC1130" s="814"/>
      <c r="ID1130" s="814"/>
      <c r="IE1130" s="814"/>
      <c r="IF1130" s="814"/>
      <c r="IG1130" s="814"/>
      <c r="IH1130" s="814"/>
      <c r="II1130" s="814"/>
      <c r="IJ1130" s="814"/>
      <c r="IK1130" s="814"/>
      <c r="IL1130" s="814"/>
      <c r="IM1130" s="814"/>
      <c r="IN1130" s="814"/>
    </row>
    <row r="1131" spans="1:248" ht="27">
      <c r="A1131" s="640">
        <v>182</v>
      </c>
      <c r="B1131" s="670" t="s">
        <v>2157</v>
      </c>
      <c r="C1131" s="693" t="s">
        <v>709</v>
      </c>
      <c r="D1131" s="608">
        <v>3</v>
      </c>
      <c r="E1131" s="608">
        <v>2005</v>
      </c>
      <c r="F1131" s="1095">
        <v>354.428</v>
      </c>
      <c r="G1131" s="825">
        <f t="shared" si="35"/>
        <v>354.428</v>
      </c>
      <c r="H1131" s="1096">
        <v>100</v>
      </c>
      <c r="I1131" s="825">
        <f t="shared" si="36"/>
        <v>0</v>
      </c>
      <c r="J1131" s="668"/>
      <c r="K1131" s="725"/>
      <c r="L1131" s="725"/>
      <c r="M1131" s="668"/>
      <c r="N1131" s="725"/>
      <c r="O1131" s="831"/>
      <c r="P1131" s="1883"/>
      <c r="Q1131" s="814"/>
      <c r="R1131" s="814"/>
      <c r="S1131" s="814"/>
      <c r="T1131" s="814"/>
      <c r="U1131" s="814"/>
      <c r="V1131" s="814"/>
      <c r="W1131" s="814"/>
      <c r="X1131" s="814"/>
      <c r="Y1131" s="814"/>
      <c r="Z1131" s="814"/>
      <c r="AA1131" s="814"/>
      <c r="AB1131" s="814"/>
      <c r="AC1131" s="814"/>
      <c r="AD1131" s="814"/>
      <c r="AE1131" s="814"/>
      <c r="AF1131" s="814"/>
      <c r="AG1131" s="814"/>
      <c r="AH1131" s="814"/>
      <c r="AI1131" s="814"/>
      <c r="AJ1131" s="814"/>
      <c r="AK1131" s="814"/>
      <c r="AL1131" s="814"/>
      <c r="AM1131" s="814"/>
      <c r="AN1131" s="814"/>
      <c r="AO1131" s="814"/>
      <c r="AP1131" s="814"/>
      <c r="AQ1131" s="814"/>
      <c r="AR1131" s="814"/>
      <c r="AS1131" s="814"/>
      <c r="AT1131" s="814"/>
      <c r="AU1131" s="814"/>
      <c r="AV1131" s="814"/>
      <c r="AW1131" s="814"/>
      <c r="AX1131" s="814"/>
      <c r="AY1131" s="814"/>
      <c r="AZ1131" s="814"/>
      <c r="BA1131" s="814"/>
      <c r="BB1131" s="814"/>
      <c r="BC1131" s="814"/>
      <c r="BD1131" s="814"/>
      <c r="BE1131" s="814"/>
      <c r="BF1131" s="814"/>
      <c r="BG1131" s="814"/>
      <c r="BH1131" s="814"/>
      <c r="BI1131" s="814"/>
      <c r="BJ1131" s="814"/>
      <c r="BK1131" s="814"/>
      <c r="BL1131" s="814"/>
      <c r="BM1131" s="814"/>
      <c r="BN1131" s="814"/>
      <c r="BO1131" s="814"/>
      <c r="BP1131" s="814"/>
      <c r="BQ1131" s="814"/>
      <c r="BR1131" s="814"/>
      <c r="BS1131" s="814"/>
      <c r="BT1131" s="814"/>
      <c r="BU1131" s="814"/>
      <c r="BV1131" s="814"/>
      <c r="BW1131" s="814"/>
      <c r="BX1131" s="814"/>
      <c r="BY1131" s="814"/>
      <c r="BZ1131" s="814"/>
      <c r="CA1131" s="814"/>
      <c r="CB1131" s="814"/>
      <c r="CC1131" s="814"/>
      <c r="CD1131" s="814"/>
      <c r="CE1131" s="814"/>
      <c r="CF1131" s="814"/>
      <c r="CG1131" s="814"/>
      <c r="CH1131" s="814"/>
      <c r="CI1131" s="814"/>
      <c r="CJ1131" s="814"/>
      <c r="CK1131" s="814"/>
      <c r="CL1131" s="814"/>
      <c r="CM1131" s="814"/>
      <c r="CN1131" s="814"/>
      <c r="CO1131" s="814"/>
      <c r="CP1131" s="814"/>
      <c r="CQ1131" s="814"/>
      <c r="CR1131" s="814"/>
      <c r="CS1131" s="814"/>
      <c r="CT1131" s="814"/>
      <c r="CU1131" s="814"/>
      <c r="CV1131" s="814"/>
      <c r="CW1131" s="814"/>
      <c r="CX1131" s="814"/>
      <c r="CY1131" s="814"/>
      <c r="CZ1131" s="814"/>
      <c r="DA1131" s="814"/>
      <c r="DB1131" s="814"/>
      <c r="DC1131" s="814"/>
      <c r="DD1131" s="814"/>
      <c r="DE1131" s="814"/>
      <c r="DF1131" s="814"/>
      <c r="DG1131" s="814"/>
      <c r="DH1131" s="814"/>
      <c r="DI1131" s="814"/>
      <c r="DJ1131" s="814"/>
      <c r="DK1131" s="814"/>
      <c r="DL1131" s="814"/>
      <c r="DM1131" s="814"/>
      <c r="DN1131" s="814"/>
      <c r="DO1131" s="814"/>
      <c r="DP1131" s="814"/>
      <c r="DQ1131" s="814"/>
      <c r="DR1131" s="814"/>
      <c r="DS1131" s="814"/>
      <c r="DT1131" s="814"/>
      <c r="DU1131" s="814"/>
      <c r="DV1131" s="814"/>
      <c r="DW1131" s="814"/>
      <c r="DX1131" s="814"/>
      <c r="DY1131" s="814"/>
      <c r="DZ1131" s="814"/>
      <c r="EA1131" s="814"/>
      <c r="EB1131" s="814"/>
      <c r="EC1131" s="814"/>
      <c r="ED1131" s="814"/>
      <c r="EE1131" s="814"/>
      <c r="EF1131" s="814"/>
      <c r="EG1131" s="814"/>
      <c r="EH1131" s="814"/>
      <c r="EI1131" s="814"/>
      <c r="EJ1131" s="814"/>
      <c r="EK1131" s="814"/>
      <c r="EL1131" s="814"/>
      <c r="EM1131" s="814"/>
      <c r="EN1131" s="814"/>
      <c r="EO1131" s="814"/>
      <c r="EP1131" s="814"/>
      <c r="EQ1131" s="814"/>
      <c r="ER1131" s="814"/>
      <c r="ES1131" s="814"/>
      <c r="ET1131" s="814"/>
      <c r="EU1131" s="814"/>
      <c r="EV1131" s="814"/>
      <c r="EW1131" s="814"/>
      <c r="EX1131" s="814"/>
      <c r="EY1131" s="814"/>
      <c r="EZ1131" s="814"/>
      <c r="FA1131" s="814"/>
      <c r="FB1131" s="814"/>
      <c r="FC1131" s="814"/>
      <c r="FD1131" s="814"/>
      <c r="FE1131" s="814"/>
      <c r="FF1131" s="814"/>
      <c r="FG1131" s="814"/>
      <c r="FH1131" s="814"/>
      <c r="FI1131" s="814"/>
      <c r="FJ1131" s="814"/>
      <c r="FK1131" s="814"/>
      <c r="FL1131" s="814"/>
      <c r="FM1131" s="814"/>
      <c r="FN1131" s="814"/>
      <c r="FO1131" s="814"/>
      <c r="FP1131" s="814"/>
      <c r="FQ1131" s="814"/>
      <c r="FR1131" s="814"/>
      <c r="FS1131" s="814"/>
      <c r="FT1131" s="814"/>
      <c r="FU1131" s="814"/>
      <c r="FV1131" s="814"/>
      <c r="FW1131" s="814"/>
      <c r="FX1131" s="814"/>
      <c r="FY1131" s="814"/>
      <c r="FZ1131" s="814"/>
      <c r="GA1131" s="814"/>
      <c r="GB1131" s="814"/>
      <c r="GC1131" s="814"/>
      <c r="GD1131" s="814"/>
      <c r="GE1131" s="814"/>
      <c r="GF1131" s="814"/>
      <c r="GG1131" s="814"/>
      <c r="GH1131" s="814"/>
      <c r="GI1131" s="814"/>
      <c r="GJ1131" s="814"/>
      <c r="GK1131" s="814"/>
      <c r="GL1131" s="814"/>
      <c r="GM1131" s="814"/>
      <c r="GN1131" s="814"/>
      <c r="GO1131" s="814"/>
      <c r="GP1131" s="814"/>
      <c r="GQ1131" s="814"/>
      <c r="GR1131" s="814"/>
      <c r="GS1131" s="814"/>
      <c r="GT1131" s="814"/>
      <c r="GU1131" s="814"/>
      <c r="GV1131" s="814"/>
      <c r="GW1131" s="814"/>
      <c r="GX1131" s="814"/>
      <c r="GY1131" s="814"/>
      <c r="GZ1131" s="814"/>
      <c r="HA1131" s="814"/>
      <c r="HB1131" s="814"/>
      <c r="HC1131" s="814"/>
      <c r="HD1131" s="814"/>
      <c r="HE1131" s="814"/>
      <c r="HF1131" s="814"/>
      <c r="HG1131" s="814"/>
      <c r="HH1131" s="814"/>
      <c r="HI1131" s="814"/>
      <c r="HJ1131" s="814"/>
      <c r="HK1131" s="814"/>
      <c r="HL1131" s="814"/>
      <c r="HM1131" s="814"/>
      <c r="HN1131" s="814"/>
      <c r="HO1131" s="814"/>
      <c r="HP1131" s="814"/>
      <c r="HQ1131" s="814"/>
      <c r="HR1131" s="814"/>
      <c r="HS1131" s="814"/>
      <c r="HT1131" s="814"/>
      <c r="HU1131" s="814"/>
      <c r="HV1131" s="814"/>
      <c r="HW1131" s="814"/>
      <c r="HX1131" s="814"/>
      <c r="HY1131" s="814"/>
      <c r="HZ1131" s="814"/>
      <c r="IA1131" s="814"/>
      <c r="IB1131" s="814"/>
      <c r="IC1131" s="814"/>
      <c r="ID1131" s="814"/>
      <c r="IE1131" s="814"/>
      <c r="IF1131" s="814"/>
      <c r="IG1131" s="814"/>
      <c r="IH1131" s="814"/>
      <c r="II1131" s="814"/>
      <c r="IJ1131" s="814"/>
      <c r="IK1131" s="814"/>
      <c r="IL1131" s="814"/>
      <c r="IM1131" s="814"/>
      <c r="IN1131" s="814"/>
    </row>
    <row r="1132" spans="1:248" ht="27">
      <c r="A1132" s="640">
        <v>183</v>
      </c>
      <c r="B1132" s="670" t="s">
        <v>2158</v>
      </c>
      <c r="C1132" s="693" t="s">
        <v>709</v>
      </c>
      <c r="D1132" s="608">
        <v>17</v>
      </c>
      <c r="E1132" s="608">
        <v>2005</v>
      </c>
      <c r="F1132" s="1095">
        <v>2249.433</v>
      </c>
      <c r="G1132" s="825">
        <f t="shared" si="35"/>
        <v>2249.433</v>
      </c>
      <c r="H1132" s="1096">
        <v>100</v>
      </c>
      <c r="I1132" s="825">
        <f t="shared" si="36"/>
        <v>0</v>
      </c>
      <c r="J1132" s="668"/>
      <c r="K1132" s="725"/>
      <c r="L1132" s="725"/>
      <c r="M1132" s="668"/>
      <c r="N1132" s="725"/>
      <c r="O1132" s="831"/>
      <c r="P1132" s="1883"/>
      <c r="Q1132" s="814"/>
      <c r="R1132" s="814"/>
      <c r="S1132" s="814"/>
      <c r="T1132" s="814"/>
      <c r="U1132" s="814"/>
      <c r="V1132" s="814"/>
      <c r="W1132" s="814"/>
      <c r="X1132" s="814"/>
      <c r="Y1132" s="814"/>
      <c r="Z1132" s="814"/>
      <c r="AA1132" s="814"/>
      <c r="AB1132" s="814"/>
      <c r="AC1132" s="814"/>
      <c r="AD1132" s="814"/>
      <c r="AE1132" s="814"/>
      <c r="AF1132" s="814"/>
      <c r="AG1132" s="814"/>
      <c r="AH1132" s="814"/>
      <c r="AI1132" s="814"/>
      <c r="AJ1132" s="814"/>
      <c r="AK1132" s="814"/>
      <c r="AL1132" s="814"/>
      <c r="AM1132" s="814"/>
      <c r="AN1132" s="814"/>
      <c r="AO1132" s="814"/>
      <c r="AP1132" s="814"/>
      <c r="AQ1132" s="814"/>
      <c r="AR1132" s="814"/>
      <c r="AS1132" s="814"/>
      <c r="AT1132" s="814"/>
      <c r="AU1132" s="814"/>
      <c r="AV1132" s="814"/>
      <c r="AW1132" s="814"/>
      <c r="AX1132" s="814"/>
      <c r="AY1132" s="814"/>
      <c r="AZ1132" s="814"/>
      <c r="BA1132" s="814"/>
      <c r="BB1132" s="814"/>
      <c r="BC1132" s="814"/>
      <c r="BD1132" s="814"/>
      <c r="BE1132" s="814"/>
      <c r="BF1132" s="814"/>
      <c r="BG1132" s="814"/>
      <c r="BH1132" s="814"/>
      <c r="BI1132" s="814"/>
      <c r="BJ1132" s="814"/>
      <c r="BK1132" s="814"/>
      <c r="BL1132" s="814"/>
      <c r="BM1132" s="814"/>
      <c r="BN1132" s="814"/>
      <c r="BO1132" s="814"/>
      <c r="BP1132" s="814"/>
      <c r="BQ1132" s="814"/>
      <c r="BR1132" s="814"/>
      <c r="BS1132" s="814"/>
      <c r="BT1132" s="814"/>
      <c r="BU1132" s="814"/>
      <c r="BV1132" s="814"/>
      <c r="BW1132" s="814"/>
      <c r="BX1132" s="814"/>
      <c r="BY1132" s="814"/>
      <c r="BZ1132" s="814"/>
      <c r="CA1132" s="814"/>
      <c r="CB1132" s="814"/>
      <c r="CC1132" s="814"/>
      <c r="CD1132" s="814"/>
      <c r="CE1132" s="814"/>
      <c r="CF1132" s="814"/>
      <c r="CG1132" s="814"/>
      <c r="CH1132" s="814"/>
      <c r="CI1132" s="814"/>
      <c r="CJ1132" s="814"/>
      <c r="CK1132" s="814"/>
      <c r="CL1132" s="814"/>
      <c r="CM1132" s="814"/>
      <c r="CN1132" s="814"/>
      <c r="CO1132" s="814"/>
      <c r="CP1132" s="814"/>
      <c r="CQ1132" s="814"/>
      <c r="CR1132" s="814"/>
      <c r="CS1132" s="814"/>
      <c r="CT1132" s="814"/>
      <c r="CU1132" s="814"/>
      <c r="CV1132" s="814"/>
      <c r="CW1132" s="814"/>
      <c r="CX1132" s="814"/>
      <c r="CY1132" s="814"/>
      <c r="CZ1132" s="814"/>
      <c r="DA1132" s="814"/>
      <c r="DB1132" s="814"/>
      <c r="DC1132" s="814"/>
      <c r="DD1132" s="814"/>
      <c r="DE1132" s="814"/>
      <c r="DF1132" s="814"/>
      <c r="DG1132" s="814"/>
      <c r="DH1132" s="814"/>
      <c r="DI1132" s="814"/>
      <c r="DJ1132" s="814"/>
      <c r="DK1132" s="814"/>
      <c r="DL1132" s="814"/>
      <c r="DM1132" s="814"/>
      <c r="DN1132" s="814"/>
      <c r="DO1132" s="814"/>
      <c r="DP1132" s="814"/>
      <c r="DQ1132" s="814"/>
      <c r="DR1132" s="814"/>
      <c r="DS1132" s="814"/>
      <c r="DT1132" s="814"/>
      <c r="DU1132" s="814"/>
      <c r="DV1132" s="814"/>
      <c r="DW1132" s="814"/>
      <c r="DX1132" s="814"/>
      <c r="DY1132" s="814"/>
      <c r="DZ1132" s="814"/>
      <c r="EA1132" s="814"/>
      <c r="EB1132" s="814"/>
      <c r="EC1132" s="814"/>
      <c r="ED1132" s="814"/>
      <c r="EE1132" s="814"/>
      <c r="EF1132" s="814"/>
      <c r="EG1132" s="814"/>
      <c r="EH1132" s="814"/>
      <c r="EI1132" s="814"/>
      <c r="EJ1132" s="814"/>
      <c r="EK1132" s="814"/>
      <c r="EL1132" s="814"/>
      <c r="EM1132" s="814"/>
      <c r="EN1132" s="814"/>
      <c r="EO1132" s="814"/>
      <c r="EP1132" s="814"/>
      <c r="EQ1132" s="814"/>
      <c r="ER1132" s="814"/>
      <c r="ES1132" s="814"/>
      <c r="ET1132" s="814"/>
      <c r="EU1132" s="814"/>
      <c r="EV1132" s="814"/>
      <c r="EW1132" s="814"/>
      <c r="EX1132" s="814"/>
      <c r="EY1132" s="814"/>
      <c r="EZ1132" s="814"/>
      <c r="FA1132" s="814"/>
      <c r="FB1132" s="814"/>
      <c r="FC1132" s="814"/>
      <c r="FD1132" s="814"/>
      <c r="FE1132" s="814"/>
      <c r="FF1132" s="814"/>
      <c r="FG1132" s="814"/>
      <c r="FH1132" s="814"/>
      <c r="FI1132" s="814"/>
      <c r="FJ1132" s="814"/>
      <c r="FK1132" s="814"/>
      <c r="FL1132" s="814"/>
      <c r="FM1132" s="814"/>
      <c r="FN1132" s="814"/>
      <c r="FO1132" s="814"/>
      <c r="FP1132" s="814"/>
      <c r="FQ1132" s="814"/>
      <c r="FR1132" s="814"/>
      <c r="FS1132" s="814"/>
      <c r="FT1132" s="814"/>
      <c r="FU1132" s="814"/>
      <c r="FV1132" s="814"/>
      <c r="FW1132" s="814"/>
      <c r="FX1132" s="814"/>
      <c r="FY1132" s="814"/>
      <c r="FZ1132" s="814"/>
      <c r="GA1132" s="814"/>
      <c r="GB1132" s="814"/>
      <c r="GC1132" s="814"/>
      <c r="GD1132" s="814"/>
      <c r="GE1132" s="814"/>
      <c r="GF1132" s="814"/>
      <c r="GG1132" s="814"/>
      <c r="GH1132" s="814"/>
      <c r="GI1132" s="814"/>
      <c r="GJ1132" s="814"/>
      <c r="GK1132" s="814"/>
      <c r="GL1132" s="814"/>
      <c r="GM1132" s="814"/>
      <c r="GN1132" s="814"/>
      <c r="GO1132" s="814"/>
      <c r="GP1132" s="814"/>
      <c r="GQ1132" s="814"/>
      <c r="GR1132" s="814"/>
      <c r="GS1132" s="814"/>
      <c r="GT1132" s="814"/>
      <c r="GU1132" s="814"/>
      <c r="GV1132" s="814"/>
      <c r="GW1132" s="814"/>
      <c r="GX1132" s="814"/>
      <c r="GY1132" s="814"/>
      <c r="GZ1132" s="814"/>
      <c r="HA1132" s="814"/>
      <c r="HB1132" s="814"/>
      <c r="HC1132" s="814"/>
      <c r="HD1132" s="814"/>
      <c r="HE1132" s="814"/>
      <c r="HF1132" s="814"/>
      <c r="HG1132" s="814"/>
      <c r="HH1132" s="814"/>
      <c r="HI1132" s="814"/>
      <c r="HJ1132" s="814"/>
      <c r="HK1132" s="814"/>
      <c r="HL1132" s="814"/>
      <c r="HM1132" s="814"/>
      <c r="HN1132" s="814"/>
      <c r="HO1132" s="814"/>
      <c r="HP1132" s="814"/>
      <c r="HQ1132" s="814"/>
      <c r="HR1132" s="814"/>
      <c r="HS1132" s="814"/>
      <c r="HT1132" s="814"/>
      <c r="HU1132" s="814"/>
      <c r="HV1132" s="814"/>
      <c r="HW1132" s="814"/>
      <c r="HX1132" s="814"/>
      <c r="HY1132" s="814"/>
      <c r="HZ1132" s="814"/>
      <c r="IA1132" s="814"/>
      <c r="IB1132" s="814"/>
      <c r="IC1132" s="814"/>
      <c r="ID1132" s="814"/>
      <c r="IE1132" s="814"/>
      <c r="IF1132" s="814"/>
      <c r="IG1132" s="814"/>
      <c r="IH1132" s="814"/>
      <c r="II1132" s="814"/>
      <c r="IJ1132" s="814"/>
      <c r="IK1132" s="814"/>
      <c r="IL1132" s="814"/>
      <c r="IM1132" s="814"/>
      <c r="IN1132" s="814"/>
    </row>
    <row r="1133" spans="1:248" ht="27">
      <c r="A1133" s="640">
        <v>184</v>
      </c>
      <c r="B1133" s="670" t="s">
        <v>2159</v>
      </c>
      <c r="C1133" s="693" t="s">
        <v>709</v>
      </c>
      <c r="D1133" s="608">
        <v>17</v>
      </c>
      <c r="E1133" s="608">
        <v>2005</v>
      </c>
      <c r="F1133" s="1095">
        <v>2892.125</v>
      </c>
      <c r="G1133" s="825">
        <f t="shared" ref="G1133:G1197" si="37">F1133*H1133%</f>
        <v>2892.125</v>
      </c>
      <c r="H1133" s="1096">
        <v>100</v>
      </c>
      <c r="I1133" s="825">
        <f t="shared" ref="I1133:I1197" si="38">F1133-G1133</f>
        <v>0</v>
      </c>
      <c r="J1133" s="668"/>
      <c r="K1133" s="725"/>
      <c r="L1133" s="725"/>
      <c r="M1133" s="668"/>
      <c r="N1133" s="725"/>
      <c r="O1133" s="831"/>
      <c r="P1133" s="1883"/>
      <c r="Q1133" s="814"/>
      <c r="R1133" s="814"/>
      <c r="S1133" s="814"/>
      <c r="T1133" s="814"/>
      <c r="U1133" s="814"/>
      <c r="V1133" s="814"/>
      <c r="W1133" s="814"/>
      <c r="X1133" s="814"/>
      <c r="Y1133" s="814"/>
      <c r="Z1133" s="814"/>
      <c r="AA1133" s="814"/>
      <c r="AB1133" s="814"/>
      <c r="AC1133" s="814"/>
      <c r="AD1133" s="814"/>
      <c r="AE1133" s="814"/>
      <c r="AF1133" s="814"/>
      <c r="AG1133" s="814"/>
      <c r="AH1133" s="814"/>
      <c r="AI1133" s="814"/>
      <c r="AJ1133" s="814"/>
      <c r="AK1133" s="814"/>
      <c r="AL1133" s="814"/>
      <c r="AM1133" s="814"/>
      <c r="AN1133" s="814"/>
      <c r="AO1133" s="814"/>
      <c r="AP1133" s="814"/>
      <c r="AQ1133" s="814"/>
      <c r="AR1133" s="814"/>
      <c r="AS1133" s="814"/>
      <c r="AT1133" s="814"/>
      <c r="AU1133" s="814"/>
      <c r="AV1133" s="814"/>
      <c r="AW1133" s="814"/>
      <c r="AX1133" s="814"/>
      <c r="AY1133" s="814"/>
      <c r="AZ1133" s="814"/>
      <c r="BA1133" s="814"/>
      <c r="BB1133" s="814"/>
      <c r="BC1133" s="814"/>
      <c r="BD1133" s="814"/>
      <c r="BE1133" s="814"/>
      <c r="BF1133" s="814"/>
      <c r="BG1133" s="814"/>
      <c r="BH1133" s="814"/>
      <c r="BI1133" s="814"/>
      <c r="BJ1133" s="814"/>
      <c r="BK1133" s="814"/>
      <c r="BL1133" s="814"/>
      <c r="BM1133" s="814"/>
      <c r="BN1133" s="814"/>
      <c r="BO1133" s="814"/>
      <c r="BP1133" s="814"/>
      <c r="BQ1133" s="814"/>
      <c r="BR1133" s="814"/>
      <c r="BS1133" s="814"/>
      <c r="BT1133" s="814"/>
      <c r="BU1133" s="814"/>
      <c r="BV1133" s="814"/>
      <c r="BW1133" s="814"/>
      <c r="BX1133" s="814"/>
      <c r="BY1133" s="814"/>
      <c r="BZ1133" s="814"/>
      <c r="CA1133" s="814"/>
      <c r="CB1133" s="814"/>
      <c r="CC1133" s="814"/>
      <c r="CD1133" s="814"/>
      <c r="CE1133" s="814"/>
      <c r="CF1133" s="814"/>
      <c r="CG1133" s="814"/>
      <c r="CH1133" s="814"/>
      <c r="CI1133" s="814"/>
      <c r="CJ1133" s="814"/>
      <c r="CK1133" s="814"/>
      <c r="CL1133" s="814"/>
      <c r="CM1133" s="814"/>
      <c r="CN1133" s="814"/>
      <c r="CO1133" s="814"/>
      <c r="CP1133" s="814"/>
      <c r="CQ1133" s="814"/>
      <c r="CR1133" s="814"/>
      <c r="CS1133" s="814"/>
      <c r="CT1133" s="814"/>
      <c r="CU1133" s="814"/>
      <c r="CV1133" s="814"/>
      <c r="CW1133" s="814"/>
      <c r="CX1133" s="814"/>
      <c r="CY1133" s="814"/>
      <c r="CZ1133" s="814"/>
      <c r="DA1133" s="814"/>
      <c r="DB1133" s="814"/>
      <c r="DC1133" s="814"/>
      <c r="DD1133" s="814"/>
      <c r="DE1133" s="814"/>
      <c r="DF1133" s="814"/>
      <c r="DG1133" s="814"/>
      <c r="DH1133" s="814"/>
      <c r="DI1133" s="814"/>
      <c r="DJ1133" s="814"/>
      <c r="DK1133" s="814"/>
      <c r="DL1133" s="814"/>
      <c r="DM1133" s="814"/>
      <c r="DN1133" s="814"/>
      <c r="DO1133" s="814"/>
      <c r="DP1133" s="814"/>
      <c r="DQ1133" s="814"/>
      <c r="DR1133" s="814"/>
      <c r="DS1133" s="814"/>
      <c r="DT1133" s="814"/>
      <c r="DU1133" s="814"/>
      <c r="DV1133" s="814"/>
      <c r="DW1133" s="814"/>
      <c r="DX1133" s="814"/>
      <c r="DY1133" s="814"/>
      <c r="DZ1133" s="814"/>
      <c r="EA1133" s="814"/>
      <c r="EB1133" s="814"/>
      <c r="EC1133" s="814"/>
      <c r="ED1133" s="814"/>
      <c r="EE1133" s="814"/>
      <c r="EF1133" s="814"/>
      <c r="EG1133" s="814"/>
      <c r="EH1133" s="814"/>
      <c r="EI1133" s="814"/>
      <c r="EJ1133" s="814"/>
      <c r="EK1133" s="814"/>
      <c r="EL1133" s="814"/>
      <c r="EM1133" s="814"/>
      <c r="EN1133" s="814"/>
      <c r="EO1133" s="814"/>
      <c r="EP1133" s="814"/>
      <c r="EQ1133" s="814"/>
      <c r="ER1133" s="814"/>
      <c r="ES1133" s="814"/>
      <c r="ET1133" s="814"/>
      <c r="EU1133" s="814"/>
      <c r="EV1133" s="814"/>
      <c r="EW1133" s="814"/>
      <c r="EX1133" s="814"/>
      <c r="EY1133" s="814"/>
      <c r="EZ1133" s="814"/>
      <c r="FA1133" s="814"/>
      <c r="FB1133" s="814"/>
      <c r="FC1133" s="814"/>
      <c r="FD1133" s="814"/>
      <c r="FE1133" s="814"/>
      <c r="FF1133" s="814"/>
      <c r="FG1133" s="814"/>
      <c r="FH1133" s="814"/>
      <c r="FI1133" s="814"/>
      <c r="FJ1133" s="814"/>
      <c r="FK1133" s="814"/>
      <c r="FL1133" s="814"/>
      <c r="FM1133" s="814"/>
      <c r="FN1133" s="814"/>
      <c r="FO1133" s="814"/>
      <c r="FP1133" s="814"/>
      <c r="FQ1133" s="814"/>
      <c r="FR1133" s="814"/>
      <c r="FS1133" s="814"/>
      <c r="FT1133" s="814"/>
      <c r="FU1133" s="814"/>
      <c r="FV1133" s="814"/>
      <c r="FW1133" s="814"/>
      <c r="FX1133" s="814"/>
      <c r="FY1133" s="814"/>
      <c r="FZ1133" s="814"/>
      <c r="GA1133" s="814"/>
      <c r="GB1133" s="814"/>
      <c r="GC1133" s="814"/>
      <c r="GD1133" s="814"/>
      <c r="GE1133" s="814"/>
      <c r="GF1133" s="814"/>
      <c r="GG1133" s="814"/>
      <c r="GH1133" s="814"/>
      <c r="GI1133" s="814"/>
      <c r="GJ1133" s="814"/>
      <c r="GK1133" s="814"/>
      <c r="GL1133" s="814"/>
      <c r="GM1133" s="814"/>
      <c r="GN1133" s="814"/>
      <c r="GO1133" s="814"/>
      <c r="GP1133" s="814"/>
      <c r="GQ1133" s="814"/>
      <c r="GR1133" s="814"/>
      <c r="GS1133" s="814"/>
      <c r="GT1133" s="814"/>
      <c r="GU1133" s="814"/>
      <c r="GV1133" s="814"/>
      <c r="GW1133" s="814"/>
      <c r="GX1133" s="814"/>
      <c r="GY1133" s="814"/>
      <c r="GZ1133" s="814"/>
      <c r="HA1133" s="814"/>
      <c r="HB1133" s="814"/>
      <c r="HC1133" s="814"/>
      <c r="HD1133" s="814"/>
      <c r="HE1133" s="814"/>
      <c r="HF1133" s="814"/>
      <c r="HG1133" s="814"/>
      <c r="HH1133" s="814"/>
      <c r="HI1133" s="814"/>
      <c r="HJ1133" s="814"/>
      <c r="HK1133" s="814"/>
      <c r="HL1133" s="814"/>
      <c r="HM1133" s="814"/>
      <c r="HN1133" s="814"/>
      <c r="HO1133" s="814"/>
      <c r="HP1133" s="814"/>
      <c r="HQ1133" s="814"/>
      <c r="HR1133" s="814"/>
      <c r="HS1133" s="814"/>
      <c r="HT1133" s="814"/>
      <c r="HU1133" s="814"/>
      <c r="HV1133" s="814"/>
      <c r="HW1133" s="814"/>
      <c r="HX1133" s="814"/>
      <c r="HY1133" s="814"/>
      <c r="HZ1133" s="814"/>
      <c r="IA1133" s="814"/>
      <c r="IB1133" s="814"/>
      <c r="IC1133" s="814"/>
      <c r="ID1133" s="814"/>
      <c r="IE1133" s="814"/>
      <c r="IF1133" s="814"/>
      <c r="IG1133" s="814"/>
      <c r="IH1133" s="814"/>
      <c r="II1133" s="814"/>
      <c r="IJ1133" s="814"/>
      <c r="IK1133" s="814"/>
      <c r="IL1133" s="814"/>
      <c r="IM1133" s="814"/>
      <c r="IN1133" s="814"/>
    </row>
    <row r="1134" spans="1:248" ht="40.5">
      <c r="A1134" s="640">
        <v>185</v>
      </c>
      <c r="B1134" s="670" t="s">
        <v>2160</v>
      </c>
      <c r="C1134" s="693" t="s">
        <v>709</v>
      </c>
      <c r="D1134" s="608">
        <v>6</v>
      </c>
      <c r="E1134" s="608">
        <v>2005</v>
      </c>
      <c r="F1134" s="1095">
        <v>1332.6479999999999</v>
      </c>
      <c r="G1134" s="825">
        <f t="shared" si="37"/>
        <v>1332.6479999999999</v>
      </c>
      <c r="H1134" s="1096">
        <v>100</v>
      </c>
      <c r="I1134" s="825">
        <f t="shared" si="38"/>
        <v>0</v>
      </c>
      <c r="J1134" s="668"/>
      <c r="K1134" s="725"/>
      <c r="L1134" s="725"/>
      <c r="M1134" s="668"/>
      <c r="N1134" s="725"/>
      <c r="O1134" s="831"/>
      <c r="P1134" s="1883"/>
      <c r="Q1134" s="814"/>
      <c r="R1134" s="814"/>
      <c r="S1134" s="814"/>
      <c r="T1134" s="814"/>
      <c r="U1134" s="814"/>
      <c r="V1134" s="814"/>
      <c r="W1134" s="814"/>
      <c r="X1134" s="814"/>
      <c r="Y1134" s="814"/>
      <c r="Z1134" s="814"/>
      <c r="AA1134" s="814"/>
      <c r="AB1134" s="814"/>
      <c r="AC1134" s="814"/>
      <c r="AD1134" s="814"/>
      <c r="AE1134" s="814"/>
      <c r="AF1134" s="814"/>
      <c r="AG1134" s="814"/>
      <c r="AH1134" s="814"/>
      <c r="AI1134" s="814"/>
      <c r="AJ1134" s="814"/>
      <c r="AK1134" s="814"/>
      <c r="AL1134" s="814"/>
      <c r="AM1134" s="814"/>
      <c r="AN1134" s="814"/>
      <c r="AO1134" s="814"/>
      <c r="AP1134" s="814"/>
      <c r="AQ1134" s="814"/>
      <c r="AR1134" s="814"/>
      <c r="AS1134" s="814"/>
      <c r="AT1134" s="814"/>
      <c r="AU1134" s="814"/>
      <c r="AV1134" s="814"/>
      <c r="AW1134" s="814"/>
      <c r="AX1134" s="814"/>
      <c r="AY1134" s="814"/>
      <c r="AZ1134" s="814"/>
      <c r="BA1134" s="814"/>
      <c r="BB1134" s="814"/>
      <c r="BC1134" s="814"/>
      <c r="BD1134" s="814"/>
      <c r="BE1134" s="814"/>
      <c r="BF1134" s="814"/>
      <c r="BG1134" s="814"/>
      <c r="BH1134" s="814"/>
      <c r="BI1134" s="814"/>
      <c r="BJ1134" s="814"/>
      <c r="BK1134" s="814"/>
      <c r="BL1134" s="814"/>
      <c r="BM1134" s="814"/>
      <c r="BN1134" s="814"/>
      <c r="BO1134" s="814"/>
      <c r="BP1134" s="814"/>
      <c r="BQ1134" s="814"/>
      <c r="BR1134" s="814"/>
      <c r="BS1134" s="814"/>
      <c r="BT1134" s="814"/>
      <c r="BU1134" s="814"/>
      <c r="BV1134" s="814"/>
      <c r="BW1134" s="814"/>
      <c r="BX1134" s="814"/>
      <c r="BY1134" s="814"/>
      <c r="BZ1134" s="814"/>
      <c r="CA1134" s="814"/>
      <c r="CB1134" s="814"/>
      <c r="CC1134" s="814"/>
      <c r="CD1134" s="814"/>
      <c r="CE1134" s="814"/>
      <c r="CF1134" s="814"/>
      <c r="CG1134" s="814"/>
      <c r="CH1134" s="814"/>
      <c r="CI1134" s="814"/>
      <c r="CJ1134" s="814"/>
      <c r="CK1134" s="814"/>
      <c r="CL1134" s="814"/>
      <c r="CM1134" s="814"/>
      <c r="CN1134" s="814"/>
      <c r="CO1134" s="814"/>
      <c r="CP1134" s="814"/>
      <c r="CQ1134" s="814"/>
      <c r="CR1134" s="814"/>
      <c r="CS1134" s="814"/>
      <c r="CT1134" s="814"/>
      <c r="CU1134" s="814"/>
      <c r="CV1134" s="814"/>
      <c r="CW1134" s="814"/>
      <c r="CX1134" s="814"/>
      <c r="CY1134" s="814"/>
      <c r="CZ1134" s="814"/>
      <c r="DA1134" s="814"/>
      <c r="DB1134" s="814"/>
      <c r="DC1134" s="814"/>
      <c r="DD1134" s="814"/>
      <c r="DE1134" s="814"/>
      <c r="DF1134" s="814"/>
      <c r="DG1134" s="814"/>
      <c r="DH1134" s="814"/>
      <c r="DI1134" s="814"/>
      <c r="DJ1134" s="814"/>
      <c r="DK1134" s="814"/>
      <c r="DL1134" s="814"/>
      <c r="DM1134" s="814"/>
      <c r="DN1134" s="814"/>
      <c r="DO1134" s="814"/>
      <c r="DP1134" s="814"/>
      <c r="DQ1134" s="814"/>
      <c r="DR1134" s="814"/>
      <c r="DS1134" s="814"/>
      <c r="DT1134" s="814"/>
      <c r="DU1134" s="814"/>
      <c r="DV1134" s="814"/>
      <c r="DW1134" s="814"/>
      <c r="DX1134" s="814"/>
      <c r="DY1134" s="814"/>
      <c r="DZ1134" s="814"/>
      <c r="EA1134" s="814"/>
      <c r="EB1134" s="814"/>
      <c r="EC1134" s="814"/>
      <c r="ED1134" s="814"/>
      <c r="EE1134" s="814"/>
      <c r="EF1134" s="814"/>
      <c r="EG1134" s="814"/>
      <c r="EH1134" s="814"/>
      <c r="EI1134" s="814"/>
      <c r="EJ1134" s="814"/>
      <c r="EK1134" s="814"/>
      <c r="EL1134" s="814"/>
      <c r="EM1134" s="814"/>
      <c r="EN1134" s="814"/>
      <c r="EO1134" s="814"/>
      <c r="EP1134" s="814"/>
      <c r="EQ1134" s="814"/>
      <c r="ER1134" s="814"/>
      <c r="ES1134" s="814"/>
      <c r="ET1134" s="814"/>
      <c r="EU1134" s="814"/>
      <c r="EV1134" s="814"/>
      <c r="EW1134" s="814"/>
      <c r="EX1134" s="814"/>
      <c r="EY1134" s="814"/>
      <c r="EZ1134" s="814"/>
      <c r="FA1134" s="814"/>
      <c r="FB1134" s="814"/>
      <c r="FC1134" s="814"/>
      <c r="FD1134" s="814"/>
      <c r="FE1134" s="814"/>
      <c r="FF1134" s="814"/>
      <c r="FG1134" s="814"/>
      <c r="FH1134" s="814"/>
      <c r="FI1134" s="814"/>
      <c r="FJ1134" s="814"/>
      <c r="FK1134" s="814"/>
      <c r="FL1134" s="814"/>
      <c r="FM1134" s="814"/>
      <c r="FN1134" s="814"/>
      <c r="FO1134" s="814"/>
      <c r="FP1134" s="814"/>
      <c r="FQ1134" s="814"/>
      <c r="FR1134" s="814"/>
      <c r="FS1134" s="814"/>
      <c r="FT1134" s="814"/>
      <c r="FU1134" s="814"/>
      <c r="FV1134" s="814"/>
      <c r="FW1134" s="814"/>
      <c r="FX1134" s="814"/>
      <c r="FY1134" s="814"/>
      <c r="FZ1134" s="814"/>
      <c r="GA1134" s="814"/>
      <c r="GB1134" s="814"/>
      <c r="GC1134" s="814"/>
      <c r="GD1134" s="814"/>
      <c r="GE1134" s="814"/>
      <c r="GF1134" s="814"/>
      <c r="GG1134" s="814"/>
      <c r="GH1134" s="814"/>
      <c r="GI1134" s="814"/>
      <c r="GJ1134" s="814"/>
      <c r="GK1134" s="814"/>
      <c r="GL1134" s="814"/>
      <c r="GM1134" s="814"/>
      <c r="GN1134" s="814"/>
      <c r="GO1134" s="814"/>
      <c r="GP1134" s="814"/>
      <c r="GQ1134" s="814"/>
      <c r="GR1134" s="814"/>
      <c r="GS1134" s="814"/>
      <c r="GT1134" s="814"/>
      <c r="GU1134" s="814"/>
      <c r="GV1134" s="814"/>
      <c r="GW1134" s="814"/>
      <c r="GX1134" s="814"/>
      <c r="GY1134" s="814"/>
      <c r="GZ1134" s="814"/>
      <c r="HA1134" s="814"/>
      <c r="HB1134" s="814"/>
      <c r="HC1134" s="814"/>
      <c r="HD1134" s="814"/>
      <c r="HE1134" s="814"/>
      <c r="HF1134" s="814"/>
      <c r="HG1134" s="814"/>
      <c r="HH1134" s="814"/>
      <c r="HI1134" s="814"/>
      <c r="HJ1134" s="814"/>
      <c r="HK1134" s="814"/>
      <c r="HL1134" s="814"/>
      <c r="HM1134" s="814"/>
      <c r="HN1134" s="814"/>
      <c r="HO1134" s="814"/>
      <c r="HP1134" s="814"/>
      <c r="HQ1134" s="814"/>
      <c r="HR1134" s="814"/>
      <c r="HS1134" s="814"/>
      <c r="HT1134" s="814"/>
      <c r="HU1134" s="814"/>
      <c r="HV1134" s="814"/>
      <c r="HW1134" s="814"/>
      <c r="HX1134" s="814"/>
      <c r="HY1134" s="814"/>
      <c r="HZ1134" s="814"/>
      <c r="IA1134" s="814"/>
      <c r="IB1134" s="814"/>
      <c r="IC1134" s="814"/>
      <c r="ID1134" s="814"/>
      <c r="IE1134" s="814"/>
      <c r="IF1134" s="814"/>
      <c r="IG1134" s="814"/>
      <c r="IH1134" s="814"/>
      <c r="II1134" s="814"/>
      <c r="IJ1134" s="814"/>
      <c r="IK1134" s="814"/>
      <c r="IL1134" s="814"/>
      <c r="IM1134" s="814"/>
      <c r="IN1134" s="814"/>
    </row>
    <row r="1135" spans="1:248" ht="27">
      <c r="A1135" s="640">
        <v>186</v>
      </c>
      <c r="B1135" s="670" t="s">
        <v>2161</v>
      </c>
      <c r="C1135" s="693" t="s">
        <v>709</v>
      </c>
      <c r="D1135" s="608">
        <v>2</v>
      </c>
      <c r="E1135" s="608">
        <v>2005</v>
      </c>
      <c r="F1135" s="1095">
        <v>260.30500000000001</v>
      </c>
      <c r="G1135" s="825">
        <f t="shared" si="37"/>
        <v>260.30500000000001</v>
      </c>
      <c r="H1135" s="1096">
        <v>100</v>
      </c>
      <c r="I1135" s="825">
        <f t="shared" si="38"/>
        <v>0</v>
      </c>
      <c r="J1135" s="668"/>
      <c r="K1135" s="725"/>
      <c r="L1135" s="725"/>
      <c r="M1135" s="668"/>
      <c r="N1135" s="725"/>
      <c r="O1135" s="831"/>
      <c r="P1135" s="1883"/>
      <c r="Q1135" s="814"/>
      <c r="R1135" s="814"/>
      <c r="S1135" s="814"/>
      <c r="T1135" s="814"/>
      <c r="U1135" s="814"/>
      <c r="V1135" s="814"/>
      <c r="W1135" s="814"/>
      <c r="X1135" s="814"/>
      <c r="Y1135" s="814"/>
      <c r="Z1135" s="814"/>
      <c r="AA1135" s="814"/>
      <c r="AB1135" s="814"/>
      <c r="AC1135" s="814"/>
      <c r="AD1135" s="814"/>
      <c r="AE1135" s="814"/>
      <c r="AF1135" s="814"/>
      <c r="AG1135" s="814"/>
      <c r="AH1135" s="814"/>
      <c r="AI1135" s="814"/>
      <c r="AJ1135" s="814"/>
      <c r="AK1135" s="814"/>
      <c r="AL1135" s="814"/>
      <c r="AM1135" s="814"/>
      <c r="AN1135" s="814"/>
      <c r="AO1135" s="814"/>
      <c r="AP1135" s="814"/>
      <c r="AQ1135" s="814"/>
      <c r="AR1135" s="814"/>
      <c r="AS1135" s="814"/>
      <c r="AT1135" s="814"/>
      <c r="AU1135" s="814"/>
      <c r="AV1135" s="814"/>
      <c r="AW1135" s="814"/>
      <c r="AX1135" s="814"/>
      <c r="AY1135" s="814"/>
      <c r="AZ1135" s="814"/>
      <c r="BA1135" s="814"/>
      <c r="BB1135" s="814"/>
      <c r="BC1135" s="814"/>
      <c r="BD1135" s="814"/>
      <c r="BE1135" s="814"/>
      <c r="BF1135" s="814"/>
      <c r="BG1135" s="814"/>
      <c r="BH1135" s="814"/>
      <c r="BI1135" s="814"/>
      <c r="BJ1135" s="814"/>
      <c r="BK1135" s="814"/>
      <c r="BL1135" s="814"/>
      <c r="BM1135" s="814"/>
      <c r="BN1135" s="814"/>
      <c r="BO1135" s="814"/>
      <c r="BP1135" s="814"/>
      <c r="BQ1135" s="814"/>
      <c r="BR1135" s="814"/>
      <c r="BS1135" s="814"/>
      <c r="BT1135" s="814"/>
      <c r="BU1135" s="814"/>
      <c r="BV1135" s="814"/>
      <c r="BW1135" s="814"/>
      <c r="BX1135" s="814"/>
      <c r="BY1135" s="814"/>
      <c r="BZ1135" s="814"/>
      <c r="CA1135" s="814"/>
      <c r="CB1135" s="814"/>
      <c r="CC1135" s="814"/>
      <c r="CD1135" s="814"/>
      <c r="CE1135" s="814"/>
      <c r="CF1135" s="814"/>
      <c r="CG1135" s="814"/>
      <c r="CH1135" s="814"/>
      <c r="CI1135" s="814"/>
      <c r="CJ1135" s="814"/>
      <c r="CK1135" s="814"/>
      <c r="CL1135" s="814"/>
      <c r="CM1135" s="814"/>
      <c r="CN1135" s="814"/>
      <c r="CO1135" s="814"/>
      <c r="CP1135" s="814"/>
      <c r="CQ1135" s="814"/>
      <c r="CR1135" s="814"/>
      <c r="CS1135" s="814"/>
      <c r="CT1135" s="814"/>
      <c r="CU1135" s="814"/>
      <c r="CV1135" s="814"/>
      <c r="CW1135" s="814"/>
      <c r="CX1135" s="814"/>
      <c r="CY1135" s="814"/>
      <c r="CZ1135" s="814"/>
      <c r="DA1135" s="814"/>
      <c r="DB1135" s="814"/>
      <c r="DC1135" s="814"/>
      <c r="DD1135" s="814"/>
      <c r="DE1135" s="814"/>
      <c r="DF1135" s="814"/>
      <c r="DG1135" s="814"/>
      <c r="DH1135" s="814"/>
      <c r="DI1135" s="814"/>
      <c r="DJ1135" s="814"/>
      <c r="DK1135" s="814"/>
      <c r="DL1135" s="814"/>
      <c r="DM1135" s="814"/>
      <c r="DN1135" s="814"/>
      <c r="DO1135" s="814"/>
      <c r="DP1135" s="814"/>
      <c r="DQ1135" s="814"/>
      <c r="DR1135" s="814"/>
      <c r="DS1135" s="814"/>
      <c r="DT1135" s="814"/>
      <c r="DU1135" s="814"/>
      <c r="DV1135" s="814"/>
      <c r="DW1135" s="814"/>
      <c r="DX1135" s="814"/>
      <c r="DY1135" s="814"/>
      <c r="DZ1135" s="814"/>
      <c r="EA1135" s="814"/>
      <c r="EB1135" s="814"/>
      <c r="EC1135" s="814"/>
      <c r="ED1135" s="814"/>
      <c r="EE1135" s="814"/>
      <c r="EF1135" s="814"/>
      <c r="EG1135" s="814"/>
      <c r="EH1135" s="814"/>
      <c r="EI1135" s="814"/>
      <c r="EJ1135" s="814"/>
      <c r="EK1135" s="814"/>
      <c r="EL1135" s="814"/>
      <c r="EM1135" s="814"/>
      <c r="EN1135" s="814"/>
      <c r="EO1135" s="814"/>
      <c r="EP1135" s="814"/>
      <c r="EQ1135" s="814"/>
      <c r="ER1135" s="814"/>
      <c r="ES1135" s="814"/>
      <c r="ET1135" s="814"/>
      <c r="EU1135" s="814"/>
      <c r="EV1135" s="814"/>
      <c r="EW1135" s="814"/>
      <c r="EX1135" s="814"/>
      <c r="EY1135" s="814"/>
      <c r="EZ1135" s="814"/>
      <c r="FA1135" s="814"/>
      <c r="FB1135" s="814"/>
      <c r="FC1135" s="814"/>
      <c r="FD1135" s="814"/>
      <c r="FE1135" s="814"/>
      <c r="FF1135" s="814"/>
      <c r="FG1135" s="814"/>
      <c r="FH1135" s="814"/>
      <c r="FI1135" s="814"/>
      <c r="FJ1135" s="814"/>
      <c r="FK1135" s="814"/>
      <c r="FL1135" s="814"/>
      <c r="FM1135" s="814"/>
      <c r="FN1135" s="814"/>
      <c r="FO1135" s="814"/>
      <c r="FP1135" s="814"/>
      <c r="FQ1135" s="814"/>
      <c r="FR1135" s="814"/>
      <c r="FS1135" s="814"/>
      <c r="FT1135" s="814"/>
      <c r="FU1135" s="814"/>
      <c r="FV1135" s="814"/>
      <c r="FW1135" s="814"/>
      <c r="FX1135" s="814"/>
      <c r="FY1135" s="814"/>
      <c r="FZ1135" s="814"/>
      <c r="GA1135" s="814"/>
      <c r="GB1135" s="814"/>
      <c r="GC1135" s="814"/>
      <c r="GD1135" s="814"/>
      <c r="GE1135" s="814"/>
      <c r="GF1135" s="814"/>
      <c r="GG1135" s="814"/>
      <c r="GH1135" s="814"/>
      <c r="GI1135" s="814"/>
      <c r="GJ1135" s="814"/>
      <c r="GK1135" s="814"/>
      <c r="GL1135" s="814"/>
      <c r="GM1135" s="814"/>
      <c r="GN1135" s="814"/>
      <c r="GO1135" s="814"/>
      <c r="GP1135" s="814"/>
      <c r="GQ1135" s="814"/>
      <c r="GR1135" s="814"/>
      <c r="GS1135" s="814"/>
      <c r="GT1135" s="814"/>
      <c r="GU1135" s="814"/>
      <c r="GV1135" s="814"/>
      <c r="GW1135" s="814"/>
      <c r="GX1135" s="814"/>
      <c r="GY1135" s="814"/>
      <c r="GZ1135" s="814"/>
      <c r="HA1135" s="814"/>
      <c r="HB1135" s="814"/>
      <c r="HC1135" s="814"/>
      <c r="HD1135" s="814"/>
      <c r="HE1135" s="814"/>
      <c r="HF1135" s="814"/>
      <c r="HG1135" s="814"/>
      <c r="HH1135" s="814"/>
      <c r="HI1135" s="814"/>
      <c r="HJ1135" s="814"/>
      <c r="HK1135" s="814"/>
      <c r="HL1135" s="814"/>
      <c r="HM1135" s="814"/>
      <c r="HN1135" s="814"/>
      <c r="HO1135" s="814"/>
      <c r="HP1135" s="814"/>
      <c r="HQ1135" s="814"/>
      <c r="HR1135" s="814"/>
      <c r="HS1135" s="814"/>
      <c r="HT1135" s="814"/>
      <c r="HU1135" s="814"/>
      <c r="HV1135" s="814"/>
      <c r="HW1135" s="814"/>
      <c r="HX1135" s="814"/>
      <c r="HY1135" s="814"/>
      <c r="HZ1135" s="814"/>
      <c r="IA1135" s="814"/>
      <c r="IB1135" s="814"/>
      <c r="IC1135" s="814"/>
      <c r="ID1135" s="814"/>
      <c r="IE1135" s="814"/>
      <c r="IF1135" s="814"/>
      <c r="IG1135" s="814"/>
      <c r="IH1135" s="814"/>
      <c r="II1135" s="814"/>
      <c r="IJ1135" s="814"/>
      <c r="IK1135" s="814"/>
      <c r="IL1135" s="814"/>
      <c r="IM1135" s="814"/>
      <c r="IN1135" s="814"/>
    </row>
    <row r="1136" spans="1:248" ht="27">
      <c r="A1136" s="640">
        <v>187</v>
      </c>
      <c r="B1136" s="670" t="s">
        <v>2162</v>
      </c>
      <c r="C1136" s="693" t="s">
        <v>709</v>
      </c>
      <c r="D1136" s="608">
        <v>5</v>
      </c>
      <c r="E1136" s="608">
        <v>2005</v>
      </c>
      <c r="F1136" s="1095">
        <v>836.69399999999996</v>
      </c>
      <c r="G1136" s="825">
        <f t="shared" si="37"/>
        <v>836.69399999999996</v>
      </c>
      <c r="H1136" s="1096">
        <v>100</v>
      </c>
      <c r="I1136" s="825">
        <f t="shared" si="38"/>
        <v>0</v>
      </c>
      <c r="J1136" s="668"/>
      <c r="K1136" s="725"/>
      <c r="L1136" s="725"/>
      <c r="M1136" s="668"/>
      <c r="N1136" s="725"/>
      <c r="O1136" s="831"/>
      <c r="P1136" s="1883"/>
      <c r="Q1136" s="814"/>
      <c r="R1136" s="814"/>
      <c r="S1136" s="814"/>
      <c r="T1136" s="814"/>
      <c r="U1136" s="814"/>
      <c r="V1136" s="814"/>
      <c r="W1136" s="814"/>
      <c r="X1136" s="814"/>
      <c r="Y1136" s="814"/>
      <c r="Z1136" s="814"/>
      <c r="AA1136" s="814"/>
      <c r="AB1136" s="814"/>
      <c r="AC1136" s="814"/>
      <c r="AD1136" s="814"/>
      <c r="AE1136" s="814"/>
      <c r="AF1136" s="814"/>
      <c r="AG1136" s="814"/>
      <c r="AH1136" s="814"/>
      <c r="AI1136" s="814"/>
      <c r="AJ1136" s="814"/>
      <c r="AK1136" s="814"/>
      <c r="AL1136" s="814"/>
      <c r="AM1136" s="814"/>
      <c r="AN1136" s="814"/>
      <c r="AO1136" s="814"/>
      <c r="AP1136" s="814"/>
      <c r="AQ1136" s="814"/>
      <c r="AR1136" s="814"/>
      <c r="AS1136" s="814"/>
      <c r="AT1136" s="814"/>
      <c r="AU1136" s="814"/>
      <c r="AV1136" s="814"/>
      <c r="AW1136" s="814"/>
      <c r="AX1136" s="814"/>
      <c r="AY1136" s="814"/>
      <c r="AZ1136" s="814"/>
      <c r="BA1136" s="814"/>
      <c r="BB1136" s="814"/>
      <c r="BC1136" s="814"/>
      <c r="BD1136" s="814"/>
      <c r="BE1136" s="814"/>
      <c r="BF1136" s="814"/>
      <c r="BG1136" s="814"/>
      <c r="BH1136" s="814"/>
      <c r="BI1136" s="814"/>
      <c r="BJ1136" s="814"/>
      <c r="BK1136" s="814"/>
      <c r="BL1136" s="814"/>
      <c r="BM1136" s="814"/>
      <c r="BN1136" s="814"/>
      <c r="BO1136" s="814"/>
      <c r="BP1136" s="814"/>
      <c r="BQ1136" s="814"/>
      <c r="BR1136" s="814"/>
      <c r="BS1136" s="814"/>
      <c r="BT1136" s="814"/>
      <c r="BU1136" s="814"/>
      <c r="BV1136" s="814"/>
      <c r="BW1136" s="814"/>
      <c r="BX1136" s="814"/>
      <c r="BY1136" s="814"/>
      <c r="BZ1136" s="814"/>
      <c r="CA1136" s="814"/>
      <c r="CB1136" s="814"/>
      <c r="CC1136" s="814"/>
      <c r="CD1136" s="814"/>
      <c r="CE1136" s="814"/>
      <c r="CF1136" s="814"/>
      <c r="CG1136" s="814"/>
      <c r="CH1136" s="814"/>
      <c r="CI1136" s="814"/>
      <c r="CJ1136" s="814"/>
      <c r="CK1136" s="814"/>
      <c r="CL1136" s="814"/>
      <c r="CM1136" s="814"/>
      <c r="CN1136" s="814"/>
      <c r="CO1136" s="814"/>
      <c r="CP1136" s="814"/>
      <c r="CQ1136" s="814"/>
      <c r="CR1136" s="814"/>
      <c r="CS1136" s="814"/>
      <c r="CT1136" s="814"/>
      <c r="CU1136" s="814"/>
      <c r="CV1136" s="814"/>
      <c r="CW1136" s="814"/>
      <c r="CX1136" s="814"/>
      <c r="CY1136" s="814"/>
      <c r="CZ1136" s="814"/>
      <c r="DA1136" s="814"/>
      <c r="DB1136" s="814"/>
      <c r="DC1136" s="814"/>
      <c r="DD1136" s="814"/>
      <c r="DE1136" s="814"/>
      <c r="DF1136" s="814"/>
      <c r="DG1136" s="814"/>
      <c r="DH1136" s="814"/>
      <c r="DI1136" s="814"/>
      <c r="DJ1136" s="814"/>
      <c r="DK1136" s="814"/>
      <c r="DL1136" s="814"/>
      <c r="DM1136" s="814"/>
      <c r="DN1136" s="814"/>
      <c r="DO1136" s="814"/>
      <c r="DP1136" s="814"/>
      <c r="DQ1136" s="814"/>
      <c r="DR1136" s="814"/>
      <c r="DS1136" s="814"/>
      <c r="DT1136" s="814"/>
      <c r="DU1136" s="814"/>
      <c r="DV1136" s="814"/>
      <c r="DW1136" s="814"/>
      <c r="DX1136" s="814"/>
      <c r="DY1136" s="814"/>
      <c r="DZ1136" s="814"/>
      <c r="EA1136" s="814"/>
      <c r="EB1136" s="814"/>
      <c r="EC1136" s="814"/>
      <c r="ED1136" s="814"/>
      <c r="EE1136" s="814"/>
      <c r="EF1136" s="814"/>
      <c r="EG1136" s="814"/>
      <c r="EH1136" s="814"/>
      <c r="EI1136" s="814"/>
      <c r="EJ1136" s="814"/>
      <c r="EK1136" s="814"/>
      <c r="EL1136" s="814"/>
      <c r="EM1136" s="814"/>
      <c r="EN1136" s="814"/>
      <c r="EO1136" s="814"/>
      <c r="EP1136" s="814"/>
      <c r="EQ1136" s="814"/>
      <c r="ER1136" s="814"/>
      <c r="ES1136" s="814"/>
      <c r="ET1136" s="814"/>
      <c r="EU1136" s="814"/>
      <c r="EV1136" s="814"/>
      <c r="EW1136" s="814"/>
      <c r="EX1136" s="814"/>
      <c r="EY1136" s="814"/>
      <c r="EZ1136" s="814"/>
      <c r="FA1136" s="814"/>
      <c r="FB1136" s="814"/>
      <c r="FC1136" s="814"/>
      <c r="FD1136" s="814"/>
      <c r="FE1136" s="814"/>
      <c r="FF1136" s="814"/>
      <c r="FG1136" s="814"/>
      <c r="FH1136" s="814"/>
      <c r="FI1136" s="814"/>
      <c r="FJ1136" s="814"/>
      <c r="FK1136" s="814"/>
      <c r="FL1136" s="814"/>
      <c r="FM1136" s="814"/>
      <c r="FN1136" s="814"/>
      <c r="FO1136" s="814"/>
      <c r="FP1136" s="814"/>
      <c r="FQ1136" s="814"/>
      <c r="FR1136" s="814"/>
      <c r="FS1136" s="814"/>
      <c r="FT1136" s="814"/>
      <c r="FU1136" s="814"/>
      <c r="FV1136" s="814"/>
      <c r="FW1136" s="814"/>
      <c r="FX1136" s="814"/>
      <c r="FY1136" s="814"/>
      <c r="FZ1136" s="814"/>
      <c r="GA1136" s="814"/>
      <c r="GB1136" s="814"/>
      <c r="GC1136" s="814"/>
      <c r="GD1136" s="814"/>
      <c r="GE1136" s="814"/>
      <c r="GF1136" s="814"/>
      <c r="GG1136" s="814"/>
      <c r="GH1136" s="814"/>
      <c r="GI1136" s="814"/>
      <c r="GJ1136" s="814"/>
      <c r="GK1136" s="814"/>
      <c r="GL1136" s="814"/>
      <c r="GM1136" s="814"/>
      <c r="GN1136" s="814"/>
      <c r="GO1136" s="814"/>
      <c r="GP1136" s="814"/>
      <c r="GQ1136" s="814"/>
      <c r="GR1136" s="814"/>
      <c r="GS1136" s="814"/>
      <c r="GT1136" s="814"/>
      <c r="GU1136" s="814"/>
      <c r="GV1136" s="814"/>
      <c r="GW1136" s="814"/>
      <c r="GX1136" s="814"/>
      <c r="GY1136" s="814"/>
      <c r="GZ1136" s="814"/>
      <c r="HA1136" s="814"/>
      <c r="HB1136" s="814"/>
      <c r="HC1136" s="814"/>
      <c r="HD1136" s="814"/>
      <c r="HE1136" s="814"/>
      <c r="HF1136" s="814"/>
      <c r="HG1136" s="814"/>
      <c r="HH1136" s="814"/>
      <c r="HI1136" s="814"/>
      <c r="HJ1136" s="814"/>
      <c r="HK1136" s="814"/>
      <c r="HL1136" s="814"/>
      <c r="HM1136" s="814"/>
      <c r="HN1136" s="814"/>
      <c r="HO1136" s="814"/>
      <c r="HP1136" s="814"/>
      <c r="HQ1136" s="814"/>
      <c r="HR1136" s="814"/>
      <c r="HS1136" s="814"/>
      <c r="HT1136" s="814"/>
      <c r="HU1136" s="814"/>
      <c r="HV1136" s="814"/>
      <c r="HW1136" s="814"/>
      <c r="HX1136" s="814"/>
      <c r="HY1136" s="814"/>
      <c r="HZ1136" s="814"/>
      <c r="IA1136" s="814"/>
      <c r="IB1136" s="814"/>
      <c r="IC1136" s="814"/>
      <c r="ID1136" s="814"/>
      <c r="IE1136" s="814"/>
      <c r="IF1136" s="814"/>
      <c r="IG1136" s="814"/>
      <c r="IH1136" s="814"/>
      <c r="II1136" s="814"/>
      <c r="IJ1136" s="814"/>
      <c r="IK1136" s="814"/>
      <c r="IL1136" s="814"/>
      <c r="IM1136" s="814"/>
      <c r="IN1136" s="814"/>
    </row>
    <row r="1137" spans="1:248" ht="27">
      <c r="A1137" s="640">
        <v>188</v>
      </c>
      <c r="B1137" s="670" t="s">
        <v>2163</v>
      </c>
      <c r="C1137" s="693" t="s">
        <v>709</v>
      </c>
      <c r="D1137" s="608">
        <v>8</v>
      </c>
      <c r="E1137" s="608">
        <v>2005</v>
      </c>
      <c r="F1137" s="1095">
        <v>1747.761</v>
      </c>
      <c r="G1137" s="825">
        <f t="shared" si="37"/>
        <v>1747.761</v>
      </c>
      <c r="H1137" s="1096">
        <v>100</v>
      </c>
      <c r="I1137" s="825">
        <f t="shared" si="38"/>
        <v>0</v>
      </c>
      <c r="J1137" s="668"/>
      <c r="K1137" s="725"/>
      <c r="L1137" s="725"/>
      <c r="M1137" s="668"/>
      <c r="N1137" s="725"/>
      <c r="O1137" s="831"/>
      <c r="P1137" s="1883"/>
      <c r="Q1137" s="814"/>
      <c r="R1137" s="814"/>
      <c r="S1137" s="814"/>
      <c r="T1137" s="814"/>
      <c r="U1137" s="814"/>
      <c r="V1137" s="814"/>
      <c r="W1137" s="814"/>
      <c r="X1137" s="814"/>
      <c r="Y1137" s="814"/>
      <c r="Z1137" s="814"/>
      <c r="AA1137" s="814"/>
      <c r="AB1137" s="814"/>
      <c r="AC1137" s="814"/>
      <c r="AD1137" s="814"/>
      <c r="AE1137" s="814"/>
      <c r="AF1137" s="814"/>
      <c r="AG1137" s="814"/>
      <c r="AH1137" s="814"/>
      <c r="AI1137" s="814"/>
      <c r="AJ1137" s="814"/>
      <c r="AK1137" s="814"/>
      <c r="AL1137" s="814"/>
      <c r="AM1137" s="814"/>
      <c r="AN1137" s="814"/>
      <c r="AO1137" s="814"/>
      <c r="AP1137" s="814"/>
      <c r="AQ1137" s="814"/>
      <c r="AR1137" s="814"/>
      <c r="AS1137" s="814"/>
      <c r="AT1137" s="814"/>
      <c r="AU1137" s="814"/>
      <c r="AV1137" s="814"/>
      <c r="AW1137" s="814"/>
      <c r="AX1137" s="814"/>
      <c r="AY1137" s="814"/>
      <c r="AZ1137" s="814"/>
      <c r="BA1137" s="814"/>
      <c r="BB1137" s="814"/>
      <c r="BC1137" s="814"/>
      <c r="BD1137" s="814"/>
      <c r="BE1137" s="814"/>
      <c r="BF1137" s="814"/>
      <c r="BG1137" s="814"/>
      <c r="BH1137" s="814"/>
      <c r="BI1137" s="814"/>
      <c r="BJ1137" s="814"/>
      <c r="BK1137" s="814"/>
      <c r="BL1137" s="814"/>
      <c r="BM1137" s="814"/>
      <c r="BN1137" s="814"/>
      <c r="BO1137" s="814"/>
      <c r="BP1137" s="814"/>
      <c r="BQ1137" s="814"/>
      <c r="BR1137" s="814"/>
      <c r="BS1137" s="814"/>
      <c r="BT1137" s="814"/>
      <c r="BU1137" s="814"/>
      <c r="BV1137" s="814"/>
      <c r="BW1137" s="814"/>
      <c r="BX1137" s="814"/>
      <c r="BY1137" s="814"/>
      <c r="BZ1137" s="814"/>
      <c r="CA1137" s="814"/>
      <c r="CB1137" s="814"/>
      <c r="CC1137" s="814"/>
      <c r="CD1137" s="814"/>
      <c r="CE1137" s="814"/>
      <c r="CF1137" s="814"/>
      <c r="CG1137" s="814"/>
      <c r="CH1137" s="814"/>
      <c r="CI1137" s="814"/>
      <c r="CJ1137" s="814"/>
      <c r="CK1137" s="814"/>
      <c r="CL1137" s="814"/>
      <c r="CM1137" s="814"/>
      <c r="CN1137" s="814"/>
      <c r="CO1137" s="814"/>
      <c r="CP1137" s="814"/>
      <c r="CQ1137" s="814"/>
      <c r="CR1137" s="814"/>
      <c r="CS1137" s="814"/>
      <c r="CT1137" s="814"/>
      <c r="CU1137" s="814"/>
      <c r="CV1137" s="814"/>
      <c r="CW1137" s="814"/>
      <c r="CX1137" s="814"/>
      <c r="CY1137" s="814"/>
      <c r="CZ1137" s="814"/>
      <c r="DA1137" s="814"/>
      <c r="DB1137" s="814"/>
      <c r="DC1137" s="814"/>
      <c r="DD1137" s="814"/>
      <c r="DE1137" s="814"/>
      <c r="DF1137" s="814"/>
      <c r="DG1137" s="814"/>
      <c r="DH1137" s="814"/>
      <c r="DI1137" s="814"/>
      <c r="DJ1137" s="814"/>
      <c r="DK1137" s="814"/>
      <c r="DL1137" s="814"/>
      <c r="DM1137" s="814"/>
      <c r="DN1137" s="814"/>
      <c r="DO1137" s="814"/>
      <c r="DP1137" s="814"/>
      <c r="DQ1137" s="814"/>
      <c r="DR1137" s="814"/>
      <c r="DS1137" s="814"/>
      <c r="DT1137" s="814"/>
      <c r="DU1137" s="814"/>
      <c r="DV1137" s="814"/>
      <c r="DW1137" s="814"/>
      <c r="DX1137" s="814"/>
      <c r="DY1137" s="814"/>
      <c r="DZ1137" s="814"/>
      <c r="EA1137" s="814"/>
      <c r="EB1137" s="814"/>
      <c r="EC1137" s="814"/>
      <c r="ED1137" s="814"/>
      <c r="EE1137" s="814"/>
      <c r="EF1137" s="814"/>
      <c r="EG1137" s="814"/>
      <c r="EH1137" s="814"/>
      <c r="EI1137" s="814"/>
      <c r="EJ1137" s="814"/>
      <c r="EK1137" s="814"/>
      <c r="EL1137" s="814"/>
      <c r="EM1137" s="814"/>
      <c r="EN1137" s="814"/>
      <c r="EO1137" s="814"/>
      <c r="EP1137" s="814"/>
      <c r="EQ1137" s="814"/>
      <c r="ER1137" s="814"/>
      <c r="ES1137" s="814"/>
      <c r="ET1137" s="814"/>
      <c r="EU1137" s="814"/>
      <c r="EV1137" s="814"/>
      <c r="EW1137" s="814"/>
      <c r="EX1137" s="814"/>
      <c r="EY1137" s="814"/>
      <c r="EZ1137" s="814"/>
      <c r="FA1137" s="814"/>
      <c r="FB1137" s="814"/>
      <c r="FC1137" s="814"/>
      <c r="FD1137" s="814"/>
      <c r="FE1137" s="814"/>
      <c r="FF1137" s="814"/>
      <c r="FG1137" s="814"/>
      <c r="FH1137" s="814"/>
      <c r="FI1137" s="814"/>
      <c r="FJ1137" s="814"/>
      <c r="FK1137" s="814"/>
      <c r="FL1137" s="814"/>
      <c r="FM1137" s="814"/>
      <c r="FN1137" s="814"/>
      <c r="FO1137" s="814"/>
      <c r="FP1137" s="814"/>
      <c r="FQ1137" s="814"/>
      <c r="FR1137" s="814"/>
      <c r="FS1137" s="814"/>
      <c r="FT1137" s="814"/>
      <c r="FU1137" s="814"/>
      <c r="FV1137" s="814"/>
      <c r="FW1137" s="814"/>
      <c r="FX1137" s="814"/>
      <c r="FY1137" s="814"/>
      <c r="FZ1137" s="814"/>
      <c r="GA1137" s="814"/>
      <c r="GB1137" s="814"/>
      <c r="GC1137" s="814"/>
      <c r="GD1137" s="814"/>
      <c r="GE1137" s="814"/>
      <c r="GF1137" s="814"/>
      <c r="GG1137" s="814"/>
      <c r="GH1137" s="814"/>
      <c r="GI1137" s="814"/>
      <c r="GJ1137" s="814"/>
      <c r="GK1137" s="814"/>
      <c r="GL1137" s="814"/>
      <c r="GM1137" s="814"/>
      <c r="GN1137" s="814"/>
      <c r="GO1137" s="814"/>
      <c r="GP1137" s="814"/>
      <c r="GQ1137" s="814"/>
      <c r="GR1137" s="814"/>
      <c r="GS1137" s="814"/>
      <c r="GT1137" s="814"/>
      <c r="GU1137" s="814"/>
      <c r="GV1137" s="814"/>
      <c r="GW1137" s="814"/>
      <c r="GX1137" s="814"/>
      <c r="GY1137" s="814"/>
      <c r="GZ1137" s="814"/>
      <c r="HA1137" s="814"/>
      <c r="HB1137" s="814"/>
      <c r="HC1137" s="814"/>
      <c r="HD1137" s="814"/>
      <c r="HE1137" s="814"/>
      <c r="HF1137" s="814"/>
      <c r="HG1137" s="814"/>
      <c r="HH1137" s="814"/>
      <c r="HI1137" s="814"/>
      <c r="HJ1137" s="814"/>
      <c r="HK1137" s="814"/>
      <c r="HL1137" s="814"/>
      <c r="HM1137" s="814"/>
      <c r="HN1137" s="814"/>
      <c r="HO1137" s="814"/>
      <c r="HP1137" s="814"/>
      <c r="HQ1137" s="814"/>
      <c r="HR1137" s="814"/>
      <c r="HS1137" s="814"/>
      <c r="HT1137" s="814"/>
      <c r="HU1137" s="814"/>
      <c r="HV1137" s="814"/>
      <c r="HW1137" s="814"/>
      <c r="HX1137" s="814"/>
      <c r="HY1137" s="814"/>
      <c r="HZ1137" s="814"/>
      <c r="IA1137" s="814"/>
      <c r="IB1137" s="814"/>
      <c r="IC1137" s="814"/>
      <c r="ID1137" s="814"/>
      <c r="IE1137" s="814"/>
      <c r="IF1137" s="814"/>
      <c r="IG1137" s="814"/>
      <c r="IH1137" s="814"/>
      <c r="II1137" s="814"/>
      <c r="IJ1137" s="814"/>
      <c r="IK1137" s="814"/>
      <c r="IL1137" s="814"/>
      <c r="IM1137" s="814"/>
      <c r="IN1137" s="814"/>
    </row>
    <row r="1138" spans="1:248" ht="13.5">
      <c r="A1138" s="640">
        <v>189</v>
      </c>
      <c r="B1138" s="670" t="s">
        <v>2164</v>
      </c>
      <c r="C1138" s="693" t="s">
        <v>709</v>
      </c>
      <c r="D1138" s="608">
        <v>2</v>
      </c>
      <c r="E1138" s="608">
        <v>2005</v>
      </c>
      <c r="F1138" s="1095">
        <v>436.94</v>
      </c>
      <c r="G1138" s="825">
        <f t="shared" si="37"/>
        <v>436.94</v>
      </c>
      <c r="H1138" s="1096">
        <v>100</v>
      </c>
      <c r="I1138" s="825">
        <f t="shared" si="38"/>
        <v>0</v>
      </c>
      <c r="J1138" s="668"/>
      <c r="K1138" s="725"/>
      <c r="L1138" s="725"/>
      <c r="M1138" s="668"/>
      <c r="N1138" s="725"/>
      <c r="O1138" s="831"/>
      <c r="P1138" s="1883"/>
      <c r="Q1138" s="814"/>
      <c r="R1138" s="814"/>
      <c r="S1138" s="814"/>
      <c r="T1138" s="814"/>
      <c r="U1138" s="814"/>
      <c r="V1138" s="814"/>
      <c r="W1138" s="814"/>
      <c r="X1138" s="814"/>
      <c r="Y1138" s="814"/>
      <c r="Z1138" s="814"/>
      <c r="AA1138" s="814"/>
      <c r="AB1138" s="814"/>
      <c r="AC1138" s="814"/>
      <c r="AD1138" s="814"/>
      <c r="AE1138" s="814"/>
      <c r="AF1138" s="814"/>
      <c r="AG1138" s="814"/>
      <c r="AH1138" s="814"/>
      <c r="AI1138" s="814"/>
      <c r="AJ1138" s="814"/>
      <c r="AK1138" s="814"/>
      <c r="AL1138" s="814"/>
      <c r="AM1138" s="814"/>
      <c r="AN1138" s="814"/>
      <c r="AO1138" s="814"/>
      <c r="AP1138" s="814"/>
      <c r="AQ1138" s="814"/>
      <c r="AR1138" s="814"/>
      <c r="AS1138" s="814"/>
      <c r="AT1138" s="814"/>
      <c r="AU1138" s="814"/>
      <c r="AV1138" s="814"/>
      <c r="AW1138" s="814"/>
      <c r="AX1138" s="814"/>
      <c r="AY1138" s="814"/>
      <c r="AZ1138" s="814"/>
      <c r="BA1138" s="814"/>
      <c r="BB1138" s="814"/>
      <c r="BC1138" s="814"/>
      <c r="BD1138" s="814"/>
      <c r="BE1138" s="814"/>
      <c r="BF1138" s="814"/>
      <c r="BG1138" s="814"/>
      <c r="BH1138" s="814"/>
      <c r="BI1138" s="814"/>
      <c r="BJ1138" s="814"/>
      <c r="BK1138" s="814"/>
      <c r="BL1138" s="814"/>
      <c r="BM1138" s="814"/>
      <c r="BN1138" s="814"/>
      <c r="BO1138" s="814"/>
      <c r="BP1138" s="814"/>
      <c r="BQ1138" s="814"/>
      <c r="BR1138" s="814"/>
      <c r="BS1138" s="814"/>
      <c r="BT1138" s="814"/>
      <c r="BU1138" s="814"/>
      <c r="BV1138" s="814"/>
      <c r="BW1138" s="814"/>
      <c r="BX1138" s="814"/>
      <c r="BY1138" s="814"/>
      <c r="BZ1138" s="814"/>
      <c r="CA1138" s="814"/>
      <c r="CB1138" s="814"/>
      <c r="CC1138" s="814"/>
      <c r="CD1138" s="814"/>
      <c r="CE1138" s="814"/>
      <c r="CF1138" s="814"/>
      <c r="CG1138" s="814"/>
      <c r="CH1138" s="814"/>
      <c r="CI1138" s="814"/>
      <c r="CJ1138" s="814"/>
      <c r="CK1138" s="814"/>
      <c r="CL1138" s="814"/>
      <c r="CM1138" s="814"/>
      <c r="CN1138" s="814"/>
      <c r="CO1138" s="814"/>
      <c r="CP1138" s="814"/>
      <c r="CQ1138" s="814"/>
      <c r="CR1138" s="814"/>
      <c r="CS1138" s="814"/>
      <c r="CT1138" s="814"/>
      <c r="CU1138" s="814"/>
      <c r="CV1138" s="814"/>
      <c r="CW1138" s="814"/>
      <c r="CX1138" s="814"/>
      <c r="CY1138" s="814"/>
      <c r="CZ1138" s="814"/>
      <c r="DA1138" s="814"/>
      <c r="DB1138" s="814"/>
      <c r="DC1138" s="814"/>
      <c r="DD1138" s="814"/>
      <c r="DE1138" s="814"/>
      <c r="DF1138" s="814"/>
      <c r="DG1138" s="814"/>
      <c r="DH1138" s="814"/>
      <c r="DI1138" s="814"/>
      <c r="DJ1138" s="814"/>
      <c r="DK1138" s="814"/>
      <c r="DL1138" s="814"/>
      <c r="DM1138" s="814"/>
      <c r="DN1138" s="814"/>
      <c r="DO1138" s="814"/>
      <c r="DP1138" s="814"/>
      <c r="DQ1138" s="814"/>
      <c r="DR1138" s="814"/>
      <c r="DS1138" s="814"/>
      <c r="DT1138" s="814"/>
      <c r="DU1138" s="814"/>
      <c r="DV1138" s="814"/>
      <c r="DW1138" s="814"/>
      <c r="DX1138" s="814"/>
      <c r="DY1138" s="814"/>
      <c r="DZ1138" s="814"/>
      <c r="EA1138" s="814"/>
      <c r="EB1138" s="814"/>
      <c r="EC1138" s="814"/>
      <c r="ED1138" s="814"/>
      <c r="EE1138" s="814"/>
      <c r="EF1138" s="814"/>
      <c r="EG1138" s="814"/>
      <c r="EH1138" s="814"/>
      <c r="EI1138" s="814"/>
      <c r="EJ1138" s="814"/>
      <c r="EK1138" s="814"/>
      <c r="EL1138" s="814"/>
      <c r="EM1138" s="814"/>
      <c r="EN1138" s="814"/>
      <c r="EO1138" s="814"/>
      <c r="EP1138" s="814"/>
      <c r="EQ1138" s="814"/>
      <c r="ER1138" s="814"/>
      <c r="ES1138" s="814"/>
      <c r="ET1138" s="814"/>
      <c r="EU1138" s="814"/>
      <c r="EV1138" s="814"/>
      <c r="EW1138" s="814"/>
      <c r="EX1138" s="814"/>
      <c r="EY1138" s="814"/>
      <c r="EZ1138" s="814"/>
      <c r="FA1138" s="814"/>
      <c r="FB1138" s="814"/>
      <c r="FC1138" s="814"/>
      <c r="FD1138" s="814"/>
      <c r="FE1138" s="814"/>
      <c r="FF1138" s="814"/>
      <c r="FG1138" s="814"/>
      <c r="FH1138" s="814"/>
      <c r="FI1138" s="814"/>
      <c r="FJ1138" s="814"/>
      <c r="FK1138" s="814"/>
      <c r="FL1138" s="814"/>
      <c r="FM1138" s="814"/>
      <c r="FN1138" s="814"/>
      <c r="FO1138" s="814"/>
      <c r="FP1138" s="814"/>
      <c r="FQ1138" s="814"/>
      <c r="FR1138" s="814"/>
      <c r="FS1138" s="814"/>
      <c r="FT1138" s="814"/>
      <c r="FU1138" s="814"/>
      <c r="FV1138" s="814"/>
      <c r="FW1138" s="814"/>
      <c r="FX1138" s="814"/>
      <c r="FY1138" s="814"/>
      <c r="FZ1138" s="814"/>
      <c r="GA1138" s="814"/>
      <c r="GB1138" s="814"/>
      <c r="GC1138" s="814"/>
      <c r="GD1138" s="814"/>
      <c r="GE1138" s="814"/>
      <c r="GF1138" s="814"/>
      <c r="GG1138" s="814"/>
      <c r="GH1138" s="814"/>
      <c r="GI1138" s="814"/>
      <c r="GJ1138" s="814"/>
      <c r="GK1138" s="814"/>
      <c r="GL1138" s="814"/>
      <c r="GM1138" s="814"/>
      <c r="GN1138" s="814"/>
      <c r="GO1138" s="814"/>
      <c r="GP1138" s="814"/>
      <c r="GQ1138" s="814"/>
      <c r="GR1138" s="814"/>
      <c r="GS1138" s="814"/>
      <c r="GT1138" s="814"/>
      <c r="GU1138" s="814"/>
      <c r="GV1138" s="814"/>
      <c r="GW1138" s="814"/>
      <c r="GX1138" s="814"/>
      <c r="GY1138" s="814"/>
      <c r="GZ1138" s="814"/>
      <c r="HA1138" s="814"/>
      <c r="HB1138" s="814"/>
      <c r="HC1138" s="814"/>
      <c r="HD1138" s="814"/>
      <c r="HE1138" s="814"/>
      <c r="HF1138" s="814"/>
      <c r="HG1138" s="814"/>
      <c r="HH1138" s="814"/>
      <c r="HI1138" s="814"/>
      <c r="HJ1138" s="814"/>
      <c r="HK1138" s="814"/>
      <c r="HL1138" s="814"/>
      <c r="HM1138" s="814"/>
      <c r="HN1138" s="814"/>
      <c r="HO1138" s="814"/>
      <c r="HP1138" s="814"/>
      <c r="HQ1138" s="814"/>
      <c r="HR1138" s="814"/>
      <c r="HS1138" s="814"/>
      <c r="HT1138" s="814"/>
      <c r="HU1138" s="814"/>
      <c r="HV1138" s="814"/>
      <c r="HW1138" s="814"/>
      <c r="HX1138" s="814"/>
      <c r="HY1138" s="814"/>
      <c r="HZ1138" s="814"/>
      <c r="IA1138" s="814"/>
      <c r="IB1138" s="814"/>
      <c r="IC1138" s="814"/>
      <c r="ID1138" s="814"/>
      <c r="IE1138" s="814"/>
      <c r="IF1138" s="814"/>
      <c r="IG1138" s="814"/>
      <c r="IH1138" s="814"/>
      <c r="II1138" s="814"/>
      <c r="IJ1138" s="814"/>
      <c r="IK1138" s="814"/>
      <c r="IL1138" s="814"/>
      <c r="IM1138" s="814"/>
      <c r="IN1138" s="814"/>
    </row>
    <row r="1139" spans="1:248" ht="13.5">
      <c r="A1139" s="640">
        <v>190</v>
      </c>
      <c r="B1139" s="670" t="s">
        <v>2165</v>
      </c>
      <c r="C1139" s="693" t="s">
        <v>709</v>
      </c>
      <c r="D1139" s="608">
        <v>1</v>
      </c>
      <c r="E1139" s="608">
        <v>2012</v>
      </c>
      <c r="F1139" s="1095">
        <v>156</v>
      </c>
      <c r="G1139" s="825">
        <f t="shared" si="37"/>
        <v>156</v>
      </c>
      <c r="H1139" s="1096">
        <v>100</v>
      </c>
      <c r="I1139" s="825">
        <f t="shared" si="38"/>
        <v>0</v>
      </c>
      <c r="J1139" s="668"/>
      <c r="K1139" s="725"/>
      <c r="L1139" s="725"/>
      <c r="M1139" s="668"/>
      <c r="N1139" s="725"/>
      <c r="O1139" s="831"/>
      <c r="P1139" s="1883"/>
      <c r="Q1139" s="814"/>
      <c r="R1139" s="814"/>
      <c r="S1139" s="814"/>
      <c r="T1139" s="814"/>
      <c r="U1139" s="814"/>
      <c r="V1139" s="814"/>
      <c r="W1139" s="814"/>
      <c r="X1139" s="814"/>
      <c r="Y1139" s="814"/>
      <c r="Z1139" s="814"/>
      <c r="AA1139" s="814"/>
      <c r="AB1139" s="814"/>
      <c r="AC1139" s="814"/>
      <c r="AD1139" s="814"/>
      <c r="AE1139" s="814"/>
      <c r="AF1139" s="814"/>
      <c r="AG1139" s="814"/>
      <c r="AH1139" s="814"/>
      <c r="AI1139" s="814"/>
      <c r="AJ1139" s="814"/>
      <c r="AK1139" s="814"/>
      <c r="AL1139" s="814"/>
      <c r="AM1139" s="814"/>
      <c r="AN1139" s="814"/>
      <c r="AO1139" s="814"/>
      <c r="AP1139" s="814"/>
      <c r="AQ1139" s="814"/>
      <c r="AR1139" s="814"/>
      <c r="AS1139" s="814"/>
      <c r="AT1139" s="814"/>
      <c r="AU1139" s="814"/>
      <c r="AV1139" s="814"/>
      <c r="AW1139" s="814"/>
      <c r="AX1139" s="814"/>
      <c r="AY1139" s="814"/>
      <c r="AZ1139" s="814"/>
      <c r="BA1139" s="814"/>
      <c r="BB1139" s="814"/>
      <c r="BC1139" s="814"/>
      <c r="BD1139" s="814"/>
      <c r="BE1139" s="814"/>
      <c r="BF1139" s="814"/>
      <c r="BG1139" s="814"/>
      <c r="BH1139" s="814"/>
      <c r="BI1139" s="814"/>
      <c r="BJ1139" s="814"/>
      <c r="BK1139" s="814"/>
      <c r="BL1139" s="814"/>
      <c r="BM1139" s="814"/>
      <c r="BN1139" s="814"/>
      <c r="BO1139" s="814"/>
      <c r="BP1139" s="814"/>
      <c r="BQ1139" s="814"/>
      <c r="BR1139" s="814"/>
      <c r="BS1139" s="814"/>
      <c r="BT1139" s="814"/>
      <c r="BU1139" s="814"/>
      <c r="BV1139" s="814"/>
      <c r="BW1139" s="814"/>
      <c r="BX1139" s="814"/>
      <c r="BY1139" s="814"/>
      <c r="BZ1139" s="814"/>
      <c r="CA1139" s="814"/>
      <c r="CB1139" s="814"/>
      <c r="CC1139" s="814"/>
      <c r="CD1139" s="814"/>
      <c r="CE1139" s="814"/>
      <c r="CF1139" s="814"/>
      <c r="CG1139" s="814"/>
      <c r="CH1139" s="814"/>
      <c r="CI1139" s="814"/>
      <c r="CJ1139" s="814"/>
      <c r="CK1139" s="814"/>
      <c r="CL1139" s="814"/>
      <c r="CM1139" s="814"/>
      <c r="CN1139" s="814"/>
      <c r="CO1139" s="814"/>
      <c r="CP1139" s="814"/>
      <c r="CQ1139" s="814"/>
      <c r="CR1139" s="814"/>
      <c r="CS1139" s="814"/>
      <c r="CT1139" s="814"/>
      <c r="CU1139" s="814"/>
      <c r="CV1139" s="814"/>
      <c r="CW1139" s="814"/>
      <c r="CX1139" s="814"/>
      <c r="CY1139" s="814"/>
      <c r="CZ1139" s="814"/>
      <c r="DA1139" s="814"/>
      <c r="DB1139" s="814"/>
      <c r="DC1139" s="814"/>
      <c r="DD1139" s="814"/>
      <c r="DE1139" s="814"/>
      <c r="DF1139" s="814"/>
      <c r="DG1139" s="814"/>
      <c r="DH1139" s="814"/>
      <c r="DI1139" s="814"/>
      <c r="DJ1139" s="814"/>
      <c r="DK1139" s="814"/>
      <c r="DL1139" s="814"/>
      <c r="DM1139" s="814"/>
      <c r="DN1139" s="814"/>
      <c r="DO1139" s="814"/>
      <c r="DP1139" s="814"/>
      <c r="DQ1139" s="814"/>
      <c r="DR1139" s="814"/>
      <c r="DS1139" s="814"/>
      <c r="DT1139" s="814"/>
      <c r="DU1139" s="814"/>
      <c r="DV1139" s="814"/>
      <c r="DW1139" s="814"/>
      <c r="DX1139" s="814"/>
      <c r="DY1139" s="814"/>
      <c r="DZ1139" s="814"/>
      <c r="EA1139" s="814"/>
      <c r="EB1139" s="814"/>
      <c r="EC1139" s="814"/>
      <c r="ED1139" s="814"/>
      <c r="EE1139" s="814"/>
      <c r="EF1139" s="814"/>
      <c r="EG1139" s="814"/>
      <c r="EH1139" s="814"/>
      <c r="EI1139" s="814"/>
      <c r="EJ1139" s="814"/>
      <c r="EK1139" s="814"/>
      <c r="EL1139" s="814"/>
      <c r="EM1139" s="814"/>
      <c r="EN1139" s="814"/>
      <c r="EO1139" s="814"/>
      <c r="EP1139" s="814"/>
      <c r="EQ1139" s="814"/>
      <c r="ER1139" s="814"/>
      <c r="ES1139" s="814"/>
      <c r="ET1139" s="814"/>
      <c r="EU1139" s="814"/>
      <c r="EV1139" s="814"/>
      <c r="EW1139" s="814"/>
      <c r="EX1139" s="814"/>
      <c r="EY1139" s="814"/>
      <c r="EZ1139" s="814"/>
      <c r="FA1139" s="814"/>
      <c r="FB1139" s="814"/>
      <c r="FC1139" s="814"/>
      <c r="FD1139" s="814"/>
      <c r="FE1139" s="814"/>
      <c r="FF1139" s="814"/>
      <c r="FG1139" s="814"/>
      <c r="FH1139" s="814"/>
      <c r="FI1139" s="814"/>
      <c r="FJ1139" s="814"/>
      <c r="FK1139" s="814"/>
      <c r="FL1139" s="814"/>
      <c r="FM1139" s="814"/>
      <c r="FN1139" s="814"/>
      <c r="FO1139" s="814"/>
      <c r="FP1139" s="814"/>
      <c r="FQ1139" s="814"/>
      <c r="FR1139" s="814"/>
      <c r="FS1139" s="814"/>
      <c r="FT1139" s="814"/>
      <c r="FU1139" s="814"/>
      <c r="FV1139" s="814"/>
      <c r="FW1139" s="814"/>
      <c r="FX1139" s="814"/>
      <c r="FY1139" s="814"/>
      <c r="FZ1139" s="814"/>
      <c r="GA1139" s="814"/>
      <c r="GB1139" s="814"/>
      <c r="GC1139" s="814"/>
      <c r="GD1139" s="814"/>
      <c r="GE1139" s="814"/>
      <c r="GF1139" s="814"/>
      <c r="GG1139" s="814"/>
      <c r="GH1139" s="814"/>
      <c r="GI1139" s="814"/>
      <c r="GJ1139" s="814"/>
      <c r="GK1139" s="814"/>
      <c r="GL1139" s="814"/>
      <c r="GM1139" s="814"/>
      <c r="GN1139" s="814"/>
      <c r="GO1139" s="814"/>
      <c r="GP1139" s="814"/>
      <c r="GQ1139" s="814"/>
      <c r="GR1139" s="814"/>
      <c r="GS1139" s="814"/>
      <c r="GT1139" s="814"/>
      <c r="GU1139" s="814"/>
      <c r="GV1139" s="814"/>
      <c r="GW1139" s="814"/>
      <c r="GX1139" s="814"/>
      <c r="GY1139" s="814"/>
      <c r="GZ1139" s="814"/>
      <c r="HA1139" s="814"/>
      <c r="HB1139" s="814"/>
      <c r="HC1139" s="814"/>
      <c r="HD1139" s="814"/>
      <c r="HE1139" s="814"/>
      <c r="HF1139" s="814"/>
      <c r="HG1139" s="814"/>
      <c r="HH1139" s="814"/>
      <c r="HI1139" s="814"/>
      <c r="HJ1139" s="814"/>
      <c r="HK1139" s="814"/>
      <c r="HL1139" s="814"/>
      <c r="HM1139" s="814"/>
      <c r="HN1139" s="814"/>
      <c r="HO1139" s="814"/>
      <c r="HP1139" s="814"/>
      <c r="HQ1139" s="814"/>
      <c r="HR1139" s="814"/>
      <c r="HS1139" s="814"/>
      <c r="HT1139" s="814"/>
      <c r="HU1139" s="814"/>
      <c r="HV1139" s="814"/>
      <c r="HW1139" s="814"/>
      <c r="HX1139" s="814"/>
      <c r="HY1139" s="814"/>
      <c r="HZ1139" s="814"/>
      <c r="IA1139" s="814"/>
      <c r="IB1139" s="814"/>
      <c r="IC1139" s="814"/>
      <c r="ID1139" s="814"/>
      <c r="IE1139" s="814"/>
      <c r="IF1139" s="814"/>
      <c r="IG1139" s="814"/>
      <c r="IH1139" s="814"/>
      <c r="II1139" s="814"/>
      <c r="IJ1139" s="814"/>
      <c r="IK1139" s="814"/>
      <c r="IL1139" s="814"/>
      <c r="IM1139" s="814"/>
      <c r="IN1139" s="814"/>
    </row>
    <row r="1140" spans="1:248" ht="13.5">
      <c r="A1140" s="640">
        <v>191</v>
      </c>
      <c r="B1140" s="670" t="s">
        <v>698</v>
      </c>
      <c r="C1140" s="693" t="s">
        <v>709</v>
      </c>
      <c r="D1140" s="608">
        <v>5</v>
      </c>
      <c r="E1140" s="608">
        <v>2014</v>
      </c>
      <c r="F1140" s="1095">
        <v>688</v>
      </c>
      <c r="G1140" s="825">
        <f t="shared" si="37"/>
        <v>688</v>
      </c>
      <c r="H1140" s="1096">
        <v>100</v>
      </c>
      <c r="I1140" s="825">
        <f t="shared" si="38"/>
        <v>0</v>
      </c>
      <c r="J1140" s="668"/>
      <c r="K1140" s="725"/>
      <c r="L1140" s="725"/>
      <c r="M1140" s="668"/>
      <c r="N1140" s="725"/>
      <c r="O1140" s="831"/>
      <c r="P1140" s="1883"/>
      <c r="Q1140" s="814"/>
      <c r="R1140" s="814"/>
      <c r="S1140" s="814"/>
      <c r="T1140" s="814"/>
      <c r="U1140" s="814"/>
      <c r="V1140" s="814"/>
      <c r="W1140" s="814"/>
      <c r="X1140" s="814"/>
      <c r="Y1140" s="814"/>
      <c r="Z1140" s="814"/>
      <c r="AA1140" s="814"/>
      <c r="AB1140" s="814"/>
      <c r="AC1140" s="814"/>
      <c r="AD1140" s="814"/>
      <c r="AE1140" s="814"/>
      <c r="AF1140" s="814"/>
      <c r="AG1140" s="814"/>
      <c r="AH1140" s="814"/>
      <c r="AI1140" s="814"/>
      <c r="AJ1140" s="814"/>
      <c r="AK1140" s="814"/>
      <c r="AL1140" s="814"/>
      <c r="AM1140" s="814"/>
      <c r="AN1140" s="814"/>
      <c r="AO1140" s="814"/>
      <c r="AP1140" s="814"/>
      <c r="AQ1140" s="814"/>
      <c r="AR1140" s="814"/>
      <c r="AS1140" s="814"/>
      <c r="AT1140" s="814"/>
      <c r="AU1140" s="814"/>
      <c r="AV1140" s="814"/>
      <c r="AW1140" s="814"/>
      <c r="AX1140" s="814"/>
      <c r="AY1140" s="814"/>
      <c r="AZ1140" s="814"/>
      <c r="BA1140" s="814"/>
      <c r="BB1140" s="814"/>
      <c r="BC1140" s="814"/>
      <c r="BD1140" s="814"/>
      <c r="BE1140" s="814"/>
      <c r="BF1140" s="814"/>
      <c r="BG1140" s="814"/>
      <c r="BH1140" s="814"/>
      <c r="BI1140" s="814"/>
      <c r="BJ1140" s="814"/>
      <c r="BK1140" s="814"/>
      <c r="BL1140" s="814"/>
      <c r="BM1140" s="814"/>
      <c r="BN1140" s="814"/>
      <c r="BO1140" s="814"/>
      <c r="BP1140" s="814"/>
      <c r="BQ1140" s="814"/>
      <c r="BR1140" s="814"/>
      <c r="BS1140" s="814"/>
      <c r="BT1140" s="814"/>
      <c r="BU1140" s="814"/>
      <c r="BV1140" s="814"/>
      <c r="BW1140" s="814"/>
      <c r="BX1140" s="814"/>
      <c r="BY1140" s="814"/>
      <c r="BZ1140" s="814"/>
      <c r="CA1140" s="814"/>
      <c r="CB1140" s="814"/>
      <c r="CC1140" s="814"/>
      <c r="CD1140" s="814"/>
      <c r="CE1140" s="814"/>
      <c r="CF1140" s="814"/>
      <c r="CG1140" s="814"/>
      <c r="CH1140" s="814"/>
      <c r="CI1140" s="814"/>
      <c r="CJ1140" s="814"/>
      <c r="CK1140" s="814"/>
      <c r="CL1140" s="814"/>
      <c r="CM1140" s="814"/>
      <c r="CN1140" s="814"/>
      <c r="CO1140" s="814"/>
      <c r="CP1140" s="814"/>
      <c r="CQ1140" s="814"/>
      <c r="CR1140" s="814"/>
      <c r="CS1140" s="814"/>
      <c r="CT1140" s="814"/>
      <c r="CU1140" s="814"/>
      <c r="CV1140" s="814"/>
      <c r="CW1140" s="814"/>
      <c r="CX1140" s="814"/>
      <c r="CY1140" s="814"/>
      <c r="CZ1140" s="814"/>
      <c r="DA1140" s="814"/>
      <c r="DB1140" s="814"/>
      <c r="DC1140" s="814"/>
      <c r="DD1140" s="814"/>
      <c r="DE1140" s="814"/>
      <c r="DF1140" s="814"/>
      <c r="DG1140" s="814"/>
      <c r="DH1140" s="814"/>
      <c r="DI1140" s="814"/>
      <c r="DJ1140" s="814"/>
      <c r="DK1140" s="814"/>
      <c r="DL1140" s="814"/>
      <c r="DM1140" s="814"/>
      <c r="DN1140" s="814"/>
      <c r="DO1140" s="814"/>
      <c r="DP1140" s="814"/>
      <c r="DQ1140" s="814"/>
      <c r="DR1140" s="814"/>
      <c r="DS1140" s="814"/>
      <c r="DT1140" s="814"/>
      <c r="DU1140" s="814"/>
      <c r="DV1140" s="814"/>
      <c r="DW1140" s="814"/>
      <c r="DX1140" s="814"/>
      <c r="DY1140" s="814"/>
      <c r="DZ1140" s="814"/>
      <c r="EA1140" s="814"/>
      <c r="EB1140" s="814"/>
      <c r="EC1140" s="814"/>
      <c r="ED1140" s="814"/>
      <c r="EE1140" s="814"/>
      <c r="EF1140" s="814"/>
      <c r="EG1140" s="814"/>
      <c r="EH1140" s="814"/>
      <c r="EI1140" s="814"/>
      <c r="EJ1140" s="814"/>
      <c r="EK1140" s="814"/>
      <c r="EL1140" s="814"/>
      <c r="EM1140" s="814"/>
      <c r="EN1140" s="814"/>
      <c r="EO1140" s="814"/>
      <c r="EP1140" s="814"/>
      <c r="EQ1140" s="814"/>
      <c r="ER1140" s="814"/>
      <c r="ES1140" s="814"/>
      <c r="ET1140" s="814"/>
      <c r="EU1140" s="814"/>
      <c r="EV1140" s="814"/>
      <c r="EW1140" s="814"/>
      <c r="EX1140" s="814"/>
      <c r="EY1140" s="814"/>
      <c r="EZ1140" s="814"/>
      <c r="FA1140" s="814"/>
      <c r="FB1140" s="814"/>
      <c r="FC1140" s="814"/>
      <c r="FD1140" s="814"/>
      <c r="FE1140" s="814"/>
      <c r="FF1140" s="814"/>
      <c r="FG1140" s="814"/>
      <c r="FH1140" s="814"/>
      <c r="FI1140" s="814"/>
      <c r="FJ1140" s="814"/>
      <c r="FK1140" s="814"/>
      <c r="FL1140" s="814"/>
      <c r="FM1140" s="814"/>
      <c r="FN1140" s="814"/>
      <c r="FO1140" s="814"/>
      <c r="FP1140" s="814"/>
      <c r="FQ1140" s="814"/>
      <c r="FR1140" s="814"/>
      <c r="FS1140" s="814"/>
      <c r="FT1140" s="814"/>
      <c r="FU1140" s="814"/>
      <c r="FV1140" s="814"/>
      <c r="FW1140" s="814"/>
      <c r="FX1140" s="814"/>
      <c r="FY1140" s="814"/>
      <c r="FZ1140" s="814"/>
      <c r="GA1140" s="814"/>
      <c r="GB1140" s="814"/>
      <c r="GC1140" s="814"/>
      <c r="GD1140" s="814"/>
      <c r="GE1140" s="814"/>
      <c r="GF1140" s="814"/>
      <c r="GG1140" s="814"/>
      <c r="GH1140" s="814"/>
      <c r="GI1140" s="814"/>
      <c r="GJ1140" s="814"/>
      <c r="GK1140" s="814"/>
      <c r="GL1140" s="814"/>
      <c r="GM1140" s="814"/>
      <c r="GN1140" s="814"/>
      <c r="GO1140" s="814"/>
      <c r="GP1140" s="814"/>
      <c r="GQ1140" s="814"/>
      <c r="GR1140" s="814"/>
      <c r="GS1140" s="814"/>
      <c r="GT1140" s="814"/>
      <c r="GU1140" s="814"/>
      <c r="GV1140" s="814"/>
      <c r="GW1140" s="814"/>
      <c r="GX1140" s="814"/>
      <c r="GY1140" s="814"/>
      <c r="GZ1140" s="814"/>
      <c r="HA1140" s="814"/>
      <c r="HB1140" s="814"/>
      <c r="HC1140" s="814"/>
      <c r="HD1140" s="814"/>
      <c r="HE1140" s="814"/>
      <c r="HF1140" s="814"/>
      <c r="HG1140" s="814"/>
      <c r="HH1140" s="814"/>
      <c r="HI1140" s="814"/>
      <c r="HJ1140" s="814"/>
      <c r="HK1140" s="814"/>
      <c r="HL1140" s="814"/>
      <c r="HM1140" s="814"/>
      <c r="HN1140" s="814"/>
      <c r="HO1140" s="814"/>
      <c r="HP1140" s="814"/>
      <c r="HQ1140" s="814"/>
      <c r="HR1140" s="814"/>
      <c r="HS1140" s="814"/>
      <c r="HT1140" s="814"/>
      <c r="HU1140" s="814"/>
      <c r="HV1140" s="814"/>
      <c r="HW1140" s="814"/>
      <c r="HX1140" s="814"/>
      <c r="HY1140" s="814"/>
      <c r="HZ1140" s="814"/>
      <c r="IA1140" s="814"/>
      <c r="IB1140" s="814"/>
      <c r="IC1140" s="814"/>
      <c r="ID1140" s="814"/>
      <c r="IE1140" s="814"/>
      <c r="IF1140" s="814"/>
      <c r="IG1140" s="814"/>
      <c r="IH1140" s="814"/>
      <c r="II1140" s="814"/>
      <c r="IJ1140" s="814"/>
      <c r="IK1140" s="814"/>
      <c r="IL1140" s="814"/>
      <c r="IM1140" s="814"/>
      <c r="IN1140" s="814"/>
    </row>
    <row r="1141" spans="1:248" ht="13.5">
      <c r="A1141" s="640">
        <v>192</v>
      </c>
      <c r="B1141" s="670" t="s">
        <v>698</v>
      </c>
      <c r="C1141" s="693" t="s">
        <v>709</v>
      </c>
      <c r="D1141" s="608">
        <v>6</v>
      </c>
      <c r="E1141" s="608">
        <v>2015</v>
      </c>
      <c r="F1141" s="1095">
        <v>980.56799999999998</v>
      </c>
      <c r="G1141" s="825">
        <f t="shared" si="37"/>
        <v>980.56799999999998</v>
      </c>
      <c r="H1141" s="1096">
        <v>100</v>
      </c>
      <c r="I1141" s="825">
        <f t="shared" si="38"/>
        <v>0</v>
      </c>
      <c r="J1141" s="668"/>
      <c r="K1141" s="725"/>
      <c r="L1141" s="725"/>
      <c r="M1141" s="668"/>
      <c r="N1141" s="725"/>
      <c r="O1141" s="831"/>
      <c r="P1141" s="1883"/>
      <c r="Q1141" s="814"/>
      <c r="R1141" s="814"/>
      <c r="S1141" s="814"/>
      <c r="T1141" s="814"/>
      <c r="U1141" s="814"/>
      <c r="V1141" s="814"/>
      <c r="W1141" s="814"/>
      <c r="X1141" s="814"/>
      <c r="Y1141" s="814"/>
      <c r="Z1141" s="814"/>
      <c r="AA1141" s="814"/>
      <c r="AB1141" s="814"/>
      <c r="AC1141" s="814"/>
      <c r="AD1141" s="814"/>
      <c r="AE1141" s="814"/>
      <c r="AF1141" s="814"/>
      <c r="AG1141" s="814"/>
      <c r="AH1141" s="814"/>
      <c r="AI1141" s="814"/>
      <c r="AJ1141" s="814"/>
      <c r="AK1141" s="814"/>
      <c r="AL1141" s="814"/>
      <c r="AM1141" s="814"/>
      <c r="AN1141" s="814"/>
      <c r="AO1141" s="814"/>
      <c r="AP1141" s="814"/>
      <c r="AQ1141" s="814"/>
      <c r="AR1141" s="814"/>
      <c r="AS1141" s="814"/>
      <c r="AT1141" s="814"/>
      <c r="AU1141" s="814"/>
      <c r="AV1141" s="814"/>
      <c r="AW1141" s="814"/>
      <c r="AX1141" s="814"/>
      <c r="AY1141" s="814"/>
      <c r="AZ1141" s="814"/>
      <c r="BA1141" s="814"/>
      <c r="BB1141" s="814"/>
      <c r="BC1141" s="814"/>
      <c r="BD1141" s="814"/>
      <c r="BE1141" s="814"/>
      <c r="BF1141" s="814"/>
      <c r="BG1141" s="814"/>
      <c r="BH1141" s="814"/>
      <c r="BI1141" s="814"/>
      <c r="BJ1141" s="814"/>
      <c r="BK1141" s="814"/>
      <c r="BL1141" s="814"/>
      <c r="BM1141" s="814"/>
      <c r="BN1141" s="814"/>
      <c r="BO1141" s="814"/>
      <c r="BP1141" s="814"/>
      <c r="BQ1141" s="814"/>
      <c r="BR1141" s="814"/>
      <c r="BS1141" s="814"/>
      <c r="BT1141" s="814"/>
      <c r="BU1141" s="814"/>
      <c r="BV1141" s="814"/>
      <c r="BW1141" s="814"/>
      <c r="BX1141" s="814"/>
      <c r="BY1141" s="814"/>
      <c r="BZ1141" s="814"/>
      <c r="CA1141" s="814"/>
      <c r="CB1141" s="814"/>
      <c r="CC1141" s="814"/>
      <c r="CD1141" s="814"/>
      <c r="CE1141" s="814"/>
      <c r="CF1141" s="814"/>
      <c r="CG1141" s="814"/>
      <c r="CH1141" s="814"/>
      <c r="CI1141" s="814"/>
      <c r="CJ1141" s="814"/>
      <c r="CK1141" s="814"/>
      <c r="CL1141" s="814"/>
      <c r="CM1141" s="814"/>
      <c r="CN1141" s="814"/>
      <c r="CO1141" s="814"/>
      <c r="CP1141" s="814"/>
      <c r="CQ1141" s="814"/>
      <c r="CR1141" s="814"/>
      <c r="CS1141" s="814"/>
      <c r="CT1141" s="814"/>
      <c r="CU1141" s="814"/>
      <c r="CV1141" s="814"/>
      <c r="CW1141" s="814"/>
      <c r="CX1141" s="814"/>
      <c r="CY1141" s="814"/>
      <c r="CZ1141" s="814"/>
      <c r="DA1141" s="814"/>
      <c r="DB1141" s="814"/>
      <c r="DC1141" s="814"/>
      <c r="DD1141" s="814"/>
      <c r="DE1141" s="814"/>
      <c r="DF1141" s="814"/>
      <c r="DG1141" s="814"/>
      <c r="DH1141" s="814"/>
      <c r="DI1141" s="814"/>
      <c r="DJ1141" s="814"/>
      <c r="DK1141" s="814"/>
      <c r="DL1141" s="814"/>
      <c r="DM1141" s="814"/>
      <c r="DN1141" s="814"/>
      <c r="DO1141" s="814"/>
      <c r="DP1141" s="814"/>
      <c r="DQ1141" s="814"/>
      <c r="DR1141" s="814"/>
      <c r="DS1141" s="814"/>
      <c r="DT1141" s="814"/>
      <c r="DU1141" s="814"/>
      <c r="DV1141" s="814"/>
      <c r="DW1141" s="814"/>
      <c r="DX1141" s="814"/>
      <c r="DY1141" s="814"/>
      <c r="DZ1141" s="814"/>
      <c r="EA1141" s="814"/>
      <c r="EB1141" s="814"/>
      <c r="EC1141" s="814"/>
      <c r="ED1141" s="814"/>
      <c r="EE1141" s="814"/>
      <c r="EF1141" s="814"/>
      <c r="EG1141" s="814"/>
      <c r="EH1141" s="814"/>
      <c r="EI1141" s="814"/>
      <c r="EJ1141" s="814"/>
      <c r="EK1141" s="814"/>
      <c r="EL1141" s="814"/>
      <c r="EM1141" s="814"/>
      <c r="EN1141" s="814"/>
      <c r="EO1141" s="814"/>
      <c r="EP1141" s="814"/>
      <c r="EQ1141" s="814"/>
      <c r="ER1141" s="814"/>
      <c r="ES1141" s="814"/>
      <c r="ET1141" s="814"/>
      <c r="EU1141" s="814"/>
      <c r="EV1141" s="814"/>
      <c r="EW1141" s="814"/>
      <c r="EX1141" s="814"/>
      <c r="EY1141" s="814"/>
      <c r="EZ1141" s="814"/>
      <c r="FA1141" s="814"/>
      <c r="FB1141" s="814"/>
      <c r="FC1141" s="814"/>
      <c r="FD1141" s="814"/>
      <c r="FE1141" s="814"/>
      <c r="FF1141" s="814"/>
      <c r="FG1141" s="814"/>
      <c r="FH1141" s="814"/>
      <c r="FI1141" s="814"/>
      <c r="FJ1141" s="814"/>
      <c r="FK1141" s="814"/>
      <c r="FL1141" s="814"/>
      <c r="FM1141" s="814"/>
      <c r="FN1141" s="814"/>
      <c r="FO1141" s="814"/>
      <c r="FP1141" s="814"/>
      <c r="FQ1141" s="814"/>
      <c r="FR1141" s="814"/>
      <c r="FS1141" s="814"/>
      <c r="FT1141" s="814"/>
      <c r="FU1141" s="814"/>
      <c r="FV1141" s="814"/>
      <c r="FW1141" s="814"/>
      <c r="FX1141" s="814"/>
      <c r="FY1141" s="814"/>
      <c r="FZ1141" s="814"/>
      <c r="GA1141" s="814"/>
      <c r="GB1141" s="814"/>
      <c r="GC1141" s="814"/>
      <c r="GD1141" s="814"/>
      <c r="GE1141" s="814"/>
      <c r="GF1141" s="814"/>
      <c r="GG1141" s="814"/>
      <c r="GH1141" s="814"/>
      <c r="GI1141" s="814"/>
      <c r="GJ1141" s="814"/>
      <c r="GK1141" s="814"/>
      <c r="GL1141" s="814"/>
      <c r="GM1141" s="814"/>
      <c r="GN1141" s="814"/>
      <c r="GO1141" s="814"/>
      <c r="GP1141" s="814"/>
      <c r="GQ1141" s="814"/>
      <c r="GR1141" s="814"/>
      <c r="GS1141" s="814"/>
      <c r="GT1141" s="814"/>
      <c r="GU1141" s="814"/>
      <c r="GV1141" s="814"/>
      <c r="GW1141" s="814"/>
      <c r="GX1141" s="814"/>
      <c r="GY1141" s="814"/>
      <c r="GZ1141" s="814"/>
      <c r="HA1141" s="814"/>
      <c r="HB1141" s="814"/>
      <c r="HC1141" s="814"/>
      <c r="HD1141" s="814"/>
      <c r="HE1141" s="814"/>
      <c r="HF1141" s="814"/>
      <c r="HG1141" s="814"/>
      <c r="HH1141" s="814"/>
      <c r="HI1141" s="814"/>
      <c r="HJ1141" s="814"/>
      <c r="HK1141" s="814"/>
      <c r="HL1141" s="814"/>
      <c r="HM1141" s="814"/>
      <c r="HN1141" s="814"/>
      <c r="HO1141" s="814"/>
      <c r="HP1141" s="814"/>
      <c r="HQ1141" s="814"/>
      <c r="HR1141" s="814"/>
      <c r="HS1141" s="814"/>
      <c r="HT1141" s="814"/>
      <c r="HU1141" s="814"/>
      <c r="HV1141" s="814"/>
      <c r="HW1141" s="814"/>
      <c r="HX1141" s="814"/>
      <c r="HY1141" s="814"/>
      <c r="HZ1141" s="814"/>
      <c r="IA1141" s="814"/>
      <c r="IB1141" s="814"/>
      <c r="IC1141" s="814"/>
      <c r="ID1141" s="814"/>
      <c r="IE1141" s="814"/>
      <c r="IF1141" s="814"/>
      <c r="IG1141" s="814"/>
      <c r="IH1141" s="814"/>
      <c r="II1141" s="814"/>
      <c r="IJ1141" s="814"/>
      <c r="IK1141" s="814"/>
      <c r="IL1141" s="814"/>
      <c r="IM1141" s="814"/>
      <c r="IN1141" s="814"/>
    </row>
    <row r="1142" spans="1:248" ht="13.5">
      <c r="A1142" s="640">
        <v>193</v>
      </c>
      <c r="B1142" s="670" t="s">
        <v>698</v>
      </c>
      <c r="C1142" s="693" t="s">
        <v>709</v>
      </c>
      <c r="D1142" s="608">
        <v>2</v>
      </c>
      <c r="E1142" s="608">
        <v>2015</v>
      </c>
      <c r="F1142" s="1095">
        <v>329.88</v>
      </c>
      <c r="G1142" s="825">
        <f t="shared" si="37"/>
        <v>329.88</v>
      </c>
      <c r="H1142" s="1096">
        <v>100</v>
      </c>
      <c r="I1142" s="825">
        <f t="shared" si="38"/>
        <v>0</v>
      </c>
      <c r="J1142" s="668"/>
      <c r="K1142" s="725"/>
      <c r="L1142" s="725"/>
      <c r="M1142" s="668"/>
      <c r="N1142" s="725"/>
      <c r="O1142" s="831"/>
      <c r="P1142" s="1883"/>
      <c r="Q1142" s="814"/>
      <c r="R1142" s="814"/>
      <c r="S1142" s="814"/>
      <c r="T1142" s="814"/>
      <c r="U1142" s="814"/>
      <c r="V1142" s="814"/>
      <c r="W1142" s="814"/>
      <c r="X1142" s="814"/>
      <c r="Y1142" s="814"/>
      <c r="Z1142" s="814"/>
      <c r="AA1142" s="814"/>
      <c r="AB1142" s="814"/>
      <c r="AC1142" s="814"/>
      <c r="AD1142" s="814"/>
      <c r="AE1142" s="814"/>
      <c r="AF1142" s="814"/>
      <c r="AG1142" s="814"/>
      <c r="AH1142" s="814"/>
      <c r="AI1142" s="814"/>
      <c r="AJ1142" s="814"/>
      <c r="AK1142" s="814"/>
      <c r="AL1142" s="814"/>
      <c r="AM1142" s="814"/>
      <c r="AN1142" s="814"/>
      <c r="AO1142" s="814"/>
      <c r="AP1142" s="814"/>
      <c r="AQ1142" s="814"/>
      <c r="AR1142" s="814"/>
      <c r="AS1142" s="814"/>
      <c r="AT1142" s="814"/>
      <c r="AU1142" s="814"/>
      <c r="AV1142" s="814"/>
      <c r="AW1142" s="814"/>
      <c r="AX1142" s="814"/>
      <c r="AY1142" s="814"/>
      <c r="AZ1142" s="814"/>
      <c r="BA1142" s="814"/>
      <c r="BB1142" s="814"/>
      <c r="BC1142" s="814"/>
      <c r="BD1142" s="814"/>
      <c r="BE1142" s="814"/>
      <c r="BF1142" s="814"/>
      <c r="BG1142" s="814"/>
      <c r="BH1142" s="814"/>
      <c r="BI1142" s="814"/>
      <c r="BJ1142" s="814"/>
      <c r="BK1142" s="814"/>
      <c r="BL1142" s="814"/>
      <c r="BM1142" s="814"/>
      <c r="BN1142" s="814"/>
      <c r="BO1142" s="814"/>
      <c r="BP1142" s="814"/>
      <c r="BQ1142" s="814"/>
      <c r="BR1142" s="814"/>
      <c r="BS1142" s="814"/>
      <c r="BT1142" s="814"/>
      <c r="BU1142" s="814"/>
      <c r="BV1142" s="814"/>
      <c r="BW1142" s="814"/>
      <c r="BX1142" s="814"/>
      <c r="BY1142" s="814"/>
      <c r="BZ1142" s="814"/>
      <c r="CA1142" s="814"/>
      <c r="CB1142" s="814"/>
      <c r="CC1142" s="814"/>
      <c r="CD1142" s="814"/>
      <c r="CE1142" s="814"/>
      <c r="CF1142" s="814"/>
      <c r="CG1142" s="814"/>
      <c r="CH1142" s="814"/>
      <c r="CI1142" s="814"/>
      <c r="CJ1142" s="814"/>
      <c r="CK1142" s="814"/>
      <c r="CL1142" s="814"/>
      <c r="CM1142" s="814"/>
      <c r="CN1142" s="814"/>
      <c r="CO1142" s="814"/>
      <c r="CP1142" s="814"/>
      <c r="CQ1142" s="814"/>
      <c r="CR1142" s="814"/>
      <c r="CS1142" s="814"/>
      <c r="CT1142" s="814"/>
      <c r="CU1142" s="814"/>
      <c r="CV1142" s="814"/>
      <c r="CW1142" s="814"/>
      <c r="CX1142" s="814"/>
      <c r="CY1142" s="814"/>
      <c r="CZ1142" s="814"/>
      <c r="DA1142" s="814"/>
      <c r="DB1142" s="814"/>
      <c r="DC1142" s="814"/>
      <c r="DD1142" s="814"/>
      <c r="DE1142" s="814"/>
      <c r="DF1142" s="814"/>
      <c r="DG1142" s="814"/>
      <c r="DH1142" s="814"/>
      <c r="DI1142" s="814"/>
      <c r="DJ1142" s="814"/>
      <c r="DK1142" s="814"/>
      <c r="DL1142" s="814"/>
      <c r="DM1142" s="814"/>
      <c r="DN1142" s="814"/>
      <c r="DO1142" s="814"/>
      <c r="DP1142" s="814"/>
      <c r="DQ1142" s="814"/>
      <c r="DR1142" s="814"/>
      <c r="DS1142" s="814"/>
      <c r="DT1142" s="814"/>
      <c r="DU1142" s="814"/>
      <c r="DV1142" s="814"/>
      <c r="DW1142" s="814"/>
      <c r="DX1142" s="814"/>
      <c r="DY1142" s="814"/>
      <c r="DZ1142" s="814"/>
      <c r="EA1142" s="814"/>
      <c r="EB1142" s="814"/>
      <c r="EC1142" s="814"/>
      <c r="ED1142" s="814"/>
      <c r="EE1142" s="814"/>
      <c r="EF1142" s="814"/>
      <c r="EG1142" s="814"/>
      <c r="EH1142" s="814"/>
      <c r="EI1142" s="814"/>
      <c r="EJ1142" s="814"/>
      <c r="EK1142" s="814"/>
      <c r="EL1142" s="814"/>
      <c r="EM1142" s="814"/>
      <c r="EN1142" s="814"/>
      <c r="EO1142" s="814"/>
      <c r="EP1142" s="814"/>
      <c r="EQ1142" s="814"/>
      <c r="ER1142" s="814"/>
      <c r="ES1142" s="814"/>
      <c r="ET1142" s="814"/>
      <c r="EU1142" s="814"/>
      <c r="EV1142" s="814"/>
      <c r="EW1142" s="814"/>
      <c r="EX1142" s="814"/>
      <c r="EY1142" s="814"/>
      <c r="EZ1142" s="814"/>
      <c r="FA1142" s="814"/>
      <c r="FB1142" s="814"/>
      <c r="FC1142" s="814"/>
      <c r="FD1142" s="814"/>
      <c r="FE1142" s="814"/>
      <c r="FF1142" s="814"/>
      <c r="FG1142" s="814"/>
      <c r="FH1142" s="814"/>
      <c r="FI1142" s="814"/>
      <c r="FJ1142" s="814"/>
      <c r="FK1142" s="814"/>
      <c r="FL1142" s="814"/>
      <c r="FM1142" s="814"/>
      <c r="FN1142" s="814"/>
      <c r="FO1142" s="814"/>
      <c r="FP1142" s="814"/>
      <c r="FQ1142" s="814"/>
      <c r="FR1142" s="814"/>
      <c r="FS1142" s="814"/>
      <c r="FT1142" s="814"/>
      <c r="FU1142" s="814"/>
      <c r="FV1142" s="814"/>
      <c r="FW1142" s="814"/>
      <c r="FX1142" s="814"/>
      <c r="FY1142" s="814"/>
      <c r="FZ1142" s="814"/>
      <c r="GA1142" s="814"/>
      <c r="GB1142" s="814"/>
      <c r="GC1142" s="814"/>
      <c r="GD1142" s="814"/>
      <c r="GE1142" s="814"/>
      <c r="GF1142" s="814"/>
      <c r="GG1142" s="814"/>
      <c r="GH1142" s="814"/>
      <c r="GI1142" s="814"/>
      <c r="GJ1142" s="814"/>
      <c r="GK1142" s="814"/>
      <c r="GL1142" s="814"/>
      <c r="GM1142" s="814"/>
      <c r="GN1142" s="814"/>
      <c r="GO1142" s="814"/>
      <c r="GP1142" s="814"/>
      <c r="GQ1142" s="814"/>
      <c r="GR1142" s="814"/>
      <c r="GS1142" s="814"/>
      <c r="GT1142" s="814"/>
      <c r="GU1142" s="814"/>
      <c r="GV1142" s="814"/>
      <c r="GW1142" s="814"/>
      <c r="GX1142" s="814"/>
      <c r="GY1142" s="814"/>
      <c r="GZ1142" s="814"/>
      <c r="HA1142" s="814"/>
      <c r="HB1142" s="814"/>
      <c r="HC1142" s="814"/>
      <c r="HD1142" s="814"/>
      <c r="HE1142" s="814"/>
      <c r="HF1142" s="814"/>
      <c r="HG1142" s="814"/>
      <c r="HH1142" s="814"/>
      <c r="HI1142" s="814"/>
      <c r="HJ1142" s="814"/>
      <c r="HK1142" s="814"/>
      <c r="HL1142" s="814"/>
      <c r="HM1142" s="814"/>
      <c r="HN1142" s="814"/>
      <c r="HO1142" s="814"/>
      <c r="HP1142" s="814"/>
      <c r="HQ1142" s="814"/>
      <c r="HR1142" s="814"/>
      <c r="HS1142" s="814"/>
      <c r="HT1142" s="814"/>
      <c r="HU1142" s="814"/>
      <c r="HV1142" s="814"/>
      <c r="HW1142" s="814"/>
      <c r="HX1142" s="814"/>
      <c r="HY1142" s="814"/>
      <c r="HZ1142" s="814"/>
      <c r="IA1142" s="814"/>
      <c r="IB1142" s="814"/>
      <c r="IC1142" s="814"/>
      <c r="ID1142" s="814"/>
      <c r="IE1142" s="814"/>
      <c r="IF1142" s="814"/>
      <c r="IG1142" s="814"/>
      <c r="IH1142" s="814"/>
      <c r="II1142" s="814"/>
      <c r="IJ1142" s="814"/>
      <c r="IK1142" s="814"/>
      <c r="IL1142" s="814"/>
      <c r="IM1142" s="814"/>
      <c r="IN1142" s="814"/>
    </row>
    <row r="1143" spans="1:248" ht="13.5">
      <c r="A1143" s="640">
        <v>194</v>
      </c>
      <c r="B1143" s="670" t="s">
        <v>698</v>
      </c>
      <c r="C1143" s="693" t="s">
        <v>709</v>
      </c>
      <c r="D1143" s="608">
        <v>1</v>
      </c>
      <c r="E1143" s="608">
        <v>2016</v>
      </c>
      <c r="F1143" s="1095">
        <v>146.1</v>
      </c>
      <c r="G1143" s="825">
        <f t="shared" si="37"/>
        <v>146.1</v>
      </c>
      <c r="H1143" s="1096">
        <v>100</v>
      </c>
      <c r="I1143" s="825">
        <f t="shared" si="38"/>
        <v>0</v>
      </c>
      <c r="J1143" s="668"/>
      <c r="K1143" s="725"/>
      <c r="L1143" s="725"/>
      <c r="M1143" s="668"/>
      <c r="N1143" s="725"/>
      <c r="O1143" s="831"/>
      <c r="P1143" s="1883"/>
      <c r="Q1143" s="814"/>
      <c r="R1143" s="814"/>
      <c r="S1143" s="814"/>
      <c r="T1143" s="814"/>
      <c r="U1143" s="814"/>
      <c r="V1143" s="814"/>
      <c r="W1143" s="814"/>
      <c r="X1143" s="814"/>
      <c r="Y1143" s="814"/>
      <c r="Z1143" s="814"/>
      <c r="AA1143" s="814"/>
      <c r="AB1143" s="814"/>
      <c r="AC1143" s="814"/>
      <c r="AD1143" s="814"/>
      <c r="AE1143" s="814"/>
      <c r="AF1143" s="814"/>
      <c r="AG1143" s="814"/>
      <c r="AH1143" s="814"/>
      <c r="AI1143" s="814"/>
      <c r="AJ1143" s="814"/>
      <c r="AK1143" s="814"/>
      <c r="AL1143" s="814"/>
      <c r="AM1143" s="814"/>
      <c r="AN1143" s="814"/>
      <c r="AO1143" s="814"/>
      <c r="AP1143" s="814"/>
      <c r="AQ1143" s="814"/>
      <c r="AR1143" s="814"/>
      <c r="AS1143" s="814"/>
      <c r="AT1143" s="814"/>
      <c r="AU1143" s="814"/>
      <c r="AV1143" s="814"/>
      <c r="AW1143" s="814"/>
      <c r="AX1143" s="814"/>
      <c r="AY1143" s="814"/>
      <c r="AZ1143" s="814"/>
      <c r="BA1143" s="814"/>
      <c r="BB1143" s="814"/>
      <c r="BC1143" s="814"/>
      <c r="BD1143" s="814"/>
      <c r="BE1143" s="814"/>
      <c r="BF1143" s="814"/>
      <c r="BG1143" s="814"/>
      <c r="BH1143" s="814"/>
      <c r="BI1143" s="814"/>
      <c r="BJ1143" s="814"/>
      <c r="BK1143" s="814"/>
      <c r="BL1143" s="814"/>
      <c r="BM1143" s="814"/>
      <c r="BN1143" s="814"/>
      <c r="BO1143" s="814"/>
      <c r="BP1143" s="814"/>
      <c r="BQ1143" s="814"/>
      <c r="BR1143" s="814"/>
      <c r="BS1143" s="814"/>
      <c r="BT1143" s="814"/>
      <c r="BU1143" s="814"/>
      <c r="BV1143" s="814"/>
      <c r="BW1143" s="814"/>
      <c r="BX1143" s="814"/>
      <c r="BY1143" s="814"/>
      <c r="BZ1143" s="814"/>
      <c r="CA1143" s="814"/>
      <c r="CB1143" s="814"/>
      <c r="CC1143" s="814"/>
      <c r="CD1143" s="814"/>
      <c r="CE1143" s="814"/>
      <c r="CF1143" s="814"/>
      <c r="CG1143" s="814"/>
      <c r="CH1143" s="814"/>
      <c r="CI1143" s="814"/>
      <c r="CJ1143" s="814"/>
      <c r="CK1143" s="814"/>
      <c r="CL1143" s="814"/>
      <c r="CM1143" s="814"/>
      <c r="CN1143" s="814"/>
      <c r="CO1143" s="814"/>
      <c r="CP1143" s="814"/>
      <c r="CQ1143" s="814"/>
      <c r="CR1143" s="814"/>
      <c r="CS1143" s="814"/>
      <c r="CT1143" s="814"/>
      <c r="CU1143" s="814"/>
      <c r="CV1143" s="814"/>
      <c r="CW1143" s="814"/>
      <c r="CX1143" s="814"/>
      <c r="CY1143" s="814"/>
      <c r="CZ1143" s="814"/>
      <c r="DA1143" s="814"/>
      <c r="DB1143" s="814"/>
      <c r="DC1143" s="814"/>
      <c r="DD1143" s="814"/>
      <c r="DE1143" s="814"/>
      <c r="DF1143" s="814"/>
      <c r="DG1143" s="814"/>
      <c r="DH1143" s="814"/>
      <c r="DI1143" s="814"/>
      <c r="DJ1143" s="814"/>
      <c r="DK1143" s="814"/>
      <c r="DL1143" s="814"/>
      <c r="DM1143" s="814"/>
      <c r="DN1143" s="814"/>
      <c r="DO1143" s="814"/>
      <c r="DP1143" s="814"/>
      <c r="DQ1143" s="814"/>
      <c r="DR1143" s="814"/>
      <c r="DS1143" s="814"/>
      <c r="DT1143" s="814"/>
      <c r="DU1143" s="814"/>
      <c r="DV1143" s="814"/>
      <c r="DW1143" s="814"/>
      <c r="DX1143" s="814"/>
      <c r="DY1143" s="814"/>
      <c r="DZ1143" s="814"/>
      <c r="EA1143" s="814"/>
      <c r="EB1143" s="814"/>
      <c r="EC1143" s="814"/>
      <c r="ED1143" s="814"/>
      <c r="EE1143" s="814"/>
      <c r="EF1143" s="814"/>
      <c r="EG1143" s="814"/>
      <c r="EH1143" s="814"/>
      <c r="EI1143" s="814"/>
      <c r="EJ1143" s="814"/>
      <c r="EK1143" s="814"/>
      <c r="EL1143" s="814"/>
      <c r="EM1143" s="814"/>
      <c r="EN1143" s="814"/>
      <c r="EO1143" s="814"/>
      <c r="EP1143" s="814"/>
      <c r="EQ1143" s="814"/>
      <c r="ER1143" s="814"/>
      <c r="ES1143" s="814"/>
      <c r="ET1143" s="814"/>
      <c r="EU1143" s="814"/>
      <c r="EV1143" s="814"/>
      <c r="EW1143" s="814"/>
      <c r="EX1143" s="814"/>
      <c r="EY1143" s="814"/>
      <c r="EZ1143" s="814"/>
      <c r="FA1143" s="814"/>
      <c r="FB1143" s="814"/>
      <c r="FC1143" s="814"/>
      <c r="FD1143" s="814"/>
      <c r="FE1143" s="814"/>
      <c r="FF1143" s="814"/>
      <c r="FG1143" s="814"/>
      <c r="FH1143" s="814"/>
      <c r="FI1143" s="814"/>
      <c r="FJ1143" s="814"/>
      <c r="FK1143" s="814"/>
      <c r="FL1143" s="814"/>
      <c r="FM1143" s="814"/>
      <c r="FN1143" s="814"/>
      <c r="FO1143" s="814"/>
      <c r="FP1143" s="814"/>
      <c r="FQ1143" s="814"/>
      <c r="FR1143" s="814"/>
      <c r="FS1143" s="814"/>
      <c r="FT1143" s="814"/>
      <c r="FU1143" s="814"/>
      <c r="FV1143" s="814"/>
      <c r="FW1143" s="814"/>
      <c r="FX1143" s="814"/>
      <c r="FY1143" s="814"/>
      <c r="FZ1143" s="814"/>
      <c r="GA1143" s="814"/>
      <c r="GB1143" s="814"/>
      <c r="GC1143" s="814"/>
      <c r="GD1143" s="814"/>
      <c r="GE1143" s="814"/>
      <c r="GF1143" s="814"/>
      <c r="GG1143" s="814"/>
      <c r="GH1143" s="814"/>
      <c r="GI1143" s="814"/>
      <c r="GJ1143" s="814"/>
      <c r="GK1143" s="814"/>
      <c r="GL1143" s="814"/>
      <c r="GM1143" s="814"/>
      <c r="GN1143" s="814"/>
      <c r="GO1143" s="814"/>
      <c r="GP1143" s="814"/>
      <c r="GQ1143" s="814"/>
      <c r="GR1143" s="814"/>
      <c r="GS1143" s="814"/>
      <c r="GT1143" s="814"/>
      <c r="GU1143" s="814"/>
      <c r="GV1143" s="814"/>
      <c r="GW1143" s="814"/>
      <c r="GX1143" s="814"/>
      <c r="GY1143" s="814"/>
      <c r="GZ1143" s="814"/>
      <c r="HA1143" s="814"/>
      <c r="HB1143" s="814"/>
      <c r="HC1143" s="814"/>
      <c r="HD1143" s="814"/>
      <c r="HE1143" s="814"/>
      <c r="HF1143" s="814"/>
      <c r="HG1143" s="814"/>
      <c r="HH1143" s="814"/>
      <c r="HI1143" s="814"/>
      <c r="HJ1143" s="814"/>
      <c r="HK1143" s="814"/>
      <c r="HL1143" s="814"/>
      <c r="HM1143" s="814"/>
      <c r="HN1143" s="814"/>
      <c r="HO1143" s="814"/>
      <c r="HP1143" s="814"/>
      <c r="HQ1143" s="814"/>
      <c r="HR1143" s="814"/>
      <c r="HS1143" s="814"/>
      <c r="HT1143" s="814"/>
      <c r="HU1143" s="814"/>
      <c r="HV1143" s="814"/>
      <c r="HW1143" s="814"/>
      <c r="HX1143" s="814"/>
      <c r="HY1143" s="814"/>
      <c r="HZ1143" s="814"/>
      <c r="IA1143" s="814"/>
      <c r="IB1143" s="814"/>
      <c r="IC1143" s="814"/>
      <c r="ID1143" s="814"/>
      <c r="IE1143" s="814"/>
      <c r="IF1143" s="814"/>
      <c r="IG1143" s="814"/>
      <c r="IH1143" s="814"/>
      <c r="II1143" s="814"/>
      <c r="IJ1143" s="814"/>
      <c r="IK1143" s="814"/>
      <c r="IL1143" s="814"/>
      <c r="IM1143" s="814"/>
      <c r="IN1143" s="814"/>
    </row>
    <row r="1144" spans="1:248" ht="27">
      <c r="A1144" s="640">
        <v>195</v>
      </c>
      <c r="B1144" s="670" t="s">
        <v>6695</v>
      </c>
      <c r="C1144" s="693" t="s">
        <v>709</v>
      </c>
      <c r="D1144" s="608">
        <v>11</v>
      </c>
      <c r="E1144" s="608">
        <v>2020</v>
      </c>
      <c r="F1144" s="1095">
        <v>2310</v>
      </c>
      <c r="G1144" s="825">
        <f t="shared" si="37"/>
        <v>693</v>
      </c>
      <c r="H1144" s="1096">
        <v>30</v>
      </c>
      <c r="I1144" s="825">
        <f t="shared" si="38"/>
        <v>1617</v>
      </c>
      <c r="J1144" s="668"/>
      <c r="K1144" s="725"/>
      <c r="L1144" s="725"/>
      <c r="M1144" s="668"/>
      <c r="N1144" s="725"/>
      <c r="O1144" s="831"/>
      <c r="P1144" s="1883"/>
      <c r="Q1144" s="814"/>
      <c r="R1144" s="814"/>
      <c r="S1144" s="814"/>
      <c r="T1144" s="814"/>
      <c r="U1144" s="814"/>
      <c r="V1144" s="814"/>
      <c r="W1144" s="814"/>
      <c r="X1144" s="814"/>
      <c r="Y1144" s="814"/>
      <c r="Z1144" s="814"/>
      <c r="AA1144" s="814"/>
      <c r="AB1144" s="814"/>
      <c r="AC1144" s="814"/>
      <c r="AD1144" s="814"/>
      <c r="AE1144" s="814"/>
      <c r="AF1144" s="814"/>
      <c r="AG1144" s="814"/>
      <c r="AH1144" s="814"/>
      <c r="AI1144" s="814"/>
      <c r="AJ1144" s="814"/>
      <c r="AK1144" s="814"/>
      <c r="AL1144" s="814"/>
      <c r="AM1144" s="814"/>
      <c r="AN1144" s="814"/>
      <c r="AO1144" s="814"/>
      <c r="AP1144" s="814"/>
      <c r="AQ1144" s="814"/>
      <c r="AR1144" s="814"/>
      <c r="AS1144" s="814"/>
      <c r="AT1144" s="814"/>
      <c r="AU1144" s="814"/>
      <c r="AV1144" s="814"/>
      <c r="AW1144" s="814"/>
      <c r="AX1144" s="814"/>
      <c r="AY1144" s="814"/>
      <c r="AZ1144" s="814"/>
      <c r="BA1144" s="814"/>
      <c r="BB1144" s="814"/>
      <c r="BC1144" s="814"/>
      <c r="BD1144" s="814"/>
      <c r="BE1144" s="814"/>
      <c r="BF1144" s="814"/>
      <c r="BG1144" s="814"/>
      <c r="BH1144" s="814"/>
      <c r="BI1144" s="814"/>
      <c r="BJ1144" s="814"/>
      <c r="BK1144" s="814"/>
      <c r="BL1144" s="814"/>
      <c r="BM1144" s="814"/>
      <c r="BN1144" s="814"/>
      <c r="BO1144" s="814"/>
      <c r="BP1144" s="814"/>
      <c r="BQ1144" s="814"/>
      <c r="BR1144" s="814"/>
      <c r="BS1144" s="814"/>
      <c r="BT1144" s="814"/>
      <c r="BU1144" s="814"/>
      <c r="BV1144" s="814"/>
      <c r="BW1144" s="814"/>
      <c r="BX1144" s="814"/>
      <c r="BY1144" s="814"/>
      <c r="BZ1144" s="814"/>
      <c r="CA1144" s="814"/>
      <c r="CB1144" s="814"/>
      <c r="CC1144" s="814"/>
      <c r="CD1144" s="814"/>
      <c r="CE1144" s="814"/>
      <c r="CF1144" s="814"/>
      <c r="CG1144" s="814"/>
      <c r="CH1144" s="814"/>
      <c r="CI1144" s="814"/>
      <c r="CJ1144" s="814"/>
      <c r="CK1144" s="814"/>
      <c r="CL1144" s="814"/>
      <c r="CM1144" s="814"/>
      <c r="CN1144" s="814"/>
      <c r="CO1144" s="814"/>
      <c r="CP1144" s="814"/>
      <c r="CQ1144" s="814"/>
      <c r="CR1144" s="814"/>
      <c r="CS1144" s="814"/>
      <c r="CT1144" s="814"/>
      <c r="CU1144" s="814"/>
      <c r="CV1144" s="814"/>
      <c r="CW1144" s="814"/>
      <c r="CX1144" s="814"/>
      <c r="CY1144" s="814"/>
      <c r="CZ1144" s="814"/>
      <c r="DA1144" s="814"/>
      <c r="DB1144" s="814"/>
      <c r="DC1144" s="814"/>
      <c r="DD1144" s="814"/>
      <c r="DE1144" s="814"/>
      <c r="DF1144" s="814"/>
      <c r="DG1144" s="814"/>
      <c r="DH1144" s="814"/>
      <c r="DI1144" s="814"/>
      <c r="DJ1144" s="814"/>
      <c r="DK1144" s="814"/>
      <c r="DL1144" s="814"/>
      <c r="DM1144" s="814"/>
      <c r="DN1144" s="814"/>
      <c r="DO1144" s="814"/>
      <c r="DP1144" s="814"/>
      <c r="DQ1144" s="814"/>
      <c r="DR1144" s="814"/>
      <c r="DS1144" s="814"/>
      <c r="DT1144" s="814"/>
      <c r="DU1144" s="814"/>
      <c r="DV1144" s="814"/>
      <c r="DW1144" s="814"/>
      <c r="DX1144" s="814"/>
      <c r="DY1144" s="814"/>
      <c r="DZ1144" s="814"/>
      <c r="EA1144" s="814"/>
      <c r="EB1144" s="814"/>
      <c r="EC1144" s="814"/>
      <c r="ED1144" s="814"/>
      <c r="EE1144" s="814"/>
      <c r="EF1144" s="814"/>
      <c r="EG1144" s="814"/>
      <c r="EH1144" s="814"/>
      <c r="EI1144" s="814"/>
      <c r="EJ1144" s="814"/>
      <c r="EK1144" s="814"/>
      <c r="EL1144" s="814"/>
      <c r="EM1144" s="814"/>
      <c r="EN1144" s="814"/>
      <c r="EO1144" s="814"/>
      <c r="EP1144" s="814"/>
      <c r="EQ1144" s="814"/>
      <c r="ER1144" s="814"/>
      <c r="ES1144" s="814"/>
      <c r="ET1144" s="814"/>
      <c r="EU1144" s="814"/>
      <c r="EV1144" s="814"/>
      <c r="EW1144" s="814"/>
      <c r="EX1144" s="814"/>
      <c r="EY1144" s="814"/>
      <c r="EZ1144" s="814"/>
      <c r="FA1144" s="814"/>
      <c r="FB1144" s="814"/>
      <c r="FC1144" s="814"/>
      <c r="FD1144" s="814"/>
      <c r="FE1144" s="814"/>
      <c r="FF1144" s="814"/>
      <c r="FG1144" s="814"/>
      <c r="FH1144" s="814"/>
      <c r="FI1144" s="814"/>
      <c r="FJ1144" s="814"/>
      <c r="FK1144" s="814"/>
      <c r="FL1144" s="814"/>
      <c r="FM1144" s="814"/>
      <c r="FN1144" s="814"/>
      <c r="FO1144" s="814"/>
      <c r="FP1144" s="814"/>
      <c r="FQ1144" s="814"/>
      <c r="FR1144" s="814"/>
      <c r="FS1144" s="814"/>
      <c r="FT1144" s="814"/>
      <c r="FU1144" s="814"/>
      <c r="FV1144" s="814"/>
      <c r="FW1144" s="814"/>
      <c r="FX1144" s="814"/>
      <c r="FY1144" s="814"/>
      <c r="FZ1144" s="814"/>
      <c r="GA1144" s="814"/>
      <c r="GB1144" s="814"/>
      <c r="GC1144" s="814"/>
      <c r="GD1144" s="814"/>
      <c r="GE1144" s="814"/>
      <c r="GF1144" s="814"/>
      <c r="GG1144" s="814"/>
      <c r="GH1144" s="814"/>
      <c r="GI1144" s="814"/>
      <c r="GJ1144" s="814"/>
      <c r="GK1144" s="814"/>
      <c r="GL1144" s="814"/>
      <c r="GM1144" s="814"/>
      <c r="GN1144" s="814"/>
      <c r="GO1144" s="814"/>
      <c r="GP1144" s="814"/>
      <c r="GQ1144" s="814"/>
      <c r="GR1144" s="814"/>
      <c r="GS1144" s="814"/>
      <c r="GT1144" s="814"/>
      <c r="GU1144" s="814"/>
      <c r="GV1144" s="814"/>
      <c r="GW1144" s="814"/>
      <c r="GX1144" s="814"/>
      <c r="GY1144" s="814"/>
      <c r="GZ1144" s="814"/>
      <c r="HA1144" s="814"/>
      <c r="HB1144" s="814"/>
      <c r="HC1144" s="814"/>
      <c r="HD1144" s="814"/>
      <c r="HE1144" s="814"/>
      <c r="HF1144" s="814"/>
      <c r="HG1144" s="814"/>
      <c r="HH1144" s="814"/>
      <c r="HI1144" s="814"/>
      <c r="HJ1144" s="814"/>
      <c r="HK1144" s="814"/>
      <c r="HL1144" s="814"/>
      <c r="HM1144" s="814"/>
      <c r="HN1144" s="814"/>
      <c r="HO1144" s="814"/>
      <c r="HP1144" s="814"/>
      <c r="HQ1144" s="814"/>
      <c r="HR1144" s="814"/>
      <c r="HS1144" s="814"/>
      <c r="HT1144" s="814"/>
      <c r="HU1144" s="814"/>
      <c r="HV1144" s="814"/>
      <c r="HW1144" s="814"/>
      <c r="HX1144" s="814"/>
      <c r="HY1144" s="814"/>
      <c r="HZ1144" s="814"/>
      <c r="IA1144" s="814"/>
      <c r="IB1144" s="814"/>
      <c r="IC1144" s="814"/>
      <c r="ID1144" s="814"/>
      <c r="IE1144" s="814"/>
      <c r="IF1144" s="814"/>
      <c r="IG1144" s="814"/>
      <c r="IH1144" s="814"/>
      <c r="II1144" s="814"/>
      <c r="IJ1144" s="814"/>
      <c r="IK1144" s="814"/>
      <c r="IL1144" s="814"/>
      <c r="IM1144" s="814"/>
      <c r="IN1144" s="814"/>
    </row>
    <row r="1145" spans="1:248" ht="13.5">
      <c r="A1145" s="640">
        <v>195</v>
      </c>
      <c r="B1145" s="670" t="s">
        <v>2166</v>
      </c>
      <c r="C1145" s="693" t="s">
        <v>709</v>
      </c>
      <c r="D1145" s="608">
        <v>2</v>
      </c>
      <c r="E1145" s="608">
        <v>2005</v>
      </c>
      <c r="F1145" s="1095">
        <v>262.94099999999997</v>
      </c>
      <c r="G1145" s="825">
        <f t="shared" si="37"/>
        <v>262.94099999999997</v>
      </c>
      <c r="H1145" s="1096">
        <v>100</v>
      </c>
      <c r="I1145" s="825">
        <f t="shared" si="38"/>
        <v>0</v>
      </c>
      <c r="J1145" s="668"/>
      <c r="K1145" s="725"/>
      <c r="L1145" s="725"/>
      <c r="M1145" s="668"/>
      <c r="N1145" s="725"/>
      <c r="O1145" s="831"/>
      <c r="P1145" s="1883"/>
      <c r="Q1145" s="814"/>
      <c r="R1145" s="814"/>
      <c r="S1145" s="814"/>
      <c r="T1145" s="814"/>
      <c r="U1145" s="814"/>
      <c r="V1145" s="814"/>
      <c r="W1145" s="814"/>
      <c r="X1145" s="814"/>
      <c r="Y1145" s="814"/>
      <c r="Z1145" s="814"/>
      <c r="AA1145" s="814"/>
      <c r="AB1145" s="814"/>
      <c r="AC1145" s="814"/>
      <c r="AD1145" s="814"/>
      <c r="AE1145" s="814"/>
      <c r="AF1145" s="814"/>
      <c r="AG1145" s="814"/>
      <c r="AH1145" s="814"/>
      <c r="AI1145" s="814"/>
      <c r="AJ1145" s="814"/>
      <c r="AK1145" s="814"/>
      <c r="AL1145" s="814"/>
      <c r="AM1145" s="814"/>
      <c r="AN1145" s="814"/>
      <c r="AO1145" s="814"/>
      <c r="AP1145" s="814"/>
      <c r="AQ1145" s="814"/>
      <c r="AR1145" s="814"/>
      <c r="AS1145" s="814"/>
      <c r="AT1145" s="814"/>
      <c r="AU1145" s="814"/>
      <c r="AV1145" s="814"/>
      <c r="AW1145" s="814"/>
      <c r="AX1145" s="814"/>
      <c r="AY1145" s="814"/>
      <c r="AZ1145" s="814"/>
      <c r="BA1145" s="814"/>
      <c r="BB1145" s="814"/>
      <c r="BC1145" s="814"/>
      <c r="BD1145" s="814"/>
      <c r="BE1145" s="814"/>
      <c r="BF1145" s="814"/>
      <c r="BG1145" s="814"/>
      <c r="BH1145" s="814"/>
      <c r="BI1145" s="814"/>
      <c r="BJ1145" s="814"/>
      <c r="BK1145" s="814"/>
      <c r="BL1145" s="814"/>
      <c r="BM1145" s="814"/>
      <c r="BN1145" s="814"/>
      <c r="BO1145" s="814"/>
      <c r="BP1145" s="814"/>
      <c r="BQ1145" s="814"/>
      <c r="BR1145" s="814"/>
      <c r="BS1145" s="814"/>
      <c r="BT1145" s="814"/>
      <c r="BU1145" s="814"/>
      <c r="BV1145" s="814"/>
      <c r="BW1145" s="814"/>
      <c r="BX1145" s="814"/>
      <c r="BY1145" s="814"/>
      <c r="BZ1145" s="814"/>
      <c r="CA1145" s="814"/>
      <c r="CB1145" s="814"/>
      <c r="CC1145" s="814"/>
      <c r="CD1145" s="814"/>
      <c r="CE1145" s="814"/>
      <c r="CF1145" s="814"/>
      <c r="CG1145" s="814"/>
      <c r="CH1145" s="814"/>
      <c r="CI1145" s="814"/>
      <c r="CJ1145" s="814"/>
      <c r="CK1145" s="814"/>
      <c r="CL1145" s="814"/>
      <c r="CM1145" s="814"/>
      <c r="CN1145" s="814"/>
      <c r="CO1145" s="814"/>
      <c r="CP1145" s="814"/>
      <c r="CQ1145" s="814"/>
      <c r="CR1145" s="814"/>
      <c r="CS1145" s="814"/>
      <c r="CT1145" s="814"/>
      <c r="CU1145" s="814"/>
      <c r="CV1145" s="814"/>
      <c r="CW1145" s="814"/>
      <c r="CX1145" s="814"/>
      <c r="CY1145" s="814"/>
      <c r="CZ1145" s="814"/>
      <c r="DA1145" s="814"/>
      <c r="DB1145" s="814"/>
      <c r="DC1145" s="814"/>
      <c r="DD1145" s="814"/>
      <c r="DE1145" s="814"/>
      <c r="DF1145" s="814"/>
      <c r="DG1145" s="814"/>
      <c r="DH1145" s="814"/>
      <c r="DI1145" s="814"/>
      <c r="DJ1145" s="814"/>
      <c r="DK1145" s="814"/>
      <c r="DL1145" s="814"/>
      <c r="DM1145" s="814"/>
      <c r="DN1145" s="814"/>
      <c r="DO1145" s="814"/>
      <c r="DP1145" s="814"/>
      <c r="DQ1145" s="814"/>
      <c r="DR1145" s="814"/>
      <c r="DS1145" s="814"/>
      <c r="DT1145" s="814"/>
      <c r="DU1145" s="814"/>
      <c r="DV1145" s="814"/>
      <c r="DW1145" s="814"/>
      <c r="DX1145" s="814"/>
      <c r="DY1145" s="814"/>
      <c r="DZ1145" s="814"/>
      <c r="EA1145" s="814"/>
      <c r="EB1145" s="814"/>
      <c r="EC1145" s="814"/>
      <c r="ED1145" s="814"/>
      <c r="EE1145" s="814"/>
      <c r="EF1145" s="814"/>
      <c r="EG1145" s="814"/>
      <c r="EH1145" s="814"/>
      <c r="EI1145" s="814"/>
      <c r="EJ1145" s="814"/>
      <c r="EK1145" s="814"/>
      <c r="EL1145" s="814"/>
      <c r="EM1145" s="814"/>
      <c r="EN1145" s="814"/>
      <c r="EO1145" s="814"/>
      <c r="EP1145" s="814"/>
      <c r="EQ1145" s="814"/>
      <c r="ER1145" s="814"/>
      <c r="ES1145" s="814"/>
      <c r="ET1145" s="814"/>
      <c r="EU1145" s="814"/>
      <c r="EV1145" s="814"/>
      <c r="EW1145" s="814"/>
      <c r="EX1145" s="814"/>
      <c r="EY1145" s="814"/>
      <c r="EZ1145" s="814"/>
      <c r="FA1145" s="814"/>
      <c r="FB1145" s="814"/>
      <c r="FC1145" s="814"/>
      <c r="FD1145" s="814"/>
      <c r="FE1145" s="814"/>
      <c r="FF1145" s="814"/>
      <c r="FG1145" s="814"/>
      <c r="FH1145" s="814"/>
      <c r="FI1145" s="814"/>
      <c r="FJ1145" s="814"/>
      <c r="FK1145" s="814"/>
      <c r="FL1145" s="814"/>
      <c r="FM1145" s="814"/>
      <c r="FN1145" s="814"/>
      <c r="FO1145" s="814"/>
      <c r="FP1145" s="814"/>
      <c r="FQ1145" s="814"/>
      <c r="FR1145" s="814"/>
      <c r="FS1145" s="814"/>
      <c r="FT1145" s="814"/>
      <c r="FU1145" s="814"/>
      <c r="FV1145" s="814"/>
      <c r="FW1145" s="814"/>
      <c r="FX1145" s="814"/>
      <c r="FY1145" s="814"/>
      <c r="FZ1145" s="814"/>
      <c r="GA1145" s="814"/>
      <c r="GB1145" s="814"/>
      <c r="GC1145" s="814"/>
      <c r="GD1145" s="814"/>
      <c r="GE1145" s="814"/>
      <c r="GF1145" s="814"/>
      <c r="GG1145" s="814"/>
      <c r="GH1145" s="814"/>
      <c r="GI1145" s="814"/>
      <c r="GJ1145" s="814"/>
      <c r="GK1145" s="814"/>
      <c r="GL1145" s="814"/>
      <c r="GM1145" s="814"/>
      <c r="GN1145" s="814"/>
      <c r="GO1145" s="814"/>
      <c r="GP1145" s="814"/>
      <c r="GQ1145" s="814"/>
      <c r="GR1145" s="814"/>
      <c r="GS1145" s="814"/>
      <c r="GT1145" s="814"/>
      <c r="GU1145" s="814"/>
      <c r="GV1145" s="814"/>
      <c r="GW1145" s="814"/>
      <c r="GX1145" s="814"/>
      <c r="GY1145" s="814"/>
      <c r="GZ1145" s="814"/>
      <c r="HA1145" s="814"/>
      <c r="HB1145" s="814"/>
      <c r="HC1145" s="814"/>
      <c r="HD1145" s="814"/>
      <c r="HE1145" s="814"/>
      <c r="HF1145" s="814"/>
      <c r="HG1145" s="814"/>
      <c r="HH1145" s="814"/>
      <c r="HI1145" s="814"/>
      <c r="HJ1145" s="814"/>
      <c r="HK1145" s="814"/>
      <c r="HL1145" s="814"/>
      <c r="HM1145" s="814"/>
      <c r="HN1145" s="814"/>
      <c r="HO1145" s="814"/>
      <c r="HP1145" s="814"/>
      <c r="HQ1145" s="814"/>
      <c r="HR1145" s="814"/>
      <c r="HS1145" s="814"/>
      <c r="HT1145" s="814"/>
      <c r="HU1145" s="814"/>
      <c r="HV1145" s="814"/>
      <c r="HW1145" s="814"/>
      <c r="HX1145" s="814"/>
      <c r="HY1145" s="814"/>
      <c r="HZ1145" s="814"/>
      <c r="IA1145" s="814"/>
      <c r="IB1145" s="814"/>
      <c r="IC1145" s="814"/>
      <c r="ID1145" s="814"/>
      <c r="IE1145" s="814"/>
      <c r="IF1145" s="814"/>
      <c r="IG1145" s="814"/>
      <c r="IH1145" s="814"/>
      <c r="II1145" s="814"/>
      <c r="IJ1145" s="814"/>
      <c r="IK1145" s="814"/>
      <c r="IL1145" s="814"/>
      <c r="IM1145" s="814"/>
      <c r="IN1145" s="814"/>
    </row>
    <row r="1146" spans="1:248" ht="27">
      <c r="A1146" s="640">
        <v>196</v>
      </c>
      <c r="B1146" s="670" t="s">
        <v>2167</v>
      </c>
      <c r="C1146" s="693" t="s">
        <v>709</v>
      </c>
      <c r="D1146" s="608">
        <v>1</v>
      </c>
      <c r="E1146" s="608">
        <v>2005</v>
      </c>
      <c r="F1146" s="1095">
        <v>89.531999999999996</v>
      </c>
      <c r="G1146" s="825">
        <f t="shared" si="37"/>
        <v>89.531999999999996</v>
      </c>
      <c r="H1146" s="1096">
        <v>100</v>
      </c>
      <c r="I1146" s="825">
        <f t="shared" si="38"/>
        <v>0</v>
      </c>
      <c r="J1146" s="668"/>
      <c r="K1146" s="725"/>
      <c r="L1146" s="725"/>
      <c r="M1146" s="668"/>
      <c r="N1146" s="725"/>
      <c r="O1146" s="831"/>
      <c r="P1146" s="1883"/>
      <c r="Q1146" s="814"/>
      <c r="R1146" s="814"/>
      <c r="S1146" s="814"/>
      <c r="T1146" s="814"/>
      <c r="U1146" s="814"/>
      <c r="V1146" s="814"/>
      <c r="W1146" s="814"/>
      <c r="X1146" s="814"/>
      <c r="Y1146" s="814"/>
      <c r="Z1146" s="814"/>
      <c r="AA1146" s="814"/>
      <c r="AB1146" s="814"/>
      <c r="AC1146" s="814"/>
      <c r="AD1146" s="814"/>
      <c r="AE1146" s="814"/>
      <c r="AF1146" s="814"/>
      <c r="AG1146" s="814"/>
      <c r="AH1146" s="814"/>
      <c r="AI1146" s="814"/>
      <c r="AJ1146" s="814"/>
      <c r="AK1146" s="814"/>
      <c r="AL1146" s="814"/>
      <c r="AM1146" s="814"/>
      <c r="AN1146" s="814"/>
      <c r="AO1146" s="814"/>
      <c r="AP1146" s="814"/>
      <c r="AQ1146" s="814"/>
      <c r="AR1146" s="814"/>
      <c r="AS1146" s="814"/>
      <c r="AT1146" s="814"/>
      <c r="AU1146" s="814"/>
      <c r="AV1146" s="814"/>
      <c r="AW1146" s="814"/>
      <c r="AX1146" s="814"/>
      <c r="AY1146" s="814"/>
      <c r="AZ1146" s="814"/>
      <c r="BA1146" s="814"/>
      <c r="BB1146" s="814"/>
      <c r="BC1146" s="814"/>
      <c r="BD1146" s="814"/>
      <c r="BE1146" s="814"/>
      <c r="BF1146" s="814"/>
      <c r="BG1146" s="814"/>
      <c r="BH1146" s="814"/>
      <c r="BI1146" s="814"/>
      <c r="BJ1146" s="814"/>
      <c r="BK1146" s="814"/>
      <c r="BL1146" s="814"/>
      <c r="BM1146" s="814"/>
      <c r="BN1146" s="814"/>
      <c r="BO1146" s="814"/>
      <c r="BP1146" s="814"/>
      <c r="BQ1146" s="814"/>
      <c r="BR1146" s="814"/>
      <c r="BS1146" s="814"/>
      <c r="BT1146" s="814"/>
      <c r="BU1146" s="814"/>
      <c r="BV1146" s="814"/>
      <c r="BW1146" s="814"/>
      <c r="BX1146" s="814"/>
      <c r="BY1146" s="814"/>
      <c r="BZ1146" s="814"/>
      <c r="CA1146" s="814"/>
      <c r="CB1146" s="814"/>
      <c r="CC1146" s="814"/>
      <c r="CD1146" s="814"/>
      <c r="CE1146" s="814"/>
      <c r="CF1146" s="814"/>
      <c r="CG1146" s="814"/>
      <c r="CH1146" s="814"/>
      <c r="CI1146" s="814"/>
      <c r="CJ1146" s="814"/>
      <c r="CK1146" s="814"/>
      <c r="CL1146" s="814"/>
      <c r="CM1146" s="814"/>
      <c r="CN1146" s="814"/>
      <c r="CO1146" s="814"/>
      <c r="CP1146" s="814"/>
      <c r="CQ1146" s="814"/>
      <c r="CR1146" s="814"/>
      <c r="CS1146" s="814"/>
      <c r="CT1146" s="814"/>
      <c r="CU1146" s="814"/>
      <c r="CV1146" s="814"/>
      <c r="CW1146" s="814"/>
      <c r="CX1146" s="814"/>
      <c r="CY1146" s="814"/>
      <c r="CZ1146" s="814"/>
      <c r="DA1146" s="814"/>
      <c r="DB1146" s="814"/>
      <c r="DC1146" s="814"/>
      <c r="DD1146" s="814"/>
      <c r="DE1146" s="814"/>
      <c r="DF1146" s="814"/>
      <c r="DG1146" s="814"/>
      <c r="DH1146" s="814"/>
      <c r="DI1146" s="814"/>
      <c r="DJ1146" s="814"/>
      <c r="DK1146" s="814"/>
      <c r="DL1146" s="814"/>
      <c r="DM1146" s="814"/>
      <c r="DN1146" s="814"/>
      <c r="DO1146" s="814"/>
      <c r="DP1146" s="814"/>
      <c r="DQ1146" s="814"/>
      <c r="DR1146" s="814"/>
      <c r="DS1146" s="814"/>
      <c r="DT1146" s="814"/>
      <c r="DU1146" s="814"/>
      <c r="DV1146" s="814"/>
      <c r="DW1146" s="814"/>
      <c r="DX1146" s="814"/>
      <c r="DY1146" s="814"/>
      <c r="DZ1146" s="814"/>
      <c r="EA1146" s="814"/>
      <c r="EB1146" s="814"/>
      <c r="EC1146" s="814"/>
      <c r="ED1146" s="814"/>
      <c r="EE1146" s="814"/>
      <c r="EF1146" s="814"/>
      <c r="EG1146" s="814"/>
      <c r="EH1146" s="814"/>
      <c r="EI1146" s="814"/>
      <c r="EJ1146" s="814"/>
      <c r="EK1146" s="814"/>
      <c r="EL1146" s="814"/>
      <c r="EM1146" s="814"/>
      <c r="EN1146" s="814"/>
      <c r="EO1146" s="814"/>
      <c r="EP1146" s="814"/>
      <c r="EQ1146" s="814"/>
      <c r="ER1146" s="814"/>
      <c r="ES1146" s="814"/>
      <c r="ET1146" s="814"/>
      <c r="EU1146" s="814"/>
      <c r="EV1146" s="814"/>
      <c r="EW1146" s="814"/>
      <c r="EX1146" s="814"/>
      <c r="EY1146" s="814"/>
      <c r="EZ1146" s="814"/>
      <c r="FA1146" s="814"/>
      <c r="FB1146" s="814"/>
      <c r="FC1146" s="814"/>
      <c r="FD1146" s="814"/>
      <c r="FE1146" s="814"/>
      <c r="FF1146" s="814"/>
      <c r="FG1146" s="814"/>
      <c r="FH1146" s="814"/>
      <c r="FI1146" s="814"/>
      <c r="FJ1146" s="814"/>
      <c r="FK1146" s="814"/>
      <c r="FL1146" s="814"/>
      <c r="FM1146" s="814"/>
      <c r="FN1146" s="814"/>
      <c r="FO1146" s="814"/>
      <c r="FP1146" s="814"/>
      <c r="FQ1146" s="814"/>
      <c r="FR1146" s="814"/>
      <c r="FS1146" s="814"/>
      <c r="FT1146" s="814"/>
      <c r="FU1146" s="814"/>
      <c r="FV1146" s="814"/>
      <c r="FW1146" s="814"/>
      <c r="FX1146" s="814"/>
      <c r="FY1146" s="814"/>
      <c r="FZ1146" s="814"/>
      <c r="GA1146" s="814"/>
      <c r="GB1146" s="814"/>
      <c r="GC1146" s="814"/>
      <c r="GD1146" s="814"/>
      <c r="GE1146" s="814"/>
      <c r="GF1146" s="814"/>
      <c r="GG1146" s="814"/>
      <c r="GH1146" s="814"/>
      <c r="GI1146" s="814"/>
      <c r="GJ1146" s="814"/>
      <c r="GK1146" s="814"/>
      <c r="GL1146" s="814"/>
      <c r="GM1146" s="814"/>
      <c r="GN1146" s="814"/>
      <c r="GO1146" s="814"/>
      <c r="GP1146" s="814"/>
      <c r="GQ1146" s="814"/>
      <c r="GR1146" s="814"/>
      <c r="GS1146" s="814"/>
      <c r="GT1146" s="814"/>
      <c r="GU1146" s="814"/>
      <c r="GV1146" s="814"/>
      <c r="GW1146" s="814"/>
      <c r="GX1146" s="814"/>
      <c r="GY1146" s="814"/>
      <c r="GZ1146" s="814"/>
      <c r="HA1146" s="814"/>
      <c r="HB1146" s="814"/>
      <c r="HC1146" s="814"/>
      <c r="HD1146" s="814"/>
      <c r="HE1146" s="814"/>
      <c r="HF1146" s="814"/>
      <c r="HG1146" s="814"/>
      <c r="HH1146" s="814"/>
      <c r="HI1146" s="814"/>
      <c r="HJ1146" s="814"/>
      <c r="HK1146" s="814"/>
      <c r="HL1146" s="814"/>
      <c r="HM1146" s="814"/>
      <c r="HN1146" s="814"/>
      <c r="HO1146" s="814"/>
      <c r="HP1146" s="814"/>
      <c r="HQ1146" s="814"/>
      <c r="HR1146" s="814"/>
      <c r="HS1146" s="814"/>
      <c r="HT1146" s="814"/>
      <c r="HU1146" s="814"/>
      <c r="HV1146" s="814"/>
      <c r="HW1146" s="814"/>
      <c r="HX1146" s="814"/>
      <c r="HY1146" s="814"/>
      <c r="HZ1146" s="814"/>
      <c r="IA1146" s="814"/>
      <c r="IB1146" s="814"/>
      <c r="IC1146" s="814"/>
      <c r="ID1146" s="814"/>
      <c r="IE1146" s="814"/>
      <c r="IF1146" s="814"/>
      <c r="IG1146" s="814"/>
      <c r="IH1146" s="814"/>
      <c r="II1146" s="814"/>
      <c r="IJ1146" s="814"/>
      <c r="IK1146" s="814"/>
      <c r="IL1146" s="814"/>
      <c r="IM1146" s="814"/>
      <c r="IN1146" s="814"/>
    </row>
    <row r="1147" spans="1:248" ht="13.5">
      <c r="A1147" s="640">
        <v>197</v>
      </c>
      <c r="B1147" s="670" t="s">
        <v>2168</v>
      </c>
      <c r="C1147" s="693" t="s">
        <v>709</v>
      </c>
      <c r="D1147" s="608">
        <v>9</v>
      </c>
      <c r="E1147" s="608">
        <v>2005</v>
      </c>
      <c r="F1147" s="1095">
        <v>1156.039</v>
      </c>
      <c r="G1147" s="825">
        <f t="shared" si="37"/>
        <v>1156.039</v>
      </c>
      <c r="H1147" s="1096">
        <v>100</v>
      </c>
      <c r="I1147" s="825">
        <f t="shared" si="38"/>
        <v>0</v>
      </c>
      <c r="J1147" s="668"/>
      <c r="K1147" s="725"/>
      <c r="L1147" s="725"/>
      <c r="M1147" s="668"/>
      <c r="N1147" s="725"/>
      <c r="O1147" s="831"/>
      <c r="P1147" s="1883"/>
      <c r="Q1147" s="814"/>
      <c r="R1147" s="814"/>
      <c r="S1147" s="814"/>
      <c r="T1147" s="814"/>
      <c r="U1147" s="814"/>
      <c r="V1147" s="814"/>
      <c r="W1147" s="814"/>
      <c r="X1147" s="814"/>
      <c r="Y1147" s="814"/>
      <c r="Z1147" s="814"/>
      <c r="AA1147" s="814"/>
      <c r="AB1147" s="814"/>
      <c r="AC1147" s="814"/>
      <c r="AD1147" s="814"/>
      <c r="AE1147" s="814"/>
      <c r="AF1147" s="814"/>
      <c r="AG1147" s="814"/>
      <c r="AH1147" s="814"/>
      <c r="AI1147" s="814"/>
      <c r="AJ1147" s="814"/>
      <c r="AK1147" s="814"/>
      <c r="AL1147" s="814"/>
      <c r="AM1147" s="814"/>
      <c r="AN1147" s="814"/>
      <c r="AO1147" s="814"/>
      <c r="AP1147" s="814"/>
      <c r="AQ1147" s="814"/>
      <c r="AR1147" s="814"/>
      <c r="AS1147" s="814"/>
      <c r="AT1147" s="814"/>
      <c r="AU1147" s="814"/>
      <c r="AV1147" s="814"/>
      <c r="AW1147" s="814"/>
      <c r="AX1147" s="814"/>
      <c r="AY1147" s="814"/>
      <c r="AZ1147" s="814"/>
      <c r="BA1147" s="814"/>
      <c r="BB1147" s="814"/>
      <c r="BC1147" s="814"/>
      <c r="BD1147" s="814"/>
      <c r="BE1147" s="814"/>
      <c r="BF1147" s="814"/>
      <c r="BG1147" s="814"/>
      <c r="BH1147" s="814"/>
      <c r="BI1147" s="814"/>
      <c r="BJ1147" s="814"/>
      <c r="BK1147" s="814"/>
      <c r="BL1147" s="814"/>
      <c r="BM1147" s="814"/>
      <c r="BN1147" s="814"/>
      <c r="BO1147" s="814"/>
      <c r="BP1147" s="814"/>
      <c r="BQ1147" s="814"/>
      <c r="BR1147" s="814"/>
      <c r="BS1147" s="814"/>
      <c r="BT1147" s="814"/>
      <c r="BU1147" s="814"/>
      <c r="BV1147" s="814"/>
      <c r="BW1147" s="814"/>
      <c r="BX1147" s="814"/>
      <c r="BY1147" s="814"/>
      <c r="BZ1147" s="814"/>
      <c r="CA1147" s="814"/>
      <c r="CB1147" s="814"/>
      <c r="CC1147" s="814"/>
      <c r="CD1147" s="814"/>
      <c r="CE1147" s="814"/>
      <c r="CF1147" s="814"/>
      <c r="CG1147" s="814"/>
      <c r="CH1147" s="814"/>
      <c r="CI1147" s="814"/>
      <c r="CJ1147" s="814"/>
      <c r="CK1147" s="814"/>
      <c r="CL1147" s="814"/>
      <c r="CM1147" s="814"/>
      <c r="CN1147" s="814"/>
      <c r="CO1147" s="814"/>
      <c r="CP1147" s="814"/>
      <c r="CQ1147" s="814"/>
      <c r="CR1147" s="814"/>
      <c r="CS1147" s="814"/>
      <c r="CT1147" s="814"/>
      <c r="CU1147" s="814"/>
      <c r="CV1147" s="814"/>
      <c r="CW1147" s="814"/>
      <c r="CX1147" s="814"/>
      <c r="CY1147" s="814"/>
      <c r="CZ1147" s="814"/>
      <c r="DA1147" s="814"/>
      <c r="DB1147" s="814"/>
      <c r="DC1147" s="814"/>
      <c r="DD1147" s="814"/>
      <c r="DE1147" s="814"/>
      <c r="DF1147" s="814"/>
      <c r="DG1147" s="814"/>
      <c r="DH1147" s="814"/>
      <c r="DI1147" s="814"/>
      <c r="DJ1147" s="814"/>
      <c r="DK1147" s="814"/>
      <c r="DL1147" s="814"/>
      <c r="DM1147" s="814"/>
      <c r="DN1147" s="814"/>
      <c r="DO1147" s="814"/>
      <c r="DP1147" s="814"/>
      <c r="DQ1147" s="814"/>
      <c r="DR1147" s="814"/>
      <c r="DS1147" s="814"/>
      <c r="DT1147" s="814"/>
      <c r="DU1147" s="814"/>
      <c r="DV1147" s="814"/>
      <c r="DW1147" s="814"/>
      <c r="DX1147" s="814"/>
      <c r="DY1147" s="814"/>
      <c r="DZ1147" s="814"/>
      <c r="EA1147" s="814"/>
      <c r="EB1147" s="814"/>
      <c r="EC1147" s="814"/>
      <c r="ED1147" s="814"/>
      <c r="EE1147" s="814"/>
      <c r="EF1147" s="814"/>
      <c r="EG1147" s="814"/>
      <c r="EH1147" s="814"/>
      <c r="EI1147" s="814"/>
      <c r="EJ1147" s="814"/>
      <c r="EK1147" s="814"/>
      <c r="EL1147" s="814"/>
      <c r="EM1147" s="814"/>
      <c r="EN1147" s="814"/>
      <c r="EO1147" s="814"/>
      <c r="EP1147" s="814"/>
      <c r="EQ1147" s="814"/>
      <c r="ER1147" s="814"/>
      <c r="ES1147" s="814"/>
      <c r="ET1147" s="814"/>
      <c r="EU1147" s="814"/>
      <c r="EV1147" s="814"/>
      <c r="EW1147" s="814"/>
      <c r="EX1147" s="814"/>
      <c r="EY1147" s="814"/>
      <c r="EZ1147" s="814"/>
      <c r="FA1147" s="814"/>
      <c r="FB1147" s="814"/>
      <c r="FC1147" s="814"/>
      <c r="FD1147" s="814"/>
      <c r="FE1147" s="814"/>
      <c r="FF1147" s="814"/>
      <c r="FG1147" s="814"/>
      <c r="FH1147" s="814"/>
      <c r="FI1147" s="814"/>
      <c r="FJ1147" s="814"/>
      <c r="FK1147" s="814"/>
      <c r="FL1147" s="814"/>
      <c r="FM1147" s="814"/>
      <c r="FN1147" s="814"/>
      <c r="FO1147" s="814"/>
      <c r="FP1147" s="814"/>
      <c r="FQ1147" s="814"/>
      <c r="FR1147" s="814"/>
      <c r="FS1147" s="814"/>
      <c r="FT1147" s="814"/>
      <c r="FU1147" s="814"/>
      <c r="FV1147" s="814"/>
      <c r="FW1147" s="814"/>
      <c r="FX1147" s="814"/>
      <c r="FY1147" s="814"/>
      <c r="FZ1147" s="814"/>
      <c r="GA1147" s="814"/>
      <c r="GB1147" s="814"/>
      <c r="GC1147" s="814"/>
      <c r="GD1147" s="814"/>
      <c r="GE1147" s="814"/>
      <c r="GF1147" s="814"/>
      <c r="GG1147" s="814"/>
      <c r="GH1147" s="814"/>
      <c r="GI1147" s="814"/>
      <c r="GJ1147" s="814"/>
      <c r="GK1147" s="814"/>
      <c r="GL1147" s="814"/>
      <c r="GM1147" s="814"/>
      <c r="GN1147" s="814"/>
      <c r="GO1147" s="814"/>
      <c r="GP1147" s="814"/>
      <c r="GQ1147" s="814"/>
      <c r="GR1147" s="814"/>
      <c r="GS1147" s="814"/>
      <c r="GT1147" s="814"/>
      <c r="GU1147" s="814"/>
      <c r="GV1147" s="814"/>
      <c r="GW1147" s="814"/>
      <c r="GX1147" s="814"/>
      <c r="GY1147" s="814"/>
      <c r="GZ1147" s="814"/>
      <c r="HA1147" s="814"/>
      <c r="HB1147" s="814"/>
      <c r="HC1147" s="814"/>
      <c r="HD1147" s="814"/>
      <c r="HE1147" s="814"/>
      <c r="HF1147" s="814"/>
      <c r="HG1147" s="814"/>
      <c r="HH1147" s="814"/>
      <c r="HI1147" s="814"/>
      <c r="HJ1147" s="814"/>
      <c r="HK1147" s="814"/>
      <c r="HL1147" s="814"/>
      <c r="HM1147" s="814"/>
      <c r="HN1147" s="814"/>
      <c r="HO1147" s="814"/>
      <c r="HP1147" s="814"/>
      <c r="HQ1147" s="814"/>
      <c r="HR1147" s="814"/>
      <c r="HS1147" s="814"/>
      <c r="HT1147" s="814"/>
      <c r="HU1147" s="814"/>
      <c r="HV1147" s="814"/>
      <c r="HW1147" s="814"/>
      <c r="HX1147" s="814"/>
      <c r="HY1147" s="814"/>
      <c r="HZ1147" s="814"/>
      <c r="IA1147" s="814"/>
      <c r="IB1147" s="814"/>
      <c r="IC1147" s="814"/>
      <c r="ID1147" s="814"/>
      <c r="IE1147" s="814"/>
      <c r="IF1147" s="814"/>
      <c r="IG1147" s="814"/>
      <c r="IH1147" s="814"/>
      <c r="II1147" s="814"/>
      <c r="IJ1147" s="814"/>
      <c r="IK1147" s="814"/>
      <c r="IL1147" s="814"/>
      <c r="IM1147" s="814"/>
      <c r="IN1147" s="814"/>
    </row>
    <row r="1148" spans="1:248" ht="27">
      <c r="A1148" s="640">
        <v>198</v>
      </c>
      <c r="B1148" s="670" t="s">
        <v>2169</v>
      </c>
      <c r="C1148" s="693" t="s">
        <v>709</v>
      </c>
      <c r="D1148" s="608">
        <v>9</v>
      </c>
      <c r="E1148" s="608">
        <v>2005</v>
      </c>
      <c r="F1148" s="1095">
        <v>787.26700000000005</v>
      </c>
      <c r="G1148" s="825">
        <f t="shared" si="37"/>
        <v>787.26700000000005</v>
      </c>
      <c r="H1148" s="1096">
        <v>100</v>
      </c>
      <c r="I1148" s="825">
        <f t="shared" si="38"/>
        <v>0</v>
      </c>
      <c r="J1148" s="668"/>
      <c r="K1148" s="725"/>
      <c r="L1148" s="725"/>
      <c r="M1148" s="668"/>
      <c r="N1148" s="725"/>
      <c r="O1148" s="831"/>
      <c r="P1148" s="1883"/>
      <c r="Q1148" s="814"/>
      <c r="R1148" s="814"/>
      <c r="S1148" s="814"/>
      <c r="T1148" s="814"/>
      <c r="U1148" s="814"/>
      <c r="V1148" s="814"/>
      <c r="W1148" s="814"/>
      <c r="X1148" s="814"/>
      <c r="Y1148" s="814"/>
      <c r="Z1148" s="814"/>
      <c r="AA1148" s="814"/>
      <c r="AB1148" s="814"/>
      <c r="AC1148" s="814"/>
      <c r="AD1148" s="814"/>
      <c r="AE1148" s="814"/>
      <c r="AF1148" s="814"/>
      <c r="AG1148" s="814"/>
      <c r="AH1148" s="814"/>
      <c r="AI1148" s="814"/>
      <c r="AJ1148" s="814"/>
      <c r="AK1148" s="814"/>
      <c r="AL1148" s="814"/>
      <c r="AM1148" s="814"/>
      <c r="AN1148" s="814"/>
      <c r="AO1148" s="814"/>
      <c r="AP1148" s="814"/>
      <c r="AQ1148" s="814"/>
      <c r="AR1148" s="814"/>
      <c r="AS1148" s="814"/>
      <c r="AT1148" s="814"/>
      <c r="AU1148" s="814"/>
      <c r="AV1148" s="814"/>
      <c r="AW1148" s="814"/>
      <c r="AX1148" s="814"/>
      <c r="AY1148" s="814"/>
      <c r="AZ1148" s="814"/>
      <c r="BA1148" s="814"/>
      <c r="BB1148" s="814"/>
      <c r="BC1148" s="814"/>
      <c r="BD1148" s="814"/>
      <c r="BE1148" s="814"/>
      <c r="BF1148" s="814"/>
      <c r="BG1148" s="814"/>
      <c r="BH1148" s="814"/>
      <c r="BI1148" s="814"/>
      <c r="BJ1148" s="814"/>
      <c r="BK1148" s="814"/>
      <c r="BL1148" s="814"/>
      <c r="BM1148" s="814"/>
      <c r="BN1148" s="814"/>
      <c r="BO1148" s="814"/>
      <c r="BP1148" s="814"/>
      <c r="BQ1148" s="814"/>
      <c r="BR1148" s="814"/>
      <c r="BS1148" s="814"/>
      <c r="BT1148" s="814"/>
      <c r="BU1148" s="814"/>
      <c r="BV1148" s="814"/>
      <c r="BW1148" s="814"/>
      <c r="BX1148" s="814"/>
      <c r="BY1148" s="814"/>
      <c r="BZ1148" s="814"/>
      <c r="CA1148" s="814"/>
      <c r="CB1148" s="814"/>
      <c r="CC1148" s="814"/>
      <c r="CD1148" s="814"/>
      <c r="CE1148" s="814"/>
      <c r="CF1148" s="814"/>
      <c r="CG1148" s="814"/>
      <c r="CH1148" s="814"/>
      <c r="CI1148" s="814"/>
      <c r="CJ1148" s="814"/>
      <c r="CK1148" s="814"/>
      <c r="CL1148" s="814"/>
      <c r="CM1148" s="814"/>
      <c r="CN1148" s="814"/>
      <c r="CO1148" s="814"/>
      <c r="CP1148" s="814"/>
      <c r="CQ1148" s="814"/>
      <c r="CR1148" s="814"/>
      <c r="CS1148" s="814"/>
      <c r="CT1148" s="814"/>
      <c r="CU1148" s="814"/>
      <c r="CV1148" s="814"/>
      <c r="CW1148" s="814"/>
      <c r="CX1148" s="814"/>
      <c r="CY1148" s="814"/>
      <c r="CZ1148" s="814"/>
      <c r="DA1148" s="814"/>
      <c r="DB1148" s="814"/>
      <c r="DC1148" s="814"/>
      <c r="DD1148" s="814"/>
      <c r="DE1148" s="814"/>
      <c r="DF1148" s="814"/>
      <c r="DG1148" s="814"/>
      <c r="DH1148" s="814"/>
      <c r="DI1148" s="814"/>
      <c r="DJ1148" s="814"/>
      <c r="DK1148" s="814"/>
      <c r="DL1148" s="814"/>
      <c r="DM1148" s="814"/>
      <c r="DN1148" s="814"/>
      <c r="DO1148" s="814"/>
      <c r="DP1148" s="814"/>
      <c r="DQ1148" s="814"/>
      <c r="DR1148" s="814"/>
      <c r="DS1148" s="814"/>
      <c r="DT1148" s="814"/>
      <c r="DU1148" s="814"/>
      <c r="DV1148" s="814"/>
      <c r="DW1148" s="814"/>
      <c r="DX1148" s="814"/>
      <c r="DY1148" s="814"/>
      <c r="DZ1148" s="814"/>
      <c r="EA1148" s="814"/>
      <c r="EB1148" s="814"/>
      <c r="EC1148" s="814"/>
      <c r="ED1148" s="814"/>
      <c r="EE1148" s="814"/>
      <c r="EF1148" s="814"/>
      <c r="EG1148" s="814"/>
      <c r="EH1148" s="814"/>
      <c r="EI1148" s="814"/>
      <c r="EJ1148" s="814"/>
      <c r="EK1148" s="814"/>
      <c r="EL1148" s="814"/>
      <c r="EM1148" s="814"/>
      <c r="EN1148" s="814"/>
      <c r="EO1148" s="814"/>
      <c r="EP1148" s="814"/>
      <c r="EQ1148" s="814"/>
      <c r="ER1148" s="814"/>
      <c r="ES1148" s="814"/>
      <c r="ET1148" s="814"/>
      <c r="EU1148" s="814"/>
      <c r="EV1148" s="814"/>
      <c r="EW1148" s="814"/>
      <c r="EX1148" s="814"/>
      <c r="EY1148" s="814"/>
      <c r="EZ1148" s="814"/>
      <c r="FA1148" s="814"/>
      <c r="FB1148" s="814"/>
      <c r="FC1148" s="814"/>
      <c r="FD1148" s="814"/>
      <c r="FE1148" s="814"/>
      <c r="FF1148" s="814"/>
      <c r="FG1148" s="814"/>
      <c r="FH1148" s="814"/>
      <c r="FI1148" s="814"/>
      <c r="FJ1148" s="814"/>
      <c r="FK1148" s="814"/>
      <c r="FL1148" s="814"/>
      <c r="FM1148" s="814"/>
      <c r="FN1148" s="814"/>
      <c r="FO1148" s="814"/>
      <c r="FP1148" s="814"/>
      <c r="FQ1148" s="814"/>
      <c r="FR1148" s="814"/>
      <c r="FS1148" s="814"/>
      <c r="FT1148" s="814"/>
      <c r="FU1148" s="814"/>
      <c r="FV1148" s="814"/>
      <c r="FW1148" s="814"/>
      <c r="FX1148" s="814"/>
      <c r="FY1148" s="814"/>
      <c r="FZ1148" s="814"/>
      <c r="GA1148" s="814"/>
      <c r="GB1148" s="814"/>
      <c r="GC1148" s="814"/>
      <c r="GD1148" s="814"/>
      <c r="GE1148" s="814"/>
      <c r="GF1148" s="814"/>
      <c r="GG1148" s="814"/>
      <c r="GH1148" s="814"/>
      <c r="GI1148" s="814"/>
      <c r="GJ1148" s="814"/>
      <c r="GK1148" s="814"/>
      <c r="GL1148" s="814"/>
      <c r="GM1148" s="814"/>
      <c r="GN1148" s="814"/>
      <c r="GO1148" s="814"/>
      <c r="GP1148" s="814"/>
      <c r="GQ1148" s="814"/>
      <c r="GR1148" s="814"/>
      <c r="GS1148" s="814"/>
      <c r="GT1148" s="814"/>
      <c r="GU1148" s="814"/>
      <c r="GV1148" s="814"/>
      <c r="GW1148" s="814"/>
      <c r="GX1148" s="814"/>
      <c r="GY1148" s="814"/>
      <c r="GZ1148" s="814"/>
      <c r="HA1148" s="814"/>
      <c r="HB1148" s="814"/>
      <c r="HC1148" s="814"/>
      <c r="HD1148" s="814"/>
      <c r="HE1148" s="814"/>
      <c r="HF1148" s="814"/>
      <c r="HG1148" s="814"/>
      <c r="HH1148" s="814"/>
      <c r="HI1148" s="814"/>
      <c r="HJ1148" s="814"/>
      <c r="HK1148" s="814"/>
      <c r="HL1148" s="814"/>
      <c r="HM1148" s="814"/>
      <c r="HN1148" s="814"/>
      <c r="HO1148" s="814"/>
      <c r="HP1148" s="814"/>
      <c r="HQ1148" s="814"/>
      <c r="HR1148" s="814"/>
      <c r="HS1148" s="814"/>
      <c r="HT1148" s="814"/>
      <c r="HU1148" s="814"/>
      <c r="HV1148" s="814"/>
      <c r="HW1148" s="814"/>
      <c r="HX1148" s="814"/>
      <c r="HY1148" s="814"/>
      <c r="HZ1148" s="814"/>
      <c r="IA1148" s="814"/>
      <c r="IB1148" s="814"/>
      <c r="IC1148" s="814"/>
      <c r="ID1148" s="814"/>
      <c r="IE1148" s="814"/>
      <c r="IF1148" s="814"/>
      <c r="IG1148" s="814"/>
      <c r="IH1148" s="814"/>
      <c r="II1148" s="814"/>
      <c r="IJ1148" s="814"/>
      <c r="IK1148" s="814"/>
      <c r="IL1148" s="814"/>
      <c r="IM1148" s="814"/>
      <c r="IN1148" s="814"/>
    </row>
    <row r="1149" spans="1:248" ht="13.5">
      <c r="A1149" s="640">
        <v>199</v>
      </c>
      <c r="B1149" s="670" t="s">
        <v>2170</v>
      </c>
      <c r="C1149" s="693" t="s">
        <v>709</v>
      </c>
      <c r="D1149" s="608">
        <v>1</v>
      </c>
      <c r="E1149" s="608">
        <v>2006</v>
      </c>
      <c r="F1149" s="1095">
        <v>724.779</v>
      </c>
      <c r="G1149" s="825">
        <f t="shared" si="37"/>
        <v>724.779</v>
      </c>
      <c r="H1149" s="1096">
        <v>100</v>
      </c>
      <c r="I1149" s="825">
        <f t="shared" si="38"/>
        <v>0</v>
      </c>
      <c r="J1149" s="668"/>
      <c r="K1149" s="725"/>
      <c r="L1149" s="725"/>
      <c r="M1149" s="668"/>
      <c r="N1149" s="725"/>
      <c r="O1149" s="831"/>
      <c r="P1149" s="1883"/>
      <c r="Q1149" s="814"/>
      <c r="R1149" s="814"/>
      <c r="S1149" s="814"/>
      <c r="T1149" s="814"/>
      <c r="U1149" s="814"/>
      <c r="V1149" s="814"/>
      <c r="W1149" s="814"/>
      <c r="X1149" s="814"/>
      <c r="Y1149" s="814"/>
      <c r="Z1149" s="814"/>
      <c r="AA1149" s="814"/>
      <c r="AB1149" s="814"/>
      <c r="AC1149" s="814"/>
      <c r="AD1149" s="814"/>
      <c r="AE1149" s="814"/>
      <c r="AF1149" s="814"/>
      <c r="AG1149" s="814"/>
      <c r="AH1149" s="814"/>
      <c r="AI1149" s="814"/>
      <c r="AJ1149" s="814"/>
      <c r="AK1149" s="814"/>
      <c r="AL1149" s="814"/>
      <c r="AM1149" s="814"/>
      <c r="AN1149" s="814"/>
      <c r="AO1149" s="814"/>
      <c r="AP1149" s="814"/>
      <c r="AQ1149" s="814"/>
      <c r="AR1149" s="814"/>
      <c r="AS1149" s="814"/>
      <c r="AT1149" s="814"/>
      <c r="AU1149" s="814"/>
      <c r="AV1149" s="814"/>
      <c r="AW1149" s="814"/>
      <c r="AX1149" s="814"/>
      <c r="AY1149" s="814"/>
      <c r="AZ1149" s="814"/>
      <c r="BA1149" s="814"/>
      <c r="BB1149" s="814"/>
      <c r="BC1149" s="814"/>
      <c r="BD1149" s="814"/>
      <c r="BE1149" s="814"/>
      <c r="BF1149" s="814"/>
      <c r="BG1149" s="814"/>
      <c r="BH1149" s="814"/>
      <c r="BI1149" s="814"/>
      <c r="BJ1149" s="814"/>
      <c r="BK1149" s="814"/>
      <c r="BL1149" s="814"/>
      <c r="BM1149" s="814"/>
      <c r="BN1149" s="814"/>
      <c r="BO1149" s="814"/>
      <c r="BP1149" s="814"/>
      <c r="BQ1149" s="814"/>
      <c r="BR1149" s="814"/>
      <c r="BS1149" s="814"/>
      <c r="BT1149" s="814"/>
      <c r="BU1149" s="814"/>
      <c r="BV1149" s="814"/>
      <c r="BW1149" s="814"/>
      <c r="BX1149" s="814"/>
      <c r="BY1149" s="814"/>
      <c r="BZ1149" s="814"/>
      <c r="CA1149" s="814"/>
      <c r="CB1149" s="814"/>
      <c r="CC1149" s="814"/>
      <c r="CD1149" s="814"/>
      <c r="CE1149" s="814"/>
      <c r="CF1149" s="814"/>
      <c r="CG1149" s="814"/>
      <c r="CH1149" s="814"/>
      <c r="CI1149" s="814"/>
      <c r="CJ1149" s="814"/>
      <c r="CK1149" s="814"/>
      <c r="CL1149" s="814"/>
      <c r="CM1149" s="814"/>
      <c r="CN1149" s="814"/>
      <c r="CO1149" s="814"/>
      <c r="CP1149" s="814"/>
      <c r="CQ1149" s="814"/>
      <c r="CR1149" s="814"/>
      <c r="CS1149" s="814"/>
      <c r="CT1149" s="814"/>
      <c r="CU1149" s="814"/>
      <c r="CV1149" s="814"/>
      <c r="CW1149" s="814"/>
      <c r="CX1149" s="814"/>
      <c r="CY1149" s="814"/>
      <c r="CZ1149" s="814"/>
      <c r="DA1149" s="814"/>
      <c r="DB1149" s="814"/>
      <c r="DC1149" s="814"/>
      <c r="DD1149" s="814"/>
      <c r="DE1149" s="814"/>
      <c r="DF1149" s="814"/>
      <c r="DG1149" s="814"/>
      <c r="DH1149" s="814"/>
      <c r="DI1149" s="814"/>
      <c r="DJ1149" s="814"/>
      <c r="DK1149" s="814"/>
      <c r="DL1149" s="814"/>
      <c r="DM1149" s="814"/>
      <c r="DN1149" s="814"/>
      <c r="DO1149" s="814"/>
      <c r="DP1149" s="814"/>
      <c r="DQ1149" s="814"/>
      <c r="DR1149" s="814"/>
      <c r="DS1149" s="814"/>
      <c r="DT1149" s="814"/>
      <c r="DU1149" s="814"/>
      <c r="DV1149" s="814"/>
      <c r="DW1149" s="814"/>
      <c r="DX1149" s="814"/>
      <c r="DY1149" s="814"/>
      <c r="DZ1149" s="814"/>
      <c r="EA1149" s="814"/>
      <c r="EB1149" s="814"/>
      <c r="EC1149" s="814"/>
      <c r="ED1149" s="814"/>
      <c r="EE1149" s="814"/>
      <c r="EF1149" s="814"/>
      <c r="EG1149" s="814"/>
      <c r="EH1149" s="814"/>
      <c r="EI1149" s="814"/>
      <c r="EJ1149" s="814"/>
      <c r="EK1149" s="814"/>
      <c r="EL1149" s="814"/>
      <c r="EM1149" s="814"/>
      <c r="EN1149" s="814"/>
      <c r="EO1149" s="814"/>
      <c r="EP1149" s="814"/>
      <c r="EQ1149" s="814"/>
      <c r="ER1149" s="814"/>
      <c r="ES1149" s="814"/>
      <c r="ET1149" s="814"/>
      <c r="EU1149" s="814"/>
      <c r="EV1149" s="814"/>
      <c r="EW1149" s="814"/>
      <c r="EX1149" s="814"/>
      <c r="EY1149" s="814"/>
      <c r="EZ1149" s="814"/>
      <c r="FA1149" s="814"/>
      <c r="FB1149" s="814"/>
      <c r="FC1149" s="814"/>
      <c r="FD1149" s="814"/>
      <c r="FE1149" s="814"/>
      <c r="FF1149" s="814"/>
      <c r="FG1149" s="814"/>
      <c r="FH1149" s="814"/>
      <c r="FI1149" s="814"/>
      <c r="FJ1149" s="814"/>
      <c r="FK1149" s="814"/>
      <c r="FL1149" s="814"/>
      <c r="FM1149" s="814"/>
      <c r="FN1149" s="814"/>
      <c r="FO1149" s="814"/>
      <c r="FP1149" s="814"/>
      <c r="FQ1149" s="814"/>
      <c r="FR1149" s="814"/>
      <c r="FS1149" s="814"/>
      <c r="FT1149" s="814"/>
      <c r="FU1149" s="814"/>
      <c r="FV1149" s="814"/>
      <c r="FW1149" s="814"/>
      <c r="FX1149" s="814"/>
      <c r="FY1149" s="814"/>
      <c r="FZ1149" s="814"/>
      <c r="GA1149" s="814"/>
      <c r="GB1149" s="814"/>
      <c r="GC1149" s="814"/>
      <c r="GD1149" s="814"/>
      <c r="GE1149" s="814"/>
      <c r="GF1149" s="814"/>
      <c r="GG1149" s="814"/>
      <c r="GH1149" s="814"/>
      <c r="GI1149" s="814"/>
      <c r="GJ1149" s="814"/>
      <c r="GK1149" s="814"/>
      <c r="GL1149" s="814"/>
      <c r="GM1149" s="814"/>
      <c r="GN1149" s="814"/>
      <c r="GO1149" s="814"/>
      <c r="GP1149" s="814"/>
      <c r="GQ1149" s="814"/>
      <c r="GR1149" s="814"/>
      <c r="GS1149" s="814"/>
      <c r="GT1149" s="814"/>
      <c r="GU1149" s="814"/>
      <c r="GV1149" s="814"/>
      <c r="GW1149" s="814"/>
      <c r="GX1149" s="814"/>
      <c r="GY1149" s="814"/>
      <c r="GZ1149" s="814"/>
      <c r="HA1149" s="814"/>
      <c r="HB1149" s="814"/>
      <c r="HC1149" s="814"/>
      <c r="HD1149" s="814"/>
      <c r="HE1149" s="814"/>
      <c r="HF1149" s="814"/>
      <c r="HG1149" s="814"/>
      <c r="HH1149" s="814"/>
      <c r="HI1149" s="814"/>
      <c r="HJ1149" s="814"/>
      <c r="HK1149" s="814"/>
      <c r="HL1149" s="814"/>
      <c r="HM1149" s="814"/>
      <c r="HN1149" s="814"/>
      <c r="HO1149" s="814"/>
      <c r="HP1149" s="814"/>
      <c r="HQ1149" s="814"/>
      <c r="HR1149" s="814"/>
      <c r="HS1149" s="814"/>
      <c r="HT1149" s="814"/>
      <c r="HU1149" s="814"/>
      <c r="HV1149" s="814"/>
      <c r="HW1149" s="814"/>
      <c r="HX1149" s="814"/>
      <c r="HY1149" s="814"/>
      <c r="HZ1149" s="814"/>
      <c r="IA1149" s="814"/>
      <c r="IB1149" s="814"/>
      <c r="IC1149" s="814"/>
      <c r="ID1149" s="814"/>
      <c r="IE1149" s="814"/>
      <c r="IF1149" s="814"/>
      <c r="IG1149" s="814"/>
      <c r="IH1149" s="814"/>
      <c r="II1149" s="814"/>
      <c r="IJ1149" s="814"/>
      <c r="IK1149" s="814"/>
      <c r="IL1149" s="814"/>
      <c r="IM1149" s="814"/>
      <c r="IN1149" s="814"/>
    </row>
    <row r="1150" spans="1:248" ht="13.5">
      <c r="A1150" s="640">
        <v>200</v>
      </c>
      <c r="B1150" s="670" t="s">
        <v>2171</v>
      </c>
      <c r="C1150" s="693" t="s">
        <v>709</v>
      </c>
      <c r="D1150" s="608">
        <v>4</v>
      </c>
      <c r="E1150" s="608">
        <v>2006</v>
      </c>
      <c r="F1150" s="1095">
        <v>1185.03</v>
      </c>
      <c r="G1150" s="825">
        <f t="shared" si="37"/>
        <v>1185.03</v>
      </c>
      <c r="H1150" s="1096">
        <v>100</v>
      </c>
      <c r="I1150" s="825">
        <f t="shared" si="38"/>
        <v>0</v>
      </c>
      <c r="J1150" s="668"/>
      <c r="K1150" s="725"/>
      <c r="L1150" s="725"/>
      <c r="M1150" s="668"/>
      <c r="N1150" s="725"/>
      <c r="O1150" s="831"/>
      <c r="P1150" s="1883"/>
      <c r="Q1150" s="814"/>
      <c r="R1150" s="814"/>
      <c r="S1150" s="814"/>
      <c r="T1150" s="814"/>
      <c r="U1150" s="814"/>
      <c r="V1150" s="814"/>
      <c r="W1150" s="814"/>
      <c r="X1150" s="814"/>
      <c r="Y1150" s="814"/>
      <c r="Z1150" s="814"/>
      <c r="AA1150" s="814"/>
      <c r="AB1150" s="814"/>
      <c r="AC1150" s="814"/>
      <c r="AD1150" s="814"/>
      <c r="AE1150" s="814"/>
      <c r="AF1150" s="814"/>
      <c r="AG1150" s="814"/>
      <c r="AH1150" s="814"/>
      <c r="AI1150" s="814"/>
      <c r="AJ1150" s="814"/>
      <c r="AK1150" s="814"/>
      <c r="AL1150" s="814"/>
      <c r="AM1150" s="814"/>
      <c r="AN1150" s="814"/>
      <c r="AO1150" s="814"/>
      <c r="AP1150" s="814"/>
      <c r="AQ1150" s="814"/>
      <c r="AR1150" s="814"/>
      <c r="AS1150" s="814"/>
      <c r="AT1150" s="814"/>
      <c r="AU1150" s="814"/>
      <c r="AV1150" s="814"/>
      <c r="AW1150" s="814"/>
      <c r="AX1150" s="814"/>
      <c r="AY1150" s="814"/>
      <c r="AZ1150" s="814"/>
      <c r="BA1150" s="814"/>
      <c r="BB1150" s="814"/>
      <c r="BC1150" s="814"/>
      <c r="BD1150" s="814"/>
      <c r="BE1150" s="814"/>
      <c r="BF1150" s="814"/>
      <c r="BG1150" s="814"/>
      <c r="BH1150" s="814"/>
      <c r="BI1150" s="814"/>
      <c r="BJ1150" s="814"/>
      <c r="BK1150" s="814"/>
      <c r="BL1150" s="814"/>
      <c r="BM1150" s="814"/>
      <c r="BN1150" s="814"/>
      <c r="BO1150" s="814"/>
      <c r="BP1150" s="814"/>
      <c r="BQ1150" s="814"/>
      <c r="BR1150" s="814"/>
      <c r="BS1150" s="814"/>
      <c r="BT1150" s="814"/>
      <c r="BU1150" s="814"/>
      <c r="BV1150" s="814"/>
      <c r="BW1150" s="814"/>
      <c r="BX1150" s="814"/>
      <c r="BY1150" s="814"/>
      <c r="BZ1150" s="814"/>
      <c r="CA1150" s="814"/>
      <c r="CB1150" s="814"/>
      <c r="CC1150" s="814"/>
      <c r="CD1150" s="814"/>
      <c r="CE1150" s="814"/>
      <c r="CF1150" s="814"/>
      <c r="CG1150" s="814"/>
      <c r="CH1150" s="814"/>
      <c r="CI1150" s="814"/>
      <c r="CJ1150" s="814"/>
      <c r="CK1150" s="814"/>
      <c r="CL1150" s="814"/>
      <c r="CM1150" s="814"/>
      <c r="CN1150" s="814"/>
      <c r="CO1150" s="814"/>
      <c r="CP1150" s="814"/>
      <c r="CQ1150" s="814"/>
      <c r="CR1150" s="814"/>
      <c r="CS1150" s="814"/>
      <c r="CT1150" s="814"/>
      <c r="CU1150" s="814"/>
      <c r="CV1150" s="814"/>
      <c r="CW1150" s="814"/>
      <c r="CX1150" s="814"/>
      <c r="CY1150" s="814"/>
      <c r="CZ1150" s="814"/>
      <c r="DA1150" s="814"/>
      <c r="DB1150" s="814"/>
      <c r="DC1150" s="814"/>
      <c r="DD1150" s="814"/>
      <c r="DE1150" s="814"/>
      <c r="DF1150" s="814"/>
      <c r="DG1150" s="814"/>
      <c r="DH1150" s="814"/>
      <c r="DI1150" s="814"/>
      <c r="DJ1150" s="814"/>
      <c r="DK1150" s="814"/>
      <c r="DL1150" s="814"/>
      <c r="DM1150" s="814"/>
      <c r="DN1150" s="814"/>
      <c r="DO1150" s="814"/>
      <c r="DP1150" s="814"/>
      <c r="DQ1150" s="814"/>
      <c r="DR1150" s="814"/>
      <c r="DS1150" s="814"/>
      <c r="DT1150" s="814"/>
      <c r="DU1150" s="814"/>
      <c r="DV1150" s="814"/>
      <c r="DW1150" s="814"/>
      <c r="DX1150" s="814"/>
      <c r="DY1150" s="814"/>
      <c r="DZ1150" s="814"/>
      <c r="EA1150" s="814"/>
      <c r="EB1150" s="814"/>
      <c r="EC1150" s="814"/>
      <c r="ED1150" s="814"/>
      <c r="EE1150" s="814"/>
      <c r="EF1150" s="814"/>
      <c r="EG1150" s="814"/>
      <c r="EH1150" s="814"/>
      <c r="EI1150" s="814"/>
      <c r="EJ1150" s="814"/>
      <c r="EK1150" s="814"/>
      <c r="EL1150" s="814"/>
      <c r="EM1150" s="814"/>
      <c r="EN1150" s="814"/>
      <c r="EO1150" s="814"/>
      <c r="EP1150" s="814"/>
      <c r="EQ1150" s="814"/>
      <c r="ER1150" s="814"/>
      <c r="ES1150" s="814"/>
      <c r="ET1150" s="814"/>
      <c r="EU1150" s="814"/>
      <c r="EV1150" s="814"/>
      <c r="EW1150" s="814"/>
      <c r="EX1150" s="814"/>
      <c r="EY1150" s="814"/>
      <c r="EZ1150" s="814"/>
      <c r="FA1150" s="814"/>
      <c r="FB1150" s="814"/>
      <c r="FC1150" s="814"/>
      <c r="FD1150" s="814"/>
      <c r="FE1150" s="814"/>
      <c r="FF1150" s="814"/>
      <c r="FG1150" s="814"/>
      <c r="FH1150" s="814"/>
      <c r="FI1150" s="814"/>
      <c r="FJ1150" s="814"/>
      <c r="FK1150" s="814"/>
      <c r="FL1150" s="814"/>
      <c r="FM1150" s="814"/>
      <c r="FN1150" s="814"/>
      <c r="FO1150" s="814"/>
      <c r="FP1150" s="814"/>
      <c r="FQ1150" s="814"/>
      <c r="FR1150" s="814"/>
      <c r="FS1150" s="814"/>
      <c r="FT1150" s="814"/>
      <c r="FU1150" s="814"/>
      <c r="FV1150" s="814"/>
      <c r="FW1150" s="814"/>
      <c r="FX1150" s="814"/>
      <c r="FY1150" s="814"/>
      <c r="FZ1150" s="814"/>
      <c r="GA1150" s="814"/>
      <c r="GB1150" s="814"/>
      <c r="GC1150" s="814"/>
      <c r="GD1150" s="814"/>
      <c r="GE1150" s="814"/>
      <c r="GF1150" s="814"/>
      <c r="GG1150" s="814"/>
      <c r="GH1150" s="814"/>
      <c r="GI1150" s="814"/>
      <c r="GJ1150" s="814"/>
      <c r="GK1150" s="814"/>
      <c r="GL1150" s="814"/>
      <c r="GM1150" s="814"/>
      <c r="GN1150" s="814"/>
      <c r="GO1150" s="814"/>
      <c r="GP1150" s="814"/>
      <c r="GQ1150" s="814"/>
      <c r="GR1150" s="814"/>
      <c r="GS1150" s="814"/>
      <c r="GT1150" s="814"/>
      <c r="GU1150" s="814"/>
      <c r="GV1150" s="814"/>
      <c r="GW1150" s="814"/>
      <c r="GX1150" s="814"/>
      <c r="GY1150" s="814"/>
      <c r="GZ1150" s="814"/>
      <c r="HA1150" s="814"/>
      <c r="HB1150" s="814"/>
      <c r="HC1150" s="814"/>
      <c r="HD1150" s="814"/>
      <c r="HE1150" s="814"/>
      <c r="HF1150" s="814"/>
      <c r="HG1150" s="814"/>
      <c r="HH1150" s="814"/>
      <c r="HI1150" s="814"/>
      <c r="HJ1150" s="814"/>
      <c r="HK1150" s="814"/>
      <c r="HL1150" s="814"/>
      <c r="HM1150" s="814"/>
      <c r="HN1150" s="814"/>
      <c r="HO1150" s="814"/>
      <c r="HP1150" s="814"/>
      <c r="HQ1150" s="814"/>
      <c r="HR1150" s="814"/>
      <c r="HS1150" s="814"/>
      <c r="HT1150" s="814"/>
      <c r="HU1150" s="814"/>
      <c r="HV1150" s="814"/>
      <c r="HW1150" s="814"/>
      <c r="HX1150" s="814"/>
      <c r="HY1150" s="814"/>
      <c r="HZ1150" s="814"/>
      <c r="IA1150" s="814"/>
      <c r="IB1150" s="814"/>
      <c r="IC1150" s="814"/>
      <c r="ID1150" s="814"/>
      <c r="IE1150" s="814"/>
      <c r="IF1150" s="814"/>
      <c r="IG1150" s="814"/>
      <c r="IH1150" s="814"/>
      <c r="II1150" s="814"/>
      <c r="IJ1150" s="814"/>
      <c r="IK1150" s="814"/>
      <c r="IL1150" s="814"/>
      <c r="IM1150" s="814"/>
      <c r="IN1150" s="814"/>
    </row>
    <row r="1151" spans="1:248" ht="13.5">
      <c r="A1151" s="640">
        <v>201</v>
      </c>
      <c r="B1151" s="670" t="s">
        <v>2171</v>
      </c>
      <c r="C1151" s="693" t="s">
        <v>709</v>
      </c>
      <c r="D1151" s="608">
        <v>2</v>
      </c>
      <c r="E1151" s="608">
        <v>2008</v>
      </c>
      <c r="F1151" s="1095">
        <v>1245</v>
      </c>
      <c r="G1151" s="825">
        <f t="shared" si="37"/>
        <v>1245</v>
      </c>
      <c r="H1151" s="1096">
        <v>100</v>
      </c>
      <c r="I1151" s="825">
        <f t="shared" si="38"/>
        <v>0</v>
      </c>
      <c r="J1151" s="668"/>
      <c r="K1151" s="725"/>
      <c r="L1151" s="725"/>
      <c r="M1151" s="668"/>
      <c r="N1151" s="725"/>
      <c r="O1151" s="831"/>
      <c r="P1151" s="1883"/>
      <c r="Q1151" s="814"/>
      <c r="R1151" s="814"/>
      <c r="S1151" s="814"/>
      <c r="T1151" s="814"/>
      <c r="U1151" s="814"/>
      <c r="V1151" s="814"/>
      <c r="W1151" s="814"/>
      <c r="X1151" s="814"/>
      <c r="Y1151" s="814"/>
      <c r="Z1151" s="814"/>
      <c r="AA1151" s="814"/>
      <c r="AB1151" s="814"/>
      <c r="AC1151" s="814"/>
      <c r="AD1151" s="814"/>
      <c r="AE1151" s="814"/>
      <c r="AF1151" s="814"/>
      <c r="AG1151" s="814"/>
      <c r="AH1151" s="814"/>
      <c r="AI1151" s="814"/>
      <c r="AJ1151" s="814"/>
      <c r="AK1151" s="814"/>
      <c r="AL1151" s="814"/>
      <c r="AM1151" s="814"/>
      <c r="AN1151" s="814"/>
      <c r="AO1151" s="814"/>
      <c r="AP1151" s="814"/>
      <c r="AQ1151" s="814"/>
      <c r="AR1151" s="814"/>
      <c r="AS1151" s="814"/>
      <c r="AT1151" s="814"/>
      <c r="AU1151" s="814"/>
      <c r="AV1151" s="814"/>
      <c r="AW1151" s="814"/>
      <c r="AX1151" s="814"/>
      <c r="AY1151" s="814"/>
      <c r="AZ1151" s="814"/>
      <c r="BA1151" s="814"/>
      <c r="BB1151" s="814"/>
      <c r="BC1151" s="814"/>
      <c r="BD1151" s="814"/>
      <c r="BE1151" s="814"/>
      <c r="BF1151" s="814"/>
      <c r="BG1151" s="814"/>
      <c r="BH1151" s="814"/>
      <c r="BI1151" s="814"/>
      <c r="BJ1151" s="814"/>
      <c r="BK1151" s="814"/>
      <c r="BL1151" s="814"/>
      <c r="BM1151" s="814"/>
      <c r="BN1151" s="814"/>
      <c r="BO1151" s="814"/>
      <c r="BP1151" s="814"/>
      <c r="BQ1151" s="814"/>
      <c r="BR1151" s="814"/>
      <c r="BS1151" s="814"/>
      <c r="BT1151" s="814"/>
      <c r="BU1151" s="814"/>
      <c r="BV1151" s="814"/>
      <c r="BW1151" s="814"/>
      <c r="BX1151" s="814"/>
      <c r="BY1151" s="814"/>
      <c r="BZ1151" s="814"/>
      <c r="CA1151" s="814"/>
      <c r="CB1151" s="814"/>
      <c r="CC1151" s="814"/>
      <c r="CD1151" s="814"/>
      <c r="CE1151" s="814"/>
      <c r="CF1151" s="814"/>
      <c r="CG1151" s="814"/>
      <c r="CH1151" s="814"/>
      <c r="CI1151" s="814"/>
      <c r="CJ1151" s="814"/>
      <c r="CK1151" s="814"/>
      <c r="CL1151" s="814"/>
      <c r="CM1151" s="814"/>
      <c r="CN1151" s="814"/>
      <c r="CO1151" s="814"/>
      <c r="CP1151" s="814"/>
      <c r="CQ1151" s="814"/>
      <c r="CR1151" s="814"/>
      <c r="CS1151" s="814"/>
      <c r="CT1151" s="814"/>
      <c r="CU1151" s="814"/>
      <c r="CV1151" s="814"/>
      <c r="CW1151" s="814"/>
      <c r="CX1151" s="814"/>
      <c r="CY1151" s="814"/>
      <c r="CZ1151" s="814"/>
      <c r="DA1151" s="814"/>
      <c r="DB1151" s="814"/>
      <c r="DC1151" s="814"/>
      <c r="DD1151" s="814"/>
      <c r="DE1151" s="814"/>
      <c r="DF1151" s="814"/>
      <c r="DG1151" s="814"/>
      <c r="DH1151" s="814"/>
      <c r="DI1151" s="814"/>
      <c r="DJ1151" s="814"/>
      <c r="DK1151" s="814"/>
      <c r="DL1151" s="814"/>
      <c r="DM1151" s="814"/>
      <c r="DN1151" s="814"/>
      <c r="DO1151" s="814"/>
      <c r="DP1151" s="814"/>
      <c r="DQ1151" s="814"/>
      <c r="DR1151" s="814"/>
      <c r="DS1151" s="814"/>
      <c r="DT1151" s="814"/>
      <c r="DU1151" s="814"/>
      <c r="DV1151" s="814"/>
      <c r="DW1151" s="814"/>
      <c r="DX1151" s="814"/>
      <c r="DY1151" s="814"/>
      <c r="DZ1151" s="814"/>
      <c r="EA1151" s="814"/>
      <c r="EB1151" s="814"/>
      <c r="EC1151" s="814"/>
      <c r="ED1151" s="814"/>
      <c r="EE1151" s="814"/>
      <c r="EF1151" s="814"/>
      <c r="EG1151" s="814"/>
      <c r="EH1151" s="814"/>
      <c r="EI1151" s="814"/>
      <c r="EJ1151" s="814"/>
      <c r="EK1151" s="814"/>
      <c r="EL1151" s="814"/>
      <c r="EM1151" s="814"/>
      <c r="EN1151" s="814"/>
      <c r="EO1151" s="814"/>
      <c r="EP1151" s="814"/>
      <c r="EQ1151" s="814"/>
      <c r="ER1151" s="814"/>
      <c r="ES1151" s="814"/>
      <c r="ET1151" s="814"/>
      <c r="EU1151" s="814"/>
      <c r="EV1151" s="814"/>
      <c r="EW1151" s="814"/>
      <c r="EX1151" s="814"/>
      <c r="EY1151" s="814"/>
      <c r="EZ1151" s="814"/>
      <c r="FA1151" s="814"/>
      <c r="FB1151" s="814"/>
      <c r="FC1151" s="814"/>
      <c r="FD1151" s="814"/>
      <c r="FE1151" s="814"/>
      <c r="FF1151" s="814"/>
      <c r="FG1151" s="814"/>
      <c r="FH1151" s="814"/>
      <c r="FI1151" s="814"/>
      <c r="FJ1151" s="814"/>
      <c r="FK1151" s="814"/>
      <c r="FL1151" s="814"/>
      <c r="FM1151" s="814"/>
      <c r="FN1151" s="814"/>
      <c r="FO1151" s="814"/>
      <c r="FP1151" s="814"/>
      <c r="FQ1151" s="814"/>
      <c r="FR1151" s="814"/>
      <c r="FS1151" s="814"/>
      <c r="FT1151" s="814"/>
      <c r="FU1151" s="814"/>
      <c r="FV1151" s="814"/>
      <c r="FW1151" s="814"/>
      <c r="FX1151" s="814"/>
      <c r="FY1151" s="814"/>
      <c r="FZ1151" s="814"/>
      <c r="GA1151" s="814"/>
      <c r="GB1151" s="814"/>
      <c r="GC1151" s="814"/>
      <c r="GD1151" s="814"/>
      <c r="GE1151" s="814"/>
      <c r="GF1151" s="814"/>
      <c r="GG1151" s="814"/>
      <c r="GH1151" s="814"/>
      <c r="GI1151" s="814"/>
      <c r="GJ1151" s="814"/>
      <c r="GK1151" s="814"/>
      <c r="GL1151" s="814"/>
      <c r="GM1151" s="814"/>
      <c r="GN1151" s="814"/>
      <c r="GO1151" s="814"/>
      <c r="GP1151" s="814"/>
      <c r="GQ1151" s="814"/>
      <c r="GR1151" s="814"/>
      <c r="GS1151" s="814"/>
      <c r="GT1151" s="814"/>
      <c r="GU1151" s="814"/>
      <c r="GV1151" s="814"/>
      <c r="GW1151" s="814"/>
      <c r="GX1151" s="814"/>
      <c r="GY1151" s="814"/>
      <c r="GZ1151" s="814"/>
      <c r="HA1151" s="814"/>
      <c r="HB1151" s="814"/>
      <c r="HC1151" s="814"/>
      <c r="HD1151" s="814"/>
      <c r="HE1151" s="814"/>
      <c r="HF1151" s="814"/>
      <c r="HG1151" s="814"/>
      <c r="HH1151" s="814"/>
      <c r="HI1151" s="814"/>
      <c r="HJ1151" s="814"/>
      <c r="HK1151" s="814"/>
      <c r="HL1151" s="814"/>
      <c r="HM1151" s="814"/>
      <c r="HN1151" s="814"/>
      <c r="HO1151" s="814"/>
      <c r="HP1151" s="814"/>
      <c r="HQ1151" s="814"/>
      <c r="HR1151" s="814"/>
      <c r="HS1151" s="814"/>
      <c r="HT1151" s="814"/>
      <c r="HU1151" s="814"/>
      <c r="HV1151" s="814"/>
      <c r="HW1151" s="814"/>
      <c r="HX1151" s="814"/>
      <c r="HY1151" s="814"/>
      <c r="HZ1151" s="814"/>
      <c r="IA1151" s="814"/>
      <c r="IB1151" s="814"/>
      <c r="IC1151" s="814"/>
      <c r="ID1151" s="814"/>
      <c r="IE1151" s="814"/>
      <c r="IF1151" s="814"/>
      <c r="IG1151" s="814"/>
      <c r="IH1151" s="814"/>
      <c r="II1151" s="814"/>
      <c r="IJ1151" s="814"/>
      <c r="IK1151" s="814"/>
      <c r="IL1151" s="814"/>
      <c r="IM1151" s="814"/>
      <c r="IN1151" s="814"/>
    </row>
    <row r="1152" spans="1:248" ht="13.5">
      <c r="A1152" s="640">
        <v>202</v>
      </c>
      <c r="B1152" s="670" t="s">
        <v>2171</v>
      </c>
      <c r="C1152" s="693" t="s">
        <v>709</v>
      </c>
      <c r="D1152" s="608">
        <v>1</v>
      </c>
      <c r="E1152" s="608">
        <v>2011</v>
      </c>
      <c r="F1152" s="1095">
        <v>1907.33142</v>
      </c>
      <c r="G1152" s="825">
        <f t="shared" si="37"/>
        <v>1907.33142</v>
      </c>
      <c r="H1152" s="1096">
        <v>100</v>
      </c>
      <c r="I1152" s="825">
        <f t="shared" si="38"/>
        <v>0</v>
      </c>
      <c r="J1152" s="668"/>
      <c r="K1152" s="725"/>
      <c r="L1152" s="725"/>
      <c r="M1152" s="668"/>
      <c r="N1152" s="725"/>
      <c r="O1152" s="831"/>
      <c r="P1152" s="1883"/>
      <c r="Q1152" s="814"/>
      <c r="R1152" s="814"/>
      <c r="S1152" s="814"/>
      <c r="T1152" s="814"/>
      <c r="U1152" s="814"/>
      <c r="V1152" s="814"/>
      <c r="W1152" s="814"/>
      <c r="X1152" s="814"/>
      <c r="Y1152" s="814"/>
      <c r="Z1152" s="814"/>
      <c r="AA1152" s="814"/>
      <c r="AB1152" s="814"/>
      <c r="AC1152" s="814"/>
      <c r="AD1152" s="814"/>
      <c r="AE1152" s="814"/>
      <c r="AF1152" s="814"/>
      <c r="AG1152" s="814"/>
      <c r="AH1152" s="814"/>
      <c r="AI1152" s="814"/>
      <c r="AJ1152" s="814"/>
      <c r="AK1152" s="814"/>
      <c r="AL1152" s="814"/>
      <c r="AM1152" s="814"/>
      <c r="AN1152" s="814"/>
      <c r="AO1152" s="814"/>
      <c r="AP1152" s="814"/>
      <c r="AQ1152" s="814"/>
      <c r="AR1152" s="814"/>
      <c r="AS1152" s="814"/>
      <c r="AT1152" s="814"/>
      <c r="AU1152" s="814"/>
      <c r="AV1152" s="814"/>
      <c r="AW1152" s="814"/>
      <c r="AX1152" s="814"/>
      <c r="AY1152" s="814"/>
      <c r="AZ1152" s="814"/>
      <c r="BA1152" s="814"/>
      <c r="BB1152" s="814"/>
      <c r="BC1152" s="814"/>
      <c r="BD1152" s="814"/>
      <c r="BE1152" s="814"/>
      <c r="BF1152" s="814"/>
      <c r="BG1152" s="814"/>
      <c r="BH1152" s="814"/>
      <c r="BI1152" s="814"/>
      <c r="BJ1152" s="814"/>
      <c r="BK1152" s="814"/>
      <c r="BL1152" s="814"/>
      <c r="BM1152" s="814"/>
      <c r="BN1152" s="814"/>
      <c r="BO1152" s="814"/>
      <c r="BP1152" s="814"/>
      <c r="BQ1152" s="814"/>
      <c r="BR1152" s="814"/>
      <c r="BS1152" s="814"/>
      <c r="BT1152" s="814"/>
      <c r="BU1152" s="814"/>
      <c r="BV1152" s="814"/>
      <c r="BW1152" s="814"/>
      <c r="BX1152" s="814"/>
      <c r="BY1152" s="814"/>
      <c r="BZ1152" s="814"/>
      <c r="CA1152" s="814"/>
      <c r="CB1152" s="814"/>
      <c r="CC1152" s="814"/>
      <c r="CD1152" s="814"/>
      <c r="CE1152" s="814"/>
      <c r="CF1152" s="814"/>
      <c r="CG1152" s="814"/>
      <c r="CH1152" s="814"/>
      <c r="CI1152" s="814"/>
      <c r="CJ1152" s="814"/>
      <c r="CK1152" s="814"/>
      <c r="CL1152" s="814"/>
      <c r="CM1152" s="814"/>
      <c r="CN1152" s="814"/>
      <c r="CO1152" s="814"/>
      <c r="CP1152" s="814"/>
      <c r="CQ1152" s="814"/>
      <c r="CR1152" s="814"/>
      <c r="CS1152" s="814"/>
      <c r="CT1152" s="814"/>
      <c r="CU1152" s="814"/>
      <c r="CV1152" s="814"/>
      <c r="CW1152" s="814"/>
      <c r="CX1152" s="814"/>
      <c r="CY1152" s="814"/>
      <c r="CZ1152" s="814"/>
      <c r="DA1152" s="814"/>
      <c r="DB1152" s="814"/>
      <c r="DC1152" s="814"/>
      <c r="DD1152" s="814"/>
      <c r="DE1152" s="814"/>
      <c r="DF1152" s="814"/>
      <c r="DG1152" s="814"/>
      <c r="DH1152" s="814"/>
      <c r="DI1152" s="814"/>
      <c r="DJ1152" s="814"/>
      <c r="DK1152" s="814"/>
      <c r="DL1152" s="814"/>
      <c r="DM1152" s="814"/>
      <c r="DN1152" s="814"/>
      <c r="DO1152" s="814"/>
      <c r="DP1152" s="814"/>
      <c r="DQ1152" s="814"/>
      <c r="DR1152" s="814"/>
      <c r="DS1152" s="814"/>
      <c r="DT1152" s="814"/>
      <c r="DU1152" s="814"/>
      <c r="DV1152" s="814"/>
      <c r="DW1152" s="814"/>
      <c r="DX1152" s="814"/>
      <c r="DY1152" s="814"/>
      <c r="DZ1152" s="814"/>
      <c r="EA1152" s="814"/>
      <c r="EB1152" s="814"/>
      <c r="EC1152" s="814"/>
      <c r="ED1152" s="814"/>
      <c r="EE1152" s="814"/>
      <c r="EF1152" s="814"/>
      <c r="EG1152" s="814"/>
      <c r="EH1152" s="814"/>
      <c r="EI1152" s="814"/>
      <c r="EJ1152" s="814"/>
      <c r="EK1152" s="814"/>
      <c r="EL1152" s="814"/>
      <c r="EM1152" s="814"/>
      <c r="EN1152" s="814"/>
      <c r="EO1152" s="814"/>
      <c r="EP1152" s="814"/>
      <c r="EQ1152" s="814"/>
      <c r="ER1152" s="814"/>
      <c r="ES1152" s="814"/>
      <c r="ET1152" s="814"/>
      <c r="EU1152" s="814"/>
      <c r="EV1152" s="814"/>
      <c r="EW1152" s="814"/>
      <c r="EX1152" s="814"/>
      <c r="EY1152" s="814"/>
      <c r="EZ1152" s="814"/>
      <c r="FA1152" s="814"/>
      <c r="FB1152" s="814"/>
      <c r="FC1152" s="814"/>
      <c r="FD1152" s="814"/>
      <c r="FE1152" s="814"/>
      <c r="FF1152" s="814"/>
      <c r="FG1152" s="814"/>
      <c r="FH1152" s="814"/>
      <c r="FI1152" s="814"/>
      <c r="FJ1152" s="814"/>
      <c r="FK1152" s="814"/>
      <c r="FL1152" s="814"/>
      <c r="FM1152" s="814"/>
      <c r="FN1152" s="814"/>
      <c r="FO1152" s="814"/>
      <c r="FP1152" s="814"/>
      <c r="FQ1152" s="814"/>
      <c r="FR1152" s="814"/>
      <c r="FS1152" s="814"/>
      <c r="FT1152" s="814"/>
      <c r="FU1152" s="814"/>
      <c r="FV1152" s="814"/>
      <c r="FW1152" s="814"/>
      <c r="FX1152" s="814"/>
      <c r="FY1152" s="814"/>
      <c r="FZ1152" s="814"/>
      <c r="GA1152" s="814"/>
      <c r="GB1152" s="814"/>
      <c r="GC1152" s="814"/>
      <c r="GD1152" s="814"/>
      <c r="GE1152" s="814"/>
      <c r="GF1152" s="814"/>
      <c r="GG1152" s="814"/>
      <c r="GH1152" s="814"/>
      <c r="GI1152" s="814"/>
      <c r="GJ1152" s="814"/>
      <c r="GK1152" s="814"/>
      <c r="GL1152" s="814"/>
      <c r="GM1152" s="814"/>
      <c r="GN1152" s="814"/>
      <c r="GO1152" s="814"/>
      <c r="GP1152" s="814"/>
      <c r="GQ1152" s="814"/>
      <c r="GR1152" s="814"/>
      <c r="GS1152" s="814"/>
      <c r="GT1152" s="814"/>
      <c r="GU1152" s="814"/>
      <c r="GV1152" s="814"/>
      <c r="GW1152" s="814"/>
      <c r="GX1152" s="814"/>
      <c r="GY1152" s="814"/>
      <c r="GZ1152" s="814"/>
      <c r="HA1152" s="814"/>
      <c r="HB1152" s="814"/>
      <c r="HC1152" s="814"/>
      <c r="HD1152" s="814"/>
      <c r="HE1152" s="814"/>
      <c r="HF1152" s="814"/>
      <c r="HG1152" s="814"/>
      <c r="HH1152" s="814"/>
      <c r="HI1152" s="814"/>
      <c r="HJ1152" s="814"/>
      <c r="HK1152" s="814"/>
      <c r="HL1152" s="814"/>
      <c r="HM1152" s="814"/>
      <c r="HN1152" s="814"/>
      <c r="HO1152" s="814"/>
      <c r="HP1152" s="814"/>
      <c r="HQ1152" s="814"/>
      <c r="HR1152" s="814"/>
      <c r="HS1152" s="814"/>
      <c r="HT1152" s="814"/>
      <c r="HU1152" s="814"/>
      <c r="HV1152" s="814"/>
      <c r="HW1152" s="814"/>
      <c r="HX1152" s="814"/>
      <c r="HY1152" s="814"/>
      <c r="HZ1152" s="814"/>
      <c r="IA1152" s="814"/>
      <c r="IB1152" s="814"/>
      <c r="IC1152" s="814"/>
      <c r="ID1152" s="814"/>
      <c r="IE1152" s="814"/>
      <c r="IF1152" s="814"/>
      <c r="IG1152" s="814"/>
      <c r="IH1152" s="814"/>
      <c r="II1152" s="814"/>
      <c r="IJ1152" s="814"/>
      <c r="IK1152" s="814"/>
      <c r="IL1152" s="814"/>
      <c r="IM1152" s="814"/>
      <c r="IN1152" s="814"/>
    </row>
    <row r="1153" spans="1:248" ht="13.5">
      <c r="A1153" s="640">
        <v>203</v>
      </c>
      <c r="B1153" s="670" t="s">
        <v>2172</v>
      </c>
      <c r="C1153" s="693" t="s">
        <v>709</v>
      </c>
      <c r="D1153" s="608">
        <v>2</v>
      </c>
      <c r="E1153" s="608">
        <v>2008</v>
      </c>
      <c r="F1153" s="1095">
        <v>202.1</v>
      </c>
      <c r="G1153" s="825">
        <f t="shared" si="37"/>
        <v>202.1</v>
      </c>
      <c r="H1153" s="1096">
        <v>100</v>
      </c>
      <c r="I1153" s="825">
        <f t="shared" si="38"/>
        <v>0</v>
      </c>
      <c r="J1153" s="668"/>
      <c r="K1153" s="725"/>
      <c r="L1153" s="725"/>
      <c r="M1153" s="668"/>
      <c r="N1153" s="725"/>
      <c r="O1153" s="831"/>
      <c r="P1153" s="1883"/>
      <c r="Q1153" s="814"/>
      <c r="R1153" s="814"/>
      <c r="S1153" s="814"/>
      <c r="T1153" s="814"/>
      <c r="U1153" s="814"/>
      <c r="V1153" s="814"/>
      <c r="W1153" s="814"/>
      <c r="X1153" s="814"/>
      <c r="Y1153" s="814"/>
      <c r="Z1153" s="814"/>
      <c r="AA1153" s="814"/>
      <c r="AB1153" s="814"/>
      <c r="AC1153" s="814"/>
      <c r="AD1153" s="814"/>
      <c r="AE1153" s="814"/>
      <c r="AF1153" s="814"/>
      <c r="AG1153" s="814"/>
      <c r="AH1153" s="814"/>
      <c r="AI1153" s="814"/>
      <c r="AJ1153" s="814"/>
      <c r="AK1153" s="814"/>
      <c r="AL1153" s="814"/>
      <c r="AM1153" s="814"/>
      <c r="AN1153" s="814"/>
      <c r="AO1153" s="814"/>
      <c r="AP1153" s="814"/>
      <c r="AQ1153" s="814"/>
      <c r="AR1153" s="814"/>
      <c r="AS1153" s="814"/>
      <c r="AT1153" s="814"/>
      <c r="AU1153" s="814"/>
      <c r="AV1153" s="814"/>
      <c r="AW1153" s="814"/>
      <c r="AX1153" s="814"/>
      <c r="AY1153" s="814"/>
      <c r="AZ1153" s="814"/>
      <c r="BA1153" s="814"/>
      <c r="BB1153" s="814"/>
      <c r="BC1153" s="814"/>
      <c r="BD1153" s="814"/>
      <c r="BE1153" s="814"/>
      <c r="BF1153" s="814"/>
      <c r="BG1153" s="814"/>
      <c r="BH1153" s="814"/>
      <c r="BI1153" s="814"/>
      <c r="BJ1153" s="814"/>
      <c r="BK1153" s="814"/>
      <c r="BL1153" s="814"/>
      <c r="BM1153" s="814"/>
      <c r="BN1153" s="814"/>
      <c r="BO1153" s="814"/>
      <c r="BP1153" s="814"/>
      <c r="BQ1153" s="814"/>
      <c r="BR1153" s="814"/>
      <c r="BS1153" s="814"/>
      <c r="BT1153" s="814"/>
      <c r="BU1153" s="814"/>
      <c r="BV1153" s="814"/>
      <c r="BW1153" s="814"/>
      <c r="BX1153" s="814"/>
      <c r="BY1153" s="814"/>
      <c r="BZ1153" s="814"/>
      <c r="CA1153" s="814"/>
      <c r="CB1153" s="814"/>
      <c r="CC1153" s="814"/>
      <c r="CD1153" s="814"/>
      <c r="CE1153" s="814"/>
      <c r="CF1153" s="814"/>
      <c r="CG1153" s="814"/>
      <c r="CH1153" s="814"/>
      <c r="CI1153" s="814"/>
      <c r="CJ1153" s="814"/>
      <c r="CK1153" s="814"/>
      <c r="CL1153" s="814"/>
      <c r="CM1153" s="814"/>
      <c r="CN1153" s="814"/>
      <c r="CO1153" s="814"/>
      <c r="CP1153" s="814"/>
      <c r="CQ1153" s="814"/>
      <c r="CR1153" s="814"/>
      <c r="CS1153" s="814"/>
      <c r="CT1153" s="814"/>
      <c r="CU1153" s="814"/>
      <c r="CV1153" s="814"/>
      <c r="CW1153" s="814"/>
      <c r="CX1153" s="814"/>
      <c r="CY1153" s="814"/>
      <c r="CZ1153" s="814"/>
      <c r="DA1153" s="814"/>
      <c r="DB1153" s="814"/>
      <c r="DC1153" s="814"/>
      <c r="DD1153" s="814"/>
      <c r="DE1153" s="814"/>
      <c r="DF1153" s="814"/>
      <c r="DG1153" s="814"/>
      <c r="DH1153" s="814"/>
      <c r="DI1153" s="814"/>
      <c r="DJ1153" s="814"/>
      <c r="DK1153" s="814"/>
      <c r="DL1153" s="814"/>
      <c r="DM1153" s="814"/>
      <c r="DN1153" s="814"/>
      <c r="DO1153" s="814"/>
      <c r="DP1153" s="814"/>
      <c r="DQ1153" s="814"/>
      <c r="DR1153" s="814"/>
      <c r="DS1153" s="814"/>
      <c r="DT1153" s="814"/>
      <c r="DU1153" s="814"/>
      <c r="DV1153" s="814"/>
      <c r="DW1153" s="814"/>
      <c r="DX1153" s="814"/>
      <c r="DY1153" s="814"/>
      <c r="DZ1153" s="814"/>
      <c r="EA1153" s="814"/>
      <c r="EB1153" s="814"/>
      <c r="EC1153" s="814"/>
      <c r="ED1153" s="814"/>
      <c r="EE1153" s="814"/>
      <c r="EF1153" s="814"/>
      <c r="EG1153" s="814"/>
      <c r="EH1153" s="814"/>
      <c r="EI1153" s="814"/>
      <c r="EJ1153" s="814"/>
      <c r="EK1153" s="814"/>
      <c r="EL1153" s="814"/>
      <c r="EM1153" s="814"/>
      <c r="EN1153" s="814"/>
      <c r="EO1153" s="814"/>
      <c r="EP1153" s="814"/>
      <c r="EQ1153" s="814"/>
      <c r="ER1153" s="814"/>
      <c r="ES1153" s="814"/>
      <c r="ET1153" s="814"/>
      <c r="EU1153" s="814"/>
      <c r="EV1153" s="814"/>
      <c r="EW1153" s="814"/>
      <c r="EX1153" s="814"/>
      <c r="EY1153" s="814"/>
      <c r="EZ1153" s="814"/>
      <c r="FA1153" s="814"/>
      <c r="FB1153" s="814"/>
      <c r="FC1153" s="814"/>
      <c r="FD1153" s="814"/>
      <c r="FE1153" s="814"/>
      <c r="FF1153" s="814"/>
      <c r="FG1153" s="814"/>
      <c r="FH1153" s="814"/>
      <c r="FI1153" s="814"/>
      <c r="FJ1153" s="814"/>
      <c r="FK1153" s="814"/>
      <c r="FL1153" s="814"/>
      <c r="FM1153" s="814"/>
      <c r="FN1153" s="814"/>
      <c r="FO1153" s="814"/>
      <c r="FP1153" s="814"/>
      <c r="FQ1153" s="814"/>
      <c r="FR1153" s="814"/>
      <c r="FS1153" s="814"/>
      <c r="FT1153" s="814"/>
      <c r="FU1153" s="814"/>
      <c r="FV1153" s="814"/>
      <c r="FW1153" s="814"/>
      <c r="FX1153" s="814"/>
      <c r="FY1153" s="814"/>
      <c r="FZ1153" s="814"/>
      <c r="GA1153" s="814"/>
      <c r="GB1153" s="814"/>
      <c r="GC1153" s="814"/>
      <c r="GD1153" s="814"/>
      <c r="GE1153" s="814"/>
      <c r="GF1153" s="814"/>
      <c r="GG1153" s="814"/>
      <c r="GH1153" s="814"/>
      <c r="GI1153" s="814"/>
      <c r="GJ1153" s="814"/>
      <c r="GK1153" s="814"/>
      <c r="GL1153" s="814"/>
      <c r="GM1153" s="814"/>
      <c r="GN1153" s="814"/>
      <c r="GO1153" s="814"/>
      <c r="GP1153" s="814"/>
      <c r="GQ1153" s="814"/>
      <c r="GR1153" s="814"/>
      <c r="GS1153" s="814"/>
      <c r="GT1153" s="814"/>
      <c r="GU1153" s="814"/>
      <c r="GV1153" s="814"/>
      <c r="GW1153" s="814"/>
      <c r="GX1153" s="814"/>
      <c r="GY1153" s="814"/>
      <c r="GZ1153" s="814"/>
      <c r="HA1153" s="814"/>
      <c r="HB1153" s="814"/>
      <c r="HC1153" s="814"/>
      <c r="HD1153" s="814"/>
      <c r="HE1153" s="814"/>
      <c r="HF1153" s="814"/>
      <c r="HG1153" s="814"/>
      <c r="HH1153" s="814"/>
      <c r="HI1153" s="814"/>
      <c r="HJ1153" s="814"/>
      <c r="HK1153" s="814"/>
      <c r="HL1153" s="814"/>
      <c r="HM1153" s="814"/>
      <c r="HN1153" s="814"/>
      <c r="HO1153" s="814"/>
      <c r="HP1153" s="814"/>
      <c r="HQ1153" s="814"/>
      <c r="HR1153" s="814"/>
      <c r="HS1153" s="814"/>
      <c r="HT1153" s="814"/>
      <c r="HU1153" s="814"/>
      <c r="HV1153" s="814"/>
      <c r="HW1153" s="814"/>
      <c r="HX1153" s="814"/>
      <c r="HY1153" s="814"/>
      <c r="HZ1153" s="814"/>
      <c r="IA1153" s="814"/>
      <c r="IB1153" s="814"/>
      <c r="IC1153" s="814"/>
      <c r="ID1153" s="814"/>
      <c r="IE1153" s="814"/>
      <c r="IF1153" s="814"/>
      <c r="IG1153" s="814"/>
      <c r="IH1153" s="814"/>
      <c r="II1153" s="814"/>
      <c r="IJ1153" s="814"/>
      <c r="IK1153" s="814"/>
      <c r="IL1153" s="814"/>
      <c r="IM1153" s="814"/>
      <c r="IN1153" s="814"/>
    </row>
    <row r="1154" spans="1:248" ht="13.5">
      <c r="A1154" s="640">
        <v>204</v>
      </c>
      <c r="B1154" s="670" t="s">
        <v>2173</v>
      </c>
      <c r="C1154" s="693" t="s">
        <v>709</v>
      </c>
      <c r="D1154" s="608">
        <v>37</v>
      </c>
      <c r="E1154" s="693">
        <v>2005</v>
      </c>
      <c r="F1154" s="1095">
        <v>851.72199999999998</v>
      </c>
      <c r="G1154" s="825">
        <f t="shared" si="37"/>
        <v>851.72199999999998</v>
      </c>
      <c r="H1154" s="1096">
        <v>100</v>
      </c>
      <c r="I1154" s="825">
        <f t="shared" si="38"/>
        <v>0</v>
      </c>
      <c r="J1154" s="668"/>
      <c r="K1154" s="725"/>
      <c r="L1154" s="725"/>
      <c r="M1154" s="668"/>
      <c r="N1154" s="725"/>
      <c r="O1154" s="831"/>
      <c r="P1154" s="1883"/>
      <c r="Q1154" s="814"/>
      <c r="R1154" s="814"/>
      <c r="S1154" s="814"/>
      <c r="T1154" s="814"/>
      <c r="U1154" s="814"/>
      <c r="V1154" s="814"/>
      <c r="W1154" s="814"/>
      <c r="X1154" s="814"/>
      <c r="Y1154" s="814"/>
      <c r="Z1154" s="814"/>
      <c r="AA1154" s="814"/>
      <c r="AB1154" s="814"/>
      <c r="AC1154" s="814"/>
      <c r="AD1154" s="814"/>
      <c r="AE1154" s="814"/>
      <c r="AF1154" s="814"/>
      <c r="AG1154" s="814"/>
      <c r="AH1154" s="814"/>
      <c r="AI1154" s="814"/>
      <c r="AJ1154" s="814"/>
      <c r="AK1154" s="814"/>
      <c r="AL1154" s="814"/>
      <c r="AM1154" s="814"/>
      <c r="AN1154" s="814"/>
      <c r="AO1154" s="814"/>
      <c r="AP1154" s="814"/>
      <c r="AQ1154" s="814"/>
      <c r="AR1154" s="814"/>
      <c r="AS1154" s="814"/>
      <c r="AT1154" s="814"/>
      <c r="AU1154" s="814"/>
      <c r="AV1154" s="814"/>
      <c r="AW1154" s="814"/>
      <c r="AX1154" s="814"/>
      <c r="AY1154" s="814"/>
      <c r="AZ1154" s="814"/>
      <c r="BA1154" s="814"/>
      <c r="BB1154" s="814"/>
      <c r="BC1154" s="814"/>
      <c r="BD1154" s="814"/>
      <c r="BE1154" s="814"/>
      <c r="BF1154" s="814"/>
      <c r="BG1154" s="814"/>
      <c r="BH1154" s="814"/>
      <c r="BI1154" s="814"/>
      <c r="BJ1154" s="814"/>
      <c r="BK1154" s="814"/>
      <c r="BL1154" s="814"/>
      <c r="BM1154" s="814"/>
      <c r="BN1154" s="814"/>
      <c r="BO1154" s="814"/>
      <c r="BP1154" s="814"/>
      <c r="BQ1154" s="814"/>
      <c r="BR1154" s="814"/>
      <c r="BS1154" s="814"/>
      <c r="BT1154" s="814"/>
      <c r="BU1154" s="814"/>
      <c r="BV1154" s="814"/>
      <c r="BW1154" s="814"/>
      <c r="BX1154" s="814"/>
      <c r="BY1154" s="814"/>
      <c r="BZ1154" s="814"/>
      <c r="CA1154" s="814"/>
      <c r="CB1154" s="814"/>
      <c r="CC1154" s="814"/>
      <c r="CD1154" s="814"/>
      <c r="CE1154" s="814"/>
      <c r="CF1154" s="814"/>
      <c r="CG1154" s="814"/>
      <c r="CH1154" s="814"/>
      <c r="CI1154" s="814"/>
      <c r="CJ1154" s="814"/>
      <c r="CK1154" s="814"/>
      <c r="CL1154" s="814"/>
      <c r="CM1154" s="814"/>
      <c r="CN1154" s="814"/>
      <c r="CO1154" s="814"/>
      <c r="CP1154" s="814"/>
      <c r="CQ1154" s="814"/>
      <c r="CR1154" s="814"/>
      <c r="CS1154" s="814"/>
      <c r="CT1154" s="814"/>
      <c r="CU1154" s="814"/>
      <c r="CV1154" s="814"/>
      <c r="CW1154" s="814"/>
      <c r="CX1154" s="814"/>
      <c r="CY1154" s="814"/>
      <c r="CZ1154" s="814"/>
      <c r="DA1154" s="814"/>
      <c r="DB1154" s="814"/>
      <c r="DC1154" s="814"/>
      <c r="DD1154" s="814"/>
      <c r="DE1154" s="814"/>
      <c r="DF1154" s="814"/>
      <c r="DG1154" s="814"/>
      <c r="DH1154" s="814"/>
      <c r="DI1154" s="814"/>
      <c r="DJ1154" s="814"/>
      <c r="DK1154" s="814"/>
      <c r="DL1154" s="814"/>
      <c r="DM1154" s="814"/>
      <c r="DN1154" s="814"/>
      <c r="DO1154" s="814"/>
      <c r="DP1154" s="814"/>
      <c r="DQ1154" s="814"/>
      <c r="DR1154" s="814"/>
      <c r="DS1154" s="814"/>
      <c r="DT1154" s="814"/>
      <c r="DU1154" s="814"/>
      <c r="DV1154" s="814"/>
      <c r="DW1154" s="814"/>
      <c r="DX1154" s="814"/>
      <c r="DY1154" s="814"/>
      <c r="DZ1154" s="814"/>
      <c r="EA1154" s="814"/>
      <c r="EB1154" s="814"/>
      <c r="EC1154" s="814"/>
      <c r="ED1154" s="814"/>
      <c r="EE1154" s="814"/>
      <c r="EF1154" s="814"/>
      <c r="EG1154" s="814"/>
      <c r="EH1154" s="814"/>
      <c r="EI1154" s="814"/>
      <c r="EJ1154" s="814"/>
      <c r="EK1154" s="814"/>
      <c r="EL1154" s="814"/>
      <c r="EM1154" s="814"/>
      <c r="EN1154" s="814"/>
      <c r="EO1154" s="814"/>
      <c r="EP1154" s="814"/>
      <c r="EQ1154" s="814"/>
      <c r="ER1154" s="814"/>
      <c r="ES1154" s="814"/>
      <c r="ET1154" s="814"/>
      <c r="EU1154" s="814"/>
      <c r="EV1154" s="814"/>
      <c r="EW1154" s="814"/>
      <c r="EX1154" s="814"/>
      <c r="EY1154" s="814"/>
      <c r="EZ1154" s="814"/>
      <c r="FA1154" s="814"/>
      <c r="FB1154" s="814"/>
      <c r="FC1154" s="814"/>
      <c r="FD1154" s="814"/>
      <c r="FE1154" s="814"/>
      <c r="FF1154" s="814"/>
      <c r="FG1154" s="814"/>
      <c r="FH1154" s="814"/>
      <c r="FI1154" s="814"/>
      <c r="FJ1154" s="814"/>
      <c r="FK1154" s="814"/>
      <c r="FL1154" s="814"/>
      <c r="FM1154" s="814"/>
      <c r="FN1154" s="814"/>
      <c r="FO1154" s="814"/>
      <c r="FP1154" s="814"/>
      <c r="FQ1154" s="814"/>
      <c r="FR1154" s="814"/>
      <c r="FS1154" s="814"/>
      <c r="FT1154" s="814"/>
      <c r="FU1154" s="814"/>
      <c r="FV1154" s="814"/>
      <c r="FW1154" s="814"/>
      <c r="FX1154" s="814"/>
      <c r="FY1154" s="814"/>
      <c r="FZ1154" s="814"/>
      <c r="GA1154" s="814"/>
      <c r="GB1154" s="814"/>
      <c r="GC1154" s="814"/>
      <c r="GD1154" s="814"/>
      <c r="GE1154" s="814"/>
      <c r="GF1154" s="814"/>
      <c r="GG1154" s="814"/>
      <c r="GH1154" s="814"/>
      <c r="GI1154" s="814"/>
      <c r="GJ1154" s="814"/>
      <c r="GK1154" s="814"/>
      <c r="GL1154" s="814"/>
      <c r="GM1154" s="814"/>
      <c r="GN1154" s="814"/>
      <c r="GO1154" s="814"/>
      <c r="GP1154" s="814"/>
      <c r="GQ1154" s="814"/>
      <c r="GR1154" s="814"/>
      <c r="GS1154" s="814"/>
      <c r="GT1154" s="814"/>
      <c r="GU1154" s="814"/>
      <c r="GV1154" s="814"/>
      <c r="GW1154" s="814"/>
      <c r="GX1154" s="814"/>
      <c r="GY1154" s="814"/>
      <c r="GZ1154" s="814"/>
      <c r="HA1154" s="814"/>
      <c r="HB1154" s="814"/>
      <c r="HC1154" s="814"/>
      <c r="HD1154" s="814"/>
      <c r="HE1154" s="814"/>
      <c r="HF1154" s="814"/>
      <c r="HG1154" s="814"/>
      <c r="HH1154" s="814"/>
      <c r="HI1154" s="814"/>
      <c r="HJ1154" s="814"/>
      <c r="HK1154" s="814"/>
      <c r="HL1154" s="814"/>
      <c r="HM1154" s="814"/>
      <c r="HN1154" s="814"/>
      <c r="HO1154" s="814"/>
      <c r="HP1154" s="814"/>
      <c r="HQ1154" s="814"/>
      <c r="HR1154" s="814"/>
      <c r="HS1154" s="814"/>
      <c r="HT1154" s="814"/>
      <c r="HU1154" s="814"/>
      <c r="HV1154" s="814"/>
      <c r="HW1154" s="814"/>
      <c r="HX1154" s="814"/>
      <c r="HY1154" s="814"/>
      <c r="HZ1154" s="814"/>
      <c r="IA1154" s="814"/>
      <c r="IB1154" s="814"/>
      <c r="IC1154" s="814"/>
      <c r="ID1154" s="814"/>
      <c r="IE1154" s="814"/>
      <c r="IF1154" s="814"/>
      <c r="IG1154" s="814"/>
      <c r="IH1154" s="814"/>
      <c r="II1154" s="814"/>
      <c r="IJ1154" s="814"/>
      <c r="IK1154" s="814"/>
      <c r="IL1154" s="814"/>
      <c r="IM1154" s="814"/>
      <c r="IN1154" s="814"/>
    </row>
    <row r="1155" spans="1:248" ht="13.5">
      <c r="A1155" s="640">
        <v>205</v>
      </c>
      <c r="B1155" s="670" t="s">
        <v>2174</v>
      </c>
      <c r="C1155" s="693" t="s">
        <v>709</v>
      </c>
      <c r="D1155" s="608">
        <v>20</v>
      </c>
      <c r="E1155" s="608">
        <v>2005</v>
      </c>
      <c r="F1155" s="1095">
        <v>88.394999999999996</v>
      </c>
      <c r="G1155" s="825">
        <f t="shared" si="37"/>
        <v>88.394999999999996</v>
      </c>
      <c r="H1155" s="1096">
        <v>100</v>
      </c>
      <c r="I1155" s="825">
        <f t="shared" si="38"/>
        <v>0</v>
      </c>
      <c r="J1155" s="668"/>
      <c r="K1155" s="725"/>
      <c r="L1155" s="725"/>
      <c r="M1155" s="668"/>
      <c r="N1155" s="725"/>
      <c r="O1155" s="831"/>
      <c r="P1155" s="1883"/>
      <c r="Q1155" s="814"/>
      <c r="R1155" s="814"/>
      <c r="S1155" s="814"/>
      <c r="T1155" s="814"/>
      <c r="U1155" s="814"/>
      <c r="V1155" s="814"/>
      <c r="W1155" s="814"/>
      <c r="X1155" s="814"/>
      <c r="Y1155" s="814"/>
      <c r="Z1155" s="814"/>
      <c r="AA1155" s="814"/>
      <c r="AB1155" s="814"/>
      <c r="AC1155" s="814"/>
      <c r="AD1155" s="814"/>
      <c r="AE1155" s="814"/>
      <c r="AF1155" s="814"/>
      <c r="AG1155" s="814"/>
      <c r="AH1155" s="814"/>
      <c r="AI1155" s="814"/>
      <c r="AJ1155" s="814"/>
      <c r="AK1155" s="814"/>
      <c r="AL1155" s="814"/>
      <c r="AM1155" s="814"/>
      <c r="AN1155" s="814"/>
      <c r="AO1155" s="814"/>
      <c r="AP1155" s="814"/>
      <c r="AQ1155" s="814"/>
      <c r="AR1155" s="814"/>
      <c r="AS1155" s="814"/>
      <c r="AT1155" s="814"/>
      <c r="AU1155" s="814"/>
      <c r="AV1155" s="814"/>
      <c r="AW1155" s="814"/>
      <c r="AX1155" s="814"/>
      <c r="AY1155" s="814"/>
      <c r="AZ1155" s="814"/>
      <c r="BA1155" s="814"/>
      <c r="BB1155" s="814"/>
      <c r="BC1155" s="814"/>
      <c r="BD1155" s="814"/>
      <c r="BE1155" s="814"/>
      <c r="BF1155" s="814"/>
      <c r="BG1155" s="814"/>
      <c r="BH1155" s="814"/>
      <c r="BI1155" s="814"/>
      <c r="BJ1155" s="814"/>
      <c r="BK1155" s="814"/>
      <c r="BL1155" s="814"/>
      <c r="BM1155" s="814"/>
      <c r="BN1155" s="814"/>
      <c r="BO1155" s="814"/>
      <c r="BP1155" s="814"/>
      <c r="BQ1155" s="814"/>
      <c r="BR1155" s="814"/>
      <c r="BS1155" s="814"/>
      <c r="BT1155" s="814"/>
      <c r="BU1155" s="814"/>
      <c r="BV1155" s="814"/>
      <c r="BW1155" s="814"/>
      <c r="BX1155" s="814"/>
      <c r="BY1155" s="814"/>
      <c r="BZ1155" s="814"/>
      <c r="CA1155" s="814"/>
      <c r="CB1155" s="814"/>
      <c r="CC1155" s="814"/>
      <c r="CD1155" s="814"/>
      <c r="CE1155" s="814"/>
      <c r="CF1155" s="814"/>
      <c r="CG1155" s="814"/>
      <c r="CH1155" s="814"/>
      <c r="CI1155" s="814"/>
      <c r="CJ1155" s="814"/>
      <c r="CK1155" s="814"/>
      <c r="CL1155" s="814"/>
      <c r="CM1155" s="814"/>
      <c r="CN1155" s="814"/>
      <c r="CO1155" s="814"/>
      <c r="CP1155" s="814"/>
      <c r="CQ1155" s="814"/>
      <c r="CR1155" s="814"/>
      <c r="CS1155" s="814"/>
      <c r="CT1155" s="814"/>
      <c r="CU1155" s="814"/>
      <c r="CV1155" s="814"/>
      <c r="CW1155" s="814"/>
      <c r="CX1155" s="814"/>
      <c r="CY1155" s="814"/>
      <c r="CZ1155" s="814"/>
      <c r="DA1155" s="814"/>
      <c r="DB1155" s="814"/>
      <c r="DC1155" s="814"/>
      <c r="DD1155" s="814"/>
      <c r="DE1155" s="814"/>
      <c r="DF1155" s="814"/>
      <c r="DG1155" s="814"/>
      <c r="DH1155" s="814"/>
      <c r="DI1155" s="814"/>
      <c r="DJ1155" s="814"/>
      <c r="DK1155" s="814"/>
      <c r="DL1155" s="814"/>
      <c r="DM1155" s="814"/>
      <c r="DN1155" s="814"/>
      <c r="DO1155" s="814"/>
      <c r="DP1155" s="814"/>
      <c r="DQ1155" s="814"/>
      <c r="DR1155" s="814"/>
      <c r="DS1155" s="814"/>
      <c r="DT1155" s="814"/>
      <c r="DU1155" s="814"/>
      <c r="DV1155" s="814"/>
      <c r="DW1155" s="814"/>
      <c r="DX1155" s="814"/>
      <c r="DY1155" s="814"/>
      <c r="DZ1155" s="814"/>
      <c r="EA1155" s="814"/>
      <c r="EB1155" s="814"/>
      <c r="EC1155" s="814"/>
      <c r="ED1155" s="814"/>
      <c r="EE1155" s="814"/>
      <c r="EF1155" s="814"/>
      <c r="EG1155" s="814"/>
      <c r="EH1155" s="814"/>
      <c r="EI1155" s="814"/>
      <c r="EJ1155" s="814"/>
      <c r="EK1155" s="814"/>
      <c r="EL1155" s="814"/>
      <c r="EM1155" s="814"/>
      <c r="EN1155" s="814"/>
      <c r="EO1155" s="814"/>
      <c r="EP1155" s="814"/>
      <c r="EQ1155" s="814"/>
      <c r="ER1155" s="814"/>
      <c r="ES1155" s="814"/>
      <c r="ET1155" s="814"/>
      <c r="EU1155" s="814"/>
      <c r="EV1155" s="814"/>
      <c r="EW1155" s="814"/>
      <c r="EX1155" s="814"/>
      <c r="EY1155" s="814"/>
      <c r="EZ1155" s="814"/>
      <c r="FA1155" s="814"/>
      <c r="FB1155" s="814"/>
      <c r="FC1155" s="814"/>
      <c r="FD1155" s="814"/>
      <c r="FE1155" s="814"/>
      <c r="FF1155" s="814"/>
      <c r="FG1155" s="814"/>
      <c r="FH1155" s="814"/>
      <c r="FI1155" s="814"/>
      <c r="FJ1155" s="814"/>
      <c r="FK1155" s="814"/>
      <c r="FL1155" s="814"/>
      <c r="FM1155" s="814"/>
      <c r="FN1155" s="814"/>
      <c r="FO1155" s="814"/>
      <c r="FP1155" s="814"/>
      <c r="FQ1155" s="814"/>
      <c r="FR1155" s="814"/>
      <c r="FS1155" s="814"/>
      <c r="FT1155" s="814"/>
      <c r="FU1155" s="814"/>
      <c r="FV1155" s="814"/>
      <c r="FW1155" s="814"/>
      <c r="FX1155" s="814"/>
      <c r="FY1155" s="814"/>
      <c r="FZ1155" s="814"/>
      <c r="GA1155" s="814"/>
      <c r="GB1155" s="814"/>
      <c r="GC1155" s="814"/>
      <c r="GD1155" s="814"/>
      <c r="GE1155" s="814"/>
      <c r="GF1155" s="814"/>
      <c r="GG1155" s="814"/>
      <c r="GH1155" s="814"/>
      <c r="GI1155" s="814"/>
      <c r="GJ1155" s="814"/>
      <c r="GK1155" s="814"/>
      <c r="GL1155" s="814"/>
      <c r="GM1155" s="814"/>
      <c r="GN1155" s="814"/>
      <c r="GO1155" s="814"/>
      <c r="GP1155" s="814"/>
      <c r="GQ1155" s="814"/>
      <c r="GR1155" s="814"/>
      <c r="GS1155" s="814"/>
      <c r="GT1155" s="814"/>
      <c r="GU1155" s="814"/>
      <c r="GV1155" s="814"/>
      <c r="GW1155" s="814"/>
      <c r="GX1155" s="814"/>
      <c r="GY1155" s="814"/>
      <c r="GZ1155" s="814"/>
      <c r="HA1155" s="814"/>
      <c r="HB1155" s="814"/>
      <c r="HC1155" s="814"/>
      <c r="HD1155" s="814"/>
      <c r="HE1155" s="814"/>
      <c r="HF1155" s="814"/>
      <c r="HG1155" s="814"/>
      <c r="HH1155" s="814"/>
      <c r="HI1155" s="814"/>
      <c r="HJ1155" s="814"/>
      <c r="HK1155" s="814"/>
      <c r="HL1155" s="814"/>
      <c r="HM1155" s="814"/>
      <c r="HN1155" s="814"/>
      <c r="HO1155" s="814"/>
      <c r="HP1155" s="814"/>
      <c r="HQ1155" s="814"/>
      <c r="HR1155" s="814"/>
      <c r="HS1155" s="814"/>
      <c r="HT1155" s="814"/>
      <c r="HU1155" s="814"/>
      <c r="HV1155" s="814"/>
      <c r="HW1155" s="814"/>
      <c r="HX1155" s="814"/>
      <c r="HY1155" s="814"/>
      <c r="HZ1155" s="814"/>
      <c r="IA1155" s="814"/>
      <c r="IB1155" s="814"/>
      <c r="IC1155" s="814"/>
      <c r="ID1155" s="814"/>
      <c r="IE1155" s="814"/>
      <c r="IF1155" s="814"/>
      <c r="IG1155" s="814"/>
      <c r="IH1155" s="814"/>
      <c r="II1155" s="814"/>
      <c r="IJ1155" s="814"/>
      <c r="IK1155" s="814"/>
      <c r="IL1155" s="814"/>
      <c r="IM1155" s="814"/>
      <c r="IN1155" s="814"/>
    </row>
    <row r="1156" spans="1:248" ht="13.5">
      <c r="A1156" s="640">
        <v>206</v>
      </c>
      <c r="B1156" s="670" t="s">
        <v>2175</v>
      </c>
      <c r="C1156" s="693" t="s">
        <v>709</v>
      </c>
      <c r="D1156" s="608">
        <v>17</v>
      </c>
      <c r="E1156" s="608">
        <v>2005</v>
      </c>
      <c r="F1156" s="1095">
        <v>281.75900000000001</v>
      </c>
      <c r="G1156" s="825">
        <f t="shared" si="37"/>
        <v>281.75900000000001</v>
      </c>
      <c r="H1156" s="1096">
        <v>100</v>
      </c>
      <c r="I1156" s="825">
        <f t="shared" si="38"/>
        <v>0</v>
      </c>
      <c r="J1156" s="668"/>
      <c r="K1156" s="725"/>
      <c r="L1156" s="725"/>
      <c r="M1156" s="668"/>
      <c r="N1156" s="725"/>
      <c r="O1156" s="831"/>
      <c r="P1156" s="1883"/>
      <c r="Q1156" s="814"/>
      <c r="R1156" s="814"/>
      <c r="S1156" s="814"/>
      <c r="T1156" s="814"/>
      <c r="U1156" s="814"/>
      <c r="V1156" s="814"/>
      <c r="W1156" s="814"/>
      <c r="X1156" s="814"/>
      <c r="Y1156" s="814"/>
      <c r="Z1156" s="814"/>
      <c r="AA1156" s="814"/>
      <c r="AB1156" s="814"/>
      <c r="AC1156" s="814"/>
      <c r="AD1156" s="814"/>
      <c r="AE1156" s="814"/>
      <c r="AF1156" s="814"/>
      <c r="AG1156" s="814"/>
      <c r="AH1156" s="814"/>
      <c r="AI1156" s="814"/>
      <c r="AJ1156" s="814"/>
      <c r="AK1156" s="814"/>
      <c r="AL1156" s="814"/>
      <c r="AM1156" s="814"/>
      <c r="AN1156" s="814"/>
      <c r="AO1156" s="814"/>
      <c r="AP1156" s="814"/>
      <c r="AQ1156" s="814"/>
      <c r="AR1156" s="814"/>
      <c r="AS1156" s="814"/>
      <c r="AT1156" s="814"/>
      <c r="AU1156" s="814"/>
      <c r="AV1156" s="814"/>
      <c r="AW1156" s="814"/>
      <c r="AX1156" s="814"/>
      <c r="AY1156" s="814"/>
      <c r="AZ1156" s="814"/>
      <c r="BA1156" s="814"/>
      <c r="BB1156" s="814"/>
      <c r="BC1156" s="814"/>
      <c r="BD1156" s="814"/>
      <c r="BE1156" s="814"/>
      <c r="BF1156" s="814"/>
      <c r="BG1156" s="814"/>
      <c r="BH1156" s="814"/>
      <c r="BI1156" s="814"/>
      <c r="BJ1156" s="814"/>
      <c r="BK1156" s="814"/>
      <c r="BL1156" s="814"/>
      <c r="BM1156" s="814"/>
      <c r="BN1156" s="814"/>
      <c r="BO1156" s="814"/>
      <c r="BP1156" s="814"/>
      <c r="BQ1156" s="814"/>
      <c r="BR1156" s="814"/>
      <c r="BS1156" s="814"/>
      <c r="BT1156" s="814"/>
      <c r="BU1156" s="814"/>
      <c r="BV1156" s="814"/>
      <c r="BW1156" s="814"/>
      <c r="BX1156" s="814"/>
      <c r="BY1156" s="814"/>
      <c r="BZ1156" s="814"/>
      <c r="CA1156" s="814"/>
      <c r="CB1156" s="814"/>
      <c r="CC1156" s="814"/>
      <c r="CD1156" s="814"/>
      <c r="CE1156" s="814"/>
      <c r="CF1156" s="814"/>
      <c r="CG1156" s="814"/>
      <c r="CH1156" s="814"/>
      <c r="CI1156" s="814"/>
      <c r="CJ1156" s="814"/>
      <c r="CK1156" s="814"/>
      <c r="CL1156" s="814"/>
      <c r="CM1156" s="814"/>
      <c r="CN1156" s="814"/>
      <c r="CO1156" s="814"/>
      <c r="CP1156" s="814"/>
      <c r="CQ1156" s="814"/>
      <c r="CR1156" s="814"/>
      <c r="CS1156" s="814"/>
      <c r="CT1156" s="814"/>
      <c r="CU1156" s="814"/>
      <c r="CV1156" s="814"/>
      <c r="CW1156" s="814"/>
      <c r="CX1156" s="814"/>
      <c r="CY1156" s="814"/>
      <c r="CZ1156" s="814"/>
      <c r="DA1156" s="814"/>
      <c r="DB1156" s="814"/>
      <c r="DC1156" s="814"/>
      <c r="DD1156" s="814"/>
      <c r="DE1156" s="814"/>
      <c r="DF1156" s="814"/>
      <c r="DG1156" s="814"/>
      <c r="DH1156" s="814"/>
      <c r="DI1156" s="814"/>
      <c r="DJ1156" s="814"/>
      <c r="DK1156" s="814"/>
      <c r="DL1156" s="814"/>
      <c r="DM1156" s="814"/>
      <c r="DN1156" s="814"/>
      <c r="DO1156" s="814"/>
      <c r="DP1156" s="814"/>
      <c r="DQ1156" s="814"/>
      <c r="DR1156" s="814"/>
      <c r="DS1156" s="814"/>
      <c r="DT1156" s="814"/>
      <c r="DU1156" s="814"/>
      <c r="DV1156" s="814"/>
      <c r="DW1156" s="814"/>
      <c r="DX1156" s="814"/>
      <c r="DY1156" s="814"/>
      <c r="DZ1156" s="814"/>
      <c r="EA1156" s="814"/>
      <c r="EB1156" s="814"/>
      <c r="EC1156" s="814"/>
      <c r="ED1156" s="814"/>
      <c r="EE1156" s="814"/>
      <c r="EF1156" s="814"/>
      <c r="EG1156" s="814"/>
      <c r="EH1156" s="814"/>
      <c r="EI1156" s="814"/>
      <c r="EJ1156" s="814"/>
      <c r="EK1156" s="814"/>
      <c r="EL1156" s="814"/>
      <c r="EM1156" s="814"/>
      <c r="EN1156" s="814"/>
      <c r="EO1156" s="814"/>
      <c r="EP1156" s="814"/>
      <c r="EQ1156" s="814"/>
      <c r="ER1156" s="814"/>
      <c r="ES1156" s="814"/>
      <c r="ET1156" s="814"/>
      <c r="EU1156" s="814"/>
      <c r="EV1156" s="814"/>
      <c r="EW1156" s="814"/>
      <c r="EX1156" s="814"/>
      <c r="EY1156" s="814"/>
      <c r="EZ1156" s="814"/>
      <c r="FA1156" s="814"/>
      <c r="FB1156" s="814"/>
      <c r="FC1156" s="814"/>
      <c r="FD1156" s="814"/>
      <c r="FE1156" s="814"/>
      <c r="FF1156" s="814"/>
      <c r="FG1156" s="814"/>
      <c r="FH1156" s="814"/>
      <c r="FI1156" s="814"/>
      <c r="FJ1156" s="814"/>
      <c r="FK1156" s="814"/>
      <c r="FL1156" s="814"/>
      <c r="FM1156" s="814"/>
      <c r="FN1156" s="814"/>
      <c r="FO1156" s="814"/>
      <c r="FP1156" s="814"/>
      <c r="FQ1156" s="814"/>
      <c r="FR1156" s="814"/>
      <c r="FS1156" s="814"/>
      <c r="FT1156" s="814"/>
      <c r="FU1156" s="814"/>
      <c r="FV1156" s="814"/>
      <c r="FW1156" s="814"/>
      <c r="FX1156" s="814"/>
      <c r="FY1156" s="814"/>
      <c r="FZ1156" s="814"/>
      <c r="GA1156" s="814"/>
      <c r="GB1156" s="814"/>
      <c r="GC1156" s="814"/>
      <c r="GD1156" s="814"/>
      <c r="GE1156" s="814"/>
      <c r="GF1156" s="814"/>
      <c r="GG1156" s="814"/>
      <c r="GH1156" s="814"/>
      <c r="GI1156" s="814"/>
      <c r="GJ1156" s="814"/>
      <c r="GK1156" s="814"/>
      <c r="GL1156" s="814"/>
      <c r="GM1156" s="814"/>
      <c r="GN1156" s="814"/>
      <c r="GO1156" s="814"/>
      <c r="GP1156" s="814"/>
      <c r="GQ1156" s="814"/>
      <c r="GR1156" s="814"/>
      <c r="GS1156" s="814"/>
      <c r="GT1156" s="814"/>
      <c r="GU1156" s="814"/>
      <c r="GV1156" s="814"/>
      <c r="GW1156" s="814"/>
      <c r="GX1156" s="814"/>
      <c r="GY1156" s="814"/>
      <c r="GZ1156" s="814"/>
      <c r="HA1156" s="814"/>
      <c r="HB1156" s="814"/>
      <c r="HC1156" s="814"/>
      <c r="HD1156" s="814"/>
      <c r="HE1156" s="814"/>
      <c r="HF1156" s="814"/>
      <c r="HG1156" s="814"/>
      <c r="HH1156" s="814"/>
      <c r="HI1156" s="814"/>
      <c r="HJ1156" s="814"/>
      <c r="HK1156" s="814"/>
      <c r="HL1156" s="814"/>
      <c r="HM1156" s="814"/>
      <c r="HN1156" s="814"/>
      <c r="HO1156" s="814"/>
      <c r="HP1156" s="814"/>
      <c r="HQ1156" s="814"/>
      <c r="HR1156" s="814"/>
      <c r="HS1156" s="814"/>
      <c r="HT1156" s="814"/>
      <c r="HU1156" s="814"/>
      <c r="HV1156" s="814"/>
      <c r="HW1156" s="814"/>
      <c r="HX1156" s="814"/>
      <c r="HY1156" s="814"/>
      <c r="HZ1156" s="814"/>
      <c r="IA1156" s="814"/>
      <c r="IB1156" s="814"/>
      <c r="IC1156" s="814"/>
      <c r="ID1156" s="814"/>
      <c r="IE1156" s="814"/>
      <c r="IF1156" s="814"/>
      <c r="IG1156" s="814"/>
      <c r="IH1156" s="814"/>
      <c r="II1156" s="814"/>
      <c r="IJ1156" s="814"/>
      <c r="IK1156" s="814"/>
      <c r="IL1156" s="814"/>
      <c r="IM1156" s="814"/>
      <c r="IN1156" s="814"/>
    </row>
    <row r="1157" spans="1:248" ht="13.5">
      <c r="A1157" s="640">
        <v>207</v>
      </c>
      <c r="B1157" s="670" t="s">
        <v>2176</v>
      </c>
      <c r="C1157" s="693" t="s">
        <v>2177</v>
      </c>
      <c r="D1157" s="608">
        <v>37</v>
      </c>
      <c r="E1157" s="608">
        <v>2005</v>
      </c>
      <c r="F1157" s="1095">
        <v>119.241</v>
      </c>
      <c r="G1157" s="825">
        <f t="shared" si="37"/>
        <v>119.241</v>
      </c>
      <c r="H1157" s="1096">
        <v>100</v>
      </c>
      <c r="I1157" s="825">
        <f t="shared" si="38"/>
        <v>0</v>
      </c>
      <c r="J1157" s="668"/>
      <c r="K1157" s="725"/>
      <c r="L1157" s="725"/>
      <c r="M1157" s="668"/>
      <c r="N1157" s="725"/>
      <c r="O1157" s="831"/>
      <c r="P1157" s="1883"/>
      <c r="Q1157" s="814"/>
      <c r="R1157" s="814"/>
      <c r="S1157" s="814"/>
      <c r="T1157" s="814"/>
      <c r="U1157" s="814"/>
      <c r="V1157" s="814"/>
      <c r="W1157" s="814"/>
      <c r="X1157" s="814"/>
      <c r="Y1157" s="814"/>
      <c r="Z1157" s="814"/>
      <c r="AA1157" s="814"/>
      <c r="AB1157" s="814"/>
      <c r="AC1157" s="814"/>
      <c r="AD1157" s="814"/>
      <c r="AE1157" s="814"/>
      <c r="AF1157" s="814"/>
      <c r="AG1157" s="814"/>
      <c r="AH1157" s="814"/>
      <c r="AI1157" s="814"/>
      <c r="AJ1157" s="814"/>
      <c r="AK1157" s="814"/>
      <c r="AL1157" s="814"/>
      <c r="AM1157" s="814"/>
      <c r="AN1157" s="814"/>
      <c r="AO1157" s="814"/>
      <c r="AP1157" s="814"/>
      <c r="AQ1157" s="814"/>
      <c r="AR1157" s="814"/>
      <c r="AS1157" s="814"/>
      <c r="AT1157" s="814"/>
      <c r="AU1157" s="814"/>
      <c r="AV1157" s="814"/>
      <c r="AW1157" s="814"/>
      <c r="AX1157" s="814"/>
      <c r="AY1157" s="814"/>
      <c r="AZ1157" s="814"/>
      <c r="BA1157" s="814"/>
      <c r="BB1157" s="814"/>
      <c r="BC1157" s="814"/>
      <c r="BD1157" s="814"/>
      <c r="BE1157" s="814"/>
      <c r="BF1157" s="814"/>
      <c r="BG1157" s="814"/>
      <c r="BH1157" s="814"/>
      <c r="BI1157" s="814"/>
      <c r="BJ1157" s="814"/>
      <c r="BK1157" s="814"/>
      <c r="BL1157" s="814"/>
      <c r="BM1157" s="814"/>
      <c r="BN1157" s="814"/>
      <c r="BO1157" s="814"/>
      <c r="BP1157" s="814"/>
      <c r="BQ1157" s="814"/>
      <c r="BR1157" s="814"/>
      <c r="BS1157" s="814"/>
      <c r="BT1157" s="814"/>
      <c r="BU1157" s="814"/>
      <c r="BV1157" s="814"/>
      <c r="BW1157" s="814"/>
      <c r="BX1157" s="814"/>
      <c r="BY1157" s="814"/>
      <c r="BZ1157" s="814"/>
      <c r="CA1157" s="814"/>
      <c r="CB1157" s="814"/>
      <c r="CC1157" s="814"/>
      <c r="CD1157" s="814"/>
      <c r="CE1157" s="814"/>
      <c r="CF1157" s="814"/>
      <c r="CG1157" s="814"/>
      <c r="CH1157" s="814"/>
      <c r="CI1157" s="814"/>
      <c r="CJ1157" s="814"/>
      <c r="CK1157" s="814"/>
      <c r="CL1157" s="814"/>
      <c r="CM1157" s="814"/>
      <c r="CN1157" s="814"/>
      <c r="CO1157" s="814"/>
      <c r="CP1157" s="814"/>
      <c r="CQ1157" s="814"/>
      <c r="CR1157" s="814"/>
      <c r="CS1157" s="814"/>
      <c r="CT1157" s="814"/>
      <c r="CU1157" s="814"/>
      <c r="CV1157" s="814"/>
      <c r="CW1157" s="814"/>
      <c r="CX1157" s="814"/>
      <c r="CY1157" s="814"/>
      <c r="CZ1157" s="814"/>
      <c r="DA1157" s="814"/>
      <c r="DB1157" s="814"/>
      <c r="DC1157" s="814"/>
      <c r="DD1157" s="814"/>
      <c r="DE1157" s="814"/>
      <c r="DF1157" s="814"/>
      <c r="DG1157" s="814"/>
      <c r="DH1157" s="814"/>
      <c r="DI1157" s="814"/>
      <c r="DJ1157" s="814"/>
      <c r="DK1157" s="814"/>
      <c r="DL1157" s="814"/>
      <c r="DM1157" s="814"/>
      <c r="DN1157" s="814"/>
      <c r="DO1157" s="814"/>
      <c r="DP1157" s="814"/>
      <c r="DQ1157" s="814"/>
      <c r="DR1157" s="814"/>
      <c r="DS1157" s="814"/>
      <c r="DT1157" s="814"/>
      <c r="DU1157" s="814"/>
      <c r="DV1157" s="814"/>
      <c r="DW1157" s="814"/>
      <c r="DX1157" s="814"/>
      <c r="DY1157" s="814"/>
      <c r="DZ1157" s="814"/>
      <c r="EA1157" s="814"/>
      <c r="EB1157" s="814"/>
      <c r="EC1157" s="814"/>
      <c r="ED1157" s="814"/>
      <c r="EE1157" s="814"/>
      <c r="EF1157" s="814"/>
      <c r="EG1157" s="814"/>
      <c r="EH1157" s="814"/>
      <c r="EI1157" s="814"/>
      <c r="EJ1157" s="814"/>
      <c r="EK1157" s="814"/>
      <c r="EL1157" s="814"/>
      <c r="EM1157" s="814"/>
      <c r="EN1157" s="814"/>
      <c r="EO1157" s="814"/>
      <c r="EP1157" s="814"/>
      <c r="EQ1157" s="814"/>
      <c r="ER1157" s="814"/>
      <c r="ES1157" s="814"/>
      <c r="ET1157" s="814"/>
      <c r="EU1157" s="814"/>
      <c r="EV1157" s="814"/>
      <c r="EW1157" s="814"/>
      <c r="EX1157" s="814"/>
      <c r="EY1157" s="814"/>
      <c r="EZ1157" s="814"/>
      <c r="FA1157" s="814"/>
      <c r="FB1157" s="814"/>
      <c r="FC1157" s="814"/>
      <c r="FD1157" s="814"/>
      <c r="FE1157" s="814"/>
      <c r="FF1157" s="814"/>
      <c r="FG1157" s="814"/>
      <c r="FH1157" s="814"/>
      <c r="FI1157" s="814"/>
      <c r="FJ1157" s="814"/>
      <c r="FK1157" s="814"/>
      <c r="FL1157" s="814"/>
      <c r="FM1157" s="814"/>
      <c r="FN1157" s="814"/>
      <c r="FO1157" s="814"/>
      <c r="FP1157" s="814"/>
      <c r="FQ1157" s="814"/>
      <c r="FR1157" s="814"/>
      <c r="FS1157" s="814"/>
      <c r="FT1157" s="814"/>
      <c r="FU1157" s="814"/>
      <c r="FV1157" s="814"/>
      <c r="FW1157" s="814"/>
      <c r="FX1157" s="814"/>
      <c r="FY1157" s="814"/>
      <c r="FZ1157" s="814"/>
      <c r="GA1157" s="814"/>
      <c r="GB1157" s="814"/>
      <c r="GC1157" s="814"/>
      <c r="GD1157" s="814"/>
      <c r="GE1157" s="814"/>
      <c r="GF1157" s="814"/>
      <c r="GG1157" s="814"/>
      <c r="GH1157" s="814"/>
      <c r="GI1157" s="814"/>
      <c r="GJ1157" s="814"/>
      <c r="GK1157" s="814"/>
      <c r="GL1157" s="814"/>
      <c r="GM1157" s="814"/>
      <c r="GN1157" s="814"/>
      <c r="GO1157" s="814"/>
      <c r="GP1157" s="814"/>
      <c r="GQ1157" s="814"/>
      <c r="GR1157" s="814"/>
      <c r="GS1157" s="814"/>
      <c r="GT1157" s="814"/>
      <c r="GU1157" s="814"/>
      <c r="GV1157" s="814"/>
      <c r="GW1157" s="814"/>
      <c r="GX1157" s="814"/>
      <c r="GY1157" s="814"/>
      <c r="GZ1157" s="814"/>
      <c r="HA1157" s="814"/>
      <c r="HB1157" s="814"/>
      <c r="HC1157" s="814"/>
      <c r="HD1157" s="814"/>
      <c r="HE1157" s="814"/>
      <c r="HF1157" s="814"/>
      <c r="HG1157" s="814"/>
      <c r="HH1157" s="814"/>
      <c r="HI1157" s="814"/>
      <c r="HJ1157" s="814"/>
      <c r="HK1157" s="814"/>
      <c r="HL1157" s="814"/>
      <c r="HM1157" s="814"/>
      <c r="HN1157" s="814"/>
      <c r="HO1157" s="814"/>
      <c r="HP1157" s="814"/>
      <c r="HQ1157" s="814"/>
      <c r="HR1157" s="814"/>
      <c r="HS1157" s="814"/>
      <c r="HT1157" s="814"/>
      <c r="HU1157" s="814"/>
      <c r="HV1157" s="814"/>
      <c r="HW1157" s="814"/>
      <c r="HX1157" s="814"/>
      <c r="HY1157" s="814"/>
      <c r="HZ1157" s="814"/>
      <c r="IA1157" s="814"/>
      <c r="IB1157" s="814"/>
      <c r="IC1157" s="814"/>
      <c r="ID1157" s="814"/>
      <c r="IE1157" s="814"/>
      <c r="IF1157" s="814"/>
      <c r="IG1157" s="814"/>
      <c r="IH1157" s="814"/>
      <c r="II1157" s="814"/>
      <c r="IJ1157" s="814"/>
      <c r="IK1157" s="814"/>
      <c r="IL1157" s="814"/>
      <c r="IM1157" s="814"/>
      <c r="IN1157" s="814"/>
    </row>
    <row r="1158" spans="1:248" ht="13.5">
      <c r="A1158" s="640">
        <v>208</v>
      </c>
      <c r="B1158" s="670" t="s">
        <v>2178</v>
      </c>
      <c r="C1158" s="693" t="s">
        <v>709</v>
      </c>
      <c r="D1158" s="608">
        <v>10</v>
      </c>
      <c r="E1158" s="608">
        <v>2008</v>
      </c>
      <c r="F1158" s="1095">
        <v>372.5</v>
      </c>
      <c r="G1158" s="825">
        <f t="shared" si="37"/>
        <v>372.5</v>
      </c>
      <c r="H1158" s="1096">
        <v>100</v>
      </c>
      <c r="I1158" s="825">
        <f t="shared" si="38"/>
        <v>0</v>
      </c>
      <c r="J1158" s="668"/>
      <c r="K1158" s="725"/>
      <c r="L1158" s="725"/>
      <c r="M1158" s="668"/>
      <c r="N1158" s="725"/>
      <c r="O1158" s="831"/>
      <c r="P1158" s="1883"/>
      <c r="Q1158" s="814"/>
      <c r="R1158" s="814"/>
      <c r="S1158" s="814"/>
      <c r="T1158" s="814"/>
      <c r="U1158" s="814"/>
      <c r="V1158" s="814"/>
      <c r="W1158" s="814"/>
      <c r="X1158" s="814"/>
      <c r="Y1158" s="814"/>
      <c r="Z1158" s="814"/>
      <c r="AA1158" s="814"/>
      <c r="AB1158" s="814"/>
      <c r="AC1158" s="814"/>
      <c r="AD1158" s="814"/>
      <c r="AE1158" s="814"/>
      <c r="AF1158" s="814"/>
      <c r="AG1158" s="814"/>
      <c r="AH1158" s="814"/>
      <c r="AI1158" s="814"/>
      <c r="AJ1158" s="814"/>
      <c r="AK1158" s="814"/>
      <c r="AL1158" s="814"/>
      <c r="AM1158" s="814"/>
      <c r="AN1158" s="814"/>
      <c r="AO1158" s="814"/>
      <c r="AP1158" s="814"/>
      <c r="AQ1158" s="814"/>
      <c r="AR1158" s="814"/>
      <c r="AS1158" s="814"/>
      <c r="AT1158" s="814"/>
      <c r="AU1158" s="814"/>
      <c r="AV1158" s="814"/>
      <c r="AW1158" s="814"/>
      <c r="AX1158" s="814"/>
      <c r="AY1158" s="814"/>
      <c r="AZ1158" s="814"/>
      <c r="BA1158" s="814"/>
      <c r="BB1158" s="814"/>
      <c r="BC1158" s="814"/>
      <c r="BD1158" s="814"/>
      <c r="BE1158" s="814"/>
      <c r="BF1158" s="814"/>
      <c r="BG1158" s="814"/>
      <c r="BH1158" s="814"/>
      <c r="BI1158" s="814"/>
      <c r="BJ1158" s="814"/>
      <c r="BK1158" s="814"/>
      <c r="BL1158" s="814"/>
      <c r="BM1158" s="814"/>
      <c r="BN1158" s="814"/>
      <c r="BO1158" s="814"/>
      <c r="BP1158" s="814"/>
      <c r="BQ1158" s="814"/>
      <c r="BR1158" s="814"/>
      <c r="BS1158" s="814"/>
      <c r="BT1158" s="814"/>
      <c r="BU1158" s="814"/>
      <c r="BV1158" s="814"/>
      <c r="BW1158" s="814"/>
      <c r="BX1158" s="814"/>
      <c r="BY1158" s="814"/>
      <c r="BZ1158" s="814"/>
      <c r="CA1158" s="814"/>
      <c r="CB1158" s="814"/>
      <c r="CC1158" s="814"/>
      <c r="CD1158" s="814"/>
      <c r="CE1158" s="814"/>
      <c r="CF1158" s="814"/>
      <c r="CG1158" s="814"/>
      <c r="CH1158" s="814"/>
      <c r="CI1158" s="814"/>
      <c r="CJ1158" s="814"/>
      <c r="CK1158" s="814"/>
      <c r="CL1158" s="814"/>
      <c r="CM1158" s="814"/>
      <c r="CN1158" s="814"/>
      <c r="CO1158" s="814"/>
      <c r="CP1158" s="814"/>
      <c r="CQ1158" s="814"/>
      <c r="CR1158" s="814"/>
      <c r="CS1158" s="814"/>
      <c r="CT1158" s="814"/>
      <c r="CU1158" s="814"/>
      <c r="CV1158" s="814"/>
      <c r="CW1158" s="814"/>
      <c r="CX1158" s="814"/>
      <c r="CY1158" s="814"/>
      <c r="CZ1158" s="814"/>
      <c r="DA1158" s="814"/>
      <c r="DB1158" s="814"/>
      <c r="DC1158" s="814"/>
      <c r="DD1158" s="814"/>
      <c r="DE1158" s="814"/>
      <c r="DF1158" s="814"/>
      <c r="DG1158" s="814"/>
      <c r="DH1158" s="814"/>
      <c r="DI1158" s="814"/>
      <c r="DJ1158" s="814"/>
      <c r="DK1158" s="814"/>
      <c r="DL1158" s="814"/>
      <c r="DM1158" s="814"/>
      <c r="DN1158" s="814"/>
      <c r="DO1158" s="814"/>
      <c r="DP1158" s="814"/>
      <c r="DQ1158" s="814"/>
      <c r="DR1158" s="814"/>
      <c r="DS1158" s="814"/>
      <c r="DT1158" s="814"/>
      <c r="DU1158" s="814"/>
      <c r="DV1158" s="814"/>
      <c r="DW1158" s="814"/>
      <c r="DX1158" s="814"/>
      <c r="DY1158" s="814"/>
      <c r="DZ1158" s="814"/>
      <c r="EA1158" s="814"/>
      <c r="EB1158" s="814"/>
      <c r="EC1158" s="814"/>
      <c r="ED1158" s="814"/>
      <c r="EE1158" s="814"/>
      <c r="EF1158" s="814"/>
      <c r="EG1158" s="814"/>
      <c r="EH1158" s="814"/>
      <c r="EI1158" s="814"/>
      <c r="EJ1158" s="814"/>
      <c r="EK1158" s="814"/>
      <c r="EL1158" s="814"/>
      <c r="EM1158" s="814"/>
      <c r="EN1158" s="814"/>
      <c r="EO1158" s="814"/>
      <c r="EP1158" s="814"/>
      <c r="EQ1158" s="814"/>
      <c r="ER1158" s="814"/>
      <c r="ES1158" s="814"/>
      <c r="ET1158" s="814"/>
      <c r="EU1158" s="814"/>
      <c r="EV1158" s="814"/>
      <c r="EW1158" s="814"/>
      <c r="EX1158" s="814"/>
      <c r="EY1158" s="814"/>
      <c r="EZ1158" s="814"/>
      <c r="FA1158" s="814"/>
      <c r="FB1158" s="814"/>
      <c r="FC1158" s="814"/>
      <c r="FD1158" s="814"/>
      <c r="FE1158" s="814"/>
      <c r="FF1158" s="814"/>
      <c r="FG1158" s="814"/>
      <c r="FH1158" s="814"/>
      <c r="FI1158" s="814"/>
      <c r="FJ1158" s="814"/>
      <c r="FK1158" s="814"/>
      <c r="FL1158" s="814"/>
      <c r="FM1158" s="814"/>
      <c r="FN1158" s="814"/>
      <c r="FO1158" s="814"/>
      <c r="FP1158" s="814"/>
      <c r="FQ1158" s="814"/>
      <c r="FR1158" s="814"/>
      <c r="FS1158" s="814"/>
      <c r="FT1158" s="814"/>
      <c r="FU1158" s="814"/>
      <c r="FV1158" s="814"/>
      <c r="FW1158" s="814"/>
      <c r="FX1158" s="814"/>
      <c r="FY1158" s="814"/>
      <c r="FZ1158" s="814"/>
      <c r="GA1158" s="814"/>
      <c r="GB1158" s="814"/>
      <c r="GC1158" s="814"/>
      <c r="GD1158" s="814"/>
      <c r="GE1158" s="814"/>
      <c r="GF1158" s="814"/>
      <c r="GG1158" s="814"/>
      <c r="GH1158" s="814"/>
      <c r="GI1158" s="814"/>
      <c r="GJ1158" s="814"/>
      <c r="GK1158" s="814"/>
      <c r="GL1158" s="814"/>
      <c r="GM1158" s="814"/>
      <c r="GN1158" s="814"/>
      <c r="GO1158" s="814"/>
      <c r="GP1158" s="814"/>
      <c r="GQ1158" s="814"/>
      <c r="GR1158" s="814"/>
      <c r="GS1158" s="814"/>
      <c r="GT1158" s="814"/>
      <c r="GU1158" s="814"/>
      <c r="GV1158" s="814"/>
      <c r="GW1158" s="814"/>
      <c r="GX1158" s="814"/>
      <c r="GY1158" s="814"/>
      <c r="GZ1158" s="814"/>
      <c r="HA1158" s="814"/>
      <c r="HB1158" s="814"/>
      <c r="HC1158" s="814"/>
      <c r="HD1158" s="814"/>
      <c r="HE1158" s="814"/>
      <c r="HF1158" s="814"/>
      <c r="HG1158" s="814"/>
      <c r="HH1158" s="814"/>
      <c r="HI1158" s="814"/>
      <c r="HJ1158" s="814"/>
      <c r="HK1158" s="814"/>
      <c r="HL1158" s="814"/>
      <c r="HM1158" s="814"/>
      <c r="HN1158" s="814"/>
      <c r="HO1158" s="814"/>
      <c r="HP1158" s="814"/>
      <c r="HQ1158" s="814"/>
      <c r="HR1158" s="814"/>
      <c r="HS1158" s="814"/>
      <c r="HT1158" s="814"/>
      <c r="HU1158" s="814"/>
      <c r="HV1158" s="814"/>
      <c r="HW1158" s="814"/>
      <c r="HX1158" s="814"/>
      <c r="HY1158" s="814"/>
      <c r="HZ1158" s="814"/>
      <c r="IA1158" s="814"/>
      <c r="IB1158" s="814"/>
      <c r="IC1158" s="814"/>
      <c r="ID1158" s="814"/>
      <c r="IE1158" s="814"/>
      <c r="IF1158" s="814"/>
      <c r="IG1158" s="814"/>
      <c r="IH1158" s="814"/>
      <c r="II1158" s="814"/>
      <c r="IJ1158" s="814"/>
      <c r="IK1158" s="814"/>
      <c r="IL1158" s="814"/>
      <c r="IM1158" s="814"/>
      <c r="IN1158" s="814"/>
    </row>
    <row r="1159" spans="1:248" ht="27">
      <c r="A1159" s="640">
        <v>209</v>
      </c>
      <c r="B1159" s="670" t="s">
        <v>2179</v>
      </c>
      <c r="C1159" s="693" t="s">
        <v>709</v>
      </c>
      <c r="D1159" s="608">
        <v>1</v>
      </c>
      <c r="E1159" s="608">
        <v>2005</v>
      </c>
      <c r="F1159" s="1095">
        <v>1755.962</v>
      </c>
      <c r="G1159" s="825">
        <f t="shared" si="37"/>
        <v>1755.962</v>
      </c>
      <c r="H1159" s="1096">
        <v>100</v>
      </c>
      <c r="I1159" s="825">
        <f t="shared" si="38"/>
        <v>0</v>
      </c>
      <c r="J1159" s="668"/>
      <c r="K1159" s="725"/>
      <c r="L1159" s="725"/>
      <c r="M1159" s="668"/>
      <c r="N1159" s="725"/>
      <c r="O1159" s="831"/>
      <c r="P1159" s="1883"/>
      <c r="Q1159" s="814"/>
      <c r="R1159" s="814"/>
      <c r="S1159" s="814"/>
      <c r="T1159" s="814"/>
      <c r="U1159" s="814"/>
      <c r="V1159" s="814"/>
      <c r="W1159" s="814"/>
      <c r="X1159" s="814"/>
      <c r="Y1159" s="814"/>
      <c r="Z1159" s="814"/>
      <c r="AA1159" s="814"/>
      <c r="AB1159" s="814"/>
      <c r="AC1159" s="814"/>
      <c r="AD1159" s="814"/>
      <c r="AE1159" s="814"/>
      <c r="AF1159" s="814"/>
      <c r="AG1159" s="814"/>
      <c r="AH1159" s="814"/>
      <c r="AI1159" s="814"/>
      <c r="AJ1159" s="814"/>
      <c r="AK1159" s="814"/>
      <c r="AL1159" s="814"/>
      <c r="AM1159" s="814"/>
      <c r="AN1159" s="814"/>
      <c r="AO1159" s="814"/>
      <c r="AP1159" s="814"/>
      <c r="AQ1159" s="814"/>
      <c r="AR1159" s="814"/>
      <c r="AS1159" s="814"/>
      <c r="AT1159" s="814"/>
      <c r="AU1159" s="814"/>
      <c r="AV1159" s="814"/>
      <c r="AW1159" s="814"/>
      <c r="AX1159" s="814"/>
      <c r="AY1159" s="814"/>
      <c r="AZ1159" s="814"/>
      <c r="BA1159" s="814"/>
      <c r="BB1159" s="814"/>
      <c r="BC1159" s="814"/>
      <c r="BD1159" s="814"/>
      <c r="BE1159" s="814"/>
      <c r="BF1159" s="814"/>
      <c r="BG1159" s="814"/>
      <c r="BH1159" s="814"/>
      <c r="BI1159" s="814"/>
      <c r="BJ1159" s="814"/>
      <c r="BK1159" s="814"/>
      <c r="BL1159" s="814"/>
      <c r="BM1159" s="814"/>
      <c r="BN1159" s="814"/>
      <c r="BO1159" s="814"/>
      <c r="BP1159" s="814"/>
      <c r="BQ1159" s="814"/>
      <c r="BR1159" s="814"/>
      <c r="BS1159" s="814"/>
      <c r="BT1159" s="814"/>
      <c r="BU1159" s="814"/>
      <c r="BV1159" s="814"/>
      <c r="BW1159" s="814"/>
      <c r="BX1159" s="814"/>
      <c r="BY1159" s="814"/>
      <c r="BZ1159" s="814"/>
      <c r="CA1159" s="814"/>
      <c r="CB1159" s="814"/>
      <c r="CC1159" s="814"/>
      <c r="CD1159" s="814"/>
      <c r="CE1159" s="814"/>
      <c r="CF1159" s="814"/>
      <c r="CG1159" s="814"/>
      <c r="CH1159" s="814"/>
      <c r="CI1159" s="814"/>
      <c r="CJ1159" s="814"/>
      <c r="CK1159" s="814"/>
      <c r="CL1159" s="814"/>
      <c r="CM1159" s="814"/>
      <c r="CN1159" s="814"/>
      <c r="CO1159" s="814"/>
      <c r="CP1159" s="814"/>
      <c r="CQ1159" s="814"/>
      <c r="CR1159" s="814"/>
      <c r="CS1159" s="814"/>
      <c r="CT1159" s="814"/>
      <c r="CU1159" s="814"/>
      <c r="CV1159" s="814"/>
      <c r="CW1159" s="814"/>
      <c r="CX1159" s="814"/>
      <c r="CY1159" s="814"/>
      <c r="CZ1159" s="814"/>
      <c r="DA1159" s="814"/>
      <c r="DB1159" s="814"/>
      <c r="DC1159" s="814"/>
      <c r="DD1159" s="814"/>
      <c r="DE1159" s="814"/>
      <c r="DF1159" s="814"/>
      <c r="DG1159" s="814"/>
      <c r="DH1159" s="814"/>
      <c r="DI1159" s="814"/>
      <c r="DJ1159" s="814"/>
      <c r="DK1159" s="814"/>
      <c r="DL1159" s="814"/>
      <c r="DM1159" s="814"/>
      <c r="DN1159" s="814"/>
      <c r="DO1159" s="814"/>
      <c r="DP1159" s="814"/>
      <c r="DQ1159" s="814"/>
      <c r="DR1159" s="814"/>
      <c r="DS1159" s="814"/>
      <c r="DT1159" s="814"/>
      <c r="DU1159" s="814"/>
      <c r="DV1159" s="814"/>
      <c r="DW1159" s="814"/>
      <c r="DX1159" s="814"/>
      <c r="DY1159" s="814"/>
      <c r="DZ1159" s="814"/>
      <c r="EA1159" s="814"/>
      <c r="EB1159" s="814"/>
      <c r="EC1159" s="814"/>
      <c r="ED1159" s="814"/>
      <c r="EE1159" s="814"/>
      <c r="EF1159" s="814"/>
      <c r="EG1159" s="814"/>
      <c r="EH1159" s="814"/>
      <c r="EI1159" s="814"/>
      <c r="EJ1159" s="814"/>
      <c r="EK1159" s="814"/>
      <c r="EL1159" s="814"/>
      <c r="EM1159" s="814"/>
      <c r="EN1159" s="814"/>
      <c r="EO1159" s="814"/>
      <c r="EP1159" s="814"/>
      <c r="EQ1159" s="814"/>
      <c r="ER1159" s="814"/>
      <c r="ES1159" s="814"/>
      <c r="ET1159" s="814"/>
      <c r="EU1159" s="814"/>
      <c r="EV1159" s="814"/>
      <c r="EW1159" s="814"/>
      <c r="EX1159" s="814"/>
      <c r="EY1159" s="814"/>
      <c r="EZ1159" s="814"/>
      <c r="FA1159" s="814"/>
      <c r="FB1159" s="814"/>
      <c r="FC1159" s="814"/>
      <c r="FD1159" s="814"/>
      <c r="FE1159" s="814"/>
      <c r="FF1159" s="814"/>
      <c r="FG1159" s="814"/>
      <c r="FH1159" s="814"/>
      <c r="FI1159" s="814"/>
      <c r="FJ1159" s="814"/>
      <c r="FK1159" s="814"/>
      <c r="FL1159" s="814"/>
      <c r="FM1159" s="814"/>
      <c r="FN1159" s="814"/>
      <c r="FO1159" s="814"/>
      <c r="FP1159" s="814"/>
      <c r="FQ1159" s="814"/>
      <c r="FR1159" s="814"/>
      <c r="FS1159" s="814"/>
      <c r="FT1159" s="814"/>
      <c r="FU1159" s="814"/>
      <c r="FV1159" s="814"/>
      <c r="FW1159" s="814"/>
      <c r="FX1159" s="814"/>
      <c r="FY1159" s="814"/>
      <c r="FZ1159" s="814"/>
      <c r="GA1159" s="814"/>
      <c r="GB1159" s="814"/>
      <c r="GC1159" s="814"/>
      <c r="GD1159" s="814"/>
      <c r="GE1159" s="814"/>
      <c r="GF1159" s="814"/>
      <c r="GG1159" s="814"/>
      <c r="GH1159" s="814"/>
      <c r="GI1159" s="814"/>
      <c r="GJ1159" s="814"/>
      <c r="GK1159" s="814"/>
      <c r="GL1159" s="814"/>
      <c r="GM1159" s="814"/>
      <c r="GN1159" s="814"/>
      <c r="GO1159" s="814"/>
      <c r="GP1159" s="814"/>
      <c r="GQ1159" s="814"/>
      <c r="GR1159" s="814"/>
      <c r="GS1159" s="814"/>
      <c r="GT1159" s="814"/>
      <c r="GU1159" s="814"/>
      <c r="GV1159" s="814"/>
      <c r="GW1159" s="814"/>
      <c r="GX1159" s="814"/>
      <c r="GY1159" s="814"/>
      <c r="GZ1159" s="814"/>
      <c r="HA1159" s="814"/>
      <c r="HB1159" s="814"/>
      <c r="HC1159" s="814"/>
      <c r="HD1159" s="814"/>
      <c r="HE1159" s="814"/>
      <c r="HF1159" s="814"/>
      <c r="HG1159" s="814"/>
      <c r="HH1159" s="814"/>
      <c r="HI1159" s="814"/>
      <c r="HJ1159" s="814"/>
      <c r="HK1159" s="814"/>
      <c r="HL1159" s="814"/>
      <c r="HM1159" s="814"/>
      <c r="HN1159" s="814"/>
      <c r="HO1159" s="814"/>
      <c r="HP1159" s="814"/>
      <c r="HQ1159" s="814"/>
      <c r="HR1159" s="814"/>
      <c r="HS1159" s="814"/>
      <c r="HT1159" s="814"/>
      <c r="HU1159" s="814"/>
      <c r="HV1159" s="814"/>
      <c r="HW1159" s="814"/>
      <c r="HX1159" s="814"/>
      <c r="HY1159" s="814"/>
      <c r="HZ1159" s="814"/>
      <c r="IA1159" s="814"/>
      <c r="IB1159" s="814"/>
      <c r="IC1159" s="814"/>
      <c r="ID1159" s="814"/>
      <c r="IE1159" s="814"/>
      <c r="IF1159" s="814"/>
      <c r="IG1159" s="814"/>
      <c r="IH1159" s="814"/>
      <c r="II1159" s="814"/>
      <c r="IJ1159" s="814"/>
      <c r="IK1159" s="814"/>
      <c r="IL1159" s="814"/>
      <c r="IM1159" s="814"/>
      <c r="IN1159" s="814"/>
    </row>
    <row r="1160" spans="1:248" ht="27">
      <c r="A1160" s="640">
        <v>210</v>
      </c>
      <c r="B1160" s="670" t="s">
        <v>2180</v>
      </c>
      <c r="C1160" s="693" t="s">
        <v>709</v>
      </c>
      <c r="D1160" s="608">
        <v>1</v>
      </c>
      <c r="E1160" s="608">
        <v>2005</v>
      </c>
      <c r="F1160" s="1095">
        <v>1593.825</v>
      </c>
      <c r="G1160" s="825">
        <f t="shared" si="37"/>
        <v>1593.825</v>
      </c>
      <c r="H1160" s="1096">
        <v>100</v>
      </c>
      <c r="I1160" s="825">
        <f t="shared" si="38"/>
        <v>0</v>
      </c>
      <c r="J1160" s="668"/>
      <c r="K1160" s="725"/>
      <c r="L1160" s="725"/>
      <c r="M1160" s="668"/>
      <c r="N1160" s="725"/>
      <c r="O1160" s="831"/>
      <c r="P1160" s="1883"/>
      <c r="Q1160" s="814"/>
      <c r="R1160" s="814"/>
      <c r="S1160" s="814"/>
      <c r="T1160" s="814"/>
      <c r="U1160" s="814"/>
      <c r="V1160" s="814"/>
      <c r="W1160" s="814"/>
      <c r="X1160" s="814"/>
      <c r="Y1160" s="814"/>
      <c r="Z1160" s="814"/>
      <c r="AA1160" s="814"/>
      <c r="AB1160" s="814"/>
      <c r="AC1160" s="814"/>
      <c r="AD1160" s="814"/>
      <c r="AE1160" s="814"/>
      <c r="AF1160" s="814"/>
      <c r="AG1160" s="814"/>
      <c r="AH1160" s="814"/>
      <c r="AI1160" s="814"/>
      <c r="AJ1160" s="814"/>
      <c r="AK1160" s="814"/>
      <c r="AL1160" s="814"/>
      <c r="AM1160" s="814"/>
      <c r="AN1160" s="814"/>
      <c r="AO1160" s="814"/>
      <c r="AP1160" s="814"/>
      <c r="AQ1160" s="814"/>
      <c r="AR1160" s="814"/>
      <c r="AS1160" s="814"/>
      <c r="AT1160" s="814"/>
      <c r="AU1160" s="814"/>
      <c r="AV1160" s="814"/>
      <c r="AW1160" s="814"/>
      <c r="AX1160" s="814"/>
      <c r="AY1160" s="814"/>
      <c r="AZ1160" s="814"/>
      <c r="BA1160" s="814"/>
      <c r="BB1160" s="814"/>
      <c r="BC1160" s="814"/>
      <c r="BD1160" s="814"/>
      <c r="BE1160" s="814"/>
      <c r="BF1160" s="814"/>
      <c r="BG1160" s="814"/>
      <c r="BH1160" s="814"/>
      <c r="BI1160" s="814"/>
      <c r="BJ1160" s="814"/>
      <c r="BK1160" s="814"/>
      <c r="BL1160" s="814"/>
      <c r="BM1160" s="814"/>
      <c r="BN1160" s="814"/>
      <c r="BO1160" s="814"/>
      <c r="BP1160" s="814"/>
      <c r="BQ1160" s="814"/>
      <c r="BR1160" s="814"/>
      <c r="BS1160" s="814"/>
      <c r="BT1160" s="814"/>
      <c r="BU1160" s="814"/>
      <c r="BV1160" s="814"/>
      <c r="BW1160" s="814"/>
      <c r="BX1160" s="814"/>
      <c r="BY1160" s="814"/>
      <c r="BZ1160" s="814"/>
      <c r="CA1160" s="814"/>
      <c r="CB1160" s="814"/>
      <c r="CC1160" s="814"/>
      <c r="CD1160" s="814"/>
      <c r="CE1160" s="814"/>
      <c r="CF1160" s="814"/>
      <c r="CG1160" s="814"/>
      <c r="CH1160" s="814"/>
      <c r="CI1160" s="814"/>
      <c r="CJ1160" s="814"/>
      <c r="CK1160" s="814"/>
      <c r="CL1160" s="814"/>
      <c r="CM1160" s="814"/>
      <c r="CN1160" s="814"/>
      <c r="CO1160" s="814"/>
      <c r="CP1160" s="814"/>
      <c r="CQ1160" s="814"/>
      <c r="CR1160" s="814"/>
      <c r="CS1160" s="814"/>
      <c r="CT1160" s="814"/>
      <c r="CU1160" s="814"/>
      <c r="CV1160" s="814"/>
      <c r="CW1160" s="814"/>
      <c r="CX1160" s="814"/>
      <c r="CY1160" s="814"/>
      <c r="CZ1160" s="814"/>
      <c r="DA1160" s="814"/>
      <c r="DB1160" s="814"/>
      <c r="DC1160" s="814"/>
      <c r="DD1160" s="814"/>
      <c r="DE1160" s="814"/>
      <c r="DF1160" s="814"/>
      <c r="DG1160" s="814"/>
      <c r="DH1160" s="814"/>
      <c r="DI1160" s="814"/>
      <c r="DJ1160" s="814"/>
      <c r="DK1160" s="814"/>
      <c r="DL1160" s="814"/>
      <c r="DM1160" s="814"/>
      <c r="DN1160" s="814"/>
      <c r="DO1160" s="814"/>
      <c r="DP1160" s="814"/>
      <c r="DQ1160" s="814"/>
      <c r="DR1160" s="814"/>
      <c r="DS1160" s="814"/>
      <c r="DT1160" s="814"/>
      <c r="DU1160" s="814"/>
      <c r="DV1160" s="814"/>
      <c r="DW1160" s="814"/>
      <c r="DX1160" s="814"/>
      <c r="DY1160" s="814"/>
      <c r="DZ1160" s="814"/>
      <c r="EA1160" s="814"/>
      <c r="EB1160" s="814"/>
      <c r="EC1160" s="814"/>
      <c r="ED1160" s="814"/>
      <c r="EE1160" s="814"/>
      <c r="EF1160" s="814"/>
      <c r="EG1160" s="814"/>
      <c r="EH1160" s="814"/>
      <c r="EI1160" s="814"/>
      <c r="EJ1160" s="814"/>
      <c r="EK1160" s="814"/>
      <c r="EL1160" s="814"/>
      <c r="EM1160" s="814"/>
      <c r="EN1160" s="814"/>
      <c r="EO1160" s="814"/>
      <c r="EP1160" s="814"/>
      <c r="EQ1160" s="814"/>
      <c r="ER1160" s="814"/>
      <c r="ES1160" s="814"/>
      <c r="ET1160" s="814"/>
      <c r="EU1160" s="814"/>
      <c r="EV1160" s="814"/>
      <c r="EW1160" s="814"/>
      <c r="EX1160" s="814"/>
      <c r="EY1160" s="814"/>
      <c r="EZ1160" s="814"/>
      <c r="FA1160" s="814"/>
      <c r="FB1160" s="814"/>
      <c r="FC1160" s="814"/>
      <c r="FD1160" s="814"/>
      <c r="FE1160" s="814"/>
      <c r="FF1160" s="814"/>
      <c r="FG1160" s="814"/>
      <c r="FH1160" s="814"/>
      <c r="FI1160" s="814"/>
      <c r="FJ1160" s="814"/>
      <c r="FK1160" s="814"/>
      <c r="FL1160" s="814"/>
      <c r="FM1160" s="814"/>
      <c r="FN1160" s="814"/>
      <c r="FO1160" s="814"/>
      <c r="FP1160" s="814"/>
      <c r="FQ1160" s="814"/>
      <c r="FR1160" s="814"/>
      <c r="FS1160" s="814"/>
      <c r="FT1160" s="814"/>
      <c r="FU1160" s="814"/>
      <c r="FV1160" s="814"/>
      <c r="FW1160" s="814"/>
      <c r="FX1160" s="814"/>
      <c r="FY1160" s="814"/>
      <c r="FZ1160" s="814"/>
      <c r="GA1160" s="814"/>
      <c r="GB1160" s="814"/>
      <c r="GC1160" s="814"/>
      <c r="GD1160" s="814"/>
      <c r="GE1160" s="814"/>
      <c r="GF1160" s="814"/>
      <c r="GG1160" s="814"/>
      <c r="GH1160" s="814"/>
      <c r="GI1160" s="814"/>
      <c r="GJ1160" s="814"/>
      <c r="GK1160" s="814"/>
      <c r="GL1160" s="814"/>
      <c r="GM1160" s="814"/>
      <c r="GN1160" s="814"/>
      <c r="GO1160" s="814"/>
      <c r="GP1160" s="814"/>
      <c r="GQ1160" s="814"/>
      <c r="GR1160" s="814"/>
      <c r="GS1160" s="814"/>
      <c r="GT1160" s="814"/>
      <c r="GU1160" s="814"/>
      <c r="GV1160" s="814"/>
      <c r="GW1160" s="814"/>
      <c r="GX1160" s="814"/>
      <c r="GY1160" s="814"/>
      <c r="GZ1160" s="814"/>
      <c r="HA1160" s="814"/>
      <c r="HB1160" s="814"/>
      <c r="HC1160" s="814"/>
      <c r="HD1160" s="814"/>
      <c r="HE1160" s="814"/>
      <c r="HF1160" s="814"/>
      <c r="HG1160" s="814"/>
      <c r="HH1160" s="814"/>
      <c r="HI1160" s="814"/>
      <c r="HJ1160" s="814"/>
      <c r="HK1160" s="814"/>
      <c r="HL1160" s="814"/>
      <c r="HM1160" s="814"/>
      <c r="HN1160" s="814"/>
      <c r="HO1160" s="814"/>
      <c r="HP1160" s="814"/>
      <c r="HQ1160" s="814"/>
      <c r="HR1160" s="814"/>
      <c r="HS1160" s="814"/>
      <c r="HT1160" s="814"/>
      <c r="HU1160" s="814"/>
      <c r="HV1160" s="814"/>
      <c r="HW1160" s="814"/>
      <c r="HX1160" s="814"/>
      <c r="HY1160" s="814"/>
      <c r="HZ1160" s="814"/>
      <c r="IA1160" s="814"/>
      <c r="IB1160" s="814"/>
      <c r="IC1160" s="814"/>
      <c r="ID1160" s="814"/>
      <c r="IE1160" s="814"/>
      <c r="IF1160" s="814"/>
      <c r="IG1160" s="814"/>
      <c r="IH1160" s="814"/>
      <c r="II1160" s="814"/>
      <c r="IJ1160" s="814"/>
      <c r="IK1160" s="814"/>
      <c r="IL1160" s="814"/>
      <c r="IM1160" s="814"/>
      <c r="IN1160" s="814"/>
    </row>
    <row r="1161" spans="1:248" ht="13.5">
      <c r="A1161" s="640">
        <v>211</v>
      </c>
      <c r="B1161" s="670" t="s">
        <v>2181</v>
      </c>
      <c r="C1161" s="693" t="s">
        <v>709</v>
      </c>
      <c r="D1161" s="608">
        <v>1</v>
      </c>
      <c r="E1161" s="608">
        <v>2008</v>
      </c>
      <c r="F1161" s="1095">
        <v>1689.5709999999999</v>
      </c>
      <c r="G1161" s="825">
        <f t="shared" si="37"/>
        <v>1689.5709999999999</v>
      </c>
      <c r="H1161" s="1096">
        <v>100</v>
      </c>
      <c r="I1161" s="825">
        <f t="shared" si="38"/>
        <v>0</v>
      </c>
      <c r="J1161" s="668"/>
      <c r="K1161" s="725"/>
      <c r="L1161" s="725"/>
      <c r="M1161" s="668"/>
      <c r="N1161" s="725"/>
      <c r="O1161" s="831"/>
      <c r="P1161" s="1883"/>
      <c r="Q1161" s="814"/>
      <c r="R1161" s="814"/>
      <c r="S1161" s="814"/>
      <c r="T1161" s="814"/>
      <c r="U1161" s="814"/>
      <c r="V1161" s="814"/>
      <c r="W1161" s="814"/>
      <c r="X1161" s="814"/>
      <c r="Y1161" s="814"/>
      <c r="Z1161" s="814"/>
      <c r="AA1161" s="814"/>
      <c r="AB1161" s="814"/>
      <c r="AC1161" s="814"/>
      <c r="AD1161" s="814"/>
      <c r="AE1161" s="814"/>
      <c r="AF1161" s="814"/>
      <c r="AG1161" s="814"/>
      <c r="AH1161" s="814"/>
      <c r="AI1161" s="814"/>
      <c r="AJ1161" s="814"/>
      <c r="AK1161" s="814"/>
      <c r="AL1161" s="814"/>
      <c r="AM1161" s="814"/>
      <c r="AN1161" s="814"/>
      <c r="AO1161" s="814"/>
      <c r="AP1161" s="814"/>
      <c r="AQ1161" s="814"/>
      <c r="AR1161" s="814"/>
      <c r="AS1161" s="814"/>
      <c r="AT1161" s="814"/>
      <c r="AU1161" s="814"/>
      <c r="AV1161" s="814"/>
      <c r="AW1161" s="814"/>
      <c r="AX1161" s="814"/>
      <c r="AY1161" s="814"/>
      <c r="AZ1161" s="814"/>
      <c r="BA1161" s="814"/>
      <c r="BB1161" s="814"/>
      <c r="BC1161" s="814"/>
      <c r="BD1161" s="814"/>
      <c r="BE1161" s="814"/>
      <c r="BF1161" s="814"/>
      <c r="BG1161" s="814"/>
      <c r="BH1161" s="814"/>
      <c r="BI1161" s="814"/>
      <c r="BJ1161" s="814"/>
      <c r="BK1161" s="814"/>
      <c r="BL1161" s="814"/>
      <c r="BM1161" s="814"/>
      <c r="BN1161" s="814"/>
      <c r="BO1161" s="814"/>
      <c r="BP1161" s="814"/>
      <c r="BQ1161" s="814"/>
      <c r="BR1161" s="814"/>
      <c r="BS1161" s="814"/>
      <c r="BT1161" s="814"/>
      <c r="BU1161" s="814"/>
      <c r="BV1161" s="814"/>
      <c r="BW1161" s="814"/>
      <c r="BX1161" s="814"/>
      <c r="BY1161" s="814"/>
      <c r="BZ1161" s="814"/>
      <c r="CA1161" s="814"/>
      <c r="CB1161" s="814"/>
      <c r="CC1161" s="814"/>
      <c r="CD1161" s="814"/>
      <c r="CE1161" s="814"/>
      <c r="CF1161" s="814"/>
      <c r="CG1161" s="814"/>
      <c r="CH1161" s="814"/>
      <c r="CI1161" s="814"/>
      <c r="CJ1161" s="814"/>
      <c r="CK1161" s="814"/>
      <c r="CL1161" s="814"/>
      <c r="CM1161" s="814"/>
      <c r="CN1161" s="814"/>
      <c r="CO1161" s="814"/>
      <c r="CP1161" s="814"/>
      <c r="CQ1161" s="814"/>
      <c r="CR1161" s="814"/>
      <c r="CS1161" s="814"/>
      <c r="CT1161" s="814"/>
      <c r="CU1161" s="814"/>
      <c r="CV1161" s="814"/>
      <c r="CW1161" s="814"/>
      <c r="CX1161" s="814"/>
      <c r="CY1161" s="814"/>
      <c r="CZ1161" s="814"/>
      <c r="DA1161" s="814"/>
      <c r="DB1161" s="814"/>
      <c r="DC1161" s="814"/>
      <c r="DD1161" s="814"/>
      <c r="DE1161" s="814"/>
      <c r="DF1161" s="814"/>
      <c r="DG1161" s="814"/>
      <c r="DH1161" s="814"/>
      <c r="DI1161" s="814"/>
      <c r="DJ1161" s="814"/>
      <c r="DK1161" s="814"/>
      <c r="DL1161" s="814"/>
      <c r="DM1161" s="814"/>
      <c r="DN1161" s="814"/>
      <c r="DO1161" s="814"/>
      <c r="DP1161" s="814"/>
      <c r="DQ1161" s="814"/>
      <c r="DR1161" s="814"/>
      <c r="DS1161" s="814"/>
      <c r="DT1161" s="814"/>
      <c r="DU1161" s="814"/>
      <c r="DV1161" s="814"/>
      <c r="DW1161" s="814"/>
      <c r="DX1161" s="814"/>
      <c r="DY1161" s="814"/>
      <c r="DZ1161" s="814"/>
      <c r="EA1161" s="814"/>
      <c r="EB1161" s="814"/>
      <c r="EC1161" s="814"/>
      <c r="ED1161" s="814"/>
      <c r="EE1161" s="814"/>
      <c r="EF1161" s="814"/>
      <c r="EG1161" s="814"/>
      <c r="EH1161" s="814"/>
      <c r="EI1161" s="814"/>
      <c r="EJ1161" s="814"/>
      <c r="EK1161" s="814"/>
      <c r="EL1161" s="814"/>
      <c r="EM1161" s="814"/>
      <c r="EN1161" s="814"/>
      <c r="EO1161" s="814"/>
      <c r="EP1161" s="814"/>
      <c r="EQ1161" s="814"/>
      <c r="ER1161" s="814"/>
      <c r="ES1161" s="814"/>
      <c r="ET1161" s="814"/>
      <c r="EU1161" s="814"/>
      <c r="EV1161" s="814"/>
      <c r="EW1161" s="814"/>
      <c r="EX1161" s="814"/>
      <c r="EY1161" s="814"/>
      <c r="EZ1161" s="814"/>
      <c r="FA1161" s="814"/>
      <c r="FB1161" s="814"/>
      <c r="FC1161" s="814"/>
      <c r="FD1161" s="814"/>
      <c r="FE1161" s="814"/>
      <c r="FF1161" s="814"/>
      <c r="FG1161" s="814"/>
      <c r="FH1161" s="814"/>
      <c r="FI1161" s="814"/>
      <c r="FJ1161" s="814"/>
      <c r="FK1161" s="814"/>
      <c r="FL1161" s="814"/>
      <c r="FM1161" s="814"/>
      <c r="FN1161" s="814"/>
      <c r="FO1161" s="814"/>
      <c r="FP1161" s="814"/>
      <c r="FQ1161" s="814"/>
      <c r="FR1161" s="814"/>
      <c r="FS1161" s="814"/>
      <c r="FT1161" s="814"/>
      <c r="FU1161" s="814"/>
      <c r="FV1161" s="814"/>
      <c r="FW1161" s="814"/>
      <c r="FX1161" s="814"/>
      <c r="FY1161" s="814"/>
      <c r="FZ1161" s="814"/>
      <c r="GA1161" s="814"/>
      <c r="GB1161" s="814"/>
      <c r="GC1161" s="814"/>
      <c r="GD1161" s="814"/>
      <c r="GE1161" s="814"/>
      <c r="GF1161" s="814"/>
      <c r="GG1161" s="814"/>
      <c r="GH1161" s="814"/>
      <c r="GI1161" s="814"/>
      <c r="GJ1161" s="814"/>
      <c r="GK1161" s="814"/>
      <c r="GL1161" s="814"/>
      <c r="GM1161" s="814"/>
      <c r="GN1161" s="814"/>
      <c r="GO1161" s="814"/>
      <c r="GP1161" s="814"/>
      <c r="GQ1161" s="814"/>
      <c r="GR1161" s="814"/>
      <c r="GS1161" s="814"/>
      <c r="GT1161" s="814"/>
      <c r="GU1161" s="814"/>
      <c r="GV1161" s="814"/>
      <c r="GW1161" s="814"/>
      <c r="GX1161" s="814"/>
      <c r="GY1161" s="814"/>
      <c r="GZ1161" s="814"/>
      <c r="HA1161" s="814"/>
      <c r="HB1161" s="814"/>
      <c r="HC1161" s="814"/>
      <c r="HD1161" s="814"/>
      <c r="HE1161" s="814"/>
      <c r="HF1161" s="814"/>
      <c r="HG1161" s="814"/>
      <c r="HH1161" s="814"/>
      <c r="HI1161" s="814"/>
      <c r="HJ1161" s="814"/>
      <c r="HK1161" s="814"/>
      <c r="HL1161" s="814"/>
      <c r="HM1161" s="814"/>
      <c r="HN1161" s="814"/>
      <c r="HO1161" s="814"/>
      <c r="HP1161" s="814"/>
      <c r="HQ1161" s="814"/>
      <c r="HR1161" s="814"/>
      <c r="HS1161" s="814"/>
      <c r="HT1161" s="814"/>
      <c r="HU1161" s="814"/>
      <c r="HV1161" s="814"/>
      <c r="HW1161" s="814"/>
      <c r="HX1161" s="814"/>
      <c r="HY1161" s="814"/>
      <c r="HZ1161" s="814"/>
      <c r="IA1161" s="814"/>
      <c r="IB1161" s="814"/>
      <c r="IC1161" s="814"/>
      <c r="ID1161" s="814"/>
      <c r="IE1161" s="814"/>
      <c r="IF1161" s="814"/>
      <c r="IG1161" s="814"/>
      <c r="IH1161" s="814"/>
      <c r="II1161" s="814"/>
      <c r="IJ1161" s="814"/>
      <c r="IK1161" s="814"/>
      <c r="IL1161" s="814"/>
      <c r="IM1161" s="814"/>
      <c r="IN1161" s="814"/>
    </row>
    <row r="1162" spans="1:248" ht="13.5">
      <c r="A1162" s="640">
        <v>212</v>
      </c>
      <c r="B1162" s="670" t="s">
        <v>2182</v>
      </c>
      <c r="C1162" s="693" t="s">
        <v>709</v>
      </c>
      <c r="D1162" s="608">
        <v>2</v>
      </c>
      <c r="E1162" s="608">
        <v>2008</v>
      </c>
      <c r="F1162" s="1095">
        <v>3379.1419999999998</v>
      </c>
      <c r="G1162" s="825">
        <f t="shared" si="37"/>
        <v>3379.1419999999998</v>
      </c>
      <c r="H1162" s="1096">
        <v>100</v>
      </c>
      <c r="I1162" s="825">
        <f t="shared" si="38"/>
        <v>0</v>
      </c>
      <c r="J1162" s="668"/>
      <c r="K1162" s="725"/>
      <c r="L1162" s="725"/>
      <c r="M1162" s="668"/>
      <c r="N1162" s="725"/>
      <c r="O1162" s="831"/>
      <c r="P1162" s="1883"/>
      <c r="Q1162" s="814"/>
      <c r="R1162" s="814"/>
      <c r="S1162" s="814"/>
      <c r="T1162" s="814"/>
      <c r="U1162" s="814"/>
      <c r="V1162" s="814"/>
      <c r="W1162" s="814"/>
      <c r="X1162" s="814"/>
      <c r="Y1162" s="814"/>
      <c r="Z1162" s="814"/>
      <c r="AA1162" s="814"/>
      <c r="AB1162" s="814"/>
      <c r="AC1162" s="814"/>
      <c r="AD1162" s="814"/>
      <c r="AE1162" s="814"/>
      <c r="AF1162" s="814"/>
      <c r="AG1162" s="814"/>
      <c r="AH1162" s="814"/>
      <c r="AI1162" s="814"/>
      <c r="AJ1162" s="814"/>
      <c r="AK1162" s="814"/>
      <c r="AL1162" s="814"/>
      <c r="AM1162" s="814"/>
      <c r="AN1162" s="814"/>
      <c r="AO1162" s="814"/>
      <c r="AP1162" s="814"/>
      <c r="AQ1162" s="814"/>
      <c r="AR1162" s="814"/>
      <c r="AS1162" s="814"/>
      <c r="AT1162" s="814"/>
      <c r="AU1162" s="814"/>
      <c r="AV1162" s="814"/>
      <c r="AW1162" s="814"/>
      <c r="AX1162" s="814"/>
      <c r="AY1162" s="814"/>
      <c r="AZ1162" s="814"/>
      <c r="BA1162" s="814"/>
      <c r="BB1162" s="814"/>
      <c r="BC1162" s="814"/>
      <c r="BD1162" s="814"/>
      <c r="BE1162" s="814"/>
      <c r="BF1162" s="814"/>
      <c r="BG1162" s="814"/>
      <c r="BH1162" s="814"/>
      <c r="BI1162" s="814"/>
      <c r="BJ1162" s="814"/>
      <c r="BK1162" s="814"/>
      <c r="BL1162" s="814"/>
      <c r="BM1162" s="814"/>
      <c r="BN1162" s="814"/>
      <c r="BO1162" s="814"/>
      <c r="BP1162" s="814"/>
      <c r="BQ1162" s="814"/>
      <c r="BR1162" s="814"/>
      <c r="BS1162" s="814"/>
      <c r="BT1162" s="814"/>
      <c r="BU1162" s="814"/>
      <c r="BV1162" s="814"/>
      <c r="BW1162" s="814"/>
      <c r="BX1162" s="814"/>
      <c r="BY1162" s="814"/>
      <c r="BZ1162" s="814"/>
      <c r="CA1162" s="814"/>
      <c r="CB1162" s="814"/>
      <c r="CC1162" s="814"/>
      <c r="CD1162" s="814"/>
      <c r="CE1162" s="814"/>
      <c r="CF1162" s="814"/>
      <c r="CG1162" s="814"/>
      <c r="CH1162" s="814"/>
      <c r="CI1162" s="814"/>
      <c r="CJ1162" s="814"/>
      <c r="CK1162" s="814"/>
      <c r="CL1162" s="814"/>
      <c r="CM1162" s="814"/>
      <c r="CN1162" s="814"/>
      <c r="CO1162" s="814"/>
      <c r="CP1162" s="814"/>
      <c r="CQ1162" s="814"/>
      <c r="CR1162" s="814"/>
      <c r="CS1162" s="814"/>
      <c r="CT1162" s="814"/>
      <c r="CU1162" s="814"/>
      <c r="CV1162" s="814"/>
      <c r="CW1162" s="814"/>
      <c r="CX1162" s="814"/>
      <c r="CY1162" s="814"/>
      <c r="CZ1162" s="814"/>
      <c r="DA1162" s="814"/>
      <c r="DB1162" s="814"/>
      <c r="DC1162" s="814"/>
      <c r="DD1162" s="814"/>
      <c r="DE1162" s="814"/>
      <c r="DF1162" s="814"/>
      <c r="DG1162" s="814"/>
      <c r="DH1162" s="814"/>
      <c r="DI1162" s="814"/>
      <c r="DJ1162" s="814"/>
      <c r="DK1162" s="814"/>
      <c r="DL1162" s="814"/>
      <c r="DM1162" s="814"/>
      <c r="DN1162" s="814"/>
      <c r="DO1162" s="814"/>
      <c r="DP1162" s="814"/>
      <c r="DQ1162" s="814"/>
      <c r="DR1162" s="814"/>
      <c r="DS1162" s="814"/>
      <c r="DT1162" s="814"/>
      <c r="DU1162" s="814"/>
      <c r="DV1162" s="814"/>
      <c r="DW1162" s="814"/>
      <c r="DX1162" s="814"/>
      <c r="DY1162" s="814"/>
      <c r="DZ1162" s="814"/>
      <c r="EA1162" s="814"/>
      <c r="EB1162" s="814"/>
      <c r="EC1162" s="814"/>
      <c r="ED1162" s="814"/>
      <c r="EE1162" s="814"/>
      <c r="EF1162" s="814"/>
      <c r="EG1162" s="814"/>
      <c r="EH1162" s="814"/>
      <c r="EI1162" s="814"/>
      <c r="EJ1162" s="814"/>
      <c r="EK1162" s="814"/>
      <c r="EL1162" s="814"/>
      <c r="EM1162" s="814"/>
      <c r="EN1162" s="814"/>
      <c r="EO1162" s="814"/>
      <c r="EP1162" s="814"/>
      <c r="EQ1162" s="814"/>
      <c r="ER1162" s="814"/>
      <c r="ES1162" s="814"/>
      <c r="ET1162" s="814"/>
      <c r="EU1162" s="814"/>
      <c r="EV1162" s="814"/>
      <c r="EW1162" s="814"/>
      <c r="EX1162" s="814"/>
      <c r="EY1162" s="814"/>
      <c r="EZ1162" s="814"/>
      <c r="FA1162" s="814"/>
      <c r="FB1162" s="814"/>
      <c r="FC1162" s="814"/>
      <c r="FD1162" s="814"/>
      <c r="FE1162" s="814"/>
      <c r="FF1162" s="814"/>
      <c r="FG1162" s="814"/>
      <c r="FH1162" s="814"/>
      <c r="FI1162" s="814"/>
      <c r="FJ1162" s="814"/>
      <c r="FK1162" s="814"/>
      <c r="FL1162" s="814"/>
      <c r="FM1162" s="814"/>
      <c r="FN1162" s="814"/>
      <c r="FO1162" s="814"/>
      <c r="FP1162" s="814"/>
      <c r="FQ1162" s="814"/>
      <c r="FR1162" s="814"/>
      <c r="FS1162" s="814"/>
      <c r="FT1162" s="814"/>
      <c r="FU1162" s="814"/>
      <c r="FV1162" s="814"/>
      <c r="FW1162" s="814"/>
      <c r="FX1162" s="814"/>
      <c r="FY1162" s="814"/>
      <c r="FZ1162" s="814"/>
      <c r="GA1162" s="814"/>
      <c r="GB1162" s="814"/>
      <c r="GC1162" s="814"/>
      <c r="GD1162" s="814"/>
      <c r="GE1162" s="814"/>
      <c r="GF1162" s="814"/>
      <c r="GG1162" s="814"/>
      <c r="GH1162" s="814"/>
      <c r="GI1162" s="814"/>
      <c r="GJ1162" s="814"/>
      <c r="GK1162" s="814"/>
      <c r="GL1162" s="814"/>
      <c r="GM1162" s="814"/>
      <c r="GN1162" s="814"/>
      <c r="GO1162" s="814"/>
      <c r="GP1162" s="814"/>
      <c r="GQ1162" s="814"/>
      <c r="GR1162" s="814"/>
      <c r="GS1162" s="814"/>
      <c r="GT1162" s="814"/>
      <c r="GU1162" s="814"/>
      <c r="GV1162" s="814"/>
      <c r="GW1162" s="814"/>
      <c r="GX1162" s="814"/>
      <c r="GY1162" s="814"/>
      <c r="GZ1162" s="814"/>
      <c r="HA1162" s="814"/>
      <c r="HB1162" s="814"/>
      <c r="HC1162" s="814"/>
      <c r="HD1162" s="814"/>
      <c r="HE1162" s="814"/>
      <c r="HF1162" s="814"/>
      <c r="HG1162" s="814"/>
      <c r="HH1162" s="814"/>
      <c r="HI1162" s="814"/>
      <c r="HJ1162" s="814"/>
      <c r="HK1162" s="814"/>
      <c r="HL1162" s="814"/>
      <c r="HM1162" s="814"/>
      <c r="HN1162" s="814"/>
      <c r="HO1162" s="814"/>
      <c r="HP1162" s="814"/>
      <c r="HQ1162" s="814"/>
      <c r="HR1162" s="814"/>
      <c r="HS1162" s="814"/>
      <c r="HT1162" s="814"/>
      <c r="HU1162" s="814"/>
      <c r="HV1162" s="814"/>
      <c r="HW1162" s="814"/>
      <c r="HX1162" s="814"/>
      <c r="HY1162" s="814"/>
      <c r="HZ1162" s="814"/>
      <c r="IA1162" s="814"/>
      <c r="IB1162" s="814"/>
      <c r="IC1162" s="814"/>
      <c r="ID1162" s="814"/>
      <c r="IE1162" s="814"/>
      <c r="IF1162" s="814"/>
      <c r="IG1162" s="814"/>
      <c r="IH1162" s="814"/>
      <c r="II1162" s="814"/>
      <c r="IJ1162" s="814"/>
      <c r="IK1162" s="814"/>
      <c r="IL1162" s="814"/>
      <c r="IM1162" s="814"/>
      <c r="IN1162" s="814"/>
    </row>
    <row r="1163" spans="1:248" ht="13.5">
      <c r="A1163" s="640">
        <v>213</v>
      </c>
      <c r="B1163" s="670" t="s">
        <v>2183</v>
      </c>
      <c r="C1163" s="693" t="s">
        <v>709</v>
      </c>
      <c r="D1163" s="608">
        <v>2</v>
      </c>
      <c r="E1163" s="608">
        <v>2007</v>
      </c>
      <c r="F1163" s="1095">
        <v>1084</v>
      </c>
      <c r="G1163" s="825">
        <f t="shared" si="37"/>
        <v>1084</v>
      </c>
      <c r="H1163" s="1096">
        <v>100</v>
      </c>
      <c r="I1163" s="825">
        <f t="shared" si="38"/>
        <v>0</v>
      </c>
      <c r="J1163" s="668"/>
      <c r="K1163" s="725"/>
      <c r="L1163" s="725"/>
      <c r="M1163" s="668"/>
      <c r="N1163" s="725"/>
      <c r="O1163" s="831"/>
      <c r="P1163" s="1883"/>
      <c r="Q1163" s="814"/>
      <c r="R1163" s="814"/>
      <c r="S1163" s="814"/>
      <c r="T1163" s="814"/>
      <c r="U1163" s="814"/>
      <c r="V1163" s="814"/>
      <c r="W1163" s="814"/>
      <c r="X1163" s="814"/>
      <c r="Y1163" s="814"/>
      <c r="Z1163" s="814"/>
      <c r="AA1163" s="814"/>
      <c r="AB1163" s="814"/>
      <c r="AC1163" s="814"/>
      <c r="AD1163" s="814"/>
      <c r="AE1163" s="814"/>
      <c r="AF1163" s="814"/>
      <c r="AG1163" s="814"/>
      <c r="AH1163" s="814"/>
      <c r="AI1163" s="814"/>
      <c r="AJ1163" s="814"/>
      <c r="AK1163" s="814"/>
      <c r="AL1163" s="814"/>
      <c r="AM1163" s="814"/>
      <c r="AN1163" s="814"/>
      <c r="AO1163" s="814"/>
      <c r="AP1163" s="814"/>
      <c r="AQ1163" s="814"/>
      <c r="AR1163" s="814"/>
      <c r="AS1163" s="814"/>
      <c r="AT1163" s="814"/>
      <c r="AU1163" s="814"/>
      <c r="AV1163" s="814"/>
      <c r="AW1163" s="814"/>
      <c r="AX1163" s="814"/>
      <c r="AY1163" s="814"/>
      <c r="AZ1163" s="814"/>
      <c r="BA1163" s="814"/>
      <c r="BB1163" s="814"/>
      <c r="BC1163" s="814"/>
      <c r="BD1163" s="814"/>
      <c r="BE1163" s="814"/>
      <c r="BF1163" s="814"/>
      <c r="BG1163" s="814"/>
      <c r="BH1163" s="814"/>
      <c r="BI1163" s="814"/>
      <c r="BJ1163" s="814"/>
      <c r="BK1163" s="814"/>
      <c r="BL1163" s="814"/>
      <c r="BM1163" s="814"/>
      <c r="BN1163" s="814"/>
      <c r="BO1163" s="814"/>
      <c r="BP1163" s="814"/>
      <c r="BQ1163" s="814"/>
      <c r="BR1163" s="814"/>
      <c r="BS1163" s="814"/>
      <c r="BT1163" s="814"/>
      <c r="BU1163" s="814"/>
      <c r="BV1163" s="814"/>
      <c r="BW1163" s="814"/>
      <c r="BX1163" s="814"/>
      <c r="BY1163" s="814"/>
      <c r="BZ1163" s="814"/>
      <c r="CA1163" s="814"/>
      <c r="CB1163" s="814"/>
      <c r="CC1163" s="814"/>
      <c r="CD1163" s="814"/>
      <c r="CE1163" s="814"/>
      <c r="CF1163" s="814"/>
      <c r="CG1163" s="814"/>
      <c r="CH1163" s="814"/>
      <c r="CI1163" s="814"/>
      <c r="CJ1163" s="814"/>
      <c r="CK1163" s="814"/>
      <c r="CL1163" s="814"/>
      <c r="CM1163" s="814"/>
      <c r="CN1163" s="814"/>
      <c r="CO1163" s="814"/>
      <c r="CP1163" s="814"/>
      <c r="CQ1163" s="814"/>
      <c r="CR1163" s="814"/>
      <c r="CS1163" s="814"/>
      <c r="CT1163" s="814"/>
      <c r="CU1163" s="814"/>
      <c r="CV1163" s="814"/>
      <c r="CW1163" s="814"/>
      <c r="CX1163" s="814"/>
      <c r="CY1163" s="814"/>
      <c r="CZ1163" s="814"/>
      <c r="DA1163" s="814"/>
      <c r="DB1163" s="814"/>
      <c r="DC1163" s="814"/>
      <c r="DD1163" s="814"/>
      <c r="DE1163" s="814"/>
      <c r="DF1163" s="814"/>
      <c r="DG1163" s="814"/>
      <c r="DH1163" s="814"/>
      <c r="DI1163" s="814"/>
      <c r="DJ1163" s="814"/>
      <c r="DK1163" s="814"/>
      <c r="DL1163" s="814"/>
      <c r="DM1163" s="814"/>
      <c r="DN1163" s="814"/>
      <c r="DO1163" s="814"/>
      <c r="DP1163" s="814"/>
      <c r="DQ1163" s="814"/>
      <c r="DR1163" s="814"/>
      <c r="DS1163" s="814"/>
      <c r="DT1163" s="814"/>
      <c r="DU1163" s="814"/>
      <c r="DV1163" s="814"/>
      <c r="DW1163" s="814"/>
      <c r="DX1163" s="814"/>
      <c r="DY1163" s="814"/>
      <c r="DZ1163" s="814"/>
      <c r="EA1163" s="814"/>
      <c r="EB1163" s="814"/>
      <c r="EC1163" s="814"/>
      <c r="ED1163" s="814"/>
      <c r="EE1163" s="814"/>
      <c r="EF1163" s="814"/>
      <c r="EG1163" s="814"/>
      <c r="EH1163" s="814"/>
      <c r="EI1163" s="814"/>
      <c r="EJ1163" s="814"/>
      <c r="EK1163" s="814"/>
      <c r="EL1163" s="814"/>
      <c r="EM1163" s="814"/>
      <c r="EN1163" s="814"/>
      <c r="EO1163" s="814"/>
      <c r="EP1163" s="814"/>
      <c r="EQ1163" s="814"/>
      <c r="ER1163" s="814"/>
      <c r="ES1163" s="814"/>
      <c r="ET1163" s="814"/>
      <c r="EU1163" s="814"/>
      <c r="EV1163" s="814"/>
      <c r="EW1163" s="814"/>
      <c r="EX1163" s="814"/>
      <c r="EY1163" s="814"/>
      <c r="EZ1163" s="814"/>
      <c r="FA1163" s="814"/>
      <c r="FB1163" s="814"/>
      <c r="FC1163" s="814"/>
      <c r="FD1163" s="814"/>
      <c r="FE1163" s="814"/>
      <c r="FF1163" s="814"/>
      <c r="FG1163" s="814"/>
      <c r="FH1163" s="814"/>
      <c r="FI1163" s="814"/>
      <c r="FJ1163" s="814"/>
      <c r="FK1163" s="814"/>
      <c r="FL1163" s="814"/>
      <c r="FM1163" s="814"/>
      <c r="FN1163" s="814"/>
      <c r="FO1163" s="814"/>
      <c r="FP1163" s="814"/>
      <c r="FQ1163" s="814"/>
      <c r="FR1163" s="814"/>
      <c r="FS1163" s="814"/>
      <c r="FT1163" s="814"/>
      <c r="FU1163" s="814"/>
      <c r="FV1163" s="814"/>
      <c r="FW1163" s="814"/>
      <c r="FX1163" s="814"/>
      <c r="FY1163" s="814"/>
      <c r="FZ1163" s="814"/>
      <c r="GA1163" s="814"/>
      <c r="GB1163" s="814"/>
      <c r="GC1163" s="814"/>
      <c r="GD1163" s="814"/>
      <c r="GE1163" s="814"/>
      <c r="GF1163" s="814"/>
      <c r="GG1163" s="814"/>
      <c r="GH1163" s="814"/>
      <c r="GI1163" s="814"/>
      <c r="GJ1163" s="814"/>
      <c r="GK1163" s="814"/>
      <c r="GL1163" s="814"/>
      <c r="GM1163" s="814"/>
      <c r="GN1163" s="814"/>
      <c r="GO1163" s="814"/>
      <c r="GP1163" s="814"/>
      <c r="GQ1163" s="814"/>
      <c r="GR1163" s="814"/>
      <c r="GS1163" s="814"/>
      <c r="GT1163" s="814"/>
      <c r="GU1163" s="814"/>
      <c r="GV1163" s="814"/>
      <c r="GW1163" s="814"/>
      <c r="GX1163" s="814"/>
      <c r="GY1163" s="814"/>
      <c r="GZ1163" s="814"/>
      <c r="HA1163" s="814"/>
      <c r="HB1163" s="814"/>
      <c r="HC1163" s="814"/>
      <c r="HD1163" s="814"/>
      <c r="HE1163" s="814"/>
      <c r="HF1163" s="814"/>
      <c r="HG1163" s="814"/>
      <c r="HH1163" s="814"/>
      <c r="HI1163" s="814"/>
      <c r="HJ1163" s="814"/>
      <c r="HK1163" s="814"/>
      <c r="HL1163" s="814"/>
      <c r="HM1163" s="814"/>
      <c r="HN1163" s="814"/>
      <c r="HO1163" s="814"/>
      <c r="HP1163" s="814"/>
      <c r="HQ1163" s="814"/>
      <c r="HR1163" s="814"/>
      <c r="HS1163" s="814"/>
      <c r="HT1163" s="814"/>
      <c r="HU1163" s="814"/>
      <c r="HV1163" s="814"/>
      <c r="HW1163" s="814"/>
      <c r="HX1163" s="814"/>
      <c r="HY1163" s="814"/>
      <c r="HZ1163" s="814"/>
      <c r="IA1163" s="814"/>
      <c r="IB1163" s="814"/>
      <c r="IC1163" s="814"/>
      <c r="ID1163" s="814"/>
      <c r="IE1163" s="814"/>
      <c r="IF1163" s="814"/>
      <c r="IG1163" s="814"/>
      <c r="IH1163" s="814"/>
      <c r="II1163" s="814"/>
      <c r="IJ1163" s="814"/>
      <c r="IK1163" s="814"/>
      <c r="IL1163" s="814"/>
      <c r="IM1163" s="814"/>
      <c r="IN1163" s="814"/>
    </row>
    <row r="1164" spans="1:248" ht="13.5">
      <c r="A1164" s="640">
        <v>214</v>
      </c>
      <c r="B1164" s="670" t="s">
        <v>2184</v>
      </c>
      <c r="C1164" s="693" t="s">
        <v>709</v>
      </c>
      <c r="D1164" s="608">
        <v>4</v>
      </c>
      <c r="E1164" s="608">
        <v>2007</v>
      </c>
      <c r="F1164" s="1095">
        <v>2168</v>
      </c>
      <c r="G1164" s="825">
        <f t="shared" si="37"/>
        <v>2168</v>
      </c>
      <c r="H1164" s="1096">
        <v>100</v>
      </c>
      <c r="I1164" s="825">
        <f t="shared" si="38"/>
        <v>0</v>
      </c>
      <c r="J1164" s="668"/>
      <c r="K1164" s="725"/>
      <c r="L1164" s="725"/>
      <c r="M1164" s="668"/>
      <c r="N1164" s="725"/>
      <c r="O1164" s="831"/>
      <c r="P1164" s="1883"/>
      <c r="Q1164" s="814"/>
      <c r="R1164" s="814"/>
      <c r="S1164" s="814"/>
      <c r="T1164" s="814"/>
      <c r="U1164" s="814"/>
      <c r="V1164" s="814"/>
      <c r="W1164" s="814"/>
      <c r="X1164" s="814"/>
      <c r="Y1164" s="814"/>
      <c r="Z1164" s="814"/>
      <c r="AA1164" s="814"/>
      <c r="AB1164" s="814"/>
      <c r="AC1164" s="814"/>
      <c r="AD1164" s="814"/>
      <c r="AE1164" s="814"/>
      <c r="AF1164" s="814"/>
      <c r="AG1164" s="814"/>
      <c r="AH1164" s="814"/>
      <c r="AI1164" s="814"/>
      <c r="AJ1164" s="814"/>
      <c r="AK1164" s="814"/>
      <c r="AL1164" s="814"/>
      <c r="AM1164" s="814"/>
      <c r="AN1164" s="814"/>
      <c r="AO1164" s="814"/>
      <c r="AP1164" s="814"/>
      <c r="AQ1164" s="814"/>
      <c r="AR1164" s="814"/>
      <c r="AS1164" s="814"/>
      <c r="AT1164" s="814"/>
      <c r="AU1164" s="814"/>
      <c r="AV1164" s="814"/>
      <c r="AW1164" s="814"/>
      <c r="AX1164" s="814"/>
      <c r="AY1164" s="814"/>
      <c r="AZ1164" s="814"/>
      <c r="BA1164" s="814"/>
      <c r="BB1164" s="814"/>
      <c r="BC1164" s="814"/>
      <c r="BD1164" s="814"/>
      <c r="BE1164" s="814"/>
      <c r="BF1164" s="814"/>
      <c r="BG1164" s="814"/>
      <c r="BH1164" s="814"/>
      <c r="BI1164" s="814"/>
      <c r="BJ1164" s="814"/>
      <c r="BK1164" s="814"/>
      <c r="BL1164" s="814"/>
      <c r="BM1164" s="814"/>
      <c r="BN1164" s="814"/>
      <c r="BO1164" s="814"/>
      <c r="BP1164" s="814"/>
      <c r="BQ1164" s="814"/>
      <c r="BR1164" s="814"/>
      <c r="BS1164" s="814"/>
      <c r="BT1164" s="814"/>
      <c r="BU1164" s="814"/>
      <c r="BV1164" s="814"/>
      <c r="BW1164" s="814"/>
      <c r="BX1164" s="814"/>
      <c r="BY1164" s="814"/>
      <c r="BZ1164" s="814"/>
      <c r="CA1164" s="814"/>
      <c r="CB1164" s="814"/>
      <c r="CC1164" s="814"/>
      <c r="CD1164" s="814"/>
      <c r="CE1164" s="814"/>
      <c r="CF1164" s="814"/>
      <c r="CG1164" s="814"/>
      <c r="CH1164" s="814"/>
      <c r="CI1164" s="814"/>
      <c r="CJ1164" s="814"/>
      <c r="CK1164" s="814"/>
      <c r="CL1164" s="814"/>
      <c r="CM1164" s="814"/>
      <c r="CN1164" s="814"/>
      <c r="CO1164" s="814"/>
      <c r="CP1164" s="814"/>
      <c r="CQ1164" s="814"/>
      <c r="CR1164" s="814"/>
      <c r="CS1164" s="814"/>
      <c r="CT1164" s="814"/>
      <c r="CU1164" s="814"/>
      <c r="CV1164" s="814"/>
      <c r="CW1164" s="814"/>
      <c r="CX1164" s="814"/>
      <c r="CY1164" s="814"/>
      <c r="CZ1164" s="814"/>
      <c r="DA1164" s="814"/>
      <c r="DB1164" s="814"/>
      <c r="DC1164" s="814"/>
      <c r="DD1164" s="814"/>
      <c r="DE1164" s="814"/>
      <c r="DF1164" s="814"/>
      <c r="DG1164" s="814"/>
      <c r="DH1164" s="814"/>
      <c r="DI1164" s="814"/>
      <c r="DJ1164" s="814"/>
      <c r="DK1164" s="814"/>
      <c r="DL1164" s="814"/>
      <c r="DM1164" s="814"/>
      <c r="DN1164" s="814"/>
      <c r="DO1164" s="814"/>
      <c r="DP1164" s="814"/>
      <c r="DQ1164" s="814"/>
      <c r="DR1164" s="814"/>
      <c r="DS1164" s="814"/>
      <c r="DT1164" s="814"/>
      <c r="DU1164" s="814"/>
      <c r="DV1164" s="814"/>
      <c r="DW1164" s="814"/>
      <c r="DX1164" s="814"/>
      <c r="DY1164" s="814"/>
      <c r="DZ1164" s="814"/>
      <c r="EA1164" s="814"/>
      <c r="EB1164" s="814"/>
      <c r="EC1164" s="814"/>
      <c r="ED1164" s="814"/>
      <c r="EE1164" s="814"/>
      <c r="EF1164" s="814"/>
      <c r="EG1164" s="814"/>
      <c r="EH1164" s="814"/>
      <c r="EI1164" s="814"/>
      <c r="EJ1164" s="814"/>
      <c r="EK1164" s="814"/>
      <c r="EL1164" s="814"/>
      <c r="EM1164" s="814"/>
      <c r="EN1164" s="814"/>
      <c r="EO1164" s="814"/>
      <c r="EP1164" s="814"/>
      <c r="EQ1164" s="814"/>
      <c r="ER1164" s="814"/>
      <c r="ES1164" s="814"/>
      <c r="ET1164" s="814"/>
      <c r="EU1164" s="814"/>
      <c r="EV1164" s="814"/>
      <c r="EW1164" s="814"/>
      <c r="EX1164" s="814"/>
      <c r="EY1164" s="814"/>
      <c r="EZ1164" s="814"/>
      <c r="FA1164" s="814"/>
      <c r="FB1164" s="814"/>
      <c r="FC1164" s="814"/>
      <c r="FD1164" s="814"/>
      <c r="FE1164" s="814"/>
      <c r="FF1164" s="814"/>
      <c r="FG1164" s="814"/>
      <c r="FH1164" s="814"/>
      <c r="FI1164" s="814"/>
      <c r="FJ1164" s="814"/>
      <c r="FK1164" s="814"/>
      <c r="FL1164" s="814"/>
      <c r="FM1164" s="814"/>
      <c r="FN1164" s="814"/>
      <c r="FO1164" s="814"/>
      <c r="FP1164" s="814"/>
      <c r="FQ1164" s="814"/>
      <c r="FR1164" s="814"/>
      <c r="FS1164" s="814"/>
      <c r="FT1164" s="814"/>
      <c r="FU1164" s="814"/>
      <c r="FV1164" s="814"/>
      <c r="FW1164" s="814"/>
      <c r="FX1164" s="814"/>
      <c r="FY1164" s="814"/>
      <c r="FZ1164" s="814"/>
      <c r="GA1164" s="814"/>
      <c r="GB1164" s="814"/>
      <c r="GC1164" s="814"/>
      <c r="GD1164" s="814"/>
      <c r="GE1164" s="814"/>
      <c r="GF1164" s="814"/>
      <c r="GG1164" s="814"/>
      <c r="GH1164" s="814"/>
      <c r="GI1164" s="814"/>
      <c r="GJ1164" s="814"/>
      <c r="GK1164" s="814"/>
      <c r="GL1164" s="814"/>
      <c r="GM1164" s="814"/>
      <c r="GN1164" s="814"/>
      <c r="GO1164" s="814"/>
      <c r="GP1164" s="814"/>
      <c r="GQ1164" s="814"/>
      <c r="GR1164" s="814"/>
      <c r="GS1164" s="814"/>
      <c r="GT1164" s="814"/>
      <c r="GU1164" s="814"/>
      <c r="GV1164" s="814"/>
      <c r="GW1164" s="814"/>
      <c r="GX1164" s="814"/>
      <c r="GY1164" s="814"/>
      <c r="GZ1164" s="814"/>
      <c r="HA1164" s="814"/>
      <c r="HB1164" s="814"/>
      <c r="HC1164" s="814"/>
      <c r="HD1164" s="814"/>
      <c r="HE1164" s="814"/>
      <c r="HF1164" s="814"/>
      <c r="HG1164" s="814"/>
      <c r="HH1164" s="814"/>
      <c r="HI1164" s="814"/>
      <c r="HJ1164" s="814"/>
      <c r="HK1164" s="814"/>
      <c r="HL1164" s="814"/>
      <c r="HM1164" s="814"/>
      <c r="HN1164" s="814"/>
      <c r="HO1164" s="814"/>
      <c r="HP1164" s="814"/>
      <c r="HQ1164" s="814"/>
      <c r="HR1164" s="814"/>
      <c r="HS1164" s="814"/>
      <c r="HT1164" s="814"/>
      <c r="HU1164" s="814"/>
      <c r="HV1164" s="814"/>
      <c r="HW1164" s="814"/>
      <c r="HX1164" s="814"/>
      <c r="HY1164" s="814"/>
      <c r="HZ1164" s="814"/>
      <c r="IA1164" s="814"/>
      <c r="IB1164" s="814"/>
      <c r="IC1164" s="814"/>
      <c r="ID1164" s="814"/>
      <c r="IE1164" s="814"/>
      <c r="IF1164" s="814"/>
      <c r="IG1164" s="814"/>
      <c r="IH1164" s="814"/>
      <c r="II1164" s="814"/>
      <c r="IJ1164" s="814"/>
      <c r="IK1164" s="814"/>
      <c r="IL1164" s="814"/>
      <c r="IM1164" s="814"/>
      <c r="IN1164" s="814"/>
    </row>
    <row r="1165" spans="1:248" ht="13.5">
      <c r="A1165" s="640">
        <v>215</v>
      </c>
      <c r="B1165" s="670" t="s">
        <v>2185</v>
      </c>
      <c r="C1165" s="693" t="s">
        <v>709</v>
      </c>
      <c r="D1165" s="608">
        <v>1</v>
      </c>
      <c r="E1165" s="608">
        <v>2012</v>
      </c>
      <c r="F1165" s="1095">
        <v>3968.64</v>
      </c>
      <c r="G1165" s="825">
        <f t="shared" si="37"/>
        <v>3968.64</v>
      </c>
      <c r="H1165" s="1096">
        <v>100</v>
      </c>
      <c r="I1165" s="825">
        <f t="shared" si="38"/>
        <v>0</v>
      </c>
      <c r="J1165" s="668"/>
      <c r="K1165" s="725"/>
      <c r="L1165" s="725"/>
      <c r="M1165" s="668"/>
      <c r="N1165" s="725"/>
      <c r="O1165" s="831"/>
      <c r="P1165" s="1883"/>
      <c r="Q1165" s="814"/>
      <c r="R1165" s="814"/>
      <c r="S1165" s="814"/>
      <c r="T1165" s="814"/>
      <c r="U1165" s="814"/>
      <c r="V1165" s="814"/>
      <c r="W1165" s="814"/>
      <c r="X1165" s="814"/>
      <c r="Y1165" s="814"/>
      <c r="Z1165" s="814"/>
      <c r="AA1165" s="814"/>
      <c r="AB1165" s="814"/>
      <c r="AC1165" s="814"/>
      <c r="AD1165" s="814"/>
      <c r="AE1165" s="814"/>
      <c r="AF1165" s="814"/>
      <c r="AG1165" s="814"/>
      <c r="AH1165" s="814"/>
      <c r="AI1165" s="814"/>
      <c r="AJ1165" s="814"/>
      <c r="AK1165" s="814"/>
      <c r="AL1165" s="814"/>
      <c r="AM1165" s="814"/>
      <c r="AN1165" s="814"/>
      <c r="AO1165" s="814"/>
      <c r="AP1165" s="814"/>
      <c r="AQ1165" s="814"/>
      <c r="AR1165" s="814"/>
      <c r="AS1165" s="814"/>
      <c r="AT1165" s="814"/>
      <c r="AU1165" s="814"/>
      <c r="AV1165" s="814"/>
      <c r="AW1165" s="814"/>
      <c r="AX1165" s="814"/>
      <c r="AY1165" s="814"/>
      <c r="AZ1165" s="814"/>
      <c r="BA1165" s="814"/>
      <c r="BB1165" s="814"/>
      <c r="BC1165" s="814"/>
      <c r="BD1165" s="814"/>
      <c r="BE1165" s="814"/>
      <c r="BF1165" s="814"/>
      <c r="BG1165" s="814"/>
      <c r="BH1165" s="814"/>
      <c r="BI1165" s="814"/>
      <c r="BJ1165" s="814"/>
      <c r="BK1165" s="814"/>
      <c r="BL1165" s="814"/>
      <c r="BM1165" s="814"/>
      <c r="BN1165" s="814"/>
      <c r="BO1165" s="814"/>
      <c r="BP1165" s="814"/>
      <c r="BQ1165" s="814"/>
      <c r="BR1165" s="814"/>
      <c r="BS1165" s="814"/>
      <c r="BT1165" s="814"/>
      <c r="BU1165" s="814"/>
      <c r="BV1165" s="814"/>
      <c r="BW1165" s="814"/>
      <c r="BX1165" s="814"/>
      <c r="BY1165" s="814"/>
      <c r="BZ1165" s="814"/>
      <c r="CA1165" s="814"/>
      <c r="CB1165" s="814"/>
      <c r="CC1165" s="814"/>
      <c r="CD1165" s="814"/>
      <c r="CE1165" s="814"/>
      <c r="CF1165" s="814"/>
      <c r="CG1165" s="814"/>
      <c r="CH1165" s="814"/>
      <c r="CI1165" s="814"/>
      <c r="CJ1165" s="814"/>
      <c r="CK1165" s="814"/>
      <c r="CL1165" s="814"/>
      <c r="CM1165" s="814"/>
      <c r="CN1165" s="814"/>
      <c r="CO1165" s="814"/>
      <c r="CP1165" s="814"/>
      <c r="CQ1165" s="814"/>
      <c r="CR1165" s="814"/>
      <c r="CS1165" s="814"/>
      <c r="CT1165" s="814"/>
      <c r="CU1165" s="814"/>
      <c r="CV1165" s="814"/>
      <c r="CW1165" s="814"/>
      <c r="CX1165" s="814"/>
      <c r="CY1165" s="814"/>
      <c r="CZ1165" s="814"/>
      <c r="DA1165" s="814"/>
      <c r="DB1165" s="814"/>
      <c r="DC1165" s="814"/>
      <c r="DD1165" s="814"/>
      <c r="DE1165" s="814"/>
      <c r="DF1165" s="814"/>
      <c r="DG1165" s="814"/>
      <c r="DH1165" s="814"/>
      <c r="DI1165" s="814"/>
      <c r="DJ1165" s="814"/>
      <c r="DK1165" s="814"/>
      <c r="DL1165" s="814"/>
      <c r="DM1165" s="814"/>
      <c r="DN1165" s="814"/>
      <c r="DO1165" s="814"/>
      <c r="DP1165" s="814"/>
      <c r="DQ1165" s="814"/>
      <c r="DR1165" s="814"/>
      <c r="DS1165" s="814"/>
      <c r="DT1165" s="814"/>
      <c r="DU1165" s="814"/>
      <c r="DV1165" s="814"/>
      <c r="DW1165" s="814"/>
      <c r="DX1165" s="814"/>
      <c r="DY1165" s="814"/>
      <c r="DZ1165" s="814"/>
      <c r="EA1165" s="814"/>
      <c r="EB1165" s="814"/>
      <c r="EC1165" s="814"/>
      <c r="ED1165" s="814"/>
      <c r="EE1165" s="814"/>
      <c r="EF1165" s="814"/>
      <c r="EG1165" s="814"/>
      <c r="EH1165" s="814"/>
      <c r="EI1165" s="814"/>
      <c r="EJ1165" s="814"/>
      <c r="EK1165" s="814"/>
      <c r="EL1165" s="814"/>
      <c r="EM1165" s="814"/>
      <c r="EN1165" s="814"/>
      <c r="EO1165" s="814"/>
      <c r="EP1165" s="814"/>
      <c r="EQ1165" s="814"/>
      <c r="ER1165" s="814"/>
      <c r="ES1165" s="814"/>
      <c r="ET1165" s="814"/>
      <c r="EU1165" s="814"/>
      <c r="EV1165" s="814"/>
      <c r="EW1165" s="814"/>
      <c r="EX1165" s="814"/>
      <c r="EY1165" s="814"/>
      <c r="EZ1165" s="814"/>
      <c r="FA1165" s="814"/>
      <c r="FB1165" s="814"/>
      <c r="FC1165" s="814"/>
      <c r="FD1165" s="814"/>
      <c r="FE1165" s="814"/>
      <c r="FF1165" s="814"/>
      <c r="FG1165" s="814"/>
      <c r="FH1165" s="814"/>
      <c r="FI1165" s="814"/>
      <c r="FJ1165" s="814"/>
      <c r="FK1165" s="814"/>
      <c r="FL1165" s="814"/>
      <c r="FM1165" s="814"/>
      <c r="FN1165" s="814"/>
      <c r="FO1165" s="814"/>
      <c r="FP1165" s="814"/>
      <c r="FQ1165" s="814"/>
      <c r="FR1165" s="814"/>
      <c r="FS1165" s="814"/>
      <c r="FT1165" s="814"/>
      <c r="FU1165" s="814"/>
      <c r="FV1165" s="814"/>
      <c r="FW1165" s="814"/>
      <c r="FX1165" s="814"/>
      <c r="FY1165" s="814"/>
      <c r="FZ1165" s="814"/>
      <c r="GA1165" s="814"/>
      <c r="GB1165" s="814"/>
      <c r="GC1165" s="814"/>
      <c r="GD1165" s="814"/>
      <c r="GE1165" s="814"/>
      <c r="GF1165" s="814"/>
      <c r="GG1165" s="814"/>
      <c r="GH1165" s="814"/>
      <c r="GI1165" s="814"/>
      <c r="GJ1165" s="814"/>
      <c r="GK1165" s="814"/>
      <c r="GL1165" s="814"/>
      <c r="GM1165" s="814"/>
      <c r="GN1165" s="814"/>
      <c r="GO1165" s="814"/>
      <c r="GP1165" s="814"/>
      <c r="GQ1165" s="814"/>
      <c r="GR1165" s="814"/>
      <c r="GS1165" s="814"/>
      <c r="GT1165" s="814"/>
      <c r="GU1165" s="814"/>
      <c r="GV1165" s="814"/>
      <c r="GW1165" s="814"/>
      <c r="GX1165" s="814"/>
      <c r="GY1165" s="814"/>
      <c r="GZ1165" s="814"/>
      <c r="HA1165" s="814"/>
      <c r="HB1165" s="814"/>
      <c r="HC1165" s="814"/>
      <c r="HD1165" s="814"/>
      <c r="HE1165" s="814"/>
      <c r="HF1165" s="814"/>
      <c r="HG1165" s="814"/>
      <c r="HH1165" s="814"/>
      <c r="HI1165" s="814"/>
      <c r="HJ1165" s="814"/>
      <c r="HK1165" s="814"/>
      <c r="HL1165" s="814"/>
      <c r="HM1165" s="814"/>
      <c r="HN1165" s="814"/>
      <c r="HO1165" s="814"/>
      <c r="HP1165" s="814"/>
      <c r="HQ1165" s="814"/>
      <c r="HR1165" s="814"/>
      <c r="HS1165" s="814"/>
      <c r="HT1165" s="814"/>
      <c r="HU1165" s="814"/>
      <c r="HV1165" s="814"/>
      <c r="HW1165" s="814"/>
      <c r="HX1165" s="814"/>
      <c r="HY1165" s="814"/>
      <c r="HZ1165" s="814"/>
      <c r="IA1165" s="814"/>
      <c r="IB1165" s="814"/>
      <c r="IC1165" s="814"/>
      <c r="ID1165" s="814"/>
      <c r="IE1165" s="814"/>
      <c r="IF1165" s="814"/>
      <c r="IG1165" s="814"/>
      <c r="IH1165" s="814"/>
      <c r="II1165" s="814"/>
      <c r="IJ1165" s="814"/>
      <c r="IK1165" s="814"/>
      <c r="IL1165" s="814"/>
      <c r="IM1165" s="814"/>
      <c r="IN1165" s="814"/>
    </row>
    <row r="1166" spans="1:248" ht="13.5">
      <c r="A1166" s="640">
        <v>216</v>
      </c>
      <c r="B1166" s="670" t="s">
        <v>2186</v>
      </c>
      <c r="C1166" s="693" t="s">
        <v>709</v>
      </c>
      <c r="D1166" s="608">
        <v>1</v>
      </c>
      <c r="E1166" s="608">
        <v>2007</v>
      </c>
      <c r="F1166" s="1095">
        <v>347</v>
      </c>
      <c r="G1166" s="825">
        <f t="shared" si="37"/>
        <v>347</v>
      </c>
      <c r="H1166" s="1096">
        <v>100</v>
      </c>
      <c r="I1166" s="825">
        <f t="shared" si="38"/>
        <v>0</v>
      </c>
      <c r="J1166" s="668"/>
      <c r="K1166" s="725"/>
      <c r="L1166" s="725"/>
      <c r="M1166" s="668"/>
      <c r="N1166" s="725"/>
      <c r="O1166" s="831"/>
      <c r="P1166" s="1883"/>
      <c r="Q1166" s="814"/>
      <c r="R1166" s="814"/>
      <c r="S1166" s="814"/>
      <c r="T1166" s="814"/>
      <c r="U1166" s="814"/>
      <c r="V1166" s="814"/>
      <c r="W1166" s="814"/>
      <c r="X1166" s="814"/>
      <c r="Y1166" s="814"/>
      <c r="Z1166" s="814"/>
      <c r="AA1166" s="814"/>
      <c r="AB1166" s="814"/>
      <c r="AC1166" s="814"/>
      <c r="AD1166" s="814"/>
      <c r="AE1166" s="814"/>
      <c r="AF1166" s="814"/>
      <c r="AG1166" s="814"/>
      <c r="AH1166" s="814"/>
      <c r="AI1166" s="814"/>
      <c r="AJ1166" s="814"/>
      <c r="AK1166" s="814"/>
      <c r="AL1166" s="814"/>
      <c r="AM1166" s="814"/>
      <c r="AN1166" s="814"/>
      <c r="AO1166" s="814"/>
      <c r="AP1166" s="814"/>
      <c r="AQ1166" s="814"/>
      <c r="AR1166" s="814"/>
      <c r="AS1166" s="814"/>
      <c r="AT1166" s="814"/>
      <c r="AU1166" s="814"/>
      <c r="AV1166" s="814"/>
      <c r="AW1166" s="814"/>
      <c r="AX1166" s="814"/>
      <c r="AY1166" s="814"/>
      <c r="AZ1166" s="814"/>
      <c r="BA1166" s="814"/>
      <c r="BB1166" s="814"/>
      <c r="BC1166" s="814"/>
      <c r="BD1166" s="814"/>
      <c r="BE1166" s="814"/>
      <c r="BF1166" s="814"/>
      <c r="BG1166" s="814"/>
      <c r="BH1166" s="814"/>
      <c r="BI1166" s="814"/>
      <c r="BJ1166" s="814"/>
      <c r="BK1166" s="814"/>
      <c r="BL1166" s="814"/>
      <c r="BM1166" s="814"/>
      <c r="BN1166" s="814"/>
      <c r="BO1166" s="814"/>
      <c r="BP1166" s="814"/>
      <c r="BQ1166" s="814"/>
      <c r="BR1166" s="814"/>
      <c r="BS1166" s="814"/>
      <c r="BT1166" s="814"/>
      <c r="BU1166" s="814"/>
      <c r="BV1166" s="814"/>
      <c r="BW1166" s="814"/>
      <c r="BX1166" s="814"/>
      <c r="BY1166" s="814"/>
      <c r="BZ1166" s="814"/>
      <c r="CA1166" s="814"/>
      <c r="CB1166" s="814"/>
      <c r="CC1166" s="814"/>
      <c r="CD1166" s="814"/>
      <c r="CE1166" s="814"/>
      <c r="CF1166" s="814"/>
      <c r="CG1166" s="814"/>
      <c r="CH1166" s="814"/>
      <c r="CI1166" s="814"/>
      <c r="CJ1166" s="814"/>
      <c r="CK1166" s="814"/>
      <c r="CL1166" s="814"/>
      <c r="CM1166" s="814"/>
      <c r="CN1166" s="814"/>
      <c r="CO1166" s="814"/>
      <c r="CP1166" s="814"/>
      <c r="CQ1166" s="814"/>
      <c r="CR1166" s="814"/>
      <c r="CS1166" s="814"/>
      <c r="CT1166" s="814"/>
      <c r="CU1166" s="814"/>
      <c r="CV1166" s="814"/>
      <c r="CW1166" s="814"/>
      <c r="CX1166" s="814"/>
      <c r="CY1166" s="814"/>
      <c r="CZ1166" s="814"/>
      <c r="DA1166" s="814"/>
      <c r="DB1166" s="814"/>
      <c r="DC1166" s="814"/>
      <c r="DD1166" s="814"/>
      <c r="DE1166" s="814"/>
      <c r="DF1166" s="814"/>
      <c r="DG1166" s="814"/>
      <c r="DH1166" s="814"/>
      <c r="DI1166" s="814"/>
      <c r="DJ1166" s="814"/>
      <c r="DK1166" s="814"/>
      <c r="DL1166" s="814"/>
      <c r="DM1166" s="814"/>
      <c r="DN1166" s="814"/>
      <c r="DO1166" s="814"/>
      <c r="DP1166" s="814"/>
      <c r="DQ1166" s="814"/>
      <c r="DR1166" s="814"/>
      <c r="DS1166" s="814"/>
      <c r="DT1166" s="814"/>
      <c r="DU1166" s="814"/>
      <c r="DV1166" s="814"/>
      <c r="DW1166" s="814"/>
      <c r="DX1166" s="814"/>
      <c r="DY1166" s="814"/>
      <c r="DZ1166" s="814"/>
      <c r="EA1166" s="814"/>
      <c r="EB1166" s="814"/>
      <c r="EC1166" s="814"/>
      <c r="ED1166" s="814"/>
      <c r="EE1166" s="814"/>
      <c r="EF1166" s="814"/>
      <c r="EG1166" s="814"/>
      <c r="EH1166" s="814"/>
      <c r="EI1166" s="814"/>
      <c r="EJ1166" s="814"/>
      <c r="EK1166" s="814"/>
      <c r="EL1166" s="814"/>
      <c r="EM1166" s="814"/>
      <c r="EN1166" s="814"/>
      <c r="EO1166" s="814"/>
      <c r="EP1166" s="814"/>
      <c r="EQ1166" s="814"/>
      <c r="ER1166" s="814"/>
      <c r="ES1166" s="814"/>
      <c r="ET1166" s="814"/>
      <c r="EU1166" s="814"/>
      <c r="EV1166" s="814"/>
      <c r="EW1166" s="814"/>
      <c r="EX1166" s="814"/>
      <c r="EY1166" s="814"/>
      <c r="EZ1166" s="814"/>
      <c r="FA1166" s="814"/>
      <c r="FB1166" s="814"/>
      <c r="FC1166" s="814"/>
      <c r="FD1166" s="814"/>
      <c r="FE1166" s="814"/>
      <c r="FF1166" s="814"/>
      <c r="FG1166" s="814"/>
      <c r="FH1166" s="814"/>
      <c r="FI1166" s="814"/>
      <c r="FJ1166" s="814"/>
      <c r="FK1166" s="814"/>
      <c r="FL1166" s="814"/>
      <c r="FM1166" s="814"/>
      <c r="FN1166" s="814"/>
      <c r="FO1166" s="814"/>
      <c r="FP1166" s="814"/>
      <c r="FQ1166" s="814"/>
      <c r="FR1166" s="814"/>
      <c r="FS1166" s="814"/>
      <c r="FT1166" s="814"/>
      <c r="FU1166" s="814"/>
      <c r="FV1166" s="814"/>
      <c r="FW1166" s="814"/>
      <c r="FX1166" s="814"/>
      <c r="FY1166" s="814"/>
      <c r="FZ1166" s="814"/>
      <c r="GA1166" s="814"/>
      <c r="GB1166" s="814"/>
      <c r="GC1166" s="814"/>
      <c r="GD1166" s="814"/>
      <c r="GE1166" s="814"/>
      <c r="GF1166" s="814"/>
      <c r="GG1166" s="814"/>
      <c r="GH1166" s="814"/>
      <c r="GI1166" s="814"/>
      <c r="GJ1166" s="814"/>
      <c r="GK1166" s="814"/>
      <c r="GL1166" s="814"/>
      <c r="GM1166" s="814"/>
      <c r="GN1166" s="814"/>
      <c r="GO1166" s="814"/>
      <c r="GP1166" s="814"/>
      <c r="GQ1166" s="814"/>
      <c r="GR1166" s="814"/>
      <c r="GS1166" s="814"/>
      <c r="GT1166" s="814"/>
      <c r="GU1166" s="814"/>
      <c r="GV1166" s="814"/>
      <c r="GW1166" s="814"/>
      <c r="GX1166" s="814"/>
      <c r="GY1166" s="814"/>
      <c r="GZ1166" s="814"/>
      <c r="HA1166" s="814"/>
      <c r="HB1166" s="814"/>
      <c r="HC1166" s="814"/>
      <c r="HD1166" s="814"/>
      <c r="HE1166" s="814"/>
      <c r="HF1166" s="814"/>
      <c r="HG1166" s="814"/>
      <c r="HH1166" s="814"/>
      <c r="HI1166" s="814"/>
      <c r="HJ1166" s="814"/>
      <c r="HK1166" s="814"/>
      <c r="HL1166" s="814"/>
      <c r="HM1166" s="814"/>
      <c r="HN1166" s="814"/>
      <c r="HO1166" s="814"/>
      <c r="HP1166" s="814"/>
      <c r="HQ1166" s="814"/>
      <c r="HR1166" s="814"/>
      <c r="HS1166" s="814"/>
      <c r="HT1166" s="814"/>
      <c r="HU1166" s="814"/>
      <c r="HV1166" s="814"/>
      <c r="HW1166" s="814"/>
      <c r="HX1166" s="814"/>
      <c r="HY1166" s="814"/>
      <c r="HZ1166" s="814"/>
      <c r="IA1166" s="814"/>
      <c r="IB1166" s="814"/>
      <c r="IC1166" s="814"/>
      <c r="ID1166" s="814"/>
      <c r="IE1166" s="814"/>
      <c r="IF1166" s="814"/>
      <c r="IG1166" s="814"/>
      <c r="IH1166" s="814"/>
      <c r="II1166" s="814"/>
      <c r="IJ1166" s="814"/>
      <c r="IK1166" s="814"/>
      <c r="IL1166" s="814"/>
      <c r="IM1166" s="814"/>
      <c r="IN1166" s="814"/>
    </row>
    <row r="1167" spans="1:248" s="846" customFormat="1" ht="13.5">
      <c r="A1167" s="640">
        <v>1</v>
      </c>
      <c r="B1167" s="842" t="s">
        <v>2187</v>
      </c>
      <c r="C1167" s="1587" t="s">
        <v>709</v>
      </c>
      <c r="D1167" s="843">
        <v>1</v>
      </c>
      <c r="E1167" s="843">
        <v>1999</v>
      </c>
      <c r="F1167" s="825">
        <v>0</v>
      </c>
      <c r="G1167" s="825">
        <f t="shared" si="37"/>
        <v>0</v>
      </c>
      <c r="H1167" s="1096">
        <v>100</v>
      </c>
      <c r="I1167" s="825">
        <f t="shared" si="38"/>
        <v>0</v>
      </c>
      <c r="J1167" s="844"/>
      <c r="K1167" s="845"/>
      <c r="L1167" s="845"/>
      <c r="M1167" s="844"/>
      <c r="N1167" s="845"/>
      <c r="O1167" s="845"/>
      <c r="P1167" s="1881" t="s">
        <v>1154</v>
      </c>
    </row>
    <row r="1168" spans="1:248" s="846" customFormat="1" ht="13.5" customHeight="1">
      <c r="A1168" s="640">
        <v>2</v>
      </c>
      <c r="B1168" s="842" t="s">
        <v>2188</v>
      </c>
      <c r="C1168" s="1587" t="s">
        <v>709</v>
      </c>
      <c r="D1168" s="843">
        <v>1</v>
      </c>
      <c r="E1168" s="843">
        <v>1999</v>
      </c>
      <c r="F1168" s="825">
        <v>0</v>
      </c>
      <c r="G1168" s="825">
        <f t="shared" si="37"/>
        <v>0</v>
      </c>
      <c r="H1168" s="1096">
        <v>100</v>
      </c>
      <c r="I1168" s="825">
        <f t="shared" si="38"/>
        <v>0</v>
      </c>
      <c r="J1168" s="844"/>
      <c r="K1168" s="845"/>
      <c r="L1168" s="845"/>
      <c r="M1168" s="844"/>
      <c r="N1168" s="845"/>
      <c r="O1168" s="845"/>
      <c r="P1168" s="1881"/>
    </row>
    <row r="1169" spans="1:16" s="846" customFormat="1" ht="13.5" customHeight="1">
      <c r="A1169" s="640">
        <v>3</v>
      </c>
      <c r="B1169" s="842" t="s">
        <v>2189</v>
      </c>
      <c r="C1169" s="1587" t="s">
        <v>709</v>
      </c>
      <c r="D1169" s="843">
        <v>1</v>
      </c>
      <c r="E1169" s="843">
        <v>1999</v>
      </c>
      <c r="F1169" s="825">
        <v>0</v>
      </c>
      <c r="G1169" s="825">
        <f t="shared" si="37"/>
        <v>0</v>
      </c>
      <c r="H1169" s="1096">
        <v>100</v>
      </c>
      <c r="I1169" s="825">
        <f t="shared" si="38"/>
        <v>0</v>
      </c>
      <c r="J1169" s="844"/>
      <c r="K1169" s="845"/>
      <c r="L1169" s="845"/>
      <c r="M1169" s="844"/>
      <c r="N1169" s="845"/>
      <c r="O1169" s="845"/>
      <c r="P1169" s="1881"/>
    </row>
    <row r="1170" spans="1:16" s="846" customFormat="1" ht="40.5">
      <c r="A1170" s="640">
        <v>4</v>
      </c>
      <c r="B1170" s="847" t="s">
        <v>2190</v>
      </c>
      <c r="C1170" s="848" t="s">
        <v>709</v>
      </c>
      <c r="D1170" s="849">
        <v>1</v>
      </c>
      <c r="E1170" s="849">
        <v>2002</v>
      </c>
      <c r="F1170" s="1104">
        <v>359.68</v>
      </c>
      <c r="G1170" s="825">
        <f t="shared" si="37"/>
        <v>359.68</v>
      </c>
      <c r="H1170" s="1096">
        <v>100</v>
      </c>
      <c r="I1170" s="825">
        <f t="shared" si="38"/>
        <v>0</v>
      </c>
      <c r="J1170" s="844"/>
      <c r="K1170" s="845"/>
      <c r="L1170" s="845"/>
      <c r="M1170" s="844"/>
      <c r="N1170" s="845"/>
      <c r="O1170" s="845"/>
      <c r="P1170" s="1881"/>
    </row>
    <row r="1171" spans="1:16" s="846" customFormat="1" ht="13.5" customHeight="1">
      <c r="A1171" s="640">
        <v>5</v>
      </c>
      <c r="B1171" s="847" t="s">
        <v>2191</v>
      </c>
      <c r="C1171" s="848" t="s">
        <v>709</v>
      </c>
      <c r="D1171" s="849">
        <v>1</v>
      </c>
      <c r="E1171" s="849">
        <v>2002</v>
      </c>
      <c r="F1171" s="1104">
        <v>98.91</v>
      </c>
      <c r="G1171" s="825">
        <f t="shared" si="37"/>
        <v>98.91</v>
      </c>
      <c r="H1171" s="1096">
        <v>100</v>
      </c>
      <c r="I1171" s="825">
        <f t="shared" si="38"/>
        <v>0</v>
      </c>
      <c r="J1171" s="844"/>
      <c r="K1171" s="845"/>
      <c r="L1171" s="845"/>
      <c r="M1171" s="844"/>
      <c r="N1171" s="845"/>
      <c r="O1171" s="845"/>
      <c r="P1171" s="1881"/>
    </row>
    <row r="1172" spans="1:16" s="846" customFormat="1" ht="13.5" customHeight="1">
      <c r="A1172" s="640">
        <v>6</v>
      </c>
      <c r="B1172" s="847" t="s">
        <v>2192</v>
      </c>
      <c r="C1172" s="848" t="s">
        <v>709</v>
      </c>
      <c r="D1172" s="849">
        <v>1</v>
      </c>
      <c r="E1172" s="849">
        <v>2002</v>
      </c>
      <c r="F1172" s="1104">
        <v>54.51</v>
      </c>
      <c r="G1172" s="825">
        <f t="shared" si="37"/>
        <v>54.51</v>
      </c>
      <c r="H1172" s="1096">
        <v>100</v>
      </c>
      <c r="I1172" s="825">
        <f t="shared" si="38"/>
        <v>0</v>
      </c>
      <c r="J1172" s="844"/>
      <c r="K1172" s="845"/>
      <c r="L1172" s="845"/>
      <c r="M1172" s="844"/>
      <c r="N1172" s="845"/>
      <c r="O1172" s="845"/>
      <c r="P1172" s="1881"/>
    </row>
    <row r="1173" spans="1:16" s="846" customFormat="1" ht="13.5">
      <c r="A1173" s="640">
        <v>7</v>
      </c>
      <c r="B1173" s="847" t="s">
        <v>2193</v>
      </c>
      <c r="C1173" s="848" t="s">
        <v>709</v>
      </c>
      <c r="D1173" s="849">
        <v>1</v>
      </c>
      <c r="E1173" s="849">
        <v>2002</v>
      </c>
      <c r="F1173" s="1104">
        <v>34.28</v>
      </c>
      <c r="G1173" s="825">
        <f t="shared" si="37"/>
        <v>34.28</v>
      </c>
      <c r="H1173" s="1096">
        <v>100</v>
      </c>
      <c r="I1173" s="825">
        <f t="shared" si="38"/>
        <v>0</v>
      </c>
      <c r="J1173" s="844"/>
      <c r="K1173" s="845"/>
      <c r="L1173" s="845"/>
      <c r="M1173" s="844"/>
      <c r="N1173" s="845"/>
      <c r="O1173" s="845"/>
      <c r="P1173" s="1881"/>
    </row>
    <row r="1174" spans="1:16" s="846" customFormat="1" ht="13.5" customHeight="1">
      <c r="A1174" s="640">
        <v>8</v>
      </c>
      <c r="B1174" s="847" t="s">
        <v>2194</v>
      </c>
      <c r="C1174" s="848" t="s">
        <v>709</v>
      </c>
      <c r="D1174" s="849">
        <v>1</v>
      </c>
      <c r="E1174" s="849">
        <v>2002</v>
      </c>
      <c r="F1174" s="1104">
        <v>72.5</v>
      </c>
      <c r="G1174" s="825">
        <f t="shared" si="37"/>
        <v>72.5</v>
      </c>
      <c r="H1174" s="1096">
        <v>100</v>
      </c>
      <c r="I1174" s="825">
        <f t="shared" si="38"/>
        <v>0</v>
      </c>
      <c r="J1174" s="844"/>
      <c r="K1174" s="845"/>
      <c r="L1174" s="845"/>
      <c r="M1174" s="844"/>
      <c r="N1174" s="845"/>
      <c r="O1174" s="845"/>
      <c r="P1174" s="1881"/>
    </row>
    <row r="1175" spans="1:16" s="846" customFormat="1" ht="13.5" customHeight="1">
      <c r="A1175" s="640">
        <v>9</v>
      </c>
      <c r="B1175" s="847" t="s">
        <v>2195</v>
      </c>
      <c r="C1175" s="848" t="s">
        <v>709</v>
      </c>
      <c r="D1175" s="849">
        <v>5</v>
      </c>
      <c r="E1175" s="849">
        <v>2002</v>
      </c>
      <c r="F1175" s="1104">
        <v>0</v>
      </c>
      <c r="G1175" s="825">
        <f t="shared" si="37"/>
        <v>0</v>
      </c>
      <c r="H1175" s="1096">
        <v>100</v>
      </c>
      <c r="I1175" s="825">
        <f t="shared" si="38"/>
        <v>0</v>
      </c>
      <c r="J1175" s="844"/>
      <c r="K1175" s="845"/>
      <c r="L1175" s="845"/>
      <c r="M1175" s="844"/>
      <c r="N1175" s="845"/>
      <c r="O1175" s="845"/>
      <c r="P1175" s="1881"/>
    </row>
    <row r="1176" spans="1:16" s="846" customFormat="1" ht="13.5" customHeight="1">
      <c r="A1176" s="640">
        <v>10</v>
      </c>
      <c r="B1176" s="847" t="s">
        <v>2196</v>
      </c>
      <c r="C1176" s="848" t="s">
        <v>709</v>
      </c>
      <c r="D1176" s="849">
        <v>1</v>
      </c>
      <c r="E1176" s="849">
        <v>2002</v>
      </c>
      <c r="F1176" s="1104">
        <v>0</v>
      </c>
      <c r="G1176" s="825">
        <f t="shared" si="37"/>
        <v>0</v>
      </c>
      <c r="H1176" s="1096">
        <v>100</v>
      </c>
      <c r="I1176" s="825">
        <f t="shared" si="38"/>
        <v>0</v>
      </c>
      <c r="J1176" s="844"/>
      <c r="K1176" s="845"/>
      <c r="L1176" s="845"/>
      <c r="M1176" s="844"/>
      <c r="N1176" s="845"/>
      <c r="O1176" s="845"/>
      <c r="P1176" s="1881"/>
    </row>
    <row r="1177" spans="1:16" s="846" customFormat="1" ht="13.5" customHeight="1">
      <c r="A1177" s="640">
        <v>11</v>
      </c>
      <c r="B1177" s="850" t="s">
        <v>2197</v>
      </c>
      <c r="C1177" s="848" t="s">
        <v>709</v>
      </c>
      <c r="D1177" s="851">
        <v>2</v>
      </c>
      <c r="E1177" s="849">
        <v>2006</v>
      </c>
      <c r="F1177" s="1104">
        <v>510</v>
      </c>
      <c r="G1177" s="825">
        <f t="shared" si="37"/>
        <v>510</v>
      </c>
      <c r="H1177" s="1096">
        <v>100</v>
      </c>
      <c r="I1177" s="825">
        <f t="shared" si="38"/>
        <v>0</v>
      </c>
      <c r="J1177" s="844"/>
      <c r="K1177" s="845"/>
      <c r="L1177" s="845"/>
      <c r="M1177" s="844"/>
      <c r="N1177" s="845"/>
      <c r="O1177" s="845"/>
      <c r="P1177" s="1881"/>
    </row>
    <row r="1178" spans="1:16" s="846" customFormat="1" ht="13.5" customHeight="1">
      <c r="A1178" s="640">
        <v>12</v>
      </c>
      <c r="B1178" s="847" t="s">
        <v>2198</v>
      </c>
      <c r="C1178" s="848" t="s">
        <v>709</v>
      </c>
      <c r="D1178" s="849">
        <v>4</v>
      </c>
      <c r="E1178" s="849">
        <v>2005</v>
      </c>
      <c r="F1178" s="1104">
        <v>119.6</v>
      </c>
      <c r="G1178" s="825">
        <f t="shared" si="37"/>
        <v>119.6</v>
      </c>
      <c r="H1178" s="1096">
        <v>100</v>
      </c>
      <c r="I1178" s="825">
        <f t="shared" si="38"/>
        <v>0</v>
      </c>
      <c r="J1178" s="844"/>
      <c r="K1178" s="845"/>
      <c r="L1178" s="845"/>
      <c r="M1178" s="844"/>
      <c r="N1178" s="845"/>
      <c r="O1178" s="845"/>
      <c r="P1178" s="1881"/>
    </row>
    <row r="1179" spans="1:16" s="846" customFormat="1" ht="13.5" customHeight="1">
      <c r="A1179" s="640">
        <v>13</v>
      </c>
      <c r="B1179" s="852" t="s">
        <v>2199</v>
      </c>
      <c r="C1179" s="848" t="s">
        <v>709</v>
      </c>
      <c r="D1179" s="861">
        <v>1</v>
      </c>
      <c r="E1179" s="849">
        <v>2002</v>
      </c>
      <c r="F1179" s="1104">
        <v>38.6</v>
      </c>
      <c r="G1179" s="825">
        <f t="shared" si="37"/>
        <v>38.6</v>
      </c>
      <c r="H1179" s="1096">
        <v>100</v>
      </c>
      <c r="I1179" s="825">
        <f t="shared" si="38"/>
        <v>0</v>
      </c>
      <c r="J1179" s="844"/>
      <c r="K1179" s="845"/>
      <c r="L1179" s="845"/>
      <c r="M1179" s="844"/>
      <c r="N1179" s="845"/>
      <c r="O1179" s="845"/>
      <c r="P1179" s="1881"/>
    </row>
    <row r="1180" spans="1:16" s="846" customFormat="1" ht="13.5" customHeight="1">
      <c r="A1180" s="640">
        <v>14</v>
      </c>
      <c r="B1180" s="852" t="s">
        <v>2200</v>
      </c>
      <c r="C1180" s="848" t="s">
        <v>709</v>
      </c>
      <c r="D1180" s="861">
        <v>3</v>
      </c>
      <c r="E1180" s="849">
        <v>2005</v>
      </c>
      <c r="F1180" s="1104">
        <v>748.5</v>
      </c>
      <c r="G1180" s="825">
        <f t="shared" si="37"/>
        <v>748.5</v>
      </c>
      <c r="H1180" s="1096">
        <v>100</v>
      </c>
      <c r="I1180" s="825">
        <f t="shared" si="38"/>
        <v>0</v>
      </c>
      <c r="J1180" s="844"/>
      <c r="K1180" s="845"/>
      <c r="L1180" s="845"/>
      <c r="M1180" s="844"/>
      <c r="N1180" s="845"/>
      <c r="O1180" s="845"/>
      <c r="P1180" s="1881"/>
    </row>
    <row r="1181" spans="1:16" s="846" customFormat="1" ht="13.5" customHeight="1">
      <c r="A1181" s="640">
        <v>15</v>
      </c>
      <c r="B1181" s="852" t="s">
        <v>2201</v>
      </c>
      <c r="C1181" s="848" t="s">
        <v>709</v>
      </c>
      <c r="D1181" s="861">
        <v>3</v>
      </c>
      <c r="E1181" s="849">
        <v>2005</v>
      </c>
      <c r="F1181" s="1104">
        <v>510.6</v>
      </c>
      <c r="G1181" s="825">
        <f t="shared" si="37"/>
        <v>510.6</v>
      </c>
      <c r="H1181" s="1096">
        <v>100</v>
      </c>
      <c r="I1181" s="825">
        <f t="shared" si="38"/>
        <v>0</v>
      </c>
      <c r="J1181" s="844"/>
      <c r="K1181" s="845"/>
      <c r="L1181" s="845"/>
      <c r="M1181" s="844"/>
      <c r="N1181" s="845"/>
      <c r="O1181" s="845"/>
      <c r="P1181" s="1881"/>
    </row>
    <row r="1182" spans="1:16" s="846" customFormat="1" ht="13.5">
      <c r="A1182" s="640">
        <v>16</v>
      </c>
      <c r="B1182" s="847" t="s">
        <v>2202</v>
      </c>
      <c r="C1182" s="848" t="s">
        <v>709</v>
      </c>
      <c r="D1182" s="853">
        <v>5</v>
      </c>
      <c r="E1182" s="861">
        <v>2005</v>
      </c>
      <c r="F1182" s="1104">
        <v>460</v>
      </c>
      <c r="G1182" s="825">
        <f t="shared" si="37"/>
        <v>460</v>
      </c>
      <c r="H1182" s="1096">
        <v>100</v>
      </c>
      <c r="I1182" s="825">
        <f t="shared" si="38"/>
        <v>0</v>
      </c>
      <c r="J1182" s="844"/>
      <c r="K1182" s="845"/>
      <c r="L1182" s="845"/>
      <c r="M1182" s="844"/>
      <c r="N1182" s="845"/>
      <c r="O1182" s="845"/>
      <c r="P1182" s="1881"/>
    </row>
    <row r="1183" spans="1:16" s="846" customFormat="1" ht="13.5" customHeight="1">
      <c r="A1183" s="640">
        <v>17</v>
      </c>
      <c r="B1183" s="847" t="s">
        <v>2203</v>
      </c>
      <c r="C1183" s="848" t="s">
        <v>709</v>
      </c>
      <c r="D1183" s="854">
        <v>2</v>
      </c>
      <c r="E1183" s="861">
        <v>2005</v>
      </c>
      <c r="F1183" s="1104">
        <v>458.8</v>
      </c>
      <c r="G1183" s="825">
        <f t="shared" si="37"/>
        <v>458.8</v>
      </c>
      <c r="H1183" s="1096">
        <v>100</v>
      </c>
      <c r="I1183" s="825">
        <f t="shared" si="38"/>
        <v>0</v>
      </c>
      <c r="J1183" s="844"/>
      <c r="K1183" s="845"/>
      <c r="L1183" s="845"/>
      <c r="M1183" s="844"/>
      <c r="N1183" s="845"/>
      <c r="O1183" s="845"/>
      <c r="P1183" s="1881"/>
    </row>
    <row r="1184" spans="1:16" s="846" customFormat="1" ht="13.5" customHeight="1">
      <c r="A1184" s="640">
        <v>18</v>
      </c>
      <c r="B1184" s="855" t="s">
        <v>2204</v>
      </c>
      <c r="C1184" s="848" t="s">
        <v>709</v>
      </c>
      <c r="D1184" s="854">
        <v>2</v>
      </c>
      <c r="E1184" s="861">
        <v>2005</v>
      </c>
      <c r="F1184" s="1104">
        <v>234.37</v>
      </c>
      <c r="G1184" s="825">
        <f t="shared" si="37"/>
        <v>234.37</v>
      </c>
      <c r="H1184" s="1096">
        <v>100</v>
      </c>
      <c r="I1184" s="825">
        <f t="shared" si="38"/>
        <v>0</v>
      </c>
      <c r="J1184" s="844"/>
      <c r="K1184" s="845"/>
      <c r="L1184" s="845"/>
      <c r="M1184" s="844"/>
      <c r="N1184" s="845"/>
      <c r="O1184" s="845"/>
      <c r="P1184" s="1881"/>
    </row>
    <row r="1185" spans="1:16" s="846" customFormat="1" ht="13.5" customHeight="1">
      <c r="A1185" s="640">
        <v>19</v>
      </c>
      <c r="B1185" s="856" t="s">
        <v>2204</v>
      </c>
      <c r="C1185" s="848" t="s">
        <v>709</v>
      </c>
      <c r="D1185" s="1588">
        <v>1</v>
      </c>
      <c r="E1185" s="861">
        <v>2005</v>
      </c>
      <c r="F1185" s="1104">
        <v>166</v>
      </c>
      <c r="G1185" s="825">
        <f t="shared" si="37"/>
        <v>166</v>
      </c>
      <c r="H1185" s="1096">
        <v>100</v>
      </c>
      <c r="I1185" s="825">
        <f t="shared" si="38"/>
        <v>0</v>
      </c>
      <c r="J1185" s="844"/>
      <c r="K1185" s="845"/>
      <c r="L1185" s="845"/>
      <c r="M1185" s="844"/>
      <c r="N1185" s="845"/>
      <c r="O1185" s="845"/>
      <c r="P1185" s="1881"/>
    </row>
    <row r="1186" spans="1:16" s="846" customFormat="1" ht="13.5" customHeight="1">
      <c r="A1186" s="640">
        <v>20</v>
      </c>
      <c r="B1186" s="847" t="s">
        <v>2205</v>
      </c>
      <c r="C1186" s="848" t="s">
        <v>709</v>
      </c>
      <c r="D1186" s="1588">
        <v>1</v>
      </c>
      <c r="E1186" s="861">
        <v>2006</v>
      </c>
      <c r="F1186" s="1104">
        <v>1793.97</v>
      </c>
      <c r="G1186" s="825">
        <f t="shared" si="37"/>
        <v>1793.97</v>
      </c>
      <c r="H1186" s="1096">
        <v>100</v>
      </c>
      <c r="I1186" s="825">
        <f t="shared" si="38"/>
        <v>0</v>
      </c>
      <c r="J1186" s="844"/>
      <c r="K1186" s="845"/>
      <c r="L1186" s="845"/>
      <c r="M1186" s="844"/>
      <c r="N1186" s="845"/>
      <c r="O1186" s="845"/>
      <c r="P1186" s="1881"/>
    </row>
    <row r="1187" spans="1:16" s="846" customFormat="1" ht="13.5" customHeight="1">
      <c r="A1187" s="640">
        <v>21</v>
      </c>
      <c r="B1187" s="855" t="s">
        <v>2206</v>
      </c>
      <c r="C1187" s="848" t="s">
        <v>709</v>
      </c>
      <c r="D1187" s="854">
        <v>1</v>
      </c>
      <c r="E1187" s="849">
        <v>2006</v>
      </c>
      <c r="F1187" s="1104">
        <v>1508.07</v>
      </c>
      <c r="G1187" s="825">
        <f t="shared" si="37"/>
        <v>1508.07</v>
      </c>
      <c r="H1187" s="1096">
        <v>100</v>
      </c>
      <c r="I1187" s="825">
        <f t="shared" si="38"/>
        <v>0</v>
      </c>
      <c r="J1187" s="844"/>
      <c r="K1187" s="845"/>
      <c r="L1187" s="845"/>
      <c r="M1187" s="844"/>
      <c r="N1187" s="845"/>
      <c r="O1187" s="845"/>
      <c r="P1187" s="1881"/>
    </row>
    <row r="1188" spans="1:16" s="846" customFormat="1" ht="13.5" customHeight="1">
      <c r="A1188" s="640">
        <v>22</v>
      </c>
      <c r="B1188" s="855" t="s">
        <v>2207</v>
      </c>
      <c r="C1188" s="848" t="s">
        <v>709</v>
      </c>
      <c r="D1188" s="854">
        <v>1</v>
      </c>
      <c r="E1188" s="849">
        <v>2006</v>
      </c>
      <c r="F1188" s="1104">
        <v>1368.82</v>
      </c>
      <c r="G1188" s="825">
        <f t="shared" si="37"/>
        <v>1368.82</v>
      </c>
      <c r="H1188" s="1096">
        <v>100</v>
      </c>
      <c r="I1188" s="825">
        <f t="shared" si="38"/>
        <v>0</v>
      </c>
      <c r="J1188" s="844"/>
      <c r="K1188" s="845"/>
      <c r="L1188" s="845"/>
      <c r="M1188" s="844"/>
      <c r="N1188" s="845"/>
      <c r="O1188" s="845"/>
      <c r="P1188" s="1881"/>
    </row>
    <row r="1189" spans="1:16" s="846" customFormat="1" ht="13.5" customHeight="1">
      <c r="A1189" s="640">
        <v>23</v>
      </c>
      <c r="B1189" s="855" t="s">
        <v>2208</v>
      </c>
      <c r="C1189" s="848" t="s">
        <v>709</v>
      </c>
      <c r="D1189" s="854">
        <v>6</v>
      </c>
      <c r="E1189" s="849">
        <v>2006</v>
      </c>
      <c r="F1189" s="1104">
        <v>2797.16</v>
      </c>
      <c r="G1189" s="825">
        <f t="shared" si="37"/>
        <v>2797.16</v>
      </c>
      <c r="H1189" s="1096">
        <v>100</v>
      </c>
      <c r="I1189" s="825">
        <f t="shared" si="38"/>
        <v>0</v>
      </c>
      <c r="J1189" s="844"/>
      <c r="K1189" s="845"/>
      <c r="L1189" s="845"/>
      <c r="M1189" s="844"/>
      <c r="N1189" s="845"/>
      <c r="O1189" s="845"/>
      <c r="P1189" s="1881"/>
    </row>
    <row r="1190" spans="1:16" s="846" customFormat="1" ht="13.5" customHeight="1">
      <c r="A1190" s="640">
        <v>24</v>
      </c>
      <c r="B1190" s="855" t="s">
        <v>2209</v>
      </c>
      <c r="C1190" s="848" t="s">
        <v>709</v>
      </c>
      <c r="D1190" s="854">
        <v>8</v>
      </c>
      <c r="E1190" s="849">
        <v>2006</v>
      </c>
      <c r="F1190" s="1104">
        <v>3622.72</v>
      </c>
      <c r="G1190" s="825">
        <f t="shared" si="37"/>
        <v>3622.72</v>
      </c>
      <c r="H1190" s="1096">
        <v>100</v>
      </c>
      <c r="I1190" s="825">
        <f t="shared" si="38"/>
        <v>0</v>
      </c>
      <c r="J1190" s="844"/>
      <c r="K1190" s="845"/>
      <c r="L1190" s="845"/>
      <c r="M1190" s="844"/>
      <c r="N1190" s="845"/>
      <c r="O1190" s="845"/>
      <c r="P1190" s="1881"/>
    </row>
    <row r="1191" spans="1:16" s="846" customFormat="1" ht="13.5" customHeight="1">
      <c r="A1191" s="640">
        <v>25</v>
      </c>
      <c r="B1191" s="855" t="s">
        <v>2210</v>
      </c>
      <c r="C1191" s="848" t="s">
        <v>709</v>
      </c>
      <c r="D1191" s="854">
        <v>15</v>
      </c>
      <c r="E1191" s="849">
        <v>2006</v>
      </c>
      <c r="F1191" s="1104">
        <v>1493.57</v>
      </c>
      <c r="G1191" s="825">
        <f t="shared" si="37"/>
        <v>1493.57</v>
      </c>
      <c r="H1191" s="1096">
        <v>100</v>
      </c>
      <c r="I1191" s="825">
        <f t="shared" si="38"/>
        <v>0</v>
      </c>
      <c r="J1191" s="844"/>
      <c r="K1191" s="845"/>
      <c r="L1191" s="845"/>
      <c r="M1191" s="844"/>
      <c r="N1191" s="845"/>
      <c r="O1191" s="845"/>
      <c r="P1191" s="1881"/>
    </row>
    <row r="1192" spans="1:16" s="846" customFormat="1" ht="13.5" customHeight="1">
      <c r="A1192" s="640">
        <v>26</v>
      </c>
      <c r="B1192" s="855" t="s">
        <v>2211</v>
      </c>
      <c r="C1192" s="848" t="s">
        <v>709</v>
      </c>
      <c r="D1192" s="854">
        <v>7</v>
      </c>
      <c r="E1192" s="849">
        <v>2006</v>
      </c>
      <c r="F1192" s="1104">
        <v>526.09</v>
      </c>
      <c r="G1192" s="825">
        <f t="shared" si="37"/>
        <v>526.09</v>
      </c>
      <c r="H1192" s="1096">
        <v>100</v>
      </c>
      <c r="I1192" s="825">
        <f t="shared" si="38"/>
        <v>0</v>
      </c>
      <c r="J1192" s="844"/>
      <c r="K1192" s="845"/>
      <c r="L1192" s="845"/>
      <c r="M1192" s="844"/>
      <c r="N1192" s="845"/>
      <c r="O1192" s="845"/>
      <c r="P1192" s="1881"/>
    </row>
    <row r="1193" spans="1:16" s="846" customFormat="1" ht="13.5" customHeight="1">
      <c r="A1193" s="640">
        <v>27</v>
      </c>
      <c r="B1193" s="855" t="s">
        <v>2212</v>
      </c>
      <c r="C1193" s="848" t="s">
        <v>709</v>
      </c>
      <c r="D1193" s="854">
        <v>1</v>
      </c>
      <c r="E1193" s="849">
        <v>2006</v>
      </c>
      <c r="F1193" s="1104">
        <v>347.93</v>
      </c>
      <c r="G1193" s="825">
        <f t="shared" si="37"/>
        <v>347.93</v>
      </c>
      <c r="H1193" s="1096">
        <v>100</v>
      </c>
      <c r="I1193" s="825">
        <f t="shared" si="38"/>
        <v>0</v>
      </c>
      <c r="J1193" s="844"/>
      <c r="K1193" s="845"/>
      <c r="L1193" s="845"/>
      <c r="M1193" s="844"/>
      <c r="N1193" s="845"/>
      <c r="O1193" s="845"/>
      <c r="P1193" s="1881"/>
    </row>
    <row r="1194" spans="1:16" s="846" customFormat="1" ht="13.5" customHeight="1">
      <c r="A1194" s="640">
        <v>28</v>
      </c>
      <c r="B1194" s="855" t="s">
        <v>2213</v>
      </c>
      <c r="C1194" s="848" t="s">
        <v>709</v>
      </c>
      <c r="D1194" s="854">
        <v>1</v>
      </c>
      <c r="E1194" s="849">
        <v>2006</v>
      </c>
      <c r="F1194" s="1104">
        <v>1475.64</v>
      </c>
      <c r="G1194" s="825">
        <f t="shared" si="37"/>
        <v>1475.64</v>
      </c>
      <c r="H1194" s="1096">
        <v>100</v>
      </c>
      <c r="I1194" s="825">
        <f t="shared" si="38"/>
        <v>0</v>
      </c>
      <c r="J1194" s="844"/>
      <c r="K1194" s="845"/>
      <c r="L1194" s="845"/>
      <c r="M1194" s="844"/>
      <c r="N1194" s="845"/>
      <c r="O1194" s="845"/>
      <c r="P1194" s="1881"/>
    </row>
    <row r="1195" spans="1:16" s="846" customFormat="1" ht="13.5" customHeight="1">
      <c r="A1195" s="640">
        <v>29</v>
      </c>
      <c r="B1195" s="855" t="s">
        <v>2214</v>
      </c>
      <c r="C1195" s="848" t="s">
        <v>709</v>
      </c>
      <c r="D1195" s="854">
        <v>1</v>
      </c>
      <c r="E1195" s="849">
        <v>2006</v>
      </c>
      <c r="F1195" s="1104">
        <v>538.29999999999995</v>
      </c>
      <c r="G1195" s="825">
        <f t="shared" si="37"/>
        <v>538.29999999999995</v>
      </c>
      <c r="H1195" s="1096">
        <v>100</v>
      </c>
      <c r="I1195" s="825">
        <f t="shared" si="38"/>
        <v>0</v>
      </c>
      <c r="J1195" s="844"/>
      <c r="K1195" s="845"/>
      <c r="L1195" s="845"/>
      <c r="M1195" s="844"/>
      <c r="N1195" s="845"/>
      <c r="O1195" s="845"/>
      <c r="P1195" s="1881"/>
    </row>
    <row r="1196" spans="1:16" s="846" customFormat="1" ht="13.5" customHeight="1">
      <c r="A1196" s="640">
        <v>30</v>
      </c>
      <c r="B1196" s="855" t="s">
        <v>2215</v>
      </c>
      <c r="C1196" s="848" t="s">
        <v>709</v>
      </c>
      <c r="D1196" s="854">
        <v>5</v>
      </c>
      <c r="E1196" s="849">
        <v>2006</v>
      </c>
      <c r="F1196" s="1104">
        <v>366.53</v>
      </c>
      <c r="G1196" s="825">
        <f t="shared" si="37"/>
        <v>366.53</v>
      </c>
      <c r="H1196" s="1096">
        <v>100</v>
      </c>
      <c r="I1196" s="825">
        <f t="shared" si="38"/>
        <v>0</v>
      </c>
      <c r="J1196" s="844"/>
      <c r="K1196" s="845"/>
      <c r="L1196" s="845"/>
      <c r="M1196" s="844"/>
      <c r="N1196" s="845"/>
      <c r="O1196" s="845"/>
      <c r="P1196" s="1881"/>
    </row>
    <row r="1197" spans="1:16" s="846" customFormat="1" ht="13.5" customHeight="1">
      <c r="A1197" s="640">
        <v>31</v>
      </c>
      <c r="B1197" s="855" t="s">
        <v>2216</v>
      </c>
      <c r="C1197" s="848" t="s">
        <v>709</v>
      </c>
      <c r="D1197" s="854">
        <v>1</v>
      </c>
      <c r="E1197" s="849">
        <v>2006</v>
      </c>
      <c r="F1197" s="1104">
        <v>141.6</v>
      </c>
      <c r="G1197" s="825">
        <f t="shared" si="37"/>
        <v>141.6</v>
      </c>
      <c r="H1197" s="1096">
        <v>100</v>
      </c>
      <c r="I1197" s="825">
        <f t="shared" si="38"/>
        <v>0</v>
      </c>
      <c r="J1197" s="844"/>
      <c r="K1197" s="845"/>
      <c r="L1197" s="845"/>
      <c r="M1197" s="844"/>
      <c r="N1197" s="845"/>
      <c r="O1197" s="845"/>
      <c r="P1197" s="1881"/>
    </row>
    <row r="1198" spans="1:16" s="846" customFormat="1" ht="13.5" customHeight="1">
      <c r="A1198" s="640">
        <v>32</v>
      </c>
      <c r="B1198" s="855" t="s">
        <v>2216</v>
      </c>
      <c r="C1198" s="848" t="s">
        <v>709</v>
      </c>
      <c r="D1198" s="854">
        <v>1</v>
      </c>
      <c r="E1198" s="849">
        <v>2006</v>
      </c>
      <c r="F1198" s="1104">
        <v>141.6</v>
      </c>
      <c r="G1198" s="825">
        <f t="shared" ref="G1198:G1261" si="39">F1198*H1198%</f>
        <v>141.6</v>
      </c>
      <c r="H1198" s="1096">
        <v>100</v>
      </c>
      <c r="I1198" s="825">
        <f t="shared" ref="I1198:I1261" si="40">F1198-G1198</f>
        <v>0</v>
      </c>
      <c r="J1198" s="844"/>
      <c r="K1198" s="845"/>
      <c r="L1198" s="845"/>
      <c r="M1198" s="844"/>
      <c r="N1198" s="845"/>
      <c r="O1198" s="845"/>
      <c r="P1198" s="1881"/>
    </row>
    <row r="1199" spans="1:16" s="846" customFormat="1" ht="13.5" customHeight="1">
      <c r="A1199" s="640">
        <v>33</v>
      </c>
      <c r="B1199" s="855" t="s">
        <v>2217</v>
      </c>
      <c r="C1199" s="848" t="s">
        <v>709</v>
      </c>
      <c r="D1199" s="857">
        <v>1</v>
      </c>
      <c r="E1199" s="849">
        <v>2006</v>
      </c>
      <c r="F1199" s="1104">
        <v>73</v>
      </c>
      <c r="G1199" s="825">
        <f t="shared" si="39"/>
        <v>73</v>
      </c>
      <c r="H1199" s="1096">
        <v>100</v>
      </c>
      <c r="I1199" s="825">
        <f t="shared" si="40"/>
        <v>0</v>
      </c>
      <c r="J1199" s="844"/>
      <c r="K1199" s="845"/>
      <c r="L1199" s="845"/>
      <c r="M1199" s="844"/>
      <c r="N1199" s="845"/>
      <c r="O1199" s="845"/>
      <c r="P1199" s="1881"/>
    </row>
    <row r="1200" spans="1:16" s="846" customFormat="1" ht="13.5" customHeight="1">
      <c r="A1200" s="640">
        <v>34</v>
      </c>
      <c r="B1200" s="855" t="s">
        <v>2218</v>
      </c>
      <c r="C1200" s="848" t="s">
        <v>709</v>
      </c>
      <c r="D1200" s="857">
        <v>1</v>
      </c>
      <c r="E1200" s="849">
        <v>2006</v>
      </c>
      <c r="F1200" s="1104">
        <v>141.6</v>
      </c>
      <c r="G1200" s="825">
        <f t="shared" si="39"/>
        <v>141.6</v>
      </c>
      <c r="H1200" s="1096">
        <v>100</v>
      </c>
      <c r="I1200" s="825">
        <f t="shared" si="40"/>
        <v>0</v>
      </c>
      <c r="J1200" s="844"/>
      <c r="K1200" s="845"/>
      <c r="L1200" s="845"/>
      <c r="M1200" s="844"/>
      <c r="N1200" s="845"/>
      <c r="O1200" s="845"/>
      <c r="P1200" s="1881"/>
    </row>
    <row r="1201" spans="1:16" s="846" customFormat="1" ht="13.5" customHeight="1">
      <c r="A1201" s="640">
        <v>35</v>
      </c>
      <c r="B1201" s="855" t="s">
        <v>2219</v>
      </c>
      <c r="C1201" s="848" t="s">
        <v>709</v>
      </c>
      <c r="D1201" s="857">
        <v>1</v>
      </c>
      <c r="E1201" s="849">
        <v>2006</v>
      </c>
      <c r="F1201" s="1104">
        <v>124.03</v>
      </c>
      <c r="G1201" s="825">
        <f t="shared" si="39"/>
        <v>124.03</v>
      </c>
      <c r="H1201" s="1096">
        <v>100</v>
      </c>
      <c r="I1201" s="825">
        <f t="shared" si="40"/>
        <v>0</v>
      </c>
      <c r="J1201" s="844"/>
      <c r="K1201" s="845"/>
      <c r="L1201" s="845"/>
      <c r="M1201" s="844"/>
      <c r="N1201" s="845"/>
      <c r="O1201" s="845"/>
      <c r="P1201" s="1881"/>
    </row>
    <row r="1202" spans="1:16" s="846" customFormat="1" ht="13.5" customHeight="1">
      <c r="A1202" s="640">
        <v>36</v>
      </c>
      <c r="B1202" s="855" t="s">
        <v>2220</v>
      </c>
      <c r="C1202" s="848" t="s">
        <v>709</v>
      </c>
      <c r="D1202" s="857">
        <v>1</v>
      </c>
      <c r="E1202" s="849">
        <v>2006</v>
      </c>
      <c r="F1202" s="1104">
        <v>255</v>
      </c>
      <c r="G1202" s="825">
        <f t="shared" si="39"/>
        <v>255</v>
      </c>
      <c r="H1202" s="1096">
        <v>100</v>
      </c>
      <c r="I1202" s="825">
        <f t="shared" si="40"/>
        <v>0</v>
      </c>
      <c r="J1202" s="844"/>
      <c r="K1202" s="845"/>
      <c r="L1202" s="845"/>
      <c r="M1202" s="844"/>
      <c r="N1202" s="845"/>
      <c r="O1202" s="845"/>
      <c r="P1202" s="1881"/>
    </row>
    <row r="1203" spans="1:16" s="846" customFormat="1" ht="13.5" customHeight="1">
      <c r="A1203" s="640">
        <v>37</v>
      </c>
      <c r="B1203" s="855" t="s">
        <v>2221</v>
      </c>
      <c r="C1203" s="848" t="s">
        <v>709</v>
      </c>
      <c r="D1203" s="857">
        <v>2</v>
      </c>
      <c r="E1203" s="849">
        <v>2007</v>
      </c>
      <c r="F1203" s="1104">
        <v>518.20000000000005</v>
      </c>
      <c r="G1203" s="825">
        <f t="shared" si="39"/>
        <v>518.20000000000005</v>
      </c>
      <c r="H1203" s="1096">
        <v>100</v>
      </c>
      <c r="I1203" s="825">
        <f t="shared" si="40"/>
        <v>0</v>
      </c>
      <c r="J1203" s="844"/>
      <c r="K1203" s="845"/>
      <c r="L1203" s="845"/>
      <c r="M1203" s="844"/>
      <c r="N1203" s="845"/>
      <c r="O1203" s="845"/>
      <c r="P1203" s="1881"/>
    </row>
    <row r="1204" spans="1:16" s="846" customFormat="1" ht="13.5" customHeight="1">
      <c r="A1204" s="640">
        <v>38</v>
      </c>
      <c r="B1204" s="855" t="s">
        <v>2221</v>
      </c>
      <c r="C1204" s="848" t="s">
        <v>709</v>
      </c>
      <c r="D1204" s="857">
        <v>1</v>
      </c>
      <c r="E1204" s="849">
        <v>2007</v>
      </c>
      <c r="F1204" s="1104">
        <v>259.10000000000002</v>
      </c>
      <c r="G1204" s="825">
        <f t="shared" si="39"/>
        <v>259.10000000000002</v>
      </c>
      <c r="H1204" s="1096">
        <v>100</v>
      </c>
      <c r="I1204" s="825">
        <f t="shared" si="40"/>
        <v>0</v>
      </c>
      <c r="J1204" s="844"/>
      <c r="K1204" s="845"/>
      <c r="L1204" s="845"/>
      <c r="M1204" s="844"/>
      <c r="N1204" s="845"/>
      <c r="O1204" s="845"/>
      <c r="P1204" s="1881"/>
    </row>
    <row r="1205" spans="1:16" s="846" customFormat="1" ht="13.5" customHeight="1">
      <c r="A1205" s="640">
        <v>39</v>
      </c>
      <c r="B1205" s="855" t="s">
        <v>2222</v>
      </c>
      <c r="C1205" s="848" t="s">
        <v>709</v>
      </c>
      <c r="D1205" s="857">
        <v>1</v>
      </c>
      <c r="E1205" s="849">
        <v>2007</v>
      </c>
      <c r="F1205" s="1104">
        <v>125.4</v>
      </c>
      <c r="G1205" s="825">
        <f t="shared" si="39"/>
        <v>125.4</v>
      </c>
      <c r="H1205" s="1096">
        <v>100</v>
      </c>
      <c r="I1205" s="825">
        <f t="shared" si="40"/>
        <v>0</v>
      </c>
      <c r="J1205" s="844"/>
      <c r="K1205" s="845"/>
      <c r="L1205" s="845"/>
      <c r="M1205" s="844"/>
      <c r="N1205" s="845"/>
      <c r="O1205" s="845"/>
      <c r="P1205" s="1881"/>
    </row>
    <row r="1206" spans="1:16" s="846" customFormat="1" ht="13.5" customHeight="1">
      <c r="A1206" s="640">
        <v>40</v>
      </c>
      <c r="B1206" s="855" t="s">
        <v>2040</v>
      </c>
      <c r="C1206" s="848" t="s">
        <v>709</v>
      </c>
      <c r="D1206" s="857">
        <v>6</v>
      </c>
      <c r="E1206" s="849">
        <v>2007</v>
      </c>
      <c r="F1206" s="1104">
        <v>2350.5500000000002</v>
      </c>
      <c r="G1206" s="825">
        <f t="shared" si="39"/>
        <v>2350.5500000000002</v>
      </c>
      <c r="H1206" s="1096">
        <v>100</v>
      </c>
      <c r="I1206" s="825">
        <f t="shared" si="40"/>
        <v>0</v>
      </c>
      <c r="J1206" s="844"/>
      <c r="K1206" s="845"/>
      <c r="L1206" s="845"/>
      <c r="M1206" s="844"/>
      <c r="N1206" s="845"/>
      <c r="O1206" s="845"/>
      <c r="P1206" s="1881"/>
    </row>
    <row r="1207" spans="1:16" s="846" customFormat="1" ht="13.5" customHeight="1">
      <c r="A1207" s="640">
        <v>41</v>
      </c>
      <c r="B1207" s="855" t="s">
        <v>2223</v>
      </c>
      <c r="C1207" s="848" t="s">
        <v>709</v>
      </c>
      <c r="D1207" s="857">
        <v>6</v>
      </c>
      <c r="E1207" s="849">
        <v>2007</v>
      </c>
      <c r="F1207" s="1104">
        <v>579.02</v>
      </c>
      <c r="G1207" s="825">
        <f t="shared" si="39"/>
        <v>579.02</v>
      </c>
      <c r="H1207" s="1096">
        <v>100</v>
      </c>
      <c r="I1207" s="825">
        <f t="shared" si="40"/>
        <v>0</v>
      </c>
      <c r="J1207" s="844"/>
      <c r="K1207" s="845"/>
      <c r="L1207" s="845"/>
      <c r="M1207" s="844"/>
      <c r="N1207" s="845"/>
      <c r="O1207" s="845"/>
      <c r="P1207" s="1881"/>
    </row>
    <row r="1208" spans="1:16" s="846" customFormat="1" ht="13.5" customHeight="1">
      <c r="A1208" s="640">
        <v>42</v>
      </c>
      <c r="B1208" s="858" t="s">
        <v>2224</v>
      </c>
      <c r="C1208" s="848" t="s">
        <v>709</v>
      </c>
      <c r="D1208" s="857">
        <v>6</v>
      </c>
      <c r="E1208" s="849">
        <v>2007</v>
      </c>
      <c r="F1208" s="1104">
        <v>119.48</v>
      </c>
      <c r="G1208" s="825">
        <f t="shared" si="39"/>
        <v>119.48</v>
      </c>
      <c r="H1208" s="1096">
        <v>100</v>
      </c>
      <c r="I1208" s="825">
        <f t="shared" si="40"/>
        <v>0</v>
      </c>
      <c r="J1208" s="844"/>
      <c r="K1208" s="845"/>
      <c r="L1208" s="845"/>
      <c r="M1208" s="844"/>
      <c r="N1208" s="845"/>
      <c r="O1208" s="845"/>
      <c r="P1208" s="1881"/>
    </row>
    <row r="1209" spans="1:16" s="846" customFormat="1" ht="13.5" customHeight="1">
      <c r="A1209" s="640">
        <v>43</v>
      </c>
      <c r="B1209" s="858" t="s">
        <v>2225</v>
      </c>
      <c r="C1209" s="848" t="s">
        <v>709</v>
      </c>
      <c r="D1209" s="857">
        <v>6</v>
      </c>
      <c r="E1209" s="849">
        <v>2007</v>
      </c>
      <c r="F1209" s="1104">
        <v>314.77999999999997</v>
      </c>
      <c r="G1209" s="825">
        <f t="shared" si="39"/>
        <v>314.77999999999997</v>
      </c>
      <c r="H1209" s="1096">
        <v>100</v>
      </c>
      <c r="I1209" s="825">
        <f t="shared" si="40"/>
        <v>0</v>
      </c>
      <c r="J1209" s="844"/>
      <c r="K1209" s="845"/>
      <c r="L1209" s="845"/>
      <c r="M1209" s="844"/>
      <c r="N1209" s="845"/>
      <c r="O1209" s="845"/>
      <c r="P1209" s="1881"/>
    </row>
    <row r="1210" spans="1:16" s="846" customFormat="1" ht="13.5" customHeight="1">
      <c r="A1210" s="640">
        <v>44</v>
      </c>
      <c r="B1210" s="858" t="s">
        <v>2226</v>
      </c>
      <c r="C1210" s="848" t="s">
        <v>709</v>
      </c>
      <c r="D1210" s="857">
        <v>36</v>
      </c>
      <c r="E1210" s="849">
        <v>2007</v>
      </c>
      <c r="F1210" s="1104">
        <v>772.02</v>
      </c>
      <c r="G1210" s="825">
        <f t="shared" si="39"/>
        <v>772.02</v>
      </c>
      <c r="H1210" s="1096">
        <v>100</v>
      </c>
      <c r="I1210" s="825">
        <f t="shared" si="40"/>
        <v>0</v>
      </c>
      <c r="J1210" s="844"/>
      <c r="K1210" s="845"/>
      <c r="L1210" s="845"/>
      <c r="M1210" s="844"/>
      <c r="N1210" s="845"/>
      <c r="O1210" s="845"/>
      <c r="P1210" s="1881"/>
    </row>
    <row r="1211" spans="1:16" s="846" customFormat="1" ht="13.5" customHeight="1">
      <c r="A1211" s="640">
        <v>45</v>
      </c>
      <c r="B1211" s="858" t="s">
        <v>2221</v>
      </c>
      <c r="C1211" s="848" t="s">
        <v>709</v>
      </c>
      <c r="D1211" s="857">
        <v>1</v>
      </c>
      <c r="E1211" s="849">
        <v>2007</v>
      </c>
      <c r="F1211" s="1104">
        <v>259.10000000000002</v>
      </c>
      <c r="G1211" s="825">
        <f t="shared" si="39"/>
        <v>259.10000000000002</v>
      </c>
      <c r="H1211" s="1096">
        <v>100</v>
      </c>
      <c r="I1211" s="825">
        <f t="shared" si="40"/>
        <v>0</v>
      </c>
      <c r="J1211" s="844"/>
      <c r="K1211" s="845"/>
      <c r="L1211" s="845"/>
      <c r="M1211" s="844"/>
      <c r="N1211" s="845"/>
      <c r="O1211" s="845"/>
      <c r="P1211" s="1881"/>
    </row>
    <row r="1212" spans="1:16" s="846" customFormat="1" ht="13.5" customHeight="1">
      <c r="A1212" s="640">
        <v>46</v>
      </c>
      <c r="B1212" s="858" t="s">
        <v>2222</v>
      </c>
      <c r="C1212" s="848" t="s">
        <v>709</v>
      </c>
      <c r="D1212" s="857">
        <v>1</v>
      </c>
      <c r="E1212" s="849">
        <v>2007</v>
      </c>
      <c r="F1212" s="1104">
        <v>125.4</v>
      </c>
      <c r="G1212" s="825">
        <f t="shared" si="39"/>
        <v>125.4</v>
      </c>
      <c r="H1212" s="1096">
        <v>100</v>
      </c>
      <c r="I1212" s="825">
        <f t="shared" si="40"/>
        <v>0</v>
      </c>
      <c r="J1212" s="844"/>
      <c r="K1212" s="845"/>
      <c r="L1212" s="845"/>
      <c r="M1212" s="844"/>
      <c r="N1212" s="845"/>
      <c r="O1212" s="845"/>
      <c r="P1212" s="1881"/>
    </row>
    <row r="1213" spans="1:16" s="846" customFormat="1" ht="13.5" customHeight="1">
      <c r="A1213" s="640">
        <v>47</v>
      </c>
      <c r="B1213" s="858" t="s">
        <v>2227</v>
      </c>
      <c r="C1213" s="848" t="s">
        <v>709</v>
      </c>
      <c r="D1213" s="857">
        <v>7</v>
      </c>
      <c r="E1213" s="849">
        <v>2007</v>
      </c>
      <c r="F1213" s="1104">
        <v>1691.9</v>
      </c>
      <c r="G1213" s="825">
        <f t="shared" si="39"/>
        <v>1691.9</v>
      </c>
      <c r="H1213" s="1096">
        <v>100</v>
      </c>
      <c r="I1213" s="825">
        <f t="shared" si="40"/>
        <v>0</v>
      </c>
      <c r="J1213" s="844"/>
      <c r="K1213" s="845"/>
      <c r="L1213" s="845"/>
      <c r="M1213" s="844"/>
      <c r="N1213" s="845"/>
      <c r="O1213" s="845"/>
      <c r="P1213" s="1881"/>
    </row>
    <row r="1214" spans="1:16" s="846" customFormat="1" ht="13.5" customHeight="1">
      <c r="A1214" s="640">
        <v>48</v>
      </c>
      <c r="B1214" s="858" t="s">
        <v>2228</v>
      </c>
      <c r="C1214" s="848" t="s">
        <v>709</v>
      </c>
      <c r="D1214" s="857">
        <v>7</v>
      </c>
      <c r="E1214" s="849">
        <v>2007</v>
      </c>
      <c r="F1214" s="1104">
        <v>789.6</v>
      </c>
      <c r="G1214" s="825">
        <f t="shared" si="39"/>
        <v>789.6</v>
      </c>
      <c r="H1214" s="1096">
        <v>100</v>
      </c>
      <c r="I1214" s="825">
        <f t="shared" si="40"/>
        <v>0</v>
      </c>
      <c r="J1214" s="844"/>
      <c r="K1214" s="845"/>
      <c r="L1214" s="845"/>
      <c r="M1214" s="844"/>
      <c r="N1214" s="845"/>
      <c r="O1214" s="845"/>
      <c r="P1214" s="1881"/>
    </row>
    <row r="1215" spans="1:16" s="846" customFormat="1" ht="13.5" customHeight="1">
      <c r="A1215" s="640">
        <v>49</v>
      </c>
      <c r="B1215" s="858" t="s">
        <v>2229</v>
      </c>
      <c r="C1215" s="848" t="s">
        <v>709</v>
      </c>
      <c r="D1215" s="857">
        <v>1</v>
      </c>
      <c r="E1215" s="849">
        <v>2007</v>
      </c>
      <c r="F1215" s="1104">
        <v>58.9</v>
      </c>
      <c r="G1215" s="825">
        <f t="shared" si="39"/>
        <v>58.9</v>
      </c>
      <c r="H1215" s="1096">
        <v>100</v>
      </c>
      <c r="I1215" s="825">
        <f t="shared" si="40"/>
        <v>0</v>
      </c>
      <c r="J1215" s="844"/>
      <c r="K1215" s="845"/>
      <c r="L1215" s="845"/>
      <c r="M1215" s="844"/>
      <c r="N1215" s="845"/>
      <c r="O1215" s="845"/>
      <c r="P1215" s="1881"/>
    </row>
    <row r="1216" spans="1:16" s="846" customFormat="1" ht="13.5" customHeight="1">
      <c r="A1216" s="640">
        <v>50</v>
      </c>
      <c r="B1216" s="858" t="s">
        <v>2230</v>
      </c>
      <c r="C1216" s="848" t="s">
        <v>709</v>
      </c>
      <c r="D1216" s="857">
        <v>1</v>
      </c>
      <c r="E1216" s="849">
        <v>2007</v>
      </c>
      <c r="F1216" s="1104">
        <v>241.7</v>
      </c>
      <c r="G1216" s="825">
        <f t="shared" si="39"/>
        <v>241.7</v>
      </c>
      <c r="H1216" s="1096">
        <v>100</v>
      </c>
      <c r="I1216" s="825">
        <f t="shared" si="40"/>
        <v>0</v>
      </c>
      <c r="J1216" s="844"/>
      <c r="K1216" s="845"/>
      <c r="L1216" s="845"/>
      <c r="M1216" s="844"/>
      <c r="N1216" s="845"/>
      <c r="O1216" s="845"/>
      <c r="P1216" s="1881"/>
    </row>
    <row r="1217" spans="1:16" s="846" customFormat="1" ht="13.5" customHeight="1">
      <c r="A1217" s="640">
        <v>51</v>
      </c>
      <c r="B1217" s="858" t="s">
        <v>2228</v>
      </c>
      <c r="C1217" s="848" t="s">
        <v>709</v>
      </c>
      <c r="D1217" s="857">
        <v>1</v>
      </c>
      <c r="E1217" s="849">
        <v>2007</v>
      </c>
      <c r="F1217" s="1104">
        <v>112.8</v>
      </c>
      <c r="G1217" s="825">
        <f t="shared" si="39"/>
        <v>112.8</v>
      </c>
      <c r="H1217" s="1096">
        <v>100</v>
      </c>
      <c r="I1217" s="825">
        <f t="shared" si="40"/>
        <v>0</v>
      </c>
      <c r="J1217" s="844"/>
      <c r="K1217" s="845"/>
      <c r="L1217" s="845"/>
      <c r="M1217" s="844"/>
      <c r="N1217" s="845"/>
      <c r="O1217" s="845"/>
      <c r="P1217" s="1881"/>
    </row>
    <row r="1218" spans="1:16" s="846" customFormat="1" ht="13.5">
      <c r="A1218" s="640">
        <v>52</v>
      </c>
      <c r="B1218" s="855" t="s">
        <v>2231</v>
      </c>
      <c r="C1218" s="848" t="s">
        <v>709</v>
      </c>
      <c r="D1218" s="857">
        <v>1</v>
      </c>
      <c r="E1218" s="849">
        <v>2007</v>
      </c>
      <c r="F1218" s="1104">
        <v>58.9</v>
      </c>
      <c r="G1218" s="825">
        <f t="shared" si="39"/>
        <v>58.9</v>
      </c>
      <c r="H1218" s="1096">
        <v>100</v>
      </c>
      <c r="I1218" s="825">
        <f t="shared" si="40"/>
        <v>0</v>
      </c>
      <c r="J1218" s="844"/>
      <c r="K1218" s="845"/>
      <c r="L1218" s="845"/>
      <c r="M1218" s="844"/>
      <c r="N1218" s="845"/>
      <c r="O1218" s="845"/>
      <c r="P1218" s="1881"/>
    </row>
    <row r="1219" spans="1:16" s="846" customFormat="1" ht="13.5" customHeight="1">
      <c r="A1219" s="640">
        <v>53</v>
      </c>
      <c r="B1219" s="855" t="s">
        <v>2232</v>
      </c>
      <c r="C1219" s="848" t="s">
        <v>709</v>
      </c>
      <c r="D1219" s="854">
        <v>2</v>
      </c>
      <c r="E1219" s="849">
        <v>2007</v>
      </c>
      <c r="F1219" s="1104">
        <v>483.4</v>
      </c>
      <c r="G1219" s="825">
        <f t="shared" si="39"/>
        <v>483.4</v>
      </c>
      <c r="H1219" s="1096">
        <v>100</v>
      </c>
      <c r="I1219" s="825">
        <f t="shared" si="40"/>
        <v>0</v>
      </c>
      <c r="J1219" s="844"/>
      <c r="K1219" s="845"/>
      <c r="L1219" s="845"/>
      <c r="M1219" s="844"/>
      <c r="N1219" s="845"/>
      <c r="O1219" s="845"/>
      <c r="P1219" s="1881"/>
    </row>
    <row r="1220" spans="1:16" s="846" customFormat="1" ht="27">
      <c r="A1220" s="640">
        <v>54</v>
      </c>
      <c r="B1220" s="855" t="s">
        <v>2233</v>
      </c>
      <c r="C1220" s="848" t="s">
        <v>709</v>
      </c>
      <c r="D1220" s="854">
        <v>1</v>
      </c>
      <c r="E1220" s="849">
        <v>2007</v>
      </c>
      <c r="F1220" s="1104">
        <v>290.2</v>
      </c>
      <c r="G1220" s="825">
        <f t="shared" si="39"/>
        <v>290.2</v>
      </c>
      <c r="H1220" s="1096">
        <v>100</v>
      </c>
      <c r="I1220" s="825">
        <f t="shared" si="40"/>
        <v>0</v>
      </c>
      <c r="J1220" s="844"/>
      <c r="K1220" s="845"/>
      <c r="L1220" s="845"/>
      <c r="M1220" s="844"/>
      <c r="N1220" s="845"/>
      <c r="O1220" s="845"/>
      <c r="P1220" s="1881"/>
    </row>
    <row r="1221" spans="1:16" s="846" customFormat="1" ht="13.5">
      <c r="A1221" s="640">
        <v>55</v>
      </c>
      <c r="B1221" s="855" t="s">
        <v>2234</v>
      </c>
      <c r="C1221" s="848" t="s">
        <v>709</v>
      </c>
      <c r="D1221" s="854">
        <v>1</v>
      </c>
      <c r="E1221" s="849">
        <v>2007</v>
      </c>
      <c r="F1221" s="1104">
        <v>112.8</v>
      </c>
      <c r="G1221" s="825">
        <f t="shared" si="39"/>
        <v>112.8</v>
      </c>
      <c r="H1221" s="1096">
        <v>100</v>
      </c>
      <c r="I1221" s="825">
        <f t="shared" si="40"/>
        <v>0</v>
      </c>
      <c r="J1221" s="844"/>
      <c r="K1221" s="845"/>
      <c r="L1221" s="845"/>
      <c r="M1221" s="844"/>
      <c r="N1221" s="845"/>
      <c r="O1221" s="845"/>
      <c r="P1221" s="1881"/>
    </row>
    <row r="1222" spans="1:16" s="846" customFormat="1" ht="13.5" customHeight="1">
      <c r="A1222" s="640">
        <v>56</v>
      </c>
      <c r="B1222" s="855" t="s">
        <v>2235</v>
      </c>
      <c r="C1222" s="848" t="s">
        <v>709</v>
      </c>
      <c r="D1222" s="854">
        <v>1</v>
      </c>
      <c r="E1222" s="849">
        <v>2007</v>
      </c>
      <c r="F1222" s="1104">
        <v>283.3</v>
      </c>
      <c r="G1222" s="825">
        <f t="shared" si="39"/>
        <v>283.3</v>
      </c>
      <c r="H1222" s="1096">
        <v>100</v>
      </c>
      <c r="I1222" s="825">
        <f t="shared" si="40"/>
        <v>0</v>
      </c>
      <c r="J1222" s="844"/>
      <c r="K1222" s="845"/>
      <c r="L1222" s="845"/>
      <c r="M1222" s="844"/>
      <c r="N1222" s="845"/>
      <c r="O1222" s="845"/>
      <c r="P1222" s="1881"/>
    </row>
    <row r="1223" spans="1:16" s="846" customFormat="1" ht="13.5">
      <c r="A1223" s="640">
        <v>57</v>
      </c>
      <c r="B1223" s="855" t="s">
        <v>2236</v>
      </c>
      <c r="C1223" s="848" t="s">
        <v>709</v>
      </c>
      <c r="D1223" s="1589">
        <v>2</v>
      </c>
      <c r="E1223" s="849">
        <v>2008</v>
      </c>
      <c r="F1223" s="1104">
        <v>534.6</v>
      </c>
      <c r="G1223" s="825">
        <f t="shared" si="39"/>
        <v>534.6</v>
      </c>
      <c r="H1223" s="1096">
        <v>100</v>
      </c>
      <c r="I1223" s="825">
        <f t="shared" si="40"/>
        <v>0</v>
      </c>
      <c r="J1223" s="844"/>
      <c r="K1223" s="845"/>
      <c r="L1223" s="845"/>
      <c r="M1223" s="844"/>
      <c r="N1223" s="845"/>
      <c r="O1223" s="845"/>
      <c r="P1223" s="1881"/>
    </row>
    <row r="1224" spans="1:16" s="846" customFormat="1" ht="13.5">
      <c r="A1224" s="640">
        <v>58</v>
      </c>
      <c r="B1224" s="855" t="s">
        <v>2237</v>
      </c>
      <c r="C1224" s="848" t="s">
        <v>709</v>
      </c>
      <c r="D1224" s="854">
        <v>2</v>
      </c>
      <c r="E1224" s="851">
        <v>2008</v>
      </c>
      <c r="F1224" s="1104">
        <v>201.6</v>
      </c>
      <c r="G1224" s="825">
        <f t="shared" si="39"/>
        <v>201.6</v>
      </c>
      <c r="H1224" s="1096">
        <v>100</v>
      </c>
      <c r="I1224" s="825">
        <f t="shared" si="40"/>
        <v>0</v>
      </c>
      <c r="J1224" s="844"/>
      <c r="K1224" s="845"/>
      <c r="L1224" s="845"/>
      <c r="M1224" s="844"/>
      <c r="N1224" s="845"/>
      <c r="O1224" s="845"/>
      <c r="P1224" s="1881"/>
    </row>
    <row r="1225" spans="1:16" s="846" customFormat="1" ht="13.5">
      <c r="A1225" s="640">
        <v>59</v>
      </c>
      <c r="B1225" s="855" t="s">
        <v>2238</v>
      </c>
      <c r="C1225" s="848" t="s">
        <v>709</v>
      </c>
      <c r="D1225" s="854">
        <v>4</v>
      </c>
      <c r="E1225" s="851">
        <v>2008</v>
      </c>
      <c r="F1225" s="1104">
        <v>200.4</v>
      </c>
      <c r="G1225" s="825">
        <f t="shared" si="39"/>
        <v>200.4</v>
      </c>
      <c r="H1225" s="1096">
        <v>100</v>
      </c>
      <c r="I1225" s="825">
        <f t="shared" si="40"/>
        <v>0</v>
      </c>
      <c r="J1225" s="844"/>
      <c r="K1225" s="845"/>
      <c r="L1225" s="845"/>
      <c r="M1225" s="844"/>
      <c r="N1225" s="845"/>
      <c r="O1225" s="845"/>
      <c r="P1225" s="1881"/>
    </row>
    <row r="1226" spans="1:16" s="846" customFormat="1" ht="13.5">
      <c r="A1226" s="640">
        <v>60</v>
      </c>
      <c r="B1226" s="855" t="s">
        <v>2239</v>
      </c>
      <c r="C1226" s="848" t="s">
        <v>709</v>
      </c>
      <c r="D1226" s="854">
        <v>10</v>
      </c>
      <c r="E1226" s="851">
        <v>2008</v>
      </c>
      <c r="F1226" s="1104">
        <v>4046.85</v>
      </c>
      <c r="G1226" s="825">
        <f t="shared" si="39"/>
        <v>4046.85</v>
      </c>
      <c r="H1226" s="1096">
        <v>100</v>
      </c>
      <c r="I1226" s="825">
        <f t="shared" si="40"/>
        <v>0</v>
      </c>
      <c r="J1226" s="844"/>
      <c r="K1226" s="845"/>
      <c r="L1226" s="845"/>
      <c r="M1226" s="844"/>
      <c r="N1226" s="845"/>
      <c r="O1226" s="845"/>
      <c r="P1226" s="1881"/>
    </row>
    <row r="1227" spans="1:16" s="846" customFormat="1" ht="13.5">
      <c r="A1227" s="640">
        <v>61</v>
      </c>
      <c r="B1227" s="855" t="s">
        <v>804</v>
      </c>
      <c r="C1227" s="848" t="s">
        <v>709</v>
      </c>
      <c r="D1227" s="854">
        <v>10</v>
      </c>
      <c r="E1227" s="851">
        <v>2008</v>
      </c>
      <c r="F1227" s="1104">
        <v>1036.6199999999999</v>
      </c>
      <c r="G1227" s="825">
        <f t="shared" si="39"/>
        <v>1036.6199999999999</v>
      </c>
      <c r="H1227" s="1096">
        <v>100</v>
      </c>
      <c r="I1227" s="825">
        <f t="shared" si="40"/>
        <v>0</v>
      </c>
      <c r="J1227" s="844"/>
      <c r="K1227" s="845"/>
      <c r="L1227" s="845"/>
      <c r="M1227" s="844"/>
      <c r="N1227" s="845"/>
      <c r="O1227" s="845"/>
      <c r="P1227" s="1881"/>
    </row>
    <row r="1228" spans="1:16" s="846" customFormat="1" ht="13.5" customHeight="1">
      <c r="A1228" s="640">
        <v>62</v>
      </c>
      <c r="B1228" s="855" t="s">
        <v>2240</v>
      </c>
      <c r="C1228" s="848" t="s">
        <v>709</v>
      </c>
      <c r="D1228" s="854">
        <v>12</v>
      </c>
      <c r="E1228" s="851">
        <v>2008</v>
      </c>
      <c r="F1228" s="1104">
        <v>1266.07</v>
      </c>
      <c r="G1228" s="825">
        <f t="shared" si="39"/>
        <v>1266.07</v>
      </c>
      <c r="H1228" s="1096">
        <v>100</v>
      </c>
      <c r="I1228" s="825">
        <f t="shared" si="40"/>
        <v>0</v>
      </c>
      <c r="J1228" s="844"/>
      <c r="K1228" s="845"/>
      <c r="L1228" s="845"/>
      <c r="M1228" s="844"/>
      <c r="N1228" s="845"/>
      <c r="O1228" s="845"/>
      <c r="P1228" s="1881"/>
    </row>
    <row r="1229" spans="1:16" s="846" customFormat="1" ht="13.5">
      <c r="A1229" s="640">
        <v>63</v>
      </c>
      <c r="B1229" s="855" t="s">
        <v>2241</v>
      </c>
      <c r="C1229" s="848" t="s">
        <v>709</v>
      </c>
      <c r="D1229" s="1589">
        <v>1</v>
      </c>
      <c r="E1229" s="851">
        <v>2008</v>
      </c>
      <c r="F1229" s="1104">
        <v>225.77</v>
      </c>
      <c r="G1229" s="825">
        <f t="shared" si="39"/>
        <v>225.77</v>
      </c>
      <c r="H1229" s="1096">
        <v>100</v>
      </c>
      <c r="I1229" s="825">
        <f t="shared" si="40"/>
        <v>0</v>
      </c>
      <c r="J1229" s="844"/>
      <c r="K1229" s="845"/>
      <c r="L1229" s="845"/>
      <c r="M1229" s="844"/>
      <c r="N1229" s="845"/>
      <c r="O1229" s="845"/>
      <c r="P1229" s="1881"/>
    </row>
    <row r="1230" spans="1:16" s="846" customFormat="1" ht="13.5" customHeight="1">
      <c r="A1230" s="640">
        <v>64</v>
      </c>
      <c r="B1230" s="859" t="s">
        <v>2242</v>
      </c>
      <c r="C1230" s="848" t="s">
        <v>709</v>
      </c>
      <c r="D1230" s="854">
        <v>1</v>
      </c>
      <c r="E1230" s="851">
        <v>2008</v>
      </c>
      <c r="F1230" s="1104">
        <v>2200.13</v>
      </c>
      <c r="G1230" s="825">
        <f t="shared" si="39"/>
        <v>2200.13</v>
      </c>
      <c r="H1230" s="1096">
        <v>100</v>
      </c>
      <c r="I1230" s="825">
        <f t="shared" si="40"/>
        <v>0</v>
      </c>
      <c r="J1230" s="844"/>
      <c r="K1230" s="845"/>
      <c r="L1230" s="845"/>
      <c r="M1230" s="844"/>
      <c r="N1230" s="845"/>
      <c r="O1230" s="845"/>
      <c r="P1230" s="1881"/>
    </row>
    <row r="1231" spans="1:16" s="846" customFormat="1" ht="13.5" customHeight="1">
      <c r="A1231" s="640">
        <v>65</v>
      </c>
      <c r="B1231" s="860" t="s">
        <v>2243</v>
      </c>
      <c r="C1231" s="848" t="s">
        <v>709</v>
      </c>
      <c r="D1231" s="854">
        <v>11</v>
      </c>
      <c r="E1231" s="849">
        <v>2008</v>
      </c>
      <c r="F1231" s="1104">
        <v>1108.8</v>
      </c>
      <c r="G1231" s="825">
        <f t="shared" si="39"/>
        <v>1108.8</v>
      </c>
      <c r="H1231" s="1096">
        <v>100</v>
      </c>
      <c r="I1231" s="825">
        <f t="shared" si="40"/>
        <v>0</v>
      </c>
      <c r="J1231" s="844"/>
      <c r="K1231" s="845"/>
      <c r="L1231" s="845"/>
      <c r="M1231" s="844"/>
      <c r="N1231" s="845"/>
      <c r="O1231" s="845"/>
      <c r="P1231" s="1881"/>
    </row>
    <row r="1232" spans="1:16" s="846" customFormat="1" ht="13.5">
      <c r="A1232" s="640">
        <v>66</v>
      </c>
      <c r="B1232" s="859" t="s">
        <v>2244</v>
      </c>
      <c r="C1232" s="848" t="s">
        <v>709</v>
      </c>
      <c r="D1232" s="610">
        <v>9</v>
      </c>
      <c r="E1232" s="849">
        <v>2008</v>
      </c>
      <c r="F1232" s="1104">
        <v>2405.6999999999998</v>
      </c>
      <c r="G1232" s="825">
        <f t="shared" si="39"/>
        <v>2405.6999999999998</v>
      </c>
      <c r="H1232" s="1096">
        <v>100</v>
      </c>
      <c r="I1232" s="825">
        <f t="shared" si="40"/>
        <v>0</v>
      </c>
      <c r="J1232" s="844"/>
      <c r="K1232" s="845"/>
      <c r="L1232" s="845"/>
      <c r="M1232" s="844"/>
      <c r="N1232" s="845"/>
      <c r="O1232" s="845"/>
      <c r="P1232" s="1881"/>
    </row>
    <row r="1233" spans="1:16" s="846" customFormat="1" ht="13.5">
      <c r="A1233" s="640">
        <v>67</v>
      </c>
      <c r="B1233" s="855" t="s">
        <v>2245</v>
      </c>
      <c r="C1233" s="848" t="s">
        <v>709</v>
      </c>
      <c r="D1233" s="610">
        <v>1</v>
      </c>
      <c r="E1233" s="849">
        <v>2008</v>
      </c>
      <c r="F1233" s="1104">
        <v>493.3</v>
      </c>
      <c r="G1233" s="825">
        <f t="shared" si="39"/>
        <v>493.3</v>
      </c>
      <c r="H1233" s="1096">
        <v>100</v>
      </c>
      <c r="I1233" s="825">
        <f t="shared" si="40"/>
        <v>0</v>
      </c>
      <c r="J1233" s="844"/>
      <c r="K1233" s="845"/>
      <c r="L1233" s="845"/>
      <c r="M1233" s="844"/>
      <c r="N1233" s="845"/>
      <c r="O1233" s="845"/>
      <c r="P1233" s="1881"/>
    </row>
    <row r="1234" spans="1:16" s="846" customFormat="1" ht="13.5">
      <c r="A1234" s="640">
        <v>68</v>
      </c>
      <c r="B1234" s="855" t="s">
        <v>2246</v>
      </c>
      <c r="C1234" s="848" t="s">
        <v>709</v>
      </c>
      <c r="D1234" s="610">
        <v>6</v>
      </c>
      <c r="E1234" s="849">
        <v>2008</v>
      </c>
      <c r="F1234" s="1104">
        <v>300.60000000000002</v>
      </c>
      <c r="G1234" s="825">
        <f t="shared" si="39"/>
        <v>300.60000000000002</v>
      </c>
      <c r="H1234" s="1096">
        <v>100</v>
      </c>
      <c r="I1234" s="825">
        <f t="shared" si="40"/>
        <v>0</v>
      </c>
      <c r="J1234" s="844"/>
      <c r="K1234" s="845"/>
      <c r="L1234" s="845"/>
      <c r="M1234" s="844"/>
      <c r="N1234" s="845"/>
      <c r="O1234" s="845"/>
      <c r="P1234" s="1881"/>
    </row>
    <row r="1235" spans="1:16" s="846" customFormat="1" ht="13.5">
      <c r="A1235" s="640">
        <v>69</v>
      </c>
      <c r="B1235" s="855" t="s">
        <v>2247</v>
      </c>
      <c r="C1235" s="848" t="s">
        <v>709</v>
      </c>
      <c r="D1235" s="610">
        <v>5</v>
      </c>
      <c r="E1235" s="851">
        <v>2008</v>
      </c>
      <c r="F1235" s="1104">
        <v>1571</v>
      </c>
      <c r="G1235" s="825">
        <f t="shared" si="39"/>
        <v>1571</v>
      </c>
      <c r="H1235" s="1096">
        <v>100</v>
      </c>
      <c r="I1235" s="825">
        <f t="shared" si="40"/>
        <v>0</v>
      </c>
      <c r="J1235" s="844"/>
      <c r="K1235" s="845"/>
      <c r="L1235" s="845"/>
      <c r="M1235" s="844"/>
      <c r="N1235" s="845"/>
      <c r="O1235" s="845"/>
      <c r="P1235" s="1881"/>
    </row>
    <row r="1236" spans="1:16" s="846" customFormat="1" ht="15.75" customHeight="1">
      <c r="A1236" s="640">
        <v>70</v>
      </c>
      <c r="B1236" s="855" t="s">
        <v>2248</v>
      </c>
      <c r="C1236" s="848" t="s">
        <v>709</v>
      </c>
      <c r="D1236" s="854">
        <v>5</v>
      </c>
      <c r="E1236" s="849">
        <v>2008</v>
      </c>
      <c r="F1236" s="1104">
        <v>411</v>
      </c>
      <c r="G1236" s="825">
        <f t="shared" si="39"/>
        <v>411</v>
      </c>
      <c r="H1236" s="1096">
        <v>100</v>
      </c>
      <c r="I1236" s="825">
        <f t="shared" si="40"/>
        <v>0</v>
      </c>
      <c r="J1236" s="844"/>
      <c r="K1236" s="845"/>
      <c r="L1236" s="845"/>
      <c r="M1236" s="844"/>
      <c r="N1236" s="845"/>
      <c r="O1236" s="845"/>
      <c r="P1236" s="1881"/>
    </row>
    <row r="1237" spans="1:16" s="846" customFormat="1" ht="13.5">
      <c r="A1237" s="640">
        <v>71</v>
      </c>
      <c r="B1237" s="855" t="s">
        <v>2246</v>
      </c>
      <c r="C1237" s="848" t="s">
        <v>709</v>
      </c>
      <c r="D1237" s="854">
        <v>5</v>
      </c>
      <c r="E1237" s="849">
        <v>2008</v>
      </c>
      <c r="F1237" s="1104">
        <v>229.75</v>
      </c>
      <c r="G1237" s="825">
        <f t="shared" si="39"/>
        <v>229.75</v>
      </c>
      <c r="H1237" s="1096">
        <v>100</v>
      </c>
      <c r="I1237" s="825">
        <f t="shared" si="40"/>
        <v>0</v>
      </c>
      <c r="J1237" s="844"/>
      <c r="K1237" s="845"/>
      <c r="L1237" s="845"/>
      <c r="M1237" s="844"/>
      <c r="N1237" s="845"/>
      <c r="O1237" s="845"/>
      <c r="P1237" s="1881"/>
    </row>
    <row r="1238" spans="1:16" s="846" customFormat="1" ht="13.5">
      <c r="A1238" s="640">
        <v>72</v>
      </c>
      <c r="B1238" s="855" t="s">
        <v>2249</v>
      </c>
      <c r="C1238" s="848" t="s">
        <v>709</v>
      </c>
      <c r="D1238" s="861">
        <v>10</v>
      </c>
      <c r="E1238" s="849">
        <v>2008</v>
      </c>
      <c r="F1238" s="1104">
        <v>4046.85</v>
      </c>
      <c r="G1238" s="825">
        <f t="shared" si="39"/>
        <v>4046.85</v>
      </c>
      <c r="H1238" s="1096">
        <v>100</v>
      </c>
      <c r="I1238" s="825">
        <f t="shared" si="40"/>
        <v>0</v>
      </c>
      <c r="J1238" s="844"/>
      <c r="K1238" s="845"/>
      <c r="L1238" s="845"/>
      <c r="M1238" s="844"/>
      <c r="N1238" s="845"/>
      <c r="O1238" s="845"/>
      <c r="P1238" s="1881"/>
    </row>
    <row r="1239" spans="1:16" s="846" customFormat="1" ht="13.5">
      <c r="A1239" s="640">
        <v>73</v>
      </c>
      <c r="B1239" s="855" t="s">
        <v>2250</v>
      </c>
      <c r="C1239" s="848" t="s">
        <v>709</v>
      </c>
      <c r="D1239" s="861">
        <v>9</v>
      </c>
      <c r="E1239" s="862">
        <v>2008</v>
      </c>
      <c r="F1239" s="1104">
        <v>932.96</v>
      </c>
      <c r="G1239" s="825">
        <f t="shared" si="39"/>
        <v>932.96</v>
      </c>
      <c r="H1239" s="1096">
        <v>100</v>
      </c>
      <c r="I1239" s="825">
        <f t="shared" si="40"/>
        <v>0</v>
      </c>
      <c r="J1239" s="844"/>
      <c r="K1239" s="845"/>
      <c r="L1239" s="845"/>
      <c r="M1239" s="844"/>
      <c r="N1239" s="845"/>
      <c r="O1239" s="845"/>
      <c r="P1239" s="1881"/>
    </row>
    <row r="1240" spans="1:16" s="846" customFormat="1" ht="19.5" customHeight="1">
      <c r="A1240" s="640">
        <v>74</v>
      </c>
      <c r="B1240" s="847" t="s">
        <v>2251</v>
      </c>
      <c r="C1240" s="848" t="s">
        <v>709</v>
      </c>
      <c r="D1240" s="849">
        <v>3</v>
      </c>
      <c r="E1240" s="862">
        <v>2008</v>
      </c>
      <c r="F1240" s="1104">
        <v>316.52</v>
      </c>
      <c r="G1240" s="825">
        <f t="shared" si="39"/>
        <v>316.52</v>
      </c>
      <c r="H1240" s="1096">
        <v>100</v>
      </c>
      <c r="I1240" s="825">
        <f t="shared" si="40"/>
        <v>0</v>
      </c>
      <c r="J1240" s="844"/>
      <c r="K1240" s="845"/>
      <c r="L1240" s="845"/>
      <c r="M1240" s="844"/>
      <c r="N1240" s="845"/>
      <c r="O1240" s="845"/>
      <c r="P1240" s="1881"/>
    </row>
    <row r="1241" spans="1:16" s="846" customFormat="1" ht="27">
      <c r="A1241" s="640">
        <v>75</v>
      </c>
      <c r="B1241" s="847" t="s">
        <v>2252</v>
      </c>
      <c r="C1241" s="848" t="s">
        <v>709</v>
      </c>
      <c r="D1241" s="849">
        <v>1</v>
      </c>
      <c r="E1241" s="862">
        <v>2008</v>
      </c>
      <c r="F1241" s="1104">
        <v>2200.13</v>
      </c>
      <c r="G1241" s="825">
        <f t="shared" si="39"/>
        <v>2200.13</v>
      </c>
      <c r="H1241" s="1096">
        <v>100</v>
      </c>
      <c r="I1241" s="825">
        <f t="shared" si="40"/>
        <v>0</v>
      </c>
      <c r="J1241" s="844"/>
      <c r="K1241" s="845"/>
      <c r="L1241" s="845"/>
      <c r="M1241" s="844"/>
      <c r="N1241" s="845"/>
      <c r="O1241" s="845"/>
      <c r="P1241" s="1881"/>
    </row>
    <row r="1242" spans="1:16" s="846" customFormat="1" ht="13.5" customHeight="1">
      <c r="A1242" s="640">
        <v>76</v>
      </c>
      <c r="B1242" s="863" t="s">
        <v>2251</v>
      </c>
      <c r="C1242" s="848" t="s">
        <v>709</v>
      </c>
      <c r="D1242" s="849">
        <v>1</v>
      </c>
      <c r="E1242" s="849">
        <v>2008</v>
      </c>
      <c r="F1242" s="1104">
        <v>105.51</v>
      </c>
      <c r="G1242" s="825">
        <f t="shared" si="39"/>
        <v>105.51</v>
      </c>
      <c r="H1242" s="1096">
        <v>100</v>
      </c>
      <c r="I1242" s="825">
        <f t="shared" si="40"/>
        <v>0</v>
      </c>
      <c r="J1242" s="844"/>
      <c r="K1242" s="845"/>
      <c r="L1242" s="845"/>
      <c r="M1242" s="844"/>
      <c r="N1242" s="845"/>
      <c r="O1242" s="845"/>
      <c r="P1242" s="1881"/>
    </row>
    <row r="1243" spans="1:16" s="846" customFormat="1" ht="13.5" customHeight="1">
      <c r="A1243" s="640">
        <v>77</v>
      </c>
      <c r="B1243" s="863" t="s">
        <v>2244</v>
      </c>
      <c r="C1243" s="848" t="s">
        <v>709</v>
      </c>
      <c r="D1243" s="853">
        <v>1</v>
      </c>
      <c r="E1243" s="849">
        <v>2008</v>
      </c>
      <c r="F1243" s="1104">
        <v>267.3</v>
      </c>
      <c r="G1243" s="825">
        <f t="shared" si="39"/>
        <v>267.3</v>
      </c>
      <c r="H1243" s="1096">
        <v>100</v>
      </c>
      <c r="I1243" s="825">
        <f t="shared" si="40"/>
        <v>0</v>
      </c>
      <c r="J1243" s="844"/>
      <c r="K1243" s="845"/>
      <c r="L1243" s="845"/>
      <c r="M1243" s="844"/>
      <c r="N1243" s="845"/>
      <c r="O1243" s="845"/>
      <c r="P1243" s="1881"/>
    </row>
    <row r="1244" spans="1:16" s="846" customFormat="1" ht="13.5" customHeight="1">
      <c r="A1244" s="640">
        <v>78</v>
      </c>
      <c r="B1244" s="863" t="s">
        <v>2243</v>
      </c>
      <c r="C1244" s="848" t="s">
        <v>709</v>
      </c>
      <c r="D1244" s="853">
        <v>1</v>
      </c>
      <c r="E1244" s="851">
        <v>2008</v>
      </c>
      <c r="F1244" s="1104">
        <v>100.8</v>
      </c>
      <c r="G1244" s="825">
        <f t="shared" si="39"/>
        <v>100.8</v>
      </c>
      <c r="H1244" s="1096">
        <v>100</v>
      </c>
      <c r="I1244" s="825">
        <f t="shared" si="40"/>
        <v>0</v>
      </c>
      <c r="J1244" s="844"/>
      <c r="K1244" s="845"/>
      <c r="L1244" s="845"/>
      <c r="M1244" s="844"/>
      <c r="N1244" s="845"/>
      <c r="O1244" s="845"/>
      <c r="P1244" s="1881"/>
    </row>
    <row r="1245" spans="1:16" s="846" customFormat="1" ht="13.5" customHeight="1">
      <c r="A1245" s="640">
        <v>79</v>
      </c>
      <c r="B1245" s="863" t="s">
        <v>2253</v>
      </c>
      <c r="C1245" s="848" t="s">
        <v>709</v>
      </c>
      <c r="D1245" s="853">
        <v>1</v>
      </c>
      <c r="E1245" s="849">
        <v>2008</v>
      </c>
      <c r="F1245" s="1104">
        <v>100.8</v>
      </c>
      <c r="G1245" s="825">
        <f t="shared" si="39"/>
        <v>100.8</v>
      </c>
      <c r="H1245" s="1096">
        <v>100</v>
      </c>
      <c r="I1245" s="825">
        <f t="shared" si="40"/>
        <v>0</v>
      </c>
      <c r="J1245" s="844"/>
      <c r="K1245" s="845"/>
      <c r="L1245" s="845"/>
      <c r="M1245" s="844"/>
      <c r="N1245" s="845"/>
      <c r="O1245" s="845"/>
      <c r="P1245" s="1881"/>
    </row>
    <row r="1246" spans="1:16" s="846" customFormat="1" ht="13.5" customHeight="1">
      <c r="A1246" s="640">
        <v>80</v>
      </c>
      <c r="B1246" s="863" t="s">
        <v>2238</v>
      </c>
      <c r="C1246" s="848" t="s">
        <v>709</v>
      </c>
      <c r="D1246" s="853">
        <v>1</v>
      </c>
      <c r="E1246" s="849">
        <v>2008</v>
      </c>
      <c r="F1246" s="1104">
        <v>50.1</v>
      </c>
      <c r="G1246" s="825">
        <f t="shared" si="39"/>
        <v>50.1</v>
      </c>
      <c r="H1246" s="1096">
        <v>100</v>
      </c>
      <c r="I1246" s="825">
        <f t="shared" si="40"/>
        <v>0</v>
      </c>
      <c r="J1246" s="844"/>
      <c r="K1246" s="845"/>
      <c r="L1246" s="845"/>
      <c r="M1246" s="844"/>
      <c r="N1246" s="845"/>
      <c r="O1246" s="845"/>
      <c r="P1246" s="1881"/>
    </row>
    <row r="1247" spans="1:16" s="846" customFormat="1" ht="13.5" customHeight="1">
      <c r="A1247" s="640">
        <v>81</v>
      </c>
      <c r="B1247" s="863" t="s">
        <v>2254</v>
      </c>
      <c r="C1247" s="848" t="s">
        <v>709</v>
      </c>
      <c r="D1247" s="853">
        <v>1</v>
      </c>
      <c r="E1247" s="861">
        <v>2008</v>
      </c>
      <c r="F1247" s="1104">
        <v>82.2</v>
      </c>
      <c r="G1247" s="825">
        <f t="shared" si="39"/>
        <v>82.2</v>
      </c>
      <c r="H1247" s="1096">
        <v>100</v>
      </c>
      <c r="I1247" s="825">
        <f t="shared" si="40"/>
        <v>0</v>
      </c>
      <c r="J1247" s="844"/>
      <c r="K1247" s="845"/>
      <c r="L1247" s="845"/>
      <c r="M1247" s="844"/>
      <c r="N1247" s="845"/>
      <c r="O1247" s="845"/>
      <c r="P1247" s="1881"/>
    </row>
    <row r="1248" spans="1:16" s="846" customFormat="1" ht="13.5" customHeight="1">
      <c r="A1248" s="640">
        <v>82</v>
      </c>
      <c r="B1248" s="863" t="s">
        <v>2255</v>
      </c>
      <c r="C1248" s="848" t="s">
        <v>709</v>
      </c>
      <c r="D1248" s="853">
        <v>1</v>
      </c>
      <c r="E1248" s="861">
        <v>2008</v>
      </c>
      <c r="F1248" s="1104">
        <v>37</v>
      </c>
      <c r="G1248" s="825">
        <f t="shared" si="39"/>
        <v>37</v>
      </c>
      <c r="H1248" s="1096">
        <v>100</v>
      </c>
      <c r="I1248" s="825">
        <f t="shared" si="40"/>
        <v>0</v>
      </c>
      <c r="J1248" s="844"/>
      <c r="K1248" s="845"/>
      <c r="L1248" s="845"/>
      <c r="M1248" s="844"/>
      <c r="N1248" s="845"/>
      <c r="O1248" s="845"/>
      <c r="P1248" s="1881"/>
    </row>
    <row r="1249" spans="1:16" s="846" customFormat="1" ht="13.5" customHeight="1">
      <c r="A1249" s="640">
        <v>83</v>
      </c>
      <c r="B1249" s="863" t="s">
        <v>2256</v>
      </c>
      <c r="C1249" s="848" t="s">
        <v>709</v>
      </c>
      <c r="D1249" s="851">
        <v>1</v>
      </c>
      <c r="E1249" s="861">
        <v>2008</v>
      </c>
      <c r="F1249" s="1104">
        <v>60</v>
      </c>
      <c r="G1249" s="825">
        <f t="shared" si="39"/>
        <v>60</v>
      </c>
      <c r="H1249" s="1096">
        <v>100</v>
      </c>
      <c r="I1249" s="825">
        <f t="shared" si="40"/>
        <v>0</v>
      </c>
      <c r="J1249" s="844"/>
      <c r="K1249" s="845"/>
      <c r="L1249" s="845"/>
      <c r="M1249" s="844"/>
      <c r="N1249" s="845"/>
      <c r="O1249" s="845"/>
      <c r="P1249" s="1881"/>
    </row>
    <row r="1250" spans="1:16" s="846" customFormat="1" ht="13.5" customHeight="1">
      <c r="A1250" s="640">
        <v>84</v>
      </c>
      <c r="B1250" s="863" t="s">
        <v>1765</v>
      </c>
      <c r="C1250" s="848" t="s">
        <v>709</v>
      </c>
      <c r="D1250" s="851">
        <v>6</v>
      </c>
      <c r="E1250" s="861">
        <v>2008</v>
      </c>
      <c r="F1250" s="1104">
        <v>223.5</v>
      </c>
      <c r="G1250" s="825">
        <f t="shared" si="39"/>
        <v>223.5</v>
      </c>
      <c r="H1250" s="1096">
        <v>100</v>
      </c>
      <c r="I1250" s="825">
        <f t="shared" si="40"/>
        <v>0</v>
      </c>
      <c r="J1250" s="844"/>
      <c r="K1250" s="845"/>
      <c r="L1250" s="845"/>
      <c r="M1250" s="844"/>
      <c r="N1250" s="845"/>
      <c r="O1250" s="845"/>
      <c r="P1250" s="1881"/>
    </row>
    <row r="1251" spans="1:16" s="846" customFormat="1" ht="13.5" customHeight="1">
      <c r="A1251" s="640">
        <v>85</v>
      </c>
      <c r="B1251" s="863" t="s">
        <v>2257</v>
      </c>
      <c r="C1251" s="848" t="s">
        <v>709</v>
      </c>
      <c r="D1251" s="851">
        <v>1</v>
      </c>
      <c r="E1251" s="861">
        <v>2008</v>
      </c>
      <c r="F1251" s="1104">
        <v>314.2</v>
      </c>
      <c r="G1251" s="825">
        <f t="shared" si="39"/>
        <v>314.2</v>
      </c>
      <c r="H1251" s="1096">
        <v>100</v>
      </c>
      <c r="I1251" s="825">
        <f t="shared" si="40"/>
        <v>0</v>
      </c>
      <c r="J1251" s="844"/>
      <c r="K1251" s="845"/>
      <c r="L1251" s="845"/>
      <c r="M1251" s="844"/>
      <c r="N1251" s="845"/>
      <c r="O1251" s="845"/>
      <c r="P1251" s="1881"/>
    </row>
    <row r="1252" spans="1:16" s="846" customFormat="1" ht="13.5" customHeight="1">
      <c r="A1252" s="640">
        <v>86</v>
      </c>
      <c r="B1252" s="864" t="s">
        <v>1888</v>
      </c>
      <c r="C1252" s="848" t="s">
        <v>709</v>
      </c>
      <c r="D1252" s="851">
        <v>1</v>
      </c>
      <c r="E1252" s="861">
        <v>2008</v>
      </c>
      <c r="F1252" s="1104">
        <v>100.8</v>
      </c>
      <c r="G1252" s="825">
        <f t="shared" si="39"/>
        <v>100.8</v>
      </c>
      <c r="H1252" s="1096">
        <v>100</v>
      </c>
      <c r="I1252" s="825">
        <f t="shared" si="40"/>
        <v>0</v>
      </c>
      <c r="J1252" s="844"/>
      <c r="K1252" s="845"/>
      <c r="L1252" s="845"/>
      <c r="M1252" s="844"/>
      <c r="N1252" s="845"/>
      <c r="O1252" s="845"/>
      <c r="P1252" s="1881"/>
    </row>
    <row r="1253" spans="1:16" s="846" customFormat="1" ht="13.5" customHeight="1">
      <c r="A1253" s="640">
        <v>87</v>
      </c>
      <c r="B1253" s="859" t="s">
        <v>785</v>
      </c>
      <c r="C1253" s="848" t="s">
        <v>709</v>
      </c>
      <c r="D1253" s="854">
        <v>7</v>
      </c>
      <c r="E1253" s="861">
        <v>2008</v>
      </c>
      <c r="F1253" s="1104">
        <v>208.47</v>
      </c>
      <c r="G1253" s="825">
        <f t="shared" si="39"/>
        <v>208.47</v>
      </c>
      <c r="H1253" s="1096">
        <v>100</v>
      </c>
      <c r="I1253" s="825">
        <f t="shared" si="40"/>
        <v>0</v>
      </c>
      <c r="J1253" s="844"/>
      <c r="K1253" s="845"/>
      <c r="L1253" s="845"/>
      <c r="M1253" s="844"/>
      <c r="N1253" s="845"/>
      <c r="O1253" s="845"/>
      <c r="P1253" s="1881"/>
    </row>
    <row r="1254" spans="1:16" s="846" customFormat="1" ht="13.5" customHeight="1">
      <c r="A1254" s="640">
        <v>88</v>
      </c>
      <c r="B1254" s="859" t="s">
        <v>785</v>
      </c>
      <c r="C1254" s="848" t="s">
        <v>709</v>
      </c>
      <c r="D1254" s="857">
        <v>5</v>
      </c>
      <c r="E1254" s="861">
        <v>2008</v>
      </c>
      <c r="F1254" s="1104">
        <v>148.91</v>
      </c>
      <c r="G1254" s="825">
        <f t="shared" si="39"/>
        <v>148.91</v>
      </c>
      <c r="H1254" s="1096">
        <v>100</v>
      </c>
      <c r="I1254" s="825">
        <f t="shared" si="40"/>
        <v>0</v>
      </c>
      <c r="J1254" s="844"/>
      <c r="K1254" s="845"/>
      <c r="L1254" s="845"/>
      <c r="M1254" s="844"/>
      <c r="N1254" s="845"/>
      <c r="O1254" s="845"/>
      <c r="P1254" s="1881"/>
    </row>
    <row r="1255" spans="1:16" s="846" customFormat="1" ht="13.5" customHeight="1">
      <c r="A1255" s="640">
        <v>89</v>
      </c>
      <c r="B1255" s="865" t="s">
        <v>2243</v>
      </c>
      <c r="C1255" s="848" t="s">
        <v>709</v>
      </c>
      <c r="D1255" s="854">
        <v>2</v>
      </c>
      <c r="E1255" s="861">
        <v>2008</v>
      </c>
      <c r="F1255" s="1104">
        <v>201.6</v>
      </c>
      <c r="G1255" s="825">
        <f t="shared" si="39"/>
        <v>201.6</v>
      </c>
      <c r="H1255" s="1096">
        <v>100</v>
      </c>
      <c r="I1255" s="825">
        <f t="shared" si="40"/>
        <v>0</v>
      </c>
      <c r="J1255" s="844"/>
      <c r="K1255" s="845"/>
      <c r="L1255" s="845"/>
      <c r="M1255" s="844"/>
      <c r="N1255" s="845"/>
      <c r="O1255" s="845"/>
      <c r="P1255" s="1881"/>
    </row>
    <row r="1256" spans="1:16" s="846" customFormat="1" ht="13.5" customHeight="1">
      <c r="A1256" s="640">
        <v>90</v>
      </c>
      <c r="B1256" s="859" t="s">
        <v>2246</v>
      </c>
      <c r="C1256" s="848" t="s">
        <v>709</v>
      </c>
      <c r="D1256" s="854">
        <v>1</v>
      </c>
      <c r="E1256" s="861">
        <v>2008</v>
      </c>
      <c r="F1256" s="1104">
        <v>50.1</v>
      </c>
      <c r="G1256" s="825">
        <f t="shared" si="39"/>
        <v>50.1</v>
      </c>
      <c r="H1256" s="1096">
        <v>100</v>
      </c>
      <c r="I1256" s="825">
        <f t="shared" si="40"/>
        <v>0</v>
      </c>
      <c r="J1256" s="844"/>
      <c r="K1256" s="845"/>
      <c r="L1256" s="845"/>
      <c r="M1256" s="844"/>
      <c r="N1256" s="845"/>
      <c r="O1256" s="845"/>
      <c r="P1256" s="1881"/>
    </row>
    <row r="1257" spans="1:16" s="846" customFormat="1" ht="13.5" customHeight="1">
      <c r="A1257" s="640">
        <v>91</v>
      </c>
      <c r="B1257" s="859" t="s">
        <v>2244</v>
      </c>
      <c r="C1257" s="848" t="s">
        <v>709</v>
      </c>
      <c r="D1257" s="1590">
        <v>2</v>
      </c>
      <c r="E1257" s="861">
        <v>2008</v>
      </c>
      <c r="F1257" s="1104">
        <v>534.6</v>
      </c>
      <c r="G1257" s="825">
        <f t="shared" si="39"/>
        <v>534.6</v>
      </c>
      <c r="H1257" s="1096">
        <v>100</v>
      </c>
      <c r="I1257" s="825">
        <f t="shared" si="40"/>
        <v>0</v>
      </c>
      <c r="J1257" s="844"/>
      <c r="K1257" s="845"/>
      <c r="L1257" s="845"/>
      <c r="M1257" s="844"/>
      <c r="N1257" s="845"/>
      <c r="O1257" s="845"/>
      <c r="P1257" s="1881"/>
    </row>
    <row r="1258" spans="1:16" s="846" customFormat="1" ht="13.5" customHeight="1">
      <c r="A1258" s="640">
        <v>92</v>
      </c>
      <c r="B1258" s="859" t="s">
        <v>2258</v>
      </c>
      <c r="C1258" s="848" t="s">
        <v>709</v>
      </c>
      <c r="D1258" s="1590">
        <v>2</v>
      </c>
      <c r="E1258" s="861">
        <v>2008</v>
      </c>
      <c r="F1258" s="1104">
        <v>88.6</v>
      </c>
      <c r="G1258" s="825">
        <f t="shared" si="39"/>
        <v>88.6</v>
      </c>
      <c r="H1258" s="1096">
        <v>100</v>
      </c>
      <c r="I1258" s="825">
        <f t="shared" si="40"/>
        <v>0</v>
      </c>
      <c r="J1258" s="844"/>
      <c r="K1258" s="845"/>
      <c r="L1258" s="845"/>
      <c r="M1258" s="844"/>
      <c r="N1258" s="845"/>
      <c r="O1258" s="845"/>
      <c r="P1258" s="1881"/>
    </row>
    <row r="1259" spans="1:16" s="846" customFormat="1" ht="13.5" customHeight="1">
      <c r="A1259" s="640">
        <v>93</v>
      </c>
      <c r="B1259" s="859" t="s">
        <v>785</v>
      </c>
      <c r="C1259" s="848" t="s">
        <v>709</v>
      </c>
      <c r="D1259" s="1590">
        <v>6</v>
      </c>
      <c r="E1259" s="861">
        <v>2008</v>
      </c>
      <c r="F1259" s="1104">
        <v>178.69</v>
      </c>
      <c r="G1259" s="825">
        <f t="shared" si="39"/>
        <v>178.69</v>
      </c>
      <c r="H1259" s="1096">
        <v>100</v>
      </c>
      <c r="I1259" s="825">
        <f t="shared" si="40"/>
        <v>0</v>
      </c>
      <c r="J1259" s="844"/>
      <c r="K1259" s="845"/>
      <c r="L1259" s="845"/>
      <c r="M1259" s="844"/>
      <c r="N1259" s="845"/>
      <c r="O1259" s="845"/>
      <c r="P1259" s="1881"/>
    </row>
    <row r="1260" spans="1:16" s="846" customFormat="1" ht="13.5" customHeight="1">
      <c r="A1260" s="640">
        <v>94</v>
      </c>
      <c r="B1260" s="859" t="s">
        <v>785</v>
      </c>
      <c r="C1260" s="848" t="s">
        <v>709</v>
      </c>
      <c r="D1260" s="1590">
        <v>1</v>
      </c>
      <c r="E1260" s="861">
        <v>2008</v>
      </c>
      <c r="F1260" s="1104">
        <v>29.78</v>
      </c>
      <c r="G1260" s="825">
        <f t="shared" si="39"/>
        <v>29.78</v>
      </c>
      <c r="H1260" s="1096">
        <v>100</v>
      </c>
      <c r="I1260" s="825">
        <f t="shared" si="40"/>
        <v>0</v>
      </c>
      <c r="J1260" s="844"/>
      <c r="K1260" s="845"/>
      <c r="L1260" s="845"/>
      <c r="M1260" s="844"/>
      <c r="N1260" s="845"/>
      <c r="O1260" s="845"/>
      <c r="P1260" s="1881"/>
    </row>
    <row r="1261" spans="1:16" s="846" customFormat="1" ht="13.5">
      <c r="A1261" s="640">
        <v>95</v>
      </c>
      <c r="B1261" s="859" t="s">
        <v>2249</v>
      </c>
      <c r="C1261" s="848" t="s">
        <v>709</v>
      </c>
      <c r="D1261" s="1590">
        <v>1</v>
      </c>
      <c r="E1261" s="861">
        <v>2008</v>
      </c>
      <c r="F1261" s="1104">
        <v>404.69</v>
      </c>
      <c r="G1261" s="825">
        <f t="shared" si="39"/>
        <v>404.69</v>
      </c>
      <c r="H1261" s="1096">
        <v>100</v>
      </c>
      <c r="I1261" s="825">
        <f t="shared" si="40"/>
        <v>0</v>
      </c>
      <c r="J1261" s="844"/>
      <c r="K1261" s="845"/>
      <c r="L1261" s="845"/>
      <c r="M1261" s="844"/>
      <c r="N1261" s="845"/>
      <c r="O1261" s="845"/>
      <c r="P1261" s="1881"/>
    </row>
    <row r="1262" spans="1:16" s="846" customFormat="1" ht="13.5">
      <c r="A1262" s="640">
        <v>96</v>
      </c>
      <c r="B1262" s="859" t="s">
        <v>2250</v>
      </c>
      <c r="C1262" s="848" t="s">
        <v>709</v>
      </c>
      <c r="D1262" s="1590">
        <v>1</v>
      </c>
      <c r="E1262" s="861">
        <v>2008</v>
      </c>
      <c r="F1262" s="1104">
        <v>103.66</v>
      </c>
      <c r="G1262" s="825">
        <f t="shared" ref="G1262:G1325" si="41">F1262*H1262%</f>
        <v>103.66</v>
      </c>
      <c r="H1262" s="1096">
        <v>100</v>
      </c>
      <c r="I1262" s="825">
        <f t="shared" ref="I1262:I1325" si="42">F1262-G1262</f>
        <v>0</v>
      </c>
      <c r="J1262" s="844"/>
      <c r="K1262" s="845"/>
      <c r="L1262" s="845"/>
      <c r="M1262" s="844"/>
      <c r="N1262" s="845"/>
      <c r="O1262" s="845"/>
      <c r="P1262" s="1881"/>
    </row>
    <row r="1263" spans="1:16" s="846" customFormat="1" ht="13.5">
      <c r="A1263" s="640">
        <v>97</v>
      </c>
      <c r="B1263" s="859" t="s">
        <v>2259</v>
      </c>
      <c r="C1263" s="848" t="s">
        <v>709</v>
      </c>
      <c r="D1263" s="1590">
        <v>1</v>
      </c>
      <c r="E1263" s="866">
        <v>2010</v>
      </c>
      <c r="F1263" s="1104">
        <v>3446.25</v>
      </c>
      <c r="G1263" s="825">
        <f t="shared" si="41"/>
        <v>3446.25</v>
      </c>
      <c r="H1263" s="1096">
        <v>100</v>
      </c>
      <c r="I1263" s="825">
        <f t="shared" si="42"/>
        <v>0</v>
      </c>
      <c r="J1263" s="844"/>
      <c r="K1263" s="845"/>
      <c r="L1263" s="845"/>
      <c r="M1263" s="844"/>
      <c r="N1263" s="845"/>
      <c r="O1263" s="845"/>
      <c r="P1263" s="1881"/>
    </row>
    <row r="1264" spans="1:16" s="846" customFormat="1" ht="13.5">
      <c r="A1264" s="640">
        <v>98</v>
      </c>
      <c r="B1264" s="859" t="s">
        <v>786</v>
      </c>
      <c r="C1264" s="848" t="s">
        <v>709</v>
      </c>
      <c r="D1264" s="1590">
        <v>12</v>
      </c>
      <c r="E1264" s="849">
        <v>2010</v>
      </c>
      <c r="F1264" s="1104">
        <v>905.76</v>
      </c>
      <c r="G1264" s="825">
        <f t="shared" si="41"/>
        <v>905.76</v>
      </c>
      <c r="H1264" s="1096">
        <v>100</v>
      </c>
      <c r="I1264" s="825">
        <f t="shared" si="42"/>
        <v>0</v>
      </c>
      <c r="J1264" s="844"/>
      <c r="K1264" s="845"/>
      <c r="L1264" s="845"/>
      <c r="M1264" s="844"/>
      <c r="N1264" s="845"/>
      <c r="O1264" s="845"/>
      <c r="P1264" s="1881"/>
    </row>
    <row r="1265" spans="1:16" s="846" customFormat="1" ht="27">
      <c r="A1265" s="640">
        <v>99</v>
      </c>
      <c r="B1265" s="859" t="s">
        <v>957</v>
      </c>
      <c r="C1265" s="848" t="s">
        <v>709</v>
      </c>
      <c r="D1265" s="1590">
        <v>1</v>
      </c>
      <c r="E1265" s="849">
        <v>2011</v>
      </c>
      <c r="F1265" s="1104">
        <v>57.38</v>
      </c>
      <c r="G1265" s="825">
        <f t="shared" si="41"/>
        <v>57.38</v>
      </c>
      <c r="H1265" s="1096">
        <v>100</v>
      </c>
      <c r="I1265" s="825">
        <f t="shared" si="42"/>
        <v>0</v>
      </c>
      <c r="J1265" s="844"/>
      <c r="K1265" s="845"/>
      <c r="L1265" s="845"/>
      <c r="M1265" s="844"/>
      <c r="N1265" s="845"/>
      <c r="O1265" s="845"/>
      <c r="P1265" s="1881"/>
    </row>
    <row r="1266" spans="1:16" s="846" customFormat="1" ht="13.5" customHeight="1">
      <c r="A1266" s="640">
        <v>100</v>
      </c>
      <c r="B1266" s="859" t="s">
        <v>2260</v>
      </c>
      <c r="C1266" s="848" t="s">
        <v>709</v>
      </c>
      <c r="D1266" s="1590">
        <v>1</v>
      </c>
      <c r="E1266" s="849">
        <v>2011</v>
      </c>
      <c r="F1266" s="1104">
        <v>267.95999999999998</v>
      </c>
      <c r="G1266" s="825">
        <f t="shared" si="41"/>
        <v>267.95999999999998</v>
      </c>
      <c r="H1266" s="1096">
        <v>100</v>
      </c>
      <c r="I1266" s="825">
        <f t="shared" si="42"/>
        <v>0</v>
      </c>
      <c r="J1266" s="844"/>
      <c r="K1266" s="845"/>
      <c r="L1266" s="845"/>
      <c r="M1266" s="844"/>
      <c r="N1266" s="845"/>
      <c r="O1266" s="845"/>
      <c r="P1266" s="1881"/>
    </row>
    <row r="1267" spans="1:16" s="846" customFormat="1" ht="13.5" customHeight="1">
      <c r="A1267" s="640">
        <v>101</v>
      </c>
      <c r="B1267" s="859" t="s">
        <v>2261</v>
      </c>
      <c r="C1267" s="848" t="s">
        <v>709</v>
      </c>
      <c r="D1267" s="1590">
        <v>1</v>
      </c>
      <c r="E1267" s="849">
        <v>2007</v>
      </c>
      <c r="F1267" s="1104">
        <v>347.6</v>
      </c>
      <c r="G1267" s="825">
        <f t="shared" si="41"/>
        <v>347.6</v>
      </c>
      <c r="H1267" s="1096">
        <v>100</v>
      </c>
      <c r="I1267" s="825">
        <f t="shared" si="42"/>
        <v>0</v>
      </c>
      <c r="J1267" s="844"/>
      <c r="K1267" s="845"/>
      <c r="L1267" s="845"/>
      <c r="M1267" s="844"/>
      <c r="N1267" s="845"/>
      <c r="O1267" s="845"/>
      <c r="P1267" s="1881"/>
    </row>
    <row r="1268" spans="1:16" s="846" customFormat="1" ht="13.5" customHeight="1">
      <c r="A1268" s="640">
        <v>102</v>
      </c>
      <c r="B1268" s="859" t="s">
        <v>2197</v>
      </c>
      <c r="C1268" s="848" t="s">
        <v>709</v>
      </c>
      <c r="D1268" s="1590">
        <v>1</v>
      </c>
      <c r="E1268" s="849">
        <v>2006</v>
      </c>
      <c r="F1268" s="1104">
        <v>255</v>
      </c>
      <c r="G1268" s="825">
        <f t="shared" si="41"/>
        <v>255</v>
      </c>
      <c r="H1268" s="1096">
        <v>100</v>
      </c>
      <c r="I1268" s="825">
        <f t="shared" si="42"/>
        <v>0</v>
      </c>
      <c r="J1268" s="844"/>
      <c r="K1268" s="845"/>
      <c r="L1268" s="845"/>
      <c r="M1268" s="844"/>
      <c r="N1268" s="845"/>
      <c r="O1268" s="845"/>
      <c r="P1268" s="1881"/>
    </row>
    <row r="1269" spans="1:16" s="846" customFormat="1" ht="13.5" customHeight="1">
      <c r="A1269" s="640">
        <v>103</v>
      </c>
      <c r="B1269" s="859" t="s">
        <v>2262</v>
      </c>
      <c r="C1269" s="848" t="s">
        <v>709</v>
      </c>
      <c r="D1269" s="1590">
        <v>1</v>
      </c>
      <c r="E1269" s="849">
        <v>2006</v>
      </c>
      <c r="F1269" s="1104">
        <v>165.1</v>
      </c>
      <c r="G1269" s="825">
        <f t="shared" si="41"/>
        <v>165.1</v>
      </c>
      <c r="H1269" s="1096">
        <v>100</v>
      </c>
      <c r="I1269" s="825">
        <f t="shared" si="42"/>
        <v>0</v>
      </c>
      <c r="J1269" s="844"/>
      <c r="K1269" s="845"/>
      <c r="L1269" s="845"/>
      <c r="M1269" s="844"/>
      <c r="N1269" s="845"/>
      <c r="O1269" s="845"/>
      <c r="P1269" s="1881"/>
    </row>
    <row r="1270" spans="1:16" s="846" customFormat="1" ht="13.5" customHeight="1">
      <c r="A1270" s="640">
        <v>104</v>
      </c>
      <c r="B1270" s="859" t="s">
        <v>2240</v>
      </c>
      <c r="C1270" s="848" t="s">
        <v>709</v>
      </c>
      <c r="D1270" s="1590">
        <v>1</v>
      </c>
      <c r="E1270" s="849">
        <v>2008</v>
      </c>
      <c r="F1270" s="1104">
        <v>105.51</v>
      </c>
      <c r="G1270" s="825">
        <f t="shared" si="41"/>
        <v>105.51</v>
      </c>
      <c r="H1270" s="1096">
        <v>100</v>
      </c>
      <c r="I1270" s="825">
        <f t="shared" si="42"/>
        <v>0</v>
      </c>
      <c r="J1270" s="844"/>
      <c r="K1270" s="845"/>
      <c r="L1270" s="845"/>
      <c r="M1270" s="844"/>
      <c r="N1270" s="845"/>
      <c r="O1270" s="845"/>
      <c r="P1270" s="1881"/>
    </row>
    <row r="1271" spans="1:16" s="846" customFormat="1" ht="13.5" customHeight="1">
      <c r="A1271" s="640">
        <v>105</v>
      </c>
      <c r="B1271" s="859" t="s">
        <v>2260</v>
      </c>
      <c r="C1271" s="848" t="s">
        <v>709</v>
      </c>
      <c r="D1271" s="1590">
        <v>1</v>
      </c>
      <c r="E1271" s="849">
        <v>2010</v>
      </c>
      <c r="F1271" s="1104">
        <v>75.48</v>
      </c>
      <c r="G1271" s="825">
        <f t="shared" si="41"/>
        <v>75.48</v>
      </c>
      <c r="H1271" s="1096">
        <v>100</v>
      </c>
      <c r="I1271" s="825">
        <f t="shared" si="42"/>
        <v>0</v>
      </c>
      <c r="J1271" s="844"/>
      <c r="K1271" s="845"/>
      <c r="L1271" s="845"/>
      <c r="M1271" s="844"/>
      <c r="N1271" s="845"/>
      <c r="O1271" s="845"/>
      <c r="P1271" s="1881"/>
    </row>
    <row r="1272" spans="1:16" s="846" customFormat="1" ht="13.5" customHeight="1">
      <c r="A1272" s="640">
        <v>106</v>
      </c>
      <c r="B1272" s="859" t="s">
        <v>2263</v>
      </c>
      <c r="C1272" s="848" t="s">
        <v>709</v>
      </c>
      <c r="D1272" s="1590">
        <v>1</v>
      </c>
      <c r="E1272" s="849">
        <v>2007</v>
      </c>
      <c r="F1272" s="1104">
        <v>198</v>
      </c>
      <c r="G1272" s="825">
        <f t="shared" si="41"/>
        <v>198</v>
      </c>
      <c r="H1272" s="1096">
        <v>100</v>
      </c>
      <c r="I1272" s="825">
        <f t="shared" si="42"/>
        <v>0</v>
      </c>
      <c r="J1272" s="844"/>
      <c r="K1272" s="845"/>
      <c r="L1272" s="845"/>
      <c r="M1272" s="844"/>
      <c r="N1272" s="845"/>
      <c r="O1272" s="845"/>
      <c r="P1272" s="1881"/>
    </row>
    <row r="1273" spans="1:16" s="846" customFormat="1" ht="13.5" customHeight="1">
      <c r="A1273" s="640">
        <v>107</v>
      </c>
      <c r="B1273" s="859" t="s">
        <v>2264</v>
      </c>
      <c r="C1273" s="848" t="s">
        <v>709</v>
      </c>
      <c r="D1273" s="1590">
        <v>1</v>
      </c>
      <c r="E1273" s="849">
        <v>2012</v>
      </c>
      <c r="F1273" s="1104">
        <v>468.36</v>
      </c>
      <c r="G1273" s="825">
        <f t="shared" si="41"/>
        <v>468.36</v>
      </c>
      <c r="H1273" s="1096">
        <v>100</v>
      </c>
      <c r="I1273" s="825">
        <f t="shared" si="42"/>
        <v>0</v>
      </c>
      <c r="J1273" s="844"/>
      <c r="K1273" s="845"/>
      <c r="L1273" s="845"/>
      <c r="M1273" s="844"/>
      <c r="N1273" s="845"/>
      <c r="O1273" s="845"/>
      <c r="P1273" s="1881"/>
    </row>
    <row r="1274" spans="1:16" s="846" customFormat="1" ht="13.5" customHeight="1">
      <c r="A1274" s="640">
        <v>108</v>
      </c>
      <c r="B1274" s="859" t="s">
        <v>2265</v>
      </c>
      <c r="C1274" s="848" t="s">
        <v>709</v>
      </c>
      <c r="D1274" s="1590">
        <v>1</v>
      </c>
      <c r="E1274" s="849">
        <v>2012</v>
      </c>
      <c r="F1274" s="1104">
        <v>80.52</v>
      </c>
      <c r="G1274" s="825">
        <f t="shared" si="41"/>
        <v>80.52</v>
      </c>
      <c r="H1274" s="1096">
        <v>100</v>
      </c>
      <c r="I1274" s="825">
        <f t="shared" si="42"/>
        <v>0</v>
      </c>
      <c r="J1274" s="844"/>
      <c r="K1274" s="845"/>
      <c r="L1274" s="845"/>
      <c r="M1274" s="844"/>
      <c r="N1274" s="845"/>
      <c r="O1274" s="845"/>
      <c r="P1274" s="1881"/>
    </row>
    <row r="1275" spans="1:16" s="846" customFormat="1" ht="13.5" customHeight="1">
      <c r="A1275" s="640">
        <v>109</v>
      </c>
      <c r="B1275" s="859" t="s">
        <v>2266</v>
      </c>
      <c r="C1275" s="848" t="s">
        <v>709</v>
      </c>
      <c r="D1275" s="1590">
        <v>1</v>
      </c>
      <c r="E1275" s="849">
        <v>2012</v>
      </c>
      <c r="F1275" s="1104">
        <v>37.08</v>
      </c>
      <c r="G1275" s="825">
        <f t="shared" si="41"/>
        <v>37.08</v>
      </c>
      <c r="H1275" s="1096">
        <v>100</v>
      </c>
      <c r="I1275" s="825">
        <f t="shared" si="42"/>
        <v>0</v>
      </c>
      <c r="J1275" s="844"/>
      <c r="K1275" s="845"/>
      <c r="L1275" s="845"/>
      <c r="M1275" s="844"/>
      <c r="N1275" s="845"/>
      <c r="O1275" s="845"/>
      <c r="P1275" s="1881"/>
    </row>
    <row r="1276" spans="1:16" s="846" customFormat="1" ht="13.5" customHeight="1">
      <c r="A1276" s="640">
        <v>110</v>
      </c>
      <c r="B1276" s="859" t="s">
        <v>789</v>
      </c>
      <c r="C1276" s="848" t="s">
        <v>709</v>
      </c>
      <c r="D1276" s="1590">
        <v>1</v>
      </c>
      <c r="E1276" s="849">
        <v>2012</v>
      </c>
      <c r="F1276" s="1104">
        <v>488.76</v>
      </c>
      <c r="G1276" s="825">
        <f t="shared" si="41"/>
        <v>488.76</v>
      </c>
      <c r="H1276" s="1096">
        <v>100</v>
      </c>
      <c r="I1276" s="825">
        <f t="shared" si="42"/>
        <v>0</v>
      </c>
      <c r="J1276" s="844"/>
      <c r="K1276" s="845"/>
      <c r="L1276" s="845"/>
      <c r="M1276" s="844"/>
      <c r="N1276" s="845"/>
      <c r="O1276" s="845"/>
      <c r="P1276" s="1881"/>
    </row>
    <row r="1277" spans="1:16" s="846" customFormat="1" ht="13.5" customHeight="1">
      <c r="A1277" s="640">
        <v>111</v>
      </c>
      <c r="B1277" s="859" t="s">
        <v>2267</v>
      </c>
      <c r="C1277" s="848" t="s">
        <v>709</v>
      </c>
      <c r="D1277" s="854">
        <v>2</v>
      </c>
      <c r="E1277" s="849">
        <v>2010</v>
      </c>
      <c r="F1277" s="1104">
        <v>132</v>
      </c>
      <c r="G1277" s="825">
        <f t="shared" si="41"/>
        <v>132</v>
      </c>
      <c r="H1277" s="1096">
        <v>100</v>
      </c>
      <c r="I1277" s="825">
        <f t="shared" si="42"/>
        <v>0</v>
      </c>
      <c r="J1277" s="844"/>
      <c r="K1277" s="845"/>
      <c r="L1277" s="845"/>
      <c r="M1277" s="844"/>
      <c r="N1277" s="845"/>
      <c r="O1277" s="845"/>
      <c r="P1277" s="1881"/>
    </row>
    <row r="1278" spans="1:16" s="846" customFormat="1" ht="13.5" customHeight="1">
      <c r="A1278" s="640">
        <v>112</v>
      </c>
      <c r="B1278" s="859" t="s">
        <v>2268</v>
      </c>
      <c r="C1278" s="848" t="s">
        <v>709</v>
      </c>
      <c r="D1278" s="854">
        <v>2</v>
      </c>
      <c r="E1278" s="849">
        <v>2012</v>
      </c>
      <c r="F1278" s="1104">
        <v>312</v>
      </c>
      <c r="G1278" s="825">
        <f t="shared" si="41"/>
        <v>312</v>
      </c>
      <c r="H1278" s="1096">
        <v>100</v>
      </c>
      <c r="I1278" s="825">
        <f t="shared" si="42"/>
        <v>0</v>
      </c>
      <c r="J1278" s="844"/>
      <c r="K1278" s="845"/>
      <c r="L1278" s="845"/>
      <c r="M1278" s="844"/>
      <c r="N1278" s="845"/>
      <c r="O1278" s="845"/>
      <c r="P1278" s="1881"/>
    </row>
    <row r="1279" spans="1:16" s="846" customFormat="1" ht="13.5" customHeight="1">
      <c r="A1279" s="640">
        <v>113</v>
      </c>
      <c r="B1279" s="859" t="s">
        <v>2269</v>
      </c>
      <c r="C1279" s="848" t="s">
        <v>709</v>
      </c>
      <c r="D1279" s="854">
        <v>25</v>
      </c>
      <c r="E1279" s="849">
        <v>2008</v>
      </c>
      <c r="F1279" s="1104">
        <v>931.25</v>
      </c>
      <c r="G1279" s="825">
        <f t="shared" si="41"/>
        <v>931.25</v>
      </c>
      <c r="H1279" s="1096">
        <v>100</v>
      </c>
      <c r="I1279" s="825">
        <f t="shared" si="42"/>
        <v>0</v>
      </c>
      <c r="J1279" s="844"/>
      <c r="K1279" s="845"/>
      <c r="L1279" s="845"/>
      <c r="M1279" s="844"/>
      <c r="N1279" s="845"/>
      <c r="O1279" s="845"/>
      <c r="P1279" s="1881"/>
    </row>
    <row r="1280" spans="1:16" s="846" customFormat="1" ht="13.5" customHeight="1">
      <c r="A1280" s="640">
        <v>114</v>
      </c>
      <c r="B1280" s="859" t="s">
        <v>2270</v>
      </c>
      <c r="C1280" s="848" t="s">
        <v>709</v>
      </c>
      <c r="D1280" s="854">
        <v>2</v>
      </c>
      <c r="E1280" s="849">
        <v>2013</v>
      </c>
      <c r="F1280" s="1104">
        <v>154.35</v>
      </c>
      <c r="G1280" s="825">
        <f t="shared" si="41"/>
        <v>154.35</v>
      </c>
      <c r="H1280" s="1096">
        <v>100</v>
      </c>
      <c r="I1280" s="825">
        <f t="shared" si="42"/>
        <v>0</v>
      </c>
      <c r="J1280" s="844"/>
      <c r="K1280" s="845"/>
      <c r="L1280" s="845"/>
      <c r="M1280" s="844"/>
      <c r="N1280" s="845"/>
      <c r="O1280" s="845"/>
      <c r="P1280" s="1881"/>
    </row>
    <row r="1281" spans="1:16" s="846" customFormat="1" ht="13.5" customHeight="1">
      <c r="A1281" s="640">
        <v>115</v>
      </c>
      <c r="B1281" s="859" t="s">
        <v>2271</v>
      </c>
      <c r="C1281" s="848" t="s">
        <v>709</v>
      </c>
      <c r="D1281" s="854">
        <v>2</v>
      </c>
      <c r="E1281" s="849">
        <v>2013</v>
      </c>
      <c r="F1281" s="1104">
        <v>1024.03</v>
      </c>
      <c r="G1281" s="825">
        <f t="shared" si="41"/>
        <v>1024.03</v>
      </c>
      <c r="H1281" s="1096">
        <v>100</v>
      </c>
      <c r="I1281" s="825">
        <f t="shared" si="42"/>
        <v>0</v>
      </c>
      <c r="J1281" s="844"/>
      <c r="K1281" s="845"/>
      <c r="L1281" s="845"/>
      <c r="M1281" s="844"/>
      <c r="N1281" s="845"/>
      <c r="O1281" s="845"/>
      <c r="P1281" s="1881"/>
    </row>
    <row r="1282" spans="1:16" s="846" customFormat="1" ht="13.5">
      <c r="A1282" s="640">
        <v>116</v>
      </c>
      <c r="B1282" s="859" t="s">
        <v>1765</v>
      </c>
      <c r="C1282" s="848" t="s">
        <v>709</v>
      </c>
      <c r="D1282" s="854">
        <v>2</v>
      </c>
      <c r="E1282" s="849">
        <v>2008</v>
      </c>
      <c r="F1282" s="1104">
        <v>74.5</v>
      </c>
      <c r="G1282" s="825">
        <f t="shared" si="41"/>
        <v>74.5</v>
      </c>
      <c r="H1282" s="1096">
        <v>100</v>
      </c>
      <c r="I1282" s="825">
        <f t="shared" si="42"/>
        <v>0</v>
      </c>
      <c r="J1282" s="844"/>
      <c r="K1282" s="845"/>
      <c r="L1282" s="845"/>
      <c r="M1282" s="844"/>
      <c r="N1282" s="845"/>
      <c r="O1282" s="845"/>
      <c r="P1282" s="1881"/>
    </row>
    <row r="1283" spans="1:16" s="846" customFormat="1" ht="24.75" customHeight="1">
      <c r="A1283" s="640">
        <v>117</v>
      </c>
      <c r="B1283" s="859" t="s">
        <v>2272</v>
      </c>
      <c r="C1283" s="1591" t="s">
        <v>709</v>
      </c>
      <c r="D1283" s="854">
        <v>2</v>
      </c>
      <c r="E1283" s="849">
        <v>2008</v>
      </c>
      <c r="F1283" s="1104">
        <v>74.5</v>
      </c>
      <c r="G1283" s="825">
        <f t="shared" si="41"/>
        <v>74.5</v>
      </c>
      <c r="H1283" s="1096">
        <v>100</v>
      </c>
      <c r="I1283" s="825">
        <f t="shared" si="42"/>
        <v>0</v>
      </c>
      <c r="J1283" s="844"/>
      <c r="K1283" s="845"/>
      <c r="L1283" s="845"/>
      <c r="M1283" s="844"/>
      <c r="N1283" s="845"/>
      <c r="O1283" s="845"/>
      <c r="P1283" s="1881"/>
    </row>
    <row r="1284" spans="1:16" s="846" customFormat="1" ht="13.5" customHeight="1">
      <c r="A1284" s="640">
        <v>118</v>
      </c>
      <c r="B1284" s="859" t="s">
        <v>2270</v>
      </c>
      <c r="C1284" s="854" t="s">
        <v>709</v>
      </c>
      <c r="D1284" s="854">
        <v>1</v>
      </c>
      <c r="E1284" s="849">
        <v>2013</v>
      </c>
      <c r="F1284" s="1104">
        <v>77.17</v>
      </c>
      <c r="G1284" s="825">
        <f t="shared" si="41"/>
        <v>77.17</v>
      </c>
      <c r="H1284" s="1096">
        <v>100</v>
      </c>
      <c r="I1284" s="825">
        <f t="shared" si="42"/>
        <v>0</v>
      </c>
      <c r="J1284" s="844"/>
      <c r="K1284" s="845"/>
      <c r="L1284" s="845"/>
      <c r="M1284" s="844"/>
      <c r="N1284" s="845"/>
      <c r="O1284" s="845"/>
      <c r="P1284" s="1881"/>
    </row>
    <row r="1285" spans="1:16" s="846" customFormat="1" ht="13.5" customHeight="1">
      <c r="A1285" s="640">
        <v>119</v>
      </c>
      <c r="B1285" s="859" t="s">
        <v>2271</v>
      </c>
      <c r="C1285" s="848" t="s">
        <v>709</v>
      </c>
      <c r="D1285" s="854">
        <v>1</v>
      </c>
      <c r="E1285" s="849">
        <v>2013</v>
      </c>
      <c r="F1285" s="1104">
        <v>512.01</v>
      </c>
      <c r="G1285" s="825">
        <f t="shared" si="41"/>
        <v>512.01</v>
      </c>
      <c r="H1285" s="1096">
        <v>100</v>
      </c>
      <c r="I1285" s="825">
        <f t="shared" si="42"/>
        <v>0</v>
      </c>
      <c r="J1285" s="844"/>
      <c r="K1285" s="845"/>
      <c r="L1285" s="845"/>
      <c r="M1285" s="844"/>
      <c r="N1285" s="845"/>
      <c r="O1285" s="845"/>
      <c r="P1285" s="1881"/>
    </row>
    <row r="1286" spans="1:16" s="846" customFormat="1" ht="13.5" customHeight="1">
      <c r="A1286" s="640">
        <v>120</v>
      </c>
      <c r="B1286" s="867" t="s">
        <v>2273</v>
      </c>
      <c r="C1286" s="848" t="s">
        <v>709</v>
      </c>
      <c r="D1286" s="857">
        <v>1</v>
      </c>
      <c r="E1286" s="849">
        <v>2013</v>
      </c>
      <c r="F1286" s="1104">
        <v>59.9</v>
      </c>
      <c r="G1286" s="825">
        <f t="shared" si="41"/>
        <v>59.9</v>
      </c>
      <c r="H1286" s="1096">
        <v>100</v>
      </c>
      <c r="I1286" s="825">
        <f t="shared" si="42"/>
        <v>0</v>
      </c>
      <c r="J1286" s="844"/>
      <c r="K1286" s="845"/>
      <c r="L1286" s="845"/>
      <c r="M1286" s="844"/>
      <c r="N1286" s="845"/>
      <c r="O1286" s="845"/>
      <c r="P1286" s="1881"/>
    </row>
    <row r="1287" spans="1:16" s="846" customFormat="1" ht="13.5" customHeight="1">
      <c r="A1287" s="640">
        <v>121</v>
      </c>
      <c r="B1287" s="867" t="s">
        <v>1765</v>
      </c>
      <c r="C1287" s="848" t="s">
        <v>709</v>
      </c>
      <c r="D1287" s="857">
        <v>4</v>
      </c>
      <c r="E1287" s="849">
        <v>2008</v>
      </c>
      <c r="F1287" s="1104">
        <v>149</v>
      </c>
      <c r="G1287" s="825">
        <f t="shared" si="41"/>
        <v>149</v>
      </c>
      <c r="H1287" s="1096">
        <v>100</v>
      </c>
      <c r="I1287" s="825">
        <f t="shared" si="42"/>
        <v>0</v>
      </c>
      <c r="J1287" s="844"/>
      <c r="K1287" s="845"/>
      <c r="L1287" s="845"/>
      <c r="M1287" s="844"/>
      <c r="N1287" s="845"/>
      <c r="O1287" s="845"/>
      <c r="P1287" s="1881"/>
    </row>
    <row r="1288" spans="1:16" s="846" customFormat="1" ht="27" customHeight="1">
      <c r="A1288" s="640">
        <v>122</v>
      </c>
      <c r="B1288" s="867" t="s">
        <v>2274</v>
      </c>
      <c r="C1288" s="848" t="s">
        <v>709</v>
      </c>
      <c r="D1288" s="857">
        <v>1</v>
      </c>
      <c r="E1288" s="849">
        <v>2012</v>
      </c>
      <c r="F1288" s="1104">
        <v>468.36</v>
      </c>
      <c r="G1288" s="825">
        <f t="shared" si="41"/>
        <v>468.36</v>
      </c>
      <c r="H1288" s="1096">
        <v>100</v>
      </c>
      <c r="I1288" s="825">
        <f t="shared" si="42"/>
        <v>0</v>
      </c>
      <c r="J1288" s="844"/>
      <c r="K1288" s="845"/>
      <c r="L1288" s="845"/>
      <c r="M1288" s="844"/>
      <c r="N1288" s="845"/>
      <c r="O1288" s="845"/>
      <c r="P1288" s="1881"/>
    </row>
    <row r="1289" spans="1:16" s="846" customFormat="1" ht="27">
      <c r="A1289" s="640">
        <v>123</v>
      </c>
      <c r="B1289" s="867" t="s">
        <v>2275</v>
      </c>
      <c r="C1289" s="848" t="s">
        <v>709</v>
      </c>
      <c r="D1289" s="857">
        <v>1</v>
      </c>
      <c r="E1289" s="849">
        <v>2012</v>
      </c>
      <c r="F1289" s="1104">
        <v>1302.6600000000001</v>
      </c>
      <c r="G1289" s="825">
        <f t="shared" si="41"/>
        <v>1302.6600000000001</v>
      </c>
      <c r="H1289" s="1096">
        <v>100</v>
      </c>
      <c r="I1289" s="825">
        <f t="shared" si="42"/>
        <v>0</v>
      </c>
      <c r="J1289" s="844"/>
      <c r="K1289" s="845"/>
      <c r="L1289" s="845"/>
      <c r="M1289" s="844"/>
      <c r="N1289" s="845"/>
      <c r="O1289" s="845"/>
      <c r="P1289" s="1881"/>
    </row>
    <row r="1290" spans="1:16" s="846" customFormat="1" ht="27">
      <c r="A1290" s="640">
        <v>124</v>
      </c>
      <c r="B1290" s="867" t="s">
        <v>2276</v>
      </c>
      <c r="C1290" s="848" t="s">
        <v>709</v>
      </c>
      <c r="D1290" s="857">
        <v>1</v>
      </c>
      <c r="E1290" s="849">
        <v>2012</v>
      </c>
      <c r="F1290" s="1104">
        <v>95.09</v>
      </c>
      <c r="G1290" s="825">
        <f t="shared" si="41"/>
        <v>95.09</v>
      </c>
      <c r="H1290" s="1096">
        <v>100</v>
      </c>
      <c r="I1290" s="825">
        <f t="shared" si="42"/>
        <v>0</v>
      </c>
      <c r="J1290" s="844"/>
      <c r="K1290" s="845"/>
      <c r="L1290" s="845"/>
      <c r="M1290" s="844"/>
      <c r="N1290" s="845"/>
      <c r="O1290" s="845"/>
      <c r="P1290" s="1881"/>
    </row>
    <row r="1291" spans="1:16" s="846" customFormat="1" ht="13.5" customHeight="1">
      <c r="A1291" s="640">
        <v>125</v>
      </c>
      <c r="B1291" s="867" t="s">
        <v>2277</v>
      </c>
      <c r="C1291" s="848" t="s">
        <v>709</v>
      </c>
      <c r="D1291" s="854">
        <v>1</v>
      </c>
      <c r="E1291" s="849">
        <v>2014</v>
      </c>
      <c r="F1291" s="1104">
        <v>27</v>
      </c>
      <c r="G1291" s="825">
        <f t="shared" si="41"/>
        <v>27</v>
      </c>
      <c r="H1291" s="1096">
        <v>100</v>
      </c>
      <c r="I1291" s="825">
        <f t="shared" si="42"/>
        <v>0</v>
      </c>
      <c r="J1291" s="844"/>
      <c r="K1291" s="845"/>
      <c r="L1291" s="845"/>
      <c r="M1291" s="844"/>
      <c r="N1291" s="845"/>
      <c r="O1291" s="845"/>
      <c r="P1291" s="1881"/>
    </row>
    <row r="1292" spans="1:16" s="846" customFormat="1" ht="13.5" customHeight="1">
      <c r="A1292" s="640">
        <v>126</v>
      </c>
      <c r="B1292" s="847" t="s">
        <v>2278</v>
      </c>
      <c r="C1292" s="848" t="s">
        <v>709</v>
      </c>
      <c r="D1292" s="849">
        <v>1</v>
      </c>
      <c r="E1292" s="862">
        <v>2015</v>
      </c>
      <c r="F1292" s="1104">
        <v>2221.6799999999998</v>
      </c>
      <c r="G1292" s="825">
        <f t="shared" si="41"/>
        <v>2221.6799999999998</v>
      </c>
      <c r="H1292" s="1096">
        <v>100</v>
      </c>
      <c r="I1292" s="825">
        <f t="shared" si="42"/>
        <v>0</v>
      </c>
      <c r="J1292" s="844"/>
      <c r="K1292" s="845"/>
      <c r="L1292" s="845"/>
      <c r="M1292" s="844"/>
      <c r="N1292" s="845"/>
      <c r="O1292" s="845"/>
      <c r="P1292" s="1881"/>
    </row>
    <row r="1293" spans="1:16" s="846" customFormat="1" ht="27">
      <c r="A1293" s="640">
        <v>127</v>
      </c>
      <c r="B1293" s="847" t="s">
        <v>2279</v>
      </c>
      <c r="C1293" s="848" t="s">
        <v>709</v>
      </c>
      <c r="D1293" s="849">
        <v>1</v>
      </c>
      <c r="E1293" s="862">
        <v>2014</v>
      </c>
      <c r="F1293" s="1104">
        <v>283</v>
      </c>
      <c r="G1293" s="825">
        <f t="shared" si="41"/>
        <v>283</v>
      </c>
      <c r="H1293" s="1096">
        <v>100</v>
      </c>
      <c r="I1293" s="825">
        <f t="shared" si="42"/>
        <v>0</v>
      </c>
      <c r="J1293" s="844"/>
      <c r="K1293" s="845"/>
      <c r="L1293" s="845"/>
      <c r="M1293" s="844"/>
      <c r="N1293" s="845"/>
      <c r="O1293" s="845"/>
      <c r="P1293" s="1881"/>
    </row>
    <row r="1294" spans="1:16" s="846" customFormat="1" ht="20.100000000000001" customHeight="1">
      <c r="A1294" s="640">
        <v>128</v>
      </c>
      <c r="B1294" s="867" t="s">
        <v>2280</v>
      </c>
      <c r="C1294" s="848" t="s">
        <v>709</v>
      </c>
      <c r="D1294" s="849">
        <v>10</v>
      </c>
      <c r="E1294" s="862">
        <v>2015</v>
      </c>
      <c r="F1294" s="1104">
        <v>4590</v>
      </c>
      <c r="G1294" s="825">
        <f t="shared" si="41"/>
        <v>4590</v>
      </c>
      <c r="H1294" s="1096">
        <v>100</v>
      </c>
      <c r="I1294" s="825">
        <f t="shared" si="42"/>
        <v>0</v>
      </c>
      <c r="J1294" s="844"/>
      <c r="K1294" s="845"/>
      <c r="L1294" s="845"/>
      <c r="M1294" s="868"/>
      <c r="N1294" s="869"/>
      <c r="O1294" s="870"/>
      <c r="P1294" s="1881"/>
    </row>
    <row r="1295" spans="1:16" s="846" customFormat="1" ht="20.100000000000001" customHeight="1">
      <c r="A1295" s="640">
        <v>129</v>
      </c>
      <c r="B1295" s="867" t="s">
        <v>2281</v>
      </c>
      <c r="C1295" s="848" t="s">
        <v>709</v>
      </c>
      <c r="D1295" s="849">
        <v>10</v>
      </c>
      <c r="E1295" s="862">
        <v>2015</v>
      </c>
      <c r="F1295" s="1104">
        <v>590</v>
      </c>
      <c r="G1295" s="825">
        <f t="shared" si="41"/>
        <v>590</v>
      </c>
      <c r="H1295" s="1096">
        <v>100</v>
      </c>
      <c r="I1295" s="825">
        <f t="shared" si="42"/>
        <v>0</v>
      </c>
      <c r="J1295" s="844"/>
      <c r="K1295" s="845"/>
      <c r="L1295" s="845"/>
      <c r="M1295" s="868"/>
      <c r="N1295" s="869"/>
      <c r="O1295" s="870"/>
      <c r="P1295" s="1881"/>
    </row>
    <row r="1296" spans="1:16" s="846" customFormat="1" ht="20.100000000000001" customHeight="1">
      <c r="A1296" s="640">
        <v>130</v>
      </c>
      <c r="B1296" s="867" t="s">
        <v>2282</v>
      </c>
      <c r="C1296" s="848" t="s">
        <v>709</v>
      </c>
      <c r="D1296" s="849">
        <v>1</v>
      </c>
      <c r="E1296" s="862">
        <v>2007</v>
      </c>
      <c r="F1296" s="1104">
        <v>132.22</v>
      </c>
      <c r="G1296" s="825">
        <f t="shared" si="41"/>
        <v>132.22</v>
      </c>
      <c r="H1296" s="1465">
        <v>100</v>
      </c>
      <c r="I1296" s="825">
        <f t="shared" si="42"/>
        <v>0</v>
      </c>
      <c r="J1296" s="844"/>
      <c r="K1296" s="845"/>
      <c r="L1296" s="845"/>
      <c r="M1296" s="868"/>
      <c r="N1296" s="869"/>
      <c r="O1296" s="870"/>
      <c r="P1296" s="1881"/>
    </row>
    <row r="1297" spans="1:16" s="846" customFormat="1" ht="20.100000000000001" customHeight="1">
      <c r="A1297" s="640">
        <v>131</v>
      </c>
      <c r="B1297" s="867" t="s">
        <v>2283</v>
      </c>
      <c r="C1297" s="848" t="s">
        <v>709</v>
      </c>
      <c r="D1297" s="849">
        <v>1</v>
      </c>
      <c r="E1297" s="862">
        <v>2007</v>
      </c>
      <c r="F1297" s="1104">
        <v>542</v>
      </c>
      <c r="G1297" s="825">
        <f t="shared" si="41"/>
        <v>542</v>
      </c>
      <c r="H1297" s="1465">
        <v>100</v>
      </c>
      <c r="I1297" s="825">
        <f t="shared" si="42"/>
        <v>0</v>
      </c>
      <c r="J1297" s="844"/>
      <c r="K1297" s="845"/>
      <c r="L1297" s="845"/>
      <c r="M1297" s="868"/>
      <c r="N1297" s="869"/>
      <c r="O1297" s="870"/>
      <c r="P1297" s="1881"/>
    </row>
    <row r="1298" spans="1:16" s="846" customFormat="1" ht="20.100000000000001" customHeight="1">
      <c r="A1298" s="640">
        <v>132</v>
      </c>
      <c r="B1298" s="867" t="s">
        <v>2278</v>
      </c>
      <c r="C1298" s="848" t="s">
        <v>709</v>
      </c>
      <c r="D1298" s="849">
        <v>3</v>
      </c>
      <c r="E1298" s="862">
        <v>2015</v>
      </c>
      <c r="F1298" s="1104">
        <v>7050</v>
      </c>
      <c r="G1298" s="825">
        <f t="shared" si="41"/>
        <v>7050</v>
      </c>
      <c r="H1298" s="1465">
        <v>100</v>
      </c>
      <c r="I1298" s="825">
        <f t="shared" si="42"/>
        <v>0</v>
      </c>
      <c r="J1298" s="844"/>
      <c r="K1298" s="845"/>
      <c r="L1298" s="845"/>
      <c r="M1298" s="868"/>
      <c r="N1298" s="869"/>
      <c r="O1298" s="870"/>
      <c r="P1298" s="1881"/>
    </row>
    <row r="1299" spans="1:16" s="846" customFormat="1" ht="20.100000000000001" customHeight="1">
      <c r="A1299" s="640">
        <v>133</v>
      </c>
      <c r="B1299" s="867" t="s">
        <v>787</v>
      </c>
      <c r="C1299" s="848" t="s">
        <v>709</v>
      </c>
      <c r="D1299" s="849">
        <v>1</v>
      </c>
      <c r="E1299" s="862">
        <v>2011</v>
      </c>
      <c r="F1299" s="1104">
        <v>60</v>
      </c>
      <c r="G1299" s="825">
        <f t="shared" si="41"/>
        <v>60</v>
      </c>
      <c r="H1299" s="1465">
        <v>100</v>
      </c>
      <c r="I1299" s="825">
        <f t="shared" si="42"/>
        <v>0</v>
      </c>
      <c r="J1299" s="844"/>
      <c r="K1299" s="845"/>
      <c r="L1299" s="845"/>
      <c r="M1299" s="868"/>
      <c r="N1299" s="869"/>
      <c r="O1299" s="870"/>
      <c r="P1299" s="1881"/>
    </row>
    <row r="1300" spans="1:16" s="846" customFormat="1" ht="13.5">
      <c r="A1300" s="640">
        <v>134</v>
      </c>
      <c r="B1300" s="867" t="s">
        <v>2284</v>
      </c>
      <c r="C1300" s="871" t="s">
        <v>709</v>
      </c>
      <c r="D1300" s="849">
        <v>3</v>
      </c>
      <c r="E1300" s="862">
        <v>2015</v>
      </c>
      <c r="F1300" s="1104">
        <v>494.82</v>
      </c>
      <c r="G1300" s="825">
        <f t="shared" si="41"/>
        <v>494.82</v>
      </c>
      <c r="H1300" s="1465">
        <v>100</v>
      </c>
      <c r="I1300" s="825">
        <f t="shared" si="42"/>
        <v>0</v>
      </c>
      <c r="J1300" s="872">
        <v>0</v>
      </c>
      <c r="K1300" s="845"/>
      <c r="L1300" s="845"/>
      <c r="M1300" s="844"/>
      <c r="N1300" s="845"/>
      <c r="O1300" s="845"/>
      <c r="P1300" s="1881"/>
    </row>
    <row r="1301" spans="1:16" s="846" customFormat="1" ht="13.5">
      <c r="A1301" s="640">
        <v>135</v>
      </c>
      <c r="B1301" s="867" t="s">
        <v>2285</v>
      </c>
      <c r="C1301" s="871" t="s">
        <v>709</v>
      </c>
      <c r="D1301" s="849">
        <v>2</v>
      </c>
      <c r="E1301" s="862">
        <v>2016</v>
      </c>
      <c r="F1301" s="1104">
        <v>4678</v>
      </c>
      <c r="G1301" s="825">
        <f t="shared" si="41"/>
        <v>4678</v>
      </c>
      <c r="H1301" s="1465">
        <v>100</v>
      </c>
      <c r="I1301" s="825">
        <f t="shared" si="42"/>
        <v>0</v>
      </c>
      <c r="J1301" s="872"/>
      <c r="K1301" s="845"/>
      <c r="L1301" s="845"/>
      <c r="M1301" s="844"/>
      <c r="N1301" s="845"/>
      <c r="O1301" s="845"/>
      <c r="P1301" s="1881"/>
    </row>
    <row r="1302" spans="1:16" s="846" customFormat="1" ht="13.5">
      <c r="A1302" s="640">
        <v>136</v>
      </c>
      <c r="B1302" s="867" t="s">
        <v>703</v>
      </c>
      <c r="C1302" s="871" t="s">
        <v>709</v>
      </c>
      <c r="D1302" s="849">
        <v>1</v>
      </c>
      <c r="E1302" s="862">
        <v>2016</v>
      </c>
      <c r="F1302" s="1104">
        <v>28.5</v>
      </c>
      <c r="G1302" s="825">
        <f t="shared" si="41"/>
        <v>28.5</v>
      </c>
      <c r="H1302" s="1465">
        <v>100</v>
      </c>
      <c r="I1302" s="825">
        <f t="shared" si="42"/>
        <v>0</v>
      </c>
      <c r="J1302" s="872"/>
      <c r="K1302" s="845"/>
      <c r="L1302" s="845"/>
      <c r="M1302" s="844"/>
      <c r="N1302" s="845"/>
      <c r="O1302" s="845"/>
      <c r="P1302" s="1881"/>
    </row>
    <row r="1303" spans="1:16" s="846" customFormat="1" ht="24.75" customHeight="1">
      <c r="A1303" s="640">
        <v>137</v>
      </c>
      <c r="B1303" s="873" t="s">
        <v>2285</v>
      </c>
      <c r="C1303" s="871" t="s">
        <v>709</v>
      </c>
      <c r="D1303" s="874">
        <v>2</v>
      </c>
      <c r="E1303" s="874">
        <v>2016</v>
      </c>
      <c r="F1303" s="1106">
        <v>4794</v>
      </c>
      <c r="G1303" s="825">
        <f t="shared" si="41"/>
        <v>4794</v>
      </c>
      <c r="H1303" s="1465">
        <v>100</v>
      </c>
      <c r="I1303" s="825">
        <f t="shared" si="42"/>
        <v>0</v>
      </c>
      <c r="J1303" s="872"/>
      <c r="K1303" s="845"/>
      <c r="L1303" s="845"/>
      <c r="M1303" s="844"/>
      <c r="N1303" s="845"/>
      <c r="O1303" s="845"/>
      <c r="P1303" s="1881"/>
    </row>
    <row r="1304" spans="1:16" s="846" customFormat="1" ht="27">
      <c r="A1304" s="640">
        <v>138</v>
      </c>
      <c r="B1304" s="873" t="s">
        <v>2286</v>
      </c>
      <c r="C1304" s="871" t="s">
        <v>709</v>
      </c>
      <c r="D1304" s="874">
        <v>2</v>
      </c>
      <c r="E1304" s="874">
        <v>2017</v>
      </c>
      <c r="F1304" s="1106">
        <v>1077.5999999999999</v>
      </c>
      <c r="G1304" s="825">
        <f t="shared" si="41"/>
        <v>969.84</v>
      </c>
      <c r="H1304" s="1465">
        <v>90.000000000000014</v>
      </c>
      <c r="I1304" s="825">
        <f t="shared" si="42"/>
        <v>107.75999999999988</v>
      </c>
      <c r="J1304" s="872"/>
      <c r="K1304" s="845"/>
      <c r="L1304" s="845"/>
      <c r="M1304" s="844"/>
      <c r="N1304" s="845"/>
      <c r="O1304" s="845"/>
      <c r="P1304" s="1881"/>
    </row>
    <row r="1305" spans="1:16" s="846" customFormat="1" ht="13.5">
      <c r="A1305" s="640">
        <v>139</v>
      </c>
      <c r="B1305" s="873" t="s">
        <v>2287</v>
      </c>
      <c r="C1305" s="871" t="s">
        <v>709</v>
      </c>
      <c r="D1305" s="874">
        <v>1</v>
      </c>
      <c r="E1305" s="874">
        <v>1999</v>
      </c>
      <c r="F1305" s="1106">
        <v>244.22</v>
      </c>
      <c r="G1305" s="825">
        <f t="shared" si="41"/>
        <v>244.22</v>
      </c>
      <c r="H1305" s="1465">
        <v>100</v>
      </c>
      <c r="I1305" s="825">
        <f t="shared" si="42"/>
        <v>0</v>
      </c>
      <c r="J1305" s="872"/>
      <c r="K1305" s="845"/>
      <c r="L1305" s="845"/>
      <c r="M1305" s="844"/>
      <c r="N1305" s="845"/>
      <c r="O1305" s="845"/>
      <c r="P1305" s="1881"/>
    </row>
    <row r="1306" spans="1:16" s="846" customFormat="1" ht="13.5">
      <c r="A1306" s="640">
        <v>140</v>
      </c>
      <c r="B1306" s="873" t="s">
        <v>2288</v>
      </c>
      <c r="C1306" s="871" t="s">
        <v>709</v>
      </c>
      <c r="D1306" s="874">
        <v>3</v>
      </c>
      <c r="E1306" s="874">
        <v>2001</v>
      </c>
      <c r="F1306" s="1106">
        <v>686.1</v>
      </c>
      <c r="G1306" s="825">
        <f t="shared" si="41"/>
        <v>686.1</v>
      </c>
      <c r="H1306" s="1465">
        <v>100</v>
      </c>
      <c r="I1306" s="825">
        <f t="shared" si="42"/>
        <v>0</v>
      </c>
      <c r="J1306" s="872"/>
      <c r="K1306" s="845"/>
      <c r="L1306" s="845"/>
      <c r="M1306" s="844"/>
      <c r="N1306" s="845"/>
      <c r="O1306" s="845"/>
      <c r="P1306" s="1881"/>
    </row>
    <row r="1307" spans="1:16" s="846" customFormat="1" ht="13.5">
      <c r="A1307" s="640">
        <v>141</v>
      </c>
      <c r="B1307" s="873" t="s">
        <v>2289</v>
      </c>
      <c r="C1307" s="871" t="s">
        <v>709</v>
      </c>
      <c r="D1307" s="874">
        <v>12</v>
      </c>
      <c r="E1307" s="874">
        <v>2006</v>
      </c>
      <c r="F1307" s="1106">
        <v>6060.96</v>
      </c>
      <c r="G1307" s="825">
        <f t="shared" si="41"/>
        <v>6060.96</v>
      </c>
      <c r="H1307" s="1465">
        <v>100</v>
      </c>
      <c r="I1307" s="825">
        <f t="shared" si="42"/>
        <v>0</v>
      </c>
      <c r="J1307" s="872"/>
      <c r="K1307" s="845"/>
      <c r="L1307" s="845"/>
      <c r="M1307" s="844"/>
      <c r="N1307" s="845"/>
      <c r="O1307" s="845"/>
      <c r="P1307" s="1881"/>
    </row>
    <row r="1308" spans="1:16" s="846" customFormat="1" ht="13.5">
      <c r="A1308" s="640">
        <v>142</v>
      </c>
      <c r="B1308" s="873" t="s">
        <v>804</v>
      </c>
      <c r="C1308" s="871" t="s">
        <v>709</v>
      </c>
      <c r="D1308" s="874">
        <v>14</v>
      </c>
      <c r="E1308" s="874">
        <v>2006</v>
      </c>
      <c r="F1308" s="1106">
        <v>1867.77</v>
      </c>
      <c r="G1308" s="825">
        <f t="shared" si="41"/>
        <v>1867.77</v>
      </c>
      <c r="H1308" s="1465">
        <v>100</v>
      </c>
      <c r="I1308" s="825">
        <f t="shared" si="42"/>
        <v>0</v>
      </c>
      <c r="J1308" s="872"/>
      <c r="K1308" s="845"/>
      <c r="L1308" s="845"/>
      <c r="M1308" s="844"/>
      <c r="N1308" s="845"/>
      <c r="O1308" s="845"/>
      <c r="P1308" s="1881"/>
    </row>
    <row r="1309" spans="1:16" s="846" customFormat="1" ht="25.5" customHeight="1">
      <c r="A1309" s="640">
        <v>143</v>
      </c>
      <c r="B1309" s="873" t="s">
        <v>2290</v>
      </c>
      <c r="C1309" s="871" t="s">
        <v>709</v>
      </c>
      <c r="D1309" s="874">
        <v>8</v>
      </c>
      <c r="E1309" s="874">
        <v>2006</v>
      </c>
      <c r="F1309" s="1106">
        <v>687.47</v>
      </c>
      <c r="G1309" s="825">
        <f t="shared" si="41"/>
        <v>687.47</v>
      </c>
      <c r="H1309" s="1465">
        <v>100</v>
      </c>
      <c r="I1309" s="825">
        <f t="shared" si="42"/>
        <v>0</v>
      </c>
      <c r="J1309" s="872"/>
      <c r="K1309" s="845"/>
      <c r="L1309" s="845"/>
      <c r="M1309" s="844"/>
      <c r="N1309" s="845"/>
      <c r="O1309" s="845"/>
      <c r="P1309" s="1881"/>
    </row>
    <row r="1310" spans="1:16" s="846" customFormat="1" ht="13.5">
      <c r="A1310" s="640">
        <v>144</v>
      </c>
      <c r="B1310" s="873" t="s">
        <v>2291</v>
      </c>
      <c r="C1310" s="871" t="s">
        <v>709</v>
      </c>
      <c r="D1310" s="874">
        <v>1</v>
      </c>
      <c r="E1310" s="874">
        <v>2006</v>
      </c>
      <c r="F1310" s="1106">
        <v>1658.34</v>
      </c>
      <c r="G1310" s="825">
        <f t="shared" si="41"/>
        <v>1658.34</v>
      </c>
      <c r="H1310" s="1465">
        <v>100</v>
      </c>
      <c r="I1310" s="825">
        <f t="shared" si="42"/>
        <v>0</v>
      </c>
      <c r="J1310" s="872"/>
      <c r="K1310" s="845"/>
      <c r="L1310" s="845"/>
      <c r="M1310" s="844"/>
      <c r="N1310" s="845"/>
      <c r="O1310" s="845"/>
      <c r="P1310" s="1881"/>
    </row>
    <row r="1311" spans="1:16" s="846" customFormat="1" ht="13.5">
      <c r="A1311" s="640">
        <v>145</v>
      </c>
      <c r="B1311" s="873" t="s">
        <v>2292</v>
      </c>
      <c r="C1311" s="871" t="s">
        <v>709</v>
      </c>
      <c r="D1311" s="874">
        <v>1</v>
      </c>
      <c r="E1311" s="874">
        <v>2006</v>
      </c>
      <c r="F1311" s="1106">
        <v>1474.55</v>
      </c>
      <c r="G1311" s="825">
        <f t="shared" si="41"/>
        <v>1474.55</v>
      </c>
      <c r="H1311" s="1465">
        <v>100</v>
      </c>
      <c r="I1311" s="825">
        <f t="shared" si="42"/>
        <v>0</v>
      </c>
      <c r="J1311" s="872"/>
      <c r="K1311" s="845"/>
      <c r="L1311" s="845"/>
      <c r="M1311" s="844"/>
      <c r="N1311" s="845"/>
      <c r="O1311" s="845"/>
      <c r="P1311" s="1881"/>
    </row>
    <row r="1312" spans="1:16" s="846" customFormat="1" ht="13.5">
      <c r="A1312" s="640">
        <v>146</v>
      </c>
      <c r="B1312" s="873" t="s">
        <v>2293</v>
      </c>
      <c r="C1312" s="871" t="s">
        <v>709</v>
      </c>
      <c r="D1312" s="874">
        <v>3</v>
      </c>
      <c r="E1312" s="874">
        <v>2006</v>
      </c>
      <c r="F1312" s="1106">
        <v>148.5</v>
      </c>
      <c r="G1312" s="825">
        <f t="shared" si="41"/>
        <v>148.5</v>
      </c>
      <c r="H1312" s="1465">
        <v>100</v>
      </c>
      <c r="I1312" s="825">
        <f t="shared" si="42"/>
        <v>0</v>
      </c>
      <c r="J1312" s="872"/>
      <c r="K1312" s="845"/>
      <c r="L1312" s="845"/>
      <c r="M1312" s="844"/>
      <c r="N1312" s="845"/>
      <c r="O1312" s="845"/>
      <c r="P1312" s="1881"/>
    </row>
    <row r="1313" spans="1:16" s="846" customFormat="1" ht="13.5">
      <c r="A1313" s="640">
        <v>147</v>
      </c>
      <c r="B1313" s="873" t="s">
        <v>1691</v>
      </c>
      <c r="C1313" s="871" t="s">
        <v>709</v>
      </c>
      <c r="D1313" s="874">
        <v>3</v>
      </c>
      <c r="E1313" s="874">
        <v>2006</v>
      </c>
      <c r="F1313" s="1106">
        <v>128.25</v>
      </c>
      <c r="G1313" s="825">
        <f t="shared" si="41"/>
        <v>128.25</v>
      </c>
      <c r="H1313" s="1465">
        <v>100</v>
      </c>
      <c r="I1313" s="825">
        <f t="shared" si="42"/>
        <v>0</v>
      </c>
      <c r="J1313" s="872"/>
      <c r="K1313" s="845"/>
      <c r="L1313" s="845"/>
      <c r="M1313" s="844"/>
      <c r="N1313" s="845"/>
      <c r="O1313" s="845"/>
      <c r="P1313" s="1881"/>
    </row>
    <row r="1314" spans="1:16" s="846" customFormat="1" ht="13.5">
      <c r="A1314" s="640">
        <v>148</v>
      </c>
      <c r="B1314" s="873" t="s">
        <v>2294</v>
      </c>
      <c r="C1314" s="871" t="s">
        <v>709</v>
      </c>
      <c r="D1314" s="874">
        <v>2</v>
      </c>
      <c r="E1314" s="874">
        <v>2005</v>
      </c>
      <c r="F1314" s="1106">
        <v>3010.06</v>
      </c>
      <c r="G1314" s="825">
        <f t="shared" si="41"/>
        <v>3010.06</v>
      </c>
      <c r="H1314" s="1465">
        <v>100</v>
      </c>
      <c r="I1314" s="825">
        <f t="shared" si="42"/>
        <v>0</v>
      </c>
      <c r="J1314" s="872"/>
      <c r="K1314" s="845"/>
      <c r="L1314" s="845"/>
      <c r="M1314" s="844"/>
      <c r="N1314" s="845"/>
      <c r="O1314" s="845"/>
      <c r="P1314" s="1881"/>
    </row>
    <row r="1315" spans="1:16" s="846" customFormat="1" ht="13.5">
      <c r="A1315" s="640">
        <v>149</v>
      </c>
      <c r="B1315" s="875" t="s">
        <v>2295</v>
      </c>
      <c r="C1315" s="871" t="s">
        <v>709</v>
      </c>
      <c r="D1315" s="876">
        <v>2</v>
      </c>
      <c r="E1315" s="874">
        <v>2005</v>
      </c>
      <c r="F1315" s="1106">
        <v>211.42</v>
      </c>
      <c r="G1315" s="825">
        <f t="shared" si="41"/>
        <v>211.42</v>
      </c>
      <c r="H1315" s="1465">
        <v>100</v>
      </c>
      <c r="I1315" s="825">
        <f t="shared" si="42"/>
        <v>0</v>
      </c>
      <c r="J1315" s="872"/>
      <c r="K1315" s="845"/>
      <c r="L1315" s="845"/>
      <c r="M1315" s="844"/>
      <c r="N1315" s="845"/>
      <c r="O1315" s="845"/>
      <c r="P1315" s="1881"/>
    </row>
    <row r="1316" spans="1:16" s="846" customFormat="1" ht="13.5">
      <c r="A1316" s="640">
        <v>150</v>
      </c>
      <c r="B1316" s="875" t="s">
        <v>2296</v>
      </c>
      <c r="C1316" s="871" t="s">
        <v>709</v>
      </c>
      <c r="D1316" s="876">
        <v>2</v>
      </c>
      <c r="E1316" s="874">
        <v>2005</v>
      </c>
      <c r="F1316" s="1106">
        <v>1770.25</v>
      </c>
      <c r="G1316" s="825">
        <f t="shared" si="41"/>
        <v>1770.25</v>
      </c>
      <c r="H1316" s="1465">
        <v>100</v>
      </c>
      <c r="I1316" s="825">
        <f t="shared" si="42"/>
        <v>0</v>
      </c>
      <c r="J1316" s="872"/>
      <c r="K1316" s="845"/>
      <c r="L1316" s="845"/>
      <c r="M1316" s="844"/>
      <c r="N1316" s="845"/>
      <c r="O1316" s="845"/>
      <c r="P1316" s="1881"/>
    </row>
    <row r="1317" spans="1:16" s="846" customFormat="1" ht="13.5">
      <c r="A1317" s="640">
        <v>151</v>
      </c>
      <c r="B1317" s="875" t="s">
        <v>2297</v>
      </c>
      <c r="C1317" s="871" t="s">
        <v>709</v>
      </c>
      <c r="D1317" s="876">
        <v>2</v>
      </c>
      <c r="E1317" s="874">
        <v>2005</v>
      </c>
      <c r="F1317" s="1106">
        <v>2248.8200000000002</v>
      </c>
      <c r="G1317" s="825">
        <f t="shared" si="41"/>
        <v>2248.8200000000002</v>
      </c>
      <c r="H1317" s="1465">
        <v>100</v>
      </c>
      <c r="I1317" s="825">
        <f t="shared" si="42"/>
        <v>0</v>
      </c>
      <c r="J1317" s="872"/>
      <c r="K1317" s="845"/>
      <c r="L1317" s="845"/>
      <c r="M1317" s="844"/>
      <c r="N1317" s="845"/>
      <c r="O1317" s="845"/>
      <c r="P1317" s="1881"/>
    </row>
    <row r="1318" spans="1:16" s="846" customFormat="1" ht="13.5">
      <c r="A1318" s="640">
        <v>152</v>
      </c>
      <c r="B1318" s="873" t="s">
        <v>2298</v>
      </c>
      <c r="C1318" s="871" t="s">
        <v>709</v>
      </c>
      <c r="D1318" s="874">
        <v>1</v>
      </c>
      <c r="E1318" s="876">
        <v>2006</v>
      </c>
      <c r="F1318" s="1106">
        <v>141.6</v>
      </c>
      <c r="G1318" s="825">
        <f t="shared" si="41"/>
        <v>141.6</v>
      </c>
      <c r="H1318" s="1465">
        <v>100</v>
      </c>
      <c r="I1318" s="825">
        <f t="shared" si="42"/>
        <v>0</v>
      </c>
      <c r="J1318" s="872"/>
      <c r="K1318" s="845"/>
      <c r="L1318" s="845"/>
      <c r="M1318" s="844"/>
      <c r="N1318" s="845"/>
      <c r="O1318" s="845"/>
      <c r="P1318" s="1881"/>
    </row>
    <row r="1319" spans="1:16" s="846" customFormat="1" ht="13.5">
      <c r="A1319" s="640">
        <v>153</v>
      </c>
      <c r="B1319" s="873" t="s">
        <v>2299</v>
      </c>
      <c r="C1319" s="871" t="s">
        <v>709</v>
      </c>
      <c r="D1319" s="877">
        <v>1</v>
      </c>
      <c r="E1319" s="876">
        <v>2006</v>
      </c>
      <c r="F1319" s="1106">
        <v>73</v>
      </c>
      <c r="G1319" s="825">
        <f t="shared" si="41"/>
        <v>73</v>
      </c>
      <c r="H1319" s="1465">
        <v>100</v>
      </c>
      <c r="I1319" s="825">
        <f t="shared" si="42"/>
        <v>0</v>
      </c>
      <c r="J1319" s="872"/>
      <c r="K1319" s="845"/>
      <c r="L1319" s="845"/>
      <c r="M1319" s="844"/>
      <c r="N1319" s="845"/>
      <c r="O1319" s="845"/>
      <c r="P1319" s="1881"/>
    </row>
    <row r="1320" spans="1:16" s="846" customFormat="1" ht="13.5">
      <c r="A1320" s="640">
        <v>154</v>
      </c>
      <c r="B1320" s="878" t="s">
        <v>2300</v>
      </c>
      <c r="C1320" s="871" t="s">
        <v>709</v>
      </c>
      <c r="D1320" s="877">
        <v>1</v>
      </c>
      <c r="E1320" s="876">
        <v>2006</v>
      </c>
      <c r="F1320" s="1106">
        <v>983</v>
      </c>
      <c r="G1320" s="825">
        <f t="shared" si="41"/>
        <v>983</v>
      </c>
      <c r="H1320" s="1465">
        <v>100</v>
      </c>
      <c r="I1320" s="825">
        <f t="shared" si="42"/>
        <v>0</v>
      </c>
      <c r="J1320" s="872"/>
      <c r="K1320" s="845"/>
      <c r="L1320" s="845"/>
      <c r="M1320" s="844"/>
      <c r="N1320" s="845"/>
      <c r="O1320" s="845"/>
      <c r="P1320" s="1881"/>
    </row>
    <row r="1321" spans="1:16" s="846" customFormat="1" ht="13.5">
      <c r="A1321" s="640">
        <v>155</v>
      </c>
      <c r="B1321" s="878" t="s">
        <v>2301</v>
      </c>
      <c r="C1321" s="871" t="s">
        <v>709</v>
      </c>
      <c r="D1321" s="877">
        <v>1</v>
      </c>
      <c r="E1321" s="876">
        <v>2006</v>
      </c>
      <c r="F1321" s="1106">
        <v>932</v>
      </c>
      <c r="G1321" s="825">
        <f t="shared" si="41"/>
        <v>932</v>
      </c>
      <c r="H1321" s="1465">
        <v>100</v>
      </c>
      <c r="I1321" s="825">
        <f t="shared" si="42"/>
        <v>0</v>
      </c>
      <c r="J1321" s="872"/>
      <c r="K1321" s="845"/>
      <c r="L1321" s="845"/>
      <c r="M1321" s="844"/>
      <c r="N1321" s="845"/>
      <c r="O1321" s="845"/>
      <c r="P1321" s="1881"/>
    </row>
    <row r="1322" spans="1:16" s="846" customFormat="1" ht="13.5">
      <c r="A1322" s="640">
        <v>156</v>
      </c>
      <c r="B1322" s="873" t="s">
        <v>2302</v>
      </c>
      <c r="C1322" s="871" t="s">
        <v>709</v>
      </c>
      <c r="D1322" s="877">
        <v>1</v>
      </c>
      <c r="E1322" s="876">
        <v>2006</v>
      </c>
      <c r="F1322" s="1106">
        <v>1675</v>
      </c>
      <c r="G1322" s="825">
        <f t="shared" si="41"/>
        <v>1675</v>
      </c>
      <c r="H1322" s="1465">
        <v>100</v>
      </c>
      <c r="I1322" s="825">
        <f t="shared" si="42"/>
        <v>0</v>
      </c>
      <c r="J1322" s="872"/>
      <c r="K1322" s="845"/>
      <c r="L1322" s="845"/>
      <c r="M1322" s="844"/>
      <c r="N1322" s="845"/>
      <c r="O1322" s="845"/>
      <c r="P1322" s="1881"/>
    </row>
    <row r="1323" spans="1:16" s="846" customFormat="1" ht="13.5">
      <c r="A1323" s="640">
        <v>157</v>
      </c>
      <c r="B1323" s="878" t="s">
        <v>2303</v>
      </c>
      <c r="C1323" s="871" t="s">
        <v>709</v>
      </c>
      <c r="D1323" s="877">
        <v>3</v>
      </c>
      <c r="E1323" s="874">
        <v>2006</v>
      </c>
      <c r="F1323" s="1106">
        <v>124.75</v>
      </c>
      <c r="G1323" s="825">
        <f t="shared" si="41"/>
        <v>124.75</v>
      </c>
      <c r="H1323" s="1465">
        <v>100</v>
      </c>
      <c r="I1323" s="825">
        <f t="shared" si="42"/>
        <v>0</v>
      </c>
      <c r="J1323" s="872"/>
      <c r="K1323" s="845"/>
      <c r="L1323" s="845"/>
      <c r="M1323" s="844"/>
      <c r="N1323" s="845"/>
      <c r="O1323" s="845"/>
      <c r="P1323" s="1881"/>
    </row>
    <row r="1324" spans="1:16" s="846" customFormat="1" ht="54">
      <c r="A1324" s="640">
        <v>158</v>
      </c>
      <c r="B1324" s="878" t="s">
        <v>2304</v>
      </c>
      <c r="C1324" s="871" t="s">
        <v>709</v>
      </c>
      <c r="D1324" s="877">
        <v>13</v>
      </c>
      <c r="E1324" s="874">
        <v>2007</v>
      </c>
      <c r="F1324" s="1106">
        <v>3368.31</v>
      </c>
      <c r="G1324" s="825">
        <f t="shared" si="41"/>
        <v>3368.31</v>
      </c>
      <c r="H1324" s="1465">
        <v>100</v>
      </c>
      <c r="I1324" s="825">
        <f t="shared" si="42"/>
        <v>0</v>
      </c>
      <c r="J1324" s="872"/>
      <c r="K1324" s="845"/>
      <c r="L1324" s="845"/>
      <c r="M1324" s="844"/>
      <c r="N1324" s="845"/>
      <c r="O1324" s="845"/>
      <c r="P1324" s="1881"/>
    </row>
    <row r="1325" spans="1:16" s="846" customFormat="1" ht="13.5">
      <c r="A1325" s="640">
        <v>159</v>
      </c>
      <c r="B1325" s="878" t="s">
        <v>2305</v>
      </c>
      <c r="C1325" s="871" t="s">
        <v>709</v>
      </c>
      <c r="D1325" s="877">
        <v>13</v>
      </c>
      <c r="E1325" s="874">
        <v>2007</v>
      </c>
      <c r="F1325" s="1106">
        <v>1575.6</v>
      </c>
      <c r="G1325" s="825">
        <f t="shared" si="41"/>
        <v>1575.6</v>
      </c>
      <c r="H1325" s="1465">
        <v>100</v>
      </c>
      <c r="I1325" s="825">
        <f t="shared" si="42"/>
        <v>0</v>
      </c>
      <c r="J1325" s="872"/>
      <c r="K1325" s="845"/>
      <c r="L1325" s="845"/>
      <c r="M1325" s="844"/>
      <c r="N1325" s="845"/>
      <c r="O1325" s="845"/>
      <c r="P1325" s="1881"/>
    </row>
    <row r="1326" spans="1:16" s="846" customFormat="1" ht="13.5">
      <c r="A1326" s="640">
        <v>160</v>
      </c>
      <c r="B1326" s="878" t="s">
        <v>2306</v>
      </c>
      <c r="C1326" s="871" t="s">
        <v>709</v>
      </c>
      <c r="D1326" s="877">
        <v>10</v>
      </c>
      <c r="E1326" s="874">
        <v>2007</v>
      </c>
      <c r="F1326" s="1106">
        <v>972</v>
      </c>
      <c r="G1326" s="825">
        <f t="shared" ref="G1326:G1389" si="43">F1326*H1326%</f>
        <v>972</v>
      </c>
      <c r="H1326" s="1465">
        <v>100</v>
      </c>
      <c r="I1326" s="825">
        <f t="shared" ref="I1326:I1389" si="44">F1326-G1326</f>
        <v>0</v>
      </c>
      <c r="J1326" s="872"/>
      <c r="K1326" s="845"/>
      <c r="L1326" s="845"/>
      <c r="M1326" s="844"/>
      <c r="N1326" s="845"/>
      <c r="O1326" s="845"/>
      <c r="P1326" s="1881"/>
    </row>
    <row r="1327" spans="1:16" s="846" customFormat="1" ht="27">
      <c r="A1327" s="640">
        <v>161</v>
      </c>
      <c r="B1327" s="878" t="s">
        <v>2307</v>
      </c>
      <c r="C1327" s="871" t="s">
        <v>709</v>
      </c>
      <c r="D1327" s="877">
        <v>1</v>
      </c>
      <c r="E1327" s="874">
        <v>2007</v>
      </c>
      <c r="F1327" s="1106">
        <v>651.70000000000005</v>
      </c>
      <c r="G1327" s="825">
        <f t="shared" si="43"/>
        <v>651.70000000000005</v>
      </c>
      <c r="H1327" s="1465">
        <v>100</v>
      </c>
      <c r="I1327" s="825">
        <f t="shared" si="44"/>
        <v>0</v>
      </c>
      <c r="J1327" s="872"/>
      <c r="K1327" s="845"/>
      <c r="L1327" s="845"/>
      <c r="M1327" s="844"/>
      <c r="N1327" s="845"/>
      <c r="O1327" s="845"/>
      <c r="P1327" s="1881"/>
    </row>
    <row r="1328" spans="1:16" s="846" customFormat="1" ht="13.5">
      <c r="A1328" s="640">
        <v>162</v>
      </c>
      <c r="B1328" s="878" t="s">
        <v>2308</v>
      </c>
      <c r="C1328" s="871" t="s">
        <v>709</v>
      </c>
      <c r="D1328" s="877">
        <v>2</v>
      </c>
      <c r="E1328" s="874">
        <v>2007</v>
      </c>
      <c r="F1328" s="1106">
        <v>396</v>
      </c>
      <c r="G1328" s="825">
        <f t="shared" si="43"/>
        <v>396</v>
      </c>
      <c r="H1328" s="1465">
        <v>100</v>
      </c>
      <c r="I1328" s="825">
        <f t="shared" si="44"/>
        <v>0</v>
      </c>
      <c r="J1328" s="872"/>
      <c r="K1328" s="845"/>
      <c r="L1328" s="845"/>
      <c r="M1328" s="844"/>
      <c r="N1328" s="845"/>
      <c r="O1328" s="845"/>
      <c r="P1328" s="1881"/>
    </row>
    <row r="1329" spans="1:16" s="846" customFormat="1" ht="13.5">
      <c r="A1329" s="640">
        <v>163</v>
      </c>
      <c r="B1329" s="878" t="s">
        <v>2309</v>
      </c>
      <c r="C1329" s="871" t="s">
        <v>709</v>
      </c>
      <c r="D1329" s="877">
        <v>5</v>
      </c>
      <c r="E1329" s="874">
        <v>2007</v>
      </c>
      <c r="F1329" s="1106">
        <v>1738</v>
      </c>
      <c r="G1329" s="825">
        <f t="shared" si="43"/>
        <v>1738</v>
      </c>
      <c r="H1329" s="1465">
        <v>100</v>
      </c>
      <c r="I1329" s="825">
        <f t="shared" si="44"/>
        <v>0</v>
      </c>
      <c r="J1329" s="872"/>
      <c r="K1329" s="845"/>
      <c r="L1329" s="845"/>
      <c r="M1329" s="844"/>
      <c r="N1329" s="845"/>
      <c r="O1329" s="845"/>
      <c r="P1329" s="1881"/>
    </row>
    <row r="1330" spans="1:16" s="846" customFormat="1" ht="13.5">
      <c r="A1330" s="640">
        <v>164</v>
      </c>
      <c r="B1330" s="878" t="s">
        <v>2310</v>
      </c>
      <c r="C1330" s="871" t="s">
        <v>709</v>
      </c>
      <c r="D1330" s="877">
        <v>1</v>
      </c>
      <c r="E1330" s="874">
        <v>2007</v>
      </c>
      <c r="F1330" s="1106">
        <v>198</v>
      </c>
      <c r="G1330" s="825">
        <f t="shared" si="43"/>
        <v>198</v>
      </c>
      <c r="H1330" s="1465">
        <v>100</v>
      </c>
      <c r="I1330" s="825">
        <f t="shared" si="44"/>
        <v>0</v>
      </c>
      <c r="J1330" s="872"/>
      <c r="K1330" s="845"/>
      <c r="L1330" s="845"/>
      <c r="M1330" s="844"/>
      <c r="N1330" s="845"/>
      <c r="O1330" s="845"/>
      <c r="P1330" s="1881"/>
    </row>
    <row r="1331" spans="1:16" s="846" customFormat="1" ht="27">
      <c r="A1331" s="640">
        <v>165</v>
      </c>
      <c r="B1331" s="878" t="s">
        <v>2311</v>
      </c>
      <c r="C1331" s="871" t="s">
        <v>709</v>
      </c>
      <c r="D1331" s="877">
        <v>1</v>
      </c>
      <c r="E1331" s="874">
        <v>2007</v>
      </c>
      <c r="F1331" s="1106">
        <v>220.59</v>
      </c>
      <c r="G1331" s="825">
        <f t="shared" si="43"/>
        <v>220.59</v>
      </c>
      <c r="H1331" s="1465">
        <v>100</v>
      </c>
      <c r="I1331" s="825">
        <f t="shared" si="44"/>
        <v>0</v>
      </c>
      <c r="J1331" s="872"/>
      <c r="K1331" s="845"/>
      <c r="L1331" s="845"/>
      <c r="M1331" s="844"/>
      <c r="N1331" s="845"/>
      <c r="O1331" s="845"/>
      <c r="P1331" s="1881"/>
    </row>
    <row r="1332" spans="1:16" s="846" customFormat="1" ht="13.5">
      <c r="A1332" s="640">
        <v>166</v>
      </c>
      <c r="B1332" s="878" t="s">
        <v>2312</v>
      </c>
      <c r="C1332" s="871" t="s">
        <v>709</v>
      </c>
      <c r="D1332" s="877">
        <v>2</v>
      </c>
      <c r="E1332" s="874">
        <v>2007</v>
      </c>
      <c r="F1332" s="1106">
        <v>396</v>
      </c>
      <c r="G1332" s="825">
        <f t="shared" si="43"/>
        <v>396</v>
      </c>
      <c r="H1332" s="1465">
        <v>100</v>
      </c>
      <c r="I1332" s="825">
        <f t="shared" si="44"/>
        <v>0</v>
      </c>
      <c r="J1332" s="872"/>
      <c r="K1332" s="845"/>
      <c r="L1332" s="845"/>
      <c r="M1332" s="844"/>
      <c r="N1332" s="845"/>
      <c r="O1332" s="845"/>
      <c r="P1332" s="1881"/>
    </row>
    <row r="1333" spans="1:16" s="846" customFormat="1" ht="27">
      <c r="A1333" s="640">
        <v>167</v>
      </c>
      <c r="B1333" s="878" t="s">
        <v>2313</v>
      </c>
      <c r="C1333" s="871" t="s">
        <v>709</v>
      </c>
      <c r="D1333" s="877">
        <v>1</v>
      </c>
      <c r="E1333" s="874">
        <v>2007</v>
      </c>
      <c r="F1333" s="1106">
        <v>209</v>
      </c>
      <c r="G1333" s="825">
        <f t="shared" si="43"/>
        <v>209</v>
      </c>
      <c r="H1333" s="1465">
        <v>100</v>
      </c>
      <c r="I1333" s="825">
        <f t="shared" si="44"/>
        <v>0</v>
      </c>
      <c r="J1333" s="872"/>
      <c r="K1333" s="845"/>
      <c r="L1333" s="845"/>
      <c r="M1333" s="844"/>
      <c r="N1333" s="845"/>
      <c r="O1333" s="845"/>
      <c r="P1333" s="1881"/>
    </row>
    <row r="1334" spans="1:16" s="846" customFormat="1" ht="13.5">
      <c r="A1334" s="640">
        <v>168</v>
      </c>
      <c r="B1334" s="878" t="s">
        <v>2314</v>
      </c>
      <c r="C1334" s="871" t="s">
        <v>709</v>
      </c>
      <c r="D1334" s="877">
        <v>1</v>
      </c>
      <c r="E1334" s="874">
        <v>2007</v>
      </c>
      <c r="F1334" s="1106">
        <v>349.8</v>
      </c>
      <c r="G1334" s="825">
        <f t="shared" si="43"/>
        <v>349.8</v>
      </c>
      <c r="H1334" s="1465">
        <v>100</v>
      </c>
      <c r="I1334" s="825">
        <f t="shared" si="44"/>
        <v>0</v>
      </c>
      <c r="J1334" s="872"/>
      <c r="K1334" s="845"/>
      <c r="L1334" s="845"/>
      <c r="M1334" s="844"/>
      <c r="N1334" s="845"/>
      <c r="O1334" s="845"/>
      <c r="P1334" s="1881"/>
    </row>
    <row r="1335" spans="1:16" s="846" customFormat="1" ht="13.5">
      <c r="A1335" s="640">
        <v>169</v>
      </c>
      <c r="B1335" s="878" t="s">
        <v>2315</v>
      </c>
      <c r="C1335" s="871" t="s">
        <v>709</v>
      </c>
      <c r="D1335" s="877">
        <v>3</v>
      </c>
      <c r="E1335" s="874">
        <v>2007</v>
      </c>
      <c r="F1335" s="1106">
        <v>1042.8</v>
      </c>
      <c r="G1335" s="825">
        <f t="shared" si="43"/>
        <v>1042.8</v>
      </c>
      <c r="H1335" s="1465">
        <v>100</v>
      </c>
      <c r="I1335" s="825">
        <f t="shared" si="44"/>
        <v>0</v>
      </c>
      <c r="J1335" s="872"/>
      <c r="K1335" s="845"/>
      <c r="L1335" s="845"/>
      <c r="M1335" s="844"/>
      <c r="N1335" s="845"/>
      <c r="O1335" s="845"/>
      <c r="P1335" s="1881"/>
    </row>
    <row r="1336" spans="1:16" s="846" customFormat="1" ht="27">
      <c r="A1336" s="640">
        <v>170</v>
      </c>
      <c r="B1336" s="878" t="s">
        <v>2316</v>
      </c>
      <c r="C1336" s="871" t="s">
        <v>709</v>
      </c>
      <c r="D1336" s="877">
        <v>1</v>
      </c>
      <c r="E1336" s="874">
        <v>2007</v>
      </c>
      <c r="F1336" s="1106">
        <v>103.4</v>
      </c>
      <c r="G1336" s="825">
        <f t="shared" si="43"/>
        <v>103.4</v>
      </c>
      <c r="H1336" s="1465">
        <v>100</v>
      </c>
      <c r="I1336" s="825">
        <f t="shared" si="44"/>
        <v>0</v>
      </c>
      <c r="J1336" s="872"/>
      <c r="K1336" s="845"/>
      <c r="L1336" s="845"/>
      <c r="M1336" s="844"/>
      <c r="N1336" s="845"/>
      <c r="O1336" s="845"/>
      <c r="P1336" s="1881"/>
    </row>
    <row r="1337" spans="1:16" s="846" customFormat="1" ht="27">
      <c r="A1337" s="640">
        <v>171</v>
      </c>
      <c r="B1337" s="878" t="s">
        <v>2317</v>
      </c>
      <c r="C1337" s="871" t="s">
        <v>709</v>
      </c>
      <c r="D1337" s="877">
        <v>1</v>
      </c>
      <c r="E1337" s="874">
        <v>2007</v>
      </c>
      <c r="F1337" s="1106">
        <v>209</v>
      </c>
      <c r="G1337" s="825">
        <f t="shared" si="43"/>
        <v>209</v>
      </c>
      <c r="H1337" s="1465">
        <v>100</v>
      </c>
      <c r="I1337" s="825">
        <f t="shared" si="44"/>
        <v>0</v>
      </c>
      <c r="J1337" s="872"/>
      <c r="K1337" s="845"/>
      <c r="L1337" s="845"/>
      <c r="M1337" s="844"/>
      <c r="N1337" s="845"/>
      <c r="O1337" s="845"/>
      <c r="P1337" s="1881"/>
    </row>
    <row r="1338" spans="1:16" s="846" customFormat="1" ht="27">
      <c r="A1338" s="640">
        <v>172</v>
      </c>
      <c r="B1338" s="878" t="s">
        <v>2318</v>
      </c>
      <c r="C1338" s="871" t="s">
        <v>709</v>
      </c>
      <c r="D1338" s="877">
        <v>1</v>
      </c>
      <c r="E1338" s="874">
        <v>2007</v>
      </c>
      <c r="F1338" s="1106">
        <v>198.8</v>
      </c>
      <c r="G1338" s="825">
        <f t="shared" si="43"/>
        <v>198.8</v>
      </c>
      <c r="H1338" s="1465">
        <v>100</v>
      </c>
      <c r="I1338" s="825">
        <f t="shared" si="44"/>
        <v>0</v>
      </c>
      <c r="J1338" s="872"/>
      <c r="K1338" s="845"/>
      <c r="L1338" s="845"/>
      <c r="M1338" s="844"/>
      <c r="N1338" s="845"/>
      <c r="O1338" s="845"/>
      <c r="P1338" s="1881"/>
    </row>
    <row r="1339" spans="1:16" s="846" customFormat="1" ht="27">
      <c r="A1339" s="640">
        <v>173</v>
      </c>
      <c r="B1339" s="878" t="s">
        <v>2319</v>
      </c>
      <c r="C1339" s="871" t="s">
        <v>709</v>
      </c>
      <c r="D1339" s="877">
        <v>2</v>
      </c>
      <c r="E1339" s="874">
        <v>2007</v>
      </c>
      <c r="F1339" s="1106">
        <v>396</v>
      </c>
      <c r="G1339" s="825">
        <f t="shared" si="43"/>
        <v>396</v>
      </c>
      <c r="H1339" s="1465">
        <v>100</v>
      </c>
      <c r="I1339" s="825">
        <f t="shared" si="44"/>
        <v>0</v>
      </c>
      <c r="J1339" s="872"/>
      <c r="K1339" s="845"/>
      <c r="L1339" s="845"/>
      <c r="M1339" s="844"/>
      <c r="N1339" s="845"/>
      <c r="O1339" s="845"/>
      <c r="P1339" s="1881"/>
    </row>
    <row r="1340" spans="1:16" s="846" customFormat="1" ht="54">
      <c r="A1340" s="640">
        <v>174</v>
      </c>
      <c r="B1340" s="878" t="s">
        <v>2320</v>
      </c>
      <c r="C1340" s="871" t="s">
        <v>709</v>
      </c>
      <c r="D1340" s="877">
        <v>5</v>
      </c>
      <c r="E1340" s="874">
        <v>2007</v>
      </c>
      <c r="F1340" s="1106">
        <v>1958.79</v>
      </c>
      <c r="G1340" s="825">
        <f t="shared" si="43"/>
        <v>1958.79</v>
      </c>
      <c r="H1340" s="1465">
        <v>100</v>
      </c>
      <c r="I1340" s="825">
        <f t="shared" si="44"/>
        <v>0</v>
      </c>
      <c r="J1340" s="872"/>
      <c r="K1340" s="845"/>
      <c r="L1340" s="845"/>
      <c r="M1340" s="844"/>
      <c r="N1340" s="845"/>
      <c r="O1340" s="845"/>
      <c r="P1340" s="1881"/>
    </row>
    <row r="1341" spans="1:16" s="846" customFormat="1" ht="13.5">
      <c r="A1341" s="640">
        <v>175</v>
      </c>
      <c r="B1341" s="878" t="s">
        <v>2321</v>
      </c>
      <c r="C1341" s="871" t="s">
        <v>709</v>
      </c>
      <c r="D1341" s="877">
        <v>6</v>
      </c>
      <c r="E1341" s="874">
        <v>2007</v>
      </c>
      <c r="F1341" s="1106">
        <v>579.02</v>
      </c>
      <c r="G1341" s="825">
        <f t="shared" si="43"/>
        <v>579.02</v>
      </c>
      <c r="H1341" s="1465">
        <v>100</v>
      </c>
      <c r="I1341" s="825">
        <f t="shared" si="44"/>
        <v>0</v>
      </c>
      <c r="J1341" s="872"/>
      <c r="K1341" s="845"/>
      <c r="L1341" s="845"/>
      <c r="M1341" s="844"/>
      <c r="N1341" s="845"/>
      <c r="O1341" s="845"/>
      <c r="P1341" s="1881"/>
    </row>
    <row r="1342" spans="1:16" s="846" customFormat="1" ht="13.5">
      <c r="A1342" s="640">
        <v>176</v>
      </c>
      <c r="B1342" s="878" t="s">
        <v>2322</v>
      </c>
      <c r="C1342" s="871" t="s">
        <v>709</v>
      </c>
      <c r="D1342" s="877">
        <v>6</v>
      </c>
      <c r="E1342" s="874">
        <v>2007</v>
      </c>
      <c r="F1342" s="1106">
        <v>314.77999999999997</v>
      </c>
      <c r="G1342" s="825">
        <f t="shared" si="43"/>
        <v>314.77999999999997</v>
      </c>
      <c r="H1342" s="1465">
        <v>100</v>
      </c>
      <c r="I1342" s="825">
        <f t="shared" si="44"/>
        <v>0</v>
      </c>
      <c r="J1342" s="872"/>
      <c r="K1342" s="845"/>
      <c r="L1342" s="845"/>
      <c r="M1342" s="844"/>
      <c r="N1342" s="845"/>
      <c r="O1342" s="845"/>
      <c r="P1342" s="1881"/>
    </row>
    <row r="1343" spans="1:16" s="846" customFormat="1" ht="13.5">
      <c r="A1343" s="640">
        <v>177</v>
      </c>
      <c r="B1343" s="878" t="s">
        <v>2323</v>
      </c>
      <c r="C1343" s="871" t="s">
        <v>709</v>
      </c>
      <c r="D1343" s="877">
        <v>5</v>
      </c>
      <c r="E1343" s="874">
        <v>2007</v>
      </c>
      <c r="F1343" s="1106">
        <v>3258.91</v>
      </c>
      <c r="G1343" s="825">
        <f t="shared" si="43"/>
        <v>3258.91</v>
      </c>
      <c r="H1343" s="1465">
        <v>100</v>
      </c>
      <c r="I1343" s="825">
        <f t="shared" si="44"/>
        <v>0</v>
      </c>
      <c r="J1343" s="872"/>
      <c r="K1343" s="845"/>
      <c r="L1343" s="845"/>
      <c r="M1343" s="844"/>
      <c r="N1343" s="845"/>
      <c r="O1343" s="845"/>
      <c r="P1343" s="1881"/>
    </row>
    <row r="1344" spans="1:16" s="846" customFormat="1" ht="13.5">
      <c r="A1344" s="640">
        <v>178</v>
      </c>
      <c r="B1344" s="878" t="s">
        <v>2324</v>
      </c>
      <c r="C1344" s="871" t="s">
        <v>709</v>
      </c>
      <c r="D1344" s="877">
        <v>5</v>
      </c>
      <c r="E1344" s="874">
        <v>2007</v>
      </c>
      <c r="F1344" s="1106">
        <v>576.33000000000004</v>
      </c>
      <c r="G1344" s="825">
        <f t="shared" si="43"/>
        <v>576.33000000000004</v>
      </c>
      <c r="H1344" s="1465">
        <v>100</v>
      </c>
      <c r="I1344" s="825">
        <f t="shared" si="44"/>
        <v>0</v>
      </c>
      <c r="J1344" s="872"/>
      <c r="K1344" s="845"/>
      <c r="L1344" s="845"/>
      <c r="M1344" s="844"/>
      <c r="N1344" s="845"/>
      <c r="O1344" s="845"/>
      <c r="P1344" s="1881"/>
    </row>
    <row r="1345" spans="1:16" s="846" customFormat="1" ht="13.5">
      <c r="A1345" s="640">
        <v>179</v>
      </c>
      <c r="B1345" s="878" t="s">
        <v>1980</v>
      </c>
      <c r="C1345" s="871" t="s">
        <v>709</v>
      </c>
      <c r="D1345" s="877">
        <v>5</v>
      </c>
      <c r="E1345" s="874">
        <v>2007</v>
      </c>
      <c r="F1345" s="1106">
        <v>792.71</v>
      </c>
      <c r="G1345" s="825">
        <f t="shared" si="43"/>
        <v>792.71</v>
      </c>
      <c r="H1345" s="1465">
        <v>100</v>
      </c>
      <c r="I1345" s="825">
        <f t="shared" si="44"/>
        <v>0</v>
      </c>
      <c r="J1345" s="872"/>
      <c r="K1345" s="845"/>
      <c r="L1345" s="845"/>
      <c r="M1345" s="844"/>
      <c r="N1345" s="845"/>
      <c r="O1345" s="845"/>
      <c r="P1345" s="1881"/>
    </row>
    <row r="1346" spans="1:16" s="846" customFormat="1" ht="13.5">
      <c r="A1346" s="640">
        <v>180</v>
      </c>
      <c r="B1346" s="878" t="s">
        <v>2325</v>
      </c>
      <c r="C1346" s="871" t="s">
        <v>709</v>
      </c>
      <c r="D1346" s="877">
        <v>5</v>
      </c>
      <c r="E1346" s="874">
        <v>2007</v>
      </c>
      <c r="F1346" s="1106">
        <v>128.29</v>
      </c>
      <c r="G1346" s="825">
        <f t="shared" si="43"/>
        <v>128.29</v>
      </c>
      <c r="H1346" s="1465">
        <v>100</v>
      </c>
      <c r="I1346" s="825">
        <f t="shared" si="44"/>
        <v>0</v>
      </c>
      <c r="J1346" s="872"/>
      <c r="K1346" s="845"/>
      <c r="L1346" s="845"/>
      <c r="M1346" s="844"/>
      <c r="N1346" s="845"/>
      <c r="O1346" s="845"/>
      <c r="P1346" s="1881"/>
    </row>
    <row r="1347" spans="1:16" s="846" customFormat="1" ht="13.5">
      <c r="A1347" s="640">
        <v>181</v>
      </c>
      <c r="B1347" s="878" t="s">
        <v>2326</v>
      </c>
      <c r="C1347" s="871" t="s">
        <v>709</v>
      </c>
      <c r="D1347" s="877">
        <v>5</v>
      </c>
      <c r="E1347" s="874">
        <v>2007</v>
      </c>
      <c r="F1347" s="1106">
        <v>134.04</v>
      </c>
      <c r="G1347" s="825">
        <f t="shared" si="43"/>
        <v>134.04</v>
      </c>
      <c r="H1347" s="1465">
        <v>100</v>
      </c>
      <c r="I1347" s="825">
        <f t="shared" si="44"/>
        <v>0</v>
      </c>
      <c r="J1347" s="872"/>
      <c r="K1347" s="845"/>
      <c r="L1347" s="845"/>
      <c r="M1347" s="844"/>
      <c r="N1347" s="845"/>
      <c r="O1347" s="845"/>
      <c r="P1347" s="1881"/>
    </row>
    <row r="1348" spans="1:16" s="846" customFormat="1" ht="27">
      <c r="A1348" s="640">
        <v>182</v>
      </c>
      <c r="B1348" s="878" t="s">
        <v>2327</v>
      </c>
      <c r="C1348" s="871" t="s">
        <v>709</v>
      </c>
      <c r="D1348" s="877">
        <v>1</v>
      </c>
      <c r="E1348" s="874">
        <v>2007</v>
      </c>
      <c r="F1348" s="1106">
        <v>205.59</v>
      </c>
      <c r="G1348" s="825">
        <f t="shared" si="43"/>
        <v>205.59</v>
      </c>
      <c r="H1348" s="1465">
        <v>100</v>
      </c>
      <c r="I1348" s="825">
        <f t="shared" si="44"/>
        <v>0</v>
      </c>
      <c r="J1348" s="872"/>
      <c r="K1348" s="845"/>
      <c r="L1348" s="845"/>
      <c r="M1348" s="844"/>
      <c r="N1348" s="845"/>
      <c r="O1348" s="845"/>
      <c r="P1348" s="1881"/>
    </row>
    <row r="1349" spans="1:16" s="846" customFormat="1" ht="54">
      <c r="A1349" s="640">
        <v>183</v>
      </c>
      <c r="B1349" s="878" t="s">
        <v>2328</v>
      </c>
      <c r="C1349" s="871" t="s">
        <v>709</v>
      </c>
      <c r="D1349" s="877">
        <v>1</v>
      </c>
      <c r="E1349" s="874">
        <v>2008</v>
      </c>
      <c r="F1349" s="1106">
        <v>267.3</v>
      </c>
      <c r="G1349" s="825">
        <f t="shared" si="43"/>
        <v>267.3</v>
      </c>
      <c r="H1349" s="1465">
        <v>100</v>
      </c>
      <c r="I1349" s="825">
        <f t="shared" si="44"/>
        <v>0</v>
      </c>
      <c r="J1349" s="872"/>
      <c r="K1349" s="845"/>
      <c r="L1349" s="845"/>
      <c r="M1349" s="844"/>
      <c r="N1349" s="845"/>
      <c r="O1349" s="845"/>
      <c r="P1349" s="1881"/>
    </row>
    <row r="1350" spans="1:16" s="846" customFormat="1" ht="13.5">
      <c r="A1350" s="640">
        <v>184</v>
      </c>
      <c r="B1350" s="878" t="s">
        <v>2096</v>
      </c>
      <c r="C1350" s="871" t="s">
        <v>709</v>
      </c>
      <c r="D1350" s="877">
        <v>1</v>
      </c>
      <c r="E1350" s="874">
        <v>2008</v>
      </c>
      <c r="F1350" s="1106">
        <v>100.8</v>
      </c>
      <c r="G1350" s="825">
        <f t="shared" si="43"/>
        <v>100.8</v>
      </c>
      <c r="H1350" s="1465">
        <v>100</v>
      </c>
      <c r="I1350" s="825">
        <f t="shared" si="44"/>
        <v>0</v>
      </c>
      <c r="J1350" s="872"/>
      <c r="K1350" s="845"/>
      <c r="L1350" s="845"/>
      <c r="M1350" s="844"/>
      <c r="N1350" s="845"/>
      <c r="O1350" s="845"/>
      <c r="P1350" s="1881"/>
    </row>
    <row r="1351" spans="1:16" s="846" customFormat="1" ht="13.5">
      <c r="A1351" s="640">
        <v>185</v>
      </c>
      <c r="B1351" s="878" t="s">
        <v>2238</v>
      </c>
      <c r="C1351" s="871" t="s">
        <v>709</v>
      </c>
      <c r="D1351" s="877">
        <v>1</v>
      </c>
      <c r="E1351" s="874">
        <v>2008</v>
      </c>
      <c r="F1351" s="1106">
        <v>50.1</v>
      </c>
      <c r="G1351" s="825">
        <f t="shared" si="43"/>
        <v>50.1</v>
      </c>
      <c r="H1351" s="1465">
        <v>100</v>
      </c>
      <c r="I1351" s="825">
        <f t="shared" si="44"/>
        <v>0</v>
      </c>
      <c r="J1351" s="872"/>
      <c r="K1351" s="845"/>
      <c r="L1351" s="845"/>
      <c r="M1351" s="844"/>
      <c r="N1351" s="845"/>
      <c r="O1351" s="845"/>
      <c r="P1351" s="1881"/>
    </row>
    <row r="1352" spans="1:16" s="846" customFormat="1" ht="13.5">
      <c r="A1352" s="640">
        <v>186</v>
      </c>
      <c r="B1352" s="878" t="s">
        <v>2329</v>
      </c>
      <c r="C1352" s="871" t="s">
        <v>709</v>
      </c>
      <c r="D1352" s="877">
        <v>1</v>
      </c>
      <c r="E1352" s="874">
        <v>2008</v>
      </c>
      <c r="F1352" s="1106">
        <v>72.5</v>
      </c>
      <c r="G1352" s="825">
        <f t="shared" si="43"/>
        <v>72.5</v>
      </c>
      <c r="H1352" s="1465">
        <v>100</v>
      </c>
      <c r="I1352" s="825">
        <f t="shared" si="44"/>
        <v>0</v>
      </c>
      <c r="J1352" s="872"/>
      <c r="K1352" s="845"/>
      <c r="L1352" s="845"/>
      <c r="M1352" s="844"/>
      <c r="N1352" s="845"/>
      <c r="O1352" s="845"/>
      <c r="P1352" s="1881"/>
    </row>
    <row r="1353" spans="1:16" s="846" customFormat="1" ht="27">
      <c r="A1353" s="640">
        <v>187</v>
      </c>
      <c r="B1353" s="878" t="s">
        <v>2330</v>
      </c>
      <c r="C1353" s="871" t="s">
        <v>709</v>
      </c>
      <c r="D1353" s="877">
        <v>1</v>
      </c>
      <c r="E1353" s="874">
        <v>2008</v>
      </c>
      <c r="F1353" s="1106">
        <v>44.3</v>
      </c>
      <c r="G1353" s="825">
        <f t="shared" si="43"/>
        <v>44.3</v>
      </c>
      <c r="H1353" s="1465">
        <v>100</v>
      </c>
      <c r="I1353" s="825">
        <f t="shared" si="44"/>
        <v>0</v>
      </c>
      <c r="J1353" s="872"/>
      <c r="K1353" s="845"/>
      <c r="L1353" s="845"/>
      <c r="M1353" s="844"/>
      <c r="N1353" s="845"/>
      <c r="O1353" s="845"/>
      <c r="P1353" s="1881"/>
    </row>
    <row r="1354" spans="1:16" s="846" customFormat="1" ht="27">
      <c r="A1354" s="640">
        <v>188</v>
      </c>
      <c r="B1354" s="878" t="s">
        <v>2331</v>
      </c>
      <c r="C1354" s="871" t="s">
        <v>709</v>
      </c>
      <c r="D1354" s="877">
        <v>1</v>
      </c>
      <c r="E1354" s="874">
        <v>2008</v>
      </c>
      <c r="F1354" s="1106">
        <v>60.8</v>
      </c>
      <c r="G1354" s="825">
        <f t="shared" si="43"/>
        <v>60.8</v>
      </c>
      <c r="H1354" s="1465">
        <v>100</v>
      </c>
      <c r="I1354" s="825">
        <f t="shared" si="44"/>
        <v>0</v>
      </c>
      <c r="J1354" s="872"/>
      <c r="K1354" s="845"/>
      <c r="L1354" s="845"/>
      <c r="M1354" s="844"/>
      <c r="N1354" s="845"/>
      <c r="O1354" s="845"/>
      <c r="P1354" s="1881"/>
    </row>
    <row r="1355" spans="1:16" s="846" customFormat="1" ht="27">
      <c r="A1355" s="640">
        <v>189</v>
      </c>
      <c r="B1355" s="878" t="s">
        <v>2332</v>
      </c>
      <c r="C1355" s="871" t="s">
        <v>709</v>
      </c>
      <c r="D1355" s="877">
        <v>1</v>
      </c>
      <c r="E1355" s="874">
        <v>2008</v>
      </c>
      <c r="F1355" s="1106">
        <v>488.25</v>
      </c>
      <c r="G1355" s="825">
        <f t="shared" si="43"/>
        <v>488.25</v>
      </c>
      <c r="H1355" s="1465">
        <v>100</v>
      </c>
      <c r="I1355" s="825">
        <f t="shared" si="44"/>
        <v>0</v>
      </c>
      <c r="J1355" s="872"/>
      <c r="K1355" s="845"/>
      <c r="L1355" s="845"/>
      <c r="M1355" s="844"/>
      <c r="N1355" s="845"/>
      <c r="O1355" s="845"/>
      <c r="P1355" s="1881"/>
    </row>
    <row r="1356" spans="1:16" s="846" customFormat="1" ht="13.5">
      <c r="A1356" s="640">
        <v>190</v>
      </c>
      <c r="B1356" s="878" t="s">
        <v>2333</v>
      </c>
      <c r="C1356" s="871" t="s">
        <v>709</v>
      </c>
      <c r="D1356" s="877">
        <v>1</v>
      </c>
      <c r="E1356" s="874">
        <v>2008</v>
      </c>
      <c r="F1356" s="1106">
        <v>50</v>
      </c>
      <c r="G1356" s="825">
        <f t="shared" si="43"/>
        <v>50</v>
      </c>
      <c r="H1356" s="1465">
        <v>100</v>
      </c>
      <c r="I1356" s="825">
        <f t="shared" si="44"/>
        <v>0</v>
      </c>
      <c r="J1356" s="872"/>
      <c r="K1356" s="845"/>
      <c r="L1356" s="845"/>
      <c r="M1356" s="844"/>
      <c r="N1356" s="845"/>
      <c r="O1356" s="845"/>
      <c r="P1356" s="1881"/>
    </row>
    <row r="1357" spans="1:16" s="846" customFormat="1" ht="13.5">
      <c r="A1357" s="640">
        <v>191</v>
      </c>
      <c r="B1357" s="878" t="s">
        <v>2334</v>
      </c>
      <c r="C1357" s="871" t="s">
        <v>709</v>
      </c>
      <c r="D1357" s="877">
        <v>3</v>
      </c>
      <c r="E1357" s="874">
        <v>2008</v>
      </c>
      <c r="F1357" s="1106">
        <v>302.39999999999998</v>
      </c>
      <c r="G1357" s="825">
        <f t="shared" si="43"/>
        <v>302.39999999999998</v>
      </c>
      <c r="H1357" s="1465">
        <v>100</v>
      </c>
      <c r="I1357" s="825">
        <f t="shared" si="44"/>
        <v>0</v>
      </c>
      <c r="J1357" s="872"/>
      <c r="K1357" s="845"/>
      <c r="L1357" s="845"/>
      <c r="M1357" s="844"/>
      <c r="N1357" s="845"/>
      <c r="O1357" s="845"/>
      <c r="P1357" s="1881"/>
    </row>
    <row r="1358" spans="1:16" s="846" customFormat="1" ht="54">
      <c r="A1358" s="640">
        <v>192</v>
      </c>
      <c r="B1358" s="878" t="s">
        <v>2335</v>
      </c>
      <c r="C1358" s="871" t="s">
        <v>709</v>
      </c>
      <c r="D1358" s="877">
        <v>4</v>
      </c>
      <c r="E1358" s="874">
        <v>2008</v>
      </c>
      <c r="F1358" s="1106">
        <v>1069.2</v>
      </c>
      <c r="G1358" s="825">
        <f t="shared" si="43"/>
        <v>1069.2</v>
      </c>
      <c r="H1358" s="1465">
        <v>100</v>
      </c>
      <c r="I1358" s="825">
        <f t="shared" si="44"/>
        <v>0</v>
      </c>
      <c r="J1358" s="872"/>
      <c r="K1358" s="845"/>
      <c r="L1358" s="845"/>
      <c r="M1358" s="844"/>
      <c r="N1358" s="845"/>
      <c r="O1358" s="845"/>
      <c r="P1358" s="1881"/>
    </row>
    <row r="1359" spans="1:16" s="846" customFormat="1" ht="13.5">
      <c r="A1359" s="640">
        <v>193</v>
      </c>
      <c r="B1359" s="878" t="s">
        <v>2336</v>
      </c>
      <c r="C1359" s="871" t="s">
        <v>709</v>
      </c>
      <c r="D1359" s="877">
        <v>3</v>
      </c>
      <c r="E1359" s="874">
        <v>2008</v>
      </c>
      <c r="F1359" s="1106">
        <v>150.30000000000001</v>
      </c>
      <c r="G1359" s="825">
        <f t="shared" si="43"/>
        <v>150.30000000000001</v>
      </c>
      <c r="H1359" s="1465">
        <v>100</v>
      </c>
      <c r="I1359" s="825">
        <f t="shared" si="44"/>
        <v>0</v>
      </c>
      <c r="J1359" s="872"/>
      <c r="K1359" s="845"/>
      <c r="L1359" s="845"/>
      <c r="M1359" s="844"/>
      <c r="N1359" s="845"/>
      <c r="O1359" s="845"/>
      <c r="P1359" s="1881"/>
    </row>
    <row r="1360" spans="1:16" s="846" customFormat="1" ht="27">
      <c r="A1360" s="640">
        <v>194</v>
      </c>
      <c r="B1360" s="878" t="s">
        <v>2337</v>
      </c>
      <c r="C1360" s="871" t="s">
        <v>709</v>
      </c>
      <c r="D1360" s="877">
        <v>2</v>
      </c>
      <c r="E1360" s="874">
        <v>2008</v>
      </c>
      <c r="F1360" s="1106">
        <v>88.6</v>
      </c>
      <c r="G1360" s="825">
        <f t="shared" si="43"/>
        <v>88.6</v>
      </c>
      <c r="H1360" s="1465">
        <v>100</v>
      </c>
      <c r="I1360" s="825">
        <f t="shared" si="44"/>
        <v>0</v>
      </c>
      <c r="J1360" s="872"/>
      <c r="K1360" s="845"/>
      <c r="L1360" s="845"/>
      <c r="M1360" s="844"/>
      <c r="N1360" s="845"/>
      <c r="O1360" s="845"/>
      <c r="P1360" s="1881"/>
    </row>
    <row r="1361" spans="1:16" s="846" customFormat="1" ht="13.5">
      <c r="A1361" s="640">
        <v>195</v>
      </c>
      <c r="B1361" s="878" t="s">
        <v>2278</v>
      </c>
      <c r="C1361" s="871" t="s">
        <v>709</v>
      </c>
      <c r="D1361" s="877">
        <v>4</v>
      </c>
      <c r="E1361" s="874">
        <v>2008</v>
      </c>
      <c r="F1361" s="1106">
        <v>2490</v>
      </c>
      <c r="G1361" s="825">
        <f t="shared" si="43"/>
        <v>2490</v>
      </c>
      <c r="H1361" s="1465">
        <v>100</v>
      </c>
      <c r="I1361" s="825">
        <f t="shared" si="44"/>
        <v>0</v>
      </c>
      <c r="J1361" s="872"/>
      <c r="K1361" s="845"/>
      <c r="L1361" s="845"/>
      <c r="M1361" s="844"/>
      <c r="N1361" s="845"/>
      <c r="O1361" s="845"/>
      <c r="P1361" s="1881"/>
    </row>
    <row r="1362" spans="1:16" s="846" customFormat="1" ht="13.5">
      <c r="A1362" s="640">
        <v>196</v>
      </c>
      <c r="B1362" s="878" t="s">
        <v>2172</v>
      </c>
      <c r="C1362" s="871" t="s">
        <v>709</v>
      </c>
      <c r="D1362" s="877">
        <v>4</v>
      </c>
      <c r="E1362" s="874">
        <v>2008</v>
      </c>
      <c r="F1362" s="1106">
        <v>404.2</v>
      </c>
      <c r="G1362" s="825">
        <f t="shared" si="43"/>
        <v>404.2</v>
      </c>
      <c r="H1362" s="1465">
        <v>100</v>
      </c>
      <c r="I1362" s="825">
        <f t="shared" si="44"/>
        <v>0</v>
      </c>
      <c r="J1362" s="872"/>
      <c r="K1362" s="845"/>
      <c r="L1362" s="845"/>
      <c r="M1362" s="844"/>
      <c r="N1362" s="845"/>
      <c r="O1362" s="845"/>
      <c r="P1362" s="1881"/>
    </row>
    <row r="1363" spans="1:16" s="846" customFormat="1" ht="13.5">
      <c r="A1363" s="640">
        <v>197</v>
      </c>
      <c r="B1363" s="878" t="s">
        <v>2338</v>
      </c>
      <c r="C1363" s="871" t="s">
        <v>709</v>
      </c>
      <c r="D1363" s="877">
        <v>4</v>
      </c>
      <c r="E1363" s="874">
        <v>2008</v>
      </c>
      <c r="F1363" s="1106">
        <v>555.20000000000005</v>
      </c>
      <c r="G1363" s="825">
        <f t="shared" si="43"/>
        <v>555.20000000000005</v>
      </c>
      <c r="H1363" s="1465">
        <v>100</v>
      </c>
      <c r="I1363" s="825">
        <f t="shared" si="44"/>
        <v>0</v>
      </c>
      <c r="J1363" s="872"/>
      <c r="K1363" s="845"/>
      <c r="L1363" s="845"/>
      <c r="M1363" s="844"/>
      <c r="N1363" s="845"/>
      <c r="O1363" s="845"/>
      <c r="P1363" s="1881"/>
    </row>
    <row r="1364" spans="1:16" s="846" customFormat="1" ht="13.5">
      <c r="A1364" s="640">
        <v>198</v>
      </c>
      <c r="B1364" s="878" t="s">
        <v>2269</v>
      </c>
      <c r="C1364" s="871" t="s">
        <v>709</v>
      </c>
      <c r="D1364" s="877">
        <v>20</v>
      </c>
      <c r="E1364" s="874">
        <v>2008</v>
      </c>
      <c r="F1364" s="1106">
        <v>745</v>
      </c>
      <c r="G1364" s="825">
        <f t="shared" si="43"/>
        <v>745</v>
      </c>
      <c r="H1364" s="1465">
        <v>100</v>
      </c>
      <c r="I1364" s="825">
        <f t="shared" si="44"/>
        <v>0</v>
      </c>
      <c r="J1364" s="872"/>
      <c r="K1364" s="845"/>
      <c r="L1364" s="845"/>
      <c r="M1364" s="844"/>
      <c r="N1364" s="845"/>
      <c r="O1364" s="845"/>
      <c r="P1364" s="1881"/>
    </row>
    <row r="1365" spans="1:16" s="846" customFormat="1" ht="67.5">
      <c r="A1365" s="640">
        <v>199</v>
      </c>
      <c r="B1365" s="878" t="s">
        <v>2339</v>
      </c>
      <c r="C1365" s="871" t="s">
        <v>709</v>
      </c>
      <c r="D1365" s="879">
        <v>4</v>
      </c>
      <c r="E1365" s="874">
        <v>2008</v>
      </c>
      <c r="F1365" s="1106">
        <v>1256.8</v>
      </c>
      <c r="G1365" s="825">
        <f t="shared" si="43"/>
        <v>1256.8</v>
      </c>
      <c r="H1365" s="1465">
        <v>100</v>
      </c>
      <c r="I1365" s="825">
        <f t="shared" si="44"/>
        <v>0</v>
      </c>
      <c r="J1365" s="872"/>
      <c r="K1365" s="845"/>
      <c r="L1365" s="845"/>
      <c r="M1365" s="844"/>
      <c r="N1365" s="845"/>
      <c r="O1365" s="845"/>
      <c r="P1365" s="1881"/>
    </row>
    <row r="1366" spans="1:16" s="846" customFormat="1" ht="13.5">
      <c r="A1366" s="640">
        <v>200</v>
      </c>
      <c r="B1366" s="878" t="s">
        <v>2340</v>
      </c>
      <c r="C1366" s="871" t="s">
        <v>709</v>
      </c>
      <c r="D1366" s="879">
        <v>4</v>
      </c>
      <c r="E1366" s="874">
        <v>2008</v>
      </c>
      <c r="F1366" s="1106">
        <v>328.8</v>
      </c>
      <c r="G1366" s="825">
        <f t="shared" si="43"/>
        <v>328.8</v>
      </c>
      <c r="H1366" s="1465">
        <v>100</v>
      </c>
      <c r="I1366" s="825">
        <f t="shared" si="44"/>
        <v>0</v>
      </c>
      <c r="J1366" s="872"/>
      <c r="K1366" s="845"/>
      <c r="L1366" s="845"/>
      <c r="M1366" s="844"/>
      <c r="N1366" s="845"/>
      <c r="O1366" s="845"/>
      <c r="P1366" s="1881"/>
    </row>
    <row r="1367" spans="1:16" s="846" customFormat="1" ht="13.5">
      <c r="A1367" s="640">
        <v>201</v>
      </c>
      <c r="B1367" s="878" t="s">
        <v>2341</v>
      </c>
      <c r="C1367" s="871" t="s">
        <v>709</v>
      </c>
      <c r="D1367" s="879">
        <v>4</v>
      </c>
      <c r="E1367" s="874">
        <v>2008</v>
      </c>
      <c r="F1367" s="1106">
        <v>183.8</v>
      </c>
      <c r="G1367" s="825">
        <f t="shared" si="43"/>
        <v>183.8</v>
      </c>
      <c r="H1367" s="1465">
        <v>100</v>
      </c>
      <c r="I1367" s="825">
        <f t="shared" si="44"/>
        <v>0</v>
      </c>
      <c r="J1367" s="872"/>
      <c r="K1367" s="845"/>
      <c r="L1367" s="845"/>
      <c r="M1367" s="844"/>
      <c r="N1367" s="845"/>
      <c r="O1367" s="845"/>
      <c r="P1367" s="1881"/>
    </row>
    <row r="1368" spans="1:16" s="846" customFormat="1" ht="13.5">
      <c r="A1368" s="640">
        <v>202</v>
      </c>
      <c r="B1368" s="878" t="s">
        <v>2342</v>
      </c>
      <c r="C1368" s="871" t="s">
        <v>709</v>
      </c>
      <c r="D1368" s="879">
        <v>3</v>
      </c>
      <c r="E1368" s="874">
        <v>2008</v>
      </c>
      <c r="F1368" s="1106">
        <v>1214.06</v>
      </c>
      <c r="G1368" s="825">
        <f t="shared" si="43"/>
        <v>1214.06</v>
      </c>
      <c r="H1368" s="1465">
        <v>100</v>
      </c>
      <c r="I1368" s="825">
        <f t="shared" si="44"/>
        <v>0</v>
      </c>
      <c r="J1368" s="872"/>
      <c r="K1368" s="845"/>
      <c r="L1368" s="845"/>
      <c r="M1368" s="844"/>
      <c r="N1368" s="845"/>
      <c r="O1368" s="845"/>
      <c r="P1368" s="1881"/>
    </row>
    <row r="1369" spans="1:16" s="846" customFormat="1" ht="13.5">
      <c r="A1369" s="640">
        <v>203</v>
      </c>
      <c r="B1369" s="878" t="s">
        <v>1732</v>
      </c>
      <c r="C1369" s="871" t="s">
        <v>709</v>
      </c>
      <c r="D1369" s="877">
        <v>3</v>
      </c>
      <c r="E1369" s="874">
        <v>2008</v>
      </c>
      <c r="F1369" s="1106">
        <v>310.99</v>
      </c>
      <c r="G1369" s="825">
        <f t="shared" si="43"/>
        <v>310.99</v>
      </c>
      <c r="H1369" s="1465">
        <v>100</v>
      </c>
      <c r="I1369" s="825">
        <f t="shared" si="44"/>
        <v>0</v>
      </c>
      <c r="J1369" s="872"/>
      <c r="K1369" s="845"/>
      <c r="L1369" s="845"/>
      <c r="M1369" s="844"/>
      <c r="N1369" s="845"/>
      <c r="O1369" s="845"/>
      <c r="P1369" s="1881"/>
    </row>
    <row r="1370" spans="1:16" s="846" customFormat="1" ht="13.5">
      <c r="A1370" s="640">
        <v>204</v>
      </c>
      <c r="B1370" s="878" t="s">
        <v>2343</v>
      </c>
      <c r="C1370" s="871" t="s">
        <v>709</v>
      </c>
      <c r="D1370" s="877">
        <v>2</v>
      </c>
      <c r="E1370" s="874">
        <v>2008</v>
      </c>
      <c r="F1370" s="1106">
        <v>211.01</v>
      </c>
      <c r="G1370" s="825">
        <f t="shared" si="43"/>
        <v>211.01</v>
      </c>
      <c r="H1370" s="1465">
        <v>100</v>
      </c>
      <c r="I1370" s="825">
        <f t="shared" si="44"/>
        <v>0</v>
      </c>
      <c r="J1370" s="872"/>
      <c r="K1370" s="845"/>
      <c r="L1370" s="845"/>
      <c r="M1370" s="844"/>
      <c r="N1370" s="845"/>
      <c r="O1370" s="845"/>
      <c r="P1370" s="1881"/>
    </row>
    <row r="1371" spans="1:16" s="846" customFormat="1" ht="13.5">
      <c r="A1371" s="640">
        <v>205</v>
      </c>
      <c r="B1371" s="878" t="s">
        <v>785</v>
      </c>
      <c r="C1371" s="871" t="s">
        <v>709</v>
      </c>
      <c r="D1371" s="876">
        <v>3</v>
      </c>
      <c r="E1371" s="874">
        <v>2008</v>
      </c>
      <c r="F1371" s="1106">
        <v>89.34</v>
      </c>
      <c r="G1371" s="825">
        <f t="shared" si="43"/>
        <v>89.34</v>
      </c>
      <c r="H1371" s="1465">
        <v>100</v>
      </c>
      <c r="I1371" s="825">
        <f t="shared" si="44"/>
        <v>0</v>
      </c>
      <c r="J1371" s="872"/>
      <c r="K1371" s="845"/>
      <c r="L1371" s="845"/>
      <c r="M1371" s="844"/>
      <c r="N1371" s="845"/>
      <c r="O1371" s="845"/>
      <c r="P1371" s="1881"/>
    </row>
    <row r="1372" spans="1:16" s="846" customFormat="1" ht="27">
      <c r="A1372" s="640">
        <v>206</v>
      </c>
      <c r="B1372" s="878" t="s">
        <v>2344</v>
      </c>
      <c r="C1372" s="871" t="s">
        <v>709</v>
      </c>
      <c r="D1372" s="876">
        <v>1</v>
      </c>
      <c r="E1372" s="880">
        <v>2008</v>
      </c>
      <c r="F1372" s="1106">
        <v>44.3</v>
      </c>
      <c r="G1372" s="825">
        <f t="shared" si="43"/>
        <v>44.3</v>
      </c>
      <c r="H1372" s="1465">
        <v>100</v>
      </c>
      <c r="I1372" s="825">
        <f t="shared" si="44"/>
        <v>0</v>
      </c>
      <c r="J1372" s="872"/>
      <c r="K1372" s="845"/>
      <c r="L1372" s="845"/>
      <c r="M1372" s="844"/>
      <c r="N1372" s="845"/>
      <c r="O1372" s="845"/>
      <c r="P1372" s="1881"/>
    </row>
    <row r="1373" spans="1:16" s="846" customFormat="1" ht="13.5">
      <c r="A1373" s="640">
        <v>207</v>
      </c>
      <c r="B1373" s="873" t="s">
        <v>785</v>
      </c>
      <c r="C1373" s="871" t="s">
        <v>709</v>
      </c>
      <c r="D1373" s="874">
        <v>1</v>
      </c>
      <c r="E1373" s="880">
        <v>2008</v>
      </c>
      <c r="F1373" s="1106">
        <v>29.78</v>
      </c>
      <c r="G1373" s="825">
        <f t="shared" si="43"/>
        <v>29.78</v>
      </c>
      <c r="H1373" s="1465">
        <v>100</v>
      </c>
      <c r="I1373" s="825">
        <f t="shared" si="44"/>
        <v>0</v>
      </c>
      <c r="J1373" s="872"/>
      <c r="K1373" s="845"/>
      <c r="L1373" s="845"/>
      <c r="M1373" s="844"/>
      <c r="N1373" s="845"/>
      <c r="O1373" s="845"/>
      <c r="P1373" s="1881"/>
    </row>
    <row r="1374" spans="1:16" s="846" customFormat="1" ht="13.5">
      <c r="A1374" s="640">
        <v>208</v>
      </c>
      <c r="B1374" s="873" t="s">
        <v>1732</v>
      </c>
      <c r="C1374" s="871" t="s">
        <v>709</v>
      </c>
      <c r="D1374" s="874">
        <v>2</v>
      </c>
      <c r="E1374" s="880">
        <v>2008</v>
      </c>
      <c r="F1374" s="1106">
        <v>207.32</v>
      </c>
      <c r="G1374" s="825">
        <f t="shared" si="43"/>
        <v>207.32</v>
      </c>
      <c r="H1374" s="1465">
        <v>100</v>
      </c>
      <c r="I1374" s="825">
        <f t="shared" si="44"/>
        <v>0</v>
      </c>
      <c r="J1374" s="872"/>
      <c r="K1374" s="845"/>
      <c r="L1374" s="845"/>
      <c r="M1374" s="844"/>
      <c r="N1374" s="845"/>
      <c r="O1374" s="845"/>
      <c r="P1374" s="1881"/>
    </row>
    <row r="1375" spans="1:16" s="846" customFormat="1" ht="13.5">
      <c r="A1375" s="640">
        <v>209</v>
      </c>
      <c r="B1375" s="878" t="s">
        <v>2096</v>
      </c>
      <c r="C1375" s="871" t="s">
        <v>709</v>
      </c>
      <c r="D1375" s="874">
        <v>2</v>
      </c>
      <c r="E1375" s="880">
        <v>2008</v>
      </c>
      <c r="F1375" s="1104">
        <v>201.6</v>
      </c>
      <c r="G1375" s="825">
        <f t="shared" si="43"/>
        <v>201.6</v>
      </c>
      <c r="H1375" s="1465">
        <v>100</v>
      </c>
      <c r="I1375" s="825">
        <f t="shared" si="44"/>
        <v>0</v>
      </c>
      <c r="J1375" s="872"/>
      <c r="K1375" s="845"/>
      <c r="L1375" s="845"/>
      <c r="M1375" s="844"/>
      <c r="N1375" s="845"/>
      <c r="O1375" s="845"/>
      <c r="P1375" s="1881"/>
    </row>
    <row r="1376" spans="1:16" s="846" customFormat="1" ht="27">
      <c r="A1376" s="640">
        <v>210</v>
      </c>
      <c r="B1376" s="878" t="s">
        <v>2345</v>
      </c>
      <c r="C1376" s="871" t="s">
        <v>709</v>
      </c>
      <c r="D1376" s="874">
        <v>2</v>
      </c>
      <c r="E1376" s="880">
        <v>2008</v>
      </c>
      <c r="F1376" s="1104">
        <v>809.37</v>
      </c>
      <c r="G1376" s="825">
        <f t="shared" si="43"/>
        <v>809.37</v>
      </c>
      <c r="H1376" s="1465">
        <v>100</v>
      </c>
      <c r="I1376" s="825">
        <f t="shared" si="44"/>
        <v>0</v>
      </c>
      <c r="J1376" s="872"/>
      <c r="K1376" s="845"/>
      <c r="L1376" s="845"/>
      <c r="M1376" s="844"/>
      <c r="N1376" s="845"/>
      <c r="O1376" s="845"/>
      <c r="P1376" s="1881"/>
    </row>
    <row r="1377" spans="1:16" s="846" customFormat="1" ht="13.5">
      <c r="A1377" s="640">
        <v>211</v>
      </c>
      <c r="B1377" s="878" t="s">
        <v>2346</v>
      </c>
      <c r="C1377" s="871" t="s">
        <v>709</v>
      </c>
      <c r="D1377" s="874">
        <v>2</v>
      </c>
      <c r="E1377" s="880">
        <v>2008</v>
      </c>
      <c r="F1377" s="1104">
        <v>534.6</v>
      </c>
      <c r="G1377" s="825">
        <f t="shared" si="43"/>
        <v>534.6</v>
      </c>
      <c r="H1377" s="1465">
        <v>100</v>
      </c>
      <c r="I1377" s="825">
        <f t="shared" si="44"/>
        <v>0</v>
      </c>
      <c r="J1377" s="872"/>
      <c r="K1377" s="845"/>
      <c r="L1377" s="845"/>
      <c r="M1377" s="844"/>
      <c r="N1377" s="845"/>
      <c r="O1377" s="845"/>
      <c r="P1377" s="1881"/>
    </row>
    <row r="1378" spans="1:16" s="846" customFormat="1" ht="13.5">
      <c r="A1378" s="640">
        <v>212</v>
      </c>
      <c r="B1378" s="878" t="s">
        <v>2347</v>
      </c>
      <c r="C1378" s="871" t="s">
        <v>709</v>
      </c>
      <c r="D1378" s="874">
        <v>1</v>
      </c>
      <c r="E1378" s="880">
        <v>2008</v>
      </c>
      <c r="F1378" s="1104">
        <v>45.95</v>
      </c>
      <c r="G1378" s="825">
        <f t="shared" si="43"/>
        <v>45.95</v>
      </c>
      <c r="H1378" s="1465">
        <v>100</v>
      </c>
      <c r="I1378" s="825">
        <f t="shared" si="44"/>
        <v>0</v>
      </c>
      <c r="J1378" s="872"/>
      <c r="K1378" s="845"/>
      <c r="L1378" s="845"/>
      <c r="M1378" s="844"/>
      <c r="N1378" s="845"/>
      <c r="O1378" s="845"/>
      <c r="P1378" s="1881"/>
    </row>
    <row r="1379" spans="1:16" s="846" customFormat="1" ht="27">
      <c r="A1379" s="640">
        <v>213</v>
      </c>
      <c r="B1379" s="878" t="s">
        <v>2344</v>
      </c>
      <c r="C1379" s="871" t="s">
        <v>709</v>
      </c>
      <c r="D1379" s="874">
        <v>1</v>
      </c>
      <c r="E1379" s="880">
        <v>2008</v>
      </c>
      <c r="F1379" s="1104">
        <v>44.3</v>
      </c>
      <c r="G1379" s="825">
        <f t="shared" si="43"/>
        <v>44.3</v>
      </c>
      <c r="H1379" s="1465">
        <v>100</v>
      </c>
      <c r="I1379" s="825">
        <f t="shared" si="44"/>
        <v>0</v>
      </c>
      <c r="J1379" s="872"/>
      <c r="K1379" s="845"/>
      <c r="L1379" s="845"/>
      <c r="M1379" s="844"/>
      <c r="N1379" s="845"/>
      <c r="O1379" s="845"/>
      <c r="P1379" s="1881"/>
    </row>
    <row r="1380" spans="1:16" s="846" customFormat="1" ht="13.5">
      <c r="A1380" s="640">
        <v>214</v>
      </c>
      <c r="B1380" s="878" t="s">
        <v>785</v>
      </c>
      <c r="C1380" s="871" t="s">
        <v>709</v>
      </c>
      <c r="D1380" s="874">
        <v>2</v>
      </c>
      <c r="E1380" s="880">
        <v>2008</v>
      </c>
      <c r="F1380" s="1104">
        <v>59.56</v>
      </c>
      <c r="G1380" s="825">
        <f t="shared" si="43"/>
        <v>59.56</v>
      </c>
      <c r="H1380" s="1465">
        <v>100</v>
      </c>
      <c r="I1380" s="825">
        <f t="shared" si="44"/>
        <v>0</v>
      </c>
      <c r="J1380" s="872"/>
      <c r="K1380" s="845"/>
      <c r="L1380" s="845"/>
      <c r="M1380" s="844"/>
      <c r="N1380" s="845"/>
      <c r="O1380" s="845"/>
      <c r="P1380" s="1881"/>
    </row>
    <row r="1381" spans="1:16" s="846" customFormat="1" ht="67.5">
      <c r="A1381" s="640">
        <v>215</v>
      </c>
      <c r="B1381" s="878" t="s">
        <v>2348</v>
      </c>
      <c r="C1381" s="871" t="s">
        <v>709</v>
      </c>
      <c r="D1381" s="874">
        <v>1</v>
      </c>
      <c r="E1381" s="880">
        <v>2006</v>
      </c>
      <c r="F1381" s="1104">
        <v>452.84</v>
      </c>
      <c r="G1381" s="825">
        <f t="shared" si="43"/>
        <v>452.84</v>
      </c>
      <c r="H1381" s="1465">
        <v>100</v>
      </c>
      <c r="I1381" s="825">
        <f t="shared" si="44"/>
        <v>0</v>
      </c>
      <c r="J1381" s="872"/>
      <c r="K1381" s="845"/>
      <c r="L1381" s="845"/>
      <c r="M1381" s="844"/>
      <c r="N1381" s="845"/>
      <c r="O1381" s="845"/>
      <c r="P1381" s="1881"/>
    </row>
    <row r="1382" spans="1:16" s="846" customFormat="1" ht="13.5">
      <c r="A1382" s="640">
        <v>216</v>
      </c>
      <c r="B1382" s="878" t="s">
        <v>2349</v>
      </c>
      <c r="C1382" s="871" t="s">
        <v>709</v>
      </c>
      <c r="D1382" s="874">
        <v>2</v>
      </c>
      <c r="E1382" s="880">
        <v>2008</v>
      </c>
      <c r="F1382" s="1104">
        <v>207.32</v>
      </c>
      <c r="G1382" s="825">
        <f t="shared" si="43"/>
        <v>207.32</v>
      </c>
      <c r="H1382" s="1465">
        <v>100</v>
      </c>
      <c r="I1382" s="825">
        <f t="shared" si="44"/>
        <v>0</v>
      </c>
      <c r="J1382" s="872"/>
      <c r="K1382" s="845"/>
      <c r="L1382" s="845"/>
      <c r="M1382" s="844"/>
      <c r="N1382" s="845"/>
      <c r="O1382" s="845"/>
      <c r="P1382" s="1881"/>
    </row>
    <row r="1383" spans="1:16" s="846" customFormat="1" ht="13.5">
      <c r="A1383" s="640">
        <v>217</v>
      </c>
      <c r="B1383" s="878" t="s">
        <v>2350</v>
      </c>
      <c r="C1383" s="871" t="s">
        <v>709</v>
      </c>
      <c r="D1383" s="874">
        <v>2</v>
      </c>
      <c r="E1383" s="880">
        <v>2008</v>
      </c>
      <c r="F1383" s="1104">
        <v>809.37</v>
      </c>
      <c r="G1383" s="825">
        <f t="shared" si="43"/>
        <v>809.37</v>
      </c>
      <c r="H1383" s="1465">
        <v>100</v>
      </c>
      <c r="I1383" s="825">
        <f t="shared" si="44"/>
        <v>0</v>
      </c>
      <c r="J1383" s="872"/>
      <c r="K1383" s="845"/>
      <c r="L1383" s="845"/>
      <c r="M1383" s="844"/>
      <c r="N1383" s="845"/>
      <c r="O1383" s="845"/>
      <c r="P1383" s="1881"/>
    </row>
    <row r="1384" spans="1:16" s="846" customFormat="1" ht="54">
      <c r="A1384" s="640">
        <v>218</v>
      </c>
      <c r="B1384" s="878" t="s">
        <v>2351</v>
      </c>
      <c r="C1384" s="871" t="s">
        <v>709</v>
      </c>
      <c r="D1384" s="874">
        <v>1</v>
      </c>
      <c r="E1384" s="880">
        <v>2005</v>
      </c>
      <c r="F1384" s="1104">
        <v>255</v>
      </c>
      <c r="G1384" s="825">
        <f t="shared" si="43"/>
        <v>255</v>
      </c>
      <c r="H1384" s="1465">
        <v>100</v>
      </c>
      <c r="I1384" s="825">
        <f t="shared" si="44"/>
        <v>0</v>
      </c>
      <c r="J1384" s="872"/>
      <c r="K1384" s="845"/>
      <c r="L1384" s="845"/>
      <c r="M1384" s="844"/>
      <c r="N1384" s="845"/>
      <c r="O1384" s="845"/>
      <c r="P1384" s="1881"/>
    </row>
    <row r="1385" spans="1:16" s="846" customFormat="1" ht="13.5">
      <c r="A1385" s="640">
        <v>219</v>
      </c>
      <c r="B1385" s="878" t="s">
        <v>2352</v>
      </c>
      <c r="C1385" s="871" t="s">
        <v>709</v>
      </c>
      <c r="D1385" s="874">
        <v>1</v>
      </c>
      <c r="E1385" s="880">
        <v>2007</v>
      </c>
      <c r="F1385" s="1104">
        <v>125.4</v>
      </c>
      <c r="G1385" s="825">
        <f t="shared" si="43"/>
        <v>125.4</v>
      </c>
      <c r="H1385" s="1465">
        <v>100</v>
      </c>
      <c r="I1385" s="825">
        <f t="shared" si="44"/>
        <v>0</v>
      </c>
      <c r="J1385" s="872"/>
      <c r="K1385" s="845"/>
      <c r="L1385" s="845"/>
      <c r="M1385" s="844"/>
      <c r="N1385" s="845"/>
      <c r="O1385" s="845"/>
      <c r="P1385" s="1881"/>
    </row>
    <row r="1386" spans="1:16" s="846" customFormat="1" ht="13.5">
      <c r="A1386" s="640">
        <v>220</v>
      </c>
      <c r="B1386" s="878" t="s">
        <v>2353</v>
      </c>
      <c r="C1386" s="871" t="s">
        <v>709</v>
      </c>
      <c r="D1386" s="874">
        <v>1</v>
      </c>
      <c r="E1386" s="880">
        <v>2006</v>
      </c>
      <c r="F1386" s="1104">
        <v>75.16</v>
      </c>
      <c r="G1386" s="825">
        <f t="shared" si="43"/>
        <v>75.16</v>
      </c>
      <c r="H1386" s="1465">
        <v>100</v>
      </c>
      <c r="I1386" s="825">
        <f t="shared" si="44"/>
        <v>0</v>
      </c>
      <c r="J1386" s="872"/>
      <c r="K1386" s="845"/>
      <c r="L1386" s="845"/>
      <c r="M1386" s="844"/>
      <c r="N1386" s="845"/>
      <c r="O1386" s="845"/>
      <c r="P1386" s="1881"/>
    </row>
    <row r="1387" spans="1:16" s="846" customFormat="1" ht="13.5">
      <c r="A1387" s="640">
        <v>221</v>
      </c>
      <c r="B1387" s="878" t="s">
        <v>2354</v>
      </c>
      <c r="C1387" s="871" t="s">
        <v>709</v>
      </c>
      <c r="D1387" s="874">
        <v>1</v>
      </c>
      <c r="E1387" s="880">
        <v>2008</v>
      </c>
      <c r="F1387" s="1104">
        <v>44.3</v>
      </c>
      <c r="G1387" s="825">
        <f t="shared" si="43"/>
        <v>44.3</v>
      </c>
      <c r="H1387" s="1465">
        <v>100</v>
      </c>
      <c r="I1387" s="825">
        <f t="shared" si="44"/>
        <v>0</v>
      </c>
      <c r="J1387" s="872"/>
      <c r="K1387" s="845"/>
      <c r="L1387" s="845"/>
      <c r="M1387" s="844"/>
      <c r="N1387" s="845"/>
      <c r="O1387" s="845"/>
      <c r="P1387" s="1881"/>
    </row>
    <row r="1388" spans="1:16" s="846" customFormat="1" ht="13.5">
      <c r="A1388" s="640">
        <v>222</v>
      </c>
      <c r="B1388" s="878" t="s">
        <v>2355</v>
      </c>
      <c r="C1388" s="871" t="s">
        <v>709</v>
      </c>
      <c r="D1388" s="874">
        <v>1</v>
      </c>
      <c r="E1388" s="880">
        <v>2008</v>
      </c>
      <c r="F1388" s="1104">
        <v>100.8</v>
      </c>
      <c r="G1388" s="825">
        <f t="shared" si="43"/>
        <v>100.8</v>
      </c>
      <c r="H1388" s="1465">
        <v>100</v>
      </c>
      <c r="I1388" s="825">
        <f t="shared" si="44"/>
        <v>0</v>
      </c>
      <c r="J1388" s="872"/>
      <c r="K1388" s="845"/>
      <c r="L1388" s="845"/>
      <c r="M1388" s="844"/>
      <c r="N1388" s="845"/>
      <c r="O1388" s="845"/>
      <c r="P1388" s="1881"/>
    </row>
    <row r="1389" spans="1:16" s="846" customFormat="1" ht="13.5">
      <c r="A1389" s="640">
        <v>223</v>
      </c>
      <c r="B1389" s="878" t="s">
        <v>2356</v>
      </c>
      <c r="C1389" s="871" t="s">
        <v>709</v>
      </c>
      <c r="D1389" s="874">
        <v>1</v>
      </c>
      <c r="E1389" s="880">
        <v>2008</v>
      </c>
      <c r="F1389" s="1104">
        <v>50.1</v>
      </c>
      <c r="G1389" s="825">
        <f t="shared" si="43"/>
        <v>50.1</v>
      </c>
      <c r="H1389" s="1465">
        <v>100</v>
      </c>
      <c r="I1389" s="825">
        <f t="shared" si="44"/>
        <v>0</v>
      </c>
      <c r="J1389" s="872"/>
      <c r="K1389" s="845"/>
      <c r="L1389" s="845"/>
      <c r="M1389" s="844"/>
      <c r="N1389" s="845"/>
      <c r="O1389" s="845"/>
      <c r="P1389" s="1881"/>
    </row>
    <row r="1390" spans="1:16" s="846" customFormat="1" ht="54">
      <c r="A1390" s="640">
        <v>224</v>
      </c>
      <c r="B1390" s="878" t="s">
        <v>2357</v>
      </c>
      <c r="C1390" s="871" t="s">
        <v>709</v>
      </c>
      <c r="D1390" s="874">
        <v>1</v>
      </c>
      <c r="E1390" s="880">
        <v>2008</v>
      </c>
      <c r="F1390" s="1104">
        <v>267.3</v>
      </c>
      <c r="G1390" s="825">
        <f t="shared" ref="G1390:G1453" si="45">F1390*H1390%</f>
        <v>267.3</v>
      </c>
      <c r="H1390" s="1465">
        <v>100</v>
      </c>
      <c r="I1390" s="825">
        <f t="shared" ref="I1390:I1453" si="46">F1390-G1390</f>
        <v>0</v>
      </c>
      <c r="J1390" s="872"/>
      <c r="K1390" s="845"/>
      <c r="L1390" s="845"/>
      <c r="M1390" s="844"/>
      <c r="N1390" s="845"/>
      <c r="O1390" s="845"/>
      <c r="P1390" s="1881"/>
    </row>
    <row r="1391" spans="1:16" s="846" customFormat="1" ht="13.5">
      <c r="A1391" s="640">
        <v>225</v>
      </c>
      <c r="B1391" s="878" t="s">
        <v>2358</v>
      </c>
      <c r="C1391" s="871" t="s">
        <v>709</v>
      </c>
      <c r="D1391" s="874">
        <v>1</v>
      </c>
      <c r="E1391" s="880">
        <v>2007</v>
      </c>
      <c r="F1391" s="1104">
        <v>112.8</v>
      </c>
      <c r="G1391" s="825">
        <f t="shared" si="45"/>
        <v>112.8</v>
      </c>
      <c r="H1391" s="1465">
        <v>100</v>
      </c>
      <c r="I1391" s="825">
        <f t="shared" si="46"/>
        <v>0</v>
      </c>
      <c r="J1391" s="872"/>
      <c r="K1391" s="845"/>
      <c r="L1391" s="845"/>
      <c r="M1391" s="844"/>
      <c r="N1391" s="845"/>
      <c r="O1391" s="845"/>
      <c r="P1391" s="1881"/>
    </row>
    <row r="1392" spans="1:16" s="846" customFormat="1" ht="27">
      <c r="A1392" s="640">
        <v>226</v>
      </c>
      <c r="B1392" s="878" t="s">
        <v>2359</v>
      </c>
      <c r="C1392" s="871" t="s">
        <v>709</v>
      </c>
      <c r="D1392" s="874">
        <v>1</v>
      </c>
      <c r="E1392" s="880">
        <v>2007</v>
      </c>
      <c r="F1392" s="1104">
        <v>241.7</v>
      </c>
      <c r="G1392" s="825">
        <f t="shared" si="45"/>
        <v>241.7</v>
      </c>
      <c r="H1392" s="1465">
        <v>100</v>
      </c>
      <c r="I1392" s="825">
        <f t="shared" si="46"/>
        <v>0</v>
      </c>
      <c r="J1392" s="872"/>
      <c r="K1392" s="845"/>
      <c r="L1392" s="845"/>
      <c r="M1392" s="844"/>
      <c r="N1392" s="845"/>
      <c r="O1392" s="845"/>
      <c r="P1392" s="1881"/>
    </row>
    <row r="1393" spans="1:16" s="846" customFormat="1" ht="13.5">
      <c r="A1393" s="640">
        <v>227</v>
      </c>
      <c r="B1393" s="878" t="s">
        <v>785</v>
      </c>
      <c r="C1393" s="871" t="s">
        <v>709</v>
      </c>
      <c r="D1393" s="874">
        <v>1</v>
      </c>
      <c r="E1393" s="880">
        <v>2008</v>
      </c>
      <c r="F1393" s="1104">
        <v>29.78</v>
      </c>
      <c r="G1393" s="825">
        <f t="shared" si="45"/>
        <v>29.78</v>
      </c>
      <c r="H1393" s="1465">
        <v>100</v>
      </c>
      <c r="I1393" s="825">
        <f t="shared" si="46"/>
        <v>0</v>
      </c>
      <c r="J1393" s="872"/>
      <c r="K1393" s="845"/>
      <c r="L1393" s="845"/>
      <c r="M1393" s="844"/>
      <c r="N1393" s="845"/>
      <c r="O1393" s="845"/>
      <c r="P1393" s="1881"/>
    </row>
    <row r="1394" spans="1:16" s="846" customFormat="1" ht="67.5">
      <c r="A1394" s="640">
        <v>228</v>
      </c>
      <c r="B1394" s="878" t="s">
        <v>2360</v>
      </c>
      <c r="C1394" s="871" t="s">
        <v>709</v>
      </c>
      <c r="D1394" s="874">
        <v>1</v>
      </c>
      <c r="E1394" s="880">
        <v>2010</v>
      </c>
      <c r="F1394" s="1104">
        <v>3446.25</v>
      </c>
      <c r="G1394" s="825">
        <f t="shared" si="45"/>
        <v>3446.25</v>
      </c>
      <c r="H1394" s="1465">
        <v>100</v>
      </c>
      <c r="I1394" s="825">
        <f t="shared" si="46"/>
        <v>0</v>
      </c>
      <c r="J1394" s="872"/>
      <c r="K1394" s="845"/>
      <c r="L1394" s="845"/>
      <c r="M1394" s="844"/>
      <c r="N1394" s="845"/>
      <c r="O1394" s="845"/>
      <c r="P1394" s="1881"/>
    </row>
    <row r="1395" spans="1:16" s="846" customFormat="1" ht="13.5">
      <c r="A1395" s="640">
        <v>229</v>
      </c>
      <c r="B1395" s="878" t="s">
        <v>672</v>
      </c>
      <c r="C1395" s="871" t="s">
        <v>709</v>
      </c>
      <c r="D1395" s="874">
        <v>1</v>
      </c>
      <c r="E1395" s="880">
        <v>2010</v>
      </c>
      <c r="F1395" s="1104">
        <v>450.12</v>
      </c>
      <c r="G1395" s="825">
        <f t="shared" si="45"/>
        <v>450.12</v>
      </c>
      <c r="H1395" s="1465">
        <v>100</v>
      </c>
      <c r="I1395" s="825">
        <f t="shared" si="46"/>
        <v>0</v>
      </c>
      <c r="J1395" s="872"/>
      <c r="K1395" s="845"/>
      <c r="L1395" s="845"/>
      <c r="M1395" s="844"/>
      <c r="N1395" s="845"/>
      <c r="O1395" s="845"/>
      <c r="P1395" s="1881"/>
    </row>
    <row r="1396" spans="1:16" s="846" customFormat="1" ht="13.5">
      <c r="A1396" s="640">
        <v>230</v>
      </c>
      <c r="B1396" s="878" t="s">
        <v>786</v>
      </c>
      <c r="C1396" s="871" t="s">
        <v>709</v>
      </c>
      <c r="D1396" s="874">
        <v>12</v>
      </c>
      <c r="E1396" s="880">
        <v>2010</v>
      </c>
      <c r="F1396" s="1104">
        <v>905.76</v>
      </c>
      <c r="G1396" s="825">
        <f t="shared" si="45"/>
        <v>905.76</v>
      </c>
      <c r="H1396" s="1465">
        <v>100</v>
      </c>
      <c r="I1396" s="825">
        <f t="shared" si="46"/>
        <v>0</v>
      </c>
      <c r="J1396" s="872"/>
      <c r="K1396" s="845"/>
      <c r="L1396" s="845"/>
      <c r="M1396" s="844"/>
      <c r="N1396" s="845"/>
      <c r="O1396" s="845"/>
      <c r="P1396" s="1881"/>
    </row>
    <row r="1397" spans="1:16" s="846" customFormat="1" ht="13.5">
      <c r="A1397" s="640">
        <v>231</v>
      </c>
      <c r="B1397" s="878" t="s">
        <v>2361</v>
      </c>
      <c r="C1397" s="871" t="s">
        <v>709</v>
      </c>
      <c r="D1397" s="874">
        <v>3</v>
      </c>
      <c r="E1397" s="880">
        <v>2010</v>
      </c>
      <c r="F1397" s="1104">
        <v>89.34</v>
      </c>
      <c r="G1397" s="825">
        <f t="shared" si="45"/>
        <v>89.34</v>
      </c>
      <c r="H1397" s="1465">
        <v>100</v>
      </c>
      <c r="I1397" s="825">
        <f t="shared" si="46"/>
        <v>0</v>
      </c>
      <c r="J1397" s="872"/>
      <c r="K1397" s="845"/>
      <c r="L1397" s="845"/>
      <c r="M1397" s="844"/>
      <c r="N1397" s="845"/>
      <c r="O1397" s="845"/>
      <c r="P1397" s="1881"/>
    </row>
    <row r="1398" spans="1:16" s="846" customFormat="1" ht="13.5">
      <c r="A1398" s="640">
        <v>232</v>
      </c>
      <c r="B1398" s="878" t="s">
        <v>2362</v>
      </c>
      <c r="C1398" s="871" t="s">
        <v>709</v>
      </c>
      <c r="D1398" s="874">
        <v>2</v>
      </c>
      <c r="E1398" s="880">
        <v>2010</v>
      </c>
      <c r="F1398" s="1104">
        <v>100.2</v>
      </c>
      <c r="G1398" s="825">
        <f t="shared" si="45"/>
        <v>100.2</v>
      </c>
      <c r="H1398" s="1465">
        <v>100</v>
      </c>
      <c r="I1398" s="825">
        <f t="shared" si="46"/>
        <v>0</v>
      </c>
      <c r="J1398" s="872"/>
      <c r="K1398" s="845"/>
      <c r="L1398" s="845"/>
      <c r="M1398" s="844"/>
      <c r="N1398" s="845"/>
      <c r="O1398" s="845"/>
      <c r="P1398" s="1881"/>
    </row>
    <row r="1399" spans="1:16" s="846" customFormat="1" ht="27">
      <c r="A1399" s="640">
        <v>233</v>
      </c>
      <c r="B1399" s="878" t="s">
        <v>2363</v>
      </c>
      <c r="C1399" s="871" t="s">
        <v>709</v>
      </c>
      <c r="D1399" s="874">
        <v>1</v>
      </c>
      <c r="E1399" s="880">
        <v>2010</v>
      </c>
      <c r="F1399" s="1104">
        <v>651.70000000000005</v>
      </c>
      <c r="G1399" s="825">
        <f t="shared" si="45"/>
        <v>651.70000000000005</v>
      </c>
      <c r="H1399" s="1465">
        <v>100</v>
      </c>
      <c r="I1399" s="825">
        <f t="shared" si="46"/>
        <v>0</v>
      </c>
      <c r="J1399" s="872"/>
      <c r="K1399" s="845"/>
      <c r="L1399" s="845"/>
      <c r="M1399" s="844"/>
      <c r="N1399" s="845"/>
      <c r="O1399" s="845"/>
      <c r="P1399" s="1881"/>
    </row>
    <row r="1400" spans="1:16" s="846" customFormat="1" ht="27">
      <c r="A1400" s="640">
        <v>234</v>
      </c>
      <c r="B1400" s="878" t="s">
        <v>2364</v>
      </c>
      <c r="C1400" s="871" t="s">
        <v>709</v>
      </c>
      <c r="D1400" s="874">
        <v>1</v>
      </c>
      <c r="E1400" s="880">
        <v>2011</v>
      </c>
      <c r="F1400" s="1104">
        <v>53.88</v>
      </c>
      <c r="G1400" s="825">
        <f t="shared" si="45"/>
        <v>53.88</v>
      </c>
      <c r="H1400" s="1465">
        <v>100</v>
      </c>
      <c r="I1400" s="825">
        <f t="shared" si="46"/>
        <v>0</v>
      </c>
      <c r="J1400" s="872"/>
      <c r="K1400" s="845"/>
      <c r="L1400" s="845"/>
      <c r="M1400" s="844"/>
      <c r="N1400" s="845"/>
      <c r="O1400" s="845"/>
      <c r="P1400" s="1881"/>
    </row>
    <row r="1401" spans="1:16" s="846" customFormat="1" ht="27">
      <c r="A1401" s="640">
        <v>235</v>
      </c>
      <c r="B1401" s="878" t="s">
        <v>2365</v>
      </c>
      <c r="C1401" s="871" t="s">
        <v>709</v>
      </c>
      <c r="D1401" s="874">
        <v>1</v>
      </c>
      <c r="E1401" s="880">
        <v>2011</v>
      </c>
      <c r="F1401" s="1104">
        <v>57.38</v>
      </c>
      <c r="G1401" s="825">
        <f t="shared" si="45"/>
        <v>57.38</v>
      </c>
      <c r="H1401" s="1465">
        <v>100</v>
      </c>
      <c r="I1401" s="825">
        <f t="shared" si="46"/>
        <v>0</v>
      </c>
      <c r="J1401" s="872"/>
      <c r="K1401" s="845"/>
      <c r="L1401" s="845"/>
      <c r="M1401" s="844"/>
      <c r="N1401" s="845"/>
      <c r="O1401" s="845"/>
      <c r="P1401" s="1881"/>
    </row>
    <row r="1402" spans="1:16" s="846" customFormat="1" ht="13.5">
      <c r="A1402" s="640">
        <v>236</v>
      </c>
      <c r="B1402" s="878" t="s">
        <v>2366</v>
      </c>
      <c r="C1402" s="871" t="s">
        <v>709</v>
      </c>
      <c r="D1402" s="874">
        <v>1</v>
      </c>
      <c r="E1402" s="880">
        <v>2011</v>
      </c>
      <c r="F1402" s="1104">
        <v>60</v>
      </c>
      <c r="G1402" s="825">
        <f t="shared" si="45"/>
        <v>60</v>
      </c>
      <c r="H1402" s="1465">
        <v>100</v>
      </c>
      <c r="I1402" s="825">
        <f t="shared" si="46"/>
        <v>0</v>
      </c>
      <c r="J1402" s="872"/>
      <c r="K1402" s="845"/>
      <c r="L1402" s="845"/>
      <c r="M1402" s="844"/>
      <c r="N1402" s="845"/>
      <c r="O1402" s="845"/>
      <c r="P1402" s="1881"/>
    </row>
    <row r="1403" spans="1:16" s="846" customFormat="1" ht="13.5">
      <c r="A1403" s="640">
        <v>237</v>
      </c>
      <c r="B1403" s="878" t="s">
        <v>2367</v>
      </c>
      <c r="C1403" s="871" t="s">
        <v>709</v>
      </c>
      <c r="D1403" s="874">
        <v>1</v>
      </c>
      <c r="E1403" s="880">
        <v>2008</v>
      </c>
      <c r="F1403" s="1104">
        <v>404.69</v>
      </c>
      <c r="G1403" s="825">
        <f t="shared" si="45"/>
        <v>404.69</v>
      </c>
      <c r="H1403" s="1465">
        <v>100</v>
      </c>
      <c r="I1403" s="825">
        <f t="shared" si="46"/>
        <v>0</v>
      </c>
      <c r="J1403" s="872"/>
      <c r="K1403" s="845"/>
      <c r="L1403" s="845"/>
      <c r="M1403" s="844"/>
      <c r="N1403" s="845"/>
      <c r="O1403" s="845"/>
      <c r="P1403" s="1881"/>
    </row>
    <row r="1404" spans="1:16" s="846" customFormat="1" ht="13.5">
      <c r="A1404" s="640">
        <v>238</v>
      </c>
      <c r="B1404" s="878" t="s">
        <v>2368</v>
      </c>
      <c r="C1404" s="871" t="s">
        <v>709</v>
      </c>
      <c r="D1404" s="874">
        <v>1</v>
      </c>
      <c r="E1404" s="880">
        <v>2008</v>
      </c>
      <c r="F1404" s="1104">
        <v>103.66</v>
      </c>
      <c r="G1404" s="825">
        <f t="shared" si="45"/>
        <v>103.66</v>
      </c>
      <c r="H1404" s="1465">
        <v>100</v>
      </c>
      <c r="I1404" s="825">
        <f t="shared" si="46"/>
        <v>0</v>
      </c>
      <c r="J1404" s="872"/>
      <c r="K1404" s="845"/>
      <c r="L1404" s="845"/>
      <c r="M1404" s="844"/>
      <c r="N1404" s="845"/>
      <c r="O1404" s="845"/>
      <c r="P1404" s="1881"/>
    </row>
    <row r="1405" spans="1:16" s="846" customFormat="1" ht="13.5">
      <c r="A1405" s="640">
        <v>239</v>
      </c>
      <c r="B1405" s="878" t="s">
        <v>2369</v>
      </c>
      <c r="C1405" s="871" t="s">
        <v>709</v>
      </c>
      <c r="D1405" s="874">
        <v>1</v>
      </c>
      <c r="E1405" s="880">
        <v>2011</v>
      </c>
      <c r="F1405" s="1104">
        <v>436.32</v>
      </c>
      <c r="G1405" s="825">
        <f t="shared" si="45"/>
        <v>436.32</v>
      </c>
      <c r="H1405" s="1465">
        <v>100</v>
      </c>
      <c r="I1405" s="825">
        <f t="shared" si="46"/>
        <v>0</v>
      </c>
      <c r="J1405" s="872"/>
      <c r="K1405" s="845"/>
      <c r="L1405" s="845"/>
      <c r="M1405" s="844"/>
      <c r="N1405" s="845"/>
      <c r="O1405" s="845"/>
      <c r="P1405" s="1881"/>
    </row>
    <row r="1406" spans="1:16" s="846" customFormat="1" ht="13.5">
      <c r="A1406" s="640">
        <v>240</v>
      </c>
      <c r="B1406" s="878" t="s">
        <v>2370</v>
      </c>
      <c r="C1406" s="871" t="s">
        <v>709</v>
      </c>
      <c r="D1406" s="874">
        <v>1</v>
      </c>
      <c r="E1406" s="880">
        <v>2011</v>
      </c>
      <c r="F1406" s="1104">
        <v>83.64</v>
      </c>
      <c r="G1406" s="825">
        <f t="shared" si="45"/>
        <v>83.64</v>
      </c>
      <c r="H1406" s="1465">
        <v>100</v>
      </c>
      <c r="I1406" s="825">
        <f t="shared" si="46"/>
        <v>0</v>
      </c>
      <c r="J1406" s="872"/>
      <c r="K1406" s="845"/>
      <c r="L1406" s="845"/>
      <c r="M1406" s="844"/>
      <c r="N1406" s="845"/>
      <c r="O1406" s="845"/>
      <c r="P1406" s="1881"/>
    </row>
    <row r="1407" spans="1:16" s="846" customFormat="1" ht="27">
      <c r="A1407" s="640">
        <v>241</v>
      </c>
      <c r="B1407" s="878" t="s">
        <v>2371</v>
      </c>
      <c r="C1407" s="871" t="s">
        <v>709</v>
      </c>
      <c r="D1407" s="874">
        <v>1</v>
      </c>
      <c r="E1407" s="880">
        <v>2011</v>
      </c>
      <c r="F1407" s="1104">
        <v>75.48</v>
      </c>
      <c r="G1407" s="825">
        <f t="shared" si="45"/>
        <v>75.48</v>
      </c>
      <c r="H1407" s="1465">
        <v>100</v>
      </c>
      <c r="I1407" s="825">
        <f t="shared" si="46"/>
        <v>0</v>
      </c>
      <c r="J1407" s="872"/>
      <c r="K1407" s="845"/>
      <c r="L1407" s="845"/>
      <c r="M1407" s="844"/>
      <c r="N1407" s="845"/>
      <c r="O1407" s="845"/>
      <c r="P1407" s="1881"/>
    </row>
    <row r="1408" spans="1:16" s="846" customFormat="1" ht="13.5">
      <c r="A1408" s="640">
        <v>242</v>
      </c>
      <c r="B1408" s="878" t="s">
        <v>2372</v>
      </c>
      <c r="C1408" s="871" t="s">
        <v>709</v>
      </c>
      <c r="D1408" s="874">
        <v>1</v>
      </c>
      <c r="E1408" s="880">
        <v>2011</v>
      </c>
      <c r="F1408" s="1104">
        <v>88.44</v>
      </c>
      <c r="G1408" s="825">
        <f t="shared" si="45"/>
        <v>88.44</v>
      </c>
      <c r="H1408" s="1465">
        <v>100</v>
      </c>
      <c r="I1408" s="825">
        <f t="shared" si="46"/>
        <v>0</v>
      </c>
      <c r="J1408" s="872"/>
      <c r="K1408" s="845"/>
      <c r="L1408" s="845"/>
      <c r="M1408" s="844"/>
      <c r="N1408" s="845"/>
      <c r="O1408" s="845"/>
      <c r="P1408" s="1881"/>
    </row>
    <row r="1409" spans="1:16" s="846" customFormat="1" ht="13.5">
      <c r="A1409" s="640">
        <v>243</v>
      </c>
      <c r="B1409" s="878" t="s">
        <v>2373</v>
      </c>
      <c r="C1409" s="871" t="s">
        <v>709</v>
      </c>
      <c r="D1409" s="874">
        <v>1</v>
      </c>
      <c r="E1409" s="880">
        <v>2006</v>
      </c>
      <c r="F1409" s="1104">
        <v>225.77</v>
      </c>
      <c r="G1409" s="825">
        <f t="shared" si="45"/>
        <v>225.77</v>
      </c>
      <c r="H1409" s="1465">
        <v>100</v>
      </c>
      <c r="I1409" s="825">
        <f t="shared" si="46"/>
        <v>0</v>
      </c>
      <c r="J1409" s="872"/>
      <c r="K1409" s="845"/>
      <c r="L1409" s="845"/>
      <c r="M1409" s="844"/>
      <c r="N1409" s="845"/>
      <c r="O1409" s="845"/>
      <c r="P1409" s="1881"/>
    </row>
    <row r="1410" spans="1:16" s="846" customFormat="1" ht="13.5">
      <c r="A1410" s="640">
        <v>244</v>
      </c>
      <c r="B1410" s="878" t="s">
        <v>2374</v>
      </c>
      <c r="C1410" s="871" t="s">
        <v>709</v>
      </c>
      <c r="D1410" s="874">
        <v>3</v>
      </c>
      <c r="E1410" s="880">
        <v>2008</v>
      </c>
      <c r="F1410" s="1104">
        <v>5068.71</v>
      </c>
      <c r="G1410" s="825">
        <f t="shared" si="45"/>
        <v>5068.71</v>
      </c>
      <c r="H1410" s="1465">
        <v>100</v>
      </c>
      <c r="I1410" s="825">
        <f t="shared" si="46"/>
        <v>0</v>
      </c>
      <c r="J1410" s="872"/>
      <c r="K1410" s="845"/>
      <c r="L1410" s="845"/>
      <c r="M1410" s="844"/>
      <c r="N1410" s="845"/>
      <c r="O1410" s="845"/>
      <c r="P1410" s="1881"/>
    </row>
    <row r="1411" spans="1:16" s="846" customFormat="1" ht="13.5">
      <c r="A1411" s="640">
        <v>245</v>
      </c>
      <c r="B1411" s="878" t="s">
        <v>2375</v>
      </c>
      <c r="C1411" s="871" t="s">
        <v>709</v>
      </c>
      <c r="D1411" s="874">
        <v>1</v>
      </c>
      <c r="E1411" s="880">
        <v>2008</v>
      </c>
      <c r="F1411" s="1104">
        <v>3187.68</v>
      </c>
      <c r="G1411" s="825">
        <f t="shared" si="45"/>
        <v>3187.68</v>
      </c>
      <c r="H1411" s="1465">
        <v>100</v>
      </c>
      <c r="I1411" s="825">
        <f t="shared" si="46"/>
        <v>0</v>
      </c>
      <c r="J1411" s="872"/>
      <c r="K1411" s="845"/>
      <c r="L1411" s="845"/>
      <c r="M1411" s="844"/>
      <c r="N1411" s="845"/>
      <c r="O1411" s="845"/>
      <c r="P1411" s="1881"/>
    </row>
    <row r="1412" spans="1:16" s="846" customFormat="1" ht="27">
      <c r="A1412" s="640">
        <v>246</v>
      </c>
      <c r="B1412" s="878" t="s">
        <v>2376</v>
      </c>
      <c r="C1412" s="871" t="s">
        <v>709</v>
      </c>
      <c r="D1412" s="874">
        <v>1</v>
      </c>
      <c r="E1412" s="880">
        <v>2008</v>
      </c>
      <c r="F1412" s="1104">
        <v>459.37</v>
      </c>
      <c r="G1412" s="825">
        <f t="shared" si="45"/>
        <v>459.37</v>
      </c>
      <c r="H1412" s="1465">
        <v>100</v>
      </c>
      <c r="I1412" s="825">
        <f t="shared" si="46"/>
        <v>0</v>
      </c>
      <c r="J1412" s="872"/>
      <c r="K1412" s="845"/>
      <c r="L1412" s="845"/>
      <c r="M1412" s="844"/>
      <c r="N1412" s="845"/>
      <c r="O1412" s="845"/>
      <c r="P1412" s="1881"/>
    </row>
    <row r="1413" spans="1:16" s="846" customFormat="1" ht="13.5">
      <c r="A1413" s="640">
        <v>247</v>
      </c>
      <c r="B1413" s="878" t="s">
        <v>2377</v>
      </c>
      <c r="C1413" s="871" t="s">
        <v>709</v>
      </c>
      <c r="D1413" s="874">
        <v>2</v>
      </c>
      <c r="E1413" s="880">
        <v>2006</v>
      </c>
      <c r="F1413" s="1104">
        <v>185</v>
      </c>
      <c r="G1413" s="825">
        <f t="shared" si="45"/>
        <v>185</v>
      </c>
      <c r="H1413" s="1465">
        <v>100</v>
      </c>
      <c r="I1413" s="825">
        <f t="shared" si="46"/>
        <v>0</v>
      </c>
      <c r="J1413" s="872"/>
      <c r="K1413" s="845"/>
      <c r="L1413" s="845"/>
      <c r="M1413" s="844"/>
      <c r="N1413" s="845"/>
      <c r="O1413" s="845"/>
      <c r="P1413" s="1881"/>
    </row>
    <row r="1414" spans="1:16" s="846" customFormat="1" ht="13.5">
      <c r="A1414" s="640">
        <v>248</v>
      </c>
      <c r="B1414" s="878" t="s">
        <v>2378</v>
      </c>
      <c r="C1414" s="871" t="s">
        <v>709</v>
      </c>
      <c r="D1414" s="874">
        <v>1</v>
      </c>
      <c r="E1414" s="880">
        <v>2011</v>
      </c>
      <c r="F1414" s="1104">
        <v>31</v>
      </c>
      <c r="G1414" s="825">
        <f t="shared" si="45"/>
        <v>31</v>
      </c>
      <c r="H1414" s="1465">
        <v>100</v>
      </c>
      <c r="I1414" s="825">
        <f t="shared" si="46"/>
        <v>0</v>
      </c>
      <c r="J1414" s="872"/>
      <c r="K1414" s="845"/>
      <c r="L1414" s="845"/>
      <c r="M1414" s="844"/>
      <c r="N1414" s="845"/>
      <c r="O1414" s="845"/>
      <c r="P1414" s="1881"/>
    </row>
    <row r="1415" spans="1:16" s="846" customFormat="1" ht="13.5">
      <c r="A1415" s="640">
        <v>249</v>
      </c>
      <c r="B1415" s="878" t="s">
        <v>2379</v>
      </c>
      <c r="C1415" s="871" t="s">
        <v>709</v>
      </c>
      <c r="D1415" s="874">
        <v>1</v>
      </c>
      <c r="E1415" s="880">
        <v>2012</v>
      </c>
      <c r="F1415" s="1104">
        <v>468.36</v>
      </c>
      <c r="G1415" s="825">
        <f t="shared" si="45"/>
        <v>468.36</v>
      </c>
      <c r="H1415" s="1465">
        <v>100</v>
      </c>
      <c r="I1415" s="825">
        <f t="shared" si="46"/>
        <v>0</v>
      </c>
      <c r="J1415" s="872"/>
      <c r="K1415" s="845"/>
      <c r="L1415" s="845"/>
      <c r="M1415" s="844"/>
      <c r="N1415" s="845"/>
      <c r="O1415" s="845"/>
      <c r="P1415" s="1881"/>
    </row>
    <row r="1416" spans="1:16" s="846" customFormat="1" ht="27">
      <c r="A1416" s="640">
        <v>250</v>
      </c>
      <c r="B1416" s="878" t="s">
        <v>2380</v>
      </c>
      <c r="C1416" s="871" t="s">
        <v>709</v>
      </c>
      <c r="D1416" s="874">
        <v>1</v>
      </c>
      <c r="E1416" s="880">
        <v>2012</v>
      </c>
      <c r="F1416" s="1104">
        <v>80.52</v>
      </c>
      <c r="G1416" s="825">
        <f t="shared" si="45"/>
        <v>80.52</v>
      </c>
      <c r="H1416" s="1465">
        <v>100</v>
      </c>
      <c r="I1416" s="825">
        <f t="shared" si="46"/>
        <v>0</v>
      </c>
      <c r="J1416" s="872"/>
      <c r="K1416" s="845"/>
      <c r="L1416" s="845"/>
      <c r="M1416" s="844"/>
      <c r="N1416" s="845"/>
      <c r="O1416" s="845"/>
      <c r="P1416" s="1881"/>
    </row>
    <row r="1417" spans="1:16" s="846" customFormat="1" ht="13.5">
      <c r="A1417" s="640">
        <v>251</v>
      </c>
      <c r="B1417" s="878" t="s">
        <v>2381</v>
      </c>
      <c r="C1417" s="871" t="s">
        <v>709</v>
      </c>
      <c r="D1417" s="874">
        <v>1</v>
      </c>
      <c r="E1417" s="880">
        <v>2012</v>
      </c>
      <c r="F1417" s="1104">
        <v>37.08</v>
      </c>
      <c r="G1417" s="825">
        <f t="shared" si="45"/>
        <v>37.08</v>
      </c>
      <c r="H1417" s="1465">
        <v>100</v>
      </c>
      <c r="I1417" s="825">
        <f t="shared" si="46"/>
        <v>0</v>
      </c>
      <c r="J1417" s="872"/>
      <c r="K1417" s="845"/>
      <c r="L1417" s="845"/>
      <c r="M1417" s="844"/>
      <c r="N1417" s="845"/>
      <c r="O1417" s="845"/>
      <c r="P1417" s="1881"/>
    </row>
    <row r="1418" spans="1:16" s="846" customFormat="1" ht="13.5">
      <c r="A1418" s="640">
        <v>252</v>
      </c>
      <c r="B1418" s="878" t="s">
        <v>2382</v>
      </c>
      <c r="C1418" s="871" t="s">
        <v>709</v>
      </c>
      <c r="D1418" s="874">
        <v>1</v>
      </c>
      <c r="E1418" s="880">
        <v>2012</v>
      </c>
      <c r="F1418" s="1104">
        <v>488.76</v>
      </c>
      <c r="G1418" s="825">
        <f t="shared" si="45"/>
        <v>488.76</v>
      </c>
      <c r="H1418" s="1465">
        <v>100</v>
      </c>
      <c r="I1418" s="825">
        <f t="shared" si="46"/>
        <v>0</v>
      </c>
      <c r="J1418" s="872"/>
      <c r="K1418" s="845"/>
      <c r="L1418" s="845"/>
      <c r="M1418" s="844"/>
      <c r="N1418" s="845"/>
      <c r="O1418" s="845"/>
      <c r="P1418" s="1881"/>
    </row>
    <row r="1419" spans="1:16" s="846" customFormat="1" ht="13.5">
      <c r="A1419" s="640">
        <v>253</v>
      </c>
      <c r="B1419" s="878" t="s">
        <v>2383</v>
      </c>
      <c r="C1419" s="871" t="s">
        <v>709</v>
      </c>
      <c r="D1419" s="874">
        <v>1</v>
      </c>
      <c r="E1419" s="880">
        <v>2012</v>
      </c>
      <c r="F1419" s="1104">
        <v>156</v>
      </c>
      <c r="G1419" s="825">
        <f t="shared" si="45"/>
        <v>156</v>
      </c>
      <c r="H1419" s="1465">
        <v>100</v>
      </c>
      <c r="I1419" s="825">
        <f t="shared" si="46"/>
        <v>0</v>
      </c>
      <c r="J1419" s="872"/>
      <c r="K1419" s="845"/>
      <c r="L1419" s="845"/>
      <c r="M1419" s="844"/>
      <c r="N1419" s="845"/>
      <c r="O1419" s="845"/>
      <c r="P1419" s="1881"/>
    </row>
    <row r="1420" spans="1:16" s="846" customFormat="1" ht="13.5">
      <c r="A1420" s="640">
        <v>254</v>
      </c>
      <c r="B1420" s="878" t="s">
        <v>2384</v>
      </c>
      <c r="C1420" s="871" t="s">
        <v>709</v>
      </c>
      <c r="D1420" s="874">
        <v>1</v>
      </c>
      <c r="E1420" s="880">
        <v>2013</v>
      </c>
      <c r="F1420" s="1104">
        <v>512.02</v>
      </c>
      <c r="G1420" s="825">
        <f t="shared" si="45"/>
        <v>512.02</v>
      </c>
      <c r="H1420" s="1465">
        <v>100</v>
      </c>
      <c r="I1420" s="825">
        <f t="shared" si="46"/>
        <v>0</v>
      </c>
      <c r="J1420" s="872"/>
      <c r="K1420" s="845"/>
      <c r="L1420" s="845"/>
      <c r="M1420" s="844"/>
      <c r="N1420" s="845"/>
      <c r="O1420" s="845"/>
      <c r="P1420" s="1881"/>
    </row>
    <row r="1421" spans="1:16" s="846" customFormat="1" ht="13.5">
      <c r="A1421" s="640">
        <v>255</v>
      </c>
      <c r="B1421" s="878" t="s">
        <v>2385</v>
      </c>
      <c r="C1421" s="871" t="s">
        <v>709</v>
      </c>
      <c r="D1421" s="874">
        <v>1</v>
      </c>
      <c r="E1421" s="880">
        <v>2013</v>
      </c>
      <c r="F1421" s="1104">
        <v>77.180000000000007</v>
      </c>
      <c r="G1421" s="825">
        <f t="shared" si="45"/>
        <v>77.180000000000007</v>
      </c>
      <c r="H1421" s="1465">
        <v>100</v>
      </c>
      <c r="I1421" s="825">
        <f t="shared" si="46"/>
        <v>0</v>
      </c>
      <c r="J1421" s="872"/>
      <c r="K1421" s="845"/>
      <c r="L1421" s="845"/>
      <c r="M1421" s="844"/>
      <c r="N1421" s="845"/>
      <c r="O1421" s="845"/>
      <c r="P1421" s="1881"/>
    </row>
    <row r="1422" spans="1:16" s="846" customFormat="1" ht="13.5">
      <c r="A1422" s="640">
        <v>256</v>
      </c>
      <c r="B1422" s="878" t="s">
        <v>2386</v>
      </c>
      <c r="C1422" s="871" t="s">
        <v>709</v>
      </c>
      <c r="D1422" s="874">
        <v>1</v>
      </c>
      <c r="E1422" s="880">
        <v>2013</v>
      </c>
      <c r="F1422" s="1104">
        <v>383.64</v>
      </c>
      <c r="G1422" s="825">
        <f t="shared" si="45"/>
        <v>383.64</v>
      </c>
      <c r="H1422" s="1465">
        <v>100</v>
      </c>
      <c r="I1422" s="825">
        <f t="shared" si="46"/>
        <v>0</v>
      </c>
      <c r="J1422" s="872"/>
      <c r="K1422" s="845"/>
      <c r="L1422" s="845"/>
      <c r="M1422" s="844"/>
      <c r="N1422" s="845"/>
      <c r="O1422" s="845"/>
      <c r="P1422" s="1881"/>
    </row>
    <row r="1423" spans="1:16" s="846" customFormat="1" ht="13.5">
      <c r="A1423" s="640">
        <v>257</v>
      </c>
      <c r="B1423" s="878" t="s">
        <v>2387</v>
      </c>
      <c r="C1423" s="871" t="s">
        <v>709</v>
      </c>
      <c r="D1423" s="874">
        <v>1</v>
      </c>
      <c r="E1423" s="880">
        <v>2013</v>
      </c>
      <c r="F1423" s="1104">
        <v>290.2</v>
      </c>
      <c r="G1423" s="825">
        <f t="shared" si="45"/>
        <v>290.2</v>
      </c>
      <c r="H1423" s="1465">
        <v>100</v>
      </c>
      <c r="I1423" s="825">
        <f t="shared" si="46"/>
        <v>0</v>
      </c>
      <c r="J1423" s="872"/>
      <c r="K1423" s="845"/>
      <c r="L1423" s="845"/>
      <c r="M1423" s="844"/>
      <c r="N1423" s="845"/>
      <c r="O1423" s="845"/>
      <c r="P1423" s="1881"/>
    </row>
    <row r="1424" spans="1:16" s="846" customFormat="1" ht="13.5">
      <c r="A1424" s="640">
        <v>258</v>
      </c>
      <c r="B1424" s="878" t="s">
        <v>2388</v>
      </c>
      <c r="C1424" s="871" t="s">
        <v>709</v>
      </c>
      <c r="D1424" s="874">
        <v>1</v>
      </c>
      <c r="E1424" s="880">
        <v>2013</v>
      </c>
      <c r="F1424" s="1104">
        <v>112.8</v>
      </c>
      <c r="G1424" s="825">
        <f t="shared" si="45"/>
        <v>112.8</v>
      </c>
      <c r="H1424" s="1465">
        <v>100</v>
      </c>
      <c r="I1424" s="825">
        <f t="shared" si="46"/>
        <v>0</v>
      </c>
      <c r="J1424" s="872"/>
      <c r="K1424" s="845"/>
      <c r="L1424" s="845"/>
      <c r="M1424" s="844"/>
      <c r="N1424" s="845"/>
      <c r="O1424" s="845"/>
      <c r="P1424" s="1881"/>
    </row>
    <row r="1425" spans="1:16" s="846" customFormat="1" ht="13.5">
      <c r="A1425" s="640">
        <v>259</v>
      </c>
      <c r="B1425" s="878" t="s">
        <v>2373</v>
      </c>
      <c r="C1425" s="871" t="s">
        <v>709</v>
      </c>
      <c r="D1425" s="874">
        <v>1</v>
      </c>
      <c r="E1425" s="880">
        <v>2013</v>
      </c>
      <c r="F1425" s="1104">
        <v>225.77</v>
      </c>
      <c r="G1425" s="825">
        <f t="shared" si="45"/>
        <v>225.77</v>
      </c>
      <c r="H1425" s="1465">
        <v>100</v>
      </c>
      <c r="I1425" s="825">
        <f t="shared" si="46"/>
        <v>0</v>
      </c>
      <c r="J1425" s="872"/>
      <c r="K1425" s="845"/>
      <c r="L1425" s="845"/>
      <c r="M1425" s="844"/>
      <c r="N1425" s="845"/>
      <c r="O1425" s="845"/>
      <c r="P1425" s="1881"/>
    </row>
    <row r="1426" spans="1:16" s="846" customFormat="1" ht="13.5">
      <c r="A1426" s="640">
        <v>260</v>
      </c>
      <c r="B1426" s="878" t="s">
        <v>2389</v>
      </c>
      <c r="C1426" s="871" t="s">
        <v>709</v>
      </c>
      <c r="D1426" s="874">
        <v>1</v>
      </c>
      <c r="E1426" s="880">
        <v>2013</v>
      </c>
      <c r="F1426" s="1104">
        <v>47.3</v>
      </c>
      <c r="G1426" s="825">
        <f t="shared" si="45"/>
        <v>47.3</v>
      </c>
      <c r="H1426" s="1465">
        <v>100</v>
      </c>
      <c r="I1426" s="825">
        <f t="shared" si="46"/>
        <v>0</v>
      </c>
      <c r="J1426" s="872"/>
      <c r="K1426" s="845"/>
      <c r="L1426" s="845"/>
      <c r="M1426" s="844"/>
      <c r="N1426" s="845"/>
      <c r="O1426" s="845"/>
      <c r="P1426" s="1881"/>
    </row>
    <row r="1427" spans="1:16" s="846" customFormat="1" ht="13.5">
      <c r="A1427" s="640">
        <v>261</v>
      </c>
      <c r="B1427" s="878" t="s">
        <v>2271</v>
      </c>
      <c r="C1427" s="871" t="s">
        <v>709</v>
      </c>
      <c r="D1427" s="874">
        <v>2</v>
      </c>
      <c r="E1427" s="880">
        <v>2013</v>
      </c>
      <c r="F1427" s="1104">
        <v>1024.03</v>
      </c>
      <c r="G1427" s="825">
        <f t="shared" si="45"/>
        <v>1024.03</v>
      </c>
      <c r="H1427" s="1465">
        <v>100</v>
      </c>
      <c r="I1427" s="825">
        <f t="shared" si="46"/>
        <v>0</v>
      </c>
      <c r="J1427" s="872"/>
      <c r="K1427" s="845"/>
      <c r="L1427" s="845"/>
      <c r="M1427" s="844"/>
      <c r="N1427" s="845"/>
      <c r="O1427" s="845"/>
      <c r="P1427" s="1881"/>
    </row>
    <row r="1428" spans="1:16" s="846" customFormat="1" ht="13.5">
      <c r="A1428" s="640">
        <v>262</v>
      </c>
      <c r="B1428" s="878" t="s">
        <v>2390</v>
      </c>
      <c r="C1428" s="871" t="s">
        <v>709</v>
      </c>
      <c r="D1428" s="874">
        <v>2</v>
      </c>
      <c r="E1428" s="880">
        <v>2013</v>
      </c>
      <c r="F1428" s="1104">
        <v>154.35</v>
      </c>
      <c r="G1428" s="825">
        <f t="shared" si="45"/>
        <v>154.35</v>
      </c>
      <c r="H1428" s="1465">
        <v>100</v>
      </c>
      <c r="I1428" s="825">
        <f t="shared" si="46"/>
        <v>0</v>
      </c>
      <c r="J1428" s="872"/>
      <c r="K1428" s="845"/>
      <c r="L1428" s="845"/>
      <c r="M1428" s="844"/>
      <c r="N1428" s="845"/>
      <c r="O1428" s="845"/>
      <c r="P1428" s="1881"/>
    </row>
    <row r="1429" spans="1:16" s="846" customFormat="1" ht="27">
      <c r="A1429" s="640">
        <v>263</v>
      </c>
      <c r="B1429" s="878" t="s">
        <v>2391</v>
      </c>
      <c r="C1429" s="871" t="s">
        <v>709</v>
      </c>
      <c r="D1429" s="874">
        <v>1</v>
      </c>
      <c r="E1429" s="880">
        <v>2013</v>
      </c>
      <c r="F1429" s="1104">
        <v>414.23</v>
      </c>
      <c r="G1429" s="825">
        <f t="shared" si="45"/>
        <v>414.23</v>
      </c>
      <c r="H1429" s="1465">
        <v>100</v>
      </c>
      <c r="I1429" s="825">
        <f t="shared" si="46"/>
        <v>0</v>
      </c>
      <c r="J1429" s="872"/>
      <c r="K1429" s="845"/>
      <c r="L1429" s="845"/>
      <c r="M1429" s="844"/>
      <c r="N1429" s="845"/>
      <c r="O1429" s="845"/>
      <c r="P1429" s="1881"/>
    </row>
    <row r="1430" spans="1:16" s="846" customFormat="1" ht="13.5">
      <c r="A1430" s="640">
        <v>264</v>
      </c>
      <c r="B1430" s="878" t="s">
        <v>2392</v>
      </c>
      <c r="C1430" s="871" t="s">
        <v>709</v>
      </c>
      <c r="D1430" s="874">
        <v>1</v>
      </c>
      <c r="E1430" s="880">
        <v>2013</v>
      </c>
      <c r="F1430" s="1104">
        <v>48.97</v>
      </c>
      <c r="G1430" s="825">
        <f t="shared" si="45"/>
        <v>48.97</v>
      </c>
      <c r="H1430" s="1465">
        <v>100</v>
      </c>
      <c r="I1430" s="825">
        <f t="shared" si="46"/>
        <v>0</v>
      </c>
      <c r="J1430" s="872"/>
      <c r="K1430" s="845"/>
      <c r="L1430" s="845"/>
      <c r="M1430" s="844"/>
      <c r="N1430" s="845"/>
      <c r="O1430" s="845"/>
      <c r="P1430" s="1881"/>
    </row>
    <row r="1431" spans="1:16" s="846" customFormat="1" ht="13.5">
      <c r="A1431" s="640">
        <v>265</v>
      </c>
      <c r="B1431" s="878" t="s">
        <v>2393</v>
      </c>
      <c r="C1431" s="871" t="s">
        <v>709</v>
      </c>
      <c r="D1431" s="874">
        <v>2</v>
      </c>
      <c r="E1431" s="880">
        <v>2013</v>
      </c>
      <c r="F1431" s="1104">
        <v>74.16</v>
      </c>
      <c r="G1431" s="825">
        <f t="shared" si="45"/>
        <v>74.16</v>
      </c>
      <c r="H1431" s="1465">
        <v>100</v>
      </c>
      <c r="I1431" s="825">
        <f t="shared" si="46"/>
        <v>0</v>
      </c>
      <c r="J1431" s="872"/>
      <c r="K1431" s="845"/>
      <c r="L1431" s="845"/>
      <c r="M1431" s="844"/>
      <c r="N1431" s="845"/>
      <c r="O1431" s="845"/>
      <c r="P1431" s="1881"/>
    </row>
    <row r="1432" spans="1:16" s="846" customFormat="1" ht="13.5">
      <c r="A1432" s="640">
        <v>266</v>
      </c>
      <c r="B1432" s="878" t="s">
        <v>2394</v>
      </c>
      <c r="C1432" s="871" t="s">
        <v>709</v>
      </c>
      <c r="D1432" s="874">
        <v>1</v>
      </c>
      <c r="E1432" s="880">
        <v>2013</v>
      </c>
      <c r="F1432" s="1104">
        <v>56.95</v>
      </c>
      <c r="G1432" s="825">
        <f t="shared" si="45"/>
        <v>56.95</v>
      </c>
      <c r="H1432" s="1465">
        <v>100</v>
      </c>
      <c r="I1432" s="825">
        <f t="shared" si="46"/>
        <v>0</v>
      </c>
      <c r="J1432" s="872"/>
      <c r="K1432" s="845"/>
      <c r="L1432" s="845"/>
      <c r="M1432" s="844"/>
      <c r="N1432" s="845"/>
      <c r="O1432" s="845"/>
      <c r="P1432" s="1881"/>
    </row>
    <row r="1433" spans="1:16" s="846" customFormat="1" ht="27">
      <c r="A1433" s="640">
        <v>267</v>
      </c>
      <c r="B1433" s="878" t="s">
        <v>2395</v>
      </c>
      <c r="C1433" s="871" t="s">
        <v>709</v>
      </c>
      <c r="D1433" s="874">
        <v>1</v>
      </c>
      <c r="E1433" s="880">
        <v>2013</v>
      </c>
      <c r="F1433" s="1104">
        <v>1020</v>
      </c>
      <c r="G1433" s="825">
        <f t="shared" si="45"/>
        <v>1020</v>
      </c>
      <c r="H1433" s="1465">
        <v>100</v>
      </c>
      <c r="I1433" s="825">
        <f t="shared" si="46"/>
        <v>0</v>
      </c>
      <c r="J1433" s="872"/>
      <c r="K1433" s="845"/>
      <c r="L1433" s="845"/>
      <c r="M1433" s="844"/>
      <c r="N1433" s="845"/>
      <c r="O1433" s="845"/>
      <c r="P1433" s="1881"/>
    </row>
    <row r="1434" spans="1:16" s="846" customFormat="1" ht="13.5">
      <c r="A1434" s="640">
        <v>268</v>
      </c>
      <c r="B1434" s="878" t="s">
        <v>2396</v>
      </c>
      <c r="C1434" s="871" t="s">
        <v>709</v>
      </c>
      <c r="D1434" s="874">
        <v>1</v>
      </c>
      <c r="E1434" s="880">
        <v>2006</v>
      </c>
      <c r="F1434" s="1104">
        <v>150</v>
      </c>
      <c r="G1434" s="825">
        <f t="shared" si="45"/>
        <v>150</v>
      </c>
      <c r="H1434" s="1465">
        <v>100</v>
      </c>
      <c r="I1434" s="825">
        <f t="shared" si="46"/>
        <v>0</v>
      </c>
      <c r="J1434" s="872"/>
      <c r="K1434" s="845"/>
      <c r="L1434" s="845"/>
      <c r="M1434" s="844"/>
      <c r="N1434" s="845"/>
      <c r="O1434" s="845"/>
      <c r="P1434" s="1881"/>
    </row>
    <row r="1435" spans="1:16" s="846" customFormat="1" ht="13.5">
      <c r="A1435" s="640">
        <v>269</v>
      </c>
      <c r="B1435" s="878" t="s">
        <v>2397</v>
      </c>
      <c r="C1435" s="871" t="s">
        <v>709</v>
      </c>
      <c r="D1435" s="874">
        <v>1</v>
      </c>
      <c r="E1435" s="880">
        <v>2007</v>
      </c>
      <c r="F1435" s="1104">
        <v>116.89</v>
      </c>
      <c r="G1435" s="825">
        <f t="shared" si="45"/>
        <v>116.89</v>
      </c>
      <c r="H1435" s="1465">
        <v>100</v>
      </c>
      <c r="I1435" s="825">
        <f t="shared" si="46"/>
        <v>0</v>
      </c>
      <c r="J1435" s="872"/>
      <c r="K1435" s="845"/>
      <c r="L1435" s="845"/>
      <c r="M1435" s="844"/>
      <c r="N1435" s="845"/>
      <c r="O1435" s="845"/>
      <c r="P1435" s="1881"/>
    </row>
    <row r="1436" spans="1:16" s="846" customFormat="1" ht="13.5">
      <c r="A1436" s="640">
        <v>270</v>
      </c>
      <c r="B1436" s="878" t="s">
        <v>820</v>
      </c>
      <c r="C1436" s="871" t="s">
        <v>709</v>
      </c>
      <c r="D1436" s="874">
        <v>1</v>
      </c>
      <c r="E1436" s="880">
        <v>2006</v>
      </c>
      <c r="F1436" s="1104">
        <v>576</v>
      </c>
      <c r="G1436" s="825">
        <f t="shared" si="45"/>
        <v>576</v>
      </c>
      <c r="H1436" s="1465">
        <v>100</v>
      </c>
      <c r="I1436" s="825">
        <f t="shared" si="46"/>
        <v>0</v>
      </c>
      <c r="J1436" s="872"/>
      <c r="K1436" s="845"/>
      <c r="L1436" s="845"/>
      <c r="M1436" s="844"/>
      <c r="N1436" s="845"/>
      <c r="O1436" s="845"/>
      <c r="P1436" s="1881"/>
    </row>
    <row r="1437" spans="1:16" s="846" customFormat="1" ht="13.5">
      <c r="A1437" s="640">
        <v>271</v>
      </c>
      <c r="B1437" s="878" t="s">
        <v>2398</v>
      </c>
      <c r="C1437" s="871" t="s">
        <v>709</v>
      </c>
      <c r="D1437" s="874">
        <v>2</v>
      </c>
      <c r="E1437" s="880">
        <v>2007</v>
      </c>
      <c r="F1437" s="1104">
        <v>108.02</v>
      </c>
      <c r="G1437" s="825">
        <f t="shared" si="45"/>
        <v>108.02</v>
      </c>
      <c r="H1437" s="1465">
        <v>100</v>
      </c>
      <c r="I1437" s="825">
        <f t="shared" si="46"/>
        <v>0</v>
      </c>
      <c r="J1437" s="872"/>
      <c r="K1437" s="845"/>
      <c r="L1437" s="845"/>
      <c r="M1437" s="844"/>
      <c r="N1437" s="845"/>
      <c r="O1437" s="845"/>
      <c r="P1437" s="1881"/>
    </row>
    <row r="1438" spans="1:16" s="846" customFormat="1" ht="13.5">
      <c r="A1438" s="640">
        <v>272</v>
      </c>
      <c r="B1438" s="878" t="s">
        <v>2239</v>
      </c>
      <c r="C1438" s="871" t="s">
        <v>709</v>
      </c>
      <c r="D1438" s="874">
        <v>5</v>
      </c>
      <c r="E1438" s="880">
        <v>2015</v>
      </c>
      <c r="F1438" s="1104">
        <v>2295</v>
      </c>
      <c r="G1438" s="825">
        <f t="shared" si="45"/>
        <v>2295</v>
      </c>
      <c r="H1438" s="1465">
        <v>100</v>
      </c>
      <c r="I1438" s="825">
        <f t="shared" si="46"/>
        <v>0</v>
      </c>
      <c r="J1438" s="872"/>
      <c r="K1438" s="845"/>
      <c r="L1438" s="845"/>
      <c r="M1438" s="844"/>
      <c r="N1438" s="845"/>
      <c r="O1438" s="845"/>
      <c r="P1438" s="1881"/>
    </row>
    <row r="1439" spans="1:16" s="846" customFormat="1" ht="13.5">
      <c r="A1439" s="640">
        <v>273</v>
      </c>
      <c r="B1439" s="878" t="s">
        <v>2239</v>
      </c>
      <c r="C1439" s="871" t="s">
        <v>709</v>
      </c>
      <c r="D1439" s="874">
        <v>5</v>
      </c>
      <c r="E1439" s="880">
        <v>2015</v>
      </c>
      <c r="F1439" s="1104">
        <v>1723.08</v>
      </c>
      <c r="G1439" s="825">
        <f t="shared" si="45"/>
        <v>1723.08</v>
      </c>
      <c r="H1439" s="1465">
        <v>100</v>
      </c>
      <c r="I1439" s="825">
        <f t="shared" si="46"/>
        <v>0</v>
      </c>
      <c r="J1439" s="872"/>
      <c r="K1439" s="845"/>
      <c r="L1439" s="845"/>
      <c r="M1439" s="844"/>
      <c r="N1439" s="845"/>
      <c r="O1439" s="845"/>
      <c r="P1439" s="1881"/>
    </row>
    <row r="1440" spans="1:16" s="846" customFormat="1" ht="13.5">
      <c r="A1440" s="640">
        <v>274</v>
      </c>
      <c r="B1440" s="878" t="s">
        <v>1926</v>
      </c>
      <c r="C1440" s="871" t="s">
        <v>709</v>
      </c>
      <c r="D1440" s="874">
        <v>10</v>
      </c>
      <c r="E1440" s="880">
        <v>2015</v>
      </c>
      <c r="F1440" s="1104">
        <v>590</v>
      </c>
      <c r="G1440" s="825">
        <f t="shared" si="45"/>
        <v>590</v>
      </c>
      <c r="H1440" s="1465">
        <v>100</v>
      </c>
      <c r="I1440" s="825">
        <f t="shared" si="46"/>
        <v>0</v>
      </c>
      <c r="J1440" s="872"/>
      <c r="K1440" s="845"/>
      <c r="L1440" s="845"/>
      <c r="M1440" s="844"/>
      <c r="N1440" s="845"/>
      <c r="O1440" s="845"/>
      <c r="P1440" s="1881"/>
    </row>
    <row r="1441" spans="1:16" s="846" customFormat="1" ht="13.5">
      <c r="A1441" s="640">
        <v>275</v>
      </c>
      <c r="B1441" s="878" t="s">
        <v>2399</v>
      </c>
      <c r="C1441" s="871" t="s">
        <v>709</v>
      </c>
      <c r="D1441" s="874">
        <v>1</v>
      </c>
      <c r="E1441" s="880">
        <v>2014</v>
      </c>
      <c r="F1441" s="1104">
        <v>283</v>
      </c>
      <c r="G1441" s="825">
        <f t="shared" si="45"/>
        <v>283</v>
      </c>
      <c r="H1441" s="1465">
        <v>100</v>
      </c>
      <c r="I1441" s="825">
        <f t="shared" si="46"/>
        <v>0</v>
      </c>
      <c r="J1441" s="872"/>
      <c r="K1441" s="845"/>
      <c r="L1441" s="845"/>
      <c r="M1441" s="844"/>
      <c r="N1441" s="845"/>
      <c r="O1441" s="845"/>
      <c r="P1441" s="1881"/>
    </row>
    <row r="1442" spans="1:16" s="846" customFormat="1" ht="13.5">
      <c r="A1442" s="640">
        <v>276</v>
      </c>
      <c r="B1442" s="878" t="s">
        <v>2400</v>
      </c>
      <c r="C1442" s="871" t="s">
        <v>709</v>
      </c>
      <c r="D1442" s="874">
        <v>1</v>
      </c>
      <c r="E1442" s="880">
        <v>2015</v>
      </c>
      <c r="F1442" s="1104">
        <v>47.3</v>
      </c>
      <c r="G1442" s="825">
        <f t="shared" si="45"/>
        <v>47.3</v>
      </c>
      <c r="H1442" s="1465">
        <v>100</v>
      </c>
      <c r="I1442" s="825">
        <f t="shared" si="46"/>
        <v>0</v>
      </c>
      <c r="J1442" s="872"/>
      <c r="K1442" s="845"/>
      <c r="L1442" s="845"/>
      <c r="M1442" s="844"/>
      <c r="N1442" s="845"/>
      <c r="O1442" s="845"/>
      <c r="P1442" s="1881"/>
    </row>
    <row r="1443" spans="1:16" s="846" customFormat="1" ht="27">
      <c r="A1443" s="640">
        <v>277</v>
      </c>
      <c r="B1443" s="878" t="s">
        <v>2401</v>
      </c>
      <c r="C1443" s="871" t="s">
        <v>709</v>
      </c>
      <c r="D1443" s="874">
        <v>1</v>
      </c>
      <c r="E1443" s="880">
        <v>2015</v>
      </c>
      <c r="F1443" s="1104">
        <v>2350</v>
      </c>
      <c r="G1443" s="825">
        <f t="shared" si="45"/>
        <v>2350</v>
      </c>
      <c r="H1443" s="1465">
        <v>100</v>
      </c>
      <c r="I1443" s="825">
        <f t="shared" si="46"/>
        <v>0</v>
      </c>
      <c r="J1443" s="872"/>
      <c r="K1443" s="845"/>
      <c r="L1443" s="845"/>
      <c r="M1443" s="844"/>
      <c r="N1443" s="845"/>
      <c r="O1443" s="845"/>
      <c r="P1443" s="1881"/>
    </row>
    <row r="1444" spans="1:16" s="846" customFormat="1" ht="27">
      <c r="A1444" s="640">
        <v>278</v>
      </c>
      <c r="B1444" s="878" t="s">
        <v>2402</v>
      </c>
      <c r="C1444" s="871" t="s">
        <v>709</v>
      </c>
      <c r="D1444" s="874">
        <v>2</v>
      </c>
      <c r="E1444" s="880">
        <v>2016</v>
      </c>
      <c r="F1444" s="1104">
        <v>918</v>
      </c>
      <c r="G1444" s="825">
        <f t="shared" si="45"/>
        <v>918</v>
      </c>
      <c r="H1444" s="1465">
        <v>100</v>
      </c>
      <c r="I1444" s="825">
        <f t="shared" si="46"/>
        <v>0</v>
      </c>
      <c r="J1444" s="872"/>
      <c r="K1444" s="845"/>
      <c r="L1444" s="845"/>
      <c r="M1444" s="844"/>
      <c r="N1444" s="845"/>
      <c r="O1444" s="845"/>
      <c r="P1444" s="1881"/>
    </row>
    <row r="1445" spans="1:16" s="846" customFormat="1" ht="13.5">
      <c r="A1445" s="640">
        <v>279</v>
      </c>
      <c r="B1445" s="878" t="s">
        <v>1926</v>
      </c>
      <c r="C1445" s="871" t="s">
        <v>709</v>
      </c>
      <c r="D1445" s="874">
        <v>2</v>
      </c>
      <c r="E1445" s="880">
        <v>2016</v>
      </c>
      <c r="F1445" s="1104">
        <v>118</v>
      </c>
      <c r="G1445" s="825">
        <f t="shared" si="45"/>
        <v>118</v>
      </c>
      <c r="H1445" s="1465">
        <v>100</v>
      </c>
      <c r="I1445" s="825">
        <f t="shared" si="46"/>
        <v>0</v>
      </c>
      <c r="J1445" s="872"/>
      <c r="K1445" s="845"/>
      <c r="L1445" s="845"/>
      <c r="M1445" s="844"/>
      <c r="N1445" s="845"/>
      <c r="O1445" s="845"/>
      <c r="P1445" s="1881"/>
    </row>
    <row r="1446" spans="1:16" s="846" customFormat="1" ht="13.5">
      <c r="A1446" s="640">
        <v>280</v>
      </c>
      <c r="B1446" s="878" t="s">
        <v>2403</v>
      </c>
      <c r="C1446" s="871" t="s">
        <v>709</v>
      </c>
      <c r="D1446" s="874">
        <v>4</v>
      </c>
      <c r="E1446" s="880">
        <v>2016</v>
      </c>
      <c r="F1446" s="1104">
        <v>168</v>
      </c>
      <c r="G1446" s="825">
        <f t="shared" si="45"/>
        <v>168</v>
      </c>
      <c r="H1446" s="1465">
        <v>100</v>
      </c>
      <c r="I1446" s="825">
        <f t="shared" si="46"/>
        <v>0</v>
      </c>
      <c r="J1446" s="872"/>
      <c r="K1446" s="845"/>
      <c r="L1446" s="845"/>
      <c r="M1446" s="844"/>
      <c r="N1446" s="845"/>
      <c r="O1446" s="845"/>
      <c r="P1446" s="1881"/>
    </row>
    <row r="1447" spans="1:16" s="846" customFormat="1" ht="13.5">
      <c r="A1447" s="640">
        <v>281</v>
      </c>
      <c r="B1447" s="878" t="s">
        <v>2404</v>
      </c>
      <c r="C1447" s="871" t="s">
        <v>709</v>
      </c>
      <c r="D1447" s="874">
        <v>2</v>
      </c>
      <c r="E1447" s="880">
        <v>2016</v>
      </c>
      <c r="F1447" s="1104">
        <v>57</v>
      </c>
      <c r="G1447" s="825">
        <f t="shared" si="45"/>
        <v>57</v>
      </c>
      <c r="H1447" s="1465">
        <v>100</v>
      </c>
      <c r="I1447" s="825">
        <f t="shared" si="46"/>
        <v>0</v>
      </c>
      <c r="J1447" s="872"/>
      <c r="K1447" s="845"/>
      <c r="L1447" s="845"/>
      <c r="M1447" s="844"/>
      <c r="N1447" s="845"/>
      <c r="O1447" s="845"/>
      <c r="P1447" s="1881"/>
    </row>
    <row r="1448" spans="1:16" s="846" customFormat="1" ht="27">
      <c r="A1448" s="640">
        <v>282</v>
      </c>
      <c r="B1448" s="878" t="s">
        <v>2405</v>
      </c>
      <c r="C1448" s="871" t="s">
        <v>709</v>
      </c>
      <c r="D1448" s="874">
        <v>1</v>
      </c>
      <c r="E1448" s="880">
        <v>2016</v>
      </c>
      <c r="F1448" s="1104">
        <v>149.88</v>
      </c>
      <c r="G1448" s="825">
        <f t="shared" si="45"/>
        <v>149.88</v>
      </c>
      <c r="H1448" s="1465">
        <v>100</v>
      </c>
      <c r="I1448" s="825">
        <f t="shared" si="46"/>
        <v>0</v>
      </c>
      <c r="J1448" s="872"/>
      <c r="K1448" s="845"/>
      <c r="L1448" s="845"/>
      <c r="M1448" s="844"/>
      <c r="N1448" s="845"/>
      <c r="O1448" s="845"/>
      <c r="P1448" s="1881"/>
    </row>
    <row r="1449" spans="1:16" s="846" customFormat="1" ht="27">
      <c r="A1449" s="640">
        <v>283</v>
      </c>
      <c r="B1449" s="878" t="s">
        <v>2401</v>
      </c>
      <c r="C1449" s="871" t="s">
        <v>709</v>
      </c>
      <c r="D1449" s="874">
        <v>2</v>
      </c>
      <c r="E1449" s="880">
        <v>2016</v>
      </c>
      <c r="F1449" s="1104">
        <v>4794</v>
      </c>
      <c r="G1449" s="825">
        <f t="shared" si="45"/>
        <v>4794</v>
      </c>
      <c r="H1449" s="1465">
        <v>100</v>
      </c>
      <c r="I1449" s="825">
        <f t="shared" si="46"/>
        <v>0</v>
      </c>
      <c r="J1449" s="872"/>
      <c r="K1449" s="845"/>
      <c r="L1449" s="845"/>
      <c r="M1449" s="844"/>
      <c r="N1449" s="845"/>
      <c r="O1449" s="845"/>
      <c r="P1449" s="1881"/>
    </row>
    <row r="1450" spans="1:16" s="846" customFormat="1" ht="13.5">
      <c r="A1450" s="640">
        <v>284</v>
      </c>
      <c r="B1450" s="878" t="s">
        <v>2406</v>
      </c>
      <c r="C1450" s="871" t="s">
        <v>709</v>
      </c>
      <c r="D1450" s="874">
        <v>2</v>
      </c>
      <c r="E1450" s="880">
        <v>2016</v>
      </c>
      <c r="F1450" s="1104">
        <v>1020</v>
      </c>
      <c r="G1450" s="825">
        <f t="shared" si="45"/>
        <v>1020</v>
      </c>
      <c r="H1450" s="1465">
        <v>100</v>
      </c>
      <c r="I1450" s="825">
        <f t="shared" si="46"/>
        <v>0</v>
      </c>
      <c r="J1450" s="872"/>
      <c r="K1450" s="845"/>
      <c r="L1450" s="845"/>
      <c r="M1450" s="844"/>
      <c r="N1450" s="845"/>
      <c r="O1450" s="845"/>
      <c r="P1450" s="1881"/>
    </row>
    <row r="1451" spans="1:16" s="846" customFormat="1" ht="13.5">
      <c r="A1451" s="640">
        <v>285</v>
      </c>
      <c r="B1451" s="878" t="s">
        <v>2271</v>
      </c>
      <c r="C1451" s="871" t="s">
        <v>709</v>
      </c>
      <c r="D1451" s="874">
        <v>2</v>
      </c>
      <c r="E1451" s="880">
        <v>2016</v>
      </c>
      <c r="F1451" s="1104">
        <v>1024.03</v>
      </c>
      <c r="G1451" s="825">
        <f t="shared" si="45"/>
        <v>1024.03</v>
      </c>
      <c r="H1451" s="1465">
        <v>100</v>
      </c>
      <c r="I1451" s="825">
        <f t="shared" si="46"/>
        <v>0</v>
      </c>
      <c r="J1451" s="872"/>
      <c r="K1451" s="845"/>
      <c r="L1451" s="845"/>
      <c r="M1451" s="844"/>
      <c r="N1451" s="845"/>
      <c r="O1451" s="845"/>
      <c r="P1451" s="1881"/>
    </row>
    <row r="1452" spans="1:16" s="846" customFormat="1" ht="13.5">
      <c r="A1452" s="640">
        <v>286</v>
      </c>
      <c r="B1452" s="878" t="s">
        <v>2390</v>
      </c>
      <c r="C1452" s="871" t="s">
        <v>709</v>
      </c>
      <c r="D1452" s="874">
        <v>2</v>
      </c>
      <c r="E1452" s="880">
        <v>2016</v>
      </c>
      <c r="F1452" s="1104">
        <v>154.35</v>
      </c>
      <c r="G1452" s="825">
        <f t="shared" si="45"/>
        <v>154.35</v>
      </c>
      <c r="H1452" s="1465">
        <v>100</v>
      </c>
      <c r="I1452" s="825">
        <f t="shared" si="46"/>
        <v>0</v>
      </c>
      <c r="J1452" s="872"/>
      <c r="K1452" s="845"/>
      <c r="L1452" s="845"/>
      <c r="M1452" s="844"/>
      <c r="N1452" s="845"/>
      <c r="O1452" s="845"/>
      <c r="P1452" s="1881"/>
    </row>
    <row r="1453" spans="1:16" s="846" customFormat="1" ht="13.5">
      <c r="A1453" s="640">
        <v>287</v>
      </c>
      <c r="B1453" s="878" t="s">
        <v>2407</v>
      </c>
      <c r="C1453" s="871" t="s">
        <v>709</v>
      </c>
      <c r="D1453" s="874">
        <v>1</v>
      </c>
      <c r="E1453" s="880">
        <v>2016</v>
      </c>
      <c r="F1453" s="1104">
        <v>112.3</v>
      </c>
      <c r="G1453" s="825">
        <f t="shared" si="45"/>
        <v>112.3</v>
      </c>
      <c r="H1453" s="1465">
        <v>100</v>
      </c>
      <c r="I1453" s="825">
        <f t="shared" si="46"/>
        <v>0</v>
      </c>
      <c r="J1453" s="872"/>
      <c r="K1453" s="845"/>
      <c r="L1453" s="845"/>
      <c r="M1453" s="844"/>
      <c r="N1453" s="845"/>
      <c r="O1453" s="845"/>
      <c r="P1453" s="1881"/>
    </row>
    <row r="1454" spans="1:16" s="846" customFormat="1" ht="27">
      <c r="A1454" s="640">
        <v>288</v>
      </c>
      <c r="B1454" s="878" t="s">
        <v>2408</v>
      </c>
      <c r="C1454" s="871" t="s">
        <v>709</v>
      </c>
      <c r="D1454" s="874">
        <v>1</v>
      </c>
      <c r="E1454" s="880">
        <v>2016</v>
      </c>
      <c r="F1454" s="1104">
        <v>550.49</v>
      </c>
      <c r="G1454" s="825">
        <f t="shared" ref="G1454:G1517" si="47">F1454*H1454%</f>
        <v>550.49</v>
      </c>
      <c r="H1454" s="1465">
        <v>100</v>
      </c>
      <c r="I1454" s="825">
        <f t="shared" ref="I1454:I1517" si="48">F1454-G1454</f>
        <v>0</v>
      </c>
      <c r="J1454" s="872"/>
      <c r="K1454" s="845"/>
      <c r="L1454" s="845"/>
      <c r="M1454" s="844"/>
      <c r="N1454" s="845"/>
      <c r="O1454" s="845"/>
      <c r="P1454" s="1881"/>
    </row>
    <row r="1455" spans="1:16" s="846" customFormat="1" ht="27">
      <c r="A1455" s="640">
        <v>289</v>
      </c>
      <c r="B1455" s="878" t="s">
        <v>2409</v>
      </c>
      <c r="C1455" s="871" t="s">
        <v>709</v>
      </c>
      <c r="D1455" s="874">
        <v>1</v>
      </c>
      <c r="E1455" s="880">
        <v>2017</v>
      </c>
      <c r="F1455" s="1104">
        <v>97.8</v>
      </c>
      <c r="G1455" s="825">
        <f t="shared" si="47"/>
        <v>88.02</v>
      </c>
      <c r="H1455" s="1465">
        <v>90</v>
      </c>
      <c r="I1455" s="825">
        <f t="shared" si="48"/>
        <v>9.7800000000000011</v>
      </c>
      <c r="J1455" s="872"/>
      <c r="K1455" s="845"/>
      <c r="L1455" s="845"/>
      <c r="M1455" s="844"/>
      <c r="N1455" s="845"/>
      <c r="O1455" s="845"/>
      <c r="P1455" s="1881"/>
    </row>
    <row r="1456" spans="1:16" s="846" customFormat="1" ht="67.5">
      <c r="A1456" s="640">
        <v>290</v>
      </c>
      <c r="B1456" s="878" t="s">
        <v>2410</v>
      </c>
      <c r="C1456" s="871" t="s">
        <v>709</v>
      </c>
      <c r="D1456" s="874">
        <v>6</v>
      </c>
      <c r="E1456" s="880">
        <v>2017</v>
      </c>
      <c r="F1456" s="1104">
        <v>3232.8</v>
      </c>
      <c r="G1456" s="825">
        <f t="shared" si="47"/>
        <v>2909.52</v>
      </c>
      <c r="H1456" s="1465">
        <v>89.999999999999986</v>
      </c>
      <c r="I1456" s="825">
        <f t="shared" si="48"/>
        <v>323.2800000000002</v>
      </c>
      <c r="J1456" s="872"/>
      <c r="K1456" s="845"/>
      <c r="L1456" s="845"/>
      <c r="M1456" s="844"/>
      <c r="N1456" s="845"/>
      <c r="O1456" s="845"/>
      <c r="P1456" s="1881"/>
    </row>
    <row r="1457" spans="1:16" s="846" customFormat="1" ht="13.5">
      <c r="A1457" s="640">
        <v>291</v>
      </c>
      <c r="B1457" s="878" t="s">
        <v>2411</v>
      </c>
      <c r="C1457" s="871" t="s">
        <v>709</v>
      </c>
      <c r="D1457" s="874">
        <v>1</v>
      </c>
      <c r="E1457" s="880">
        <v>2016</v>
      </c>
      <c r="F1457" s="1104">
        <v>732.27</v>
      </c>
      <c r="G1457" s="825">
        <f t="shared" si="47"/>
        <v>732.27</v>
      </c>
      <c r="H1457" s="1465">
        <v>100</v>
      </c>
      <c r="I1457" s="825">
        <f t="shared" si="48"/>
        <v>0</v>
      </c>
      <c r="J1457" s="872"/>
      <c r="K1457" s="845"/>
      <c r="L1457" s="845"/>
      <c r="M1457" s="844"/>
      <c r="N1457" s="845"/>
      <c r="O1457" s="845"/>
      <c r="P1457" s="1881"/>
    </row>
    <row r="1458" spans="1:16" s="846" customFormat="1" ht="54">
      <c r="A1458" s="640">
        <v>292</v>
      </c>
      <c r="B1458" s="878" t="s">
        <v>2412</v>
      </c>
      <c r="C1458" s="871" t="s">
        <v>709</v>
      </c>
      <c r="D1458" s="874">
        <v>4</v>
      </c>
      <c r="E1458" s="880">
        <v>2006</v>
      </c>
      <c r="F1458" s="1104">
        <v>1020</v>
      </c>
      <c r="G1458" s="825">
        <f t="shared" si="47"/>
        <v>1020</v>
      </c>
      <c r="H1458" s="1465">
        <v>100</v>
      </c>
      <c r="I1458" s="825">
        <f t="shared" si="48"/>
        <v>0</v>
      </c>
      <c r="J1458" s="872"/>
      <c r="K1458" s="845"/>
      <c r="L1458" s="845"/>
      <c r="M1458" s="844"/>
      <c r="N1458" s="845"/>
      <c r="O1458" s="845"/>
      <c r="P1458" s="1881"/>
    </row>
    <row r="1459" spans="1:16" s="846" customFormat="1" ht="13.5">
      <c r="A1459" s="640">
        <v>293</v>
      </c>
      <c r="B1459" s="878" t="s">
        <v>2413</v>
      </c>
      <c r="C1459" s="871" t="s">
        <v>709</v>
      </c>
      <c r="D1459" s="874">
        <v>4</v>
      </c>
      <c r="E1459" s="880">
        <v>2006</v>
      </c>
      <c r="F1459" s="1104">
        <v>566.4</v>
      </c>
      <c r="G1459" s="825">
        <f t="shared" si="47"/>
        <v>566.4</v>
      </c>
      <c r="H1459" s="1465">
        <v>100</v>
      </c>
      <c r="I1459" s="825">
        <f t="shared" si="48"/>
        <v>0</v>
      </c>
      <c r="J1459" s="872"/>
      <c r="K1459" s="845"/>
      <c r="L1459" s="845"/>
      <c r="M1459" s="844"/>
      <c r="N1459" s="845"/>
      <c r="O1459" s="845"/>
      <c r="P1459" s="1881"/>
    </row>
    <row r="1460" spans="1:16" s="846" customFormat="1" ht="13.5">
      <c r="A1460" s="640">
        <v>294</v>
      </c>
      <c r="B1460" s="878" t="s">
        <v>2414</v>
      </c>
      <c r="C1460" s="871" t="s">
        <v>709</v>
      </c>
      <c r="D1460" s="874">
        <v>3</v>
      </c>
      <c r="E1460" s="880">
        <v>2006</v>
      </c>
      <c r="F1460" s="1104">
        <v>219</v>
      </c>
      <c r="G1460" s="825">
        <f t="shared" si="47"/>
        <v>219</v>
      </c>
      <c r="H1460" s="1465">
        <v>100</v>
      </c>
      <c r="I1460" s="825">
        <f t="shared" si="48"/>
        <v>0</v>
      </c>
      <c r="J1460" s="872"/>
      <c r="K1460" s="845"/>
      <c r="L1460" s="845"/>
      <c r="M1460" s="844"/>
      <c r="N1460" s="845"/>
      <c r="O1460" s="845"/>
      <c r="P1460" s="1881"/>
    </row>
    <row r="1461" spans="1:16" s="846" customFormat="1" ht="13.5">
      <c r="A1461" s="640">
        <v>295</v>
      </c>
      <c r="B1461" s="878" t="s">
        <v>2415</v>
      </c>
      <c r="C1461" s="871" t="s">
        <v>709</v>
      </c>
      <c r="D1461" s="874">
        <v>5</v>
      </c>
      <c r="E1461" s="880">
        <v>2007</v>
      </c>
      <c r="F1461" s="1104">
        <v>627</v>
      </c>
      <c r="G1461" s="825">
        <f t="shared" si="47"/>
        <v>627</v>
      </c>
      <c r="H1461" s="1465">
        <v>100</v>
      </c>
      <c r="I1461" s="825">
        <f t="shared" si="48"/>
        <v>0</v>
      </c>
      <c r="J1461" s="872"/>
      <c r="K1461" s="845"/>
      <c r="L1461" s="845"/>
      <c r="M1461" s="844"/>
      <c r="N1461" s="845"/>
      <c r="O1461" s="845"/>
      <c r="P1461" s="1881"/>
    </row>
    <row r="1462" spans="1:16" s="846" customFormat="1" ht="13.5">
      <c r="A1462" s="640">
        <v>296</v>
      </c>
      <c r="B1462" s="878" t="s">
        <v>2416</v>
      </c>
      <c r="C1462" s="871" t="s">
        <v>709</v>
      </c>
      <c r="D1462" s="874">
        <v>5</v>
      </c>
      <c r="E1462" s="880">
        <v>2007</v>
      </c>
      <c r="F1462" s="1104">
        <v>627</v>
      </c>
      <c r="G1462" s="825">
        <f t="shared" si="47"/>
        <v>627</v>
      </c>
      <c r="H1462" s="1465">
        <v>100</v>
      </c>
      <c r="I1462" s="825">
        <f t="shared" si="48"/>
        <v>0</v>
      </c>
      <c r="J1462" s="872"/>
      <c r="K1462" s="845"/>
      <c r="L1462" s="845"/>
      <c r="M1462" s="844"/>
      <c r="N1462" s="845"/>
      <c r="O1462" s="845"/>
      <c r="P1462" s="1881"/>
    </row>
    <row r="1463" spans="1:16" s="846" customFormat="1" ht="13.5">
      <c r="A1463" s="640">
        <v>297</v>
      </c>
      <c r="B1463" s="878" t="s">
        <v>2417</v>
      </c>
      <c r="C1463" s="871" t="s">
        <v>709</v>
      </c>
      <c r="D1463" s="874">
        <v>7</v>
      </c>
      <c r="E1463" s="880">
        <v>2007</v>
      </c>
      <c r="F1463" s="1104">
        <v>412.3</v>
      </c>
      <c r="G1463" s="825">
        <f t="shared" si="47"/>
        <v>412.3</v>
      </c>
      <c r="H1463" s="1465">
        <v>100</v>
      </c>
      <c r="I1463" s="825">
        <f t="shared" si="48"/>
        <v>0</v>
      </c>
      <c r="J1463" s="872"/>
      <c r="K1463" s="845"/>
      <c r="L1463" s="845"/>
      <c r="M1463" s="844"/>
      <c r="N1463" s="845"/>
      <c r="O1463" s="845"/>
      <c r="P1463" s="1881"/>
    </row>
    <row r="1464" spans="1:16" s="846" customFormat="1" ht="54">
      <c r="A1464" s="640">
        <v>298</v>
      </c>
      <c r="B1464" s="878" t="s">
        <v>2418</v>
      </c>
      <c r="C1464" s="871" t="s">
        <v>709</v>
      </c>
      <c r="D1464" s="874">
        <v>10</v>
      </c>
      <c r="E1464" s="880">
        <v>2007</v>
      </c>
      <c r="F1464" s="1104">
        <v>2417</v>
      </c>
      <c r="G1464" s="825">
        <f t="shared" si="47"/>
        <v>2417</v>
      </c>
      <c r="H1464" s="1465">
        <v>100</v>
      </c>
      <c r="I1464" s="825">
        <f t="shared" si="48"/>
        <v>0</v>
      </c>
      <c r="J1464" s="872"/>
      <c r="K1464" s="845"/>
      <c r="L1464" s="845"/>
      <c r="M1464" s="844"/>
      <c r="N1464" s="845"/>
      <c r="O1464" s="845"/>
      <c r="P1464" s="1881"/>
    </row>
    <row r="1465" spans="1:16" s="846" customFormat="1" ht="13.5">
      <c r="A1465" s="640">
        <v>299</v>
      </c>
      <c r="B1465" s="878" t="s">
        <v>2419</v>
      </c>
      <c r="C1465" s="871" t="s">
        <v>709</v>
      </c>
      <c r="D1465" s="874">
        <v>1</v>
      </c>
      <c r="E1465" s="880">
        <v>2007</v>
      </c>
      <c r="F1465" s="1104">
        <v>635.4</v>
      </c>
      <c r="G1465" s="825">
        <f t="shared" si="47"/>
        <v>635.4</v>
      </c>
      <c r="H1465" s="1465">
        <v>100</v>
      </c>
      <c r="I1465" s="825">
        <f t="shared" si="48"/>
        <v>0</v>
      </c>
      <c r="J1465" s="872"/>
      <c r="K1465" s="845"/>
      <c r="L1465" s="845"/>
      <c r="M1465" s="844"/>
      <c r="N1465" s="845"/>
      <c r="O1465" s="845"/>
      <c r="P1465" s="1881"/>
    </row>
    <row r="1466" spans="1:16" s="846" customFormat="1" ht="27">
      <c r="A1466" s="640">
        <v>300</v>
      </c>
      <c r="B1466" s="878" t="s">
        <v>2420</v>
      </c>
      <c r="C1466" s="871" t="s">
        <v>709</v>
      </c>
      <c r="D1466" s="874">
        <v>1</v>
      </c>
      <c r="E1466" s="880">
        <v>2007</v>
      </c>
      <c r="F1466" s="1104">
        <v>520.6</v>
      </c>
      <c r="G1466" s="825">
        <f t="shared" si="47"/>
        <v>520.6</v>
      </c>
      <c r="H1466" s="1465">
        <v>100</v>
      </c>
      <c r="I1466" s="825">
        <f t="shared" si="48"/>
        <v>0</v>
      </c>
      <c r="J1466" s="872"/>
      <c r="K1466" s="845"/>
      <c r="L1466" s="845"/>
      <c r="M1466" s="844"/>
      <c r="N1466" s="845"/>
      <c r="O1466" s="845"/>
      <c r="P1466" s="1881"/>
    </row>
    <row r="1467" spans="1:16" s="846" customFormat="1" ht="13.5">
      <c r="A1467" s="640">
        <v>301</v>
      </c>
      <c r="B1467" s="878" t="s">
        <v>2421</v>
      </c>
      <c r="C1467" s="871" t="s">
        <v>709</v>
      </c>
      <c r="D1467" s="874">
        <v>1</v>
      </c>
      <c r="E1467" s="880">
        <v>2007</v>
      </c>
      <c r="F1467" s="1104">
        <v>165</v>
      </c>
      <c r="G1467" s="825">
        <f t="shared" si="47"/>
        <v>165</v>
      </c>
      <c r="H1467" s="1465">
        <v>100</v>
      </c>
      <c r="I1467" s="825">
        <f t="shared" si="48"/>
        <v>0</v>
      </c>
      <c r="J1467" s="872"/>
      <c r="K1467" s="845"/>
      <c r="L1467" s="845"/>
      <c r="M1467" s="844"/>
      <c r="N1467" s="845"/>
      <c r="O1467" s="845"/>
      <c r="P1467" s="1881"/>
    </row>
    <row r="1468" spans="1:16" s="846" customFormat="1" ht="13.5">
      <c r="A1468" s="640">
        <v>302</v>
      </c>
      <c r="B1468" s="878" t="s">
        <v>2422</v>
      </c>
      <c r="C1468" s="871" t="s">
        <v>709</v>
      </c>
      <c r="D1468" s="874">
        <v>3</v>
      </c>
      <c r="E1468" s="880">
        <v>2007</v>
      </c>
      <c r="F1468" s="1104">
        <v>1914</v>
      </c>
      <c r="G1468" s="825">
        <f t="shared" si="47"/>
        <v>1914</v>
      </c>
      <c r="H1468" s="1465">
        <v>100</v>
      </c>
      <c r="I1468" s="825">
        <f t="shared" si="48"/>
        <v>0</v>
      </c>
      <c r="J1468" s="872"/>
      <c r="K1468" s="845"/>
      <c r="L1468" s="845"/>
      <c r="M1468" s="844"/>
      <c r="N1468" s="845"/>
      <c r="O1468" s="845"/>
      <c r="P1468" s="1881"/>
    </row>
    <row r="1469" spans="1:16" s="846" customFormat="1" ht="13.5">
      <c r="A1469" s="640">
        <v>303</v>
      </c>
      <c r="B1469" s="878" t="s">
        <v>2423</v>
      </c>
      <c r="C1469" s="871" t="s">
        <v>709</v>
      </c>
      <c r="D1469" s="874">
        <v>2</v>
      </c>
      <c r="E1469" s="880">
        <v>2007</v>
      </c>
      <c r="F1469" s="1104">
        <v>129.19999999999999</v>
      </c>
      <c r="G1469" s="825">
        <f t="shared" si="47"/>
        <v>129.19999999999999</v>
      </c>
      <c r="H1469" s="1465">
        <v>100</v>
      </c>
      <c r="I1469" s="825">
        <f t="shared" si="48"/>
        <v>0</v>
      </c>
      <c r="J1469" s="872"/>
      <c r="K1469" s="845"/>
      <c r="L1469" s="845"/>
      <c r="M1469" s="844"/>
      <c r="N1469" s="845"/>
      <c r="O1469" s="845"/>
      <c r="P1469" s="1881"/>
    </row>
    <row r="1470" spans="1:16" s="846" customFormat="1" ht="13.5">
      <c r="A1470" s="640">
        <v>304</v>
      </c>
      <c r="B1470" s="878" t="s">
        <v>2424</v>
      </c>
      <c r="C1470" s="871" t="s">
        <v>709</v>
      </c>
      <c r="D1470" s="874">
        <v>1</v>
      </c>
      <c r="E1470" s="880">
        <v>2007</v>
      </c>
      <c r="F1470" s="1104">
        <v>547.79999999999995</v>
      </c>
      <c r="G1470" s="825">
        <f t="shared" si="47"/>
        <v>547.79999999999995</v>
      </c>
      <c r="H1470" s="1465">
        <v>100</v>
      </c>
      <c r="I1470" s="825">
        <f t="shared" si="48"/>
        <v>0</v>
      </c>
      <c r="J1470" s="872"/>
      <c r="K1470" s="845"/>
      <c r="L1470" s="845"/>
      <c r="M1470" s="844"/>
      <c r="N1470" s="845"/>
      <c r="O1470" s="845"/>
      <c r="P1470" s="1881"/>
    </row>
    <row r="1471" spans="1:16" s="846" customFormat="1" ht="13.5">
      <c r="A1471" s="640">
        <v>305</v>
      </c>
      <c r="B1471" s="878" t="s">
        <v>2425</v>
      </c>
      <c r="C1471" s="871" t="s">
        <v>709</v>
      </c>
      <c r="D1471" s="874">
        <v>10</v>
      </c>
      <c r="E1471" s="880">
        <v>2007</v>
      </c>
      <c r="F1471" s="1104">
        <v>260</v>
      </c>
      <c r="G1471" s="825">
        <f t="shared" si="47"/>
        <v>260</v>
      </c>
      <c r="H1471" s="1465">
        <v>100</v>
      </c>
      <c r="I1471" s="825">
        <f t="shared" si="48"/>
        <v>0</v>
      </c>
      <c r="J1471" s="872"/>
      <c r="K1471" s="845"/>
      <c r="L1471" s="845"/>
      <c r="M1471" s="844"/>
      <c r="N1471" s="845"/>
      <c r="O1471" s="845"/>
      <c r="P1471" s="1881"/>
    </row>
    <row r="1472" spans="1:16" s="846" customFormat="1" ht="13.5">
      <c r="A1472" s="640">
        <v>306</v>
      </c>
      <c r="B1472" s="878" t="s">
        <v>2426</v>
      </c>
      <c r="C1472" s="871" t="s">
        <v>709</v>
      </c>
      <c r="D1472" s="874">
        <v>30</v>
      </c>
      <c r="E1472" s="880">
        <v>2007</v>
      </c>
      <c r="F1472" s="1104">
        <v>799.5</v>
      </c>
      <c r="G1472" s="825">
        <f t="shared" si="47"/>
        <v>799.5</v>
      </c>
      <c r="H1472" s="1465">
        <v>100</v>
      </c>
      <c r="I1472" s="825">
        <f t="shared" si="48"/>
        <v>0</v>
      </c>
      <c r="J1472" s="872"/>
      <c r="K1472" s="845"/>
      <c r="L1472" s="845"/>
      <c r="M1472" s="844"/>
      <c r="N1472" s="845"/>
      <c r="O1472" s="845"/>
      <c r="P1472" s="1881"/>
    </row>
    <row r="1473" spans="1:16" s="846" customFormat="1" ht="67.5">
      <c r="A1473" s="640">
        <v>307</v>
      </c>
      <c r="B1473" s="878" t="s">
        <v>2427</v>
      </c>
      <c r="C1473" s="871" t="s">
        <v>709</v>
      </c>
      <c r="D1473" s="874">
        <v>1</v>
      </c>
      <c r="E1473" s="880">
        <v>2008</v>
      </c>
      <c r="F1473" s="1104">
        <v>267.3</v>
      </c>
      <c r="G1473" s="825">
        <f t="shared" si="47"/>
        <v>267.3</v>
      </c>
      <c r="H1473" s="1465">
        <v>100</v>
      </c>
      <c r="I1473" s="825">
        <f t="shared" si="48"/>
        <v>0</v>
      </c>
      <c r="J1473" s="872"/>
      <c r="K1473" s="845"/>
      <c r="L1473" s="845"/>
      <c r="M1473" s="844"/>
      <c r="N1473" s="845"/>
      <c r="O1473" s="845"/>
      <c r="P1473" s="1881"/>
    </row>
    <row r="1474" spans="1:16" s="846" customFormat="1" ht="13.5">
      <c r="A1474" s="640">
        <v>308</v>
      </c>
      <c r="B1474" s="878" t="s">
        <v>2096</v>
      </c>
      <c r="C1474" s="871" t="s">
        <v>709</v>
      </c>
      <c r="D1474" s="874">
        <v>1</v>
      </c>
      <c r="E1474" s="880">
        <v>2008</v>
      </c>
      <c r="F1474" s="1104">
        <v>100.8</v>
      </c>
      <c r="G1474" s="825">
        <f t="shared" si="47"/>
        <v>100.8</v>
      </c>
      <c r="H1474" s="1465">
        <v>100</v>
      </c>
      <c r="I1474" s="825">
        <f t="shared" si="48"/>
        <v>0</v>
      </c>
      <c r="J1474" s="872"/>
      <c r="K1474" s="845"/>
      <c r="L1474" s="845"/>
      <c r="M1474" s="844"/>
      <c r="N1474" s="845"/>
      <c r="O1474" s="845"/>
      <c r="P1474" s="1881"/>
    </row>
    <row r="1475" spans="1:16" s="846" customFormat="1" ht="13.5">
      <c r="A1475" s="640">
        <v>309</v>
      </c>
      <c r="B1475" s="878" t="s">
        <v>2428</v>
      </c>
      <c r="C1475" s="871" t="s">
        <v>709</v>
      </c>
      <c r="D1475" s="874">
        <v>1</v>
      </c>
      <c r="E1475" s="880">
        <v>2008</v>
      </c>
      <c r="F1475" s="1104">
        <v>50.1</v>
      </c>
      <c r="G1475" s="825">
        <f t="shared" si="47"/>
        <v>50.1</v>
      </c>
      <c r="H1475" s="1465">
        <v>100</v>
      </c>
      <c r="I1475" s="825">
        <f t="shared" si="48"/>
        <v>0</v>
      </c>
      <c r="J1475" s="872"/>
      <c r="K1475" s="845"/>
      <c r="L1475" s="845"/>
      <c r="M1475" s="844"/>
      <c r="N1475" s="845"/>
      <c r="O1475" s="845"/>
      <c r="P1475" s="1881"/>
    </row>
    <row r="1476" spans="1:16" s="846" customFormat="1" ht="13.5">
      <c r="A1476" s="640">
        <v>310</v>
      </c>
      <c r="B1476" s="878" t="s">
        <v>2329</v>
      </c>
      <c r="C1476" s="871" t="s">
        <v>709</v>
      </c>
      <c r="D1476" s="874">
        <v>1</v>
      </c>
      <c r="E1476" s="880">
        <v>2008</v>
      </c>
      <c r="F1476" s="1104">
        <v>72.5</v>
      </c>
      <c r="G1476" s="825">
        <f t="shared" si="47"/>
        <v>72.5</v>
      </c>
      <c r="H1476" s="1465">
        <v>100</v>
      </c>
      <c r="I1476" s="825">
        <f t="shared" si="48"/>
        <v>0</v>
      </c>
      <c r="J1476" s="872"/>
      <c r="K1476" s="845"/>
      <c r="L1476" s="845"/>
      <c r="M1476" s="844"/>
      <c r="N1476" s="845"/>
      <c r="O1476" s="845"/>
      <c r="P1476" s="1881"/>
    </row>
    <row r="1477" spans="1:16" s="846" customFormat="1" ht="27">
      <c r="A1477" s="640">
        <v>311</v>
      </c>
      <c r="B1477" s="878" t="s">
        <v>2429</v>
      </c>
      <c r="C1477" s="871" t="s">
        <v>709</v>
      </c>
      <c r="D1477" s="874">
        <v>1</v>
      </c>
      <c r="E1477" s="880">
        <v>2008</v>
      </c>
      <c r="F1477" s="1104">
        <v>60.8</v>
      </c>
      <c r="G1477" s="825">
        <f t="shared" si="47"/>
        <v>60.8</v>
      </c>
      <c r="H1477" s="1465">
        <v>100</v>
      </c>
      <c r="I1477" s="825">
        <f t="shared" si="48"/>
        <v>0</v>
      </c>
      <c r="J1477" s="872"/>
      <c r="K1477" s="845"/>
      <c r="L1477" s="845"/>
      <c r="M1477" s="844"/>
      <c r="N1477" s="845"/>
      <c r="O1477" s="845"/>
      <c r="P1477" s="1881"/>
    </row>
    <row r="1478" spans="1:16" s="846" customFormat="1" ht="13.5">
      <c r="A1478" s="640">
        <v>312</v>
      </c>
      <c r="B1478" s="878" t="s">
        <v>2430</v>
      </c>
      <c r="C1478" s="871" t="s">
        <v>709</v>
      </c>
      <c r="D1478" s="874">
        <v>16</v>
      </c>
      <c r="E1478" s="880">
        <v>2008</v>
      </c>
      <c r="F1478" s="1104">
        <v>1996.8</v>
      </c>
      <c r="G1478" s="825">
        <f t="shared" si="47"/>
        <v>1996.8</v>
      </c>
      <c r="H1478" s="1465">
        <v>100</v>
      </c>
      <c r="I1478" s="825">
        <f t="shared" si="48"/>
        <v>0</v>
      </c>
      <c r="J1478" s="872"/>
      <c r="K1478" s="845"/>
      <c r="L1478" s="845"/>
      <c r="M1478" s="844"/>
      <c r="N1478" s="845"/>
      <c r="O1478" s="845"/>
      <c r="P1478" s="1881"/>
    </row>
    <row r="1479" spans="1:16" s="846" customFormat="1" ht="13.5">
      <c r="A1479" s="640">
        <v>313</v>
      </c>
      <c r="B1479" s="878" t="s">
        <v>2431</v>
      </c>
      <c r="C1479" s="871" t="s">
        <v>709</v>
      </c>
      <c r="D1479" s="874">
        <v>8</v>
      </c>
      <c r="E1479" s="880">
        <v>2008</v>
      </c>
      <c r="F1479" s="1104">
        <v>310.08</v>
      </c>
      <c r="G1479" s="825">
        <f t="shared" si="47"/>
        <v>310.08</v>
      </c>
      <c r="H1479" s="1465">
        <v>100</v>
      </c>
      <c r="I1479" s="825">
        <f t="shared" si="48"/>
        <v>0</v>
      </c>
      <c r="J1479" s="872"/>
      <c r="K1479" s="845"/>
      <c r="L1479" s="845"/>
      <c r="M1479" s="844"/>
      <c r="N1479" s="845"/>
      <c r="O1479" s="845"/>
      <c r="P1479" s="1881"/>
    </row>
    <row r="1480" spans="1:16" s="846" customFormat="1" ht="13.5">
      <c r="A1480" s="640">
        <v>314</v>
      </c>
      <c r="B1480" s="878" t="s">
        <v>2432</v>
      </c>
      <c r="C1480" s="871" t="s">
        <v>709</v>
      </c>
      <c r="D1480" s="874">
        <v>8</v>
      </c>
      <c r="E1480" s="880">
        <v>2008</v>
      </c>
      <c r="F1480" s="1104">
        <v>300.48</v>
      </c>
      <c r="G1480" s="825">
        <f t="shared" si="47"/>
        <v>300.48</v>
      </c>
      <c r="H1480" s="1465">
        <v>100</v>
      </c>
      <c r="I1480" s="825">
        <f t="shared" si="48"/>
        <v>0</v>
      </c>
      <c r="J1480" s="872"/>
      <c r="K1480" s="845"/>
      <c r="L1480" s="845"/>
      <c r="M1480" s="844"/>
      <c r="N1480" s="845"/>
      <c r="O1480" s="845"/>
      <c r="P1480" s="1881"/>
    </row>
    <row r="1481" spans="1:16" s="846" customFormat="1" ht="13.5">
      <c r="A1481" s="640">
        <v>315</v>
      </c>
      <c r="B1481" s="878" t="s">
        <v>2260</v>
      </c>
      <c r="C1481" s="871" t="s">
        <v>709</v>
      </c>
      <c r="D1481" s="874">
        <v>8</v>
      </c>
      <c r="E1481" s="880">
        <v>2008</v>
      </c>
      <c r="F1481" s="1104">
        <v>337.92</v>
      </c>
      <c r="G1481" s="825">
        <f t="shared" si="47"/>
        <v>337.92</v>
      </c>
      <c r="H1481" s="1465">
        <v>100</v>
      </c>
      <c r="I1481" s="825">
        <f t="shared" si="48"/>
        <v>0</v>
      </c>
      <c r="J1481" s="872"/>
      <c r="K1481" s="845"/>
      <c r="L1481" s="845"/>
      <c r="M1481" s="844"/>
      <c r="N1481" s="845"/>
      <c r="O1481" s="845"/>
      <c r="P1481" s="1881"/>
    </row>
    <row r="1482" spans="1:16" s="846" customFormat="1" ht="13.5">
      <c r="A1482" s="640">
        <v>316</v>
      </c>
      <c r="B1482" s="878" t="s">
        <v>2433</v>
      </c>
      <c r="C1482" s="871" t="s">
        <v>709</v>
      </c>
      <c r="D1482" s="874">
        <v>6</v>
      </c>
      <c r="E1482" s="880">
        <v>2008</v>
      </c>
      <c r="F1482" s="1104">
        <v>3910.69</v>
      </c>
      <c r="G1482" s="825">
        <f t="shared" si="47"/>
        <v>3910.69</v>
      </c>
      <c r="H1482" s="1465">
        <v>100</v>
      </c>
      <c r="I1482" s="825">
        <f t="shared" si="48"/>
        <v>0</v>
      </c>
      <c r="J1482" s="872"/>
      <c r="K1482" s="845"/>
      <c r="L1482" s="845"/>
      <c r="M1482" s="844"/>
      <c r="N1482" s="845"/>
      <c r="O1482" s="845"/>
      <c r="P1482" s="1881"/>
    </row>
    <row r="1483" spans="1:16" s="846" customFormat="1" ht="27">
      <c r="A1483" s="640">
        <v>317</v>
      </c>
      <c r="B1483" s="878" t="s">
        <v>2434</v>
      </c>
      <c r="C1483" s="871" t="s">
        <v>709</v>
      </c>
      <c r="D1483" s="874">
        <v>6</v>
      </c>
      <c r="E1483" s="880">
        <v>2008</v>
      </c>
      <c r="F1483" s="1104">
        <v>691.61</v>
      </c>
      <c r="G1483" s="825">
        <f t="shared" si="47"/>
        <v>691.61</v>
      </c>
      <c r="H1483" s="1465">
        <v>100</v>
      </c>
      <c r="I1483" s="825">
        <f t="shared" si="48"/>
        <v>0</v>
      </c>
      <c r="J1483" s="872"/>
      <c r="K1483" s="845"/>
      <c r="L1483" s="845"/>
      <c r="M1483" s="844"/>
      <c r="N1483" s="845"/>
      <c r="O1483" s="845"/>
      <c r="P1483" s="1881"/>
    </row>
    <row r="1484" spans="1:16" s="846" customFormat="1" ht="13.5">
      <c r="A1484" s="640">
        <v>318</v>
      </c>
      <c r="B1484" s="878" t="s">
        <v>2435</v>
      </c>
      <c r="C1484" s="871" t="s">
        <v>709</v>
      </c>
      <c r="D1484" s="874">
        <v>6</v>
      </c>
      <c r="E1484" s="880">
        <v>2008</v>
      </c>
      <c r="F1484" s="1104">
        <v>951.25</v>
      </c>
      <c r="G1484" s="825">
        <f t="shared" si="47"/>
        <v>951.25</v>
      </c>
      <c r="H1484" s="1465">
        <v>100</v>
      </c>
      <c r="I1484" s="825">
        <f t="shared" si="48"/>
        <v>0</v>
      </c>
      <c r="J1484" s="872"/>
      <c r="K1484" s="845"/>
      <c r="L1484" s="845"/>
      <c r="M1484" s="844"/>
      <c r="N1484" s="845"/>
      <c r="O1484" s="845"/>
      <c r="P1484" s="1881"/>
    </row>
    <row r="1485" spans="1:16" s="846" customFormat="1" ht="13.5">
      <c r="A1485" s="640">
        <v>319</v>
      </c>
      <c r="B1485" s="878" t="s">
        <v>2325</v>
      </c>
      <c r="C1485" s="871" t="s">
        <v>709</v>
      </c>
      <c r="D1485" s="874">
        <v>6</v>
      </c>
      <c r="E1485" s="880">
        <v>2008</v>
      </c>
      <c r="F1485" s="1104">
        <v>153.94999999999999</v>
      </c>
      <c r="G1485" s="825">
        <f t="shared" si="47"/>
        <v>153.94999999999999</v>
      </c>
      <c r="H1485" s="1465">
        <v>100</v>
      </c>
      <c r="I1485" s="825">
        <f t="shared" si="48"/>
        <v>0</v>
      </c>
      <c r="J1485" s="872"/>
      <c r="K1485" s="845"/>
      <c r="L1485" s="845"/>
      <c r="M1485" s="844"/>
      <c r="N1485" s="845"/>
      <c r="O1485" s="845"/>
      <c r="P1485" s="1881"/>
    </row>
    <row r="1486" spans="1:16" s="846" customFormat="1" ht="13.5">
      <c r="A1486" s="640">
        <v>320</v>
      </c>
      <c r="B1486" s="878" t="s">
        <v>2436</v>
      </c>
      <c r="C1486" s="871" t="s">
        <v>709</v>
      </c>
      <c r="D1486" s="874">
        <v>6</v>
      </c>
      <c r="E1486" s="880">
        <v>2008</v>
      </c>
      <c r="F1486" s="1104">
        <v>160.84</v>
      </c>
      <c r="G1486" s="825">
        <f t="shared" si="47"/>
        <v>160.84</v>
      </c>
      <c r="H1486" s="1465">
        <v>100</v>
      </c>
      <c r="I1486" s="825">
        <f t="shared" si="48"/>
        <v>0</v>
      </c>
      <c r="J1486" s="872"/>
      <c r="K1486" s="845"/>
      <c r="L1486" s="845"/>
      <c r="M1486" s="844"/>
      <c r="N1486" s="845"/>
      <c r="O1486" s="845"/>
      <c r="P1486" s="1881"/>
    </row>
    <row r="1487" spans="1:16" s="846" customFormat="1" ht="13.5">
      <c r="A1487" s="640">
        <v>321</v>
      </c>
      <c r="B1487" s="878" t="s">
        <v>2437</v>
      </c>
      <c r="C1487" s="871" t="s">
        <v>709</v>
      </c>
      <c r="D1487" s="874">
        <v>6</v>
      </c>
      <c r="E1487" s="880">
        <v>2008</v>
      </c>
      <c r="F1487" s="1104">
        <v>2350.5500000000002</v>
      </c>
      <c r="G1487" s="825">
        <f t="shared" si="47"/>
        <v>2350.5500000000002</v>
      </c>
      <c r="H1487" s="1465">
        <v>100</v>
      </c>
      <c r="I1487" s="825">
        <f t="shared" si="48"/>
        <v>0</v>
      </c>
      <c r="J1487" s="872"/>
      <c r="K1487" s="845"/>
      <c r="L1487" s="845"/>
      <c r="M1487" s="844"/>
      <c r="N1487" s="845"/>
      <c r="O1487" s="845"/>
      <c r="P1487" s="1881"/>
    </row>
    <row r="1488" spans="1:16" s="846" customFormat="1" ht="13.5">
      <c r="A1488" s="640">
        <v>322</v>
      </c>
      <c r="B1488" s="878" t="s">
        <v>2438</v>
      </c>
      <c r="C1488" s="871" t="s">
        <v>709</v>
      </c>
      <c r="D1488" s="874">
        <v>6</v>
      </c>
      <c r="E1488" s="880">
        <v>2008</v>
      </c>
      <c r="F1488" s="1104">
        <v>579.02</v>
      </c>
      <c r="G1488" s="825">
        <f t="shared" si="47"/>
        <v>579.02</v>
      </c>
      <c r="H1488" s="1465">
        <v>100</v>
      </c>
      <c r="I1488" s="825">
        <f t="shared" si="48"/>
        <v>0</v>
      </c>
      <c r="J1488" s="872"/>
      <c r="K1488" s="845"/>
      <c r="L1488" s="845"/>
      <c r="M1488" s="844"/>
      <c r="N1488" s="845"/>
      <c r="O1488" s="845"/>
      <c r="P1488" s="1881"/>
    </row>
    <row r="1489" spans="1:16" s="846" customFormat="1" ht="13.5">
      <c r="A1489" s="640">
        <v>323</v>
      </c>
      <c r="B1489" s="878" t="s">
        <v>2439</v>
      </c>
      <c r="C1489" s="871" t="s">
        <v>709</v>
      </c>
      <c r="D1489" s="874">
        <v>6</v>
      </c>
      <c r="E1489" s="880">
        <v>2008</v>
      </c>
      <c r="F1489" s="1104">
        <v>314.77999999999997</v>
      </c>
      <c r="G1489" s="825">
        <f t="shared" si="47"/>
        <v>314.77999999999997</v>
      </c>
      <c r="H1489" s="1465">
        <v>100</v>
      </c>
      <c r="I1489" s="825">
        <f t="shared" si="48"/>
        <v>0</v>
      </c>
      <c r="J1489" s="872"/>
      <c r="K1489" s="845"/>
      <c r="L1489" s="845"/>
      <c r="M1489" s="844"/>
      <c r="N1489" s="845"/>
      <c r="O1489" s="845"/>
      <c r="P1489" s="1881"/>
    </row>
    <row r="1490" spans="1:16" s="846" customFormat="1" ht="27">
      <c r="A1490" s="640">
        <v>324</v>
      </c>
      <c r="B1490" s="878" t="s">
        <v>2440</v>
      </c>
      <c r="C1490" s="871" t="s">
        <v>709</v>
      </c>
      <c r="D1490" s="874">
        <v>2</v>
      </c>
      <c r="E1490" s="880">
        <v>2008</v>
      </c>
      <c r="F1490" s="1104">
        <v>2557.44</v>
      </c>
      <c r="G1490" s="825">
        <f t="shared" si="47"/>
        <v>2557.44</v>
      </c>
      <c r="H1490" s="1465">
        <v>100</v>
      </c>
      <c r="I1490" s="825">
        <f t="shared" si="48"/>
        <v>0</v>
      </c>
      <c r="J1490" s="872"/>
      <c r="K1490" s="845"/>
      <c r="L1490" s="845"/>
      <c r="M1490" s="844"/>
      <c r="N1490" s="845"/>
      <c r="O1490" s="845"/>
      <c r="P1490" s="1881"/>
    </row>
    <row r="1491" spans="1:16" s="846" customFormat="1" ht="13.5">
      <c r="A1491" s="640">
        <v>325</v>
      </c>
      <c r="B1491" s="878" t="s">
        <v>2441</v>
      </c>
      <c r="C1491" s="871" t="s">
        <v>709</v>
      </c>
      <c r="D1491" s="874">
        <v>1</v>
      </c>
      <c r="E1491" s="880">
        <v>2008</v>
      </c>
      <c r="F1491" s="1104">
        <v>1278.72</v>
      </c>
      <c r="G1491" s="825">
        <f t="shared" si="47"/>
        <v>1278.72</v>
      </c>
      <c r="H1491" s="1465">
        <v>100</v>
      </c>
      <c r="I1491" s="825">
        <f t="shared" si="48"/>
        <v>0</v>
      </c>
      <c r="J1491" s="872"/>
      <c r="K1491" s="845"/>
      <c r="L1491" s="845"/>
      <c r="M1491" s="844"/>
      <c r="N1491" s="845"/>
      <c r="O1491" s="845"/>
      <c r="P1491" s="1881"/>
    </row>
    <row r="1492" spans="1:16" s="846" customFormat="1" ht="13.5">
      <c r="A1492" s="640">
        <v>326</v>
      </c>
      <c r="B1492" s="878" t="s">
        <v>2442</v>
      </c>
      <c r="C1492" s="871" t="s">
        <v>709</v>
      </c>
      <c r="D1492" s="874">
        <v>20</v>
      </c>
      <c r="E1492" s="880">
        <v>2008</v>
      </c>
      <c r="F1492" s="1104">
        <v>926.4</v>
      </c>
      <c r="G1492" s="825">
        <f t="shared" si="47"/>
        <v>926.4</v>
      </c>
      <c r="H1492" s="1465">
        <v>100</v>
      </c>
      <c r="I1492" s="825">
        <f t="shared" si="48"/>
        <v>0</v>
      </c>
      <c r="J1492" s="872"/>
      <c r="K1492" s="845"/>
      <c r="L1492" s="845"/>
      <c r="M1492" s="844"/>
      <c r="N1492" s="845"/>
      <c r="O1492" s="845"/>
      <c r="P1492" s="1881"/>
    </row>
    <row r="1493" spans="1:16" s="846" customFormat="1" ht="40.5">
      <c r="A1493" s="640">
        <v>327</v>
      </c>
      <c r="B1493" s="878" t="s">
        <v>2443</v>
      </c>
      <c r="C1493" s="871" t="s">
        <v>709</v>
      </c>
      <c r="D1493" s="874">
        <v>30</v>
      </c>
      <c r="E1493" s="880">
        <v>2008</v>
      </c>
      <c r="F1493" s="1104">
        <v>12438</v>
      </c>
      <c r="G1493" s="825">
        <f t="shared" si="47"/>
        <v>12438</v>
      </c>
      <c r="H1493" s="1465">
        <v>100</v>
      </c>
      <c r="I1493" s="825">
        <f t="shared" si="48"/>
        <v>0</v>
      </c>
      <c r="J1493" s="872"/>
      <c r="K1493" s="845"/>
      <c r="L1493" s="845"/>
      <c r="M1493" s="844"/>
      <c r="N1493" s="845"/>
      <c r="O1493" s="845"/>
      <c r="P1493" s="1881"/>
    </row>
    <row r="1494" spans="1:16" s="846" customFormat="1" ht="13.5">
      <c r="A1494" s="640">
        <v>328</v>
      </c>
      <c r="B1494" s="878" t="s">
        <v>2444</v>
      </c>
      <c r="C1494" s="871" t="s">
        <v>709</v>
      </c>
      <c r="D1494" s="874">
        <v>33</v>
      </c>
      <c r="E1494" s="880">
        <v>2008</v>
      </c>
      <c r="F1494" s="1104">
        <v>3409.56</v>
      </c>
      <c r="G1494" s="825">
        <f t="shared" si="47"/>
        <v>3409.56</v>
      </c>
      <c r="H1494" s="1465">
        <v>100</v>
      </c>
      <c r="I1494" s="825">
        <f t="shared" si="48"/>
        <v>0</v>
      </c>
      <c r="J1494" s="872"/>
      <c r="K1494" s="845"/>
      <c r="L1494" s="845"/>
      <c r="M1494" s="844"/>
      <c r="N1494" s="845"/>
      <c r="O1494" s="845"/>
      <c r="P1494" s="1881"/>
    </row>
    <row r="1495" spans="1:16" s="846" customFormat="1" ht="27">
      <c r="A1495" s="640">
        <v>329</v>
      </c>
      <c r="B1495" s="878" t="s">
        <v>2445</v>
      </c>
      <c r="C1495" s="871" t="s">
        <v>709</v>
      </c>
      <c r="D1495" s="874">
        <v>1</v>
      </c>
      <c r="E1495" s="880">
        <v>2008</v>
      </c>
      <c r="F1495" s="1104">
        <v>2243.16</v>
      </c>
      <c r="G1495" s="825">
        <f t="shared" si="47"/>
        <v>2243.16</v>
      </c>
      <c r="H1495" s="1465">
        <v>100</v>
      </c>
      <c r="I1495" s="825">
        <f t="shared" si="48"/>
        <v>0</v>
      </c>
      <c r="J1495" s="872"/>
      <c r="K1495" s="845"/>
      <c r="L1495" s="845"/>
      <c r="M1495" s="844"/>
      <c r="N1495" s="845"/>
      <c r="O1495" s="845"/>
      <c r="P1495" s="1881"/>
    </row>
    <row r="1496" spans="1:16" s="846" customFormat="1" ht="13.5">
      <c r="A1496" s="640">
        <v>330</v>
      </c>
      <c r="B1496" s="878" t="s">
        <v>2446</v>
      </c>
      <c r="C1496" s="871" t="s">
        <v>709</v>
      </c>
      <c r="D1496" s="874">
        <v>1</v>
      </c>
      <c r="E1496" s="880">
        <v>2008</v>
      </c>
      <c r="F1496" s="1104">
        <v>196.08</v>
      </c>
      <c r="G1496" s="825">
        <f t="shared" si="47"/>
        <v>196.08</v>
      </c>
      <c r="H1496" s="1465">
        <v>100</v>
      </c>
      <c r="I1496" s="825">
        <f t="shared" si="48"/>
        <v>0</v>
      </c>
      <c r="J1496" s="872"/>
      <c r="K1496" s="845"/>
      <c r="L1496" s="845"/>
      <c r="M1496" s="844"/>
      <c r="N1496" s="845"/>
      <c r="O1496" s="845"/>
      <c r="P1496" s="1881"/>
    </row>
    <row r="1497" spans="1:16" s="846" customFormat="1" ht="27">
      <c r="A1497" s="640">
        <v>331</v>
      </c>
      <c r="B1497" s="878" t="s">
        <v>2447</v>
      </c>
      <c r="C1497" s="871" t="s">
        <v>709</v>
      </c>
      <c r="D1497" s="874">
        <v>1</v>
      </c>
      <c r="E1497" s="880">
        <v>2008</v>
      </c>
      <c r="F1497" s="1104">
        <v>3878.52</v>
      </c>
      <c r="G1497" s="825">
        <f t="shared" si="47"/>
        <v>3878.52</v>
      </c>
      <c r="H1497" s="1465">
        <v>100</v>
      </c>
      <c r="I1497" s="825">
        <f t="shared" si="48"/>
        <v>0</v>
      </c>
      <c r="J1497" s="872"/>
      <c r="K1497" s="845"/>
      <c r="L1497" s="845"/>
      <c r="M1497" s="844"/>
      <c r="N1497" s="845"/>
      <c r="O1497" s="845"/>
      <c r="P1497" s="1881"/>
    </row>
    <row r="1498" spans="1:16" s="846" customFormat="1" ht="40.5">
      <c r="A1498" s="640">
        <v>332</v>
      </c>
      <c r="B1498" s="878" t="s">
        <v>2448</v>
      </c>
      <c r="C1498" s="871" t="s">
        <v>709</v>
      </c>
      <c r="D1498" s="874">
        <v>1</v>
      </c>
      <c r="E1498" s="880">
        <v>2008</v>
      </c>
      <c r="F1498" s="1104">
        <v>267.3</v>
      </c>
      <c r="G1498" s="825">
        <f t="shared" si="47"/>
        <v>267.3</v>
      </c>
      <c r="H1498" s="1465">
        <v>100</v>
      </c>
      <c r="I1498" s="825">
        <f t="shared" si="48"/>
        <v>0</v>
      </c>
      <c r="J1498" s="872"/>
      <c r="K1498" s="845"/>
      <c r="L1498" s="845"/>
      <c r="M1498" s="844"/>
      <c r="N1498" s="845"/>
      <c r="O1498" s="845"/>
      <c r="P1498" s="1881"/>
    </row>
    <row r="1499" spans="1:16" s="846" customFormat="1" ht="13.5">
      <c r="A1499" s="640">
        <v>333</v>
      </c>
      <c r="B1499" s="878" t="s">
        <v>2449</v>
      </c>
      <c r="C1499" s="871" t="s">
        <v>709</v>
      </c>
      <c r="D1499" s="874">
        <v>1</v>
      </c>
      <c r="E1499" s="880">
        <v>2008</v>
      </c>
      <c r="F1499" s="1104">
        <v>100.8</v>
      </c>
      <c r="G1499" s="825">
        <f t="shared" si="47"/>
        <v>100.8</v>
      </c>
      <c r="H1499" s="1465">
        <v>100</v>
      </c>
      <c r="I1499" s="825">
        <f t="shared" si="48"/>
        <v>0</v>
      </c>
      <c r="J1499" s="872"/>
      <c r="K1499" s="845"/>
      <c r="L1499" s="845"/>
      <c r="M1499" s="844"/>
      <c r="N1499" s="845"/>
      <c r="O1499" s="845"/>
      <c r="P1499" s="1881"/>
    </row>
    <row r="1500" spans="1:16" s="846" customFormat="1" ht="54">
      <c r="A1500" s="640">
        <v>334</v>
      </c>
      <c r="B1500" s="878" t="s">
        <v>2450</v>
      </c>
      <c r="C1500" s="871" t="s">
        <v>709</v>
      </c>
      <c r="D1500" s="874">
        <v>1</v>
      </c>
      <c r="E1500" s="880">
        <v>2008</v>
      </c>
      <c r="F1500" s="1104">
        <v>404.69</v>
      </c>
      <c r="G1500" s="825">
        <f t="shared" si="47"/>
        <v>404.69</v>
      </c>
      <c r="H1500" s="1465">
        <v>100</v>
      </c>
      <c r="I1500" s="825">
        <f t="shared" si="48"/>
        <v>0</v>
      </c>
      <c r="J1500" s="872"/>
      <c r="K1500" s="845"/>
      <c r="L1500" s="845"/>
      <c r="M1500" s="844"/>
      <c r="N1500" s="845"/>
      <c r="O1500" s="845"/>
      <c r="P1500" s="1881"/>
    </row>
    <row r="1501" spans="1:16" s="846" customFormat="1" ht="13.5">
      <c r="A1501" s="640">
        <v>335</v>
      </c>
      <c r="B1501" s="878" t="s">
        <v>2451</v>
      </c>
      <c r="C1501" s="871" t="s">
        <v>709</v>
      </c>
      <c r="D1501" s="874">
        <v>1</v>
      </c>
      <c r="E1501" s="880">
        <v>2008</v>
      </c>
      <c r="F1501" s="1104">
        <v>103.66</v>
      </c>
      <c r="G1501" s="825">
        <f t="shared" si="47"/>
        <v>103.66</v>
      </c>
      <c r="H1501" s="1465">
        <v>100</v>
      </c>
      <c r="I1501" s="825">
        <f t="shared" si="48"/>
        <v>0</v>
      </c>
      <c r="J1501" s="872"/>
      <c r="K1501" s="845"/>
      <c r="L1501" s="845"/>
      <c r="M1501" s="844"/>
      <c r="N1501" s="845"/>
      <c r="O1501" s="845"/>
      <c r="P1501" s="1881"/>
    </row>
    <row r="1502" spans="1:16" s="846" customFormat="1" ht="13.5">
      <c r="A1502" s="640">
        <v>336</v>
      </c>
      <c r="B1502" s="878" t="s">
        <v>2439</v>
      </c>
      <c r="C1502" s="871" t="s">
        <v>709</v>
      </c>
      <c r="D1502" s="874">
        <v>3</v>
      </c>
      <c r="E1502" s="880">
        <v>2008</v>
      </c>
      <c r="F1502" s="1104">
        <v>150.30000000000001</v>
      </c>
      <c r="G1502" s="825">
        <f t="shared" si="47"/>
        <v>150.30000000000001</v>
      </c>
      <c r="H1502" s="1465">
        <v>100</v>
      </c>
      <c r="I1502" s="825">
        <f t="shared" si="48"/>
        <v>0</v>
      </c>
      <c r="J1502" s="872"/>
      <c r="K1502" s="845"/>
      <c r="L1502" s="845"/>
      <c r="M1502" s="844"/>
      <c r="N1502" s="845"/>
      <c r="O1502" s="845"/>
      <c r="P1502" s="1881"/>
    </row>
    <row r="1503" spans="1:16" s="846" customFormat="1" ht="67.5">
      <c r="A1503" s="640">
        <v>337</v>
      </c>
      <c r="B1503" s="878" t="s">
        <v>2452</v>
      </c>
      <c r="C1503" s="871" t="s">
        <v>709</v>
      </c>
      <c r="D1503" s="874">
        <v>1</v>
      </c>
      <c r="E1503" s="880">
        <v>2010</v>
      </c>
      <c r="F1503" s="1104">
        <v>3446.25</v>
      </c>
      <c r="G1503" s="825">
        <f t="shared" si="47"/>
        <v>3446.25</v>
      </c>
      <c r="H1503" s="1465">
        <v>100</v>
      </c>
      <c r="I1503" s="825">
        <f t="shared" si="48"/>
        <v>0</v>
      </c>
      <c r="J1503" s="872"/>
      <c r="K1503" s="845"/>
      <c r="L1503" s="845"/>
      <c r="M1503" s="844"/>
      <c r="N1503" s="845"/>
      <c r="O1503" s="845"/>
      <c r="P1503" s="1881"/>
    </row>
    <row r="1504" spans="1:16" s="846" customFormat="1" ht="13.5">
      <c r="A1504" s="640">
        <v>338</v>
      </c>
      <c r="B1504" s="878" t="s">
        <v>786</v>
      </c>
      <c r="C1504" s="871" t="s">
        <v>709</v>
      </c>
      <c r="D1504" s="874">
        <v>4</v>
      </c>
      <c r="E1504" s="880">
        <v>2010</v>
      </c>
      <c r="F1504" s="1104">
        <v>301.92</v>
      </c>
      <c r="G1504" s="825">
        <f t="shared" si="47"/>
        <v>301.92</v>
      </c>
      <c r="H1504" s="1465">
        <v>100</v>
      </c>
      <c r="I1504" s="825">
        <f t="shared" si="48"/>
        <v>0</v>
      </c>
      <c r="J1504" s="872"/>
      <c r="K1504" s="845"/>
      <c r="L1504" s="845"/>
      <c r="M1504" s="844"/>
      <c r="N1504" s="845"/>
      <c r="O1504" s="845"/>
      <c r="P1504" s="1881"/>
    </row>
    <row r="1505" spans="1:16" s="846" customFormat="1" ht="27">
      <c r="A1505" s="640">
        <v>339</v>
      </c>
      <c r="B1505" s="878" t="s">
        <v>2453</v>
      </c>
      <c r="C1505" s="871" t="s">
        <v>709</v>
      </c>
      <c r="D1505" s="874">
        <v>1</v>
      </c>
      <c r="E1505" s="880">
        <v>2010</v>
      </c>
      <c r="F1505" s="1104">
        <v>658.32</v>
      </c>
      <c r="G1505" s="825">
        <f t="shared" si="47"/>
        <v>658.32</v>
      </c>
      <c r="H1505" s="1465">
        <v>100</v>
      </c>
      <c r="I1505" s="825">
        <f t="shared" si="48"/>
        <v>0</v>
      </c>
      <c r="J1505" s="872"/>
      <c r="K1505" s="845"/>
      <c r="L1505" s="845"/>
      <c r="M1505" s="844"/>
      <c r="N1505" s="845"/>
      <c r="O1505" s="845"/>
      <c r="P1505" s="1881"/>
    </row>
    <row r="1506" spans="1:16" s="846" customFormat="1" ht="27">
      <c r="A1506" s="640">
        <v>340</v>
      </c>
      <c r="B1506" s="878" t="s">
        <v>2454</v>
      </c>
      <c r="C1506" s="871" t="s">
        <v>709</v>
      </c>
      <c r="D1506" s="874">
        <v>1</v>
      </c>
      <c r="E1506" s="880">
        <v>2010</v>
      </c>
      <c r="F1506" s="1104">
        <v>76.92</v>
      </c>
      <c r="G1506" s="825">
        <f t="shared" si="47"/>
        <v>76.92</v>
      </c>
      <c r="H1506" s="1465">
        <v>100</v>
      </c>
      <c r="I1506" s="825">
        <f t="shared" si="48"/>
        <v>0</v>
      </c>
      <c r="J1506" s="872"/>
      <c r="K1506" s="845"/>
      <c r="L1506" s="845"/>
      <c r="M1506" s="844"/>
      <c r="N1506" s="845"/>
      <c r="O1506" s="845"/>
      <c r="P1506" s="1881"/>
    </row>
    <row r="1507" spans="1:16" s="846" customFormat="1" ht="40.5">
      <c r="A1507" s="640">
        <v>341</v>
      </c>
      <c r="B1507" s="878" t="s">
        <v>2455</v>
      </c>
      <c r="C1507" s="871" t="s">
        <v>709</v>
      </c>
      <c r="D1507" s="874">
        <v>2</v>
      </c>
      <c r="E1507" s="880">
        <v>2011</v>
      </c>
      <c r="F1507" s="1104">
        <v>872.64</v>
      </c>
      <c r="G1507" s="825">
        <f t="shared" si="47"/>
        <v>872.64</v>
      </c>
      <c r="H1507" s="1465">
        <v>100</v>
      </c>
      <c r="I1507" s="825">
        <f t="shared" si="48"/>
        <v>0</v>
      </c>
      <c r="J1507" s="872"/>
      <c r="K1507" s="845"/>
      <c r="L1507" s="845"/>
      <c r="M1507" s="844"/>
      <c r="N1507" s="845"/>
      <c r="O1507" s="845"/>
      <c r="P1507" s="1881"/>
    </row>
    <row r="1508" spans="1:16" s="846" customFormat="1" ht="13.5">
      <c r="A1508" s="640">
        <v>342</v>
      </c>
      <c r="B1508" s="878" t="s">
        <v>2456</v>
      </c>
      <c r="C1508" s="871" t="s">
        <v>709</v>
      </c>
      <c r="D1508" s="874">
        <v>2</v>
      </c>
      <c r="E1508" s="880">
        <v>2011</v>
      </c>
      <c r="F1508" s="1104">
        <v>167.28</v>
      </c>
      <c r="G1508" s="825">
        <f t="shared" si="47"/>
        <v>167.28</v>
      </c>
      <c r="H1508" s="1465">
        <v>100</v>
      </c>
      <c r="I1508" s="825">
        <f t="shared" si="48"/>
        <v>0</v>
      </c>
      <c r="J1508" s="872"/>
      <c r="K1508" s="845"/>
      <c r="L1508" s="845"/>
      <c r="M1508" s="844"/>
      <c r="N1508" s="845"/>
      <c r="O1508" s="845"/>
      <c r="P1508" s="1881"/>
    </row>
    <row r="1509" spans="1:16" s="846" customFormat="1" ht="27">
      <c r="A1509" s="640">
        <v>343</v>
      </c>
      <c r="B1509" s="878" t="s">
        <v>2457</v>
      </c>
      <c r="C1509" s="871" t="s">
        <v>709</v>
      </c>
      <c r="D1509" s="874">
        <v>2</v>
      </c>
      <c r="E1509" s="880">
        <v>2011</v>
      </c>
      <c r="F1509" s="1104">
        <v>107.76</v>
      </c>
      <c r="G1509" s="825">
        <f t="shared" si="47"/>
        <v>107.76</v>
      </c>
      <c r="H1509" s="1465">
        <v>100</v>
      </c>
      <c r="I1509" s="825">
        <f t="shared" si="48"/>
        <v>0</v>
      </c>
      <c r="J1509" s="872"/>
      <c r="K1509" s="845"/>
      <c r="L1509" s="845"/>
      <c r="M1509" s="844"/>
      <c r="N1509" s="845"/>
      <c r="O1509" s="845"/>
      <c r="P1509" s="1881"/>
    </row>
    <row r="1510" spans="1:16" s="846" customFormat="1" ht="13.5">
      <c r="A1510" s="640">
        <v>344</v>
      </c>
      <c r="B1510" s="878" t="s">
        <v>2458</v>
      </c>
      <c r="C1510" s="871" t="s">
        <v>709</v>
      </c>
      <c r="D1510" s="874">
        <v>1</v>
      </c>
      <c r="E1510" s="880">
        <v>2011</v>
      </c>
      <c r="F1510" s="1104">
        <v>50.1</v>
      </c>
      <c r="G1510" s="825">
        <f t="shared" si="47"/>
        <v>50.1</v>
      </c>
      <c r="H1510" s="1465">
        <v>100</v>
      </c>
      <c r="I1510" s="825">
        <f t="shared" si="48"/>
        <v>0</v>
      </c>
      <c r="J1510" s="872"/>
      <c r="K1510" s="845"/>
      <c r="L1510" s="845"/>
      <c r="M1510" s="844"/>
      <c r="N1510" s="845"/>
      <c r="O1510" s="845"/>
      <c r="P1510" s="1881"/>
    </row>
    <row r="1511" spans="1:16" s="846" customFormat="1" ht="13.5">
      <c r="A1511" s="640">
        <v>345</v>
      </c>
      <c r="B1511" s="878" t="s">
        <v>2267</v>
      </c>
      <c r="C1511" s="871" t="s">
        <v>709</v>
      </c>
      <c r="D1511" s="874">
        <v>1</v>
      </c>
      <c r="E1511" s="880">
        <v>2011</v>
      </c>
      <c r="F1511" s="1104">
        <v>60</v>
      </c>
      <c r="G1511" s="825">
        <f t="shared" si="47"/>
        <v>60</v>
      </c>
      <c r="H1511" s="1465">
        <v>100</v>
      </c>
      <c r="I1511" s="825">
        <f t="shared" si="48"/>
        <v>0</v>
      </c>
      <c r="J1511" s="872"/>
      <c r="K1511" s="845"/>
      <c r="L1511" s="845"/>
      <c r="M1511" s="844"/>
      <c r="N1511" s="845"/>
      <c r="O1511" s="845"/>
      <c r="P1511" s="1881"/>
    </row>
    <row r="1512" spans="1:16" s="846" customFormat="1" ht="27">
      <c r="A1512" s="640">
        <v>346</v>
      </c>
      <c r="B1512" s="878" t="s">
        <v>2459</v>
      </c>
      <c r="C1512" s="871" t="s">
        <v>709</v>
      </c>
      <c r="D1512" s="874">
        <v>1</v>
      </c>
      <c r="E1512" s="880">
        <v>2012</v>
      </c>
      <c r="F1512" s="1104">
        <v>450.12</v>
      </c>
      <c r="G1512" s="825">
        <f t="shared" si="47"/>
        <v>450.12</v>
      </c>
      <c r="H1512" s="1465">
        <v>100</v>
      </c>
      <c r="I1512" s="825">
        <f t="shared" si="48"/>
        <v>0</v>
      </c>
      <c r="J1512" s="872"/>
      <c r="K1512" s="845"/>
      <c r="L1512" s="845"/>
      <c r="M1512" s="844"/>
      <c r="N1512" s="845"/>
      <c r="O1512" s="845"/>
      <c r="P1512" s="1881"/>
    </row>
    <row r="1513" spans="1:16" s="846" customFormat="1" ht="27">
      <c r="A1513" s="640">
        <v>347</v>
      </c>
      <c r="B1513" s="878" t="s">
        <v>2460</v>
      </c>
      <c r="C1513" s="871" t="s">
        <v>709</v>
      </c>
      <c r="D1513" s="874">
        <v>1</v>
      </c>
      <c r="E1513" s="880">
        <v>2012</v>
      </c>
      <c r="F1513" s="1104">
        <v>49</v>
      </c>
      <c r="G1513" s="825">
        <f t="shared" si="47"/>
        <v>49</v>
      </c>
      <c r="H1513" s="1465">
        <v>100</v>
      </c>
      <c r="I1513" s="825">
        <f t="shared" si="48"/>
        <v>0</v>
      </c>
      <c r="J1513" s="872"/>
      <c r="K1513" s="845"/>
      <c r="L1513" s="845"/>
      <c r="M1513" s="844"/>
      <c r="N1513" s="845"/>
      <c r="O1513" s="845"/>
      <c r="P1513" s="1881"/>
    </row>
    <row r="1514" spans="1:16" s="846" customFormat="1" ht="27">
      <c r="A1514" s="640">
        <v>348</v>
      </c>
      <c r="B1514" s="878" t="s">
        <v>2461</v>
      </c>
      <c r="C1514" s="871" t="s">
        <v>709</v>
      </c>
      <c r="D1514" s="874">
        <v>1</v>
      </c>
      <c r="E1514" s="880">
        <v>2012</v>
      </c>
      <c r="F1514" s="1104">
        <v>468.36</v>
      </c>
      <c r="G1514" s="825">
        <f t="shared" si="47"/>
        <v>468.36</v>
      </c>
      <c r="H1514" s="1465">
        <v>100</v>
      </c>
      <c r="I1514" s="825">
        <f t="shared" si="48"/>
        <v>0</v>
      </c>
      <c r="J1514" s="872"/>
      <c r="K1514" s="845"/>
      <c r="L1514" s="845"/>
      <c r="M1514" s="844"/>
      <c r="N1514" s="845"/>
      <c r="O1514" s="845"/>
      <c r="P1514" s="1881"/>
    </row>
    <row r="1515" spans="1:16" s="846" customFormat="1" ht="27">
      <c r="A1515" s="640">
        <v>349</v>
      </c>
      <c r="B1515" s="878" t="s">
        <v>1762</v>
      </c>
      <c r="C1515" s="871" t="s">
        <v>709</v>
      </c>
      <c r="D1515" s="874">
        <v>1</v>
      </c>
      <c r="E1515" s="880">
        <v>2012</v>
      </c>
      <c r="F1515" s="1104">
        <v>80.52</v>
      </c>
      <c r="G1515" s="825">
        <f t="shared" si="47"/>
        <v>80.52</v>
      </c>
      <c r="H1515" s="1465">
        <v>100</v>
      </c>
      <c r="I1515" s="825">
        <f t="shared" si="48"/>
        <v>0</v>
      </c>
      <c r="J1515" s="872"/>
      <c r="K1515" s="845"/>
      <c r="L1515" s="845"/>
      <c r="M1515" s="844"/>
      <c r="N1515" s="845"/>
      <c r="O1515" s="845"/>
      <c r="P1515" s="1881"/>
    </row>
    <row r="1516" spans="1:16" s="846" customFormat="1" ht="13.5">
      <c r="A1516" s="640">
        <v>350</v>
      </c>
      <c r="B1516" s="878" t="s">
        <v>789</v>
      </c>
      <c r="C1516" s="871" t="s">
        <v>709</v>
      </c>
      <c r="D1516" s="874">
        <v>1</v>
      </c>
      <c r="E1516" s="880">
        <v>2012</v>
      </c>
      <c r="F1516" s="1104">
        <v>488.76</v>
      </c>
      <c r="G1516" s="825">
        <f t="shared" si="47"/>
        <v>488.76</v>
      </c>
      <c r="H1516" s="1465">
        <v>100</v>
      </c>
      <c r="I1516" s="825">
        <f t="shared" si="48"/>
        <v>0</v>
      </c>
      <c r="J1516" s="872"/>
      <c r="K1516" s="845"/>
      <c r="L1516" s="845"/>
      <c r="M1516" s="844"/>
      <c r="N1516" s="845"/>
      <c r="O1516" s="845"/>
      <c r="P1516" s="1881"/>
    </row>
    <row r="1517" spans="1:16" s="846" customFormat="1" ht="13.5">
      <c r="A1517" s="640">
        <v>351</v>
      </c>
      <c r="B1517" s="878" t="s">
        <v>788</v>
      </c>
      <c r="C1517" s="871" t="s">
        <v>709</v>
      </c>
      <c r="D1517" s="874">
        <v>1</v>
      </c>
      <c r="E1517" s="880">
        <v>2012</v>
      </c>
      <c r="F1517" s="1104">
        <v>37.08</v>
      </c>
      <c r="G1517" s="825">
        <f t="shared" si="47"/>
        <v>37.08</v>
      </c>
      <c r="H1517" s="1465">
        <v>100</v>
      </c>
      <c r="I1517" s="825">
        <f t="shared" si="48"/>
        <v>0</v>
      </c>
      <c r="J1517" s="872"/>
      <c r="K1517" s="845"/>
      <c r="L1517" s="845"/>
      <c r="M1517" s="844"/>
      <c r="N1517" s="845"/>
      <c r="O1517" s="845"/>
      <c r="P1517" s="1881"/>
    </row>
    <row r="1518" spans="1:16" s="846" customFormat="1" ht="27">
      <c r="A1518" s="640">
        <v>352</v>
      </c>
      <c r="B1518" s="878" t="s">
        <v>2462</v>
      </c>
      <c r="C1518" s="871" t="s">
        <v>709</v>
      </c>
      <c r="D1518" s="874">
        <v>1</v>
      </c>
      <c r="E1518" s="880">
        <v>2013</v>
      </c>
      <c r="F1518" s="1104">
        <v>211.56</v>
      </c>
      <c r="G1518" s="825">
        <f t="shared" ref="G1518:G1581" si="49">F1518*H1518%</f>
        <v>211.56</v>
      </c>
      <c r="H1518" s="1465">
        <v>100</v>
      </c>
      <c r="I1518" s="825">
        <f t="shared" ref="I1518:I1581" si="50">F1518-G1518</f>
        <v>0</v>
      </c>
      <c r="J1518" s="872"/>
      <c r="K1518" s="845"/>
      <c r="L1518" s="845"/>
      <c r="M1518" s="844"/>
      <c r="N1518" s="845"/>
      <c r="O1518" s="845"/>
      <c r="P1518" s="1881"/>
    </row>
    <row r="1519" spans="1:16" s="846" customFormat="1" ht="256.5">
      <c r="A1519" s="640">
        <v>353</v>
      </c>
      <c r="B1519" s="878" t="s">
        <v>2463</v>
      </c>
      <c r="C1519" s="871" t="s">
        <v>709</v>
      </c>
      <c r="D1519" s="874">
        <v>1</v>
      </c>
      <c r="E1519" s="880">
        <v>2015</v>
      </c>
      <c r="F1519" s="1104">
        <v>2221.6799999999998</v>
      </c>
      <c r="G1519" s="825">
        <f t="shared" si="49"/>
        <v>2221.6799999999998</v>
      </c>
      <c r="H1519" s="1465">
        <v>100</v>
      </c>
      <c r="I1519" s="825">
        <f t="shared" si="50"/>
        <v>0</v>
      </c>
      <c r="J1519" s="872"/>
      <c r="K1519" s="845"/>
      <c r="L1519" s="845"/>
      <c r="M1519" s="844"/>
      <c r="N1519" s="845"/>
      <c r="O1519" s="845"/>
      <c r="P1519" s="1881"/>
    </row>
    <row r="1520" spans="1:16" s="846" customFormat="1" ht="27">
      <c r="A1520" s="640">
        <v>354</v>
      </c>
      <c r="B1520" s="878" t="s">
        <v>2464</v>
      </c>
      <c r="C1520" s="871" t="s">
        <v>709</v>
      </c>
      <c r="D1520" s="874">
        <v>2</v>
      </c>
      <c r="E1520" s="880">
        <v>2015</v>
      </c>
      <c r="F1520" s="1104">
        <v>918</v>
      </c>
      <c r="G1520" s="825">
        <f t="shared" si="49"/>
        <v>918</v>
      </c>
      <c r="H1520" s="1465">
        <v>100</v>
      </c>
      <c r="I1520" s="825">
        <f t="shared" si="50"/>
        <v>0</v>
      </c>
      <c r="J1520" s="872"/>
      <c r="K1520" s="845"/>
      <c r="L1520" s="845"/>
      <c r="M1520" s="844"/>
      <c r="N1520" s="845"/>
      <c r="O1520" s="845"/>
      <c r="P1520" s="1881"/>
    </row>
    <row r="1521" spans="1:16" s="846" customFormat="1" ht="27">
      <c r="A1521" s="640">
        <v>355</v>
      </c>
      <c r="B1521" s="878" t="s">
        <v>2465</v>
      </c>
      <c r="C1521" s="871" t="s">
        <v>709</v>
      </c>
      <c r="D1521" s="874">
        <v>2</v>
      </c>
      <c r="E1521" s="880">
        <v>2015</v>
      </c>
      <c r="F1521" s="1104">
        <v>118</v>
      </c>
      <c r="G1521" s="825">
        <f t="shared" si="49"/>
        <v>118</v>
      </c>
      <c r="H1521" s="1465">
        <v>100</v>
      </c>
      <c r="I1521" s="825">
        <f t="shared" si="50"/>
        <v>0</v>
      </c>
      <c r="J1521" s="872"/>
      <c r="K1521" s="845"/>
      <c r="L1521" s="845"/>
      <c r="M1521" s="844"/>
      <c r="N1521" s="845"/>
      <c r="O1521" s="845"/>
      <c r="P1521" s="1881"/>
    </row>
    <row r="1522" spans="1:16" s="846" customFormat="1" ht="27">
      <c r="A1522" s="640">
        <v>356</v>
      </c>
      <c r="B1522" s="878" t="s">
        <v>2466</v>
      </c>
      <c r="C1522" s="871" t="s">
        <v>709</v>
      </c>
      <c r="D1522" s="874">
        <v>1</v>
      </c>
      <c r="E1522" s="880">
        <v>2015</v>
      </c>
      <c r="F1522" s="1104">
        <v>459</v>
      </c>
      <c r="G1522" s="825">
        <f t="shared" si="49"/>
        <v>459</v>
      </c>
      <c r="H1522" s="1465">
        <v>100</v>
      </c>
      <c r="I1522" s="825">
        <f t="shared" si="50"/>
        <v>0</v>
      </c>
      <c r="J1522" s="872"/>
      <c r="K1522" s="845"/>
      <c r="L1522" s="845"/>
      <c r="M1522" s="844"/>
      <c r="N1522" s="845"/>
      <c r="O1522" s="845"/>
      <c r="P1522" s="1881"/>
    </row>
    <row r="1523" spans="1:16" s="846" customFormat="1" ht="13.5">
      <c r="A1523" s="640">
        <v>357</v>
      </c>
      <c r="B1523" s="878" t="s">
        <v>1926</v>
      </c>
      <c r="C1523" s="871" t="s">
        <v>709</v>
      </c>
      <c r="D1523" s="874">
        <v>1</v>
      </c>
      <c r="E1523" s="880">
        <v>2015</v>
      </c>
      <c r="F1523" s="1104">
        <v>59</v>
      </c>
      <c r="G1523" s="825">
        <f t="shared" si="49"/>
        <v>59</v>
      </c>
      <c r="H1523" s="1465">
        <v>100</v>
      </c>
      <c r="I1523" s="825">
        <f t="shared" si="50"/>
        <v>0</v>
      </c>
      <c r="J1523" s="872"/>
      <c r="K1523" s="845"/>
      <c r="L1523" s="845"/>
      <c r="M1523" s="844"/>
      <c r="N1523" s="845"/>
      <c r="O1523" s="845"/>
      <c r="P1523" s="1881"/>
    </row>
    <row r="1524" spans="1:16" s="846" customFormat="1" ht="13.5">
      <c r="A1524" s="640">
        <v>358</v>
      </c>
      <c r="B1524" s="878" t="s">
        <v>2467</v>
      </c>
      <c r="C1524" s="871" t="s">
        <v>709</v>
      </c>
      <c r="D1524" s="874">
        <v>1</v>
      </c>
      <c r="E1524" s="880">
        <v>2013</v>
      </c>
      <c r="F1524" s="1104">
        <v>327.33</v>
      </c>
      <c r="G1524" s="825">
        <f t="shared" si="49"/>
        <v>327.33</v>
      </c>
      <c r="H1524" s="1465">
        <v>100</v>
      </c>
      <c r="I1524" s="825">
        <f t="shared" si="50"/>
        <v>0</v>
      </c>
      <c r="J1524" s="872"/>
      <c r="K1524" s="845"/>
      <c r="L1524" s="845"/>
      <c r="M1524" s="844"/>
      <c r="N1524" s="845"/>
      <c r="O1524" s="845"/>
      <c r="P1524" s="1881"/>
    </row>
    <row r="1525" spans="1:16" s="846" customFormat="1" ht="108">
      <c r="A1525" s="640">
        <v>359</v>
      </c>
      <c r="B1525" s="878" t="s">
        <v>2468</v>
      </c>
      <c r="C1525" s="871" t="s">
        <v>709</v>
      </c>
      <c r="D1525" s="874">
        <v>1</v>
      </c>
      <c r="E1525" s="880">
        <v>2016</v>
      </c>
      <c r="F1525" s="1104">
        <v>732.27</v>
      </c>
      <c r="G1525" s="825">
        <f t="shared" si="49"/>
        <v>732.27</v>
      </c>
      <c r="H1525" s="1465">
        <v>100</v>
      </c>
      <c r="I1525" s="825">
        <f t="shared" si="50"/>
        <v>0</v>
      </c>
      <c r="J1525" s="872"/>
      <c r="K1525" s="845"/>
      <c r="L1525" s="845"/>
      <c r="M1525" s="844"/>
      <c r="N1525" s="845"/>
      <c r="O1525" s="845"/>
      <c r="P1525" s="1881"/>
    </row>
    <row r="1526" spans="1:16" s="846" customFormat="1" ht="13.5">
      <c r="A1526" s="640">
        <v>360</v>
      </c>
      <c r="B1526" s="878" t="s">
        <v>2469</v>
      </c>
      <c r="C1526" s="871" t="s">
        <v>709</v>
      </c>
      <c r="D1526" s="874">
        <v>2</v>
      </c>
      <c r="E1526" s="880">
        <v>2016</v>
      </c>
      <c r="F1526" s="1104">
        <v>84</v>
      </c>
      <c r="G1526" s="825">
        <f t="shared" si="49"/>
        <v>84</v>
      </c>
      <c r="H1526" s="1465">
        <v>100</v>
      </c>
      <c r="I1526" s="825">
        <f t="shared" si="50"/>
        <v>0</v>
      </c>
      <c r="J1526" s="872"/>
      <c r="K1526" s="845"/>
      <c r="L1526" s="845"/>
      <c r="M1526" s="844"/>
      <c r="N1526" s="845"/>
      <c r="O1526" s="845"/>
      <c r="P1526" s="1881"/>
    </row>
    <row r="1527" spans="1:16" s="846" customFormat="1" ht="13.5">
      <c r="A1527" s="640">
        <v>361</v>
      </c>
      <c r="B1527" s="878" t="s">
        <v>2470</v>
      </c>
      <c r="C1527" s="871" t="s">
        <v>709</v>
      </c>
      <c r="D1527" s="874">
        <v>1</v>
      </c>
      <c r="E1527" s="880">
        <v>2016</v>
      </c>
      <c r="F1527" s="1104">
        <v>26.52</v>
      </c>
      <c r="G1527" s="825">
        <f t="shared" si="49"/>
        <v>26.52</v>
      </c>
      <c r="H1527" s="1465">
        <v>100</v>
      </c>
      <c r="I1527" s="825">
        <f t="shared" si="50"/>
        <v>0</v>
      </c>
      <c r="J1527" s="872"/>
      <c r="K1527" s="845"/>
      <c r="L1527" s="845"/>
      <c r="M1527" s="844"/>
      <c r="N1527" s="845"/>
      <c r="O1527" s="845"/>
      <c r="P1527" s="1881"/>
    </row>
    <row r="1528" spans="1:16" s="846" customFormat="1" ht="13.5">
      <c r="A1528" s="640">
        <v>362</v>
      </c>
      <c r="B1528" s="873" t="s">
        <v>707</v>
      </c>
      <c r="C1528" s="871" t="s">
        <v>709</v>
      </c>
      <c r="D1528" s="874">
        <v>1</v>
      </c>
      <c r="E1528" s="874">
        <v>2015</v>
      </c>
      <c r="F1528" s="1104">
        <v>28.74</v>
      </c>
      <c r="G1528" s="825">
        <f t="shared" si="49"/>
        <v>28.74</v>
      </c>
      <c r="H1528" s="1465">
        <v>100</v>
      </c>
      <c r="I1528" s="825">
        <f t="shared" si="50"/>
        <v>0</v>
      </c>
      <c r="J1528" s="872"/>
      <c r="K1528" s="845"/>
      <c r="L1528" s="845"/>
      <c r="M1528" s="844"/>
      <c r="N1528" s="845"/>
      <c r="O1528" s="845"/>
      <c r="P1528" s="1881"/>
    </row>
    <row r="1529" spans="1:16" s="846" customFormat="1" ht="54">
      <c r="A1529" s="640">
        <v>363</v>
      </c>
      <c r="B1529" s="873" t="s">
        <v>2471</v>
      </c>
      <c r="C1529" s="871" t="s">
        <v>709</v>
      </c>
      <c r="D1529" s="874">
        <v>1</v>
      </c>
      <c r="E1529" s="874">
        <v>2017</v>
      </c>
      <c r="F1529" s="1104">
        <v>2342</v>
      </c>
      <c r="G1529" s="825">
        <f t="shared" si="49"/>
        <v>2107.8000000000002</v>
      </c>
      <c r="H1529" s="1465">
        <v>90</v>
      </c>
      <c r="I1529" s="825">
        <f t="shared" si="50"/>
        <v>234.19999999999982</v>
      </c>
      <c r="J1529" s="872"/>
      <c r="K1529" s="845"/>
      <c r="L1529" s="845"/>
      <c r="M1529" s="844"/>
      <c r="N1529" s="845"/>
      <c r="O1529" s="845"/>
      <c r="P1529" s="1881"/>
    </row>
    <row r="1530" spans="1:16" s="846" customFormat="1" ht="13.5">
      <c r="A1530" s="640">
        <v>364</v>
      </c>
      <c r="B1530" s="873" t="s">
        <v>2472</v>
      </c>
      <c r="C1530" s="871" t="s">
        <v>709</v>
      </c>
      <c r="D1530" s="874">
        <v>1</v>
      </c>
      <c r="E1530" s="874">
        <v>1982</v>
      </c>
      <c r="F1530" s="1104">
        <v>16.420000000000002</v>
      </c>
      <c r="G1530" s="825">
        <f t="shared" si="49"/>
        <v>16.420000000000002</v>
      </c>
      <c r="H1530" s="1465">
        <v>100</v>
      </c>
      <c r="I1530" s="825">
        <f t="shared" si="50"/>
        <v>0</v>
      </c>
      <c r="J1530" s="872"/>
      <c r="K1530" s="845"/>
      <c r="L1530" s="845"/>
      <c r="M1530" s="844"/>
      <c r="N1530" s="845"/>
      <c r="O1530" s="845"/>
      <c r="P1530" s="1881"/>
    </row>
    <row r="1531" spans="1:16" s="846" customFormat="1" ht="13.5">
      <c r="A1531" s="640">
        <v>365</v>
      </c>
      <c r="B1531" s="873" t="s">
        <v>2473</v>
      </c>
      <c r="C1531" s="871" t="s">
        <v>709</v>
      </c>
      <c r="D1531" s="874">
        <v>1</v>
      </c>
      <c r="E1531" s="874">
        <v>1987</v>
      </c>
      <c r="F1531" s="1104">
        <v>9.23</v>
      </c>
      <c r="G1531" s="825">
        <f t="shared" si="49"/>
        <v>9.23</v>
      </c>
      <c r="H1531" s="1465">
        <v>100</v>
      </c>
      <c r="I1531" s="825">
        <f t="shared" si="50"/>
        <v>0</v>
      </c>
      <c r="J1531" s="872"/>
      <c r="K1531" s="845"/>
      <c r="L1531" s="845"/>
      <c r="M1531" s="844"/>
      <c r="N1531" s="845"/>
      <c r="O1531" s="845"/>
      <c r="P1531" s="1881"/>
    </row>
    <row r="1532" spans="1:16" s="846" customFormat="1" ht="13.5">
      <c r="A1532" s="640">
        <v>366</v>
      </c>
      <c r="B1532" s="873" t="s">
        <v>2474</v>
      </c>
      <c r="C1532" s="871" t="s">
        <v>709</v>
      </c>
      <c r="D1532" s="874">
        <v>1</v>
      </c>
      <c r="E1532" s="874">
        <v>1987</v>
      </c>
      <c r="F1532" s="1104">
        <v>24.2</v>
      </c>
      <c r="G1532" s="825">
        <f t="shared" si="49"/>
        <v>24.2</v>
      </c>
      <c r="H1532" s="1465">
        <v>100</v>
      </c>
      <c r="I1532" s="825">
        <f t="shared" si="50"/>
        <v>0</v>
      </c>
      <c r="J1532" s="872"/>
      <c r="K1532" s="845"/>
      <c r="L1532" s="845"/>
      <c r="M1532" s="844"/>
      <c r="N1532" s="845"/>
      <c r="O1532" s="845"/>
      <c r="P1532" s="1881"/>
    </row>
    <row r="1533" spans="1:16" s="846" customFormat="1" ht="13.5">
      <c r="A1533" s="640">
        <v>367</v>
      </c>
      <c r="B1533" s="873" t="s">
        <v>2475</v>
      </c>
      <c r="C1533" s="871" t="s">
        <v>709</v>
      </c>
      <c r="D1533" s="874">
        <v>1</v>
      </c>
      <c r="E1533" s="874">
        <v>1984</v>
      </c>
      <c r="F1533" s="1104">
        <v>16</v>
      </c>
      <c r="G1533" s="825">
        <f t="shared" si="49"/>
        <v>16</v>
      </c>
      <c r="H1533" s="1465">
        <v>100</v>
      </c>
      <c r="I1533" s="825">
        <f t="shared" si="50"/>
        <v>0</v>
      </c>
      <c r="J1533" s="872"/>
      <c r="K1533" s="845"/>
      <c r="L1533" s="845"/>
      <c r="M1533" s="844"/>
      <c r="N1533" s="845"/>
      <c r="O1533" s="845"/>
      <c r="P1533" s="1881"/>
    </row>
    <row r="1534" spans="1:16" s="846" customFormat="1" ht="13.5">
      <c r="A1534" s="640">
        <v>368</v>
      </c>
      <c r="B1534" s="873" t="s">
        <v>2476</v>
      </c>
      <c r="C1534" s="871" t="s">
        <v>709</v>
      </c>
      <c r="D1534" s="874">
        <v>2</v>
      </c>
      <c r="E1534" s="874">
        <v>1980</v>
      </c>
      <c r="F1534" s="1104">
        <v>10.77</v>
      </c>
      <c r="G1534" s="825">
        <f t="shared" si="49"/>
        <v>10.77</v>
      </c>
      <c r="H1534" s="1465">
        <v>100</v>
      </c>
      <c r="I1534" s="825">
        <f t="shared" si="50"/>
        <v>0</v>
      </c>
      <c r="J1534" s="872"/>
      <c r="K1534" s="845"/>
      <c r="L1534" s="845"/>
      <c r="M1534" s="844"/>
      <c r="N1534" s="845"/>
      <c r="O1534" s="845"/>
      <c r="P1534" s="1881"/>
    </row>
    <row r="1535" spans="1:16" s="846" customFormat="1" ht="13.5">
      <c r="A1535" s="640">
        <v>369</v>
      </c>
      <c r="B1535" s="873" t="s">
        <v>2477</v>
      </c>
      <c r="C1535" s="871" t="s">
        <v>709</v>
      </c>
      <c r="D1535" s="874">
        <v>11</v>
      </c>
      <c r="E1535" s="874">
        <v>1980</v>
      </c>
      <c r="F1535" s="1104">
        <v>4.1399999999999997</v>
      </c>
      <c r="G1535" s="825">
        <f t="shared" si="49"/>
        <v>4.1399999999999997</v>
      </c>
      <c r="H1535" s="1465">
        <v>100</v>
      </c>
      <c r="I1535" s="825">
        <f t="shared" si="50"/>
        <v>0</v>
      </c>
      <c r="J1535" s="872"/>
      <c r="K1535" s="845"/>
      <c r="L1535" s="845"/>
      <c r="M1535" s="844"/>
      <c r="N1535" s="845"/>
      <c r="O1535" s="845"/>
      <c r="P1535" s="1881"/>
    </row>
    <row r="1536" spans="1:16" s="846" customFormat="1" ht="13.5">
      <c r="A1536" s="640">
        <v>370</v>
      </c>
      <c r="B1536" s="873" t="s">
        <v>1102</v>
      </c>
      <c r="C1536" s="871" t="s">
        <v>709</v>
      </c>
      <c r="D1536" s="874">
        <v>1</v>
      </c>
      <c r="E1536" s="874">
        <v>1980</v>
      </c>
      <c r="F1536" s="1104">
        <v>1.98</v>
      </c>
      <c r="G1536" s="825">
        <f t="shared" si="49"/>
        <v>1.98</v>
      </c>
      <c r="H1536" s="1465">
        <v>100</v>
      </c>
      <c r="I1536" s="825">
        <f t="shared" si="50"/>
        <v>0</v>
      </c>
      <c r="J1536" s="872"/>
      <c r="K1536" s="845"/>
      <c r="L1536" s="845"/>
      <c r="M1536" s="844"/>
      <c r="N1536" s="845"/>
      <c r="O1536" s="845"/>
      <c r="P1536" s="1881"/>
    </row>
    <row r="1537" spans="1:16" s="846" customFormat="1" ht="13.5">
      <c r="A1537" s="640">
        <v>371</v>
      </c>
      <c r="B1537" s="873" t="s">
        <v>2476</v>
      </c>
      <c r="C1537" s="871" t="s">
        <v>709</v>
      </c>
      <c r="D1537" s="874">
        <v>2</v>
      </c>
      <c r="E1537" s="874">
        <v>1982</v>
      </c>
      <c r="F1537" s="1104">
        <v>134.44</v>
      </c>
      <c r="G1537" s="825">
        <f t="shared" si="49"/>
        <v>134.44</v>
      </c>
      <c r="H1537" s="1465">
        <v>100</v>
      </c>
      <c r="I1537" s="825">
        <f t="shared" si="50"/>
        <v>0</v>
      </c>
      <c r="J1537" s="872"/>
      <c r="K1537" s="845"/>
      <c r="L1537" s="845"/>
      <c r="M1537" s="844"/>
      <c r="N1537" s="845"/>
      <c r="O1537" s="845"/>
      <c r="P1537" s="1881"/>
    </row>
    <row r="1538" spans="1:16" s="846" customFormat="1" ht="13.5">
      <c r="A1538" s="640">
        <v>372</v>
      </c>
      <c r="B1538" s="873" t="s">
        <v>666</v>
      </c>
      <c r="C1538" s="871" t="s">
        <v>709</v>
      </c>
      <c r="D1538" s="874">
        <v>1</v>
      </c>
      <c r="E1538" s="874">
        <v>1999</v>
      </c>
      <c r="F1538" s="1104">
        <v>244.35</v>
      </c>
      <c r="G1538" s="825">
        <f t="shared" si="49"/>
        <v>244.35</v>
      </c>
      <c r="H1538" s="1465">
        <v>100</v>
      </c>
      <c r="I1538" s="825">
        <f t="shared" si="50"/>
        <v>0</v>
      </c>
      <c r="J1538" s="872"/>
      <c r="K1538" s="845"/>
      <c r="L1538" s="845"/>
      <c r="M1538" s="844"/>
      <c r="N1538" s="845"/>
      <c r="O1538" s="845"/>
      <c r="P1538" s="1881"/>
    </row>
    <row r="1539" spans="1:16" s="846" customFormat="1" ht="13.5">
      <c r="A1539" s="640">
        <v>373</v>
      </c>
      <c r="B1539" s="873" t="s">
        <v>2478</v>
      </c>
      <c r="C1539" s="871" t="s">
        <v>709</v>
      </c>
      <c r="D1539" s="874">
        <v>1</v>
      </c>
      <c r="E1539" s="874">
        <v>1997</v>
      </c>
      <c r="F1539" s="1104">
        <v>735.6</v>
      </c>
      <c r="G1539" s="825">
        <f t="shared" si="49"/>
        <v>735.6</v>
      </c>
      <c r="H1539" s="1465">
        <v>100</v>
      </c>
      <c r="I1539" s="825">
        <f t="shared" si="50"/>
        <v>0</v>
      </c>
      <c r="J1539" s="872"/>
      <c r="K1539" s="845"/>
      <c r="L1539" s="845"/>
      <c r="M1539" s="844"/>
      <c r="N1539" s="845"/>
      <c r="O1539" s="845"/>
      <c r="P1539" s="1881"/>
    </row>
    <row r="1540" spans="1:16" s="846" customFormat="1" ht="54">
      <c r="A1540" s="640">
        <v>374</v>
      </c>
      <c r="B1540" s="873" t="s">
        <v>2479</v>
      </c>
      <c r="C1540" s="871" t="s">
        <v>709</v>
      </c>
      <c r="D1540" s="874">
        <v>1</v>
      </c>
      <c r="E1540" s="874">
        <v>2002</v>
      </c>
      <c r="F1540" s="1104">
        <v>384.91</v>
      </c>
      <c r="G1540" s="825">
        <f t="shared" si="49"/>
        <v>384.91</v>
      </c>
      <c r="H1540" s="1465">
        <v>100</v>
      </c>
      <c r="I1540" s="825">
        <f t="shared" si="50"/>
        <v>0</v>
      </c>
      <c r="J1540" s="872"/>
      <c r="K1540" s="845"/>
      <c r="L1540" s="845"/>
      <c r="M1540" s="844"/>
      <c r="N1540" s="845"/>
      <c r="O1540" s="845"/>
      <c r="P1540" s="1881"/>
    </row>
    <row r="1541" spans="1:16" s="846" customFormat="1" ht="13.5">
      <c r="A1541" s="640">
        <v>375</v>
      </c>
      <c r="B1541" s="873" t="s">
        <v>2480</v>
      </c>
      <c r="C1541" s="871" t="s">
        <v>709</v>
      </c>
      <c r="D1541" s="874">
        <v>1</v>
      </c>
      <c r="E1541" s="874">
        <v>2002</v>
      </c>
      <c r="F1541" s="1104">
        <v>98.91</v>
      </c>
      <c r="G1541" s="825">
        <f t="shared" si="49"/>
        <v>98.91</v>
      </c>
      <c r="H1541" s="1465">
        <v>100</v>
      </c>
      <c r="I1541" s="825">
        <f t="shared" si="50"/>
        <v>0</v>
      </c>
      <c r="J1541" s="872"/>
      <c r="K1541" s="845"/>
      <c r="L1541" s="845"/>
      <c r="M1541" s="844"/>
      <c r="N1541" s="845"/>
      <c r="O1541" s="845"/>
      <c r="P1541" s="1881"/>
    </row>
    <row r="1542" spans="1:16" s="846" customFormat="1" ht="13.5">
      <c r="A1542" s="640">
        <v>376</v>
      </c>
      <c r="B1542" s="873" t="s">
        <v>2481</v>
      </c>
      <c r="C1542" s="871" t="s">
        <v>709</v>
      </c>
      <c r="D1542" s="874">
        <v>1</v>
      </c>
      <c r="E1542" s="874">
        <v>2002</v>
      </c>
      <c r="F1542" s="1104">
        <v>54.51</v>
      </c>
      <c r="G1542" s="825">
        <f t="shared" si="49"/>
        <v>54.51</v>
      </c>
      <c r="H1542" s="1465">
        <v>100</v>
      </c>
      <c r="I1542" s="825">
        <f t="shared" si="50"/>
        <v>0</v>
      </c>
      <c r="J1542" s="872"/>
      <c r="K1542" s="845"/>
      <c r="L1542" s="845"/>
      <c r="M1542" s="844"/>
      <c r="N1542" s="845"/>
      <c r="O1542" s="845"/>
      <c r="P1542" s="1881"/>
    </row>
    <row r="1543" spans="1:16" s="846" customFormat="1" ht="13.5">
      <c r="A1543" s="640">
        <v>377</v>
      </c>
      <c r="B1543" s="873" t="s">
        <v>2193</v>
      </c>
      <c r="C1543" s="871" t="s">
        <v>709</v>
      </c>
      <c r="D1543" s="874">
        <v>1</v>
      </c>
      <c r="E1543" s="874">
        <v>2002</v>
      </c>
      <c r="F1543" s="1104">
        <v>34.28</v>
      </c>
      <c r="G1543" s="825">
        <f t="shared" si="49"/>
        <v>34.28</v>
      </c>
      <c r="H1543" s="1465">
        <v>100</v>
      </c>
      <c r="I1543" s="825">
        <f t="shared" si="50"/>
        <v>0</v>
      </c>
      <c r="J1543" s="872"/>
      <c r="K1543" s="845"/>
      <c r="L1543" s="845"/>
      <c r="M1543" s="844"/>
      <c r="N1543" s="845"/>
      <c r="O1543" s="845"/>
      <c r="P1543" s="1881"/>
    </row>
    <row r="1544" spans="1:16" s="846" customFormat="1" ht="13.5">
      <c r="A1544" s="640">
        <v>378</v>
      </c>
      <c r="B1544" s="873" t="s">
        <v>2482</v>
      </c>
      <c r="C1544" s="871" t="s">
        <v>709</v>
      </c>
      <c r="D1544" s="874">
        <v>1</v>
      </c>
      <c r="E1544" s="874">
        <v>2002</v>
      </c>
      <c r="F1544" s="1104">
        <v>72.5</v>
      </c>
      <c r="G1544" s="825">
        <f t="shared" si="49"/>
        <v>72.5</v>
      </c>
      <c r="H1544" s="1465">
        <v>100</v>
      </c>
      <c r="I1544" s="825">
        <f t="shared" si="50"/>
        <v>0</v>
      </c>
      <c r="J1544" s="872"/>
      <c r="K1544" s="845"/>
      <c r="L1544" s="845"/>
      <c r="M1544" s="844"/>
      <c r="N1544" s="845"/>
      <c r="O1544" s="845"/>
      <c r="P1544" s="1881"/>
    </row>
    <row r="1545" spans="1:16" s="846" customFormat="1" ht="13.5">
      <c r="A1545" s="640">
        <v>379</v>
      </c>
      <c r="B1545" s="873" t="s">
        <v>2483</v>
      </c>
      <c r="C1545" s="871" t="s">
        <v>709</v>
      </c>
      <c r="D1545" s="874">
        <v>1</v>
      </c>
      <c r="E1545" s="874">
        <v>2004</v>
      </c>
      <c r="F1545" s="1104">
        <v>579.64</v>
      </c>
      <c r="G1545" s="825">
        <f t="shared" si="49"/>
        <v>579.64</v>
      </c>
      <c r="H1545" s="1465">
        <v>100</v>
      </c>
      <c r="I1545" s="825">
        <f t="shared" si="50"/>
        <v>0</v>
      </c>
      <c r="J1545" s="872"/>
      <c r="K1545" s="845"/>
      <c r="L1545" s="845"/>
      <c r="M1545" s="844"/>
      <c r="N1545" s="845"/>
      <c r="O1545" s="845"/>
      <c r="P1545" s="1881"/>
    </row>
    <row r="1546" spans="1:16" s="846" customFormat="1" ht="27">
      <c r="A1546" s="640">
        <v>380</v>
      </c>
      <c r="B1546" s="873" t="s">
        <v>2484</v>
      </c>
      <c r="C1546" s="871" t="s">
        <v>709</v>
      </c>
      <c r="D1546" s="874">
        <v>5</v>
      </c>
      <c r="E1546" s="874">
        <v>2005</v>
      </c>
      <c r="F1546" s="1104">
        <v>1618.84</v>
      </c>
      <c r="G1546" s="825">
        <f t="shared" si="49"/>
        <v>1618.84</v>
      </c>
      <c r="H1546" s="1465">
        <v>100</v>
      </c>
      <c r="I1546" s="825">
        <f t="shared" si="50"/>
        <v>0</v>
      </c>
      <c r="J1546" s="872"/>
      <c r="K1546" s="845"/>
      <c r="L1546" s="845"/>
      <c r="M1546" s="844"/>
      <c r="N1546" s="845"/>
      <c r="O1546" s="845"/>
      <c r="P1546" s="1881"/>
    </row>
    <row r="1547" spans="1:16" s="846" customFormat="1" ht="13.5">
      <c r="A1547" s="640">
        <v>381</v>
      </c>
      <c r="B1547" s="873" t="s">
        <v>2485</v>
      </c>
      <c r="C1547" s="871" t="s">
        <v>709</v>
      </c>
      <c r="D1547" s="874">
        <v>5</v>
      </c>
      <c r="E1547" s="874">
        <v>2005</v>
      </c>
      <c r="F1547" s="1104">
        <v>759.12</v>
      </c>
      <c r="G1547" s="825">
        <f t="shared" si="49"/>
        <v>759.12</v>
      </c>
      <c r="H1547" s="1465">
        <v>100</v>
      </c>
      <c r="I1547" s="825">
        <f t="shared" si="50"/>
        <v>0</v>
      </c>
      <c r="J1547" s="872"/>
      <c r="K1547" s="845"/>
      <c r="L1547" s="845"/>
      <c r="M1547" s="844"/>
      <c r="N1547" s="845"/>
      <c r="O1547" s="845"/>
      <c r="P1547" s="1881"/>
    </row>
    <row r="1548" spans="1:16" s="846" customFormat="1" ht="13.5">
      <c r="A1548" s="640">
        <v>382</v>
      </c>
      <c r="B1548" s="873" t="s">
        <v>2486</v>
      </c>
      <c r="C1548" s="871" t="s">
        <v>709</v>
      </c>
      <c r="D1548" s="874">
        <v>5</v>
      </c>
      <c r="E1548" s="874">
        <v>2005</v>
      </c>
      <c r="F1548" s="1104">
        <v>768.26</v>
      </c>
      <c r="G1548" s="825">
        <f t="shared" si="49"/>
        <v>768.26</v>
      </c>
      <c r="H1548" s="1465">
        <v>100</v>
      </c>
      <c r="I1548" s="825">
        <f t="shared" si="50"/>
        <v>0</v>
      </c>
      <c r="J1548" s="872"/>
      <c r="K1548" s="845"/>
      <c r="L1548" s="845"/>
      <c r="M1548" s="844"/>
      <c r="N1548" s="845"/>
      <c r="O1548" s="845"/>
      <c r="P1548" s="1881"/>
    </row>
    <row r="1549" spans="1:16" s="846" customFormat="1" ht="13.5">
      <c r="A1549" s="640">
        <v>383</v>
      </c>
      <c r="B1549" s="873" t="s">
        <v>2487</v>
      </c>
      <c r="C1549" s="871" t="s">
        <v>709</v>
      </c>
      <c r="D1549" s="874">
        <v>5</v>
      </c>
      <c r="E1549" s="874">
        <v>2005</v>
      </c>
      <c r="F1549" s="1104">
        <v>180.63</v>
      </c>
      <c r="G1549" s="825">
        <f t="shared" si="49"/>
        <v>180.63</v>
      </c>
      <c r="H1549" s="1465">
        <v>100</v>
      </c>
      <c r="I1549" s="825">
        <f t="shared" si="50"/>
        <v>0</v>
      </c>
      <c r="J1549" s="872"/>
      <c r="K1549" s="845"/>
      <c r="L1549" s="845"/>
      <c r="M1549" s="844"/>
      <c r="N1549" s="845"/>
      <c r="O1549" s="845"/>
      <c r="P1549" s="1881"/>
    </row>
    <row r="1550" spans="1:16" s="846" customFormat="1" ht="27">
      <c r="A1550" s="640">
        <v>384</v>
      </c>
      <c r="B1550" s="873" t="s">
        <v>2488</v>
      </c>
      <c r="C1550" s="871" t="s">
        <v>709</v>
      </c>
      <c r="D1550" s="874">
        <v>5</v>
      </c>
      <c r="E1550" s="874">
        <v>2005</v>
      </c>
      <c r="F1550" s="1104">
        <v>510.35</v>
      </c>
      <c r="G1550" s="825">
        <f t="shared" si="49"/>
        <v>510.35</v>
      </c>
      <c r="H1550" s="1465">
        <v>100</v>
      </c>
      <c r="I1550" s="825">
        <f t="shared" si="50"/>
        <v>0</v>
      </c>
      <c r="J1550" s="872"/>
      <c r="K1550" s="845"/>
      <c r="L1550" s="845"/>
      <c r="M1550" s="844"/>
      <c r="N1550" s="845"/>
      <c r="O1550" s="845"/>
      <c r="P1550" s="1881"/>
    </row>
    <row r="1551" spans="1:16" s="846" customFormat="1" ht="27">
      <c r="A1551" s="640">
        <v>385</v>
      </c>
      <c r="B1551" s="873" t="s">
        <v>2489</v>
      </c>
      <c r="C1551" s="871" t="s">
        <v>709</v>
      </c>
      <c r="D1551" s="874">
        <v>5</v>
      </c>
      <c r="E1551" s="874">
        <v>2005</v>
      </c>
      <c r="F1551" s="1104">
        <v>347.55</v>
      </c>
      <c r="G1551" s="825">
        <f t="shared" si="49"/>
        <v>347.55</v>
      </c>
      <c r="H1551" s="1465">
        <v>100</v>
      </c>
      <c r="I1551" s="825">
        <f t="shared" si="50"/>
        <v>0</v>
      </c>
      <c r="J1551" s="872"/>
      <c r="K1551" s="845"/>
      <c r="L1551" s="845"/>
      <c r="M1551" s="844"/>
      <c r="N1551" s="845"/>
      <c r="O1551" s="845"/>
      <c r="P1551" s="1881"/>
    </row>
    <row r="1552" spans="1:16" s="846" customFormat="1" ht="27">
      <c r="A1552" s="640">
        <v>386</v>
      </c>
      <c r="B1552" s="873" t="s">
        <v>2490</v>
      </c>
      <c r="C1552" s="871" t="s">
        <v>709</v>
      </c>
      <c r="D1552" s="874">
        <v>30</v>
      </c>
      <c r="E1552" s="874">
        <v>2005</v>
      </c>
      <c r="F1552" s="1104">
        <v>685.95</v>
      </c>
      <c r="G1552" s="825">
        <f t="shared" si="49"/>
        <v>685.95</v>
      </c>
      <c r="H1552" s="1465">
        <v>100</v>
      </c>
      <c r="I1552" s="825">
        <f t="shared" si="50"/>
        <v>0</v>
      </c>
      <c r="J1552" s="872"/>
      <c r="K1552" s="845"/>
      <c r="L1552" s="845"/>
      <c r="M1552" s="844"/>
      <c r="N1552" s="845"/>
      <c r="O1552" s="845"/>
      <c r="P1552" s="1881"/>
    </row>
    <row r="1553" spans="1:16" s="846" customFormat="1" ht="27">
      <c r="A1553" s="640">
        <v>387</v>
      </c>
      <c r="B1553" s="873" t="s">
        <v>2491</v>
      </c>
      <c r="C1553" s="871" t="s">
        <v>709</v>
      </c>
      <c r="D1553" s="874">
        <v>20</v>
      </c>
      <c r="E1553" s="874">
        <v>2005</v>
      </c>
      <c r="F1553" s="1104">
        <v>87.8</v>
      </c>
      <c r="G1553" s="825">
        <f t="shared" si="49"/>
        <v>87.8</v>
      </c>
      <c r="H1553" s="1465">
        <v>100</v>
      </c>
      <c r="I1553" s="825">
        <f t="shared" si="50"/>
        <v>0</v>
      </c>
      <c r="J1553" s="872"/>
      <c r="K1553" s="845"/>
      <c r="L1553" s="845"/>
      <c r="M1553" s="844"/>
      <c r="N1553" s="845"/>
      <c r="O1553" s="845"/>
      <c r="P1553" s="1881"/>
    </row>
    <row r="1554" spans="1:16" s="846" customFormat="1" ht="27">
      <c r="A1554" s="640">
        <v>388</v>
      </c>
      <c r="B1554" s="873" t="s">
        <v>2492</v>
      </c>
      <c r="C1554" s="871" t="s">
        <v>709</v>
      </c>
      <c r="D1554" s="874">
        <v>10</v>
      </c>
      <c r="E1554" s="874">
        <v>2005</v>
      </c>
      <c r="F1554" s="1104">
        <v>164.63</v>
      </c>
      <c r="G1554" s="825">
        <f t="shared" si="49"/>
        <v>164.63</v>
      </c>
      <c r="H1554" s="1465">
        <v>100</v>
      </c>
      <c r="I1554" s="825">
        <f t="shared" si="50"/>
        <v>0</v>
      </c>
      <c r="J1554" s="872"/>
      <c r="K1554" s="845"/>
      <c r="L1554" s="845"/>
      <c r="M1554" s="844"/>
      <c r="N1554" s="845"/>
      <c r="O1554" s="845"/>
      <c r="P1554" s="1881"/>
    </row>
    <row r="1555" spans="1:16" s="846" customFormat="1" ht="13.5">
      <c r="A1555" s="640">
        <v>389</v>
      </c>
      <c r="B1555" s="873" t="s">
        <v>2493</v>
      </c>
      <c r="C1555" s="871" t="s">
        <v>709</v>
      </c>
      <c r="D1555" s="874">
        <v>30</v>
      </c>
      <c r="E1555" s="874">
        <v>2005</v>
      </c>
      <c r="F1555" s="1104">
        <v>65.849999999999994</v>
      </c>
      <c r="G1555" s="825">
        <f t="shared" si="49"/>
        <v>65.849999999999994</v>
      </c>
      <c r="H1555" s="1465">
        <v>100</v>
      </c>
      <c r="I1555" s="825">
        <f t="shared" si="50"/>
        <v>0</v>
      </c>
      <c r="J1555" s="872"/>
      <c r="K1555" s="845"/>
      <c r="L1555" s="845"/>
      <c r="M1555" s="844"/>
      <c r="N1555" s="845"/>
      <c r="O1555" s="845"/>
      <c r="P1555" s="1881"/>
    </row>
    <row r="1556" spans="1:16" s="846" customFormat="1" ht="13.5">
      <c r="A1556" s="640">
        <v>390</v>
      </c>
      <c r="B1556" s="873" t="s">
        <v>2494</v>
      </c>
      <c r="C1556" s="871" t="s">
        <v>709</v>
      </c>
      <c r="D1556" s="874">
        <v>30</v>
      </c>
      <c r="E1556" s="874">
        <v>2005</v>
      </c>
      <c r="F1556" s="1104">
        <v>96.03</v>
      </c>
      <c r="G1556" s="825">
        <f t="shared" si="49"/>
        <v>96.03</v>
      </c>
      <c r="H1556" s="1465">
        <v>100</v>
      </c>
      <c r="I1556" s="825">
        <f t="shared" si="50"/>
        <v>0</v>
      </c>
      <c r="J1556" s="872"/>
      <c r="K1556" s="845"/>
      <c r="L1556" s="845"/>
      <c r="M1556" s="844"/>
      <c r="N1556" s="845"/>
      <c r="O1556" s="845"/>
      <c r="P1556" s="1881"/>
    </row>
    <row r="1557" spans="1:16" s="846" customFormat="1" ht="13.5">
      <c r="A1557" s="640">
        <v>391</v>
      </c>
      <c r="B1557" s="873" t="s">
        <v>2495</v>
      </c>
      <c r="C1557" s="871" t="s">
        <v>709</v>
      </c>
      <c r="D1557" s="874">
        <v>5</v>
      </c>
      <c r="E1557" s="874">
        <v>2005</v>
      </c>
      <c r="F1557" s="1104">
        <v>75.45</v>
      </c>
      <c r="G1557" s="825">
        <f t="shared" si="49"/>
        <v>75.45</v>
      </c>
      <c r="H1557" s="1465">
        <v>100</v>
      </c>
      <c r="I1557" s="825">
        <f t="shared" si="50"/>
        <v>0</v>
      </c>
      <c r="J1557" s="872"/>
      <c r="K1557" s="845"/>
      <c r="L1557" s="845"/>
      <c r="M1557" s="844"/>
      <c r="N1557" s="845"/>
      <c r="O1557" s="845"/>
      <c r="P1557" s="1881"/>
    </row>
    <row r="1558" spans="1:16" s="846" customFormat="1" ht="13.5">
      <c r="A1558" s="640">
        <v>392</v>
      </c>
      <c r="B1558" s="873" t="s">
        <v>2496</v>
      </c>
      <c r="C1558" s="871" t="s">
        <v>709</v>
      </c>
      <c r="D1558" s="874">
        <v>5</v>
      </c>
      <c r="E1558" s="874">
        <v>2005</v>
      </c>
      <c r="F1558" s="1104">
        <v>91.46</v>
      </c>
      <c r="G1558" s="825">
        <f t="shared" si="49"/>
        <v>91.46</v>
      </c>
      <c r="H1558" s="1465">
        <v>100</v>
      </c>
      <c r="I1558" s="825">
        <f t="shared" si="50"/>
        <v>0</v>
      </c>
      <c r="J1558" s="872"/>
      <c r="K1558" s="845"/>
      <c r="L1558" s="845"/>
      <c r="M1558" s="844"/>
      <c r="N1558" s="845"/>
      <c r="O1558" s="845"/>
      <c r="P1558" s="1881"/>
    </row>
    <row r="1559" spans="1:16" s="846" customFormat="1" ht="40.5">
      <c r="A1559" s="640">
        <v>393</v>
      </c>
      <c r="B1559" s="873" t="s">
        <v>2497</v>
      </c>
      <c r="C1559" s="871" t="s">
        <v>709</v>
      </c>
      <c r="D1559" s="874">
        <v>5</v>
      </c>
      <c r="E1559" s="874">
        <v>2005</v>
      </c>
      <c r="F1559" s="1104">
        <v>1434.38</v>
      </c>
      <c r="G1559" s="825">
        <f t="shared" si="49"/>
        <v>1434.38</v>
      </c>
      <c r="H1559" s="1465">
        <v>100</v>
      </c>
      <c r="I1559" s="825">
        <f t="shared" si="50"/>
        <v>0</v>
      </c>
      <c r="J1559" s="872"/>
      <c r="K1559" s="845"/>
      <c r="L1559" s="845"/>
      <c r="M1559" s="844"/>
      <c r="N1559" s="845"/>
      <c r="O1559" s="845"/>
      <c r="P1559" s="1881"/>
    </row>
    <row r="1560" spans="1:16" s="846" customFormat="1" ht="13.5">
      <c r="A1560" s="640">
        <v>394</v>
      </c>
      <c r="B1560" s="873" t="s">
        <v>2498</v>
      </c>
      <c r="C1560" s="871" t="s">
        <v>709</v>
      </c>
      <c r="D1560" s="874">
        <v>1</v>
      </c>
      <c r="E1560" s="874">
        <v>2005</v>
      </c>
      <c r="F1560" s="1104">
        <v>1768.93</v>
      </c>
      <c r="G1560" s="825">
        <f t="shared" si="49"/>
        <v>1768.93</v>
      </c>
      <c r="H1560" s="1465">
        <v>100</v>
      </c>
      <c r="I1560" s="825">
        <f t="shared" si="50"/>
        <v>0</v>
      </c>
      <c r="J1560" s="872"/>
      <c r="K1560" s="845"/>
      <c r="L1560" s="845"/>
      <c r="M1560" s="844"/>
      <c r="N1560" s="845"/>
      <c r="O1560" s="845"/>
      <c r="P1560" s="1881"/>
    </row>
    <row r="1561" spans="1:16" s="846" customFormat="1" ht="13.5">
      <c r="A1561" s="640">
        <v>395</v>
      </c>
      <c r="B1561" s="873" t="s">
        <v>2499</v>
      </c>
      <c r="C1561" s="871" t="s">
        <v>709</v>
      </c>
      <c r="D1561" s="874">
        <v>6</v>
      </c>
      <c r="E1561" s="874">
        <v>2005</v>
      </c>
      <c r="F1561" s="1104">
        <v>3281</v>
      </c>
      <c r="G1561" s="825">
        <f t="shared" si="49"/>
        <v>3281</v>
      </c>
      <c r="H1561" s="1465">
        <v>100</v>
      </c>
      <c r="I1561" s="825">
        <f t="shared" si="50"/>
        <v>0</v>
      </c>
      <c r="J1561" s="872"/>
      <c r="K1561" s="845"/>
      <c r="L1561" s="845"/>
      <c r="M1561" s="844"/>
      <c r="N1561" s="845"/>
      <c r="O1561" s="845"/>
      <c r="P1561" s="1881"/>
    </row>
    <row r="1562" spans="1:16" s="846" customFormat="1" ht="13.5">
      <c r="A1562" s="640">
        <v>396</v>
      </c>
      <c r="B1562" s="873" t="s">
        <v>2500</v>
      </c>
      <c r="C1562" s="871" t="s">
        <v>709</v>
      </c>
      <c r="D1562" s="874">
        <v>6</v>
      </c>
      <c r="E1562" s="874">
        <v>2005</v>
      </c>
      <c r="F1562" s="1104">
        <v>3187.02</v>
      </c>
      <c r="G1562" s="825">
        <f t="shared" si="49"/>
        <v>3187.02</v>
      </c>
      <c r="H1562" s="1465">
        <v>100</v>
      </c>
      <c r="I1562" s="825">
        <f t="shared" si="50"/>
        <v>0</v>
      </c>
      <c r="J1562" s="872"/>
      <c r="K1562" s="845"/>
      <c r="L1562" s="845"/>
      <c r="M1562" s="844"/>
      <c r="N1562" s="845"/>
      <c r="O1562" s="845"/>
      <c r="P1562" s="1881"/>
    </row>
    <row r="1563" spans="1:16" s="846" customFormat="1" ht="13.5">
      <c r="A1563" s="640">
        <v>397</v>
      </c>
      <c r="B1563" s="873" t="s">
        <v>2501</v>
      </c>
      <c r="C1563" s="871" t="s">
        <v>709</v>
      </c>
      <c r="D1563" s="874">
        <v>14</v>
      </c>
      <c r="E1563" s="874">
        <v>2005</v>
      </c>
      <c r="F1563" s="1104">
        <v>1635.13</v>
      </c>
      <c r="G1563" s="825">
        <f t="shared" si="49"/>
        <v>1635.13</v>
      </c>
      <c r="H1563" s="1465">
        <v>100</v>
      </c>
      <c r="I1563" s="825">
        <f t="shared" si="50"/>
        <v>0</v>
      </c>
      <c r="J1563" s="872"/>
      <c r="K1563" s="845"/>
      <c r="L1563" s="845"/>
      <c r="M1563" s="844"/>
      <c r="N1563" s="845"/>
      <c r="O1563" s="845"/>
      <c r="P1563" s="1881"/>
    </row>
    <row r="1564" spans="1:16" s="846" customFormat="1" ht="13.5">
      <c r="A1564" s="640">
        <v>398</v>
      </c>
      <c r="B1564" s="873" t="s">
        <v>2502</v>
      </c>
      <c r="C1564" s="871" t="s">
        <v>709</v>
      </c>
      <c r="D1564" s="874">
        <v>8</v>
      </c>
      <c r="E1564" s="874">
        <v>2005</v>
      </c>
      <c r="F1564" s="1104">
        <v>705.24</v>
      </c>
      <c r="G1564" s="825">
        <f t="shared" si="49"/>
        <v>705.24</v>
      </c>
      <c r="H1564" s="1465">
        <v>100</v>
      </c>
      <c r="I1564" s="825">
        <f t="shared" si="50"/>
        <v>0</v>
      </c>
      <c r="J1564" s="872"/>
      <c r="K1564" s="845"/>
      <c r="L1564" s="845"/>
      <c r="M1564" s="844"/>
      <c r="N1564" s="845"/>
      <c r="O1564" s="845"/>
      <c r="P1564" s="1881"/>
    </row>
    <row r="1565" spans="1:16" s="846" customFormat="1" ht="13.5">
      <c r="A1565" s="640">
        <v>399</v>
      </c>
      <c r="B1565" s="873" t="s">
        <v>2503</v>
      </c>
      <c r="C1565" s="871" t="s">
        <v>709</v>
      </c>
      <c r="D1565" s="874">
        <v>1</v>
      </c>
      <c r="E1565" s="874">
        <v>2005</v>
      </c>
      <c r="F1565" s="1104">
        <v>408.11</v>
      </c>
      <c r="G1565" s="825">
        <f t="shared" si="49"/>
        <v>408.11</v>
      </c>
      <c r="H1565" s="1465">
        <v>100</v>
      </c>
      <c r="I1565" s="825">
        <f t="shared" si="50"/>
        <v>0</v>
      </c>
      <c r="J1565" s="872"/>
      <c r="K1565" s="845"/>
      <c r="L1565" s="845"/>
      <c r="M1565" s="844"/>
      <c r="N1565" s="845"/>
      <c r="O1565" s="845"/>
      <c r="P1565" s="1881"/>
    </row>
    <row r="1566" spans="1:16" s="846" customFormat="1" ht="13.5">
      <c r="A1566" s="640">
        <v>400</v>
      </c>
      <c r="B1566" s="873" t="s">
        <v>2504</v>
      </c>
      <c r="C1566" s="871" t="s">
        <v>709</v>
      </c>
      <c r="D1566" s="874">
        <v>1</v>
      </c>
      <c r="E1566" s="874">
        <v>2005</v>
      </c>
      <c r="F1566" s="1104">
        <v>1730.89</v>
      </c>
      <c r="G1566" s="825">
        <f t="shared" si="49"/>
        <v>1730.89</v>
      </c>
      <c r="H1566" s="1465">
        <v>100</v>
      </c>
      <c r="I1566" s="825">
        <f t="shared" si="50"/>
        <v>0</v>
      </c>
      <c r="J1566" s="872"/>
      <c r="K1566" s="845"/>
      <c r="L1566" s="845"/>
      <c r="M1566" s="844"/>
      <c r="N1566" s="845"/>
      <c r="O1566" s="845"/>
      <c r="P1566" s="1881"/>
    </row>
    <row r="1567" spans="1:16" s="846" customFormat="1" ht="13.5">
      <c r="A1567" s="640">
        <v>401</v>
      </c>
      <c r="B1567" s="873" t="s">
        <v>2505</v>
      </c>
      <c r="C1567" s="871" t="s">
        <v>709</v>
      </c>
      <c r="D1567" s="874">
        <v>1</v>
      </c>
      <c r="E1567" s="874">
        <v>2005</v>
      </c>
      <c r="F1567" s="1104">
        <v>631.41</v>
      </c>
      <c r="G1567" s="825">
        <f t="shared" si="49"/>
        <v>631.41</v>
      </c>
      <c r="H1567" s="1465">
        <v>100</v>
      </c>
      <c r="I1567" s="825">
        <f t="shared" si="50"/>
        <v>0</v>
      </c>
      <c r="J1567" s="872"/>
      <c r="K1567" s="845"/>
      <c r="L1567" s="845"/>
      <c r="M1567" s="844"/>
      <c r="N1567" s="845"/>
      <c r="O1567" s="845"/>
      <c r="P1567" s="1881"/>
    </row>
    <row r="1568" spans="1:16" s="846" customFormat="1" ht="13.5">
      <c r="A1568" s="640">
        <v>402</v>
      </c>
      <c r="B1568" s="873" t="s">
        <v>806</v>
      </c>
      <c r="C1568" s="871" t="s">
        <v>709</v>
      </c>
      <c r="D1568" s="874">
        <v>2</v>
      </c>
      <c r="E1568" s="874">
        <v>2005</v>
      </c>
      <c r="F1568" s="1104">
        <v>576.37</v>
      </c>
      <c r="G1568" s="825">
        <f t="shared" si="49"/>
        <v>576.37</v>
      </c>
      <c r="H1568" s="1465">
        <v>100</v>
      </c>
      <c r="I1568" s="825">
        <f t="shared" si="50"/>
        <v>0</v>
      </c>
      <c r="J1568" s="872"/>
      <c r="K1568" s="845"/>
      <c r="L1568" s="845"/>
      <c r="M1568" s="844"/>
      <c r="N1568" s="845"/>
      <c r="O1568" s="845"/>
      <c r="P1568" s="1881"/>
    </row>
    <row r="1569" spans="1:16" s="846" customFormat="1" ht="40.5">
      <c r="A1569" s="640">
        <v>403</v>
      </c>
      <c r="B1569" s="873" t="s">
        <v>2506</v>
      </c>
      <c r="C1569" s="871" t="s">
        <v>709</v>
      </c>
      <c r="D1569" s="874">
        <v>1</v>
      </c>
      <c r="E1569" s="874">
        <v>2005</v>
      </c>
      <c r="F1569" s="1104">
        <v>286.62</v>
      </c>
      <c r="G1569" s="825">
        <f t="shared" si="49"/>
        <v>286.62</v>
      </c>
      <c r="H1569" s="1465">
        <v>100</v>
      </c>
      <c r="I1569" s="825">
        <f t="shared" si="50"/>
        <v>0</v>
      </c>
      <c r="J1569" s="872"/>
      <c r="K1569" s="845"/>
      <c r="L1569" s="845"/>
      <c r="M1569" s="844"/>
      <c r="N1569" s="845"/>
      <c r="O1569" s="845"/>
      <c r="P1569" s="1881"/>
    </row>
    <row r="1570" spans="1:16" s="846" customFormat="1" ht="54">
      <c r="A1570" s="640">
        <v>404</v>
      </c>
      <c r="B1570" s="873" t="s">
        <v>2507</v>
      </c>
      <c r="C1570" s="871" t="s">
        <v>709</v>
      </c>
      <c r="D1570" s="874">
        <v>4</v>
      </c>
      <c r="E1570" s="874">
        <v>2007</v>
      </c>
      <c r="F1570" s="1104">
        <v>1036.4000000000001</v>
      </c>
      <c r="G1570" s="825">
        <f t="shared" si="49"/>
        <v>1036.4000000000001</v>
      </c>
      <c r="H1570" s="1465">
        <v>100</v>
      </c>
      <c r="I1570" s="825">
        <f t="shared" si="50"/>
        <v>0</v>
      </c>
      <c r="J1570" s="872"/>
      <c r="K1570" s="845"/>
      <c r="L1570" s="845"/>
      <c r="M1570" s="844"/>
      <c r="N1570" s="845"/>
      <c r="O1570" s="845"/>
      <c r="P1570" s="1881"/>
    </row>
    <row r="1571" spans="1:16" s="846" customFormat="1" ht="27">
      <c r="A1571" s="640">
        <v>405</v>
      </c>
      <c r="B1571" s="873" t="s">
        <v>2508</v>
      </c>
      <c r="C1571" s="871" t="s">
        <v>709</v>
      </c>
      <c r="D1571" s="874">
        <v>2</v>
      </c>
      <c r="E1571" s="874">
        <v>2007</v>
      </c>
      <c r="F1571" s="1104">
        <v>225.6</v>
      </c>
      <c r="G1571" s="825">
        <f t="shared" si="49"/>
        <v>225.6</v>
      </c>
      <c r="H1571" s="1465">
        <v>100</v>
      </c>
      <c r="I1571" s="825">
        <f t="shared" si="50"/>
        <v>0</v>
      </c>
      <c r="J1571" s="872"/>
      <c r="K1571" s="845"/>
      <c r="L1571" s="845"/>
      <c r="M1571" s="844"/>
      <c r="N1571" s="845"/>
      <c r="O1571" s="845"/>
      <c r="P1571" s="1881"/>
    </row>
    <row r="1572" spans="1:16" s="846" customFormat="1" ht="27">
      <c r="A1572" s="640">
        <v>406</v>
      </c>
      <c r="B1572" s="873" t="s">
        <v>2509</v>
      </c>
      <c r="C1572" s="871" t="s">
        <v>709</v>
      </c>
      <c r="D1572" s="874">
        <v>1</v>
      </c>
      <c r="E1572" s="874">
        <v>2007</v>
      </c>
      <c r="F1572" s="1104">
        <v>265.39999999999998</v>
      </c>
      <c r="G1572" s="825">
        <f t="shared" si="49"/>
        <v>265.39999999999998</v>
      </c>
      <c r="H1572" s="1465">
        <v>100</v>
      </c>
      <c r="I1572" s="825">
        <f t="shared" si="50"/>
        <v>0</v>
      </c>
      <c r="J1572" s="872"/>
      <c r="K1572" s="845"/>
      <c r="L1572" s="845"/>
      <c r="M1572" s="844"/>
      <c r="N1572" s="845"/>
      <c r="O1572" s="845"/>
      <c r="P1572" s="1881"/>
    </row>
    <row r="1573" spans="1:16" s="846" customFormat="1" ht="13.5">
      <c r="A1573" s="640">
        <v>407</v>
      </c>
      <c r="B1573" s="873" t="s">
        <v>806</v>
      </c>
      <c r="C1573" s="871" t="s">
        <v>709</v>
      </c>
      <c r="D1573" s="874">
        <v>2</v>
      </c>
      <c r="E1573" s="874">
        <v>2007</v>
      </c>
      <c r="F1573" s="1104">
        <v>48.2</v>
      </c>
      <c r="G1573" s="825">
        <f t="shared" si="49"/>
        <v>48.2</v>
      </c>
      <c r="H1573" s="1465">
        <v>100</v>
      </c>
      <c r="I1573" s="825">
        <f t="shared" si="50"/>
        <v>0</v>
      </c>
      <c r="J1573" s="872"/>
      <c r="K1573" s="845"/>
      <c r="L1573" s="845"/>
      <c r="M1573" s="844"/>
      <c r="N1573" s="845"/>
      <c r="O1573" s="845"/>
      <c r="P1573" s="1881"/>
    </row>
    <row r="1574" spans="1:16" s="846" customFormat="1" ht="13.5">
      <c r="A1574" s="640">
        <v>408</v>
      </c>
      <c r="B1574" s="873" t="s">
        <v>2510</v>
      </c>
      <c r="C1574" s="871" t="s">
        <v>709</v>
      </c>
      <c r="D1574" s="874">
        <v>2</v>
      </c>
      <c r="E1574" s="874">
        <v>2007</v>
      </c>
      <c r="F1574" s="1104">
        <v>146</v>
      </c>
      <c r="G1574" s="825">
        <f t="shared" si="49"/>
        <v>146</v>
      </c>
      <c r="H1574" s="1465">
        <v>100</v>
      </c>
      <c r="I1574" s="825">
        <f t="shared" si="50"/>
        <v>0</v>
      </c>
      <c r="J1574" s="872"/>
      <c r="K1574" s="845"/>
      <c r="L1574" s="845"/>
      <c r="M1574" s="844"/>
      <c r="N1574" s="845"/>
      <c r="O1574" s="845"/>
      <c r="P1574" s="1881"/>
    </row>
    <row r="1575" spans="1:16" s="846" customFormat="1" ht="13.5">
      <c r="A1575" s="640">
        <v>409</v>
      </c>
      <c r="B1575" s="873" t="s">
        <v>2511</v>
      </c>
      <c r="C1575" s="871" t="s">
        <v>709</v>
      </c>
      <c r="D1575" s="874">
        <v>2</v>
      </c>
      <c r="E1575" s="874">
        <v>2007</v>
      </c>
      <c r="F1575" s="1104">
        <v>283.2</v>
      </c>
      <c r="G1575" s="825">
        <f t="shared" si="49"/>
        <v>283.2</v>
      </c>
      <c r="H1575" s="1465">
        <v>100</v>
      </c>
      <c r="I1575" s="825">
        <f t="shared" si="50"/>
        <v>0</v>
      </c>
      <c r="J1575" s="872"/>
      <c r="K1575" s="845"/>
      <c r="L1575" s="845"/>
      <c r="M1575" s="844"/>
      <c r="N1575" s="845"/>
      <c r="O1575" s="845"/>
      <c r="P1575" s="1881"/>
    </row>
    <row r="1576" spans="1:16" s="846" customFormat="1" ht="13.5">
      <c r="A1576" s="640">
        <v>410</v>
      </c>
      <c r="B1576" s="873" t="s">
        <v>2512</v>
      </c>
      <c r="C1576" s="871" t="s">
        <v>709</v>
      </c>
      <c r="D1576" s="874">
        <v>2</v>
      </c>
      <c r="E1576" s="874">
        <v>2007</v>
      </c>
      <c r="F1576" s="1104">
        <v>510</v>
      </c>
      <c r="G1576" s="825">
        <f t="shared" si="49"/>
        <v>510</v>
      </c>
      <c r="H1576" s="1465">
        <v>100</v>
      </c>
      <c r="I1576" s="825">
        <f t="shared" si="50"/>
        <v>0</v>
      </c>
      <c r="J1576" s="872"/>
      <c r="K1576" s="845"/>
      <c r="L1576" s="845"/>
      <c r="M1576" s="844"/>
      <c r="N1576" s="845"/>
      <c r="O1576" s="845"/>
      <c r="P1576" s="1881"/>
    </row>
    <row r="1577" spans="1:16" s="846" customFormat="1" ht="27">
      <c r="A1577" s="640">
        <v>411</v>
      </c>
      <c r="B1577" s="873" t="s">
        <v>2513</v>
      </c>
      <c r="C1577" s="871" t="s">
        <v>709</v>
      </c>
      <c r="D1577" s="874">
        <v>1</v>
      </c>
      <c r="E1577" s="874">
        <v>2007</v>
      </c>
      <c r="F1577" s="1104">
        <v>112.8</v>
      </c>
      <c r="G1577" s="825">
        <f t="shared" si="49"/>
        <v>112.8</v>
      </c>
      <c r="H1577" s="1465">
        <v>100</v>
      </c>
      <c r="I1577" s="825">
        <f t="shared" si="50"/>
        <v>0</v>
      </c>
      <c r="J1577" s="872"/>
      <c r="K1577" s="845"/>
      <c r="L1577" s="845"/>
      <c r="M1577" s="844"/>
      <c r="N1577" s="845"/>
      <c r="O1577" s="845"/>
      <c r="P1577" s="1881"/>
    </row>
    <row r="1578" spans="1:16" s="846" customFormat="1" ht="27">
      <c r="A1578" s="640">
        <v>412</v>
      </c>
      <c r="B1578" s="873" t="s">
        <v>2514</v>
      </c>
      <c r="C1578" s="871" t="s">
        <v>709</v>
      </c>
      <c r="D1578" s="874">
        <v>2</v>
      </c>
      <c r="E1578" s="874">
        <v>2007</v>
      </c>
      <c r="F1578" s="1104">
        <v>117.8</v>
      </c>
      <c r="G1578" s="825">
        <f t="shared" si="49"/>
        <v>117.8</v>
      </c>
      <c r="H1578" s="1465">
        <v>100</v>
      </c>
      <c r="I1578" s="825">
        <f t="shared" si="50"/>
        <v>0</v>
      </c>
      <c r="J1578" s="872"/>
      <c r="K1578" s="845"/>
      <c r="L1578" s="845"/>
      <c r="M1578" s="844"/>
      <c r="N1578" s="845"/>
      <c r="O1578" s="845"/>
      <c r="P1578" s="1881"/>
    </row>
    <row r="1579" spans="1:16" s="846" customFormat="1" ht="27">
      <c r="A1579" s="640">
        <v>413</v>
      </c>
      <c r="B1579" s="873" t="s">
        <v>2515</v>
      </c>
      <c r="C1579" s="871" t="s">
        <v>709</v>
      </c>
      <c r="D1579" s="874">
        <v>1</v>
      </c>
      <c r="E1579" s="874">
        <v>2007</v>
      </c>
      <c r="F1579" s="1104">
        <v>651.70000000000005</v>
      </c>
      <c r="G1579" s="825">
        <f t="shared" si="49"/>
        <v>651.70000000000005</v>
      </c>
      <c r="H1579" s="1465">
        <v>100</v>
      </c>
      <c r="I1579" s="825">
        <f t="shared" si="50"/>
        <v>0</v>
      </c>
      <c r="J1579" s="844"/>
      <c r="K1579" s="845"/>
      <c r="L1579" s="845"/>
      <c r="M1579" s="844"/>
      <c r="N1579" s="845"/>
      <c r="O1579" s="845"/>
      <c r="P1579" s="1881"/>
    </row>
    <row r="1580" spans="1:16" s="846" customFormat="1" ht="67.5">
      <c r="A1580" s="640">
        <v>414</v>
      </c>
      <c r="B1580" s="873" t="s">
        <v>2516</v>
      </c>
      <c r="C1580" s="871" t="s">
        <v>709</v>
      </c>
      <c r="D1580" s="874">
        <v>1</v>
      </c>
      <c r="E1580" s="874">
        <v>2008</v>
      </c>
      <c r="F1580" s="1104">
        <v>267.3</v>
      </c>
      <c r="G1580" s="825">
        <f t="shared" si="49"/>
        <v>267.3</v>
      </c>
      <c r="H1580" s="1465">
        <v>100</v>
      </c>
      <c r="I1580" s="825">
        <f t="shared" si="50"/>
        <v>0</v>
      </c>
      <c r="J1580" s="844"/>
      <c r="K1580" s="845"/>
      <c r="L1580" s="845"/>
      <c r="M1580" s="844"/>
      <c r="N1580" s="845"/>
      <c r="O1580" s="845"/>
      <c r="P1580" s="1881"/>
    </row>
    <row r="1581" spans="1:16" s="846" customFormat="1" ht="13.5">
      <c r="A1581" s="640">
        <v>415</v>
      </c>
      <c r="B1581" s="873" t="s">
        <v>2517</v>
      </c>
      <c r="C1581" s="871" t="s">
        <v>709</v>
      </c>
      <c r="D1581" s="874">
        <v>1</v>
      </c>
      <c r="E1581" s="874">
        <v>2008</v>
      </c>
      <c r="F1581" s="1104">
        <v>100.8</v>
      </c>
      <c r="G1581" s="825">
        <f t="shared" si="49"/>
        <v>100.8</v>
      </c>
      <c r="H1581" s="1465">
        <v>100</v>
      </c>
      <c r="I1581" s="825">
        <f t="shared" si="50"/>
        <v>0</v>
      </c>
      <c r="J1581" s="844"/>
      <c r="K1581" s="845"/>
      <c r="L1581" s="845"/>
      <c r="M1581" s="844"/>
      <c r="N1581" s="845"/>
      <c r="O1581" s="845"/>
      <c r="P1581" s="1881"/>
    </row>
    <row r="1582" spans="1:16" s="846" customFormat="1" ht="27">
      <c r="A1582" s="640">
        <v>416</v>
      </c>
      <c r="B1582" s="873" t="s">
        <v>2518</v>
      </c>
      <c r="C1582" s="871" t="s">
        <v>709</v>
      </c>
      <c r="D1582" s="874">
        <v>1</v>
      </c>
      <c r="E1582" s="874">
        <v>2008</v>
      </c>
      <c r="F1582" s="1104">
        <v>50.1</v>
      </c>
      <c r="G1582" s="825">
        <f t="shared" ref="G1582:G1645" si="51">F1582*H1582%</f>
        <v>50.1</v>
      </c>
      <c r="H1582" s="1465">
        <v>100</v>
      </c>
      <c r="I1582" s="825">
        <f t="shared" ref="I1582:I1645" si="52">F1582-G1582</f>
        <v>0</v>
      </c>
      <c r="J1582" s="844"/>
      <c r="K1582" s="845"/>
      <c r="L1582" s="845"/>
      <c r="M1582" s="844"/>
      <c r="N1582" s="845"/>
      <c r="O1582" s="845"/>
      <c r="P1582" s="1881"/>
    </row>
    <row r="1583" spans="1:16" s="846" customFormat="1" ht="13.5">
      <c r="A1583" s="640">
        <v>417</v>
      </c>
      <c r="B1583" s="873" t="s">
        <v>2329</v>
      </c>
      <c r="C1583" s="871" t="s">
        <v>709</v>
      </c>
      <c r="D1583" s="874">
        <v>1</v>
      </c>
      <c r="E1583" s="874">
        <v>2008</v>
      </c>
      <c r="F1583" s="1104">
        <v>72.5</v>
      </c>
      <c r="G1583" s="825">
        <f t="shared" si="51"/>
        <v>72.5</v>
      </c>
      <c r="H1583" s="1465">
        <v>100</v>
      </c>
      <c r="I1583" s="825">
        <f t="shared" si="52"/>
        <v>0</v>
      </c>
      <c r="J1583" s="844"/>
      <c r="K1583" s="845"/>
      <c r="L1583" s="845"/>
      <c r="M1583" s="844"/>
      <c r="N1583" s="845"/>
      <c r="O1583" s="845"/>
      <c r="P1583" s="1881"/>
    </row>
    <row r="1584" spans="1:16" s="846" customFormat="1" ht="27">
      <c r="A1584" s="640">
        <v>418</v>
      </c>
      <c r="B1584" s="873" t="s">
        <v>2330</v>
      </c>
      <c r="C1584" s="871" t="s">
        <v>709</v>
      </c>
      <c r="D1584" s="874">
        <v>1</v>
      </c>
      <c r="E1584" s="874">
        <v>2008</v>
      </c>
      <c r="F1584" s="1104">
        <v>44.3</v>
      </c>
      <c r="G1584" s="825">
        <f t="shared" si="51"/>
        <v>44.3</v>
      </c>
      <c r="H1584" s="1465">
        <v>100</v>
      </c>
      <c r="I1584" s="825">
        <f t="shared" si="52"/>
        <v>0</v>
      </c>
      <c r="J1584" s="844"/>
      <c r="K1584" s="845"/>
      <c r="L1584" s="845"/>
      <c r="M1584" s="844"/>
      <c r="N1584" s="845"/>
      <c r="O1584" s="845"/>
      <c r="P1584" s="1881"/>
    </row>
    <row r="1585" spans="1:16" s="846" customFormat="1" ht="13.5">
      <c r="A1585" s="640">
        <v>419</v>
      </c>
      <c r="B1585" s="873" t="s">
        <v>2519</v>
      </c>
      <c r="C1585" s="871" t="s">
        <v>709</v>
      </c>
      <c r="D1585" s="874">
        <v>1</v>
      </c>
      <c r="E1585" s="874">
        <v>2008</v>
      </c>
      <c r="F1585" s="1104">
        <v>60.8</v>
      </c>
      <c r="G1585" s="825">
        <f t="shared" si="51"/>
        <v>60.8</v>
      </c>
      <c r="H1585" s="1465">
        <v>100</v>
      </c>
      <c r="I1585" s="825">
        <f t="shared" si="52"/>
        <v>0</v>
      </c>
      <c r="J1585" s="844"/>
      <c r="K1585" s="845"/>
      <c r="L1585" s="845"/>
      <c r="M1585" s="844"/>
      <c r="N1585" s="845"/>
      <c r="O1585" s="845"/>
      <c r="P1585" s="1881"/>
    </row>
    <row r="1586" spans="1:16" s="846" customFormat="1" ht="13.5">
      <c r="A1586" s="640">
        <v>420</v>
      </c>
      <c r="B1586" s="873" t="s">
        <v>2520</v>
      </c>
      <c r="C1586" s="871" t="s">
        <v>709</v>
      </c>
      <c r="D1586" s="874">
        <v>5</v>
      </c>
      <c r="E1586" s="874">
        <v>2008</v>
      </c>
      <c r="F1586" s="1104">
        <v>2023.43</v>
      </c>
      <c r="G1586" s="825">
        <f t="shared" si="51"/>
        <v>2023.43</v>
      </c>
      <c r="H1586" s="1465">
        <v>100</v>
      </c>
      <c r="I1586" s="825">
        <f t="shared" si="52"/>
        <v>0</v>
      </c>
      <c r="J1586" s="844"/>
      <c r="K1586" s="845"/>
      <c r="L1586" s="845"/>
      <c r="M1586" s="844"/>
      <c r="N1586" s="845"/>
      <c r="O1586" s="845"/>
      <c r="P1586" s="1881"/>
    </row>
    <row r="1587" spans="1:16" s="846" customFormat="1" ht="13.5">
      <c r="A1587" s="640">
        <v>421</v>
      </c>
      <c r="B1587" s="873" t="s">
        <v>2521</v>
      </c>
      <c r="C1587" s="871" t="s">
        <v>709</v>
      </c>
      <c r="D1587" s="874">
        <v>5</v>
      </c>
      <c r="E1587" s="874">
        <v>2008</v>
      </c>
      <c r="F1587" s="1104">
        <v>518.30999999999995</v>
      </c>
      <c r="G1587" s="825">
        <f t="shared" si="51"/>
        <v>518.30999999999995</v>
      </c>
      <c r="H1587" s="1465">
        <v>100</v>
      </c>
      <c r="I1587" s="825">
        <f t="shared" si="52"/>
        <v>0</v>
      </c>
      <c r="J1587" s="844"/>
      <c r="K1587" s="845"/>
      <c r="L1587" s="845"/>
      <c r="M1587" s="844"/>
      <c r="N1587" s="845"/>
      <c r="O1587" s="845"/>
      <c r="P1587" s="1881"/>
    </row>
    <row r="1588" spans="1:16" s="846" customFormat="1" ht="13.5">
      <c r="A1588" s="640">
        <v>422</v>
      </c>
      <c r="B1588" s="873" t="s">
        <v>2522</v>
      </c>
      <c r="C1588" s="871" t="s">
        <v>709</v>
      </c>
      <c r="D1588" s="874">
        <v>3</v>
      </c>
      <c r="E1588" s="874">
        <v>2008</v>
      </c>
      <c r="F1588" s="1104">
        <v>316.52</v>
      </c>
      <c r="G1588" s="825">
        <f t="shared" si="51"/>
        <v>316.52</v>
      </c>
      <c r="H1588" s="1465">
        <v>100</v>
      </c>
      <c r="I1588" s="825">
        <f t="shared" si="52"/>
        <v>0</v>
      </c>
      <c r="J1588" s="844"/>
      <c r="K1588" s="845"/>
      <c r="L1588" s="845"/>
      <c r="M1588" s="844"/>
      <c r="N1588" s="845"/>
      <c r="O1588" s="845"/>
      <c r="P1588" s="1881"/>
    </row>
    <row r="1589" spans="1:16" s="846" customFormat="1" ht="13.5">
      <c r="A1589" s="640">
        <v>423</v>
      </c>
      <c r="B1589" s="873" t="s">
        <v>785</v>
      </c>
      <c r="C1589" s="871" t="s">
        <v>709</v>
      </c>
      <c r="D1589" s="874">
        <v>5</v>
      </c>
      <c r="E1589" s="874">
        <v>2008</v>
      </c>
      <c r="F1589" s="1104">
        <v>148.91</v>
      </c>
      <c r="G1589" s="825">
        <f t="shared" si="51"/>
        <v>148.91</v>
      </c>
      <c r="H1589" s="1465">
        <v>100</v>
      </c>
      <c r="I1589" s="825">
        <f t="shared" si="52"/>
        <v>0</v>
      </c>
      <c r="J1589" s="844"/>
      <c r="K1589" s="845"/>
      <c r="L1589" s="845"/>
      <c r="M1589" s="844"/>
      <c r="N1589" s="845"/>
      <c r="O1589" s="845"/>
      <c r="P1589" s="1881"/>
    </row>
    <row r="1590" spans="1:16" s="846" customFormat="1" ht="13.5">
      <c r="A1590" s="640">
        <v>424</v>
      </c>
      <c r="B1590" s="873" t="s">
        <v>2517</v>
      </c>
      <c r="C1590" s="871" t="s">
        <v>709</v>
      </c>
      <c r="D1590" s="874">
        <v>1</v>
      </c>
      <c r="E1590" s="874">
        <v>2008</v>
      </c>
      <c r="F1590" s="1104">
        <v>100.8</v>
      </c>
      <c r="G1590" s="825">
        <f t="shared" si="51"/>
        <v>100.8</v>
      </c>
      <c r="H1590" s="1465">
        <v>100</v>
      </c>
      <c r="I1590" s="825">
        <f t="shared" si="52"/>
        <v>0</v>
      </c>
      <c r="J1590" s="844"/>
      <c r="K1590" s="845"/>
      <c r="L1590" s="845"/>
      <c r="M1590" s="844"/>
      <c r="N1590" s="845"/>
      <c r="O1590" s="845"/>
      <c r="P1590" s="1881"/>
    </row>
    <row r="1591" spans="1:16" s="846" customFormat="1" ht="13.5">
      <c r="A1591" s="640">
        <v>425</v>
      </c>
      <c r="B1591" s="873" t="s">
        <v>2523</v>
      </c>
      <c r="C1591" s="871" t="s">
        <v>709</v>
      </c>
      <c r="D1591" s="874">
        <v>1</v>
      </c>
      <c r="E1591" s="874">
        <v>2007</v>
      </c>
      <c r="F1591" s="1104">
        <v>112.8</v>
      </c>
      <c r="G1591" s="825">
        <f t="shared" si="51"/>
        <v>112.8</v>
      </c>
      <c r="H1591" s="1465">
        <v>100</v>
      </c>
      <c r="I1591" s="825">
        <f t="shared" si="52"/>
        <v>0</v>
      </c>
      <c r="J1591" s="844"/>
      <c r="K1591" s="845"/>
      <c r="L1591" s="845"/>
      <c r="M1591" s="844"/>
      <c r="N1591" s="845"/>
      <c r="O1591" s="845"/>
      <c r="P1591" s="1881"/>
    </row>
    <row r="1592" spans="1:16" s="846" customFormat="1" ht="13.5">
      <c r="A1592" s="640">
        <v>426</v>
      </c>
      <c r="B1592" s="873" t="s">
        <v>2521</v>
      </c>
      <c r="C1592" s="871" t="s">
        <v>709</v>
      </c>
      <c r="D1592" s="874">
        <v>1</v>
      </c>
      <c r="E1592" s="874">
        <v>2008</v>
      </c>
      <c r="F1592" s="1104">
        <v>103.66</v>
      </c>
      <c r="G1592" s="825">
        <f t="shared" si="51"/>
        <v>103.66</v>
      </c>
      <c r="H1592" s="1465">
        <v>100</v>
      </c>
      <c r="I1592" s="825">
        <f t="shared" si="52"/>
        <v>0</v>
      </c>
      <c r="J1592" s="844"/>
      <c r="K1592" s="845"/>
      <c r="L1592" s="845"/>
      <c r="M1592" s="844"/>
      <c r="N1592" s="845"/>
      <c r="O1592" s="845"/>
      <c r="P1592" s="1881"/>
    </row>
    <row r="1593" spans="1:16" s="846" customFormat="1" ht="13.5">
      <c r="A1593" s="640">
        <v>427</v>
      </c>
      <c r="B1593" s="873" t="s">
        <v>2524</v>
      </c>
      <c r="C1593" s="871" t="s">
        <v>709</v>
      </c>
      <c r="D1593" s="874">
        <v>1</v>
      </c>
      <c r="E1593" s="874">
        <v>2008</v>
      </c>
      <c r="F1593" s="1104">
        <v>50.1</v>
      </c>
      <c r="G1593" s="825">
        <f t="shared" si="51"/>
        <v>50.1</v>
      </c>
      <c r="H1593" s="1465">
        <v>100</v>
      </c>
      <c r="I1593" s="825">
        <f t="shared" si="52"/>
        <v>0</v>
      </c>
      <c r="J1593" s="844"/>
      <c r="K1593" s="845"/>
      <c r="L1593" s="845"/>
      <c r="M1593" s="844"/>
      <c r="N1593" s="845"/>
      <c r="O1593" s="845"/>
      <c r="P1593" s="1881"/>
    </row>
    <row r="1594" spans="1:16" s="846" customFormat="1" ht="13.5">
      <c r="A1594" s="640">
        <v>428</v>
      </c>
      <c r="B1594" s="873" t="s">
        <v>2522</v>
      </c>
      <c r="C1594" s="871" t="s">
        <v>709</v>
      </c>
      <c r="D1594" s="874">
        <v>1</v>
      </c>
      <c r="E1594" s="874">
        <v>2008</v>
      </c>
      <c r="F1594" s="1104">
        <v>105.51</v>
      </c>
      <c r="G1594" s="825">
        <f t="shared" si="51"/>
        <v>105.51</v>
      </c>
      <c r="H1594" s="1465">
        <v>100</v>
      </c>
      <c r="I1594" s="825">
        <f t="shared" si="52"/>
        <v>0</v>
      </c>
      <c r="J1594" s="844"/>
      <c r="K1594" s="845"/>
      <c r="L1594" s="845"/>
      <c r="M1594" s="844"/>
      <c r="N1594" s="845"/>
      <c r="O1594" s="845"/>
      <c r="P1594" s="1881"/>
    </row>
    <row r="1595" spans="1:16" s="846" customFormat="1" ht="67.5">
      <c r="A1595" s="640">
        <v>429</v>
      </c>
      <c r="B1595" s="873" t="s">
        <v>2516</v>
      </c>
      <c r="C1595" s="871" t="s">
        <v>709</v>
      </c>
      <c r="D1595" s="874">
        <v>1</v>
      </c>
      <c r="E1595" s="874">
        <v>2008</v>
      </c>
      <c r="F1595" s="1104">
        <v>267.3</v>
      </c>
      <c r="G1595" s="825">
        <f t="shared" si="51"/>
        <v>267.3</v>
      </c>
      <c r="H1595" s="1465">
        <v>100</v>
      </c>
      <c r="I1595" s="825">
        <f t="shared" si="52"/>
        <v>0</v>
      </c>
      <c r="J1595" s="844"/>
      <c r="K1595" s="845"/>
      <c r="L1595" s="845"/>
      <c r="M1595" s="844"/>
      <c r="N1595" s="845"/>
      <c r="O1595" s="845"/>
      <c r="P1595" s="1881"/>
    </row>
    <row r="1596" spans="1:16" s="846" customFormat="1" ht="40.5">
      <c r="A1596" s="640">
        <v>430</v>
      </c>
      <c r="B1596" s="873" t="s">
        <v>2525</v>
      </c>
      <c r="C1596" s="871" t="s">
        <v>709</v>
      </c>
      <c r="D1596" s="874">
        <v>1</v>
      </c>
      <c r="E1596" s="874">
        <v>2007</v>
      </c>
      <c r="F1596" s="1104">
        <v>241.7</v>
      </c>
      <c r="G1596" s="825">
        <f t="shared" si="51"/>
        <v>241.7</v>
      </c>
      <c r="H1596" s="1465">
        <v>100</v>
      </c>
      <c r="I1596" s="825">
        <f t="shared" si="52"/>
        <v>0</v>
      </c>
      <c r="J1596" s="844"/>
      <c r="K1596" s="845"/>
      <c r="L1596" s="845"/>
      <c r="M1596" s="844"/>
      <c r="N1596" s="845"/>
      <c r="O1596" s="845"/>
      <c r="P1596" s="1881"/>
    </row>
    <row r="1597" spans="1:16" s="846" customFormat="1" ht="13.5">
      <c r="A1597" s="640">
        <v>431</v>
      </c>
      <c r="B1597" s="873" t="s">
        <v>2526</v>
      </c>
      <c r="C1597" s="871" t="s">
        <v>709</v>
      </c>
      <c r="D1597" s="874">
        <v>1</v>
      </c>
      <c r="E1597" s="874">
        <v>2008</v>
      </c>
      <c r="F1597" s="1104">
        <v>404.69</v>
      </c>
      <c r="G1597" s="825">
        <f t="shared" si="51"/>
        <v>404.69</v>
      </c>
      <c r="H1597" s="1465">
        <v>100</v>
      </c>
      <c r="I1597" s="825">
        <f t="shared" si="52"/>
        <v>0</v>
      </c>
      <c r="J1597" s="844"/>
      <c r="K1597" s="845"/>
      <c r="L1597" s="845"/>
      <c r="M1597" s="844"/>
      <c r="N1597" s="845"/>
      <c r="O1597" s="845"/>
      <c r="P1597" s="1881"/>
    </row>
    <row r="1598" spans="1:16" s="846" customFormat="1" ht="13.5">
      <c r="A1598" s="640">
        <v>432</v>
      </c>
      <c r="B1598" s="873" t="s">
        <v>785</v>
      </c>
      <c r="C1598" s="871" t="s">
        <v>709</v>
      </c>
      <c r="D1598" s="874">
        <v>1</v>
      </c>
      <c r="E1598" s="874">
        <v>2008</v>
      </c>
      <c r="F1598" s="1104">
        <v>29.78</v>
      </c>
      <c r="G1598" s="825">
        <f t="shared" si="51"/>
        <v>29.78</v>
      </c>
      <c r="H1598" s="1465">
        <v>100</v>
      </c>
      <c r="I1598" s="825">
        <f t="shared" si="52"/>
        <v>0</v>
      </c>
      <c r="J1598" s="844"/>
      <c r="K1598" s="845"/>
      <c r="L1598" s="845"/>
      <c r="M1598" s="844"/>
      <c r="N1598" s="845"/>
      <c r="O1598" s="845"/>
      <c r="P1598" s="1881"/>
    </row>
    <row r="1599" spans="1:16" s="846" customFormat="1" ht="27">
      <c r="A1599" s="640">
        <v>433</v>
      </c>
      <c r="B1599" s="873" t="s">
        <v>2527</v>
      </c>
      <c r="C1599" s="871" t="s">
        <v>709</v>
      </c>
      <c r="D1599" s="874">
        <v>1</v>
      </c>
      <c r="E1599" s="874">
        <v>2010</v>
      </c>
      <c r="F1599" s="1104">
        <v>3446.25</v>
      </c>
      <c r="G1599" s="825">
        <f t="shared" si="51"/>
        <v>3446.25</v>
      </c>
      <c r="H1599" s="1465">
        <v>100</v>
      </c>
      <c r="I1599" s="825">
        <f t="shared" si="52"/>
        <v>0</v>
      </c>
      <c r="J1599" s="844"/>
      <c r="K1599" s="845"/>
      <c r="L1599" s="845"/>
      <c r="M1599" s="844"/>
      <c r="N1599" s="845"/>
      <c r="O1599" s="845"/>
      <c r="P1599" s="1881"/>
    </row>
    <row r="1600" spans="1:16" s="846" customFormat="1" ht="13.5">
      <c r="A1600" s="640">
        <v>434</v>
      </c>
      <c r="B1600" s="873" t="s">
        <v>672</v>
      </c>
      <c r="C1600" s="871" t="s">
        <v>709</v>
      </c>
      <c r="D1600" s="874">
        <v>1</v>
      </c>
      <c r="E1600" s="874">
        <v>2010</v>
      </c>
      <c r="F1600" s="1104">
        <v>450.12</v>
      </c>
      <c r="G1600" s="825">
        <f t="shared" si="51"/>
        <v>450.12</v>
      </c>
      <c r="H1600" s="1465">
        <v>100</v>
      </c>
      <c r="I1600" s="825">
        <f t="shared" si="52"/>
        <v>0</v>
      </c>
      <c r="J1600" s="844"/>
      <c r="K1600" s="845"/>
      <c r="L1600" s="845"/>
      <c r="M1600" s="844"/>
      <c r="N1600" s="845"/>
      <c r="O1600" s="845"/>
      <c r="P1600" s="1881"/>
    </row>
    <row r="1601" spans="1:16" s="846" customFormat="1" ht="13.5">
      <c r="A1601" s="640">
        <v>435</v>
      </c>
      <c r="B1601" s="873" t="s">
        <v>786</v>
      </c>
      <c r="C1601" s="871" t="s">
        <v>709</v>
      </c>
      <c r="D1601" s="874">
        <v>5</v>
      </c>
      <c r="E1601" s="874">
        <v>2010</v>
      </c>
      <c r="F1601" s="1104">
        <v>377.4</v>
      </c>
      <c r="G1601" s="825">
        <f t="shared" si="51"/>
        <v>377.4</v>
      </c>
      <c r="H1601" s="1465">
        <v>100</v>
      </c>
      <c r="I1601" s="825">
        <f t="shared" si="52"/>
        <v>0</v>
      </c>
      <c r="J1601" s="844"/>
      <c r="K1601" s="845"/>
      <c r="L1601" s="845"/>
      <c r="M1601" s="844"/>
      <c r="N1601" s="845"/>
      <c r="O1601" s="845"/>
      <c r="P1601" s="1881"/>
    </row>
    <row r="1602" spans="1:16" s="846" customFormat="1" ht="67.5">
      <c r="A1602" s="640">
        <v>436</v>
      </c>
      <c r="B1602" s="873" t="s">
        <v>2528</v>
      </c>
      <c r="C1602" s="871" t="s">
        <v>709</v>
      </c>
      <c r="D1602" s="874">
        <v>2</v>
      </c>
      <c r="E1602" s="874">
        <v>2011</v>
      </c>
      <c r="F1602" s="1104">
        <v>872.64</v>
      </c>
      <c r="G1602" s="825">
        <f t="shared" si="51"/>
        <v>872.64</v>
      </c>
      <c r="H1602" s="1465">
        <v>100</v>
      </c>
      <c r="I1602" s="825">
        <f t="shared" si="52"/>
        <v>0</v>
      </c>
      <c r="J1602" s="844"/>
      <c r="K1602" s="845"/>
      <c r="L1602" s="845"/>
      <c r="M1602" s="844"/>
      <c r="N1602" s="845"/>
      <c r="O1602" s="845"/>
      <c r="P1602" s="1881"/>
    </row>
    <row r="1603" spans="1:16" s="846" customFormat="1" ht="13.5">
      <c r="A1603" s="640">
        <v>437</v>
      </c>
      <c r="B1603" s="873" t="s">
        <v>2529</v>
      </c>
      <c r="C1603" s="871" t="s">
        <v>709</v>
      </c>
      <c r="D1603" s="874">
        <v>3</v>
      </c>
      <c r="E1603" s="874">
        <v>2011</v>
      </c>
      <c r="F1603" s="1104">
        <v>250.92</v>
      </c>
      <c r="G1603" s="825">
        <f t="shared" si="51"/>
        <v>250.92</v>
      </c>
      <c r="H1603" s="1465">
        <v>100</v>
      </c>
      <c r="I1603" s="825">
        <f t="shared" si="52"/>
        <v>0</v>
      </c>
      <c r="J1603" s="844"/>
      <c r="K1603" s="845"/>
      <c r="L1603" s="845"/>
      <c r="M1603" s="844"/>
      <c r="N1603" s="845"/>
      <c r="O1603" s="845"/>
      <c r="P1603" s="1881"/>
    </row>
    <row r="1604" spans="1:16" s="846" customFormat="1" ht="108">
      <c r="A1604" s="640">
        <v>438</v>
      </c>
      <c r="B1604" s="873" t="s">
        <v>2530</v>
      </c>
      <c r="C1604" s="871" t="s">
        <v>709</v>
      </c>
      <c r="D1604" s="874">
        <v>1</v>
      </c>
      <c r="E1604" s="874">
        <v>2011</v>
      </c>
      <c r="F1604" s="1104">
        <v>1218.3599999999999</v>
      </c>
      <c r="G1604" s="825">
        <f t="shared" si="51"/>
        <v>1218.3599999999999</v>
      </c>
      <c r="H1604" s="1465">
        <v>100</v>
      </c>
      <c r="I1604" s="825">
        <f t="shared" si="52"/>
        <v>0</v>
      </c>
      <c r="J1604" s="844"/>
      <c r="K1604" s="845"/>
      <c r="L1604" s="845"/>
      <c r="M1604" s="844"/>
      <c r="N1604" s="845"/>
      <c r="O1604" s="845"/>
      <c r="P1604" s="1881"/>
    </row>
    <row r="1605" spans="1:16" s="846" customFormat="1" ht="40.5">
      <c r="A1605" s="640">
        <v>439</v>
      </c>
      <c r="B1605" s="873" t="s">
        <v>2531</v>
      </c>
      <c r="C1605" s="871" t="s">
        <v>709</v>
      </c>
      <c r="D1605" s="874">
        <v>1</v>
      </c>
      <c r="E1605" s="874">
        <v>2008</v>
      </c>
      <c r="F1605" s="1104">
        <v>641.5</v>
      </c>
      <c r="G1605" s="825">
        <f t="shared" si="51"/>
        <v>641.5</v>
      </c>
      <c r="H1605" s="1465">
        <v>100</v>
      </c>
      <c r="I1605" s="825">
        <f t="shared" si="52"/>
        <v>0</v>
      </c>
      <c r="J1605" s="844"/>
      <c r="K1605" s="845"/>
      <c r="L1605" s="845"/>
      <c r="M1605" s="844"/>
      <c r="N1605" s="845"/>
      <c r="O1605" s="845"/>
      <c r="P1605" s="1881"/>
    </row>
    <row r="1606" spans="1:16" s="846" customFormat="1" ht="13.5">
      <c r="A1606" s="640">
        <v>440</v>
      </c>
      <c r="B1606" s="873" t="s">
        <v>2532</v>
      </c>
      <c r="C1606" s="871" t="s">
        <v>709</v>
      </c>
      <c r="D1606" s="874">
        <v>1</v>
      </c>
      <c r="E1606" s="874">
        <v>2008</v>
      </c>
      <c r="F1606" s="1104">
        <v>100.8</v>
      </c>
      <c r="G1606" s="825">
        <f t="shared" si="51"/>
        <v>100.8</v>
      </c>
      <c r="H1606" s="1465">
        <v>100</v>
      </c>
      <c r="I1606" s="825">
        <f t="shared" si="52"/>
        <v>0</v>
      </c>
      <c r="J1606" s="844"/>
      <c r="K1606" s="845"/>
      <c r="L1606" s="845"/>
      <c r="M1606" s="844"/>
      <c r="N1606" s="845"/>
      <c r="O1606" s="845"/>
      <c r="P1606" s="1881"/>
    </row>
    <row r="1607" spans="1:16" s="846" customFormat="1" ht="27">
      <c r="A1607" s="640">
        <v>441</v>
      </c>
      <c r="B1607" s="873" t="s">
        <v>2533</v>
      </c>
      <c r="C1607" s="871" t="s">
        <v>709</v>
      </c>
      <c r="D1607" s="874">
        <v>3</v>
      </c>
      <c r="E1607" s="874">
        <v>2011</v>
      </c>
      <c r="F1607" s="1104">
        <v>161.63999999999999</v>
      </c>
      <c r="G1607" s="825">
        <f t="shared" si="51"/>
        <v>161.63999999999999</v>
      </c>
      <c r="H1607" s="1465">
        <v>100</v>
      </c>
      <c r="I1607" s="825">
        <f t="shared" si="52"/>
        <v>0</v>
      </c>
      <c r="J1607" s="844"/>
      <c r="K1607" s="845"/>
      <c r="L1607" s="845"/>
      <c r="M1607" s="844"/>
      <c r="N1607" s="845"/>
      <c r="O1607" s="845"/>
      <c r="P1607" s="1881"/>
    </row>
    <row r="1608" spans="1:16" s="846" customFormat="1" ht="27">
      <c r="A1608" s="640">
        <v>442</v>
      </c>
      <c r="B1608" s="873" t="s">
        <v>2534</v>
      </c>
      <c r="C1608" s="871" t="s">
        <v>709</v>
      </c>
      <c r="D1608" s="874">
        <v>1</v>
      </c>
      <c r="E1608" s="874">
        <v>2011</v>
      </c>
      <c r="F1608" s="1104">
        <v>267.95999999999998</v>
      </c>
      <c r="G1608" s="825">
        <f t="shared" si="51"/>
        <v>267.95999999999998</v>
      </c>
      <c r="H1608" s="1465">
        <v>100</v>
      </c>
      <c r="I1608" s="825">
        <f t="shared" si="52"/>
        <v>0</v>
      </c>
      <c r="J1608" s="844"/>
      <c r="K1608" s="845"/>
      <c r="L1608" s="845"/>
      <c r="M1608" s="844"/>
      <c r="N1608" s="845"/>
      <c r="O1608" s="845"/>
      <c r="P1608" s="1881"/>
    </row>
    <row r="1609" spans="1:16" s="846" customFormat="1" ht="27">
      <c r="A1609" s="640">
        <v>443</v>
      </c>
      <c r="B1609" s="873" t="s">
        <v>2535</v>
      </c>
      <c r="C1609" s="871" t="s">
        <v>709</v>
      </c>
      <c r="D1609" s="874">
        <v>1</v>
      </c>
      <c r="E1609" s="874">
        <v>2011</v>
      </c>
      <c r="F1609" s="1104">
        <v>57.384</v>
      </c>
      <c r="G1609" s="825">
        <f t="shared" si="51"/>
        <v>57.384</v>
      </c>
      <c r="H1609" s="1465">
        <v>100</v>
      </c>
      <c r="I1609" s="825">
        <f t="shared" si="52"/>
        <v>0</v>
      </c>
      <c r="J1609" s="844"/>
      <c r="K1609" s="845"/>
      <c r="L1609" s="845"/>
      <c r="M1609" s="844"/>
      <c r="N1609" s="845"/>
      <c r="O1609" s="845"/>
      <c r="P1609" s="1881"/>
    </row>
    <row r="1610" spans="1:16" s="846" customFormat="1" ht="13.5">
      <c r="A1610" s="640">
        <v>444</v>
      </c>
      <c r="B1610" s="873" t="s">
        <v>2536</v>
      </c>
      <c r="C1610" s="871" t="s">
        <v>709</v>
      </c>
      <c r="D1610" s="874">
        <v>2</v>
      </c>
      <c r="E1610" s="874">
        <v>2011</v>
      </c>
      <c r="F1610" s="1104">
        <v>176.8706</v>
      </c>
      <c r="G1610" s="825">
        <f t="shared" si="51"/>
        <v>176.8706</v>
      </c>
      <c r="H1610" s="1465">
        <v>100</v>
      </c>
      <c r="I1610" s="825">
        <f t="shared" si="52"/>
        <v>0</v>
      </c>
      <c r="J1610" s="844"/>
      <c r="K1610" s="845"/>
      <c r="L1610" s="845"/>
      <c r="M1610" s="844"/>
      <c r="N1610" s="845"/>
      <c r="O1610" s="845"/>
      <c r="P1610" s="1881"/>
    </row>
    <row r="1611" spans="1:16" s="846" customFormat="1" ht="13.5">
      <c r="A1611" s="640">
        <v>445</v>
      </c>
      <c r="B1611" s="873" t="s">
        <v>2267</v>
      </c>
      <c r="C1611" s="871" t="s">
        <v>709</v>
      </c>
      <c r="D1611" s="874">
        <v>1</v>
      </c>
      <c r="E1611" s="874">
        <v>2011</v>
      </c>
      <c r="F1611" s="1104">
        <v>60</v>
      </c>
      <c r="G1611" s="825">
        <f t="shared" si="51"/>
        <v>60</v>
      </c>
      <c r="H1611" s="1465">
        <v>100</v>
      </c>
      <c r="I1611" s="825">
        <f t="shared" si="52"/>
        <v>0</v>
      </c>
      <c r="J1611" s="844"/>
      <c r="K1611" s="845"/>
      <c r="L1611" s="845"/>
      <c r="M1611" s="844"/>
      <c r="N1611" s="845"/>
      <c r="O1611" s="845"/>
      <c r="P1611" s="1881"/>
    </row>
    <row r="1612" spans="1:16" s="846" customFormat="1" ht="13.5">
      <c r="A1612" s="640">
        <v>446</v>
      </c>
      <c r="B1612" s="873" t="s">
        <v>2537</v>
      </c>
      <c r="C1612" s="871" t="s">
        <v>709</v>
      </c>
      <c r="D1612" s="874">
        <v>1</v>
      </c>
      <c r="E1612" s="874">
        <v>2012</v>
      </c>
      <c r="F1612" s="1104">
        <v>30.7</v>
      </c>
      <c r="G1612" s="825">
        <f t="shared" si="51"/>
        <v>30.7</v>
      </c>
      <c r="H1612" s="1465">
        <v>100</v>
      </c>
      <c r="I1612" s="825">
        <f t="shared" si="52"/>
        <v>0</v>
      </c>
      <c r="J1612" s="844"/>
      <c r="K1612" s="845"/>
      <c r="L1612" s="845"/>
      <c r="M1612" s="844"/>
      <c r="N1612" s="845"/>
      <c r="O1612" s="845"/>
      <c r="P1612" s="1881"/>
    </row>
    <row r="1613" spans="1:16" s="846" customFormat="1" ht="27">
      <c r="A1613" s="640">
        <v>447</v>
      </c>
      <c r="B1613" s="873" t="s">
        <v>2538</v>
      </c>
      <c r="C1613" s="871" t="s">
        <v>709</v>
      </c>
      <c r="D1613" s="874">
        <v>1</v>
      </c>
      <c r="E1613" s="874">
        <v>2012</v>
      </c>
      <c r="F1613" s="1104">
        <v>468.36</v>
      </c>
      <c r="G1613" s="825">
        <f t="shared" si="51"/>
        <v>468.36</v>
      </c>
      <c r="H1613" s="1465">
        <v>100</v>
      </c>
      <c r="I1613" s="825">
        <f t="shared" si="52"/>
        <v>0</v>
      </c>
      <c r="J1613" s="844"/>
      <c r="K1613" s="845"/>
      <c r="L1613" s="845"/>
      <c r="M1613" s="844"/>
      <c r="N1613" s="845"/>
      <c r="O1613" s="845"/>
      <c r="P1613" s="1881"/>
    </row>
    <row r="1614" spans="1:16" s="846" customFormat="1" ht="27">
      <c r="A1614" s="640">
        <v>448</v>
      </c>
      <c r="B1614" s="873" t="s">
        <v>2539</v>
      </c>
      <c r="C1614" s="871" t="s">
        <v>709</v>
      </c>
      <c r="D1614" s="874">
        <v>1</v>
      </c>
      <c r="E1614" s="874">
        <v>2012</v>
      </c>
      <c r="F1614" s="1104">
        <v>80.52</v>
      </c>
      <c r="G1614" s="825">
        <f t="shared" si="51"/>
        <v>80.52</v>
      </c>
      <c r="H1614" s="1465">
        <v>100</v>
      </c>
      <c r="I1614" s="825">
        <f t="shared" si="52"/>
        <v>0</v>
      </c>
      <c r="J1614" s="844"/>
      <c r="K1614" s="845"/>
      <c r="L1614" s="845"/>
      <c r="M1614" s="844"/>
      <c r="N1614" s="845"/>
      <c r="O1614" s="845"/>
      <c r="P1614" s="1881"/>
    </row>
    <row r="1615" spans="1:16" s="846" customFormat="1" ht="13.5">
      <c r="A1615" s="640">
        <v>449</v>
      </c>
      <c r="B1615" s="873" t="s">
        <v>2540</v>
      </c>
      <c r="C1615" s="871" t="s">
        <v>709</v>
      </c>
      <c r="D1615" s="874">
        <v>1</v>
      </c>
      <c r="E1615" s="874">
        <v>2012</v>
      </c>
      <c r="F1615" s="1104">
        <v>37.08</v>
      </c>
      <c r="G1615" s="825">
        <f t="shared" si="51"/>
        <v>37.08</v>
      </c>
      <c r="H1615" s="1465">
        <v>100</v>
      </c>
      <c r="I1615" s="825">
        <f t="shared" si="52"/>
        <v>0</v>
      </c>
      <c r="J1615" s="844"/>
      <c r="K1615" s="845"/>
      <c r="L1615" s="845"/>
      <c r="M1615" s="844"/>
      <c r="N1615" s="845"/>
      <c r="O1615" s="845"/>
      <c r="P1615" s="1881"/>
    </row>
    <row r="1616" spans="1:16" s="846" customFormat="1" ht="13.5">
      <c r="A1616" s="640">
        <v>450</v>
      </c>
      <c r="B1616" s="873" t="s">
        <v>2541</v>
      </c>
      <c r="C1616" s="871" t="s">
        <v>709</v>
      </c>
      <c r="D1616" s="874">
        <v>1</v>
      </c>
      <c r="E1616" s="874">
        <v>2012</v>
      </c>
      <c r="F1616" s="1104">
        <v>488.76</v>
      </c>
      <c r="G1616" s="825">
        <f t="shared" si="51"/>
        <v>488.76</v>
      </c>
      <c r="H1616" s="1465">
        <v>100</v>
      </c>
      <c r="I1616" s="825">
        <f t="shared" si="52"/>
        <v>0</v>
      </c>
      <c r="J1616" s="844"/>
      <c r="K1616" s="845"/>
      <c r="L1616" s="845"/>
      <c r="M1616" s="844"/>
      <c r="N1616" s="845"/>
      <c r="O1616" s="845"/>
      <c r="P1616" s="1881"/>
    </row>
    <row r="1617" spans="1:16" s="846" customFormat="1" ht="13.5">
      <c r="A1617" s="640">
        <v>451</v>
      </c>
      <c r="B1617" s="873" t="s">
        <v>2542</v>
      </c>
      <c r="C1617" s="871" t="s">
        <v>709</v>
      </c>
      <c r="D1617" s="874">
        <v>1</v>
      </c>
      <c r="E1617" s="874">
        <v>2012</v>
      </c>
      <c r="F1617" s="1104">
        <v>51.627279999999999</v>
      </c>
      <c r="G1617" s="825">
        <f t="shared" si="51"/>
        <v>51.627279999999999</v>
      </c>
      <c r="H1617" s="1465">
        <v>100</v>
      </c>
      <c r="I1617" s="825">
        <f t="shared" si="52"/>
        <v>0</v>
      </c>
      <c r="J1617" s="844"/>
      <c r="K1617" s="845"/>
      <c r="L1617" s="845"/>
      <c r="M1617" s="844"/>
      <c r="N1617" s="845"/>
      <c r="O1617" s="845"/>
      <c r="P1617" s="1881"/>
    </row>
    <row r="1618" spans="1:16" s="846" customFormat="1" ht="13.5">
      <c r="A1618" s="640">
        <v>452</v>
      </c>
      <c r="B1618" s="873" t="s">
        <v>2543</v>
      </c>
      <c r="C1618" s="871" t="s">
        <v>709</v>
      </c>
      <c r="D1618" s="874">
        <v>1</v>
      </c>
      <c r="E1618" s="874">
        <v>2012</v>
      </c>
      <c r="F1618" s="1104">
        <v>156</v>
      </c>
      <c r="G1618" s="825">
        <f t="shared" si="51"/>
        <v>156</v>
      </c>
      <c r="H1618" s="1465">
        <v>100</v>
      </c>
      <c r="I1618" s="825">
        <f t="shared" si="52"/>
        <v>0</v>
      </c>
      <c r="J1618" s="844"/>
      <c r="K1618" s="845"/>
      <c r="L1618" s="845"/>
      <c r="M1618" s="844"/>
      <c r="N1618" s="845"/>
      <c r="O1618" s="845"/>
      <c r="P1618" s="1881"/>
    </row>
    <row r="1619" spans="1:16" s="846" customFormat="1" ht="13.5">
      <c r="A1619" s="640">
        <v>453</v>
      </c>
      <c r="B1619" s="873" t="s">
        <v>2544</v>
      </c>
      <c r="C1619" s="871" t="s">
        <v>709</v>
      </c>
      <c r="D1619" s="874">
        <v>1</v>
      </c>
      <c r="E1619" s="874">
        <v>2013</v>
      </c>
      <c r="F1619" s="1104">
        <v>77.174800000000005</v>
      </c>
      <c r="G1619" s="825">
        <f t="shared" si="51"/>
        <v>77.174800000000005</v>
      </c>
      <c r="H1619" s="1465">
        <v>100</v>
      </c>
      <c r="I1619" s="825">
        <f t="shared" si="52"/>
        <v>0</v>
      </c>
      <c r="J1619" s="844"/>
      <c r="K1619" s="845"/>
      <c r="L1619" s="845"/>
      <c r="M1619" s="844"/>
      <c r="N1619" s="845"/>
      <c r="O1619" s="845"/>
      <c r="P1619" s="1881"/>
    </row>
    <row r="1620" spans="1:16" s="846" customFormat="1" ht="13.5">
      <c r="A1620" s="640">
        <v>454</v>
      </c>
      <c r="B1620" s="873" t="s">
        <v>2545</v>
      </c>
      <c r="C1620" s="871" t="s">
        <v>709</v>
      </c>
      <c r="D1620" s="874">
        <v>1</v>
      </c>
      <c r="E1620" s="874">
        <v>2013</v>
      </c>
      <c r="F1620" s="1104">
        <v>512.01487999999995</v>
      </c>
      <c r="G1620" s="825">
        <f t="shared" si="51"/>
        <v>512.01487999999995</v>
      </c>
      <c r="H1620" s="1465">
        <v>100</v>
      </c>
      <c r="I1620" s="825">
        <f t="shared" si="52"/>
        <v>0</v>
      </c>
      <c r="J1620" s="844"/>
      <c r="K1620" s="845"/>
      <c r="L1620" s="845"/>
      <c r="M1620" s="844"/>
      <c r="N1620" s="845"/>
      <c r="O1620" s="845"/>
      <c r="P1620" s="1881"/>
    </row>
    <row r="1621" spans="1:16" s="846" customFormat="1" ht="13.5">
      <c r="A1621" s="640">
        <v>455</v>
      </c>
      <c r="B1621" s="873" t="s">
        <v>2546</v>
      </c>
      <c r="C1621" s="871" t="s">
        <v>709</v>
      </c>
      <c r="D1621" s="874">
        <v>1</v>
      </c>
      <c r="E1621" s="874">
        <v>2013</v>
      </c>
      <c r="F1621" s="1104">
        <v>83.984350000000006</v>
      </c>
      <c r="G1621" s="825">
        <f t="shared" si="51"/>
        <v>83.984350000000006</v>
      </c>
      <c r="H1621" s="1465">
        <v>100</v>
      </c>
      <c r="I1621" s="825">
        <f t="shared" si="52"/>
        <v>0</v>
      </c>
      <c r="J1621" s="844"/>
      <c r="K1621" s="845"/>
      <c r="L1621" s="845"/>
      <c r="M1621" s="844"/>
      <c r="N1621" s="845"/>
      <c r="O1621" s="845"/>
      <c r="P1621" s="1881"/>
    </row>
    <row r="1622" spans="1:16" s="846" customFormat="1" ht="148.5">
      <c r="A1622" s="640">
        <v>456</v>
      </c>
      <c r="B1622" s="873" t="s">
        <v>2547</v>
      </c>
      <c r="C1622" s="871" t="s">
        <v>709</v>
      </c>
      <c r="D1622" s="874">
        <v>1</v>
      </c>
      <c r="E1622" s="874">
        <v>2013</v>
      </c>
      <c r="F1622" s="1104">
        <v>629.62599999999998</v>
      </c>
      <c r="G1622" s="825">
        <f t="shared" si="51"/>
        <v>629.62599999999998</v>
      </c>
      <c r="H1622" s="1465">
        <v>100</v>
      </c>
      <c r="I1622" s="825">
        <f t="shared" si="52"/>
        <v>0</v>
      </c>
      <c r="J1622" s="844"/>
      <c r="K1622" s="845"/>
      <c r="L1622" s="845"/>
      <c r="M1622" s="844"/>
      <c r="N1622" s="845"/>
      <c r="O1622" s="845"/>
      <c r="P1622" s="1881"/>
    </row>
    <row r="1623" spans="1:16" s="846" customFormat="1" ht="148.5">
      <c r="A1623" s="640">
        <v>457</v>
      </c>
      <c r="B1623" s="873" t="s">
        <v>2548</v>
      </c>
      <c r="C1623" s="871" t="s">
        <v>709</v>
      </c>
      <c r="D1623" s="874">
        <v>1</v>
      </c>
      <c r="E1623" s="874">
        <v>2012</v>
      </c>
      <c r="F1623" s="1104">
        <v>458.64</v>
      </c>
      <c r="G1623" s="825">
        <f t="shared" si="51"/>
        <v>458.64</v>
      </c>
      <c r="H1623" s="1465">
        <v>100</v>
      </c>
      <c r="I1623" s="825">
        <f t="shared" si="52"/>
        <v>0</v>
      </c>
      <c r="J1623" s="844"/>
      <c r="K1623" s="845"/>
      <c r="L1623" s="845"/>
      <c r="M1623" s="844"/>
      <c r="N1623" s="845"/>
      <c r="O1623" s="845"/>
      <c r="P1623" s="1881"/>
    </row>
    <row r="1624" spans="1:16" s="846" customFormat="1" ht="27">
      <c r="A1624" s="640">
        <v>458</v>
      </c>
      <c r="B1624" s="873" t="s">
        <v>2549</v>
      </c>
      <c r="C1624" s="871" t="s">
        <v>709</v>
      </c>
      <c r="D1624" s="874">
        <v>1</v>
      </c>
      <c r="E1624" s="874">
        <v>2014</v>
      </c>
      <c r="F1624" s="1104">
        <v>164.37</v>
      </c>
      <c r="G1624" s="825">
        <f t="shared" si="51"/>
        <v>164.37</v>
      </c>
      <c r="H1624" s="1465">
        <v>100</v>
      </c>
      <c r="I1624" s="825">
        <f t="shared" si="52"/>
        <v>0</v>
      </c>
      <c r="J1624" s="844"/>
      <c r="K1624" s="845"/>
      <c r="L1624" s="845"/>
      <c r="M1624" s="844"/>
      <c r="N1624" s="845"/>
      <c r="O1624" s="845"/>
      <c r="P1624" s="1881"/>
    </row>
    <row r="1625" spans="1:16" s="846" customFormat="1" ht="13.5">
      <c r="A1625" s="640">
        <v>459</v>
      </c>
      <c r="B1625" s="873" t="s">
        <v>2550</v>
      </c>
      <c r="C1625" s="871" t="s">
        <v>709</v>
      </c>
      <c r="D1625" s="874">
        <v>1</v>
      </c>
      <c r="E1625" s="874">
        <v>2014</v>
      </c>
      <c r="F1625" s="1104">
        <v>58.8</v>
      </c>
      <c r="G1625" s="825">
        <f t="shared" si="51"/>
        <v>58.8</v>
      </c>
      <c r="H1625" s="1465">
        <v>100</v>
      </c>
      <c r="I1625" s="825">
        <f t="shared" si="52"/>
        <v>0</v>
      </c>
      <c r="J1625" s="844"/>
      <c r="K1625" s="845"/>
      <c r="L1625" s="845"/>
      <c r="M1625" s="844"/>
      <c r="N1625" s="845"/>
      <c r="O1625" s="845"/>
      <c r="P1625" s="1881"/>
    </row>
    <row r="1626" spans="1:16" s="846" customFormat="1" ht="27">
      <c r="A1626" s="640">
        <v>460</v>
      </c>
      <c r="B1626" s="873" t="s">
        <v>971</v>
      </c>
      <c r="C1626" s="871" t="s">
        <v>709</v>
      </c>
      <c r="D1626" s="874">
        <v>1</v>
      </c>
      <c r="E1626" s="874">
        <v>2014</v>
      </c>
      <c r="F1626" s="1104">
        <v>1183.08</v>
      </c>
      <c r="G1626" s="825">
        <f t="shared" si="51"/>
        <v>1183.08</v>
      </c>
      <c r="H1626" s="1465">
        <v>100</v>
      </c>
      <c r="I1626" s="825">
        <f t="shared" si="52"/>
        <v>0</v>
      </c>
      <c r="J1626" s="844"/>
      <c r="K1626" s="845"/>
      <c r="L1626" s="845"/>
      <c r="M1626" s="844"/>
      <c r="N1626" s="845"/>
      <c r="O1626" s="845"/>
      <c r="P1626" s="1881"/>
    </row>
    <row r="1627" spans="1:16" s="846" customFormat="1" ht="229.5">
      <c r="A1627" s="640">
        <v>461</v>
      </c>
      <c r="B1627" s="873" t="s">
        <v>2551</v>
      </c>
      <c r="C1627" s="871" t="s">
        <v>709</v>
      </c>
      <c r="D1627" s="874">
        <v>1</v>
      </c>
      <c r="E1627" s="874">
        <v>2015</v>
      </c>
      <c r="F1627" s="1104">
        <v>2221.6799999999998</v>
      </c>
      <c r="G1627" s="825">
        <f t="shared" si="51"/>
        <v>2221.6799999999998</v>
      </c>
      <c r="H1627" s="1465">
        <v>100</v>
      </c>
      <c r="I1627" s="825">
        <f t="shared" si="52"/>
        <v>0</v>
      </c>
      <c r="J1627" s="844"/>
      <c r="K1627" s="845"/>
      <c r="L1627" s="845"/>
      <c r="M1627" s="844"/>
      <c r="N1627" s="845"/>
      <c r="O1627" s="845"/>
      <c r="P1627" s="1881"/>
    </row>
    <row r="1628" spans="1:16" s="846" customFormat="1" ht="27">
      <c r="A1628" s="640">
        <v>462</v>
      </c>
      <c r="B1628" s="873" t="s">
        <v>1773</v>
      </c>
      <c r="C1628" s="871" t="s">
        <v>709</v>
      </c>
      <c r="D1628" s="874">
        <v>5</v>
      </c>
      <c r="E1628" s="874">
        <v>2015</v>
      </c>
      <c r="F1628" s="1104">
        <v>1723.0768999999998</v>
      </c>
      <c r="G1628" s="825">
        <f t="shared" si="51"/>
        <v>1723.0768999999998</v>
      </c>
      <c r="H1628" s="1465">
        <v>100</v>
      </c>
      <c r="I1628" s="825">
        <f t="shared" si="52"/>
        <v>0</v>
      </c>
      <c r="J1628" s="844"/>
      <c r="K1628" s="845"/>
      <c r="L1628" s="845"/>
      <c r="M1628" s="844"/>
      <c r="N1628" s="845"/>
      <c r="O1628" s="845"/>
      <c r="P1628" s="1881"/>
    </row>
    <row r="1629" spans="1:16" s="846" customFormat="1" ht="13.5">
      <c r="A1629" s="640">
        <v>463</v>
      </c>
      <c r="B1629" s="873" t="s">
        <v>2552</v>
      </c>
      <c r="C1629" s="871" t="s">
        <v>709</v>
      </c>
      <c r="D1629" s="874">
        <v>5</v>
      </c>
      <c r="E1629" s="874">
        <v>2015</v>
      </c>
      <c r="F1629" s="1104">
        <v>295</v>
      </c>
      <c r="G1629" s="825">
        <f t="shared" si="51"/>
        <v>295</v>
      </c>
      <c r="H1629" s="1465">
        <v>100</v>
      </c>
      <c r="I1629" s="825">
        <f t="shared" si="52"/>
        <v>0</v>
      </c>
      <c r="J1629" s="844"/>
      <c r="K1629" s="845"/>
      <c r="L1629" s="845"/>
      <c r="M1629" s="844"/>
      <c r="N1629" s="845"/>
      <c r="O1629" s="845"/>
      <c r="P1629" s="1881"/>
    </row>
    <row r="1630" spans="1:16" s="846" customFormat="1" ht="13.5">
      <c r="A1630" s="640">
        <v>464</v>
      </c>
      <c r="B1630" s="873" t="s">
        <v>695</v>
      </c>
      <c r="C1630" s="871" t="s">
        <v>709</v>
      </c>
      <c r="D1630" s="874">
        <v>1</v>
      </c>
      <c r="E1630" s="874">
        <v>2013</v>
      </c>
      <c r="F1630" s="1104">
        <v>44</v>
      </c>
      <c r="G1630" s="825">
        <f t="shared" si="51"/>
        <v>44</v>
      </c>
      <c r="H1630" s="1465">
        <v>100</v>
      </c>
      <c r="I1630" s="825">
        <f t="shared" si="52"/>
        <v>0</v>
      </c>
      <c r="J1630" s="844"/>
      <c r="K1630" s="845"/>
      <c r="L1630" s="845"/>
      <c r="M1630" s="844"/>
      <c r="N1630" s="845"/>
      <c r="O1630" s="845"/>
      <c r="P1630" s="1881"/>
    </row>
    <row r="1631" spans="1:16" s="846" customFormat="1" ht="283.5">
      <c r="A1631" s="640">
        <v>465</v>
      </c>
      <c r="B1631" s="873" t="s">
        <v>2553</v>
      </c>
      <c r="C1631" s="871" t="s">
        <v>709</v>
      </c>
      <c r="D1631" s="874">
        <v>3</v>
      </c>
      <c r="E1631" s="874">
        <v>2015</v>
      </c>
      <c r="F1631" s="1104">
        <v>7050</v>
      </c>
      <c r="G1631" s="825">
        <f t="shared" si="51"/>
        <v>7050</v>
      </c>
      <c r="H1631" s="1465">
        <v>100</v>
      </c>
      <c r="I1631" s="825">
        <f t="shared" si="52"/>
        <v>0</v>
      </c>
      <c r="J1631" s="844"/>
      <c r="K1631" s="845"/>
      <c r="L1631" s="845"/>
      <c r="M1631" s="844"/>
      <c r="N1631" s="845"/>
      <c r="O1631" s="845"/>
      <c r="P1631" s="1881"/>
    </row>
    <row r="1632" spans="1:16" s="846" customFormat="1" ht="13.5">
      <c r="A1632" s="640">
        <v>466</v>
      </c>
      <c r="B1632" s="873" t="s">
        <v>819</v>
      </c>
      <c r="C1632" s="871" t="s">
        <v>709</v>
      </c>
      <c r="D1632" s="874">
        <v>1</v>
      </c>
      <c r="E1632" s="874">
        <v>2015</v>
      </c>
      <c r="F1632" s="1104">
        <v>164.94</v>
      </c>
      <c r="G1632" s="825">
        <f t="shared" si="51"/>
        <v>164.94</v>
      </c>
      <c r="H1632" s="1465">
        <v>100</v>
      </c>
      <c r="I1632" s="825">
        <f t="shared" si="52"/>
        <v>0</v>
      </c>
      <c r="J1632" s="844"/>
      <c r="K1632" s="845"/>
      <c r="L1632" s="845"/>
      <c r="M1632" s="844"/>
      <c r="N1632" s="845"/>
      <c r="O1632" s="845"/>
      <c r="P1632" s="1881"/>
    </row>
    <row r="1633" spans="1:16" s="846" customFormat="1" ht="13.5">
      <c r="A1633" s="640">
        <v>467</v>
      </c>
      <c r="B1633" s="873" t="s">
        <v>2554</v>
      </c>
      <c r="C1633" s="871" t="s">
        <v>709</v>
      </c>
      <c r="D1633" s="874">
        <v>1</v>
      </c>
      <c r="E1633" s="874">
        <v>2015</v>
      </c>
      <c r="F1633" s="1104">
        <v>199.86</v>
      </c>
      <c r="G1633" s="825">
        <f t="shared" si="51"/>
        <v>199.86</v>
      </c>
      <c r="H1633" s="1465">
        <v>100</v>
      </c>
      <c r="I1633" s="825">
        <f t="shared" si="52"/>
        <v>0</v>
      </c>
      <c r="J1633" s="844"/>
      <c r="K1633" s="845"/>
      <c r="L1633" s="845"/>
      <c r="M1633" s="844"/>
      <c r="N1633" s="845"/>
      <c r="O1633" s="845"/>
      <c r="P1633" s="1881"/>
    </row>
    <row r="1634" spans="1:16" s="846" customFormat="1" ht="13.5">
      <c r="A1634" s="640">
        <v>468</v>
      </c>
      <c r="B1634" s="873" t="s">
        <v>2555</v>
      </c>
      <c r="C1634" s="871" t="s">
        <v>709</v>
      </c>
      <c r="D1634" s="874">
        <v>1</v>
      </c>
      <c r="E1634" s="874">
        <v>2007</v>
      </c>
      <c r="F1634" s="1104">
        <v>510.45</v>
      </c>
      <c r="G1634" s="825">
        <f t="shared" si="51"/>
        <v>510.45</v>
      </c>
      <c r="H1634" s="1465">
        <v>100</v>
      </c>
      <c r="I1634" s="825">
        <f t="shared" si="52"/>
        <v>0</v>
      </c>
      <c r="J1634" s="844"/>
      <c r="K1634" s="845"/>
      <c r="L1634" s="845"/>
      <c r="M1634" s="844"/>
      <c r="N1634" s="845"/>
      <c r="O1634" s="845"/>
      <c r="P1634" s="1881"/>
    </row>
    <row r="1635" spans="1:16" s="846" customFormat="1" ht="135">
      <c r="A1635" s="640">
        <v>469</v>
      </c>
      <c r="B1635" s="873" t="s">
        <v>2556</v>
      </c>
      <c r="C1635" s="871" t="s">
        <v>709</v>
      </c>
      <c r="D1635" s="874">
        <v>1</v>
      </c>
      <c r="E1635" s="874">
        <v>2016</v>
      </c>
      <c r="F1635" s="1104">
        <v>2339</v>
      </c>
      <c r="G1635" s="825">
        <f t="shared" si="51"/>
        <v>2339</v>
      </c>
      <c r="H1635" s="1465">
        <v>100</v>
      </c>
      <c r="I1635" s="825">
        <f t="shared" si="52"/>
        <v>0</v>
      </c>
      <c r="J1635" s="844"/>
      <c r="K1635" s="845"/>
      <c r="L1635" s="845"/>
      <c r="M1635" s="844"/>
      <c r="N1635" s="845"/>
      <c r="O1635" s="845"/>
      <c r="P1635" s="1881"/>
    </row>
    <row r="1636" spans="1:16" s="846" customFormat="1" ht="13.5">
      <c r="A1636" s="640">
        <v>470</v>
      </c>
      <c r="B1636" s="873" t="s">
        <v>2557</v>
      </c>
      <c r="C1636" s="871" t="s">
        <v>709</v>
      </c>
      <c r="D1636" s="874">
        <v>2</v>
      </c>
      <c r="E1636" s="874">
        <v>2016</v>
      </c>
      <c r="F1636" s="1104">
        <v>53.04</v>
      </c>
      <c r="G1636" s="825">
        <f t="shared" si="51"/>
        <v>53.04</v>
      </c>
      <c r="H1636" s="1465">
        <v>100</v>
      </c>
      <c r="I1636" s="825">
        <f t="shared" si="52"/>
        <v>0</v>
      </c>
      <c r="J1636" s="844"/>
      <c r="K1636" s="845"/>
      <c r="L1636" s="845"/>
      <c r="M1636" s="844"/>
      <c r="N1636" s="845"/>
      <c r="O1636" s="845"/>
      <c r="P1636" s="1881"/>
    </row>
    <row r="1637" spans="1:16" s="846" customFormat="1" ht="27">
      <c r="A1637" s="640">
        <v>471</v>
      </c>
      <c r="B1637" s="873" t="s">
        <v>2558</v>
      </c>
      <c r="C1637" s="871" t="s">
        <v>709</v>
      </c>
      <c r="D1637" s="874">
        <v>1</v>
      </c>
      <c r="E1637" s="874">
        <v>2016</v>
      </c>
      <c r="F1637" s="1104">
        <v>208.65</v>
      </c>
      <c r="G1637" s="825">
        <f t="shared" si="51"/>
        <v>208.65</v>
      </c>
      <c r="H1637" s="1465">
        <v>100</v>
      </c>
      <c r="I1637" s="825">
        <f t="shared" si="52"/>
        <v>0</v>
      </c>
      <c r="J1637" s="844"/>
      <c r="K1637" s="845"/>
      <c r="L1637" s="845"/>
      <c r="M1637" s="844"/>
      <c r="N1637" s="845"/>
      <c r="O1637" s="845"/>
      <c r="P1637" s="1881"/>
    </row>
    <row r="1638" spans="1:16" s="846" customFormat="1" ht="13.5">
      <c r="A1638" s="640">
        <v>472</v>
      </c>
      <c r="B1638" s="873" t="s">
        <v>698</v>
      </c>
      <c r="C1638" s="871" t="s">
        <v>709</v>
      </c>
      <c r="D1638" s="874">
        <v>1</v>
      </c>
      <c r="E1638" s="874">
        <v>2016</v>
      </c>
      <c r="F1638" s="1104">
        <v>146.1</v>
      </c>
      <c r="G1638" s="825">
        <f t="shared" si="51"/>
        <v>146.1</v>
      </c>
      <c r="H1638" s="1465">
        <v>100</v>
      </c>
      <c r="I1638" s="825">
        <f t="shared" si="52"/>
        <v>0</v>
      </c>
      <c r="J1638" s="844"/>
      <c r="K1638" s="845"/>
      <c r="L1638" s="845"/>
      <c r="M1638" s="844"/>
      <c r="N1638" s="845"/>
      <c r="O1638" s="845"/>
      <c r="P1638" s="1881"/>
    </row>
    <row r="1639" spans="1:16" s="846" customFormat="1" ht="27">
      <c r="A1639" s="640">
        <v>473</v>
      </c>
      <c r="B1639" s="873" t="s">
        <v>2559</v>
      </c>
      <c r="C1639" s="871" t="s">
        <v>709</v>
      </c>
      <c r="D1639" s="874">
        <v>1</v>
      </c>
      <c r="E1639" s="874">
        <v>2015</v>
      </c>
      <c r="F1639" s="1104">
        <v>149.88</v>
      </c>
      <c r="G1639" s="825">
        <f t="shared" si="51"/>
        <v>149.88</v>
      </c>
      <c r="H1639" s="1465">
        <v>100</v>
      </c>
      <c r="I1639" s="825">
        <f t="shared" si="52"/>
        <v>0</v>
      </c>
      <c r="J1639" s="844"/>
      <c r="K1639" s="845"/>
      <c r="L1639" s="845"/>
      <c r="M1639" s="844"/>
      <c r="N1639" s="845"/>
      <c r="O1639" s="845"/>
      <c r="P1639" s="1881"/>
    </row>
    <row r="1640" spans="1:16" s="846" customFormat="1" ht="13.5">
      <c r="A1640" s="640">
        <v>474</v>
      </c>
      <c r="B1640" s="873" t="s">
        <v>703</v>
      </c>
      <c r="C1640" s="871" t="s">
        <v>709</v>
      </c>
      <c r="D1640" s="874">
        <v>1</v>
      </c>
      <c r="E1640" s="874">
        <v>2016</v>
      </c>
      <c r="F1640" s="1104">
        <v>29.7</v>
      </c>
      <c r="G1640" s="825">
        <f t="shared" si="51"/>
        <v>29.7</v>
      </c>
      <c r="H1640" s="1465">
        <v>100</v>
      </c>
      <c r="I1640" s="825">
        <f t="shared" si="52"/>
        <v>0</v>
      </c>
      <c r="J1640" s="844"/>
      <c r="K1640" s="845"/>
      <c r="L1640" s="845"/>
      <c r="M1640" s="844"/>
      <c r="N1640" s="845"/>
      <c r="O1640" s="845"/>
      <c r="P1640" s="1881"/>
    </row>
    <row r="1641" spans="1:16" s="846" customFormat="1" ht="13.5">
      <c r="A1641" s="640">
        <v>475</v>
      </c>
      <c r="B1641" s="873" t="s">
        <v>2560</v>
      </c>
      <c r="C1641" s="871" t="s">
        <v>709</v>
      </c>
      <c r="D1641" s="874">
        <v>1</v>
      </c>
      <c r="E1641" s="874">
        <v>2016</v>
      </c>
      <c r="F1641" s="1104">
        <v>112.3</v>
      </c>
      <c r="G1641" s="825">
        <f t="shared" si="51"/>
        <v>112.3</v>
      </c>
      <c r="H1641" s="1465">
        <v>100</v>
      </c>
      <c r="I1641" s="825">
        <f t="shared" si="52"/>
        <v>0</v>
      </c>
      <c r="J1641" s="844"/>
      <c r="K1641" s="845"/>
      <c r="L1641" s="845"/>
      <c r="M1641" s="844"/>
      <c r="N1641" s="845"/>
      <c r="O1641" s="845"/>
      <c r="P1641" s="1881"/>
    </row>
    <row r="1642" spans="1:16" s="846" customFormat="1" ht="67.5">
      <c r="A1642" s="640">
        <v>476</v>
      </c>
      <c r="B1642" s="883" t="s">
        <v>2561</v>
      </c>
      <c r="C1642" s="871" t="s">
        <v>709</v>
      </c>
      <c r="D1642" s="881">
        <v>4</v>
      </c>
      <c r="E1642" s="882">
        <v>2017</v>
      </c>
      <c r="F1642" s="1104">
        <v>2155.1999999999998</v>
      </c>
      <c r="G1642" s="825">
        <f t="shared" si="51"/>
        <v>1939.68</v>
      </c>
      <c r="H1642" s="1465">
        <v>90.000000000000014</v>
      </c>
      <c r="I1642" s="825">
        <f t="shared" si="52"/>
        <v>215.51999999999975</v>
      </c>
      <c r="J1642" s="844"/>
      <c r="K1642" s="845"/>
      <c r="L1642" s="845"/>
      <c r="M1642" s="844"/>
      <c r="N1642" s="845"/>
      <c r="O1642" s="845"/>
      <c r="P1642" s="1881"/>
    </row>
    <row r="1643" spans="1:16" s="846" customFormat="1" ht="27">
      <c r="A1643" s="640">
        <v>477</v>
      </c>
      <c r="B1643" s="883" t="s">
        <v>2562</v>
      </c>
      <c r="C1643" s="871" t="s">
        <v>709</v>
      </c>
      <c r="D1643" s="882">
        <v>1</v>
      </c>
      <c r="E1643" s="882">
        <v>2016</v>
      </c>
      <c r="F1643" s="1104">
        <v>550.49400000000003</v>
      </c>
      <c r="G1643" s="825">
        <f t="shared" si="51"/>
        <v>550.49400000000003</v>
      </c>
      <c r="H1643" s="1465">
        <v>100</v>
      </c>
      <c r="I1643" s="825">
        <f t="shared" si="52"/>
        <v>0</v>
      </c>
      <c r="J1643" s="844"/>
      <c r="K1643" s="845"/>
      <c r="L1643" s="845"/>
      <c r="M1643" s="844"/>
      <c r="N1643" s="845"/>
      <c r="O1643" s="845"/>
      <c r="P1643" s="1881"/>
    </row>
    <row r="1644" spans="1:16" s="846" customFormat="1" ht="13.5">
      <c r="A1644" s="640">
        <v>478</v>
      </c>
      <c r="B1644" s="883" t="s">
        <v>2563</v>
      </c>
      <c r="C1644" s="871" t="s">
        <v>709</v>
      </c>
      <c r="D1644" s="882">
        <v>1</v>
      </c>
      <c r="E1644" s="882">
        <v>1999</v>
      </c>
      <c r="F1644" s="1104">
        <v>244.16900000000001</v>
      </c>
      <c r="G1644" s="825">
        <f t="shared" si="51"/>
        <v>244.16900000000001</v>
      </c>
      <c r="H1644" s="1465">
        <v>100</v>
      </c>
      <c r="I1644" s="825">
        <f t="shared" si="52"/>
        <v>0</v>
      </c>
      <c r="J1644" s="844"/>
      <c r="K1644" s="845"/>
      <c r="L1644" s="845"/>
      <c r="M1644" s="844"/>
      <c r="N1644" s="845"/>
      <c r="O1644" s="845"/>
      <c r="P1644" s="1881"/>
    </row>
    <row r="1645" spans="1:16" s="846" customFormat="1" ht="13.5">
      <c r="A1645" s="640">
        <v>479</v>
      </c>
      <c r="B1645" s="883" t="s">
        <v>2564</v>
      </c>
      <c r="C1645" s="871" t="s">
        <v>709</v>
      </c>
      <c r="D1645" s="882">
        <v>5</v>
      </c>
      <c r="E1645" s="882">
        <v>2005</v>
      </c>
      <c r="F1645" s="1104">
        <v>781.86</v>
      </c>
      <c r="G1645" s="825">
        <f t="shared" si="51"/>
        <v>781.86</v>
      </c>
      <c r="H1645" s="1465">
        <v>100</v>
      </c>
      <c r="I1645" s="825">
        <f t="shared" si="52"/>
        <v>0</v>
      </c>
      <c r="J1645" s="844"/>
      <c r="K1645" s="845"/>
      <c r="L1645" s="845"/>
      <c r="M1645" s="844"/>
      <c r="N1645" s="845"/>
      <c r="O1645" s="845"/>
      <c r="P1645" s="1881"/>
    </row>
    <row r="1646" spans="1:16" s="846" customFormat="1" ht="40.5">
      <c r="A1646" s="640">
        <v>480</v>
      </c>
      <c r="B1646" s="883" t="s">
        <v>2565</v>
      </c>
      <c r="C1646" s="871" t="s">
        <v>709</v>
      </c>
      <c r="D1646" s="882">
        <v>5</v>
      </c>
      <c r="E1646" s="882">
        <v>2005</v>
      </c>
      <c r="F1646" s="1104">
        <v>1667.34</v>
      </c>
      <c r="G1646" s="825">
        <f t="shared" ref="G1646:G1709" si="53">F1646*H1646%</f>
        <v>1667.34</v>
      </c>
      <c r="H1646" s="1465">
        <v>100</v>
      </c>
      <c r="I1646" s="825">
        <f t="shared" ref="I1646:I1709" si="54">F1646-G1646</f>
        <v>0</v>
      </c>
      <c r="J1646" s="844"/>
      <c r="K1646" s="845"/>
      <c r="L1646" s="845"/>
      <c r="M1646" s="844"/>
      <c r="N1646" s="845"/>
      <c r="O1646" s="845"/>
      <c r="P1646" s="1881"/>
    </row>
    <row r="1647" spans="1:16" s="846" customFormat="1" ht="13.5">
      <c r="A1647" s="640">
        <v>481</v>
      </c>
      <c r="B1647" s="883" t="s">
        <v>2566</v>
      </c>
      <c r="C1647" s="871" t="s">
        <v>709</v>
      </c>
      <c r="D1647" s="882">
        <v>5</v>
      </c>
      <c r="E1647" s="882">
        <v>2005</v>
      </c>
      <c r="F1647" s="1104">
        <v>791.28</v>
      </c>
      <c r="G1647" s="825">
        <f t="shared" si="53"/>
        <v>791.28</v>
      </c>
      <c r="H1647" s="1465">
        <v>100</v>
      </c>
      <c r="I1647" s="825">
        <f t="shared" si="54"/>
        <v>0</v>
      </c>
      <c r="J1647" s="844"/>
      <c r="K1647" s="845"/>
      <c r="L1647" s="845"/>
      <c r="M1647" s="844"/>
      <c r="N1647" s="845"/>
      <c r="O1647" s="845"/>
      <c r="P1647" s="1881"/>
    </row>
    <row r="1648" spans="1:16" s="846" customFormat="1" ht="13.5">
      <c r="A1648" s="640">
        <v>482</v>
      </c>
      <c r="B1648" s="883" t="s">
        <v>2567</v>
      </c>
      <c r="C1648" s="871" t="s">
        <v>709</v>
      </c>
      <c r="D1648" s="882">
        <v>5</v>
      </c>
      <c r="E1648" s="882">
        <v>2005</v>
      </c>
      <c r="F1648" s="1104">
        <v>186.04499999999999</v>
      </c>
      <c r="G1648" s="825">
        <f t="shared" si="53"/>
        <v>186.04499999999999</v>
      </c>
      <c r="H1648" s="1465">
        <v>100</v>
      </c>
      <c r="I1648" s="825">
        <f t="shared" si="54"/>
        <v>0</v>
      </c>
      <c r="J1648" s="844"/>
      <c r="K1648" s="845"/>
      <c r="L1648" s="845"/>
      <c r="M1648" s="844"/>
      <c r="N1648" s="845"/>
      <c r="O1648" s="845"/>
      <c r="P1648" s="1881"/>
    </row>
    <row r="1649" spans="1:16" s="846" customFormat="1" ht="13.5">
      <c r="A1649" s="640">
        <v>483</v>
      </c>
      <c r="B1649" s="883" t="s">
        <v>2568</v>
      </c>
      <c r="C1649" s="871" t="s">
        <v>709</v>
      </c>
      <c r="D1649" s="882">
        <v>5</v>
      </c>
      <c r="E1649" s="882">
        <v>2005</v>
      </c>
      <c r="F1649" s="1104">
        <v>657.04499999999996</v>
      </c>
      <c r="G1649" s="825">
        <f t="shared" si="53"/>
        <v>657.04499999999996</v>
      </c>
      <c r="H1649" s="1465">
        <v>100</v>
      </c>
      <c r="I1649" s="825">
        <f t="shared" si="54"/>
        <v>0</v>
      </c>
      <c r="J1649" s="844"/>
      <c r="K1649" s="845"/>
      <c r="L1649" s="845"/>
      <c r="M1649" s="844"/>
      <c r="N1649" s="845"/>
      <c r="O1649" s="845"/>
      <c r="P1649" s="1881"/>
    </row>
    <row r="1650" spans="1:16" s="846" customFormat="1" ht="13.5">
      <c r="A1650" s="640">
        <v>484</v>
      </c>
      <c r="B1650" s="883" t="s">
        <v>2569</v>
      </c>
      <c r="C1650" s="871" t="s">
        <v>709</v>
      </c>
      <c r="D1650" s="882">
        <v>5</v>
      </c>
      <c r="E1650" s="882">
        <v>2005</v>
      </c>
      <c r="F1650" s="1104">
        <v>447.45</v>
      </c>
      <c r="G1650" s="825">
        <f t="shared" si="53"/>
        <v>447.45</v>
      </c>
      <c r="H1650" s="1465">
        <v>100</v>
      </c>
      <c r="I1650" s="825">
        <f t="shared" si="54"/>
        <v>0</v>
      </c>
      <c r="J1650" s="844"/>
      <c r="K1650" s="845"/>
      <c r="L1650" s="845"/>
      <c r="M1650" s="844"/>
      <c r="N1650" s="845"/>
      <c r="O1650" s="845"/>
      <c r="P1650" s="1881"/>
    </row>
    <row r="1651" spans="1:16" s="846" customFormat="1" ht="13.5">
      <c r="A1651" s="640">
        <v>485</v>
      </c>
      <c r="B1651" s="883" t="s">
        <v>2570</v>
      </c>
      <c r="C1651" s="871" t="s">
        <v>709</v>
      </c>
      <c r="D1651" s="882">
        <v>3</v>
      </c>
      <c r="E1651" s="882">
        <v>1997</v>
      </c>
      <c r="F1651" s="1104">
        <v>204.91200000000001</v>
      </c>
      <c r="G1651" s="825">
        <f t="shared" si="53"/>
        <v>204.91200000000001</v>
      </c>
      <c r="H1651" s="1465">
        <v>100</v>
      </c>
      <c r="I1651" s="825">
        <f t="shared" si="54"/>
        <v>0</v>
      </c>
      <c r="J1651" s="844"/>
      <c r="K1651" s="845"/>
      <c r="L1651" s="845"/>
      <c r="M1651" s="844"/>
      <c r="N1651" s="845"/>
      <c r="O1651" s="845"/>
      <c r="P1651" s="1881"/>
    </row>
    <row r="1652" spans="1:16" s="846" customFormat="1" ht="13.5">
      <c r="A1652" s="640">
        <v>486</v>
      </c>
      <c r="B1652" s="883" t="s">
        <v>2570</v>
      </c>
      <c r="C1652" s="871" t="s">
        <v>709</v>
      </c>
      <c r="D1652" s="882">
        <v>1</v>
      </c>
      <c r="E1652" s="882">
        <v>1998</v>
      </c>
      <c r="F1652" s="1104">
        <v>68.304000000000002</v>
      </c>
      <c r="G1652" s="825">
        <f t="shared" si="53"/>
        <v>68.304000000000002</v>
      </c>
      <c r="H1652" s="1465">
        <v>100</v>
      </c>
      <c r="I1652" s="825">
        <f t="shared" si="54"/>
        <v>0</v>
      </c>
      <c r="J1652" s="844"/>
      <c r="K1652" s="845"/>
      <c r="L1652" s="845"/>
      <c r="M1652" s="844"/>
      <c r="N1652" s="845"/>
      <c r="O1652" s="845"/>
      <c r="P1652" s="1881"/>
    </row>
    <row r="1653" spans="1:16" s="846" customFormat="1" ht="13.5">
      <c r="A1653" s="640">
        <v>487</v>
      </c>
      <c r="B1653" s="883" t="s">
        <v>2571</v>
      </c>
      <c r="C1653" s="871" t="s">
        <v>709</v>
      </c>
      <c r="D1653" s="882">
        <v>1</v>
      </c>
      <c r="E1653" s="882">
        <v>1998</v>
      </c>
      <c r="F1653" s="1104">
        <v>36.429000000000002</v>
      </c>
      <c r="G1653" s="825">
        <f t="shared" si="53"/>
        <v>36.429000000000002</v>
      </c>
      <c r="H1653" s="1465">
        <v>100</v>
      </c>
      <c r="I1653" s="825">
        <f t="shared" si="54"/>
        <v>0</v>
      </c>
      <c r="J1653" s="844"/>
      <c r="K1653" s="845"/>
      <c r="L1653" s="845"/>
      <c r="M1653" s="844"/>
      <c r="N1653" s="845"/>
      <c r="O1653" s="845"/>
      <c r="P1653" s="1881"/>
    </row>
    <row r="1654" spans="1:16" s="846" customFormat="1" ht="13.5">
      <c r="A1654" s="640">
        <v>488</v>
      </c>
      <c r="B1654" s="883" t="s">
        <v>2571</v>
      </c>
      <c r="C1654" s="871" t="s">
        <v>709</v>
      </c>
      <c r="D1654" s="882">
        <v>1</v>
      </c>
      <c r="E1654" s="882">
        <v>1997</v>
      </c>
      <c r="F1654" s="1104">
        <v>36.429000000000002</v>
      </c>
      <c r="G1654" s="825">
        <f t="shared" si="53"/>
        <v>36.429000000000002</v>
      </c>
      <c r="H1654" s="1465">
        <v>100</v>
      </c>
      <c r="I1654" s="825">
        <f t="shared" si="54"/>
        <v>0</v>
      </c>
      <c r="J1654" s="844"/>
      <c r="K1654" s="845"/>
      <c r="L1654" s="845"/>
      <c r="M1654" s="844"/>
      <c r="N1654" s="845"/>
      <c r="O1654" s="845"/>
      <c r="P1654" s="1881"/>
    </row>
    <row r="1655" spans="1:16" s="846" customFormat="1" ht="13.5">
      <c r="A1655" s="640">
        <v>489</v>
      </c>
      <c r="B1655" s="883" t="s">
        <v>2572</v>
      </c>
      <c r="C1655" s="871" t="s">
        <v>709</v>
      </c>
      <c r="D1655" s="882">
        <v>4</v>
      </c>
      <c r="E1655" s="882">
        <v>2005</v>
      </c>
      <c r="F1655" s="1104">
        <v>962</v>
      </c>
      <c r="G1655" s="825">
        <f t="shared" si="53"/>
        <v>962</v>
      </c>
      <c r="H1655" s="1465">
        <v>100</v>
      </c>
      <c r="I1655" s="825">
        <f t="shared" si="54"/>
        <v>0</v>
      </c>
      <c r="J1655" s="844"/>
      <c r="K1655" s="845"/>
      <c r="L1655" s="845"/>
      <c r="M1655" s="844"/>
      <c r="N1655" s="845"/>
      <c r="O1655" s="845"/>
      <c r="P1655" s="1881"/>
    </row>
    <row r="1656" spans="1:16" s="846" customFormat="1" ht="13.5">
      <c r="A1656" s="640">
        <v>490</v>
      </c>
      <c r="B1656" s="883" t="s">
        <v>2573</v>
      </c>
      <c r="C1656" s="871" t="s">
        <v>709</v>
      </c>
      <c r="D1656" s="882">
        <v>4</v>
      </c>
      <c r="E1656" s="882">
        <v>2005</v>
      </c>
      <c r="F1656" s="1104">
        <v>680.8</v>
      </c>
      <c r="G1656" s="825">
        <f t="shared" si="53"/>
        <v>680.8</v>
      </c>
      <c r="H1656" s="1465">
        <v>100</v>
      </c>
      <c r="I1656" s="825">
        <f t="shared" si="54"/>
        <v>0</v>
      </c>
      <c r="J1656" s="844"/>
      <c r="K1656" s="845"/>
      <c r="L1656" s="845"/>
      <c r="M1656" s="844"/>
      <c r="N1656" s="845"/>
      <c r="O1656" s="845"/>
      <c r="P1656" s="1881"/>
    </row>
    <row r="1657" spans="1:16" s="846" customFormat="1" ht="13.5">
      <c r="A1657" s="640">
        <v>491</v>
      </c>
      <c r="B1657" s="883" t="s">
        <v>2574</v>
      </c>
      <c r="C1657" s="871" t="s">
        <v>709</v>
      </c>
      <c r="D1657" s="882">
        <v>2</v>
      </c>
      <c r="E1657" s="882">
        <v>2005</v>
      </c>
      <c r="F1657" s="1104">
        <v>184</v>
      </c>
      <c r="G1657" s="825">
        <f t="shared" si="53"/>
        <v>184</v>
      </c>
      <c r="H1657" s="1465">
        <v>100</v>
      </c>
      <c r="I1657" s="825">
        <f t="shared" si="54"/>
        <v>0</v>
      </c>
      <c r="J1657" s="844"/>
      <c r="K1657" s="845"/>
      <c r="L1657" s="845"/>
      <c r="M1657" s="844"/>
      <c r="N1657" s="845"/>
      <c r="O1657" s="845"/>
      <c r="P1657" s="1881"/>
    </row>
    <row r="1658" spans="1:16" s="846" customFormat="1" ht="13.5">
      <c r="A1658" s="640">
        <v>492</v>
      </c>
      <c r="B1658" s="883" t="s">
        <v>2575</v>
      </c>
      <c r="C1658" s="871" t="s">
        <v>709</v>
      </c>
      <c r="D1658" s="882">
        <v>3</v>
      </c>
      <c r="E1658" s="882">
        <v>2005</v>
      </c>
      <c r="F1658" s="1104">
        <v>89.7</v>
      </c>
      <c r="G1658" s="825">
        <f t="shared" si="53"/>
        <v>89.7</v>
      </c>
      <c r="H1658" s="1465">
        <v>100</v>
      </c>
      <c r="I1658" s="825">
        <f t="shared" si="54"/>
        <v>0</v>
      </c>
      <c r="J1658" s="844"/>
      <c r="K1658" s="845"/>
      <c r="L1658" s="845"/>
      <c r="M1658" s="844"/>
      <c r="N1658" s="845"/>
      <c r="O1658" s="845"/>
      <c r="P1658" s="1881"/>
    </row>
    <row r="1659" spans="1:16" s="846" customFormat="1" ht="13.5">
      <c r="A1659" s="640">
        <v>493</v>
      </c>
      <c r="B1659" s="883" t="s">
        <v>2576</v>
      </c>
      <c r="C1659" s="871" t="s">
        <v>709</v>
      </c>
      <c r="D1659" s="882">
        <v>12</v>
      </c>
      <c r="E1659" s="882">
        <v>2006</v>
      </c>
      <c r="F1659" s="1104">
        <v>6082.2089999999998</v>
      </c>
      <c r="G1659" s="825">
        <f t="shared" si="53"/>
        <v>6082.2089999999998</v>
      </c>
      <c r="H1659" s="1465">
        <v>100</v>
      </c>
      <c r="I1659" s="825">
        <f t="shared" si="54"/>
        <v>0</v>
      </c>
      <c r="J1659" s="844"/>
      <c r="K1659" s="845"/>
      <c r="L1659" s="845"/>
      <c r="M1659" s="844"/>
      <c r="N1659" s="845"/>
      <c r="O1659" s="845"/>
      <c r="P1659" s="1881"/>
    </row>
    <row r="1660" spans="1:16" s="846" customFormat="1" ht="13.5">
      <c r="A1660" s="640">
        <v>494</v>
      </c>
      <c r="B1660" s="883" t="s">
        <v>2501</v>
      </c>
      <c r="C1660" s="871" t="s">
        <v>709</v>
      </c>
      <c r="D1660" s="882">
        <v>14</v>
      </c>
      <c r="E1660" s="882">
        <v>2006</v>
      </c>
      <c r="F1660" s="1104">
        <v>1875.5470000000003</v>
      </c>
      <c r="G1660" s="825">
        <f t="shared" si="53"/>
        <v>1875.5470000000003</v>
      </c>
      <c r="H1660" s="1465">
        <v>100</v>
      </c>
      <c r="I1660" s="825">
        <f t="shared" si="54"/>
        <v>0</v>
      </c>
      <c r="J1660" s="844"/>
      <c r="K1660" s="845"/>
      <c r="L1660" s="845"/>
      <c r="M1660" s="844"/>
      <c r="N1660" s="845"/>
      <c r="O1660" s="845"/>
      <c r="P1660" s="1881"/>
    </row>
    <row r="1661" spans="1:16" s="846" customFormat="1" ht="13.5">
      <c r="A1661" s="640">
        <v>495</v>
      </c>
      <c r="B1661" s="883" t="s">
        <v>2577</v>
      </c>
      <c r="C1661" s="871" t="s">
        <v>709</v>
      </c>
      <c r="D1661" s="882">
        <v>8</v>
      </c>
      <c r="E1661" s="882">
        <v>2006</v>
      </c>
      <c r="F1661" s="1104">
        <v>690.11199999999997</v>
      </c>
      <c r="G1661" s="825">
        <f t="shared" si="53"/>
        <v>690.11199999999997</v>
      </c>
      <c r="H1661" s="1465">
        <v>100</v>
      </c>
      <c r="I1661" s="825">
        <f t="shared" si="54"/>
        <v>0</v>
      </c>
      <c r="J1661" s="844"/>
      <c r="K1661" s="845"/>
      <c r="L1661" s="845"/>
      <c r="M1661" s="844"/>
      <c r="N1661" s="845"/>
      <c r="O1661" s="845"/>
      <c r="P1661" s="1881"/>
    </row>
    <row r="1662" spans="1:16" s="846" customFormat="1" ht="27">
      <c r="A1662" s="640">
        <v>496</v>
      </c>
      <c r="B1662" s="883" t="s">
        <v>2578</v>
      </c>
      <c r="C1662" s="871" t="s">
        <v>709</v>
      </c>
      <c r="D1662" s="882">
        <v>1</v>
      </c>
      <c r="E1662" s="882">
        <v>2006</v>
      </c>
      <c r="F1662" s="1104">
        <v>1665.2529999999999</v>
      </c>
      <c r="G1662" s="825">
        <f t="shared" si="53"/>
        <v>1665.2529999999999</v>
      </c>
      <c r="H1662" s="1465">
        <v>100</v>
      </c>
      <c r="I1662" s="825">
        <f t="shared" si="54"/>
        <v>0</v>
      </c>
      <c r="J1662" s="844"/>
      <c r="K1662" s="845"/>
      <c r="L1662" s="845"/>
      <c r="M1662" s="844"/>
      <c r="N1662" s="845"/>
      <c r="O1662" s="845"/>
      <c r="P1662" s="1881"/>
    </row>
    <row r="1663" spans="1:16" s="846" customFormat="1" ht="13.5">
      <c r="A1663" s="640">
        <v>497</v>
      </c>
      <c r="B1663" s="883" t="s">
        <v>2579</v>
      </c>
      <c r="C1663" s="871" t="s">
        <v>709</v>
      </c>
      <c r="D1663" s="882">
        <v>1</v>
      </c>
      <c r="E1663" s="882">
        <v>2006</v>
      </c>
      <c r="F1663" s="1104">
        <v>983.63681999999994</v>
      </c>
      <c r="G1663" s="825">
        <f t="shared" si="53"/>
        <v>983.63681999999994</v>
      </c>
      <c r="H1663" s="1465">
        <v>100</v>
      </c>
      <c r="I1663" s="825">
        <f t="shared" si="54"/>
        <v>0</v>
      </c>
      <c r="J1663" s="844"/>
      <c r="K1663" s="845"/>
      <c r="L1663" s="845"/>
      <c r="M1663" s="844"/>
      <c r="N1663" s="845"/>
      <c r="O1663" s="845"/>
      <c r="P1663" s="1881"/>
    </row>
    <row r="1664" spans="1:16" s="846" customFormat="1" ht="13.5">
      <c r="A1664" s="640">
        <v>498</v>
      </c>
      <c r="B1664" s="883" t="s">
        <v>2580</v>
      </c>
      <c r="C1664" s="871" t="s">
        <v>709</v>
      </c>
      <c r="D1664" s="882">
        <v>1</v>
      </c>
      <c r="E1664" s="882">
        <v>2006</v>
      </c>
      <c r="F1664" s="1104">
        <v>932.28687000000002</v>
      </c>
      <c r="G1664" s="825">
        <f t="shared" si="53"/>
        <v>932.28687000000002</v>
      </c>
      <c r="H1664" s="1465">
        <v>100</v>
      </c>
      <c r="I1664" s="825">
        <f t="shared" si="54"/>
        <v>0</v>
      </c>
      <c r="J1664" s="844"/>
      <c r="K1664" s="845"/>
      <c r="L1664" s="845"/>
      <c r="M1664" s="844"/>
      <c r="N1664" s="845"/>
      <c r="O1664" s="845"/>
      <c r="P1664" s="1881"/>
    </row>
    <row r="1665" spans="1:16" s="846" customFormat="1" ht="13.5">
      <c r="A1665" s="640">
        <v>499</v>
      </c>
      <c r="B1665" s="883" t="s">
        <v>806</v>
      </c>
      <c r="C1665" s="871" t="s">
        <v>709</v>
      </c>
      <c r="D1665" s="882">
        <v>2</v>
      </c>
      <c r="E1665" s="882">
        <v>2006</v>
      </c>
      <c r="F1665" s="1104">
        <v>439.70771999999999</v>
      </c>
      <c r="G1665" s="825">
        <f t="shared" si="53"/>
        <v>439.70771999999999</v>
      </c>
      <c r="H1665" s="1465">
        <v>100</v>
      </c>
      <c r="I1665" s="825">
        <f t="shared" si="54"/>
        <v>0</v>
      </c>
      <c r="J1665" s="844"/>
      <c r="K1665" s="845"/>
      <c r="L1665" s="845"/>
      <c r="M1665" s="844"/>
      <c r="N1665" s="845"/>
      <c r="O1665" s="845"/>
      <c r="P1665" s="1881"/>
    </row>
    <row r="1666" spans="1:16" s="846" customFormat="1" ht="13.5">
      <c r="A1666" s="640">
        <v>500</v>
      </c>
      <c r="B1666" s="883" t="s">
        <v>2581</v>
      </c>
      <c r="C1666" s="871" t="s">
        <v>709</v>
      </c>
      <c r="D1666" s="882">
        <v>1</v>
      </c>
      <c r="E1666" s="882">
        <v>2006</v>
      </c>
      <c r="F1666" s="1104">
        <v>1675.14948</v>
      </c>
      <c r="G1666" s="825">
        <f t="shared" si="53"/>
        <v>1675.14948</v>
      </c>
      <c r="H1666" s="1465">
        <v>100</v>
      </c>
      <c r="I1666" s="825">
        <f t="shared" si="54"/>
        <v>0</v>
      </c>
      <c r="J1666" s="844"/>
      <c r="K1666" s="845"/>
      <c r="L1666" s="845"/>
      <c r="M1666" s="844"/>
      <c r="N1666" s="845"/>
      <c r="O1666" s="845"/>
      <c r="P1666" s="1881"/>
    </row>
    <row r="1667" spans="1:16" s="846" customFormat="1" ht="13.5">
      <c r="A1667" s="640">
        <v>501</v>
      </c>
      <c r="B1667" s="883" t="s">
        <v>2582</v>
      </c>
      <c r="C1667" s="871" t="s">
        <v>709</v>
      </c>
      <c r="D1667" s="882">
        <v>1</v>
      </c>
      <c r="E1667" s="882">
        <v>2006</v>
      </c>
      <c r="F1667" s="1104">
        <v>141.6</v>
      </c>
      <c r="G1667" s="825">
        <f t="shared" si="53"/>
        <v>141.6</v>
      </c>
      <c r="H1667" s="1465">
        <v>100</v>
      </c>
      <c r="I1667" s="825">
        <f t="shared" si="54"/>
        <v>0</v>
      </c>
      <c r="J1667" s="844"/>
      <c r="K1667" s="845"/>
      <c r="L1667" s="845"/>
      <c r="M1667" s="844"/>
      <c r="N1667" s="845"/>
      <c r="O1667" s="845"/>
      <c r="P1667" s="1881"/>
    </row>
    <row r="1668" spans="1:16" s="846" customFormat="1" ht="27">
      <c r="A1668" s="640">
        <v>502</v>
      </c>
      <c r="B1668" s="883" t="s">
        <v>2583</v>
      </c>
      <c r="C1668" s="871" t="s">
        <v>709</v>
      </c>
      <c r="D1668" s="882">
        <v>1</v>
      </c>
      <c r="E1668" s="882">
        <v>2006</v>
      </c>
      <c r="F1668" s="1104">
        <v>249.7</v>
      </c>
      <c r="G1668" s="825">
        <f t="shared" si="53"/>
        <v>249.7</v>
      </c>
      <c r="H1668" s="1465">
        <v>100</v>
      </c>
      <c r="I1668" s="825">
        <f t="shared" si="54"/>
        <v>0</v>
      </c>
      <c r="J1668" s="844"/>
      <c r="K1668" s="845"/>
      <c r="L1668" s="845"/>
      <c r="M1668" s="844"/>
      <c r="N1668" s="845"/>
      <c r="O1668" s="845"/>
      <c r="P1668" s="1881"/>
    </row>
    <row r="1669" spans="1:16" s="846" customFormat="1" ht="13.5">
      <c r="A1669" s="640">
        <v>503</v>
      </c>
      <c r="B1669" s="883" t="s">
        <v>2584</v>
      </c>
      <c r="C1669" s="871" t="s">
        <v>709</v>
      </c>
      <c r="D1669" s="882">
        <v>1</v>
      </c>
      <c r="E1669" s="882">
        <v>2006</v>
      </c>
      <c r="F1669" s="1104">
        <v>73</v>
      </c>
      <c r="G1669" s="825">
        <f t="shared" si="53"/>
        <v>73</v>
      </c>
      <c r="H1669" s="1465">
        <v>100</v>
      </c>
      <c r="I1669" s="825">
        <f t="shared" si="54"/>
        <v>0</v>
      </c>
      <c r="J1669" s="844"/>
      <c r="K1669" s="845"/>
      <c r="L1669" s="845"/>
      <c r="M1669" s="844"/>
      <c r="N1669" s="845"/>
      <c r="O1669" s="845"/>
      <c r="P1669" s="1881"/>
    </row>
    <row r="1670" spans="1:16" s="846" customFormat="1" ht="13.5">
      <c r="A1670" s="640">
        <v>504</v>
      </c>
      <c r="B1670" s="883" t="s">
        <v>2585</v>
      </c>
      <c r="C1670" s="871" t="s">
        <v>709</v>
      </c>
      <c r="D1670" s="882">
        <v>1</v>
      </c>
      <c r="E1670" s="882">
        <v>2007</v>
      </c>
      <c r="F1670" s="1104">
        <v>133.69999999999999</v>
      </c>
      <c r="G1670" s="825">
        <f t="shared" si="53"/>
        <v>133.69999999999999</v>
      </c>
      <c r="H1670" s="1465">
        <v>100</v>
      </c>
      <c r="I1670" s="825">
        <f t="shared" si="54"/>
        <v>0</v>
      </c>
      <c r="J1670" s="844"/>
      <c r="K1670" s="845"/>
      <c r="L1670" s="845"/>
      <c r="M1670" s="844"/>
      <c r="N1670" s="845"/>
      <c r="O1670" s="845"/>
      <c r="P1670" s="1881"/>
    </row>
    <row r="1671" spans="1:16" s="846" customFormat="1" ht="13.5">
      <c r="A1671" s="640">
        <v>505</v>
      </c>
      <c r="B1671" s="883" t="s">
        <v>2586</v>
      </c>
      <c r="C1671" s="871" t="s">
        <v>709</v>
      </c>
      <c r="D1671" s="882">
        <v>4</v>
      </c>
      <c r="E1671" s="882">
        <v>2007</v>
      </c>
      <c r="F1671" s="1104">
        <v>484.8</v>
      </c>
      <c r="G1671" s="825">
        <f t="shared" si="53"/>
        <v>484.8</v>
      </c>
      <c r="H1671" s="1465">
        <v>100</v>
      </c>
      <c r="I1671" s="825">
        <f t="shared" si="54"/>
        <v>0</v>
      </c>
      <c r="J1671" s="844"/>
      <c r="K1671" s="845"/>
      <c r="L1671" s="845"/>
      <c r="M1671" s="844"/>
      <c r="N1671" s="845"/>
      <c r="O1671" s="845"/>
      <c r="P1671" s="1881"/>
    </row>
    <row r="1672" spans="1:16" s="846" customFormat="1" ht="13.5">
      <c r="A1672" s="640">
        <v>506</v>
      </c>
      <c r="B1672" s="883" t="s">
        <v>2587</v>
      </c>
      <c r="C1672" s="871" t="s">
        <v>709</v>
      </c>
      <c r="D1672" s="882">
        <v>7</v>
      </c>
      <c r="E1672" s="882">
        <v>2007</v>
      </c>
      <c r="F1672" s="1104">
        <v>532</v>
      </c>
      <c r="G1672" s="825">
        <f t="shared" si="53"/>
        <v>532</v>
      </c>
      <c r="H1672" s="1465">
        <v>100</v>
      </c>
      <c r="I1672" s="825">
        <f t="shared" si="54"/>
        <v>0</v>
      </c>
      <c r="J1672" s="844"/>
      <c r="K1672" s="845"/>
      <c r="L1672" s="845"/>
      <c r="M1672" s="844"/>
      <c r="N1672" s="845"/>
      <c r="O1672" s="845"/>
      <c r="P1672" s="1881"/>
    </row>
    <row r="1673" spans="1:16" s="846" customFormat="1" ht="27">
      <c r="A1673" s="640">
        <v>507</v>
      </c>
      <c r="B1673" s="883" t="s">
        <v>2588</v>
      </c>
      <c r="C1673" s="871" t="s">
        <v>709</v>
      </c>
      <c r="D1673" s="882">
        <v>1</v>
      </c>
      <c r="E1673" s="882">
        <v>2007</v>
      </c>
      <c r="F1673" s="1104">
        <v>651.70000000000005</v>
      </c>
      <c r="G1673" s="825">
        <f t="shared" si="53"/>
        <v>651.70000000000005</v>
      </c>
      <c r="H1673" s="1465">
        <v>100</v>
      </c>
      <c r="I1673" s="825">
        <f t="shared" si="54"/>
        <v>0</v>
      </c>
      <c r="J1673" s="844"/>
      <c r="K1673" s="845"/>
      <c r="L1673" s="845"/>
      <c r="M1673" s="844"/>
      <c r="N1673" s="845"/>
      <c r="O1673" s="845"/>
      <c r="P1673" s="1881"/>
    </row>
    <row r="1674" spans="1:16" s="846" customFormat="1" ht="27">
      <c r="A1674" s="640">
        <v>508</v>
      </c>
      <c r="B1674" s="883" t="s">
        <v>2589</v>
      </c>
      <c r="C1674" s="871" t="s">
        <v>709</v>
      </c>
      <c r="D1674" s="882">
        <v>5</v>
      </c>
      <c r="E1674" s="882">
        <v>2007</v>
      </c>
      <c r="F1674" s="1104">
        <v>1295.5</v>
      </c>
      <c r="G1674" s="825">
        <f t="shared" si="53"/>
        <v>1295.5</v>
      </c>
      <c r="H1674" s="1465">
        <v>100</v>
      </c>
      <c r="I1674" s="825">
        <f t="shared" si="54"/>
        <v>0</v>
      </c>
      <c r="J1674" s="844"/>
      <c r="K1674" s="845"/>
      <c r="L1674" s="845"/>
      <c r="M1674" s="844"/>
      <c r="N1674" s="845"/>
      <c r="O1674" s="845"/>
      <c r="P1674" s="1881"/>
    </row>
    <row r="1675" spans="1:16" s="846" customFormat="1" ht="13.5">
      <c r="A1675" s="640">
        <v>509</v>
      </c>
      <c r="B1675" s="883" t="s">
        <v>2590</v>
      </c>
      <c r="C1675" s="871" t="s">
        <v>709</v>
      </c>
      <c r="D1675" s="882">
        <v>2</v>
      </c>
      <c r="E1675" s="882">
        <v>2007</v>
      </c>
      <c r="F1675" s="1104">
        <v>180.4</v>
      </c>
      <c r="G1675" s="825">
        <f t="shared" si="53"/>
        <v>180.4</v>
      </c>
      <c r="H1675" s="1465">
        <v>100</v>
      </c>
      <c r="I1675" s="825">
        <f t="shared" si="54"/>
        <v>0</v>
      </c>
      <c r="J1675" s="844"/>
      <c r="K1675" s="845"/>
      <c r="L1675" s="845"/>
      <c r="M1675" s="844"/>
      <c r="N1675" s="845"/>
      <c r="O1675" s="845"/>
      <c r="P1675" s="1881"/>
    </row>
    <row r="1676" spans="1:16" s="846" customFormat="1" ht="13.5">
      <c r="A1676" s="640">
        <v>510</v>
      </c>
      <c r="B1676" s="883" t="s">
        <v>1739</v>
      </c>
      <c r="C1676" s="871" t="s">
        <v>709</v>
      </c>
      <c r="D1676" s="882">
        <v>5</v>
      </c>
      <c r="E1676" s="882">
        <v>2007</v>
      </c>
      <c r="F1676" s="1104">
        <v>228</v>
      </c>
      <c r="G1676" s="825">
        <f t="shared" si="53"/>
        <v>228</v>
      </c>
      <c r="H1676" s="1465">
        <v>100</v>
      </c>
      <c r="I1676" s="825">
        <f t="shared" si="54"/>
        <v>0</v>
      </c>
      <c r="J1676" s="844"/>
      <c r="K1676" s="845"/>
      <c r="L1676" s="845"/>
      <c r="M1676" s="844"/>
      <c r="N1676" s="845"/>
      <c r="O1676" s="845"/>
      <c r="P1676" s="1881"/>
    </row>
    <row r="1677" spans="1:16" s="846" customFormat="1" ht="54">
      <c r="A1677" s="640">
        <v>511</v>
      </c>
      <c r="B1677" s="883" t="s">
        <v>2591</v>
      </c>
      <c r="C1677" s="871" t="s">
        <v>709</v>
      </c>
      <c r="D1677" s="882">
        <v>1</v>
      </c>
      <c r="E1677" s="882">
        <v>2008</v>
      </c>
      <c r="F1677" s="1104">
        <v>267.3</v>
      </c>
      <c r="G1677" s="825">
        <f t="shared" si="53"/>
        <v>267.3</v>
      </c>
      <c r="H1677" s="1465">
        <v>100</v>
      </c>
      <c r="I1677" s="825">
        <f t="shared" si="54"/>
        <v>0</v>
      </c>
      <c r="J1677" s="844"/>
      <c r="K1677" s="845"/>
      <c r="L1677" s="845"/>
      <c r="M1677" s="844"/>
      <c r="N1677" s="845"/>
      <c r="O1677" s="845"/>
      <c r="P1677" s="1881"/>
    </row>
    <row r="1678" spans="1:16" s="846" customFormat="1" ht="13.5">
      <c r="A1678" s="640">
        <v>512</v>
      </c>
      <c r="B1678" s="883" t="s">
        <v>2592</v>
      </c>
      <c r="C1678" s="871" t="s">
        <v>709</v>
      </c>
      <c r="D1678" s="882">
        <v>1</v>
      </c>
      <c r="E1678" s="882">
        <v>2008</v>
      </c>
      <c r="F1678" s="1104">
        <v>100.8</v>
      </c>
      <c r="G1678" s="825">
        <f t="shared" si="53"/>
        <v>100.8</v>
      </c>
      <c r="H1678" s="1465">
        <v>100</v>
      </c>
      <c r="I1678" s="825">
        <f t="shared" si="54"/>
        <v>0</v>
      </c>
      <c r="J1678" s="844"/>
      <c r="K1678" s="845"/>
      <c r="L1678" s="845"/>
      <c r="M1678" s="844"/>
      <c r="N1678" s="845"/>
      <c r="O1678" s="845"/>
      <c r="P1678" s="1881"/>
    </row>
    <row r="1679" spans="1:16" s="846" customFormat="1" ht="13.5">
      <c r="A1679" s="640">
        <v>513</v>
      </c>
      <c r="B1679" s="883" t="s">
        <v>2593</v>
      </c>
      <c r="C1679" s="871" t="s">
        <v>709</v>
      </c>
      <c r="D1679" s="882">
        <v>1</v>
      </c>
      <c r="E1679" s="882">
        <v>2008</v>
      </c>
      <c r="F1679" s="1104">
        <v>72.5</v>
      </c>
      <c r="G1679" s="825">
        <f t="shared" si="53"/>
        <v>72.5</v>
      </c>
      <c r="H1679" s="1465">
        <v>100</v>
      </c>
      <c r="I1679" s="825">
        <f t="shared" si="54"/>
        <v>0</v>
      </c>
      <c r="J1679" s="844"/>
      <c r="K1679" s="845"/>
      <c r="L1679" s="845"/>
      <c r="M1679" s="844"/>
      <c r="N1679" s="845"/>
      <c r="O1679" s="845"/>
      <c r="P1679" s="1881"/>
    </row>
    <row r="1680" spans="1:16" s="846" customFormat="1" ht="13.5">
      <c r="A1680" s="640">
        <v>514</v>
      </c>
      <c r="B1680" s="883" t="s">
        <v>1739</v>
      </c>
      <c r="C1680" s="871" t="s">
        <v>709</v>
      </c>
      <c r="D1680" s="882">
        <v>1</v>
      </c>
      <c r="E1680" s="882">
        <v>2008</v>
      </c>
      <c r="F1680" s="1104">
        <v>44.3</v>
      </c>
      <c r="G1680" s="825">
        <f t="shared" si="53"/>
        <v>44.3</v>
      </c>
      <c r="H1680" s="1465">
        <v>100</v>
      </c>
      <c r="I1680" s="825">
        <f t="shared" si="54"/>
        <v>0</v>
      </c>
      <c r="J1680" s="844"/>
      <c r="K1680" s="845"/>
      <c r="L1680" s="845"/>
      <c r="M1680" s="844"/>
      <c r="N1680" s="845"/>
      <c r="O1680" s="845"/>
      <c r="P1680" s="1881"/>
    </row>
    <row r="1681" spans="1:16" s="846" customFormat="1" ht="27">
      <c r="A1681" s="640">
        <v>515</v>
      </c>
      <c r="B1681" s="883" t="s">
        <v>2594</v>
      </c>
      <c r="C1681" s="871" t="s">
        <v>709</v>
      </c>
      <c r="D1681" s="882">
        <v>1</v>
      </c>
      <c r="E1681" s="882">
        <v>2008</v>
      </c>
      <c r="F1681" s="1104">
        <v>60.8</v>
      </c>
      <c r="G1681" s="825">
        <f t="shared" si="53"/>
        <v>60.8</v>
      </c>
      <c r="H1681" s="1465">
        <v>100</v>
      </c>
      <c r="I1681" s="825">
        <f t="shared" si="54"/>
        <v>0</v>
      </c>
      <c r="J1681" s="844"/>
      <c r="K1681" s="845"/>
      <c r="L1681" s="845"/>
      <c r="M1681" s="844"/>
      <c r="N1681" s="845"/>
      <c r="O1681" s="845"/>
      <c r="P1681" s="1881"/>
    </row>
    <row r="1682" spans="1:16" s="846" customFormat="1" ht="13.5">
      <c r="A1682" s="640">
        <v>516</v>
      </c>
      <c r="B1682" s="883" t="s">
        <v>2249</v>
      </c>
      <c r="C1682" s="871" t="s">
        <v>709</v>
      </c>
      <c r="D1682" s="882">
        <v>10</v>
      </c>
      <c r="E1682" s="882">
        <v>2008</v>
      </c>
      <c r="F1682" s="1104">
        <v>4046.85</v>
      </c>
      <c r="G1682" s="825">
        <f t="shared" si="53"/>
        <v>4046.85</v>
      </c>
      <c r="H1682" s="1465">
        <v>100</v>
      </c>
      <c r="I1682" s="825">
        <f t="shared" si="54"/>
        <v>0</v>
      </c>
      <c r="J1682" s="844"/>
      <c r="K1682" s="845"/>
      <c r="L1682" s="845"/>
      <c r="M1682" s="844"/>
      <c r="N1682" s="845"/>
      <c r="O1682" s="845"/>
      <c r="P1682" s="1881"/>
    </row>
    <row r="1683" spans="1:16" s="846" customFormat="1" ht="13.5">
      <c r="A1683" s="640">
        <v>517</v>
      </c>
      <c r="B1683" s="883" t="s">
        <v>2521</v>
      </c>
      <c r="C1683" s="871" t="s">
        <v>709</v>
      </c>
      <c r="D1683" s="882">
        <v>10</v>
      </c>
      <c r="E1683" s="882">
        <v>2008</v>
      </c>
      <c r="F1683" s="1104">
        <v>1036.6199999999999</v>
      </c>
      <c r="G1683" s="825">
        <f t="shared" si="53"/>
        <v>1036.6199999999999</v>
      </c>
      <c r="H1683" s="1465">
        <v>100</v>
      </c>
      <c r="I1683" s="825">
        <f t="shared" si="54"/>
        <v>0</v>
      </c>
      <c r="J1683" s="844"/>
      <c r="K1683" s="845"/>
      <c r="L1683" s="845"/>
      <c r="M1683" s="844"/>
      <c r="N1683" s="845"/>
      <c r="O1683" s="845"/>
      <c r="P1683" s="1881"/>
    </row>
    <row r="1684" spans="1:16" s="846" customFormat="1" ht="13.5">
      <c r="A1684" s="640">
        <v>518</v>
      </c>
      <c r="B1684" s="883" t="s">
        <v>2595</v>
      </c>
      <c r="C1684" s="871" t="s">
        <v>709</v>
      </c>
      <c r="D1684" s="884">
        <v>5</v>
      </c>
      <c r="E1684" s="885">
        <v>2008</v>
      </c>
      <c r="F1684" s="1104">
        <v>527.53</v>
      </c>
      <c r="G1684" s="825">
        <f t="shared" si="53"/>
        <v>527.53</v>
      </c>
      <c r="H1684" s="1465">
        <v>100</v>
      </c>
      <c r="I1684" s="825">
        <f t="shared" si="54"/>
        <v>0</v>
      </c>
      <c r="J1684" s="844"/>
      <c r="K1684" s="845"/>
      <c r="L1684" s="845"/>
      <c r="M1684" s="844"/>
      <c r="N1684" s="845"/>
      <c r="O1684" s="845"/>
      <c r="P1684" s="1881"/>
    </row>
    <row r="1685" spans="1:16" s="846" customFormat="1" ht="13.5">
      <c r="A1685" s="640">
        <v>519</v>
      </c>
      <c r="B1685" s="883" t="s">
        <v>2596</v>
      </c>
      <c r="C1685" s="871" t="s">
        <v>709</v>
      </c>
      <c r="D1685" s="886">
        <v>10</v>
      </c>
      <c r="E1685" s="885">
        <v>2008</v>
      </c>
      <c r="F1685" s="1104">
        <v>297.81</v>
      </c>
      <c r="G1685" s="825">
        <f t="shared" si="53"/>
        <v>297.81</v>
      </c>
      <c r="H1685" s="1465">
        <v>100</v>
      </c>
      <c r="I1685" s="825">
        <f t="shared" si="54"/>
        <v>0</v>
      </c>
      <c r="J1685" s="844"/>
      <c r="K1685" s="845"/>
      <c r="L1685" s="845"/>
      <c r="M1685" s="844"/>
      <c r="N1685" s="845"/>
      <c r="O1685" s="845"/>
      <c r="P1685" s="1881"/>
    </row>
    <row r="1686" spans="1:16" s="846" customFormat="1" ht="27">
      <c r="A1686" s="640">
        <v>520</v>
      </c>
      <c r="B1686" s="883" t="s">
        <v>2597</v>
      </c>
      <c r="C1686" s="871" t="s">
        <v>709</v>
      </c>
      <c r="D1686" s="886">
        <v>1</v>
      </c>
      <c r="E1686" s="885">
        <v>2007</v>
      </c>
      <c r="F1686" s="1104">
        <v>241.7</v>
      </c>
      <c r="G1686" s="825">
        <f t="shared" si="53"/>
        <v>241.7</v>
      </c>
      <c r="H1686" s="1465">
        <v>100</v>
      </c>
      <c r="I1686" s="825">
        <f t="shared" si="54"/>
        <v>0</v>
      </c>
      <c r="J1686" s="844"/>
      <c r="K1686" s="845"/>
      <c r="L1686" s="845"/>
      <c r="M1686" s="844"/>
      <c r="N1686" s="845"/>
      <c r="O1686" s="845"/>
      <c r="P1686" s="1881"/>
    </row>
    <row r="1687" spans="1:16" s="846" customFormat="1" ht="40.5">
      <c r="A1687" s="640">
        <v>521</v>
      </c>
      <c r="B1687" s="883" t="s">
        <v>2598</v>
      </c>
      <c r="C1687" s="871" t="s">
        <v>709</v>
      </c>
      <c r="D1687" s="886">
        <v>1</v>
      </c>
      <c r="E1687" s="885">
        <v>2006</v>
      </c>
      <c r="F1687" s="1104">
        <v>249.7</v>
      </c>
      <c r="G1687" s="825">
        <f t="shared" si="53"/>
        <v>249.7</v>
      </c>
      <c r="H1687" s="1465">
        <v>100</v>
      </c>
      <c r="I1687" s="825">
        <f t="shared" si="54"/>
        <v>0</v>
      </c>
      <c r="J1687" s="844"/>
      <c r="K1687" s="845"/>
      <c r="L1687" s="845"/>
      <c r="M1687" s="844"/>
      <c r="N1687" s="845"/>
      <c r="O1687" s="845"/>
      <c r="P1687" s="1881"/>
    </row>
    <row r="1688" spans="1:16" s="846" customFormat="1" ht="13.5">
      <c r="A1688" s="640">
        <v>522</v>
      </c>
      <c r="B1688" s="883" t="s">
        <v>2599</v>
      </c>
      <c r="C1688" s="871" t="s">
        <v>709</v>
      </c>
      <c r="D1688" s="887">
        <v>1</v>
      </c>
      <c r="E1688" s="888">
        <v>2008</v>
      </c>
      <c r="F1688" s="1104">
        <v>531.58600000000001</v>
      </c>
      <c r="G1688" s="825">
        <f t="shared" si="53"/>
        <v>531.58600000000001</v>
      </c>
      <c r="H1688" s="1465">
        <v>100</v>
      </c>
      <c r="I1688" s="825">
        <f t="shared" si="54"/>
        <v>0</v>
      </c>
      <c r="J1688" s="844"/>
      <c r="K1688" s="845"/>
      <c r="L1688" s="845"/>
      <c r="M1688" s="844"/>
      <c r="N1688" s="845"/>
      <c r="O1688" s="845"/>
      <c r="P1688" s="1881"/>
    </row>
    <row r="1689" spans="1:16" s="846" customFormat="1" ht="40.5">
      <c r="A1689" s="640">
        <v>523</v>
      </c>
      <c r="B1689" s="883" t="s">
        <v>2600</v>
      </c>
      <c r="C1689" s="871" t="s">
        <v>709</v>
      </c>
      <c r="D1689" s="886">
        <v>1</v>
      </c>
      <c r="E1689" s="888">
        <v>2006</v>
      </c>
      <c r="F1689" s="1104">
        <v>249.7</v>
      </c>
      <c r="G1689" s="825">
        <f t="shared" si="53"/>
        <v>249.7</v>
      </c>
      <c r="H1689" s="1465">
        <v>100</v>
      </c>
      <c r="I1689" s="825">
        <f t="shared" si="54"/>
        <v>0</v>
      </c>
      <c r="J1689" s="844"/>
      <c r="K1689" s="845"/>
      <c r="L1689" s="845"/>
      <c r="M1689" s="844"/>
      <c r="N1689" s="845"/>
      <c r="O1689" s="845"/>
      <c r="P1689" s="1881"/>
    </row>
    <row r="1690" spans="1:16" s="846" customFormat="1" ht="13.5">
      <c r="A1690" s="640">
        <v>524</v>
      </c>
      <c r="B1690" s="883" t="s">
        <v>2601</v>
      </c>
      <c r="C1690" s="871" t="s">
        <v>709</v>
      </c>
      <c r="D1690" s="886">
        <v>1</v>
      </c>
      <c r="E1690" s="889">
        <v>2008</v>
      </c>
      <c r="F1690" s="1104">
        <v>404.685</v>
      </c>
      <c r="G1690" s="825">
        <f t="shared" si="53"/>
        <v>404.685</v>
      </c>
      <c r="H1690" s="1465">
        <v>100</v>
      </c>
      <c r="I1690" s="825">
        <f t="shared" si="54"/>
        <v>0</v>
      </c>
      <c r="J1690" s="844"/>
      <c r="K1690" s="845"/>
      <c r="L1690" s="845"/>
      <c r="M1690" s="844"/>
      <c r="N1690" s="845"/>
      <c r="O1690" s="845"/>
      <c r="P1690" s="1881"/>
    </row>
    <row r="1691" spans="1:16" s="846" customFormat="1" ht="13.5">
      <c r="A1691" s="640">
        <v>525</v>
      </c>
      <c r="B1691" s="883" t="s">
        <v>2602</v>
      </c>
      <c r="C1691" s="871" t="s">
        <v>709</v>
      </c>
      <c r="D1691" s="882">
        <v>1</v>
      </c>
      <c r="E1691" s="888">
        <v>2008</v>
      </c>
      <c r="F1691" s="1104">
        <v>404.685</v>
      </c>
      <c r="G1691" s="825">
        <f t="shared" si="53"/>
        <v>404.685</v>
      </c>
      <c r="H1691" s="1465">
        <v>100</v>
      </c>
      <c r="I1691" s="825">
        <f t="shared" si="54"/>
        <v>0</v>
      </c>
      <c r="J1691" s="844"/>
      <c r="K1691" s="845"/>
      <c r="L1691" s="845"/>
      <c r="M1691" s="844"/>
      <c r="N1691" s="845"/>
      <c r="O1691" s="845"/>
      <c r="P1691" s="1881"/>
    </row>
    <row r="1692" spans="1:16" s="846" customFormat="1" ht="54">
      <c r="A1692" s="640">
        <v>526</v>
      </c>
      <c r="B1692" s="883" t="s">
        <v>2603</v>
      </c>
      <c r="C1692" s="871" t="s">
        <v>709</v>
      </c>
      <c r="D1692" s="882">
        <v>1</v>
      </c>
      <c r="E1692" s="888">
        <v>2008</v>
      </c>
      <c r="F1692" s="1104">
        <v>267.3</v>
      </c>
      <c r="G1692" s="825">
        <f t="shared" si="53"/>
        <v>267.3</v>
      </c>
      <c r="H1692" s="1465">
        <v>100</v>
      </c>
      <c r="I1692" s="825">
        <f t="shared" si="54"/>
        <v>0</v>
      </c>
      <c r="J1692" s="844"/>
      <c r="K1692" s="845"/>
      <c r="L1692" s="845"/>
      <c r="M1692" s="844"/>
      <c r="N1692" s="845"/>
      <c r="O1692" s="845"/>
      <c r="P1692" s="1881"/>
    </row>
    <row r="1693" spans="1:16" s="846" customFormat="1" ht="67.5">
      <c r="A1693" s="640">
        <v>527</v>
      </c>
      <c r="B1693" s="883" t="s">
        <v>2604</v>
      </c>
      <c r="C1693" s="871" t="s">
        <v>709</v>
      </c>
      <c r="D1693" s="882">
        <v>3</v>
      </c>
      <c r="E1693" s="888">
        <v>2008</v>
      </c>
      <c r="F1693" s="1104">
        <v>801.9</v>
      </c>
      <c r="G1693" s="825">
        <f t="shared" si="53"/>
        <v>801.9</v>
      </c>
      <c r="H1693" s="1465">
        <v>100</v>
      </c>
      <c r="I1693" s="825">
        <f t="shared" si="54"/>
        <v>0</v>
      </c>
      <c r="J1693" s="844"/>
      <c r="K1693" s="845"/>
      <c r="L1693" s="845"/>
      <c r="M1693" s="844"/>
      <c r="N1693" s="845"/>
      <c r="O1693" s="845"/>
      <c r="P1693" s="1881"/>
    </row>
    <row r="1694" spans="1:16" s="846" customFormat="1" ht="27">
      <c r="A1694" s="640">
        <v>528</v>
      </c>
      <c r="B1694" s="883" t="s">
        <v>2605</v>
      </c>
      <c r="C1694" s="871" t="s">
        <v>709</v>
      </c>
      <c r="D1694" s="890">
        <v>1</v>
      </c>
      <c r="E1694" s="888">
        <v>2007</v>
      </c>
      <c r="F1694" s="1104">
        <v>241.7</v>
      </c>
      <c r="G1694" s="825">
        <f t="shared" si="53"/>
        <v>241.7</v>
      </c>
      <c r="H1694" s="1465">
        <v>100</v>
      </c>
      <c r="I1694" s="825">
        <f t="shared" si="54"/>
        <v>0</v>
      </c>
      <c r="J1694" s="844"/>
      <c r="K1694" s="845"/>
      <c r="L1694" s="845"/>
      <c r="M1694" s="844"/>
      <c r="N1694" s="845"/>
      <c r="O1694" s="845"/>
      <c r="P1694" s="1881"/>
    </row>
    <row r="1695" spans="1:16" s="846" customFormat="1" ht="13.5">
      <c r="A1695" s="640">
        <v>529</v>
      </c>
      <c r="B1695" s="883" t="s">
        <v>2606</v>
      </c>
      <c r="C1695" s="871" t="s">
        <v>709</v>
      </c>
      <c r="D1695" s="882">
        <v>3</v>
      </c>
      <c r="E1695" s="888">
        <v>2008</v>
      </c>
      <c r="F1695" s="1104">
        <v>1214.0550000000001</v>
      </c>
      <c r="G1695" s="825">
        <f t="shared" si="53"/>
        <v>1214.0550000000001</v>
      </c>
      <c r="H1695" s="1465">
        <v>100</v>
      </c>
      <c r="I1695" s="825">
        <f t="shared" si="54"/>
        <v>0</v>
      </c>
      <c r="J1695" s="844"/>
      <c r="K1695" s="845"/>
      <c r="L1695" s="845"/>
      <c r="M1695" s="844"/>
      <c r="N1695" s="845"/>
      <c r="O1695" s="845"/>
      <c r="P1695" s="1881"/>
    </row>
    <row r="1696" spans="1:16" s="846" customFormat="1" ht="40.5">
      <c r="A1696" s="640">
        <v>530</v>
      </c>
      <c r="B1696" s="883" t="s">
        <v>2607</v>
      </c>
      <c r="C1696" s="871" t="s">
        <v>709</v>
      </c>
      <c r="D1696" s="886">
        <v>2</v>
      </c>
      <c r="E1696" s="885">
        <v>2006</v>
      </c>
      <c r="F1696" s="1104">
        <v>932.38599999999997</v>
      </c>
      <c r="G1696" s="825">
        <f t="shared" si="53"/>
        <v>932.38599999999997</v>
      </c>
      <c r="H1696" s="1465">
        <v>100</v>
      </c>
      <c r="I1696" s="825">
        <f t="shared" si="54"/>
        <v>0</v>
      </c>
      <c r="J1696" s="844"/>
      <c r="K1696" s="845"/>
      <c r="L1696" s="845"/>
      <c r="M1696" s="844"/>
      <c r="N1696" s="845"/>
      <c r="O1696" s="845"/>
      <c r="P1696" s="1881"/>
    </row>
    <row r="1697" spans="1:16" s="846" customFormat="1" ht="13.5">
      <c r="A1697" s="640">
        <v>531</v>
      </c>
      <c r="B1697" s="883" t="s">
        <v>2040</v>
      </c>
      <c r="C1697" s="871" t="s">
        <v>709</v>
      </c>
      <c r="D1697" s="886">
        <v>3</v>
      </c>
      <c r="E1697" s="885">
        <v>2008</v>
      </c>
      <c r="F1697" s="1104">
        <v>942.6</v>
      </c>
      <c r="G1697" s="825">
        <f t="shared" si="53"/>
        <v>942.6</v>
      </c>
      <c r="H1697" s="1465">
        <v>100</v>
      </c>
      <c r="I1697" s="825">
        <f t="shared" si="54"/>
        <v>0</v>
      </c>
      <c r="J1697" s="844"/>
      <c r="K1697" s="845"/>
      <c r="L1697" s="845"/>
      <c r="M1697" s="844"/>
      <c r="N1697" s="845"/>
      <c r="O1697" s="845"/>
      <c r="P1697" s="1881"/>
    </row>
    <row r="1698" spans="1:16" s="846" customFormat="1" ht="13.5">
      <c r="A1698" s="640">
        <v>532</v>
      </c>
      <c r="B1698" s="883" t="s">
        <v>2608</v>
      </c>
      <c r="C1698" s="871" t="s">
        <v>709</v>
      </c>
      <c r="D1698" s="886">
        <v>1</v>
      </c>
      <c r="E1698" s="885">
        <v>2007</v>
      </c>
      <c r="F1698" s="1104">
        <v>112.8</v>
      </c>
      <c r="G1698" s="825">
        <f t="shared" si="53"/>
        <v>112.8</v>
      </c>
      <c r="H1698" s="1465">
        <v>100</v>
      </c>
      <c r="I1698" s="825">
        <f t="shared" si="54"/>
        <v>0</v>
      </c>
      <c r="J1698" s="844"/>
      <c r="K1698" s="845"/>
      <c r="L1698" s="845"/>
      <c r="M1698" s="844"/>
      <c r="N1698" s="845"/>
      <c r="O1698" s="845"/>
      <c r="P1698" s="1881"/>
    </row>
    <row r="1699" spans="1:16" s="846" customFormat="1" ht="13.5">
      <c r="A1699" s="640">
        <v>533</v>
      </c>
      <c r="B1699" s="883" t="s">
        <v>2609</v>
      </c>
      <c r="C1699" s="871" t="s">
        <v>709</v>
      </c>
      <c r="D1699" s="886">
        <v>1</v>
      </c>
      <c r="E1699" s="885">
        <v>2006</v>
      </c>
      <c r="F1699" s="1104">
        <v>141.6</v>
      </c>
      <c r="G1699" s="825">
        <f t="shared" si="53"/>
        <v>141.6</v>
      </c>
      <c r="H1699" s="1465">
        <v>100</v>
      </c>
      <c r="I1699" s="825">
        <f t="shared" si="54"/>
        <v>0</v>
      </c>
      <c r="J1699" s="844"/>
      <c r="K1699" s="845"/>
      <c r="L1699" s="845"/>
      <c r="M1699" s="844"/>
      <c r="N1699" s="845"/>
      <c r="O1699" s="845"/>
      <c r="P1699" s="1881"/>
    </row>
    <row r="1700" spans="1:16" s="846" customFormat="1" ht="13.5">
      <c r="A1700" s="640">
        <v>534</v>
      </c>
      <c r="B1700" s="883" t="s">
        <v>2610</v>
      </c>
      <c r="C1700" s="871" t="s">
        <v>709</v>
      </c>
      <c r="D1700" s="884">
        <v>1</v>
      </c>
      <c r="E1700" s="885">
        <v>2007</v>
      </c>
      <c r="F1700" s="1104">
        <v>116.886</v>
      </c>
      <c r="G1700" s="825">
        <f t="shared" si="53"/>
        <v>116.886</v>
      </c>
      <c r="H1700" s="1465">
        <v>100</v>
      </c>
      <c r="I1700" s="825">
        <f t="shared" si="54"/>
        <v>0</v>
      </c>
      <c r="J1700" s="844"/>
      <c r="K1700" s="845"/>
      <c r="L1700" s="845"/>
      <c r="M1700" s="844"/>
      <c r="N1700" s="845"/>
      <c r="O1700" s="845"/>
      <c r="P1700" s="1881"/>
    </row>
    <row r="1701" spans="1:16" s="846" customFormat="1" ht="13.5">
      <c r="A1701" s="640">
        <v>535</v>
      </c>
      <c r="B1701" s="883" t="s">
        <v>2611</v>
      </c>
      <c r="C1701" s="871" t="s">
        <v>709</v>
      </c>
      <c r="D1701" s="887">
        <v>1</v>
      </c>
      <c r="E1701" s="888">
        <v>2007</v>
      </c>
      <c r="F1701" s="1104">
        <v>112.8</v>
      </c>
      <c r="G1701" s="825">
        <f t="shared" si="53"/>
        <v>112.8</v>
      </c>
      <c r="H1701" s="1465">
        <v>100</v>
      </c>
      <c r="I1701" s="825">
        <f t="shared" si="54"/>
        <v>0</v>
      </c>
      <c r="J1701" s="844"/>
      <c r="K1701" s="845"/>
      <c r="L1701" s="845"/>
      <c r="M1701" s="844"/>
      <c r="N1701" s="845"/>
      <c r="O1701" s="845"/>
      <c r="P1701" s="1881"/>
    </row>
    <row r="1702" spans="1:16" s="846" customFormat="1" ht="13.5">
      <c r="A1702" s="640">
        <v>536</v>
      </c>
      <c r="B1702" s="883" t="s">
        <v>2612</v>
      </c>
      <c r="C1702" s="871" t="s">
        <v>709</v>
      </c>
      <c r="D1702" s="886">
        <v>1</v>
      </c>
      <c r="E1702" s="888">
        <v>2008</v>
      </c>
      <c r="F1702" s="1104">
        <v>82.2</v>
      </c>
      <c r="G1702" s="825">
        <f t="shared" si="53"/>
        <v>82.2</v>
      </c>
      <c r="H1702" s="1465">
        <v>100</v>
      </c>
      <c r="I1702" s="825">
        <f t="shared" si="54"/>
        <v>0</v>
      </c>
      <c r="J1702" s="844"/>
      <c r="K1702" s="845"/>
      <c r="L1702" s="845"/>
      <c r="M1702" s="844"/>
      <c r="N1702" s="845"/>
      <c r="O1702" s="845"/>
      <c r="P1702" s="1881"/>
    </row>
    <row r="1703" spans="1:16" s="846" customFormat="1" ht="13.5">
      <c r="A1703" s="640">
        <v>537</v>
      </c>
      <c r="B1703" s="883" t="s">
        <v>2613</v>
      </c>
      <c r="C1703" s="871" t="s">
        <v>709</v>
      </c>
      <c r="D1703" s="886">
        <v>1</v>
      </c>
      <c r="E1703" s="889">
        <v>2008</v>
      </c>
      <c r="F1703" s="1104">
        <v>103.66200000000001</v>
      </c>
      <c r="G1703" s="825">
        <f t="shared" si="53"/>
        <v>103.66200000000001</v>
      </c>
      <c r="H1703" s="1465">
        <v>100</v>
      </c>
      <c r="I1703" s="825">
        <f t="shared" si="54"/>
        <v>0</v>
      </c>
      <c r="J1703" s="844"/>
      <c r="K1703" s="845"/>
      <c r="L1703" s="845"/>
      <c r="M1703" s="844"/>
      <c r="N1703" s="845"/>
      <c r="O1703" s="845"/>
      <c r="P1703" s="1881"/>
    </row>
    <row r="1704" spans="1:16" s="846" customFormat="1" ht="13.5">
      <c r="A1704" s="640">
        <v>538</v>
      </c>
      <c r="B1704" s="883" t="s">
        <v>1732</v>
      </c>
      <c r="C1704" s="871" t="s">
        <v>709</v>
      </c>
      <c r="D1704" s="884">
        <v>1</v>
      </c>
      <c r="E1704" s="888">
        <v>2008</v>
      </c>
      <c r="F1704" s="1104">
        <v>103.66200000000001</v>
      </c>
      <c r="G1704" s="825">
        <f t="shared" si="53"/>
        <v>103.66200000000001</v>
      </c>
      <c r="H1704" s="1465">
        <v>100</v>
      </c>
      <c r="I1704" s="825">
        <f t="shared" si="54"/>
        <v>0</v>
      </c>
      <c r="J1704" s="844"/>
      <c r="K1704" s="845"/>
      <c r="L1704" s="845"/>
      <c r="M1704" s="844"/>
      <c r="N1704" s="845"/>
      <c r="O1704" s="845"/>
      <c r="P1704" s="1881"/>
    </row>
    <row r="1705" spans="1:16" s="846" customFormat="1" ht="13.5">
      <c r="A1705" s="640">
        <v>539</v>
      </c>
      <c r="B1705" s="883" t="s">
        <v>2614</v>
      </c>
      <c r="C1705" s="871" t="s">
        <v>709</v>
      </c>
      <c r="D1705" s="884">
        <v>1</v>
      </c>
      <c r="E1705" s="888">
        <v>2008</v>
      </c>
      <c r="F1705" s="1104">
        <v>100.8</v>
      </c>
      <c r="G1705" s="825">
        <f t="shared" si="53"/>
        <v>100.8</v>
      </c>
      <c r="H1705" s="1465">
        <v>100</v>
      </c>
      <c r="I1705" s="825">
        <f t="shared" si="54"/>
        <v>0</v>
      </c>
      <c r="J1705" s="844"/>
      <c r="K1705" s="845"/>
      <c r="L1705" s="845"/>
      <c r="M1705" s="844"/>
      <c r="N1705" s="845"/>
      <c r="O1705" s="845"/>
      <c r="P1705" s="1881"/>
    </row>
    <row r="1706" spans="1:16" s="846" customFormat="1" ht="13.5">
      <c r="A1706" s="640">
        <v>540</v>
      </c>
      <c r="B1706" s="883" t="s">
        <v>2615</v>
      </c>
      <c r="C1706" s="871" t="s">
        <v>709</v>
      </c>
      <c r="D1706" s="884">
        <v>3</v>
      </c>
      <c r="E1706" s="888">
        <v>2008</v>
      </c>
      <c r="F1706" s="1104">
        <v>302.39999999999998</v>
      </c>
      <c r="G1706" s="825">
        <f t="shared" si="53"/>
        <v>302.39999999999998</v>
      </c>
      <c r="H1706" s="1465">
        <v>100</v>
      </c>
      <c r="I1706" s="825">
        <f t="shared" si="54"/>
        <v>0</v>
      </c>
      <c r="J1706" s="844"/>
      <c r="K1706" s="845"/>
      <c r="L1706" s="845"/>
      <c r="M1706" s="844"/>
      <c r="N1706" s="845"/>
      <c r="O1706" s="845"/>
      <c r="P1706" s="1881"/>
    </row>
    <row r="1707" spans="1:16" s="846" customFormat="1" ht="13.5">
      <c r="A1707" s="640">
        <v>541</v>
      </c>
      <c r="B1707" s="883" t="s">
        <v>2616</v>
      </c>
      <c r="C1707" s="871" t="s">
        <v>709</v>
      </c>
      <c r="D1707" s="887">
        <v>1</v>
      </c>
      <c r="E1707" s="888">
        <v>2007</v>
      </c>
      <c r="F1707" s="1104">
        <v>112.8</v>
      </c>
      <c r="G1707" s="825">
        <f t="shared" si="53"/>
        <v>112.8</v>
      </c>
      <c r="H1707" s="1465">
        <v>100</v>
      </c>
      <c r="I1707" s="825">
        <f t="shared" si="54"/>
        <v>0</v>
      </c>
      <c r="J1707" s="844"/>
      <c r="K1707" s="845"/>
      <c r="L1707" s="845"/>
      <c r="M1707" s="844"/>
      <c r="N1707" s="845"/>
      <c r="O1707" s="845"/>
      <c r="P1707" s="1881"/>
    </row>
    <row r="1708" spans="1:16" s="846" customFormat="1" ht="13.5">
      <c r="A1708" s="640">
        <v>542</v>
      </c>
      <c r="B1708" s="883" t="s">
        <v>2617</v>
      </c>
      <c r="C1708" s="871" t="s">
        <v>709</v>
      </c>
      <c r="D1708" s="884">
        <v>2</v>
      </c>
      <c r="E1708" s="888">
        <v>2008</v>
      </c>
      <c r="F1708" s="1104">
        <v>164.4</v>
      </c>
      <c r="G1708" s="825">
        <f t="shared" si="53"/>
        <v>164.4</v>
      </c>
      <c r="H1708" s="1465">
        <v>100</v>
      </c>
      <c r="I1708" s="825">
        <f t="shared" si="54"/>
        <v>0</v>
      </c>
      <c r="J1708" s="844"/>
      <c r="K1708" s="845"/>
      <c r="L1708" s="845"/>
      <c r="M1708" s="844"/>
      <c r="N1708" s="845"/>
      <c r="O1708" s="845"/>
      <c r="P1708" s="1881"/>
    </row>
    <row r="1709" spans="1:16" s="846" customFormat="1" ht="13.5">
      <c r="A1709" s="640">
        <v>543</v>
      </c>
      <c r="B1709" s="883" t="s">
        <v>2618</v>
      </c>
      <c r="C1709" s="871" t="s">
        <v>709</v>
      </c>
      <c r="D1709" s="884">
        <v>3</v>
      </c>
      <c r="E1709" s="885">
        <v>2008</v>
      </c>
      <c r="F1709" s="1104">
        <v>310.98599999999999</v>
      </c>
      <c r="G1709" s="825">
        <f t="shared" si="53"/>
        <v>310.98599999999999</v>
      </c>
      <c r="H1709" s="1465">
        <v>100</v>
      </c>
      <c r="I1709" s="825">
        <f t="shared" si="54"/>
        <v>0</v>
      </c>
      <c r="J1709" s="844"/>
      <c r="K1709" s="845"/>
      <c r="L1709" s="845"/>
      <c r="M1709" s="844"/>
      <c r="N1709" s="845"/>
      <c r="O1709" s="845"/>
      <c r="P1709" s="1881"/>
    </row>
    <row r="1710" spans="1:16" s="846" customFormat="1" ht="13.5">
      <c r="A1710" s="640">
        <v>544</v>
      </c>
      <c r="B1710" s="883" t="s">
        <v>2619</v>
      </c>
      <c r="C1710" s="871" t="s">
        <v>709</v>
      </c>
      <c r="D1710" s="884">
        <v>2</v>
      </c>
      <c r="E1710" s="888">
        <v>2006</v>
      </c>
      <c r="F1710" s="1104">
        <v>199.143</v>
      </c>
      <c r="G1710" s="825">
        <f t="shared" ref="G1710:G1773" si="55">F1710*H1710%</f>
        <v>199.143</v>
      </c>
      <c r="H1710" s="1465">
        <v>100</v>
      </c>
      <c r="I1710" s="825">
        <f t="shared" ref="I1710:I1773" si="56">F1710-G1710</f>
        <v>0</v>
      </c>
      <c r="J1710" s="844"/>
      <c r="K1710" s="845"/>
      <c r="L1710" s="845"/>
      <c r="M1710" s="844"/>
      <c r="N1710" s="845"/>
      <c r="O1710" s="845"/>
      <c r="P1710" s="1881"/>
    </row>
    <row r="1711" spans="1:16" s="846" customFormat="1" ht="13.5">
      <c r="A1711" s="640">
        <v>545</v>
      </c>
      <c r="B1711" s="883" t="s">
        <v>2620</v>
      </c>
      <c r="C1711" s="871" t="s">
        <v>709</v>
      </c>
      <c r="D1711" s="884">
        <v>2</v>
      </c>
      <c r="E1711" s="888">
        <v>2008</v>
      </c>
      <c r="F1711" s="1104">
        <v>100.2</v>
      </c>
      <c r="G1711" s="825">
        <f t="shared" si="55"/>
        <v>100.2</v>
      </c>
      <c r="H1711" s="1465">
        <v>100</v>
      </c>
      <c r="I1711" s="825">
        <f t="shared" si="56"/>
        <v>0</v>
      </c>
      <c r="J1711" s="844"/>
      <c r="K1711" s="845"/>
      <c r="L1711" s="845"/>
      <c r="M1711" s="844"/>
      <c r="N1711" s="845"/>
      <c r="O1711" s="845"/>
      <c r="P1711" s="1881"/>
    </row>
    <row r="1712" spans="1:16" s="846" customFormat="1" ht="13.5">
      <c r="A1712" s="640">
        <v>546</v>
      </c>
      <c r="B1712" s="883" t="s">
        <v>2621</v>
      </c>
      <c r="C1712" s="871" t="s">
        <v>709</v>
      </c>
      <c r="D1712" s="884">
        <v>1</v>
      </c>
      <c r="E1712" s="888">
        <v>2008</v>
      </c>
      <c r="F1712" s="1104">
        <v>50.1</v>
      </c>
      <c r="G1712" s="825">
        <f t="shared" si="55"/>
        <v>50.1</v>
      </c>
      <c r="H1712" s="1465">
        <v>100</v>
      </c>
      <c r="I1712" s="825">
        <f t="shared" si="56"/>
        <v>0</v>
      </c>
      <c r="J1712" s="844"/>
      <c r="K1712" s="845"/>
      <c r="L1712" s="845"/>
      <c r="M1712" s="844"/>
      <c r="N1712" s="845"/>
      <c r="O1712" s="845"/>
      <c r="P1712" s="1881"/>
    </row>
    <row r="1713" spans="1:16" s="846" customFormat="1" ht="13.5">
      <c r="A1713" s="640">
        <v>547</v>
      </c>
      <c r="B1713" s="883" t="s">
        <v>2622</v>
      </c>
      <c r="C1713" s="871" t="s">
        <v>709</v>
      </c>
      <c r="D1713" s="884">
        <v>1</v>
      </c>
      <c r="E1713" s="888">
        <v>2007</v>
      </c>
      <c r="F1713" s="1104">
        <v>58.9</v>
      </c>
      <c r="G1713" s="825">
        <f t="shared" si="55"/>
        <v>58.9</v>
      </c>
      <c r="H1713" s="1465">
        <v>100</v>
      </c>
      <c r="I1713" s="825">
        <f t="shared" si="56"/>
        <v>0</v>
      </c>
      <c r="J1713" s="844"/>
      <c r="K1713" s="845"/>
      <c r="L1713" s="845"/>
      <c r="M1713" s="844"/>
      <c r="N1713" s="845"/>
      <c r="O1713" s="845"/>
      <c r="P1713" s="1881"/>
    </row>
    <row r="1714" spans="1:16" s="846" customFormat="1" ht="13.5">
      <c r="A1714" s="640">
        <v>548</v>
      </c>
      <c r="B1714" s="883" t="s">
        <v>2623</v>
      </c>
      <c r="C1714" s="871" t="s">
        <v>709</v>
      </c>
      <c r="D1714" s="884">
        <v>3</v>
      </c>
      <c r="E1714" s="888">
        <v>2008</v>
      </c>
      <c r="F1714" s="1104">
        <v>150.30000000000001</v>
      </c>
      <c r="G1714" s="825">
        <f t="shared" si="55"/>
        <v>150.30000000000001</v>
      </c>
      <c r="H1714" s="1465">
        <v>100</v>
      </c>
      <c r="I1714" s="825">
        <f t="shared" si="56"/>
        <v>0</v>
      </c>
      <c r="J1714" s="844"/>
      <c r="K1714" s="845"/>
      <c r="L1714" s="845"/>
      <c r="M1714" s="844"/>
      <c r="N1714" s="845"/>
      <c r="O1714" s="845"/>
      <c r="P1714" s="1881"/>
    </row>
    <row r="1715" spans="1:16" s="846" customFormat="1" ht="13.5">
      <c r="A1715" s="640">
        <v>549</v>
      </c>
      <c r="B1715" s="883" t="s">
        <v>2624</v>
      </c>
      <c r="C1715" s="871" t="s">
        <v>709</v>
      </c>
      <c r="D1715" s="886">
        <v>1</v>
      </c>
      <c r="E1715" s="885">
        <v>2008</v>
      </c>
      <c r="F1715" s="1104">
        <v>105.506</v>
      </c>
      <c r="G1715" s="825">
        <f t="shared" si="55"/>
        <v>105.506</v>
      </c>
      <c r="H1715" s="1465">
        <v>100</v>
      </c>
      <c r="I1715" s="825">
        <f t="shared" si="56"/>
        <v>0</v>
      </c>
      <c r="J1715" s="844"/>
      <c r="K1715" s="845"/>
      <c r="L1715" s="845"/>
      <c r="M1715" s="844"/>
      <c r="N1715" s="845"/>
      <c r="O1715" s="845"/>
      <c r="P1715" s="1881"/>
    </row>
    <row r="1716" spans="1:16" s="846" customFormat="1" ht="13.5">
      <c r="A1716" s="640">
        <v>550</v>
      </c>
      <c r="B1716" s="883" t="s">
        <v>2625</v>
      </c>
      <c r="C1716" s="871" t="s">
        <v>709</v>
      </c>
      <c r="D1716" s="884">
        <v>1</v>
      </c>
      <c r="E1716" s="885">
        <v>2006</v>
      </c>
      <c r="F1716" s="1104">
        <v>73</v>
      </c>
      <c r="G1716" s="825">
        <f t="shared" si="55"/>
        <v>73</v>
      </c>
      <c r="H1716" s="1465">
        <v>100</v>
      </c>
      <c r="I1716" s="825">
        <f t="shared" si="56"/>
        <v>0</v>
      </c>
      <c r="J1716" s="844"/>
      <c r="K1716" s="845"/>
      <c r="L1716" s="845"/>
      <c r="M1716" s="844"/>
      <c r="N1716" s="845"/>
      <c r="O1716" s="845"/>
      <c r="P1716" s="1881"/>
    </row>
    <row r="1717" spans="1:16" s="846" customFormat="1" ht="13.5">
      <c r="A1717" s="640">
        <v>551</v>
      </c>
      <c r="B1717" s="883" t="s">
        <v>2626</v>
      </c>
      <c r="C1717" s="871" t="s">
        <v>709</v>
      </c>
      <c r="D1717" s="884">
        <v>2</v>
      </c>
      <c r="E1717" s="888">
        <v>2008</v>
      </c>
      <c r="F1717" s="1104">
        <v>211.012</v>
      </c>
      <c r="G1717" s="825">
        <f t="shared" si="55"/>
        <v>211.012</v>
      </c>
      <c r="H1717" s="1465">
        <v>100</v>
      </c>
      <c r="I1717" s="825">
        <f t="shared" si="56"/>
        <v>0</v>
      </c>
      <c r="J1717" s="844"/>
      <c r="K1717" s="845"/>
      <c r="L1717" s="845"/>
      <c r="M1717" s="844"/>
      <c r="N1717" s="845"/>
      <c r="O1717" s="845"/>
      <c r="P1717" s="1881"/>
    </row>
    <row r="1718" spans="1:16" s="846" customFormat="1" ht="13.5">
      <c r="A1718" s="640">
        <v>552</v>
      </c>
      <c r="B1718" s="883" t="s">
        <v>2627</v>
      </c>
      <c r="C1718" s="871" t="s">
        <v>709</v>
      </c>
      <c r="D1718" s="886">
        <v>1</v>
      </c>
      <c r="E1718" s="885">
        <v>2007</v>
      </c>
      <c r="F1718" s="1104">
        <v>58.9</v>
      </c>
      <c r="G1718" s="825">
        <f t="shared" si="55"/>
        <v>58.9</v>
      </c>
      <c r="H1718" s="1465">
        <v>100</v>
      </c>
      <c r="I1718" s="825">
        <f t="shared" si="56"/>
        <v>0</v>
      </c>
      <c r="J1718" s="844"/>
      <c r="K1718" s="845"/>
      <c r="L1718" s="845"/>
      <c r="M1718" s="844"/>
      <c r="N1718" s="845"/>
      <c r="O1718" s="845"/>
      <c r="P1718" s="1881"/>
    </row>
    <row r="1719" spans="1:16" s="846" customFormat="1" ht="13.5">
      <c r="A1719" s="640">
        <v>553</v>
      </c>
      <c r="B1719" s="883" t="s">
        <v>2628</v>
      </c>
      <c r="C1719" s="871" t="s">
        <v>709</v>
      </c>
      <c r="D1719" s="887">
        <v>1</v>
      </c>
      <c r="E1719" s="888">
        <v>2008</v>
      </c>
      <c r="F1719" s="1104">
        <v>44.3</v>
      </c>
      <c r="G1719" s="825">
        <f t="shared" si="55"/>
        <v>44.3</v>
      </c>
      <c r="H1719" s="1465">
        <v>100</v>
      </c>
      <c r="I1719" s="825">
        <f t="shared" si="56"/>
        <v>0</v>
      </c>
      <c r="J1719" s="844"/>
      <c r="K1719" s="845"/>
      <c r="L1719" s="845"/>
      <c r="M1719" s="844"/>
      <c r="N1719" s="845"/>
      <c r="O1719" s="845"/>
      <c r="P1719" s="1881"/>
    </row>
    <row r="1720" spans="1:16" s="846" customFormat="1" ht="14.25">
      <c r="A1720" s="640">
        <v>554</v>
      </c>
      <c r="B1720" s="883" t="s">
        <v>2628</v>
      </c>
      <c r="C1720" s="871" t="s">
        <v>709</v>
      </c>
      <c r="D1720" s="881">
        <v>2</v>
      </c>
      <c r="E1720" s="889">
        <v>2008</v>
      </c>
      <c r="F1720" s="1104">
        <v>88.6</v>
      </c>
      <c r="G1720" s="825">
        <f t="shared" si="55"/>
        <v>88.6</v>
      </c>
      <c r="H1720" s="1465">
        <v>100</v>
      </c>
      <c r="I1720" s="825">
        <f t="shared" si="56"/>
        <v>0</v>
      </c>
      <c r="J1720" s="844"/>
      <c r="K1720" s="845"/>
      <c r="L1720" s="845"/>
      <c r="M1720" s="844"/>
      <c r="N1720" s="845"/>
      <c r="O1720" s="845"/>
      <c r="P1720" s="1881"/>
    </row>
    <row r="1721" spans="1:16" s="846" customFormat="1" ht="27">
      <c r="A1721" s="640">
        <v>555</v>
      </c>
      <c r="B1721" s="883" t="s">
        <v>2629</v>
      </c>
      <c r="C1721" s="871" t="s">
        <v>709</v>
      </c>
      <c r="D1721" s="882">
        <v>1</v>
      </c>
      <c r="E1721" s="882">
        <v>2008</v>
      </c>
      <c r="F1721" s="1104">
        <v>29.780999999999999</v>
      </c>
      <c r="G1721" s="825">
        <f t="shared" si="55"/>
        <v>29.780999999999999</v>
      </c>
      <c r="H1721" s="1465">
        <v>100</v>
      </c>
      <c r="I1721" s="825">
        <f t="shared" si="56"/>
        <v>0</v>
      </c>
      <c r="J1721" s="844"/>
      <c r="K1721" s="845"/>
      <c r="L1721" s="845"/>
      <c r="M1721" s="844"/>
      <c r="N1721" s="845"/>
      <c r="O1721" s="845"/>
      <c r="P1721" s="1881"/>
    </row>
    <row r="1722" spans="1:16" s="846" customFormat="1" ht="13.5">
      <c r="A1722" s="640">
        <v>556</v>
      </c>
      <c r="B1722" s="883" t="s">
        <v>2329</v>
      </c>
      <c r="C1722" s="871" t="s">
        <v>709</v>
      </c>
      <c r="D1722" s="882">
        <v>1</v>
      </c>
      <c r="E1722" s="882">
        <v>2008</v>
      </c>
      <c r="F1722" s="1104">
        <v>72.5</v>
      </c>
      <c r="G1722" s="825">
        <f t="shared" si="55"/>
        <v>72.5</v>
      </c>
      <c r="H1722" s="1465">
        <v>100</v>
      </c>
      <c r="I1722" s="825">
        <f t="shared" si="56"/>
        <v>0</v>
      </c>
      <c r="J1722" s="844"/>
      <c r="K1722" s="845"/>
      <c r="L1722" s="845"/>
      <c r="M1722" s="844"/>
      <c r="N1722" s="845"/>
      <c r="O1722" s="845"/>
      <c r="P1722" s="1881"/>
    </row>
    <row r="1723" spans="1:16" s="846" customFormat="1" ht="27">
      <c r="A1723" s="640">
        <v>557</v>
      </c>
      <c r="B1723" s="883" t="s">
        <v>2630</v>
      </c>
      <c r="C1723" s="871" t="s">
        <v>709</v>
      </c>
      <c r="D1723" s="882">
        <v>3</v>
      </c>
      <c r="E1723" s="882">
        <v>2008</v>
      </c>
      <c r="F1723" s="1104">
        <v>303.14999999999998</v>
      </c>
      <c r="G1723" s="825">
        <f t="shared" si="55"/>
        <v>303.14999999999998</v>
      </c>
      <c r="H1723" s="1465">
        <v>100</v>
      </c>
      <c r="I1723" s="825">
        <f t="shared" si="56"/>
        <v>0</v>
      </c>
      <c r="J1723" s="844"/>
      <c r="K1723" s="845"/>
      <c r="L1723" s="845"/>
      <c r="M1723" s="844"/>
      <c r="N1723" s="845"/>
      <c r="O1723" s="845"/>
      <c r="P1723" s="1881"/>
    </row>
    <row r="1724" spans="1:16" s="846" customFormat="1" ht="13.5">
      <c r="A1724" s="640">
        <v>558</v>
      </c>
      <c r="B1724" s="883" t="s">
        <v>1980</v>
      </c>
      <c r="C1724" s="871" t="s">
        <v>709</v>
      </c>
      <c r="D1724" s="882">
        <v>3</v>
      </c>
      <c r="E1724" s="882">
        <v>2008</v>
      </c>
      <c r="F1724" s="1104">
        <v>416.4</v>
      </c>
      <c r="G1724" s="825">
        <f t="shared" si="55"/>
        <v>416.4</v>
      </c>
      <c r="H1724" s="1465">
        <v>100</v>
      </c>
      <c r="I1724" s="825">
        <f t="shared" si="56"/>
        <v>0</v>
      </c>
      <c r="J1724" s="844"/>
      <c r="K1724" s="845"/>
      <c r="L1724" s="845"/>
      <c r="M1724" s="844"/>
      <c r="N1724" s="845"/>
      <c r="O1724" s="845"/>
      <c r="P1724" s="1881"/>
    </row>
    <row r="1725" spans="1:16" s="846" customFormat="1" ht="13.5">
      <c r="A1725" s="640">
        <v>559</v>
      </c>
      <c r="B1725" s="883" t="s">
        <v>2631</v>
      </c>
      <c r="C1725" s="871" t="s">
        <v>709</v>
      </c>
      <c r="D1725" s="882">
        <v>18</v>
      </c>
      <c r="E1725" s="882">
        <v>2008</v>
      </c>
      <c r="F1725" s="1104">
        <v>670.5</v>
      </c>
      <c r="G1725" s="825">
        <f t="shared" si="55"/>
        <v>670.5</v>
      </c>
      <c r="H1725" s="1465">
        <v>100</v>
      </c>
      <c r="I1725" s="825">
        <f t="shared" si="56"/>
        <v>0</v>
      </c>
      <c r="J1725" s="844"/>
      <c r="K1725" s="845"/>
      <c r="L1725" s="845"/>
      <c r="M1725" s="844"/>
      <c r="N1725" s="845"/>
      <c r="O1725" s="845"/>
      <c r="P1725" s="1881"/>
    </row>
    <row r="1726" spans="1:16" s="846" customFormat="1" ht="13.5">
      <c r="A1726" s="640">
        <v>560</v>
      </c>
      <c r="B1726" s="883" t="s">
        <v>2632</v>
      </c>
      <c r="C1726" s="871" t="s">
        <v>709</v>
      </c>
      <c r="D1726" s="882">
        <v>1</v>
      </c>
      <c r="E1726" s="884">
        <v>2009</v>
      </c>
      <c r="F1726" s="1104">
        <v>3446.25108</v>
      </c>
      <c r="G1726" s="825">
        <f t="shared" si="55"/>
        <v>3446.25108</v>
      </c>
      <c r="H1726" s="1465">
        <v>100</v>
      </c>
      <c r="I1726" s="825">
        <f t="shared" si="56"/>
        <v>0</v>
      </c>
      <c r="J1726" s="844"/>
      <c r="K1726" s="845"/>
      <c r="L1726" s="845"/>
      <c r="M1726" s="844"/>
      <c r="N1726" s="845"/>
      <c r="O1726" s="845"/>
      <c r="P1726" s="1881"/>
    </row>
    <row r="1727" spans="1:16" s="846" customFormat="1" ht="13.5">
      <c r="A1727" s="640">
        <v>561</v>
      </c>
      <c r="B1727" s="883" t="s">
        <v>2633</v>
      </c>
      <c r="C1727" s="871" t="s">
        <v>709</v>
      </c>
      <c r="D1727" s="882">
        <v>3</v>
      </c>
      <c r="E1727" s="882">
        <v>2010</v>
      </c>
      <c r="F1727" s="1104">
        <v>226.44</v>
      </c>
      <c r="G1727" s="825">
        <f t="shared" si="55"/>
        <v>226.44</v>
      </c>
      <c r="H1727" s="1465">
        <v>100</v>
      </c>
      <c r="I1727" s="825">
        <f t="shared" si="56"/>
        <v>0</v>
      </c>
      <c r="J1727" s="844"/>
      <c r="K1727" s="845"/>
      <c r="L1727" s="845"/>
      <c r="M1727" s="844"/>
      <c r="N1727" s="845"/>
      <c r="O1727" s="845"/>
      <c r="P1727" s="1881"/>
    </row>
    <row r="1728" spans="1:16" s="846" customFormat="1" ht="13.5">
      <c r="A1728" s="640">
        <v>562</v>
      </c>
      <c r="B1728" s="883" t="s">
        <v>2634</v>
      </c>
      <c r="C1728" s="871" t="s">
        <v>709</v>
      </c>
      <c r="D1728" s="882">
        <v>1</v>
      </c>
      <c r="E1728" s="882">
        <v>2008</v>
      </c>
      <c r="F1728" s="1104">
        <v>404.685</v>
      </c>
      <c r="G1728" s="825">
        <f t="shared" si="55"/>
        <v>404.685</v>
      </c>
      <c r="H1728" s="1465">
        <v>100</v>
      </c>
      <c r="I1728" s="825">
        <f t="shared" si="56"/>
        <v>0</v>
      </c>
      <c r="J1728" s="844"/>
      <c r="K1728" s="845"/>
      <c r="L1728" s="845"/>
      <c r="M1728" s="844"/>
      <c r="N1728" s="845"/>
      <c r="O1728" s="845"/>
      <c r="P1728" s="1881"/>
    </row>
    <row r="1729" spans="1:16" s="846" customFormat="1" ht="13.5">
      <c r="A1729" s="640">
        <v>563</v>
      </c>
      <c r="B1729" s="883" t="s">
        <v>2635</v>
      </c>
      <c r="C1729" s="871" t="s">
        <v>709</v>
      </c>
      <c r="D1729" s="882">
        <v>1</v>
      </c>
      <c r="E1729" s="882">
        <v>2008</v>
      </c>
      <c r="F1729" s="1104">
        <v>103.66200000000001</v>
      </c>
      <c r="G1729" s="825">
        <f t="shared" si="55"/>
        <v>103.66200000000001</v>
      </c>
      <c r="H1729" s="1465">
        <v>100</v>
      </c>
      <c r="I1729" s="825">
        <f t="shared" si="56"/>
        <v>0</v>
      </c>
      <c r="J1729" s="844"/>
      <c r="K1729" s="845"/>
      <c r="L1729" s="845"/>
      <c r="M1729" s="844"/>
      <c r="N1729" s="845"/>
      <c r="O1729" s="845"/>
      <c r="P1729" s="1881"/>
    </row>
    <row r="1730" spans="1:16" s="846" customFormat="1" ht="13.5">
      <c r="A1730" s="640">
        <v>564</v>
      </c>
      <c r="B1730" s="883" t="s">
        <v>2636</v>
      </c>
      <c r="C1730" s="871" t="s">
        <v>709</v>
      </c>
      <c r="D1730" s="882">
        <v>1</v>
      </c>
      <c r="E1730" s="882">
        <v>2008</v>
      </c>
      <c r="F1730" s="1104">
        <v>58.9</v>
      </c>
      <c r="G1730" s="825">
        <f t="shared" si="55"/>
        <v>58.9</v>
      </c>
      <c r="H1730" s="1465">
        <v>100</v>
      </c>
      <c r="I1730" s="825">
        <f t="shared" si="56"/>
        <v>0</v>
      </c>
      <c r="J1730" s="844"/>
      <c r="K1730" s="845"/>
      <c r="L1730" s="845"/>
      <c r="M1730" s="844"/>
      <c r="N1730" s="845"/>
      <c r="O1730" s="845"/>
      <c r="P1730" s="1881"/>
    </row>
    <row r="1731" spans="1:16" s="846" customFormat="1" ht="13.5">
      <c r="A1731" s="640">
        <v>565</v>
      </c>
      <c r="B1731" s="883" t="s">
        <v>2637</v>
      </c>
      <c r="C1731" s="871" t="s">
        <v>709</v>
      </c>
      <c r="D1731" s="882">
        <v>2</v>
      </c>
      <c r="E1731" s="882">
        <v>2008</v>
      </c>
      <c r="F1731" s="1104">
        <v>1084</v>
      </c>
      <c r="G1731" s="825">
        <f t="shared" si="55"/>
        <v>1084</v>
      </c>
      <c r="H1731" s="1465">
        <v>100</v>
      </c>
      <c r="I1731" s="825">
        <f t="shared" si="56"/>
        <v>0</v>
      </c>
      <c r="J1731" s="844"/>
      <c r="K1731" s="845"/>
      <c r="L1731" s="845"/>
      <c r="M1731" s="844"/>
      <c r="N1731" s="845"/>
      <c r="O1731" s="845"/>
      <c r="P1731" s="1881"/>
    </row>
    <row r="1732" spans="1:16" s="846" customFormat="1" ht="13.5">
      <c r="A1732" s="640">
        <v>566</v>
      </c>
      <c r="B1732" s="883" t="s">
        <v>2638</v>
      </c>
      <c r="C1732" s="871" t="s">
        <v>709</v>
      </c>
      <c r="D1732" s="882">
        <v>2</v>
      </c>
      <c r="E1732" s="882">
        <v>2007</v>
      </c>
      <c r="F1732" s="1104">
        <v>220</v>
      </c>
      <c r="G1732" s="825">
        <f t="shared" si="55"/>
        <v>220</v>
      </c>
      <c r="H1732" s="1465">
        <v>100</v>
      </c>
      <c r="I1732" s="825">
        <f t="shared" si="56"/>
        <v>0</v>
      </c>
      <c r="J1732" s="844"/>
      <c r="K1732" s="845"/>
      <c r="L1732" s="845"/>
      <c r="M1732" s="844"/>
      <c r="N1732" s="845"/>
      <c r="O1732" s="845"/>
      <c r="P1732" s="1881"/>
    </row>
    <row r="1733" spans="1:16" s="846" customFormat="1" ht="34.5" customHeight="1">
      <c r="A1733" s="640">
        <v>567</v>
      </c>
      <c r="B1733" s="883" t="s">
        <v>2639</v>
      </c>
      <c r="C1733" s="871" t="s">
        <v>709</v>
      </c>
      <c r="D1733" s="882">
        <v>2</v>
      </c>
      <c r="E1733" s="882">
        <v>2010</v>
      </c>
      <c r="F1733" s="1104">
        <v>900.24</v>
      </c>
      <c r="G1733" s="825">
        <f t="shared" si="55"/>
        <v>900.24</v>
      </c>
      <c r="H1733" s="1465">
        <v>100</v>
      </c>
      <c r="I1733" s="825">
        <f t="shared" si="56"/>
        <v>0</v>
      </c>
      <c r="J1733" s="844"/>
      <c r="K1733" s="845"/>
      <c r="L1733" s="845"/>
      <c r="M1733" s="844"/>
      <c r="N1733" s="845"/>
      <c r="O1733" s="845"/>
      <c r="P1733" s="1881"/>
    </row>
    <row r="1734" spans="1:16" s="846" customFormat="1" ht="108">
      <c r="A1734" s="640">
        <v>568</v>
      </c>
      <c r="B1734" s="883" t="s">
        <v>2640</v>
      </c>
      <c r="C1734" s="871" t="s">
        <v>709</v>
      </c>
      <c r="D1734" s="882">
        <v>1</v>
      </c>
      <c r="E1734" s="882">
        <v>2011</v>
      </c>
      <c r="F1734" s="1104">
        <v>1907.33142</v>
      </c>
      <c r="G1734" s="825">
        <f t="shared" si="55"/>
        <v>1907.33142</v>
      </c>
      <c r="H1734" s="1465">
        <v>100</v>
      </c>
      <c r="I1734" s="825">
        <f t="shared" si="56"/>
        <v>0</v>
      </c>
      <c r="J1734" s="844"/>
      <c r="K1734" s="845"/>
      <c r="L1734" s="845"/>
      <c r="M1734" s="844"/>
      <c r="N1734" s="845"/>
      <c r="O1734" s="845"/>
      <c r="P1734" s="1881"/>
    </row>
    <row r="1735" spans="1:16" s="846" customFormat="1" ht="67.5">
      <c r="A1735" s="640">
        <v>569</v>
      </c>
      <c r="B1735" s="883" t="s">
        <v>2641</v>
      </c>
      <c r="C1735" s="871" t="s">
        <v>709</v>
      </c>
      <c r="D1735" s="882">
        <v>1</v>
      </c>
      <c r="E1735" s="882">
        <v>2011</v>
      </c>
      <c r="F1735" s="1104">
        <v>436.32</v>
      </c>
      <c r="G1735" s="825">
        <f t="shared" si="55"/>
        <v>436.32</v>
      </c>
      <c r="H1735" s="1465">
        <v>100</v>
      </c>
      <c r="I1735" s="825">
        <f t="shared" si="56"/>
        <v>0</v>
      </c>
      <c r="J1735" s="844"/>
      <c r="K1735" s="845"/>
      <c r="L1735" s="845"/>
      <c r="M1735" s="844"/>
      <c r="N1735" s="845"/>
      <c r="O1735" s="845"/>
      <c r="P1735" s="1881"/>
    </row>
    <row r="1736" spans="1:16" s="846" customFormat="1" ht="13.5">
      <c r="A1736" s="640">
        <v>570</v>
      </c>
      <c r="B1736" s="883" t="s">
        <v>2642</v>
      </c>
      <c r="C1736" s="871" t="s">
        <v>709</v>
      </c>
      <c r="D1736" s="882">
        <v>1</v>
      </c>
      <c r="E1736" s="882">
        <v>2011</v>
      </c>
      <c r="F1736" s="1104">
        <v>83.64</v>
      </c>
      <c r="G1736" s="825">
        <f t="shared" si="55"/>
        <v>83.64</v>
      </c>
      <c r="H1736" s="1465">
        <v>100</v>
      </c>
      <c r="I1736" s="825">
        <f t="shared" si="56"/>
        <v>0</v>
      </c>
      <c r="J1736" s="844"/>
      <c r="K1736" s="845"/>
      <c r="L1736" s="845"/>
      <c r="M1736" s="844"/>
      <c r="N1736" s="845"/>
      <c r="O1736" s="845"/>
      <c r="P1736" s="1881"/>
    </row>
    <row r="1737" spans="1:16" s="846" customFormat="1" ht="13.5">
      <c r="A1737" s="640">
        <v>571</v>
      </c>
      <c r="B1737" s="883" t="s">
        <v>2643</v>
      </c>
      <c r="C1737" s="871" t="s">
        <v>709</v>
      </c>
      <c r="D1737" s="882">
        <v>1</v>
      </c>
      <c r="E1737" s="882">
        <v>2011</v>
      </c>
      <c r="F1737" s="1104">
        <v>53.88</v>
      </c>
      <c r="G1737" s="825">
        <f t="shared" si="55"/>
        <v>53.88</v>
      </c>
      <c r="H1737" s="1465">
        <v>100</v>
      </c>
      <c r="I1737" s="825">
        <f t="shared" si="56"/>
        <v>0</v>
      </c>
      <c r="J1737" s="844"/>
      <c r="K1737" s="845"/>
      <c r="L1737" s="845"/>
      <c r="M1737" s="844"/>
      <c r="N1737" s="845"/>
      <c r="O1737" s="845"/>
      <c r="P1737" s="1881"/>
    </row>
    <row r="1738" spans="1:16" s="846" customFormat="1" ht="13.5">
      <c r="A1738" s="640">
        <v>572</v>
      </c>
      <c r="B1738" s="883" t="s">
        <v>2644</v>
      </c>
      <c r="C1738" s="871" t="s">
        <v>709</v>
      </c>
      <c r="D1738" s="882">
        <v>2</v>
      </c>
      <c r="E1738" s="882">
        <v>2011</v>
      </c>
      <c r="F1738" s="1104">
        <v>176.8706</v>
      </c>
      <c r="G1738" s="825">
        <f t="shared" si="55"/>
        <v>176.8706</v>
      </c>
      <c r="H1738" s="1465">
        <v>100</v>
      </c>
      <c r="I1738" s="825">
        <f t="shared" si="56"/>
        <v>0</v>
      </c>
      <c r="J1738" s="844"/>
      <c r="K1738" s="845"/>
      <c r="L1738" s="845"/>
      <c r="M1738" s="844"/>
      <c r="N1738" s="845"/>
      <c r="O1738" s="845"/>
      <c r="P1738" s="1881"/>
    </row>
    <row r="1739" spans="1:16" s="846" customFormat="1" ht="27">
      <c r="A1739" s="640">
        <v>573</v>
      </c>
      <c r="B1739" s="883" t="s">
        <v>2645</v>
      </c>
      <c r="C1739" s="871" t="s">
        <v>709</v>
      </c>
      <c r="D1739" s="882">
        <v>1</v>
      </c>
      <c r="E1739" s="882">
        <v>2012</v>
      </c>
      <c r="F1739" s="1104">
        <v>468.36</v>
      </c>
      <c r="G1739" s="825">
        <f t="shared" si="55"/>
        <v>468.36</v>
      </c>
      <c r="H1739" s="1465">
        <v>100</v>
      </c>
      <c r="I1739" s="825">
        <f t="shared" si="56"/>
        <v>0</v>
      </c>
      <c r="J1739" s="844"/>
      <c r="K1739" s="845"/>
      <c r="L1739" s="845"/>
      <c r="M1739" s="844"/>
      <c r="N1739" s="845"/>
      <c r="O1739" s="845"/>
      <c r="P1739" s="1881"/>
    </row>
    <row r="1740" spans="1:16" s="846" customFormat="1" ht="27">
      <c r="A1740" s="640">
        <v>574</v>
      </c>
      <c r="B1740" s="883" t="s">
        <v>2646</v>
      </c>
      <c r="C1740" s="871" t="s">
        <v>709</v>
      </c>
      <c r="D1740" s="882">
        <v>1</v>
      </c>
      <c r="E1740" s="882">
        <v>2012</v>
      </c>
      <c r="F1740" s="1104">
        <v>80.52</v>
      </c>
      <c r="G1740" s="825">
        <f t="shared" si="55"/>
        <v>80.52</v>
      </c>
      <c r="H1740" s="1465">
        <v>100</v>
      </c>
      <c r="I1740" s="825">
        <f t="shared" si="56"/>
        <v>0</v>
      </c>
      <c r="J1740" s="844"/>
      <c r="K1740" s="845"/>
      <c r="L1740" s="845"/>
      <c r="M1740" s="844"/>
      <c r="N1740" s="845"/>
      <c r="O1740" s="845"/>
      <c r="P1740" s="1881"/>
    </row>
    <row r="1741" spans="1:16" s="846" customFormat="1" ht="13.5">
      <c r="A1741" s="640">
        <v>575</v>
      </c>
      <c r="B1741" s="883" t="s">
        <v>788</v>
      </c>
      <c r="C1741" s="871" t="s">
        <v>709</v>
      </c>
      <c r="D1741" s="882">
        <v>1</v>
      </c>
      <c r="E1741" s="882">
        <v>2012</v>
      </c>
      <c r="F1741" s="1104">
        <v>37.08</v>
      </c>
      <c r="G1741" s="825">
        <f t="shared" si="55"/>
        <v>37.08</v>
      </c>
      <c r="H1741" s="1465">
        <v>100</v>
      </c>
      <c r="I1741" s="825">
        <f t="shared" si="56"/>
        <v>0</v>
      </c>
      <c r="J1741" s="844"/>
      <c r="K1741" s="845"/>
      <c r="L1741" s="845"/>
      <c r="M1741" s="844"/>
      <c r="N1741" s="845"/>
      <c r="O1741" s="845"/>
      <c r="P1741" s="1881"/>
    </row>
    <row r="1742" spans="1:16" s="846" customFormat="1" ht="27">
      <c r="A1742" s="640">
        <v>576</v>
      </c>
      <c r="B1742" s="883" t="s">
        <v>2647</v>
      </c>
      <c r="C1742" s="871" t="s">
        <v>709</v>
      </c>
      <c r="D1742" s="882">
        <v>1</v>
      </c>
      <c r="E1742" s="882">
        <v>2012</v>
      </c>
      <c r="F1742" s="1104">
        <v>488.76</v>
      </c>
      <c r="G1742" s="825">
        <f t="shared" si="55"/>
        <v>488.76</v>
      </c>
      <c r="H1742" s="1465">
        <v>100</v>
      </c>
      <c r="I1742" s="825">
        <f t="shared" si="56"/>
        <v>0</v>
      </c>
      <c r="J1742" s="844"/>
      <c r="K1742" s="845"/>
      <c r="L1742" s="845"/>
      <c r="M1742" s="844"/>
      <c r="N1742" s="845"/>
      <c r="O1742" s="845"/>
      <c r="P1742" s="1881"/>
    </row>
    <row r="1743" spans="1:16" s="846" customFormat="1" ht="13.5">
      <c r="A1743" s="640">
        <v>577</v>
      </c>
      <c r="B1743" s="883" t="s">
        <v>2648</v>
      </c>
      <c r="C1743" s="871" t="s">
        <v>709</v>
      </c>
      <c r="D1743" s="882">
        <v>2</v>
      </c>
      <c r="E1743" s="882">
        <v>2013</v>
      </c>
      <c r="F1743" s="1104">
        <v>154.34960000000001</v>
      </c>
      <c r="G1743" s="825">
        <f t="shared" si="55"/>
        <v>154.34960000000001</v>
      </c>
      <c r="H1743" s="1465">
        <v>100</v>
      </c>
      <c r="I1743" s="825">
        <f t="shared" si="56"/>
        <v>0</v>
      </c>
      <c r="J1743" s="844"/>
      <c r="K1743" s="845"/>
      <c r="L1743" s="845"/>
      <c r="M1743" s="844"/>
      <c r="N1743" s="845"/>
      <c r="O1743" s="845"/>
      <c r="P1743" s="1881"/>
    </row>
    <row r="1744" spans="1:16" s="846" customFormat="1" ht="13.5">
      <c r="A1744" s="640">
        <v>578</v>
      </c>
      <c r="B1744" s="883" t="s">
        <v>2649</v>
      </c>
      <c r="C1744" s="871" t="s">
        <v>709</v>
      </c>
      <c r="D1744" s="882">
        <v>2</v>
      </c>
      <c r="E1744" s="882">
        <v>2013</v>
      </c>
      <c r="F1744" s="1104">
        <v>1024.0297599999999</v>
      </c>
      <c r="G1744" s="825">
        <f t="shared" si="55"/>
        <v>1024.0297599999999</v>
      </c>
      <c r="H1744" s="1465">
        <v>100</v>
      </c>
      <c r="I1744" s="825">
        <f t="shared" si="56"/>
        <v>0</v>
      </c>
      <c r="J1744" s="844"/>
      <c r="K1744" s="845"/>
      <c r="L1744" s="845"/>
      <c r="M1744" s="844"/>
      <c r="N1744" s="845"/>
      <c r="O1744" s="845"/>
      <c r="P1744" s="1881"/>
    </row>
    <row r="1745" spans="1:16" s="846" customFormat="1" ht="13.5">
      <c r="A1745" s="640">
        <v>579</v>
      </c>
      <c r="B1745" s="883" t="s">
        <v>2650</v>
      </c>
      <c r="C1745" s="871" t="s">
        <v>709</v>
      </c>
      <c r="D1745" s="882">
        <v>1</v>
      </c>
      <c r="E1745" s="882">
        <v>2012</v>
      </c>
      <c r="F1745" s="1104">
        <v>83.64</v>
      </c>
      <c r="G1745" s="825">
        <f t="shared" si="55"/>
        <v>83.64</v>
      </c>
      <c r="H1745" s="1465">
        <v>100</v>
      </c>
      <c r="I1745" s="825">
        <f t="shared" si="56"/>
        <v>0</v>
      </c>
      <c r="J1745" s="844"/>
      <c r="K1745" s="845"/>
      <c r="L1745" s="845"/>
      <c r="M1745" s="844"/>
      <c r="N1745" s="845"/>
      <c r="O1745" s="845"/>
      <c r="P1745" s="1881"/>
    </row>
    <row r="1746" spans="1:16" s="846" customFormat="1" ht="27">
      <c r="A1746" s="640">
        <v>580</v>
      </c>
      <c r="B1746" s="883" t="s">
        <v>2651</v>
      </c>
      <c r="C1746" s="871" t="s">
        <v>709</v>
      </c>
      <c r="D1746" s="882">
        <v>1</v>
      </c>
      <c r="E1746" s="882">
        <v>2012</v>
      </c>
      <c r="F1746" s="1104">
        <v>436.32</v>
      </c>
      <c r="G1746" s="825">
        <f t="shared" si="55"/>
        <v>436.32</v>
      </c>
      <c r="H1746" s="1465">
        <v>100</v>
      </c>
      <c r="I1746" s="825">
        <f t="shared" si="56"/>
        <v>0</v>
      </c>
      <c r="J1746" s="844"/>
      <c r="K1746" s="845"/>
      <c r="L1746" s="845"/>
      <c r="M1746" s="844"/>
      <c r="N1746" s="845"/>
      <c r="O1746" s="845"/>
      <c r="P1746" s="1881"/>
    </row>
    <row r="1747" spans="1:16" s="846" customFormat="1" ht="13.5">
      <c r="A1747" s="640">
        <v>581</v>
      </c>
      <c r="B1747" s="883" t="s">
        <v>2652</v>
      </c>
      <c r="C1747" s="871" t="s">
        <v>709</v>
      </c>
      <c r="D1747" s="882">
        <v>1</v>
      </c>
      <c r="E1747" s="882">
        <v>2008</v>
      </c>
      <c r="F1747" s="1104">
        <v>112.8</v>
      </c>
      <c r="G1747" s="825">
        <f t="shared" si="55"/>
        <v>112.8</v>
      </c>
      <c r="H1747" s="1465">
        <v>100</v>
      </c>
      <c r="I1747" s="825">
        <f t="shared" si="56"/>
        <v>0</v>
      </c>
      <c r="J1747" s="844"/>
      <c r="K1747" s="845"/>
      <c r="L1747" s="845"/>
      <c r="M1747" s="844"/>
      <c r="N1747" s="845"/>
      <c r="O1747" s="845"/>
      <c r="P1747" s="1881"/>
    </row>
    <row r="1748" spans="1:16" s="846" customFormat="1" ht="27">
      <c r="A1748" s="640">
        <v>582</v>
      </c>
      <c r="B1748" s="883" t="s">
        <v>2653</v>
      </c>
      <c r="C1748" s="871" t="s">
        <v>709</v>
      </c>
      <c r="D1748" s="884">
        <v>1</v>
      </c>
      <c r="E1748" s="882">
        <v>2008</v>
      </c>
      <c r="F1748" s="1104">
        <v>241.7</v>
      </c>
      <c r="G1748" s="825">
        <f t="shared" si="55"/>
        <v>241.7</v>
      </c>
      <c r="H1748" s="1465">
        <v>100</v>
      </c>
      <c r="I1748" s="825">
        <f t="shared" si="56"/>
        <v>0</v>
      </c>
      <c r="J1748" s="844"/>
      <c r="K1748" s="845"/>
      <c r="L1748" s="845"/>
      <c r="M1748" s="844"/>
      <c r="N1748" s="845"/>
      <c r="O1748" s="845"/>
      <c r="P1748" s="1881"/>
    </row>
    <row r="1749" spans="1:16" s="846" customFormat="1" ht="216">
      <c r="A1749" s="640">
        <v>583</v>
      </c>
      <c r="B1749" s="883" t="s">
        <v>2654</v>
      </c>
      <c r="C1749" s="871" t="s">
        <v>709</v>
      </c>
      <c r="D1749" s="884">
        <v>1</v>
      </c>
      <c r="E1749" s="882">
        <v>2015</v>
      </c>
      <c r="F1749" s="1104">
        <v>2221.6799999999998</v>
      </c>
      <c r="G1749" s="825">
        <f t="shared" si="55"/>
        <v>2221.6799999999998</v>
      </c>
      <c r="H1749" s="1465">
        <v>100</v>
      </c>
      <c r="I1749" s="825">
        <f t="shared" si="56"/>
        <v>0</v>
      </c>
      <c r="J1749" s="844"/>
      <c r="K1749" s="845"/>
      <c r="L1749" s="845"/>
      <c r="M1749" s="844"/>
      <c r="N1749" s="845"/>
      <c r="O1749" s="845"/>
      <c r="P1749" s="1881"/>
    </row>
    <row r="1750" spans="1:16" s="846" customFormat="1" ht="27">
      <c r="A1750" s="640">
        <v>584</v>
      </c>
      <c r="B1750" s="883" t="s">
        <v>2655</v>
      </c>
      <c r="C1750" s="871" t="s">
        <v>709</v>
      </c>
      <c r="D1750" s="884">
        <v>2</v>
      </c>
      <c r="E1750" s="882">
        <v>2016</v>
      </c>
      <c r="F1750" s="1104">
        <v>918</v>
      </c>
      <c r="G1750" s="825">
        <f t="shared" si="55"/>
        <v>918</v>
      </c>
      <c r="H1750" s="1465">
        <v>100</v>
      </c>
      <c r="I1750" s="825">
        <f t="shared" si="56"/>
        <v>0</v>
      </c>
      <c r="J1750" s="844"/>
      <c r="K1750" s="845"/>
      <c r="L1750" s="845"/>
      <c r="M1750" s="844"/>
      <c r="N1750" s="845"/>
      <c r="O1750" s="845"/>
      <c r="P1750" s="1881"/>
    </row>
    <row r="1751" spans="1:16" s="846" customFormat="1" ht="13.5">
      <c r="A1751" s="640">
        <v>585</v>
      </c>
      <c r="B1751" s="883" t="s">
        <v>1926</v>
      </c>
      <c r="C1751" s="871" t="s">
        <v>709</v>
      </c>
      <c r="D1751" s="884">
        <v>2</v>
      </c>
      <c r="E1751" s="882">
        <v>2016</v>
      </c>
      <c r="F1751" s="1104">
        <v>118</v>
      </c>
      <c r="G1751" s="825">
        <f t="shared" si="55"/>
        <v>118</v>
      </c>
      <c r="H1751" s="1465">
        <v>100</v>
      </c>
      <c r="I1751" s="825">
        <f t="shared" si="56"/>
        <v>0</v>
      </c>
      <c r="J1751" s="844"/>
      <c r="K1751" s="845"/>
      <c r="L1751" s="845"/>
      <c r="M1751" s="844"/>
      <c r="N1751" s="845"/>
      <c r="O1751" s="845"/>
      <c r="P1751" s="1881"/>
    </row>
    <row r="1752" spans="1:16" s="846" customFormat="1" ht="13.5">
      <c r="A1752" s="640">
        <v>586</v>
      </c>
      <c r="B1752" s="883" t="s">
        <v>703</v>
      </c>
      <c r="C1752" s="871" t="s">
        <v>709</v>
      </c>
      <c r="D1752" s="884">
        <v>1</v>
      </c>
      <c r="E1752" s="882">
        <v>2016</v>
      </c>
      <c r="F1752" s="1104">
        <v>28.5</v>
      </c>
      <c r="G1752" s="825">
        <f t="shared" si="55"/>
        <v>28.5</v>
      </c>
      <c r="H1752" s="1465">
        <v>100</v>
      </c>
      <c r="I1752" s="825">
        <f t="shared" si="56"/>
        <v>0</v>
      </c>
      <c r="J1752" s="844"/>
      <c r="K1752" s="845"/>
      <c r="L1752" s="845"/>
      <c r="M1752" s="844"/>
      <c r="N1752" s="845"/>
      <c r="O1752" s="845"/>
      <c r="P1752" s="1881"/>
    </row>
    <row r="1753" spans="1:16" s="846" customFormat="1" ht="27">
      <c r="A1753" s="640">
        <v>587</v>
      </c>
      <c r="B1753" s="883" t="s">
        <v>2656</v>
      </c>
      <c r="C1753" s="871" t="s">
        <v>709</v>
      </c>
      <c r="D1753" s="882">
        <v>1</v>
      </c>
      <c r="E1753" s="882">
        <v>2016</v>
      </c>
      <c r="F1753" s="1104">
        <v>149.88</v>
      </c>
      <c r="G1753" s="825">
        <f t="shared" si="55"/>
        <v>149.88</v>
      </c>
      <c r="H1753" s="1465">
        <v>100</v>
      </c>
      <c r="I1753" s="825">
        <f t="shared" si="56"/>
        <v>0</v>
      </c>
      <c r="J1753" s="844"/>
      <c r="K1753" s="845"/>
      <c r="L1753" s="845"/>
      <c r="M1753" s="844"/>
      <c r="N1753" s="845"/>
      <c r="O1753" s="845"/>
      <c r="P1753" s="1881"/>
    </row>
    <row r="1754" spans="1:16" s="846" customFormat="1" ht="27">
      <c r="A1754" s="640">
        <v>588</v>
      </c>
      <c r="B1754" s="883" t="s">
        <v>2657</v>
      </c>
      <c r="C1754" s="871" t="s">
        <v>709</v>
      </c>
      <c r="D1754" s="882">
        <v>7</v>
      </c>
      <c r="E1754" s="891">
        <v>2016</v>
      </c>
      <c r="F1754" s="1104">
        <v>278.88</v>
      </c>
      <c r="G1754" s="825">
        <f t="shared" si="55"/>
        <v>278.88</v>
      </c>
      <c r="H1754" s="1465">
        <v>100</v>
      </c>
      <c r="I1754" s="825">
        <f t="shared" si="56"/>
        <v>0</v>
      </c>
      <c r="J1754" s="844"/>
      <c r="K1754" s="845"/>
      <c r="L1754" s="845"/>
      <c r="M1754" s="844"/>
      <c r="N1754" s="845"/>
      <c r="O1754" s="845"/>
      <c r="P1754" s="1881"/>
    </row>
    <row r="1755" spans="1:16" s="846" customFormat="1" ht="27">
      <c r="A1755" s="640">
        <v>589</v>
      </c>
      <c r="B1755" s="883" t="s">
        <v>2658</v>
      </c>
      <c r="C1755" s="871" t="s">
        <v>709</v>
      </c>
      <c r="D1755" s="882">
        <v>1</v>
      </c>
      <c r="E1755" s="891">
        <v>2016</v>
      </c>
      <c r="F1755" s="1104">
        <v>2397</v>
      </c>
      <c r="G1755" s="825">
        <f t="shared" si="55"/>
        <v>2397</v>
      </c>
      <c r="H1755" s="1465">
        <v>100</v>
      </c>
      <c r="I1755" s="825">
        <f t="shared" si="56"/>
        <v>0</v>
      </c>
      <c r="J1755" s="844"/>
      <c r="K1755" s="845"/>
      <c r="L1755" s="845"/>
      <c r="M1755" s="844"/>
      <c r="N1755" s="845"/>
      <c r="O1755" s="845"/>
      <c r="P1755" s="1881"/>
    </row>
    <row r="1756" spans="1:16" s="846" customFormat="1" ht="40.5">
      <c r="A1756" s="640">
        <v>590</v>
      </c>
      <c r="B1756" s="883" t="s">
        <v>2659</v>
      </c>
      <c r="C1756" s="871" t="s">
        <v>709</v>
      </c>
      <c r="D1756" s="882">
        <v>1</v>
      </c>
      <c r="E1756" s="882">
        <v>2008</v>
      </c>
      <c r="F1756" s="1104">
        <v>510.45</v>
      </c>
      <c r="G1756" s="825">
        <f t="shared" si="55"/>
        <v>510.45</v>
      </c>
      <c r="H1756" s="1465">
        <v>100</v>
      </c>
      <c r="I1756" s="825">
        <f t="shared" si="56"/>
        <v>0</v>
      </c>
      <c r="J1756" s="844"/>
      <c r="K1756" s="845"/>
      <c r="L1756" s="845"/>
      <c r="M1756" s="844"/>
      <c r="N1756" s="845"/>
      <c r="O1756" s="845"/>
      <c r="P1756" s="1881"/>
    </row>
    <row r="1757" spans="1:16" s="846" customFormat="1" ht="14.25">
      <c r="A1757" s="640">
        <v>591</v>
      </c>
      <c r="B1757" s="892" t="s">
        <v>2660</v>
      </c>
      <c r="C1757" s="871" t="s">
        <v>709</v>
      </c>
      <c r="D1757" s="893">
        <v>2</v>
      </c>
      <c r="E1757" s="882">
        <v>2008</v>
      </c>
      <c r="F1757" s="1104">
        <v>1245</v>
      </c>
      <c r="G1757" s="825">
        <f t="shared" si="55"/>
        <v>1245</v>
      </c>
      <c r="H1757" s="1465">
        <v>100</v>
      </c>
      <c r="I1757" s="825">
        <f t="shared" si="56"/>
        <v>0</v>
      </c>
      <c r="J1757" s="844"/>
      <c r="K1757" s="845"/>
      <c r="L1757" s="845"/>
      <c r="M1757" s="844"/>
      <c r="N1757" s="845"/>
      <c r="O1757" s="845"/>
      <c r="P1757" s="1881"/>
    </row>
    <row r="1758" spans="1:16" s="846" customFormat="1" ht="71.25">
      <c r="A1758" s="640">
        <v>592</v>
      </c>
      <c r="B1758" s="892" t="s">
        <v>2661</v>
      </c>
      <c r="C1758" s="871" t="s">
        <v>709</v>
      </c>
      <c r="D1758" s="893">
        <v>5</v>
      </c>
      <c r="E1758" s="882">
        <v>2017</v>
      </c>
      <c r="F1758" s="1104">
        <v>2694</v>
      </c>
      <c r="G1758" s="825">
        <f t="shared" si="55"/>
        <v>2424.6</v>
      </c>
      <c r="H1758" s="1465">
        <v>89.999999999999986</v>
      </c>
      <c r="I1758" s="825">
        <f t="shared" si="56"/>
        <v>269.40000000000009</v>
      </c>
      <c r="J1758" s="844"/>
      <c r="K1758" s="845"/>
      <c r="L1758" s="845"/>
      <c r="M1758" s="844"/>
      <c r="N1758" s="845"/>
      <c r="O1758" s="845"/>
      <c r="P1758" s="1881"/>
    </row>
    <row r="1759" spans="1:16" s="846" customFormat="1" ht="67.5">
      <c r="A1759" s="640">
        <v>593</v>
      </c>
      <c r="B1759" s="894" t="s">
        <v>2662</v>
      </c>
      <c r="C1759" s="871" t="s">
        <v>709</v>
      </c>
      <c r="D1759" s="895">
        <v>2</v>
      </c>
      <c r="E1759" s="895">
        <v>2017</v>
      </c>
      <c r="F1759" s="1104">
        <v>4684</v>
      </c>
      <c r="G1759" s="825">
        <f t="shared" si="55"/>
        <v>4215.6000000000004</v>
      </c>
      <c r="H1759" s="1465">
        <v>90</v>
      </c>
      <c r="I1759" s="825">
        <f t="shared" si="56"/>
        <v>468.39999999999964</v>
      </c>
      <c r="J1759" s="844"/>
      <c r="K1759" s="845"/>
      <c r="L1759" s="845"/>
      <c r="M1759" s="844"/>
      <c r="N1759" s="845"/>
      <c r="O1759" s="845"/>
      <c r="P1759" s="1881"/>
    </row>
    <row r="1760" spans="1:16" s="846" customFormat="1" ht="13.5">
      <c r="A1760" s="640">
        <v>594</v>
      </c>
      <c r="B1760" s="894" t="s">
        <v>2663</v>
      </c>
      <c r="C1760" s="871" t="s">
        <v>709</v>
      </c>
      <c r="D1760" s="895">
        <v>1</v>
      </c>
      <c r="E1760" s="895">
        <v>2017</v>
      </c>
      <c r="F1760" s="1104">
        <v>112.3</v>
      </c>
      <c r="G1760" s="825">
        <f t="shared" si="55"/>
        <v>101.07</v>
      </c>
      <c r="H1760" s="1465">
        <v>89.999999999999986</v>
      </c>
      <c r="I1760" s="825">
        <f t="shared" si="56"/>
        <v>11.230000000000004</v>
      </c>
      <c r="J1760" s="844"/>
      <c r="K1760" s="845"/>
      <c r="L1760" s="845"/>
      <c r="M1760" s="844"/>
      <c r="N1760" s="845"/>
      <c r="O1760" s="845"/>
      <c r="P1760" s="1881"/>
    </row>
    <row r="1761" spans="1:16" s="846" customFormat="1" ht="13.5">
      <c r="A1761" s="640">
        <v>595</v>
      </c>
      <c r="B1761" s="894" t="s">
        <v>2664</v>
      </c>
      <c r="C1761" s="871" t="s">
        <v>709</v>
      </c>
      <c r="D1761" s="895">
        <v>1</v>
      </c>
      <c r="E1761" s="895">
        <v>1995</v>
      </c>
      <c r="F1761" s="1104">
        <v>25</v>
      </c>
      <c r="G1761" s="825">
        <f t="shared" si="55"/>
        <v>25</v>
      </c>
      <c r="H1761" s="1465">
        <v>100</v>
      </c>
      <c r="I1761" s="825">
        <f t="shared" si="56"/>
        <v>0</v>
      </c>
      <c r="J1761" s="844"/>
      <c r="K1761" s="845"/>
      <c r="L1761" s="845"/>
      <c r="M1761" s="844"/>
      <c r="N1761" s="845"/>
      <c r="O1761" s="845"/>
      <c r="P1761" s="1881"/>
    </row>
    <row r="1762" spans="1:16" s="846" customFormat="1" ht="13.5">
      <c r="A1762" s="640">
        <v>596</v>
      </c>
      <c r="B1762" s="894" t="s">
        <v>2665</v>
      </c>
      <c r="C1762" s="871" t="s">
        <v>709</v>
      </c>
      <c r="D1762" s="895">
        <v>1</v>
      </c>
      <c r="E1762" s="895">
        <v>1995</v>
      </c>
      <c r="F1762" s="1104">
        <v>40</v>
      </c>
      <c r="G1762" s="825">
        <f t="shared" si="55"/>
        <v>40</v>
      </c>
      <c r="H1762" s="1465">
        <v>100</v>
      </c>
      <c r="I1762" s="825">
        <f t="shared" si="56"/>
        <v>0</v>
      </c>
      <c r="J1762" s="844"/>
      <c r="K1762" s="845"/>
      <c r="L1762" s="845"/>
      <c r="M1762" s="844"/>
      <c r="N1762" s="845"/>
      <c r="O1762" s="845"/>
      <c r="P1762" s="1881"/>
    </row>
    <row r="1763" spans="1:16" s="846" customFormat="1" ht="13.5">
      <c r="A1763" s="640">
        <v>597</v>
      </c>
      <c r="B1763" s="894" t="s">
        <v>2666</v>
      </c>
      <c r="C1763" s="871" t="s">
        <v>709</v>
      </c>
      <c r="D1763" s="895">
        <v>3</v>
      </c>
      <c r="E1763" s="895">
        <v>2005</v>
      </c>
      <c r="F1763" s="1104">
        <v>927.95435999999995</v>
      </c>
      <c r="G1763" s="825">
        <f t="shared" si="55"/>
        <v>927.95435999999995</v>
      </c>
      <c r="H1763" s="1465">
        <v>100</v>
      </c>
      <c r="I1763" s="825">
        <f t="shared" si="56"/>
        <v>0</v>
      </c>
      <c r="J1763" s="844"/>
      <c r="K1763" s="845"/>
      <c r="L1763" s="845"/>
      <c r="M1763" s="844"/>
      <c r="N1763" s="845"/>
      <c r="O1763" s="845"/>
      <c r="P1763" s="1881"/>
    </row>
    <row r="1764" spans="1:16" s="846" customFormat="1" ht="13.5">
      <c r="A1764" s="640">
        <v>598</v>
      </c>
      <c r="B1764" s="894" t="s">
        <v>2667</v>
      </c>
      <c r="C1764" s="871" t="s">
        <v>709</v>
      </c>
      <c r="D1764" s="895">
        <v>3</v>
      </c>
      <c r="E1764" s="895">
        <v>2005</v>
      </c>
      <c r="F1764" s="1104">
        <v>435.14414999999997</v>
      </c>
      <c r="G1764" s="825">
        <f t="shared" si="55"/>
        <v>435.14414999999997</v>
      </c>
      <c r="H1764" s="1465">
        <v>100</v>
      </c>
      <c r="I1764" s="825">
        <f t="shared" si="56"/>
        <v>0</v>
      </c>
      <c r="J1764" s="844"/>
      <c r="K1764" s="845"/>
      <c r="L1764" s="845"/>
      <c r="M1764" s="844"/>
      <c r="N1764" s="845"/>
      <c r="O1764" s="845"/>
      <c r="P1764" s="1881"/>
    </row>
    <row r="1765" spans="1:16" s="846" customFormat="1" ht="13.5">
      <c r="A1765" s="640">
        <v>599</v>
      </c>
      <c r="B1765" s="894" t="s">
        <v>2668</v>
      </c>
      <c r="C1765" s="871" t="s">
        <v>709</v>
      </c>
      <c r="D1765" s="895">
        <v>3</v>
      </c>
      <c r="E1765" s="895">
        <v>2005</v>
      </c>
      <c r="F1765" s="1104">
        <v>440.38511999999997</v>
      </c>
      <c r="G1765" s="825">
        <f t="shared" si="55"/>
        <v>440.38511999999997</v>
      </c>
      <c r="H1765" s="1465">
        <v>100</v>
      </c>
      <c r="I1765" s="825">
        <f t="shared" si="56"/>
        <v>0</v>
      </c>
      <c r="J1765" s="844"/>
      <c r="K1765" s="845"/>
      <c r="L1765" s="845"/>
      <c r="M1765" s="844"/>
      <c r="N1765" s="845"/>
      <c r="O1765" s="845"/>
      <c r="P1765" s="1881"/>
    </row>
    <row r="1766" spans="1:16" s="846" customFormat="1" ht="13.5">
      <c r="A1766" s="640">
        <v>600</v>
      </c>
      <c r="B1766" s="894" t="s">
        <v>2669</v>
      </c>
      <c r="C1766" s="871" t="s">
        <v>709</v>
      </c>
      <c r="D1766" s="895">
        <v>3</v>
      </c>
      <c r="E1766" s="895">
        <v>2005</v>
      </c>
      <c r="F1766" s="1104">
        <v>103.53993</v>
      </c>
      <c r="G1766" s="825">
        <f t="shared" si="55"/>
        <v>103.53993</v>
      </c>
      <c r="H1766" s="1465">
        <v>100</v>
      </c>
      <c r="I1766" s="825">
        <f t="shared" si="56"/>
        <v>0</v>
      </c>
      <c r="J1766" s="844"/>
      <c r="K1766" s="845"/>
      <c r="L1766" s="845"/>
      <c r="M1766" s="844"/>
      <c r="N1766" s="845"/>
      <c r="O1766" s="845"/>
      <c r="P1766" s="1881"/>
    </row>
    <row r="1767" spans="1:16" s="846" customFormat="1" ht="13.5">
      <c r="A1767" s="640">
        <v>601</v>
      </c>
      <c r="B1767" s="894" t="s">
        <v>2670</v>
      </c>
      <c r="C1767" s="871" t="s">
        <v>709</v>
      </c>
      <c r="D1767" s="895">
        <v>3</v>
      </c>
      <c r="E1767" s="895">
        <v>2005</v>
      </c>
      <c r="F1767" s="1104">
        <v>2166.7999199999999</v>
      </c>
      <c r="G1767" s="825">
        <f t="shared" si="55"/>
        <v>2166.7999199999999</v>
      </c>
      <c r="H1767" s="1465">
        <v>100</v>
      </c>
      <c r="I1767" s="825">
        <f t="shared" si="56"/>
        <v>0</v>
      </c>
      <c r="J1767" s="844"/>
      <c r="K1767" s="845"/>
      <c r="L1767" s="845"/>
      <c r="M1767" s="844"/>
      <c r="N1767" s="845"/>
      <c r="O1767" s="845"/>
      <c r="P1767" s="1881"/>
    </row>
    <row r="1768" spans="1:16" s="846" customFormat="1" ht="13.5">
      <c r="A1768" s="640">
        <v>602</v>
      </c>
      <c r="B1768" s="894" t="s">
        <v>2671</v>
      </c>
      <c r="C1768" s="871" t="s">
        <v>709</v>
      </c>
      <c r="D1768" s="895">
        <v>8</v>
      </c>
      <c r="E1768" s="895">
        <v>2006</v>
      </c>
      <c r="F1768" s="1104">
        <v>4048.9920000000002</v>
      </c>
      <c r="G1768" s="825">
        <f t="shared" si="55"/>
        <v>4048.9920000000002</v>
      </c>
      <c r="H1768" s="1465">
        <v>100</v>
      </c>
      <c r="I1768" s="825">
        <f t="shared" si="56"/>
        <v>0</v>
      </c>
      <c r="J1768" s="844"/>
      <c r="K1768" s="845"/>
      <c r="L1768" s="845"/>
      <c r="M1768" s="844"/>
      <c r="N1768" s="845"/>
      <c r="O1768" s="845"/>
      <c r="P1768" s="1881"/>
    </row>
    <row r="1769" spans="1:16" s="846" customFormat="1" ht="13.5">
      <c r="A1769" s="640">
        <v>603</v>
      </c>
      <c r="B1769" s="894" t="s">
        <v>2672</v>
      </c>
      <c r="C1769" s="871" t="s">
        <v>709</v>
      </c>
      <c r="D1769" s="895">
        <v>10</v>
      </c>
      <c r="E1769" s="895">
        <v>2006</v>
      </c>
      <c r="F1769" s="1104">
        <v>1337.7552000000001</v>
      </c>
      <c r="G1769" s="825">
        <f t="shared" si="55"/>
        <v>1337.7552000000001</v>
      </c>
      <c r="H1769" s="1465">
        <v>100</v>
      </c>
      <c r="I1769" s="825">
        <f t="shared" si="56"/>
        <v>0</v>
      </c>
      <c r="J1769" s="844"/>
      <c r="K1769" s="845"/>
      <c r="L1769" s="845"/>
      <c r="M1769" s="844"/>
      <c r="N1769" s="845"/>
      <c r="O1769" s="845"/>
      <c r="P1769" s="1881"/>
    </row>
    <row r="1770" spans="1:16" s="846" customFormat="1" ht="13.5">
      <c r="A1770" s="640">
        <v>604</v>
      </c>
      <c r="B1770" s="894" t="s">
        <v>2673</v>
      </c>
      <c r="C1770" s="871" t="s">
        <v>709</v>
      </c>
      <c r="D1770" s="895">
        <v>5</v>
      </c>
      <c r="E1770" s="895">
        <v>2006</v>
      </c>
      <c r="F1770" s="1104">
        <v>430.70160000000004</v>
      </c>
      <c r="G1770" s="825">
        <f t="shared" si="55"/>
        <v>430.70160000000004</v>
      </c>
      <c r="H1770" s="1465">
        <v>100</v>
      </c>
      <c r="I1770" s="825">
        <f t="shared" si="56"/>
        <v>0</v>
      </c>
      <c r="J1770" s="844"/>
      <c r="K1770" s="845"/>
      <c r="L1770" s="845"/>
      <c r="M1770" s="844"/>
      <c r="N1770" s="845"/>
      <c r="O1770" s="845"/>
      <c r="P1770" s="1881"/>
    </row>
    <row r="1771" spans="1:16" s="846" customFormat="1" ht="13.5">
      <c r="A1771" s="640">
        <v>605</v>
      </c>
      <c r="B1771" s="894" t="s">
        <v>2674</v>
      </c>
      <c r="C1771" s="871" t="s">
        <v>709</v>
      </c>
      <c r="D1771" s="895">
        <v>1</v>
      </c>
      <c r="E1771" s="895">
        <v>2006</v>
      </c>
      <c r="F1771" s="1104">
        <v>1662.86544</v>
      </c>
      <c r="G1771" s="825">
        <f t="shared" si="55"/>
        <v>1662.86544</v>
      </c>
      <c r="H1771" s="1465">
        <v>100</v>
      </c>
      <c r="I1771" s="825">
        <f t="shared" si="56"/>
        <v>0</v>
      </c>
      <c r="J1771" s="844"/>
      <c r="K1771" s="845"/>
      <c r="L1771" s="845"/>
      <c r="M1771" s="844"/>
      <c r="N1771" s="845"/>
      <c r="O1771" s="845"/>
      <c r="P1771" s="1881"/>
    </row>
    <row r="1772" spans="1:16" s="846" customFormat="1" ht="13.5">
      <c r="A1772" s="640">
        <v>606</v>
      </c>
      <c r="B1772" s="894" t="s">
        <v>2675</v>
      </c>
      <c r="C1772" s="871" t="s">
        <v>709</v>
      </c>
      <c r="D1772" s="895">
        <v>6</v>
      </c>
      <c r="E1772" s="895">
        <v>2006</v>
      </c>
      <c r="F1772" s="1104">
        <v>297</v>
      </c>
      <c r="G1772" s="825">
        <f t="shared" si="55"/>
        <v>297</v>
      </c>
      <c r="H1772" s="1465">
        <v>100</v>
      </c>
      <c r="I1772" s="825">
        <f t="shared" si="56"/>
        <v>0</v>
      </c>
      <c r="J1772" s="844"/>
      <c r="K1772" s="845"/>
      <c r="L1772" s="845"/>
      <c r="M1772" s="844"/>
      <c r="N1772" s="845"/>
      <c r="O1772" s="845"/>
      <c r="P1772" s="1881"/>
    </row>
    <row r="1773" spans="1:16" s="846" customFormat="1" ht="13.5">
      <c r="A1773" s="640">
        <v>607</v>
      </c>
      <c r="B1773" s="894" t="s">
        <v>1691</v>
      </c>
      <c r="C1773" s="871" t="s">
        <v>709</v>
      </c>
      <c r="D1773" s="895">
        <v>6</v>
      </c>
      <c r="E1773" s="895">
        <v>2006</v>
      </c>
      <c r="F1773" s="1104">
        <v>256.5</v>
      </c>
      <c r="G1773" s="825">
        <f t="shared" si="55"/>
        <v>256.5</v>
      </c>
      <c r="H1773" s="1465">
        <v>100</v>
      </c>
      <c r="I1773" s="825">
        <f t="shared" si="56"/>
        <v>0</v>
      </c>
      <c r="J1773" s="844"/>
      <c r="K1773" s="845"/>
      <c r="L1773" s="845"/>
      <c r="M1773" s="844"/>
      <c r="N1773" s="845"/>
      <c r="O1773" s="845"/>
      <c r="P1773" s="1881"/>
    </row>
    <row r="1774" spans="1:16" s="846" customFormat="1" ht="13.5">
      <c r="A1774" s="640">
        <v>608</v>
      </c>
      <c r="B1774" s="894" t="s">
        <v>2676</v>
      </c>
      <c r="C1774" s="871" t="s">
        <v>709</v>
      </c>
      <c r="D1774" s="895">
        <v>6</v>
      </c>
      <c r="E1774" s="895">
        <v>2006</v>
      </c>
      <c r="F1774" s="1104">
        <v>167.4</v>
      </c>
      <c r="G1774" s="825">
        <f t="shared" ref="G1774:G1837" si="57">F1774*H1774%</f>
        <v>167.4</v>
      </c>
      <c r="H1774" s="1465">
        <v>100</v>
      </c>
      <c r="I1774" s="825">
        <f t="shared" ref="I1774:I1837" si="58">F1774-G1774</f>
        <v>0</v>
      </c>
      <c r="J1774" s="844"/>
      <c r="K1774" s="845"/>
      <c r="L1774" s="845"/>
      <c r="M1774" s="844"/>
      <c r="N1774" s="845"/>
      <c r="O1774" s="845"/>
      <c r="P1774" s="1881"/>
    </row>
    <row r="1775" spans="1:16" s="846" customFormat="1" ht="13.5">
      <c r="A1775" s="640">
        <v>609</v>
      </c>
      <c r="B1775" s="894" t="s">
        <v>2677</v>
      </c>
      <c r="C1775" s="871" t="s">
        <v>709</v>
      </c>
      <c r="D1775" s="895">
        <v>2</v>
      </c>
      <c r="E1775" s="895">
        <v>2006</v>
      </c>
      <c r="F1775" s="1104">
        <v>273.39999999999998</v>
      </c>
      <c r="G1775" s="825">
        <f t="shared" si="57"/>
        <v>273.39999999999998</v>
      </c>
      <c r="H1775" s="1465">
        <v>100</v>
      </c>
      <c r="I1775" s="825">
        <f t="shared" si="58"/>
        <v>0</v>
      </c>
      <c r="J1775" s="844"/>
      <c r="K1775" s="845"/>
      <c r="L1775" s="845"/>
      <c r="M1775" s="844"/>
      <c r="N1775" s="845"/>
      <c r="O1775" s="845"/>
      <c r="P1775" s="1881"/>
    </row>
    <row r="1776" spans="1:16" s="846" customFormat="1" ht="13.5">
      <c r="A1776" s="640">
        <v>610</v>
      </c>
      <c r="B1776" s="894" t="s">
        <v>2678</v>
      </c>
      <c r="C1776" s="871" t="s">
        <v>709</v>
      </c>
      <c r="D1776" s="895">
        <v>10</v>
      </c>
      <c r="E1776" s="895">
        <v>2006</v>
      </c>
      <c r="F1776" s="1104">
        <v>1128</v>
      </c>
      <c r="G1776" s="825">
        <f t="shared" si="57"/>
        <v>1128</v>
      </c>
      <c r="H1776" s="1465">
        <v>100</v>
      </c>
      <c r="I1776" s="825">
        <f t="shared" si="58"/>
        <v>0</v>
      </c>
      <c r="J1776" s="844"/>
      <c r="K1776" s="845"/>
      <c r="L1776" s="845"/>
      <c r="M1776" s="844"/>
      <c r="N1776" s="845"/>
      <c r="O1776" s="845"/>
      <c r="P1776" s="1881"/>
    </row>
    <row r="1777" spans="1:16" s="846" customFormat="1" ht="13.5">
      <c r="A1777" s="640">
        <v>611</v>
      </c>
      <c r="B1777" s="894" t="s">
        <v>2679</v>
      </c>
      <c r="C1777" s="871" t="s">
        <v>709</v>
      </c>
      <c r="D1777" s="895">
        <v>2</v>
      </c>
      <c r="E1777" s="895">
        <v>2006</v>
      </c>
      <c r="F1777" s="1104">
        <v>169.8</v>
      </c>
      <c r="G1777" s="825">
        <f t="shared" si="57"/>
        <v>169.8</v>
      </c>
      <c r="H1777" s="1465">
        <v>100</v>
      </c>
      <c r="I1777" s="825">
        <f t="shared" si="58"/>
        <v>0</v>
      </c>
      <c r="J1777" s="844"/>
      <c r="K1777" s="845"/>
      <c r="L1777" s="845"/>
      <c r="M1777" s="844"/>
      <c r="N1777" s="845"/>
      <c r="O1777" s="845"/>
      <c r="P1777" s="1881"/>
    </row>
    <row r="1778" spans="1:16" s="846" customFormat="1" ht="13.5">
      <c r="A1778" s="640">
        <v>612</v>
      </c>
      <c r="B1778" s="894" t="s">
        <v>2679</v>
      </c>
      <c r="C1778" s="871" t="s">
        <v>709</v>
      </c>
      <c r="D1778" s="895">
        <v>12</v>
      </c>
      <c r="E1778" s="895">
        <v>2006</v>
      </c>
      <c r="F1778" s="1104">
        <v>706.8</v>
      </c>
      <c r="G1778" s="825">
        <f t="shared" si="57"/>
        <v>706.8</v>
      </c>
      <c r="H1778" s="1465">
        <v>100</v>
      </c>
      <c r="I1778" s="825">
        <f t="shared" si="58"/>
        <v>0</v>
      </c>
      <c r="J1778" s="844"/>
      <c r="K1778" s="845"/>
      <c r="L1778" s="845"/>
      <c r="M1778" s="844"/>
      <c r="N1778" s="845"/>
      <c r="O1778" s="845"/>
      <c r="P1778" s="1881"/>
    </row>
    <row r="1779" spans="1:16" s="846" customFormat="1" ht="13.5">
      <c r="A1779" s="640">
        <v>613</v>
      </c>
      <c r="B1779" s="894" t="s">
        <v>2680</v>
      </c>
      <c r="C1779" s="871" t="s">
        <v>709</v>
      </c>
      <c r="D1779" s="895">
        <v>1</v>
      </c>
      <c r="E1779" s="895">
        <v>2006</v>
      </c>
      <c r="F1779" s="1104">
        <v>50</v>
      </c>
      <c r="G1779" s="825">
        <f t="shared" si="57"/>
        <v>50</v>
      </c>
      <c r="H1779" s="1465">
        <v>100</v>
      </c>
      <c r="I1779" s="825">
        <f t="shared" si="58"/>
        <v>0</v>
      </c>
      <c r="J1779" s="844"/>
      <c r="K1779" s="845"/>
      <c r="L1779" s="845"/>
      <c r="M1779" s="844"/>
      <c r="N1779" s="845"/>
      <c r="O1779" s="845"/>
      <c r="P1779" s="1881"/>
    </row>
    <row r="1780" spans="1:16" s="846" customFormat="1" ht="54">
      <c r="A1780" s="640">
        <v>614</v>
      </c>
      <c r="B1780" s="894" t="s">
        <v>2681</v>
      </c>
      <c r="C1780" s="871" t="s">
        <v>709</v>
      </c>
      <c r="D1780" s="895">
        <v>1</v>
      </c>
      <c r="E1780" s="895">
        <v>2006</v>
      </c>
      <c r="F1780" s="1104">
        <v>255</v>
      </c>
      <c r="G1780" s="825">
        <f t="shared" si="57"/>
        <v>255</v>
      </c>
      <c r="H1780" s="1465">
        <v>100</v>
      </c>
      <c r="I1780" s="825">
        <f t="shared" si="58"/>
        <v>0</v>
      </c>
      <c r="J1780" s="844"/>
      <c r="K1780" s="845"/>
      <c r="L1780" s="845"/>
      <c r="M1780" s="844"/>
      <c r="N1780" s="845"/>
      <c r="O1780" s="845"/>
      <c r="P1780" s="1881"/>
    </row>
    <row r="1781" spans="1:16" s="846" customFormat="1" ht="13.5">
      <c r="A1781" s="640">
        <v>615</v>
      </c>
      <c r="B1781" s="894" t="s">
        <v>2682</v>
      </c>
      <c r="C1781" s="871" t="s">
        <v>709</v>
      </c>
      <c r="D1781" s="895">
        <v>1</v>
      </c>
      <c r="E1781" s="895">
        <v>2006</v>
      </c>
      <c r="F1781" s="1104">
        <v>141.6</v>
      </c>
      <c r="G1781" s="825">
        <f t="shared" si="57"/>
        <v>141.6</v>
      </c>
      <c r="H1781" s="1465">
        <v>100</v>
      </c>
      <c r="I1781" s="825">
        <f t="shared" si="58"/>
        <v>0</v>
      </c>
      <c r="J1781" s="844"/>
      <c r="K1781" s="845"/>
      <c r="L1781" s="845"/>
      <c r="M1781" s="844"/>
      <c r="N1781" s="845"/>
      <c r="O1781" s="845"/>
      <c r="P1781" s="1881"/>
    </row>
    <row r="1782" spans="1:16" s="846" customFormat="1" ht="13.5">
      <c r="A1782" s="640">
        <v>616</v>
      </c>
      <c r="B1782" s="894" t="s">
        <v>2679</v>
      </c>
      <c r="C1782" s="871" t="s">
        <v>709</v>
      </c>
      <c r="D1782" s="895">
        <v>1</v>
      </c>
      <c r="E1782" s="895">
        <v>2006</v>
      </c>
      <c r="F1782" s="1104">
        <v>72.999960000000002</v>
      </c>
      <c r="G1782" s="825">
        <f t="shared" si="57"/>
        <v>72.999960000000002</v>
      </c>
      <c r="H1782" s="1465">
        <v>100</v>
      </c>
      <c r="I1782" s="825">
        <f t="shared" si="58"/>
        <v>0</v>
      </c>
      <c r="J1782" s="844"/>
      <c r="K1782" s="845"/>
      <c r="L1782" s="845"/>
      <c r="M1782" s="844"/>
      <c r="N1782" s="845"/>
      <c r="O1782" s="845"/>
      <c r="P1782" s="1881"/>
    </row>
    <row r="1783" spans="1:16" s="846" customFormat="1" ht="27">
      <c r="A1783" s="640">
        <v>617</v>
      </c>
      <c r="B1783" s="894" t="s">
        <v>2683</v>
      </c>
      <c r="C1783" s="871" t="s">
        <v>709</v>
      </c>
      <c r="D1783" s="895">
        <v>1</v>
      </c>
      <c r="E1783" s="895">
        <v>2006</v>
      </c>
      <c r="F1783" s="1104">
        <v>651.70000000000005</v>
      </c>
      <c r="G1783" s="825">
        <f t="shared" si="57"/>
        <v>651.70000000000005</v>
      </c>
      <c r="H1783" s="1465">
        <v>100</v>
      </c>
      <c r="I1783" s="825">
        <f t="shared" si="58"/>
        <v>0</v>
      </c>
      <c r="J1783" s="844"/>
      <c r="K1783" s="845"/>
      <c r="L1783" s="845"/>
      <c r="M1783" s="844"/>
      <c r="N1783" s="845"/>
      <c r="O1783" s="845"/>
      <c r="P1783" s="1881"/>
    </row>
    <row r="1784" spans="1:16" s="846" customFormat="1" ht="13.5">
      <c r="A1784" s="640">
        <v>618</v>
      </c>
      <c r="B1784" s="894" t="s">
        <v>2684</v>
      </c>
      <c r="C1784" s="871" t="s">
        <v>709</v>
      </c>
      <c r="D1784" s="895">
        <v>1</v>
      </c>
      <c r="E1784" s="895">
        <v>2007</v>
      </c>
      <c r="F1784" s="1104">
        <v>77.849999999999994</v>
      </c>
      <c r="G1784" s="825">
        <f t="shared" si="57"/>
        <v>77.849999999999994</v>
      </c>
      <c r="H1784" s="1465">
        <v>100</v>
      </c>
      <c r="I1784" s="825">
        <f t="shared" si="58"/>
        <v>0</v>
      </c>
      <c r="J1784" s="844"/>
      <c r="K1784" s="845"/>
      <c r="L1784" s="845"/>
      <c r="M1784" s="844"/>
      <c r="N1784" s="845"/>
      <c r="O1784" s="845"/>
      <c r="P1784" s="1881"/>
    </row>
    <row r="1785" spans="1:16" s="846" customFormat="1" ht="13.5">
      <c r="A1785" s="640">
        <v>619</v>
      </c>
      <c r="B1785" s="894" t="s">
        <v>2685</v>
      </c>
      <c r="C1785" s="871" t="s">
        <v>709</v>
      </c>
      <c r="D1785" s="895">
        <v>2</v>
      </c>
      <c r="E1785" s="895">
        <v>2006</v>
      </c>
      <c r="F1785" s="1104">
        <v>468.4</v>
      </c>
      <c r="G1785" s="825">
        <f t="shared" si="57"/>
        <v>468.4</v>
      </c>
      <c r="H1785" s="1465">
        <v>100</v>
      </c>
      <c r="I1785" s="825">
        <f t="shared" si="58"/>
        <v>0</v>
      </c>
      <c r="J1785" s="844"/>
      <c r="K1785" s="845"/>
      <c r="L1785" s="845"/>
      <c r="M1785" s="844"/>
      <c r="N1785" s="845"/>
      <c r="O1785" s="845"/>
      <c r="P1785" s="1881"/>
    </row>
    <row r="1786" spans="1:16" s="846" customFormat="1" ht="13.5">
      <c r="A1786" s="640">
        <v>620</v>
      </c>
      <c r="B1786" s="894" t="s">
        <v>2686</v>
      </c>
      <c r="C1786" s="871" t="s">
        <v>709</v>
      </c>
      <c r="D1786" s="895">
        <v>10</v>
      </c>
      <c r="E1786" s="895">
        <v>2007</v>
      </c>
      <c r="F1786" s="1104">
        <v>2340</v>
      </c>
      <c r="G1786" s="825">
        <f t="shared" si="57"/>
        <v>2340</v>
      </c>
      <c r="H1786" s="1465">
        <v>100</v>
      </c>
      <c r="I1786" s="825">
        <f t="shared" si="58"/>
        <v>0</v>
      </c>
      <c r="J1786" s="844"/>
      <c r="K1786" s="845"/>
      <c r="L1786" s="845"/>
      <c r="M1786" s="844"/>
      <c r="N1786" s="845"/>
      <c r="O1786" s="845"/>
      <c r="P1786" s="1881"/>
    </row>
    <row r="1787" spans="1:16" s="846" customFormat="1" ht="13.5">
      <c r="A1787" s="640">
        <v>621</v>
      </c>
      <c r="B1787" s="894" t="s">
        <v>2687</v>
      </c>
      <c r="C1787" s="871" t="s">
        <v>709</v>
      </c>
      <c r="D1787" s="895">
        <v>1</v>
      </c>
      <c r="E1787" s="895">
        <v>2007</v>
      </c>
      <c r="F1787" s="1104">
        <v>27</v>
      </c>
      <c r="G1787" s="825">
        <f t="shared" si="57"/>
        <v>27</v>
      </c>
      <c r="H1787" s="1465">
        <v>100</v>
      </c>
      <c r="I1787" s="825">
        <f t="shared" si="58"/>
        <v>0</v>
      </c>
      <c r="J1787" s="844"/>
      <c r="K1787" s="845"/>
      <c r="L1787" s="845"/>
      <c r="M1787" s="844"/>
      <c r="N1787" s="845"/>
      <c r="O1787" s="845"/>
      <c r="P1787" s="1881"/>
    </row>
    <row r="1788" spans="1:16" s="846" customFormat="1" ht="13.5">
      <c r="A1788" s="640">
        <v>622</v>
      </c>
      <c r="B1788" s="894" t="s">
        <v>2688</v>
      </c>
      <c r="C1788" s="871" t="s">
        <v>709</v>
      </c>
      <c r="D1788" s="895">
        <v>1</v>
      </c>
      <c r="E1788" s="895">
        <v>2007</v>
      </c>
      <c r="F1788" s="1104">
        <v>94.5</v>
      </c>
      <c r="G1788" s="825">
        <f t="shared" si="57"/>
        <v>94.5</v>
      </c>
      <c r="H1788" s="1465">
        <v>100</v>
      </c>
      <c r="I1788" s="825">
        <f t="shared" si="58"/>
        <v>0</v>
      </c>
      <c r="J1788" s="844"/>
      <c r="K1788" s="845"/>
      <c r="L1788" s="845"/>
      <c r="M1788" s="844"/>
      <c r="N1788" s="845"/>
      <c r="O1788" s="845"/>
      <c r="P1788" s="1881"/>
    </row>
    <row r="1789" spans="1:16" s="846" customFormat="1" ht="13.5">
      <c r="A1789" s="640">
        <v>623</v>
      </c>
      <c r="B1789" s="894" t="s">
        <v>2689</v>
      </c>
      <c r="C1789" s="871" t="s">
        <v>709</v>
      </c>
      <c r="D1789" s="895">
        <v>15</v>
      </c>
      <c r="E1789" s="895">
        <v>2007</v>
      </c>
      <c r="F1789" s="1104">
        <v>4554</v>
      </c>
      <c r="G1789" s="825">
        <f t="shared" si="57"/>
        <v>4554</v>
      </c>
      <c r="H1789" s="1465">
        <v>100</v>
      </c>
      <c r="I1789" s="825">
        <f t="shared" si="58"/>
        <v>0</v>
      </c>
      <c r="J1789" s="844"/>
      <c r="K1789" s="845"/>
      <c r="L1789" s="845"/>
      <c r="M1789" s="844"/>
      <c r="N1789" s="845"/>
      <c r="O1789" s="845"/>
      <c r="P1789" s="1881"/>
    </row>
    <row r="1790" spans="1:16" s="846" customFormat="1" ht="13.5">
      <c r="A1790" s="640">
        <v>624</v>
      </c>
      <c r="B1790" s="894" t="s">
        <v>2690</v>
      </c>
      <c r="C1790" s="871" t="s">
        <v>709</v>
      </c>
      <c r="D1790" s="895">
        <v>1</v>
      </c>
      <c r="E1790" s="895">
        <v>2007</v>
      </c>
      <c r="F1790" s="1104">
        <v>261.8</v>
      </c>
      <c r="G1790" s="825">
        <f t="shared" si="57"/>
        <v>261.8</v>
      </c>
      <c r="H1790" s="1465">
        <v>100</v>
      </c>
      <c r="I1790" s="825">
        <f t="shared" si="58"/>
        <v>0</v>
      </c>
      <c r="J1790" s="844"/>
      <c r="K1790" s="845"/>
      <c r="L1790" s="845"/>
      <c r="M1790" s="844"/>
      <c r="N1790" s="845"/>
      <c r="O1790" s="845"/>
      <c r="P1790" s="1881"/>
    </row>
    <row r="1791" spans="1:16" s="846" customFormat="1" ht="13.5">
      <c r="A1791" s="640">
        <v>625</v>
      </c>
      <c r="B1791" s="894" t="s">
        <v>2691</v>
      </c>
      <c r="C1791" s="871" t="s">
        <v>709</v>
      </c>
      <c r="D1791" s="895">
        <v>1</v>
      </c>
      <c r="E1791" s="895">
        <v>2007</v>
      </c>
      <c r="F1791" s="1104">
        <v>60.75</v>
      </c>
      <c r="G1791" s="825">
        <f t="shared" si="57"/>
        <v>60.75</v>
      </c>
      <c r="H1791" s="1465">
        <v>100</v>
      </c>
      <c r="I1791" s="825">
        <f t="shared" si="58"/>
        <v>0</v>
      </c>
      <c r="J1791" s="844"/>
      <c r="K1791" s="845"/>
      <c r="L1791" s="845"/>
      <c r="M1791" s="844"/>
      <c r="N1791" s="845"/>
      <c r="O1791" s="845"/>
      <c r="P1791" s="1881"/>
    </row>
    <row r="1792" spans="1:16" s="846" customFormat="1" ht="13.5">
      <c r="A1792" s="640">
        <v>626</v>
      </c>
      <c r="B1792" s="894" t="s">
        <v>2692</v>
      </c>
      <c r="C1792" s="871" t="s">
        <v>709</v>
      </c>
      <c r="D1792" s="895">
        <v>1</v>
      </c>
      <c r="E1792" s="895">
        <v>2006</v>
      </c>
      <c r="F1792" s="1104">
        <v>1474.55</v>
      </c>
      <c r="G1792" s="825">
        <f t="shared" si="57"/>
        <v>1474.55</v>
      </c>
      <c r="H1792" s="1465">
        <v>100</v>
      </c>
      <c r="I1792" s="825">
        <f t="shared" si="58"/>
        <v>0</v>
      </c>
      <c r="J1792" s="844"/>
      <c r="K1792" s="845"/>
      <c r="L1792" s="845"/>
      <c r="M1792" s="844"/>
      <c r="N1792" s="845"/>
      <c r="O1792" s="845"/>
      <c r="P1792" s="1881"/>
    </row>
    <row r="1793" spans="1:16" s="846" customFormat="1" ht="13.5">
      <c r="A1793" s="640">
        <v>627</v>
      </c>
      <c r="B1793" s="894" t="s">
        <v>2693</v>
      </c>
      <c r="C1793" s="871" t="s">
        <v>709</v>
      </c>
      <c r="D1793" s="895">
        <v>1</v>
      </c>
      <c r="E1793" s="895">
        <v>2006</v>
      </c>
      <c r="F1793" s="1104">
        <v>983.63681999999994</v>
      </c>
      <c r="G1793" s="825">
        <f t="shared" si="57"/>
        <v>983.63681999999994</v>
      </c>
      <c r="H1793" s="1465">
        <v>100</v>
      </c>
      <c r="I1793" s="825">
        <f t="shared" si="58"/>
        <v>0</v>
      </c>
      <c r="J1793" s="844"/>
      <c r="K1793" s="845"/>
      <c r="L1793" s="845"/>
      <c r="M1793" s="844"/>
      <c r="N1793" s="845"/>
      <c r="O1793" s="845"/>
      <c r="P1793" s="1881"/>
    </row>
    <row r="1794" spans="1:16" s="846" customFormat="1" ht="13.5">
      <c r="A1794" s="640">
        <v>628</v>
      </c>
      <c r="B1794" s="894" t="s">
        <v>2694</v>
      </c>
      <c r="C1794" s="871" t="s">
        <v>709</v>
      </c>
      <c r="D1794" s="896">
        <v>1</v>
      </c>
      <c r="E1794" s="895">
        <v>2006</v>
      </c>
      <c r="F1794" s="1104">
        <v>932.28687000000002</v>
      </c>
      <c r="G1794" s="825">
        <f t="shared" si="57"/>
        <v>932.28687000000002</v>
      </c>
      <c r="H1794" s="1465">
        <v>100</v>
      </c>
      <c r="I1794" s="825">
        <f t="shared" si="58"/>
        <v>0</v>
      </c>
      <c r="J1794" s="844"/>
      <c r="K1794" s="845"/>
      <c r="L1794" s="845"/>
      <c r="M1794" s="844"/>
      <c r="N1794" s="845"/>
      <c r="O1794" s="845"/>
      <c r="P1794" s="1881"/>
    </row>
    <row r="1795" spans="1:16" s="846" customFormat="1" ht="27">
      <c r="A1795" s="640">
        <v>629</v>
      </c>
      <c r="B1795" s="894" t="s">
        <v>2695</v>
      </c>
      <c r="C1795" s="871" t="s">
        <v>709</v>
      </c>
      <c r="D1795" s="895">
        <v>2</v>
      </c>
      <c r="E1795" s="895">
        <v>2006</v>
      </c>
      <c r="F1795" s="1104">
        <v>439.70771999999999</v>
      </c>
      <c r="G1795" s="825">
        <f t="shared" si="57"/>
        <v>439.70771999999999</v>
      </c>
      <c r="H1795" s="1465">
        <v>100</v>
      </c>
      <c r="I1795" s="825">
        <f t="shared" si="58"/>
        <v>0</v>
      </c>
      <c r="J1795" s="844"/>
      <c r="K1795" s="845"/>
      <c r="L1795" s="845"/>
      <c r="M1795" s="844"/>
      <c r="N1795" s="845"/>
      <c r="O1795" s="845"/>
      <c r="P1795" s="1881"/>
    </row>
    <row r="1796" spans="1:16" s="846" customFormat="1" ht="13.5">
      <c r="A1796" s="640">
        <v>630</v>
      </c>
      <c r="B1796" s="894" t="s">
        <v>2696</v>
      </c>
      <c r="C1796" s="871" t="s">
        <v>709</v>
      </c>
      <c r="D1796" s="895">
        <v>18.91</v>
      </c>
      <c r="E1796" s="895">
        <v>2006</v>
      </c>
      <c r="F1796" s="1104">
        <v>723.23185999999998</v>
      </c>
      <c r="G1796" s="825">
        <f t="shared" si="57"/>
        <v>723.23185999999998</v>
      </c>
      <c r="H1796" s="1465">
        <v>100</v>
      </c>
      <c r="I1796" s="825">
        <f t="shared" si="58"/>
        <v>0</v>
      </c>
      <c r="J1796" s="844"/>
      <c r="K1796" s="845"/>
      <c r="L1796" s="845"/>
      <c r="M1796" s="844"/>
      <c r="N1796" s="845"/>
      <c r="O1796" s="845"/>
      <c r="P1796" s="1881"/>
    </row>
    <row r="1797" spans="1:16" s="846" customFormat="1" ht="13.5">
      <c r="A1797" s="640">
        <v>631</v>
      </c>
      <c r="B1797" s="894" t="s">
        <v>2697</v>
      </c>
      <c r="C1797" s="871" t="s">
        <v>709</v>
      </c>
      <c r="D1797" s="895">
        <v>1</v>
      </c>
      <c r="E1797" s="895">
        <v>2006</v>
      </c>
      <c r="F1797" s="1104">
        <v>1675.14948</v>
      </c>
      <c r="G1797" s="825">
        <f t="shared" si="57"/>
        <v>1675.14948</v>
      </c>
      <c r="H1797" s="1465">
        <v>100</v>
      </c>
      <c r="I1797" s="825">
        <f t="shared" si="58"/>
        <v>0</v>
      </c>
      <c r="J1797" s="844"/>
      <c r="K1797" s="845"/>
      <c r="L1797" s="845"/>
      <c r="M1797" s="844"/>
      <c r="N1797" s="845"/>
      <c r="O1797" s="845"/>
      <c r="P1797" s="1881"/>
    </row>
    <row r="1798" spans="1:16" s="846" customFormat="1" ht="13.5">
      <c r="A1798" s="640">
        <v>632</v>
      </c>
      <c r="B1798" s="894" t="s">
        <v>2698</v>
      </c>
      <c r="C1798" s="871" t="s">
        <v>709</v>
      </c>
      <c r="D1798" s="895">
        <v>2</v>
      </c>
      <c r="E1798" s="895">
        <v>2007</v>
      </c>
      <c r="F1798" s="1104">
        <v>95</v>
      </c>
      <c r="G1798" s="825">
        <f t="shared" si="57"/>
        <v>95</v>
      </c>
      <c r="H1798" s="1465">
        <v>100</v>
      </c>
      <c r="I1798" s="825">
        <f t="shared" si="58"/>
        <v>0</v>
      </c>
      <c r="J1798" s="844"/>
      <c r="K1798" s="845"/>
      <c r="L1798" s="845"/>
      <c r="M1798" s="844"/>
      <c r="N1798" s="845"/>
      <c r="O1798" s="845"/>
      <c r="P1798" s="1881"/>
    </row>
    <row r="1799" spans="1:16" s="846" customFormat="1" ht="13.5">
      <c r="A1799" s="640">
        <v>633</v>
      </c>
      <c r="B1799" s="894" t="s">
        <v>2699</v>
      </c>
      <c r="C1799" s="871" t="s">
        <v>709</v>
      </c>
      <c r="D1799" s="895">
        <v>1</v>
      </c>
      <c r="E1799" s="895">
        <v>2007</v>
      </c>
      <c r="F1799" s="1104">
        <v>381.3</v>
      </c>
      <c r="G1799" s="825">
        <f t="shared" si="57"/>
        <v>381.3</v>
      </c>
      <c r="H1799" s="1465">
        <v>100</v>
      </c>
      <c r="I1799" s="825">
        <f t="shared" si="58"/>
        <v>0</v>
      </c>
      <c r="J1799" s="844"/>
      <c r="K1799" s="845"/>
      <c r="L1799" s="845"/>
      <c r="M1799" s="844"/>
      <c r="N1799" s="845"/>
      <c r="O1799" s="845"/>
      <c r="P1799" s="1881"/>
    </row>
    <row r="1800" spans="1:16" s="846" customFormat="1" ht="13.5">
      <c r="A1800" s="640">
        <v>634</v>
      </c>
      <c r="B1800" s="894" t="s">
        <v>2700</v>
      </c>
      <c r="C1800" s="871" t="s">
        <v>709</v>
      </c>
      <c r="D1800" s="895">
        <v>2</v>
      </c>
      <c r="E1800" s="895">
        <v>2007</v>
      </c>
      <c r="F1800" s="1104">
        <v>600</v>
      </c>
      <c r="G1800" s="825">
        <f t="shared" si="57"/>
        <v>600</v>
      </c>
      <c r="H1800" s="1465">
        <v>100</v>
      </c>
      <c r="I1800" s="825">
        <f t="shared" si="58"/>
        <v>0</v>
      </c>
      <c r="J1800" s="844"/>
      <c r="K1800" s="845"/>
      <c r="L1800" s="845"/>
      <c r="M1800" s="844"/>
      <c r="N1800" s="845"/>
      <c r="O1800" s="845"/>
      <c r="P1800" s="1881"/>
    </row>
    <row r="1801" spans="1:16" s="846" customFormat="1" ht="13.5">
      <c r="A1801" s="640">
        <v>635</v>
      </c>
      <c r="B1801" s="894" t="s">
        <v>2701</v>
      </c>
      <c r="C1801" s="871" t="s">
        <v>709</v>
      </c>
      <c r="D1801" s="895">
        <v>1</v>
      </c>
      <c r="E1801" s="895">
        <v>2007</v>
      </c>
      <c r="F1801" s="1104">
        <v>86.4</v>
      </c>
      <c r="G1801" s="825">
        <f t="shared" si="57"/>
        <v>86.4</v>
      </c>
      <c r="H1801" s="1465">
        <v>100</v>
      </c>
      <c r="I1801" s="825">
        <f t="shared" si="58"/>
        <v>0</v>
      </c>
      <c r="J1801" s="844"/>
      <c r="K1801" s="845"/>
      <c r="L1801" s="845"/>
      <c r="M1801" s="844"/>
      <c r="N1801" s="845"/>
      <c r="O1801" s="845"/>
      <c r="P1801" s="1881"/>
    </row>
    <row r="1802" spans="1:16" s="846" customFormat="1" ht="13.5">
      <c r="A1802" s="640">
        <v>636</v>
      </c>
      <c r="B1802" s="894" t="s">
        <v>2702</v>
      </c>
      <c r="C1802" s="871" t="s">
        <v>709</v>
      </c>
      <c r="D1802" s="895">
        <v>3</v>
      </c>
      <c r="E1802" s="895">
        <v>2007</v>
      </c>
      <c r="F1802" s="1104">
        <v>456</v>
      </c>
      <c r="G1802" s="825">
        <f t="shared" si="57"/>
        <v>456</v>
      </c>
      <c r="H1802" s="1465">
        <v>100</v>
      </c>
      <c r="I1802" s="825">
        <f t="shared" si="58"/>
        <v>0</v>
      </c>
      <c r="J1802" s="844"/>
      <c r="K1802" s="845"/>
      <c r="L1802" s="845"/>
      <c r="M1802" s="844"/>
      <c r="N1802" s="845"/>
      <c r="O1802" s="845"/>
      <c r="P1802" s="1881"/>
    </row>
    <row r="1803" spans="1:16" s="846" customFormat="1" ht="27">
      <c r="A1803" s="640">
        <v>637</v>
      </c>
      <c r="B1803" s="894" t="s">
        <v>2703</v>
      </c>
      <c r="C1803" s="871" t="s">
        <v>709</v>
      </c>
      <c r="D1803" s="895">
        <v>1</v>
      </c>
      <c r="E1803" s="895">
        <v>2007</v>
      </c>
      <c r="F1803" s="1104">
        <v>1755.444</v>
      </c>
      <c r="G1803" s="825">
        <f t="shared" si="57"/>
        <v>1755.444</v>
      </c>
      <c r="H1803" s="1465">
        <v>100</v>
      </c>
      <c r="I1803" s="825">
        <f t="shared" si="58"/>
        <v>0</v>
      </c>
      <c r="J1803" s="844"/>
      <c r="K1803" s="845"/>
      <c r="L1803" s="845"/>
      <c r="M1803" s="844"/>
      <c r="N1803" s="845"/>
      <c r="O1803" s="845"/>
      <c r="P1803" s="1881"/>
    </row>
    <row r="1804" spans="1:16" s="846" customFormat="1" ht="13.5">
      <c r="A1804" s="640">
        <v>638</v>
      </c>
      <c r="B1804" s="894" t="s">
        <v>2704</v>
      </c>
      <c r="C1804" s="871" t="s">
        <v>709</v>
      </c>
      <c r="D1804" s="895">
        <v>1</v>
      </c>
      <c r="E1804" s="895">
        <v>2007</v>
      </c>
      <c r="F1804" s="1104">
        <v>60.8</v>
      </c>
      <c r="G1804" s="825">
        <f t="shared" si="57"/>
        <v>60.8</v>
      </c>
      <c r="H1804" s="1465">
        <v>100</v>
      </c>
      <c r="I1804" s="825">
        <f t="shared" si="58"/>
        <v>0</v>
      </c>
      <c r="J1804" s="844"/>
      <c r="K1804" s="845"/>
      <c r="L1804" s="845"/>
      <c r="M1804" s="844"/>
      <c r="N1804" s="845"/>
      <c r="O1804" s="845"/>
      <c r="P1804" s="1881"/>
    </row>
    <row r="1805" spans="1:16" s="846" customFormat="1" ht="13.5">
      <c r="A1805" s="640">
        <v>639</v>
      </c>
      <c r="B1805" s="894" t="s">
        <v>2705</v>
      </c>
      <c r="C1805" s="871" t="s">
        <v>709</v>
      </c>
      <c r="D1805" s="895">
        <v>1</v>
      </c>
      <c r="E1805" s="895">
        <v>2007</v>
      </c>
      <c r="F1805" s="1104">
        <v>384.24</v>
      </c>
      <c r="G1805" s="825">
        <f t="shared" si="57"/>
        <v>384.24</v>
      </c>
      <c r="H1805" s="1465">
        <v>100</v>
      </c>
      <c r="I1805" s="825">
        <f t="shared" si="58"/>
        <v>0</v>
      </c>
      <c r="J1805" s="844"/>
      <c r="K1805" s="845"/>
      <c r="L1805" s="845"/>
      <c r="M1805" s="844"/>
      <c r="N1805" s="845"/>
      <c r="O1805" s="845"/>
      <c r="P1805" s="1881"/>
    </row>
    <row r="1806" spans="1:16" s="846" customFormat="1" ht="13.5">
      <c r="A1806" s="640">
        <v>640</v>
      </c>
      <c r="B1806" s="894" t="s">
        <v>2706</v>
      </c>
      <c r="C1806" s="871" t="s">
        <v>709</v>
      </c>
      <c r="D1806" s="895">
        <v>1</v>
      </c>
      <c r="E1806" s="895">
        <v>2007</v>
      </c>
      <c r="F1806" s="1104">
        <v>99.771000000000001</v>
      </c>
      <c r="G1806" s="825">
        <f t="shared" si="57"/>
        <v>99.771000000000001</v>
      </c>
      <c r="H1806" s="1465">
        <v>100</v>
      </c>
      <c r="I1806" s="825">
        <f t="shared" si="58"/>
        <v>0</v>
      </c>
      <c r="J1806" s="844"/>
      <c r="K1806" s="845"/>
      <c r="L1806" s="845"/>
      <c r="M1806" s="844"/>
      <c r="N1806" s="845"/>
      <c r="O1806" s="845"/>
      <c r="P1806" s="1881"/>
    </row>
    <row r="1807" spans="1:16" s="846" customFormat="1" ht="13.5">
      <c r="A1807" s="640">
        <v>641</v>
      </c>
      <c r="B1807" s="894" t="s">
        <v>2707</v>
      </c>
      <c r="C1807" s="871" t="s">
        <v>709</v>
      </c>
      <c r="D1807" s="895">
        <v>1</v>
      </c>
      <c r="E1807" s="895">
        <v>2007</v>
      </c>
      <c r="F1807" s="1104">
        <v>404.685</v>
      </c>
      <c r="G1807" s="825">
        <f t="shared" si="57"/>
        <v>404.685</v>
      </c>
      <c r="H1807" s="1465">
        <v>100</v>
      </c>
      <c r="I1807" s="825">
        <f t="shared" si="58"/>
        <v>0</v>
      </c>
      <c r="J1807" s="844"/>
      <c r="K1807" s="845"/>
      <c r="L1807" s="845"/>
      <c r="M1807" s="844"/>
      <c r="N1807" s="845"/>
      <c r="O1807" s="845"/>
      <c r="P1807" s="1881"/>
    </row>
    <row r="1808" spans="1:16" s="846" customFormat="1" ht="13.5">
      <c r="A1808" s="640">
        <v>642</v>
      </c>
      <c r="B1808" s="894" t="s">
        <v>2708</v>
      </c>
      <c r="C1808" s="871" t="s">
        <v>709</v>
      </c>
      <c r="D1808" s="895">
        <v>1</v>
      </c>
      <c r="E1808" s="895">
        <v>2007</v>
      </c>
      <c r="F1808" s="1104">
        <v>103.66200000000001</v>
      </c>
      <c r="G1808" s="825">
        <f t="shared" si="57"/>
        <v>103.66200000000001</v>
      </c>
      <c r="H1808" s="1465">
        <v>100</v>
      </c>
      <c r="I1808" s="825">
        <f t="shared" si="58"/>
        <v>0</v>
      </c>
      <c r="J1808" s="844"/>
      <c r="K1808" s="845"/>
      <c r="L1808" s="845"/>
      <c r="M1808" s="844"/>
      <c r="N1808" s="845"/>
      <c r="O1808" s="845"/>
      <c r="P1808" s="1881"/>
    </row>
    <row r="1809" spans="1:16" s="846" customFormat="1" ht="13.5">
      <c r="A1809" s="640">
        <v>643</v>
      </c>
      <c r="B1809" s="894" t="s">
        <v>2709</v>
      </c>
      <c r="C1809" s="871" t="s">
        <v>709</v>
      </c>
      <c r="D1809" s="895">
        <v>1</v>
      </c>
      <c r="E1809" s="895">
        <v>2007</v>
      </c>
      <c r="F1809" s="1104">
        <v>105.506</v>
      </c>
      <c r="G1809" s="825">
        <f t="shared" si="57"/>
        <v>105.506</v>
      </c>
      <c r="H1809" s="1465">
        <v>100</v>
      </c>
      <c r="I1809" s="825">
        <f t="shared" si="58"/>
        <v>0</v>
      </c>
      <c r="J1809" s="844"/>
      <c r="K1809" s="845"/>
      <c r="L1809" s="845"/>
      <c r="M1809" s="844"/>
      <c r="N1809" s="845"/>
      <c r="O1809" s="845"/>
      <c r="P1809" s="1881"/>
    </row>
    <row r="1810" spans="1:16" s="846" customFormat="1" ht="13.5">
      <c r="A1810" s="640">
        <v>644</v>
      </c>
      <c r="B1810" s="894" t="s">
        <v>2710</v>
      </c>
      <c r="C1810" s="871" t="s">
        <v>709</v>
      </c>
      <c r="D1810" s="895">
        <v>1</v>
      </c>
      <c r="E1810" s="895">
        <v>2007</v>
      </c>
      <c r="F1810" s="1104">
        <v>29.780999999999999</v>
      </c>
      <c r="G1810" s="825">
        <f t="shared" si="57"/>
        <v>29.780999999999999</v>
      </c>
      <c r="H1810" s="1465">
        <v>100</v>
      </c>
      <c r="I1810" s="825">
        <f t="shared" si="58"/>
        <v>0</v>
      </c>
      <c r="J1810" s="844"/>
      <c r="K1810" s="845"/>
      <c r="L1810" s="845"/>
      <c r="M1810" s="844"/>
      <c r="N1810" s="845"/>
      <c r="O1810" s="845"/>
      <c r="P1810" s="1881"/>
    </row>
    <row r="1811" spans="1:16" s="846" customFormat="1" ht="13.5">
      <c r="A1811" s="640">
        <v>645</v>
      </c>
      <c r="B1811" s="894" t="s">
        <v>2711</v>
      </c>
      <c r="C1811" s="871" t="s">
        <v>709</v>
      </c>
      <c r="D1811" s="895">
        <v>1</v>
      </c>
      <c r="E1811" s="895">
        <v>2007</v>
      </c>
      <c r="F1811" s="1104">
        <v>267.3</v>
      </c>
      <c r="G1811" s="825">
        <f t="shared" si="57"/>
        <v>267.3</v>
      </c>
      <c r="H1811" s="1465">
        <v>100</v>
      </c>
      <c r="I1811" s="825">
        <f t="shared" si="58"/>
        <v>0</v>
      </c>
      <c r="J1811" s="844"/>
      <c r="K1811" s="845"/>
      <c r="L1811" s="845"/>
      <c r="M1811" s="844"/>
      <c r="N1811" s="845"/>
      <c r="O1811" s="845"/>
      <c r="P1811" s="1881"/>
    </row>
    <row r="1812" spans="1:16" s="846" customFormat="1" ht="13.5">
      <c r="A1812" s="640">
        <v>646</v>
      </c>
      <c r="B1812" s="894" t="s">
        <v>2712</v>
      </c>
      <c r="C1812" s="871" t="s">
        <v>709</v>
      </c>
      <c r="D1812" s="895">
        <v>1</v>
      </c>
      <c r="E1812" s="895">
        <v>2007</v>
      </c>
      <c r="F1812" s="1104">
        <v>112.8</v>
      </c>
      <c r="G1812" s="825">
        <f t="shared" si="57"/>
        <v>112.8</v>
      </c>
      <c r="H1812" s="1465">
        <v>100</v>
      </c>
      <c r="I1812" s="825">
        <f t="shared" si="58"/>
        <v>0</v>
      </c>
      <c r="J1812" s="844"/>
      <c r="K1812" s="845"/>
      <c r="L1812" s="845"/>
      <c r="M1812" s="844"/>
      <c r="N1812" s="845"/>
      <c r="O1812" s="845"/>
      <c r="P1812" s="1881"/>
    </row>
    <row r="1813" spans="1:16" s="846" customFormat="1" ht="13.5">
      <c r="A1813" s="640">
        <v>647</v>
      </c>
      <c r="B1813" s="894" t="s">
        <v>2713</v>
      </c>
      <c r="C1813" s="871" t="s">
        <v>709</v>
      </c>
      <c r="D1813" s="895">
        <v>1</v>
      </c>
      <c r="E1813" s="895">
        <v>2008</v>
      </c>
      <c r="F1813" s="1104">
        <v>50.1</v>
      </c>
      <c r="G1813" s="825">
        <f t="shared" si="57"/>
        <v>50.1</v>
      </c>
      <c r="H1813" s="1465">
        <v>100</v>
      </c>
      <c r="I1813" s="825">
        <f t="shared" si="58"/>
        <v>0</v>
      </c>
      <c r="J1813" s="844"/>
      <c r="K1813" s="845"/>
      <c r="L1813" s="845"/>
      <c r="M1813" s="844"/>
      <c r="N1813" s="845"/>
      <c r="O1813" s="845"/>
      <c r="P1813" s="1881"/>
    </row>
    <row r="1814" spans="1:16" s="846" customFormat="1" ht="13.5">
      <c r="A1814" s="640">
        <v>648</v>
      </c>
      <c r="B1814" s="894" t="s">
        <v>2710</v>
      </c>
      <c r="C1814" s="871" t="s">
        <v>709</v>
      </c>
      <c r="D1814" s="895">
        <v>1</v>
      </c>
      <c r="E1814" s="895">
        <v>2008</v>
      </c>
      <c r="F1814" s="1104">
        <v>29.780999999999999</v>
      </c>
      <c r="G1814" s="825">
        <f t="shared" si="57"/>
        <v>29.780999999999999</v>
      </c>
      <c r="H1814" s="1465">
        <v>100</v>
      </c>
      <c r="I1814" s="825">
        <f t="shared" si="58"/>
        <v>0</v>
      </c>
      <c r="J1814" s="844"/>
      <c r="K1814" s="845"/>
      <c r="L1814" s="845"/>
      <c r="M1814" s="844"/>
      <c r="N1814" s="845"/>
      <c r="O1814" s="845"/>
      <c r="P1814" s="1881"/>
    </row>
    <row r="1815" spans="1:16" s="846" customFormat="1" ht="13.5">
      <c r="A1815" s="640">
        <v>649</v>
      </c>
      <c r="B1815" s="894" t="s">
        <v>2711</v>
      </c>
      <c r="C1815" s="871" t="s">
        <v>709</v>
      </c>
      <c r="D1815" s="895">
        <v>1</v>
      </c>
      <c r="E1815" s="895">
        <v>2008</v>
      </c>
      <c r="F1815" s="1104">
        <v>241.7</v>
      </c>
      <c r="G1815" s="825">
        <f t="shared" si="57"/>
        <v>241.7</v>
      </c>
      <c r="H1815" s="1465">
        <v>100</v>
      </c>
      <c r="I1815" s="825">
        <f t="shared" si="58"/>
        <v>0</v>
      </c>
      <c r="J1815" s="844"/>
      <c r="K1815" s="845"/>
      <c r="L1815" s="845"/>
      <c r="M1815" s="844"/>
      <c r="N1815" s="845"/>
      <c r="O1815" s="845"/>
      <c r="P1815" s="1881"/>
    </row>
    <row r="1816" spans="1:16" s="846" customFormat="1" ht="13.5">
      <c r="A1816" s="640">
        <v>650</v>
      </c>
      <c r="B1816" s="894" t="s">
        <v>2714</v>
      </c>
      <c r="C1816" s="871" t="s">
        <v>709</v>
      </c>
      <c r="D1816" s="895">
        <v>1</v>
      </c>
      <c r="E1816" s="895">
        <v>2008</v>
      </c>
      <c r="F1816" s="1104">
        <v>100.8</v>
      </c>
      <c r="G1816" s="825">
        <f t="shared" si="57"/>
        <v>100.8</v>
      </c>
      <c r="H1816" s="1465">
        <v>100</v>
      </c>
      <c r="I1816" s="825">
        <f t="shared" si="58"/>
        <v>0</v>
      </c>
      <c r="J1816" s="844"/>
      <c r="K1816" s="845"/>
      <c r="L1816" s="845"/>
      <c r="M1816" s="844"/>
      <c r="N1816" s="845"/>
      <c r="O1816" s="845"/>
      <c r="P1816" s="1881"/>
    </row>
    <row r="1817" spans="1:16" s="846" customFormat="1" ht="13.5">
      <c r="A1817" s="640">
        <v>651</v>
      </c>
      <c r="B1817" s="894" t="s">
        <v>2715</v>
      </c>
      <c r="C1817" s="871" t="s">
        <v>709</v>
      </c>
      <c r="D1817" s="895">
        <v>1</v>
      </c>
      <c r="E1817" s="895">
        <v>2008</v>
      </c>
      <c r="F1817" s="1104">
        <v>105.506</v>
      </c>
      <c r="G1817" s="825">
        <f t="shared" si="57"/>
        <v>105.506</v>
      </c>
      <c r="H1817" s="1465">
        <v>100</v>
      </c>
      <c r="I1817" s="825">
        <f t="shared" si="58"/>
        <v>0</v>
      </c>
      <c r="J1817" s="844"/>
      <c r="K1817" s="845"/>
      <c r="L1817" s="845"/>
      <c r="M1817" s="844"/>
      <c r="N1817" s="845"/>
      <c r="O1817" s="845"/>
      <c r="P1817" s="1881"/>
    </row>
    <row r="1818" spans="1:16" s="846" customFormat="1" ht="13.5">
      <c r="A1818" s="640">
        <v>652</v>
      </c>
      <c r="B1818" s="894" t="s">
        <v>2716</v>
      </c>
      <c r="C1818" s="871" t="s">
        <v>709</v>
      </c>
      <c r="D1818" s="895">
        <v>1</v>
      </c>
      <c r="E1818" s="895">
        <v>2008</v>
      </c>
      <c r="F1818" s="1104">
        <v>404.685</v>
      </c>
      <c r="G1818" s="825">
        <f t="shared" si="57"/>
        <v>404.685</v>
      </c>
      <c r="H1818" s="1465">
        <v>100</v>
      </c>
      <c r="I1818" s="825">
        <f t="shared" si="58"/>
        <v>0</v>
      </c>
      <c r="J1818" s="844"/>
      <c r="K1818" s="845"/>
      <c r="L1818" s="845"/>
      <c r="M1818" s="844"/>
      <c r="N1818" s="845"/>
      <c r="O1818" s="845"/>
      <c r="P1818" s="1881"/>
    </row>
    <row r="1819" spans="1:16" s="846" customFormat="1" ht="13.5">
      <c r="A1819" s="640">
        <v>653</v>
      </c>
      <c r="B1819" s="894" t="s">
        <v>2717</v>
      </c>
      <c r="C1819" s="871" t="s">
        <v>709</v>
      </c>
      <c r="D1819" s="895">
        <v>1</v>
      </c>
      <c r="E1819" s="895">
        <v>2008</v>
      </c>
      <c r="F1819" s="1104">
        <v>103.66200000000001</v>
      </c>
      <c r="G1819" s="825">
        <f t="shared" si="57"/>
        <v>103.66200000000001</v>
      </c>
      <c r="H1819" s="1465">
        <v>100</v>
      </c>
      <c r="I1819" s="825">
        <f t="shared" si="58"/>
        <v>0</v>
      </c>
      <c r="J1819" s="844"/>
      <c r="K1819" s="845"/>
      <c r="L1819" s="845"/>
      <c r="M1819" s="844"/>
      <c r="N1819" s="845"/>
      <c r="O1819" s="845"/>
      <c r="P1819" s="1881"/>
    </row>
    <row r="1820" spans="1:16" s="846" customFormat="1" ht="13.5">
      <c r="A1820" s="640">
        <v>654</v>
      </c>
      <c r="B1820" s="894" t="s">
        <v>2711</v>
      </c>
      <c r="C1820" s="871" t="s">
        <v>709</v>
      </c>
      <c r="D1820" s="895">
        <v>4</v>
      </c>
      <c r="E1820" s="895">
        <v>2008</v>
      </c>
      <c r="F1820" s="1104">
        <v>1069.2</v>
      </c>
      <c r="G1820" s="825">
        <f t="shared" si="57"/>
        <v>1069.2</v>
      </c>
      <c r="H1820" s="1465">
        <v>100</v>
      </c>
      <c r="I1820" s="825">
        <f t="shared" si="58"/>
        <v>0</v>
      </c>
      <c r="J1820" s="844"/>
      <c r="K1820" s="845"/>
      <c r="L1820" s="845"/>
      <c r="M1820" s="844"/>
      <c r="N1820" s="845"/>
      <c r="O1820" s="845"/>
      <c r="P1820" s="1881"/>
    </row>
    <row r="1821" spans="1:16" s="846" customFormat="1" ht="13.5">
      <c r="A1821" s="640">
        <v>655</v>
      </c>
      <c r="B1821" s="894" t="s">
        <v>2714</v>
      </c>
      <c r="C1821" s="871" t="s">
        <v>709</v>
      </c>
      <c r="D1821" s="895">
        <v>4</v>
      </c>
      <c r="E1821" s="895">
        <v>2008</v>
      </c>
      <c r="F1821" s="1104">
        <v>403.2</v>
      </c>
      <c r="G1821" s="825">
        <f t="shared" si="57"/>
        <v>403.2</v>
      </c>
      <c r="H1821" s="1465">
        <v>100</v>
      </c>
      <c r="I1821" s="825">
        <f t="shared" si="58"/>
        <v>0</v>
      </c>
      <c r="J1821" s="844"/>
      <c r="K1821" s="845"/>
      <c r="L1821" s="845"/>
      <c r="M1821" s="844"/>
      <c r="N1821" s="845"/>
      <c r="O1821" s="845"/>
      <c r="P1821" s="1881"/>
    </row>
    <row r="1822" spans="1:16" s="846" customFormat="1" ht="13.5">
      <c r="A1822" s="640">
        <v>656</v>
      </c>
      <c r="B1822" s="894" t="s">
        <v>2711</v>
      </c>
      <c r="C1822" s="871" t="s">
        <v>709</v>
      </c>
      <c r="D1822" s="895">
        <v>2</v>
      </c>
      <c r="E1822" s="895">
        <v>2007</v>
      </c>
      <c r="F1822" s="1104">
        <v>483.4</v>
      </c>
      <c r="G1822" s="825">
        <f t="shared" si="57"/>
        <v>483.4</v>
      </c>
      <c r="H1822" s="1465">
        <v>100</v>
      </c>
      <c r="I1822" s="825">
        <f t="shared" si="58"/>
        <v>0</v>
      </c>
      <c r="J1822" s="844"/>
      <c r="K1822" s="845"/>
      <c r="L1822" s="845"/>
      <c r="M1822" s="844"/>
      <c r="N1822" s="845"/>
      <c r="O1822" s="845"/>
      <c r="P1822" s="1881"/>
    </row>
    <row r="1823" spans="1:16" s="846" customFormat="1" ht="13.5">
      <c r="A1823" s="640">
        <v>657</v>
      </c>
      <c r="B1823" s="894" t="s">
        <v>2712</v>
      </c>
      <c r="C1823" s="871" t="s">
        <v>709</v>
      </c>
      <c r="D1823" s="895">
        <v>2</v>
      </c>
      <c r="E1823" s="895">
        <v>2007</v>
      </c>
      <c r="F1823" s="1104">
        <v>225.6</v>
      </c>
      <c r="G1823" s="825">
        <f t="shared" si="57"/>
        <v>225.6</v>
      </c>
      <c r="H1823" s="1465">
        <v>100</v>
      </c>
      <c r="I1823" s="825">
        <f t="shared" si="58"/>
        <v>0</v>
      </c>
      <c r="J1823" s="844"/>
      <c r="K1823" s="845"/>
      <c r="L1823" s="845"/>
      <c r="M1823" s="844"/>
      <c r="N1823" s="845"/>
      <c r="O1823" s="845"/>
      <c r="P1823" s="1881"/>
    </row>
    <row r="1824" spans="1:16" s="846" customFormat="1" ht="13.5">
      <c r="A1824" s="640">
        <v>658</v>
      </c>
      <c r="B1824" s="894" t="s">
        <v>2716</v>
      </c>
      <c r="C1824" s="871" t="s">
        <v>709</v>
      </c>
      <c r="D1824" s="895">
        <v>7</v>
      </c>
      <c r="E1824" s="895">
        <v>2008</v>
      </c>
      <c r="F1824" s="1104">
        <v>2832.7950000000001</v>
      </c>
      <c r="G1824" s="825">
        <f t="shared" si="57"/>
        <v>2832.7950000000001</v>
      </c>
      <c r="H1824" s="1465">
        <v>100</v>
      </c>
      <c r="I1824" s="825">
        <f t="shared" si="58"/>
        <v>0</v>
      </c>
      <c r="J1824" s="844"/>
      <c r="K1824" s="845"/>
      <c r="L1824" s="845"/>
      <c r="M1824" s="844"/>
      <c r="N1824" s="845"/>
      <c r="O1824" s="845"/>
      <c r="P1824" s="1881"/>
    </row>
    <row r="1825" spans="1:16" s="846" customFormat="1" ht="13.5">
      <c r="A1825" s="640">
        <v>659</v>
      </c>
      <c r="B1825" s="894" t="s">
        <v>2718</v>
      </c>
      <c r="C1825" s="871" t="s">
        <v>709</v>
      </c>
      <c r="D1825" s="895">
        <v>7</v>
      </c>
      <c r="E1825" s="895">
        <v>2008</v>
      </c>
      <c r="F1825" s="1104">
        <v>725.63400000000001</v>
      </c>
      <c r="G1825" s="825">
        <f t="shared" si="57"/>
        <v>725.63400000000001</v>
      </c>
      <c r="H1825" s="1465">
        <v>100</v>
      </c>
      <c r="I1825" s="825">
        <f t="shared" si="58"/>
        <v>0</v>
      </c>
      <c r="J1825" s="844"/>
      <c r="K1825" s="845"/>
      <c r="L1825" s="845"/>
      <c r="M1825" s="844"/>
      <c r="N1825" s="845"/>
      <c r="O1825" s="845"/>
      <c r="P1825" s="1881"/>
    </row>
    <row r="1826" spans="1:16" s="846" customFormat="1" ht="13.5">
      <c r="A1826" s="640">
        <v>660</v>
      </c>
      <c r="B1826" s="894" t="s">
        <v>2713</v>
      </c>
      <c r="C1826" s="871" t="s">
        <v>709</v>
      </c>
      <c r="D1826" s="895">
        <v>4</v>
      </c>
      <c r="E1826" s="895">
        <v>2008</v>
      </c>
      <c r="F1826" s="1104">
        <v>200.4</v>
      </c>
      <c r="G1826" s="825">
        <f t="shared" si="57"/>
        <v>200.4</v>
      </c>
      <c r="H1826" s="1465">
        <v>100</v>
      </c>
      <c r="I1826" s="825">
        <f t="shared" si="58"/>
        <v>0</v>
      </c>
      <c r="J1826" s="844"/>
      <c r="K1826" s="845"/>
      <c r="L1826" s="845"/>
      <c r="M1826" s="844"/>
      <c r="N1826" s="845"/>
      <c r="O1826" s="845"/>
      <c r="P1826" s="1881"/>
    </row>
    <row r="1827" spans="1:16" s="846" customFormat="1" ht="13.5">
      <c r="A1827" s="640">
        <v>661</v>
      </c>
      <c r="B1827" s="894" t="s">
        <v>2719</v>
      </c>
      <c r="C1827" s="871" t="s">
        <v>709</v>
      </c>
      <c r="D1827" s="895">
        <v>1</v>
      </c>
      <c r="E1827" s="895">
        <v>2007</v>
      </c>
      <c r="F1827" s="1104">
        <v>58.9</v>
      </c>
      <c r="G1827" s="825">
        <f t="shared" si="57"/>
        <v>58.9</v>
      </c>
      <c r="H1827" s="1465">
        <v>100</v>
      </c>
      <c r="I1827" s="825">
        <f t="shared" si="58"/>
        <v>0</v>
      </c>
      <c r="J1827" s="844"/>
      <c r="K1827" s="845"/>
      <c r="L1827" s="845"/>
      <c r="M1827" s="844"/>
      <c r="N1827" s="845"/>
      <c r="O1827" s="845"/>
      <c r="P1827" s="1881"/>
    </row>
    <row r="1828" spans="1:16" s="846" customFormat="1" ht="13.5">
      <c r="A1828" s="640">
        <v>662</v>
      </c>
      <c r="B1828" s="894" t="s">
        <v>2709</v>
      </c>
      <c r="C1828" s="871" t="s">
        <v>709</v>
      </c>
      <c r="D1828" s="895">
        <v>3</v>
      </c>
      <c r="E1828" s="895">
        <v>2008</v>
      </c>
      <c r="F1828" s="1104">
        <v>316.51799999999997</v>
      </c>
      <c r="G1828" s="825">
        <f t="shared" si="57"/>
        <v>316.51799999999997</v>
      </c>
      <c r="H1828" s="1465">
        <v>100</v>
      </c>
      <c r="I1828" s="825">
        <f t="shared" si="58"/>
        <v>0</v>
      </c>
      <c r="J1828" s="844"/>
      <c r="K1828" s="845"/>
      <c r="L1828" s="845"/>
      <c r="M1828" s="844"/>
      <c r="N1828" s="845"/>
      <c r="O1828" s="845"/>
      <c r="P1828" s="1881"/>
    </row>
    <row r="1829" spans="1:16" s="846" customFormat="1" ht="13.5">
      <c r="A1829" s="640">
        <v>663</v>
      </c>
      <c r="B1829" s="894" t="s">
        <v>2720</v>
      </c>
      <c r="C1829" s="871" t="s">
        <v>709</v>
      </c>
      <c r="D1829" s="895">
        <v>1</v>
      </c>
      <c r="E1829" s="895">
        <v>2008</v>
      </c>
      <c r="F1829" s="1104">
        <v>225.768</v>
      </c>
      <c r="G1829" s="825">
        <f t="shared" si="57"/>
        <v>225.768</v>
      </c>
      <c r="H1829" s="1465">
        <v>100</v>
      </c>
      <c r="I1829" s="825">
        <f t="shared" si="58"/>
        <v>0</v>
      </c>
      <c r="J1829" s="844"/>
      <c r="K1829" s="845"/>
      <c r="L1829" s="845"/>
      <c r="M1829" s="844"/>
      <c r="N1829" s="845"/>
      <c r="O1829" s="845"/>
      <c r="P1829" s="1881"/>
    </row>
    <row r="1830" spans="1:16" s="846" customFormat="1" ht="13.5">
      <c r="A1830" s="640">
        <v>664</v>
      </c>
      <c r="B1830" s="894" t="s">
        <v>2721</v>
      </c>
      <c r="C1830" s="871" t="s">
        <v>709</v>
      </c>
      <c r="D1830" s="895">
        <v>1</v>
      </c>
      <c r="E1830" s="895">
        <v>2008</v>
      </c>
      <c r="F1830" s="1104">
        <v>72.5</v>
      </c>
      <c r="G1830" s="825">
        <f t="shared" si="57"/>
        <v>72.5</v>
      </c>
      <c r="H1830" s="1465">
        <v>100</v>
      </c>
      <c r="I1830" s="825">
        <f t="shared" si="58"/>
        <v>0</v>
      </c>
      <c r="J1830" s="844"/>
      <c r="K1830" s="845"/>
      <c r="L1830" s="845"/>
      <c r="M1830" s="844"/>
      <c r="N1830" s="845"/>
      <c r="O1830" s="845"/>
      <c r="P1830" s="1881"/>
    </row>
    <row r="1831" spans="1:16" s="846" customFormat="1" ht="27">
      <c r="A1831" s="640">
        <v>665</v>
      </c>
      <c r="B1831" s="894" t="s">
        <v>2722</v>
      </c>
      <c r="C1831" s="871" t="s">
        <v>709</v>
      </c>
      <c r="D1831" s="895">
        <v>1</v>
      </c>
      <c r="E1831" s="895">
        <v>2008</v>
      </c>
      <c r="F1831" s="1104">
        <v>456.8</v>
      </c>
      <c r="G1831" s="825">
        <f t="shared" si="57"/>
        <v>456.8</v>
      </c>
      <c r="H1831" s="1465">
        <v>100</v>
      </c>
      <c r="I1831" s="825">
        <f t="shared" si="58"/>
        <v>0</v>
      </c>
      <c r="J1831" s="844"/>
      <c r="K1831" s="845"/>
      <c r="L1831" s="845"/>
      <c r="M1831" s="844"/>
      <c r="N1831" s="845"/>
      <c r="O1831" s="845"/>
      <c r="P1831" s="1881"/>
    </row>
    <row r="1832" spans="1:16" s="846" customFormat="1" ht="13.5">
      <c r="A1832" s="640">
        <v>666</v>
      </c>
      <c r="B1832" s="894" t="s">
        <v>2723</v>
      </c>
      <c r="C1832" s="871" t="s">
        <v>709</v>
      </c>
      <c r="D1832" s="895">
        <v>1</v>
      </c>
      <c r="E1832" s="895">
        <v>2008</v>
      </c>
      <c r="F1832" s="1104">
        <v>80</v>
      </c>
      <c r="G1832" s="825">
        <f t="shared" si="57"/>
        <v>80</v>
      </c>
      <c r="H1832" s="1465">
        <v>100</v>
      </c>
      <c r="I1832" s="825">
        <f t="shared" si="58"/>
        <v>0</v>
      </c>
      <c r="J1832" s="844"/>
      <c r="K1832" s="845"/>
      <c r="L1832" s="845"/>
      <c r="M1832" s="844"/>
      <c r="N1832" s="845"/>
      <c r="O1832" s="845"/>
      <c r="P1832" s="1881"/>
    </row>
    <row r="1833" spans="1:16" s="846" customFormat="1" ht="13.5">
      <c r="A1833" s="640">
        <v>667</v>
      </c>
      <c r="B1833" s="894" t="s">
        <v>2710</v>
      </c>
      <c r="C1833" s="871" t="s">
        <v>709</v>
      </c>
      <c r="D1833" s="895">
        <v>9</v>
      </c>
      <c r="E1833" s="895">
        <v>2008</v>
      </c>
      <c r="F1833" s="1104">
        <v>268.029</v>
      </c>
      <c r="G1833" s="825">
        <f t="shared" si="57"/>
        <v>268.029</v>
      </c>
      <c r="H1833" s="1465">
        <v>100</v>
      </c>
      <c r="I1833" s="825">
        <f t="shared" si="58"/>
        <v>0</v>
      </c>
      <c r="J1833" s="844"/>
      <c r="K1833" s="845"/>
      <c r="L1833" s="845"/>
      <c r="M1833" s="844"/>
      <c r="N1833" s="845"/>
      <c r="O1833" s="845"/>
      <c r="P1833" s="1881"/>
    </row>
    <row r="1834" spans="1:16" s="846" customFormat="1" ht="13.5">
      <c r="A1834" s="640">
        <v>668</v>
      </c>
      <c r="B1834" s="894" t="s">
        <v>1739</v>
      </c>
      <c r="C1834" s="871" t="s">
        <v>709</v>
      </c>
      <c r="D1834" s="895">
        <v>3</v>
      </c>
      <c r="E1834" s="895">
        <v>2008</v>
      </c>
      <c r="F1834" s="1104">
        <v>132.9</v>
      </c>
      <c r="G1834" s="825">
        <f t="shared" si="57"/>
        <v>132.9</v>
      </c>
      <c r="H1834" s="1465">
        <v>100</v>
      </c>
      <c r="I1834" s="825">
        <f t="shared" si="58"/>
        <v>0</v>
      </c>
      <c r="J1834" s="844"/>
      <c r="K1834" s="845"/>
      <c r="L1834" s="845"/>
      <c r="M1834" s="844"/>
      <c r="N1834" s="845"/>
      <c r="O1834" s="845"/>
      <c r="P1834" s="1881"/>
    </row>
    <row r="1835" spans="1:16" s="846" customFormat="1" ht="13.5">
      <c r="A1835" s="640">
        <v>669</v>
      </c>
      <c r="B1835" s="894" t="s">
        <v>2724</v>
      </c>
      <c r="C1835" s="871" t="s">
        <v>709</v>
      </c>
      <c r="D1835" s="895">
        <v>3</v>
      </c>
      <c r="E1835" s="895">
        <v>2009</v>
      </c>
      <c r="F1835" s="1104">
        <v>5068.7160000000003</v>
      </c>
      <c r="G1835" s="825">
        <f t="shared" si="57"/>
        <v>5068.7160000000003</v>
      </c>
      <c r="H1835" s="1465">
        <v>100</v>
      </c>
      <c r="I1835" s="825">
        <f t="shared" si="58"/>
        <v>0</v>
      </c>
      <c r="J1835" s="844"/>
      <c r="K1835" s="845"/>
      <c r="L1835" s="845"/>
      <c r="M1835" s="844"/>
      <c r="N1835" s="845"/>
      <c r="O1835" s="845"/>
      <c r="P1835" s="1881"/>
    </row>
    <row r="1836" spans="1:16" s="846" customFormat="1" ht="13.5">
      <c r="A1836" s="640">
        <v>670</v>
      </c>
      <c r="B1836" s="894" t="s">
        <v>2725</v>
      </c>
      <c r="C1836" s="871" t="s">
        <v>709</v>
      </c>
      <c r="D1836" s="895">
        <v>1</v>
      </c>
      <c r="E1836" s="895">
        <v>2009</v>
      </c>
      <c r="F1836" s="1104">
        <v>3187.683</v>
      </c>
      <c r="G1836" s="825">
        <f t="shared" si="57"/>
        <v>3187.683</v>
      </c>
      <c r="H1836" s="1465">
        <v>100</v>
      </c>
      <c r="I1836" s="825">
        <f t="shared" si="58"/>
        <v>0</v>
      </c>
      <c r="J1836" s="844"/>
      <c r="K1836" s="845"/>
      <c r="L1836" s="845"/>
      <c r="M1836" s="844"/>
      <c r="N1836" s="845"/>
      <c r="O1836" s="845"/>
      <c r="P1836" s="1881"/>
    </row>
    <row r="1837" spans="1:16" s="846" customFormat="1" ht="13.5">
      <c r="A1837" s="640">
        <v>671</v>
      </c>
      <c r="B1837" s="894" t="s">
        <v>2726</v>
      </c>
      <c r="C1837" s="871" t="s">
        <v>709</v>
      </c>
      <c r="D1837" s="895">
        <v>1</v>
      </c>
      <c r="E1837" s="895">
        <v>2009</v>
      </c>
      <c r="F1837" s="1104">
        <v>459.37</v>
      </c>
      <c r="G1837" s="825">
        <f t="shared" si="57"/>
        <v>459.37</v>
      </c>
      <c r="H1837" s="1465">
        <v>100</v>
      </c>
      <c r="I1837" s="825">
        <f t="shared" si="58"/>
        <v>0</v>
      </c>
      <c r="J1837" s="844"/>
      <c r="K1837" s="845"/>
      <c r="L1837" s="845"/>
      <c r="M1837" s="844"/>
      <c r="N1837" s="845"/>
      <c r="O1837" s="845"/>
      <c r="P1837" s="1881"/>
    </row>
    <row r="1838" spans="1:16" s="846" customFormat="1" ht="27">
      <c r="A1838" s="640">
        <v>672</v>
      </c>
      <c r="B1838" s="894" t="s">
        <v>2727</v>
      </c>
      <c r="C1838" s="871" t="s">
        <v>709</v>
      </c>
      <c r="D1838" s="895">
        <v>1</v>
      </c>
      <c r="E1838" s="895">
        <v>2010</v>
      </c>
      <c r="F1838" s="1104">
        <v>3446.2511</v>
      </c>
      <c r="G1838" s="825">
        <f t="shared" ref="G1838:G1901" si="59">F1838*H1838%</f>
        <v>3446.2511</v>
      </c>
      <c r="H1838" s="1465">
        <v>100</v>
      </c>
      <c r="I1838" s="825">
        <f t="shared" ref="I1838:I1901" si="60">F1838-G1838</f>
        <v>0</v>
      </c>
      <c r="J1838" s="844"/>
      <c r="K1838" s="845"/>
      <c r="L1838" s="845"/>
      <c r="M1838" s="844"/>
      <c r="N1838" s="845"/>
      <c r="O1838" s="845"/>
      <c r="P1838" s="1881"/>
    </row>
    <row r="1839" spans="1:16" s="846" customFormat="1" ht="13.5">
      <c r="A1839" s="640">
        <v>673</v>
      </c>
      <c r="B1839" s="894" t="s">
        <v>672</v>
      </c>
      <c r="C1839" s="871" t="s">
        <v>709</v>
      </c>
      <c r="D1839" s="895">
        <v>1</v>
      </c>
      <c r="E1839" s="895">
        <v>2010</v>
      </c>
      <c r="F1839" s="1104">
        <v>450.12</v>
      </c>
      <c r="G1839" s="825">
        <f t="shared" si="59"/>
        <v>450.12</v>
      </c>
      <c r="H1839" s="1465">
        <v>100</v>
      </c>
      <c r="I1839" s="825">
        <f t="shared" si="60"/>
        <v>0</v>
      </c>
      <c r="J1839" s="844"/>
      <c r="K1839" s="845"/>
      <c r="L1839" s="845"/>
      <c r="M1839" s="844"/>
      <c r="N1839" s="845"/>
      <c r="O1839" s="845"/>
      <c r="P1839" s="1881"/>
    </row>
    <row r="1840" spans="1:16" s="846" customFormat="1" ht="27">
      <c r="A1840" s="640">
        <v>674</v>
      </c>
      <c r="B1840" s="894" t="s">
        <v>2728</v>
      </c>
      <c r="C1840" s="871" t="s">
        <v>709</v>
      </c>
      <c r="D1840" s="895">
        <v>1</v>
      </c>
      <c r="E1840" s="895">
        <v>2010</v>
      </c>
      <c r="F1840" s="1104">
        <v>110</v>
      </c>
      <c r="G1840" s="825">
        <f t="shared" si="59"/>
        <v>110</v>
      </c>
      <c r="H1840" s="1465">
        <v>100</v>
      </c>
      <c r="I1840" s="825">
        <f t="shared" si="60"/>
        <v>0</v>
      </c>
      <c r="J1840" s="844"/>
      <c r="K1840" s="845"/>
      <c r="L1840" s="845"/>
      <c r="M1840" s="844"/>
      <c r="N1840" s="845"/>
      <c r="O1840" s="845"/>
      <c r="P1840" s="1881"/>
    </row>
    <row r="1841" spans="1:16" s="846" customFormat="1" ht="13.5">
      <c r="A1841" s="640">
        <v>675</v>
      </c>
      <c r="B1841" s="894" t="s">
        <v>2296</v>
      </c>
      <c r="C1841" s="871" t="s">
        <v>709</v>
      </c>
      <c r="D1841" s="895">
        <v>1</v>
      </c>
      <c r="E1841" s="895">
        <v>2010</v>
      </c>
      <c r="F1841" s="1104">
        <v>127</v>
      </c>
      <c r="G1841" s="825">
        <f t="shared" si="59"/>
        <v>127</v>
      </c>
      <c r="H1841" s="1465">
        <v>100</v>
      </c>
      <c r="I1841" s="825">
        <f t="shared" si="60"/>
        <v>0</v>
      </c>
      <c r="J1841" s="844"/>
      <c r="K1841" s="845"/>
      <c r="L1841" s="845"/>
      <c r="M1841" s="844"/>
      <c r="N1841" s="845"/>
      <c r="O1841" s="845"/>
      <c r="P1841" s="1881"/>
    </row>
    <row r="1842" spans="1:16" s="846" customFormat="1" ht="13.5">
      <c r="A1842" s="640">
        <v>676</v>
      </c>
      <c r="B1842" s="894" t="s">
        <v>2729</v>
      </c>
      <c r="C1842" s="871" t="s">
        <v>709</v>
      </c>
      <c r="D1842" s="895">
        <v>1</v>
      </c>
      <c r="E1842" s="895">
        <v>2010</v>
      </c>
      <c r="F1842" s="1104">
        <v>54</v>
      </c>
      <c r="G1842" s="825">
        <f t="shared" si="59"/>
        <v>54</v>
      </c>
      <c r="H1842" s="1465">
        <v>100</v>
      </c>
      <c r="I1842" s="825">
        <f t="shared" si="60"/>
        <v>0</v>
      </c>
      <c r="J1842" s="844"/>
      <c r="K1842" s="845"/>
      <c r="L1842" s="845"/>
      <c r="M1842" s="844"/>
      <c r="N1842" s="845"/>
      <c r="O1842" s="845"/>
      <c r="P1842" s="1881"/>
    </row>
    <row r="1843" spans="1:16" s="846" customFormat="1" ht="13.5">
      <c r="A1843" s="640">
        <v>677</v>
      </c>
      <c r="B1843" s="894" t="s">
        <v>2730</v>
      </c>
      <c r="C1843" s="871" t="s">
        <v>709</v>
      </c>
      <c r="D1843" s="895">
        <v>1</v>
      </c>
      <c r="E1843" s="895">
        <v>2010</v>
      </c>
      <c r="F1843" s="1104">
        <v>31</v>
      </c>
      <c r="G1843" s="825">
        <f t="shared" si="59"/>
        <v>31</v>
      </c>
      <c r="H1843" s="1465">
        <v>100</v>
      </c>
      <c r="I1843" s="825">
        <f t="shared" si="60"/>
        <v>0</v>
      </c>
      <c r="J1843" s="844"/>
      <c r="K1843" s="845"/>
      <c r="L1843" s="845"/>
      <c r="M1843" s="844"/>
      <c r="N1843" s="845"/>
      <c r="O1843" s="845"/>
      <c r="P1843" s="1881"/>
    </row>
    <row r="1844" spans="1:16" s="846" customFormat="1" ht="13.5">
      <c r="A1844" s="640">
        <v>678</v>
      </c>
      <c r="B1844" s="894" t="s">
        <v>2731</v>
      </c>
      <c r="C1844" s="871" t="s">
        <v>709</v>
      </c>
      <c r="D1844" s="895">
        <v>2</v>
      </c>
      <c r="E1844" s="895">
        <v>2010</v>
      </c>
      <c r="F1844" s="1104">
        <v>61.4</v>
      </c>
      <c r="G1844" s="825">
        <f t="shared" si="59"/>
        <v>61.4</v>
      </c>
      <c r="H1844" s="1465">
        <v>100</v>
      </c>
      <c r="I1844" s="825">
        <f t="shared" si="60"/>
        <v>0</v>
      </c>
      <c r="J1844" s="844"/>
      <c r="K1844" s="845"/>
      <c r="L1844" s="845"/>
      <c r="M1844" s="844"/>
      <c r="N1844" s="845"/>
      <c r="O1844" s="845"/>
      <c r="P1844" s="1881"/>
    </row>
    <row r="1845" spans="1:16" s="846" customFormat="1" ht="27">
      <c r="A1845" s="640">
        <v>679</v>
      </c>
      <c r="B1845" s="894" t="s">
        <v>2732</v>
      </c>
      <c r="C1845" s="871" t="s">
        <v>709</v>
      </c>
      <c r="D1845" s="895">
        <v>1</v>
      </c>
      <c r="E1845" s="895">
        <v>2010</v>
      </c>
      <c r="F1845" s="1104">
        <v>42.9</v>
      </c>
      <c r="G1845" s="825">
        <f t="shared" si="59"/>
        <v>42.9</v>
      </c>
      <c r="H1845" s="1465">
        <v>100</v>
      </c>
      <c r="I1845" s="825">
        <f t="shared" si="60"/>
        <v>0</v>
      </c>
      <c r="J1845" s="844"/>
      <c r="K1845" s="845"/>
      <c r="L1845" s="845"/>
      <c r="M1845" s="844"/>
      <c r="N1845" s="845"/>
      <c r="O1845" s="845"/>
      <c r="P1845" s="1881"/>
    </row>
    <row r="1846" spans="1:16" s="846" customFormat="1" ht="27">
      <c r="A1846" s="640">
        <v>680</v>
      </c>
      <c r="B1846" s="894" t="s">
        <v>2733</v>
      </c>
      <c r="C1846" s="871" t="s">
        <v>709</v>
      </c>
      <c r="D1846" s="895">
        <v>1</v>
      </c>
      <c r="E1846" s="895">
        <v>2012</v>
      </c>
      <c r="F1846" s="1104">
        <v>468.36</v>
      </c>
      <c r="G1846" s="825">
        <f t="shared" si="59"/>
        <v>468.36</v>
      </c>
      <c r="H1846" s="1465">
        <v>100</v>
      </c>
      <c r="I1846" s="825">
        <f t="shared" si="60"/>
        <v>0</v>
      </c>
      <c r="J1846" s="844"/>
      <c r="K1846" s="845"/>
      <c r="L1846" s="845"/>
      <c r="M1846" s="844"/>
      <c r="N1846" s="845"/>
      <c r="O1846" s="845"/>
      <c r="P1846" s="1881"/>
    </row>
    <row r="1847" spans="1:16" s="846" customFormat="1" ht="27">
      <c r="A1847" s="640">
        <v>681</v>
      </c>
      <c r="B1847" s="894" t="s">
        <v>2734</v>
      </c>
      <c r="C1847" s="871" t="s">
        <v>709</v>
      </c>
      <c r="D1847" s="895">
        <v>1</v>
      </c>
      <c r="E1847" s="895">
        <v>2012</v>
      </c>
      <c r="F1847" s="1104">
        <v>80.52</v>
      </c>
      <c r="G1847" s="825">
        <f t="shared" si="59"/>
        <v>80.52</v>
      </c>
      <c r="H1847" s="1465">
        <v>100</v>
      </c>
      <c r="I1847" s="825">
        <f t="shared" si="60"/>
        <v>0</v>
      </c>
      <c r="J1847" s="844"/>
      <c r="K1847" s="845"/>
      <c r="L1847" s="845"/>
      <c r="M1847" s="844"/>
      <c r="N1847" s="845"/>
      <c r="O1847" s="845"/>
      <c r="P1847" s="1881"/>
    </row>
    <row r="1848" spans="1:16" s="846" customFormat="1" ht="13.5">
      <c r="A1848" s="640">
        <v>682</v>
      </c>
      <c r="B1848" s="894" t="s">
        <v>788</v>
      </c>
      <c r="C1848" s="871" t="s">
        <v>709</v>
      </c>
      <c r="D1848" s="895">
        <v>1</v>
      </c>
      <c r="E1848" s="895">
        <v>2012</v>
      </c>
      <c r="F1848" s="1104">
        <v>37.08</v>
      </c>
      <c r="G1848" s="825">
        <f t="shared" si="59"/>
        <v>37.08</v>
      </c>
      <c r="H1848" s="1465">
        <v>100</v>
      </c>
      <c r="I1848" s="825">
        <f t="shared" si="60"/>
        <v>0</v>
      </c>
      <c r="J1848" s="844"/>
      <c r="K1848" s="845"/>
      <c r="L1848" s="845"/>
      <c r="M1848" s="872"/>
      <c r="N1848" s="834"/>
      <c r="O1848" s="834"/>
      <c r="P1848" s="1881"/>
    </row>
    <row r="1849" spans="1:16" s="846" customFormat="1" ht="13.5">
      <c r="A1849" s="640">
        <v>683</v>
      </c>
      <c r="B1849" s="894" t="s">
        <v>789</v>
      </c>
      <c r="C1849" s="871" t="s">
        <v>709</v>
      </c>
      <c r="D1849" s="895">
        <v>1</v>
      </c>
      <c r="E1849" s="895">
        <v>2012</v>
      </c>
      <c r="F1849" s="1104">
        <v>488.76</v>
      </c>
      <c r="G1849" s="825">
        <f t="shared" si="59"/>
        <v>488.76</v>
      </c>
      <c r="H1849" s="1465">
        <v>100</v>
      </c>
      <c r="I1849" s="825">
        <f t="shared" si="60"/>
        <v>0</v>
      </c>
      <c r="J1849" s="844"/>
      <c r="K1849" s="845"/>
      <c r="L1849" s="845"/>
      <c r="M1849" s="872"/>
      <c r="N1849" s="834"/>
      <c r="O1849" s="834"/>
      <c r="P1849" s="1881"/>
    </row>
    <row r="1850" spans="1:16" s="846" customFormat="1" ht="13.5">
      <c r="A1850" s="640">
        <v>684</v>
      </c>
      <c r="B1850" s="894" t="s">
        <v>2735</v>
      </c>
      <c r="C1850" s="871" t="s">
        <v>709</v>
      </c>
      <c r="D1850" s="895">
        <v>1</v>
      </c>
      <c r="E1850" s="895">
        <v>2013</v>
      </c>
      <c r="F1850" s="1104">
        <v>512.01487999999995</v>
      </c>
      <c r="G1850" s="825">
        <f t="shared" si="59"/>
        <v>512.01487999999995</v>
      </c>
      <c r="H1850" s="1465">
        <v>100</v>
      </c>
      <c r="I1850" s="825">
        <f t="shared" si="60"/>
        <v>0</v>
      </c>
      <c r="J1850" s="844"/>
      <c r="K1850" s="845"/>
      <c r="L1850" s="845"/>
      <c r="M1850" s="872"/>
      <c r="N1850" s="834"/>
      <c r="O1850" s="834"/>
      <c r="P1850" s="1881"/>
    </row>
    <row r="1851" spans="1:16" s="846" customFormat="1" ht="13.5">
      <c r="A1851" s="640">
        <v>685</v>
      </c>
      <c r="B1851" s="894" t="s">
        <v>2736</v>
      </c>
      <c r="C1851" s="871" t="s">
        <v>709</v>
      </c>
      <c r="D1851" s="895">
        <v>1</v>
      </c>
      <c r="E1851" s="895">
        <v>2013</v>
      </c>
      <c r="F1851" s="1104">
        <v>77.174800000000005</v>
      </c>
      <c r="G1851" s="825">
        <f t="shared" si="59"/>
        <v>77.174800000000005</v>
      </c>
      <c r="H1851" s="1465">
        <v>100</v>
      </c>
      <c r="I1851" s="825">
        <f t="shared" si="60"/>
        <v>0</v>
      </c>
      <c r="J1851" s="844"/>
      <c r="K1851" s="845"/>
      <c r="L1851" s="845"/>
      <c r="M1851" s="872"/>
      <c r="N1851" s="834"/>
      <c r="O1851" s="834"/>
      <c r="P1851" s="1881"/>
    </row>
    <row r="1852" spans="1:16" s="846" customFormat="1" ht="13.5">
      <c r="A1852" s="640">
        <v>686</v>
      </c>
      <c r="B1852" s="894" t="s">
        <v>2737</v>
      </c>
      <c r="C1852" s="871" t="s">
        <v>709</v>
      </c>
      <c r="D1852" s="895">
        <v>1</v>
      </c>
      <c r="E1852" s="895">
        <v>2013</v>
      </c>
      <c r="F1852" s="1104">
        <v>512.01487999999995</v>
      </c>
      <c r="G1852" s="825">
        <f t="shared" si="59"/>
        <v>512.01487999999995</v>
      </c>
      <c r="H1852" s="1465">
        <v>100</v>
      </c>
      <c r="I1852" s="825">
        <f t="shared" si="60"/>
        <v>0</v>
      </c>
      <c r="J1852" s="844"/>
      <c r="K1852" s="845"/>
      <c r="L1852" s="845"/>
      <c r="M1852" s="872"/>
      <c r="N1852" s="834"/>
      <c r="O1852" s="834"/>
      <c r="P1852" s="1881"/>
    </row>
    <row r="1853" spans="1:16" s="846" customFormat="1" ht="13.5">
      <c r="A1853" s="640">
        <v>687</v>
      </c>
      <c r="B1853" s="894" t="s">
        <v>2736</v>
      </c>
      <c r="C1853" s="871" t="s">
        <v>709</v>
      </c>
      <c r="D1853" s="895">
        <v>1</v>
      </c>
      <c r="E1853" s="895">
        <v>2013</v>
      </c>
      <c r="F1853" s="1104">
        <v>77.174800000000005</v>
      </c>
      <c r="G1853" s="825">
        <f t="shared" si="59"/>
        <v>77.174800000000005</v>
      </c>
      <c r="H1853" s="1465">
        <v>100</v>
      </c>
      <c r="I1853" s="825">
        <f t="shared" si="60"/>
        <v>0</v>
      </c>
      <c r="J1853" s="844"/>
      <c r="K1853" s="845"/>
      <c r="L1853" s="845"/>
      <c r="M1853" s="872"/>
      <c r="N1853" s="834"/>
      <c r="O1853" s="834"/>
      <c r="P1853" s="1881"/>
    </row>
    <row r="1854" spans="1:16" s="846" customFormat="1" ht="13.5">
      <c r="A1854" s="640">
        <v>688</v>
      </c>
      <c r="B1854" s="894" t="s">
        <v>2738</v>
      </c>
      <c r="C1854" s="871" t="s">
        <v>709</v>
      </c>
      <c r="D1854" s="895">
        <v>1</v>
      </c>
      <c r="E1854" s="895">
        <v>2013</v>
      </c>
      <c r="F1854" s="1104">
        <v>83.995380000000011</v>
      </c>
      <c r="G1854" s="825">
        <f t="shared" si="59"/>
        <v>83.995380000000011</v>
      </c>
      <c r="H1854" s="1465">
        <v>100</v>
      </c>
      <c r="I1854" s="825">
        <f t="shared" si="60"/>
        <v>0</v>
      </c>
      <c r="J1854" s="844"/>
      <c r="K1854" s="845"/>
      <c r="L1854" s="845"/>
      <c r="M1854" s="872"/>
      <c r="N1854" s="834"/>
      <c r="O1854" s="834"/>
      <c r="P1854" s="1881"/>
    </row>
    <row r="1855" spans="1:16" s="846" customFormat="1" ht="13.5">
      <c r="A1855" s="640">
        <v>689</v>
      </c>
      <c r="B1855" s="894" t="s">
        <v>2739</v>
      </c>
      <c r="C1855" s="871" t="s">
        <v>709</v>
      </c>
      <c r="D1855" s="895">
        <v>1</v>
      </c>
      <c r="E1855" s="895">
        <v>2013</v>
      </c>
      <c r="F1855" s="1107">
        <v>51.627279999999999</v>
      </c>
      <c r="G1855" s="825">
        <f t="shared" si="59"/>
        <v>51.627279999999999</v>
      </c>
      <c r="H1855" s="1465">
        <v>100</v>
      </c>
      <c r="I1855" s="825">
        <f t="shared" si="60"/>
        <v>0</v>
      </c>
      <c r="J1855" s="844"/>
      <c r="K1855" s="845"/>
      <c r="L1855" s="845"/>
      <c r="M1855" s="872"/>
      <c r="N1855" s="834"/>
      <c r="O1855" s="834"/>
      <c r="P1855" s="1881"/>
    </row>
    <row r="1856" spans="1:16" s="846" customFormat="1" ht="13.5">
      <c r="A1856" s="640">
        <v>690</v>
      </c>
      <c r="B1856" s="894" t="s">
        <v>2740</v>
      </c>
      <c r="C1856" s="871" t="s">
        <v>709</v>
      </c>
      <c r="D1856" s="895">
        <v>1</v>
      </c>
      <c r="E1856" s="895">
        <v>2013</v>
      </c>
      <c r="F1856" s="1107">
        <v>60</v>
      </c>
      <c r="G1856" s="825">
        <f t="shared" si="59"/>
        <v>60</v>
      </c>
      <c r="H1856" s="1465">
        <v>100</v>
      </c>
      <c r="I1856" s="825">
        <f t="shared" si="60"/>
        <v>0</v>
      </c>
      <c r="J1856" s="844"/>
      <c r="K1856" s="845"/>
      <c r="L1856" s="845"/>
      <c r="M1856" s="872"/>
      <c r="N1856" s="834"/>
      <c r="O1856" s="834"/>
      <c r="P1856" s="1881"/>
    </row>
    <row r="1857" spans="1:16" s="846" customFormat="1" ht="13.5">
      <c r="A1857" s="640">
        <v>691</v>
      </c>
      <c r="B1857" s="894" t="s">
        <v>2741</v>
      </c>
      <c r="C1857" s="871" t="s">
        <v>709</v>
      </c>
      <c r="D1857" s="895">
        <v>1</v>
      </c>
      <c r="E1857" s="895">
        <v>2015</v>
      </c>
      <c r="F1857" s="1107">
        <v>2221.6799999999998</v>
      </c>
      <c r="G1857" s="825">
        <f t="shared" si="59"/>
        <v>2221.6799999999998</v>
      </c>
      <c r="H1857" s="1465">
        <v>100</v>
      </c>
      <c r="I1857" s="825">
        <f t="shared" si="60"/>
        <v>0</v>
      </c>
      <c r="J1857" s="844"/>
      <c r="K1857" s="845"/>
      <c r="L1857" s="845"/>
      <c r="M1857" s="872"/>
      <c r="N1857" s="834"/>
      <c r="O1857" s="834"/>
      <c r="P1857" s="1881"/>
    </row>
    <row r="1858" spans="1:16" s="846" customFormat="1" ht="27">
      <c r="A1858" s="640">
        <v>692</v>
      </c>
      <c r="B1858" s="894" t="s">
        <v>2742</v>
      </c>
      <c r="C1858" s="871" t="s">
        <v>709</v>
      </c>
      <c r="D1858" s="895">
        <v>3</v>
      </c>
      <c r="E1858" s="895">
        <v>2015</v>
      </c>
      <c r="F1858" s="1107">
        <v>1033.8461400000001</v>
      </c>
      <c r="G1858" s="825">
        <f t="shared" si="59"/>
        <v>1033.8461400000001</v>
      </c>
      <c r="H1858" s="1465">
        <v>100</v>
      </c>
      <c r="I1858" s="825">
        <f t="shared" si="60"/>
        <v>0</v>
      </c>
      <c r="J1858" s="844"/>
      <c r="K1858" s="845"/>
      <c r="L1858" s="845"/>
      <c r="M1858" s="872"/>
      <c r="N1858" s="834"/>
      <c r="O1858" s="834"/>
      <c r="P1858" s="1881"/>
    </row>
    <row r="1859" spans="1:16" s="846" customFormat="1" ht="13.5">
      <c r="A1859" s="640">
        <v>693</v>
      </c>
      <c r="B1859" s="894" t="s">
        <v>2743</v>
      </c>
      <c r="C1859" s="871" t="s">
        <v>709</v>
      </c>
      <c r="D1859" s="895">
        <v>3</v>
      </c>
      <c r="E1859" s="895">
        <v>2015</v>
      </c>
      <c r="F1859" s="1107">
        <v>177</v>
      </c>
      <c r="G1859" s="825">
        <f t="shared" si="59"/>
        <v>177</v>
      </c>
      <c r="H1859" s="1465">
        <v>100</v>
      </c>
      <c r="I1859" s="825">
        <f t="shared" si="60"/>
        <v>0</v>
      </c>
      <c r="J1859" s="844"/>
      <c r="K1859" s="845"/>
      <c r="L1859" s="845"/>
      <c r="M1859" s="872"/>
      <c r="N1859" s="834"/>
      <c r="O1859" s="834"/>
      <c r="P1859" s="1881"/>
    </row>
    <row r="1860" spans="1:16" s="846" customFormat="1" ht="27">
      <c r="A1860" s="640">
        <v>694</v>
      </c>
      <c r="B1860" s="894" t="s">
        <v>2744</v>
      </c>
      <c r="C1860" s="871" t="s">
        <v>709</v>
      </c>
      <c r="D1860" s="895">
        <v>1</v>
      </c>
      <c r="E1860" s="895">
        <v>2015</v>
      </c>
      <c r="F1860" s="1107">
        <v>459</v>
      </c>
      <c r="G1860" s="825">
        <f t="shared" si="59"/>
        <v>459</v>
      </c>
      <c r="H1860" s="1465">
        <v>100</v>
      </c>
      <c r="I1860" s="825">
        <f t="shared" si="60"/>
        <v>0</v>
      </c>
      <c r="J1860" s="844"/>
      <c r="K1860" s="845"/>
      <c r="L1860" s="845"/>
      <c r="M1860" s="872"/>
      <c r="N1860" s="834"/>
      <c r="O1860" s="834"/>
      <c r="P1860" s="1881"/>
    </row>
    <row r="1861" spans="1:16" s="846" customFormat="1" ht="13.5">
      <c r="A1861" s="640">
        <v>695</v>
      </c>
      <c r="B1861" s="894" t="s">
        <v>2743</v>
      </c>
      <c r="C1861" s="871" t="s">
        <v>709</v>
      </c>
      <c r="D1861" s="895">
        <v>1</v>
      </c>
      <c r="E1861" s="895">
        <v>2015</v>
      </c>
      <c r="F1861" s="1107">
        <v>59</v>
      </c>
      <c r="G1861" s="825">
        <f t="shared" si="59"/>
        <v>59</v>
      </c>
      <c r="H1861" s="1465">
        <v>100</v>
      </c>
      <c r="I1861" s="825">
        <f t="shared" si="60"/>
        <v>0</v>
      </c>
      <c r="J1861" s="844"/>
      <c r="K1861" s="845"/>
      <c r="L1861" s="845"/>
      <c r="M1861" s="872"/>
      <c r="N1861" s="834"/>
      <c r="O1861" s="834"/>
      <c r="P1861" s="1881"/>
    </row>
    <row r="1862" spans="1:16" s="846" customFormat="1" ht="13.5">
      <c r="A1862" s="640">
        <v>696</v>
      </c>
      <c r="B1862" s="894" t="s">
        <v>2741</v>
      </c>
      <c r="C1862" s="871" t="s">
        <v>709</v>
      </c>
      <c r="D1862" s="895">
        <v>1</v>
      </c>
      <c r="E1862" s="895">
        <v>2015</v>
      </c>
      <c r="F1862" s="1107">
        <v>2350</v>
      </c>
      <c r="G1862" s="825">
        <f t="shared" si="59"/>
        <v>2350</v>
      </c>
      <c r="H1862" s="1465">
        <v>100</v>
      </c>
      <c r="I1862" s="825">
        <f t="shared" si="60"/>
        <v>0</v>
      </c>
      <c r="J1862" s="844"/>
      <c r="K1862" s="845"/>
      <c r="L1862" s="845"/>
      <c r="M1862" s="872"/>
      <c r="N1862" s="834"/>
      <c r="O1862" s="834"/>
      <c r="P1862" s="1881"/>
    </row>
    <row r="1863" spans="1:16" s="846" customFormat="1" ht="27">
      <c r="A1863" s="640">
        <v>697</v>
      </c>
      <c r="B1863" s="894" t="s">
        <v>1767</v>
      </c>
      <c r="C1863" s="871" t="s">
        <v>709</v>
      </c>
      <c r="D1863" s="895">
        <v>2</v>
      </c>
      <c r="E1863" s="895">
        <v>2014</v>
      </c>
      <c r="F1863" s="1107">
        <v>328.74</v>
      </c>
      <c r="G1863" s="825">
        <f t="shared" si="59"/>
        <v>328.74</v>
      </c>
      <c r="H1863" s="1465">
        <v>100</v>
      </c>
      <c r="I1863" s="825">
        <f t="shared" si="60"/>
        <v>0</v>
      </c>
      <c r="J1863" s="844"/>
      <c r="K1863" s="845"/>
      <c r="L1863" s="845"/>
      <c r="M1863" s="844"/>
      <c r="N1863" s="845"/>
      <c r="O1863" s="845"/>
      <c r="P1863" s="1881"/>
    </row>
    <row r="1864" spans="1:16" s="846" customFormat="1" ht="13.5">
      <c r="A1864" s="640">
        <v>698</v>
      </c>
      <c r="B1864" s="894" t="s">
        <v>2745</v>
      </c>
      <c r="C1864" s="871" t="s">
        <v>709</v>
      </c>
      <c r="D1864" s="895">
        <v>2</v>
      </c>
      <c r="E1864" s="895">
        <v>2013</v>
      </c>
      <c r="F1864" s="1107">
        <v>117.6</v>
      </c>
      <c r="G1864" s="825">
        <f t="shared" si="59"/>
        <v>117.6</v>
      </c>
      <c r="H1864" s="1465">
        <v>100</v>
      </c>
      <c r="I1864" s="825">
        <f t="shared" si="60"/>
        <v>0</v>
      </c>
      <c r="J1864" s="844"/>
      <c r="K1864" s="845"/>
      <c r="L1864" s="845"/>
      <c r="M1864" s="844"/>
      <c r="N1864" s="845"/>
      <c r="O1864" s="845"/>
      <c r="P1864" s="1881"/>
    </row>
    <row r="1865" spans="1:16" s="846" customFormat="1" ht="13.5">
      <c r="A1865" s="640">
        <v>699</v>
      </c>
      <c r="B1865" s="894" t="s">
        <v>2746</v>
      </c>
      <c r="C1865" s="871" t="s">
        <v>709</v>
      </c>
      <c r="D1865" s="895">
        <v>2</v>
      </c>
      <c r="E1865" s="895">
        <v>2015</v>
      </c>
      <c r="F1865" s="1107">
        <v>84</v>
      </c>
      <c r="G1865" s="825">
        <f t="shared" si="59"/>
        <v>84</v>
      </c>
      <c r="H1865" s="1465">
        <v>100</v>
      </c>
      <c r="I1865" s="825">
        <f t="shared" si="60"/>
        <v>0</v>
      </c>
      <c r="J1865" s="844"/>
      <c r="K1865" s="845"/>
      <c r="L1865" s="845"/>
      <c r="M1865" s="844"/>
      <c r="N1865" s="845"/>
      <c r="O1865" s="845"/>
      <c r="P1865" s="1881"/>
    </row>
    <row r="1866" spans="1:16" s="846" customFormat="1" ht="27">
      <c r="A1866" s="640">
        <v>700</v>
      </c>
      <c r="B1866" s="894" t="s">
        <v>2747</v>
      </c>
      <c r="C1866" s="871" t="s">
        <v>709</v>
      </c>
      <c r="D1866" s="895">
        <v>1</v>
      </c>
      <c r="E1866" s="895">
        <v>2016</v>
      </c>
      <c r="F1866" s="1107">
        <v>2339</v>
      </c>
      <c r="G1866" s="825">
        <f t="shared" si="59"/>
        <v>2339</v>
      </c>
      <c r="H1866" s="1465">
        <v>100</v>
      </c>
      <c r="I1866" s="825">
        <f t="shared" si="60"/>
        <v>0</v>
      </c>
      <c r="J1866" s="844"/>
      <c r="K1866" s="845"/>
      <c r="L1866" s="845"/>
      <c r="M1866" s="844"/>
      <c r="N1866" s="845"/>
      <c r="O1866" s="845"/>
      <c r="P1866" s="1881"/>
    </row>
    <row r="1867" spans="1:16" s="846" customFormat="1" ht="13.5">
      <c r="A1867" s="640">
        <v>701</v>
      </c>
      <c r="B1867" s="894" t="s">
        <v>2748</v>
      </c>
      <c r="C1867" s="871" t="s">
        <v>709</v>
      </c>
      <c r="D1867" s="895">
        <v>2</v>
      </c>
      <c r="E1867" s="895">
        <v>2013</v>
      </c>
      <c r="F1867" s="1107">
        <v>3639.45712</v>
      </c>
      <c r="G1867" s="825">
        <f t="shared" si="59"/>
        <v>3639.45712</v>
      </c>
      <c r="H1867" s="1465">
        <v>100</v>
      </c>
      <c r="I1867" s="825">
        <f t="shared" si="60"/>
        <v>0</v>
      </c>
      <c r="J1867" s="844"/>
      <c r="K1867" s="845"/>
      <c r="L1867" s="845"/>
      <c r="M1867" s="844"/>
      <c r="N1867" s="845"/>
      <c r="O1867" s="845"/>
      <c r="P1867" s="1881"/>
    </row>
    <row r="1868" spans="1:16" s="846" customFormat="1" ht="13.5">
      <c r="A1868" s="640">
        <v>702</v>
      </c>
      <c r="B1868" s="894" t="s">
        <v>2749</v>
      </c>
      <c r="C1868" s="871" t="s">
        <v>709</v>
      </c>
      <c r="D1868" s="895">
        <v>2</v>
      </c>
      <c r="E1868" s="895">
        <v>2016</v>
      </c>
      <c r="F1868" s="1107">
        <v>79.680000000000007</v>
      </c>
      <c r="G1868" s="825">
        <f t="shared" si="59"/>
        <v>71.712000000000003</v>
      </c>
      <c r="H1868" s="1465">
        <v>89.999999999999986</v>
      </c>
      <c r="I1868" s="825">
        <f t="shared" si="60"/>
        <v>7.9680000000000035</v>
      </c>
      <c r="J1868" s="844"/>
      <c r="K1868" s="845"/>
      <c r="L1868" s="845"/>
      <c r="M1868" s="844"/>
      <c r="N1868" s="845"/>
      <c r="O1868" s="845"/>
      <c r="P1868" s="1881"/>
    </row>
    <row r="1869" spans="1:16" s="846" customFormat="1" ht="13.5">
      <c r="A1869" s="640">
        <v>703</v>
      </c>
      <c r="B1869" s="894" t="s">
        <v>1765</v>
      </c>
      <c r="C1869" s="871" t="s">
        <v>2750</v>
      </c>
      <c r="D1869" s="895">
        <v>1</v>
      </c>
      <c r="E1869" s="895">
        <v>2008</v>
      </c>
      <c r="F1869" s="1107">
        <v>37.25</v>
      </c>
      <c r="G1869" s="825">
        <f t="shared" si="59"/>
        <v>37.25</v>
      </c>
      <c r="H1869" s="1465">
        <v>100</v>
      </c>
      <c r="I1869" s="825">
        <f t="shared" si="60"/>
        <v>0</v>
      </c>
      <c r="J1869" s="844"/>
      <c r="K1869" s="845"/>
      <c r="L1869" s="845"/>
      <c r="M1869" s="844"/>
      <c r="N1869" s="845"/>
      <c r="O1869" s="845"/>
      <c r="P1869" s="1881"/>
    </row>
    <row r="1870" spans="1:16" s="846" customFormat="1" ht="13.5">
      <c r="A1870" s="640">
        <v>704</v>
      </c>
      <c r="B1870" s="894" t="s">
        <v>790</v>
      </c>
      <c r="C1870" s="871" t="s">
        <v>709</v>
      </c>
      <c r="D1870" s="895">
        <v>2</v>
      </c>
      <c r="E1870" s="895">
        <v>2016</v>
      </c>
      <c r="F1870" s="1107">
        <v>1020</v>
      </c>
      <c r="G1870" s="825">
        <f t="shared" si="59"/>
        <v>918</v>
      </c>
      <c r="H1870" s="1465">
        <v>90</v>
      </c>
      <c r="I1870" s="825">
        <f t="shared" si="60"/>
        <v>102</v>
      </c>
      <c r="J1870" s="844"/>
      <c r="K1870" s="845"/>
      <c r="L1870" s="845"/>
      <c r="M1870" s="844"/>
      <c r="N1870" s="845"/>
      <c r="O1870" s="845"/>
      <c r="P1870" s="1881"/>
    </row>
    <row r="1871" spans="1:16" s="846" customFormat="1" ht="27">
      <c r="A1871" s="640">
        <v>705</v>
      </c>
      <c r="B1871" s="897" t="s">
        <v>2751</v>
      </c>
      <c r="C1871" s="871" t="s">
        <v>709</v>
      </c>
      <c r="D1871" s="895">
        <v>1</v>
      </c>
      <c r="E1871" s="895">
        <v>2016</v>
      </c>
      <c r="F1871" s="1107">
        <v>2397</v>
      </c>
      <c r="G1871" s="825">
        <f t="shared" si="59"/>
        <v>2157.3000000000002</v>
      </c>
      <c r="H1871" s="1465">
        <v>90</v>
      </c>
      <c r="I1871" s="825">
        <f t="shared" si="60"/>
        <v>239.69999999999982</v>
      </c>
      <c r="J1871" s="844"/>
      <c r="K1871" s="845"/>
      <c r="L1871" s="845"/>
      <c r="M1871" s="844"/>
      <c r="N1871" s="845"/>
      <c r="O1871" s="845"/>
      <c r="P1871" s="1881"/>
    </row>
    <row r="1872" spans="1:16" s="846" customFormat="1" ht="13.5">
      <c r="A1872" s="640">
        <v>706</v>
      </c>
      <c r="B1872" s="897" t="s">
        <v>819</v>
      </c>
      <c r="C1872" s="871" t="s">
        <v>709</v>
      </c>
      <c r="D1872" s="895">
        <v>1</v>
      </c>
      <c r="E1872" s="895">
        <v>2016</v>
      </c>
      <c r="F1872" s="1107">
        <v>146.1</v>
      </c>
      <c r="G1872" s="825">
        <f t="shared" si="59"/>
        <v>131.49</v>
      </c>
      <c r="H1872" s="1465">
        <v>90.000000000000014</v>
      </c>
      <c r="I1872" s="825">
        <f t="shared" si="60"/>
        <v>14.609999999999985</v>
      </c>
      <c r="J1872" s="844"/>
      <c r="K1872" s="845"/>
      <c r="L1872" s="845"/>
      <c r="M1872" s="844"/>
      <c r="N1872" s="845"/>
      <c r="O1872" s="845"/>
      <c r="P1872" s="1881"/>
    </row>
    <row r="1873" spans="1:16" s="846" customFormat="1" ht="13.5">
      <c r="A1873" s="640">
        <v>707</v>
      </c>
      <c r="B1873" s="897" t="s">
        <v>2752</v>
      </c>
      <c r="C1873" s="871" t="s">
        <v>709</v>
      </c>
      <c r="D1873" s="895">
        <v>2</v>
      </c>
      <c r="E1873" s="895">
        <v>2017</v>
      </c>
      <c r="F1873" s="1107">
        <v>400</v>
      </c>
      <c r="G1873" s="825">
        <f t="shared" si="59"/>
        <v>360</v>
      </c>
      <c r="H1873" s="1465">
        <v>90</v>
      </c>
      <c r="I1873" s="825">
        <f t="shared" si="60"/>
        <v>40</v>
      </c>
      <c r="J1873" s="844"/>
      <c r="K1873" s="845"/>
      <c r="L1873" s="845"/>
      <c r="M1873" s="844"/>
      <c r="N1873" s="845"/>
      <c r="O1873" s="845"/>
      <c r="P1873" s="1881"/>
    </row>
    <row r="1874" spans="1:16" s="846" customFormat="1" ht="13.5">
      <c r="A1874" s="640">
        <v>708</v>
      </c>
      <c r="B1874" s="894" t="s">
        <v>2753</v>
      </c>
      <c r="C1874" s="871" t="s">
        <v>709</v>
      </c>
      <c r="D1874" s="898">
        <v>1</v>
      </c>
      <c r="E1874" s="898">
        <v>2017</v>
      </c>
      <c r="F1874" s="1107">
        <v>28.74</v>
      </c>
      <c r="G1874" s="825">
        <f t="shared" si="59"/>
        <v>25.866</v>
      </c>
      <c r="H1874" s="1465">
        <v>90</v>
      </c>
      <c r="I1874" s="825">
        <f t="shared" si="60"/>
        <v>2.8739999999999988</v>
      </c>
      <c r="J1874" s="844"/>
      <c r="K1874" s="845"/>
      <c r="L1874" s="845"/>
      <c r="M1874" s="844"/>
      <c r="N1874" s="845"/>
      <c r="O1874" s="845"/>
      <c r="P1874" s="1881"/>
    </row>
    <row r="1875" spans="1:16" s="846" customFormat="1" ht="27">
      <c r="A1875" s="640">
        <v>709</v>
      </c>
      <c r="B1875" s="894" t="s">
        <v>2754</v>
      </c>
      <c r="C1875" s="871" t="s">
        <v>709</v>
      </c>
      <c r="D1875" s="898">
        <v>3</v>
      </c>
      <c r="E1875" s="898">
        <v>2017</v>
      </c>
      <c r="F1875" s="1107">
        <v>1616.4</v>
      </c>
      <c r="G1875" s="825">
        <f t="shared" si="59"/>
        <v>1454.76</v>
      </c>
      <c r="H1875" s="1465">
        <v>89.999999999999986</v>
      </c>
      <c r="I1875" s="825">
        <f t="shared" si="60"/>
        <v>161.6400000000001</v>
      </c>
      <c r="J1875" s="844"/>
      <c r="K1875" s="845"/>
      <c r="L1875" s="845"/>
      <c r="M1875" s="844"/>
      <c r="N1875" s="845"/>
      <c r="O1875" s="845"/>
      <c r="P1875" s="1881"/>
    </row>
    <row r="1876" spans="1:16" s="846" customFormat="1" ht="13.5">
      <c r="A1876" s="640">
        <v>710</v>
      </c>
      <c r="B1876" s="894" t="s">
        <v>2755</v>
      </c>
      <c r="C1876" s="871" t="s">
        <v>709</v>
      </c>
      <c r="D1876" s="898">
        <v>1</v>
      </c>
      <c r="E1876" s="898">
        <v>1999</v>
      </c>
      <c r="F1876" s="1107">
        <v>244.26900000000001</v>
      </c>
      <c r="G1876" s="825">
        <f t="shared" si="59"/>
        <v>244.26900000000001</v>
      </c>
      <c r="H1876" s="1465">
        <v>100</v>
      </c>
      <c r="I1876" s="825">
        <f t="shared" si="60"/>
        <v>0</v>
      </c>
      <c r="J1876" s="844"/>
      <c r="K1876" s="845"/>
      <c r="L1876" s="845"/>
      <c r="M1876" s="844"/>
      <c r="N1876" s="845"/>
      <c r="O1876" s="845"/>
      <c r="P1876" s="1881"/>
    </row>
    <row r="1877" spans="1:16" s="846" customFormat="1" ht="13.5">
      <c r="A1877" s="640">
        <v>711</v>
      </c>
      <c r="B1877" s="894" t="s">
        <v>2756</v>
      </c>
      <c r="C1877" s="871" t="s">
        <v>709</v>
      </c>
      <c r="D1877" s="898">
        <v>1</v>
      </c>
      <c r="E1877" s="898">
        <v>2003</v>
      </c>
      <c r="F1877" s="1107">
        <v>359.68</v>
      </c>
      <c r="G1877" s="825">
        <f t="shared" si="59"/>
        <v>359.68</v>
      </c>
      <c r="H1877" s="1465">
        <v>100</v>
      </c>
      <c r="I1877" s="825">
        <f t="shared" si="60"/>
        <v>0</v>
      </c>
      <c r="J1877" s="844"/>
      <c r="K1877" s="845"/>
      <c r="L1877" s="845"/>
      <c r="M1877" s="844"/>
      <c r="N1877" s="845"/>
      <c r="O1877" s="845"/>
      <c r="P1877" s="1881"/>
    </row>
    <row r="1878" spans="1:16" s="846" customFormat="1" ht="13.5">
      <c r="A1878" s="640">
        <v>712</v>
      </c>
      <c r="B1878" s="894" t="s">
        <v>2757</v>
      </c>
      <c r="C1878" s="871" t="s">
        <v>709</v>
      </c>
      <c r="D1878" s="898">
        <v>1</v>
      </c>
      <c r="E1878" s="898">
        <v>2003</v>
      </c>
      <c r="F1878" s="1107">
        <v>98.912000000000006</v>
      </c>
      <c r="G1878" s="825">
        <f t="shared" si="59"/>
        <v>98.912000000000006</v>
      </c>
      <c r="H1878" s="1465">
        <v>100</v>
      </c>
      <c r="I1878" s="825">
        <f t="shared" si="60"/>
        <v>0</v>
      </c>
      <c r="J1878" s="844"/>
      <c r="K1878" s="845"/>
      <c r="L1878" s="845"/>
      <c r="M1878" s="844"/>
      <c r="N1878" s="845"/>
      <c r="O1878" s="845"/>
      <c r="P1878" s="1881"/>
    </row>
    <row r="1879" spans="1:16" s="846" customFormat="1" ht="13.5">
      <c r="A1879" s="640">
        <v>713</v>
      </c>
      <c r="B1879" s="894" t="s">
        <v>2758</v>
      </c>
      <c r="C1879" s="871" t="s">
        <v>709</v>
      </c>
      <c r="D1879" s="898">
        <v>1</v>
      </c>
      <c r="E1879" s="898">
        <v>2003</v>
      </c>
      <c r="F1879" s="1107">
        <v>34.281999999999996</v>
      </c>
      <c r="G1879" s="825">
        <f t="shared" si="59"/>
        <v>34.281999999999996</v>
      </c>
      <c r="H1879" s="1465">
        <v>100</v>
      </c>
      <c r="I1879" s="825">
        <f t="shared" si="60"/>
        <v>0</v>
      </c>
      <c r="J1879" s="844"/>
      <c r="K1879" s="845"/>
      <c r="L1879" s="845"/>
      <c r="M1879" s="844"/>
      <c r="N1879" s="845"/>
      <c r="O1879" s="845"/>
      <c r="P1879" s="1881"/>
    </row>
    <row r="1880" spans="1:16" s="846" customFormat="1" ht="13.5">
      <c r="A1880" s="640">
        <v>714</v>
      </c>
      <c r="B1880" s="894" t="s">
        <v>2759</v>
      </c>
      <c r="C1880" s="871" t="s">
        <v>709</v>
      </c>
      <c r="D1880" s="898">
        <v>1</v>
      </c>
      <c r="E1880" s="898">
        <v>2003</v>
      </c>
      <c r="F1880" s="1107">
        <v>72.498000000000005</v>
      </c>
      <c r="G1880" s="825">
        <f t="shared" si="59"/>
        <v>72.498000000000005</v>
      </c>
      <c r="H1880" s="1465">
        <v>100</v>
      </c>
      <c r="I1880" s="825">
        <f t="shared" si="60"/>
        <v>0</v>
      </c>
      <c r="J1880" s="844"/>
      <c r="K1880" s="845"/>
      <c r="L1880" s="845"/>
      <c r="M1880" s="844"/>
      <c r="N1880" s="845"/>
      <c r="O1880" s="845"/>
      <c r="P1880" s="1881"/>
    </row>
    <row r="1881" spans="1:16" s="846" customFormat="1" ht="27">
      <c r="A1881" s="640">
        <v>715</v>
      </c>
      <c r="B1881" s="894" t="s">
        <v>2760</v>
      </c>
      <c r="C1881" s="871" t="s">
        <v>709</v>
      </c>
      <c r="D1881" s="898">
        <v>9</v>
      </c>
      <c r="E1881" s="898">
        <v>2007</v>
      </c>
      <c r="F1881" s="1107">
        <v>13053.884</v>
      </c>
      <c r="G1881" s="825">
        <f t="shared" si="59"/>
        <v>13053.884</v>
      </c>
      <c r="H1881" s="1465">
        <v>100</v>
      </c>
      <c r="I1881" s="825">
        <f t="shared" si="60"/>
        <v>0</v>
      </c>
      <c r="J1881" s="844"/>
      <c r="K1881" s="845"/>
      <c r="L1881" s="845"/>
      <c r="M1881" s="844"/>
      <c r="N1881" s="845"/>
      <c r="O1881" s="845"/>
      <c r="P1881" s="1881"/>
    </row>
    <row r="1882" spans="1:16" s="846" customFormat="1" ht="27">
      <c r="A1882" s="640">
        <v>716</v>
      </c>
      <c r="B1882" s="894" t="s">
        <v>2761</v>
      </c>
      <c r="C1882" s="871" t="s">
        <v>709</v>
      </c>
      <c r="D1882" s="898">
        <v>23</v>
      </c>
      <c r="E1882" s="898">
        <v>2007</v>
      </c>
      <c r="F1882" s="1107">
        <v>3137.5569999999998</v>
      </c>
      <c r="G1882" s="825">
        <f t="shared" si="59"/>
        <v>3137.5569999999998</v>
      </c>
      <c r="H1882" s="1465">
        <v>100</v>
      </c>
      <c r="I1882" s="825">
        <f t="shared" si="60"/>
        <v>0</v>
      </c>
      <c r="J1882" s="844"/>
      <c r="K1882" s="845"/>
      <c r="L1882" s="845"/>
      <c r="M1882" s="844"/>
      <c r="N1882" s="845"/>
      <c r="O1882" s="845"/>
      <c r="P1882" s="1881"/>
    </row>
    <row r="1883" spans="1:16" s="846" customFormat="1" ht="27">
      <c r="A1883" s="640">
        <v>717</v>
      </c>
      <c r="B1883" s="894" t="s">
        <v>2762</v>
      </c>
      <c r="C1883" s="871" t="s">
        <v>709</v>
      </c>
      <c r="D1883" s="898">
        <v>7</v>
      </c>
      <c r="E1883" s="898">
        <v>2007</v>
      </c>
      <c r="F1883" s="1107">
        <v>1170.5329999999999</v>
      </c>
      <c r="G1883" s="825">
        <f t="shared" si="59"/>
        <v>1170.5329999999999</v>
      </c>
      <c r="H1883" s="1465">
        <v>100</v>
      </c>
      <c r="I1883" s="825">
        <f t="shared" si="60"/>
        <v>0</v>
      </c>
      <c r="J1883" s="844"/>
      <c r="K1883" s="845"/>
      <c r="L1883" s="845"/>
      <c r="M1883" s="844"/>
      <c r="N1883" s="845"/>
      <c r="O1883" s="845"/>
      <c r="P1883" s="1881"/>
    </row>
    <row r="1884" spans="1:16" s="846" customFormat="1" ht="27">
      <c r="A1884" s="640">
        <v>718</v>
      </c>
      <c r="B1884" s="894" t="s">
        <v>2763</v>
      </c>
      <c r="C1884" s="871" t="s">
        <v>709</v>
      </c>
      <c r="D1884" s="898">
        <v>1</v>
      </c>
      <c r="E1884" s="898">
        <v>2007</v>
      </c>
      <c r="F1884" s="1107">
        <v>594.0675</v>
      </c>
      <c r="G1884" s="825">
        <f t="shared" si="59"/>
        <v>594.0675</v>
      </c>
      <c r="H1884" s="1465">
        <v>100</v>
      </c>
      <c r="I1884" s="825">
        <f t="shared" si="60"/>
        <v>0</v>
      </c>
      <c r="J1884" s="844"/>
      <c r="K1884" s="845"/>
      <c r="L1884" s="845"/>
      <c r="M1884" s="844"/>
      <c r="N1884" s="845"/>
      <c r="O1884" s="845"/>
      <c r="P1884" s="1881"/>
    </row>
    <row r="1885" spans="1:16" s="846" customFormat="1" ht="13.5">
      <c r="A1885" s="640">
        <v>719</v>
      </c>
      <c r="B1885" s="894" t="s">
        <v>2764</v>
      </c>
      <c r="C1885" s="871" t="s">
        <v>709</v>
      </c>
      <c r="D1885" s="898">
        <v>11</v>
      </c>
      <c r="E1885" s="898">
        <v>2007</v>
      </c>
      <c r="F1885" s="1107">
        <v>1580.691</v>
      </c>
      <c r="G1885" s="825">
        <f t="shared" si="59"/>
        <v>1580.691</v>
      </c>
      <c r="H1885" s="1465">
        <v>100</v>
      </c>
      <c r="I1885" s="825">
        <f t="shared" si="60"/>
        <v>0</v>
      </c>
      <c r="J1885" s="844"/>
      <c r="K1885" s="845"/>
      <c r="L1885" s="845"/>
      <c r="M1885" s="844"/>
      <c r="N1885" s="845"/>
      <c r="O1885" s="845"/>
      <c r="P1885" s="1881"/>
    </row>
    <row r="1886" spans="1:16" s="846" customFormat="1" ht="13.5">
      <c r="A1886" s="640">
        <v>720</v>
      </c>
      <c r="B1886" s="894" t="s">
        <v>2765</v>
      </c>
      <c r="C1886" s="871" t="s">
        <v>709</v>
      </c>
      <c r="D1886" s="898">
        <v>8</v>
      </c>
      <c r="E1886" s="898">
        <v>2007</v>
      </c>
      <c r="F1886" s="1107">
        <v>1077.7439999999999</v>
      </c>
      <c r="G1886" s="825">
        <f t="shared" si="59"/>
        <v>1077.7439999999999</v>
      </c>
      <c r="H1886" s="1465">
        <v>100</v>
      </c>
      <c r="I1886" s="825">
        <f t="shared" si="60"/>
        <v>0</v>
      </c>
      <c r="J1886" s="844"/>
      <c r="K1886" s="845"/>
      <c r="L1886" s="845"/>
      <c r="M1886" s="844"/>
      <c r="N1886" s="845"/>
      <c r="O1886" s="845"/>
      <c r="P1886" s="1881"/>
    </row>
    <row r="1887" spans="1:16" s="846" customFormat="1" ht="13.5">
      <c r="A1887" s="640">
        <v>721</v>
      </c>
      <c r="B1887" s="894" t="s">
        <v>2766</v>
      </c>
      <c r="C1887" s="871" t="s">
        <v>709</v>
      </c>
      <c r="D1887" s="898">
        <v>5</v>
      </c>
      <c r="E1887" s="898">
        <v>2007</v>
      </c>
      <c r="F1887" s="1107">
        <v>561.32500000000005</v>
      </c>
      <c r="G1887" s="825">
        <f t="shared" si="59"/>
        <v>561.32500000000005</v>
      </c>
      <c r="H1887" s="1465">
        <v>100</v>
      </c>
      <c r="I1887" s="825">
        <f t="shared" si="60"/>
        <v>0</v>
      </c>
      <c r="J1887" s="844"/>
      <c r="K1887" s="845"/>
      <c r="L1887" s="845"/>
      <c r="M1887" s="844"/>
      <c r="N1887" s="845"/>
      <c r="O1887" s="845"/>
      <c r="P1887" s="1881"/>
    </row>
    <row r="1888" spans="1:16" s="846" customFormat="1" ht="13.5">
      <c r="A1888" s="640">
        <v>722</v>
      </c>
      <c r="B1888" s="894" t="s">
        <v>2767</v>
      </c>
      <c r="C1888" s="871" t="s">
        <v>709</v>
      </c>
      <c r="D1888" s="898">
        <v>7</v>
      </c>
      <c r="E1888" s="898">
        <v>2007</v>
      </c>
      <c r="F1888" s="1107">
        <v>628.68399999999997</v>
      </c>
      <c r="G1888" s="825">
        <f t="shared" si="59"/>
        <v>628.68399999999997</v>
      </c>
      <c r="H1888" s="1465">
        <v>100</v>
      </c>
      <c r="I1888" s="825">
        <f t="shared" si="60"/>
        <v>0</v>
      </c>
      <c r="J1888" s="844"/>
      <c r="K1888" s="845"/>
      <c r="L1888" s="845"/>
      <c r="M1888" s="844"/>
      <c r="N1888" s="845"/>
      <c r="O1888" s="845"/>
      <c r="P1888" s="1881"/>
    </row>
    <row r="1889" spans="1:16" s="846" customFormat="1" ht="13.5">
      <c r="A1889" s="640">
        <v>723</v>
      </c>
      <c r="B1889" s="894" t="s">
        <v>2768</v>
      </c>
      <c r="C1889" s="871" t="s">
        <v>709</v>
      </c>
      <c r="D1889" s="898">
        <v>1</v>
      </c>
      <c r="E1889" s="898">
        <v>2007</v>
      </c>
      <c r="F1889" s="1107">
        <v>67.358999999999995</v>
      </c>
      <c r="G1889" s="825">
        <f t="shared" si="59"/>
        <v>67.358999999999995</v>
      </c>
      <c r="H1889" s="1465">
        <v>100</v>
      </c>
      <c r="I1889" s="825">
        <f t="shared" si="60"/>
        <v>0</v>
      </c>
      <c r="J1889" s="844"/>
      <c r="K1889" s="845"/>
      <c r="L1889" s="845"/>
      <c r="M1889" s="844"/>
      <c r="N1889" s="845"/>
      <c r="O1889" s="845"/>
      <c r="P1889" s="1881"/>
    </row>
    <row r="1890" spans="1:16" s="846" customFormat="1" ht="13.5">
      <c r="A1890" s="640">
        <v>724</v>
      </c>
      <c r="B1890" s="894" t="s">
        <v>2769</v>
      </c>
      <c r="C1890" s="871" t="s">
        <v>709</v>
      </c>
      <c r="D1890" s="898">
        <v>1</v>
      </c>
      <c r="E1890" s="898">
        <v>2007</v>
      </c>
      <c r="F1890" s="1107">
        <v>2150</v>
      </c>
      <c r="G1890" s="825">
        <f t="shared" si="59"/>
        <v>2150</v>
      </c>
      <c r="H1890" s="1465">
        <v>100</v>
      </c>
      <c r="I1890" s="825">
        <f t="shared" si="60"/>
        <v>0</v>
      </c>
      <c r="J1890" s="844"/>
      <c r="K1890" s="845"/>
      <c r="L1890" s="845"/>
      <c r="M1890" s="844"/>
      <c r="N1890" s="845"/>
      <c r="O1890" s="845"/>
      <c r="P1890" s="1881"/>
    </row>
    <row r="1891" spans="1:16" s="846" customFormat="1" ht="13.5">
      <c r="A1891" s="640">
        <v>725</v>
      </c>
      <c r="B1891" s="894" t="s">
        <v>2770</v>
      </c>
      <c r="C1891" s="871" t="s">
        <v>709</v>
      </c>
      <c r="D1891" s="898">
        <v>1</v>
      </c>
      <c r="E1891" s="898">
        <v>2007</v>
      </c>
      <c r="F1891" s="1107">
        <v>107.8</v>
      </c>
      <c r="G1891" s="825">
        <f t="shared" si="59"/>
        <v>107.8</v>
      </c>
      <c r="H1891" s="1465">
        <v>100</v>
      </c>
      <c r="I1891" s="825">
        <f t="shared" si="60"/>
        <v>0</v>
      </c>
      <c r="J1891" s="844"/>
      <c r="K1891" s="845"/>
      <c r="L1891" s="845"/>
      <c r="M1891" s="844"/>
      <c r="N1891" s="845"/>
      <c r="O1891" s="845"/>
      <c r="P1891" s="1881"/>
    </row>
    <row r="1892" spans="1:16" s="846" customFormat="1" ht="27">
      <c r="A1892" s="640">
        <v>726</v>
      </c>
      <c r="B1892" s="894" t="s">
        <v>2771</v>
      </c>
      <c r="C1892" s="871" t="s">
        <v>709</v>
      </c>
      <c r="D1892" s="898">
        <v>2</v>
      </c>
      <c r="E1892" s="898">
        <v>2007</v>
      </c>
      <c r="F1892" s="1107">
        <v>672</v>
      </c>
      <c r="G1892" s="825">
        <f t="shared" si="59"/>
        <v>672</v>
      </c>
      <c r="H1892" s="1465">
        <v>100</v>
      </c>
      <c r="I1892" s="825">
        <f t="shared" si="60"/>
        <v>0</v>
      </c>
      <c r="J1892" s="844"/>
      <c r="K1892" s="845"/>
      <c r="L1892" s="845"/>
      <c r="M1892" s="844"/>
      <c r="N1892" s="845"/>
      <c r="O1892" s="845"/>
      <c r="P1892" s="1881"/>
    </row>
    <row r="1893" spans="1:16" s="846" customFormat="1" ht="13.5">
      <c r="A1893" s="640">
        <v>727</v>
      </c>
      <c r="B1893" s="894" t="s">
        <v>2772</v>
      </c>
      <c r="C1893" s="871" t="s">
        <v>709</v>
      </c>
      <c r="D1893" s="898">
        <v>1</v>
      </c>
      <c r="E1893" s="898">
        <v>2007</v>
      </c>
      <c r="F1893" s="1107">
        <v>890.4</v>
      </c>
      <c r="G1893" s="825">
        <f t="shared" si="59"/>
        <v>890.4</v>
      </c>
      <c r="H1893" s="1465">
        <v>100</v>
      </c>
      <c r="I1893" s="825">
        <f t="shared" si="60"/>
        <v>0</v>
      </c>
      <c r="J1893" s="844"/>
      <c r="K1893" s="845"/>
      <c r="L1893" s="845"/>
      <c r="M1893" s="844"/>
      <c r="N1893" s="845"/>
      <c r="O1893" s="845"/>
      <c r="P1893" s="1881"/>
    </row>
    <row r="1894" spans="1:16" s="846" customFormat="1" ht="13.5">
      <c r="A1894" s="640">
        <v>728</v>
      </c>
      <c r="B1894" s="894" t="s">
        <v>2773</v>
      </c>
      <c r="C1894" s="871" t="s">
        <v>709</v>
      </c>
      <c r="D1894" s="898">
        <v>1</v>
      </c>
      <c r="E1894" s="898">
        <v>2007</v>
      </c>
      <c r="F1894" s="1107">
        <v>364</v>
      </c>
      <c r="G1894" s="825">
        <f t="shared" si="59"/>
        <v>364</v>
      </c>
      <c r="H1894" s="1465">
        <v>100</v>
      </c>
      <c r="I1894" s="825">
        <f t="shared" si="60"/>
        <v>0</v>
      </c>
      <c r="J1894" s="844"/>
      <c r="K1894" s="845"/>
      <c r="L1894" s="845"/>
      <c r="M1894" s="844"/>
      <c r="N1894" s="845"/>
      <c r="O1894" s="845"/>
      <c r="P1894" s="1881"/>
    </row>
    <row r="1895" spans="1:16" s="846" customFormat="1" ht="13.5">
      <c r="A1895" s="640">
        <v>729</v>
      </c>
      <c r="B1895" s="894" t="s">
        <v>2774</v>
      </c>
      <c r="C1895" s="871" t="s">
        <v>709</v>
      </c>
      <c r="D1895" s="898">
        <v>1</v>
      </c>
      <c r="E1895" s="898">
        <v>2007</v>
      </c>
      <c r="F1895" s="1107">
        <v>88.2</v>
      </c>
      <c r="G1895" s="825">
        <f t="shared" si="59"/>
        <v>88.2</v>
      </c>
      <c r="H1895" s="1465">
        <v>100</v>
      </c>
      <c r="I1895" s="825">
        <f t="shared" si="60"/>
        <v>0</v>
      </c>
      <c r="J1895" s="844"/>
      <c r="K1895" s="845"/>
      <c r="L1895" s="845"/>
      <c r="M1895" s="844"/>
      <c r="N1895" s="845"/>
      <c r="O1895" s="845"/>
      <c r="P1895" s="1881"/>
    </row>
    <row r="1896" spans="1:16" s="846" customFormat="1" ht="13.5">
      <c r="A1896" s="640">
        <v>730</v>
      </c>
      <c r="B1896" s="894" t="s">
        <v>2775</v>
      </c>
      <c r="C1896" s="871" t="s">
        <v>709</v>
      </c>
      <c r="D1896" s="898">
        <v>24</v>
      </c>
      <c r="E1896" s="898">
        <v>2007</v>
      </c>
      <c r="F1896" s="1107">
        <v>960</v>
      </c>
      <c r="G1896" s="825">
        <f t="shared" si="59"/>
        <v>960</v>
      </c>
      <c r="H1896" s="1465">
        <v>100</v>
      </c>
      <c r="I1896" s="825">
        <f t="shared" si="60"/>
        <v>0</v>
      </c>
      <c r="J1896" s="844"/>
      <c r="K1896" s="845"/>
      <c r="L1896" s="845"/>
      <c r="M1896" s="844"/>
      <c r="N1896" s="845"/>
      <c r="O1896" s="845"/>
      <c r="P1896" s="1881"/>
    </row>
    <row r="1897" spans="1:16" s="846" customFormat="1" ht="27">
      <c r="A1897" s="640">
        <v>731</v>
      </c>
      <c r="B1897" s="894" t="s">
        <v>2776</v>
      </c>
      <c r="C1897" s="871" t="s">
        <v>709</v>
      </c>
      <c r="D1897" s="898">
        <v>4</v>
      </c>
      <c r="E1897" s="898">
        <v>2007</v>
      </c>
      <c r="F1897" s="1107">
        <v>198</v>
      </c>
      <c r="G1897" s="825">
        <f t="shared" si="59"/>
        <v>198</v>
      </c>
      <c r="H1897" s="1465">
        <v>100</v>
      </c>
      <c r="I1897" s="825">
        <f t="shared" si="60"/>
        <v>0</v>
      </c>
      <c r="J1897" s="844"/>
      <c r="K1897" s="845"/>
      <c r="L1897" s="845"/>
      <c r="M1897" s="844"/>
      <c r="N1897" s="845"/>
      <c r="O1897" s="845"/>
      <c r="P1897" s="1881"/>
    </row>
    <row r="1898" spans="1:16" s="846" customFormat="1" ht="13.5">
      <c r="A1898" s="640">
        <v>732</v>
      </c>
      <c r="B1898" s="894" t="s">
        <v>2777</v>
      </c>
      <c r="C1898" s="871" t="s">
        <v>709</v>
      </c>
      <c r="D1898" s="898">
        <v>4</v>
      </c>
      <c r="E1898" s="898">
        <v>2007</v>
      </c>
      <c r="F1898" s="1107">
        <v>171</v>
      </c>
      <c r="G1898" s="825">
        <f t="shared" si="59"/>
        <v>171</v>
      </c>
      <c r="H1898" s="1465">
        <v>100</v>
      </c>
      <c r="I1898" s="825">
        <f t="shared" si="60"/>
        <v>0</v>
      </c>
      <c r="J1898" s="844"/>
      <c r="K1898" s="845"/>
      <c r="L1898" s="845"/>
      <c r="M1898" s="844"/>
      <c r="N1898" s="845"/>
      <c r="O1898" s="845"/>
      <c r="P1898" s="1881"/>
    </row>
    <row r="1899" spans="1:16" s="846" customFormat="1" ht="13.5">
      <c r="A1899" s="640">
        <v>733</v>
      </c>
      <c r="B1899" s="894" t="s">
        <v>2676</v>
      </c>
      <c r="C1899" s="871" t="s">
        <v>709</v>
      </c>
      <c r="D1899" s="898">
        <v>4</v>
      </c>
      <c r="E1899" s="898">
        <v>2007</v>
      </c>
      <c r="F1899" s="1107">
        <v>111.6</v>
      </c>
      <c r="G1899" s="825">
        <f t="shared" si="59"/>
        <v>111.6</v>
      </c>
      <c r="H1899" s="1465">
        <v>100</v>
      </c>
      <c r="I1899" s="825">
        <f t="shared" si="60"/>
        <v>0</v>
      </c>
      <c r="J1899" s="844"/>
      <c r="K1899" s="845"/>
      <c r="L1899" s="845"/>
      <c r="M1899" s="844"/>
      <c r="N1899" s="845"/>
      <c r="O1899" s="845"/>
      <c r="P1899" s="1881"/>
    </row>
    <row r="1900" spans="1:16" s="846" customFormat="1" ht="27">
      <c r="A1900" s="640">
        <v>734</v>
      </c>
      <c r="B1900" s="894" t="s">
        <v>2778</v>
      </c>
      <c r="C1900" s="871" t="s">
        <v>709</v>
      </c>
      <c r="D1900" s="898">
        <v>1</v>
      </c>
      <c r="E1900" s="898">
        <v>2007</v>
      </c>
      <c r="F1900" s="1107">
        <v>2184.1999999999998</v>
      </c>
      <c r="G1900" s="825">
        <f t="shared" si="59"/>
        <v>2184.1999999999998</v>
      </c>
      <c r="H1900" s="1465">
        <v>100</v>
      </c>
      <c r="I1900" s="825">
        <f t="shared" si="60"/>
        <v>0</v>
      </c>
      <c r="J1900" s="844"/>
      <c r="K1900" s="845"/>
      <c r="L1900" s="845"/>
      <c r="M1900" s="844"/>
      <c r="N1900" s="845"/>
      <c r="O1900" s="845"/>
      <c r="P1900" s="1881"/>
    </row>
    <row r="1901" spans="1:16" s="846" customFormat="1" ht="27">
      <c r="A1901" s="640">
        <v>735</v>
      </c>
      <c r="B1901" s="894" t="s">
        <v>2779</v>
      </c>
      <c r="C1901" s="871" t="s">
        <v>709</v>
      </c>
      <c r="D1901" s="898">
        <v>1</v>
      </c>
      <c r="E1901" s="898">
        <v>2007</v>
      </c>
      <c r="F1901" s="1107">
        <v>4035.84</v>
      </c>
      <c r="G1901" s="825">
        <f t="shared" si="59"/>
        <v>4035.84</v>
      </c>
      <c r="H1901" s="1465">
        <v>100</v>
      </c>
      <c r="I1901" s="825">
        <f t="shared" si="60"/>
        <v>0</v>
      </c>
      <c r="J1901" s="844"/>
      <c r="K1901" s="845"/>
      <c r="L1901" s="845"/>
      <c r="M1901" s="844"/>
      <c r="N1901" s="845"/>
      <c r="O1901" s="845"/>
      <c r="P1901" s="1881"/>
    </row>
    <row r="1902" spans="1:16" s="846" customFormat="1" ht="13.5">
      <c r="A1902" s="640">
        <v>736</v>
      </c>
      <c r="B1902" s="894" t="s">
        <v>2780</v>
      </c>
      <c r="C1902" s="871" t="s">
        <v>709</v>
      </c>
      <c r="D1902" s="898">
        <v>1</v>
      </c>
      <c r="E1902" s="898">
        <v>2007</v>
      </c>
      <c r="F1902" s="1107">
        <v>76</v>
      </c>
      <c r="G1902" s="825">
        <f t="shared" ref="G1902:G1966" si="61">F1902*H1902%</f>
        <v>76</v>
      </c>
      <c r="H1902" s="1465">
        <v>100</v>
      </c>
      <c r="I1902" s="825">
        <f t="shared" ref="I1902:I1966" si="62">F1902-G1902</f>
        <v>0</v>
      </c>
      <c r="J1902" s="844"/>
      <c r="K1902" s="845"/>
      <c r="L1902" s="845"/>
      <c r="M1902" s="844"/>
      <c r="N1902" s="845"/>
      <c r="O1902" s="845"/>
      <c r="P1902" s="1881"/>
    </row>
    <row r="1903" spans="1:16" s="846" customFormat="1" ht="27">
      <c r="A1903" s="640">
        <v>737</v>
      </c>
      <c r="B1903" s="894" t="s">
        <v>2781</v>
      </c>
      <c r="C1903" s="871" t="s">
        <v>709</v>
      </c>
      <c r="D1903" s="898">
        <v>1</v>
      </c>
      <c r="E1903" s="898">
        <v>2007</v>
      </c>
      <c r="F1903" s="1107">
        <v>651.70000000000005</v>
      </c>
      <c r="G1903" s="825">
        <f t="shared" si="61"/>
        <v>651.70000000000005</v>
      </c>
      <c r="H1903" s="1465">
        <v>100</v>
      </c>
      <c r="I1903" s="825">
        <f t="shared" si="62"/>
        <v>0</v>
      </c>
      <c r="J1903" s="844"/>
      <c r="K1903" s="845"/>
      <c r="L1903" s="845"/>
      <c r="M1903" s="844"/>
      <c r="N1903" s="845"/>
      <c r="O1903" s="845"/>
      <c r="P1903" s="1881"/>
    </row>
    <row r="1904" spans="1:16" s="846" customFormat="1" ht="13.5">
      <c r="A1904" s="640">
        <v>738</v>
      </c>
      <c r="B1904" s="894" t="s">
        <v>2782</v>
      </c>
      <c r="C1904" s="871" t="s">
        <v>709</v>
      </c>
      <c r="D1904" s="898">
        <v>2</v>
      </c>
      <c r="E1904" s="898">
        <v>2007</v>
      </c>
      <c r="F1904" s="1107">
        <v>484.6</v>
      </c>
      <c r="G1904" s="825">
        <f t="shared" si="61"/>
        <v>484.6</v>
      </c>
      <c r="H1904" s="1465">
        <v>100</v>
      </c>
      <c r="I1904" s="825">
        <f t="shared" si="62"/>
        <v>0</v>
      </c>
      <c r="J1904" s="844"/>
      <c r="K1904" s="845"/>
      <c r="L1904" s="845"/>
      <c r="M1904" s="844"/>
      <c r="N1904" s="845"/>
      <c r="O1904" s="845"/>
      <c r="P1904" s="1881"/>
    </row>
    <row r="1905" spans="1:16" s="846" customFormat="1" ht="13.5">
      <c r="A1905" s="640">
        <v>739</v>
      </c>
      <c r="B1905" s="894" t="s">
        <v>2783</v>
      </c>
      <c r="C1905" s="871" t="s">
        <v>709</v>
      </c>
      <c r="D1905" s="898">
        <v>2</v>
      </c>
      <c r="E1905" s="898">
        <v>2007</v>
      </c>
      <c r="F1905" s="1107">
        <v>283.2</v>
      </c>
      <c r="G1905" s="825">
        <f t="shared" si="61"/>
        <v>283.2</v>
      </c>
      <c r="H1905" s="1465">
        <v>100</v>
      </c>
      <c r="I1905" s="825">
        <f t="shared" si="62"/>
        <v>0</v>
      </c>
      <c r="J1905" s="844"/>
      <c r="K1905" s="845"/>
      <c r="L1905" s="845"/>
      <c r="M1905" s="844"/>
      <c r="N1905" s="845"/>
      <c r="O1905" s="845"/>
      <c r="P1905" s="1881"/>
    </row>
    <row r="1906" spans="1:16" s="846" customFormat="1" ht="13.5">
      <c r="A1906" s="640">
        <v>740</v>
      </c>
      <c r="B1906" s="894" t="s">
        <v>2784</v>
      </c>
      <c r="C1906" s="871" t="s">
        <v>709</v>
      </c>
      <c r="D1906" s="898">
        <v>1</v>
      </c>
      <c r="E1906" s="898">
        <v>2007</v>
      </c>
      <c r="F1906" s="1107">
        <v>2161</v>
      </c>
      <c r="G1906" s="825">
        <f t="shared" si="61"/>
        <v>2161</v>
      </c>
      <c r="H1906" s="1465">
        <v>100</v>
      </c>
      <c r="I1906" s="825">
        <f t="shared" si="62"/>
        <v>0</v>
      </c>
      <c r="J1906" s="844"/>
      <c r="K1906" s="845"/>
      <c r="L1906" s="845"/>
      <c r="M1906" s="844"/>
      <c r="N1906" s="845"/>
      <c r="O1906" s="845"/>
      <c r="P1906" s="1881"/>
    </row>
    <row r="1907" spans="1:16" s="846" customFormat="1" ht="13.5">
      <c r="A1907" s="640">
        <v>741</v>
      </c>
      <c r="B1907" s="894" t="s">
        <v>2785</v>
      </c>
      <c r="C1907" s="871" t="s">
        <v>709</v>
      </c>
      <c r="D1907" s="898">
        <v>2</v>
      </c>
      <c r="E1907" s="898">
        <v>2007</v>
      </c>
      <c r="F1907" s="1107">
        <v>3555.78</v>
      </c>
      <c r="G1907" s="825">
        <f t="shared" si="61"/>
        <v>3555.78</v>
      </c>
      <c r="H1907" s="1465">
        <v>100</v>
      </c>
      <c r="I1907" s="825">
        <f t="shared" si="62"/>
        <v>0</v>
      </c>
      <c r="J1907" s="844"/>
      <c r="K1907" s="845"/>
      <c r="L1907" s="845"/>
      <c r="M1907" s="844"/>
      <c r="N1907" s="845"/>
      <c r="O1907" s="845"/>
      <c r="P1907" s="1881"/>
    </row>
    <row r="1908" spans="1:16" s="846" customFormat="1" ht="13.5">
      <c r="A1908" s="640">
        <v>742</v>
      </c>
      <c r="B1908" s="894" t="s">
        <v>2786</v>
      </c>
      <c r="C1908" s="871" t="s">
        <v>709</v>
      </c>
      <c r="D1908" s="898">
        <v>1</v>
      </c>
      <c r="E1908" s="898">
        <v>2007</v>
      </c>
      <c r="F1908" s="1107">
        <v>1732.4</v>
      </c>
      <c r="G1908" s="825">
        <f t="shared" si="61"/>
        <v>1732.4</v>
      </c>
      <c r="H1908" s="1465">
        <v>100</v>
      </c>
      <c r="I1908" s="825">
        <f t="shared" si="62"/>
        <v>0</v>
      </c>
      <c r="J1908" s="844"/>
      <c r="K1908" s="845"/>
      <c r="L1908" s="845"/>
      <c r="M1908" s="844"/>
      <c r="N1908" s="845"/>
      <c r="O1908" s="845"/>
      <c r="P1908" s="1881"/>
    </row>
    <row r="1909" spans="1:16" s="846" customFormat="1" ht="27">
      <c r="A1909" s="640">
        <v>743</v>
      </c>
      <c r="B1909" s="894" t="s">
        <v>2787</v>
      </c>
      <c r="C1909" s="871" t="s">
        <v>709</v>
      </c>
      <c r="D1909" s="898">
        <v>12</v>
      </c>
      <c r="E1909" s="898">
        <v>2007</v>
      </c>
      <c r="F1909" s="1107">
        <v>5646.36</v>
      </c>
      <c r="G1909" s="825">
        <f t="shared" si="61"/>
        <v>5646.36</v>
      </c>
      <c r="H1909" s="1465">
        <v>100</v>
      </c>
      <c r="I1909" s="825">
        <f t="shared" si="62"/>
        <v>0</v>
      </c>
      <c r="J1909" s="844"/>
      <c r="K1909" s="845"/>
      <c r="L1909" s="845"/>
      <c r="M1909" s="844"/>
      <c r="N1909" s="845"/>
      <c r="O1909" s="845"/>
      <c r="P1909" s="1881"/>
    </row>
    <row r="1910" spans="1:16" s="846" customFormat="1" ht="27">
      <c r="A1910" s="640">
        <v>744</v>
      </c>
      <c r="B1910" s="894" t="s">
        <v>2788</v>
      </c>
      <c r="C1910" s="871" t="s">
        <v>709</v>
      </c>
      <c r="D1910" s="898">
        <v>13</v>
      </c>
      <c r="E1910" s="898">
        <v>2007</v>
      </c>
      <c r="F1910" s="1107">
        <v>6258.72</v>
      </c>
      <c r="G1910" s="825">
        <f t="shared" si="61"/>
        <v>6258.72</v>
      </c>
      <c r="H1910" s="1465">
        <v>100</v>
      </c>
      <c r="I1910" s="825">
        <f t="shared" si="62"/>
        <v>0</v>
      </c>
      <c r="J1910" s="844"/>
      <c r="K1910" s="845"/>
      <c r="L1910" s="845"/>
      <c r="M1910" s="844"/>
      <c r="N1910" s="845"/>
      <c r="O1910" s="845"/>
      <c r="P1910" s="1881"/>
    </row>
    <row r="1911" spans="1:16" s="846" customFormat="1" ht="13.5">
      <c r="A1911" s="640">
        <v>745</v>
      </c>
      <c r="B1911" s="894" t="s">
        <v>2789</v>
      </c>
      <c r="C1911" s="871" t="s">
        <v>709</v>
      </c>
      <c r="D1911" s="898">
        <v>16</v>
      </c>
      <c r="E1911" s="898">
        <v>2007</v>
      </c>
      <c r="F1911" s="1107">
        <v>796</v>
      </c>
      <c r="G1911" s="825">
        <f t="shared" si="61"/>
        <v>796</v>
      </c>
      <c r="H1911" s="1465">
        <v>100</v>
      </c>
      <c r="I1911" s="825">
        <f t="shared" si="62"/>
        <v>0</v>
      </c>
      <c r="J1911" s="844"/>
      <c r="K1911" s="845"/>
      <c r="L1911" s="845"/>
      <c r="M1911" s="844"/>
      <c r="N1911" s="845"/>
      <c r="O1911" s="845"/>
      <c r="P1911" s="1881"/>
    </row>
    <row r="1912" spans="1:16" s="846" customFormat="1" ht="13.5">
      <c r="A1912" s="640">
        <v>746</v>
      </c>
      <c r="B1912" s="894" t="s">
        <v>2790</v>
      </c>
      <c r="C1912" s="871" t="s">
        <v>709</v>
      </c>
      <c r="D1912" s="898">
        <v>27</v>
      </c>
      <c r="E1912" s="898">
        <v>2007</v>
      </c>
      <c r="F1912" s="1107">
        <v>2834.73</v>
      </c>
      <c r="G1912" s="825">
        <f t="shared" si="61"/>
        <v>2834.73</v>
      </c>
      <c r="H1912" s="1465">
        <v>100</v>
      </c>
      <c r="I1912" s="825">
        <f t="shared" si="62"/>
        <v>0</v>
      </c>
      <c r="J1912" s="844"/>
      <c r="K1912" s="845"/>
      <c r="L1912" s="845"/>
      <c r="M1912" s="844"/>
      <c r="N1912" s="845"/>
      <c r="O1912" s="845"/>
      <c r="P1912" s="1881"/>
    </row>
    <row r="1913" spans="1:16" s="846" customFormat="1" ht="40.5">
      <c r="A1913" s="640">
        <v>747</v>
      </c>
      <c r="B1913" s="894" t="s">
        <v>2791</v>
      </c>
      <c r="C1913" s="871" t="s">
        <v>709</v>
      </c>
      <c r="D1913" s="898">
        <v>1</v>
      </c>
      <c r="E1913" s="898">
        <v>2007</v>
      </c>
      <c r="F1913" s="1107">
        <v>2779.6</v>
      </c>
      <c r="G1913" s="825">
        <f t="shared" si="61"/>
        <v>2779.6</v>
      </c>
      <c r="H1913" s="1465">
        <v>100</v>
      </c>
      <c r="I1913" s="825">
        <f t="shared" si="62"/>
        <v>0</v>
      </c>
      <c r="J1913" s="844"/>
      <c r="K1913" s="845"/>
      <c r="L1913" s="845"/>
      <c r="M1913" s="844"/>
      <c r="N1913" s="845"/>
      <c r="O1913" s="845"/>
      <c r="P1913" s="1881"/>
    </row>
    <row r="1914" spans="1:16" s="846" customFormat="1" ht="13.5">
      <c r="A1914" s="640">
        <v>748</v>
      </c>
      <c r="B1914" s="894" t="s">
        <v>2792</v>
      </c>
      <c r="C1914" s="871" t="s">
        <v>709</v>
      </c>
      <c r="D1914" s="898">
        <v>1</v>
      </c>
      <c r="E1914" s="898">
        <v>2007</v>
      </c>
      <c r="F1914" s="1107">
        <v>1137.4000000000001</v>
      </c>
      <c r="G1914" s="825">
        <f t="shared" si="61"/>
        <v>1137.4000000000001</v>
      </c>
      <c r="H1914" s="1465">
        <v>100</v>
      </c>
      <c r="I1914" s="825">
        <f t="shared" si="62"/>
        <v>0</v>
      </c>
      <c r="J1914" s="844"/>
      <c r="K1914" s="845"/>
      <c r="L1914" s="845"/>
      <c r="M1914" s="844"/>
      <c r="N1914" s="845"/>
      <c r="O1914" s="845"/>
      <c r="P1914" s="1881"/>
    </row>
    <row r="1915" spans="1:16" s="846" customFormat="1" ht="13.5">
      <c r="A1915" s="640">
        <v>749</v>
      </c>
      <c r="B1915" s="894" t="s">
        <v>2793</v>
      </c>
      <c r="C1915" s="871" t="s">
        <v>709</v>
      </c>
      <c r="D1915" s="898">
        <v>6</v>
      </c>
      <c r="E1915" s="898">
        <v>2007</v>
      </c>
      <c r="F1915" s="1107">
        <v>2350.5479999999998</v>
      </c>
      <c r="G1915" s="825">
        <f t="shared" si="61"/>
        <v>2350.5479999999998</v>
      </c>
      <c r="H1915" s="1465">
        <v>100</v>
      </c>
      <c r="I1915" s="825">
        <f t="shared" si="62"/>
        <v>0</v>
      </c>
      <c r="J1915" s="844"/>
      <c r="K1915" s="845"/>
      <c r="L1915" s="845"/>
      <c r="M1915" s="844"/>
      <c r="N1915" s="845"/>
      <c r="O1915" s="845"/>
      <c r="P1915" s="1881"/>
    </row>
    <row r="1916" spans="1:16" s="846" customFormat="1" ht="13.5">
      <c r="A1916" s="640">
        <v>750</v>
      </c>
      <c r="B1916" s="894" t="s">
        <v>2794</v>
      </c>
      <c r="C1916" s="871" t="s">
        <v>709</v>
      </c>
      <c r="D1916" s="898">
        <v>6</v>
      </c>
      <c r="E1916" s="898">
        <v>2007</v>
      </c>
      <c r="F1916" s="1107">
        <v>579.01800000000003</v>
      </c>
      <c r="G1916" s="825">
        <f t="shared" si="61"/>
        <v>579.01800000000003</v>
      </c>
      <c r="H1916" s="1465">
        <v>100</v>
      </c>
      <c r="I1916" s="825">
        <f t="shared" si="62"/>
        <v>0</v>
      </c>
      <c r="J1916" s="844"/>
      <c r="K1916" s="845"/>
      <c r="L1916" s="845"/>
      <c r="M1916" s="844"/>
      <c r="N1916" s="845"/>
      <c r="O1916" s="845"/>
      <c r="P1916" s="1881"/>
    </row>
    <row r="1917" spans="1:16" s="846" customFormat="1" ht="13.5">
      <c r="A1917" s="640">
        <v>751</v>
      </c>
      <c r="B1917" s="894" t="s">
        <v>2795</v>
      </c>
      <c r="C1917" s="871" t="s">
        <v>709</v>
      </c>
      <c r="D1917" s="898">
        <v>6</v>
      </c>
      <c r="E1917" s="898">
        <v>2007</v>
      </c>
      <c r="F1917" s="1107">
        <v>314.78399999999999</v>
      </c>
      <c r="G1917" s="825">
        <f t="shared" si="61"/>
        <v>314.78399999999999</v>
      </c>
      <c r="H1917" s="1465">
        <v>100</v>
      </c>
      <c r="I1917" s="825">
        <f t="shared" si="62"/>
        <v>0</v>
      </c>
      <c r="J1917" s="844"/>
      <c r="K1917" s="845"/>
      <c r="L1917" s="845"/>
      <c r="M1917" s="844"/>
      <c r="N1917" s="845"/>
      <c r="O1917" s="845"/>
      <c r="P1917" s="1881"/>
    </row>
    <row r="1918" spans="1:16" s="846" customFormat="1" ht="27">
      <c r="A1918" s="640">
        <v>752</v>
      </c>
      <c r="B1918" s="894" t="s">
        <v>2796</v>
      </c>
      <c r="C1918" s="871" t="s">
        <v>709</v>
      </c>
      <c r="D1918" s="898">
        <v>1</v>
      </c>
      <c r="E1918" s="898">
        <v>2007</v>
      </c>
      <c r="F1918" s="1107">
        <v>73.8</v>
      </c>
      <c r="G1918" s="825">
        <f t="shared" si="61"/>
        <v>73.8</v>
      </c>
      <c r="H1918" s="1465">
        <v>100</v>
      </c>
      <c r="I1918" s="825">
        <f t="shared" si="62"/>
        <v>0</v>
      </c>
      <c r="J1918" s="844"/>
      <c r="K1918" s="845"/>
      <c r="L1918" s="845"/>
      <c r="M1918" s="844"/>
      <c r="N1918" s="845"/>
      <c r="O1918" s="845"/>
      <c r="P1918" s="1881"/>
    </row>
    <row r="1919" spans="1:16" s="846" customFormat="1" ht="27">
      <c r="A1919" s="640">
        <v>753</v>
      </c>
      <c r="B1919" s="894" t="s">
        <v>2797</v>
      </c>
      <c r="C1919" s="871" t="s">
        <v>709</v>
      </c>
      <c r="D1919" s="898">
        <v>3</v>
      </c>
      <c r="E1919" s="898">
        <v>2007</v>
      </c>
      <c r="F1919" s="1107">
        <v>110.7</v>
      </c>
      <c r="G1919" s="825">
        <f t="shared" si="61"/>
        <v>110.7</v>
      </c>
      <c r="H1919" s="1465">
        <v>100</v>
      </c>
      <c r="I1919" s="825">
        <f t="shared" si="62"/>
        <v>0</v>
      </c>
      <c r="J1919" s="844"/>
      <c r="K1919" s="845"/>
      <c r="L1919" s="845"/>
      <c r="M1919" s="844"/>
      <c r="N1919" s="845"/>
      <c r="O1919" s="845"/>
      <c r="P1919" s="1881"/>
    </row>
    <row r="1920" spans="1:16" s="846" customFormat="1" ht="27">
      <c r="A1920" s="640">
        <v>754</v>
      </c>
      <c r="B1920" s="894" t="s">
        <v>2798</v>
      </c>
      <c r="C1920" s="871" t="s">
        <v>709</v>
      </c>
      <c r="D1920" s="898">
        <v>24</v>
      </c>
      <c r="E1920" s="898">
        <v>2007</v>
      </c>
      <c r="F1920" s="1107">
        <v>624</v>
      </c>
      <c r="G1920" s="825">
        <f t="shared" si="61"/>
        <v>624</v>
      </c>
      <c r="H1920" s="1465">
        <v>100</v>
      </c>
      <c r="I1920" s="825">
        <f t="shared" si="62"/>
        <v>0</v>
      </c>
      <c r="J1920" s="844"/>
      <c r="K1920" s="845"/>
      <c r="L1920" s="845"/>
      <c r="M1920" s="844"/>
      <c r="N1920" s="845"/>
      <c r="O1920" s="845"/>
      <c r="P1920" s="1881"/>
    </row>
    <row r="1921" spans="1:16" s="846" customFormat="1" ht="40.5">
      <c r="A1921" s="640">
        <v>755</v>
      </c>
      <c r="B1921" s="894" t="s">
        <v>2799</v>
      </c>
      <c r="C1921" s="871" t="s">
        <v>709</v>
      </c>
      <c r="D1921" s="898">
        <v>6</v>
      </c>
      <c r="E1921" s="898">
        <v>2007</v>
      </c>
      <c r="F1921" s="1107">
        <v>691.60799999999995</v>
      </c>
      <c r="G1921" s="825">
        <f t="shared" si="61"/>
        <v>691.60799999999995</v>
      </c>
      <c r="H1921" s="1465">
        <v>100</v>
      </c>
      <c r="I1921" s="825">
        <f t="shared" si="62"/>
        <v>0</v>
      </c>
      <c r="J1921" s="844"/>
      <c r="K1921" s="845"/>
      <c r="L1921" s="845"/>
      <c r="M1921" s="844"/>
      <c r="N1921" s="845"/>
      <c r="O1921" s="845"/>
      <c r="P1921" s="1881"/>
    </row>
    <row r="1922" spans="1:16" s="846" customFormat="1" ht="27">
      <c r="A1922" s="640">
        <v>756</v>
      </c>
      <c r="B1922" s="894" t="s">
        <v>2800</v>
      </c>
      <c r="C1922" s="871" t="s">
        <v>709</v>
      </c>
      <c r="D1922" s="898">
        <v>6</v>
      </c>
      <c r="E1922" s="898">
        <v>2007</v>
      </c>
      <c r="F1922" s="1107">
        <v>951.24599999999998</v>
      </c>
      <c r="G1922" s="825">
        <f t="shared" si="61"/>
        <v>951.24599999999998</v>
      </c>
      <c r="H1922" s="1465">
        <v>100</v>
      </c>
      <c r="I1922" s="825">
        <f t="shared" si="62"/>
        <v>0</v>
      </c>
      <c r="J1922" s="844"/>
      <c r="K1922" s="845"/>
      <c r="L1922" s="845"/>
      <c r="M1922" s="844"/>
      <c r="N1922" s="845"/>
      <c r="O1922" s="845"/>
      <c r="P1922" s="1881"/>
    </row>
    <row r="1923" spans="1:16" s="846" customFormat="1" ht="27">
      <c r="A1923" s="640">
        <v>757</v>
      </c>
      <c r="B1923" s="894" t="s">
        <v>2801</v>
      </c>
      <c r="C1923" s="871" t="s">
        <v>709</v>
      </c>
      <c r="D1923" s="898">
        <v>6</v>
      </c>
      <c r="E1923" s="898">
        <v>2007</v>
      </c>
      <c r="F1923" s="1107">
        <v>153.94800000000001</v>
      </c>
      <c r="G1923" s="825">
        <f t="shared" si="61"/>
        <v>153.94800000000001</v>
      </c>
      <c r="H1923" s="1465">
        <v>100</v>
      </c>
      <c r="I1923" s="825">
        <f t="shared" si="62"/>
        <v>0</v>
      </c>
      <c r="J1923" s="844"/>
      <c r="K1923" s="845"/>
      <c r="L1923" s="845"/>
      <c r="M1923" s="844"/>
      <c r="N1923" s="845"/>
      <c r="O1923" s="845"/>
      <c r="P1923" s="1881"/>
    </row>
    <row r="1924" spans="1:16" s="846" customFormat="1" ht="13.5">
      <c r="A1924" s="640">
        <v>758</v>
      </c>
      <c r="B1924" s="894" t="s">
        <v>2802</v>
      </c>
      <c r="C1924" s="871" t="s">
        <v>709</v>
      </c>
      <c r="D1924" s="898">
        <v>2</v>
      </c>
      <c r="E1924" s="898">
        <v>2008</v>
      </c>
      <c r="F1924" s="1107">
        <v>534.6</v>
      </c>
      <c r="G1924" s="825">
        <f t="shared" si="61"/>
        <v>534.6</v>
      </c>
      <c r="H1924" s="1465">
        <v>100</v>
      </c>
      <c r="I1924" s="825">
        <f t="shared" si="62"/>
        <v>0</v>
      </c>
      <c r="J1924" s="844"/>
      <c r="K1924" s="845"/>
      <c r="L1924" s="845"/>
      <c r="M1924" s="844"/>
      <c r="N1924" s="845"/>
      <c r="O1924" s="845"/>
      <c r="P1924" s="1881"/>
    </row>
    <row r="1925" spans="1:16" s="846" customFormat="1" ht="13.5">
      <c r="A1925" s="640">
        <v>759</v>
      </c>
      <c r="B1925" s="894" t="s">
        <v>2803</v>
      </c>
      <c r="C1925" s="871" t="s">
        <v>709</v>
      </c>
      <c r="D1925" s="898">
        <v>2</v>
      </c>
      <c r="E1925" s="898">
        <v>2008</v>
      </c>
      <c r="F1925" s="1107">
        <v>201.6</v>
      </c>
      <c r="G1925" s="825">
        <f t="shared" si="61"/>
        <v>201.6</v>
      </c>
      <c r="H1925" s="1465">
        <v>100</v>
      </c>
      <c r="I1925" s="825">
        <f t="shared" si="62"/>
        <v>0</v>
      </c>
      <c r="J1925" s="844"/>
      <c r="K1925" s="845"/>
      <c r="L1925" s="845"/>
      <c r="M1925" s="844"/>
      <c r="N1925" s="845"/>
      <c r="O1925" s="845"/>
      <c r="P1925" s="1881"/>
    </row>
    <row r="1926" spans="1:16" s="846" customFormat="1" ht="13.5">
      <c r="A1926" s="640">
        <v>760</v>
      </c>
      <c r="B1926" s="894" t="s">
        <v>2804</v>
      </c>
      <c r="C1926" s="871" t="s">
        <v>709</v>
      </c>
      <c r="D1926" s="898">
        <v>25</v>
      </c>
      <c r="E1926" s="898">
        <v>2007</v>
      </c>
      <c r="F1926" s="1107">
        <v>914.5</v>
      </c>
      <c r="G1926" s="825">
        <f t="shared" si="61"/>
        <v>914.5</v>
      </c>
      <c r="H1926" s="1465">
        <v>100</v>
      </c>
      <c r="I1926" s="825">
        <f t="shared" si="62"/>
        <v>0</v>
      </c>
      <c r="J1926" s="844"/>
      <c r="K1926" s="845"/>
      <c r="L1926" s="845"/>
      <c r="M1926" s="844"/>
      <c r="N1926" s="845"/>
      <c r="O1926" s="845"/>
      <c r="P1926" s="1881"/>
    </row>
    <row r="1927" spans="1:16" s="846" customFormat="1" ht="13.5">
      <c r="A1927" s="640">
        <v>761</v>
      </c>
      <c r="B1927" s="894" t="s">
        <v>2805</v>
      </c>
      <c r="C1927" s="871" t="s">
        <v>709</v>
      </c>
      <c r="D1927" s="898">
        <v>1</v>
      </c>
      <c r="E1927" s="898">
        <v>2008</v>
      </c>
      <c r="F1927" s="1107">
        <v>72.5</v>
      </c>
      <c r="G1927" s="825">
        <f t="shared" si="61"/>
        <v>72.5</v>
      </c>
      <c r="H1927" s="1465">
        <v>100</v>
      </c>
      <c r="I1927" s="825">
        <f t="shared" si="62"/>
        <v>0</v>
      </c>
      <c r="J1927" s="844"/>
      <c r="K1927" s="845"/>
      <c r="L1927" s="845"/>
      <c r="M1927" s="844"/>
      <c r="N1927" s="845"/>
      <c r="O1927" s="845"/>
      <c r="P1927" s="1881"/>
    </row>
    <row r="1928" spans="1:16" s="846" customFormat="1" ht="27">
      <c r="A1928" s="640">
        <v>762</v>
      </c>
      <c r="B1928" s="894" t="s">
        <v>2806</v>
      </c>
      <c r="C1928" s="871" t="s">
        <v>709</v>
      </c>
      <c r="D1928" s="898">
        <v>1</v>
      </c>
      <c r="E1928" s="898">
        <v>2008</v>
      </c>
      <c r="F1928" s="1107">
        <v>60.8</v>
      </c>
      <c r="G1928" s="825">
        <f t="shared" si="61"/>
        <v>60.8</v>
      </c>
      <c r="H1928" s="1465">
        <v>100</v>
      </c>
      <c r="I1928" s="825">
        <f t="shared" si="62"/>
        <v>0</v>
      </c>
      <c r="J1928" s="844"/>
      <c r="K1928" s="845"/>
      <c r="L1928" s="845"/>
      <c r="M1928" s="844"/>
      <c r="N1928" s="845"/>
      <c r="O1928" s="845"/>
      <c r="P1928" s="1881"/>
    </row>
    <row r="1929" spans="1:16" s="846" customFormat="1" ht="27">
      <c r="A1929" s="640">
        <v>763</v>
      </c>
      <c r="B1929" s="894" t="s">
        <v>2807</v>
      </c>
      <c r="C1929" s="871" t="s">
        <v>709</v>
      </c>
      <c r="D1929" s="898">
        <v>5</v>
      </c>
      <c r="E1929" s="898">
        <v>2008</v>
      </c>
      <c r="F1929" s="1107">
        <v>2023.425</v>
      </c>
      <c r="G1929" s="825">
        <f t="shared" si="61"/>
        <v>2023.425</v>
      </c>
      <c r="H1929" s="1465">
        <v>100</v>
      </c>
      <c r="I1929" s="825">
        <f t="shared" si="62"/>
        <v>0</v>
      </c>
      <c r="J1929" s="844"/>
      <c r="K1929" s="845"/>
      <c r="L1929" s="845"/>
      <c r="M1929" s="844"/>
      <c r="N1929" s="845"/>
      <c r="O1929" s="845"/>
      <c r="P1929" s="1881"/>
    </row>
    <row r="1930" spans="1:16" s="846" customFormat="1" ht="13.5">
      <c r="A1930" s="640">
        <v>764</v>
      </c>
      <c r="B1930" s="894" t="s">
        <v>2808</v>
      </c>
      <c r="C1930" s="871" t="s">
        <v>709</v>
      </c>
      <c r="D1930" s="898">
        <v>5</v>
      </c>
      <c r="E1930" s="898">
        <v>2008</v>
      </c>
      <c r="F1930" s="1107">
        <v>518.30999999999995</v>
      </c>
      <c r="G1930" s="825">
        <f t="shared" si="61"/>
        <v>518.30999999999995</v>
      </c>
      <c r="H1930" s="1465">
        <v>100</v>
      </c>
      <c r="I1930" s="825">
        <f t="shared" si="62"/>
        <v>0</v>
      </c>
      <c r="J1930" s="844"/>
      <c r="K1930" s="845"/>
      <c r="L1930" s="845"/>
      <c r="M1930" s="844"/>
      <c r="N1930" s="845"/>
      <c r="O1930" s="845"/>
      <c r="P1930" s="1881"/>
    </row>
    <row r="1931" spans="1:16" s="846" customFormat="1" ht="13.5">
      <c r="A1931" s="640">
        <v>765</v>
      </c>
      <c r="B1931" s="894" t="s">
        <v>2809</v>
      </c>
      <c r="C1931" s="871" t="s">
        <v>709</v>
      </c>
      <c r="D1931" s="898">
        <v>3</v>
      </c>
      <c r="E1931" s="898">
        <v>2008</v>
      </c>
      <c r="F1931" s="1107">
        <v>338.4</v>
      </c>
      <c r="G1931" s="825">
        <f t="shared" si="61"/>
        <v>338.4</v>
      </c>
      <c r="H1931" s="1465">
        <v>100</v>
      </c>
      <c r="I1931" s="825">
        <f t="shared" si="62"/>
        <v>0</v>
      </c>
      <c r="J1931" s="844"/>
      <c r="K1931" s="845"/>
      <c r="L1931" s="845"/>
      <c r="M1931" s="844"/>
      <c r="N1931" s="845"/>
      <c r="O1931" s="845"/>
      <c r="P1931" s="1881"/>
    </row>
    <row r="1932" spans="1:16" s="846" customFormat="1" ht="13.5">
      <c r="A1932" s="640">
        <v>766</v>
      </c>
      <c r="B1932" s="894" t="s">
        <v>2810</v>
      </c>
      <c r="C1932" s="871" t="s">
        <v>709</v>
      </c>
      <c r="D1932" s="898">
        <v>3</v>
      </c>
      <c r="E1932" s="898">
        <v>2008</v>
      </c>
      <c r="F1932" s="1107">
        <v>316.51799999999997</v>
      </c>
      <c r="G1932" s="825">
        <f t="shared" si="61"/>
        <v>316.51799999999997</v>
      </c>
      <c r="H1932" s="1465">
        <v>100</v>
      </c>
      <c r="I1932" s="825">
        <f t="shared" si="62"/>
        <v>0</v>
      </c>
      <c r="J1932" s="844"/>
      <c r="K1932" s="845"/>
      <c r="L1932" s="845"/>
      <c r="M1932" s="844"/>
      <c r="N1932" s="845"/>
      <c r="O1932" s="845"/>
      <c r="P1932" s="1881"/>
    </row>
    <row r="1933" spans="1:16" s="846" customFormat="1" ht="27">
      <c r="A1933" s="640">
        <v>767</v>
      </c>
      <c r="B1933" s="894" t="s">
        <v>2629</v>
      </c>
      <c r="C1933" s="871" t="s">
        <v>709</v>
      </c>
      <c r="D1933" s="898">
        <v>5</v>
      </c>
      <c r="E1933" s="898">
        <v>2008</v>
      </c>
      <c r="F1933" s="1107">
        <v>148.905</v>
      </c>
      <c r="G1933" s="825">
        <f t="shared" si="61"/>
        <v>148.905</v>
      </c>
      <c r="H1933" s="1465">
        <v>100</v>
      </c>
      <c r="I1933" s="825">
        <f t="shared" si="62"/>
        <v>0</v>
      </c>
      <c r="J1933" s="844"/>
      <c r="K1933" s="845"/>
      <c r="L1933" s="845"/>
      <c r="M1933" s="844"/>
      <c r="N1933" s="845"/>
      <c r="O1933" s="845"/>
      <c r="P1933" s="1881"/>
    </row>
    <row r="1934" spans="1:16" s="846" customFormat="1" ht="13.5">
      <c r="A1934" s="640">
        <v>768</v>
      </c>
      <c r="B1934" s="894" t="s">
        <v>2811</v>
      </c>
      <c r="C1934" s="871" t="s">
        <v>709</v>
      </c>
      <c r="D1934" s="898">
        <v>8</v>
      </c>
      <c r="E1934" s="898">
        <v>2008</v>
      </c>
      <c r="F1934" s="1107">
        <v>1963.2</v>
      </c>
      <c r="G1934" s="825">
        <f t="shared" si="61"/>
        <v>1963.2</v>
      </c>
      <c r="H1934" s="1465">
        <v>100</v>
      </c>
      <c r="I1934" s="825">
        <f t="shared" si="62"/>
        <v>0</v>
      </c>
      <c r="J1934" s="844"/>
      <c r="K1934" s="845"/>
      <c r="L1934" s="845"/>
      <c r="M1934" s="844"/>
      <c r="N1934" s="845"/>
      <c r="O1934" s="845"/>
      <c r="P1934" s="1881"/>
    </row>
    <row r="1935" spans="1:16" s="846" customFormat="1" ht="13.5">
      <c r="A1935" s="640">
        <v>769</v>
      </c>
      <c r="B1935" s="894" t="s">
        <v>2812</v>
      </c>
      <c r="C1935" s="871" t="s">
        <v>709</v>
      </c>
      <c r="D1935" s="898">
        <v>2</v>
      </c>
      <c r="E1935" s="898">
        <v>2008</v>
      </c>
      <c r="F1935" s="1107">
        <v>154.08000000000001</v>
      </c>
      <c r="G1935" s="825">
        <f t="shared" si="61"/>
        <v>154.08000000000001</v>
      </c>
      <c r="H1935" s="1465">
        <v>100</v>
      </c>
      <c r="I1935" s="825">
        <f t="shared" si="62"/>
        <v>0</v>
      </c>
      <c r="J1935" s="844"/>
      <c r="K1935" s="845"/>
      <c r="L1935" s="845"/>
      <c r="M1935" s="844"/>
      <c r="N1935" s="845"/>
      <c r="O1935" s="845"/>
      <c r="P1935" s="1881"/>
    </row>
    <row r="1936" spans="1:16" s="846" customFormat="1" ht="27">
      <c r="A1936" s="640">
        <v>770</v>
      </c>
      <c r="B1936" s="894" t="s">
        <v>2813</v>
      </c>
      <c r="C1936" s="871" t="s">
        <v>709</v>
      </c>
      <c r="D1936" s="898">
        <v>3</v>
      </c>
      <c r="E1936" s="898">
        <v>2008</v>
      </c>
      <c r="F1936" s="1107">
        <v>623.20000000000005</v>
      </c>
      <c r="G1936" s="825">
        <f t="shared" si="61"/>
        <v>623.20000000000005</v>
      </c>
      <c r="H1936" s="1465">
        <v>100</v>
      </c>
      <c r="I1936" s="825">
        <f t="shared" si="62"/>
        <v>0</v>
      </c>
      <c r="J1936" s="844"/>
      <c r="K1936" s="845"/>
      <c r="L1936" s="845"/>
      <c r="M1936" s="844"/>
      <c r="N1936" s="845"/>
      <c r="O1936" s="845"/>
      <c r="P1936" s="1881"/>
    </row>
    <row r="1937" spans="1:16" s="846" customFormat="1" ht="27">
      <c r="A1937" s="640">
        <v>771</v>
      </c>
      <c r="B1937" s="894" t="s">
        <v>2814</v>
      </c>
      <c r="C1937" s="871" t="s">
        <v>709</v>
      </c>
      <c r="D1937" s="898">
        <v>2</v>
      </c>
      <c r="E1937" s="898">
        <v>2008</v>
      </c>
      <c r="F1937" s="1107">
        <v>510</v>
      </c>
      <c r="G1937" s="825">
        <f t="shared" si="61"/>
        <v>510</v>
      </c>
      <c r="H1937" s="1465">
        <v>100</v>
      </c>
      <c r="I1937" s="825">
        <f t="shared" si="62"/>
        <v>0</v>
      </c>
      <c r="J1937" s="844"/>
      <c r="K1937" s="845"/>
      <c r="L1937" s="845"/>
      <c r="M1937" s="844"/>
      <c r="N1937" s="845"/>
      <c r="O1937" s="845"/>
      <c r="P1937" s="1881"/>
    </row>
    <row r="1938" spans="1:16" s="846" customFormat="1" ht="13.5">
      <c r="A1938" s="640">
        <v>772</v>
      </c>
      <c r="B1938" s="894" t="s">
        <v>2815</v>
      </c>
      <c r="C1938" s="871" t="s">
        <v>709</v>
      </c>
      <c r="D1938" s="898">
        <v>1</v>
      </c>
      <c r="E1938" s="898">
        <v>2008</v>
      </c>
      <c r="F1938" s="1107">
        <v>35.520000000000003</v>
      </c>
      <c r="G1938" s="825">
        <f t="shared" si="61"/>
        <v>35.520000000000003</v>
      </c>
      <c r="H1938" s="1465">
        <v>100</v>
      </c>
      <c r="I1938" s="825">
        <f t="shared" si="62"/>
        <v>0</v>
      </c>
      <c r="J1938" s="844"/>
      <c r="K1938" s="845"/>
      <c r="L1938" s="845"/>
      <c r="M1938" s="844"/>
      <c r="N1938" s="845"/>
      <c r="O1938" s="845"/>
      <c r="P1938" s="1881"/>
    </row>
    <row r="1939" spans="1:16" s="846" customFormat="1" ht="27">
      <c r="A1939" s="640">
        <v>773</v>
      </c>
      <c r="B1939" s="894" t="s">
        <v>2816</v>
      </c>
      <c r="C1939" s="871" t="s">
        <v>709</v>
      </c>
      <c r="D1939" s="898">
        <v>2</v>
      </c>
      <c r="E1939" s="898">
        <v>2008</v>
      </c>
      <c r="F1939" s="1107">
        <v>67.2</v>
      </c>
      <c r="G1939" s="825">
        <f t="shared" si="61"/>
        <v>67.2</v>
      </c>
      <c r="H1939" s="1465">
        <v>100</v>
      </c>
      <c r="I1939" s="825">
        <f t="shared" si="62"/>
        <v>0</v>
      </c>
      <c r="J1939" s="844"/>
      <c r="K1939" s="845"/>
      <c r="L1939" s="845"/>
      <c r="M1939" s="844"/>
      <c r="N1939" s="845"/>
      <c r="O1939" s="845"/>
      <c r="P1939" s="1881"/>
    </row>
    <row r="1940" spans="1:16" s="846" customFormat="1" ht="27">
      <c r="A1940" s="640">
        <v>774</v>
      </c>
      <c r="B1940" s="894" t="s">
        <v>2817</v>
      </c>
      <c r="C1940" s="871" t="s">
        <v>709</v>
      </c>
      <c r="D1940" s="898">
        <v>6</v>
      </c>
      <c r="E1940" s="898">
        <v>2008</v>
      </c>
      <c r="F1940" s="1107">
        <v>172.8</v>
      </c>
      <c r="G1940" s="825">
        <f t="shared" si="61"/>
        <v>172.8</v>
      </c>
      <c r="H1940" s="1465">
        <v>100</v>
      </c>
      <c r="I1940" s="825">
        <f t="shared" si="62"/>
        <v>0</v>
      </c>
      <c r="J1940" s="844"/>
      <c r="K1940" s="845"/>
      <c r="L1940" s="845"/>
      <c r="M1940" s="844"/>
      <c r="N1940" s="845"/>
      <c r="O1940" s="845"/>
      <c r="P1940" s="1881"/>
    </row>
    <row r="1941" spans="1:16" s="846" customFormat="1" ht="27">
      <c r="A1941" s="640">
        <v>775</v>
      </c>
      <c r="B1941" s="894" t="s">
        <v>2818</v>
      </c>
      <c r="C1941" s="871" t="s">
        <v>709</v>
      </c>
      <c r="D1941" s="898">
        <v>1</v>
      </c>
      <c r="E1941" s="898">
        <v>2009</v>
      </c>
      <c r="F1941" s="1107">
        <v>241.7</v>
      </c>
      <c r="G1941" s="825">
        <f t="shared" si="61"/>
        <v>241.7</v>
      </c>
      <c r="H1941" s="1465">
        <v>100</v>
      </c>
      <c r="I1941" s="825">
        <f t="shared" si="62"/>
        <v>0</v>
      </c>
      <c r="J1941" s="844"/>
      <c r="K1941" s="845"/>
      <c r="L1941" s="845"/>
      <c r="M1941" s="844"/>
      <c r="N1941" s="845"/>
      <c r="O1941" s="845"/>
      <c r="P1941" s="1881"/>
    </row>
    <row r="1942" spans="1:16" s="846" customFormat="1" ht="13.5">
      <c r="A1942" s="640">
        <v>776</v>
      </c>
      <c r="B1942" s="894" t="s">
        <v>2819</v>
      </c>
      <c r="C1942" s="871" t="s">
        <v>709</v>
      </c>
      <c r="D1942" s="898">
        <v>1</v>
      </c>
      <c r="E1942" s="898">
        <v>2009</v>
      </c>
      <c r="F1942" s="1107">
        <v>112.8</v>
      </c>
      <c r="G1942" s="825">
        <f t="shared" si="61"/>
        <v>112.8</v>
      </c>
      <c r="H1942" s="1465">
        <v>100</v>
      </c>
      <c r="I1942" s="825">
        <f t="shared" si="62"/>
        <v>0</v>
      </c>
      <c r="J1942" s="844"/>
      <c r="K1942" s="845"/>
      <c r="L1942" s="845"/>
      <c r="M1942" s="844"/>
      <c r="N1942" s="845"/>
      <c r="O1942" s="845"/>
      <c r="P1942" s="1881"/>
    </row>
    <row r="1943" spans="1:16" s="846" customFormat="1" ht="13.5">
      <c r="A1943" s="640">
        <v>777</v>
      </c>
      <c r="B1943" s="894" t="s">
        <v>2820</v>
      </c>
      <c r="C1943" s="871" t="s">
        <v>709</v>
      </c>
      <c r="D1943" s="898">
        <v>1</v>
      </c>
      <c r="E1943" s="898">
        <v>2009</v>
      </c>
      <c r="F1943" s="1107">
        <v>58.9</v>
      </c>
      <c r="G1943" s="825">
        <f t="shared" si="61"/>
        <v>58.9</v>
      </c>
      <c r="H1943" s="1465">
        <v>100</v>
      </c>
      <c r="I1943" s="825">
        <f t="shared" si="62"/>
        <v>0</v>
      </c>
      <c r="J1943" s="844"/>
      <c r="K1943" s="845"/>
      <c r="L1943" s="845"/>
      <c r="M1943" s="844"/>
      <c r="N1943" s="845"/>
      <c r="O1943" s="845"/>
      <c r="P1943" s="1881"/>
    </row>
    <row r="1944" spans="1:16" s="846" customFormat="1" ht="81">
      <c r="A1944" s="640">
        <v>778</v>
      </c>
      <c r="B1944" s="894" t="s">
        <v>2821</v>
      </c>
      <c r="C1944" s="871" t="s">
        <v>709</v>
      </c>
      <c r="D1944" s="898">
        <v>1</v>
      </c>
      <c r="E1944" s="898">
        <v>2010</v>
      </c>
      <c r="F1944" s="1107">
        <v>3446.2510000000002</v>
      </c>
      <c r="G1944" s="825">
        <f t="shared" si="61"/>
        <v>3446.2510000000002</v>
      </c>
      <c r="H1944" s="1465">
        <v>100</v>
      </c>
      <c r="I1944" s="825">
        <f t="shared" si="62"/>
        <v>0</v>
      </c>
      <c r="J1944" s="844"/>
      <c r="K1944" s="845"/>
      <c r="L1944" s="845"/>
      <c r="M1944" s="844"/>
      <c r="N1944" s="845"/>
      <c r="O1944" s="845"/>
      <c r="P1944" s="1881"/>
    </row>
    <row r="1945" spans="1:16" s="846" customFormat="1" ht="13.5">
      <c r="A1945" s="640">
        <v>779</v>
      </c>
      <c r="B1945" s="894" t="s">
        <v>786</v>
      </c>
      <c r="C1945" s="871" t="s">
        <v>709</v>
      </c>
      <c r="D1945" s="898">
        <v>2</v>
      </c>
      <c r="E1945" s="898">
        <v>2010</v>
      </c>
      <c r="F1945" s="1107">
        <v>150.96</v>
      </c>
      <c r="G1945" s="825">
        <f t="shared" si="61"/>
        <v>150.96</v>
      </c>
      <c r="H1945" s="1465">
        <v>100</v>
      </c>
      <c r="I1945" s="825">
        <f t="shared" si="62"/>
        <v>0</v>
      </c>
      <c r="J1945" s="844"/>
      <c r="K1945" s="845"/>
      <c r="L1945" s="845"/>
      <c r="M1945" s="844"/>
      <c r="N1945" s="845"/>
      <c r="O1945" s="845"/>
      <c r="P1945" s="1881"/>
    </row>
    <row r="1946" spans="1:16" s="846" customFormat="1" ht="54">
      <c r="A1946" s="640">
        <v>780</v>
      </c>
      <c r="B1946" s="894" t="s">
        <v>2822</v>
      </c>
      <c r="C1946" s="871" t="s">
        <v>709</v>
      </c>
      <c r="D1946" s="898">
        <v>2</v>
      </c>
      <c r="E1946" s="898">
        <v>2010</v>
      </c>
      <c r="F1946" s="1107">
        <v>566.6</v>
      </c>
      <c r="G1946" s="825">
        <f t="shared" si="61"/>
        <v>566.6</v>
      </c>
      <c r="H1946" s="1465">
        <v>100</v>
      </c>
      <c r="I1946" s="825">
        <f t="shared" si="62"/>
        <v>0</v>
      </c>
      <c r="J1946" s="844"/>
      <c r="K1946" s="845"/>
      <c r="L1946" s="845"/>
      <c r="M1946" s="844"/>
      <c r="N1946" s="845"/>
      <c r="O1946" s="845"/>
      <c r="P1946" s="1881"/>
    </row>
    <row r="1947" spans="1:16" s="846" customFormat="1" ht="13.5">
      <c r="A1947" s="640">
        <v>781</v>
      </c>
      <c r="B1947" s="894" t="s">
        <v>2823</v>
      </c>
      <c r="C1947" s="871" t="s">
        <v>709</v>
      </c>
      <c r="D1947" s="898">
        <v>1</v>
      </c>
      <c r="E1947" s="898">
        <v>2011</v>
      </c>
      <c r="F1947" s="1107">
        <v>456.8</v>
      </c>
      <c r="G1947" s="825">
        <f t="shared" si="61"/>
        <v>456.8</v>
      </c>
      <c r="H1947" s="1465">
        <v>100</v>
      </c>
      <c r="I1947" s="825">
        <f t="shared" si="62"/>
        <v>0</v>
      </c>
      <c r="J1947" s="844"/>
      <c r="K1947" s="845"/>
      <c r="L1947" s="845"/>
      <c r="M1947" s="844"/>
      <c r="N1947" s="845"/>
      <c r="O1947" s="845"/>
      <c r="P1947" s="1881"/>
    </row>
    <row r="1948" spans="1:16" s="846" customFormat="1" ht="27">
      <c r="A1948" s="640">
        <v>782</v>
      </c>
      <c r="B1948" s="894" t="s">
        <v>2824</v>
      </c>
      <c r="C1948" s="871" t="s">
        <v>709</v>
      </c>
      <c r="D1948" s="898">
        <v>1</v>
      </c>
      <c r="E1948" s="898">
        <v>2012</v>
      </c>
      <c r="F1948" s="1107">
        <v>468.36</v>
      </c>
      <c r="G1948" s="825">
        <f t="shared" si="61"/>
        <v>468.36</v>
      </c>
      <c r="H1948" s="1465">
        <v>100</v>
      </c>
      <c r="I1948" s="825">
        <f t="shared" si="62"/>
        <v>0</v>
      </c>
      <c r="J1948" s="844"/>
      <c r="K1948" s="845"/>
      <c r="L1948" s="845"/>
      <c r="M1948" s="844"/>
      <c r="N1948" s="845"/>
      <c r="O1948" s="845"/>
      <c r="P1948" s="1881"/>
    </row>
    <row r="1949" spans="1:16" s="846" customFormat="1" ht="27">
      <c r="A1949" s="640">
        <v>783</v>
      </c>
      <c r="B1949" s="894" t="s">
        <v>2825</v>
      </c>
      <c r="C1949" s="871" t="s">
        <v>709</v>
      </c>
      <c r="D1949" s="898">
        <v>1</v>
      </c>
      <c r="E1949" s="898">
        <v>2012</v>
      </c>
      <c r="F1949" s="1107">
        <v>80.52</v>
      </c>
      <c r="G1949" s="825">
        <f t="shared" si="61"/>
        <v>80.52</v>
      </c>
      <c r="H1949" s="1465">
        <v>100</v>
      </c>
      <c r="I1949" s="825">
        <f t="shared" si="62"/>
        <v>0</v>
      </c>
      <c r="J1949" s="844"/>
      <c r="K1949" s="845"/>
      <c r="L1949" s="845"/>
      <c r="M1949" s="844"/>
      <c r="N1949" s="845"/>
      <c r="O1949" s="845"/>
      <c r="P1949" s="1881"/>
    </row>
    <row r="1950" spans="1:16" s="846" customFormat="1" ht="13.5">
      <c r="A1950" s="640">
        <v>784</v>
      </c>
      <c r="B1950" s="894" t="s">
        <v>789</v>
      </c>
      <c r="C1950" s="871" t="s">
        <v>709</v>
      </c>
      <c r="D1950" s="898">
        <v>1</v>
      </c>
      <c r="E1950" s="898">
        <v>2012</v>
      </c>
      <c r="F1950" s="1107">
        <v>488.76</v>
      </c>
      <c r="G1950" s="825">
        <f t="shared" si="61"/>
        <v>488.76</v>
      </c>
      <c r="H1950" s="1465">
        <v>100</v>
      </c>
      <c r="I1950" s="825">
        <f t="shared" si="62"/>
        <v>0</v>
      </c>
      <c r="J1950" s="844"/>
      <c r="K1950" s="845"/>
      <c r="L1950" s="845"/>
      <c r="M1950" s="844"/>
      <c r="N1950" s="845"/>
      <c r="O1950" s="845"/>
      <c r="P1950" s="1881"/>
    </row>
    <row r="1951" spans="1:16" s="846" customFormat="1" ht="13.5">
      <c r="A1951" s="640">
        <v>785</v>
      </c>
      <c r="B1951" s="894" t="s">
        <v>788</v>
      </c>
      <c r="C1951" s="871" t="s">
        <v>709</v>
      </c>
      <c r="D1951" s="898">
        <v>1</v>
      </c>
      <c r="E1951" s="898">
        <v>2012</v>
      </c>
      <c r="F1951" s="1107">
        <v>37.08</v>
      </c>
      <c r="G1951" s="825">
        <f t="shared" si="61"/>
        <v>37.08</v>
      </c>
      <c r="H1951" s="1465">
        <v>100</v>
      </c>
      <c r="I1951" s="825">
        <f t="shared" si="62"/>
        <v>0</v>
      </c>
      <c r="J1951" s="844"/>
      <c r="K1951" s="845"/>
      <c r="L1951" s="845"/>
      <c r="M1951" s="844"/>
      <c r="N1951" s="845"/>
      <c r="O1951" s="845"/>
      <c r="P1951" s="1881"/>
    </row>
    <row r="1952" spans="1:16" s="846" customFormat="1" ht="13.5">
      <c r="A1952" s="640">
        <v>786</v>
      </c>
      <c r="B1952" s="894" t="s">
        <v>2826</v>
      </c>
      <c r="C1952" s="871" t="s">
        <v>709</v>
      </c>
      <c r="D1952" s="891">
        <v>1</v>
      </c>
      <c r="E1952" s="891">
        <v>2013</v>
      </c>
      <c r="F1952" s="1107">
        <v>512.01499999999999</v>
      </c>
      <c r="G1952" s="825">
        <f t="shared" si="61"/>
        <v>512.01499999999999</v>
      </c>
      <c r="H1952" s="1465">
        <v>100</v>
      </c>
      <c r="I1952" s="825">
        <f t="shared" si="62"/>
        <v>0</v>
      </c>
      <c r="J1952" s="844"/>
      <c r="K1952" s="845"/>
      <c r="L1952" s="845"/>
      <c r="M1952" s="844"/>
      <c r="N1952" s="845"/>
      <c r="O1952" s="845"/>
      <c r="P1952" s="1881"/>
    </row>
    <row r="1953" spans="1:16" s="846" customFormat="1" ht="13.5">
      <c r="A1953" s="640">
        <v>787</v>
      </c>
      <c r="B1953" s="894" t="s">
        <v>2827</v>
      </c>
      <c r="C1953" s="871" t="s">
        <v>709</v>
      </c>
      <c r="D1953" s="898">
        <v>1</v>
      </c>
      <c r="E1953" s="898">
        <v>2013</v>
      </c>
      <c r="F1953" s="1107">
        <v>77.174999999999997</v>
      </c>
      <c r="G1953" s="825">
        <f t="shared" si="61"/>
        <v>77.174999999999997</v>
      </c>
      <c r="H1953" s="1465">
        <v>100</v>
      </c>
      <c r="I1953" s="825">
        <f t="shared" si="62"/>
        <v>0</v>
      </c>
      <c r="J1953" s="844"/>
      <c r="K1953" s="845"/>
      <c r="L1953" s="845"/>
      <c r="M1953" s="844"/>
      <c r="N1953" s="845"/>
      <c r="O1953" s="845"/>
      <c r="P1953" s="1881"/>
    </row>
    <row r="1954" spans="1:16" s="846" customFormat="1" ht="13.5">
      <c r="A1954" s="640">
        <v>788</v>
      </c>
      <c r="B1954" s="894" t="s">
        <v>2828</v>
      </c>
      <c r="C1954" s="871" t="s">
        <v>709</v>
      </c>
      <c r="D1954" s="898">
        <v>1</v>
      </c>
      <c r="E1954" s="898">
        <v>2014</v>
      </c>
      <c r="F1954" s="1107">
        <v>1819.7280000000001</v>
      </c>
      <c r="G1954" s="825">
        <f t="shared" si="61"/>
        <v>1819.7280000000001</v>
      </c>
      <c r="H1954" s="1465">
        <v>100</v>
      </c>
      <c r="I1954" s="825">
        <f t="shared" si="62"/>
        <v>0</v>
      </c>
      <c r="J1954" s="844"/>
      <c r="K1954" s="845"/>
      <c r="L1954" s="845"/>
      <c r="M1954" s="844"/>
      <c r="N1954" s="845"/>
      <c r="O1954" s="845"/>
      <c r="P1954" s="1881"/>
    </row>
    <row r="1955" spans="1:16" s="846" customFormat="1" ht="27">
      <c r="A1955" s="640">
        <v>789</v>
      </c>
      <c r="B1955" s="894" t="s">
        <v>2829</v>
      </c>
      <c r="C1955" s="871" t="s">
        <v>709</v>
      </c>
      <c r="D1955" s="898">
        <v>5</v>
      </c>
      <c r="E1955" s="898">
        <v>2015</v>
      </c>
      <c r="F1955" s="1107">
        <v>1723.075</v>
      </c>
      <c r="G1955" s="825">
        <f t="shared" si="61"/>
        <v>1723.075</v>
      </c>
      <c r="H1955" s="1465">
        <v>100</v>
      </c>
      <c r="I1955" s="825">
        <f t="shared" si="62"/>
        <v>0</v>
      </c>
      <c r="J1955" s="844"/>
      <c r="K1955" s="845"/>
      <c r="L1955" s="845"/>
      <c r="M1955" s="844"/>
      <c r="N1955" s="845"/>
      <c r="O1955" s="845"/>
      <c r="P1955" s="1881"/>
    </row>
    <row r="1956" spans="1:16" s="846" customFormat="1" ht="13.5">
      <c r="A1956" s="640">
        <v>790</v>
      </c>
      <c r="B1956" s="894" t="s">
        <v>1926</v>
      </c>
      <c r="C1956" s="871" t="s">
        <v>709</v>
      </c>
      <c r="D1956" s="898">
        <v>5</v>
      </c>
      <c r="E1956" s="898">
        <v>2015</v>
      </c>
      <c r="F1956" s="1107">
        <v>295</v>
      </c>
      <c r="G1956" s="825">
        <f t="shared" si="61"/>
        <v>295</v>
      </c>
      <c r="H1956" s="1465">
        <v>100</v>
      </c>
      <c r="I1956" s="825">
        <f t="shared" si="62"/>
        <v>0</v>
      </c>
      <c r="J1956" s="844"/>
      <c r="K1956" s="845"/>
      <c r="L1956" s="845"/>
      <c r="M1956" s="844"/>
      <c r="N1956" s="845"/>
      <c r="O1956" s="845"/>
      <c r="P1956" s="1881"/>
    </row>
    <row r="1957" spans="1:16" s="846" customFormat="1" ht="13.5">
      <c r="A1957" s="640">
        <v>791</v>
      </c>
      <c r="B1957" s="894" t="s">
        <v>2830</v>
      </c>
      <c r="C1957" s="871" t="s">
        <v>709</v>
      </c>
      <c r="D1957" s="898">
        <v>1</v>
      </c>
      <c r="E1957" s="898">
        <v>2015</v>
      </c>
      <c r="F1957" s="1107">
        <v>54.008000000000003</v>
      </c>
      <c r="G1957" s="825">
        <f t="shared" si="61"/>
        <v>54.008000000000003</v>
      </c>
      <c r="H1957" s="1465">
        <v>100</v>
      </c>
      <c r="I1957" s="825">
        <f t="shared" si="62"/>
        <v>0</v>
      </c>
      <c r="J1957" s="844"/>
      <c r="K1957" s="845"/>
      <c r="L1957" s="845"/>
      <c r="M1957" s="844"/>
      <c r="N1957" s="845"/>
      <c r="O1957" s="845"/>
      <c r="P1957" s="1881"/>
    </row>
    <row r="1958" spans="1:16" s="846" customFormat="1" ht="27">
      <c r="A1958" s="640">
        <v>792</v>
      </c>
      <c r="B1958" s="894" t="s">
        <v>2831</v>
      </c>
      <c r="C1958" s="871" t="s">
        <v>709</v>
      </c>
      <c r="D1958" s="898">
        <v>3</v>
      </c>
      <c r="E1958" s="898">
        <v>2016</v>
      </c>
      <c r="F1958" s="1107">
        <v>119.52</v>
      </c>
      <c r="G1958" s="825">
        <f t="shared" si="61"/>
        <v>119.52</v>
      </c>
      <c r="H1958" s="1465">
        <v>100</v>
      </c>
      <c r="I1958" s="825">
        <f t="shared" si="62"/>
        <v>0</v>
      </c>
      <c r="J1958" s="844"/>
      <c r="K1958" s="845"/>
      <c r="L1958" s="845"/>
      <c r="M1958" s="811"/>
      <c r="N1958" s="831"/>
      <c r="O1958" s="831"/>
      <c r="P1958" s="1881"/>
    </row>
    <row r="1959" spans="1:16" s="846" customFormat="1" ht="27">
      <c r="A1959" s="640">
        <v>793</v>
      </c>
      <c r="B1959" s="894" t="s">
        <v>2832</v>
      </c>
      <c r="C1959" s="871" t="s">
        <v>709</v>
      </c>
      <c r="D1959" s="898">
        <v>1</v>
      </c>
      <c r="E1959" s="898">
        <v>2016</v>
      </c>
      <c r="F1959" s="1107">
        <v>2397</v>
      </c>
      <c r="G1959" s="825">
        <f t="shared" si="61"/>
        <v>2397</v>
      </c>
      <c r="H1959" s="1465">
        <v>100</v>
      </c>
      <c r="I1959" s="825">
        <f t="shared" si="62"/>
        <v>0</v>
      </c>
      <c r="J1959" s="844"/>
      <c r="K1959" s="845"/>
      <c r="L1959" s="845"/>
      <c r="M1959" s="811"/>
      <c r="N1959" s="831"/>
      <c r="O1959" s="831"/>
      <c r="P1959" s="1881"/>
    </row>
    <row r="1960" spans="1:16" s="846" customFormat="1" ht="13.5">
      <c r="A1960" s="640">
        <v>794</v>
      </c>
      <c r="B1960" s="894" t="s">
        <v>2833</v>
      </c>
      <c r="C1960" s="871" t="s">
        <v>709</v>
      </c>
      <c r="D1960" s="898">
        <v>1</v>
      </c>
      <c r="E1960" s="898">
        <v>2017</v>
      </c>
      <c r="F1960" s="1107">
        <v>538.79999999999995</v>
      </c>
      <c r="G1960" s="825">
        <f t="shared" si="61"/>
        <v>484.92</v>
      </c>
      <c r="H1960" s="1465">
        <v>90.000000000000014</v>
      </c>
      <c r="I1960" s="825">
        <f t="shared" si="62"/>
        <v>53.879999999999939</v>
      </c>
      <c r="J1960" s="844"/>
      <c r="K1960" s="845"/>
      <c r="L1960" s="845"/>
      <c r="M1960" s="811"/>
      <c r="N1960" s="899"/>
      <c r="O1960" s="831"/>
      <c r="P1960" s="1881"/>
    </row>
    <row r="1961" spans="1:16" s="846" customFormat="1" ht="13.5">
      <c r="A1961" s="640">
        <v>795</v>
      </c>
      <c r="B1961" s="894" t="s">
        <v>2834</v>
      </c>
      <c r="C1961" s="871" t="s">
        <v>709</v>
      </c>
      <c r="D1961" s="891">
        <v>1</v>
      </c>
      <c r="E1961" s="898">
        <v>2017</v>
      </c>
      <c r="F1961" s="1107">
        <v>28.74</v>
      </c>
      <c r="G1961" s="825">
        <f t="shared" si="61"/>
        <v>25.866</v>
      </c>
      <c r="H1961" s="1465">
        <v>90</v>
      </c>
      <c r="I1961" s="825">
        <f t="shared" si="62"/>
        <v>2.8739999999999988</v>
      </c>
      <c r="J1961" s="844"/>
      <c r="K1961" s="845"/>
      <c r="L1961" s="845"/>
      <c r="M1961" s="811"/>
      <c r="N1961" s="831"/>
      <c r="O1961" s="831"/>
      <c r="P1961" s="1881"/>
    </row>
    <row r="1962" spans="1:16" s="846" customFormat="1" ht="13.5">
      <c r="A1962" s="640">
        <v>796</v>
      </c>
      <c r="B1962" s="894" t="s">
        <v>2835</v>
      </c>
      <c r="C1962" s="871" t="s">
        <v>709</v>
      </c>
      <c r="D1962" s="891">
        <v>1</v>
      </c>
      <c r="E1962" s="898">
        <v>2017</v>
      </c>
      <c r="F1962" s="1107">
        <v>97.8</v>
      </c>
      <c r="G1962" s="825">
        <f t="shared" si="61"/>
        <v>88.02</v>
      </c>
      <c r="H1962" s="1465">
        <v>90</v>
      </c>
      <c r="I1962" s="825">
        <f t="shared" si="62"/>
        <v>9.7800000000000011</v>
      </c>
      <c r="J1962" s="844"/>
      <c r="K1962" s="845"/>
      <c r="L1962" s="845"/>
      <c r="M1962" s="844"/>
      <c r="N1962" s="845"/>
      <c r="O1962" s="845"/>
      <c r="P1962" s="1881"/>
    </row>
    <row r="1963" spans="1:16" s="846" customFormat="1" ht="13.5">
      <c r="A1963" s="640">
        <v>797</v>
      </c>
      <c r="B1963" s="894" t="s">
        <v>2836</v>
      </c>
      <c r="C1963" s="871" t="s">
        <v>709</v>
      </c>
      <c r="D1963" s="891">
        <v>4</v>
      </c>
      <c r="E1963" s="898">
        <v>2016</v>
      </c>
      <c r="F1963" s="1107">
        <v>449.2</v>
      </c>
      <c r="G1963" s="825">
        <f t="shared" si="61"/>
        <v>449.2</v>
      </c>
      <c r="H1963" s="1465">
        <v>100</v>
      </c>
      <c r="I1963" s="825">
        <f t="shared" si="62"/>
        <v>0</v>
      </c>
      <c r="J1963" s="844"/>
      <c r="K1963" s="845"/>
      <c r="L1963" s="845"/>
      <c r="M1963" s="844"/>
      <c r="N1963" s="845"/>
      <c r="O1963" s="845"/>
      <c r="P1963" s="1881"/>
    </row>
    <row r="1964" spans="1:16" s="846" customFormat="1" ht="67.5">
      <c r="A1964" s="640">
        <v>798</v>
      </c>
      <c r="B1964" s="289" t="s">
        <v>2837</v>
      </c>
      <c r="C1964" s="871" t="s">
        <v>709</v>
      </c>
      <c r="D1964" s="891">
        <v>3</v>
      </c>
      <c r="E1964" s="898">
        <v>2017</v>
      </c>
      <c r="F1964" s="1107">
        <v>2187</v>
      </c>
      <c r="G1964" s="825">
        <f t="shared" si="61"/>
        <v>1968.3</v>
      </c>
      <c r="H1964" s="1465">
        <v>90</v>
      </c>
      <c r="I1964" s="825">
        <f t="shared" si="62"/>
        <v>218.70000000000005</v>
      </c>
      <c r="J1964" s="844"/>
      <c r="K1964" s="845"/>
      <c r="L1964" s="845"/>
      <c r="M1964" s="844"/>
      <c r="N1964" s="845"/>
      <c r="O1964" s="845"/>
      <c r="P1964" s="1881"/>
    </row>
    <row r="1965" spans="1:16" s="846" customFormat="1" ht="27">
      <c r="A1965" s="640">
        <v>799</v>
      </c>
      <c r="B1965" s="289" t="s">
        <v>2832</v>
      </c>
      <c r="C1965" s="871" t="s">
        <v>709</v>
      </c>
      <c r="D1965" s="891">
        <v>2</v>
      </c>
      <c r="E1965" s="898">
        <v>2017</v>
      </c>
      <c r="F1965" s="1107">
        <v>4684</v>
      </c>
      <c r="G1965" s="825">
        <f t="shared" si="61"/>
        <v>4215.6000000000004</v>
      </c>
      <c r="H1965" s="1465">
        <v>90</v>
      </c>
      <c r="I1965" s="825">
        <f t="shared" si="62"/>
        <v>468.39999999999964</v>
      </c>
      <c r="J1965" s="844"/>
      <c r="K1965" s="845"/>
      <c r="L1965" s="845"/>
      <c r="M1965" s="844"/>
      <c r="N1965" s="845"/>
      <c r="O1965" s="845"/>
      <c r="P1965" s="1881"/>
    </row>
    <row r="1966" spans="1:16" s="846" customFormat="1" ht="27">
      <c r="A1966" s="640">
        <v>800</v>
      </c>
      <c r="B1966" s="289" t="s">
        <v>2838</v>
      </c>
      <c r="C1966" s="871" t="s">
        <v>709</v>
      </c>
      <c r="D1966" s="891">
        <v>1</v>
      </c>
      <c r="E1966" s="898">
        <v>2018</v>
      </c>
      <c r="F1966" s="1107">
        <v>16833.599999999999</v>
      </c>
      <c r="G1966" s="825">
        <f t="shared" si="61"/>
        <v>10100.16</v>
      </c>
      <c r="H1966" s="1465">
        <v>60.000000000000007</v>
      </c>
      <c r="I1966" s="825">
        <f t="shared" si="62"/>
        <v>6733.4399999999987</v>
      </c>
      <c r="J1966" s="844"/>
      <c r="K1966" s="845"/>
      <c r="L1966" s="845"/>
      <c r="M1966" s="844"/>
      <c r="N1966" s="845"/>
      <c r="O1966" s="845"/>
      <c r="P1966" s="1881"/>
    </row>
    <row r="1967" spans="1:16" s="846" customFormat="1" ht="27">
      <c r="A1967" s="640">
        <v>801</v>
      </c>
      <c r="B1967" s="289" t="s">
        <v>2838</v>
      </c>
      <c r="C1967" s="871" t="s">
        <v>709</v>
      </c>
      <c r="D1967" s="891">
        <v>1</v>
      </c>
      <c r="E1967" s="898">
        <v>2018</v>
      </c>
      <c r="F1967" s="1107">
        <v>16833.599999999999</v>
      </c>
      <c r="G1967" s="825">
        <f t="shared" ref="G1967:G1969" si="63">F1967*H1967%</f>
        <v>10100.16</v>
      </c>
      <c r="H1967" s="1465">
        <v>60.000000000000007</v>
      </c>
      <c r="I1967" s="825">
        <f t="shared" ref="I1967:I1969" si="64">F1967-G1967</f>
        <v>6733.4399999999987</v>
      </c>
      <c r="J1967" s="844"/>
      <c r="K1967" s="845"/>
      <c r="L1967" s="845"/>
      <c r="M1967" s="844"/>
      <c r="N1967" s="845"/>
      <c r="O1967" s="845"/>
      <c r="P1967" s="1881"/>
    </row>
    <row r="1968" spans="1:16" s="846" customFormat="1" ht="27">
      <c r="A1968" s="640">
        <v>802</v>
      </c>
      <c r="B1968" s="289" t="s">
        <v>2839</v>
      </c>
      <c r="C1968" s="871" t="s">
        <v>709</v>
      </c>
      <c r="D1968" s="891">
        <v>7</v>
      </c>
      <c r="E1968" s="898">
        <v>2018</v>
      </c>
      <c r="F1968" s="1107">
        <v>17499.72</v>
      </c>
      <c r="G1968" s="825">
        <f t="shared" si="63"/>
        <v>10499.832</v>
      </c>
      <c r="H1968" s="1465">
        <v>60</v>
      </c>
      <c r="I1968" s="825">
        <f t="shared" si="64"/>
        <v>6999.8880000000008</v>
      </c>
      <c r="J1968" s="844"/>
      <c r="K1968" s="845"/>
      <c r="L1968" s="845"/>
      <c r="M1968" s="844"/>
      <c r="N1968" s="845"/>
      <c r="O1968" s="845"/>
      <c r="P1968" s="1881"/>
    </row>
    <row r="1969" spans="1:16" s="846" customFormat="1" ht="27">
      <c r="A1969" s="640">
        <v>803</v>
      </c>
      <c r="B1969" s="289" t="s">
        <v>2840</v>
      </c>
      <c r="C1969" s="871" t="s">
        <v>709</v>
      </c>
      <c r="D1969" s="891">
        <v>1</v>
      </c>
      <c r="E1969" s="898">
        <v>2019</v>
      </c>
      <c r="F1969" s="1107">
        <v>660</v>
      </c>
      <c r="G1969" s="825">
        <f t="shared" si="63"/>
        <v>198</v>
      </c>
      <c r="H1969" s="1465">
        <v>30</v>
      </c>
      <c r="I1969" s="825">
        <f t="shared" si="64"/>
        <v>462</v>
      </c>
      <c r="J1969" s="844"/>
      <c r="K1969" s="845"/>
      <c r="L1969" s="845"/>
      <c r="M1969" s="844"/>
      <c r="N1969" s="845"/>
      <c r="O1969" s="845"/>
      <c r="P1969" s="1881"/>
    </row>
    <row r="1970" spans="1:16" s="838" customFormat="1" ht="13.5">
      <c r="A1970" s="640">
        <v>1</v>
      </c>
      <c r="B1970" s="827" t="s">
        <v>3169</v>
      </c>
      <c r="C1970" s="640" t="s">
        <v>709</v>
      </c>
      <c r="D1970" s="640">
        <v>1</v>
      </c>
      <c r="E1970" s="640">
        <v>1999</v>
      </c>
      <c r="F1970" s="1101">
        <v>244.22399999999999</v>
      </c>
      <c r="G1970" s="825">
        <f t="shared" ref="G1970:G2032" si="65">F1970*H1970%</f>
        <v>244.22399999999999</v>
      </c>
      <c r="H1970" s="1102">
        <v>100</v>
      </c>
      <c r="I1970" s="825">
        <f t="shared" ref="I1970:I2032" si="66">F1970-G1970</f>
        <v>0</v>
      </c>
      <c r="J1970" s="826"/>
      <c r="K1970" s="833"/>
      <c r="L1970" s="833"/>
      <c r="M1970" s="826"/>
      <c r="N1970" s="833"/>
      <c r="O1970" s="833"/>
      <c r="P1970" s="1882" t="s">
        <v>1150</v>
      </c>
    </row>
    <row r="1971" spans="1:16" s="838" customFormat="1" ht="13.5">
      <c r="A1971" s="640">
        <v>2</v>
      </c>
      <c r="B1971" s="827" t="s">
        <v>3170</v>
      </c>
      <c r="C1971" s="640" t="s">
        <v>709</v>
      </c>
      <c r="D1971" s="640">
        <v>2</v>
      </c>
      <c r="E1971" s="640">
        <v>2006</v>
      </c>
      <c r="F1971" s="1101">
        <v>240.3</v>
      </c>
      <c r="G1971" s="825">
        <f t="shared" si="65"/>
        <v>240.3</v>
      </c>
      <c r="H1971" s="1102">
        <v>100</v>
      </c>
      <c r="I1971" s="825">
        <f t="shared" si="66"/>
        <v>0</v>
      </c>
      <c r="J1971" s="826"/>
      <c r="K1971" s="833"/>
      <c r="L1971" s="833"/>
      <c r="M1971" s="826"/>
      <c r="N1971" s="833"/>
      <c r="O1971" s="833"/>
      <c r="P1971" s="1882"/>
    </row>
    <row r="1972" spans="1:16" s="838" customFormat="1" ht="13.5">
      <c r="A1972" s="640">
        <v>3</v>
      </c>
      <c r="B1972" s="827" t="s">
        <v>3171</v>
      </c>
      <c r="C1972" s="640" t="s">
        <v>709</v>
      </c>
      <c r="D1972" s="640">
        <v>1</v>
      </c>
      <c r="E1972" s="640">
        <v>1998</v>
      </c>
      <c r="F1972" s="1101">
        <v>50</v>
      </c>
      <c r="G1972" s="825">
        <f t="shared" si="65"/>
        <v>50</v>
      </c>
      <c r="H1972" s="1102">
        <v>100</v>
      </c>
      <c r="I1972" s="825">
        <f t="shared" si="66"/>
        <v>0</v>
      </c>
      <c r="J1972" s="826"/>
      <c r="K1972" s="833"/>
      <c r="L1972" s="833"/>
      <c r="M1972" s="826"/>
      <c r="N1972" s="833"/>
      <c r="O1972" s="833"/>
      <c r="P1972" s="1882"/>
    </row>
    <row r="1973" spans="1:16" s="838" customFormat="1" ht="13.5">
      <c r="A1973" s="640">
        <v>4</v>
      </c>
      <c r="B1973" s="827" t="s">
        <v>3172</v>
      </c>
      <c r="C1973" s="640" t="s">
        <v>709</v>
      </c>
      <c r="D1973" s="640">
        <v>1</v>
      </c>
      <c r="E1973" s="640">
        <v>1998</v>
      </c>
      <c r="F1973" s="1101">
        <v>10</v>
      </c>
      <c r="G1973" s="825">
        <f t="shared" si="65"/>
        <v>10</v>
      </c>
      <c r="H1973" s="1102">
        <v>100</v>
      </c>
      <c r="I1973" s="825">
        <f t="shared" si="66"/>
        <v>0</v>
      </c>
      <c r="J1973" s="826"/>
      <c r="K1973" s="833"/>
      <c r="L1973" s="833"/>
      <c r="M1973" s="826"/>
      <c r="N1973" s="833"/>
      <c r="O1973" s="833"/>
      <c r="P1973" s="1882"/>
    </row>
    <row r="1974" spans="1:16" s="838" customFormat="1" ht="13.5">
      <c r="A1974" s="640">
        <v>5</v>
      </c>
      <c r="B1974" s="827" t="s">
        <v>3173</v>
      </c>
      <c r="C1974" s="640" t="s">
        <v>709</v>
      </c>
      <c r="D1974" s="640">
        <v>1</v>
      </c>
      <c r="E1974" s="640">
        <v>2003</v>
      </c>
      <c r="F1974" s="1101">
        <v>50</v>
      </c>
      <c r="G1974" s="825">
        <f t="shared" si="65"/>
        <v>50</v>
      </c>
      <c r="H1974" s="1102">
        <v>100</v>
      </c>
      <c r="I1974" s="825">
        <f t="shared" si="66"/>
        <v>0</v>
      </c>
      <c r="J1974" s="826"/>
      <c r="K1974" s="833"/>
      <c r="L1974" s="833"/>
      <c r="M1974" s="826"/>
      <c r="N1974" s="833"/>
      <c r="O1974" s="833"/>
      <c r="P1974" s="1882"/>
    </row>
    <row r="1975" spans="1:16" s="838" customFormat="1" ht="13.5">
      <c r="A1975" s="640">
        <v>6</v>
      </c>
      <c r="B1975" s="827" t="s">
        <v>622</v>
      </c>
      <c r="C1975" s="640" t="s">
        <v>709</v>
      </c>
      <c r="D1975" s="640">
        <v>1</v>
      </c>
      <c r="E1975" s="640">
        <v>2003</v>
      </c>
      <c r="F1975" s="1101">
        <v>10</v>
      </c>
      <c r="G1975" s="825">
        <f t="shared" si="65"/>
        <v>10</v>
      </c>
      <c r="H1975" s="1102">
        <v>100</v>
      </c>
      <c r="I1975" s="825">
        <f t="shared" si="66"/>
        <v>0</v>
      </c>
      <c r="J1975" s="826"/>
      <c r="K1975" s="833"/>
      <c r="L1975" s="833"/>
      <c r="M1975" s="826"/>
      <c r="N1975" s="833"/>
      <c r="O1975" s="833"/>
      <c r="P1975" s="1882"/>
    </row>
    <row r="1976" spans="1:16" s="838" customFormat="1" ht="27">
      <c r="A1976" s="640">
        <v>7</v>
      </c>
      <c r="B1976" s="827" t="s">
        <v>3174</v>
      </c>
      <c r="C1976" s="640" t="s">
        <v>709</v>
      </c>
      <c r="D1976" s="640">
        <v>1</v>
      </c>
      <c r="E1976" s="640">
        <v>2004</v>
      </c>
      <c r="F1976" s="1101">
        <v>400</v>
      </c>
      <c r="G1976" s="825">
        <f t="shared" si="65"/>
        <v>400</v>
      </c>
      <c r="H1976" s="1102">
        <v>100</v>
      </c>
      <c r="I1976" s="825">
        <f t="shared" si="66"/>
        <v>0</v>
      </c>
      <c r="J1976" s="826"/>
      <c r="K1976" s="833"/>
      <c r="L1976" s="833"/>
      <c r="M1976" s="826"/>
      <c r="N1976" s="833"/>
      <c r="O1976" s="833"/>
      <c r="P1976" s="1882"/>
    </row>
    <row r="1977" spans="1:16" s="838" customFormat="1" ht="27">
      <c r="A1977" s="640">
        <v>8</v>
      </c>
      <c r="B1977" s="827" t="s">
        <v>3175</v>
      </c>
      <c r="C1977" s="640" t="s">
        <v>709</v>
      </c>
      <c r="D1977" s="640">
        <v>2</v>
      </c>
      <c r="E1977" s="640">
        <v>2005</v>
      </c>
      <c r="F1977" s="1101">
        <v>2280</v>
      </c>
      <c r="G1977" s="825">
        <f t="shared" si="65"/>
        <v>2280</v>
      </c>
      <c r="H1977" s="1102">
        <v>100</v>
      </c>
      <c r="I1977" s="825">
        <f t="shared" si="66"/>
        <v>0</v>
      </c>
      <c r="J1977" s="826"/>
      <c r="K1977" s="833"/>
      <c r="L1977" s="833"/>
      <c r="M1977" s="826"/>
      <c r="N1977" s="833"/>
      <c r="O1977" s="833"/>
      <c r="P1977" s="1882"/>
    </row>
    <row r="1978" spans="1:16" s="838" customFormat="1" ht="13.5">
      <c r="A1978" s="640">
        <v>9</v>
      </c>
      <c r="B1978" s="827" t="s">
        <v>3176</v>
      </c>
      <c r="C1978" s="640" t="s">
        <v>709</v>
      </c>
      <c r="D1978" s="640">
        <v>2</v>
      </c>
      <c r="E1978" s="640">
        <v>2005</v>
      </c>
      <c r="F1978" s="1101">
        <v>579.6</v>
      </c>
      <c r="G1978" s="825">
        <f t="shared" si="65"/>
        <v>579.6</v>
      </c>
      <c r="H1978" s="1102">
        <v>100</v>
      </c>
      <c r="I1978" s="825">
        <f t="shared" si="66"/>
        <v>0</v>
      </c>
      <c r="J1978" s="826"/>
      <c r="K1978" s="833"/>
      <c r="L1978" s="833"/>
      <c r="M1978" s="826"/>
      <c r="N1978" s="833"/>
      <c r="O1978" s="833"/>
      <c r="P1978" s="1882"/>
    </row>
    <row r="1979" spans="1:16" s="838" customFormat="1" ht="13.5">
      <c r="A1979" s="640">
        <v>10</v>
      </c>
      <c r="B1979" s="827" t="s">
        <v>804</v>
      </c>
      <c r="C1979" s="640" t="s">
        <v>709</v>
      </c>
      <c r="D1979" s="640">
        <v>1</v>
      </c>
      <c r="E1979" s="640">
        <v>2005</v>
      </c>
      <c r="F1979" s="1101">
        <v>142.6</v>
      </c>
      <c r="G1979" s="825">
        <f t="shared" si="65"/>
        <v>142.6</v>
      </c>
      <c r="H1979" s="1102">
        <v>100</v>
      </c>
      <c r="I1979" s="825">
        <f t="shared" si="66"/>
        <v>0</v>
      </c>
      <c r="J1979" s="826"/>
      <c r="K1979" s="833"/>
      <c r="L1979" s="833"/>
      <c r="M1979" s="826"/>
      <c r="N1979" s="833"/>
      <c r="O1979" s="833"/>
      <c r="P1979" s="1882"/>
    </row>
    <row r="1980" spans="1:16" s="838" customFormat="1" ht="13.5">
      <c r="A1980" s="640">
        <v>11</v>
      </c>
      <c r="B1980" s="827" t="s">
        <v>3177</v>
      </c>
      <c r="C1980" s="640" t="s">
        <v>709</v>
      </c>
      <c r="D1980" s="640">
        <v>0</v>
      </c>
      <c r="E1980" s="640">
        <v>2005</v>
      </c>
      <c r="F1980" s="1101">
        <v>0</v>
      </c>
      <c r="G1980" s="825">
        <f t="shared" si="65"/>
        <v>0</v>
      </c>
      <c r="H1980" s="1102">
        <v>100</v>
      </c>
      <c r="I1980" s="825">
        <f t="shared" si="66"/>
        <v>0</v>
      </c>
      <c r="J1980" s="826"/>
      <c r="K1980" s="833"/>
      <c r="L1980" s="833"/>
      <c r="M1980" s="826"/>
      <c r="N1980" s="833"/>
      <c r="O1980" s="833"/>
      <c r="P1980" s="1882"/>
    </row>
    <row r="1981" spans="1:16" s="838" customFormat="1" ht="13.5">
      <c r="A1981" s="640">
        <v>12</v>
      </c>
      <c r="B1981" s="827" t="s">
        <v>3178</v>
      </c>
      <c r="C1981" s="640" t="s">
        <v>709</v>
      </c>
      <c r="D1981" s="640">
        <v>1</v>
      </c>
      <c r="E1981" s="640">
        <v>2005</v>
      </c>
      <c r="F1981" s="1101">
        <v>235.3</v>
      </c>
      <c r="G1981" s="825">
        <f t="shared" si="65"/>
        <v>235.3</v>
      </c>
      <c r="H1981" s="1102">
        <v>100</v>
      </c>
      <c r="I1981" s="825">
        <f t="shared" si="66"/>
        <v>0</v>
      </c>
      <c r="J1981" s="826"/>
      <c r="K1981" s="833"/>
      <c r="L1981" s="833"/>
      <c r="M1981" s="826"/>
      <c r="N1981" s="833"/>
      <c r="O1981" s="833"/>
      <c r="P1981" s="1882"/>
    </row>
    <row r="1982" spans="1:16" s="838" customFormat="1" ht="13.5">
      <c r="A1982" s="640">
        <v>13</v>
      </c>
      <c r="B1982" s="827" t="s">
        <v>3179</v>
      </c>
      <c r="C1982" s="640" t="s">
        <v>709</v>
      </c>
      <c r="D1982" s="640">
        <v>2</v>
      </c>
      <c r="E1982" s="640">
        <v>2006</v>
      </c>
      <c r="F1982" s="1101">
        <v>676.8</v>
      </c>
      <c r="G1982" s="825">
        <f t="shared" si="65"/>
        <v>676.8</v>
      </c>
      <c r="H1982" s="1102">
        <v>100</v>
      </c>
      <c r="I1982" s="825">
        <f t="shared" si="66"/>
        <v>0</v>
      </c>
      <c r="J1982" s="826"/>
      <c r="K1982" s="833"/>
      <c r="L1982" s="833"/>
      <c r="M1982" s="826"/>
      <c r="N1982" s="833"/>
      <c r="O1982" s="833"/>
      <c r="P1982" s="1882"/>
    </row>
    <row r="1983" spans="1:16" s="838" customFormat="1" ht="13.5">
      <c r="A1983" s="640">
        <v>14</v>
      </c>
      <c r="B1983" s="827" t="s">
        <v>3180</v>
      </c>
      <c r="C1983" s="640" t="s">
        <v>709</v>
      </c>
      <c r="D1983" s="640">
        <v>9</v>
      </c>
      <c r="E1983" s="640">
        <v>2006</v>
      </c>
      <c r="F1983" s="1101">
        <v>1759.5</v>
      </c>
      <c r="G1983" s="825">
        <f t="shared" si="65"/>
        <v>1759.5</v>
      </c>
      <c r="H1983" s="1102">
        <v>100</v>
      </c>
      <c r="I1983" s="825">
        <f t="shared" si="66"/>
        <v>0</v>
      </c>
      <c r="J1983" s="826"/>
      <c r="K1983" s="833"/>
      <c r="L1983" s="833"/>
      <c r="M1983" s="826"/>
      <c r="N1983" s="833"/>
      <c r="O1983" s="833"/>
      <c r="P1983" s="1882"/>
    </row>
    <row r="1984" spans="1:16" s="838" customFormat="1" ht="13.5">
      <c r="A1984" s="640">
        <v>15</v>
      </c>
      <c r="B1984" s="827" t="s">
        <v>3181</v>
      </c>
      <c r="C1984" s="640" t="s">
        <v>709</v>
      </c>
      <c r="D1984" s="640">
        <v>7</v>
      </c>
      <c r="E1984" s="640">
        <v>2006</v>
      </c>
      <c r="F1984" s="1101">
        <v>3570</v>
      </c>
      <c r="G1984" s="825">
        <f t="shared" si="65"/>
        <v>3570</v>
      </c>
      <c r="H1984" s="1102">
        <v>100</v>
      </c>
      <c r="I1984" s="825">
        <f t="shared" si="66"/>
        <v>0</v>
      </c>
      <c r="J1984" s="826"/>
      <c r="K1984" s="833"/>
      <c r="L1984" s="833"/>
      <c r="M1984" s="826"/>
      <c r="N1984" s="833"/>
      <c r="O1984" s="833"/>
      <c r="P1984" s="1882"/>
    </row>
    <row r="1985" spans="1:16" s="838" customFormat="1" ht="13.5">
      <c r="A1985" s="640">
        <v>16</v>
      </c>
      <c r="B1985" s="827" t="s">
        <v>3182</v>
      </c>
      <c r="C1985" s="640" t="s">
        <v>709</v>
      </c>
      <c r="D1985" s="640">
        <v>4</v>
      </c>
      <c r="E1985" s="640">
        <v>2006</v>
      </c>
      <c r="F1985" s="1101">
        <v>347.2</v>
      </c>
      <c r="G1985" s="825">
        <f t="shared" si="65"/>
        <v>347.2</v>
      </c>
      <c r="H1985" s="1102">
        <v>100</v>
      </c>
      <c r="I1985" s="825">
        <f t="shared" si="66"/>
        <v>0</v>
      </c>
      <c r="J1985" s="826"/>
      <c r="K1985" s="833"/>
      <c r="L1985" s="833"/>
      <c r="M1985" s="826"/>
      <c r="N1985" s="833"/>
      <c r="O1985" s="833"/>
      <c r="P1985" s="1882"/>
    </row>
    <row r="1986" spans="1:16" s="838" customFormat="1" ht="13.5">
      <c r="A1986" s="640">
        <v>17</v>
      </c>
      <c r="B1986" s="827" t="s">
        <v>3183</v>
      </c>
      <c r="C1986" s="640" t="s">
        <v>709</v>
      </c>
      <c r="D1986" s="640">
        <v>1</v>
      </c>
      <c r="E1986" s="640">
        <v>2006</v>
      </c>
      <c r="F1986" s="1101">
        <v>1675.6</v>
      </c>
      <c r="G1986" s="825">
        <f t="shared" si="65"/>
        <v>1675.6</v>
      </c>
      <c r="H1986" s="1102">
        <v>100</v>
      </c>
      <c r="I1986" s="825">
        <f t="shared" si="66"/>
        <v>0</v>
      </c>
      <c r="J1986" s="826"/>
      <c r="K1986" s="833"/>
      <c r="L1986" s="833"/>
      <c r="M1986" s="826"/>
      <c r="N1986" s="833"/>
      <c r="O1986" s="833"/>
      <c r="P1986" s="1882"/>
    </row>
    <row r="1987" spans="1:16" s="838" customFormat="1" ht="13.5">
      <c r="A1987" s="640">
        <v>18</v>
      </c>
      <c r="B1987" s="827" t="s">
        <v>3184</v>
      </c>
      <c r="C1987" s="640" t="s">
        <v>709</v>
      </c>
      <c r="D1987" s="640">
        <v>9</v>
      </c>
      <c r="E1987" s="640">
        <v>2006</v>
      </c>
      <c r="F1987" s="1101">
        <v>1213.2</v>
      </c>
      <c r="G1987" s="825">
        <f t="shared" si="65"/>
        <v>1213.2</v>
      </c>
      <c r="H1987" s="1102">
        <v>100</v>
      </c>
      <c r="I1987" s="825">
        <f t="shared" si="66"/>
        <v>0</v>
      </c>
      <c r="J1987" s="826"/>
      <c r="K1987" s="833"/>
      <c r="L1987" s="833"/>
      <c r="M1987" s="826"/>
      <c r="N1987" s="833"/>
      <c r="O1987" s="833"/>
      <c r="P1987" s="1882"/>
    </row>
    <row r="1988" spans="1:16" s="838" customFormat="1" ht="13.5">
      <c r="A1988" s="640">
        <v>19</v>
      </c>
      <c r="B1988" s="827" t="s">
        <v>3185</v>
      </c>
      <c r="C1988" s="640" t="s">
        <v>709</v>
      </c>
      <c r="D1988" s="640">
        <v>1</v>
      </c>
      <c r="E1988" s="640">
        <v>2006</v>
      </c>
      <c r="F1988" s="1101">
        <v>819.62</v>
      </c>
      <c r="G1988" s="825">
        <f t="shared" si="65"/>
        <v>819.62</v>
      </c>
      <c r="H1988" s="1102">
        <v>100</v>
      </c>
      <c r="I1988" s="825">
        <f t="shared" si="66"/>
        <v>0</v>
      </c>
      <c r="J1988" s="826"/>
      <c r="K1988" s="833"/>
      <c r="L1988" s="833"/>
      <c r="M1988" s="826"/>
      <c r="N1988" s="833"/>
      <c r="O1988" s="833"/>
      <c r="P1988" s="1882"/>
    </row>
    <row r="1989" spans="1:16" s="838" customFormat="1" ht="13.5">
      <c r="A1989" s="640">
        <v>20</v>
      </c>
      <c r="B1989" s="827" t="s">
        <v>3186</v>
      </c>
      <c r="C1989" s="640" t="s">
        <v>709</v>
      </c>
      <c r="D1989" s="640">
        <v>1</v>
      </c>
      <c r="E1989" s="640">
        <v>2006</v>
      </c>
      <c r="F1989" s="1101">
        <v>983.7</v>
      </c>
      <c r="G1989" s="825">
        <f t="shared" si="65"/>
        <v>983.7</v>
      </c>
      <c r="H1989" s="1102">
        <v>100</v>
      </c>
      <c r="I1989" s="825">
        <f t="shared" si="66"/>
        <v>0</v>
      </c>
      <c r="J1989" s="826"/>
      <c r="K1989" s="833"/>
      <c r="L1989" s="833"/>
      <c r="M1989" s="826"/>
      <c r="N1989" s="833"/>
      <c r="O1989" s="833"/>
      <c r="P1989" s="1882"/>
    </row>
    <row r="1990" spans="1:16" s="838" customFormat="1" ht="13.5">
      <c r="A1990" s="640">
        <v>21</v>
      </c>
      <c r="B1990" s="827" t="s">
        <v>3186</v>
      </c>
      <c r="C1990" s="640" t="s">
        <v>709</v>
      </c>
      <c r="D1990" s="640">
        <v>1</v>
      </c>
      <c r="E1990" s="640">
        <v>2006</v>
      </c>
      <c r="F1990" s="1101">
        <v>932.3</v>
      </c>
      <c r="G1990" s="825">
        <f t="shared" si="65"/>
        <v>932.3</v>
      </c>
      <c r="H1990" s="1102">
        <v>100</v>
      </c>
      <c r="I1990" s="825">
        <f t="shared" si="66"/>
        <v>0</v>
      </c>
      <c r="J1990" s="826"/>
      <c r="K1990" s="833"/>
      <c r="L1990" s="833"/>
      <c r="M1990" s="826"/>
      <c r="N1990" s="833"/>
      <c r="O1990" s="833"/>
      <c r="P1990" s="1882"/>
    </row>
    <row r="1991" spans="1:16" s="838" customFormat="1" ht="13.5">
      <c r="A1991" s="640">
        <v>22</v>
      </c>
      <c r="B1991" s="827" t="s">
        <v>3172</v>
      </c>
      <c r="C1991" s="640" t="s">
        <v>709</v>
      </c>
      <c r="D1991" s="640">
        <v>2</v>
      </c>
      <c r="E1991" s="640">
        <v>2006</v>
      </c>
      <c r="F1991" s="1101">
        <v>439.4</v>
      </c>
      <c r="G1991" s="825">
        <f t="shared" si="65"/>
        <v>439.4</v>
      </c>
      <c r="H1991" s="1102">
        <v>100</v>
      </c>
      <c r="I1991" s="825">
        <f t="shared" si="66"/>
        <v>0</v>
      </c>
      <c r="J1991" s="826"/>
      <c r="K1991" s="833"/>
      <c r="L1991" s="833"/>
      <c r="M1991" s="826"/>
      <c r="N1991" s="833"/>
      <c r="O1991" s="833"/>
      <c r="P1991" s="1882"/>
    </row>
    <row r="1992" spans="1:16" s="838" customFormat="1" ht="13.5">
      <c r="A1992" s="640">
        <v>23</v>
      </c>
      <c r="B1992" s="827" t="s">
        <v>3187</v>
      </c>
      <c r="C1992" s="640" t="s">
        <v>709</v>
      </c>
      <c r="D1992" s="640">
        <v>1</v>
      </c>
      <c r="E1992" s="640">
        <v>2007</v>
      </c>
      <c r="F1992" s="1101">
        <v>1675.3810000000001</v>
      </c>
      <c r="G1992" s="825">
        <f t="shared" si="65"/>
        <v>1675.3810000000001</v>
      </c>
      <c r="H1992" s="1102">
        <v>100</v>
      </c>
      <c r="I1992" s="825">
        <f t="shared" si="66"/>
        <v>0</v>
      </c>
      <c r="J1992" s="826"/>
      <c r="K1992" s="833"/>
      <c r="L1992" s="833"/>
      <c r="M1992" s="826"/>
      <c r="N1992" s="833"/>
      <c r="O1992" s="833"/>
      <c r="P1992" s="1882"/>
    </row>
    <row r="1993" spans="1:16" s="838" customFormat="1" ht="13.5">
      <c r="A1993" s="640">
        <v>24</v>
      </c>
      <c r="B1993" s="827" t="s">
        <v>3173</v>
      </c>
      <c r="C1993" s="640" t="s">
        <v>709</v>
      </c>
      <c r="D1993" s="640">
        <v>1</v>
      </c>
      <c r="E1993" s="640">
        <v>2003</v>
      </c>
      <c r="F1993" s="1101">
        <v>50</v>
      </c>
      <c r="G1993" s="825">
        <f t="shared" si="65"/>
        <v>50</v>
      </c>
      <c r="H1993" s="1102">
        <v>100</v>
      </c>
      <c r="I1993" s="825">
        <f t="shared" si="66"/>
        <v>0</v>
      </c>
      <c r="J1993" s="826"/>
      <c r="K1993" s="833"/>
      <c r="L1993" s="833"/>
      <c r="M1993" s="826"/>
      <c r="N1993" s="833"/>
      <c r="O1993" s="833"/>
      <c r="P1993" s="1882"/>
    </row>
    <row r="1994" spans="1:16" s="838" customFormat="1" ht="13.5">
      <c r="A1994" s="640">
        <v>25</v>
      </c>
      <c r="B1994" s="827" t="s">
        <v>821</v>
      </c>
      <c r="C1994" s="640" t="s">
        <v>709</v>
      </c>
      <c r="D1994" s="640">
        <v>1</v>
      </c>
      <c r="E1994" s="640">
        <v>2003</v>
      </c>
      <c r="F1994" s="1101">
        <v>20</v>
      </c>
      <c r="G1994" s="825">
        <f t="shared" si="65"/>
        <v>20</v>
      </c>
      <c r="H1994" s="1102">
        <v>100</v>
      </c>
      <c r="I1994" s="825">
        <f t="shared" si="66"/>
        <v>0</v>
      </c>
      <c r="J1994" s="826"/>
      <c r="K1994" s="833"/>
      <c r="L1994" s="833"/>
      <c r="M1994" s="826"/>
      <c r="N1994" s="833"/>
      <c r="O1994" s="833"/>
      <c r="P1994" s="1882"/>
    </row>
    <row r="1995" spans="1:16" s="838" customFormat="1" ht="13.5">
      <c r="A1995" s="640">
        <v>26</v>
      </c>
      <c r="B1995" s="827" t="s">
        <v>3173</v>
      </c>
      <c r="C1995" s="640" t="s">
        <v>709</v>
      </c>
      <c r="D1995" s="640">
        <v>1</v>
      </c>
      <c r="E1995" s="640">
        <v>2003</v>
      </c>
      <c r="F1995" s="1101">
        <v>50</v>
      </c>
      <c r="G1995" s="825">
        <f t="shared" si="65"/>
        <v>50</v>
      </c>
      <c r="H1995" s="1102">
        <v>100</v>
      </c>
      <c r="I1995" s="825">
        <f t="shared" si="66"/>
        <v>0</v>
      </c>
      <c r="J1995" s="826"/>
      <c r="K1995" s="833"/>
      <c r="L1995" s="833"/>
      <c r="M1995" s="826"/>
      <c r="N1995" s="833"/>
      <c r="O1995" s="833"/>
      <c r="P1995" s="1882"/>
    </row>
    <row r="1996" spans="1:16" s="838" customFormat="1" ht="13.5">
      <c r="A1996" s="640">
        <v>27</v>
      </c>
      <c r="B1996" s="827" t="s">
        <v>821</v>
      </c>
      <c r="C1996" s="640" t="s">
        <v>709</v>
      </c>
      <c r="D1996" s="640">
        <v>1</v>
      </c>
      <c r="E1996" s="640">
        <v>2003</v>
      </c>
      <c r="F1996" s="1101">
        <v>20</v>
      </c>
      <c r="G1996" s="825">
        <f t="shared" si="65"/>
        <v>20</v>
      </c>
      <c r="H1996" s="1102">
        <v>100</v>
      </c>
      <c r="I1996" s="825">
        <f t="shared" si="66"/>
        <v>0</v>
      </c>
      <c r="J1996" s="826"/>
      <c r="K1996" s="833"/>
      <c r="L1996" s="833"/>
      <c r="M1996" s="826"/>
      <c r="N1996" s="833"/>
      <c r="O1996" s="833"/>
      <c r="P1996" s="1882"/>
    </row>
    <row r="1997" spans="1:16" s="838" customFormat="1" ht="13.5">
      <c r="A1997" s="640">
        <v>28</v>
      </c>
      <c r="B1997" s="827" t="s">
        <v>3188</v>
      </c>
      <c r="C1997" s="640" t="s">
        <v>709</v>
      </c>
      <c r="D1997" s="640">
        <v>1</v>
      </c>
      <c r="E1997" s="640">
        <v>2006</v>
      </c>
      <c r="F1997" s="1101">
        <v>86.9</v>
      </c>
      <c r="G1997" s="825">
        <f t="shared" si="65"/>
        <v>86.9</v>
      </c>
      <c r="H1997" s="1102">
        <v>100</v>
      </c>
      <c r="I1997" s="825">
        <f t="shared" si="66"/>
        <v>0</v>
      </c>
      <c r="J1997" s="826"/>
      <c r="K1997" s="833"/>
      <c r="L1997" s="833"/>
      <c r="M1997" s="826"/>
      <c r="N1997" s="833"/>
      <c r="O1997" s="833"/>
      <c r="P1997" s="1882"/>
    </row>
    <row r="1998" spans="1:16" s="838" customFormat="1" ht="13.5">
      <c r="A1998" s="640">
        <v>29</v>
      </c>
      <c r="B1998" s="827" t="s">
        <v>3172</v>
      </c>
      <c r="C1998" s="640" t="s">
        <v>709</v>
      </c>
      <c r="D1998" s="640">
        <v>1</v>
      </c>
      <c r="E1998" s="640">
        <v>2007</v>
      </c>
      <c r="F1998" s="1101">
        <v>24.1</v>
      </c>
      <c r="G1998" s="825">
        <f t="shared" si="65"/>
        <v>24.1</v>
      </c>
      <c r="H1998" s="1102">
        <v>100</v>
      </c>
      <c r="I1998" s="825">
        <f t="shared" si="66"/>
        <v>0</v>
      </c>
      <c r="J1998" s="826"/>
      <c r="K1998" s="833"/>
      <c r="L1998" s="833"/>
      <c r="M1998" s="826"/>
      <c r="N1998" s="833"/>
      <c r="O1998" s="833"/>
      <c r="P1998" s="1882"/>
    </row>
    <row r="1999" spans="1:16" s="838" customFormat="1" ht="13.5">
      <c r="A1999" s="640">
        <v>30</v>
      </c>
      <c r="B1999" s="827" t="s">
        <v>3172</v>
      </c>
      <c r="C1999" s="640" t="s">
        <v>709</v>
      </c>
      <c r="D1999" s="640">
        <v>1</v>
      </c>
      <c r="E1999" s="640">
        <v>2007</v>
      </c>
      <c r="F1999" s="1101">
        <v>24.1</v>
      </c>
      <c r="G1999" s="825">
        <f t="shared" si="65"/>
        <v>24.1</v>
      </c>
      <c r="H1999" s="1102">
        <v>100</v>
      </c>
      <c r="I1999" s="825">
        <f t="shared" si="66"/>
        <v>0</v>
      </c>
      <c r="J1999" s="826"/>
      <c r="K1999" s="833"/>
      <c r="L1999" s="833"/>
      <c r="M1999" s="826"/>
      <c r="N1999" s="833"/>
      <c r="O1999" s="833"/>
      <c r="P1999" s="1882"/>
    </row>
    <row r="2000" spans="1:16" s="838" customFormat="1" ht="27">
      <c r="A2000" s="640">
        <v>31</v>
      </c>
      <c r="B2000" s="827" t="s">
        <v>3189</v>
      </c>
      <c r="C2000" s="640" t="s">
        <v>709</v>
      </c>
      <c r="D2000" s="640">
        <v>1</v>
      </c>
      <c r="E2000" s="640">
        <v>2006</v>
      </c>
      <c r="F2000" s="1101">
        <v>255</v>
      </c>
      <c r="G2000" s="825">
        <f t="shared" si="65"/>
        <v>255</v>
      </c>
      <c r="H2000" s="1102">
        <v>100</v>
      </c>
      <c r="I2000" s="825">
        <f t="shared" si="66"/>
        <v>0</v>
      </c>
      <c r="J2000" s="826"/>
      <c r="K2000" s="833"/>
      <c r="L2000" s="833"/>
      <c r="M2000" s="826"/>
      <c r="N2000" s="833"/>
      <c r="O2000" s="833"/>
      <c r="P2000" s="1882"/>
    </row>
    <row r="2001" spans="1:16" s="838" customFormat="1" ht="13.5">
      <c r="A2001" s="640">
        <v>32</v>
      </c>
      <c r="B2001" s="827" t="s">
        <v>804</v>
      </c>
      <c r="C2001" s="640" t="s">
        <v>709</v>
      </c>
      <c r="D2001" s="640">
        <v>2</v>
      </c>
      <c r="E2001" s="640">
        <v>2006</v>
      </c>
      <c r="F2001" s="1101">
        <v>283.2</v>
      </c>
      <c r="G2001" s="825">
        <f t="shared" si="65"/>
        <v>283.2</v>
      </c>
      <c r="H2001" s="1102">
        <v>100</v>
      </c>
      <c r="I2001" s="825">
        <f t="shared" si="66"/>
        <v>0</v>
      </c>
      <c r="J2001" s="826"/>
      <c r="K2001" s="833"/>
      <c r="L2001" s="833"/>
      <c r="M2001" s="826"/>
      <c r="N2001" s="833"/>
      <c r="O2001" s="833"/>
      <c r="P2001" s="1882"/>
    </row>
    <row r="2002" spans="1:16" s="838" customFormat="1" ht="13.5">
      <c r="A2002" s="640">
        <v>33</v>
      </c>
      <c r="B2002" s="827" t="s">
        <v>622</v>
      </c>
      <c r="C2002" s="640" t="s">
        <v>709</v>
      </c>
      <c r="D2002" s="640">
        <v>2</v>
      </c>
      <c r="E2002" s="640">
        <v>2006</v>
      </c>
      <c r="F2002" s="1101">
        <v>146</v>
      </c>
      <c r="G2002" s="825">
        <f t="shared" si="65"/>
        <v>146</v>
      </c>
      <c r="H2002" s="1102">
        <v>100</v>
      </c>
      <c r="I2002" s="825">
        <f t="shared" si="66"/>
        <v>0</v>
      </c>
      <c r="J2002" s="826"/>
      <c r="K2002" s="833"/>
      <c r="L2002" s="833"/>
      <c r="M2002" s="826"/>
      <c r="N2002" s="833"/>
      <c r="O2002" s="833"/>
      <c r="P2002" s="1882"/>
    </row>
    <row r="2003" spans="1:16" s="838" customFormat="1" ht="27">
      <c r="A2003" s="640">
        <v>34</v>
      </c>
      <c r="B2003" s="827" t="s">
        <v>3190</v>
      </c>
      <c r="C2003" s="640" t="s">
        <v>709</v>
      </c>
      <c r="D2003" s="640">
        <v>1</v>
      </c>
      <c r="E2003" s="640">
        <v>2006</v>
      </c>
      <c r="F2003" s="1101">
        <v>144.80000000000001</v>
      </c>
      <c r="G2003" s="825">
        <f t="shared" si="65"/>
        <v>144.80000000000001</v>
      </c>
      <c r="H2003" s="1102">
        <v>100</v>
      </c>
      <c r="I2003" s="825">
        <f t="shared" si="66"/>
        <v>0</v>
      </c>
      <c r="J2003" s="826"/>
      <c r="K2003" s="833"/>
      <c r="L2003" s="833"/>
      <c r="M2003" s="826"/>
      <c r="N2003" s="833"/>
      <c r="O2003" s="833"/>
      <c r="P2003" s="1882"/>
    </row>
    <row r="2004" spans="1:16" s="838" customFormat="1" ht="27">
      <c r="A2004" s="640">
        <v>35</v>
      </c>
      <c r="B2004" s="827" t="s">
        <v>3190</v>
      </c>
      <c r="C2004" s="640" t="s">
        <v>709</v>
      </c>
      <c r="D2004" s="640">
        <v>1</v>
      </c>
      <c r="E2004" s="640">
        <v>2006</v>
      </c>
      <c r="F2004" s="1101">
        <v>144.80000000000001</v>
      </c>
      <c r="G2004" s="825">
        <f t="shared" si="65"/>
        <v>144.80000000000001</v>
      </c>
      <c r="H2004" s="1102">
        <v>100</v>
      </c>
      <c r="I2004" s="825">
        <f t="shared" si="66"/>
        <v>0</v>
      </c>
      <c r="J2004" s="826"/>
      <c r="K2004" s="833"/>
      <c r="L2004" s="833"/>
      <c r="M2004" s="826"/>
      <c r="N2004" s="833"/>
      <c r="O2004" s="833"/>
      <c r="P2004" s="1882"/>
    </row>
    <row r="2005" spans="1:16" s="838" customFormat="1" ht="13.5">
      <c r="A2005" s="640">
        <v>36</v>
      </c>
      <c r="B2005" s="827" t="s">
        <v>3191</v>
      </c>
      <c r="C2005" s="640" t="s">
        <v>709</v>
      </c>
      <c r="D2005" s="640">
        <v>2</v>
      </c>
      <c r="E2005" s="640">
        <v>2007</v>
      </c>
      <c r="F2005" s="1101">
        <v>580.4</v>
      </c>
      <c r="G2005" s="825">
        <f t="shared" si="65"/>
        <v>580.4</v>
      </c>
      <c r="H2005" s="1102">
        <v>100</v>
      </c>
      <c r="I2005" s="825">
        <f t="shared" si="66"/>
        <v>0</v>
      </c>
      <c r="J2005" s="826"/>
      <c r="K2005" s="833"/>
      <c r="L2005" s="833"/>
      <c r="M2005" s="826"/>
      <c r="N2005" s="833"/>
      <c r="O2005" s="833"/>
      <c r="P2005" s="1882"/>
    </row>
    <row r="2006" spans="1:16" s="838" customFormat="1" ht="13.5">
      <c r="A2006" s="640">
        <v>37</v>
      </c>
      <c r="B2006" s="827" t="s">
        <v>3192</v>
      </c>
      <c r="C2006" s="640" t="s">
        <v>709</v>
      </c>
      <c r="D2006" s="640">
        <v>2</v>
      </c>
      <c r="E2006" s="640">
        <v>2007</v>
      </c>
      <c r="F2006" s="1101">
        <v>858.28</v>
      </c>
      <c r="G2006" s="825">
        <f t="shared" si="65"/>
        <v>858.28</v>
      </c>
      <c r="H2006" s="1102">
        <v>100</v>
      </c>
      <c r="I2006" s="825">
        <f t="shared" si="66"/>
        <v>0</v>
      </c>
      <c r="J2006" s="826"/>
      <c r="K2006" s="833"/>
      <c r="L2006" s="833"/>
      <c r="M2006" s="826"/>
      <c r="N2006" s="833"/>
      <c r="O2006" s="833"/>
      <c r="P2006" s="1882"/>
    </row>
    <row r="2007" spans="1:16" s="838" customFormat="1" ht="13.5">
      <c r="A2007" s="640">
        <v>38</v>
      </c>
      <c r="B2007" s="827" t="s">
        <v>3193</v>
      </c>
      <c r="C2007" s="640" t="s">
        <v>709</v>
      </c>
      <c r="D2007" s="640">
        <v>2</v>
      </c>
      <c r="E2007" s="640">
        <v>2007</v>
      </c>
      <c r="F2007" s="1101">
        <v>1023.4</v>
      </c>
      <c r="G2007" s="825">
        <f t="shared" si="65"/>
        <v>1023.4</v>
      </c>
      <c r="H2007" s="1102">
        <v>100</v>
      </c>
      <c r="I2007" s="825">
        <f t="shared" si="66"/>
        <v>0</v>
      </c>
      <c r="J2007" s="826"/>
      <c r="K2007" s="833"/>
      <c r="L2007" s="833"/>
      <c r="M2007" s="826"/>
      <c r="N2007" s="833"/>
      <c r="O2007" s="833"/>
      <c r="P2007" s="1882"/>
    </row>
    <row r="2008" spans="1:16" s="838" customFormat="1" ht="13.5">
      <c r="A2008" s="640">
        <v>39</v>
      </c>
      <c r="B2008" s="827" t="s">
        <v>3194</v>
      </c>
      <c r="C2008" s="640" t="s">
        <v>709</v>
      </c>
      <c r="D2008" s="640">
        <v>5</v>
      </c>
      <c r="E2008" s="640">
        <v>2007</v>
      </c>
      <c r="F2008" s="1101">
        <v>698.75</v>
      </c>
      <c r="G2008" s="825">
        <f t="shared" si="65"/>
        <v>698.75</v>
      </c>
      <c r="H2008" s="1102">
        <v>100</v>
      </c>
      <c r="I2008" s="825">
        <f t="shared" si="66"/>
        <v>0</v>
      </c>
      <c r="J2008" s="826"/>
      <c r="K2008" s="833"/>
      <c r="L2008" s="833"/>
      <c r="M2008" s="826"/>
      <c r="N2008" s="833"/>
      <c r="O2008" s="833"/>
      <c r="P2008" s="1882"/>
    </row>
    <row r="2009" spans="1:16" s="838" customFormat="1" ht="13.5">
      <c r="A2009" s="640">
        <v>40</v>
      </c>
      <c r="B2009" s="827" t="s">
        <v>3195</v>
      </c>
      <c r="C2009" s="640" t="s">
        <v>709</v>
      </c>
      <c r="D2009" s="640">
        <v>1</v>
      </c>
      <c r="E2009" s="640">
        <v>2007</v>
      </c>
      <c r="F2009" s="1101">
        <v>189.2</v>
      </c>
      <c r="G2009" s="825">
        <f t="shared" si="65"/>
        <v>189.2</v>
      </c>
      <c r="H2009" s="1102">
        <v>100</v>
      </c>
      <c r="I2009" s="825">
        <f t="shared" si="66"/>
        <v>0</v>
      </c>
      <c r="J2009" s="826"/>
      <c r="K2009" s="833"/>
      <c r="L2009" s="833"/>
      <c r="M2009" s="826"/>
      <c r="N2009" s="833"/>
      <c r="O2009" s="833"/>
      <c r="P2009" s="1882"/>
    </row>
    <row r="2010" spans="1:16" s="838" customFormat="1" ht="13.5">
      <c r="A2010" s="640">
        <v>41</v>
      </c>
      <c r="B2010" s="827" t="s">
        <v>3196</v>
      </c>
      <c r="C2010" s="640" t="s">
        <v>709</v>
      </c>
      <c r="D2010" s="640">
        <v>4</v>
      </c>
      <c r="E2010" s="640">
        <v>2007</v>
      </c>
      <c r="F2010" s="1101">
        <v>243</v>
      </c>
      <c r="G2010" s="825">
        <f t="shared" si="65"/>
        <v>243</v>
      </c>
      <c r="H2010" s="1102">
        <v>100</v>
      </c>
      <c r="I2010" s="825">
        <f t="shared" si="66"/>
        <v>0</v>
      </c>
      <c r="J2010" s="826"/>
      <c r="K2010" s="833"/>
      <c r="L2010" s="833"/>
      <c r="M2010" s="826"/>
      <c r="N2010" s="833"/>
      <c r="O2010" s="833"/>
      <c r="P2010" s="1882"/>
    </row>
    <row r="2011" spans="1:16" s="838" customFormat="1" ht="13.5">
      <c r="A2011" s="640">
        <v>42</v>
      </c>
      <c r="B2011" s="827" t="s">
        <v>3197</v>
      </c>
      <c r="C2011" s="640" t="s">
        <v>709</v>
      </c>
      <c r="D2011" s="640">
        <v>2</v>
      </c>
      <c r="E2011" s="640">
        <v>2007</v>
      </c>
      <c r="F2011" s="1101">
        <v>91.2</v>
      </c>
      <c r="G2011" s="825">
        <f t="shared" si="65"/>
        <v>91.2</v>
      </c>
      <c r="H2011" s="1102">
        <v>100</v>
      </c>
      <c r="I2011" s="825">
        <f t="shared" si="66"/>
        <v>0</v>
      </c>
      <c r="J2011" s="826"/>
      <c r="K2011" s="833"/>
      <c r="L2011" s="833"/>
      <c r="M2011" s="826"/>
      <c r="N2011" s="833"/>
      <c r="O2011" s="833"/>
      <c r="P2011" s="1882"/>
    </row>
    <row r="2012" spans="1:16" s="838" customFormat="1" ht="13.5">
      <c r="A2012" s="640">
        <v>43</v>
      </c>
      <c r="B2012" s="827" t="s">
        <v>3198</v>
      </c>
      <c r="C2012" s="640" t="s">
        <v>709</v>
      </c>
      <c r="D2012" s="640">
        <v>2</v>
      </c>
      <c r="E2012" s="640">
        <v>2007</v>
      </c>
      <c r="F2012" s="1101">
        <v>250.8</v>
      </c>
      <c r="G2012" s="825">
        <f t="shared" si="65"/>
        <v>250.8</v>
      </c>
      <c r="H2012" s="1102">
        <v>100</v>
      </c>
      <c r="I2012" s="825">
        <f t="shared" si="66"/>
        <v>0</v>
      </c>
      <c r="J2012" s="826"/>
      <c r="K2012" s="833"/>
      <c r="L2012" s="833"/>
      <c r="M2012" s="826"/>
      <c r="N2012" s="833"/>
      <c r="O2012" s="833"/>
      <c r="P2012" s="1882"/>
    </row>
    <row r="2013" spans="1:16" s="838" customFormat="1" ht="13.5">
      <c r="A2013" s="640">
        <v>44</v>
      </c>
      <c r="B2013" s="827" t="s">
        <v>3199</v>
      </c>
      <c r="C2013" s="640" t="s">
        <v>709</v>
      </c>
      <c r="D2013" s="640">
        <v>2</v>
      </c>
      <c r="E2013" s="640">
        <v>2007</v>
      </c>
      <c r="F2013" s="1101">
        <v>152</v>
      </c>
      <c r="G2013" s="825">
        <f t="shared" si="65"/>
        <v>152</v>
      </c>
      <c r="H2013" s="1102">
        <v>100</v>
      </c>
      <c r="I2013" s="825">
        <f t="shared" si="66"/>
        <v>0</v>
      </c>
      <c r="J2013" s="826"/>
      <c r="K2013" s="833"/>
      <c r="L2013" s="833"/>
      <c r="M2013" s="826"/>
      <c r="N2013" s="833"/>
      <c r="O2013" s="833"/>
      <c r="P2013" s="1882"/>
    </row>
    <row r="2014" spans="1:16" s="838" customFormat="1" ht="27">
      <c r="A2014" s="640">
        <v>45</v>
      </c>
      <c r="B2014" s="827" t="s">
        <v>3200</v>
      </c>
      <c r="C2014" s="640" t="s">
        <v>709</v>
      </c>
      <c r="D2014" s="640">
        <v>1</v>
      </c>
      <c r="E2014" s="640">
        <v>2007</v>
      </c>
      <c r="F2014" s="1101">
        <v>651.70000000000005</v>
      </c>
      <c r="G2014" s="825">
        <f t="shared" si="65"/>
        <v>651.70000000000005</v>
      </c>
      <c r="H2014" s="1102">
        <v>100</v>
      </c>
      <c r="I2014" s="825">
        <f t="shared" si="66"/>
        <v>0</v>
      </c>
      <c r="J2014" s="826"/>
      <c r="K2014" s="833"/>
      <c r="L2014" s="833"/>
      <c r="M2014" s="826"/>
      <c r="N2014" s="833"/>
      <c r="O2014" s="833"/>
      <c r="P2014" s="1882"/>
    </row>
    <row r="2015" spans="1:16" s="838" customFormat="1" ht="13.5">
      <c r="A2015" s="640">
        <v>46</v>
      </c>
      <c r="B2015" s="827" t="s">
        <v>3201</v>
      </c>
      <c r="C2015" s="640" t="s">
        <v>709</v>
      </c>
      <c r="D2015" s="640">
        <v>2</v>
      </c>
      <c r="E2015" s="640">
        <v>2007</v>
      </c>
      <c r="F2015" s="1101">
        <v>250.8</v>
      </c>
      <c r="G2015" s="825">
        <f t="shared" si="65"/>
        <v>250.8</v>
      </c>
      <c r="H2015" s="1102">
        <v>100</v>
      </c>
      <c r="I2015" s="825">
        <f t="shared" si="66"/>
        <v>0</v>
      </c>
      <c r="J2015" s="826"/>
      <c r="K2015" s="833"/>
      <c r="L2015" s="833"/>
      <c r="M2015" s="826"/>
      <c r="N2015" s="833"/>
      <c r="O2015" s="833"/>
      <c r="P2015" s="1882"/>
    </row>
    <row r="2016" spans="1:16" s="838" customFormat="1" ht="13.5">
      <c r="A2016" s="640">
        <v>47</v>
      </c>
      <c r="B2016" s="827" t="s">
        <v>3199</v>
      </c>
      <c r="C2016" s="640" t="s">
        <v>709</v>
      </c>
      <c r="D2016" s="640">
        <v>2</v>
      </c>
      <c r="E2016" s="640">
        <v>2007</v>
      </c>
      <c r="F2016" s="1101">
        <v>152</v>
      </c>
      <c r="G2016" s="825">
        <f t="shared" si="65"/>
        <v>152</v>
      </c>
      <c r="H2016" s="1102">
        <v>100</v>
      </c>
      <c r="I2016" s="825">
        <f t="shared" si="66"/>
        <v>0</v>
      </c>
      <c r="J2016" s="826"/>
      <c r="K2016" s="833"/>
      <c r="L2016" s="833"/>
      <c r="M2016" s="826"/>
      <c r="N2016" s="833"/>
      <c r="O2016" s="833"/>
      <c r="P2016" s="1882"/>
    </row>
    <row r="2017" spans="1:16" s="838" customFormat="1" ht="13.5">
      <c r="A2017" s="640">
        <v>48</v>
      </c>
      <c r="B2017" s="827" t="s">
        <v>3191</v>
      </c>
      <c r="C2017" s="640" t="s">
        <v>709</v>
      </c>
      <c r="D2017" s="640">
        <v>2</v>
      </c>
      <c r="E2017" s="640">
        <v>2007</v>
      </c>
      <c r="F2017" s="1101">
        <v>483.4</v>
      </c>
      <c r="G2017" s="825">
        <f t="shared" si="65"/>
        <v>483.4</v>
      </c>
      <c r="H2017" s="1102">
        <v>100</v>
      </c>
      <c r="I2017" s="825">
        <f t="shared" si="66"/>
        <v>0</v>
      </c>
      <c r="J2017" s="826"/>
      <c r="K2017" s="833"/>
      <c r="L2017" s="833"/>
      <c r="M2017" s="826"/>
      <c r="N2017" s="833"/>
      <c r="O2017" s="833"/>
      <c r="P2017" s="1882"/>
    </row>
    <row r="2018" spans="1:16" s="838" customFormat="1" ht="13.5">
      <c r="A2018" s="640">
        <v>49</v>
      </c>
      <c r="B2018" s="827" t="s">
        <v>914</v>
      </c>
      <c r="C2018" s="640" t="s">
        <v>709</v>
      </c>
      <c r="D2018" s="640">
        <v>2</v>
      </c>
      <c r="E2018" s="640">
        <v>2007</v>
      </c>
      <c r="F2018" s="1101">
        <v>242.4</v>
      </c>
      <c r="G2018" s="825">
        <f t="shared" si="65"/>
        <v>242.4</v>
      </c>
      <c r="H2018" s="1102">
        <v>100</v>
      </c>
      <c r="I2018" s="825">
        <f t="shared" si="66"/>
        <v>0</v>
      </c>
      <c r="J2018" s="826"/>
      <c r="K2018" s="833"/>
      <c r="L2018" s="833"/>
      <c r="M2018" s="826"/>
      <c r="N2018" s="833"/>
      <c r="O2018" s="833"/>
      <c r="P2018" s="1882"/>
    </row>
    <row r="2019" spans="1:16" s="838" customFormat="1" ht="13.5">
      <c r="A2019" s="640">
        <v>50</v>
      </c>
      <c r="B2019" s="827" t="s">
        <v>3202</v>
      </c>
      <c r="C2019" s="640" t="s">
        <v>709</v>
      </c>
      <c r="D2019" s="640">
        <v>1</v>
      </c>
      <c r="E2019" s="640">
        <v>2007</v>
      </c>
      <c r="F2019" s="1101">
        <v>851.6</v>
      </c>
      <c r="G2019" s="825">
        <f t="shared" si="65"/>
        <v>851.6</v>
      </c>
      <c r="H2019" s="1102">
        <v>100</v>
      </c>
      <c r="I2019" s="825">
        <f t="shared" si="66"/>
        <v>0</v>
      </c>
      <c r="J2019" s="826"/>
      <c r="K2019" s="833"/>
      <c r="L2019" s="833"/>
      <c r="M2019" s="826"/>
      <c r="N2019" s="833"/>
      <c r="O2019" s="833"/>
      <c r="P2019" s="1882"/>
    </row>
    <row r="2020" spans="1:16" s="838" customFormat="1" ht="27">
      <c r="A2020" s="640">
        <v>51</v>
      </c>
      <c r="B2020" s="827" t="s">
        <v>3203</v>
      </c>
      <c r="C2020" s="640" t="s">
        <v>709</v>
      </c>
      <c r="D2020" s="640">
        <v>2</v>
      </c>
      <c r="E2020" s="640">
        <v>2007</v>
      </c>
      <c r="F2020" s="1101">
        <v>580.4</v>
      </c>
      <c r="G2020" s="825">
        <f t="shared" si="65"/>
        <v>580.4</v>
      </c>
      <c r="H2020" s="1102">
        <v>100</v>
      </c>
      <c r="I2020" s="825">
        <f t="shared" si="66"/>
        <v>0</v>
      </c>
      <c r="J2020" s="826"/>
      <c r="K2020" s="833"/>
      <c r="L2020" s="833"/>
      <c r="M2020" s="826"/>
      <c r="N2020" s="833"/>
      <c r="O2020" s="833"/>
      <c r="P2020" s="1882"/>
    </row>
    <row r="2021" spans="1:16" s="838" customFormat="1" ht="13.5">
      <c r="A2021" s="640">
        <v>52</v>
      </c>
      <c r="B2021" s="827" t="s">
        <v>3204</v>
      </c>
      <c r="C2021" s="640" t="s">
        <v>709</v>
      </c>
      <c r="D2021" s="640">
        <v>1</v>
      </c>
      <c r="E2021" s="640">
        <v>2008</v>
      </c>
      <c r="F2021" s="1101">
        <v>267.3</v>
      </c>
      <c r="G2021" s="825">
        <f t="shared" si="65"/>
        <v>267.3</v>
      </c>
      <c r="H2021" s="1102">
        <v>100</v>
      </c>
      <c r="I2021" s="825">
        <f t="shared" si="66"/>
        <v>0</v>
      </c>
      <c r="J2021" s="826"/>
      <c r="K2021" s="833"/>
      <c r="L2021" s="833"/>
      <c r="M2021" s="826"/>
      <c r="N2021" s="833"/>
      <c r="O2021" s="833"/>
      <c r="P2021" s="1882"/>
    </row>
    <row r="2022" spans="1:16" s="838" customFormat="1" ht="13.5">
      <c r="A2022" s="640">
        <v>53</v>
      </c>
      <c r="B2022" s="827" t="s">
        <v>2096</v>
      </c>
      <c r="C2022" s="640" t="s">
        <v>709</v>
      </c>
      <c r="D2022" s="640">
        <v>2</v>
      </c>
      <c r="E2022" s="640">
        <v>2008</v>
      </c>
      <c r="F2022" s="1101">
        <v>201.6</v>
      </c>
      <c r="G2022" s="825">
        <f t="shared" si="65"/>
        <v>201.6</v>
      </c>
      <c r="H2022" s="1102">
        <v>100</v>
      </c>
      <c r="I2022" s="825">
        <f t="shared" si="66"/>
        <v>0</v>
      </c>
      <c r="J2022" s="826"/>
      <c r="K2022" s="833"/>
      <c r="L2022" s="833"/>
      <c r="M2022" s="826"/>
      <c r="N2022" s="833"/>
      <c r="O2022" s="833"/>
      <c r="P2022" s="1882"/>
    </row>
    <row r="2023" spans="1:16" s="838" customFormat="1" ht="13.5">
      <c r="A2023" s="640">
        <v>54</v>
      </c>
      <c r="B2023" s="827" t="s">
        <v>3111</v>
      </c>
      <c r="C2023" s="640" t="s">
        <v>709</v>
      </c>
      <c r="D2023" s="640">
        <v>1</v>
      </c>
      <c r="E2023" s="640">
        <v>2008</v>
      </c>
      <c r="F2023" s="1101">
        <v>50.1</v>
      </c>
      <c r="G2023" s="825">
        <f t="shared" si="65"/>
        <v>50.1</v>
      </c>
      <c r="H2023" s="1102">
        <v>100</v>
      </c>
      <c r="I2023" s="825">
        <f t="shared" si="66"/>
        <v>0</v>
      </c>
      <c r="J2023" s="826"/>
      <c r="K2023" s="833"/>
      <c r="L2023" s="833"/>
      <c r="M2023" s="826"/>
      <c r="N2023" s="833"/>
      <c r="O2023" s="833"/>
      <c r="P2023" s="1882"/>
    </row>
    <row r="2024" spans="1:16" s="838" customFormat="1" ht="13.5">
      <c r="A2024" s="640">
        <v>55</v>
      </c>
      <c r="B2024" s="827" t="s">
        <v>2329</v>
      </c>
      <c r="C2024" s="640" t="s">
        <v>709</v>
      </c>
      <c r="D2024" s="640">
        <v>2</v>
      </c>
      <c r="E2024" s="640">
        <v>2008</v>
      </c>
      <c r="F2024" s="1101">
        <v>145</v>
      </c>
      <c r="G2024" s="825">
        <f t="shared" si="65"/>
        <v>145</v>
      </c>
      <c r="H2024" s="1102">
        <v>100</v>
      </c>
      <c r="I2024" s="825">
        <f t="shared" si="66"/>
        <v>0</v>
      </c>
      <c r="J2024" s="826"/>
      <c r="K2024" s="833"/>
      <c r="L2024" s="833"/>
      <c r="M2024" s="826"/>
      <c r="N2024" s="833"/>
      <c r="O2024" s="833"/>
      <c r="P2024" s="1882"/>
    </row>
    <row r="2025" spans="1:16" s="838" customFormat="1" ht="27">
      <c r="A2025" s="640">
        <v>56</v>
      </c>
      <c r="B2025" s="827" t="s">
        <v>3112</v>
      </c>
      <c r="C2025" s="640" t="s">
        <v>709</v>
      </c>
      <c r="D2025" s="640">
        <v>1</v>
      </c>
      <c r="E2025" s="640">
        <v>2008</v>
      </c>
      <c r="F2025" s="1101">
        <v>58</v>
      </c>
      <c r="G2025" s="825">
        <f t="shared" si="65"/>
        <v>58</v>
      </c>
      <c r="H2025" s="1102">
        <v>100</v>
      </c>
      <c r="I2025" s="825">
        <f t="shared" si="66"/>
        <v>0</v>
      </c>
      <c r="J2025" s="826"/>
      <c r="K2025" s="833"/>
      <c r="L2025" s="833"/>
      <c r="M2025" s="826"/>
      <c r="N2025" s="833"/>
      <c r="O2025" s="833"/>
      <c r="P2025" s="1882"/>
    </row>
    <row r="2026" spans="1:16" s="838" customFormat="1" ht="27">
      <c r="A2026" s="640">
        <v>57</v>
      </c>
      <c r="B2026" s="827" t="s">
        <v>3113</v>
      </c>
      <c r="C2026" s="640" t="s">
        <v>709</v>
      </c>
      <c r="D2026" s="640">
        <v>1</v>
      </c>
      <c r="E2026" s="640">
        <v>2008</v>
      </c>
      <c r="F2026" s="1101">
        <v>384.24</v>
      </c>
      <c r="G2026" s="825">
        <f t="shared" si="65"/>
        <v>384.24</v>
      </c>
      <c r="H2026" s="1102">
        <v>100</v>
      </c>
      <c r="I2026" s="825">
        <f t="shared" si="66"/>
        <v>0</v>
      </c>
      <c r="J2026" s="826"/>
      <c r="K2026" s="833"/>
      <c r="L2026" s="833"/>
      <c r="M2026" s="826"/>
      <c r="N2026" s="833"/>
      <c r="O2026" s="833"/>
      <c r="P2026" s="1882"/>
    </row>
    <row r="2027" spans="1:16" s="838" customFormat="1" ht="27">
      <c r="A2027" s="640">
        <v>58</v>
      </c>
      <c r="B2027" s="827" t="s">
        <v>3114</v>
      </c>
      <c r="C2027" s="640" t="s">
        <v>709</v>
      </c>
      <c r="D2027" s="640">
        <v>1</v>
      </c>
      <c r="E2027" s="640">
        <v>2008</v>
      </c>
      <c r="F2027" s="1101">
        <v>99.771000000000001</v>
      </c>
      <c r="G2027" s="825">
        <f t="shared" si="65"/>
        <v>99.771000000000001</v>
      </c>
      <c r="H2027" s="1102">
        <v>100</v>
      </c>
      <c r="I2027" s="825">
        <f t="shared" si="66"/>
        <v>0</v>
      </c>
      <c r="J2027" s="826"/>
      <c r="K2027" s="833"/>
      <c r="L2027" s="833"/>
      <c r="M2027" s="826"/>
      <c r="N2027" s="833"/>
      <c r="O2027" s="833"/>
      <c r="P2027" s="1882"/>
    </row>
    <row r="2028" spans="1:16" s="838" customFormat="1" ht="13.5">
      <c r="A2028" s="640">
        <v>59</v>
      </c>
      <c r="B2028" s="827" t="s">
        <v>3205</v>
      </c>
      <c r="C2028" s="640" t="s">
        <v>709</v>
      </c>
      <c r="D2028" s="640">
        <v>3</v>
      </c>
      <c r="E2028" s="640">
        <v>2008</v>
      </c>
      <c r="F2028" s="1101">
        <v>162.024</v>
      </c>
      <c r="G2028" s="825">
        <f t="shared" si="65"/>
        <v>162.024</v>
      </c>
      <c r="H2028" s="1102">
        <v>100</v>
      </c>
      <c r="I2028" s="825">
        <f t="shared" si="66"/>
        <v>0</v>
      </c>
      <c r="J2028" s="826"/>
      <c r="K2028" s="833"/>
      <c r="L2028" s="833"/>
      <c r="M2028" s="826"/>
      <c r="N2028" s="833"/>
      <c r="O2028" s="833"/>
      <c r="P2028" s="1882"/>
    </row>
    <row r="2029" spans="1:16" s="838" customFormat="1" ht="27">
      <c r="A2029" s="640">
        <v>60</v>
      </c>
      <c r="B2029" s="827" t="s">
        <v>3113</v>
      </c>
      <c r="C2029" s="640" t="s">
        <v>709</v>
      </c>
      <c r="D2029" s="640">
        <v>5</v>
      </c>
      <c r="E2029" s="640">
        <v>2008</v>
      </c>
      <c r="F2029" s="1101">
        <v>1921.2</v>
      </c>
      <c r="G2029" s="825">
        <f t="shared" si="65"/>
        <v>1921.2</v>
      </c>
      <c r="H2029" s="1102">
        <v>100</v>
      </c>
      <c r="I2029" s="825">
        <f t="shared" si="66"/>
        <v>0</v>
      </c>
      <c r="J2029" s="826"/>
      <c r="K2029" s="833"/>
      <c r="L2029" s="833"/>
      <c r="M2029" s="826"/>
      <c r="N2029" s="833"/>
      <c r="O2029" s="833"/>
      <c r="P2029" s="1882"/>
    </row>
    <row r="2030" spans="1:16" s="838" customFormat="1" ht="27">
      <c r="A2030" s="640">
        <v>61</v>
      </c>
      <c r="B2030" s="827" t="s">
        <v>3115</v>
      </c>
      <c r="C2030" s="640" t="s">
        <v>709</v>
      </c>
      <c r="D2030" s="640">
        <v>5</v>
      </c>
      <c r="E2030" s="640">
        <v>2008</v>
      </c>
      <c r="F2030" s="1101">
        <v>498.85500000000002</v>
      </c>
      <c r="G2030" s="825">
        <f t="shared" si="65"/>
        <v>498.85500000000002</v>
      </c>
      <c r="H2030" s="1102">
        <v>100</v>
      </c>
      <c r="I2030" s="825">
        <f t="shared" si="66"/>
        <v>0</v>
      </c>
      <c r="J2030" s="826"/>
      <c r="K2030" s="833"/>
      <c r="L2030" s="833"/>
      <c r="M2030" s="826"/>
      <c r="N2030" s="833"/>
      <c r="O2030" s="833"/>
      <c r="P2030" s="1882"/>
    </row>
    <row r="2031" spans="1:16" s="838" customFormat="1" ht="13.5">
      <c r="A2031" s="640">
        <v>62</v>
      </c>
      <c r="B2031" s="827" t="s">
        <v>3116</v>
      </c>
      <c r="C2031" s="640" t="s">
        <v>709</v>
      </c>
      <c r="D2031" s="640">
        <v>2</v>
      </c>
      <c r="E2031" s="640">
        <v>2007</v>
      </c>
      <c r="F2031" s="1101">
        <v>1084</v>
      </c>
      <c r="G2031" s="825">
        <f t="shared" si="65"/>
        <v>1084</v>
      </c>
      <c r="H2031" s="1102">
        <v>100</v>
      </c>
      <c r="I2031" s="825">
        <f t="shared" si="66"/>
        <v>0</v>
      </c>
      <c r="J2031" s="826"/>
      <c r="K2031" s="833"/>
      <c r="L2031" s="833"/>
      <c r="M2031" s="826"/>
      <c r="N2031" s="833"/>
      <c r="O2031" s="833"/>
      <c r="P2031" s="1882"/>
    </row>
    <row r="2032" spans="1:16" s="838" customFormat="1" ht="13.5">
      <c r="A2032" s="640">
        <v>63</v>
      </c>
      <c r="B2032" s="827" t="s">
        <v>3117</v>
      </c>
      <c r="C2032" s="640" t="s">
        <v>709</v>
      </c>
      <c r="D2032" s="640">
        <v>2</v>
      </c>
      <c r="E2032" s="640">
        <v>2007</v>
      </c>
      <c r="F2032" s="1101">
        <v>220</v>
      </c>
      <c r="G2032" s="825">
        <f t="shared" si="65"/>
        <v>220</v>
      </c>
      <c r="H2032" s="1102">
        <v>100</v>
      </c>
      <c r="I2032" s="825">
        <f t="shared" si="66"/>
        <v>0</v>
      </c>
      <c r="J2032" s="826"/>
      <c r="K2032" s="833"/>
      <c r="L2032" s="833"/>
      <c r="M2032" s="826"/>
      <c r="N2032" s="833"/>
      <c r="O2032" s="833"/>
      <c r="P2032" s="1882"/>
    </row>
    <row r="2033" spans="1:16" s="838" customFormat="1" ht="27">
      <c r="A2033" s="640">
        <v>64</v>
      </c>
      <c r="B2033" s="827" t="s">
        <v>2344</v>
      </c>
      <c r="C2033" s="640" t="s">
        <v>709</v>
      </c>
      <c r="D2033" s="640">
        <v>0</v>
      </c>
      <c r="E2033" s="640">
        <v>2008</v>
      </c>
      <c r="F2033" s="1101">
        <v>0</v>
      </c>
      <c r="G2033" s="825">
        <f t="shared" ref="G2033:G2096" si="67">F2033*H2033%</f>
        <v>0</v>
      </c>
      <c r="H2033" s="1102">
        <v>100</v>
      </c>
      <c r="I2033" s="825">
        <f t="shared" ref="I2033:I2096" si="68">F2033-G2033</f>
        <v>0</v>
      </c>
      <c r="J2033" s="826"/>
      <c r="K2033" s="833"/>
      <c r="L2033" s="833"/>
      <c r="M2033" s="826"/>
      <c r="N2033" s="833"/>
      <c r="O2033" s="833"/>
      <c r="P2033" s="1882"/>
    </row>
    <row r="2034" spans="1:16" s="838" customFormat="1" ht="13.5">
      <c r="A2034" s="640">
        <v>65</v>
      </c>
      <c r="B2034" s="827" t="s">
        <v>1728</v>
      </c>
      <c r="C2034" s="640" t="s">
        <v>709</v>
      </c>
      <c r="D2034" s="640">
        <v>1</v>
      </c>
      <c r="E2034" s="640">
        <v>2008</v>
      </c>
      <c r="F2034" s="1101">
        <v>50.1</v>
      </c>
      <c r="G2034" s="825">
        <f t="shared" si="67"/>
        <v>50.1</v>
      </c>
      <c r="H2034" s="1102">
        <v>100</v>
      </c>
      <c r="I2034" s="825">
        <f t="shared" si="68"/>
        <v>0</v>
      </c>
      <c r="J2034" s="826"/>
      <c r="K2034" s="833"/>
      <c r="L2034" s="833"/>
      <c r="M2034" s="826"/>
      <c r="N2034" s="833"/>
      <c r="O2034" s="833"/>
      <c r="P2034" s="1882"/>
    </row>
    <row r="2035" spans="1:16" s="838" customFormat="1" ht="13.5">
      <c r="A2035" s="640">
        <v>66</v>
      </c>
      <c r="B2035" s="827" t="s">
        <v>3118</v>
      </c>
      <c r="C2035" s="640" t="s">
        <v>709</v>
      </c>
      <c r="D2035" s="640">
        <v>2</v>
      </c>
      <c r="E2035" s="640">
        <v>2008</v>
      </c>
      <c r="F2035" s="1101">
        <v>201.6</v>
      </c>
      <c r="G2035" s="825">
        <f t="shared" si="67"/>
        <v>201.6</v>
      </c>
      <c r="H2035" s="1102">
        <v>100</v>
      </c>
      <c r="I2035" s="825">
        <f t="shared" si="68"/>
        <v>0</v>
      </c>
      <c r="J2035" s="826"/>
      <c r="K2035" s="833"/>
      <c r="L2035" s="833"/>
      <c r="M2035" s="826"/>
      <c r="N2035" s="833"/>
      <c r="O2035" s="833"/>
      <c r="P2035" s="1882"/>
    </row>
    <row r="2036" spans="1:16" s="838" customFormat="1" ht="13.5">
      <c r="A2036" s="640">
        <v>67</v>
      </c>
      <c r="B2036" s="827" t="s">
        <v>802</v>
      </c>
      <c r="C2036" s="640" t="s">
        <v>709</v>
      </c>
      <c r="D2036" s="640">
        <v>2</v>
      </c>
      <c r="E2036" s="640">
        <v>2008</v>
      </c>
      <c r="F2036" s="1101">
        <v>534.6</v>
      </c>
      <c r="G2036" s="825">
        <f t="shared" si="67"/>
        <v>534.6</v>
      </c>
      <c r="H2036" s="1102">
        <v>100</v>
      </c>
      <c r="I2036" s="825">
        <f t="shared" si="68"/>
        <v>0</v>
      </c>
      <c r="J2036" s="826"/>
      <c r="K2036" s="833"/>
      <c r="L2036" s="833"/>
      <c r="M2036" s="826"/>
      <c r="N2036" s="833"/>
      <c r="O2036" s="833"/>
      <c r="P2036" s="1882"/>
    </row>
    <row r="2037" spans="1:16" s="838" customFormat="1" ht="13.5">
      <c r="A2037" s="640">
        <v>68</v>
      </c>
      <c r="B2037" s="827" t="s">
        <v>3111</v>
      </c>
      <c r="C2037" s="640" t="s">
        <v>709</v>
      </c>
      <c r="D2037" s="640">
        <v>1</v>
      </c>
      <c r="E2037" s="640">
        <v>2008</v>
      </c>
      <c r="F2037" s="1101">
        <v>50.1</v>
      </c>
      <c r="G2037" s="825">
        <f t="shared" si="67"/>
        <v>50.1</v>
      </c>
      <c r="H2037" s="1102">
        <v>100</v>
      </c>
      <c r="I2037" s="825">
        <f t="shared" si="68"/>
        <v>0</v>
      </c>
      <c r="J2037" s="826"/>
      <c r="K2037" s="833"/>
      <c r="L2037" s="833"/>
      <c r="M2037" s="826"/>
      <c r="N2037" s="833"/>
      <c r="O2037" s="833"/>
      <c r="P2037" s="1882"/>
    </row>
    <row r="2038" spans="1:16" s="838" customFormat="1" ht="13.5">
      <c r="A2038" s="640">
        <v>69</v>
      </c>
      <c r="B2038" s="827" t="s">
        <v>3119</v>
      </c>
      <c r="C2038" s="640" t="s">
        <v>709</v>
      </c>
      <c r="D2038" s="640">
        <v>2</v>
      </c>
      <c r="E2038" s="640">
        <v>2008</v>
      </c>
      <c r="F2038" s="1101">
        <v>809.37</v>
      </c>
      <c r="G2038" s="825">
        <f t="shared" si="67"/>
        <v>809.37</v>
      </c>
      <c r="H2038" s="1102">
        <v>100</v>
      </c>
      <c r="I2038" s="825">
        <f t="shared" si="68"/>
        <v>0</v>
      </c>
      <c r="J2038" s="826"/>
      <c r="K2038" s="833"/>
      <c r="L2038" s="833"/>
      <c r="M2038" s="826"/>
      <c r="N2038" s="833"/>
      <c r="O2038" s="833"/>
      <c r="P2038" s="1882"/>
    </row>
    <row r="2039" spans="1:16" s="838" customFormat="1" ht="13.5">
      <c r="A2039" s="640">
        <v>70</v>
      </c>
      <c r="B2039" s="827" t="s">
        <v>3120</v>
      </c>
      <c r="C2039" s="640" t="s">
        <v>709</v>
      </c>
      <c r="D2039" s="640">
        <v>2</v>
      </c>
      <c r="E2039" s="640">
        <v>2008</v>
      </c>
      <c r="F2039" s="1101">
        <v>207.32400000000001</v>
      </c>
      <c r="G2039" s="825">
        <f t="shared" si="67"/>
        <v>207.32400000000001</v>
      </c>
      <c r="H2039" s="1102">
        <v>100</v>
      </c>
      <c r="I2039" s="825">
        <f t="shared" si="68"/>
        <v>0</v>
      </c>
      <c r="J2039" s="826"/>
      <c r="K2039" s="833"/>
      <c r="L2039" s="833"/>
      <c r="M2039" s="826"/>
      <c r="N2039" s="833"/>
      <c r="O2039" s="833"/>
      <c r="P2039" s="1882"/>
    </row>
    <row r="2040" spans="1:16" s="838" customFormat="1" ht="13.5">
      <c r="A2040" s="640">
        <v>71</v>
      </c>
      <c r="B2040" s="827" t="s">
        <v>3121</v>
      </c>
      <c r="C2040" s="640" t="s">
        <v>709</v>
      </c>
      <c r="D2040" s="640">
        <v>2</v>
      </c>
      <c r="E2040" s="640">
        <v>2008</v>
      </c>
      <c r="F2040" s="1101">
        <v>211.012</v>
      </c>
      <c r="G2040" s="825">
        <f t="shared" si="67"/>
        <v>211.012</v>
      </c>
      <c r="H2040" s="1102">
        <v>100</v>
      </c>
      <c r="I2040" s="825">
        <f t="shared" si="68"/>
        <v>0</v>
      </c>
      <c r="J2040" s="826"/>
      <c r="K2040" s="833"/>
      <c r="L2040" s="833"/>
      <c r="M2040" s="826"/>
      <c r="N2040" s="833"/>
      <c r="O2040" s="833"/>
      <c r="P2040" s="1882"/>
    </row>
    <row r="2041" spans="1:16" s="838" customFormat="1" ht="13.5">
      <c r="A2041" s="640">
        <v>72</v>
      </c>
      <c r="B2041" s="827" t="s">
        <v>785</v>
      </c>
      <c r="C2041" s="640" t="s">
        <v>709</v>
      </c>
      <c r="D2041" s="640">
        <v>1</v>
      </c>
      <c r="E2041" s="640">
        <v>2008</v>
      </c>
      <c r="F2041" s="1101">
        <v>29.780999999999999</v>
      </c>
      <c r="G2041" s="825">
        <f t="shared" si="67"/>
        <v>29.780999999999999</v>
      </c>
      <c r="H2041" s="1102">
        <v>100</v>
      </c>
      <c r="I2041" s="825">
        <f t="shared" si="68"/>
        <v>0</v>
      </c>
      <c r="J2041" s="826"/>
      <c r="K2041" s="833"/>
      <c r="L2041" s="833"/>
      <c r="M2041" s="826"/>
      <c r="N2041" s="833"/>
      <c r="O2041" s="833"/>
      <c r="P2041" s="1882"/>
    </row>
    <row r="2042" spans="1:16" s="838" customFormat="1" ht="13.5">
      <c r="A2042" s="640">
        <v>73</v>
      </c>
      <c r="B2042" s="827" t="s">
        <v>2096</v>
      </c>
      <c r="C2042" s="640" t="s">
        <v>709</v>
      </c>
      <c r="D2042" s="640">
        <v>1</v>
      </c>
      <c r="E2042" s="640">
        <v>2008</v>
      </c>
      <c r="F2042" s="1101">
        <v>100.8</v>
      </c>
      <c r="G2042" s="825">
        <f t="shared" si="67"/>
        <v>100.8</v>
      </c>
      <c r="H2042" s="1102">
        <v>100</v>
      </c>
      <c r="I2042" s="825">
        <f t="shared" si="68"/>
        <v>0</v>
      </c>
      <c r="J2042" s="826"/>
      <c r="K2042" s="833"/>
      <c r="L2042" s="833"/>
      <c r="M2042" s="826"/>
      <c r="N2042" s="833"/>
      <c r="O2042" s="833"/>
      <c r="P2042" s="1882"/>
    </row>
    <row r="2043" spans="1:16" s="838" customFormat="1" ht="67.5">
      <c r="A2043" s="640">
        <v>74</v>
      </c>
      <c r="B2043" s="827" t="s">
        <v>3122</v>
      </c>
      <c r="C2043" s="640" t="s">
        <v>709</v>
      </c>
      <c r="D2043" s="640">
        <v>1</v>
      </c>
      <c r="E2043" s="640">
        <v>2008</v>
      </c>
      <c r="F2043" s="1101">
        <v>267.3</v>
      </c>
      <c r="G2043" s="825">
        <f t="shared" si="67"/>
        <v>267.3</v>
      </c>
      <c r="H2043" s="1102">
        <v>100</v>
      </c>
      <c r="I2043" s="825">
        <f t="shared" si="68"/>
        <v>0</v>
      </c>
      <c r="J2043" s="826"/>
      <c r="K2043" s="833"/>
      <c r="L2043" s="833"/>
      <c r="M2043" s="826"/>
      <c r="N2043" s="833"/>
      <c r="O2043" s="833"/>
      <c r="P2043" s="1882"/>
    </row>
    <row r="2044" spans="1:16" s="838" customFormat="1" ht="67.5">
      <c r="A2044" s="640">
        <v>75</v>
      </c>
      <c r="B2044" s="827" t="s">
        <v>3122</v>
      </c>
      <c r="C2044" s="640" t="s">
        <v>709</v>
      </c>
      <c r="D2044" s="640">
        <v>1</v>
      </c>
      <c r="E2044" s="640">
        <v>2008</v>
      </c>
      <c r="F2044" s="1101">
        <v>267.3</v>
      </c>
      <c r="G2044" s="825">
        <f t="shared" si="67"/>
        <v>267.3</v>
      </c>
      <c r="H2044" s="1102">
        <v>100</v>
      </c>
      <c r="I2044" s="825">
        <f t="shared" si="68"/>
        <v>0</v>
      </c>
      <c r="J2044" s="826"/>
      <c r="K2044" s="833"/>
      <c r="L2044" s="833"/>
      <c r="M2044" s="826"/>
      <c r="N2044" s="833"/>
      <c r="O2044" s="833"/>
      <c r="P2044" s="1882"/>
    </row>
    <row r="2045" spans="1:16" s="838" customFormat="1" ht="13.5">
      <c r="A2045" s="640">
        <v>76</v>
      </c>
      <c r="B2045" s="827" t="s">
        <v>3123</v>
      </c>
      <c r="C2045" s="640" t="s">
        <v>709</v>
      </c>
      <c r="D2045" s="640">
        <v>1</v>
      </c>
      <c r="E2045" s="640">
        <v>2008</v>
      </c>
      <c r="F2045" s="1101">
        <v>100.8</v>
      </c>
      <c r="G2045" s="825">
        <f t="shared" si="67"/>
        <v>100.8</v>
      </c>
      <c r="H2045" s="1102">
        <v>100</v>
      </c>
      <c r="I2045" s="825">
        <f t="shared" si="68"/>
        <v>0</v>
      </c>
      <c r="J2045" s="826"/>
      <c r="K2045" s="833"/>
      <c r="L2045" s="833"/>
      <c r="M2045" s="826"/>
      <c r="N2045" s="833"/>
      <c r="O2045" s="833"/>
      <c r="P2045" s="1882"/>
    </row>
    <row r="2046" spans="1:16" s="838" customFormat="1" ht="27">
      <c r="A2046" s="640">
        <v>77</v>
      </c>
      <c r="B2046" s="827" t="s">
        <v>2344</v>
      </c>
      <c r="C2046" s="640" t="s">
        <v>709</v>
      </c>
      <c r="D2046" s="640">
        <v>0</v>
      </c>
      <c r="E2046" s="640">
        <v>2008</v>
      </c>
      <c r="F2046" s="1101">
        <v>0</v>
      </c>
      <c r="G2046" s="825">
        <f t="shared" si="67"/>
        <v>0</v>
      </c>
      <c r="H2046" s="1102">
        <v>100</v>
      </c>
      <c r="I2046" s="825">
        <f t="shared" si="68"/>
        <v>0</v>
      </c>
      <c r="J2046" s="826"/>
      <c r="K2046" s="833"/>
      <c r="L2046" s="833"/>
      <c r="M2046" s="826"/>
      <c r="N2046" s="833"/>
      <c r="O2046" s="833"/>
      <c r="P2046" s="1882"/>
    </row>
    <row r="2047" spans="1:16" s="838" customFormat="1" ht="13.5">
      <c r="A2047" s="640">
        <v>78</v>
      </c>
      <c r="B2047" s="827" t="s">
        <v>785</v>
      </c>
      <c r="C2047" s="640" t="s">
        <v>709</v>
      </c>
      <c r="D2047" s="640">
        <v>0</v>
      </c>
      <c r="E2047" s="640">
        <v>2008</v>
      </c>
      <c r="F2047" s="1101">
        <v>0</v>
      </c>
      <c r="G2047" s="825">
        <f t="shared" si="67"/>
        <v>0</v>
      </c>
      <c r="H2047" s="1102">
        <v>100</v>
      </c>
      <c r="I2047" s="825">
        <f t="shared" si="68"/>
        <v>0</v>
      </c>
      <c r="J2047" s="826"/>
      <c r="K2047" s="833"/>
      <c r="L2047" s="833"/>
      <c r="M2047" s="826"/>
      <c r="N2047" s="833"/>
      <c r="O2047" s="833"/>
      <c r="P2047" s="1882"/>
    </row>
    <row r="2048" spans="1:16" s="838" customFormat="1" ht="13.5">
      <c r="A2048" s="640">
        <v>79</v>
      </c>
      <c r="B2048" s="827" t="s">
        <v>3124</v>
      </c>
      <c r="C2048" s="640" t="s">
        <v>709</v>
      </c>
      <c r="D2048" s="640">
        <v>1</v>
      </c>
      <c r="E2048" s="640">
        <v>2008</v>
      </c>
      <c r="F2048" s="1101">
        <v>404.685</v>
      </c>
      <c r="G2048" s="825">
        <f t="shared" si="67"/>
        <v>404.685</v>
      </c>
      <c r="H2048" s="1102">
        <v>100</v>
      </c>
      <c r="I2048" s="825">
        <f t="shared" si="68"/>
        <v>0</v>
      </c>
      <c r="J2048" s="826"/>
      <c r="K2048" s="833"/>
      <c r="L2048" s="833"/>
      <c r="M2048" s="826"/>
      <c r="N2048" s="833"/>
      <c r="O2048" s="833"/>
      <c r="P2048" s="1882"/>
    </row>
    <row r="2049" spans="1:16" s="838" customFormat="1" ht="13.5">
      <c r="A2049" s="640">
        <v>80</v>
      </c>
      <c r="B2049" s="827" t="s">
        <v>3125</v>
      </c>
      <c r="C2049" s="640" t="s">
        <v>709</v>
      </c>
      <c r="D2049" s="640">
        <v>1</v>
      </c>
      <c r="E2049" s="640">
        <v>2009</v>
      </c>
      <c r="F2049" s="1101">
        <v>103.66200000000001</v>
      </c>
      <c r="G2049" s="825">
        <f t="shared" si="67"/>
        <v>103.66200000000001</v>
      </c>
      <c r="H2049" s="1102">
        <v>100</v>
      </c>
      <c r="I2049" s="825">
        <f t="shared" si="68"/>
        <v>0</v>
      </c>
      <c r="J2049" s="826"/>
      <c r="K2049" s="833"/>
      <c r="L2049" s="833"/>
      <c r="M2049" s="826"/>
      <c r="N2049" s="833"/>
      <c r="O2049" s="833"/>
      <c r="P2049" s="1882"/>
    </row>
    <row r="2050" spans="1:16" s="838" customFormat="1" ht="13.5">
      <c r="A2050" s="640">
        <v>81</v>
      </c>
      <c r="B2050" s="827" t="s">
        <v>785</v>
      </c>
      <c r="C2050" s="640" t="s">
        <v>709</v>
      </c>
      <c r="D2050" s="640">
        <v>0</v>
      </c>
      <c r="E2050" s="640">
        <v>2008</v>
      </c>
      <c r="F2050" s="1101">
        <v>0</v>
      </c>
      <c r="G2050" s="825">
        <f t="shared" si="67"/>
        <v>0</v>
      </c>
      <c r="H2050" s="1102">
        <v>100</v>
      </c>
      <c r="I2050" s="825">
        <f t="shared" si="68"/>
        <v>0</v>
      </c>
      <c r="J2050" s="826"/>
      <c r="K2050" s="833"/>
      <c r="L2050" s="833"/>
      <c r="M2050" s="826"/>
      <c r="N2050" s="833"/>
      <c r="O2050" s="833"/>
      <c r="P2050" s="1882"/>
    </row>
    <row r="2051" spans="1:16" s="838" customFormat="1" ht="27">
      <c r="A2051" s="640">
        <v>82</v>
      </c>
      <c r="B2051" s="827" t="s">
        <v>3126</v>
      </c>
      <c r="C2051" s="640" t="s">
        <v>709</v>
      </c>
      <c r="D2051" s="640">
        <v>2</v>
      </c>
      <c r="E2051" s="640">
        <v>2010</v>
      </c>
      <c r="F2051" s="1101">
        <v>900.24</v>
      </c>
      <c r="G2051" s="825">
        <f t="shared" si="67"/>
        <v>900.24</v>
      </c>
      <c r="H2051" s="1102">
        <v>100</v>
      </c>
      <c r="I2051" s="825">
        <f t="shared" si="68"/>
        <v>0</v>
      </c>
      <c r="J2051" s="826"/>
      <c r="K2051" s="833"/>
      <c r="L2051" s="833"/>
      <c r="M2051" s="826"/>
      <c r="N2051" s="833"/>
      <c r="O2051" s="833"/>
      <c r="P2051" s="1882"/>
    </row>
    <row r="2052" spans="1:16" s="838" customFormat="1" ht="27">
      <c r="A2052" s="640">
        <v>83</v>
      </c>
      <c r="B2052" s="827" t="s">
        <v>3127</v>
      </c>
      <c r="C2052" s="640" t="s">
        <v>709</v>
      </c>
      <c r="D2052" s="640">
        <v>2</v>
      </c>
      <c r="E2052" s="640">
        <v>2010</v>
      </c>
      <c r="F2052" s="1101">
        <v>150.96</v>
      </c>
      <c r="G2052" s="825">
        <f t="shared" si="67"/>
        <v>150.96</v>
      </c>
      <c r="H2052" s="1102">
        <v>100</v>
      </c>
      <c r="I2052" s="825">
        <f t="shared" si="68"/>
        <v>0</v>
      </c>
      <c r="J2052" s="826"/>
      <c r="K2052" s="833"/>
      <c r="L2052" s="833"/>
      <c r="M2052" s="826"/>
      <c r="N2052" s="833"/>
      <c r="O2052" s="833"/>
      <c r="P2052" s="1882"/>
    </row>
    <row r="2053" spans="1:16" s="838" customFormat="1" ht="27">
      <c r="A2053" s="640">
        <v>84</v>
      </c>
      <c r="B2053" s="827" t="s">
        <v>3128</v>
      </c>
      <c r="C2053" s="640" t="s">
        <v>709</v>
      </c>
      <c r="D2053" s="640">
        <v>1</v>
      </c>
      <c r="E2053" s="640">
        <v>2007</v>
      </c>
      <c r="F2053" s="1101">
        <v>241.7</v>
      </c>
      <c r="G2053" s="825">
        <f t="shared" si="67"/>
        <v>241.7</v>
      </c>
      <c r="H2053" s="1102">
        <v>100</v>
      </c>
      <c r="I2053" s="825">
        <f t="shared" si="68"/>
        <v>0</v>
      </c>
      <c r="J2053" s="826"/>
      <c r="K2053" s="833"/>
      <c r="L2053" s="833"/>
      <c r="M2053" s="826"/>
      <c r="N2053" s="833"/>
      <c r="O2053" s="833"/>
      <c r="P2053" s="1882"/>
    </row>
    <row r="2054" spans="1:16" s="838" customFormat="1" ht="40.5">
      <c r="A2054" s="640">
        <v>85</v>
      </c>
      <c r="B2054" s="827" t="s">
        <v>3129</v>
      </c>
      <c r="C2054" s="640" t="s">
        <v>709</v>
      </c>
      <c r="D2054" s="640">
        <v>1</v>
      </c>
      <c r="E2054" s="640">
        <v>2008</v>
      </c>
      <c r="F2054" s="1101">
        <v>641.5</v>
      </c>
      <c r="G2054" s="825">
        <f t="shared" si="67"/>
        <v>641.5</v>
      </c>
      <c r="H2054" s="1102">
        <v>100</v>
      </c>
      <c r="I2054" s="825">
        <f t="shared" si="68"/>
        <v>0</v>
      </c>
      <c r="J2054" s="826"/>
      <c r="K2054" s="833"/>
      <c r="L2054" s="833"/>
      <c r="M2054" s="826"/>
      <c r="N2054" s="833"/>
      <c r="O2054" s="833"/>
      <c r="P2054" s="1882"/>
    </row>
    <row r="2055" spans="1:16" s="838" customFormat="1" ht="13.5">
      <c r="A2055" s="640">
        <v>86</v>
      </c>
      <c r="B2055" s="827" t="s">
        <v>804</v>
      </c>
      <c r="C2055" s="640" t="s">
        <v>709</v>
      </c>
      <c r="D2055" s="640">
        <v>1</v>
      </c>
      <c r="E2055" s="640">
        <v>2009</v>
      </c>
      <c r="F2055" s="1101">
        <v>80.592500000000001</v>
      </c>
      <c r="G2055" s="825">
        <f t="shared" si="67"/>
        <v>80.592500000000001</v>
      </c>
      <c r="H2055" s="1102">
        <v>100</v>
      </c>
      <c r="I2055" s="825">
        <f t="shared" si="68"/>
        <v>0</v>
      </c>
      <c r="J2055" s="826"/>
      <c r="K2055" s="833"/>
      <c r="L2055" s="833"/>
      <c r="M2055" s="826"/>
      <c r="N2055" s="833"/>
      <c r="O2055" s="833"/>
      <c r="P2055" s="1882"/>
    </row>
    <row r="2056" spans="1:16" s="838" customFormat="1" ht="27">
      <c r="A2056" s="640">
        <v>87</v>
      </c>
      <c r="B2056" s="827" t="s">
        <v>3130</v>
      </c>
      <c r="C2056" s="640" t="s">
        <v>709</v>
      </c>
      <c r="D2056" s="640">
        <v>1</v>
      </c>
      <c r="E2056" s="640">
        <v>2008</v>
      </c>
      <c r="F2056" s="1101">
        <v>50.1</v>
      </c>
      <c r="G2056" s="825">
        <f t="shared" si="67"/>
        <v>50.1</v>
      </c>
      <c r="H2056" s="1102">
        <v>100</v>
      </c>
      <c r="I2056" s="825">
        <f t="shared" si="68"/>
        <v>0</v>
      </c>
      <c r="J2056" s="826"/>
      <c r="K2056" s="833"/>
      <c r="L2056" s="833"/>
      <c r="M2056" s="826"/>
      <c r="N2056" s="833"/>
      <c r="O2056" s="833"/>
      <c r="P2056" s="1882"/>
    </row>
    <row r="2057" spans="1:16" s="838" customFormat="1" ht="13.5">
      <c r="A2057" s="640">
        <v>88</v>
      </c>
      <c r="B2057" s="827" t="s">
        <v>2096</v>
      </c>
      <c r="C2057" s="640" t="s">
        <v>709</v>
      </c>
      <c r="D2057" s="640">
        <v>2</v>
      </c>
      <c r="E2057" s="640">
        <v>2008</v>
      </c>
      <c r="F2057" s="1101">
        <v>201.6</v>
      </c>
      <c r="G2057" s="825">
        <f t="shared" si="67"/>
        <v>201.6</v>
      </c>
      <c r="H2057" s="1102">
        <v>100</v>
      </c>
      <c r="I2057" s="825">
        <f t="shared" si="68"/>
        <v>0</v>
      </c>
      <c r="J2057" s="826"/>
      <c r="K2057" s="833"/>
      <c r="L2057" s="833"/>
      <c r="M2057" s="826"/>
      <c r="N2057" s="833"/>
      <c r="O2057" s="833"/>
      <c r="P2057" s="1882"/>
    </row>
    <row r="2058" spans="1:16" s="838" customFormat="1" ht="27">
      <c r="A2058" s="640">
        <v>89</v>
      </c>
      <c r="B2058" s="827" t="s">
        <v>3131</v>
      </c>
      <c r="C2058" s="640" t="s">
        <v>709</v>
      </c>
      <c r="D2058" s="640">
        <v>1</v>
      </c>
      <c r="E2058" s="640">
        <v>2007</v>
      </c>
      <c r="F2058" s="1101">
        <v>283.3</v>
      </c>
      <c r="G2058" s="825">
        <f t="shared" si="67"/>
        <v>283.3</v>
      </c>
      <c r="H2058" s="1102">
        <v>100</v>
      </c>
      <c r="I2058" s="825">
        <f t="shared" si="68"/>
        <v>0</v>
      </c>
      <c r="J2058" s="826"/>
      <c r="K2058" s="833"/>
      <c r="L2058" s="833"/>
      <c r="M2058" s="826"/>
      <c r="N2058" s="833"/>
      <c r="O2058" s="833"/>
      <c r="P2058" s="1882"/>
    </row>
    <row r="2059" spans="1:16" s="838" customFormat="1" ht="13.5">
      <c r="A2059" s="640">
        <v>90</v>
      </c>
      <c r="B2059" s="827" t="s">
        <v>3132</v>
      </c>
      <c r="C2059" s="640" t="s">
        <v>709</v>
      </c>
      <c r="D2059" s="640">
        <v>1</v>
      </c>
      <c r="E2059" s="640">
        <v>2008</v>
      </c>
      <c r="F2059" s="1101">
        <v>267.3</v>
      </c>
      <c r="G2059" s="825">
        <f t="shared" si="67"/>
        <v>267.3</v>
      </c>
      <c r="H2059" s="1102">
        <v>100</v>
      </c>
      <c r="I2059" s="825">
        <f t="shared" si="68"/>
        <v>0</v>
      </c>
      <c r="J2059" s="826"/>
      <c r="K2059" s="833"/>
      <c r="L2059" s="833"/>
      <c r="M2059" s="826"/>
      <c r="N2059" s="833"/>
      <c r="O2059" s="833"/>
      <c r="P2059" s="1882"/>
    </row>
    <row r="2060" spans="1:16" s="838" customFormat="1" ht="27">
      <c r="A2060" s="640">
        <v>91</v>
      </c>
      <c r="B2060" s="827" t="s">
        <v>3133</v>
      </c>
      <c r="C2060" s="640" t="s">
        <v>709</v>
      </c>
      <c r="D2060" s="640">
        <v>2</v>
      </c>
      <c r="E2060" s="640">
        <v>2011</v>
      </c>
      <c r="F2060" s="1101">
        <v>872.64</v>
      </c>
      <c r="G2060" s="825">
        <f t="shared" si="67"/>
        <v>872.64</v>
      </c>
      <c r="H2060" s="1102">
        <v>100</v>
      </c>
      <c r="I2060" s="825">
        <f t="shared" si="68"/>
        <v>0</v>
      </c>
      <c r="J2060" s="826"/>
      <c r="K2060" s="833"/>
      <c r="L2060" s="833"/>
      <c r="M2060" s="826"/>
      <c r="N2060" s="833"/>
      <c r="O2060" s="833"/>
      <c r="P2060" s="1882"/>
    </row>
    <row r="2061" spans="1:16" s="838" customFormat="1" ht="13.5">
      <c r="A2061" s="640">
        <v>92</v>
      </c>
      <c r="B2061" s="827" t="s">
        <v>3134</v>
      </c>
      <c r="C2061" s="640" t="s">
        <v>709</v>
      </c>
      <c r="D2061" s="640">
        <v>4</v>
      </c>
      <c r="E2061" s="640">
        <v>2011</v>
      </c>
      <c r="F2061" s="1101">
        <v>334.56</v>
      </c>
      <c r="G2061" s="825">
        <f t="shared" si="67"/>
        <v>334.56</v>
      </c>
      <c r="H2061" s="1102">
        <v>100</v>
      </c>
      <c r="I2061" s="825">
        <f t="shared" si="68"/>
        <v>0</v>
      </c>
      <c r="J2061" s="826"/>
      <c r="K2061" s="833"/>
      <c r="L2061" s="833"/>
      <c r="M2061" s="826"/>
      <c r="N2061" s="833"/>
      <c r="O2061" s="833"/>
      <c r="P2061" s="1882"/>
    </row>
    <row r="2062" spans="1:16" s="838" customFormat="1" ht="27">
      <c r="A2062" s="640">
        <v>93</v>
      </c>
      <c r="B2062" s="827" t="s">
        <v>3135</v>
      </c>
      <c r="C2062" s="640" t="s">
        <v>709</v>
      </c>
      <c r="D2062" s="640">
        <v>1</v>
      </c>
      <c r="E2062" s="640">
        <v>2011</v>
      </c>
      <c r="F2062" s="1101">
        <v>2658.6</v>
      </c>
      <c r="G2062" s="825">
        <f t="shared" si="67"/>
        <v>2658.6</v>
      </c>
      <c r="H2062" s="1102">
        <v>100</v>
      </c>
      <c r="I2062" s="825">
        <f t="shared" si="68"/>
        <v>0</v>
      </c>
      <c r="J2062" s="826"/>
      <c r="K2062" s="833"/>
      <c r="L2062" s="833"/>
      <c r="M2062" s="826"/>
      <c r="N2062" s="833"/>
      <c r="O2062" s="833"/>
      <c r="P2062" s="1882"/>
    </row>
    <row r="2063" spans="1:16" s="838" customFormat="1" ht="27">
      <c r="A2063" s="640">
        <v>94</v>
      </c>
      <c r="B2063" s="827" t="s">
        <v>3126</v>
      </c>
      <c r="C2063" s="640" t="s">
        <v>709</v>
      </c>
      <c r="D2063" s="640">
        <v>1</v>
      </c>
      <c r="E2063" s="640">
        <v>2010</v>
      </c>
      <c r="F2063" s="1101">
        <v>267.95999999999998</v>
      </c>
      <c r="G2063" s="825">
        <f t="shared" si="67"/>
        <v>267.95999999999998</v>
      </c>
      <c r="H2063" s="1102">
        <v>100</v>
      </c>
      <c r="I2063" s="825">
        <f t="shared" si="68"/>
        <v>0</v>
      </c>
      <c r="J2063" s="826"/>
      <c r="K2063" s="833"/>
      <c r="L2063" s="833"/>
      <c r="M2063" s="826"/>
      <c r="N2063" s="833"/>
      <c r="O2063" s="833"/>
      <c r="P2063" s="1882"/>
    </row>
    <row r="2064" spans="1:16" s="838" customFormat="1" ht="54">
      <c r="A2064" s="640">
        <v>95</v>
      </c>
      <c r="B2064" s="827" t="s">
        <v>3136</v>
      </c>
      <c r="C2064" s="640" t="s">
        <v>709</v>
      </c>
      <c r="D2064" s="640">
        <v>1</v>
      </c>
      <c r="E2064" s="640">
        <v>2011</v>
      </c>
      <c r="F2064" s="1101">
        <v>1183.08</v>
      </c>
      <c r="G2064" s="825">
        <f t="shared" si="67"/>
        <v>1183.08</v>
      </c>
      <c r="H2064" s="1102">
        <v>100</v>
      </c>
      <c r="I2064" s="825">
        <f t="shared" si="68"/>
        <v>0</v>
      </c>
      <c r="J2064" s="826"/>
      <c r="K2064" s="833"/>
      <c r="L2064" s="833"/>
      <c r="M2064" s="826"/>
      <c r="N2064" s="833"/>
      <c r="O2064" s="833"/>
      <c r="P2064" s="1882"/>
    </row>
    <row r="2065" spans="1:16" s="838" customFormat="1" ht="67.5">
      <c r="A2065" s="640">
        <v>96</v>
      </c>
      <c r="B2065" s="827" t="s">
        <v>3137</v>
      </c>
      <c r="C2065" s="640" t="s">
        <v>709</v>
      </c>
      <c r="D2065" s="640">
        <v>1</v>
      </c>
      <c r="E2065" s="640">
        <v>2011</v>
      </c>
      <c r="F2065" s="1101">
        <v>1218.3599999999999</v>
      </c>
      <c r="G2065" s="825">
        <f t="shared" si="67"/>
        <v>1218.3599999999999</v>
      </c>
      <c r="H2065" s="1102">
        <v>100</v>
      </c>
      <c r="I2065" s="825">
        <f t="shared" si="68"/>
        <v>0</v>
      </c>
      <c r="J2065" s="826"/>
      <c r="K2065" s="833"/>
      <c r="L2065" s="833"/>
      <c r="M2065" s="826"/>
      <c r="N2065" s="833"/>
      <c r="O2065" s="833"/>
      <c r="P2065" s="1882"/>
    </row>
    <row r="2066" spans="1:16" s="838" customFormat="1" ht="27">
      <c r="A2066" s="640">
        <v>97</v>
      </c>
      <c r="B2066" s="827" t="s">
        <v>3138</v>
      </c>
      <c r="C2066" s="640" t="s">
        <v>709</v>
      </c>
      <c r="D2066" s="640">
        <v>4</v>
      </c>
      <c r="E2066" s="640">
        <v>2011</v>
      </c>
      <c r="F2066" s="1101">
        <v>215.52</v>
      </c>
      <c r="G2066" s="825">
        <f t="shared" si="67"/>
        <v>215.52</v>
      </c>
      <c r="H2066" s="1102">
        <v>100</v>
      </c>
      <c r="I2066" s="825">
        <f t="shared" si="68"/>
        <v>0</v>
      </c>
      <c r="J2066" s="826"/>
      <c r="K2066" s="833"/>
      <c r="L2066" s="833"/>
      <c r="M2066" s="826"/>
      <c r="N2066" s="833"/>
      <c r="O2066" s="833"/>
      <c r="P2066" s="1882"/>
    </row>
    <row r="2067" spans="1:16" s="838" customFormat="1" ht="27">
      <c r="A2067" s="640">
        <v>98</v>
      </c>
      <c r="B2067" s="827" t="s">
        <v>3126</v>
      </c>
      <c r="C2067" s="640" t="s">
        <v>709</v>
      </c>
      <c r="D2067" s="640">
        <v>1</v>
      </c>
      <c r="E2067" s="640">
        <v>2010</v>
      </c>
      <c r="F2067" s="1101">
        <v>267.95999999999998</v>
      </c>
      <c r="G2067" s="825">
        <f t="shared" si="67"/>
        <v>267.95999999999998</v>
      </c>
      <c r="H2067" s="1102">
        <v>100</v>
      </c>
      <c r="I2067" s="825">
        <f t="shared" si="68"/>
        <v>0</v>
      </c>
      <c r="J2067" s="826"/>
      <c r="K2067" s="833"/>
      <c r="L2067" s="833"/>
      <c r="M2067" s="826"/>
      <c r="N2067" s="833"/>
      <c r="O2067" s="833"/>
      <c r="P2067" s="1882"/>
    </row>
    <row r="2068" spans="1:16" s="838" customFormat="1" ht="13.5">
      <c r="A2068" s="640">
        <v>99</v>
      </c>
      <c r="B2068" s="827" t="s">
        <v>3139</v>
      </c>
      <c r="C2068" s="640" t="s">
        <v>709</v>
      </c>
      <c r="D2068" s="640">
        <v>6</v>
      </c>
      <c r="E2068" s="640">
        <v>2011</v>
      </c>
      <c r="F2068" s="1101">
        <v>530.61180000000002</v>
      </c>
      <c r="G2068" s="825">
        <f t="shared" si="67"/>
        <v>530.61180000000002</v>
      </c>
      <c r="H2068" s="1102">
        <v>100</v>
      </c>
      <c r="I2068" s="825">
        <f t="shared" si="68"/>
        <v>0</v>
      </c>
      <c r="J2068" s="826"/>
      <c r="K2068" s="833"/>
      <c r="L2068" s="833"/>
      <c r="M2068" s="826"/>
      <c r="N2068" s="833"/>
      <c r="O2068" s="833"/>
      <c r="P2068" s="1882"/>
    </row>
    <row r="2069" spans="1:16" s="838" customFormat="1" ht="13.5">
      <c r="A2069" s="640">
        <v>100</v>
      </c>
      <c r="B2069" s="827" t="s">
        <v>3140</v>
      </c>
      <c r="C2069" s="640" t="s">
        <v>709</v>
      </c>
      <c r="D2069" s="640">
        <v>1</v>
      </c>
      <c r="E2069" s="640">
        <v>2011</v>
      </c>
      <c r="F2069" s="1101">
        <v>57.384</v>
      </c>
      <c r="G2069" s="825">
        <f t="shared" si="67"/>
        <v>57.384</v>
      </c>
      <c r="H2069" s="1102">
        <v>100</v>
      </c>
      <c r="I2069" s="825">
        <f t="shared" si="68"/>
        <v>0</v>
      </c>
      <c r="J2069" s="826"/>
      <c r="K2069" s="833"/>
      <c r="L2069" s="833"/>
      <c r="M2069" s="826"/>
      <c r="N2069" s="833"/>
      <c r="O2069" s="833"/>
      <c r="P2069" s="1882"/>
    </row>
    <row r="2070" spans="1:16" s="838" customFormat="1" ht="40.5">
      <c r="A2070" s="640">
        <v>101</v>
      </c>
      <c r="B2070" s="827" t="s">
        <v>3141</v>
      </c>
      <c r="C2070" s="640" t="s">
        <v>709</v>
      </c>
      <c r="D2070" s="640">
        <v>1</v>
      </c>
      <c r="E2070" s="640">
        <v>2007</v>
      </c>
      <c r="F2070" s="1101">
        <v>414.23250000000002</v>
      </c>
      <c r="G2070" s="825">
        <f t="shared" si="67"/>
        <v>414.23250000000002</v>
      </c>
      <c r="H2070" s="1102">
        <v>100</v>
      </c>
      <c r="I2070" s="825">
        <f t="shared" si="68"/>
        <v>0</v>
      </c>
      <c r="J2070" s="826"/>
      <c r="K2070" s="833"/>
      <c r="L2070" s="833"/>
      <c r="M2070" s="826"/>
      <c r="N2070" s="833"/>
      <c r="O2070" s="833"/>
      <c r="P2070" s="1882"/>
    </row>
    <row r="2071" spans="1:16" s="838" customFormat="1" ht="27">
      <c r="A2071" s="640">
        <v>102</v>
      </c>
      <c r="B2071" s="827" t="s">
        <v>3142</v>
      </c>
      <c r="C2071" s="640" t="s">
        <v>709</v>
      </c>
      <c r="D2071" s="640">
        <v>8</v>
      </c>
      <c r="E2071" s="640">
        <v>2011</v>
      </c>
      <c r="F2071" s="1101">
        <v>602.4</v>
      </c>
      <c r="G2071" s="825">
        <f t="shared" si="67"/>
        <v>602.4</v>
      </c>
      <c r="H2071" s="1102">
        <v>100</v>
      </c>
      <c r="I2071" s="825">
        <f t="shared" si="68"/>
        <v>0</v>
      </c>
      <c r="J2071" s="826"/>
      <c r="K2071" s="833"/>
      <c r="L2071" s="833"/>
      <c r="M2071" s="826"/>
      <c r="N2071" s="833"/>
      <c r="O2071" s="833"/>
      <c r="P2071" s="1882"/>
    </row>
    <row r="2072" spans="1:16" s="838" customFormat="1" ht="13.5">
      <c r="A2072" s="640">
        <v>103</v>
      </c>
      <c r="B2072" s="827" t="s">
        <v>3143</v>
      </c>
      <c r="C2072" s="640" t="s">
        <v>709</v>
      </c>
      <c r="D2072" s="640">
        <v>4</v>
      </c>
      <c r="E2072" s="640">
        <v>2011</v>
      </c>
      <c r="F2072" s="1101">
        <v>154.80000000000001</v>
      </c>
      <c r="G2072" s="825">
        <f t="shared" si="67"/>
        <v>154.80000000000001</v>
      </c>
      <c r="H2072" s="1102">
        <v>100</v>
      </c>
      <c r="I2072" s="825">
        <f t="shared" si="68"/>
        <v>0</v>
      </c>
      <c r="J2072" s="826"/>
      <c r="K2072" s="833"/>
      <c r="L2072" s="833"/>
      <c r="M2072" s="826"/>
      <c r="N2072" s="833"/>
      <c r="O2072" s="833"/>
      <c r="P2072" s="1882"/>
    </row>
    <row r="2073" spans="1:16" s="838" customFormat="1" ht="13.5">
      <c r="A2073" s="640">
        <v>104</v>
      </c>
      <c r="B2073" s="827" t="s">
        <v>3144</v>
      </c>
      <c r="C2073" s="640" t="s">
        <v>709</v>
      </c>
      <c r="D2073" s="640">
        <v>4</v>
      </c>
      <c r="E2073" s="640">
        <v>2011</v>
      </c>
      <c r="F2073" s="1101">
        <v>150</v>
      </c>
      <c r="G2073" s="825">
        <f t="shared" si="67"/>
        <v>150</v>
      </c>
      <c r="H2073" s="1102">
        <v>100</v>
      </c>
      <c r="I2073" s="825">
        <f t="shared" si="68"/>
        <v>0</v>
      </c>
      <c r="J2073" s="826"/>
      <c r="K2073" s="833"/>
      <c r="L2073" s="833"/>
      <c r="M2073" s="826"/>
      <c r="N2073" s="833"/>
      <c r="O2073" s="833"/>
      <c r="P2073" s="1882"/>
    </row>
    <row r="2074" spans="1:16" s="838" customFormat="1" ht="67.5">
      <c r="A2074" s="640">
        <v>105</v>
      </c>
      <c r="B2074" s="827" t="s">
        <v>3145</v>
      </c>
      <c r="C2074" s="640" t="s">
        <v>709</v>
      </c>
      <c r="D2074" s="640">
        <v>2</v>
      </c>
      <c r="E2074" s="640">
        <v>2011</v>
      </c>
      <c r="F2074" s="1101">
        <v>3814.66284</v>
      </c>
      <c r="G2074" s="825">
        <f t="shared" si="67"/>
        <v>3814.66284</v>
      </c>
      <c r="H2074" s="1102">
        <v>100</v>
      </c>
      <c r="I2074" s="825">
        <f t="shared" si="68"/>
        <v>0</v>
      </c>
      <c r="J2074" s="826"/>
      <c r="K2074" s="833"/>
      <c r="L2074" s="833"/>
      <c r="M2074" s="826"/>
      <c r="N2074" s="833"/>
      <c r="O2074" s="833"/>
      <c r="P2074" s="1882"/>
    </row>
    <row r="2075" spans="1:16" s="838" customFormat="1" ht="27">
      <c r="A2075" s="640">
        <v>106</v>
      </c>
      <c r="B2075" s="827" t="s">
        <v>3146</v>
      </c>
      <c r="C2075" s="640" t="s">
        <v>709</v>
      </c>
      <c r="D2075" s="640">
        <v>4</v>
      </c>
      <c r="E2075" s="640">
        <v>2011</v>
      </c>
      <c r="F2075" s="1101">
        <v>162</v>
      </c>
      <c r="G2075" s="825">
        <f t="shared" si="67"/>
        <v>162</v>
      </c>
      <c r="H2075" s="1102">
        <v>100</v>
      </c>
      <c r="I2075" s="825">
        <f t="shared" si="68"/>
        <v>0</v>
      </c>
      <c r="J2075" s="826"/>
      <c r="K2075" s="833"/>
      <c r="L2075" s="833"/>
      <c r="M2075" s="826"/>
      <c r="N2075" s="833"/>
      <c r="O2075" s="833"/>
      <c r="P2075" s="1882"/>
    </row>
    <row r="2076" spans="1:16" s="838" customFormat="1" ht="40.5">
      <c r="A2076" s="640">
        <v>107</v>
      </c>
      <c r="B2076" s="827" t="s">
        <v>3147</v>
      </c>
      <c r="C2076" s="640" t="s">
        <v>709</v>
      </c>
      <c r="D2076" s="640">
        <v>1</v>
      </c>
      <c r="E2076" s="640">
        <v>2011</v>
      </c>
      <c r="F2076" s="1101">
        <v>308</v>
      </c>
      <c r="G2076" s="825">
        <f t="shared" si="67"/>
        <v>308</v>
      </c>
      <c r="H2076" s="1102">
        <v>100</v>
      </c>
      <c r="I2076" s="825">
        <f t="shared" si="68"/>
        <v>0</v>
      </c>
      <c r="J2076" s="826"/>
      <c r="K2076" s="833"/>
      <c r="L2076" s="833"/>
      <c r="M2076" s="826"/>
      <c r="N2076" s="833"/>
      <c r="O2076" s="833"/>
      <c r="P2076" s="1882"/>
    </row>
    <row r="2077" spans="1:16" s="838" customFormat="1" ht="27">
      <c r="A2077" s="640">
        <v>108</v>
      </c>
      <c r="B2077" s="827" t="s">
        <v>3148</v>
      </c>
      <c r="C2077" s="640" t="s">
        <v>709</v>
      </c>
      <c r="D2077" s="640">
        <v>1</v>
      </c>
      <c r="E2077" s="640">
        <v>2012</v>
      </c>
      <c r="F2077" s="1101">
        <v>468.36</v>
      </c>
      <c r="G2077" s="825">
        <f t="shared" si="67"/>
        <v>468.36</v>
      </c>
      <c r="H2077" s="1102">
        <v>100</v>
      </c>
      <c r="I2077" s="825">
        <f t="shared" si="68"/>
        <v>0</v>
      </c>
      <c r="J2077" s="826"/>
      <c r="K2077" s="833"/>
      <c r="L2077" s="833"/>
      <c r="M2077" s="826"/>
      <c r="N2077" s="833"/>
      <c r="O2077" s="833"/>
      <c r="P2077" s="1882"/>
    </row>
    <row r="2078" spans="1:16" s="838" customFormat="1" ht="13.5">
      <c r="A2078" s="640">
        <v>109</v>
      </c>
      <c r="B2078" s="827" t="s">
        <v>3149</v>
      </c>
      <c r="C2078" s="640" t="s">
        <v>709</v>
      </c>
      <c r="D2078" s="640">
        <v>1</v>
      </c>
      <c r="E2078" s="640">
        <v>2012</v>
      </c>
      <c r="F2078" s="1101">
        <v>80.52</v>
      </c>
      <c r="G2078" s="825">
        <f t="shared" si="67"/>
        <v>80.52</v>
      </c>
      <c r="H2078" s="1102">
        <v>100</v>
      </c>
      <c r="I2078" s="825">
        <f t="shared" si="68"/>
        <v>0</v>
      </c>
      <c r="J2078" s="826"/>
      <c r="K2078" s="833"/>
      <c r="L2078" s="833"/>
      <c r="M2078" s="826"/>
      <c r="N2078" s="833"/>
      <c r="O2078" s="833"/>
      <c r="P2078" s="1882"/>
    </row>
    <row r="2079" spans="1:16" s="838" customFormat="1" ht="13.5">
      <c r="A2079" s="640">
        <v>110</v>
      </c>
      <c r="B2079" s="827" t="s">
        <v>788</v>
      </c>
      <c r="C2079" s="640" t="s">
        <v>709</v>
      </c>
      <c r="D2079" s="640">
        <v>1</v>
      </c>
      <c r="E2079" s="640">
        <v>2012</v>
      </c>
      <c r="F2079" s="1101">
        <v>37.08</v>
      </c>
      <c r="G2079" s="825">
        <f t="shared" si="67"/>
        <v>37.08</v>
      </c>
      <c r="H2079" s="1102">
        <v>100</v>
      </c>
      <c r="I2079" s="825">
        <f t="shared" si="68"/>
        <v>0</v>
      </c>
      <c r="J2079" s="826"/>
      <c r="K2079" s="833"/>
      <c r="L2079" s="833"/>
      <c r="M2079" s="826"/>
      <c r="N2079" s="833"/>
      <c r="O2079" s="833"/>
      <c r="P2079" s="1882"/>
    </row>
    <row r="2080" spans="1:16" s="838" customFormat="1" ht="27">
      <c r="A2080" s="640">
        <v>111</v>
      </c>
      <c r="B2080" s="827" t="s">
        <v>3150</v>
      </c>
      <c r="C2080" s="640" t="s">
        <v>709</v>
      </c>
      <c r="D2080" s="640">
        <v>1</v>
      </c>
      <c r="E2080" s="640">
        <v>2012</v>
      </c>
      <c r="F2080" s="1101">
        <v>488.76</v>
      </c>
      <c r="G2080" s="825">
        <f t="shared" si="67"/>
        <v>488.76</v>
      </c>
      <c r="H2080" s="1102">
        <v>100</v>
      </c>
      <c r="I2080" s="825">
        <f t="shared" si="68"/>
        <v>0</v>
      </c>
      <c r="J2080" s="826"/>
      <c r="K2080" s="833"/>
      <c r="L2080" s="833"/>
      <c r="M2080" s="826"/>
      <c r="N2080" s="833"/>
      <c r="O2080" s="833"/>
      <c r="P2080" s="1882"/>
    </row>
    <row r="2081" spans="1:16" s="838" customFormat="1" ht="13.5">
      <c r="A2081" s="640">
        <v>112</v>
      </c>
      <c r="B2081" s="827" t="s">
        <v>3151</v>
      </c>
      <c r="C2081" s="640" t="s">
        <v>709</v>
      </c>
      <c r="D2081" s="640">
        <v>1</v>
      </c>
      <c r="E2081" s="640">
        <v>2012</v>
      </c>
      <c r="F2081" s="1101">
        <v>30.7</v>
      </c>
      <c r="G2081" s="825">
        <f t="shared" si="67"/>
        <v>30.7</v>
      </c>
      <c r="H2081" s="1102">
        <v>100</v>
      </c>
      <c r="I2081" s="825">
        <f t="shared" si="68"/>
        <v>0</v>
      </c>
      <c r="J2081" s="826"/>
      <c r="K2081" s="833"/>
      <c r="L2081" s="833"/>
      <c r="M2081" s="826"/>
      <c r="N2081" s="833"/>
      <c r="O2081" s="833"/>
      <c r="P2081" s="1882"/>
    </row>
    <row r="2082" spans="1:16" s="838" customFormat="1" ht="40.5">
      <c r="A2082" s="640">
        <v>113</v>
      </c>
      <c r="B2082" s="827" t="s">
        <v>3152</v>
      </c>
      <c r="C2082" s="640" t="s">
        <v>709</v>
      </c>
      <c r="D2082" s="640">
        <v>1</v>
      </c>
      <c r="E2082" s="640">
        <v>2013</v>
      </c>
      <c r="F2082" s="1101">
        <v>637.09136000000001</v>
      </c>
      <c r="G2082" s="825">
        <f t="shared" si="67"/>
        <v>637.09136000000001</v>
      </c>
      <c r="H2082" s="1102">
        <v>100</v>
      </c>
      <c r="I2082" s="825">
        <f t="shared" si="68"/>
        <v>0</v>
      </c>
      <c r="J2082" s="826"/>
      <c r="K2082" s="833"/>
      <c r="L2082" s="833"/>
      <c r="M2082" s="826"/>
      <c r="N2082" s="833"/>
      <c r="O2082" s="833"/>
      <c r="P2082" s="1882"/>
    </row>
    <row r="2083" spans="1:16" s="838" customFormat="1" ht="13.5">
      <c r="A2083" s="640">
        <v>114</v>
      </c>
      <c r="B2083" s="827" t="s">
        <v>3153</v>
      </c>
      <c r="C2083" s="640" t="s">
        <v>709</v>
      </c>
      <c r="D2083" s="640">
        <v>2</v>
      </c>
      <c r="E2083" s="640">
        <v>2013</v>
      </c>
      <c r="F2083" s="1101">
        <v>154.34960000000001</v>
      </c>
      <c r="G2083" s="825">
        <f t="shared" si="67"/>
        <v>154.34960000000001</v>
      </c>
      <c r="H2083" s="1102">
        <v>100</v>
      </c>
      <c r="I2083" s="825">
        <f t="shared" si="68"/>
        <v>0</v>
      </c>
      <c r="J2083" s="826"/>
      <c r="K2083" s="833"/>
      <c r="L2083" s="833"/>
      <c r="M2083" s="826"/>
      <c r="N2083" s="833"/>
      <c r="O2083" s="833"/>
      <c r="P2083" s="1882"/>
    </row>
    <row r="2084" spans="1:16" s="838" customFormat="1" ht="27">
      <c r="A2084" s="640">
        <v>115</v>
      </c>
      <c r="B2084" s="827" t="s">
        <v>3154</v>
      </c>
      <c r="C2084" s="640" t="s">
        <v>709</v>
      </c>
      <c r="D2084" s="640">
        <v>2</v>
      </c>
      <c r="E2084" s="640">
        <v>2013</v>
      </c>
      <c r="F2084" s="1101">
        <v>1024.0297599999999</v>
      </c>
      <c r="G2084" s="825">
        <f t="shared" si="67"/>
        <v>1024.0297599999999</v>
      </c>
      <c r="H2084" s="1102">
        <v>100</v>
      </c>
      <c r="I2084" s="825">
        <f t="shared" si="68"/>
        <v>0</v>
      </c>
      <c r="J2084" s="826"/>
      <c r="K2084" s="833"/>
      <c r="L2084" s="833"/>
      <c r="M2084" s="826"/>
      <c r="N2084" s="833"/>
      <c r="O2084" s="833"/>
      <c r="P2084" s="1882"/>
    </row>
    <row r="2085" spans="1:16" s="838" customFormat="1" ht="13.5">
      <c r="A2085" s="640">
        <v>116</v>
      </c>
      <c r="B2085" s="827" t="s">
        <v>3155</v>
      </c>
      <c r="C2085" s="640" t="s">
        <v>709</v>
      </c>
      <c r="D2085" s="640">
        <v>1</v>
      </c>
      <c r="E2085" s="640">
        <v>2014</v>
      </c>
      <c r="F2085" s="1101">
        <v>80.52</v>
      </c>
      <c r="G2085" s="825">
        <f t="shared" si="67"/>
        <v>80.52</v>
      </c>
      <c r="H2085" s="1102">
        <v>100</v>
      </c>
      <c r="I2085" s="825">
        <f t="shared" si="68"/>
        <v>0</v>
      </c>
      <c r="J2085" s="826"/>
      <c r="K2085" s="833"/>
      <c r="L2085" s="833"/>
      <c r="M2085" s="826"/>
      <c r="N2085" s="833"/>
      <c r="O2085" s="833"/>
      <c r="P2085" s="1882"/>
    </row>
    <row r="2086" spans="1:16" s="838" customFormat="1" ht="13.5">
      <c r="A2086" s="640">
        <v>117</v>
      </c>
      <c r="B2086" s="827" t="s">
        <v>3156</v>
      </c>
      <c r="C2086" s="640" t="s">
        <v>709</v>
      </c>
      <c r="D2086" s="640">
        <v>1</v>
      </c>
      <c r="E2086" s="640">
        <v>2014</v>
      </c>
      <c r="F2086" s="1101">
        <v>383.64</v>
      </c>
      <c r="G2086" s="825">
        <f t="shared" si="67"/>
        <v>383.64</v>
      </c>
      <c r="H2086" s="1102">
        <v>100</v>
      </c>
      <c r="I2086" s="825">
        <f t="shared" si="68"/>
        <v>0</v>
      </c>
      <c r="J2086" s="826"/>
      <c r="K2086" s="833"/>
      <c r="L2086" s="833"/>
      <c r="M2086" s="826"/>
      <c r="N2086" s="833"/>
      <c r="O2086" s="833"/>
      <c r="P2086" s="1882"/>
    </row>
    <row r="2087" spans="1:16" s="838" customFormat="1" ht="27">
      <c r="A2087" s="640">
        <v>118</v>
      </c>
      <c r="B2087" s="827" t="s">
        <v>3157</v>
      </c>
      <c r="C2087" s="640" t="s">
        <v>709</v>
      </c>
      <c r="D2087" s="640">
        <v>2</v>
      </c>
      <c r="E2087" s="640">
        <v>2015</v>
      </c>
      <c r="F2087" s="1101">
        <v>918</v>
      </c>
      <c r="G2087" s="825">
        <f t="shared" si="67"/>
        <v>918</v>
      </c>
      <c r="H2087" s="1102">
        <v>100</v>
      </c>
      <c r="I2087" s="825">
        <f t="shared" si="68"/>
        <v>0</v>
      </c>
      <c r="J2087" s="826"/>
      <c r="K2087" s="833"/>
      <c r="L2087" s="833"/>
      <c r="M2087" s="826"/>
      <c r="N2087" s="833"/>
      <c r="O2087" s="833"/>
      <c r="P2087" s="1882"/>
    </row>
    <row r="2088" spans="1:16" s="838" customFormat="1" ht="27">
      <c r="A2088" s="640">
        <v>119</v>
      </c>
      <c r="B2088" s="827" t="s">
        <v>3158</v>
      </c>
      <c r="C2088" s="640" t="s">
        <v>709</v>
      </c>
      <c r="D2088" s="640">
        <v>4</v>
      </c>
      <c r="E2088" s="640">
        <v>2015</v>
      </c>
      <c r="F2088" s="1101">
        <v>1378.46156</v>
      </c>
      <c r="G2088" s="825">
        <f t="shared" si="67"/>
        <v>1378.46156</v>
      </c>
      <c r="H2088" s="1102">
        <v>100</v>
      </c>
      <c r="I2088" s="825">
        <f t="shared" si="68"/>
        <v>0</v>
      </c>
      <c r="J2088" s="826"/>
      <c r="K2088" s="833"/>
      <c r="L2088" s="833"/>
      <c r="M2088" s="826"/>
      <c r="N2088" s="833"/>
      <c r="O2088" s="833"/>
      <c r="P2088" s="1882"/>
    </row>
    <row r="2089" spans="1:16" s="838" customFormat="1" ht="27">
      <c r="A2089" s="640">
        <v>120</v>
      </c>
      <c r="B2089" s="827" t="s">
        <v>3159</v>
      </c>
      <c r="C2089" s="640" t="s">
        <v>709</v>
      </c>
      <c r="D2089" s="640">
        <v>6</v>
      </c>
      <c r="E2089" s="640">
        <v>2015</v>
      </c>
      <c r="F2089" s="1101">
        <v>354</v>
      </c>
      <c r="G2089" s="825">
        <f t="shared" si="67"/>
        <v>354</v>
      </c>
      <c r="H2089" s="1102">
        <v>100</v>
      </c>
      <c r="I2089" s="825">
        <f t="shared" si="68"/>
        <v>0</v>
      </c>
      <c r="J2089" s="826"/>
      <c r="K2089" s="833"/>
      <c r="L2089" s="833"/>
      <c r="M2089" s="826"/>
      <c r="N2089" s="833"/>
      <c r="O2089" s="833"/>
      <c r="P2089" s="1882"/>
    </row>
    <row r="2090" spans="1:16" s="838" customFormat="1" ht="13.5">
      <c r="A2090" s="640">
        <v>121</v>
      </c>
      <c r="B2090" s="827" t="s">
        <v>819</v>
      </c>
      <c r="C2090" s="640" t="s">
        <v>709</v>
      </c>
      <c r="D2090" s="640">
        <v>1</v>
      </c>
      <c r="E2090" s="640">
        <v>2015</v>
      </c>
      <c r="F2090" s="1101">
        <v>164.94</v>
      </c>
      <c r="G2090" s="825">
        <f t="shared" si="67"/>
        <v>148.446</v>
      </c>
      <c r="H2090" s="1102">
        <v>90</v>
      </c>
      <c r="I2090" s="825">
        <f t="shared" si="68"/>
        <v>16.494</v>
      </c>
      <c r="J2090" s="826"/>
      <c r="K2090" s="833"/>
      <c r="L2090" s="833"/>
      <c r="M2090" s="826"/>
      <c r="N2090" s="833"/>
      <c r="O2090" s="833"/>
      <c r="P2090" s="1882"/>
    </row>
    <row r="2091" spans="1:16" s="838" customFormat="1" ht="13.5">
      <c r="A2091" s="640">
        <v>122</v>
      </c>
      <c r="B2091" s="827" t="s">
        <v>3160</v>
      </c>
      <c r="C2091" s="640" t="s">
        <v>709</v>
      </c>
      <c r="D2091" s="640">
        <v>2</v>
      </c>
      <c r="E2091" s="640">
        <v>2015</v>
      </c>
      <c r="F2091" s="1101">
        <v>654.65519999999992</v>
      </c>
      <c r="G2091" s="825">
        <f t="shared" si="67"/>
        <v>654.65519999999992</v>
      </c>
      <c r="H2091" s="1102">
        <v>100</v>
      </c>
      <c r="I2091" s="825">
        <f t="shared" si="68"/>
        <v>0</v>
      </c>
      <c r="J2091" s="826"/>
      <c r="K2091" s="833"/>
      <c r="L2091" s="833"/>
      <c r="M2091" s="826"/>
      <c r="N2091" s="833"/>
      <c r="O2091" s="833"/>
      <c r="P2091" s="1882"/>
    </row>
    <row r="2092" spans="1:16" s="838" customFormat="1" ht="29.25" customHeight="1">
      <c r="A2092" s="640">
        <v>123</v>
      </c>
      <c r="B2092" s="827" t="s">
        <v>3161</v>
      </c>
      <c r="C2092" s="640" t="s">
        <v>709</v>
      </c>
      <c r="D2092" s="640">
        <v>2</v>
      </c>
      <c r="E2092" s="640">
        <v>2016</v>
      </c>
      <c r="F2092" s="1101">
        <v>4678</v>
      </c>
      <c r="G2092" s="825">
        <f t="shared" si="67"/>
        <v>3508.5</v>
      </c>
      <c r="H2092" s="1102">
        <v>75</v>
      </c>
      <c r="I2092" s="825">
        <f t="shared" si="68"/>
        <v>1169.5</v>
      </c>
      <c r="J2092" s="826"/>
      <c r="K2092" s="833"/>
      <c r="L2092" s="833"/>
      <c r="M2092" s="826"/>
      <c r="N2092" s="833"/>
      <c r="O2092" s="833"/>
      <c r="P2092" s="1882"/>
    </row>
    <row r="2093" spans="1:16" s="838" customFormat="1" ht="40.5">
      <c r="A2093" s="640">
        <v>124</v>
      </c>
      <c r="B2093" s="827" t="s">
        <v>3162</v>
      </c>
      <c r="C2093" s="640" t="s">
        <v>709</v>
      </c>
      <c r="D2093" s="640">
        <v>2</v>
      </c>
      <c r="E2093" s="640">
        <v>2016</v>
      </c>
      <c r="F2093" s="1101">
        <v>4794</v>
      </c>
      <c r="G2093" s="825">
        <f t="shared" si="67"/>
        <v>3595.5</v>
      </c>
      <c r="H2093" s="1102">
        <v>75</v>
      </c>
      <c r="I2093" s="825">
        <f t="shared" si="68"/>
        <v>1198.5</v>
      </c>
      <c r="J2093" s="826"/>
      <c r="K2093" s="833"/>
      <c r="L2093" s="833"/>
      <c r="M2093" s="826"/>
      <c r="N2093" s="833"/>
      <c r="O2093" s="833"/>
      <c r="P2093" s="1882"/>
    </row>
    <row r="2094" spans="1:16" s="838" customFormat="1" ht="13.5">
      <c r="A2094" s="640">
        <v>125</v>
      </c>
      <c r="B2094" s="827" t="s">
        <v>819</v>
      </c>
      <c r="C2094" s="640" t="s">
        <v>709</v>
      </c>
      <c r="D2094" s="640">
        <v>2</v>
      </c>
      <c r="E2094" s="640">
        <v>2016</v>
      </c>
      <c r="F2094" s="1101">
        <v>292.2</v>
      </c>
      <c r="G2094" s="825">
        <f t="shared" si="67"/>
        <v>219.14999999999998</v>
      </c>
      <c r="H2094" s="1102">
        <v>75</v>
      </c>
      <c r="I2094" s="825">
        <f t="shared" si="68"/>
        <v>73.050000000000011</v>
      </c>
      <c r="J2094" s="826"/>
      <c r="K2094" s="833"/>
      <c r="L2094" s="833"/>
      <c r="M2094" s="826"/>
      <c r="N2094" s="833"/>
      <c r="O2094" s="833"/>
      <c r="P2094" s="1882"/>
    </row>
    <row r="2095" spans="1:16" s="838" customFormat="1" ht="27">
      <c r="A2095" s="640">
        <v>126</v>
      </c>
      <c r="B2095" s="839" t="s">
        <v>3163</v>
      </c>
      <c r="C2095" s="640" t="s">
        <v>709</v>
      </c>
      <c r="D2095" s="1568">
        <v>5</v>
      </c>
      <c r="E2095" s="640">
        <v>2017</v>
      </c>
      <c r="F2095" s="1101">
        <v>3645</v>
      </c>
      <c r="G2095" s="825">
        <f t="shared" si="67"/>
        <v>3645</v>
      </c>
      <c r="H2095" s="1102">
        <v>100</v>
      </c>
      <c r="I2095" s="825">
        <f t="shared" si="68"/>
        <v>0</v>
      </c>
      <c r="J2095" s="826"/>
      <c r="K2095" s="833"/>
      <c r="L2095" s="833"/>
      <c r="M2095" s="826"/>
      <c r="N2095" s="833"/>
      <c r="O2095" s="833"/>
      <c r="P2095" s="1882"/>
    </row>
    <row r="2096" spans="1:16" s="838" customFormat="1" ht="40.5">
      <c r="A2096" s="640">
        <v>127</v>
      </c>
      <c r="B2096" s="827" t="s">
        <v>3164</v>
      </c>
      <c r="C2096" s="640" t="s">
        <v>709</v>
      </c>
      <c r="D2096" s="1568">
        <v>1</v>
      </c>
      <c r="E2096" s="640">
        <v>2017</v>
      </c>
      <c r="F2096" s="1101">
        <v>2342</v>
      </c>
      <c r="G2096" s="825">
        <f t="shared" si="67"/>
        <v>2342</v>
      </c>
      <c r="H2096" s="1102">
        <v>100</v>
      </c>
      <c r="I2096" s="825">
        <f t="shared" si="68"/>
        <v>0</v>
      </c>
      <c r="J2096" s="826"/>
      <c r="K2096" s="833"/>
      <c r="L2096" s="833"/>
      <c r="M2096" s="826"/>
      <c r="N2096" s="833"/>
      <c r="O2096" s="833"/>
      <c r="P2096" s="1882"/>
    </row>
    <row r="2097" spans="1:16" s="838" customFormat="1" ht="27">
      <c r="A2097" s="640">
        <v>128</v>
      </c>
      <c r="B2097" s="827" t="s">
        <v>3165</v>
      </c>
      <c r="C2097" s="640" t="s">
        <v>709</v>
      </c>
      <c r="D2097" s="1568">
        <v>1</v>
      </c>
      <c r="E2097" s="640">
        <v>2016</v>
      </c>
      <c r="F2097" s="1101">
        <v>732.27</v>
      </c>
      <c r="G2097" s="825">
        <f t="shared" ref="G2097:G2161" si="69">F2097*H2097%</f>
        <v>732.27</v>
      </c>
      <c r="H2097" s="1102">
        <v>100</v>
      </c>
      <c r="I2097" s="825">
        <f t="shared" ref="I2097:I2161" si="70">F2097-G2097</f>
        <v>0</v>
      </c>
      <c r="J2097" s="826"/>
      <c r="K2097" s="833"/>
      <c r="L2097" s="833"/>
      <c r="M2097" s="826"/>
      <c r="N2097" s="833"/>
      <c r="O2097" s="833"/>
      <c r="P2097" s="1882"/>
    </row>
    <row r="2098" spans="1:16" s="838" customFormat="1" ht="13.5">
      <c r="A2098" s="640">
        <v>129</v>
      </c>
      <c r="B2098" s="839" t="s">
        <v>3166</v>
      </c>
      <c r="C2098" s="640" t="s">
        <v>709</v>
      </c>
      <c r="D2098" s="1568">
        <v>1</v>
      </c>
      <c r="E2098" s="640">
        <v>2016</v>
      </c>
      <c r="F2098" s="1101">
        <v>112.3</v>
      </c>
      <c r="G2098" s="825">
        <f t="shared" si="69"/>
        <v>112.3</v>
      </c>
      <c r="H2098" s="1102">
        <v>100</v>
      </c>
      <c r="I2098" s="825">
        <f t="shared" si="70"/>
        <v>0</v>
      </c>
      <c r="J2098" s="826"/>
      <c r="K2098" s="833"/>
      <c r="L2098" s="833"/>
      <c r="M2098" s="826"/>
      <c r="N2098" s="833"/>
      <c r="O2098" s="833"/>
      <c r="P2098" s="1882"/>
    </row>
    <row r="2099" spans="1:16" s="838" customFormat="1" ht="40.5">
      <c r="A2099" s="640">
        <v>130</v>
      </c>
      <c r="B2099" s="839" t="s">
        <v>3292</v>
      </c>
      <c r="C2099" s="640" t="s">
        <v>709</v>
      </c>
      <c r="D2099" s="1568">
        <v>2</v>
      </c>
      <c r="E2099" s="640">
        <v>2017</v>
      </c>
      <c r="F2099" s="1101">
        <v>1500</v>
      </c>
      <c r="G2099" s="825">
        <f t="shared" si="69"/>
        <v>1500</v>
      </c>
      <c r="H2099" s="1102">
        <v>100</v>
      </c>
      <c r="I2099" s="825">
        <f t="shared" si="70"/>
        <v>0</v>
      </c>
      <c r="J2099" s="826"/>
      <c r="K2099" s="833"/>
      <c r="L2099" s="833"/>
      <c r="M2099" s="826"/>
      <c r="N2099" s="833"/>
      <c r="O2099" s="833"/>
      <c r="P2099" s="1882"/>
    </row>
    <row r="2100" spans="1:16" s="838" customFormat="1" ht="27">
      <c r="A2100" s="640">
        <v>131</v>
      </c>
      <c r="B2100" s="839" t="s">
        <v>6698</v>
      </c>
      <c r="C2100" s="640" t="s">
        <v>709</v>
      </c>
      <c r="D2100" s="1568">
        <v>3</v>
      </c>
      <c r="E2100" s="640">
        <v>2020</v>
      </c>
      <c r="F2100" s="1101">
        <v>630</v>
      </c>
      <c r="G2100" s="825">
        <f t="shared" si="69"/>
        <v>94.5</v>
      </c>
      <c r="H2100" s="1102">
        <v>15</v>
      </c>
      <c r="I2100" s="825">
        <f t="shared" si="70"/>
        <v>535.5</v>
      </c>
      <c r="J2100" s="826"/>
      <c r="K2100" s="833"/>
      <c r="L2100" s="833"/>
      <c r="M2100" s="826"/>
      <c r="N2100" s="833"/>
      <c r="O2100" s="833"/>
      <c r="P2100" s="1882"/>
    </row>
    <row r="2101" spans="1:16" ht="13.5" customHeight="1">
      <c r="A2101" s="1470">
        <v>1</v>
      </c>
      <c r="B2101" s="707" t="s">
        <v>3286</v>
      </c>
      <c r="C2101" s="731" t="s">
        <v>709</v>
      </c>
      <c r="D2101" s="731">
        <v>1</v>
      </c>
      <c r="E2101" s="731">
        <v>1999</v>
      </c>
      <c r="F2101" s="1108">
        <v>244.35</v>
      </c>
      <c r="G2101" s="825">
        <f t="shared" si="69"/>
        <v>244.35</v>
      </c>
      <c r="H2101" s="1109">
        <v>100</v>
      </c>
      <c r="I2101" s="825">
        <f t="shared" si="70"/>
        <v>0</v>
      </c>
      <c r="J2101" s="677"/>
      <c r="K2101" s="724"/>
      <c r="L2101" s="724"/>
      <c r="M2101" s="677"/>
      <c r="N2101" s="724"/>
      <c r="O2101" s="745"/>
      <c r="P2101" s="1880" t="s">
        <v>824</v>
      </c>
    </row>
    <row r="2102" spans="1:16" ht="13.5" customHeight="1">
      <c r="A2102" s="1470">
        <v>2</v>
      </c>
      <c r="B2102" s="707" t="s">
        <v>3287</v>
      </c>
      <c r="C2102" s="731" t="s">
        <v>709</v>
      </c>
      <c r="D2102" s="731">
        <v>1</v>
      </c>
      <c r="E2102" s="731">
        <v>2002</v>
      </c>
      <c r="F2102" s="1108">
        <v>145</v>
      </c>
      <c r="G2102" s="825">
        <f t="shared" si="69"/>
        <v>145</v>
      </c>
      <c r="H2102" s="1109">
        <v>100</v>
      </c>
      <c r="I2102" s="825">
        <f t="shared" si="70"/>
        <v>0</v>
      </c>
      <c r="J2102" s="677"/>
      <c r="K2102" s="724"/>
      <c r="L2102" s="724"/>
      <c r="M2102" s="677"/>
      <c r="N2102" s="724"/>
      <c r="O2102" s="745"/>
      <c r="P2102" s="1880"/>
    </row>
    <row r="2103" spans="1:16" ht="13.5" customHeight="1">
      <c r="A2103" s="1470">
        <v>3</v>
      </c>
      <c r="B2103" s="707" t="s">
        <v>3288</v>
      </c>
      <c r="C2103" s="731" t="s">
        <v>709</v>
      </c>
      <c r="D2103" s="731">
        <v>1</v>
      </c>
      <c r="E2103" s="731">
        <v>2002</v>
      </c>
      <c r="F2103" s="1108">
        <v>35</v>
      </c>
      <c r="G2103" s="825">
        <f t="shared" si="69"/>
        <v>35</v>
      </c>
      <c r="H2103" s="1109">
        <v>100</v>
      </c>
      <c r="I2103" s="825">
        <f t="shared" si="70"/>
        <v>0</v>
      </c>
      <c r="J2103" s="677"/>
      <c r="K2103" s="724"/>
      <c r="L2103" s="724"/>
      <c r="M2103" s="677"/>
      <c r="N2103" s="724"/>
      <c r="O2103" s="745"/>
      <c r="P2103" s="1880"/>
    </row>
    <row r="2104" spans="1:16" ht="13.5" customHeight="1">
      <c r="A2104" s="1470">
        <v>4</v>
      </c>
      <c r="B2104" s="707" t="s">
        <v>3289</v>
      </c>
      <c r="C2104" s="731" t="s">
        <v>709</v>
      </c>
      <c r="D2104" s="731">
        <v>1</v>
      </c>
      <c r="E2104" s="731">
        <v>2003</v>
      </c>
      <c r="F2104" s="1108">
        <v>69.959999999999994</v>
      </c>
      <c r="G2104" s="825">
        <f t="shared" si="69"/>
        <v>69.959999999999994</v>
      </c>
      <c r="H2104" s="1109">
        <v>100</v>
      </c>
      <c r="I2104" s="825">
        <f t="shared" si="70"/>
        <v>0</v>
      </c>
      <c r="J2104" s="677"/>
      <c r="K2104" s="724"/>
      <c r="L2104" s="724"/>
      <c r="M2104" s="677"/>
      <c r="N2104" s="724"/>
      <c r="O2104" s="745"/>
      <c r="P2104" s="1880"/>
    </row>
    <row r="2105" spans="1:16" ht="13.5" customHeight="1">
      <c r="A2105" s="1470">
        <v>5</v>
      </c>
      <c r="B2105" s="707" t="s">
        <v>3290</v>
      </c>
      <c r="C2105" s="731" t="s">
        <v>709</v>
      </c>
      <c r="D2105" s="731">
        <v>1</v>
      </c>
      <c r="E2105" s="731">
        <v>2003</v>
      </c>
      <c r="F2105" s="1108">
        <v>69.959999999999994</v>
      </c>
      <c r="G2105" s="825">
        <f t="shared" si="69"/>
        <v>69.959999999999994</v>
      </c>
      <c r="H2105" s="1109">
        <v>100</v>
      </c>
      <c r="I2105" s="825">
        <f t="shared" si="70"/>
        <v>0</v>
      </c>
      <c r="J2105" s="677"/>
      <c r="K2105" s="724"/>
      <c r="L2105" s="724"/>
      <c r="M2105" s="677"/>
      <c r="N2105" s="724"/>
      <c r="O2105" s="745"/>
      <c r="P2105" s="1880"/>
    </row>
    <row r="2106" spans="1:16" ht="13.5" customHeight="1">
      <c r="A2106" s="1470">
        <v>6</v>
      </c>
      <c r="B2106" s="707" t="s">
        <v>821</v>
      </c>
      <c r="C2106" s="731" t="s">
        <v>709</v>
      </c>
      <c r="D2106" s="731">
        <v>1</v>
      </c>
      <c r="E2106" s="731">
        <v>2003</v>
      </c>
      <c r="F2106" s="1108">
        <v>17.489999999999998</v>
      </c>
      <c r="G2106" s="825">
        <f t="shared" si="69"/>
        <v>17.489999999999998</v>
      </c>
      <c r="H2106" s="1109">
        <v>100</v>
      </c>
      <c r="I2106" s="825">
        <f t="shared" si="70"/>
        <v>0</v>
      </c>
      <c r="J2106" s="677"/>
      <c r="K2106" s="724"/>
      <c r="L2106" s="724"/>
      <c r="M2106" s="677"/>
      <c r="N2106" s="724"/>
      <c r="O2106" s="745"/>
      <c r="P2106" s="1880"/>
    </row>
    <row r="2107" spans="1:16" ht="13.5">
      <c r="A2107" s="1470">
        <v>7</v>
      </c>
      <c r="B2107" s="707" t="s">
        <v>3289</v>
      </c>
      <c r="C2107" s="731" t="s">
        <v>709</v>
      </c>
      <c r="D2107" s="731">
        <v>1</v>
      </c>
      <c r="E2107" s="731">
        <v>2003</v>
      </c>
      <c r="F2107" s="1108">
        <v>69.959999999999994</v>
      </c>
      <c r="G2107" s="825">
        <f t="shared" si="69"/>
        <v>69.959999999999994</v>
      </c>
      <c r="H2107" s="1109">
        <v>100</v>
      </c>
      <c r="I2107" s="825">
        <f t="shared" si="70"/>
        <v>0</v>
      </c>
      <c r="J2107" s="677"/>
      <c r="K2107" s="724"/>
      <c r="L2107" s="724"/>
      <c r="M2107" s="677"/>
      <c r="N2107" s="724"/>
      <c r="O2107" s="745"/>
      <c r="P2107" s="1880"/>
    </row>
    <row r="2108" spans="1:16" ht="13.5" customHeight="1">
      <c r="A2108" s="1470">
        <v>8</v>
      </c>
      <c r="B2108" s="707" t="s">
        <v>821</v>
      </c>
      <c r="C2108" s="731" t="s">
        <v>709</v>
      </c>
      <c r="D2108" s="731">
        <v>1</v>
      </c>
      <c r="E2108" s="731">
        <v>2003</v>
      </c>
      <c r="F2108" s="1108">
        <v>17.489999999999998</v>
      </c>
      <c r="G2108" s="825">
        <f t="shared" si="69"/>
        <v>17.489999999999998</v>
      </c>
      <c r="H2108" s="1109">
        <v>100</v>
      </c>
      <c r="I2108" s="825">
        <f t="shared" si="70"/>
        <v>0</v>
      </c>
      <c r="J2108" s="677"/>
      <c r="K2108" s="724"/>
      <c r="L2108" s="724"/>
      <c r="M2108" s="677"/>
      <c r="N2108" s="724"/>
      <c r="O2108" s="745"/>
      <c r="P2108" s="1880"/>
    </row>
    <row r="2109" spans="1:16" ht="13.5" customHeight="1">
      <c r="A2109" s="1470">
        <v>9</v>
      </c>
      <c r="B2109" s="707" t="s">
        <v>3291</v>
      </c>
      <c r="C2109" s="731" t="s">
        <v>709</v>
      </c>
      <c r="D2109" s="731">
        <v>1</v>
      </c>
      <c r="E2109" s="731">
        <v>2004</v>
      </c>
      <c r="F2109" s="1108">
        <v>339</v>
      </c>
      <c r="G2109" s="825">
        <f t="shared" si="69"/>
        <v>339</v>
      </c>
      <c r="H2109" s="1109">
        <v>100</v>
      </c>
      <c r="I2109" s="825">
        <f t="shared" si="70"/>
        <v>0</v>
      </c>
      <c r="J2109" s="677"/>
      <c r="K2109" s="724"/>
      <c r="L2109" s="724"/>
      <c r="M2109" s="677"/>
      <c r="N2109" s="724"/>
      <c r="O2109" s="745"/>
      <c r="P2109" s="1880"/>
    </row>
    <row r="2110" spans="1:16" ht="13.5">
      <c r="A2110" s="1470">
        <v>10</v>
      </c>
      <c r="B2110" s="707" t="s">
        <v>3206</v>
      </c>
      <c r="C2110" s="731" t="s">
        <v>709</v>
      </c>
      <c r="D2110" s="731">
        <v>1</v>
      </c>
      <c r="E2110" s="731">
        <v>2004</v>
      </c>
      <c r="F2110" s="1108">
        <v>107.5</v>
      </c>
      <c r="G2110" s="825">
        <f t="shared" si="69"/>
        <v>107.5</v>
      </c>
      <c r="H2110" s="1109">
        <v>100</v>
      </c>
      <c r="I2110" s="825">
        <f t="shared" si="70"/>
        <v>0</v>
      </c>
      <c r="J2110" s="677"/>
      <c r="K2110" s="724"/>
      <c r="L2110" s="724"/>
      <c r="M2110" s="677"/>
      <c r="N2110" s="724"/>
      <c r="O2110" s="745"/>
      <c r="P2110" s="1880"/>
    </row>
    <row r="2111" spans="1:16" ht="27">
      <c r="A2111" s="1470">
        <v>11</v>
      </c>
      <c r="B2111" s="707" t="s">
        <v>3207</v>
      </c>
      <c r="C2111" s="731" t="s">
        <v>709</v>
      </c>
      <c r="D2111" s="731">
        <v>17</v>
      </c>
      <c r="E2111" s="731">
        <v>2005</v>
      </c>
      <c r="F2111" s="1108">
        <v>2273.42</v>
      </c>
      <c r="G2111" s="825">
        <f t="shared" si="69"/>
        <v>2273.42</v>
      </c>
      <c r="H2111" s="1109">
        <v>100</v>
      </c>
      <c r="I2111" s="825">
        <f t="shared" si="70"/>
        <v>0</v>
      </c>
      <c r="J2111" s="677"/>
      <c r="K2111" s="724"/>
      <c r="L2111" s="724"/>
      <c r="M2111" s="677"/>
      <c r="N2111" s="724"/>
      <c r="O2111" s="745"/>
      <c r="P2111" s="1880"/>
    </row>
    <row r="2112" spans="1:16" ht="27">
      <c r="A2112" s="1470">
        <v>12</v>
      </c>
      <c r="B2112" s="707" t="s">
        <v>3208</v>
      </c>
      <c r="C2112" s="731" t="s">
        <v>709</v>
      </c>
      <c r="D2112" s="731">
        <v>4</v>
      </c>
      <c r="E2112" s="731">
        <v>2005</v>
      </c>
      <c r="F2112" s="1108">
        <v>592.24</v>
      </c>
      <c r="G2112" s="825">
        <f t="shared" si="69"/>
        <v>592.24</v>
      </c>
      <c r="H2112" s="1109">
        <v>100</v>
      </c>
      <c r="I2112" s="825">
        <f t="shared" si="70"/>
        <v>0</v>
      </c>
      <c r="J2112" s="677"/>
      <c r="K2112" s="724"/>
      <c r="L2112" s="724"/>
      <c r="M2112" s="677"/>
      <c r="N2112" s="724"/>
      <c r="O2112" s="745"/>
      <c r="P2112" s="1880"/>
    </row>
    <row r="2113" spans="1:16" ht="27">
      <c r="A2113" s="1470">
        <v>13</v>
      </c>
      <c r="B2113" s="707" t="s">
        <v>3209</v>
      </c>
      <c r="C2113" s="731" t="s">
        <v>709</v>
      </c>
      <c r="D2113" s="731">
        <v>4</v>
      </c>
      <c r="E2113" s="731">
        <v>2005</v>
      </c>
      <c r="F2113" s="1108">
        <v>687.8</v>
      </c>
      <c r="G2113" s="825">
        <f t="shared" si="69"/>
        <v>687.8</v>
      </c>
      <c r="H2113" s="1109">
        <v>100</v>
      </c>
      <c r="I2113" s="825">
        <f t="shared" si="70"/>
        <v>0</v>
      </c>
      <c r="J2113" s="677"/>
      <c r="K2113" s="724"/>
      <c r="L2113" s="724"/>
      <c r="M2113" s="677"/>
      <c r="N2113" s="724"/>
      <c r="O2113" s="745"/>
      <c r="P2113" s="1880"/>
    </row>
    <row r="2114" spans="1:16" ht="27">
      <c r="A2114" s="1470">
        <v>14</v>
      </c>
      <c r="B2114" s="707" t="s">
        <v>3210</v>
      </c>
      <c r="C2114" s="731" t="s">
        <v>709</v>
      </c>
      <c r="D2114" s="731">
        <v>3</v>
      </c>
      <c r="E2114" s="731">
        <v>2005</v>
      </c>
      <c r="F2114" s="1108">
        <v>888.4</v>
      </c>
      <c r="G2114" s="825">
        <f t="shared" si="69"/>
        <v>888.4</v>
      </c>
      <c r="H2114" s="1109">
        <v>100</v>
      </c>
      <c r="I2114" s="825">
        <f t="shared" si="70"/>
        <v>0</v>
      </c>
      <c r="J2114" s="677"/>
      <c r="K2114" s="724"/>
      <c r="L2114" s="724"/>
      <c r="M2114" s="677"/>
      <c r="N2114" s="724"/>
      <c r="O2114" s="745"/>
      <c r="P2114" s="1880"/>
    </row>
    <row r="2115" spans="1:16" ht="27">
      <c r="A2115" s="1470">
        <v>15</v>
      </c>
      <c r="B2115" s="707" t="s">
        <v>3211</v>
      </c>
      <c r="C2115" s="731" t="s">
        <v>709</v>
      </c>
      <c r="D2115" s="731">
        <v>1</v>
      </c>
      <c r="E2115" s="731">
        <v>2005</v>
      </c>
      <c r="F2115" s="1108">
        <v>238.79</v>
      </c>
      <c r="G2115" s="825">
        <f t="shared" si="69"/>
        <v>238.79</v>
      </c>
      <c r="H2115" s="1109">
        <v>100</v>
      </c>
      <c r="I2115" s="825">
        <f t="shared" si="70"/>
        <v>0</v>
      </c>
      <c r="J2115" s="677"/>
      <c r="K2115" s="724"/>
      <c r="L2115" s="724"/>
      <c r="M2115" s="677"/>
      <c r="N2115" s="724"/>
      <c r="O2115" s="745"/>
      <c r="P2115" s="1880"/>
    </row>
    <row r="2116" spans="1:16" ht="27">
      <c r="A2116" s="1470">
        <v>16</v>
      </c>
      <c r="B2116" s="707" t="s">
        <v>3212</v>
      </c>
      <c r="C2116" s="731" t="s">
        <v>709</v>
      </c>
      <c r="D2116" s="731">
        <v>1</v>
      </c>
      <c r="E2116" s="731">
        <v>2005</v>
      </c>
      <c r="F2116" s="1108">
        <v>315.31</v>
      </c>
      <c r="G2116" s="825">
        <f t="shared" si="69"/>
        <v>315.31</v>
      </c>
      <c r="H2116" s="1109">
        <v>100</v>
      </c>
      <c r="I2116" s="825">
        <f t="shared" si="70"/>
        <v>0</v>
      </c>
      <c r="J2116" s="677"/>
      <c r="K2116" s="724"/>
      <c r="L2116" s="724"/>
      <c r="M2116" s="677"/>
      <c r="N2116" s="724"/>
      <c r="O2116" s="745"/>
      <c r="P2116" s="1880"/>
    </row>
    <row r="2117" spans="1:16" ht="27">
      <c r="A2117" s="1470">
        <v>17</v>
      </c>
      <c r="B2117" s="707" t="s">
        <v>3213</v>
      </c>
      <c r="C2117" s="731" t="s">
        <v>709</v>
      </c>
      <c r="D2117" s="731">
        <v>1</v>
      </c>
      <c r="E2117" s="731">
        <v>2005</v>
      </c>
      <c r="F2117" s="1108">
        <v>315.31</v>
      </c>
      <c r="G2117" s="825">
        <f t="shared" si="69"/>
        <v>315.31</v>
      </c>
      <c r="H2117" s="1109">
        <v>100</v>
      </c>
      <c r="I2117" s="825">
        <f t="shared" si="70"/>
        <v>0</v>
      </c>
      <c r="J2117" s="677"/>
      <c r="K2117" s="724"/>
      <c r="L2117" s="724"/>
      <c r="M2117" s="677"/>
      <c r="N2117" s="724"/>
      <c r="O2117" s="745"/>
      <c r="P2117" s="1880"/>
    </row>
    <row r="2118" spans="1:16" ht="27">
      <c r="A2118" s="1470">
        <v>18</v>
      </c>
      <c r="B2118" s="707" t="s">
        <v>3214</v>
      </c>
      <c r="C2118" s="731" t="s">
        <v>709</v>
      </c>
      <c r="D2118" s="731">
        <v>1</v>
      </c>
      <c r="E2118" s="731">
        <v>2005</v>
      </c>
      <c r="F2118" s="1108">
        <v>315.32</v>
      </c>
      <c r="G2118" s="825">
        <f t="shared" si="69"/>
        <v>315.32</v>
      </c>
      <c r="H2118" s="1109">
        <v>100</v>
      </c>
      <c r="I2118" s="825">
        <f t="shared" si="70"/>
        <v>0</v>
      </c>
      <c r="J2118" s="677"/>
      <c r="K2118" s="724"/>
      <c r="L2118" s="724"/>
      <c r="M2118" s="677"/>
      <c r="N2118" s="724"/>
      <c r="O2118" s="745"/>
      <c r="P2118" s="1880"/>
    </row>
    <row r="2119" spans="1:16" ht="27">
      <c r="A2119" s="1470">
        <v>19</v>
      </c>
      <c r="B2119" s="707" t="s">
        <v>3215</v>
      </c>
      <c r="C2119" s="731" t="s">
        <v>709</v>
      </c>
      <c r="D2119" s="731">
        <v>1</v>
      </c>
      <c r="E2119" s="731">
        <v>2005</v>
      </c>
      <c r="F2119" s="1108">
        <v>147.86000000000001</v>
      </c>
      <c r="G2119" s="825">
        <f t="shared" si="69"/>
        <v>147.86000000000001</v>
      </c>
      <c r="H2119" s="1109">
        <v>100</v>
      </c>
      <c r="I2119" s="825">
        <f t="shared" si="70"/>
        <v>0</v>
      </c>
      <c r="J2119" s="677"/>
      <c r="K2119" s="724"/>
      <c r="L2119" s="724"/>
      <c r="M2119" s="677"/>
      <c r="N2119" s="724"/>
      <c r="O2119" s="745"/>
      <c r="P2119" s="1880"/>
    </row>
    <row r="2120" spans="1:16" ht="27">
      <c r="A2120" s="1470">
        <v>20</v>
      </c>
      <c r="B2120" s="707" t="s">
        <v>3216</v>
      </c>
      <c r="C2120" s="731" t="s">
        <v>709</v>
      </c>
      <c r="D2120" s="731">
        <v>1</v>
      </c>
      <c r="E2120" s="731">
        <v>2005</v>
      </c>
      <c r="F2120" s="1108">
        <v>147.86000000000001</v>
      </c>
      <c r="G2120" s="825">
        <f t="shared" si="69"/>
        <v>147.86000000000001</v>
      </c>
      <c r="H2120" s="1109">
        <v>100</v>
      </c>
      <c r="I2120" s="825">
        <f t="shared" si="70"/>
        <v>0</v>
      </c>
      <c r="J2120" s="677"/>
      <c r="K2120" s="724"/>
      <c r="L2120" s="724"/>
      <c r="M2120" s="677"/>
      <c r="N2120" s="724"/>
      <c r="O2120" s="745"/>
      <c r="P2120" s="1880"/>
    </row>
    <row r="2121" spans="1:16" ht="27">
      <c r="A2121" s="1470">
        <v>21</v>
      </c>
      <c r="B2121" s="707" t="s">
        <v>3217</v>
      </c>
      <c r="C2121" s="731" t="s">
        <v>709</v>
      </c>
      <c r="D2121" s="731">
        <v>1</v>
      </c>
      <c r="E2121" s="731">
        <v>2005</v>
      </c>
      <c r="F2121" s="1108">
        <v>147.86000000000001</v>
      </c>
      <c r="G2121" s="825">
        <f t="shared" si="69"/>
        <v>147.86000000000001</v>
      </c>
      <c r="H2121" s="1109">
        <v>100</v>
      </c>
      <c r="I2121" s="825">
        <f t="shared" si="70"/>
        <v>0</v>
      </c>
      <c r="J2121" s="677"/>
      <c r="K2121" s="724"/>
      <c r="L2121" s="724"/>
      <c r="M2121" s="677"/>
      <c r="N2121" s="724"/>
      <c r="O2121" s="745"/>
      <c r="P2121" s="1880"/>
    </row>
    <row r="2122" spans="1:16" ht="13.5">
      <c r="A2122" s="1470">
        <v>22</v>
      </c>
      <c r="B2122" s="707" t="s">
        <v>3218</v>
      </c>
      <c r="C2122" s="731" t="s">
        <v>709</v>
      </c>
      <c r="D2122" s="731">
        <v>1</v>
      </c>
      <c r="E2122" s="731">
        <v>2005</v>
      </c>
      <c r="F2122" s="1108">
        <v>149.63999999999999</v>
      </c>
      <c r="G2122" s="825">
        <f t="shared" si="69"/>
        <v>149.63999999999999</v>
      </c>
      <c r="H2122" s="1109">
        <v>100</v>
      </c>
      <c r="I2122" s="825">
        <f t="shared" si="70"/>
        <v>0</v>
      </c>
      <c r="J2122" s="677"/>
      <c r="K2122" s="724"/>
      <c r="L2122" s="724"/>
      <c r="M2122" s="677"/>
      <c r="N2122" s="724"/>
      <c r="O2122" s="745"/>
      <c r="P2122" s="1880"/>
    </row>
    <row r="2123" spans="1:16" ht="27">
      <c r="A2123" s="1470">
        <v>23</v>
      </c>
      <c r="B2123" s="707" t="s">
        <v>3219</v>
      </c>
      <c r="C2123" s="731" t="s">
        <v>709</v>
      </c>
      <c r="D2123" s="731">
        <v>1</v>
      </c>
      <c r="E2123" s="731">
        <v>2005</v>
      </c>
      <c r="F2123" s="1108">
        <v>35.18</v>
      </c>
      <c r="G2123" s="825">
        <f t="shared" si="69"/>
        <v>35.18</v>
      </c>
      <c r="H2123" s="1109">
        <v>100</v>
      </c>
      <c r="I2123" s="825">
        <f t="shared" si="70"/>
        <v>0</v>
      </c>
      <c r="J2123" s="677"/>
      <c r="K2123" s="724"/>
      <c r="L2123" s="724"/>
      <c r="M2123" s="677"/>
      <c r="N2123" s="724"/>
      <c r="O2123" s="745"/>
      <c r="P2123" s="1880"/>
    </row>
    <row r="2124" spans="1:16" ht="27">
      <c r="A2124" s="1470">
        <v>24</v>
      </c>
      <c r="B2124" s="707" t="s">
        <v>3220</v>
      </c>
      <c r="C2124" s="731" t="s">
        <v>709</v>
      </c>
      <c r="D2124" s="731">
        <v>1</v>
      </c>
      <c r="E2124" s="731">
        <v>2005</v>
      </c>
      <c r="F2124" s="1108">
        <v>35.18</v>
      </c>
      <c r="G2124" s="825">
        <f t="shared" si="69"/>
        <v>35.18</v>
      </c>
      <c r="H2124" s="1109">
        <v>100</v>
      </c>
      <c r="I2124" s="825">
        <f t="shared" si="70"/>
        <v>0</v>
      </c>
      <c r="J2124" s="677"/>
      <c r="K2124" s="724"/>
      <c r="L2124" s="724"/>
      <c r="M2124" s="677"/>
      <c r="N2124" s="724"/>
      <c r="O2124" s="745"/>
      <c r="P2124" s="1880"/>
    </row>
    <row r="2125" spans="1:16" ht="27">
      <c r="A2125" s="1470">
        <v>25</v>
      </c>
      <c r="B2125" s="707" t="s">
        <v>3221</v>
      </c>
      <c r="C2125" s="731" t="s">
        <v>709</v>
      </c>
      <c r="D2125" s="731">
        <v>1</v>
      </c>
      <c r="E2125" s="731">
        <v>2005</v>
      </c>
      <c r="F2125" s="1108">
        <v>35.18</v>
      </c>
      <c r="G2125" s="825">
        <f t="shared" si="69"/>
        <v>35.18</v>
      </c>
      <c r="H2125" s="1109">
        <v>100</v>
      </c>
      <c r="I2125" s="825">
        <f t="shared" si="70"/>
        <v>0</v>
      </c>
      <c r="J2125" s="677"/>
      <c r="K2125" s="724"/>
      <c r="L2125" s="724"/>
      <c r="M2125" s="677"/>
      <c r="N2125" s="724"/>
      <c r="O2125" s="745"/>
      <c r="P2125" s="1880"/>
    </row>
    <row r="2126" spans="1:16" ht="40.5">
      <c r="A2126" s="1470">
        <v>26</v>
      </c>
      <c r="B2126" s="707" t="s">
        <v>3222</v>
      </c>
      <c r="C2126" s="731" t="s">
        <v>709</v>
      </c>
      <c r="D2126" s="731">
        <v>3</v>
      </c>
      <c r="E2126" s="731">
        <v>2005</v>
      </c>
      <c r="F2126" s="1108">
        <v>841.73</v>
      </c>
      <c r="G2126" s="825">
        <f t="shared" si="69"/>
        <v>841.73</v>
      </c>
      <c r="H2126" s="1109">
        <v>100</v>
      </c>
      <c r="I2126" s="825">
        <f t="shared" si="70"/>
        <v>0</v>
      </c>
      <c r="J2126" s="677"/>
      <c r="K2126" s="724"/>
      <c r="L2126" s="724"/>
      <c r="M2126" s="677"/>
      <c r="N2126" s="724"/>
      <c r="O2126" s="745"/>
      <c r="P2126" s="1880"/>
    </row>
    <row r="2127" spans="1:16" ht="27">
      <c r="A2127" s="1470">
        <v>27</v>
      </c>
      <c r="B2127" s="707" t="s">
        <v>3223</v>
      </c>
      <c r="C2127" s="731" t="s">
        <v>709</v>
      </c>
      <c r="D2127" s="731">
        <v>3</v>
      </c>
      <c r="E2127" s="731">
        <v>2005</v>
      </c>
      <c r="F2127" s="1108">
        <v>372.77</v>
      </c>
      <c r="G2127" s="825">
        <f t="shared" si="69"/>
        <v>372.77</v>
      </c>
      <c r="H2127" s="1109">
        <v>100</v>
      </c>
      <c r="I2127" s="825">
        <f t="shared" si="70"/>
        <v>0</v>
      </c>
      <c r="J2127" s="677"/>
      <c r="K2127" s="724"/>
      <c r="L2127" s="724"/>
      <c r="M2127" s="677"/>
      <c r="N2127" s="724"/>
      <c r="O2127" s="745"/>
      <c r="P2127" s="1880"/>
    </row>
    <row r="2128" spans="1:16" ht="27">
      <c r="A2128" s="1470">
        <v>28</v>
      </c>
      <c r="B2128" s="707" t="s">
        <v>3224</v>
      </c>
      <c r="C2128" s="731" t="s">
        <v>709</v>
      </c>
      <c r="D2128" s="731">
        <v>3</v>
      </c>
      <c r="E2128" s="731">
        <v>2005</v>
      </c>
      <c r="F2128" s="1108">
        <v>253.86</v>
      </c>
      <c r="G2128" s="825">
        <f t="shared" si="69"/>
        <v>253.86</v>
      </c>
      <c r="H2128" s="1109">
        <v>100</v>
      </c>
      <c r="I2128" s="825">
        <f t="shared" si="70"/>
        <v>0</v>
      </c>
      <c r="J2128" s="677"/>
      <c r="K2128" s="724"/>
      <c r="L2128" s="724"/>
      <c r="M2128" s="677"/>
      <c r="N2128" s="724"/>
      <c r="O2128" s="745"/>
      <c r="P2128" s="1880"/>
    </row>
    <row r="2129" spans="1:16" ht="13.5">
      <c r="A2129" s="1470">
        <v>29</v>
      </c>
      <c r="B2129" s="707" t="s">
        <v>3225</v>
      </c>
      <c r="C2129" s="731" t="s">
        <v>709</v>
      </c>
      <c r="D2129" s="731">
        <v>1</v>
      </c>
      <c r="E2129" s="731">
        <v>2005</v>
      </c>
      <c r="F2129" s="1108">
        <v>240.5</v>
      </c>
      <c r="G2129" s="825">
        <f t="shared" si="69"/>
        <v>240.5</v>
      </c>
      <c r="H2129" s="1109">
        <v>100</v>
      </c>
      <c r="I2129" s="825">
        <f t="shared" si="70"/>
        <v>0</v>
      </c>
      <c r="J2129" s="677"/>
      <c r="K2129" s="724"/>
      <c r="L2129" s="724"/>
      <c r="M2129" s="677"/>
      <c r="N2129" s="724"/>
      <c r="O2129" s="745"/>
      <c r="P2129" s="1880"/>
    </row>
    <row r="2130" spans="1:16" ht="13.5">
      <c r="A2130" s="1470">
        <v>30</v>
      </c>
      <c r="B2130" s="707" t="s">
        <v>3293</v>
      </c>
      <c r="C2130" s="731" t="s">
        <v>709</v>
      </c>
      <c r="D2130" s="731">
        <v>1</v>
      </c>
      <c r="E2130" s="731">
        <v>2005</v>
      </c>
      <c r="F2130" s="1108">
        <v>170.2</v>
      </c>
      <c r="G2130" s="825">
        <f t="shared" si="69"/>
        <v>170.2</v>
      </c>
      <c r="H2130" s="1109">
        <v>100</v>
      </c>
      <c r="I2130" s="825">
        <f t="shared" si="70"/>
        <v>0</v>
      </c>
      <c r="J2130" s="677"/>
      <c r="K2130" s="724"/>
      <c r="L2130" s="724"/>
      <c r="M2130" s="677"/>
      <c r="N2130" s="724"/>
      <c r="O2130" s="745"/>
      <c r="P2130" s="1880"/>
    </row>
    <row r="2131" spans="1:16" ht="13.5">
      <c r="A2131" s="1470">
        <v>31</v>
      </c>
      <c r="B2131" s="707" t="s">
        <v>3226</v>
      </c>
      <c r="C2131" s="731" t="s">
        <v>709</v>
      </c>
      <c r="D2131" s="731">
        <v>2</v>
      </c>
      <c r="E2131" s="731">
        <v>2005</v>
      </c>
      <c r="F2131" s="1108">
        <v>184</v>
      </c>
      <c r="G2131" s="825">
        <f t="shared" si="69"/>
        <v>184</v>
      </c>
      <c r="H2131" s="1109">
        <v>100</v>
      </c>
      <c r="I2131" s="825">
        <f t="shared" si="70"/>
        <v>0</v>
      </c>
      <c r="J2131" s="677"/>
      <c r="K2131" s="724"/>
      <c r="L2131" s="724"/>
      <c r="M2131" s="677"/>
      <c r="N2131" s="724"/>
      <c r="O2131" s="745"/>
      <c r="P2131" s="1880"/>
    </row>
    <row r="2132" spans="1:16" ht="13.5" customHeight="1">
      <c r="A2132" s="1470">
        <v>32</v>
      </c>
      <c r="B2132" s="707" t="s">
        <v>3294</v>
      </c>
      <c r="C2132" s="731" t="s">
        <v>709</v>
      </c>
      <c r="D2132" s="731">
        <v>1</v>
      </c>
      <c r="E2132" s="731">
        <v>2005</v>
      </c>
      <c r="F2132" s="1108">
        <v>29.9</v>
      </c>
      <c r="G2132" s="825">
        <f t="shared" si="69"/>
        <v>29.9</v>
      </c>
      <c r="H2132" s="1109">
        <v>100</v>
      </c>
      <c r="I2132" s="825">
        <f t="shared" si="70"/>
        <v>0</v>
      </c>
      <c r="J2132" s="677"/>
      <c r="K2132" s="724"/>
      <c r="L2132" s="724"/>
      <c r="M2132" s="677"/>
      <c r="N2132" s="724"/>
      <c r="O2132" s="745"/>
      <c r="P2132" s="1880"/>
    </row>
    <row r="2133" spans="1:16" ht="27">
      <c r="A2133" s="1470">
        <v>33</v>
      </c>
      <c r="B2133" s="707" t="s">
        <v>3295</v>
      </c>
      <c r="C2133" s="731" t="s">
        <v>709</v>
      </c>
      <c r="D2133" s="731">
        <v>1</v>
      </c>
      <c r="E2133" s="731">
        <v>2006</v>
      </c>
      <c r="F2133" s="1108">
        <v>49.5</v>
      </c>
      <c r="G2133" s="825">
        <f t="shared" si="69"/>
        <v>49.5</v>
      </c>
      <c r="H2133" s="1109">
        <v>100</v>
      </c>
      <c r="I2133" s="825">
        <f t="shared" si="70"/>
        <v>0</v>
      </c>
      <c r="J2133" s="677"/>
      <c r="K2133" s="724"/>
      <c r="L2133" s="724"/>
      <c r="M2133" s="677"/>
      <c r="N2133" s="724"/>
      <c r="O2133" s="745"/>
      <c r="P2133" s="1880"/>
    </row>
    <row r="2134" spans="1:16" ht="27">
      <c r="A2134" s="1470">
        <v>34</v>
      </c>
      <c r="B2134" s="707" t="s">
        <v>3296</v>
      </c>
      <c r="C2134" s="731" t="s">
        <v>709</v>
      </c>
      <c r="D2134" s="731">
        <v>1</v>
      </c>
      <c r="E2134" s="731">
        <v>2006</v>
      </c>
      <c r="F2134" s="1108">
        <v>49.5</v>
      </c>
      <c r="G2134" s="825">
        <f t="shared" si="69"/>
        <v>49.5</v>
      </c>
      <c r="H2134" s="1109">
        <v>100</v>
      </c>
      <c r="I2134" s="825">
        <f t="shared" si="70"/>
        <v>0</v>
      </c>
      <c r="J2134" s="677"/>
      <c r="K2134" s="724"/>
      <c r="L2134" s="724"/>
      <c r="M2134" s="677"/>
      <c r="N2134" s="724"/>
      <c r="O2134" s="745"/>
      <c r="P2134" s="1880"/>
    </row>
    <row r="2135" spans="1:16" ht="27">
      <c r="A2135" s="1470">
        <v>35</v>
      </c>
      <c r="B2135" s="707" t="s">
        <v>3297</v>
      </c>
      <c r="C2135" s="731" t="s">
        <v>709</v>
      </c>
      <c r="D2135" s="731">
        <v>1</v>
      </c>
      <c r="E2135" s="731">
        <v>2006</v>
      </c>
      <c r="F2135" s="1108">
        <v>49.5</v>
      </c>
      <c r="G2135" s="825">
        <f t="shared" si="69"/>
        <v>49.5</v>
      </c>
      <c r="H2135" s="1109">
        <v>100</v>
      </c>
      <c r="I2135" s="825">
        <f t="shared" si="70"/>
        <v>0</v>
      </c>
      <c r="J2135" s="677"/>
      <c r="K2135" s="724"/>
      <c r="L2135" s="724"/>
      <c r="M2135" s="677"/>
      <c r="N2135" s="724"/>
      <c r="O2135" s="745"/>
      <c r="P2135" s="1880"/>
    </row>
    <row r="2136" spans="1:16" ht="13.5">
      <c r="A2136" s="1470">
        <v>36</v>
      </c>
      <c r="B2136" s="707" t="s">
        <v>3298</v>
      </c>
      <c r="C2136" s="731" t="s">
        <v>709</v>
      </c>
      <c r="D2136" s="731">
        <v>1</v>
      </c>
      <c r="E2136" s="731">
        <v>2006</v>
      </c>
      <c r="F2136" s="1108">
        <v>49.5</v>
      </c>
      <c r="G2136" s="825">
        <f t="shared" si="69"/>
        <v>49.5</v>
      </c>
      <c r="H2136" s="1109">
        <v>100</v>
      </c>
      <c r="I2136" s="825">
        <f t="shared" si="70"/>
        <v>0</v>
      </c>
      <c r="J2136" s="677"/>
      <c r="K2136" s="724"/>
      <c r="L2136" s="724"/>
      <c r="M2136" s="677"/>
      <c r="N2136" s="724"/>
      <c r="O2136" s="745"/>
      <c r="P2136" s="1880"/>
    </row>
    <row r="2137" spans="1:16" ht="13.5">
      <c r="A2137" s="1470">
        <v>37</v>
      </c>
      <c r="B2137" s="707" t="s">
        <v>3299</v>
      </c>
      <c r="C2137" s="731" t="s">
        <v>709</v>
      </c>
      <c r="D2137" s="731">
        <v>1</v>
      </c>
      <c r="E2137" s="731">
        <v>2006</v>
      </c>
      <c r="F2137" s="1108">
        <v>42.7</v>
      </c>
      <c r="G2137" s="825">
        <f t="shared" si="69"/>
        <v>42.7</v>
      </c>
      <c r="H2137" s="1109">
        <v>100</v>
      </c>
      <c r="I2137" s="825">
        <f t="shared" si="70"/>
        <v>0</v>
      </c>
      <c r="J2137" s="677"/>
      <c r="K2137" s="724"/>
      <c r="L2137" s="724"/>
      <c r="M2137" s="677"/>
      <c r="N2137" s="724"/>
      <c r="O2137" s="745"/>
      <c r="P2137" s="1880"/>
    </row>
    <row r="2138" spans="1:16" ht="13.5" customHeight="1">
      <c r="A2138" s="1470">
        <v>38</v>
      </c>
      <c r="B2138" s="707" t="s">
        <v>3300</v>
      </c>
      <c r="C2138" s="731" t="s">
        <v>709</v>
      </c>
      <c r="D2138" s="731">
        <v>1</v>
      </c>
      <c r="E2138" s="731">
        <v>2006</v>
      </c>
      <c r="F2138" s="1108">
        <v>42.7</v>
      </c>
      <c r="G2138" s="825">
        <f t="shared" si="69"/>
        <v>42.7</v>
      </c>
      <c r="H2138" s="1109">
        <v>100</v>
      </c>
      <c r="I2138" s="825">
        <f t="shared" si="70"/>
        <v>0</v>
      </c>
      <c r="J2138" s="677"/>
      <c r="K2138" s="724"/>
      <c r="L2138" s="724"/>
      <c r="M2138" s="677"/>
      <c r="N2138" s="724"/>
      <c r="O2138" s="745"/>
      <c r="P2138" s="1880"/>
    </row>
    <row r="2139" spans="1:16" ht="13.5">
      <c r="A2139" s="1470">
        <v>39</v>
      </c>
      <c r="B2139" s="707" t="s">
        <v>3301</v>
      </c>
      <c r="C2139" s="731" t="s">
        <v>709</v>
      </c>
      <c r="D2139" s="731">
        <v>1</v>
      </c>
      <c r="E2139" s="731">
        <v>2006</v>
      </c>
      <c r="F2139" s="1108">
        <v>42.8</v>
      </c>
      <c r="G2139" s="825">
        <f t="shared" si="69"/>
        <v>42.8</v>
      </c>
      <c r="H2139" s="1109">
        <v>100</v>
      </c>
      <c r="I2139" s="825">
        <f t="shared" si="70"/>
        <v>0</v>
      </c>
      <c r="J2139" s="677"/>
      <c r="K2139" s="724"/>
      <c r="L2139" s="724"/>
      <c r="M2139" s="677"/>
      <c r="N2139" s="724"/>
      <c r="O2139" s="745"/>
      <c r="P2139" s="1880"/>
    </row>
    <row r="2140" spans="1:16" ht="40.5">
      <c r="A2140" s="1470">
        <v>40</v>
      </c>
      <c r="B2140" s="707" t="s">
        <v>3302</v>
      </c>
      <c r="C2140" s="731" t="s">
        <v>709</v>
      </c>
      <c r="D2140" s="731">
        <v>1</v>
      </c>
      <c r="E2140" s="731">
        <v>2006</v>
      </c>
      <c r="F2140" s="1108">
        <v>42.8</v>
      </c>
      <c r="G2140" s="825">
        <f t="shared" si="69"/>
        <v>42.8</v>
      </c>
      <c r="H2140" s="1109">
        <v>100</v>
      </c>
      <c r="I2140" s="825">
        <f t="shared" si="70"/>
        <v>0</v>
      </c>
      <c r="J2140" s="677"/>
      <c r="K2140" s="724"/>
      <c r="L2140" s="724"/>
      <c r="M2140" s="677"/>
      <c r="N2140" s="724"/>
      <c r="O2140" s="745"/>
      <c r="P2140" s="1880"/>
    </row>
    <row r="2141" spans="1:16" ht="40.5">
      <c r="A2141" s="1470">
        <v>41</v>
      </c>
      <c r="B2141" s="707" t="s">
        <v>3302</v>
      </c>
      <c r="C2141" s="731" t="s">
        <v>709</v>
      </c>
      <c r="D2141" s="731">
        <v>4</v>
      </c>
      <c r="E2141" s="731">
        <v>2006</v>
      </c>
      <c r="F2141" s="1108">
        <v>111.6</v>
      </c>
      <c r="G2141" s="825">
        <f t="shared" si="69"/>
        <v>111.6</v>
      </c>
      <c r="H2141" s="1109">
        <v>100</v>
      </c>
      <c r="I2141" s="825">
        <f t="shared" si="70"/>
        <v>0</v>
      </c>
      <c r="J2141" s="677"/>
      <c r="K2141" s="724"/>
      <c r="L2141" s="724"/>
      <c r="M2141" s="677"/>
      <c r="N2141" s="724"/>
      <c r="O2141" s="745"/>
      <c r="P2141" s="1880"/>
    </row>
    <row r="2142" spans="1:16" ht="54">
      <c r="A2142" s="1470">
        <v>42</v>
      </c>
      <c r="B2142" s="707" t="s">
        <v>3227</v>
      </c>
      <c r="C2142" s="731" t="s">
        <v>709</v>
      </c>
      <c r="D2142" s="731">
        <v>1</v>
      </c>
      <c r="E2142" s="731">
        <v>2006</v>
      </c>
      <c r="F2142" s="1108">
        <v>501.88</v>
      </c>
      <c r="G2142" s="825">
        <f t="shared" si="69"/>
        <v>501.88</v>
      </c>
      <c r="H2142" s="1109">
        <v>100</v>
      </c>
      <c r="I2142" s="825">
        <f t="shared" si="70"/>
        <v>0</v>
      </c>
      <c r="J2142" s="677"/>
      <c r="K2142" s="724"/>
      <c r="L2142" s="724"/>
      <c r="M2142" s="677"/>
      <c r="N2142" s="724"/>
      <c r="O2142" s="745"/>
      <c r="P2142" s="1880"/>
    </row>
    <row r="2143" spans="1:16" ht="54">
      <c r="A2143" s="1470">
        <v>43</v>
      </c>
      <c r="B2143" s="707" t="s">
        <v>3228</v>
      </c>
      <c r="C2143" s="731" t="s">
        <v>709</v>
      </c>
      <c r="D2143" s="731">
        <v>1</v>
      </c>
      <c r="E2143" s="731">
        <v>2006</v>
      </c>
      <c r="F2143" s="1108">
        <v>501.88</v>
      </c>
      <c r="G2143" s="825">
        <f t="shared" si="69"/>
        <v>501.88</v>
      </c>
      <c r="H2143" s="1109">
        <v>100</v>
      </c>
      <c r="I2143" s="825">
        <f t="shared" si="70"/>
        <v>0</v>
      </c>
      <c r="J2143" s="677"/>
      <c r="K2143" s="724"/>
      <c r="L2143" s="724"/>
      <c r="M2143" s="677"/>
      <c r="N2143" s="724"/>
      <c r="O2143" s="745"/>
      <c r="P2143" s="1880"/>
    </row>
    <row r="2144" spans="1:16" ht="54">
      <c r="A2144" s="1470">
        <v>44</v>
      </c>
      <c r="B2144" s="707" t="s">
        <v>3229</v>
      </c>
      <c r="C2144" s="731" t="s">
        <v>709</v>
      </c>
      <c r="D2144" s="731">
        <v>1</v>
      </c>
      <c r="E2144" s="731">
        <v>2006</v>
      </c>
      <c r="F2144" s="1108">
        <v>501.88</v>
      </c>
      <c r="G2144" s="825">
        <f t="shared" si="69"/>
        <v>501.88</v>
      </c>
      <c r="H2144" s="1109">
        <v>100</v>
      </c>
      <c r="I2144" s="825">
        <f t="shared" si="70"/>
        <v>0</v>
      </c>
      <c r="J2144" s="677"/>
      <c r="K2144" s="724"/>
      <c r="L2144" s="724"/>
      <c r="M2144" s="677"/>
      <c r="N2144" s="724"/>
      <c r="O2144" s="745"/>
      <c r="P2144" s="1880"/>
    </row>
    <row r="2145" spans="1:16" ht="54">
      <c r="A2145" s="1470">
        <v>45</v>
      </c>
      <c r="B2145" s="707" t="s">
        <v>3230</v>
      </c>
      <c r="C2145" s="731" t="s">
        <v>709</v>
      </c>
      <c r="D2145" s="731">
        <v>1</v>
      </c>
      <c r="E2145" s="731">
        <v>2006</v>
      </c>
      <c r="F2145" s="1108">
        <v>501.88</v>
      </c>
      <c r="G2145" s="825">
        <f t="shared" si="69"/>
        <v>501.88</v>
      </c>
      <c r="H2145" s="1109">
        <v>100</v>
      </c>
      <c r="I2145" s="825">
        <f t="shared" si="70"/>
        <v>0</v>
      </c>
      <c r="J2145" s="677"/>
      <c r="K2145" s="724"/>
      <c r="L2145" s="724"/>
      <c r="M2145" s="677"/>
      <c r="N2145" s="724"/>
      <c r="O2145" s="745"/>
      <c r="P2145" s="1880"/>
    </row>
    <row r="2146" spans="1:16" ht="54">
      <c r="A2146" s="1470">
        <v>46</v>
      </c>
      <c r="B2146" s="707" t="s">
        <v>3231</v>
      </c>
      <c r="C2146" s="731" t="s">
        <v>709</v>
      </c>
      <c r="D2146" s="731">
        <v>1</v>
      </c>
      <c r="E2146" s="731">
        <v>2006</v>
      </c>
      <c r="F2146" s="1108">
        <v>501.88</v>
      </c>
      <c r="G2146" s="825">
        <f t="shared" si="69"/>
        <v>501.88</v>
      </c>
      <c r="H2146" s="1109">
        <v>100</v>
      </c>
      <c r="I2146" s="825">
        <f t="shared" si="70"/>
        <v>0</v>
      </c>
      <c r="J2146" s="677"/>
      <c r="K2146" s="724"/>
      <c r="L2146" s="724"/>
      <c r="M2146" s="677"/>
      <c r="N2146" s="724"/>
      <c r="O2146" s="745"/>
      <c r="P2146" s="1880"/>
    </row>
    <row r="2147" spans="1:16" ht="54">
      <c r="A2147" s="1470">
        <v>47</v>
      </c>
      <c r="B2147" s="707" t="s">
        <v>3232</v>
      </c>
      <c r="C2147" s="731" t="s">
        <v>709</v>
      </c>
      <c r="D2147" s="731">
        <v>1</v>
      </c>
      <c r="E2147" s="731">
        <v>2006</v>
      </c>
      <c r="F2147" s="1108">
        <v>501.88</v>
      </c>
      <c r="G2147" s="825">
        <f t="shared" si="69"/>
        <v>501.88</v>
      </c>
      <c r="H2147" s="1109">
        <v>100</v>
      </c>
      <c r="I2147" s="825">
        <f t="shared" si="70"/>
        <v>0</v>
      </c>
      <c r="J2147" s="677"/>
      <c r="K2147" s="724"/>
      <c r="L2147" s="724"/>
      <c r="M2147" s="677"/>
      <c r="N2147" s="724"/>
      <c r="O2147" s="745"/>
      <c r="P2147" s="1880"/>
    </row>
    <row r="2148" spans="1:16" ht="54">
      <c r="A2148" s="1470">
        <v>48</v>
      </c>
      <c r="B2148" s="707" t="s">
        <v>3233</v>
      </c>
      <c r="C2148" s="731" t="s">
        <v>709</v>
      </c>
      <c r="D2148" s="731">
        <v>1</v>
      </c>
      <c r="E2148" s="731">
        <v>2006</v>
      </c>
      <c r="F2148" s="1108">
        <v>501.87</v>
      </c>
      <c r="G2148" s="825">
        <f t="shared" si="69"/>
        <v>501.87</v>
      </c>
      <c r="H2148" s="1109">
        <v>100</v>
      </c>
      <c r="I2148" s="825">
        <f t="shared" si="70"/>
        <v>0</v>
      </c>
      <c r="J2148" s="677"/>
      <c r="K2148" s="724"/>
      <c r="L2148" s="724"/>
      <c r="M2148" s="677"/>
      <c r="N2148" s="724"/>
      <c r="O2148" s="745"/>
      <c r="P2148" s="1880"/>
    </row>
    <row r="2149" spans="1:16" ht="54">
      <c r="A2149" s="1470">
        <v>49</v>
      </c>
      <c r="B2149" s="707" t="s">
        <v>3234</v>
      </c>
      <c r="C2149" s="731" t="s">
        <v>709</v>
      </c>
      <c r="D2149" s="731">
        <v>1</v>
      </c>
      <c r="E2149" s="731">
        <v>2006</v>
      </c>
      <c r="F2149" s="1108">
        <v>132.6</v>
      </c>
      <c r="G2149" s="825">
        <f t="shared" si="69"/>
        <v>132.6</v>
      </c>
      <c r="H2149" s="1109">
        <v>100</v>
      </c>
      <c r="I2149" s="825">
        <f t="shared" si="70"/>
        <v>0</v>
      </c>
      <c r="J2149" s="677"/>
      <c r="K2149" s="724"/>
      <c r="L2149" s="724"/>
      <c r="M2149" s="677"/>
      <c r="N2149" s="724"/>
      <c r="O2149" s="745"/>
      <c r="P2149" s="1880"/>
    </row>
    <row r="2150" spans="1:16" ht="54">
      <c r="A2150" s="1470">
        <v>50</v>
      </c>
      <c r="B2150" s="707" t="s">
        <v>3235</v>
      </c>
      <c r="C2150" s="731" t="s">
        <v>709</v>
      </c>
      <c r="D2150" s="731">
        <v>1</v>
      </c>
      <c r="E2150" s="731">
        <v>2006</v>
      </c>
      <c r="F2150" s="1108">
        <v>132.6</v>
      </c>
      <c r="G2150" s="825">
        <f t="shared" si="69"/>
        <v>132.6</v>
      </c>
      <c r="H2150" s="1109">
        <v>100</v>
      </c>
      <c r="I2150" s="825">
        <f t="shared" si="70"/>
        <v>0</v>
      </c>
      <c r="J2150" s="677"/>
      <c r="K2150" s="724"/>
      <c r="L2150" s="724"/>
      <c r="M2150" s="677"/>
      <c r="N2150" s="724"/>
      <c r="O2150" s="745"/>
      <c r="P2150" s="1880"/>
    </row>
    <row r="2151" spans="1:16" ht="54">
      <c r="A2151" s="1470">
        <v>51</v>
      </c>
      <c r="B2151" s="707" t="s">
        <v>3236</v>
      </c>
      <c r="C2151" s="731" t="s">
        <v>709</v>
      </c>
      <c r="D2151" s="731">
        <v>1</v>
      </c>
      <c r="E2151" s="731">
        <v>2006</v>
      </c>
      <c r="F2151" s="1108">
        <v>132.6</v>
      </c>
      <c r="G2151" s="825">
        <f t="shared" si="69"/>
        <v>132.6</v>
      </c>
      <c r="H2151" s="1109">
        <v>100</v>
      </c>
      <c r="I2151" s="825">
        <f t="shared" si="70"/>
        <v>0</v>
      </c>
      <c r="J2151" s="677"/>
      <c r="K2151" s="724"/>
      <c r="L2151" s="724"/>
      <c r="M2151" s="677"/>
      <c r="N2151" s="724"/>
      <c r="O2151" s="745"/>
      <c r="P2151" s="1880"/>
    </row>
    <row r="2152" spans="1:16" ht="54">
      <c r="A2152" s="1470">
        <v>52</v>
      </c>
      <c r="B2152" s="707" t="s">
        <v>3237</v>
      </c>
      <c r="C2152" s="731" t="s">
        <v>709</v>
      </c>
      <c r="D2152" s="731">
        <v>1</v>
      </c>
      <c r="E2152" s="731">
        <v>2006</v>
      </c>
      <c r="F2152" s="1108">
        <v>132.6</v>
      </c>
      <c r="G2152" s="825">
        <f t="shared" si="69"/>
        <v>132.6</v>
      </c>
      <c r="H2152" s="1109">
        <v>100</v>
      </c>
      <c r="I2152" s="825">
        <f t="shared" si="70"/>
        <v>0</v>
      </c>
      <c r="J2152" s="677"/>
      <c r="K2152" s="724"/>
      <c r="L2152" s="724"/>
      <c r="M2152" s="677"/>
      <c r="N2152" s="724"/>
      <c r="O2152" s="745"/>
      <c r="P2152" s="1880"/>
    </row>
    <row r="2153" spans="1:16" ht="54">
      <c r="A2153" s="1470">
        <v>53</v>
      </c>
      <c r="B2153" s="707" t="s">
        <v>3238</v>
      </c>
      <c r="C2153" s="731" t="s">
        <v>709</v>
      </c>
      <c r="D2153" s="731">
        <v>1</v>
      </c>
      <c r="E2153" s="731">
        <v>2006</v>
      </c>
      <c r="F2153" s="1108">
        <v>132.69999999999999</v>
      </c>
      <c r="G2153" s="825">
        <f t="shared" si="69"/>
        <v>132.69999999999999</v>
      </c>
      <c r="H2153" s="1109">
        <v>100</v>
      </c>
      <c r="I2153" s="825">
        <f t="shared" si="70"/>
        <v>0</v>
      </c>
      <c r="J2153" s="677"/>
      <c r="K2153" s="724"/>
      <c r="L2153" s="724"/>
      <c r="M2153" s="677"/>
      <c r="N2153" s="724"/>
      <c r="O2153" s="745"/>
      <c r="P2153" s="1880"/>
    </row>
    <row r="2154" spans="1:16" ht="54">
      <c r="A2154" s="1470">
        <v>54</v>
      </c>
      <c r="B2154" s="707" t="s">
        <v>3239</v>
      </c>
      <c r="C2154" s="731" t="s">
        <v>709</v>
      </c>
      <c r="D2154" s="731">
        <v>1</v>
      </c>
      <c r="E2154" s="731">
        <v>2006</v>
      </c>
      <c r="F2154" s="1108">
        <v>132.69999999999999</v>
      </c>
      <c r="G2154" s="825">
        <f t="shared" si="69"/>
        <v>132.69999999999999</v>
      </c>
      <c r="H2154" s="1109">
        <v>100</v>
      </c>
      <c r="I2154" s="825">
        <f t="shared" si="70"/>
        <v>0</v>
      </c>
      <c r="J2154" s="677"/>
      <c r="K2154" s="724"/>
      <c r="L2154" s="724"/>
      <c r="M2154" s="677"/>
      <c r="N2154" s="724"/>
      <c r="O2154" s="745"/>
      <c r="P2154" s="1880"/>
    </row>
    <row r="2155" spans="1:16" ht="54">
      <c r="A2155" s="1470">
        <v>55</v>
      </c>
      <c r="B2155" s="707" t="s">
        <v>3240</v>
      </c>
      <c r="C2155" s="731" t="s">
        <v>709</v>
      </c>
      <c r="D2155" s="731">
        <v>1</v>
      </c>
      <c r="E2155" s="731">
        <v>2006</v>
      </c>
      <c r="F2155" s="1108">
        <v>132.69999999999999</v>
      </c>
      <c r="G2155" s="825">
        <f t="shared" si="69"/>
        <v>132.69999999999999</v>
      </c>
      <c r="H2155" s="1109">
        <v>100</v>
      </c>
      <c r="I2155" s="825">
        <f t="shared" si="70"/>
        <v>0</v>
      </c>
      <c r="J2155" s="677"/>
      <c r="K2155" s="724"/>
      <c r="L2155" s="724"/>
      <c r="M2155" s="677"/>
      <c r="N2155" s="724"/>
      <c r="O2155" s="745"/>
      <c r="P2155" s="1880"/>
    </row>
    <row r="2156" spans="1:16" ht="54">
      <c r="A2156" s="1470">
        <v>56</v>
      </c>
      <c r="B2156" s="707" t="s">
        <v>3241</v>
      </c>
      <c r="C2156" s="731" t="s">
        <v>709</v>
      </c>
      <c r="D2156" s="731">
        <v>1</v>
      </c>
      <c r="E2156" s="731">
        <v>2006</v>
      </c>
      <c r="F2156" s="1108">
        <v>132.69999999999999</v>
      </c>
      <c r="G2156" s="825">
        <f t="shared" si="69"/>
        <v>132.69999999999999</v>
      </c>
      <c r="H2156" s="1109">
        <v>100</v>
      </c>
      <c r="I2156" s="825">
        <f t="shared" si="70"/>
        <v>0</v>
      </c>
      <c r="J2156" s="677"/>
      <c r="K2156" s="724"/>
      <c r="L2156" s="724"/>
      <c r="M2156" s="677"/>
      <c r="N2156" s="724"/>
      <c r="O2156" s="745"/>
      <c r="P2156" s="1880"/>
    </row>
    <row r="2157" spans="1:16" ht="54">
      <c r="A2157" s="1470">
        <v>57</v>
      </c>
      <c r="B2157" s="707" t="s">
        <v>3242</v>
      </c>
      <c r="C2157" s="731" t="s">
        <v>709</v>
      </c>
      <c r="D2157" s="731">
        <v>1</v>
      </c>
      <c r="E2157" s="731">
        <v>2006</v>
      </c>
      <c r="F2157" s="1108">
        <v>132.69999999999999</v>
      </c>
      <c r="G2157" s="825">
        <f t="shared" si="69"/>
        <v>132.69999999999999</v>
      </c>
      <c r="H2157" s="1109">
        <v>100</v>
      </c>
      <c r="I2157" s="825">
        <f t="shared" si="70"/>
        <v>0</v>
      </c>
      <c r="J2157" s="677"/>
      <c r="K2157" s="724"/>
      <c r="L2157" s="724"/>
      <c r="M2157" s="677"/>
      <c r="N2157" s="724"/>
      <c r="O2157" s="745"/>
      <c r="P2157" s="1880"/>
    </row>
    <row r="2158" spans="1:16" ht="27">
      <c r="A2158" s="1470">
        <v>58</v>
      </c>
      <c r="B2158" s="707" t="s">
        <v>3243</v>
      </c>
      <c r="C2158" s="731" t="s">
        <v>709</v>
      </c>
      <c r="D2158" s="731">
        <v>1</v>
      </c>
      <c r="E2158" s="731">
        <v>2006</v>
      </c>
      <c r="F2158" s="1108">
        <v>85.4</v>
      </c>
      <c r="G2158" s="825">
        <f t="shared" si="69"/>
        <v>85.4</v>
      </c>
      <c r="H2158" s="1109">
        <v>100</v>
      </c>
      <c r="I2158" s="825">
        <f t="shared" si="70"/>
        <v>0</v>
      </c>
      <c r="J2158" s="677"/>
      <c r="K2158" s="724"/>
      <c r="L2158" s="724"/>
      <c r="M2158" s="677"/>
      <c r="N2158" s="724"/>
      <c r="O2158" s="745"/>
      <c r="P2158" s="1880"/>
    </row>
    <row r="2159" spans="1:16" ht="27">
      <c r="A2159" s="1470">
        <v>59</v>
      </c>
      <c r="B2159" s="707" t="s">
        <v>3244</v>
      </c>
      <c r="C2159" s="731" t="s">
        <v>709</v>
      </c>
      <c r="D2159" s="731">
        <v>1</v>
      </c>
      <c r="E2159" s="731">
        <v>2006</v>
      </c>
      <c r="F2159" s="1108">
        <v>85.4</v>
      </c>
      <c r="G2159" s="825">
        <f t="shared" si="69"/>
        <v>85.4</v>
      </c>
      <c r="H2159" s="1109">
        <v>100</v>
      </c>
      <c r="I2159" s="825">
        <f t="shared" si="70"/>
        <v>0</v>
      </c>
      <c r="J2159" s="677"/>
      <c r="K2159" s="724"/>
      <c r="L2159" s="724"/>
      <c r="M2159" s="677"/>
      <c r="N2159" s="724"/>
      <c r="O2159" s="745"/>
      <c r="P2159" s="1880"/>
    </row>
    <row r="2160" spans="1:16" ht="27">
      <c r="A2160" s="1470">
        <v>60</v>
      </c>
      <c r="B2160" s="707" t="s">
        <v>3245</v>
      </c>
      <c r="C2160" s="731" t="s">
        <v>709</v>
      </c>
      <c r="D2160" s="731">
        <v>1</v>
      </c>
      <c r="E2160" s="731">
        <v>2006</v>
      </c>
      <c r="F2160" s="1108">
        <v>85.4</v>
      </c>
      <c r="G2160" s="825">
        <f t="shared" si="69"/>
        <v>85.4</v>
      </c>
      <c r="H2160" s="1109">
        <v>100</v>
      </c>
      <c r="I2160" s="825">
        <f t="shared" si="70"/>
        <v>0</v>
      </c>
      <c r="J2160" s="677"/>
      <c r="K2160" s="724"/>
      <c r="L2160" s="724"/>
      <c r="M2160" s="677"/>
      <c r="N2160" s="724"/>
      <c r="O2160" s="745"/>
      <c r="P2160" s="1880"/>
    </row>
    <row r="2161" spans="1:16" ht="27">
      <c r="A2161" s="1470">
        <v>61</v>
      </c>
      <c r="B2161" s="707" t="s">
        <v>3246</v>
      </c>
      <c r="C2161" s="731" t="s">
        <v>709</v>
      </c>
      <c r="D2161" s="731">
        <v>1</v>
      </c>
      <c r="E2161" s="731">
        <v>2006</v>
      </c>
      <c r="F2161" s="1108">
        <v>85.4</v>
      </c>
      <c r="G2161" s="825">
        <f t="shared" si="69"/>
        <v>85.4</v>
      </c>
      <c r="H2161" s="1109">
        <v>100</v>
      </c>
      <c r="I2161" s="825">
        <f t="shared" si="70"/>
        <v>0</v>
      </c>
      <c r="J2161" s="677"/>
      <c r="K2161" s="724"/>
      <c r="L2161" s="724"/>
      <c r="M2161" s="677"/>
      <c r="N2161" s="724"/>
      <c r="O2161" s="745"/>
      <c r="P2161" s="1880"/>
    </row>
    <row r="2162" spans="1:16" ht="27">
      <c r="A2162" s="1470">
        <v>62</v>
      </c>
      <c r="B2162" s="707" t="s">
        <v>3247</v>
      </c>
      <c r="C2162" s="731" t="s">
        <v>709</v>
      </c>
      <c r="D2162" s="731">
        <v>1</v>
      </c>
      <c r="E2162" s="731">
        <v>2006</v>
      </c>
      <c r="F2162" s="1108">
        <v>85.5</v>
      </c>
      <c r="G2162" s="825">
        <f t="shared" ref="G2162:G2225" si="71">F2162*H2162%</f>
        <v>85.5</v>
      </c>
      <c r="H2162" s="1109">
        <v>100</v>
      </c>
      <c r="I2162" s="825">
        <f t="shared" ref="I2162:I2225" si="72">F2162-G2162</f>
        <v>0</v>
      </c>
      <c r="J2162" s="677"/>
      <c r="K2162" s="724"/>
      <c r="L2162" s="724"/>
      <c r="M2162" s="677"/>
      <c r="N2162" s="724"/>
      <c r="O2162" s="745"/>
      <c r="P2162" s="1880"/>
    </row>
    <row r="2163" spans="1:16" ht="27">
      <c r="A2163" s="1470">
        <v>63</v>
      </c>
      <c r="B2163" s="707" t="s">
        <v>3248</v>
      </c>
      <c r="C2163" s="731" t="s">
        <v>709</v>
      </c>
      <c r="D2163" s="731">
        <v>1</v>
      </c>
      <c r="E2163" s="731">
        <v>2006</v>
      </c>
      <c r="F2163" s="1108">
        <v>819.62</v>
      </c>
      <c r="G2163" s="825">
        <f t="shared" si="71"/>
        <v>819.62</v>
      </c>
      <c r="H2163" s="1109">
        <v>100</v>
      </c>
      <c r="I2163" s="825">
        <f t="shared" si="72"/>
        <v>0</v>
      </c>
      <c r="J2163" s="677"/>
      <c r="K2163" s="724"/>
      <c r="L2163" s="724"/>
      <c r="M2163" s="677"/>
      <c r="N2163" s="724"/>
      <c r="O2163" s="745"/>
      <c r="P2163" s="1880"/>
    </row>
    <row r="2164" spans="1:16" ht="27">
      <c r="A2164" s="1470">
        <v>64</v>
      </c>
      <c r="B2164" s="707" t="s">
        <v>3249</v>
      </c>
      <c r="C2164" s="731" t="s">
        <v>709</v>
      </c>
      <c r="D2164" s="731">
        <v>1</v>
      </c>
      <c r="E2164" s="731">
        <v>2006</v>
      </c>
      <c r="F2164" s="1108">
        <v>983.6</v>
      </c>
      <c r="G2164" s="825">
        <f t="shared" si="71"/>
        <v>983.6</v>
      </c>
      <c r="H2164" s="1109">
        <v>100</v>
      </c>
      <c r="I2164" s="825">
        <f t="shared" si="72"/>
        <v>0</v>
      </c>
      <c r="J2164" s="677"/>
      <c r="K2164" s="724"/>
      <c r="L2164" s="724"/>
      <c r="M2164" s="677"/>
      <c r="N2164" s="724"/>
      <c r="O2164" s="745"/>
      <c r="P2164" s="1880"/>
    </row>
    <row r="2165" spans="1:16" ht="27">
      <c r="A2165" s="1470">
        <v>65</v>
      </c>
      <c r="B2165" s="707" t="s">
        <v>3250</v>
      </c>
      <c r="C2165" s="731" t="s">
        <v>709</v>
      </c>
      <c r="D2165" s="731">
        <v>1</v>
      </c>
      <c r="E2165" s="731">
        <v>2006</v>
      </c>
      <c r="F2165" s="1108">
        <v>932.3</v>
      </c>
      <c r="G2165" s="825">
        <f t="shared" si="71"/>
        <v>932.3</v>
      </c>
      <c r="H2165" s="1109">
        <v>100</v>
      </c>
      <c r="I2165" s="825">
        <f t="shared" si="72"/>
        <v>0</v>
      </c>
      <c r="J2165" s="677"/>
      <c r="K2165" s="724"/>
      <c r="L2165" s="724"/>
      <c r="M2165" s="677"/>
      <c r="N2165" s="724"/>
      <c r="O2165" s="745"/>
      <c r="P2165" s="1880"/>
    </row>
    <row r="2166" spans="1:16" ht="27">
      <c r="A2166" s="1470">
        <v>66</v>
      </c>
      <c r="B2166" s="707" t="s">
        <v>3251</v>
      </c>
      <c r="C2166" s="731" t="s">
        <v>709</v>
      </c>
      <c r="D2166" s="731">
        <v>1</v>
      </c>
      <c r="E2166" s="731">
        <v>2006</v>
      </c>
      <c r="F2166" s="1108">
        <v>219.8</v>
      </c>
      <c r="G2166" s="825">
        <f t="shared" si="71"/>
        <v>219.8</v>
      </c>
      <c r="H2166" s="1109">
        <v>100</v>
      </c>
      <c r="I2166" s="825">
        <f t="shared" si="72"/>
        <v>0</v>
      </c>
      <c r="J2166" s="677"/>
      <c r="K2166" s="724"/>
      <c r="L2166" s="724"/>
      <c r="M2166" s="677"/>
      <c r="N2166" s="724"/>
      <c r="O2166" s="745"/>
      <c r="P2166" s="1880"/>
    </row>
    <row r="2167" spans="1:16" ht="27">
      <c r="A2167" s="1470">
        <v>67</v>
      </c>
      <c r="B2167" s="707" t="s">
        <v>3252</v>
      </c>
      <c r="C2167" s="731" t="s">
        <v>709</v>
      </c>
      <c r="D2167" s="731">
        <v>1</v>
      </c>
      <c r="E2167" s="731">
        <v>2006</v>
      </c>
      <c r="F2167" s="1108">
        <v>219.9</v>
      </c>
      <c r="G2167" s="825">
        <f t="shared" si="71"/>
        <v>219.9</v>
      </c>
      <c r="H2167" s="1109">
        <v>100</v>
      </c>
      <c r="I2167" s="825">
        <f t="shared" si="72"/>
        <v>0</v>
      </c>
      <c r="J2167" s="677"/>
      <c r="K2167" s="724"/>
      <c r="L2167" s="724"/>
      <c r="M2167" s="677"/>
      <c r="N2167" s="724"/>
      <c r="O2167" s="745"/>
      <c r="P2167" s="1880"/>
    </row>
    <row r="2168" spans="1:16" ht="27">
      <c r="A2168" s="1470">
        <v>68</v>
      </c>
      <c r="B2168" s="707" t="s">
        <v>3253</v>
      </c>
      <c r="C2168" s="731" t="s">
        <v>709</v>
      </c>
      <c r="D2168" s="731">
        <v>1</v>
      </c>
      <c r="E2168" s="731">
        <v>2006</v>
      </c>
      <c r="F2168" s="1108">
        <v>1675.1</v>
      </c>
      <c r="G2168" s="825">
        <f t="shared" si="71"/>
        <v>1675.1</v>
      </c>
      <c r="H2168" s="1109">
        <v>100</v>
      </c>
      <c r="I2168" s="825">
        <f t="shared" si="72"/>
        <v>0</v>
      </c>
      <c r="J2168" s="677"/>
      <c r="K2168" s="724"/>
      <c r="L2168" s="724"/>
      <c r="M2168" s="677"/>
      <c r="N2168" s="724"/>
      <c r="O2168" s="745"/>
      <c r="P2168" s="1880"/>
    </row>
    <row r="2169" spans="1:16" ht="67.5">
      <c r="A2169" s="1470">
        <v>69</v>
      </c>
      <c r="B2169" s="707" t="s">
        <v>3303</v>
      </c>
      <c r="C2169" s="731" t="s">
        <v>709</v>
      </c>
      <c r="D2169" s="731">
        <v>13</v>
      </c>
      <c r="E2169" s="731">
        <v>2007</v>
      </c>
      <c r="F2169" s="1108">
        <v>3368.3</v>
      </c>
      <c r="G2169" s="825">
        <f t="shared" si="71"/>
        <v>3368.3</v>
      </c>
      <c r="H2169" s="1109">
        <v>100</v>
      </c>
      <c r="I2169" s="825">
        <f t="shared" si="72"/>
        <v>0</v>
      </c>
      <c r="J2169" s="677"/>
      <c r="K2169" s="724"/>
      <c r="L2169" s="724"/>
      <c r="M2169" s="677"/>
      <c r="N2169" s="724"/>
      <c r="O2169" s="745"/>
      <c r="P2169" s="1880"/>
    </row>
    <row r="2170" spans="1:16" ht="27">
      <c r="A2170" s="1470">
        <v>70</v>
      </c>
      <c r="B2170" s="707" t="s">
        <v>3304</v>
      </c>
      <c r="C2170" s="731" t="s">
        <v>709</v>
      </c>
      <c r="D2170" s="731">
        <v>2</v>
      </c>
      <c r="E2170" s="731">
        <v>2007</v>
      </c>
      <c r="F2170" s="1108">
        <v>250.8</v>
      </c>
      <c r="G2170" s="825">
        <f t="shared" si="71"/>
        <v>250.8</v>
      </c>
      <c r="H2170" s="1109">
        <v>100</v>
      </c>
      <c r="I2170" s="825">
        <f t="shared" si="72"/>
        <v>0</v>
      </c>
      <c r="J2170" s="677"/>
      <c r="K2170" s="724"/>
      <c r="L2170" s="724"/>
      <c r="M2170" s="677"/>
      <c r="N2170" s="724"/>
      <c r="O2170" s="745"/>
      <c r="P2170" s="1880"/>
    </row>
    <row r="2171" spans="1:16" ht="13.5">
      <c r="A2171" s="1470">
        <v>71</v>
      </c>
      <c r="B2171" s="707" t="s">
        <v>3254</v>
      </c>
      <c r="C2171" s="731" t="s">
        <v>709</v>
      </c>
      <c r="D2171" s="731">
        <v>12</v>
      </c>
      <c r="E2171" s="731">
        <v>2007</v>
      </c>
      <c r="F2171" s="1108">
        <v>706.8</v>
      </c>
      <c r="G2171" s="825">
        <f t="shared" si="71"/>
        <v>706.8</v>
      </c>
      <c r="H2171" s="1109">
        <v>100</v>
      </c>
      <c r="I2171" s="825">
        <f t="shared" si="72"/>
        <v>0</v>
      </c>
      <c r="J2171" s="677"/>
      <c r="K2171" s="724"/>
      <c r="L2171" s="724"/>
      <c r="M2171" s="677"/>
      <c r="N2171" s="724"/>
      <c r="O2171" s="745"/>
      <c r="P2171" s="1880"/>
    </row>
    <row r="2172" spans="1:16" ht="13.5">
      <c r="A2172" s="1470">
        <v>72</v>
      </c>
      <c r="B2172" s="707" t="s">
        <v>3255</v>
      </c>
      <c r="C2172" s="731" t="s">
        <v>709</v>
      </c>
      <c r="D2172" s="731">
        <v>9</v>
      </c>
      <c r="E2172" s="731">
        <v>2007</v>
      </c>
      <c r="F2172" s="1108">
        <v>410.4</v>
      </c>
      <c r="G2172" s="825">
        <f t="shared" si="71"/>
        <v>410.4</v>
      </c>
      <c r="H2172" s="1109">
        <v>100</v>
      </c>
      <c r="I2172" s="825">
        <f t="shared" si="72"/>
        <v>0</v>
      </c>
      <c r="J2172" s="677"/>
      <c r="K2172" s="724"/>
      <c r="L2172" s="724"/>
      <c r="M2172" s="677"/>
      <c r="N2172" s="724"/>
      <c r="O2172" s="745"/>
      <c r="P2172" s="1880"/>
    </row>
    <row r="2173" spans="1:16" ht="13.5">
      <c r="A2173" s="1470">
        <v>73</v>
      </c>
      <c r="B2173" s="707" t="s">
        <v>3305</v>
      </c>
      <c r="C2173" s="731" t="s">
        <v>709</v>
      </c>
      <c r="D2173" s="731">
        <v>2</v>
      </c>
      <c r="E2173" s="731">
        <v>2007</v>
      </c>
      <c r="F2173" s="1108">
        <v>510</v>
      </c>
      <c r="G2173" s="825">
        <f t="shared" si="71"/>
        <v>510</v>
      </c>
      <c r="H2173" s="1109">
        <v>100</v>
      </c>
      <c r="I2173" s="825">
        <f t="shared" si="72"/>
        <v>0</v>
      </c>
      <c r="J2173" s="677"/>
      <c r="K2173" s="724"/>
      <c r="L2173" s="724"/>
      <c r="M2173" s="677"/>
      <c r="N2173" s="724"/>
      <c r="O2173" s="745"/>
      <c r="P2173" s="1880"/>
    </row>
    <row r="2174" spans="1:16" ht="13.5" customHeight="1">
      <c r="A2174" s="1470">
        <v>74</v>
      </c>
      <c r="B2174" s="707" t="s">
        <v>3256</v>
      </c>
      <c r="C2174" s="731" t="s">
        <v>709</v>
      </c>
      <c r="D2174" s="731">
        <v>2</v>
      </c>
      <c r="E2174" s="731">
        <v>2007</v>
      </c>
      <c r="F2174" s="1108">
        <v>283.2</v>
      </c>
      <c r="G2174" s="825">
        <f t="shared" si="71"/>
        <v>283.2</v>
      </c>
      <c r="H2174" s="1109">
        <v>100</v>
      </c>
      <c r="I2174" s="825">
        <f t="shared" si="72"/>
        <v>0</v>
      </c>
      <c r="J2174" s="677"/>
      <c r="K2174" s="724"/>
      <c r="L2174" s="724"/>
      <c r="M2174" s="677"/>
      <c r="N2174" s="724"/>
      <c r="O2174" s="745"/>
      <c r="P2174" s="1880"/>
    </row>
    <row r="2175" spans="1:16" ht="13.5" customHeight="1">
      <c r="A2175" s="1470">
        <v>75</v>
      </c>
      <c r="B2175" s="707" t="s">
        <v>3257</v>
      </c>
      <c r="C2175" s="731" t="s">
        <v>709</v>
      </c>
      <c r="D2175" s="731">
        <v>2</v>
      </c>
      <c r="E2175" s="731">
        <v>2007</v>
      </c>
      <c r="F2175" s="1108">
        <v>146</v>
      </c>
      <c r="G2175" s="825">
        <f t="shared" si="71"/>
        <v>146</v>
      </c>
      <c r="H2175" s="1109">
        <v>100</v>
      </c>
      <c r="I2175" s="825">
        <f t="shared" si="72"/>
        <v>0</v>
      </c>
      <c r="J2175" s="677"/>
      <c r="K2175" s="724"/>
      <c r="L2175" s="724"/>
      <c r="M2175" s="677"/>
      <c r="N2175" s="724"/>
      <c r="O2175" s="745"/>
      <c r="P2175" s="1880"/>
    </row>
    <row r="2176" spans="1:16" ht="13.5" customHeight="1">
      <c r="A2176" s="1470">
        <v>76</v>
      </c>
      <c r="B2176" s="707" t="s">
        <v>806</v>
      </c>
      <c r="C2176" s="731" t="s">
        <v>709</v>
      </c>
      <c r="D2176" s="731">
        <v>2</v>
      </c>
      <c r="E2176" s="731">
        <v>2007</v>
      </c>
      <c r="F2176" s="1108">
        <v>48.2</v>
      </c>
      <c r="G2176" s="825">
        <f t="shared" si="71"/>
        <v>48.2</v>
      </c>
      <c r="H2176" s="1109">
        <v>100</v>
      </c>
      <c r="I2176" s="825">
        <f t="shared" si="72"/>
        <v>0</v>
      </c>
      <c r="J2176" s="677"/>
      <c r="K2176" s="724"/>
      <c r="L2176" s="724"/>
      <c r="M2176" s="677"/>
      <c r="N2176" s="724"/>
      <c r="O2176" s="745"/>
      <c r="P2176" s="1880"/>
    </row>
    <row r="2177" spans="1:16" ht="13.5" customHeight="1">
      <c r="A2177" s="1470">
        <v>77</v>
      </c>
      <c r="B2177" s="707" t="s">
        <v>3258</v>
      </c>
      <c r="C2177" s="731" t="s">
        <v>709</v>
      </c>
      <c r="D2177" s="731">
        <v>6</v>
      </c>
      <c r="E2177" s="731">
        <v>2007</v>
      </c>
      <c r="F2177" s="1108">
        <v>752.4</v>
      </c>
      <c r="G2177" s="825">
        <f t="shared" si="71"/>
        <v>752.4</v>
      </c>
      <c r="H2177" s="1109">
        <v>100</v>
      </c>
      <c r="I2177" s="825">
        <f t="shared" si="72"/>
        <v>0</v>
      </c>
      <c r="J2177" s="677"/>
      <c r="K2177" s="724"/>
      <c r="L2177" s="724"/>
      <c r="M2177" s="677"/>
      <c r="N2177" s="724"/>
      <c r="O2177" s="745"/>
      <c r="P2177" s="1880"/>
    </row>
    <row r="2178" spans="1:16" ht="13.5" customHeight="1">
      <c r="A2178" s="1470">
        <v>78</v>
      </c>
      <c r="B2178" s="707" t="s">
        <v>3259</v>
      </c>
      <c r="C2178" s="731" t="s">
        <v>709</v>
      </c>
      <c r="D2178" s="731">
        <v>7</v>
      </c>
      <c r="E2178" s="731">
        <v>2007</v>
      </c>
      <c r="F2178" s="1108">
        <v>877.7</v>
      </c>
      <c r="G2178" s="825">
        <f t="shared" si="71"/>
        <v>877.7</v>
      </c>
      <c r="H2178" s="1109">
        <v>100</v>
      </c>
      <c r="I2178" s="825">
        <f t="shared" si="72"/>
        <v>0</v>
      </c>
      <c r="J2178" s="677"/>
      <c r="K2178" s="724"/>
      <c r="L2178" s="724"/>
      <c r="M2178" s="677"/>
      <c r="N2178" s="724"/>
      <c r="O2178" s="745"/>
      <c r="P2178" s="1880"/>
    </row>
    <row r="2179" spans="1:16" ht="27">
      <c r="A2179" s="1470">
        <v>79</v>
      </c>
      <c r="B2179" s="707" t="s">
        <v>3306</v>
      </c>
      <c r="C2179" s="731" t="s">
        <v>709</v>
      </c>
      <c r="D2179" s="731">
        <v>1</v>
      </c>
      <c r="E2179" s="731">
        <v>2007</v>
      </c>
      <c r="F2179" s="1108">
        <v>651.70000000000005</v>
      </c>
      <c r="G2179" s="825">
        <f t="shared" si="71"/>
        <v>651.70000000000005</v>
      </c>
      <c r="H2179" s="1109">
        <v>100</v>
      </c>
      <c r="I2179" s="825">
        <f t="shared" si="72"/>
        <v>0</v>
      </c>
      <c r="J2179" s="677"/>
      <c r="K2179" s="724"/>
      <c r="L2179" s="724"/>
      <c r="M2179" s="677"/>
      <c r="N2179" s="724"/>
      <c r="O2179" s="745"/>
      <c r="P2179" s="1880"/>
    </row>
    <row r="2180" spans="1:16" ht="27">
      <c r="A2180" s="1470">
        <v>80</v>
      </c>
      <c r="B2180" s="701" t="s">
        <v>3307</v>
      </c>
      <c r="C2180" s="731" t="s">
        <v>709</v>
      </c>
      <c r="D2180" s="731">
        <v>1</v>
      </c>
      <c r="E2180" s="731">
        <v>2007</v>
      </c>
      <c r="F2180" s="1108">
        <v>542</v>
      </c>
      <c r="G2180" s="825">
        <f t="shared" si="71"/>
        <v>542</v>
      </c>
      <c r="H2180" s="1109">
        <v>100</v>
      </c>
      <c r="I2180" s="825">
        <f t="shared" si="72"/>
        <v>0</v>
      </c>
      <c r="J2180" s="677"/>
      <c r="K2180" s="724"/>
      <c r="L2180" s="724"/>
      <c r="M2180" s="677"/>
      <c r="N2180" s="724"/>
      <c r="O2180" s="745"/>
      <c r="P2180" s="1880"/>
    </row>
    <row r="2181" spans="1:16" ht="13.5">
      <c r="A2181" s="1470">
        <v>81</v>
      </c>
      <c r="B2181" s="701" t="s">
        <v>3308</v>
      </c>
      <c r="C2181" s="731" t="s">
        <v>709</v>
      </c>
      <c r="D2181" s="731">
        <v>1</v>
      </c>
      <c r="E2181" s="731">
        <v>2007</v>
      </c>
      <c r="F2181" s="1108">
        <v>110</v>
      </c>
      <c r="G2181" s="825">
        <f t="shared" si="71"/>
        <v>110</v>
      </c>
      <c r="H2181" s="1109">
        <v>100</v>
      </c>
      <c r="I2181" s="825">
        <f t="shared" si="72"/>
        <v>0</v>
      </c>
      <c r="J2181" s="677"/>
      <c r="K2181" s="724"/>
      <c r="L2181" s="724"/>
      <c r="M2181" s="677"/>
      <c r="N2181" s="724"/>
      <c r="O2181" s="745"/>
      <c r="P2181" s="1880"/>
    </row>
    <row r="2182" spans="1:16" ht="13.5" customHeight="1">
      <c r="A2182" s="1470">
        <v>82</v>
      </c>
      <c r="B2182" s="701" t="s">
        <v>3307</v>
      </c>
      <c r="C2182" s="731" t="s">
        <v>709</v>
      </c>
      <c r="D2182" s="731">
        <v>1</v>
      </c>
      <c r="E2182" s="731">
        <v>2007</v>
      </c>
      <c r="F2182" s="1108">
        <v>542</v>
      </c>
      <c r="G2182" s="825">
        <f t="shared" si="71"/>
        <v>542</v>
      </c>
      <c r="H2182" s="1109">
        <v>100</v>
      </c>
      <c r="I2182" s="825">
        <f t="shared" si="72"/>
        <v>0</v>
      </c>
      <c r="J2182" s="677"/>
      <c r="K2182" s="724"/>
      <c r="L2182" s="724"/>
      <c r="M2182" s="677"/>
      <c r="N2182" s="724"/>
      <c r="O2182" s="745"/>
      <c r="P2182" s="1880"/>
    </row>
    <row r="2183" spans="1:16" ht="13.5">
      <c r="A2183" s="1470">
        <v>83</v>
      </c>
      <c r="B2183" s="701" t="s">
        <v>3308</v>
      </c>
      <c r="C2183" s="731" t="s">
        <v>709</v>
      </c>
      <c r="D2183" s="731">
        <v>1</v>
      </c>
      <c r="E2183" s="731">
        <v>2007</v>
      </c>
      <c r="F2183" s="1108">
        <v>110</v>
      </c>
      <c r="G2183" s="825">
        <f t="shared" si="71"/>
        <v>110</v>
      </c>
      <c r="H2183" s="1109">
        <v>100</v>
      </c>
      <c r="I2183" s="825">
        <f t="shared" si="72"/>
        <v>0</v>
      </c>
      <c r="J2183" s="677"/>
      <c r="K2183" s="724"/>
      <c r="L2183" s="724"/>
      <c r="M2183" s="677"/>
      <c r="N2183" s="724"/>
      <c r="O2183" s="745"/>
      <c r="P2183" s="1880"/>
    </row>
    <row r="2184" spans="1:16" ht="13.5" customHeight="1">
      <c r="A2184" s="1470">
        <v>84</v>
      </c>
      <c r="B2184" s="708" t="s">
        <v>3309</v>
      </c>
      <c r="C2184" s="731" t="s">
        <v>709</v>
      </c>
      <c r="D2184" s="731">
        <v>1</v>
      </c>
      <c r="E2184" s="731">
        <v>1999</v>
      </c>
      <c r="F2184" s="1108">
        <v>244.3</v>
      </c>
      <c r="G2184" s="825">
        <f t="shared" si="71"/>
        <v>244.3</v>
      </c>
      <c r="H2184" s="1109">
        <v>100</v>
      </c>
      <c r="I2184" s="825">
        <f t="shared" si="72"/>
        <v>0</v>
      </c>
      <c r="J2184" s="677"/>
      <c r="K2184" s="724"/>
      <c r="L2184" s="724"/>
      <c r="M2184" s="677"/>
      <c r="N2184" s="724"/>
      <c r="O2184" s="745"/>
      <c r="P2184" s="1880"/>
    </row>
    <row r="2185" spans="1:16" ht="13.5">
      <c r="A2185" s="1470">
        <v>85</v>
      </c>
      <c r="B2185" s="707" t="s">
        <v>822</v>
      </c>
      <c r="C2185" s="731" t="s">
        <v>709</v>
      </c>
      <c r="D2185" s="731">
        <v>1</v>
      </c>
      <c r="E2185" s="731">
        <v>2002</v>
      </c>
      <c r="F2185" s="1108">
        <v>588.79999999999995</v>
      </c>
      <c r="G2185" s="825">
        <f t="shared" si="71"/>
        <v>588.79999999999995</v>
      </c>
      <c r="H2185" s="1109">
        <v>100</v>
      </c>
      <c r="I2185" s="825">
        <f t="shared" si="72"/>
        <v>0</v>
      </c>
      <c r="J2185" s="677"/>
      <c r="K2185" s="724"/>
      <c r="L2185" s="724"/>
      <c r="M2185" s="677"/>
      <c r="N2185" s="724"/>
      <c r="O2185" s="745"/>
      <c r="P2185" s="1880"/>
    </row>
    <row r="2186" spans="1:16" ht="13.5">
      <c r="A2186" s="1470">
        <v>86</v>
      </c>
      <c r="B2186" s="707" t="s">
        <v>822</v>
      </c>
      <c r="C2186" s="731" t="s">
        <v>709</v>
      </c>
      <c r="D2186" s="731">
        <v>1</v>
      </c>
      <c r="E2186" s="731">
        <v>2004</v>
      </c>
      <c r="F2186" s="1108">
        <v>130</v>
      </c>
      <c r="G2186" s="825">
        <f t="shared" si="71"/>
        <v>130</v>
      </c>
      <c r="H2186" s="1109">
        <v>100</v>
      </c>
      <c r="I2186" s="825">
        <f t="shared" si="72"/>
        <v>0</v>
      </c>
      <c r="J2186" s="677"/>
      <c r="K2186" s="724"/>
      <c r="L2186" s="724"/>
      <c r="M2186" s="677"/>
      <c r="N2186" s="724"/>
      <c r="O2186" s="745"/>
      <c r="P2186" s="1880"/>
    </row>
    <row r="2187" spans="1:16" ht="13.5" customHeight="1">
      <c r="A2187" s="1470">
        <v>87</v>
      </c>
      <c r="B2187" s="707" t="s">
        <v>784</v>
      </c>
      <c r="C2187" s="731" t="s">
        <v>709</v>
      </c>
      <c r="D2187" s="731">
        <v>1</v>
      </c>
      <c r="E2187" s="731">
        <v>2002</v>
      </c>
      <c r="F2187" s="1108">
        <v>58.2</v>
      </c>
      <c r="G2187" s="825">
        <f t="shared" si="71"/>
        <v>58.2</v>
      </c>
      <c r="H2187" s="1109">
        <v>100</v>
      </c>
      <c r="I2187" s="825">
        <f t="shared" si="72"/>
        <v>0</v>
      </c>
      <c r="J2187" s="677"/>
      <c r="K2187" s="724"/>
      <c r="L2187" s="724"/>
      <c r="M2187" s="677"/>
      <c r="N2187" s="724"/>
      <c r="O2187" s="745"/>
      <c r="P2187" s="1880"/>
    </row>
    <row r="2188" spans="1:16" ht="13.5" customHeight="1">
      <c r="A2188" s="1470">
        <v>88</v>
      </c>
      <c r="B2188" s="707" t="s">
        <v>802</v>
      </c>
      <c r="C2188" s="731" t="s">
        <v>709</v>
      </c>
      <c r="D2188" s="731">
        <v>1</v>
      </c>
      <c r="E2188" s="731">
        <v>2004</v>
      </c>
      <c r="F2188" s="1108">
        <v>120</v>
      </c>
      <c r="G2188" s="825">
        <f t="shared" si="71"/>
        <v>120</v>
      </c>
      <c r="H2188" s="1109">
        <v>100</v>
      </c>
      <c r="I2188" s="825">
        <f t="shared" si="72"/>
        <v>0</v>
      </c>
      <c r="J2188" s="677"/>
      <c r="K2188" s="724"/>
      <c r="L2188" s="724"/>
      <c r="M2188" s="677"/>
      <c r="N2188" s="724"/>
      <c r="O2188" s="745"/>
      <c r="P2188" s="1880"/>
    </row>
    <row r="2189" spans="1:16" ht="13.5" customHeight="1">
      <c r="A2189" s="1470">
        <v>89</v>
      </c>
      <c r="B2189" s="707" t="s">
        <v>802</v>
      </c>
      <c r="C2189" s="731" t="s">
        <v>709</v>
      </c>
      <c r="D2189" s="731">
        <v>1</v>
      </c>
      <c r="E2189" s="731">
        <v>2005</v>
      </c>
      <c r="F2189" s="1108">
        <v>308.89999999999998</v>
      </c>
      <c r="G2189" s="825">
        <f t="shared" si="71"/>
        <v>308.89999999999998</v>
      </c>
      <c r="H2189" s="1109">
        <v>100</v>
      </c>
      <c r="I2189" s="825">
        <f t="shared" si="72"/>
        <v>0</v>
      </c>
      <c r="J2189" s="677"/>
      <c r="K2189" s="724"/>
      <c r="L2189" s="724"/>
      <c r="M2189" s="677"/>
      <c r="N2189" s="724"/>
      <c r="O2189" s="745"/>
      <c r="P2189" s="1880"/>
    </row>
    <row r="2190" spans="1:16" ht="13.5" customHeight="1">
      <c r="A2190" s="1470">
        <v>90</v>
      </c>
      <c r="B2190" s="707" t="s">
        <v>3310</v>
      </c>
      <c r="C2190" s="731" t="s">
        <v>709</v>
      </c>
      <c r="D2190" s="731">
        <v>2</v>
      </c>
      <c r="E2190" s="731">
        <v>2007</v>
      </c>
      <c r="F2190" s="1108">
        <v>51.4</v>
      </c>
      <c r="G2190" s="825">
        <f t="shared" si="71"/>
        <v>51.4</v>
      </c>
      <c r="H2190" s="1109">
        <v>100</v>
      </c>
      <c r="I2190" s="825">
        <f t="shared" si="72"/>
        <v>0</v>
      </c>
      <c r="J2190" s="677"/>
      <c r="K2190" s="724"/>
      <c r="L2190" s="724"/>
      <c r="M2190" s="677"/>
      <c r="N2190" s="724"/>
      <c r="O2190" s="745"/>
      <c r="P2190" s="1880"/>
    </row>
    <row r="2191" spans="1:16" ht="13.5" customHeight="1">
      <c r="A2191" s="1470">
        <v>91</v>
      </c>
      <c r="B2191" s="707" t="s">
        <v>3311</v>
      </c>
      <c r="C2191" s="731" t="s">
        <v>709</v>
      </c>
      <c r="D2191" s="731">
        <v>1</v>
      </c>
      <c r="E2191" s="731">
        <v>2007</v>
      </c>
      <c r="F2191" s="1108">
        <v>384.5</v>
      </c>
      <c r="G2191" s="825">
        <f t="shared" si="71"/>
        <v>384.5</v>
      </c>
      <c r="H2191" s="1109">
        <v>100</v>
      </c>
      <c r="I2191" s="825">
        <f t="shared" si="72"/>
        <v>0</v>
      </c>
      <c r="J2191" s="677"/>
      <c r="K2191" s="724"/>
      <c r="L2191" s="724"/>
      <c r="M2191" s="677"/>
      <c r="N2191" s="724"/>
      <c r="O2191" s="745"/>
      <c r="P2191" s="1880"/>
    </row>
    <row r="2192" spans="1:16" ht="13.5" customHeight="1">
      <c r="A2192" s="1470">
        <v>92</v>
      </c>
      <c r="B2192" s="707" t="s">
        <v>3312</v>
      </c>
      <c r="C2192" s="731" t="s">
        <v>709</v>
      </c>
      <c r="D2192" s="731">
        <v>1</v>
      </c>
      <c r="E2192" s="731">
        <v>2007</v>
      </c>
      <c r="F2192" s="1108">
        <v>58.9</v>
      </c>
      <c r="G2192" s="825">
        <f t="shared" si="71"/>
        <v>58.9</v>
      </c>
      <c r="H2192" s="1109">
        <v>100</v>
      </c>
      <c r="I2192" s="825">
        <f t="shared" si="72"/>
        <v>0</v>
      </c>
      <c r="J2192" s="677"/>
      <c r="K2192" s="724"/>
      <c r="L2192" s="724"/>
      <c r="M2192" s="677"/>
      <c r="N2192" s="724"/>
      <c r="O2192" s="745"/>
      <c r="P2192" s="1880"/>
    </row>
    <row r="2193" spans="1:16" ht="13.5" customHeight="1">
      <c r="A2193" s="1470">
        <v>93</v>
      </c>
      <c r="B2193" s="707" t="s">
        <v>3313</v>
      </c>
      <c r="C2193" s="731" t="s">
        <v>709</v>
      </c>
      <c r="D2193" s="731">
        <v>1</v>
      </c>
      <c r="E2193" s="731">
        <v>2007</v>
      </c>
      <c r="F2193" s="1108">
        <v>651.70000000000005</v>
      </c>
      <c r="G2193" s="825">
        <f t="shared" si="71"/>
        <v>651.70000000000005</v>
      </c>
      <c r="H2193" s="1109">
        <v>100</v>
      </c>
      <c r="I2193" s="825">
        <f t="shared" si="72"/>
        <v>0</v>
      </c>
      <c r="J2193" s="677"/>
      <c r="K2193" s="724"/>
      <c r="L2193" s="724"/>
      <c r="M2193" s="677"/>
      <c r="N2193" s="724"/>
      <c r="O2193" s="745"/>
      <c r="P2193" s="1880"/>
    </row>
    <row r="2194" spans="1:16" ht="13.5">
      <c r="A2194" s="1470">
        <v>94</v>
      </c>
      <c r="B2194" s="707" t="s">
        <v>804</v>
      </c>
      <c r="C2194" s="731" t="s">
        <v>709</v>
      </c>
      <c r="D2194" s="732">
        <v>1</v>
      </c>
      <c r="E2194" s="732">
        <v>2007</v>
      </c>
      <c r="F2194" s="1108">
        <v>125.4</v>
      </c>
      <c r="G2194" s="825">
        <f t="shared" si="71"/>
        <v>125.4</v>
      </c>
      <c r="H2194" s="1109">
        <v>100</v>
      </c>
      <c r="I2194" s="825">
        <f t="shared" si="72"/>
        <v>0</v>
      </c>
      <c r="J2194" s="677"/>
      <c r="K2194" s="724"/>
      <c r="L2194" s="724"/>
      <c r="M2194" s="677"/>
      <c r="N2194" s="724"/>
      <c r="O2194" s="745"/>
      <c r="P2194" s="1880"/>
    </row>
    <row r="2195" spans="1:16" ht="13.5">
      <c r="A2195" s="1470">
        <v>95</v>
      </c>
      <c r="B2195" s="707" t="s">
        <v>3314</v>
      </c>
      <c r="C2195" s="731" t="s">
        <v>709</v>
      </c>
      <c r="D2195" s="732">
        <v>1</v>
      </c>
      <c r="E2195" s="732">
        <v>2007</v>
      </c>
      <c r="F2195" s="1108">
        <v>259.10000000000002</v>
      </c>
      <c r="G2195" s="825">
        <f t="shared" si="71"/>
        <v>259.10000000000002</v>
      </c>
      <c r="H2195" s="1109">
        <v>100</v>
      </c>
      <c r="I2195" s="825">
        <f t="shared" si="72"/>
        <v>0</v>
      </c>
      <c r="J2195" s="677"/>
      <c r="K2195" s="724"/>
      <c r="L2195" s="724"/>
      <c r="M2195" s="677"/>
      <c r="N2195" s="724"/>
      <c r="O2195" s="745"/>
      <c r="P2195" s="1880"/>
    </row>
    <row r="2196" spans="1:16" ht="13.5" customHeight="1">
      <c r="A2196" s="1470">
        <v>96</v>
      </c>
      <c r="B2196" s="701" t="s">
        <v>3307</v>
      </c>
      <c r="C2196" s="731" t="s">
        <v>709</v>
      </c>
      <c r="D2196" s="732">
        <v>2</v>
      </c>
      <c r="E2196" s="732">
        <v>2007</v>
      </c>
      <c r="F2196" s="1108">
        <v>1084</v>
      </c>
      <c r="G2196" s="825">
        <f t="shared" si="71"/>
        <v>1084</v>
      </c>
      <c r="H2196" s="1109">
        <v>100</v>
      </c>
      <c r="I2196" s="825">
        <f t="shared" si="72"/>
        <v>0</v>
      </c>
      <c r="J2196" s="677"/>
      <c r="K2196" s="724"/>
      <c r="L2196" s="724"/>
      <c r="M2196" s="677"/>
      <c r="N2196" s="724"/>
      <c r="O2196" s="745"/>
      <c r="P2196" s="1880"/>
    </row>
    <row r="2197" spans="1:16" ht="13.5">
      <c r="A2197" s="1470">
        <v>97</v>
      </c>
      <c r="B2197" s="701" t="s">
        <v>3308</v>
      </c>
      <c r="C2197" s="731" t="s">
        <v>709</v>
      </c>
      <c r="D2197" s="732">
        <v>2</v>
      </c>
      <c r="E2197" s="732">
        <v>2007</v>
      </c>
      <c r="F2197" s="1108">
        <v>220</v>
      </c>
      <c r="G2197" s="825">
        <f t="shared" si="71"/>
        <v>220</v>
      </c>
      <c r="H2197" s="1109">
        <v>100</v>
      </c>
      <c r="I2197" s="825">
        <f t="shared" si="72"/>
        <v>0</v>
      </c>
      <c r="J2197" s="677"/>
      <c r="K2197" s="724"/>
      <c r="L2197" s="724"/>
      <c r="M2197" s="677"/>
      <c r="N2197" s="724"/>
      <c r="O2197" s="745"/>
      <c r="P2197" s="1880"/>
    </row>
    <row r="2198" spans="1:16" ht="54" customHeight="1">
      <c r="A2198" s="1470">
        <v>98</v>
      </c>
      <c r="B2198" s="707" t="s">
        <v>3315</v>
      </c>
      <c r="C2198" s="731" t="s">
        <v>709</v>
      </c>
      <c r="D2198" s="731">
        <v>2</v>
      </c>
      <c r="E2198" s="731">
        <v>2008</v>
      </c>
      <c r="F2198" s="1108">
        <v>1283</v>
      </c>
      <c r="G2198" s="825">
        <f t="shared" si="71"/>
        <v>1283</v>
      </c>
      <c r="H2198" s="1109">
        <v>100</v>
      </c>
      <c r="I2198" s="825">
        <f t="shared" si="72"/>
        <v>0</v>
      </c>
      <c r="J2198" s="677"/>
      <c r="K2198" s="724"/>
      <c r="L2198" s="724"/>
      <c r="M2198" s="677"/>
      <c r="N2198" s="724"/>
      <c r="O2198" s="745"/>
      <c r="P2198" s="1880"/>
    </row>
    <row r="2199" spans="1:16" ht="13.5" customHeight="1">
      <c r="A2199" s="1470">
        <v>99</v>
      </c>
      <c r="B2199" s="707" t="s">
        <v>3316</v>
      </c>
      <c r="C2199" s="731" t="s">
        <v>709</v>
      </c>
      <c r="D2199" s="731">
        <v>2</v>
      </c>
      <c r="E2199" s="731">
        <v>2008</v>
      </c>
      <c r="F2199" s="1108">
        <v>201.6</v>
      </c>
      <c r="G2199" s="825">
        <f t="shared" si="71"/>
        <v>201.6</v>
      </c>
      <c r="H2199" s="1109">
        <v>100</v>
      </c>
      <c r="I2199" s="825">
        <f t="shared" si="72"/>
        <v>0</v>
      </c>
      <c r="J2199" s="677"/>
      <c r="K2199" s="724"/>
      <c r="L2199" s="724"/>
      <c r="M2199" s="677"/>
      <c r="N2199" s="724"/>
      <c r="O2199" s="745"/>
      <c r="P2199" s="1880"/>
    </row>
    <row r="2200" spans="1:16" ht="27">
      <c r="A2200" s="1470">
        <v>100</v>
      </c>
      <c r="B2200" s="701" t="s">
        <v>3317</v>
      </c>
      <c r="C2200" s="731" t="s">
        <v>709</v>
      </c>
      <c r="D2200" s="731">
        <v>1</v>
      </c>
      <c r="E2200" s="731">
        <v>2008</v>
      </c>
      <c r="F2200" s="1108">
        <v>93.6</v>
      </c>
      <c r="G2200" s="825">
        <f t="shared" si="71"/>
        <v>93.6</v>
      </c>
      <c r="H2200" s="1109">
        <v>100</v>
      </c>
      <c r="I2200" s="825">
        <f t="shared" si="72"/>
        <v>0</v>
      </c>
      <c r="J2200" s="677"/>
      <c r="K2200" s="724"/>
      <c r="L2200" s="724"/>
      <c r="M2200" s="677"/>
      <c r="N2200" s="724"/>
      <c r="O2200" s="745"/>
      <c r="P2200" s="1880"/>
    </row>
    <row r="2201" spans="1:16" ht="13.5">
      <c r="A2201" s="1470">
        <v>101</v>
      </c>
      <c r="B2201" s="707" t="s">
        <v>666</v>
      </c>
      <c r="C2201" s="731" t="s">
        <v>709</v>
      </c>
      <c r="D2201" s="731">
        <v>1</v>
      </c>
      <c r="E2201" s="731">
        <v>2008</v>
      </c>
      <c r="F2201" s="1108">
        <v>60.8</v>
      </c>
      <c r="G2201" s="825">
        <f t="shared" si="71"/>
        <v>60.8</v>
      </c>
      <c r="H2201" s="1109">
        <v>100</v>
      </c>
      <c r="I2201" s="825">
        <f t="shared" si="72"/>
        <v>0</v>
      </c>
      <c r="J2201" s="677"/>
      <c r="K2201" s="724"/>
      <c r="L2201" s="724"/>
      <c r="M2201" s="677"/>
      <c r="N2201" s="724"/>
      <c r="O2201" s="745"/>
      <c r="P2201" s="1880"/>
    </row>
    <row r="2202" spans="1:16" ht="13.5">
      <c r="A2202" s="1470">
        <v>102</v>
      </c>
      <c r="B2202" s="695" t="s">
        <v>3124</v>
      </c>
      <c r="C2202" s="731" t="s">
        <v>709</v>
      </c>
      <c r="D2202" s="731">
        <v>1</v>
      </c>
      <c r="E2202" s="731">
        <v>2008</v>
      </c>
      <c r="F2202" s="1108">
        <v>404.7</v>
      </c>
      <c r="G2202" s="825">
        <f t="shared" si="71"/>
        <v>404.7</v>
      </c>
      <c r="H2202" s="1109">
        <v>100</v>
      </c>
      <c r="I2202" s="825">
        <f t="shared" si="72"/>
        <v>0</v>
      </c>
      <c r="J2202" s="677"/>
      <c r="K2202" s="724"/>
      <c r="L2202" s="724"/>
      <c r="M2202" s="677"/>
      <c r="N2202" s="724"/>
      <c r="O2202" s="745"/>
      <c r="P2202" s="1880"/>
    </row>
    <row r="2203" spans="1:16" ht="13.5">
      <c r="A2203" s="1470">
        <v>103</v>
      </c>
      <c r="B2203" s="695" t="s">
        <v>3318</v>
      </c>
      <c r="C2203" s="731" t="s">
        <v>709</v>
      </c>
      <c r="D2203" s="731">
        <v>1</v>
      </c>
      <c r="E2203" s="731">
        <v>2008</v>
      </c>
      <c r="F2203" s="1108">
        <v>103.7</v>
      </c>
      <c r="G2203" s="825">
        <f t="shared" si="71"/>
        <v>103.7</v>
      </c>
      <c r="H2203" s="1109">
        <v>100</v>
      </c>
      <c r="I2203" s="825">
        <f t="shared" si="72"/>
        <v>0</v>
      </c>
      <c r="J2203" s="677"/>
      <c r="K2203" s="724"/>
      <c r="L2203" s="724"/>
      <c r="M2203" s="677"/>
      <c r="N2203" s="724"/>
      <c r="O2203" s="745"/>
      <c r="P2203" s="1880"/>
    </row>
    <row r="2204" spans="1:16" ht="13.5">
      <c r="A2204" s="1470">
        <v>104</v>
      </c>
      <c r="B2204" s="695" t="s">
        <v>3319</v>
      </c>
      <c r="C2204" s="731" t="s">
        <v>709</v>
      </c>
      <c r="D2204" s="731">
        <v>1</v>
      </c>
      <c r="E2204" s="731">
        <v>2008</v>
      </c>
      <c r="F2204" s="1108">
        <v>29.8</v>
      </c>
      <c r="G2204" s="825">
        <f t="shared" si="71"/>
        <v>29.8</v>
      </c>
      <c r="H2204" s="1109">
        <v>100</v>
      </c>
      <c r="I2204" s="825">
        <f t="shared" si="72"/>
        <v>0</v>
      </c>
      <c r="J2204" s="677"/>
      <c r="K2204" s="724"/>
      <c r="L2204" s="724"/>
      <c r="M2204" s="677"/>
      <c r="N2204" s="724"/>
      <c r="O2204" s="745"/>
      <c r="P2204" s="1880"/>
    </row>
    <row r="2205" spans="1:16" ht="67.5">
      <c r="A2205" s="1470">
        <v>105</v>
      </c>
      <c r="B2205" s="695" t="s">
        <v>3320</v>
      </c>
      <c r="C2205" s="731" t="s">
        <v>709</v>
      </c>
      <c r="D2205" s="731">
        <v>2</v>
      </c>
      <c r="E2205" s="731">
        <v>2008</v>
      </c>
      <c r="F2205" s="1108">
        <v>534.6</v>
      </c>
      <c r="G2205" s="825">
        <f t="shared" si="71"/>
        <v>534.6</v>
      </c>
      <c r="H2205" s="1109">
        <v>100</v>
      </c>
      <c r="I2205" s="825">
        <f t="shared" si="72"/>
        <v>0</v>
      </c>
      <c r="J2205" s="677"/>
      <c r="K2205" s="724"/>
      <c r="L2205" s="724"/>
      <c r="M2205" s="677"/>
      <c r="N2205" s="724"/>
      <c r="O2205" s="745"/>
      <c r="P2205" s="1880"/>
    </row>
    <row r="2206" spans="1:16" ht="13.5">
      <c r="A2206" s="1470">
        <v>106</v>
      </c>
      <c r="B2206" s="695" t="s">
        <v>823</v>
      </c>
      <c r="C2206" s="731" t="s">
        <v>709</v>
      </c>
      <c r="D2206" s="731">
        <v>2</v>
      </c>
      <c r="E2206" s="731">
        <v>2008</v>
      </c>
      <c r="F2206" s="1108">
        <v>201.6</v>
      </c>
      <c r="G2206" s="825">
        <f t="shared" si="71"/>
        <v>201.6</v>
      </c>
      <c r="H2206" s="1109">
        <v>100</v>
      </c>
      <c r="I2206" s="825">
        <f t="shared" si="72"/>
        <v>0</v>
      </c>
      <c r="J2206" s="677"/>
      <c r="K2206" s="724"/>
      <c r="L2206" s="724"/>
      <c r="M2206" s="677"/>
      <c r="N2206" s="724"/>
      <c r="O2206" s="745"/>
      <c r="P2206" s="1880"/>
    </row>
    <row r="2207" spans="1:16" ht="13.5">
      <c r="A2207" s="1470">
        <v>107</v>
      </c>
      <c r="B2207" s="695" t="s">
        <v>3321</v>
      </c>
      <c r="C2207" s="731" t="s">
        <v>709</v>
      </c>
      <c r="D2207" s="731">
        <v>1</v>
      </c>
      <c r="E2207" s="731">
        <v>2008</v>
      </c>
      <c r="F2207" s="1108">
        <v>50.1</v>
      </c>
      <c r="G2207" s="825">
        <f t="shared" si="71"/>
        <v>50.1</v>
      </c>
      <c r="H2207" s="1109">
        <v>100</v>
      </c>
      <c r="I2207" s="825">
        <f t="shared" si="72"/>
        <v>0</v>
      </c>
      <c r="J2207" s="677"/>
      <c r="K2207" s="724"/>
      <c r="L2207" s="724"/>
      <c r="M2207" s="677"/>
      <c r="N2207" s="724"/>
      <c r="O2207" s="745"/>
      <c r="P2207" s="1880"/>
    </row>
    <row r="2208" spans="1:16" ht="13.5" customHeight="1">
      <c r="A2208" s="1470">
        <v>108</v>
      </c>
      <c r="B2208" s="695" t="s">
        <v>3260</v>
      </c>
      <c r="C2208" s="731" t="s">
        <v>709</v>
      </c>
      <c r="D2208" s="731">
        <v>1</v>
      </c>
      <c r="E2208" s="731">
        <v>2008</v>
      </c>
      <c r="F2208" s="1108">
        <v>44.3</v>
      </c>
      <c r="G2208" s="825">
        <f t="shared" si="71"/>
        <v>44.3</v>
      </c>
      <c r="H2208" s="1109">
        <v>100</v>
      </c>
      <c r="I2208" s="825">
        <f t="shared" si="72"/>
        <v>0</v>
      </c>
      <c r="J2208" s="677"/>
      <c r="K2208" s="724"/>
      <c r="L2208" s="724"/>
      <c r="M2208" s="677"/>
      <c r="N2208" s="724"/>
      <c r="O2208" s="745"/>
      <c r="P2208" s="1880"/>
    </row>
    <row r="2209" spans="1:16" ht="13.5" customHeight="1">
      <c r="A2209" s="1470">
        <v>109</v>
      </c>
      <c r="B2209" s="695" t="s">
        <v>3322</v>
      </c>
      <c r="C2209" s="731" t="s">
        <v>709</v>
      </c>
      <c r="D2209" s="731">
        <v>2</v>
      </c>
      <c r="E2209" s="731">
        <v>2008</v>
      </c>
      <c r="F2209" s="1108">
        <v>201.6</v>
      </c>
      <c r="G2209" s="825">
        <f t="shared" si="71"/>
        <v>201.6</v>
      </c>
      <c r="H2209" s="1109">
        <v>100</v>
      </c>
      <c r="I2209" s="825">
        <f t="shared" si="72"/>
        <v>0</v>
      </c>
      <c r="J2209" s="677"/>
      <c r="K2209" s="724"/>
      <c r="L2209" s="724"/>
      <c r="M2209" s="677"/>
      <c r="N2209" s="724"/>
      <c r="O2209" s="745"/>
      <c r="P2209" s="1880"/>
    </row>
    <row r="2210" spans="1:16" ht="13.5" customHeight="1">
      <c r="A2210" s="1470">
        <v>110</v>
      </c>
      <c r="B2210" s="695" t="s">
        <v>1745</v>
      </c>
      <c r="C2210" s="731" t="s">
        <v>709</v>
      </c>
      <c r="D2210" s="731">
        <v>2</v>
      </c>
      <c r="E2210" s="731">
        <v>2008</v>
      </c>
      <c r="F2210" s="1108">
        <v>207.3</v>
      </c>
      <c r="G2210" s="825">
        <f t="shared" si="71"/>
        <v>207.3</v>
      </c>
      <c r="H2210" s="1109">
        <v>100</v>
      </c>
      <c r="I2210" s="825">
        <f t="shared" si="72"/>
        <v>0</v>
      </c>
      <c r="J2210" s="677"/>
      <c r="K2210" s="724"/>
      <c r="L2210" s="724"/>
      <c r="M2210" s="677"/>
      <c r="N2210" s="724"/>
      <c r="O2210" s="745"/>
      <c r="P2210" s="1880"/>
    </row>
    <row r="2211" spans="1:16" ht="13.5" customHeight="1">
      <c r="A2211" s="1470">
        <v>111</v>
      </c>
      <c r="B2211" s="695" t="s">
        <v>3323</v>
      </c>
      <c r="C2211" s="731" t="s">
        <v>709</v>
      </c>
      <c r="D2211" s="731">
        <v>2</v>
      </c>
      <c r="E2211" s="731">
        <v>2008</v>
      </c>
      <c r="F2211" s="1108">
        <v>809.4</v>
      </c>
      <c r="G2211" s="825">
        <f t="shared" si="71"/>
        <v>809.4</v>
      </c>
      <c r="H2211" s="1109">
        <v>100</v>
      </c>
      <c r="I2211" s="825">
        <f t="shared" si="72"/>
        <v>0</v>
      </c>
      <c r="J2211" s="677"/>
      <c r="K2211" s="724"/>
      <c r="L2211" s="724"/>
      <c r="M2211" s="677"/>
      <c r="N2211" s="724"/>
      <c r="O2211" s="745"/>
      <c r="P2211" s="1880"/>
    </row>
    <row r="2212" spans="1:16" ht="40.5">
      <c r="A2212" s="1470">
        <v>112</v>
      </c>
      <c r="B2212" s="695" t="s">
        <v>3324</v>
      </c>
      <c r="C2212" s="731" t="s">
        <v>709</v>
      </c>
      <c r="D2212" s="731">
        <v>1</v>
      </c>
      <c r="E2212" s="731">
        <v>2008</v>
      </c>
      <c r="F2212" s="1108">
        <v>267.3</v>
      </c>
      <c r="G2212" s="825">
        <f t="shared" si="71"/>
        <v>267.3</v>
      </c>
      <c r="H2212" s="1109">
        <v>100</v>
      </c>
      <c r="I2212" s="825">
        <f t="shared" si="72"/>
        <v>0</v>
      </c>
      <c r="J2212" s="677"/>
      <c r="K2212" s="724"/>
      <c r="L2212" s="724"/>
      <c r="M2212" s="677"/>
      <c r="N2212" s="724"/>
      <c r="O2212" s="745"/>
      <c r="P2212" s="1880"/>
    </row>
    <row r="2213" spans="1:16" ht="27">
      <c r="A2213" s="1470">
        <v>113</v>
      </c>
      <c r="B2213" s="695" t="s">
        <v>3325</v>
      </c>
      <c r="C2213" s="731" t="s">
        <v>709</v>
      </c>
      <c r="D2213" s="731">
        <v>1</v>
      </c>
      <c r="E2213" s="731">
        <v>2008</v>
      </c>
      <c r="F2213" s="1108">
        <v>493.3</v>
      </c>
      <c r="G2213" s="825">
        <f t="shared" si="71"/>
        <v>493.3</v>
      </c>
      <c r="H2213" s="1109">
        <v>100</v>
      </c>
      <c r="I2213" s="825">
        <f t="shared" si="72"/>
        <v>0</v>
      </c>
      <c r="J2213" s="677"/>
      <c r="K2213" s="724"/>
      <c r="L2213" s="724"/>
      <c r="M2213" s="677"/>
      <c r="N2213" s="724"/>
      <c r="O2213" s="745"/>
      <c r="P2213" s="1880"/>
    </row>
    <row r="2214" spans="1:16" ht="13.5">
      <c r="A2214" s="1470">
        <v>114</v>
      </c>
      <c r="B2214" s="695" t="s">
        <v>3326</v>
      </c>
      <c r="C2214" s="731" t="s">
        <v>709</v>
      </c>
      <c r="D2214" s="731">
        <v>2</v>
      </c>
      <c r="E2214" s="731">
        <v>2008</v>
      </c>
      <c r="F2214" s="1108">
        <v>100.2</v>
      </c>
      <c r="G2214" s="825">
        <f t="shared" si="71"/>
        <v>100.2</v>
      </c>
      <c r="H2214" s="1109">
        <v>100</v>
      </c>
      <c r="I2214" s="825">
        <f t="shared" si="72"/>
        <v>0</v>
      </c>
      <c r="J2214" s="677"/>
      <c r="K2214" s="724"/>
      <c r="L2214" s="724"/>
      <c r="M2214" s="677"/>
      <c r="N2214" s="724"/>
      <c r="O2214" s="745"/>
      <c r="P2214" s="1880"/>
    </row>
    <row r="2215" spans="1:16" ht="13.5" customHeight="1">
      <c r="A2215" s="1470">
        <v>115</v>
      </c>
      <c r="B2215" s="695" t="s">
        <v>3327</v>
      </c>
      <c r="C2215" s="731" t="s">
        <v>709</v>
      </c>
      <c r="D2215" s="731">
        <v>1</v>
      </c>
      <c r="E2215" s="731">
        <v>2008</v>
      </c>
      <c r="F2215" s="1108">
        <v>38.4</v>
      </c>
      <c r="G2215" s="825">
        <f t="shared" si="71"/>
        <v>38.4</v>
      </c>
      <c r="H2215" s="1109">
        <v>100</v>
      </c>
      <c r="I2215" s="825">
        <f t="shared" si="72"/>
        <v>0</v>
      </c>
      <c r="J2215" s="677"/>
      <c r="K2215" s="724"/>
      <c r="L2215" s="724"/>
      <c r="M2215" s="677"/>
      <c r="N2215" s="724"/>
      <c r="O2215" s="745"/>
      <c r="P2215" s="1880"/>
    </row>
    <row r="2216" spans="1:16" ht="13.5" customHeight="1">
      <c r="A2216" s="1470">
        <v>116</v>
      </c>
      <c r="B2216" s="695" t="s">
        <v>3328</v>
      </c>
      <c r="C2216" s="731" t="s">
        <v>709</v>
      </c>
      <c r="D2216" s="731">
        <v>2</v>
      </c>
      <c r="E2216" s="731">
        <v>2008</v>
      </c>
      <c r="F2216" s="1108">
        <v>59.5</v>
      </c>
      <c r="G2216" s="825">
        <f t="shared" si="71"/>
        <v>59.5</v>
      </c>
      <c r="H2216" s="1109">
        <v>100</v>
      </c>
      <c r="I2216" s="825">
        <f t="shared" si="72"/>
        <v>0</v>
      </c>
      <c r="J2216" s="677"/>
      <c r="K2216" s="724"/>
      <c r="L2216" s="724"/>
      <c r="M2216" s="677"/>
      <c r="N2216" s="724"/>
      <c r="O2216" s="745"/>
      <c r="P2216" s="1880"/>
    </row>
    <row r="2217" spans="1:16" ht="54">
      <c r="A2217" s="1470">
        <v>117</v>
      </c>
      <c r="B2217" s="695" t="s">
        <v>3329</v>
      </c>
      <c r="C2217" s="731" t="s">
        <v>709</v>
      </c>
      <c r="D2217" s="731">
        <v>2</v>
      </c>
      <c r="E2217" s="731">
        <v>2009</v>
      </c>
      <c r="F2217" s="1108">
        <v>2524.8000000000002</v>
      </c>
      <c r="G2217" s="825">
        <f t="shared" si="71"/>
        <v>2524.8000000000002</v>
      </c>
      <c r="H2217" s="1109">
        <v>100</v>
      </c>
      <c r="I2217" s="825">
        <f t="shared" si="72"/>
        <v>0</v>
      </c>
      <c r="J2217" s="677"/>
      <c r="K2217" s="724"/>
      <c r="L2217" s="724"/>
      <c r="M2217" s="677"/>
      <c r="N2217" s="724"/>
      <c r="O2217" s="745"/>
      <c r="P2217" s="1880"/>
    </row>
    <row r="2218" spans="1:16" ht="27.75" customHeight="1">
      <c r="A2218" s="1470">
        <v>118</v>
      </c>
      <c r="B2218" s="695" t="s">
        <v>3330</v>
      </c>
      <c r="C2218" s="731" t="s">
        <v>709</v>
      </c>
      <c r="D2218" s="731">
        <v>2</v>
      </c>
      <c r="E2218" s="731">
        <v>2009</v>
      </c>
      <c r="F2218" s="1108">
        <v>898.5</v>
      </c>
      <c r="G2218" s="825">
        <f t="shared" si="71"/>
        <v>898.5</v>
      </c>
      <c r="H2218" s="1109">
        <v>100</v>
      </c>
      <c r="I2218" s="825">
        <f t="shared" si="72"/>
        <v>0</v>
      </c>
      <c r="J2218" s="677"/>
      <c r="K2218" s="724"/>
      <c r="L2218" s="724"/>
      <c r="M2218" s="677"/>
      <c r="N2218" s="724"/>
      <c r="O2218" s="745"/>
      <c r="P2218" s="1880"/>
    </row>
    <row r="2219" spans="1:16" ht="13.5" customHeight="1">
      <c r="A2219" s="1470">
        <v>119</v>
      </c>
      <c r="B2219" s="695" t="s">
        <v>3331</v>
      </c>
      <c r="C2219" s="731" t="s">
        <v>709</v>
      </c>
      <c r="D2219" s="731">
        <v>2</v>
      </c>
      <c r="E2219" s="731">
        <v>2009</v>
      </c>
      <c r="F2219" s="1108">
        <v>161.19999999999999</v>
      </c>
      <c r="G2219" s="825">
        <f t="shared" si="71"/>
        <v>161.19999999999999</v>
      </c>
      <c r="H2219" s="1109">
        <v>100</v>
      </c>
      <c r="I2219" s="825">
        <f t="shared" si="72"/>
        <v>0</v>
      </c>
      <c r="J2219" s="677"/>
      <c r="K2219" s="724"/>
      <c r="L2219" s="724"/>
      <c r="M2219" s="677"/>
      <c r="N2219" s="724"/>
      <c r="O2219" s="745"/>
      <c r="P2219" s="1880"/>
    </row>
    <row r="2220" spans="1:16" ht="13.5" customHeight="1">
      <c r="A2220" s="1470">
        <v>120</v>
      </c>
      <c r="B2220" s="695" t="s">
        <v>3332</v>
      </c>
      <c r="C2220" s="731" t="s">
        <v>709</v>
      </c>
      <c r="D2220" s="731">
        <v>2</v>
      </c>
      <c r="E2220" s="731">
        <v>2009</v>
      </c>
      <c r="F2220" s="1108">
        <v>92.5</v>
      </c>
      <c r="G2220" s="825">
        <f t="shared" si="71"/>
        <v>92.5</v>
      </c>
      <c r="H2220" s="1109">
        <v>100</v>
      </c>
      <c r="I2220" s="825">
        <f t="shared" si="72"/>
        <v>0</v>
      </c>
      <c r="J2220" s="677"/>
      <c r="K2220" s="724"/>
      <c r="L2220" s="724"/>
      <c r="M2220" s="677"/>
      <c r="N2220" s="724"/>
      <c r="O2220" s="745"/>
      <c r="P2220" s="1880"/>
    </row>
    <row r="2221" spans="1:16" ht="26.25" customHeight="1">
      <c r="A2221" s="1470">
        <v>121</v>
      </c>
      <c r="B2221" s="701" t="s">
        <v>3333</v>
      </c>
      <c r="C2221" s="731" t="s">
        <v>709</v>
      </c>
      <c r="D2221" s="704">
        <v>10</v>
      </c>
      <c r="E2221" s="733">
        <v>2010</v>
      </c>
      <c r="F2221" s="1105">
        <v>1060</v>
      </c>
      <c r="G2221" s="825">
        <f t="shared" si="71"/>
        <v>1060</v>
      </c>
      <c r="H2221" s="1109">
        <v>100</v>
      </c>
      <c r="I2221" s="825">
        <f t="shared" si="72"/>
        <v>0</v>
      </c>
      <c r="J2221" s="677"/>
      <c r="K2221" s="724"/>
      <c r="L2221" s="724"/>
      <c r="M2221" s="677"/>
      <c r="N2221" s="724"/>
      <c r="O2221" s="745"/>
      <c r="P2221" s="1880"/>
    </row>
    <row r="2222" spans="1:16" ht="13.5" customHeight="1">
      <c r="A2222" s="1470">
        <v>122</v>
      </c>
      <c r="B2222" s="701" t="s">
        <v>3334</v>
      </c>
      <c r="C2222" s="731" t="s">
        <v>709</v>
      </c>
      <c r="D2222" s="704">
        <v>5</v>
      </c>
      <c r="E2222" s="733">
        <v>2010</v>
      </c>
      <c r="F2222" s="1105">
        <v>193.8</v>
      </c>
      <c r="G2222" s="825">
        <f t="shared" si="71"/>
        <v>193.8</v>
      </c>
      <c r="H2222" s="1109">
        <v>100</v>
      </c>
      <c r="I2222" s="825">
        <f t="shared" si="72"/>
        <v>0</v>
      </c>
      <c r="J2222" s="677"/>
      <c r="K2222" s="724"/>
      <c r="L2222" s="724"/>
      <c r="M2222" s="677"/>
      <c r="N2222" s="724"/>
      <c r="O2222" s="745"/>
      <c r="P2222" s="1880"/>
    </row>
    <row r="2223" spans="1:16" ht="25.5" customHeight="1">
      <c r="A2223" s="1470">
        <v>123</v>
      </c>
      <c r="B2223" s="701" t="s">
        <v>3335</v>
      </c>
      <c r="C2223" s="731" t="s">
        <v>709</v>
      </c>
      <c r="D2223" s="704">
        <v>5</v>
      </c>
      <c r="E2223" s="733">
        <v>2010</v>
      </c>
      <c r="F2223" s="1105">
        <v>187.8</v>
      </c>
      <c r="G2223" s="825">
        <f t="shared" si="71"/>
        <v>187.8</v>
      </c>
      <c r="H2223" s="1109">
        <v>100</v>
      </c>
      <c r="I2223" s="825">
        <f t="shared" si="72"/>
        <v>0</v>
      </c>
      <c r="J2223" s="677"/>
      <c r="K2223" s="724"/>
      <c r="L2223" s="724"/>
      <c r="M2223" s="677"/>
      <c r="N2223" s="724"/>
      <c r="O2223" s="745"/>
      <c r="P2223" s="1880"/>
    </row>
    <row r="2224" spans="1:16" ht="27.75" customHeight="1">
      <c r="A2224" s="1470">
        <v>124</v>
      </c>
      <c r="B2224" s="701" t="s">
        <v>3336</v>
      </c>
      <c r="C2224" s="731" t="s">
        <v>709</v>
      </c>
      <c r="D2224" s="704">
        <v>5</v>
      </c>
      <c r="E2224" s="733">
        <v>2010</v>
      </c>
      <c r="F2224" s="1105">
        <v>211.2</v>
      </c>
      <c r="G2224" s="825">
        <f t="shared" si="71"/>
        <v>211.2</v>
      </c>
      <c r="H2224" s="1109">
        <v>100</v>
      </c>
      <c r="I2224" s="825">
        <f t="shared" si="72"/>
        <v>0</v>
      </c>
      <c r="J2224" s="677"/>
      <c r="K2224" s="724"/>
      <c r="L2224" s="724"/>
      <c r="M2224" s="677"/>
      <c r="N2224" s="724"/>
      <c r="O2224" s="745"/>
      <c r="P2224" s="1880"/>
    </row>
    <row r="2225" spans="1:16" ht="40.5">
      <c r="A2225" s="1470">
        <v>125</v>
      </c>
      <c r="B2225" s="701" t="s">
        <v>3337</v>
      </c>
      <c r="C2225" s="731" t="s">
        <v>709</v>
      </c>
      <c r="D2225" s="704">
        <v>1</v>
      </c>
      <c r="E2225" s="704">
        <v>2010</v>
      </c>
      <c r="F2225" s="1105">
        <v>384</v>
      </c>
      <c r="G2225" s="825">
        <f t="shared" si="71"/>
        <v>384</v>
      </c>
      <c r="H2225" s="1109">
        <v>100</v>
      </c>
      <c r="I2225" s="825">
        <f t="shared" si="72"/>
        <v>0</v>
      </c>
      <c r="J2225" s="677"/>
      <c r="K2225" s="724"/>
      <c r="L2225" s="724"/>
      <c r="M2225" s="677"/>
      <c r="N2225" s="724"/>
      <c r="O2225" s="745"/>
      <c r="P2225" s="1880"/>
    </row>
    <row r="2226" spans="1:16" ht="27">
      <c r="A2226" s="1470">
        <v>126</v>
      </c>
      <c r="B2226" s="701" t="s">
        <v>3338</v>
      </c>
      <c r="C2226" s="731" t="s">
        <v>709</v>
      </c>
      <c r="D2226" s="704">
        <v>8</v>
      </c>
      <c r="E2226" s="704">
        <v>2010</v>
      </c>
      <c r="F2226" s="1105">
        <v>848</v>
      </c>
      <c r="G2226" s="825">
        <f t="shared" ref="G2226:G2289" si="73">F2226*H2226%</f>
        <v>848</v>
      </c>
      <c r="H2226" s="1109">
        <v>100</v>
      </c>
      <c r="I2226" s="825">
        <f t="shared" ref="I2226:I2289" si="74">F2226-G2226</f>
        <v>0</v>
      </c>
      <c r="J2226" s="677"/>
      <c r="K2226" s="724"/>
      <c r="L2226" s="724"/>
      <c r="M2226" s="677"/>
      <c r="N2226" s="724"/>
      <c r="O2226" s="745"/>
      <c r="P2226" s="1880"/>
    </row>
    <row r="2227" spans="1:16" ht="13.5" customHeight="1">
      <c r="A2227" s="1470">
        <v>127</v>
      </c>
      <c r="B2227" s="701" t="s">
        <v>3334</v>
      </c>
      <c r="C2227" s="731" t="s">
        <v>709</v>
      </c>
      <c r="D2227" s="704">
        <v>4</v>
      </c>
      <c r="E2227" s="704">
        <v>2010</v>
      </c>
      <c r="F2227" s="1105">
        <v>155.04</v>
      </c>
      <c r="G2227" s="825">
        <f t="shared" si="73"/>
        <v>155.04</v>
      </c>
      <c r="H2227" s="1109">
        <v>100</v>
      </c>
      <c r="I2227" s="825">
        <f t="shared" si="74"/>
        <v>0</v>
      </c>
      <c r="J2227" s="677"/>
      <c r="K2227" s="724"/>
      <c r="L2227" s="724"/>
      <c r="M2227" s="677"/>
      <c r="N2227" s="724"/>
      <c r="O2227" s="745"/>
      <c r="P2227" s="1880"/>
    </row>
    <row r="2228" spans="1:16" ht="20.25" customHeight="1">
      <c r="A2228" s="1470">
        <v>128</v>
      </c>
      <c r="B2228" s="701" t="s">
        <v>3335</v>
      </c>
      <c r="C2228" s="731" t="s">
        <v>709</v>
      </c>
      <c r="D2228" s="704">
        <v>4</v>
      </c>
      <c r="E2228" s="704">
        <v>2010</v>
      </c>
      <c r="F2228" s="1105">
        <v>150.24</v>
      </c>
      <c r="G2228" s="825">
        <f t="shared" si="73"/>
        <v>150.24</v>
      </c>
      <c r="H2228" s="1109">
        <v>100</v>
      </c>
      <c r="I2228" s="825">
        <f t="shared" si="74"/>
        <v>0</v>
      </c>
      <c r="J2228" s="677"/>
      <c r="K2228" s="724"/>
      <c r="L2228" s="724"/>
      <c r="M2228" s="677"/>
      <c r="N2228" s="724"/>
      <c r="O2228" s="745"/>
      <c r="P2228" s="1880"/>
    </row>
    <row r="2229" spans="1:16" ht="27">
      <c r="A2229" s="1470">
        <v>129</v>
      </c>
      <c r="B2229" s="701" t="s">
        <v>3339</v>
      </c>
      <c r="C2229" s="731" t="s">
        <v>709</v>
      </c>
      <c r="D2229" s="704">
        <v>4</v>
      </c>
      <c r="E2229" s="704">
        <v>2010</v>
      </c>
      <c r="F2229" s="1105">
        <v>168.96</v>
      </c>
      <c r="G2229" s="825">
        <f t="shared" si="73"/>
        <v>168.96</v>
      </c>
      <c r="H2229" s="1109">
        <v>100</v>
      </c>
      <c r="I2229" s="825">
        <f t="shared" si="74"/>
        <v>0</v>
      </c>
      <c r="J2229" s="677"/>
      <c r="K2229" s="724"/>
      <c r="L2229" s="724"/>
      <c r="M2229" s="677"/>
      <c r="N2229" s="724"/>
      <c r="O2229" s="745"/>
      <c r="P2229" s="1880"/>
    </row>
    <row r="2230" spans="1:16" ht="40.5">
      <c r="A2230" s="1470">
        <v>130</v>
      </c>
      <c r="B2230" s="701" t="s">
        <v>3337</v>
      </c>
      <c r="C2230" s="731" t="s">
        <v>709</v>
      </c>
      <c r="D2230" s="704">
        <v>1</v>
      </c>
      <c r="E2230" s="704">
        <v>2010</v>
      </c>
      <c r="F2230" s="1105">
        <v>384</v>
      </c>
      <c r="G2230" s="825">
        <f t="shared" si="73"/>
        <v>384</v>
      </c>
      <c r="H2230" s="1109">
        <v>100</v>
      </c>
      <c r="I2230" s="825">
        <f t="shared" si="74"/>
        <v>0</v>
      </c>
      <c r="J2230" s="677"/>
      <c r="K2230" s="724"/>
      <c r="L2230" s="724"/>
      <c r="M2230" s="677"/>
      <c r="N2230" s="724"/>
      <c r="O2230" s="745"/>
      <c r="P2230" s="1880"/>
    </row>
    <row r="2231" spans="1:16" ht="27">
      <c r="A2231" s="1470">
        <v>131</v>
      </c>
      <c r="B2231" s="695" t="s">
        <v>3261</v>
      </c>
      <c r="C2231" s="731" t="s">
        <v>709</v>
      </c>
      <c r="D2231" s="278">
        <v>1</v>
      </c>
      <c r="E2231" s="704">
        <v>2010</v>
      </c>
      <c r="F2231" s="1110">
        <v>997.56</v>
      </c>
      <c r="G2231" s="825">
        <f t="shared" si="73"/>
        <v>997.56</v>
      </c>
      <c r="H2231" s="1111">
        <v>100</v>
      </c>
      <c r="I2231" s="825">
        <f t="shared" si="74"/>
        <v>0</v>
      </c>
      <c r="J2231" s="677"/>
      <c r="K2231" s="724"/>
      <c r="L2231" s="724"/>
      <c r="M2231" s="677"/>
      <c r="N2231" s="724"/>
      <c r="O2231" s="745"/>
      <c r="P2231" s="1880"/>
    </row>
    <row r="2232" spans="1:16" ht="27">
      <c r="A2232" s="1470">
        <v>132</v>
      </c>
      <c r="B2232" s="695" t="s">
        <v>3262</v>
      </c>
      <c r="C2232" s="731" t="s">
        <v>709</v>
      </c>
      <c r="D2232" s="278">
        <v>1</v>
      </c>
      <c r="E2232" s="704">
        <v>2010</v>
      </c>
      <c r="F2232" s="1110">
        <v>997.56</v>
      </c>
      <c r="G2232" s="825">
        <f t="shared" si="73"/>
        <v>997.56</v>
      </c>
      <c r="H2232" s="1111">
        <v>100</v>
      </c>
      <c r="I2232" s="825">
        <f t="shared" si="74"/>
        <v>0</v>
      </c>
      <c r="J2232" s="677"/>
      <c r="K2232" s="724"/>
      <c r="L2232" s="724"/>
      <c r="M2232" s="677"/>
      <c r="N2232" s="724"/>
      <c r="O2232" s="745"/>
      <c r="P2232" s="1880"/>
    </row>
    <row r="2233" spans="1:16" ht="27">
      <c r="A2233" s="1470">
        <v>133</v>
      </c>
      <c r="B2233" s="695" t="s">
        <v>3263</v>
      </c>
      <c r="C2233" s="731" t="s">
        <v>709</v>
      </c>
      <c r="D2233" s="278">
        <v>6</v>
      </c>
      <c r="E2233" s="704">
        <v>2010</v>
      </c>
      <c r="F2233" s="1110">
        <v>461.52</v>
      </c>
      <c r="G2233" s="825">
        <f t="shared" si="73"/>
        <v>461.52</v>
      </c>
      <c r="H2233" s="1111">
        <v>100</v>
      </c>
      <c r="I2233" s="825">
        <f t="shared" si="74"/>
        <v>0</v>
      </c>
      <c r="J2233" s="677"/>
      <c r="K2233" s="724"/>
      <c r="L2233" s="724"/>
      <c r="M2233" s="677"/>
      <c r="N2233" s="724"/>
      <c r="O2233" s="745"/>
      <c r="P2233" s="1880"/>
    </row>
    <row r="2234" spans="1:16" ht="13.5" customHeight="1">
      <c r="A2234" s="1470">
        <v>134</v>
      </c>
      <c r="B2234" s="695" t="s">
        <v>3264</v>
      </c>
      <c r="C2234" s="731" t="s">
        <v>709</v>
      </c>
      <c r="D2234" s="278">
        <v>4</v>
      </c>
      <c r="E2234" s="704">
        <v>2010</v>
      </c>
      <c r="F2234" s="1110">
        <v>301.92</v>
      </c>
      <c r="G2234" s="825">
        <f t="shared" si="73"/>
        <v>301.92</v>
      </c>
      <c r="H2234" s="1111">
        <v>100</v>
      </c>
      <c r="I2234" s="825">
        <f t="shared" si="74"/>
        <v>0</v>
      </c>
      <c r="J2234" s="677"/>
      <c r="K2234" s="724"/>
      <c r="L2234" s="724"/>
      <c r="M2234" s="677"/>
      <c r="N2234" s="724"/>
      <c r="O2234" s="745"/>
      <c r="P2234" s="1880"/>
    </row>
    <row r="2235" spans="1:16" ht="28.5" customHeight="1">
      <c r="A2235" s="1470">
        <v>135</v>
      </c>
      <c r="B2235" s="695" t="s">
        <v>3265</v>
      </c>
      <c r="C2235" s="731" t="s">
        <v>709</v>
      </c>
      <c r="D2235" s="278">
        <v>4</v>
      </c>
      <c r="E2235" s="704">
        <v>2010</v>
      </c>
      <c r="F2235" s="1110">
        <v>2633.28</v>
      </c>
      <c r="G2235" s="825">
        <f t="shared" si="73"/>
        <v>2633.28</v>
      </c>
      <c r="H2235" s="1111">
        <v>100</v>
      </c>
      <c r="I2235" s="825">
        <f t="shared" si="74"/>
        <v>0</v>
      </c>
      <c r="J2235" s="677"/>
      <c r="K2235" s="724"/>
      <c r="L2235" s="724"/>
      <c r="M2235" s="677"/>
      <c r="N2235" s="724"/>
      <c r="O2235" s="745"/>
      <c r="P2235" s="1880"/>
    </row>
    <row r="2236" spans="1:16" ht="18" customHeight="1">
      <c r="A2236" s="1470">
        <v>136</v>
      </c>
      <c r="B2236" s="695" t="s">
        <v>3266</v>
      </c>
      <c r="C2236" s="731" t="s">
        <v>709</v>
      </c>
      <c r="D2236" s="278">
        <v>4</v>
      </c>
      <c r="E2236" s="704">
        <v>2009</v>
      </c>
      <c r="F2236" s="1110">
        <v>200.4</v>
      </c>
      <c r="G2236" s="825">
        <f t="shared" si="73"/>
        <v>200.4</v>
      </c>
      <c r="H2236" s="1111">
        <v>100</v>
      </c>
      <c r="I2236" s="825">
        <f t="shared" si="74"/>
        <v>0</v>
      </c>
      <c r="J2236" s="677"/>
      <c r="K2236" s="724"/>
      <c r="L2236" s="724"/>
      <c r="M2236" s="677"/>
      <c r="N2236" s="724"/>
      <c r="O2236" s="745"/>
      <c r="P2236" s="1880"/>
    </row>
    <row r="2237" spans="1:16" ht="28.5" customHeight="1">
      <c r="A2237" s="1470">
        <v>137</v>
      </c>
      <c r="B2237" s="695" t="s">
        <v>3267</v>
      </c>
      <c r="C2237" s="731" t="s">
        <v>709</v>
      </c>
      <c r="D2237" s="278">
        <v>1</v>
      </c>
      <c r="E2237" s="704">
        <v>2010</v>
      </c>
      <c r="F2237" s="1110">
        <v>2533.56</v>
      </c>
      <c r="G2237" s="825">
        <f t="shared" si="73"/>
        <v>2533.56</v>
      </c>
      <c r="H2237" s="1111">
        <v>100</v>
      </c>
      <c r="I2237" s="825">
        <f t="shared" si="74"/>
        <v>0</v>
      </c>
      <c r="J2237" s="677"/>
      <c r="K2237" s="724"/>
      <c r="L2237" s="724"/>
      <c r="M2237" s="677"/>
      <c r="N2237" s="724"/>
      <c r="O2237" s="745"/>
      <c r="P2237" s="1880"/>
    </row>
    <row r="2238" spans="1:16" ht="28.5" customHeight="1">
      <c r="A2238" s="1470">
        <v>138</v>
      </c>
      <c r="B2238" s="695" t="s">
        <v>3261</v>
      </c>
      <c r="C2238" s="731" t="s">
        <v>709</v>
      </c>
      <c r="D2238" s="278">
        <v>1</v>
      </c>
      <c r="E2238" s="704">
        <v>2010</v>
      </c>
      <c r="F2238" s="1110">
        <v>997.56</v>
      </c>
      <c r="G2238" s="825">
        <f t="shared" si="73"/>
        <v>997.56</v>
      </c>
      <c r="H2238" s="1111">
        <v>100</v>
      </c>
      <c r="I2238" s="825">
        <f t="shared" si="74"/>
        <v>0</v>
      </c>
      <c r="J2238" s="677"/>
      <c r="K2238" s="724"/>
      <c r="L2238" s="724"/>
      <c r="M2238" s="677"/>
      <c r="N2238" s="724"/>
      <c r="O2238" s="745"/>
      <c r="P2238" s="1880"/>
    </row>
    <row r="2239" spans="1:16" ht="28.5" customHeight="1">
      <c r="A2239" s="1470">
        <v>139</v>
      </c>
      <c r="B2239" s="695" t="s">
        <v>3262</v>
      </c>
      <c r="C2239" s="731" t="s">
        <v>709</v>
      </c>
      <c r="D2239" s="278">
        <v>1</v>
      </c>
      <c r="E2239" s="704">
        <v>2010</v>
      </c>
      <c r="F2239" s="1110">
        <v>997.56</v>
      </c>
      <c r="G2239" s="825">
        <f t="shared" si="73"/>
        <v>997.56</v>
      </c>
      <c r="H2239" s="1111">
        <v>100</v>
      </c>
      <c r="I2239" s="825">
        <f t="shared" si="74"/>
        <v>0</v>
      </c>
      <c r="J2239" s="677"/>
      <c r="K2239" s="724"/>
      <c r="L2239" s="724"/>
      <c r="M2239" s="677"/>
      <c r="N2239" s="724"/>
      <c r="O2239" s="745"/>
      <c r="P2239" s="1880"/>
    </row>
    <row r="2240" spans="1:16" ht="13.5" customHeight="1">
      <c r="A2240" s="1470">
        <v>140</v>
      </c>
      <c r="B2240" s="695" t="s">
        <v>3268</v>
      </c>
      <c r="C2240" s="731" t="s">
        <v>709</v>
      </c>
      <c r="D2240" s="278">
        <v>6</v>
      </c>
      <c r="E2240" s="704">
        <v>2009</v>
      </c>
      <c r="F2240" s="1110">
        <v>483.55500000000001</v>
      </c>
      <c r="G2240" s="825">
        <f t="shared" si="73"/>
        <v>483.55500000000001</v>
      </c>
      <c r="H2240" s="1111">
        <v>100</v>
      </c>
      <c r="I2240" s="825">
        <f t="shared" si="74"/>
        <v>0</v>
      </c>
      <c r="J2240" s="677"/>
      <c r="K2240" s="724"/>
      <c r="L2240" s="724"/>
      <c r="M2240" s="677"/>
      <c r="N2240" s="724"/>
      <c r="O2240" s="745"/>
      <c r="P2240" s="1880"/>
    </row>
    <row r="2241" spans="1:16" ht="13.5" customHeight="1">
      <c r="A2241" s="1470">
        <v>141</v>
      </c>
      <c r="B2241" s="695" t="s">
        <v>3269</v>
      </c>
      <c r="C2241" s="731" t="s">
        <v>709</v>
      </c>
      <c r="D2241" s="278">
        <v>6</v>
      </c>
      <c r="E2241" s="704">
        <v>2009</v>
      </c>
      <c r="F2241" s="1110">
        <v>277.63900000000001</v>
      </c>
      <c r="G2241" s="825">
        <f t="shared" si="73"/>
        <v>277.63900000000001</v>
      </c>
      <c r="H2241" s="1111">
        <v>100</v>
      </c>
      <c r="I2241" s="825">
        <f t="shared" si="74"/>
        <v>0</v>
      </c>
      <c r="J2241" s="677"/>
      <c r="K2241" s="724"/>
      <c r="L2241" s="724"/>
      <c r="M2241" s="677"/>
      <c r="N2241" s="724"/>
      <c r="O2241" s="745"/>
      <c r="P2241" s="1880"/>
    </row>
    <row r="2242" spans="1:16" ht="13.5" customHeight="1">
      <c r="A2242" s="1470">
        <v>142</v>
      </c>
      <c r="B2242" s="695" t="s">
        <v>3270</v>
      </c>
      <c r="C2242" s="731" t="s">
        <v>709</v>
      </c>
      <c r="D2242" s="278">
        <v>6</v>
      </c>
      <c r="E2242" s="704">
        <v>2009</v>
      </c>
      <c r="F2242" s="1110">
        <v>2695.413</v>
      </c>
      <c r="G2242" s="825">
        <f t="shared" si="73"/>
        <v>2695.413</v>
      </c>
      <c r="H2242" s="1111">
        <v>100</v>
      </c>
      <c r="I2242" s="825">
        <f t="shared" si="74"/>
        <v>0</v>
      </c>
      <c r="J2242" s="677"/>
      <c r="K2242" s="724"/>
      <c r="L2242" s="724"/>
      <c r="M2242" s="677"/>
      <c r="N2242" s="724"/>
      <c r="O2242" s="745"/>
      <c r="P2242" s="1880"/>
    </row>
    <row r="2243" spans="1:16" ht="13.5" customHeight="1">
      <c r="A2243" s="1470">
        <v>143</v>
      </c>
      <c r="B2243" s="695" t="s">
        <v>3266</v>
      </c>
      <c r="C2243" s="731" t="s">
        <v>709</v>
      </c>
      <c r="D2243" s="278">
        <v>6</v>
      </c>
      <c r="E2243" s="704">
        <v>2009</v>
      </c>
      <c r="F2243" s="1110">
        <v>300.60000000000002</v>
      </c>
      <c r="G2243" s="825">
        <f t="shared" si="73"/>
        <v>300.60000000000002</v>
      </c>
      <c r="H2243" s="1111">
        <v>100</v>
      </c>
      <c r="I2243" s="825">
        <f t="shared" si="74"/>
        <v>0</v>
      </c>
      <c r="J2243" s="677"/>
      <c r="K2243" s="724"/>
      <c r="L2243" s="724"/>
      <c r="M2243" s="677"/>
      <c r="N2243" s="724"/>
      <c r="O2243" s="745"/>
      <c r="P2243" s="1880"/>
    </row>
    <row r="2244" spans="1:16" ht="13.5" customHeight="1">
      <c r="A2244" s="1470">
        <v>144</v>
      </c>
      <c r="B2244" s="695" t="s">
        <v>3271</v>
      </c>
      <c r="C2244" s="731" t="s">
        <v>709</v>
      </c>
      <c r="D2244" s="278">
        <v>1</v>
      </c>
      <c r="E2244" s="704">
        <v>2009</v>
      </c>
      <c r="F2244" s="1110">
        <v>2892.0030000000002</v>
      </c>
      <c r="G2244" s="825">
        <f t="shared" si="73"/>
        <v>2892.0030000000002</v>
      </c>
      <c r="H2244" s="1111">
        <v>100</v>
      </c>
      <c r="I2244" s="825">
        <f t="shared" si="74"/>
        <v>0</v>
      </c>
      <c r="J2244" s="677"/>
      <c r="K2244" s="724"/>
      <c r="L2244" s="724"/>
      <c r="M2244" s="677"/>
      <c r="N2244" s="724"/>
      <c r="O2244" s="745"/>
      <c r="P2244" s="1880"/>
    </row>
    <row r="2245" spans="1:16" ht="13.5" customHeight="1">
      <c r="A2245" s="1470">
        <v>145</v>
      </c>
      <c r="B2245" s="695" t="s">
        <v>3272</v>
      </c>
      <c r="C2245" s="731" t="s">
        <v>709</v>
      </c>
      <c r="D2245" s="278">
        <v>2</v>
      </c>
      <c r="E2245" s="704">
        <v>2010</v>
      </c>
      <c r="F2245" s="1110">
        <v>153.84</v>
      </c>
      <c r="G2245" s="825">
        <f t="shared" si="73"/>
        <v>153.84</v>
      </c>
      <c r="H2245" s="1111">
        <v>100</v>
      </c>
      <c r="I2245" s="825">
        <f t="shared" si="74"/>
        <v>0</v>
      </c>
      <c r="J2245" s="677"/>
      <c r="K2245" s="724"/>
      <c r="L2245" s="724"/>
      <c r="M2245" s="677"/>
      <c r="N2245" s="724"/>
      <c r="O2245" s="745"/>
      <c r="P2245" s="1880"/>
    </row>
    <row r="2246" spans="1:16" ht="13.5" customHeight="1">
      <c r="A2246" s="1470">
        <v>146</v>
      </c>
      <c r="B2246" s="695" t="s">
        <v>3340</v>
      </c>
      <c r="C2246" s="731" t="s">
        <v>709</v>
      </c>
      <c r="D2246" s="704">
        <v>2</v>
      </c>
      <c r="E2246" s="704">
        <v>2010</v>
      </c>
      <c r="F2246" s="1105">
        <v>900.24</v>
      </c>
      <c r="G2246" s="825">
        <f t="shared" si="73"/>
        <v>900.24</v>
      </c>
      <c r="H2246" s="1111">
        <v>100</v>
      </c>
      <c r="I2246" s="825">
        <f t="shared" si="74"/>
        <v>0</v>
      </c>
      <c r="J2246" s="677"/>
      <c r="K2246" s="724"/>
      <c r="L2246" s="724"/>
      <c r="M2246" s="677"/>
      <c r="N2246" s="724"/>
      <c r="O2246" s="745"/>
      <c r="P2246" s="1880"/>
    </row>
    <row r="2247" spans="1:16" ht="13.5" customHeight="1">
      <c r="A2247" s="1470">
        <v>147</v>
      </c>
      <c r="B2247" s="695" t="s">
        <v>3341</v>
      </c>
      <c r="C2247" s="731" t="s">
        <v>709</v>
      </c>
      <c r="D2247" s="704">
        <v>3</v>
      </c>
      <c r="E2247" s="704">
        <v>2010</v>
      </c>
      <c r="F2247" s="1105">
        <v>226.44</v>
      </c>
      <c r="G2247" s="825">
        <f t="shared" si="73"/>
        <v>226.44</v>
      </c>
      <c r="H2247" s="1111">
        <v>100</v>
      </c>
      <c r="I2247" s="825">
        <f t="shared" si="74"/>
        <v>0</v>
      </c>
      <c r="J2247" s="677"/>
      <c r="K2247" s="724"/>
      <c r="L2247" s="724"/>
      <c r="M2247" s="677"/>
      <c r="N2247" s="724"/>
      <c r="O2247" s="745"/>
      <c r="P2247" s="1880"/>
    </row>
    <row r="2248" spans="1:16" ht="13.5" customHeight="1">
      <c r="A2248" s="1470">
        <v>148</v>
      </c>
      <c r="B2248" s="695" t="s">
        <v>3342</v>
      </c>
      <c r="C2248" s="731" t="s">
        <v>709</v>
      </c>
      <c r="D2248" s="704">
        <v>4</v>
      </c>
      <c r="E2248" s="704">
        <v>2011</v>
      </c>
      <c r="F2248" s="1105">
        <v>215.5</v>
      </c>
      <c r="G2248" s="825">
        <f t="shared" si="73"/>
        <v>215.5</v>
      </c>
      <c r="H2248" s="1111">
        <v>100</v>
      </c>
      <c r="I2248" s="825">
        <f t="shared" si="74"/>
        <v>0</v>
      </c>
      <c r="J2248" s="677"/>
      <c r="K2248" s="724"/>
      <c r="L2248" s="724"/>
      <c r="M2248" s="677"/>
      <c r="N2248" s="724"/>
      <c r="O2248" s="745"/>
      <c r="P2248" s="1880"/>
    </row>
    <row r="2249" spans="1:16" ht="13.5" customHeight="1">
      <c r="A2249" s="1470">
        <v>149</v>
      </c>
      <c r="B2249" s="695" t="s">
        <v>3343</v>
      </c>
      <c r="C2249" s="731" t="s">
        <v>709</v>
      </c>
      <c r="D2249" s="704">
        <v>1</v>
      </c>
      <c r="E2249" s="704">
        <v>2011</v>
      </c>
      <c r="F2249" s="1105">
        <v>57.4</v>
      </c>
      <c r="G2249" s="825">
        <f t="shared" si="73"/>
        <v>57.4</v>
      </c>
      <c r="H2249" s="1111">
        <v>100</v>
      </c>
      <c r="I2249" s="825">
        <f t="shared" si="74"/>
        <v>0</v>
      </c>
      <c r="J2249" s="677"/>
      <c r="K2249" s="724"/>
      <c r="L2249" s="724"/>
      <c r="M2249" s="677"/>
      <c r="N2249" s="724"/>
      <c r="O2249" s="745"/>
      <c r="P2249" s="1880"/>
    </row>
    <row r="2250" spans="1:16" ht="13.5" customHeight="1">
      <c r="A2250" s="1470">
        <v>150</v>
      </c>
      <c r="B2250" s="695" t="s">
        <v>3344</v>
      </c>
      <c r="C2250" s="731" t="s">
        <v>709</v>
      </c>
      <c r="D2250" s="704">
        <v>1</v>
      </c>
      <c r="E2250" s="704">
        <v>2011</v>
      </c>
      <c r="F2250" s="1105">
        <v>270</v>
      </c>
      <c r="G2250" s="825">
        <f t="shared" si="73"/>
        <v>270</v>
      </c>
      <c r="H2250" s="1111">
        <v>100</v>
      </c>
      <c r="I2250" s="825">
        <f t="shared" si="74"/>
        <v>0</v>
      </c>
      <c r="J2250" s="677"/>
      <c r="K2250" s="724"/>
      <c r="L2250" s="724"/>
      <c r="M2250" s="677"/>
      <c r="N2250" s="724"/>
      <c r="O2250" s="745"/>
      <c r="P2250" s="1880"/>
    </row>
    <row r="2251" spans="1:16" ht="13.5" customHeight="1">
      <c r="A2251" s="1470">
        <v>151</v>
      </c>
      <c r="B2251" s="695" t="s">
        <v>3345</v>
      </c>
      <c r="C2251" s="731" t="s">
        <v>709</v>
      </c>
      <c r="D2251" s="704">
        <v>1</v>
      </c>
      <c r="E2251" s="704">
        <v>2011</v>
      </c>
      <c r="F2251" s="1105">
        <v>106</v>
      </c>
      <c r="G2251" s="825">
        <f t="shared" si="73"/>
        <v>106</v>
      </c>
      <c r="H2251" s="1111">
        <v>100</v>
      </c>
      <c r="I2251" s="825">
        <f t="shared" si="74"/>
        <v>0</v>
      </c>
      <c r="J2251" s="677"/>
      <c r="K2251" s="724"/>
      <c r="L2251" s="724"/>
      <c r="M2251" s="677"/>
      <c r="N2251" s="724"/>
      <c r="O2251" s="745"/>
      <c r="P2251" s="1880"/>
    </row>
    <row r="2252" spans="1:16" ht="13.5" customHeight="1">
      <c r="A2252" s="1470">
        <v>152</v>
      </c>
      <c r="B2252" s="695" t="s">
        <v>3346</v>
      </c>
      <c r="C2252" s="731" t="s">
        <v>709</v>
      </c>
      <c r="D2252" s="704">
        <v>2</v>
      </c>
      <c r="E2252" s="704">
        <v>2006</v>
      </c>
      <c r="F2252" s="1105">
        <v>612.6</v>
      </c>
      <c r="G2252" s="825">
        <f t="shared" si="73"/>
        <v>612.6</v>
      </c>
      <c r="H2252" s="1111">
        <v>100</v>
      </c>
      <c r="I2252" s="825">
        <f t="shared" si="74"/>
        <v>0</v>
      </c>
      <c r="J2252" s="677"/>
      <c r="K2252" s="724"/>
      <c r="L2252" s="724"/>
      <c r="M2252" s="677"/>
      <c r="N2252" s="724"/>
      <c r="O2252" s="745"/>
      <c r="P2252" s="1880"/>
    </row>
    <row r="2253" spans="1:16" ht="13.5" customHeight="1">
      <c r="A2253" s="1470">
        <v>153</v>
      </c>
      <c r="B2253" s="695" t="s">
        <v>3347</v>
      </c>
      <c r="C2253" s="731" t="s">
        <v>709</v>
      </c>
      <c r="D2253" s="704">
        <v>2</v>
      </c>
      <c r="E2253" s="704">
        <v>2006</v>
      </c>
      <c r="F2253" s="1105">
        <v>271.3</v>
      </c>
      <c r="G2253" s="825">
        <f t="shared" si="73"/>
        <v>271.3</v>
      </c>
      <c r="H2253" s="1111">
        <v>100</v>
      </c>
      <c r="I2253" s="825">
        <f t="shared" si="74"/>
        <v>0</v>
      </c>
      <c r="J2253" s="677"/>
      <c r="K2253" s="724"/>
      <c r="L2253" s="724"/>
      <c r="M2253" s="677"/>
      <c r="N2253" s="724"/>
      <c r="O2253" s="745"/>
      <c r="P2253" s="1880"/>
    </row>
    <row r="2254" spans="1:16" ht="13.5" customHeight="1">
      <c r="A2254" s="1470">
        <v>154</v>
      </c>
      <c r="B2254" s="695" t="s">
        <v>3348</v>
      </c>
      <c r="C2254" s="731" t="s">
        <v>709</v>
      </c>
      <c r="D2254" s="704">
        <v>1</v>
      </c>
      <c r="E2254" s="704">
        <v>2006</v>
      </c>
      <c r="F2254" s="1105">
        <v>184.7</v>
      </c>
      <c r="G2254" s="825">
        <f t="shared" si="73"/>
        <v>184.7</v>
      </c>
      <c r="H2254" s="1111">
        <v>100</v>
      </c>
      <c r="I2254" s="825">
        <f t="shared" si="74"/>
        <v>0</v>
      </c>
      <c r="J2254" s="677"/>
      <c r="K2254" s="724"/>
      <c r="L2254" s="724"/>
      <c r="M2254" s="677"/>
      <c r="N2254" s="724"/>
      <c r="O2254" s="745"/>
      <c r="P2254" s="1880"/>
    </row>
    <row r="2255" spans="1:16" ht="13.5" customHeight="1">
      <c r="A2255" s="1470">
        <v>155</v>
      </c>
      <c r="B2255" s="695" t="s">
        <v>3349</v>
      </c>
      <c r="C2255" s="731" t="s">
        <v>709</v>
      </c>
      <c r="D2255" s="278">
        <v>2</v>
      </c>
      <c r="E2255" s="278">
        <v>2011</v>
      </c>
      <c r="F2255" s="1105">
        <v>176.9</v>
      </c>
      <c r="G2255" s="825">
        <f t="shared" si="73"/>
        <v>176.9</v>
      </c>
      <c r="H2255" s="1111">
        <v>100</v>
      </c>
      <c r="I2255" s="825">
        <f t="shared" si="74"/>
        <v>0</v>
      </c>
      <c r="J2255" s="677"/>
      <c r="K2255" s="724"/>
      <c r="L2255" s="724"/>
      <c r="M2255" s="677"/>
      <c r="N2255" s="724"/>
      <c r="O2255" s="745"/>
      <c r="P2255" s="1880"/>
    </row>
    <row r="2256" spans="1:16" ht="13.5" customHeight="1">
      <c r="A2256" s="1470">
        <v>156</v>
      </c>
      <c r="B2256" s="701" t="s">
        <v>3350</v>
      </c>
      <c r="C2256" s="731" t="s">
        <v>709</v>
      </c>
      <c r="D2256" s="278">
        <v>1</v>
      </c>
      <c r="E2256" s="278">
        <v>2008</v>
      </c>
      <c r="F2256" s="1105">
        <v>2200.1</v>
      </c>
      <c r="G2256" s="825">
        <f t="shared" si="73"/>
        <v>2200.1</v>
      </c>
      <c r="H2256" s="1111">
        <v>100</v>
      </c>
      <c r="I2256" s="825">
        <f t="shared" si="74"/>
        <v>0</v>
      </c>
      <c r="J2256" s="677"/>
      <c r="K2256" s="724"/>
      <c r="L2256" s="724"/>
      <c r="M2256" s="677"/>
      <c r="N2256" s="724"/>
      <c r="O2256" s="745"/>
      <c r="P2256" s="1880"/>
    </row>
    <row r="2257" spans="1:16" ht="13.5" customHeight="1">
      <c r="A2257" s="1470">
        <v>157</v>
      </c>
      <c r="B2257" s="701" t="s">
        <v>3273</v>
      </c>
      <c r="C2257" s="731" t="s">
        <v>709</v>
      </c>
      <c r="D2257" s="278">
        <v>2</v>
      </c>
      <c r="E2257" s="278">
        <v>2012</v>
      </c>
      <c r="F2257" s="1105">
        <v>5112</v>
      </c>
      <c r="G2257" s="825">
        <f t="shared" si="73"/>
        <v>5112</v>
      </c>
      <c r="H2257" s="1111">
        <v>100</v>
      </c>
      <c r="I2257" s="825">
        <f t="shared" si="74"/>
        <v>0</v>
      </c>
      <c r="J2257" s="677"/>
      <c r="K2257" s="724"/>
      <c r="L2257" s="724"/>
      <c r="M2257" s="677"/>
      <c r="N2257" s="724"/>
      <c r="O2257" s="745"/>
      <c r="P2257" s="1880"/>
    </row>
    <row r="2258" spans="1:16" ht="13.5" customHeight="1">
      <c r="A2258" s="1470">
        <v>158</v>
      </c>
      <c r="B2258" s="701" t="s">
        <v>3351</v>
      </c>
      <c r="C2258" s="731" t="s">
        <v>709</v>
      </c>
      <c r="D2258" s="278">
        <v>1</v>
      </c>
      <c r="E2258" s="278">
        <v>2012</v>
      </c>
      <c r="F2258" s="1105">
        <v>468.4</v>
      </c>
      <c r="G2258" s="825">
        <f t="shared" si="73"/>
        <v>468.4</v>
      </c>
      <c r="H2258" s="1111">
        <v>100</v>
      </c>
      <c r="I2258" s="825">
        <f t="shared" si="74"/>
        <v>0</v>
      </c>
      <c r="J2258" s="677"/>
      <c r="K2258" s="724"/>
      <c r="L2258" s="724"/>
      <c r="M2258" s="677"/>
      <c r="N2258" s="724"/>
      <c r="O2258" s="745"/>
      <c r="P2258" s="1880"/>
    </row>
    <row r="2259" spans="1:16" ht="13.5" customHeight="1">
      <c r="A2259" s="1470">
        <v>159</v>
      </c>
      <c r="B2259" s="701" t="s">
        <v>3274</v>
      </c>
      <c r="C2259" s="731" t="s">
        <v>709</v>
      </c>
      <c r="D2259" s="278">
        <v>1</v>
      </c>
      <c r="E2259" s="278">
        <v>2012</v>
      </c>
      <c r="F2259" s="1105">
        <v>80.5</v>
      </c>
      <c r="G2259" s="825">
        <f t="shared" si="73"/>
        <v>80.5</v>
      </c>
      <c r="H2259" s="1111">
        <v>100</v>
      </c>
      <c r="I2259" s="825">
        <f t="shared" si="74"/>
        <v>0</v>
      </c>
      <c r="J2259" s="677"/>
      <c r="K2259" s="724"/>
      <c r="L2259" s="724"/>
      <c r="M2259" s="677"/>
      <c r="N2259" s="724"/>
      <c r="O2259" s="745"/>
      <c r="P2259" s="1880"/>
    </row>
    <row r="2260" spans="1:16" ht="13.5" customHeight="1">
      <c r="A2260" s="1470">
        <v>160</v>
      </c>
      <c r="B2260" s="701" t="s">
        <v>3275</v>
      </c>
      <c r="C2260" s="731" t="s">
        <v>709</v>
      </c>
      <c r="D2260" s="278">
        <v>1</v>
      </c>
      <c r="E2260" s="278">
        <v>2012</v>
      </c>
      <c r="F2260" s="1105">
        <v>37.1</v>
      </c>
      <c r="G2260" s="825">
        <f t="shared" si="73"/>
        <v>37.1</v>
      </c>
      <c r="H2260" s="1111">
        <v>100</v>
      </c>
      <c r="I2260" s="825">
        <f t="shared" si="74"/>
        <v>0</v>
      </c>
      <c r="J2260" s="677"/>
      <c r="K2260" s="724"/>
      <c r="L2260" s="724"/>
      <c r="M2260" s="677"/>
      <c r="N2260" s="724"/>
      <c r="O2260" s="745"/>
      <c r="P2260" s="1880"/>
    </row>
    <row r="2261" spans="1:16" ht="13.5" customHeight="1">
      <c r="A2261" s="1470">
        <v>161</v>
      </c>
      <c r="B2261" s="701" t="s">
        <v>789</v>
      </c>
      <c r="C2261" s="731" t="s">
        <v>709</v>
      </c>
      <c r="D2261" s="278">
        <v>1</v>
      </c>
      <c r="E2261" s="278">
        <v>2012</v>
      </c>
      <c r="F2261" s="1105">
        <v>488.8</v>
      </c>
      <c r="G2261" s="825">
        <f t="shared" si="73"/>
        <v>488.8</v>
      </c>
      <c r="H2261" s="1111">
        <v>100</v>
      </c>
      <c r="I2261" s="825">
        <f t="shared" si="74"/>
        <v>0</v>
      </c>
      <c r="J2261" s="677"/>
      <c r="K2261" s="724"/>
      <c r="L2261" s="724"/>
      <c r="M2261" s="677"/>
      <c r="N2261" s="724"/>
      <c r="O2261" s="745"/>
      <c r="P2261" s="1880"/>
    </row>
    <row r="2262" spans="1:16" ht="13.5" customHeight="1">
      <c r="A2262" s="1470">
        <v>162</v>
      </c>
      <c r="B2262" s="701" t="s">
        <v>3352</v>
      </c>
      <c r="C2262" s="731" t="s">
        <v>709</v>
      </c>
      <c r="D2262" s="278">
        <v>1</v>
      </c>
      <c r="E2262" s="278">
        <v>2008</v>
      </c>
      <c r="F2262" s="1105">
        <v>103.7</v>
      </c>
      <c r="G2262" s="825">
        <f t="shared" si="73"/>
        <v>103.7</v>
      </c>
      <c r="H2262" s="1111">
        <v>100</v>
      </c>
      <c r="I2262" s="825">
        <f t="shared" si="74"/>
        <v>0</v>
      </c>
      <c r="J2262" s="677"/>
      <c r="K2262" s="724"/>
      <c r="L2262" s="724"/>
      <c r="M2262" s="677"/>
      <c r="N2262" s="724"/>
      <c r="O2262" s="745"/>
      <c r="P2262" s="1880"/>
    </row>
    <row r="2263" spans="1:16" ht="13.5" customHeight="1">
      <c r="A2263" s="1470">
        <v>163</v>
      </c>
      <c r="B2263" s="701" t="s">
        <v>3353</v>
      </c>
      <c r="C2263" s="731" t="s">
        <v>709</v>
      </c>
      <c r="D2263" s="278">
        <v>1</v>
      </c>
      <c r="E2263" s="278">
        <v>2008</v>
      </c>
      <c r="F2263" s="1105">
        <v>493.3</v>
      </c>
      <c r="G2263" s="825">
        <f t="shared" si="73"/>
        <v>493.3</v>
      </c>
      <c r="H2263" s="1109">
        <v>100</v>
      </c>
      <c r="I2263" s="825">
        <f t="shared" si="74"/>
        <v>0</v>
      </c>
      <c r="J2263" s="677"/>
      <c r="K2263" s="724"/>
      <c r="L2263" s="724"/>
      <c r="M2263" s="677"/>
      <c r="N2263" s="724"/>
      <c r="O2263" s="745"/>
      <c r="P2263" s="1880"/>
    </row>
    <row r="2264" spans="1:16" ht="13.5" customHeight="1">
      <c r="A2264" s="1470">
        <v>164</v>
      </c>
      <c r="B2264" s="695" t="s">
        <v>3276</v>
      </c>
      <c r="C2264" s="731" t="s">
        <v>709</v>
      </c>
      <c r="D2264" s="693">
        <v>1</v>
      </c>
      <c r="E2264" s="693">
        <v>2013</v>
      </c>
      <c r="F2264" s="1104">
        <v>77.174999999999997</v>
      </c>
      <c r="G2264" s="825">
        <f t="shared" si="73"/>
        <v>77.174999999999997</v>
      </c>
      <c r="H2264" s="1109">
        <v>100</v>
      </c>
      <c r="I2264" s="825">
        <f t="shared" si="74"/>
        <v>0</v>
      </c>
      <c r="J2264" s="677"/>
      <c r="K2264" s="724"/>
      <c r="L2264" s="724"/>
      <c r="M2264" s="677"/>
      <c r="N2264" s="724"/>
      <c r="O2264" s="745"/>
      <c r="P2264" s="1880"/>
    </row>
    <row r="2265" spans="1:16" ht="13.5" customHeight="1">
      <c r="A2265" s="1470">
        <v>165</v>
      </c>
      <c r="B2265" s="695" t="s">
        <v>2826</v>
      </c>
      <c r="C2265" s="731" t="s">
        <v>709</v>
      </c>
      <c r="D2265" s="693">
        <v>1</v>
      </c>
      <c r="E2265" s="693">
        <v>2013</v>
      </c>
      <c r="F2265" s="1104">
        <v>512.01487999999995</v>
      </c>
      <c r="G2265" s="825">
        <f t="shared" si="73"/>
        <v>512.01487999999995</v>
      </c>
      <c r="H2265" s="1109">
        <v>100</v>
      </c>
      <c r="I2265" s="825">
        <f t="shared" si="74"/>
        <v>0</v>
      </c>
      <c r="J2265" s="677"/>
      <c r="K2265" s="724"/>
      <c r="L2265" s="724"/>
      <c r="M2265" s="677"/>
      <c r="N2265" s="724"/>
      <c r="O2265" s="745"/>
      <c r="P2265" s="1880"/>
    </row>
    <row r="2266" spans="1:16" ht="13.5" customHeight="1">
      <c r="A2266" s="1470">
        <v>166</v>
      </c>
      <c r="B2266" s="695" t="s">
        <v>2132</v>
      </c>
      <c r="C2266" s="731" t="s">
        <v>709</v>
      </c>
      <c r="D2266" s="693">
        <v>4</v>
      </c>
      <c r="E2266" s="693">
        <v>2012</v>
      </c>
      <c r="F2266" s="1104">
        <v>335.93740000000003</v>
      </c>
      <c r="G2266" s="825">
        <f t="shared" si="73"/>
        <v>335.93740000000003</v>
      </c>
      <c r="H2266" s="1109">
        <v>100</v>
      </c>
      <c r="I2266" s="825">
        <f t="shared" si="74"/>
        <v>0</v>
      </c>
      <c r="J2266" s="677"/>
      <c r="K2266" s="724"/>
      <c r="L2266" s="724"/>
      <c r="M2266" s="677"/>
      <c r="N2266" s="724"/>
      <c r="O2266" s="745"/>
      <c r="P2266" s="1880"/>
    </row>
    <row r="2267" spans="1:16" ht="13.5" customHeight="1">
      <c r="A2267" s="1470">
        <v>167</v>
      </c>
      <c r="B2267" s="695" t="s">
        <v>1920</v>
      </c>
      <c r="C2267" s="731" t="s">
        <v>709</v>
      </c>
      <c r="D2267" s="693">
        <v>3</v>
      </c>
      <c r="E2267" s="693">
        <v>2012</v>
      </c>
      <c r="F2267" s="1104">
        <v>285.26400000000001</v>
      </c>
      <c r="G2267" s="825">
        <f t="shared" si="73"/>
        <v>285.26400000000001</v>
      </c>
      <c r="H2267" s="1109">
        <v>100</v>
      </c>
      <c r="I2267" s="825">
        <f t="shared" si="74"/>
        <v>0</v>
      </c>
      <c r="J2267" s="677"/>
      <c r="K2267" s="724"/>
      <c r="L2267" s="724"/>
      <c r="M2267" s="677"/>
      <c r="N2267" s="724"/>
      <c r="O2267" s="745"/>
      <c r="P2267" s="1880"/>
    </row>
    <row r="2268" spans="1:16" ht="13.5" customHeight="1">
      <c r="A2268" s="1470">
        <v>168</v>
      </c>
      <c r="B2268" s="695" t="s">
        <v>3277</v>
      </c>
      <c r="C2268" s="731" t="s">
        <v>709</v>
      </c>
      <c r="D2268" s="693">
        <v>3</v>
      </c>
      <c r="E2268" s="693">
        <v>2012</v>
      </c>
      <c r="F2268" s="1104">
        <v>1568.5602899999999</v>
      </c>
      <c r="G2268" s="825">
        <f t="shared" si="73"/>
        <v>1568.5602899999999</v>
      </c>
      <c r="H2268" s="1109">
        <v>100</v>
      </c>
      <c r="I2268" s="825">
        <f t="shared" si="74"/>
        <v>0</v>
      </c>
      <c r="J2268" s="677"/>
      <c r="K2268" s="724"/>
      <c r="L2268" s="724"/>
      <c r="M2268" s="677"/>
      <c r="N2268" s="724"/>
      <c r="O2268" s="745"/>
      <c r="P2268" s="1880"/>
    </row>
    <row r="2269" spans="1:16" ht="13.5" customHeight="1">
      <c r="A2269" s="1470">
        <v>169</v>
      </c>
      <c r="B2269" s="695" t="s">
        <v>3278</v>
      </c>
      <c r="C2269" s="731" t="s">
        <v>709</v>
      </c>
      <c r="D2269" s="693">
        <v>1</v>
      </c>
      <c r="E2269" s="693">
        <v>2011</v>
      </c>
      <c r="F2269" s="1104">
        <v>1218.3599999999999</v>
      </c>
      <c r="G2269" s="825">
        <f t="shared" si="73"/>
        <v>1218.3599999999999</v>
      </c>
      <c r="H2269" s="1109">
        <v>100</v>
      </c>
      <c r="I2269" s="825">
        <f t="shared" si="74"/>
        <v>0</v>
      </c>
      <c r="J2269" s="677"/>
      <c r="K2269" s="724"/>
      <c r="L2269" s="724"/>
      <c r="M2269" s="677"/>
      <c r="N2269" s="724"/>
      <c r="O2269" s="745"/>
      <c r="P2269" s="1880"/>
    </row>
    <row r="2270" spans="1:16" ht="13.5" customHeight="1">
      <c r="A2270" s="1470">
        <v>170</v>
      </c>
      <c r="B2270" s="695" t="s">
        <v>3279</v>
      </c>
      <c r="C2270" s="731" t="s">
        <v>709</v>
      </c>
      <c r="D2270" s="693">
        <v>12</v>
      </c>
      <c r="E2270" s="693">
        <v>2013</v>
      </c>
      <c r="F2270" s="1104">
        <v>903.6</v>
      </c>
      <c r="G2270" s="825">
        <f t="shared" si="73"/>
        <v>903.6</v>
      </c>
      <c r="H2270" s="1109">
        <v>100</v>
      </c>
      <c r="I2270" s="825">
        <f t="shared" si="74"/>
        <v>0</v>
      </c>
      <c r="J2270" s="677"/>
      <c r="K2270" s="724"/>
      <c r="L2270" s="724"/>
      <c r="M2270" s="677"/>
      <c r="N2270" s="724"/>
      <c r="O2270" s="745"/>
      <c r="P2270" s="1880"/>
    </row>
    <row r="2271" spans="1:16" ht="13.5" customHeight="1">
      <c r="A2271" s="1470">
        <v>171</v>
      </c>
      <c r="B2271" s="695" t="s">
        <v>3334</v>
      </c>
      <c r="C2271" s="731" t="s">
        <v>709</v>
      </c>
      <c r="D2271" s="693">
        <v>6</v>
      </c>
      <c r="E2271" s="693">
        <v>2013</v>
      </c>
      <c r="F2271" s="1104">
        <v>232.2</v>
      </c>
      <c r="G2271" s="825">
        <f t="shared" si="73"/>
        <v>232.2</v>
      </c>
      <c r="H2271" s="1109">
        <v>100</v>
      </c>
      <c r="I2271" s="825">
        <f t="shared" si="74"/>
        <v>0</v>
      </c>
      <c r="J2271" s="677"/>
      <c r="K2271" s="724"/>
      <c r="L2271" s="724"/>
      <c r="M2271" s="677"/>
      <c r="N2271" s="724"/>
      <c r="O2271" s="745"/>
      <c r="P2271" s="1880"/>
    </row>
    <row r="2272" spans="1:16" ht="13.5" customHeight="1">
      <c r="A2272" s="1470">
        <v>172</v>
      </c>
      <c r="B2272" s="695" t="s">
        <v>3335</v>
      </c>
      <c r="C2272" s="731" t="s">
        <v>709</v>
      </c>
      <c r="D2272" s="693">
        <v>6</v>
      </c>
      <c r="E2272" s="693">
        <v>2013</v>
      </c>
      <c r="F2272" s="1104">
        <v>225</v>
      </c>
      <c r="G2272" s="825">
        <f t="shared" si="73"/>
        <v>225</v>
      </c>
      <c r="H2272" s="1109">
        <v>100</v>
      </c>
      <c r="I2272" s="825">
        <f t="shared" si="74"/>
        <v>0</v>
      </c>
      <c r="J2272" s="677"/>
      <c r="K2272" s="724"/>
      <c r="L2272" s="724"/>
      <c r="M2272" s="677"/>
      <c r="N2272" s="724"/>
      <c r="O2272" s="745"/>
      <c r="P2272" s="1880"/>
    </row>
    <row r="2273" spans="1:16" ht="27">
      <c r="A2273" s="1470">
        <v>173</v>
      </c>
      <c r="B2273" s="695" t="s">
        <v>3354</v>
      </c>
      <c r="C2273" s="731" t="s">
        <v>709</v>
      </c>
      <c r="D2273" s="693">
        <v>6</v>
      </c>
      <c r="E2273" s="693">
        <v>2013</v>
      </c>
      <c r="F2273" s="1104">
        <v>243</v>
      </c>
      <c r="G2273" s="825">
        <f t="shared" si="73"/>
        <v>243</v>
      </c>
      <c r="H2273" s="1109">
        <v>100</v>
      </c>
      <c r="I2273" s="825">
        <f t="shared" si="74"/>
        <v>0</v>
      </c>
      <c r="J2273" s="677"/>
      <c r="K2273" s="724"/>
      <c r="L2273" s="724"/>
      <c r="M2273" s="677"/>
      <c r="N2273" s="724"/>
      <c r="O2273" s="745"/>
      <c r="P2273" s="1880"/>
    </row>
    <row r="2274" spans="1:16" ht="40.5">
      <c r="A2274" s="1470">
        <v>174</v>
      </c>
      <c r="B2274" s="695" t="s">
        <v>3337</v>
      </c>
      <c r="C2274" s="731" t="s">
        <v>709</v>
      </c>
      <c r="D2274" s="693">
        <v>1</v>
      </c>
      <c r="E2274" s="693">
        <v>2013</v>
      </c>
      <c r="F2274" s="1104">
        <v>308</v>
      </c>
      <c r="G2274" s="825">
        <f t="shared" si="73"/>
        <v>308</v>
      </c>
      <c r="H2274" s="1109">
        <v>100</v>
      </c>
      <c r="I2274" s="825">
        <f t="shared" si="74"/>
        <v>0</v>
      </c>
      <c r="J2274" s="677"/>
      <c r="K2274" s="724"/>
      <c r="L2274" s="724"/>
      <c r="M2274" s="677"/>
      <c r="N2274" s="724"/>
      <c r="O2274" s="745"/>
      <c r="P2274" s="1880"/>
    </row>
    <row r="2275" spans="1:16" ht="13.5" customHeight="1">
      <c r="A2275" s="1470">
        <v>175</v>
      </c>
      <c r="B2275" s="695" t="s">
        <v>1926</v>
      </c>
      <c r="C2275" s="731" t="s">
        <v>709</v>
      </c>
      <c r="D2275" s="693">
        <v>3</v>
      </c>
      <c r="E2275" s="693">
        <v>2015</v>
      </c>
      <c r="F2275" s="1113">
        <v>177</v>
      </c>
      <c r="G2275" s="825">
        <f t="shared" si="73"/>
        <v>177</v>
      </c>
      <c r="H2275" s="1109">
        <v>100</v>
      </c>
      <c r="I2275" s="825">
        <f t="shared" si="74"/>
        <v>0</v>
      </c>
      <c r="J2275" s="677"/>
      <c r="K2275" s="724"/>
      <c r="L2275" s="724"/>
      <c r="M2275" s="677"/>
      <c r="N2275" s="724"/>
      <c r="O2275" s="745"/>
      <c r="P2275" s="1880"/>
    </row>
    <row r="2276" spans="1:16" ht="13.5" customHeight="1">
      <c r="A2276" s="1470">
        <v>176</v>
      </c>
      <c r="B2276" s="696" t="s">
        <v>3280</v>
      </c>
      <c r="C2276" s="731" t="s">
        <v>709</v>
      </c>
      <c r="D2276" s="694">
        <v>3</v>
      </c>
      <c r="E2276" s="693">
        <v>2015</v>
      </c>
      <c r="F2276" s="1113">
        <v>1033.8461600000001</v>
      </c>
      <c r="G2276" s="825">
        <f t="shared" si="73"/>
        <v>1033.8461600000001</v>
      </c>
      <c r="H2276" s="1109">
        <v>100</v>
      </c>
      <c r="I2276" s="825">
        <f t="shared" si="74"/>
        <v>0</v>
      </c>
      <c r="J2276" s="677"/>
      <c r="K2276" s="724"/>
      <c r="L2276" s="724"/>
      <c r="M2276" s="677"/>
      <c r="N2276" s="724"/>
      <c r="O2276" s="745"/>
      <c r="P2276" s="1880"/>
    </row>
    <row r="2277" spans="1:16" ht="13.5" customHeight="1">
      <c r="A2277" s="1470">
        <v>177</v>
      </c>
      <c r="B2277" s="695" t="s">
        <v>1926</v>
      </c>
      <c r="C2277" s="731" t="s">
        <v>709</v>
      </c>
      <c r="D2277" s="693">
        <v>1</v>
      </c>
      <c r="E2277" s="693">
        <v>2015</v>
      </c>
      <c r="F2277" s="1113">
        <v>59</v>
      </c>
      <c r="G2277" s="825">
        <f t="shared" si="73"/>
        <v>59</v>
      </c>
      <c r="H2277" s="1109">
        <v>100</v>
      </c>
      <c r="I2277" s="825">
        <f t="shared" si="74"/>
        <v>0</v>
      </c>
      <c r="J2277" s="677"/>
      <c r="K2277" s="724"/>
      <c r="L2277" s="724"/>
      <c r="M2277" s="677"/>
      <c r="N2277" s="724"/>
      <c r="O2277" s="745"/>
      <c r="P2277" s="1880"/>
    </row>
    <row r="2278" spans="1:16" ht="13.5" customHeight="1">
      <c r="A2278" s="1470">
        <v>178</v>
      </c>
      <c r="B2278" s="696" t="s">
        <v>3281</v>
      </c>
      <c r="C2278" s="731" t="s">
        <v>709</v>
      </c>
      <c r="D2278" s="693">
        <v>1</v>
      </c>
      <c r="E2278" s="693">
        <v>2015</v>
      </c>
      <c r="F2278" s="1113">
        <v>459</v>
      </c>
      <c r="G2278" s="825">
        <f t="shared" si="73"/>
        <v>459</v>
      </c>
      <c r="H2278" s="1109">
        <v>100</v>
      </c>
      <c r="I2278" s="825">
        <f t="shared" si="74"/>
        <v>0</v>
      </c>
      <c r="J2278" s="677"/>
      <c r="K2278" s="724"/>
      <c r="L2278" s="724"/>
      <c r="M2278" s="677"/>
      <c r="N2278" s="724"/>
      <c r="O2278" s="745"/>
      <c r="P2278" s="1880"/>
    </row>
    <row r="2279" spans="1:16" ht="13.5" customHeight="1">
      <c r="A2279" s="1470">
        <v>179</v>
      </c>
      <c r="B2279" s="695" t="s">
        <v>819</v>
      </c>
      <c r="C2279" s="731" t="s">
        <v>709</v>
      </c>
      <c r="D2279" s="693">
        <v>1</v>
      </c>
      <c r="E2279" s="693">
        <v>2015</v>
      </c>
      <c r="F2279" s="1113">
        <v>164.94</v>
      </c>
      <c r="G2279" s="825">
        <f t="shared" si="73"/>
        <v>118.7568</v>
      </c>
      <c r="H2279" s="1111">
        <v>72</v>
      </c>
      <c r="I2279" s="825">
        <f t="shared" si="74"/>
        <v>46.183199999999999</v>
      </c>
      <c r="J2279" s="677"/>
      <c r="K2279" s="724"/>
      <c r="L2279" s="724"/>
      <c r="M2279" s="677"/>
      <c r="N2279" s="724"/>
      <c r="O2279" s="745"/>
      <c r="P2279" s="1880"/>
    </row>
    <row r="2280" spans="1:16" ht="13.5" customHeight="1">
      <c r="A2280" s="1470">
        <v>180</v>
      </c>
      <c r="B2280" s="695" t="s">
        <v>3282</v>
      </c>
      <c r="C2280" s="731" t="s">
        <v>709</v>
      </c>
      <c r="D2280" s="693">
        <v>2</v>
      </c>
      <c r="E2280" s="693">
        <v>2015</v>
      </c>
      <c r="F2280" s="1113">
        <v>4700</v>
      </c>
      <c r="G2280" s="825">
        <f t="shared" si="73"/>
        <v>4700</v>
      </c>
      <c r="H2280" s="1111">
        <v>100</v>
      </c>
      <c r="I2280" s="825">
        <f t="shared" si="74"/>
        <v>0</v>
      </c>
      <c r="J2280" s="677"/>
      <c r="K2280" s="724"/>
      <c r="L2280" s="724"/>
      <c r="M2280" s="677"/>
      <c r="N2280" s="724"/>
      <c r="O2280" s="745"/>
      <c r="P2280" s="1880"/>
    </row>
    <row r="2281" spans="1:16" ht="13.5" customHeight="1">
      <c r="A2281" s="1470">
        <v>181</v>
      </c>
      <c r="B2281" s="695" t="s">
        <v>705</v>
      </c>
      <c r="C2281" s="731" t="s">
        <v>709</v>
      </c>
      <c r="D2281" s="693">
        <v>2</v>
      </c>
      <c r="E2281" s="693">
        <v>2016</v>
      </c>
      <c r="F2281" s="1113">
        <v>53.04</v>
      </c>
      <c r="G2281" s="825">
        <f t="shared" si="73"/>
        <v>53.04</v>
      </c>
      <c r="H2281" s="1111">
        <v>100</v>
      </c>
      <c r="I2281" s="825">
        <f t="shared" si="74"/>
        <v>0</v>
      </c>
      <c r="J2281" s="677"/>
      <c r="K2281" s="724"/>
      <c r="L2281" s="724"/>
      <c r="M2281" s="677"/>
      <c r="N2281" s="724"/>
      <c r="O2281" s="745"/>
      <c r="P2281" s="1880"/>
    </row>
    <row r="2282" spans="1:16" ht="13.5" customHeight="1">
      <c r="A2282" s="1470">
        <v>182</v>
      </c>
      <c r="B2282" s="695" t="s">
        <v>3355</v>
      </c>
      <c r="C2282" s="731" t="s">
        <v>709</v>
      </c>
      <c r="D2282" s="693">
        <v>1</v>
      </c>
      <c r="E2282" s="693">
        <v>2016</v>
      </c>
      <c r="F2282" s="1113">
        <v>28.5</v>
      </c>
      <c r="G2282" s="825">
        <f t="shared" si="73"/>
        <v>28.5</v>
      </c>
      <c r="H2282" s="1111">
        <v>100</v>
      </c>
      <c r="I2282" s="825">
        <f t="shared" si="74"/>
        <v>0</v>
      </c>
      <c r="J2282" s="677"/>
      <c r="K2282" s="724"/>
      <c r="L2282" s="724"/>
      <c r="M2282" s="677"/>
      <c r="N2282" s="724"/>
      <c r="O2282" s="745"/>
      <c r="P2282" s="1880"/>
    </row>
    <row r="2283" spans="1:16" ht="13.5" customHeight="1">
      <c r="A2283" s="1470">
        <v>183</v>
      </c>
      <c r="B2283" s="695" t="s">
        <v>3356</v>
      </c>
      <c r="C2283" s="731" t="s">
        <v>709</v>
      </c>
      <c r="D2283" s="693">
        <v>2</v>
      </c>
      <c r="E2283" s="693">
        <v>2016</v>
      </c>
      <c r="F2283" s="1113">
        <v>4794</v>
      </c>
      <c r="G2283" s="825">
        <f t="shared" si="73"/>
        <v>4794</v>
      </c>
      <c r="H2283" s="1111">
        <v>100</v>
      </c>
      <c r="I2283" s="825">
        <f t="shared" si="74"/>
        <v>0</v>
      </c>
      <c r="J2283" s="677"/>
      <c r="K2283" s="724"/>
      <c r="L2283" s="724"/>
      <c r="M2283" s="677"/>
      <c r="N2283" s="724"/>
      <c r="O2283" s="745"/>
      <c r="P2283" s="1880"/>
    </row>
    <row r="2284" spans="1:16" ht="13.5">
      <c r="A2284" s="1470">
        <v>184</v>
      </c>
      <c r="B2284" s="695" t="s">
        <v>707</v>
      </c>
      <c r="C2284" s="731" t="s">
        <v>709</v>
      </c>
      <c r="D2284" s="693">
        <v>2</v>
      </c>
      <c r="E2284" s="693">
        <v>2015</v>
      </c>
      <c r="F2284" s="1113">
        <v>57.48</v>
      </c>
      <c r="G2284" s="825">
        <f t="shared" si="73"/>
        <v>57.48</v>
      </c>
      <c r="H2284" s="1111">
        <v>100</v>
      </c>
      <c r="I2284" s="825">
        <f t="shared" si="74"/>
        <v>0</v>
      </c>
      <c r="J2284" s="677"/>
      <c r="K2284" s="724"/>
      <c r="L2284" s="724"/>
      <c r="M2284" s="677"/>
      <c r="N2284" s="724"/>
      <c r="O2284" s="745"/>
      <c r="P2284" s="1880"/>
    </row>
    <row r="2285" spans="1:16" ht="81">
      <c r="A2285" s="1470">
        <v>185</v>
      </c>
      <c r="B2285" s="695" t="s">
        <v>3283</v>
      </c>
      <c r="C2285" s="731" t="s">
        <v>709</v>
      </c>
      <c r="D2285" s="693">
        <v>5</v>
      </c>
      <c r="E2285" s="693">
        <v>2017</v>
      </c>
      <c r="F2285" s="1113">
        <v>3645</v>
      </c>
      <c r="G2285" s="825">
        <f t="shared" si="73"/>
        <v>3645</v>
      </c>
      <c r="H2285" s="1111">
        <v>100</v>
      </c>
      <c r="I2285" s="825">
        <f t="shared" si="74"/>
        <v>0</v>
      </c>
      <c r="J2285" s="677"/>
      <c r="K2285" s="724"/>
      <c r="L2285" s="724"/>
      <c r="M2285" s="677"/>
      <c r="N2285" s="724"/>
      <c r="O2285" s="745"/>
      <c r="P2285" s="1880"/>
    </row>
    <row r="2286" spans="1:16" ht="34.5" customHeight="1">
      <c r="A2286" s="1470">
        <v>186</v>
      </c>
      <c r="B2286" s="695" t="s">
        <v>3284</v>
      </c>
      <c r="C2286" s="731" t="s">
        <v>709</v>
      </c>
      <c r="D2286" s="693">
        <v>1</v>
      </c>
      <c r="E2286" s="693">
        <v>2017</v>
      </c>
      <c r="F2286" s="1113">
        <v>97.8</v>
      </c>
      <c r="G2286" s="825">
        <f t="shared" si="73"/>
        <v>97.8</v>
      </c>
      <c r="H2286" s="1111">
        <v>100</v>
      </c>
      <c r="I2286" s="825">
        <f t="shared" si="74"/>
        <v>0</v>
      </c>
      <c r="J2286" s="677"/>
      <c r="K2286" s="724"/>
      <c r="L2286" s="724"/>
      <c r="M2286" s="677"/>
      <c r="N2286" s="724"/>
      <c r="O2286" s="745"/>
      <c r="P2286" s="1880"/>
    </row>
    <row r="2287" spans="1:16" ht="81">
      <c r="A2287" s="1470">
        <v>187</v>
      </c>
      <c r="B2287" s="695" t="s">
        <v>3357</v>
      </c>
      <c r="C2287" s="731" t="s">
        <v>709</v>
      </c>
      <c r="D2287" s="693">
        <v>1</v>
      </c>
      <c r="E2287" s="693">
        <v>2017</v>
      </c>
      <c r="F2287" s="1113">
        <v>2342</v>
      </c>
      <c r="G2287" s="825">
        <f t="shared" si="73"/>
        <v>2342</v>
      </c>
      <c r="H2287" s="1111">
        <v>100</v>
      </c>
      <c r="I2287" s="825">
        <f t="shared" si="74"/>
        <v>0</v>
      </c>
      <c r="J2287" s="677"/>
      <c r="K2287" s="724"/>
      <c r="L2287" s="724"/>
      <c r="M2287" s="677"/>
      <c r="N2287" s="724"/>
      <c r="O2287" s="745"/>
      <c r="P2287" s="1880"/>
    </row>
    <row r="2288" spans="1:16" ht="36.75" customHeight="1">
      <c r="A2288" s="1470">
        <v>188</v>
      </c>
      <c r="B2288" s="695" t="s">
        <v>1784</v>
      </c>
      <c r="C2288" s="731" t="s">
        <v>709</v>
      </c>
      <c r="D2288" s="693">
        <v>1</v>
      </c>
      <c r="E2288" s="693">
        <v>2016</v>
      </c>
      <c r="F2288" s="1113">
        <v>550.49400000000003</v>
      </c>
      <c r="G2288" s="825">
        <f t="shared" si="73"/>
        <v>550.49400000000003</v>
      </c>
      <c r="H2288" s="1111">
        <v>100</v>
      </c>
      <c r="I2288" s="825">
        <f t="shared" si="74"/>
        <v>0</v>
      </c>
      <c r="J2288" s="677"/>
      <c r="K2288" s="724"/>
      <c r="L2288" s="724"/>
      <c r="M2288" s="677"/>
      <c r="N2288" s="724"/>
      <c r="O2288" s="745"/>
      <c r="P2288" s="1880"/>
    </row>
    <row r="2289" spans="1:16" ht="81">
      <c r="A2289" s="1470">
        <v>189</v>
      </c>
      <c r="B2289" s="695" t="s">
        <v>3283</v>
      </c>
      <c r="C2289" s="731" t="s">
        <v>709</v>
      </c>
      <c r="D2289" s="693">
        <v>3</v>
      </c>
      <c r="E2289" s="693">
        <v>2017</v>
      </c>
      <c r="F2289" s="1113">
        <v>2187</v>
      </c>
      <c r="G2289" s="825">
        <f t="shared" si="73"/>
        <v>2187</v>
      </c>
      <c r="H2289" s="1111">
        <v>100</v>
      </c>
      <c r="I2289" s="825">
        <f t="shared" si="74"/>
        <v>0</v>
      </c>
      <c r="J2289" s="677"/>
      <c r="K2289" s="724"/>
      <c r="L2289" s="724"/>
      <c r="M2289" s="677"/>
      <c r="N2289" s="724"/>
      <c r="O2289" s="745"/>
      <c r="P2289" s="1880"/>
    </row>
    <row r="2290" spans="1:16" ht="81">
      <c r="A2290" s="1470">
        <v>190</v>
      </c>
      <c r="B2290" s="695" t="s">
        <v>3358</v>
      </c>
      <c r="C2290" s="731" t="s">
        <v>709</v>
      </c>
      <c r="D2290" s="693">
        <v>1</v>
      </c>
      <c r="E2290" s="693">
        <v>2017</v>
      </c>
      <c r="F2290" s="1113">
        <v>2342</v>
      </c>
      <c r="G2290" s="825">
        <f t="shared" ref="G2290:G2354" si="75">F2290*H2290%</f>
        <v>2342</v>
      </c>
      <c r="H2290" s="1111">
        <v>100</v>
      </c>
      <c r="I2290" s="825">
        <f t="shared" ref="I2290:I2354" si="76">F2290-G2290</f>
        <v>0</v>
      </c>
      <c r="J2290" s="677"/>
      <c r="K2290" s="724"/>
      <c r="L2290" s="724"/>
      <c r="M2290" s="677"/>
      <c r="N2290" s="724"/>
      <c r="O2290" s="745"/>
      <c r="P2290" s="1880"/>
    </row>
    <row r="2291" spans="1:16" ht="34.5" customHeight="1">
      <c r="A2291" s="1470">
        <v>191</v>
      </c>
      <c r="B2291" s="695" t="s">
        <v>3285</v>
      </c>
      <c r="C2291" s="731" t="s">
        <v>709</v>
      </c>
      <c r="D2291" s="693">
        <v>1</v>
      </c>
      <c r="E2291" s="693">
        <v>2016</v>
      </c>
      <c r="F2291" s="1113">
        <v>732.27</v>
      </c>
      <c r="G2291" s="825">
        <f t="shared" si="75"/>
        <v>732.27</v>
      </c>
      <c r="H2291" s="1111">
        <v>100</v>
      </c>
      <c r="I2291" s="825">
        <f t="shared" si="76"/>
        <v>0</v>
      </c>
      <c r="J2291" s="677"/>
      <c r="K2291" s="724"/>
      <c r="L2291" s="724"/>
      <c r="M2291" s="677"/>
      <c r="N2291" s="724"/>
      <c r="O2291" s="745"/>
      <c r="P2291" s="1880"/>
    </row>
    <row r="2292" spans="1:16" ht="34.5" customHeight="1">
      <c r="A2292" s="1470">
        <v>192</v>
      </c>
      <c r="B2292" s="695" t="s">
        <v>1933</v>
      </c>
      <c r="C2292" s="731" t="s">
        <v>709</v>
      </c>
      <c r="D2292" s="693">
        <v>2</v>
      </c>
      <c r="E2292" s="693">
        <v>2017</v>
      </c>
      <c r="F2292" s="1113">
        <v>750</v>
      </c>
      <c r="G2292" s="825">
        <f t="shared" si="75"/>
        <v>750</v>
      </c>
      <c r="H2292" s="1111">
        <v>100</v>
      </c>
      <c r="I2292" s="825">
        <f t="shared" si="76"/>
        <v>0</v>
      </c>
      <c r="J2292" s="677"/>
      <c r="K2292" s="724"/>
      <c r="L2292" s="724"/>
      <c r="M2292" s="677"/>
      <c r="N2292" s="724"/>
      <c r="O2292" s="745"/>
      <c r="P2292" s="1880"/>
    </row>
    <row r="2293" spans="1:16" ht="34.5" customHeight="1">
      <c r="A2293" s="1470">
        <v>193</v>
      </c>
      <c r="B2293" s="695" t="s">
        <v>6699</v>
      </c>
      <c r="C2293" s="731" t="s">
        <v>709</v>
      </c>
      <c r="D2293" s="693">
        <v>5</v>
      </c>
      <c r="E2293" s="693">
        <v>2020</v>
      </c>
      <c r="F2293" s="1113">
        <v>1050</v>
      </c>
      <c r="G2293" s="825">
        <f t="shared" si="75"/>
        <v>126</v>
      </c>
      <c r="H2293" s="1111">
        <v>12</v>
      </c>
      <c r="I2293" s="825">
        <f t="shared" si="76"/>
        <v>924</v>
      </c>
      <c r="J2293" s="677"/>
      <c r="K2293" s="724"/>
      <c r="L2293" s="724"/>
      <c r="M2293" s="677"/>
      <c r="N2293" s="724"/>
      <c r="O2293" s="745"/>
      <c r="P2293" s="1880"/>
    </row>
    <row r="2294" spans="1:16" ht="13.5">
      <c r="A2294" s="640">
        <v>1</v>
      </c>
      <c r="B2294" s="282" t="s">
        <v>3441</v>
      </c>
      <c r="C2294" s="608" t="s">
        <v>709</v>
      </c>
      <c r="D2294" s="680">
        <v>7</v>
      </c>
      <c r="E2294" s="680">
        <v>2006</v>
      </c>
      <c r="F2294" s="1114">
        <v>3493.9589999999998</v>
      </c>
      <c r="G2294" s="825">
        <f t="shared" si="75"/>
        <v>3493.9589999999998</v>
      </c>
      <c r="H2294" s="760">
        <v>100</v>
      </c>
      <c r="I2294" s="825">
        <f t="shared" si="76"/>
        <v>0</v>
      </c>
      <c r="J2294" s="812"/>
      <c r="K2294" s="745"/>
      <c r="L2294" s="745"/>
      <c r="M2294" s="812"/>
      <c r="N2294" s="745"/>
      <c r="O2294" s="745">
        <f>+M2294*N2294</f>
        <v>0</v>
      </c>
      <c r="P2294" s="1880" t="s">
        <v>1133</v>
      </c>
    </row>
    <row r="2295" spans="1:16" ht="13.5" customHeight="1">
      <c r="A2295" s="640">
        <v>2</v>
      </c>
      <c r="B2295" s="282" t="s">
        <v>3442</v>
      </c>
      <c r="C2295" s="608" t="s">
        <v>709</v>
      </c>
      <c r="D2295" s="680">
        <v>6</v>
      </c>
      <c r="E2295" s="680">
        <v>2006</v>
      </c>
      <c r="F2295" s="1114">
        <v>791.57219999999995</v>
      </c>
      <c r="G2295" s="825">
        <f t="shared" si="75"/>
        <v>791.57219999999995</v>
      </c>
      <c r="H2295" s="760">
        <v>100</v>
      </c>
      <c r="I2295" s="825">
        <f t="shared" si="76"/>
        <v>0</v>
      </c>
      <c r="J2295" s="812"/>
      <c r="K2295" s="745"/>
      <c r="L2295" s="745"/>
      <c r="M2295" s="812"/>
      <c r="N2295" s="745"/>
      <c r="O2295" s="745">
        <f t="shared" ref="O2295:O2358" si="77">+M2295*N2295</f>
        <v>0</v>
      </c>
      <c r="P2295" s="1880"/>
    </row>
    <row r="2296" spans="1:16" ht="13.5" customHeight="1">
      <c r="A2296" s="640">
        <v>3</v>
      </c>
      <c r="B2296" s="282" t="s">
        <v>3443</v>
      </c>
      <c r="C2296" s="608" t="s">
        <v>709</v>
      </c>
      <c r="D2296" s="680">
        <v>5</v>
      </c>
      <c r="E2296" s="680">
        <v>2006</v>
      </c>
      <c r="F2296" s="1114">
        <v>424.75584999999995</v>
      </c>
      <c r="G2296" s="825">
        <f t="shared" si="75"/>
        <v>424.75584999999995</v>
      </c>
      <c r="H2296" s="760">
        <v>100</v>
      </c>
      <c r="I2296" s="825">
        <f t="shared" si="76"/>
        <v>0</v>
      </c>
      <c r="J2296" s="812"/>
      <c r="K2296" s="745"/>
      <c r="L2296" s="745"/>
      <c r="M2296" s="812"/>
      <c r="N2296" s="745"/>
      <c r="O2296" s="745">
        <f t="shared" si="77"/>
        <v>0</v>
      </c>
      <c r="P2296" s="1880"/>
    </row>
    <row r="2297" spans="1:16" ht="13.5" customHeight="1">
      <c r="A2297" s="640">
        <v>4</v>
      </c>
      <c r="B2297" s="282" t="s">
        <v>3444</v>
      </c>
      <c r="C2297" s="608" t="s">
        <v>709</v>
      </c>
      <c r="D2297" s="680">
        <v>2</v>
      </c>
      <c r="E2297" s="680">
        <v>2006</v>
      </c>
      <c r="F2297" s="1114">
        <v>263.61399999999998</v>
      </c>
      <c r="G2297" s="825">
        <f t="shared" si="75"/>
        <v>263.61399999999998</v>
      </c>
      <c r="H2297" s="760">
        <v>100</v>
      </c>
      <c r="I2297" s="825">
        <f t="shared" si="76"/>
        <v>0</v>
      </c>
      <c r="J2297" s="812"/>
      <c r="K2297" s="745"/>
      <c r="L2297" s="745"/>
      <c r="M2297" s="812"/>
      <c r="N2297" s="745"/>
      <c r="O2297" s="745">
        <f t="shared" si="77"/>
        <v>0</v>
      </c>
      <c r="P2297" s="1880"/>
    </row>
    <row r="2298" spans="1:16" ht="13.5" customHeight="1">
      <c r="A2298" s="640">
        <v>5</v>
      </c>
      <c r="B2298" s="282" t="s">
        <v>1691</v>
      </c>
      <c r="C2298" s="608" t="s">
        <v>709</v>
      </c>
      <c r="D2298" s="680">
        <v>2</v>
      </c>
      <c r="E2298" s="680">
        <v>2006</v>
      </c>
      <c r="F2298" s="1114">
        <v>227.667</v>
      </c>
      <c r="G2298" s="825">
        <f t="shared" si="75"/>
        <v>227.667</v>
      </c>
      <c r="H2298" s="760">
        <v>100</v>
      </c>
      <c r="I2298" s="825">
        <f t="shared" si="76"/>
        <v>0</v>
      </c>
      <c r="J2298" s="812"/>
      <c r="K2298" s="745"/>
      <c r="L2298" s="745"/>
      <c r="M2298" s="812"/>
      <c r="N2298" s="745"/>
      <c r="O2298" s="745">
        <f t="shared" si="77"/>
        <v>0</v>
      </c>
      <c r="P2298" s="1880"/>
    </row>
    <row r="2299" spans="1:16" ht="13.5" customHeight="1">
      <c r="A2299" s="640">
        <v>6</v>
      </c>
      <c r="B2299" s="282" t="s">
        <v>2431</v>
      </c>
      <c r="C2299" s="608" t="s">
        <v>709</v>
      </c>
      <c r="D2299" s="680">
        <v>2</v>
      </c>
      <c r="E2299" s="680">
        <v>2006</v>
      </c>
      <c r="F2299" s="1114">
        <v>95.86</v>
      </c>
      <c r="G2299" s="825">
        <f t="shared" si="75"/>
        <v>95.86</v>
      </c>
      <c r="H2299" s="760">
        <v>100</v>
      </c>
      <c r="I2299" s="825">
        <f t="shared" si="76"/>
        <v>0</v>
      </c>
      <c r="J2299" s="812"/>
      <c r="K2299" s="745"/>
      <c r="L2299" s="745"/>
      <c r="M2299" s="812"/>
      <c r="N2299" s="745"/>
      <c r="O2299" s="745">
        <f t="shared" si="77"/>
        <v>0</v>
      </c>
      <c r="P2299" s="1880"/>
    </row>
    <row r="2300" spans="1:16" ht="13.5" customHeight="1">
      <c r="A2300" s="640">
        <v>7</v>
      </c>
      <c r="B2300" s="282" t="s">
        <v>3445</v>
      </c>
      <c r="C2300" s="608" t="s">
        <v>709</v>
      </c>
      <c r="D2300" s="680">
        <v>2</v>
      </c>
      <c r="E2300" s="680">
        <v>2006</v>
      </c>
      <c r="F2300" s="1114">
        <v>96.391999999999996</v>
      </c>
      <c r="G2300" s="825">
        <f t="shared" si="75"/>
        <v>96.391999999999996</v>
      </c>
      <c r="H2300" s="760">
        <v>100</v>
      </c>
      <c r="I2300" s="825">
        <f t="shared" si="76"/>
        <v>0</v>
      </c>
      <c r="J2300" s="812"/>
      <c r="K2300" s="745"/>
      <c r="L2300" s="745"/>
      <c r="M2300" s="812"/>
      <c r="N2300" s="745"/>
      <c r="O2300" s="745">
        <f t="shared" si="77"/>
        <v>0</v>
      </c>
      <c r="P2300" s="1880"/>
    </row>
    <row r="2301" spans="1:16" ht="13.5" customHeight="1">
      <c r="A2301" s="640">
        <v>8</v>
      </c>
      <c r="B2301" s="282" t="s">
        <v>3446</v>
      </c>
      <c r="C2301" s="608" t="s">
        <v>709</v>
      </c>
      <c r="D2301" s="680">
        <v>1</v>
      </c>
      <c r="E2301" s="680">
        <v>2006</v>
      </c>
      <c r="F2301" s="1114">
        <v>148.47729999999999</v>
      </c>
      <c r="G2301" s="825">
        <f t="shared" si="75"/>
        <v>148.47729999999999</v>
      </c>
      <c r="H2301" s="760">
        <v>100</v>
      </c>
      <c r="I2301" s="825">
        <f t="shared" si="76"/>
        <v>0</v>
      </c>
      <c r="J2301" s="812"/>
      <c r="K2301" s="745"/>
      <c r="L2301" s="745"/>
      <c r="M2301" s="812"/>
      <c r="N2301" s="745"/>
      <c r="O2301" s="745">
        <f t="shared" si="77"/>
        <v>0</v>
      </c>
      <c r="P2301" s="1880"/>
    </row>
    <row r="2302" spans="1:16" ht="13.5" customHeight="1">
      <c r="A2302" s="640">
        <v>9</v>
      </c>
      <c r="B2302" s="282" t="s">
        <v>3447</v>
      </c>
      <c r="C2302" s="608" t="s">
        <v>709</v>
      </c>
      <c r="D2302" s="680">
        <v>1</v>
      </c>
      <c r="E2302" s="680">
        <v>2006</v>
      </c>
      <c r="F2302" s="1114">
        <v>2015.395</v>
      </c>
      <c r="G2302" s="825">
        <f t="shared" si="75"/>
        <v>2015.395</v>
      </c>
      <c r="H2302" s="760">
        <v>100</v>
      </c>
      <c r="I2302" s="825">
        <f t="shared" si="76"/>
        <v>0</v>
      </c>
      <c r="J2302" s="812"/>
      <c r="K2302" s="745"/>
      <c r="L2302" s="745"/>
      <c r="M2302" s="812"/>
      <c r="N2302" s="745"/>
      <c r="O2302" s="745">
        <f t="shared" si="77"/>
        <v>0</v>
      </c>
      <c r="P2302" s="1880"/>
    </row>
    <row r="2303" spans="1:16" ht="13.5" customHeight="1">
      <c r="A2303" s="640">
        <v>10</v>
      </c>
      <c r="B2303" s="282" t="s">
        <v>3448</v>
      </c>
      <c r="C2303" s="608" t="s">
        <v>709</v>
      </c>
      <c r="D2303" s="680">
        <v>4</v>
      </c>
      <c r="E2303" s="680">
        <v>2006</v>
      </c>
      <c r="F2303" s="1114">
        <v>644</v>
      </c>
      <c r="G2303" s="825">
        <f t="shared" si="75"/>
        <v>644</v>
      </c>
      <c r="H2303" s="760">
        <v>100</v>
      </c>
      <c r="I2303" s="825">
        <f t="shared" si="76"/>
        <v>0</v>
      </c>
      <c r="J2303" s="812"/>
      <c r="K2303" s="745"/>
      <c r="L2303" s="745"/>
      <c r="M2303" s="812"/>
      <c r="N2303" s="745"/>
      <c r="O2303" s="745">
        <f t="shared" si="77"/>
        <v>0</v>
      </c>
      <c r="P2303" s="1880"/>
    </row>
    <row r="2304" spans="1:16" ht="13.5" customHeight="1">
      <c r="A2304" s="640">
        <v>11</v>
      </c>
      <c r="B2304" s="282" t="s">
        <v>3449</v>
      </c>
      <c r="C2304" s="608" t="s">
        <v>709</v>
      </c>
      <c r="D2304" s="680">
        <v>5</v>
      </c>
      <c r="E2304" s="680">
        <v>2006</v>
      </c>
      <c r="F2304" s="1114">
        <v>1295</v>
      </c>
      <c r="G2304" s="825">
        <f t="shared" si="75"/>
        <v>1295</v>
      </c>
      <c r="H2304" s="760">
        <v>100</v>
      </c>
      <c r="I2304" s="825">
        <f t="shared" si="76"/>
        <v>0</v>
      </c>
      <c r="J2304" s="812"/>
      <c r="K2304" s="745"/>
      <c r="L2304" s="745"/>
      <c r="M2304" s="812"/>
      <c r="N2304" s="745"/>
      <c r="O2304" s="745">
        <f t="shared" si="77"/>
        <v>0</v>
      </c>
      <c r="P2304" s="1880"/>
    </row>
    <row r="2305" spans="1:16" ht="13.5" customHeight="1">
      <c r="A2305" s="640">
        <v>12</v>
      </c>
      <c r="B2305" s="282" t="s">
        <v>3450</v>
      </c>
      <c r="C2305" s="608" t="s">
        <v>709</v>
      </c>
      <c r="D2305" s="680">
        <v>1</v>
      </c>
      <c r="E2305" s="680">
        <v>2006</v>
      </c>
      <c r="F2305" s="1114">
        <v>662</v>
      </c>
      <c r="G2305" s="825">
        <f t="shared" si="75"/>
        <v>662</v>
      </c>
      <c r="H2305" s="760">
        <v>100</v>
      </c>
      <c r="I2305" s="825">
        <f t="shared" si="76"/>
        <v>0</v>
      </c>
      <c r="J2305" s="812"/>
      <c r="K2305" s="745"/>
      <c r="L2305" s="745"/>
      <c r="M2305" s="812"/>
      <c r="N2305" s="745"/>
      <c r="O2305" s="745">
        <f t="shared" si="77"/>
        <v>0</v>
      </c>
      <c r="P2305" s="1880"/>
    </row>
    <row r="2306" spans="1:16" ht="13.5" customHeight="1">
      <c r="A2306" s="640">
        <v>13</v>
      </c>
      <c r="B2306" s="282" t="s">
        <v>3451</v>
      </c>
      <c r="C2306" s="608" t="s">
        <v>709</v>
      </c>
      <c r="D2306" s="680">
        <v>1</v>
      </c>
      <c r="E2306" s="680">
        <v>2006</v>
      </c>
      <c r="F2306" s="1114">
        <v>3692.9989999999998</v>
      </c>
      <c r="G2306" s="825">
        <f t="shared" si="75"/>
        <v>3692.9989999999998</v>
      </c>
      <c r="H2306" s="760">
        <v>100</v>
      </c>
      <c r="I2306" s="825">
        <f t="shared" si="76"/>
        <v>0</v>
      </c>
      <c r="J2306" s="812"/>
      <c r="K2306" s="745"/>
      <c r="L2306" s="745"/>
      <c r="M2306" s="812"/>
      <c r="N2306" s="745"/>
      <c r="O2306" s="745">
        <f t="shared" si="77"/>
        <v>0</v>
      </c>
      <c r="P2306" s="1880"/>
    </row>
    <row r="2307" spans="1:16" ht="13.5" customHeight="1">
      <c r="A2307" s="640">
        <v>14</v>
      </c>
      <c r="B2307" s="282" t="s">
        <v>3452</v>
      </c>
      <c r="C2307" s="608" t="s">
        <v>709</v>
      </c>
      <c r="D2307" s="680">
        <v>8</v>
      </c>
      <c r="E2307" s="680">
        <v>2007</v>
      </c>
      <c r="F2307" s="1114">
        <v>2113.3000000000002</v>
      </c>
      <c r="G2307" s="825">
        <f t="shared" si="75"/>
        <v>2113.3000000000002</v>
      </c>
      <c r="H2307" s="760">
        <v>100</v>
      </c>
      <c r="I2307" s="825">
        <f t="shared" si="76"/>
        <v>0</v>
      </c>
      <c r="J2307" s="812"/>
      <c r="K2307" s="745"/>
      <c r="L2307" s="745"/>
      <c r="M2307" s="812"/>
      <c r="N2307" s="745"/>
      <c r="O2307" s="745">
        <f t="shared" si="77"/>
        <v>0</v>
      </c>
      <c r="P2307" s="1880"/>
    </row>
    <row r="2308" spans="1:16" ht="13.5" customHeight="1">
      <c r="A2308" s="640">
        <v>15</v>
      </c>
      <c r="B2308" s="282" t="s">
        <v>3453</v>
      </c>
      <c r="C2308" s="608" t="s">
        <v>709</v>
      </c>
      <c r="D2308" s="680">
        <v>4</v>
      </c>
      <c r="E2308" s="680">
        <v>2007</v>
      </c>
      <c r="F2308" s="1114">
        <v>501.6</v>
      </c>
      <c r="G2308" s="825">
        <f t="shared" si="75"/>
        <v>501.6</v>
      </c>
      <c r="H2308" s="760">
        <v>100</v>
      </c>
      <c r="I2308" s="825">
        <f t="shared" si="76"/>
        <v>0</v>
      </c>
      <c r="J2308" s="812"/>
      <c r="K2308" s="745"/>
      <c r="L2308" s="745"/>
      <c r="M2308" s="812"/>
      <c r="N2308" s="745"/>
      <c r="O2308" s="745">
        <f t="shared" si="77"/>
        <v>0</v>
      </c>
      <c r="P2308" s="1880"/>
    </row>
    <row r="2309" spans="1:16" ht="13.5" customHeight="1">
      <c r="A2309" s="640">
        <v>16</v>
      </c>
      <c r="B2309" s="282" t="s">
        <v>3454</v>
      </c>
      <c r="C2309" s="608" t="s">
        <v>709</v>
      </c>
      <c r="D2309" s="680">
        <v>5</v>
      </c>
      <c r="E2309" s="680">
        <v>2007</v>
      </c>
      <c r="F2309" s="1114">
        <v>294.5</v>
      </c>
      <c r="G2309" s="825">
        <f t="shared" si="75"/>
        <v>294.5</v>
      </c>
      <c r="H2309" s="760">
        <v>100</v>
      </c>
      <c r="I2309" s="825">
        <f t="shared" si="76"/>
        <v>0</v>
      </c>
      <c r="J2309" s="812"/>
      <c r="K2309" s="745"/>
      <c r="L2309" s="745"/>
      <c r="M2309" s="812"/>
      <c r="N2309" s="745"/>
      <c r="O2309" s="745">
        <f t="shared" si="77"/>
        <v>0</v>
      </c>
      <c r="P2309" s="1880"/>
    </row>
    <row r="2310" spans="1:16" ht="13.5" customHeight="1">
      <c r="A2310" s="640">
        <v>17</v>
      </c>
      <c r="B2310" s="282" t="s">
        <v>3455</v>
      </c>
      <c r="C2310" s="608" t="s">
        <v>709</v>
      </c>
      <c r="D2310" s="680">
        <v>3</v>
      </c>
      <c r="E2310" s="680">
        <v>2007</v>
      </c>
      <c r="F2310" s="1114">
        <v>376.2</v>
      </c>
      <c r="G2310" s="825">
        <f t="shared" si="75"/>
        <v>376.2</v>
      </c>
      <c r="H2310" s="760">
        <v>100</v>
      </c>
      <c r="I2310" s="825">
        <f t="shared" si="76"/>
        <v>0</v>
      </c>
      <c r="J2310" s="812"/>
      <c r="K2310" s="745"/>
      <c r="L2310" s="745"/>
      <c r="M2310" s="812"/>
      <c r="N2310" s="745"/>
      <c r="O2310" s="745">
        <f t="shared" si="77"/>
        <v>0</v>
      </c>
      <c r="P2310" s="1880"/>
    </row>
    <row r="2311" spans="1:16" ht="13.5" customHeight="1">
      <c r="A2311" s="640">
        <v>18</v>
      </c>
      <c r="B2311" s="282" t="s">
        <v>3456</v>
      </c>
      <c r="C2311" s="608" t="s">
        <v>709</v>
      </c>
      <c r="D2311" s="680">
        <v>1</v>
      </c>
      <c r="E2311" s="680">
        <v>2007</v>
      </c>
      <c r="F2311" s="1114">
        <v>651.70000000000005</v>
      </c>
      <c r="G2311" s="825">
        <f t="shared" si="75"/>
        <v>651.70000000000005</v>
      </c>
      <c r="H2311" s="760">
        <v>100</v>
      </c>
      <c r="I2311" s="825">
        <f t="shared" si="76"/>
        <v>0</v>
      </c>
      <c r="J2311" s="812"/>
      <c r="K2311" s="745"/>
      <c r="L2311" s="745"/>
      <c r="M2311" s="812"/>
      <c r="N2311" s="745"/>
      <c r="O2311" s="745">
        <f t="shared" si="77"/>
        <v>0</v>
      </c>
      <c r="P2311" s="1880"/>
    </row>
    <row r="2312" spans="1:16" ht="13.5" customHeight="1">
      <c r="A2312" s="640">
        <v>19</v>
      </c>
      <c r="B2312" s="282" t="s">
        <v>3457</v>
      </c>
      <c r="C2312" s="608" t="s">
        <v>709</v>
      </c>
      <c r="D2312" s="680">
        <v>1</v>
      </c>
      <c r="E2312" s="680">
        <v>2007</v>
      </c>
      <c r="F2312" s="1114">
        <v>125.4</v>
      </c>
      <c r="G2312" s="825">
        <f t="shared" si="75"/>
        <v>125.4</v>
      </c>
      <c r="H2312" s="760">
        <v>100</v>
      </c>
      <c r="I2312" s="825">
        <f t="shared" si="76"/>
        <v>0</v>
      </c>
      <c r="J2312" s="812"/>
      <c r="K2312" s="745"/>
      <c r="L2312" s="745"/>
      <c r="M2312" s="812"/>
      <c r="N2312" s="745"/>
      <c r="O2312" s="745">
        <f t="shared" si="77"/>
        <v>0</v>
      </c>
      <c r="P2312" s="1880"/>
    </row>
    <row r="2313" spans="1:16" ht="13.5" customHeight="1">
      <c r="A2313" s="640">
        <v>20</v>
      </c>
      <c r="B2313" s="282" t="s">
        <v>3458</v>
      </c>
      <c r="C2313" s="608" t="s">
        <v>709</v>
      </c>
      <c r="D2313" s="680">
        <v>5</v>
      </c>
      <c r="E2313" s="1472">
        <v>2007</v>
      </c>
      <c r="F2313" s="1114">
        <v>1440</v>
      </c>
      <c r="G2313" s="825">
        <f t="shared" si="75"/>
        <v>1440</v>
      </c>
      <c r="H2313" s="760">
        <v>100</v>
      </c>
      <c r="I2313" s="825">
        <f t="shared" si="76"/>
        <v>0</v>
      </c>
      <c r="J2313" s="812"/>
      <c r="K2313" s="745"/>
      <c r="L2313" s="745"/>
      <c r="M2313" s="812"/>
      <c r="N2313" s="745"/>
      <c r="O2313" s="745">
        <f t="shared" si="77"/>
        <v>0</v>
      </c>
      <c r="P2313" s="1880"/>
    </row>
    <row r="2314" spans="1:16" ht="13.5" customHeight="1">
      <c r="A2314" s="640">
        <v>21</v>
      </c>
      <c r="B2314" s="282" t="s">
        <v>3459</v>
      </c>
      <c r="C2314" s="608" t="s">
        <v>709</v>
      </c>
      <c r="D2314" s="680">
        <v>1</v>
      </c>
      <c r="E2314" s="680">
        <v>2007</v>
      </c>
      <c r="F2314" s="1114">
        <v>1775.357</v>
      </c>
      <c r="G2314" s="825">
        <f t="shared" si="75"/>
        <v>1775.357</v>
      </c>
      <c r="H2314" s="760">
        <v>100</v>
      </c>
      <c r="I2314" s="825">
        <f t="shared" si="76"/>
        <v>0</v>
      </c>
      <c r="J2314" s="812"/>
      <c r="K2314" s="745"/>
      <c r="L2314" s="745"/>
      <c r="M2314" s="812"/>
      <c r="N2314" s="745"/>
      <c r="O2314" s="745">
        <f t="shared" si="77"/>
        <v>0</v>
      </c>
      <c r="P2314" s="1880"/>
    </row>
    <row r="2315" spans="1:16" ht="13.5" customHeight="1">
      <c r="A2315" s="640">
        <v>22</v>
      </c>
      <c r="B2315" s="282" t="s">
        <v>3460</v>
      </c>
      <c r="C2315" s="608" t="s">
        <v>709</v>
      </c>
      <c r="D2315" s="680">
        <v>2</v>
      </c>
      <c r="E2315" s="680">
        <v>2008</v>
      </c>
      <c r="F2315" s="1114">
        <v>534.6</v>
      </c>
      <c r="G2315" s="825">
        <f t="shared" si="75"/>
        <v>534.6</v>
      </c>
      <c r="H2315" s="760">
        <v>100</v>
      </c>
      <c r="I2315" s="825">
        <f t="shared" si="76"/>
        <v>0</v>
      </c>
      <c r="J2315" s="812"/>
      <c r="K2315" s="745"/>
      <c r="L2315" s="745"/>
      <c r="M2315" s="812"/>
      <c r="N2315" s="745"/>
      <c r="O2315" s="745">
        <f t="shared" si="77"/>
        <v>0</v>
      </c>
      <c r="P2315" s="1880"/>
    </row>
    <row r="2316" spans="1:16" ht="13.5" customHeight="1">
      <c r="A2316" s="640">
        <v>23</v>
      </c>
      <c r="B2316" s="282" t="s">
        <v>3316</v>
      </c>
      <c r="C2316" s="608" t="s">
        <v>709</v>
      </c>
      <c r="D2316" s="680">
        <v>2</v>
      </c>
      <c r="E2316" s="680">
        <v>2008</v>
      </c>
      <c r="F2316" s="1114">
        <v>201.6</v>
      </c>
      <c r="G2316" s="825">
        <f t="shared" si="75"/>
        <v>201.6</v>
      </c>
      <c r="H2316" s="760">
        <v>100</v>
      </c>
      <c r="I2316" s="825">
        <f t="shared" si="76"/>
        <v>0</v>
      </c>
      <c r="J2316" s="812"/>
      <c r="K2316" s="745"/>
      <c r="L2316" s="745"/>
      <c r="M2316" s="812"/>
      <c r="N2316" s="745"/>
      <c r="O2316" s="745">
        <f t="shared" si="77"/>
        <v>0</v>
      </c>
      <c r="P2316" s="1880"/>
    </row>
    <row r="2317" spans="1:16" ht="13.5" customHeight="1">
      <c r="A2317" s="640">
        <v>24</v>
      </c>
      <c r="B2317" s="282" t="s">
        <v>2139</v>
      </c>
      <c r="C2317" s="608" t="s">
        <v>709</v>
      </c>
      <c r="D2317" s="680">
        <v>1</v>
      </c>
      <c r="E2317" s="680">
        <v>2008</v>
      </c>
      <c r="F2317" s="1114">
        <v>50.1</v>
      </c>
      <c r="G2317" s="825">
        <f t="shared" si="75"/>
        <v>50.1</v>
      </c>
      <c r="H2317" s="760">
        <v>100</v>
      </c>
      <c r="I2317" s="825">
        <f t="shared" si="76"/>
        <v>0</v>
      </c>
      <c r="J2317" s="812"/>
      <c r="K2317" s="745"/>
      <c r="L2317" s="745"/>
      <c r="M2317" s="812"/>
      <c r="N2317" s="745"/>
      <c r="O2317" s="745">
        <f t="shared" si="77"/>
        <v>0</v>
      </c>
      <c r="P2317" s="1880"/>
    </row>
    <row r="2318" spans="1:16" ht="13.5" customHeight="1">
      <c r="A2318" s="640">
        <v>25</v>
      </c>
      <c r="B2318" s="282" t="s">
        <v>3461</v>
      </c>
      <c r="C2318" s="608" t="s">
        <v>709</v>
      </c>
      <c r="D2318" s="680">
        <v>1</v>
      </c>
      <c r="E2318" s="680">
        <v>2008</v>
      </c>
      <c r="F2318" s="1114">
        <v>72.5</v>
      </c>
      <c r="G2318" s="825">
        <f t="shared" si="75"/>
        <v>72.5</v>
      </c>
      <c r="H2318" s="760">
        <v>100</v>
      </c>
      <c r="I2318" s="825">
        <f t="shared" si="76"/>
        <v>0</v>
      </c>
      <c r="J2318" s="812"/>
      <c r="K2318" s="745"/>
      <c r="L2318" s="745"/>
      <c r="M2318" s="812"/>
      <c r="N2318" s="745"/>
      <c r="O2318" s="745">
        <f t="shared" si="77"/>
        <v>0</v>
      </c>
      <c r="P2318" s="1880"/>
    </row>
    <row r="2319" spans="1:16" ht="13.5" customHeight="1">
      <c r="A2319" s="640">
        <v>26</v>
      </c>
      <c r="B2319" s="282" t="s">
        <v>3462</v>
      </c>
      <c r="C2319" s="608" t="s">
        <v>709</v>
      </c>
      <c r="D2319" s="680">
        <v>7</v>
      </c>
      <c r="E2319" s="680">
        <v>2008</v>
      </c>
      <c r="F2319" s="1114">
        <v>2832.7950000000001</v>
      </c>
      <c r="G2319" s="825">
        <f t="shared" si="75"/>
        <v>2832.7950000000001</v>
      </c>
      <c r="H2319" s="760">
        <v>100</v>
      </c>
      <c r="I2319" s="825">
        <f t="shared" si="76"/>
        <v>0</v>
      </c>
      <c r="J2319" s="812"/>
      <c r="K2319" s="745"/>
      <c r="L2319" s="745"/>
      <c r="M2319" s="812"/>
      <c r="N2319" s="745"/>
      <c r="O2319" s="745">
        <f t="shared" si="77"/>
        <v>0</v>
      </c>
      <c r="P2319" s="1880"/>
    </row>
    <row r="2320" spans="1:16" ht="13.5" customHeight="1">
      <c r="A2320" s="640">
        <v>27</v>
      </c>
      <c r="B2320" s="282" t="s">
        <v>3463</v>
      </c>
      <c r="C2320" s="608" t="s">
        <v>709</v>
      </c>
      <c r="D2320" s="680">
        <v>8</v>
      </c>
      <c r="E2320" s="680">
        <v>2008</v>
      </c>
      <c r="F2320" s="1114">
        <v>829.29600000000005</v>
      </c>
      <c r="G2320" s="825">
        <f t="shared" si="75"/>
        <v>829.29600000000005</v>
      </c>
      <c r="H2320" s="760">
        <v>100</v>
      </c>
      <c r="I2320" s="825">
        <f t="shared" si="76"/>
        <v>0</v>
      </c>
      <c r="J2320" s="812"/>
      <c r="K2320" s="745"/>
      <c r="L2320" s="745"/>
      <c r="M2320" s="812"/>
      <c r="N2320" s="745"/>
      <c r="O2320" s="745">
        <f t="shared" si="77"/>
        <v>0</v>
      </c>
      <c r="P2320" s="1880"/>
    </row>
    <row r="2321" spans="1:16" ht="13.5" customHeight="1">
      <c r="A2321" s="640">
        <v>28</v>
      </c>
      <c r="B2321" s="282" t="s">
        <v>3464</v>
      </c>
      <c r="C2321" s="608" t="s">
        <v>709</v>
      </c>
      <c r="D2321" s="680">
        <v>6</v>
      </c>
      <c r="E2321" s="680">
        <v>2008</v>
      </c>
      <c r="F2321" s="1114">
        <v>633.03599999999994</v>
      </c>
      <c r="G2321" s="825">
        <f t="shared" si="75"/>
        <v>633.03599999999994</v>
      </c>
      <c r="H2321" s="760">
        <v>100</v>
      </c>
      <c r="I2321" s="825">
        <f t="shared" si="76"/>
        <v>0</v>
      </c>
      <c r="J2321" s="812"/>
      <c r="K2321" s="745"/>
      <c r="L2321" s="745"/>
      <c r="M2321" s="812"/>
      <c r="N2321" s="745"/>
      <c r="O2321" s="745">
        <f t="shared" si="77"/>
        <v>0</v>
      </c>
      <c r="P2321" s="1880"/>
    </row>
    <row r="2322" spans="1:16" ht="13.5" customHeight="1">
      <c r="A2322" s="640">
        <v>29</v>
      </c>
      <c r="B2322" s="282" t="s">
        <v>3465</v>
      </c>
      <c r="C2322" s="608" t="s">
        <v>709</v>
      </c>
      <c r="D2322" s="680">
        <v>1</v>
      </c>
      <c r="E2322" s="680">
        <v>2008</v>
      </c>
      <c r="F2322" s="1114">
        <v>60.8</v>
      </c>
      <c r="G2322" s="825">
        <f t="shared" si="75"/>
        <v>60.8</v>
      </c>
      <c r="H2322" s="760">
        <v>100</v>
      </c>
      <c r="I2322" s="825">
        <f t="shared" si="76"/>
        <v>0</v>
      </c>
      <c r="J2322" s="812"/>
      <c r="K2322" s="745"/>
      <c r="L2322" s="745"/>
      <c r="M2322" s="812"/>
      <c r="N2322" s="745"/>
      <c r="O2322" s="745">
        <f t="shared" si="77"/>
        <v>0</v>
      </c>
      <c r="P2322" s="1880"/>
    </row>
    <row r="2323" spans="1:16" ht="13.5" customHeight="1">
      <c r="A2323" s="640">
        <v>30</v>
      </c>
      <c r="B2323" s="282" t="s">
        <v>3466</v>
      </c>
      <c r="C2323" s="608" t="s">
        <v>709</v>
      </c>
      <c r="D2323" s="680">
        <v>5</v>
      </c>
      <c r="E2323" s="680">
        <v>2008</v>
      </c>
      <c r="F2323" s="1114">
        <v>148.90600000000001</v>
      </c>
      <c r="G2323" s="825">
        <f t="shared" si="75"/>
        <v>148.90600000000001</v>
      </c>
      <c r="H2323" s="760">
        <v>100</v>
      </c>
      <c r="I2323" s="825">
        <f t="shared" si="76"/>
        <v>0</v>
      </c>
      <c r="J2323" s="812"/>
      <c r="K2323" s="745"/>
      <c r="L2323" s="745"/>
      <c r="M2323" s="812"/>
      <c r="N2323" s="745"/>
      <c r="O2323" s="745">
        <f t="shared" si="77"/>
        <v>0</v>
      </c>
      <c r="P2323" s="1880"/>
    </row>
    <row r="2324" spans="1:16" ht="13.5" customHeight="1">
      <c r="A2324" s="640">
        <v>31</v>
      </c>
      <c r="B2324" s="764" t="s">
        <v>3467</v>
      </c>
      <c r="C2324" s="608" t="s">
        <v>709</v>
      </c>
      <c r="D2324" s="1565">
        <v>1</v>
      </c>
      <c r="E2324" s="1565">
        <v>2008</v>
      </c>
      <c r="F2324" s="1115">
        <v>236.25</v>
      </c>
      <c r="G2324" s="825">
        <f t="shared" si="75"/>
        <v>236.25</v>
      </c>
      <c r="H2324" s="1466">
        <v>100</v>
      </c>
      <c r="I2324" s="825">
        <f t="shared" si="76"/>
        <v>0</v>
      </c>
      <c r="J2324" s="812"/>
      <c r="K2324" s="745"/>
      <c r="L2324" s="745"/>
      <c r="M2324" s="812"/>
      <c r="N2324" s="745"/>
      <c r="O2324" s="745">
        <f t="shared" si="77"/>
        <v>0</v>
      </c>
      <c r="P2324" s="1880"/>
    </row>
    <row r="2325" spans="1:16" ht="13.5" customHeight="1">
      <c r="A2325" s="640">
        <v>32</v>
      </c>
      <c r="B2325" s="764" t="s">
        <v>3467</v>
      </c>
      <c r="C2325" s="608" t="s">
        <v>709</v>
      </c>
      <c r="D2325" s="1565">
        <v>1</v>
      </c>
      <c r="E2325" s="1565">
        <v>2008</v>
      </c>
      <c r="F2325" s="1115">
        <v>236.25</v>
      </c>
      <c r="G2325" s="825">
        <f t="shared" si="75"/>
        <v>236.25</v>
      </c>
      <c r="H2325" s="1466">
        <v>100</v>
      </c>
      <c r="I2325" s="825">
        <f t="shared" si="76"/>
        <v>0</v>
      </c>
      <c r="J2325" s="812"/>
      <c r="K2325" s="745"/>
      <c r="L2325" s="745"/>
      <c r="M2325" s="812"/>
      <c r="N2325" s="745"/>
      <c r="O2325" s="745">
        <f t="shared" si="77"/>
        <v>0</v>
      </c>
      <c r="P2325" s="1880"/>
    </row>
    <row r="2326" spans="1:16" ht="13.5" customHeight="1">
      <c r="A2326" s="640">
        <v>33</v>
      </c>
      <c r="B2326" s="764" t="s">
        <v>3468</v>
      </c>
      <c r="C2326" s="608" t="s">
        <v>709</v>
      </c>
      <c r="D2326" s="1565">
        <v>1</v>
      </c>
      <c r="E2326" s="1565">
        <v>2008</v>
      </c>
      <c r="F2326" s="1115">
        <v>330.75</v>
      </c>
      <c r="G2326" s="825">
        <f t="shared" si="75"/>
        <v>330.75</v>
      </c>
      <c r="H2326" s="1466">
        <v>100</v>
      </c>
      <c r="I2326" s="825">
        <f t="shared" si="76"/>
        <v>0</v>
      </c>
      <c r="J2326" s="812"/>
      <c r="K2326" s="745"/>
      <c r="L2326" s="745"/>
      <c r="M2326" s="812"/>
      <c r="N2326" s="745"/>
      <c r="O2326" s="745">
        <f t="shared" si="77"/>
        <v>0</v>
      </c>
      <c r="P2326" s="1880"/>
    </row>
    <row r="2327" spans="1:16" ht="13.5" customHeight="1">
      <c r="A2327" s="640">
        <v>34</v>
      </c>
      <c r="B2327" s="764" t="s">
        <v>3468</v>
      </c>
      <c r="C2327" s="608" t="s">
        <v>709</v>
      </c>
      <c r="D2327" s="1565">
        <v>1</v>
      </c>
      <c r="E2327" s="1565">
        <v>2008</v>
      </c>
      <c r="F2327" s="1115">
        <v>330.75</v>
      </c>
      <c r="G2327" s="825">
        <f t="shared" si="75"/>
        <v>330.75</v>
      </c>
      <c r="H2327" s="1466">
        <v>100</v>
      </c>
      <c r="I2327" s="825">
        <f t="shared" si="76"/>
        <v>0</v>
      </c>
      <c r="J2327" s="812"/>
      <c r="K2327" s="745"/>
      <c r="L2327" s="745"/>
      <c r="M2327" s="812"/>
      <c r="N2327" s="745"/>
      <c r="O2327" s="745">
        <f t="shared" si="77"/>
        <v>0</v>
      </c>
      <c r="P2327" s="1880"/>
    </row>
    <row r="2328" spans="1:16" ht="13.5" customHeight="1">
      <c r="A2328" s="640">
        <v>35</v>
      </c>
      <c r="B2328" s="764" t="s">
        <v>3468</v>
      </c>
      <c r="C2328" s="608" t="s">
        <v>709</v>
      </c>
      <c r="D2328" s="1565">
        <v>1</v>
      </c>
      <c r="E2328" s="1565">
        <v>2008</v>
      </c>
      <c r="F2328" s="1115">
        <v>330.75</v>
      </c>
      <c r="G2328" s="825">
        <f t="shared" si="75"/>
        <v>330.75</v>
      </c>
      <c r="H2328" s="1466">
        <v>100</v>
      </c>
      <c r="I2328" s="825">
        <f t="shared" si="76"/>
        <v>0</v>
      </c>
      <c r="J2328" s="812"/>
      <c r="K2328" s="745"/>
      <c r="L2328" s="745"/>
      <c r="M2328" s="812"/>
      <c r="N2328" s="745"/>
      <c r="O2328" s="745">
        <f t="shared" si="77"/>
        <v>0</v>
      </c>
      <c r="P2328" s="1880"/>
    </row>
    <row r="2329" spans="1:16" ht="13.5" customHeight="1">
      <c r="A2329" s="640">
        <v>36</v>
      </c>
      <c r="B2329" s="764" t="s">
        <v>3469</v>
      </c>
      <c r="C2329" s="608" t="s">
        <v>709</v>
      </c>
      <c r="D2329" s="1565">
        <v>1</v>
      </c>
      <c r="E2329" s="1565">
        <v>2008</v>
      </c>
      <c r="F2329" s="1115">
        <v>181.05</v>
      </c>
      <c r="G2329" s="825">
        <f t="shared" si="75"/>
        <v>181.05</v>
      </c>
      <c r="H2329" s="1466">
        <v>100</v>
      </c>
      <c r="I2329" s="825">
        <f t="shared" si="76"/>
        <v>0</v>
      </c>
      <c r="J2329" s="812"/>
      <c r="K2329" s="745"/>
      <c r="L2329" s="745"/>
      <c r="M2329" s="812"/>
      <c r="N2329" s="745"/>
      <c r="O2329" s="745">
        <f t="shared" si="77"/>
        <v>0</v>
      </c>
      <c r="P2329" s="1880"/>
    </row>
    <row r="2330" spans="1:16" ht="13.5" customHeight="1">
      <c r="A2330" s="640">
        <v>37</v>
      </c>
      <c r="B2330" s="764" t="s">
        <v>3469</v>
      </c>
      <c r="C2330" s="608" t="s">
        <v>709</v>
      </c>
      <c r="D2330" s="1565">
        <v>1</v>
      </c>
      <c r="E2330" s="1565">
        <v>2008</v>
      </c>
      <c r="F2330" s="1115">
        <v>181.05</v>
      </c>
      <c r="G2330" s="825">
        <f t="shared" si="75"/>
        <v>181.05</v>
      </c>
      <c r="H2330" s="1466">
        <v>100</v>
      </c>
      <c r="I2330" s="825">
        <f t="shared" si="76"/>
        <v>0</v>
      </c>
      <c r="J2330" s="812"/>
      <c r="K2330" s="745"/>
      <c r="L2330" s="745"/>
      <c r="M2330" s="812"/>
      <c r="N2330" s="745"/>
      <c r="O2330" s="745">
        <f t="shared" si="77"/>
        <v>0</v>
      </c>
      <c r="P2330" s="1880"/>
    </row>
    <row r="2331" spans="1:16" ht="13.5" customHeight="1">
      <c r="A2331" s="640">
        <v>38</v>
      </c>
      <c r="B2331" s="764" t="s">
        <v>3469</v>
      </c>
      <c r="C2331" s="608" t="s">
        <v>709</v>
      </c>
      <c r="D2331" s="1565">
        <v>1</v>
      </c>
      <c r="E2331" s="1565">
        <v>2008</v>
      </c>
      <c r="F2331" s="1115">
        <v>181.05</v>
      </c>
      <c r="G2331" s="825">
        <f t="shared" si="75"/>
        <v>181.05</v>
      </c>
      <c r="H2331" s="1466">
        <v>100</v>
      </c>
      <c r="I2331" s="825">
        <f t="shared" si="76"/>
        <v>0</v>
      </c>
      <c r="J2331" s="812"/>
      <c r="K2331" s="745"/>
      <c r="L2331" s="745"/>
      <c r="M2331" s="812"/>
      <c r="N2331" s="745"/>
      <c r="O2331" s="745">
        <f t="shared" si="77"/>
        <v>0</v>
      </c>
      <c r="P2331" s="1880"/>
    </row>
    <row r="2332" spans="1:16" ht="13.5" customHeight="1">
      <c r="A2332" s="640">
        <v>39</v>
      </c>
      <c r="B2332" s="764" t="s">
        <v>3469</v>
      </c>
      <c r="C2332" s="608" t="s">
        <v>709</v>
      </c>
      <c r="D2332" s="1565">
        <v>1</v>
      </c>
      <c r="E2332" s="1565">
        <v>2008</v>
      </c>
      <c r="F2332" s="1115">
        <v>181.05</v>
      </c>
      <c r="G2332" s="825">
        <f t="shared" si="75"/>
        <v>181.05</v>
      </c>
      <c r="H2332" s="1466">
        <v>100</v>
      </c>
      <c r="I2332" s="825">
        <f t="shared" si="76"/>
        <v>0</v>
      </c>
      <c r="J2332" s="812"/>
      <c r="K2332" s="745"/>
      <c r="L2332" s="745"/>
      <c r="M2332" s="812"/>
      <c r="N2332" s="745"/>
      <c r="O2332" s="745">
        <f t="shared" si="77"/>
        <v>0</v>
      </c>
      <c r="P2332" s="1880"/>
    </row>
    <row r="2333" spans="1:16" ht="13.5" customHeight="1">
      <c r="A2333" s="640">
        <v>40</v>
      </c>
      <c r="B2333" s="764" t="s">
        <v>3470</v>
      </c>
      <c r="C2333" s="608" t="s">
        <v>709</v>
      </c>
      <c r="D2333" s="1565">
        <v>1</v>
      </c>
      <c r="E2333" s="1565">
        <v>2008</v>
      </c>
      <c r="F2333" s="1115">
        <v>45.68</v>
      </c>
      <c r="G2333" s="825">
        <f t="shared" si="75"/>
        <v>45.68</v>
      </c>
      <c r="H2333" s="1466">
        <v>100</v>
      </c>
      <c r="I2333" s="825">
        <f t="shared" si="76"/>
        <v>0</v>
      </c>
      <c r="J2333" s="812"/>
      <c r="K2333" s="745"/>
      <c r="L2333" s="745"/>
      <c r="M2333" s="812"/>
      <c r="N2333" s="745"/>
      <c r="O2333" s="745">
        <f t="shared" si="77"/>
        <v>0</v>
      </c>
      <c r="P2333" s="1880"/>
    </row>
    <row r="2334" spans="1:16" ht="13.5" customHeight="1">
      <c r="A2334" s="640">
        <v>41</v>
      </c>
      <c r="B2334" s="764" t="s">
        <v>3470</v>
      </c>
      <c r="C2334" s="608" t="s">
        <v>709</v>
      </c>
      <c r="D2334" s="1565">
        <v>1</v>
      </c>
      <c r="E2334" s="1565">
        <v>2008</v>
      </c>
      <c r="F2334" s="1115">
        <v>45.68</v>
      </c>
      <c r="G2334" s="825">
        <f t="shared" si="75"/>
        <v>45.68</v>
      </c>
      <c r="H2334" s="1466">
        <v>100</v>
      </c>
      <c r="I2334" s="825">
        <f t="shared" si="76"/>
        <v>0</v>
      </c>
      <c r="J2334" s="812"/>
      <c r="K2334" s="745"/>
      <c r="L2334" s="745"/>
      <c r="M2334" s="812"/>
      <c r="N2334" s="745"/>
      <c r="O2334" s="745">
        <f t="shared" si="77"/>
        <v>0</v>
      </c>
      <c r="P2334" s="1880"/>
    </row>
    <row r="2335" spans="1:16" ht="13.5" customHeight="1">
      <c r="A2335" s="640">
        <v>42</v>
      </c>
      <c r="B2335" s="764" t="s">
        <v>3470</v>
      </c>
      <c r="C2335" s="608" t="s">
        <v>709</v>
      </c>
      <c r="D2335" s="1565">
        <v>1</v>
      </c>
      <c r="E2335" s="1565">
        <v>2008</v>
      </c>
      <c r="F2335" s="1115">
        <v>45.68</v>
      </c>
      <c r="G2335" s="825">
        <f t="shared" si="75"/>
        <v>45.68</v>
      </c>
      <c r="H2335" s="1466">
        <v>100</v>
      </c>
      <c r="I2335" s="825">
        <f t="shared" si="76"/>
        <v>0</v>
      </c>
      <c r="J2335" s="812"/>
      <c r="K2335" s="745"/>
      <c r="L2335" s="745"/>
      <c r="M2335" s="812"/>
      <c r="N2335" s="745"/>
      <c r="O2335" s="745">
        <f t="shared" si="77"/>
        <v>0</v>
      </c>
      <c r="P2335" s="1880"/>
    </row>
    <row r="2336" spans="1:16" ht="13.5" customHeight="1">
      <c r="A2336" s="640">
        <v>43</v>
      </c>
      <c r="B2336" s="764" t="s">
        <v>3471</v>
      </c>
      <c r="C2336" s="608" t="s">
        <v>709</v>
      </c>
      <c r="D2336" s="1565">
        <v>1</v>
      </c>
      <c r="E2336" s="1565">
        <v>2007</v>
      </c>
      <c r="F2336" s="1115">
        <v>542</v>
      </c>
      <c r="G2336" s="825">
        <f t="shared" si="75"/>
        <v>542</v>
      </c>
      <c r="H2336" s="1466">
        <v>100</v>
      </c>
      <c r="I2336" s="825">
        <f t="shared" si="76"/>
        <v>0</v>
      </c>
      <c r="J2336" s="812"/>
      <c r="K2336" s="745"/>
      <c r="L2336" s="745"/>
      <c r="M2336" s="812"/>
      <c r="N2336" s="745"/>
      <c r="O2336" s="745">
        <f t="shared" si="77"/>
        <v>0</v>
      </c>
      <c r="P2336" s="1880"/>
    </row>
    <row r="2337" spans="1:16" ht="13.5" customHeight="1">
      <c r="A2337" s="640">
        <v>44</v>
      </c>
      <c r="B2337" s="764" t="s">
        <v>3472</v>
      </c>
      <c r="C2337" s="608" t="s">
        <v>709</v>
      </c>
      <c r="D2337" s="1565">
        <v>1</v>
      </c>
      <c r="E2337" s="1565">
        <v>2007</v>
      </c>
      <c r="F2337" s="1115">
        <v>110</v>
      </c>
      <c r="G2337" s="825">
        <f t="shared" si="75"/>
        <v>110</v>
      </c>
      <c r="H2337" s="1466">
        <v>100</v>
      </c>
      <c r="I2337" s="825">
        <f t="shared" si="76"/>
        <v>0</v>
      </c>
      <c r="J2337" s="812"/>
      <c r="K2337" s="745"/>
      <c r="L2337" s="745"/>
      <c r="M2337" s="812"/>
      <c r="N2337" s="745"/>
      <c r="O2337" s="745">
        <f t="shared" si="77"/>
        <v>0</v>
      </c>
      <c r="P2337" s="1880"/>
    </row>
    <row r="2338" spans="1:16" ht="13.5" customHeight="1">
      <c r="A2338" s="640">
        <v>45</v>
      </c>
      <c r="B2338" s="282" t="s">
        <v>2096</v>
      </c>
      <c r="C2338" s="608" t="s">
        <v>709</v>
      </c>
      <c r="D2338" s="680">
        <v>2</v>
      </c>
      <c r="E2338" s="680">
        <v>2008</v>
      </c>
      <c r="F2338" s="1110">
        <v>201.6</v>
      </c>
      <c r="G2338" s="825">
        <f t="shared" si="75"/>
        <v>201.6</v>
      </c>
      <c r="H2338" s="760">
        <v>100</v>
      </c>
      <c r="I2338" s="825">
        <f t="shared" si="76"/>
        <v>0</v>
      </c>
      <c r="J2338" s="812"/>
      <c r="K2338" s="745"/>
      <c r="L2338" s="745"/>
      <c r="M2338" s="812"/>
      <c r="N2338" s="745"/>
      <c r="O2338" s="745">
        <f t="shared" si="77"/>
        <v>0</v>
      </c>
      <c r="P2338" s="1880"/>
    </row>
    <row r="2339" spans="1:16" ht="13.5" customHeight="1">
      <c r="A2339" s="640">
        <v>46</v>
      </c>
      <c r="B2339" s="282" t="s">
        <v>3473</v>
      </c>
      <c r="C2339" s="608" t="s">
        <v>709</v>
      </c>
      <c r="D2339" s="680">
        <v>1</v>
      </c>
      <c r="E2339" s="680">
        <v>2008</v>
      </c>
      <c r="F2339" s="1110">
        <v>103.66200000000001</v>
      </c>
      <c r="G2339" s="825">
        <f t="shared" si="75"/>
        <v>103.66200000000001</v>
      </c>
      <c r="H2339" s="760">
        <v>100</v>
      </c>
      <c r="I2339" s="825">
        <f t="shared" si="76"/>
        <v>0</v>
      </c>
      <c r="J2339" s="812"/>
      <c r="K2339" s="745"/>
      <c r="L2339" s="745"/>
      <c r="M2339" s="812"/>
      <c r="N2339" s="745"/>
      <c r="O2339" s="745">
        <f t="shared" si="77"/>
        <v>0</v>
      </c>
      <c r="P2339" s="1880"/>
    </row>
    <row r="2340" spans="1:16" ht="13.5" customHeight="1">
      <c r="A2340" s="640">
        <v>47</v>
      </c>
      <c r="B2340" s="282" t="s">
        <v>3474</v>
      </c>
      <c r="C2340" s="608" t="s">
        <v>709</v>
      </c>
      <c r="D2340" s="680">
        <v>2</v>
      </c>
      <c r="E2340" s="680">
        <v>2008</v>
      </c>
      <c r="F2340" s="1110">
        <v>534.6</v>
      </c>
      <c r="G2340" s="825">
        <f t="shared" si="75"/>
        <v>534.6</v>
      </c>
      <c r="H2340" s="760">
        <v>100</v>
      </c>
      <c r="I2340" s="825">
        <f t="shared" si="76"/>
        <v>0</v>
      </c>
      <c r="J2340" s="812"/>
      <c r="K2340" s="745"/>
      <c r="L2340" s="745"/>
      <c r="M2340" s="812"/>
      <c r="N2340" s="745"/>
      <c r="O2340" s="745">
        <f t="shared" si="77"/>
        <v>0</v>
      </c>
      <c r="P2340" s="1880"/>
    </row>
    <row r="2341" spans="1:16" ht="13.5" customHeight="1">
      <c r="A2341" s="640">
        <v>48</v>
      </c>
      <c r="B2341" s="282" t="s">
        <v>3475</v>
      </c>
      <c r="C2341" s="608" t="s">
        <v>709</v>
      </c>
      <c r="D2341" s="680">
        <v>1</v>
      </c>
      <c r="E2341" s="680">
        <v>2008</v>
      </c>
      <c r="F2341" s="1110">
        <v>404.685</v>
      </c>
      <c r="G2341" s="825">
        <f t="shared" si="75"/>
        <v>404.685</v>
      </c>
      <c r="H2341" s="760">
        <v>100</v>
      </c>
      <c r="I2341" s="825">
        <f t="shared" si="76"/>
        <v>0</v>
      </c>
      <c r="J2341" s="812"/>
      <c r="K2341" s="745"/>
      <c r="L2341" s="745"/>
      <c r="M2341" s="812"/>
      <c r="N2341" s="745"/>
      <c r="O2341" s="745">
        <f t="shared" si="77"/>
        <v>0</v>
      </c>
      <c r="P2341" s="1880"/>
    </row>
    <row r="2342" spans="1:16" ht="13.5" customHeight="1">
      <c r="A2342" s="640">
        <v>49</v>
      </c>
      <c r="B2342" s="282" t="s">
        <v>3476</v>
      </c>
      <c r="C2342" s="608" t="s">
        <v>709</v>
      </c>
      <c r="D2342" s="680">
        <v>2</v>
      </c>
      <c r="E2342" s="680">
        <v>2008</v>
      </c>
      <c r="F2342" s="1110">
        <v>100.2</v>
      </c>
      <c r="G2342" s="825">
        <f t="shared" si="75"/>
        <v>100.2</v>
      </c>
      <c r="H2342" s="760">
        <v>100</v>
      </c>
      <c r="I2342" s="825">
        <f t="shared" si="76"/>
        <v>0</v>
      </c>
      <c r="J2342" s="812"/>
      <c r="K2342" s="745"/>
      <c r="L2342" s="745"/>
      <c r="M2342" s="812"/>
      <c r="N2342" s="745"/>
      <c r="O2342" s="745">
        <f t="shared" si="77"/>
        <v>0</v>
      </c>
      <c r="P2342" s="1880"/>
    </row>
    <row r="2343" spans="1:16" ht="13.5" customHeight="1">
      <c r="A2343" s="640">
        <v>50</v>
      </c>
      <c r="B2343" s="282" t="s">
        <v>3477</v>
      </c>
      <c r="C2343" s="608" t="s">
        <v>709</v>
      </c>
      <c r="D2343" s="680">
        <v>2</v>
      </c>
      <c r="E2343" s="680">
        <v>2008</v>
      </c>
      <c r="F2343" s="1110">
        <v>88.6</v>
      </c>
      <c r="G2343" s="825">
        <f t="shared" si="75"/>
        <v>88.6</v>
      </c>
      <c r="H2343" s="760">
        <v>100</v>
      </c>
      <c r="I2343" s="825">
        <f t="shared" si="76"/>
        <v>0</v>
      </c>
      <c r="J2343" s="812"/>
      <c r="K2343" s="745"/>
      <c r="L2343" s="745"/>
      <c r="M2343" s="812"/>
      <c r="N2343" s="745"/>
      <c r="O2343" s="745">
        <f t="shared" si="77"/>
        <v>0</v>
      </c>
      <c r="P2343" s="1880"/>
    </row>
    <row r="2344" spans="1:16" ht="13.5" customHeight="1">
      <c r="A2344" s="640">
        <v>51</v>
      </c>
      <c r="B2344" s="282" t="s">
        <v>3478</v>
      </c>
      <c r="C2344" s="608" t="s">
        <v>709</v>
      </c>
      <c r="D2344" s="680">
        <v>1</v>
      </c>
      <c r="E2344" s="680">
        <v>2008</v>
      </c>
      <c r="F2344" s="1110">
        <v>225.768</v>
      </c>
      <c r="G2344" s="825">
        <f t="shared" si="75"/>
        <v>225.768</v>
      </c>
      <c r="H2344" s="760">
        <v>100</v>
      </c>
      <c r="I2344" s="825">
        <f t="shared" si="76"/>
        <v>0</v>
      </c>
      <c r="J2344" s="812"/>
      <c r="K2344" s="745"/>
      <c r="L2344" s="745"/>
      <c r="M2344" s="812"/>
      <c r="N2344" s="745"/>
      <c r="O2344" s="745">
        <f t="shared" si="77"/>
        <v>0</v>
      </c>
      <c r="P2344" s="1880"/>
    </row>
    <row r="2345" spans="1:16" ht="13.5" customHeight="1">
      <c r="A2345" s="640">
        <v>52</v>
      </c>
      <c r="B2345" s="282" t="s">
        <v>3479</v>
      </c>
      <c r="C2345" s="608" t="s">
        <v>711</v>
      </c>
      <c r="D2345" s="680">
        <v>27</v>
      </c>
      <c r="E2345" s="680">
        <v>2008</v>
      </c>
      <c r="F2345" s="1110">
        <v>1755.22</v>
      </c>
      <c r="G2345" s="825">
        <f t="shared" si="75"/>
        <v>1755.22</v>
      </c>
      <c r="H2345" s="760">
        <v>100</v>
      </c>
      <c r="I2345" s="825">
        <f t="shared" si="76"/>
        <v>0</v>
      </c>
      <c r="J2345" s="812"/>
      <c r="K2345" s="745"/>
      <c r="L2345" s="745"/>
      <c r="M2345" s="812"/>
      <c r="N2345" s="745"/>
      <c r="O2345" s="745">
        <f t="shared" si="77"/>
        <v>0</v>
      </c>
      <c r="P2345" s="1880"/>
    </row>
    <row r="2346" spans="1:16" ht="13.5" customHeight="1">
      <c r="A2346" s="640">
        <v>53</v>
      </c>
      <c r="B2346" s="282" t="s">
        <v>3480</v>
      </c>
      <c r="C2346" s="608" t="s">
        <v>709</v>
      </c>
      <c r="D2346" s="680">
        <v>1</v>
      </c>
      <c r="E2346" s="680">
        <v>2008</v>
      </c>
      <c r="F2346" s="1110">
        <v>456.8</v>
      </c>
      <c r="G2346" s="825">
        <f t="shared" si="75"/>
        <v>456.8</v>
      </c>
      <c r="H2346" s="760">
        <v>100</v>
      </c>
      <c r="I2346" s="825">
        <f t="shared" si="76"/>
        <v>0</v>
      </c>
      <c r="J2346" s="812"/>
      <c r="K2346" s="745"/>
      <c r="L2346" s="745"/>
      <c r="M2346" s="812"/>
      <c r="N2346" s="745"/>
      <c r="O2346" s="745">
        <f t="shared" si="77"/>
        <v>0</v>
      </c>
      <c r="P2346" s="1880"/>
    </row>
    <row r="2347" spans="1:16" ht="13.5" customHeight="1">
      <c r="A2347" s="640">
        <v>54</v>
      </c>
      <c r="B2347" s="670" t="s">
        <v>3481</v>
      </c>
      <c r="C2347" s="608" t="s">
        <v>709</v>
      </c>
      <c r="D2347" s="680">
        <v>1</v>
      </c>
      <c r="E2347" s="680">
        <v>2008</v>
      </c>
      <c r="F2347" s="1110">
        <v>50.1</v>
      </c>
      <c r="G2347" s="825">
        <f t="shared" si="75"/>
        <v>50.1</v>
      </c>
      <c r="H2347" s="1467">
        <v>100</v>
      </c>
      <c r="I2347" s="825">
        <f t="shared" si="76"/>
        <v>0</v>
      </c>
      <c r="J2347" s="812"/>
      <c r="K2347" s="745"/>
      <c r="L2347" s="745"/>
      <c r="M2347" s="812"/>
      <c r="N2347" s="745"/>
      <c r="O2347" s="745">
        <f t="shared" si="77"/>
        <v>0</v>
      </c>
      <c r="P2347" s="1880"/>
    </row>
    <row r="2348" spans="1:16" ht="13.5" customHeight="1">
      <c r="A2348" s="640">
        <v>55</v>
      </c>
      <c r="B2348" s="282" t="s">
        <v>3475</v>
      </c>
      <c r="C2348" s="608" t="s">
        <v>709</v>
      </c>
      <c r="D2348" s="680">
        <v>2</v>
      </c>
      <c r="E2348" s="680">
        <v>2008</v>
      </c>
      <c r="F2348" s="1110">
        <v>809.37</v>
      </c>
      <c r="G2348" s="825">
        <f t="shared" si="75"/>
        <v>809.37</v>
      </c>
      <c r="H2348" s="760">
        <v>100</v>
      </c>
      <c r="I2348" s="825">
        <f t="shared" si="76"/>
        <v>0</v>
      </c>
      <c r="J2348" s="812"/>
      <c r="K2348" s="745"/>
      <c r="L2348" s="745"/>
      <c r="M2348" s="812"/>
      <c r="N2348" s="745"/>
      <c r="O2348" s="745">
        <f t="shared" si="77"/>
        <v>0</v>
      </c>
      <c r="P2348" s="1880"/>
    </row>
    <row r="2349" spans="1:16" ht="13.5" customHeight="1">
      <c r="A2349" s="640">
        <v>56</v>
      </c>
      <c r="B2349" s="282" t="s">
        <v>3482</v>
      </c>
      <c r="C2349" s="608" t="s">
        <v>709</v>
      </c>
      <c r="D2349" s="680">
        <v>2</v>
      </c>
      <c r="E2349" s="680">
        <v>2008</v>
      </c>
      <c r="F2349" s="1110">
        <v>207.32400000000001</v>
      </c>
      <c r="G2349" s="825">
        <f t="shared" si="75"/>
        <v>207.32400000000001</v>
      </c>
      <c r="H2349" s="760">
        <v>100</v>
      </c>
      <c r="I2349" s="825">
        <f t="shared" si="76"/>
        <v>0</v>
      </c>
      <c r="J2349" s="812"/>
      <c r="K2349" s="745"/>
      <c r="L2349" s="745"/>
      <c r="M2349" s="812"/>
      <c r="N2349" s="745"/>
      <c r="O2349" s="745">
        <f t="shared" si="77"/>
        <v>0</v>
      </c>
      <c r="P2349" s="1880"/>
    </row>
    <row r="2350" spans="1:16" ht="13.5" customHeight="1">
      <c r="A2350" s="640">
        <v>57</v>
      </c>
      <c r="B2350" s="288" t="s">
        <v>785</v>
      </c>
      <c r="C2350" s="608" t="s">
        <v>709</v>
      </c>
      <c r="D2350" s="680">
        <v>2</v>
      </c>
      <c r="E2350" s="680">
        <v>2008</v>
      </c>
      <c r="F2350" s="1110">
        <v>59.741</v>
      </c>
      <c r="G2350" s="825">
        <f t="shared" si="75"/>
        <v>59.741</v>
      </c>
      <c r="H2350" s="760">
        <v>100</v>
      </c>
      <c r="I2350" s="825">
        <f t="shared" si="76"/>
        <v>0</v>
      </c>
      <c r="J2350" s="812"/>
      <c r="K2350" s="745"/>
      <c r="L2350" s="745"/>
      <c r="M2350" s="812"/>
      <c r="N2350" s="745"/>
      <c r="O2350" s="745">
        <f t="shared" si="77"/>
        <v>0</v>
      </c>
      <c r="P2350" s="1880"/>
    </row>
    <row r="2351" spans="1:16" ht="13.5" customHeight="1">
      <c r="A2351" s="640">
        <v>58</v>
      </c>
      <c r="B2351" s="282" t="s">
        <v>832</v>
      </c>
      <c r="C2351" s="608" t="s">
        <v>709</v>
      </c>
      <c r="D2351" s="693">
        <v>2</v>
      </c>
      <c r="E2351" s="680">
        <v>2008</v>
      </c>
      <c r="F2351" s="1110">
        <v>100.2</v>
      </c>
      <c r="G2351" s="825">
        <f t="shared" si="75"/>
        <v>100.2</v>
      </c>
      <c r="H2351" s="760">
        <v>100</v>
      </c>
      <c r="I2351" s="825">
        <f t="shared" si="76"/>
        <v>0</v>
      </c>
      <c r="J2351" s="812"/>
      <c r="K2351" s="745"/>
      <c r="L2351" s="745"/>
      <c r="M2351" s="812"/>
      <c r="N2351" s="745"/>
      <c r="O2351" s="745">
        <f t="shared" si="77"/>
        <v>0</v>
      </c>
      <c r="P2351" s="1880"/>
    </row>
    <row r="2352" spans="1:16" ht="13.5">
      <c r="A2352" s="640">
        <v>59</v>
      </c>
      <c r="B2352" s="282" t="s">
        <v>785</v>
      </c>
      <c r="C2352" s="608" t="s">
        <v>709</v>
      </c>
      <c r="D2352" s="680">
        <v>2</v>
      </c>
      <c r="E2352" s="680">
        <v>2008</v>
      </c>
      <c r="F2352" s="1110">
        <v>59.561999999999998</v>
      </c>
      <c r="G2352" s="825">
        <f t="shared" si="75"/>
        <v>59.561999999999998</v>
      </c>
      <c r="H2352" s="760">
        <v>100</v>
      </c>
      <c r="I2352" s="825">
        <f t="shared" si="76"/>
        <v>0</v>
      </c>
      <c r="J2352" s="812"/>
      <c r="K2352" s="745"/>
      <c r="L2352" s="745"/>
      <c r="M2352" s="812"/>
      <c r="N2352" s="745"/>
      <c r="O2352" s="745">
        <f t="shared" si="77"/>
        <v>0</v>
      </c>
      <c r="P2352" s="1880"/>
    </row>
    <row r="2353" spans="1:16" ht="13.5">
      <c r="A2353" s="640">
        <v>60</v>
      </c>
      <c r="B2353" s="282" t="s">
        <v>3483</v>
      </c>
      <c r="C2353" s="608" t="s">
        <v>709</v>
      </c>
      <c r="D2353" s="680">
        <v>1</v>
      </c>
      <c r="E2353" s="680">
        <v>2008</v>
      </c>
      <c r="F2353" s="825">
        <v>30.69</v>
      </c>
      <c r="G2353" s="825">
        <f t="shared" si="75"/>
        <v>30.69</v>
      </c>
      <c r="H2353" s="1467">
        <v>100</v>
      </c>
      <c r="I2353" s="825">
        <f t="shared" si="76"/>
        <v>0</v>
      </c>
      <c r="J2353" s="812"/>
      <c r="K2353" s="745"/>
      <c r="L2353" s="745"/>
      <c r="M2353" s="812"/>
      <c r="N2353" s="745"/>
      <c r="O2353" s="745">
        <f t="shared" si="77"/>
        <v>0</v>
      </c>
      <c r="P2353" s="1880"/>
    </row>
    <row r="2354" spans="1:16" ht="13.5" customHeight="1">
      <c r="A2354" s="640">
        <v>61</v>
      </c>
      <c r="B2354" s="282" t="s">
        <v>3484</v>
      </c>
      <c r="C2354" s="608" t="s">
        <v>709</v>
      </c>
      <c r="D2354" s="680">
        <v>5</v>
      </c>
      <c r="E2354" s="680">
        <v>2008</v>
      </c>
      <c r="F2354" s="825">
        <v>153.44999999999999</v>
      </c>
      <c r="G2354" s="825">
        <f t="shared" si="75"/>
        <v>153.44999999999999</v>
      </c>
      <c r="H2354" s="1467">
        <v>100</v>
      </c>
      <c r="I2354" s="825">
        <f t="shared" si="76"/>
        <v>0</v>
      </c>
      <c r="J2354" s="812"/>
      <c r="K2354" s="745"/>
      <c r="L2354" s="745"/>
      <c r="M2354" s="812"/>
      <c r="N2354" s="745"/>
      <c r="O2354" s="745">
        <f t="shared" si="77"/>
        <v>0</v>
      </c>
      <c r="P2354" s="1880"/>
    </row>
    <row r="2355" spans="1:16" ht="13.5" customHeight="1">
      <c r="A2355" s="640">
        <v>62</v>
      </c>
      <c r="B2355" s="282" t="s">
        <v>3413</v>
      </c>
      <c r="C2355" s="608" t="s">
        <v>709</v>
      </c>
      <c r="D2355" s="680">
        <v>2</v>
      </c>
      <c r="E2355" s="680">
        <v>2010</v>
      </c>
      <c r="F2355" s="825">
        <v>900.24</v>
      </c>
      <c r="G2355" s="825">
        <f t="shared" ref="G2355:G2418" si="78">F2355*H2355%</f>
        <v>900.24</v>
      </c>
      <c r="H2355" s="1467">
        <v>100</v>
      </c>
      <c r="I2355" s="825">
        <f t="shared" ref="I2355:I2418" si="79">F2355-G2355</f>
        <v>0</v>
      </c>
      <c r="J2355" s="812"/>
      <c r="K2355" s="745"/>
      <c r="L2355" s="745"/>
      <c r="M2355" s="812"/>
      <c r="N2355" s="745"/>
      <c r="O2355" s="745">
        <f t="shared" si="77"/>
        <v>0</v>
      </c>
      <c r="P2355" s="1880"/>
    </row>
    <row r="2356" spans="1:16" ht="13.5" customHeight="1">
      <c r="A2356" s="640">
        <v>63</v>
      </c>
      <c r="B2356" s="282" t="s">
        <v>3414</v>
      </c>
      <c r="C2356" s="608" t="s">
        <v>709</v>
      </c>
      <c r="D2356" s="680">
        <v>8</v>
      </c>
      <c r="E2356" s="680">
        <v>2010</v>
      </c>
      <c r="F2356" s="825">
        <v>603.84</v>
      </c>
      <c r="G2356" s="825">
        <f t="shared" si="78"/>
        <v>603.84</v>
      </c>
      <c r="H2356" s="1467">
        <v>100</v>
      </c>
      <c r="I2356" s="825">
        <f t="shared" si="79"/>
        <v>0</v>
      </c>
      <c r="J2356" s="812"/>
      <c r="K2356" s="745"/>
      <c r="L2356" s="745"/>
      <c r="M2356" s="812"/>
      <c r="N2356" s="745"/>
      <c r="O2356" s="745">
        <f t="shared" si="77"/>
        <v>0</v>
      </c>
      <c r="P2356" s="1880"/>
    </row>
    <row r="2357" spans="1:16" ht="13.5" customHeight="1">
      <c r="A2357" s="640">
        <v>64</v>
      </c>
      <c r="B2357" s="282" t="s">
        <v>3485</v>
      </c>
      <c r="C2357" s="608" t="s">
        <v>709</v>
      </c>
      <c r="D2357" s="680">
        <v>1</v>
      </c>
      <c r="E2357" s="680">
        <v>2009</v>
      </c>
      <c r="F2357" s="825">
        <v>3446.25108</v>
      </c>
      <c r="G2357" s="825">
        <f t="shared" si="78"/>
        <v>3446.25108</v>
      </c>
      <c r="H2357" s="1467">
        <v>100</v>
      </c>
      <c r="I2357" s="825">
        <f t="shared" si="79"/>
        <v>0</v>
      </c>
      <c r="J2357" s="812"/>
      <c r="K2357" s="745"/>
      <c r="L2357" s="745"/>
      <c r="M2357" s="812"/>
      <c r="N2357" s="745"/>
      <c r="O2357" s="745">
        <f t="shared" si="77"/>
        <v>0</v>
      </c>
      <c r="P2357" s="1880"/>
    </row>
    <row r="2358" spans="1:16" ht="13.5" customHeight="1">
      <c r="A2358" s="640">
        <v>65</v>
      </c>
      <c r="B2358" s="282" t="s">
        <v>3486</v>
      </c>
      <c r="C2358" s="608" t="s">
        <v>709</v>
      </c>
      <c r="D2358" s="680">
        <v>1</v>
      </c>
      <c r="E2358" s="680">
        <v>2010</v>
      </c>
      <c r="F2358" s="825">
        <v>450.12</v>
      </c>
      <c r="G2358" s="825">
        <f t="shared" si="78"/>
        <v>450.12</v>
      </c>
      <c r="H2358" s="1467">
        <v>100</v>
      </c>
      <c r="I2358" s="825">
        <f t="shared" si="79"/>
        <v>0</v>
      </c>
      <c r="J2358" s="812"/>
      <c r="K2358" s="745"/>
      <c r="L2358" s="745"/>
      <c r="M2358" s="812"/>
      <c r="N2358" s="745"/>
      <c r="O2358" s="745">
        <f t="shared" si="77"/>
        <v>0</v>
      </c>
      <c r="P2358" s="1880"/>
    </row>
    <row r="2359" spans="1:16" ht="13.5" customHeight="1">
      <c r="A2359" s="640">
        <v>66</v>
      </c>
      <c r="B2359" s="282" t="s">
        <v>3487</v>
      </c>
      <c r="C2359" s="608" t="s">
        <v>709</v>
      </c>
      <c r="D2359" s="1565">
        <v>2</v>
      </c>
      <c r="E2359" s="1565">
        <v>2011</v>
      </c>
      <c r="F2359" s="1115">
        <v>107.76</v>
      </c>
      <c r="G2359" s="825">
        <f t="shared" si="78"/>
        <v>107.76</v>
      </c>
      <c r="H2359" s="1467">
        <v>100</v>
      </c>
      <c r="I2359" s="825">
        <f t="shared" si="79"/>
        <v>0</v>
      </c>
      <c r="J2359" s="812"/>
      <c r="K2359" s="745"/>
      <c r="L2359" s="745"/>
      <c r="M2359" s="812"/>
      <c r="N2359" s="745"/>
      <c r="O2359" s="745">
        <f t="shared" ref="O2359:O2406" si="80">+M2359*N2359</f>
        <v>0</v>
      </c>
      <c r="P2359" s="1880"/>
    </row>
    <row r="2360" spans="1:16" ht="13.5" customHeight="1">
      <c r="A2360" s="640">
        <v>67</v>
      </c>
      <c r="B2360" s="282" t="s">
        <v>3488</v>
      </c>
      <c r="C2360" s="608" t="s">
        <v>709</v>
      </c>
      <c r="D2360" s="1565">
        <v>1</v>
      </c>
      <c r="E2360" s="1565">
        <v>2011</v>
      </c>
      <c r="F2360" s="1115">
        <v>57.384</v>
      </c>
      <c r="G2360" s="825">
        <f t="shared" si="78"/>
        <v>57.384</v>
      </c>
      <c r="H2360" s="1467">
        <v>100</v>
      </c>
      <c r="I2360" s="825">
        <f t="shared" si="79"/>
        <v>0</v>
      </c>
      <c r="J2360" s="812"/>
      <c r="K2360" s="745"/>
      <c r="L2360" s="745"/>
      <c r="M2360" s="812"/>
      <c r="N2360" s="745"/>
      <c r="O2360" s="745">
        <f t="shared" si="80"/>
        <v>0</v>
      </c>
      <c r="P2360" s="1880"/>
    </row>
    <row r="2361" spans="1:16" ht="13.5" customHeight="1">
      <c r="A2361" s="640">
        <v>68</v>
      </c>
      <c r="B2361" s="282" t="s">
        <v>2269</v>
      </c>
      <c r="C2361" s="608" t="s">
        <v>709</v>
      </c>
      <c r="D2361" s="1565">
        <v>1</v>
      </c>
      <c r="E2361" s="1565">
        <v>2008</v>
      </c>
      <c r="F2361" s="1115">
        <v>37.25</v>
      </c>
      <c r="G2361" s="825">
        <f t="shared" si="78"/>
        <v>37.25</v>
      </c>
      <c r="H2361" s="1467">
        <v>100</v>
      </c>
      <c r="I2361" s="825">
        <f t="shared" si="79"/>
        <v>0</v>
      </c>
      <c r="J2361" s="812"/>
      <c r="K2361" s="745"/>
      <c r="L2361" s="745"/>
      <c r="M2361" s="812"/>
      <c r="N2361" s="745"/>
      <c r="O2361" s="745">
        <f t="shared" si="80"/>
        <v>0</v>
      </c>
      <c r="P2361" s="1880"/>
    </row>
    <row r="2362" spans="1:16" ht="13.5" customHeight="1">
      <c r="A2362" s="640">
        <v>69</v>
      </c>
      <c r="B2362" s="282" t="s">
        <v>3489</v>
      </c>
      <c r="C2362" s="608" t="s">
        <v>709</v>
      </c>
      <c r="D2362" s="1565">
        <v>3</v>
      </c>
      <c r="E2362" s="1565">
        <v>2011</v>
      </c>
      <c r="F2362" s="1115">
        <v>161.63999999999999</v>
      </c>
      <c r="G2362" s="825">
        <f t="shared" si="78"/>
        <v>161.63999999999999</v>
      </c>
      <c r="H2362" s="1467">
        <v>100</v>
      </c>
      <c r="I2362" s="825">
        <f t="shared" si="79"/>
        <v>0</v>
      </c>
      <c r="J2362" s="812"/>
      <c r="K2362" s="745"/>
      <c r="L2362" s="745"/>
      <c r="M2362" s="812"/>
      <c r="N2362" s="745"/>
      <c r="O2362" s="745">
        <f t="shared" si="80"/>
        <v>0</v>
      </c>
      <c r="P2362" s="1880"/>
    </row>
    <row r="2363" spans="1:16" ht="13.5" customHeight="1">
      <c r="A2363" s="640">
        <v>70</v>
      </c>
      <c r="B2363" s="282" t="s">
        <v>3490</v>
      </c>
      <c r="C2363" s="608" t="s">
        <v>709</v>
      </c>
      <c r="D2363" s="1565">
        <v>1</v>
      </c>
      <c r="E2363" s="1565">
        <v>2011</v>
      </c>
      <c r="F2363" s="1115">
        <v>180</v>
      </c>
      <c r="G2363" s="825">
        <f t="shared" si="78"/>
        <v>180</v>
      </c>
      <c r="H2363" s="1467">
        <v>100</v>
      </c>
      <c r="I2363" s="825">
        <f t="shared" si="79"/>
        <v>0</v>
      </c>
      <c r="J2363" s="812"/>
      <c r="K2363" s="745"/>
      <c r="L2363" s="745"/>
      <c r="M2363" s="812"/>
      <c r="N2363" s="745"/>
      <c r="O2363" s="745">
        <f t="shared" si="80"/>
        <v>0</v>
      </c>
      <c r="P2363" s="1880"/>
    </row>
    <row r="2364" spans="1:16" ht="13.5" customHeight="1">
      <c r="A2364" s="640">
        <v>71</v>
      </c>
      <c r="B2364" s="282" t="s">
        <v>3489</v>
      </c>
      <c r="C2364" s="608" t="s">
        <v>709</v>
      </c>
      <c r="D2364" s="1565">
        <v>3</v>
      </c>
      <c r="E2364" s="1565">
        <v>2011</v>
      </c>
      <c r="F2364" s="1115">
        <v>161.63999999999999</v>
      </c>
      <c r="G2364" s="825">
        <f t="shared" si="78"/>
        <v>161.63999999999999</v>
      </c>
      <c r="H2364" s="1467">
        <v>100</v>
      </c>
      <c r="I2364" s="825">
        <f t="shared" si="79"/>
        <v>0</v>
      </c>
      <c r="J2364" s="812"/>
      <c r="K2364" s="745"/>
      <c r="L2364" s="745"/>
      <c r="M2364" s="812"/>
      <c r="N2364" s="745"/>
      <c r="O2364" s="745">
        <f t="shared" si="80"/>
        <v>0</v>
      </c>
      <c r="P2364" s="1880"/>
    </row>
    <row r="2365" spans="1:16" ht="13.5" customHeight="1">
      <c r="A2365" s="640">
        <v>72</v>
      </c>
      <c r="B2365" s="282" t="s">
        <v>2269</v>
      </c>
      <c r="C2365" s="608" t="s">
        <v>709</v>
      </c>
      <c r="D2365" s="1565">
        <v>5</v>
      </c>
      <c r="E2365" s="1565">
        <v>2008</v>
      </c>
      <c r="F2365" s="1115">
        <v>186.25</v>
      </c>
      <c r="G2365" s="825">
        <f t="shared" si="78"/>
        <v>186.25</v>
      </c>
      <c r="H2365" s="1467">
        <v>100</v>
      </c>
      <c r="I2365" s="825">
        <f t="shared" si="79"/>
        <v>0</v>
      </c>
      <c r="J2365" s="812"/>
      <c r="K2365" s="745"/>
      <c r="L2365" s="745"/>
      <c r="M2365" s="812"/>
      <c r="N2365" s="745"/>
      <c r="O2365" s="745">
        <f t="shared" si="80"/>
        <v>0</v>
      </c>
      <c r="P2365" s="1880"/>
    </row>
    <row r="2366" spans="1:16" ht="13.5" customHeight="1">
      <c r="A2366" s="640">
        <v>73</v>
      </c>
      <c r="B2366" s="282" t="s">
        <v>670</v>
      </c>
      <c r="C2366" s="608" t="s">
        <v>709</v>
      </c>
      <c r="D2366" s="666">
        <v>1</v>
      </c>
      <c r="E2366" s="666">
        <v>2011</v>
      </c>
      <c r="F2366" s="825">
        <v>60</v>
      </c>
      <c r="G2366" s="825">
        <f t="shared" si="78"/>
        <v>60</v>
      </c>
      <c r="H2366" s="1467">
        <v>100</v>
      </c>
      <c r="I2366" s="825">
        <f t="shared" si="79"/>
        <v>0</v>
      </c>
      <c r="J2366" s="812"/>
      <c r="K2366" s="745"/>
      <c r="L2366" s="745"/>
      <c r="M2366" s="812"/>
      <c r="N2366" s="745"/>
      <c r="O2366" s="745">
        <f t="shared" si="80"/>
        <v>0</v>
      </c>
      <c r="P2366" s="1880"/>
    </row>
    <row r="2367" spans="1:16" ht="13.5" customHeight="1">
      <c r="A2367" s="640">
        <v>74</v>
      </c>
      <c r="B2367" s="282" t="s">
        <v>3491</v>
      </c>
      <c r="C2367" s="608" t="s">
        <v>709</v>
      </c>
      <c r="D2367" s="760">
        <v>1</v>
      </c>
      <c r="E2367" s="680">
        <v>2012</v>
      </c>
      <c r="F2367" s="1114">
        <v>468.36</v>
      </c>
      <c r="G2367" s="825">
        <f t="shared" si="78"/>
        <v>468.36</v>
      </c>
      <c r="H2367" s="1467">
        <v>100</v>
      </c>
      <c r="I2367" s="825">
        <f t="shared" si="79"/>
        <v>0</v>
      </c>
      <c r="J2367" s="812"/>
      <c r="K2367" s="745"/>
      <c r="L2367" s="745"/>
      <c r="M2367" s="812"/>
      <c r="N2367" s="745"/>
      <c r="O2367" s="745">
        <f t="shared" si="80"/>
        <v>0</v>
      </c>
      <c r="P2367" s="1880"/>
    </row>
    <row r="2368" spans="1:16" ht="13.5" customHeight="1">
      <c r="A2368" s="640">
        <v>75</v>
      </c>
      <c r="B2368" s="282" t="s">
        <v>3492</v>
      </c>
      <c r="C2368" s="608" t="s">
        <v>709</v>
      </c>
      <c r="D2368" s="760">
        <v>1</v>
      </c>
      <c r="E2368" s="680">
        <v>2012</v>
      </c>
      <c r="F2368" s="1114">
        <v>80.52</v>
      </c>
      <c r="G2368" s="825">
        <f t="shared" si="78"/>
        <v>80.52</v>
      </c>
      <c r="H2368" s="1467">
        <v>100</v>
      </c>
      <c r="I2368" s="825">
        <f t="shared" si="79"/>
        <v>0</v>
      </c>
      <c r="J2368" s="812"/>
      <c r="K2368" s="745"/>
      <c r="L2368" s="745"/>
      <c r="M2368" s="812"/>
      <c r="N2368" s="745"/>
      <c r="O2368" s="745">
        <f t="shared" si="80"/>
        <v>0</v>
      </c>
      <c r="P2368" s="1880"/>
    </row>
    <row r="2369" spans="1:16" ht="27">
      <c r="A2369" s="640">
        <v>76</v>
      </c>
      <c r="B2369" s="282" t="s">
        <v>3150</v>
      </c>
      <c r="C2369" s="608" t="s">
        <v>709</v>
      </c>
      <c r="D2369" s="760">
        <v>1</v>
      </c>
      <c r="E2369" s="680">
        <v>2012</v>
      </c>
      <c r="F2369" s="1114">
        <v>488.76</v>
      </c>
      <c r="G2369" s="825">
        <f t="shared" si="78"/>
        <v>488.76</v>
      </c>
      <c r="H2369" s="1467">
        <v>100</v>
      </c>
      <c r="I2369" s="825">
        <f t="shared" si="79"/>
        <v>0</v>
      </c>
      <c r="J2369" s="812"/>
      <c r="K2369" s="745"/>
      <c r="L2369" s="745"/>
      <c r="M2369" s="812"/>
      <c r="N2369" s="745"/>
      <c r="O2369" s="745">
        <f t="shared" si="80"/>
        <v>0</v>
      </c>
      <c r="P2369" s="1880"/>
    </row>
    <row r="2370" spans="1:16" ht="27">
      <c r="A2370" s="640">
        <v>77</v>
      </c>
      <c r="B2370" s="282" t="s">
        <v>3493</v>
      </c>
      <c r="C2370" s="608" t="s">
        <v>709</v>
      </c>
      <c r="D2370" s="760">
        <v>1</v>
      </c>
      <c r="E2370" s="680">
        <v>2012</v>
      </c>
      <c r="F2370" s="1114">
        <v>37.08</v>
      </c>
      <c r="G2370" s="825">
        <f t="shared" si="78"/>
        <v>37.08</v>
      </c>
      <c r="H2370" s="1467">
        <v>100</v>
      </c>
      <c r="I2370" s="825">
        <f t="shared" si="79"/>
        <v>0</v>
      </c>
      <c r="J2370" s="812"/>
      <c r="K2370" s="745"/>
      <c r="L2370" s="745"/>
      <c r="M2370" s="812"/>
      <c r="N2370" s="745"/>
      <c r="O2370" s="745">
        <f t="shared" si="80"/>
        <v>0</v>
      </c>
      <c r="P2370" s="1880"/>
    </row>
    <row r="2371" spans="1:16" ht="13.5">
      <c r="A2371" s="640">
        <v>78</v>
      </c>
      <c r="B2371" s="282" t="s">
        <v>3415</v>
      </c>
      <c r="C2371" s="608" t="s">
        <v>709</v>
      </c>
      <c r="D2371" s="760">
        <v>1</v>
      </c>
      <c r="E2371" s="680">
        <v>2013</v>
      </c>
      <c r="F2371" s="1116">
        <v>1455.6763999999998</v>
      </c>
      <c r="G2371" s="825">
        <f t="shared" si="78"/>
        <v>1455.6763999999998</v>
      </c>
      <c r="H2371" s="1467">
        <v>100</v>
      </c>
      <c r="I2371" s="825">
        <f t="shared" si="79"/>
        <v>0</v>
      </c>
      <c r="J2371" s="812"/>
      <c r="K2371" s="745"/>
      <c r="L2371" s="745"/>
      <c r="M2371" s="812"/>
      <c r="N2371" s="745"/>
      <c r="O2371" s="745">
        <f t="shared" si="80"/>
        <v>0</v>
      </c>
      <c r="P2371" s="1880"/>
    </row>
    <row r="2372" spans="1:16" ht="27">
      <c r="A2372" s="640">
        <v>79</v>
      </c>
      <c r="B2372" s="282" t="s">
        <v>3416</v>
      </c>
      <c r="C2372" s="608" t="s">
        <v>709</v>
      </c>
      <c r="D2372" s="760">
        <v>1</v>
      </c>
      <c r="E2372" s="680">
        <v>2013</v>
      </c>
      <c r="F2372" s="1116">
        <v>512.01499999999999</v>
      </c>
      <c r="G2372" s="825">
        <f t="shared" si="78"/>
        <v>512.01499999999999</v>
      </c>
      <c r="H2372" s="1467">
        <v>100</v>
      </c>
      <c r="I2372" s="825">
        <f t="shared" si="79"/>
        <v>0</v>
      </c>
      <c r="J2372" s="812"/>
      <c r="K2372" s="745"/>
      <c r="L2372" s="745"/>
      <c r="M2372" s="812"/>
      <c r="N2372" s="745"/>
      <c r="O2372" s="745">
        <f t="shared" si="80"/>
        <v>0</v>
      </c>
      <c r="P2372" s="1880"/>
    </row>
    <row r="2373" spans="1:16" ht="13.5">
      <c r="A2373" s="640">
        <v>80</v>
      </c>
      <c r="B2373" s="282" t="s">
        <v>3417</v>
      </c>
      <c r="C2373" s="608" t="s">
        <v>709</v>
      </c>
      <c r="D2373" s="760">
        <v>1</v>
      </c>
      <c r="E2373" s="680">
        <v>2013</v>
      </c>
      <c r="F2373" s="1116">
        <v>77.174999999999997</v>
      </c>
      <c r="G2373" s="825">
        <f t="shared" si="78"/>
        <v>77.174999999999997</v>
      </c>
      <c r="H2373" s="1467">
        <v>100</v>
      </c>
      <c r="I2373" s="825">
        <f t="shared" si="79"/>
        <v>0</v>
      </c>
      <c r="J2373" s="812"/>
      <c r="K2373" s="745"/>
      <c r="L2373" s="745"/>
      <c r="M2373" s="812"/>
      <c r="N2373" s="745"/>
      <c r="O2373" s="745">
        <f t="shared" si="80"/>
        <v>0</v>
      </c>
      <c r="P2373" s="1880"/>
    </row>
    <row r="2374" spans="1:16" ht="13.5">
      <c r="A2374" s="640">
        <v>81</v>
      </c>
      <c r="B2374" s="282" t="s">
        <v>3418</v>
      </c>
      <c r="C2374" s="608" t="s">
        <v>709</v>
      </c>
      <c r="D2374" s="760">
        <v>1</v>
      </c>
      <c r="E2374" s="680">
        <v>2013</v>
      </c>
      <c r="F2374" s="1116">
        <v>404.685</v>
      </c>
      <c r="G2374" s="825">
        <f t="shared" si="78"/>
        <v>404.685</v>
      </c>
      <c r="H2374" s="1467">
        <v>100</v>
      </c>
      <c r="I2374" s="825">
        <f t="shared" si="79"/>
        <v>0</v>
      </c>
      <c r="J2374" s="812"/>
      <c r="K2374" s="745"/>
      <c r="L2374" s="745"/>
      <c r="M2374" s="812"/>
      <c r="N2374" s="745"/>
      <c r="O2374" s="745">
        <f t="shared" si="80"/>
        <v>0</v>
      </c>
      <c r="P2374" s="1880"/>
    </row>
    <row r="2375" spans="1:16" ht="13.5" customHeight="1">
      <c r="A2375" s="640">
        <v>82</v>
      </c>
      <c r="B2375" s="282" t="s">
        <v>3419</v>
      </c>
      <c r="C2375" s="608" t="s">
        <v>709</v>
      </c>
      <c r="D2375" s="760">
        <v>1</v>
      </c>
      <c r="E2375" s="680">
        <v>2013</v>
      </c>
      <c r="F2375" s="1116">
        <v>112.8</v>
      </c>
      <c r="G2375" s="825">
        <f t="shared" si="78"/>
        <v>112.8</v>
      </c>
      <c r="H2375" s="1467">
        <v>100</v>
      </c>
      <c r="I2375" s="825">
        <f t="shared" si="79"/>
        <v>0</v>
      </c>
      <c r="J2375" s="812"/>
      <c r="K2375" s="745"/>
      <c r="L2375" s="745"/>
      <c r="M2375" s="812"/>
      <c r="N2375" s="745"/>
      <c r="O2375" s="745">
        <f t="shared" si="80"/>
        <v>0</v>
      </c>
      <c r="P2375" s="1880"/>
    </row>
    <row r="2376" spans="1:16" ht="13.5" customHeight="1">
      <c r="A2376" s="640">
        <v>83</v>
      </c>
      <c r="B2376" s="282" t="s">
        <v>3420</v>
      </c>
      <c r="C2376" s="608" t="s">
        <v>709</v>
      </c>
      <c r="D2376" s="760">
        <v>1</v>
      </c>
      <c r="E2376" s="680">
        <v>2008</v>
      </c>
      <c r="F2376" s="1116">
        <v>47.3</v>
      </c>
      <c r="G2376" s="825">
        <f t="shared" si="78"/>
        <v>47.3</v>
      </c>
      <c r="H2376" s="1467">
        <v>100</v>
      </c>
      <c r="I2376" s="825">
        <f t="shared" si="79"/>
        <v>0</v>
      </c>
      <c r="J2376" s="812"/>
      <c r="K2376" s="745"/>
      <c r="L2376" s="745"/>
      <c r="M2376" s="812"/>
      <c r="N2376" s="745"/>
      <c r="O2376" s="745">
        <f t="shared" si="80"/>
        <v>0</v>
      </c>
      <c r="P2376" s="1880"/>
    </row>
    <row r="2377" spans="1:16" ht="13.5" customHeight="1">
      <c r="A2377" s="640">
        <v>84</v>
      </c>
      <c r="B2377" s="282" t="s">
        <v>3421</v>
      </c>
      <c r="C2377" s="608" t="s">
        <v>709</v>
      </c>
      <c r="D2377" s="760">
        <v>1</v>
      </c>
      <c r="E2377" s="680">
        <v>2013</v>
      </c>
      <c r="F2377" s="1116">
        <v>120</v>
      </c>
      <c r="G2377" s="825">
        <f t="shared" si="78"/>
        <v>120</v>
      </c>
      <c r="H2377" s="1467">
        <v>100</v>
      </c>
      <c r="I2377" s="825">
        <f t="shared" si="79"/>
        <v>0</v>
      </c>
      <c r="J2377" s="812"/>
      <c r="K2377" s="745"/>
      <c r="L2377" s="745"/>
      <c r="M2377" s="812"/>
      <c r="N2377" s="745"/>
      <c r="O2377" s="745">
        <f t="shared" si="80"/>
        <v>0</v>
      </c>
      <c r="P2377" s="1880"/>
    </row>
    <row r="2378" spans="1:16" ht="13.5" customHeight="1">
      <c r="A2378" s="640">
        <v>85</v>
      </c>
      <c r="B2378" s="282" t="s">
        <v>3491</v>
      </c>
      <c r="C2378" s="608" t="s">
        <v>709</v>
      </c>
      <c r="D2378" s="1565">
        <v>1</v>
      </c>
      <c r="E2378" s="680">
        <v>2012</v>
      </c>
      <c r="F2378" s="1115">
        <v>468.36</v>
      </c>
      <c r="G2378" s="825">
        <f t="shared" si="78"/>
        <v>468.36</v>
      </c>
      <c r="H2378" s="1467">
        <v>100</v>
      </c>
      <c r="I2378" s="825">
        <f t="shared" si="79"/>
        <v>0</v>
      </c>
      <c r="J2378" s="812"/>
      <c r="K2378" s="745"/>
      <c r="L2378" s="745"/>
      <c r="M2378" s="812"/>
      <c r="N2378" s="745"/>
      <c r="O2378" s="745">
        <f t="shared" si="80"/>
        <v>0</v>
      </c>
      <c r="P2378" s="1880"/>
    </row>
    <row r="2379" spans="1:16" ht="13.5" customHeight="1">
      <c r="A2379" s="640">
        <v>86</v>
      </c>
      <c r="B2379" s="282" t="s">
        <v>3494</v>
      </c>
      <c r="C2379" s="608" t="s">
        <v>709</v>
      </c>
      <c r="D2379" s="1565">
        <v>1</v>
      </c>
      <c r="E2379" s="680">
        <v>2012</v>
      </c>
      <c r="F2379" s="1115">
        <v>83.64</v>
      </c>
      <c r="G2379" s="825">
        <f t="shared" si="78"/>
        <v>83.64</v>
      </c>
      <c r="H2379" s="1467">
        <v>100</v>
      </c>
      <c r="I2379" s="825">
        <f t="shared" si="79"/>
        <v>0</v>
      </c>
      <c r="J2379" s="812"/>
      <c r="K2379" s="745"/>
      <c r="L2379" s="745"/>
      <c r="M2379" s="812"/>
      <c r="N2379" s="745"/>
      <c r="O2379" s="745">
        <f t="shared" si="80"/>
        <v>0</v>
      </c>
      <c r="P2379" s="1880"/>
    </row>
    <row r="2380" spans="1:16" ht="13.5" customHeight="1">
      <c r="A2380" s="640">
        <v>87</v>
      </c>
      <c r="B2380" s="282" t="s">
        <v>3495</v>
      </c>
      <c r="C2380" s="608" t="s">
        <v>709</v>
      </c>
      <c r="D2380" s="1565">
        <v>1</v>
      </c>
      <c r="E2380" s="680">
        <v>2013</v>
      </c>
      <c r="F2380" s="1115">
        <v>45.55</v>
      </c>
      <c r="G2380" s="825">
        <f t="shared" si="78"/>
        <v>45.55</v>
      </c>
      <c r="H2380" s="1467">
        <v>100</v>
      </c>
      <c r="I2380" s="825">
        <f t="shared" si="79"/>
        <v>0</v>
      </c>
      <c r="J2380" s="812"/>
      <c r="K2380" s="745"/>
      <c r="L2380" s="745"/>
      <c r="M2380" s="812"/>
      <c r="N2380" s="745"/>
      <c r="O2380" s="745">
        <f t="shared" si="80"/>
        <v>0</v>
      </c>
      <c r="P2380" s="1880"/>
    </row>
    <row r="2381" spans="1:16" ht="23.25" customHeight="1">
      <c r="A2381" s="640">
        <v>88</v>
      </c>
      <c r="B2381" s="282" t="s">
        <v>3422</v>
      </c>
      <c r="C2381" s="608" t="s">
        <v>709</v>
      </c>
      <c r="D2381" s="1565">
        <v>3</v>
      </c>
      <c r="E2381" s="1565">
        <v>2015</v>
      </c>
      <c r="F2381" s="1115">
        <v>1377</v>
      </c>
      <c r="G2381" s="825">
        <f t="shared" si="78"/>
        <v>1377</v>
      </c>
      <c r="H2381" s="1467">
        <v>100</v>
      </c>
      <c r="I2381" s="825">
        <f t="shared" si="79"/>
        <v>0</v>
      </c>
      <c r="J2381" s="812"/>
      <c r="K2381" s="745"/>
      <c r="L2381" s="745"/>
      <c r="M2381" s="812"/>
      <c r="N2381" s="745"/>
      <c r="O2381" s="745">
        <f t="shared" si="80"/>
        <v>0</v>
      </c>
      <c r="P2381" s="1880"/>
    </row>
    <row r="2382" spans="1:16" ht="13.5" customHeight="1">
      <c r="A2382" s="640">
        <v>89</v>
      </c>
      <c r="B2382" s="282" t="s">
        <v>3423</v>
      </c>
      <c r="C2382" s="608" t="s">
        <v>709</v>
      </c>
      <c r="D2382" s="1565">
        <v>3</v>
      </c>
      <c r="E2382" s="1565">
        <v>2015</v>
      </c>
      <c r="F2382" s="1115">
        <v>1033.8461500000001</v>
      </c>
      <c r="G2382" s="825">
        <f t="shared" si="78"/>
        <v>1033.8461500000001</v>
      </c>
      <c r="H2382" s="1467">
        <v>100</v>
      </c>
      <c r="I2382" s="825">
        <f t="shared" si="79"/>
        <v>0</v>
      </c>
      <c r="J2382" s="812"/>
      <c r="K2382" s="745"/>
      <c r="L2382" s="745"/>
      <c r="M2382" s="812"/>
      <c r="N2382" s="745"/>
      <c r="O2382" s="745">
        <f t="shared" si="80"/>
        <v>0</v>
      </c>
      <c r="P2382" s="1880"/>
    </row>
    <row r="2383" spans="1:16" ht="13.5" customHeight="1">
      <c r="A2383" s="640">
        <v>90</v>
      </c>
      <c r="B2383" s="282" t="s">
        <v>1774</v>
      </c>
      <c r="C2383" s="608" t="s">
        <v>709</v>
      </c>
      <c r="D2383" s="1565">
        <v>6</v>
      </c>
      <c r="E2383" s="1565">
        <v>2015</v>
      </c>
      <c r="F2383" s="1115">
        <v>354</v>
      </c>
      <c r="G2383" s="825">
        <f t="shared" si="78"/>
        <v>354</v>
      </c>
      <c r="H2383" s="1467">
        <v>100</v>
      </c>
      <c r="I2383" s="825">
        <f t="shared" si="79"/>
        <v>0</v>
      </c>
      <c r="J2383" s="812"/>
      <c r="K2383" s="745"/>
      <c r="L2383" s="745"/>
      <c r="M2383" s="812"/>
      <c r="N2383" s="745"/>
      <c r="O2383" s="745">
        <f t="shared" si="80"/>
        <v>0</v>
      </c>
      <c r="P2383" s="1880"/>
    </row>
    <row r="2384" spans="1:16" ht="13.5" customHeight="1">
      <c r="A2384" s="640">
        <v>91</v>
      </c>
      <c r="B2384" s="282" t="s">
        <v>3424</v>
      </c>
      <c r="C2384" s="608" t="s">
        <v>709</v>
      </c>
      <c r="D2384" s="1565">
        <v>2</v>
      </c>
      <c r="E2384" s="1565">
        <v>2015</v>
      </c>
      <c r="F2384" s="1115">
        <v>767.28</v>
      </c>
      <c r="G2384" s="825">
        <f t="shared" si="78"/>
        <v>767.28</v>
      </c>
      <c r="H2384" s="1467">
        <v>100</v>
      </c>
      <c r="I2384" s="825">
        <f t="shared" si="79"/>
        <v>0</v>
      </c>
      <c r="J2384" s="812"/>
      <c r="K2384" s="745"/>
      <c r="L2384" s="745"/>
      <c r="M2384" s="812"/>
      <c r="N2384" s="745"/>
      <c r="O2384" s="745">
        <f t="shared" si="80"/>
        <v>0</v>
      </c>
      <c r="P2384" s="1880"/>
    </row>
    <row r="2385" spans="1:16" ht="13.5" customHeight="1">
      <c r="A2385" s="640">
        <v>92</v>
      </c>
      <c r="B2385" s="282" t="s">
        <v>819</v>
      </c>
      <c r="C2385" s="608" t="s">
        <v>709</v>
      </c>
      <c r="D2385" s="1565">
        <v>1</v>
      </c>
      <c r="E2385" s="1565">
        <v>2015</v>
      </c>
      <c r="F2385" s="1115">
        <v>164.94</v>
      </c>
      <c r="G2385" s="825">
        <f t="shared" si="78"/>
        <v>164.94</v>
      </c>
      <c r="H2385" s="1467">
        <v>100</v>
      </c>
      <c r="I2385" s="825">
        <f t="shared" si="79"/>
        <v>0</v>
      </c>
      <c r="J2385" s="812"/>
      <c r="K2385" s="745"/>
      <c r="L2385" s="745"/>
      <c r="M2385" s="812"/>
      <c r="N2385" s="745"/>
      <c r="O2385" s="745">
        <f t="shared" si="80"/>
        <v>0</v>
      </c>
      <c r="P2385" s="1880"/>
    </row>
    <row r="2386" spans="1:16" ht="13.5" customHeight="1">
      <c r="A2386" s="640">
        <v>93</v>
      </c>
      <c r="B2386" s="765" t="s">
        <v>3425</v>
      </c>
      <c r="C2386" s="608" t="s">
        <v>711</v>
      </c>
      <c r="D2386" s="1565">
        <v>1</v>
      </c>
      <c r="E2386" s="1565">
        <v>2015</v>
      </c>
      <c r="F2386" s="1115">
        <v>2350</v>
      </c>
      <c r="G2386" s="825">
        <f t="shared" si="78"/>
        <v>2350</v>
      </c>
      <c r="H2386" s="1467">
        <v>100</v>
      </c>
      <c r="I2386" s="825">
        <f t="shared" si="79"/>
        <v>0</v>
      </c>
      <c r="J2386" s="812"/>
      <c r="K2386" s="745"/>
      <c r="L2386" s="745"/>
      <c r="M2386" s="812"/>
      <c r="N2386" s="745"/>
      <c r="O2386" s="745">
        <f t="shared" si="80"/>
        <v>0</v>
      </c>
      <c r="P2386" s="1880"/>
    </row>
    <row r="2387" spans="1:16" ht="13.5" customHeight="1">
      <c r="A2387" s="640">
        <v>94</v>
      </c>
      <c r="B2387" s="765" t="s">
        <v>3426</v>
      </c>
      <c r="C2387" s="608" t="s">
        <v>709</v>
      </c>
      <c r="D2387" s="1565">
        <v>4</v>
      </c>
      <c r="E2387" s="1565">
        <v>2015</v>
      </c>
      <c r="F2387" s="1115">
        <v>168</v>
      </c>
      <c r="G2387" s="825">
        <f t="shared" si="78"/>
        <v>168</v>
      </c>
      <c r="H2387" s="1467">
        <v>100</v>
      </c>
      <c r="I2387" s="825">
        <f t="shared" si="79"/>
        <v>0</v>
      </c>
      <c r="J2387" s="812"/>
      <c r="K2387" s="745"/>
      <c r="L2387" s="745"/>
      <c r="M2387" s="812"/>
      <c r="N2387" s="745"/>
      <c r="O2387" s="745">
        <f t="shared" si="80"/>
        <v>0</v>
      </c>
      <c r="P2387" s="1880"/>
    </row>
    <row r="2388" spans="1:16" ht="13.5" customHeight="1">
      <c r="A2388" s="640">
        <v>95</v>
      </c>
      <c r="B2388" s="765" t="s">
        <v>3427</v>
      </c>
      <c r="C2388" s="608" t="s">
        <v>709</v>
      </c>
      <c r="D2388" s="1565">
        <v>2</v>
      </c>
      <c r="E2388" s="1565">
        <v>2015</v>
      </c>
      <c r="F2388" s="1115">
        <v>299.76</v>
      </c>
      <c r="G2388" s="825">
        <f t="shared" si="78"/>
        <v>299.76</v>
      </c>
      <c r="H2388" s="1467">
        <v>100</v>
      </c>
      <c r="I2388" s="825">
        <f t="shared" si="79"/>
        <v>0</v>
      </c>
      <c r="J2388" s="812"/>
      <c r="K2388" s="745"/>
      <c r="L2388" s="745"/>
      <c r="M2388" s="812"/>
      <c r="N2388" s="745"/>
      <c r="O2388" s="745">
        <f t="shared" si="80"/>
        <v>0</v>
      </c>
      <c r="P2388" s="1880"/>
    </row>
    <row r="2389" spans="1:16" ht="13.5" customHeight="1">
      <c r="A2389" s="640">
        <v>96</v>
      </c>
      <c r="B2389" s="765" t="s">
        <v>3428</v>
      </c>
      <c r="C2389" s="608" t="s">
        <v>709</v>
      </c>
      <c r="D2389" s="1565">
        <v>6</v>
      </c>
      <c r="E2389" s="1565">
        <v>2016</v>
      </c>
      <c r="F2389" s="1115">
        <v>239.04</v>
      </c>
      <c r="G2389" s="825">
        <f t="shared" si="78"/>
        <v>215.136</v>
      </c>
      <c r="H2389" s="1467">
        <v>90</v>
      </c>
      <c r="I2389" s="825">
        <f t="shared" si="79"/>
        <v>23.903999999999996</v>
      </c>
      <c r="J2389" s="812"/>
      <c r="K2389" s="745"/>
      <c r="L2389" s="745"/>
      <c r="M2389" s="812"/>
      <c r="N2389" s="745"/>
      <c r="O2389" s="745">
        <f t="shared" si="80"/>
        <v>0</v>
      </c>
      <c r="P2389" s="1880"/>
    </row>
    <row r="2390" spans="1:16" ht="13.5" customHeight="1">
      <c r="A2390" s="640">
        <v>97</v>
      </c>
      <c r="B2390" s="765" t="s">
        <v>3429</v>
      </c>
      <c r="C2390" s="608" t="s">
        <v>711</v>
      </c>
      <c r="D2390" s="1565">
        <v>1</v>
      </c>
      <c r="E2390" s="1565">
        <v>2016</v>
      </c>
      <c r="F2390" s="1115">
        <v>2339</v>
      </c>
      <c r="G2390" s="825">
        <f t="shared" si="78"/>
        <v>2105.1</v>
      </c>
      <c r="H2390" s="1467">
        <v>90</v>
      </c>
      <c r="I2390" s="825">
        <f t="shared" si="79"/>
        <v>233.90000000000009</v>
      </c>
      <c r="J2390" s="812"/>
      <c r="K2390" s="745"/>
      <c r="L2390" s="745"/>
      <c r="M2390" s="812"/>
      <c r="N2390" s="745"/>
      <c r="O2390" s="745">
        <f t="shared" si="80"/>
        <v>0</v>
      </c>
      <c r="P2390" s="1880"/>
    </row>
    <row r="2391" spans="1:16" ht="13.5" customHeight="1">
      <c r="A2391" s="640">
        <v>98</v>
      </c>
      <c r="B2391" s="765" t="s">
        <v>3430</v>
      </c>
      <c r="C2391" s="608" t="s">
        <v>711</v>
      </c>
      <c r="D2391" s="1565">
        <v>1</v>
      </c>
      <c r="E2391" s="1565">
        <v>2016</v>
      </c>
      <c r="F2391" s="1115">
        <v>2397</v>
      </c>
      <c r="G2391" s="825">
        <f t="shared" si="78"/>
        <v>2157.3000000000002</v>
      </c>
      <c r="H2391" s="1467">
        <v>90</v>
      </c>
      <c r="I2391" s="825">
        <f t="shared" si="79"/>
        <v>239.69999999999982</v>
      </c>
      <c r="J2391" s="812"/>
      <c r="K2391" s="745"/>
      <c r="L2391" s="745"/>
      <c r="M2391" s="812"/>
      <c r="N2391" s="745"/>
      <c r="O2391" s="745">
        <f t="shared" si="80"/>
        <v>0</v>
      </c>
      <c r="P2391" s="1880"/>
    </row>
    <row r="2392" spans="1:16" ht="13.5" customHeight="1">
      <c r="A2392" s="640">
        <v>99</v>
      </c>
      <c r="B2392" s="765" t="s">
        <v>3431</v>
      </c>
      <c r="C2392" s="608" t="s">
        <v>711</v>
      </c>
      <c r="D2392" s="1565">
        <v>1</v>
      </c>
      <c r="E2392" s="1565">
        <v>2016</v>
      </c>
      <c r="F2392" s="1115">
        <v>2397</v>
      </c>
      <c r="G2392" s="825">
        <f t="shared" si="78"/>
        <v>2157.3000000000002</v>
      </c>
      <c r="H2392" s="1467">
        <v>90</v>
      </c>
      <c r="I2392" s="825">
        <f t="shared" si="79"/>
        <v>239.69999999999982</v>
      </c>
      <c r="J2392" s="812"/>
      <c r="K2392" s="745"/>
      <c r="L2392" s="745"/>
      <c r="M2392" s="812"/>
      <c r="N2392" s="745"/>
      <c r="O2392" s="745">
        <f t="shared" si="80"/>
        <v>0</v>
      </c>
      <c r="P2392" s="1880"/>
    </row>
    <row r="2393" spans="1:16" ht="13.5" customHeight="1">
      <c r="A2393" s="640">
        <v>100</v>
      </c>
      <c r="B2393" s="765" t="s">
        <v>3432</v>
      </c>
      <c r="C2393" s="608" t="s">
        <v>709</v>
      </c>
      <c r="D2393" s="1565">
        <v>1</v>
      </c>
      <c r="E2393" s="1565">
        <v>2017</v>
      </c>
      <c r="F2393" s="1115">
        <v>729</v>
      </c>
      <c r="G2393" s="825">
        <f t="shared" si="78"/>
        <v>437.4</v>
      </c>
      <c r="H2393" s="1467">
        <v>60</v>
      </c>
      <c r="I2393" s="825">
        <f t="shared" si="79"/>
        <v>291.60000000000002</v>
      </c>
      <c r="J2393" s="812"/>
      <c r="K2393" s="745"/>
      <c r="L2393" s="745"/>
      <c r="M2393" s="812"/>
      <c r="N2393" s="745"/>
      <c r="O2393" s="745">
        <f t="shared" si="80"/>
        <v>0</v>
      </c>
      <c r="P2393" s="1880"/>
    </row>
    <row r="2394" spans="1:16" ht="13.5" customHeight="1">
      <c r="A2394" s="640">
        <v>101</v>
      </c>
      <c r="B2394" s="765" t="s">
        <v>705</v>
      </c>
      <c r="C2394" s="608" t="s">
        <v>709</v>
      </c>
      <c r="D2394" s="1565">
        <v>1</v>
      </c>
      <c r="E2394" s="1565">
        <v>2017</v>
      </c>
      <c r="F2394" s="1115">
        <v>26.52</v>
      </c>
      <c r="G2394" s="825">
        <f t="shared" si="78"/>
        <v>7.9559999999999995</v>
      </c>
      <c r="H2394" s="1467">
        <v>30</v>
      </c>
      <c r="I2394" s="825">
        <f t="shared" si="79"/>
        <v>18.564</v>
      </c>
      <c r="J2394" s="812"/>
      <c r="K2394" s="745"/>
      <c r="L2394" s="745"/>
      <c r="M2394" s="812"/>
      <c r="N2394" s="745"/>
      <c r="O2394" s="745">
        <f t="shared" si="80"/>
        <v>0</v>
      </c>
      <c r="P2394" s="1880"/>
    </row>
    <row r="2395" spans="1:16" ht="13.5" customHeight="1">
      <c r="A2395" s="640">
        <v>102</v>
      </c>
      <c r="B2395" s="765" t="s">
        <v>3432</v>
      </c>
      <c r="C2395" s="608" t="s">
        <v>709</v>
      </c>
      <c r="D2395" s="1565">
        <v>1</v>
      </c>
      <c r="E2395" s="1565">
        <v>2017</v>
      </c>
      <c r="F2395" s="1115">
        <v>729</v>
      </c>
      <c r="G2395" s="825">
        <f t="shared" si="78"/>
        <v>218.7</v>
      </c>
      <c r="H2395" s="1467">
        <v>30</v>
      </c>
      <c r="I2395" s="825">
        <f t="shared" si="79"/>
        <v>510.3</v>
      </c>
      <c r="J2395" s="812"/>
      <c r="K2395" s="745"/>
      <c r="L2395" s="745"/>
      <c r="M2395" s="812"/>
      <c r="N2395" s="745"/>
      <c r="O2395" s="745">
        <f t="shared" si="80"/>
        <v>0</v>
      </c>
      <c r="P2395" s="1880"/>
    </row>
    <row r="2396" spans="1:16" ht="13.5" customHeight="1">
      <c r="A2396" s="640">
        <v>103</v>
      </c>
      <c r="B2396" s="765" t="s">
        <v>3432</v>
      </c>
      <c r="C2396" s="608" t="s">
        <v>709</v>
      </c>
      <c r="D2396" s="1565">
        <v>1</v>
      </c>
      <c r="E2396" s="1565">
        <v>2017</v>
      </c>
      <c r="F2396" s="1115">
        <v>729</v>
      </c>
      <c r="G2396" s="825">
        <f t="shared" si="78"/>
        <v>218.7</v>
      </c>
      <c r="H2396" s="1467">
        <v>30</v>
      </c>
      <c r="I2396" s="825">
        <f t="shared" si="79"/>
        <v>510.3</v>
      </c>
      <c r="J2396" s="812"/>
      <c r="K2396" s="745"/>
      <c r="L2396" s="745"/>
      <c r="M2396" s="812"/>
      <c r="N2396" s="745"/>
      <c r="O2396" s="745">
        <f t="shared" si="80"/>
        <v>0</v>
      </c>
      <c r="P2396" s="1880"/>
    </row>
    <row r="2397" spans="1:16" ht="13.5" customHeight="1">
      <c r="A2397" s="640">
        <v>104</v>
      </c>
      <c r="B2397" s="765" t="s">
        <v>3433</v>
      </c>
      <c r="C2397" s="608" t="s">
        <v>711</v>
      </c>
      <c r="D2397" s="1565">
        <v>1</v>
      </c>
      <c r="E2397" s="1565">
        <v>2016</v>
      </c>
      <c r="F2397" s="1115">
        <v>2342</v>
      </c>
      <c r="G2397" s="825">
        <f t="shared" si="78"/>
        <v>1405.2</v>
      </c>
      <c r="H2397" s="1467">
        <v>60</v>
      </c>
      <c r="I2397" s="825">
        <f t="shared" si="79"/>
        <v>936.8</v>
      </c>
      <c r="J2397" s="812"/>
      <c r="K2397" s="745"/>
      <c r="L2397" s="745"/>
      <c r="M2397" s="812"/>
      <c r="N2397" s="745"/>
      <c r="O2397" s="745">
        <f t="shared" si="80"/>
        <v>0</v>
      </c>
      <c r="P2397" s="1880"/>
    </row>
    <row r="2398" spans="1:16" ht="13.5" customHeight="1">
      <c r="A2398" s="640">
        <v>105</v>
      </c>
      <c r="B2398" s="765" t="s">
        <v>3434</v>
      </c>
      <c r="C2398" s="608" t="s">
        <v>709</v>
      </c>
      <c r="D2398" s="1565">
        <v>1</v>
      </c>
      <c r="E2398" s="1565">
        <v>2011</v>
      </c>
      <c r="F2398" s="1115">
        <v>112.8</v>
      </c>
      <c r="G2398" s="825">
        <f t="shared" si="78"/>
        <v>112.8</v>
      </c>
      <c r="H2398" s="1467">
        <v>100</v>
      </c>
      <c r="I2398" s="825">
        <f t="shared" si="79"/>
        <v>0</v>
      </c>
      <c r="J2398" s="812"/>
      <c r="K2398" s="745"/>
      <c r="L2398" s="745"/>
      <c r="M2398" s="812"/>
      <c r="N2398" s="745"/>
      <c r="O2398" s="745">
        <f t="shared" si="80"/>
        <v>0</v>
      </c>
      <c r="P2398" s="1880"/>
    </row>
    <row r="2399" spans="1:16" ht="13.5" customHeight="1">
      <c r="A2399" s="640">
        <v>106</v>
      </c>
      <c r="B2399" s="670" t="s">
        <v>3435</v>
      </c>
      <c r="C2399" s="608" t="s">
        <v>709</v>
      </c>
      <c r="D2399" s="1565">
        <v>1</v>
      </c>
      <c r="E2399" s="1565">
        <v>2016</v>
      </c>
      <c r="F2399" s="1115">
        <v>550.49400000000003</v>
      </c>
      <c r="G2399" s="825">
        <f t="shared" si="78"/>
        <v>330.29640000000001</v>
      </c>
      <c r="H2399" s="1467">
        <v>60</v>
      </c>
      <c r="I2399" s="825">
        <f t="shared" si="79"/>
        <v>220.19760000000002</v>
      </c>
      <c r="J2399" s="812"/>
      <c r="K2399" s="745"/>
      <c r="L2399" s="745"/>
      <c r="M2399" s="812"/>
      <c r="N2399" s="745"/>
      <c r="O2399" s="745">
        <f t="shared" si="80"/>
        <v>0</v>
      </c>
      <c r="P2399" s="1880"/>
    </row>
    <row r="2400" spans="1:16" ht="13.5" customHeight="1">
      <c r="A2400" s="640">
        <v>107</v>
      </c>
      <c r="B2400" s="670" t="s">
        <v>3436</v>
      </c>
      <c r="C2400" s="608" t="s">
        <v>709</v>
      </c>
      <c r="D2400" s="1565">
        <v>1</v>
      </c>
      <c r="E2400" s="1565">
        <v>2009</v>
      </c>
      <c r="F2400" s="1115">
        <v>50.1</v>
      </c>
      <c r="G2400" s="825">
        <f t="shared" si="78"/>
        <v>50.1</v>
      </c>
      <c r="H2400" s="1467">
        <v>100</v>
      </c>
      <c r="I2400" s="825">
        <f t="shared" si="79"/>
        <v>0</v>
      </c>
      <c r="J2400" s="812"/>
      <c r="K2400" s="745"/>
      <c r="L2400" s="745"/>
      <c r="M2400" s="812"/>
      <c r="N2400" s="745"/>
      <c r="O2400" s="745">
        <f t="shared" si="80"/>
        <v>0</v>
      </c>
      <c r="P2400" s="1880"/>
    </row>
    <row r="2401" spans="1:16" ht="13.5" customHeight="1">
      <c r="A2401" s="640">
        <v>108</v>
      </c>
      <c r="B2401" s="670" t="s">
        <v>3437</v>
      </c>
      <c r="C2401" s="608" t="s">
        <v>709</v>
      </c>
      <c r="D2401" s="1565">
        <v>1</v>
      </c>
      <c r="E2401" s="1565">
        <v>2009</v>
      </c>
      <c r="F2401" s="1115">
        <v>50.1</v>
      </c>
      <c r="G2401" s="825">
        <f t="shared" si="78"/>
        <v>50.1</v>
      </c>
      <c r="H2401" s="1467">
        <v>100</v>
      </c>
      <c r="I2401" s="825">
        <f t="shared" si="79"/>
        <v>0</v>
      </c>
      <c r="J2401" s="812"/>
      <c r="K2401" s="745"/>
      <c r="L2401" s="745"/>
      <c r="M2401" s="812"/>
      <c r="N2401" s="745"/>
      <c r="O2401" s="745">
        <f t="shared" si="80"/>
        <v>0</v>
      </c>
      <c r="P2401" s="1880"/>
    </row>
    <row r="2402" spans="1:16" ht="13.5" customHeight="1">
      <c r="A2402" s="640">
        <v>109</v>
      </c>
      <c r="B2402" s="765" t="s">
        <v>3438</v>
      </c>
      <c r="C2402" s="608" t="s">
        <v>709</v>
      </c>
      <c r="D2402" s="1565">
        <v>1</v>
      </c>
      <c r="E2402" s="1565">
        <v>2017</v>
      </c>
      <c r="F2402" s="1115">
        <v>750</v>
      </c>
      <c r="G2402" s="825">
        <f t="shared" si="78"/>
        <v>450</v>
      </c>
      <c r="H2402" s="1467">
        <v>60</v>
      </c>
      <c r="I2402" s="825">
        <f t="shared" si="79"/>
        <v>300</v>
      </c>
      <c r="J2402" s="812"/>
      <c r="K2402" s="745"/>
      <c r="L2402" s="745"/>
      <c r="M2402" s="812"/>
      <c r="N2402" s="745"/>
      <c r="O2402" s="745">
        <f t="shared" si="80"/>
        <v>0</v>
      </c>
      <c r="P2402" s="1880"/>
    </row>
    <row r="2403" spans="1:16" ht="13.5" customHeight="1">
      <c r="A2403" s="640">
        <v>110</v>
      </c>
      <c r="B2403" s="765" t="s">
        <v>3438</v>
      </c>
      <c r="C2403" s="608" t="s">
        <v>709</v>
      </c>
      <c r="D2403" s="1565">
        <v>1</v>
      </c>
      <c r="E2403" s="1565">
        <v>2017</v>
      </c>
      <c r="F2403" s="1115">
        <v>750</v>
      </c>
      <c r="G2403" s="825">
        <f t="shared" si="78"/>
        <v>450</v>
      </c>
      <c r="H2403" s="1467">
        <v>60</v>
      </c>
      <c r="I2403" s="825">
        <f t="shared" si="79"/>
        <v>300</v>
      </c>
      <c r="J2403" s="812"/>
      <c r="K2403" s="745"/>
      <c r="L2403" s="745"/>
      <c r="M2403" s="812"/>
      <c r="N2403" s="745"/>
      <c r="O2403" s="745">
        <f t="shared" si="80"/>
        <v>0</v>
      </c>
      <c r="P2403" s="1880"/>
    </row>
    <row r="2404" spans="1:16" ht="13.5" customHeight="1">
      <c r="A2404" s="640">
        <v>111</v>
      </c>
      <c r="B2404" s="282" t="s">
        <v>3422</v>
      </c>
      <c r="C2404" s="608" t="s">
        <v>709</v>
      </c>
      <c r="D2404" s="1565">
        <v>1</v>
      </c>
      <c r="E2404" s="1565">
        <v>2015</v>
      </c>
      <c r="F2404" s="1115">
        <v>459</v>
      </c>
      <c r="G2404" s="825">
        <f t="shared" si="78"/>
        <v>459</v>
      </c>
      <c r="H2404" s="1467">
        <v>100</v>
      </c>
      <c r="I2404" s="825">
        <f t="shared" si="79"/>
        <v>0</v>
      </c>
      <c r="J2404" s="812"/>
      <c r="K2404" s="745"/>
      <c r="L2404" s="745"/>
      <c r="M2404" s="812"/>
      <c r="N2404" s="745"/>
      <c r="O2404" s="745">
        <f t="shared" si="80"/>
        <v>0</v>
      </c>
      <c r="P2404" s="1880"/>
    </row>
    <row r="2405" spans="1:16" ht="13.5" customHeight="1">
      <c r="A2405" s="640">
        <v>112</v>
      </c>
      <c r="B2405" s="282" t="s">
        <v>3439</v>
      </c>
      <c r="C2405" s="608" t="s">
        <v>709</v>
      </c>
      <c r="D2405" s="1565">
        <v>1</v>
      </c>
      <c r="E2405" s="1565">
        <v>2011</v>
      </c>
      <c r="F2405" s="1115">
        <v>436.32</v>
      </c>
      <c r="G2405" s="825">
        <f t="shared" si="78"/>
        <v>436.32</v>
      </c>
      <c r="H2405" s="1467">
        <v>100</v>
      </c>
      <c r="I2405" s="825">
        <f t="shared" si="79"/>
        <v>0</v>
      </c>
      <c r="J2405" s="812"/>
      <c r="K2405" s="745"/>
      <c r="L2405" s="745"/>
      <c r="M2405" s="812"/>
      <c r="N2405" s="745"/>
      <c r="O2405" s="745">
        <f t="shared" si="80"/>
        <v>0</v>
      </c>
      <c r="P2405" s="1880"/>
    </row>
    <row r="2406" spans="1:16" ht="13.5" customHeight="1">
      <c r="A2406" s="640">
        <v>113</v>
      </c>
      <c r="B2406" s="765" t="s">
        <v>3440</v>
      </c>
      <c r="C2406" s="608" t="s">
        <v>709</v>
      </c>
      <c r="D2406" s="1565">
        <v>1</v>
      </c>
      <c r="E2406" s="1565">
        <v>2011</v>
      </c>
      <c r="F2406" s="1115">
        <v>83.64</v>
      </c>
      <c r="G2406" s="825">
        <f t="shared" si="78"/>
        <v>83.64</v>
      </c>
      <c r="H2406" s="1467">
        <v>100</v>
      </c>
      <c r="I2406" s="825">
        <f t="shared" si="79"/>
        <v>0</v>
      </c>
      <c r="J2406" s="812"/>
      <c r="K2406" s="745"/>
      <c r="L2406" s="745"/>
      <c r="M2406" s="812"/>
      <c r="N2406" s="745"/>
      <c r="O2406" s="745">
        <f t="shared" si="80"/>
        <v>0</v>
      </c>
      <c r="P2406" s="1880"/>
    </row>
    <row r="2407" spans="1:16" ht="13.5">
      <c r="A2407" s="640">
        <v>1</v>
      </c>
      <c r="B2407" s="289" t="s">
        <v>3562</v>
      </c>
      <c r="C2407" s="741" t="s">
        <v>709</v>
      </c>
      <c r="D2407" s="689">
        <v>1</v>
      </c>
      <c r="E2407" s="689">
        <v>2006</v>
      </c>
      <c r="F2407" s="825">
        <v>820.15599999999995</v>
      </c>
      <c r="G2407" s="825">
        <f t="shared" si="78"/>
        <v>820.15599999999995</v>
      </c>
      <c r="H2407" s="743">
        <v>100</v>
      </c>
      <c r="I2407" s="825">
        <f t="shared" si="79"/>
        <v>0</v>
      </c>
      <c r="J2407" s="812"/>
      <c r="K2407" s="745"/>
      <c r="L2407" s="745"/>
      <c r="M2407" s="812"/>
      <c r="N2407" s="745"/>
      <c r="O2407" s="745"/>
      <c r="P2407" s="1880" t="s">
        <v>829</v>
      </c>
    </row>
    <row r="2408" spans="1:16" ht="13.5">
      <c r="A2408" s="640">
        <v>2</v>
      </c>
      <c r="B2408" s="289" t="s">
        <v>3563</v>
      </c>
      <c r="C2408" s="741" t="s">
        <v>709</v>
      </c>
      <c r="D2408" s="689">
        <v>3</v>
      </c>
      <c r="E2408" s="689">
        <v>2006</v>
      </c>
      <c r="F2408" s="825">
        <v>124.75100999999999</v>
      </c>
      <c r="G2408" s="825">
        <f t="shared" si="78"/>
        <v>124.75100999999999</v>
      </c>
      <c r="H2408" s="743">
        <v>100</v>
      </c>
      <c r="I2408" s="825">
        <f t="shared" si="79"/>
        <v>0</v>
      </c>
      <c r="J2408" s="812"/>
      <c r="K2408" s="745"/>
      <c r="L2408" s="745"/>
      <c r="M2408" s="812"/>
      <c r="N2408" s="745"/>
      <c r="O2408" s="745"/>
      <c r="P2408" s="1880"/>
    </row>
    <row r="2409" spans="1:16" ht="27">
      <c r="A2409" s="640">
        <v>3</v>
      </c>
      <c r="B2409" s="289" t="s">
        <v>3564</v>
      </c>
      <c r="C2409" s="741" t="s">
        <v>709</v>
      </c>
      <c r="D2409" s="689">
        <v>1</v>
      </c>
      <c r="E2409" s="689">
        <v>2008</v>
      </c>
      <c r="F2409" s="825">
        <v>58</v>
      </c>
      <c r="G2409" s="825">
        <f t="shared" si="78"/>
        <v>58</v>
      </c>
      <c r="H2409" s="743">
        <v>100</v>
      </c>
      <c r="I2409" s="825">
        <f t="shared" si="79"/>
        <v>0</v>
      </c>
      <c r="J2409" s="812"/>
      <c r="K2409" s="745"/>
      <c r="L2409" s="745"/>
      <c r="M2409" s="812"/>
      <c r="N2409" s="745"/>
      <c r="O2409" s="745"/>
      <c r="P2409" s="1880"/>
    </row>
    <row r="2410" spans="1:16" ht="13.5">
      <c r="A2410" s="640">
        <v>4</v>
      </c>
      <c r="B2410" s="289" t="s">
        <v>3565</v>
      </c>
      <c r="C2410" s="741" t="s">
        <v>709</v>
      </c>
      <c r="D2410" s="689">
        <v>1</v>
      </c>
      <c r="E2410" s="689">
        <v>2006</v>
      </c>
      <c r="F2410" s="825">
        <v>255</v>
      </c>
      <c r="G2410" s="825">
        <f t="shared" si="78"/>
        <v>255</v>
      </c>
      <c r="H2410" s="743">
        <v>100</v>
      </c>
      <c r="I2410" s="825">
        <f t="shared" si="79"/>
        <v>0</v>
      </c>
      <c r="J2410" s="812"/>
      <c r="K2410" s="745"/>
      <c r="L2410" s="745"/>
      <c r="M2410" s="812"/>
      <c r="N2410" s="745"/>
      <c r="O2410" s="745"/>
      <c r="P2410" s="1880"/>
    </row>
    <row r="2411" spans="1:16" ht="13.5">
      <c r="A2411" s="640">
        <v>5</v>
      </c>
      <c r="B2411" s="289" t="s">
        <v>3565</v>
      </c>
      <c r="C2411" s="741" t="s">
        <v>709</v>
      </c>
      <c r="D2411" s="689">
        <v>1</v>
      </c>
      <c r="E2411" s="689">
        <v>2006</v>
      </c>
      <c r="F2411" s="825">
        <v>245.5</v>
      </c>
      <c r="G2411" s="825">
        <f t="shared" si="78"/>
        <v>245.5</v>
      </c>
      <c r="H2411" s="743">
        <v>100</v>
      </c>
      <c r="I2411" s="825">
        <f t="shared" si="79"/>
        <v>0</v>
      </c>
      <c r="J2411" s="812"/>
      <c r="K2411" s="745"/>
      <c r="L2411" s="745"/>
      <c r="M2411" s="812"/>
      <c r="N2411" s="745"/>
      <c r="O2411" s="745"/>
      <c r="P2411" s="1880"/>
    </row>
    <row r="2412" spans="1:16" ht="13.5">
      <c r="A2412" s="640">
        <v>6</v>
      </c>
      <c r="B2412" s="289" t="s">
        <v>3565</v>
      </c>
      <c r="C2412" s="741" t="s">
        <v>709</v>
      </c>
      <c r="D2412" s="689">
        <v>1</v>
      </c>
      <c r="E2412" s="689">
        <v>2006</v>
      </c>
      <c r="F2412" s="825">
        <v>255</v>
      </c>
      <c r="G2412" s="825">
        <f t="shared" si="78"/>
        <v>255</v>
      </c>
      <c r="H2412" s="743">
        <v>100</v>
      </c>
      <c r="I2412" s="825">
        <f t="shared" si="79"/>
        <v>0</v>
      </c>
      <c r="J2412" s="812"/>
      <c r="K2412" s="745"/>
      <c r="L2412" s="745"/>
      <c r="M2412" s="812"/>
      <c r="N2412" s="745"/>
      <c r="O2412" s="745"/>
      <c r="P2412" s="1880"/>
    </row>
    <row r="2413" spans="1:16" ht="13.5">
      <c r="A2413" s="640">
        <v>7</v>
      </c>
      <c r="B2413" s="289" t="s">
        <v>3565</v>
      </c>
      <c r="C2413" s="741" t="s">
        <v>709</v>
      </c>
      <c r="D2413" s="689">
        <v>1</v>
      </c>
      <c r="E2413" s="689">
        <v>2006</v>
      </c>
      <c r="F2413" s="825">
        <v>255</v>
      </c>
      <c r="G2413" s="825">
        <f t="shared" si="78"/>
        <v>255</v>
      </c>
      <c r="H2413" s="743">
        <v>100</v>
      </c>
      <c r="I2413" s="825">
        <f t="shared" si="79"/>
        <v>0</v>
      </c>
      <c r="J2413" s="812"/>
      <c r="K2413" s="745"/>
      <c r="L2413" s="745"/>
      <c r="M2413" s="812"/>
      <c r="N2413" s="745"/>
      <c r="O2413" s="745"/>
      <c r="P2413" s="1880"/>
    </row>
    <row r="2414" spans="1:16" ht="13.5">
      <c r="A2414" s="640">
        <v>8</v>
      </c>
      <c r="B2414" s="289" t="s">
        <v>3565</v>
      </c>
      <c r="C2414" s="741" t="s">
        <v>709</v>
      </c>
      <c r="D2414" s="689">
        <v>1</v>
      </c>
      <c r="E2414" s="689">
        <v>2007</v>
      </c>
      <c r="F2414" s="825">
        <v>245.5</v>
      </c>
      <c r="G2414" s="825">
        <f t="shared" si="78"/>
        <v>245.5</v>
      </c>
      <c r="H2414" s="743">
        <v>100</v>
      </c>
      <c r="I2414" s="825">
        <f t="shared" si="79"/>
        <v>0</v>
      </c>
      <c r="J2414" s="812"/>
      <c r="K2414" s="745"/>
      <c r="L2414" s="745"/>
      <c r="M2414" s="812"/>
      <c r="N2414" s="745"/>
      <c r="O2414" s="745"/>
      <c r="P2414" s="1880"/>
    </row>
    <row r="2415" spans="1:16" ht="13.5">
      <c r="A2415" s="640">
        <v>9</v>
      </c>
      <c r="B2415" s="289" t="s">
        <v>3565</v>
      </c>
      <c r="C2415" s="741" t="s">
        <v>709</v>
      </c>
      <c r="D2415" s="689">
        <v>1</v>
      </c>
      <c r="E2415" s="689">
        <v>2007</v>
      </c>
      <c r="F2415" s="825">
        <v>245.5</v>
      </c>
      <c r="G2415" s="825">
        <f t="shared" si="78"/>
        <v>245.5</v>
      </c>
      <c r="H2415" s="743">
        <v>100</v>
      </c>
      <c r="I2415" s="825">
        <f t="shared" si="79"/>
        <v>0</v>
      </c>
      <c r="J2415" s="812"/>
      <c r="K2415" s="745"/>
      <c r="L2415" s="745"/>
      <c r="M2415" s="812"/>
      <c r="N2415" s="745"/>
      <c r="O2415" s="745"/>
      <c r="P2415" s="1880"/>
    </row>
    <row r="2416" spans="1:16" ht="13.5">
      <c r="A2416" s="640">
        <v>10</v>
      </c>
      <c r="B2416" s="289" t="s">
        <v>3565</v>
      </c>
      <c r="C2416" s="741" t="s">
        <v>709</v>
      </c>
      <c r="D2416" s="689">
        <v>1</v>
      </c>
      <c r="E2416" s="689">
        <v>2007</v>
      </c>
      <c r="F2416" s="825">
        <v>245.5</v>
      </c>
      <c r="G2416" s="825">
        <f t="shared" si="78"/>
        <v>245.5</v>
      </c>
      <c r="H2416" s="743">
        <v>100</v>
      </c>
      <c r="I2416" s="825">
        <f t="shared" si="79"/>
        <v>0</v>
      </c>
      <c r="J2416" s="812"/>
      <c r="K2416" s="745"/>
      <c r="L2416" s="745"/>
      <c r="M2416" s="812"/>
      <c r="N2416" s="745"/>
      <c r="O2416" s="745"/>
      <c r="P2416" s="1880"/>
    </row>
    <row r="2417" spans="1:16" ht="13.5">
      <c r="A2417" s="640">
        <v>11</v>
      </c>
      <c r="B2417" s="289" t="s">
        <v>3565</v>
      </c>
      <c r="C2417" s="741" t="s">
        <v>709</v>
      </c>
      <c r="D2417" s="689">
        <v>1</v>
      </c>
      <c r="E2417" s="689">
        <v>2007</v>
      </c>
      <c r="F2417" s="825">
        <v>298.60000000000002</v>
      </c>
      <c r="G2417" s="825">
        <f t="shared" si="78"/>
        <v>298.60000000000002</v>
      </c>
      <c r="H2417" s="743">
        <v>100</v>
      </c>
      <c r="I2417" s="825">
        <f t="shared" si="79"/>
        <v>0</v>
      </c>
      <c r="J2417" s="812"/>
      <c r="K2417" s="745"/>
      <c r="L2417" s="745"/>
      <c r="M2417" s="812"/>
      <c r="N2417" s="745"/>
      <c r="O2417" s="745"/>
      <c r="P2417" s="1880"/>
    </row>
    <row r="2418" spans="1:16" ht="13.5">
      <c r="A2418" s="640">
        <v>12</v>
      </c>
      <c r="B2418" s="289" t="s">
        <v>3566</v>
      </c>
      <c r="C2418" s="741" t="s">
        <v>709</v>
      </c>
      <c r="D2418" s="689">
        <v>4</v>
      </c>
      <c r="E2418" s="689">
        <v>2007</v>
      </c>
      <c r="F2418" s="825">
        <v>982</v>
      </c>
      <c r="G2418" s="825">
        <f t="shared" si="78"/>
        <v>982</v>
      </c>
      <c r="H2418" s="743">
        <v>100</v>
      </c>
      <c r="I2418" s="825">
        <f t="shared" si="79"/>
        <v>0</v>
      </c>
      <c r="J2418" s="812"/>
      <c r="K2418" s="745"/>
      <c r="L2418" s="745"/>
      <c r="M2418" s="812"/>
      <c r="N2418" s="745"/>
      <c r="O2418" s="745"/>
      <c r="P2418" s="1880"/>
    </row>
    <row r="2419" spans="1:16" ht="13.5">
      <c r="A2419" s="640">
        <v>13</v>
      </c>
      <c r="B2419" s="289" t="s">
        <v>3567</v>
      </c>
      <c r="C2419" s="741" t="s">
        <v>709</v>
      </c>
      <c r="D2419" s="689">
        <v>10</v>
      </c>
      <c r="E2419" s="689">
        <v>2008</v>
      </c>
      <c r="F2419" s="825">
        <v>2673</v>
      </c>
      <c r="G2419" s="825">
        <f t="shared" ref="G2419:G2482" si="81">F2419*H2419%</f>
        <v>2673</v>
      </c>
      <c r="H2419" s="743">
        <v>100</v>
      </c>
      <c r="I2419" s="825">
        <f t="shared" ref="I2419:I2482" si="82">F2419-G2419</f>
        <v>0</v>
      </c>
      <c r="J2419" s="812"/>
      <c r="K2419" s="745"/>
      <c r="L2419" s="745"/>
      <c r="M2419" s="812"/>
      <c r="N2419" s="745"/>
      <c r="O2419" s="745"/>
      <c r="P2419" s="1880"/>
    </row>
    <row r="2420" spans="1:16" ht="13.5">
      <c r="A2420" s="640">
        <v>14</v>
      </c>
      <c r="B2420" s="289" t="s">
        <v>3568</v>
      </c>
      <c r="C2420" s="741" t="s">
        <v>709</v>
      </c>
      <c r="D2420" s="689">
        <v>13</v>
      </c>
      <c r="E2420" s="689">
        <v>2008</v>
      </c>
      <c r="F2420" s="825">
        <v>5260.9049999999997</v>
      </c>
      <c r="G2420" s="825">
        <f t="shared" si="81"/>
        <v>5260.9049999999997</v>
      </c>
      <c r="H2420" s="743">
        <v>100</v>
      </c>
      <c r="I2420" s="825">
        <f t="shared" si="82"/>
        <v>0</v>
      </c>
      <c r="J2420" s="812"/>
      <c r="K2420" s="745"/>
      <c r="L2420" s="745"/>
      <c r="M2420" s="812"/>
      <c r="N2420" s="745"/>
      <c r="O2420" s="745"/>
      <c r="P2420" s="1880"/>
    </row>
    <row r="2421" spans="1:16" ht="13.5">
      <c r="A2421" s="640">
        <v>15</v>
      </c>
      <c r="B2421" s="289" t="s">
        <v>3569</v>
      </c>
      <c r="C2421" s="741" t="s">
        <v>709</v>
      </c>
      <c r="D2421" s="689">
        <v>4</v>
      </c>
      <c r="E2421" s="689">
        <v>2009</v>
      </c>
      <c r="F2421" s="825">
        <v>1069.2</v>
      </c>
      <c r="G2421" s="825">
        <f t="shared" si="81"/>
        <v>1069.2</v>
      </c>
      <c r="H2421" s="743">
        <v>100</v>
      </c>
      <c r="I2421" s="825">
        <f t="shared" si="82"/>
        <v>0</v>
      </c>
      <c r="J2421" s="812"/>
      <c r="K2421" s="745"/>
      <c r="L2421" s="745"/>
      <c r="M2421" s="812"/>
      <c r="N2421" s="745"/>
      <c r="O2421" s="745"/>
      <c r="P2421" s="1880"/>
    </row>
    <row r="2422" spans="1:16" ht="36" customHeight="1">
      <c r="A2422" s="640">
        <v>16</v>
      </c>
      <c r="B2422" s="749" t="s">
        <v>3570</v>
      </c>
      <c r="C2422" s="741" t="s">
        <v>709</v>
      </c>
      <c r="D2422" s="689">
        <v>1</v>
      </c>
      <c r="E2422" s="689">
        <v>2012</v>
      </c>
      <c r="F2422" s="825">
        <v>468.36</v>
      </c>
      <c r="G2422" s="825">
        <f t="shared" si="81"/>
        <v>468.36</v>
      </c>
      <c r="H2422" s="743">
        <v>100</v>
      </c>
      <c r="I2422" s="825">
        <f t="shared" si="82"/>
        <v>0</v>
      </c>
      <c r="J2422" s="812"/>
      <c r="K2422" s="745"/>
      <c r="L2422" s="745"/>
      <c r="M2422" s="812"/>
      <c r="N2422" s="745"/>
      <c r="O2422" s="745"/>
      <c r="P2422" s="1880"/>
    </row>
    <row r="2423" spans="1:16" ht="13.5">
      <c r="A2423" s="640">
        <v>17</v>
      </c>
      <c r="B2423" s="289" t="s">
        <v>3571</v>
      </c>
      <c r="C2423" s="741" t="s">
        <v>709</v>
      </c>
      <c r="D2423" s="689">
        <v>4</v>
      </c>
      <c r="E2423" s="689">
        <v>2009</v>
      </c>
      <c r="F2423" s="825">
        <v>1069.2</v>
      </c>
      <c r="G2423" s="825">
        <f t="shared" si="81"/>
        <v>1069.2</v>
      </c>
      <c r="H2423" s="743">
        <v>100</v>
      </c>
      <c r="I2423" s="825">
        <f t="shared" si="82"/>
        <v>0</v>
      </c>
      <c r="J2423" s="812"/>
      <c r="K2423" s="745"/>
      <c r="L2423" s="745"/>
      <c r="M2423" s="812"/>
      <c r="N2423" s="745"/>
      <c r="O2423" s="745"/>
      <c r="P2423" s="1880"/>
    </row>
    <row r="2424" spans="1:16" ht="13.5">
      <c r="A2424" s="640">
        <v>18</v>
      </c>
      <c r="B2424" s="289" t="s">
        <v>3572</v>
      </c>
      <c r="C2424" s="741" t="s">
        <v>709</v>
      </c>
      <c r="D2424" s="689">
        <v>1</v>
      </c>
      <c r="E2424" s="689">
        <v>2009</v>
      </c>
      <c r="F2424" s="825">
        <v>249.7</v>
      </c>
      <c r="G2424" s="825">
        <f t="shared" si="81"/>
        <v>249.7</v>
      </c>
      <c r="H2424" s="743">
        <v>100</v>
      </c>
      <c r="I2424" s="825">
        <f t="shared" si="82"/>
        <v>0</v>
      </c>
      <c r="J2424" s="812"/>
      <c r="K2424" s="745"/>
      <c r="L2424" s="745"/>
      <c r="M2424" s="812"/>
      <c r="N2424" s="745"/>
      <c r="O2424" s="745"/>
      <c r="P2424" s="1880"/>
    </row>
    <row r="2425" spans="1:16" ht="27">
      <c r="A2425" s="640">
        <v>19</v>
      </c>
      <c r="B2425" s="289" t="s">
        <v>3573</v>
      </c>
      <c r="C2425" s="741" t="s">
        <v>709</v>
      </c>
      <c r="D2425" s="689">
        <v>1</v>
      </c>
      <c r="E2425" s="689">
        <v>2011</v>
      </c>
      <c r="F2425" s="825">
        <v>290.2</v>
      </c>
      <c r="G2425" s="825">
        <f t="shared" si="81"/>
        <v>290.2</v>
      </c>
      <c r="H2425" s="743">
        <v>100</v>
      </c>
      <c r="I2425" s="825">
        <f t="shared" si="82"/>
        <v>0</v>
      </c>
      <c r="J2425" s="812"/>
      <c r="K2425" s="745"/>
      <c r="L2425" s="745"/>
      <c r="M2425" s="812"/>
      <c r="N2425" s="745"/>
      <c r="O2425" s="745"/>
      <c r="P2425" s="1880"/>
    </row>
    <row r="2426" spans="1:16" ht="27">
      <c r="A2426" s="640">
        <v>20</v>
      </c>
      <c r="B2426" s="289" t="s">
        <v>3574</v>
      </c>
      <c r="C2426" s="741" t="s">
        <v>709</v>
      </c>
      <c r="D2426" s="689">
        <v>4</v>
      </c>
      <c r="E2426" s="689">
        <v>2010</v>
      </c>
      <c r="F2426" s="825">
        <v>1796.9426000000001</v>
      </c>
      <c r="G2426" s="825">
        <f t="shared" si="81"/>
        <v>1796.9426000000001</v>
      </c>
      <c r="H2426" s="743">
        <v>100</v>
      </c>
      <c r="I2426" s="825">
        <f t="shared" si="82"/>
        <v>0</v>
      </c>
      <c r="J2426" s="812"/>
      <c r="K2426" s="745"/>
      <c r="L2426" s="745"/>
      <c r="M2426" s="812"/>
      <c r="N2426" s="745"/>
      <c r="O2426" s="745"/>
      <c r="P2426" s="1880"/>
    </row>
    <row r="2427" spans="1:16" ht="67.5">
      <c r="A2427" s="640">
        <v>21</v>
      </c>
      <c r="B2427" s="289" t="s">
        <v>3575</v>
      </c>
      <c r="C2427" s="741" t="s">
        <v>709</v>
      </c>
      <c r="D2427" s="689">
        <v>2</v>
      </c>
      <c r="E2427" s="689">
        <v>2011</v>
      </c>
      <c r="F2427" s="825">
        <v>872.64</v>
      </c>
      <c r="G2427" s="825">
        <f t="shared" si="81"/>
        <v>872.64</v>
      </c>
      <c r="H2427" s="743">
        <v>100</v>
      </c>
      <c r="I2427" s="825">
        <f t="shared" si="82"/>
        <v>0</v>
      </c>
      <c r="J2427" s="812"/>
      <c r="K2427" s="745"/>
      <c r="L2427" s="745"/>
      <c r="M2427" s="812"/>
      <c r="N2427" s="745"/>
      <c r="O2427" s="745"/>
      <c r="P2427" s="1880"/>
    </row>
    <row r="2428" spans="1:16" ht="27">
      <c r="A2428" s="640">
        <v>22</v>
      </c>
      <c r="B2428" s="749" t="s">
        <v>3576</v>
      </c>
      <c r="C2428" s="741" t="s">
        <v>709</v>
      </c>
      <c r="D2428" s="689">
        <v>7</v>
      </c>
      <c r="E2428" s="689">
        <v>2013</v>
      </c>
      <c r="F2428" s="825">
        <v>3659.9740099999999</v>
      </c>
      <c r="G2428" s="825">
        <f t="shared" si="81"/>
        <v>3659.9740099999999</v>
      </c>
      <c r="H2428" s="743">
        <v>100</v>
      </c>
      <c r="I2428" s="825">
        <f t="shared" si="82"/>
        <v>0</v>
      </c>
      <c r="J2428" s="812"/>
      <c r="K2428" s="745"/>
      <c r="L2428" s="745"/>
      <c r="M2428" s="812"/>
      <c r="N2428" s="745"/>
      <c r="O2428" s="745"/>
      <c r="P2428" s="1880"/>
    </row>
    <row r="2429" spans="1:16" ht="27">
      <c r="A2429" s="640">
        <v>23</v>
      </c>
      <c r="B2429" s="750" t="s">
        <v>3577</v>
      </c>
      <c r="C2429" s="741" t="s">
        <v>709</v>
      </c>
      <c r="D2429" s="739">
        <v>5</v>
      </c>
      <c r="E2429" s="689">
        <v>2015</v>
      </c>
      <c r="F2429" s="825">
        <v>1723.0768999999998</v>
      </c>
      <c r="G2429" s="825">
        <f t="shared" si="81"/>
        <v>1550.7692099999999</v>
      </c>
      <c r="H2429" s="743">
        <v>90</v>
      </c>
      <c r="I2429" s="825">
        <f t="shared" si="82"/>
        <v>172.30768999999987</v>
      </c>
      <c r="J2429" s="812"/>
      <c r="K2429" s="745"/>
      <c r="L2429" s="745"/>
      <c r="M2429" s="812"/>
      <c r="N2429" s="745"/>
      <c r="O2429" s="745"/>
      <c r="P2429" s="1880"/>
    </row>
    <row r="2430" spans="1:16" ht="13.5">
      <c r="A2430" s="640">
        <v>24</v>
      </c>
      <c r="B2430" s="289" t="s">
        <v>804</v>
      </c>
      <c r="C2430" s="741" t="s">
        <v>709</v>
      </c>
      <c r="D2430" s="689">
        <v>1</v>
      </c>
      <c r="E2430" s="689">
        <v>2006</v>
      </c>
      <c r="F2430" s="825">
        <v>141.6</v>
      </c>
      <c r="G2430" s="825">
        <f t="shared" si="81"/>
        <v>141.6</v>
      </c>
      <c r="H2430" s="743">
        <v>100</v>
      </c>
      <c r="I2430" s="825">
        <f t="shared" si="82"/>
        <v>0</v>
      </c>
      <c r="J2430" s="812"/>
      <c r="K2430" s="745"/>
      <c r="L2430" s="745"/>
      <c r="M2430" s="812"/>
      <c r="N2430" s="745"/>
      <c r="O2430" s="745"/>
      <c r="P2430" s="1880"/>
    </row>
    <row r="2431" spans="1:16" ht="13.5">
      <c r="A2431" s="640">
        <v>25</v>
      </c>
      <c r="B2431" s="289" t="s">
        <v>804</v>
      </c>
      <c r="C2431" s="741" t="s">
        <v>709</v>
      </c>
      <c r="D2431" s="689">
        <v>1</v>
      </c>
      <c r="E2431" s="689">
        <v>2006</v>
      </c>
      <c r="F2431" s="825">
        <v>128.69999999999999</v>
      </c>
      <c r="G2431" s="825">
        <f t="shared" si="81"/>
        <v>128.69999999999999</v>
      </c>
      <c r="H2431" s="743">
        <v>100</v>
      </c>
      <c r="I2431" s="825">
        <f t="shared" si="82"/>
        <v>0</v>
      </c>
      <c r="J2431" s="812"/>
      <c r="K2431" s="745"/>
      <c r="L2431" s="745"/>
      <c r="M2431" s="812"/>
      <c r="N2431" s="745"/>
      <c r="O2431" s="745"/>
      <c r="P2431" s="1880"/>
    </row>
    <row r="2432" spans="1:16" ht="13.5">
      <c r="A2432" s="640">
        <v>26</v>
      </c>
      <c r="B2432" s="289" t="s">
        <v>804</v>
      </c>
      <c r="C2432" s="741" t="s">
        <v>709</v>
      </c>
      <c r="D2432" s="689">
        <v>1</v>
      </c>
      <c r="E2432" s="689">
        <v>2006</v>
      </c>
      <c r="F2432" s="825">
        <v>141.6</v>
      </c>
      <c r="G2432" s="825">
        <f t="shared" si="81"/>
        <v>141.6</v>
      </c>
      <c r="H2432" s="743">
        <v>100</v>
      </c>
      <c r="I2432" s="825">
        <f t="shared" si="82"/>
        <v>0</v>
      </c>
      <c r="J2432" s="812"/>
      <c r="K2432" s="745"/>
      <c r="L2432" s="745"/>
      <c r="M2432" s="812"/>
      <c r="N2432" s="745"/>
      <c r="O2432" s="745"/>
      <c r="P2432" s="1880"/>
    </row>
    <row r="2433" spans="1:16" ht="13.5">
      <c r="A2433" s="640">
        <v>27</v>
      </c>
      <c r="B2433" s="289" t="s">
        <v>804</v>
      </c>
      <c r="C2433" s="741" t="s">
        <v>709</v>
      </c>
      <c r="D2433" s="689">
        <v>1</v>
      </c>
      <c r="E2433" s="689">
        <v>2006</v>
      </c>
      <c r="F2433" s="825">
        <v>141.6</v>
      </c>
      <c r="G2433" s="825">
        <f t="shared" si="81"/>
        <v>141.6</v>
      </c>
      <c r="H2433" s="743">
        <v>100</v>
      </c>
      <c r="I2433" s="825">
        <f t="shared" si="82"/>
        <v>0</v>
      </c>
      <c r="J2433" s="812"/>
      <c r="K2433" s="745"/>
      <c r="L2433" s="745"/>
      <c r="M2433" s="812"/>
      <c r="N2433" s="745"/>
      <c r="O2433" s="745"/>
      <c r="P2433" s="1880"/>
    </row>
    <row r="2434" spans="1:16" ht="13.5">
      <c r="A2434" s="640">
        <v>28</v>
      </c>
      <c r="B2434" s="289" t="s">
        <v>804</v>
      </c>
      <c r="C2434" s="741" t="s">
        <v>709</v>
      </c>
      <c r="D2434" s="689">
        <v>1</v>
      </c>
      <c r="E2434" s="689">
        <v>2007</v>
      </c>
      <c r="F2434" s="825">
        <v>128.69999999999999</v>
      </c>
      <c r="G2434" s="825">
        <f t="shared" si="81"/>
        <v>128.69999999999999</v>
      </c>
      <c r="H2434" s="743">
        <v>100</v>
      </c>
      <c r="I2434" s="825">
        <f t="shared" si="82"/>
        <v>0</v>
      </c>
      <c r="J2434" s="812"/>
      <c r="K2434" s="745"/>
      <c r="L2434" s="745"/>
      <c r="M2434" s="812"/>
      <c r="N2434" s="745"/>
      <c r="O2434" s="745"/>
      <c r="P2434" s="1880"/>
    </row>
    <row r="2435" spans="1:16" ht="13.5">
      <c r="A2435" s="640">
        <v>29</v>
      </c>
      <c r="B2435" s="289" t="s">
        <v>804</v>
      </c>
      <c r="C2435" s="741" t="s">
        <v>709</v>
      </c>
      <c r="D2435" s="689">
        <v>1</v>
      </c>
      <c r="E2435" s="689">
        <v>2007</v>
      </c>
      <c r="F2435" s="825">
        <v>128.69999999999999</v>
      </c>
      <c r="G2435" s="825">
        <f t="shared" si="81"/>
        <v>128.69999999999999</v>
      </c>
      <c r="H2435" s="743">
        <v>100</v>
      </c>
      <c r="I2435" s="825">
        <f t="shared" si="82"/>
        <v>0</v>
      </c>
      <c r="J2435" s="812"/>
      <c r="K2435" s="745"/>
      <c r="L2435" s="745"/>
      <c r="M2435" s="812"/>
      <c r="N2435" s="745"/>
      <c r="O2435" s="745"/>
      <c r="P2435" s="1880"/>
    </row>
    <row r="2436" spans="1:16" ht="13.5">
      <c r="A2436" s="640">
        <v>30</v>
      </c>
      <c r="B2436" s="289" t="s">
        <v>804</v>
      </c>
      <c r="C2436" s="741" t="s">
        <v>709</v>
      </c>
      <c r="D2436" s="689">
        <v>1</v>
      </c>
      <c r="E2436" s="689">
        <v>2007</v>
      </c>
      <c r="F2436" s="825">
        <v>128.69999999999999</v>
      </c>
      <c r="G2436" s="825">
        <f t="shared" si="81"/>
        <v>128.69999999999999</v>
      </c>
      <c r="H2436" s="743">
        <v>100</v>
      </c>
      <c r="I2436" s="825">
        <f t="shared" si="82"/>
        <v>0</v>
      </c>
      <c r="J2436" s="812"/>
      <c r="K2436" s="745"/>
      <c r="L2436" s="745"/>
      <c r="M2436" s="812"/>
      <c r="N2436" s="745"/>
      <c r="O2436" s="745"/>
      <c r="P2436" s="1880"/>
    </row>
    <row r="2437" spans="1:16" ht="13.5">
      <c r="A2437" s="640">
        <v>31</v>
      </c>
      <c r="B2437" s="289" t="s">
        <v>3578</v>
      </c>
      <c r="C2437" s="741" t="s">
        <v>709</v>
      </c>
      <c r="D2437" s="689">
        <v>1</v>
      </c>
      <c r="E2437" s="689">
        <v>2007</v>
      </c>
      <c r="F2437" s="825">
        <v>169.4</v>
      </c>
      <c r="G2437" s="825">
        <f t="shared" si="81"/>
        <v>169.4</v>
      </c>
      <c r="H2437" s="743">
        <v>100</v>
      </c>
      <c r="I2437" s="825">
        <f t="shared" si="82"/>
        <v>0</v>
      </c>
      <c r="J2437" s="812"/>
      <c r="K2437" s="745"/>
      <c r="L2437" s="745"/>
      <c r="M2437" s="812"/>
      <c r="N2437" s="745"/>
      <c r="O2437" s="745"/>
      <c r="P2437" s="1880"/>
    </row>
    <row r="2438" spans="1:16" ht="13.5">
      <c r="A2438" s="640">
        <v>32</v>
      </c>
      <c r="B2438" s="289" t="s">
        <v>3579</v>
      </c>
      <c r="C2438" s="741" t="s">
        <v>709</v>
      </c>
      <c r="D2438" s="689">
        <v>4</v>
      </c>
      <c r="E2438" s="689">
        <v>2007</v>
      </c>
      <c r="F2438" s="825">
        <v>514.79999999999995</v>
      </c>
      <c r="G2438" s="825">
        <f t="shared" si="81"/>
        <v>514.79999999999995</v>
      </c>
      <c r="H2438" s="743">
        <v>100</v>
      </c>
      <c r="I2438" s="825">
        <f t="shared" si="82"/>
        <v>0</v>
      </c>
      <c r="J2438" s="812"/>
      <c r="K2438" s="745"/>
      <c r="L2438" s="745"/>
      <c r="M2438" s="812"/>
      <c r="N2438" s="745"/>
      <c r="O2438" s="745"/>
      <c r="P2438" s="1880"/>
    </row>
    <row r="2439" spans="1:16" ht="13.5">
      <c r="A2439" s="640">
        <v>33</v>
      </c>
      <c r="B2439" s="289" t="s">
        <v>3580</v>
      </c>
      <c r="C2439" s="741" t="s">
        <v>709</v>
      </c>
      <c r="D2439" s="689">
        <v>10</v>
      </c>
      <c r="E2439" s="689">
        <v>2008</v>
      </c>
      <c r="F2439" s="825">
        <v>1008</v>
      </c>
      <c r="G2439" s="825">
        <f t="shared" si="81"/>
        <v>1008</v>
      </c>
      <c r="H2439" s="743">
        <v>100</v>
      </c>
      <c r="I2439" s="825">
        <f t="shared" si="82"/>
        <v>0</v>
      </c>
      <c r="J2439" s="812"/>
      <c r="K2439" s="745"/>
      <c r="L2439" s="745"/>
      <c r="M2439" s="812"/>
      <c r="N2439" s="745"/>
      <c r="O2439" s="745"/>
      <c r="P2439" s="1880"/>
    </row>
    <row r="2440" spans="1:16" ht="13.5">
      <c r="A2440" s="640">
        <v>34</v>
      </c>
      <c r="B2440" s="289" t="s">
        <v>3581</v>
      </c>
      <c r="C2440" s="741" t="s">
        <v>709</v>
      </c>
      <c r="D2440" s="689">
        <v>1</v>
      </c>
      <c r="E2440" s="689">
        <v>2008</v>
      </c>
      <c r="F2440" s="825">
        <v>72.5</v>
      </c>
      <c r="G2440" s="825">
        <f t="shared" si="81"/>
        <v>72.5</v>
      </c>
      <c r="H2440" s="743">
        <v>100</v>
      </c>
      <c r="I2440" s="825">
        <f t="shared" si="82"/>
        <v>0</v>
      </c>
      <c r="J2440" s="812"/>
      <c r="K2440" s="745"/>
      <c r="L2440" s="745"/>
      <c r="M2440" s="812"/>
      <c r="N2440" s="745"/>
      <c r="O2440" s="745"/>
      <c r="P2440" s="1880"/>
    </row>
    <row r="2441" spans="1:16" ht="13.5">
      <c r="A2441" s="640">
        <v>35</v>
      </c>
      <c r="B2441" s="289" t="s">
        <v>3582</v>
      </c>
      <c r="C2441" s="741" t="s">
        <v>709</v>
      </c>
      <c r="D2441" s="689">
        <v>13</v>
      </c>
      <c r="E2441" s="689">
        <v>2008</v>
      </c>
      <c r="F2441" s="825">
        <v>1347.606</v>
      </c>
      <c r="G2441" s="825">
        <f t="shared" si="81"/>
        <v>1347.606</v>
      </c>
      <c r="H2441" s="743">
        <v>100</v>
      </c>
      <c r="I2441" s="825">
        <f t="shared" si="82"/>
        <v>0</v>
      </c>
      <c r="J2441" s="812"/>
      <c r="K2441" s="745"/>
      <c r="L2441" s="745"/>
      <c r="M2441" s="812"/>
      <c r="N2441" s="745"/>
      <c r="O2441" s="745"/>
      <c r="P2441" s="1880"/>
    </row>
    <row r="2442" spans="1:16" ht="13.5">
      <c r="A2442" s="640">
        <v>36</v>
      </c>
      <c r="B2442" s="289" t="s">
        <v>3583</v>
      </c>
      <c r="C2442" s="741" t="s">
        <v>709</v>
      </c>
      <c r="D2442" s="689">
        <v>1</v>
      </c>
      <c r="E2442" s="689">
        <v>2009</v>
      </c>
      <c r="F2442" s="825">
        <v>112.8</v>
      </c>
      <c r="G2442" s="825">
        <f t="shared" si="81"/>
        <v>112.8</v>
      </c>
      <c r="H2442" s="743">
        <v>100</v>
      </c>
      <c r="I2442" s="825">
        <f t="shared" si="82"/>
        <v>0</v>
      </c>
      <c r="J2442" s="812"/>
      <c r="K2442" s="745"/>
      <c r="L2442" s="745"/>
      <c r="M2442" s="812"/>
      <c r="N2442" s="745"/>
      <c r="O2442" s="745"/>
      <c r="P2442" s="1880"/>
    </row>
    <row r="2443" spans="1:16" ht="13.5">
      <c r="A2443" s="640">
        <v>37</v>
      </c>
      <c r="B2443" s="289" t="s">
        <v>2096</v>
      </c>
      <c r="C2443" s="741" t="s">
        <v>709</v>
      </c>
      <c r="D2443" s="689">
        <v>2</v>
      </c>
      <c r="E2443" s="689">
        <v>2009</v>
      </c>
      <c r="F2443" s="825">
        <v>201.6</v>
      </c>
      <c r="G2443" s="825">
        <f t="shared" si="81"/>
        <v>201.6</v>
      </c>
      <c r="H2443" s="743">
        <v>100</v>
      </c>
      <c r="I2443" s="825">
        <f t="shared" si="82"/>
        <v>0</v>
      </c>
      <c r="J2443" s="812"/>
      <c r="K2443" s="745"/>
      <c r="L2443" s="745"/>
      <c r="M2443" s="812"/>
      <c r="N2443" s="745"/>
      <c r="O2443" s="745"/>
      <c r="P2443" s="1880"/>
    </row>
    <row r="2444" spans="1:16" ht="13.5">
      <c r="A2444" s="640">
        <v>38</v>
      </c>
      <c r="B2444" s="289" t="s">
        <v>3583</v>
      </c>
      <c r="C2444" s="741" t="s">
        <v>709</v>
      </c>
      <c r="D2444" s="689">
        <v>1</v>
      </c>
      <c r="E2444" s="689">
        <v>2009</v>
      </c>
      <c r="F2444" s="825">
        <v>141.6</v>
      </c>
      <c r="G2444" s="825">
        <f t="shared" si="81"/>
        <v>141.6</v>
      </c>
      <c r="H2444" s="743">
        <v>100</v>
      </c>
      <c r="I2444" s="825">
        <f t="shared" si="82"/>
        <v>0</v>
      </c>
      <c r="J2444" s="812"/>
      <c r="K2444" s="745"/>
      <c r="L2444" s="745"/>
      <c r="M2444" s="812"/>
      <c r="N2444" s="745"/>
      <c r="O2444" s="745"/>
      <c r="P2444" s="1880"/>
    </row>
    <row r="2445" spans="1:16" ht="13.5">
      <c r="A2445" s="640">
        <v>39</v>
      </c>
      <c r="B2445" s="289" t="s">
        <v>2096</v>
      </c>
      <c r="C2445" s="741" t="s">
        <v>709</v>
      </c>
      <c r="D2445" s="689">
        <v>4</v>
      </c>
      <c r="E2445" s="689">
        <v>2009</v>
      </c>
      <c r="F2445" s="825">
        <v>403.2</v>
      </c>
      <c r="G2445" s="825">
        <f t="shared" si="81"/>
        <v>403.2</v>
      </c>
      <c r="H2445" s="743">
        <v>100</v>
      </c>
      <c r="I2445" s="825">
        <f t="shared" si="82"/>
        <v>0</v>
      </c>
      <c r="J2445" s="812"/>
      <c r="K2445" s="745"/>
      <c r="L2445" s="745"/>
      <c r="M2445" s="812"/>
      <c r="N2445" s="745"/>
      <c r="O2445" s="745"/>
      <c r="P2445" s="1880"/>
    </row>
    <row r="2446" spans="1:16" ht="13.5">
      <c r="A2446" s="640">
        <v>40</v>
      </c>
      <c r="B2446" s="289" t="s">
        <v>3584</v>
      </c>
      <c r="C2446" s="741" t="s">
        <v>709</v>
      </c>
      <c r="D2446" s="689">
        <v>1</v>
      </c>
      <c r="E2446" s="689">
        <v>2009</v>
      </c>
      <c r="F2446" s="825">
        <v>141.6</v>
      </c>
      <c r="G2446" s="825">
        <f t="shared" si="81"/>
        <v>141.6</v>
      </c>
      <c r="H2446" s="743">
        <v>100</v>
      </c>
      <c r="I2446" s="825">
        <f t="shared" si="82"/>
        <v>0</v>
      </c>
      <c r="J2446" s="812"/>
      <c r="K2446" s="745"/>
      <c r="L2446" s="745"/>
      <c r="M2446" s="812"/>
      <c r="N2446" s="745"/>
      <c r="O2446" s="745"/>
      <c r="P2446" s="1880"/>
    </row>
    <row r="2447" spans="1:16" ht="13.5">
      <c r="A2447" s="640">
        <v>41</v>
      </c>
      <c r="B2447" s="289" t="s">
        <v>3585</v>
      </c>
      <c r="C2447" s="741" t="s">
        <v>709</v>
      </c>
      <c r="D2447" s="689">
        <v>4</v>
      </c>
      <c r="E2447" s="689">
        <v>2010</v>
      </c>
      <c r="F2447" s="825">
        <v>322.37</v>
      </c>
      <c r="G2447" s="825">
        <f t="shared" si="81"/>
        <v>322.37</v>
      </c>
      <c r="H2447" s="743">
        <v>100</v>
      </c>
      <c r="I2447" s="825">
        <f t="shared" si="82"/>
        <v>0</v>
      </c>
      <c r="J2447" s="812"/>
      <c r="K2447" s="745"/>
      <c r="L2447" s="745"/>
      <c r="M2447" s="812"/>
      <c r="N2447" s="745"/>
      <c r="O2447" s="745"/>
      <c r="P2447" s="1880"/>
    </row>
    <row r="2448" spans="1:16" ht="13.5">
      <c r="A2448" s="640">
        <v>42</v>
      </c>
      <c r="B2448" s="289" t="s">
        <v>3586</v>
      </c>
      <c r="C2448" s="741" t="s">
        <v>709</v>
      </c>
      <c r="D2448" s="689">
        <v>1</v>
      </c>
      <c r="E2448" s="689">
        <v>2011</v>
      </c>
      <c r="F2448" s="825">
        <v>112.8</v>
      </c>
      <c r="G2448" s="825">
        <f t="shared" si="81"/>
        <v>112.8</v>
      </c>
      <c r="H2448" s="743">
        <v>100</v>
      </c>
      <c r="I2448" s="825">
        <f t="shared" si="82"/>
        <v>0</v>
      </c>
      <c r="J2448" s="812"/>
      <c r="K2448" s="745"/>
      <c r="L2448" s="745"/>
      <c r="M2448" s="812"/>
      <c r="N2448" s="745"/>
      <c r="O2448" s="745"/>
      <c r="P2448" s="1880"/>
    </row>
    <row r="2449" spans="1:16" ht="13.5">
      <c r="A2449" s="640">
        <v>43</v>
      </c>
      <c r="B2449" s="289" t="s">
        <v>3587</v>
      </c>
      <c r="C2449" s="741" t="s">
        <v>709</v>
      </c>
      <c r="D2449" s="689">
        <v>1</v>
      </c>
      <c r="E2449" s="689">
        <v>2011</v>
      </c>
      <c r="F2449" s="825">
        <v>124.032</v>
      </c>
      <c r="G2449" s="825">
        <f t="shared" si="81"/>
        <v>124.032</v>
      </c>
      <c r="H2449" s="743">
        <v>100</v>
      </c>
      <c r="I2449" s="825">
        <f t="shared" si="82"/>
        <v>0</v>
      </c>
      <c r="J2449" s="812"/>
      <c r="K2449" s="745"/>
      <c r="L2449" s="745"/>
      <c r="M2449" s="812"/>
      <c r="N2449" s="745"/>
      <c r="O2449" s="745"/>
      <c r="P2449" s="1880"/>
    </row>
    <row r="2450" spans="1:16" ht="13.5">
      <c r="A2450" s="640">
        <v>44</v>
      </c>
      <c r="B2450" s="289" t="s">
        <v>3588</v>
      </c>
      <c r="C2450" s="741" t="s">
        <v>709</v>
      </c>
      <c r="D2450" s="689">
        <v>2</v>
      </c>
      <c r="E2450" s="689">
        <v>2011</v>
      </c>
      <c r="F2450" s="825">
        <v>167.28</v>
      </c>
      <c r="G2450" s="825">
        <f t="shared" si="81"/>
        <v>167.28</v>
      </c>
      <c r="H2450" s="743">
        <v>100</v>
      </c>
      <c r="I2450" s="825">
        <f t="shared" si="82"/>
        <v>0</v>
      </c>
      <c r="J2450" s="812"/>
      <c r="K2450" s="745"/>
      <c r="L2450" s="745"/>
      <c r="M2450" s="812"/>
      <c r="N2450" s="745"/>
      <c r="O2450" s="745"/>
      <c r="P2450" s="1880"/>
    </row>
    <row r="2451" spans="1:16" ht="13.5">
      <c r="A2451" s="640">
        <v>45</v>
      </c>
      <c r="B2451" s="289" t="s">
        <v>3589</v>
      </c>
      <c r="C2451" s="741" t="s">
        <v>709</v>
      </c>
      <c r="D2451" s="689">
        <v>1</v>
      </c>
      <c r="E2451" s="689">
        <v>2011</v>
      </c>
      <c r="F2451" s="825">
        <v>83.64</v>
      </c>
      <c r="G2451" s="825">
        <f t="shared" si="81"/>
        <v>83.64</v>
      </c>
      <c r="H2451" s="743">
        <v>100</v>
      </c>
      <c r="I2451" s="825">
        <f t="shared" si="82"/>
        <v>0</v>
      </c>
      <c r="J2451" s="812"/>
      <c r="K2451" s="745"/>
      <c r="L2451" s="745"/>
      <c r="M2451" s="812"/>
      <c r="N2451" s="745"/>
      <c r="O2451" s="745"/>
      <c r="P2451" s="1880"/>
    </row>
    <row r="2452" spans="1:16" ht="27">
      <c r="A2452" s="640">
        <v>46</v>
      </c>
      <c r="B2452" s="749" t="s">
        <v>3590</v>
      </c>
      <c r="C2452" s="741" t="s">
        <v>709</v>
      </c>
      <c r="D2452" s="689">
        <v>1</v>
      </c>
      <c r="E2452" s="689">
        <v>2012</v>
      </c>
      <c r="F2452" s="825">
        <v>80.52</v>
      </c>
      <c r="G2452" s="825">
        <f t="shared" si="81"/>
        <v>80.52</v>
      </c>
      <c r="H2452" s="743">
        <v>100</v>
      </c>
      <c r="I2452" s="825">
        <f t="shared" si="82"/>
        <v>0</v>
      </c>
      <c r="J2452" s="812"/>
      <c r="K2452" s="745"/>
      <c r="L2452" s="745"/>
      <c r="M2452" s="812"/>
      <c r="N2452" s="745"/>
      <c r="O2452" s="745"/>
      <c r="P2452" s="1880"/>
    </row>
    <row r="2453" spans="1:16" ht="13.5">
      <c r="A2453" s="640">
        <v>47</v>
      </c>
      <c r="B2453" s="749" t="s">
        <v>3591</v>
      </c>
      <c r="C2453" s="741" t="s">
        <v>709</v>
      </c>
      <c r="D2453" s="689">
        <v>7</v>
      </c>
      <c r="E2453" s="689">
        <v>2013</v>
      </c>
      <c r="F2453" s="825">
        <v>665.61599999999999</v>
      </c>
      <c r="G2453" s="825">
        <f t="shared" si="81"/>
        <v>665.61599999999999</v>
      </c>
      <c r="H2453" s="743">
        <v>100</v>
      </c>
      <c r="I2453" s="825">
        <f t="shared" si="82"/>
        <v>0</v>
      </c>
      <c r="J2453" s="812"/>
      <c r="K2453" s="745"/>
      <c r="L2453" s="745"/>
      <c r="M2453" s="812"/>
      <c r="N2453" s="745"/>
      <c r="O2453" s="745"/>
      <c r="P2453" s="1880"/>
    </row>
    <row r="2454" spans="1:16" ht="13.5">
      <c r="A2454" s="640">
        <v>48</v>
      </c>
      <c r="B2454" s="289" t="s">
        <v>3592</v>
      </c>
      <c r="C2454" s="741" t="s">
        <v>709</v>
      </c>
      <c r="D2454" s="689">
        <v>1</v>
      </c>
      <c r="E2454" s="689">
        <v>2007</v>
      </c>
      <c r="F2454" s="825">
        <v>159.9</v>
      </c>
      <c r="G2454" s="825">
        <f t="shared" si="81"/>
        <v>159.9</v>
      </c>
      <c r="H2454" s="743">
        <v>100</v>
      </c>
      <c r="I2454" s="825">
        <f t="shared" si="82"/>
        <v>0</v>
      </c>
      <c r="J2454" s="812"/>
      <c r="K2454" s="745"/>
      <c r="L2454" s="745"/>
      <c r="M2454" s="812"/>
      <c r="N2454" s="745"/>
      <c r="O2454" s="745"/>
      <c r="P2454" s="1880"/>
    </row>
    <row r="2455" spans="1:16" ht="13.5">
      <c r="A2455" s="640">
        <v>49</v>
      </c>
      <c r="B2455" s="289" t="s">
        <v>3593</v>
      </c>
      <c r="C2455" s="741" t="s">
        <v>709</v>
      </c>
      <c r="D2455" s="689">
        <v>3</v>
      </c>
      <c r="E2455" s="689">
        <v>2007</v>
      </c>
      <c r="F2455" s="825">
        <v>181.2</v>
      </c>
      <c r="G2455" s="825">
        <f t="shared" si="81"/>
        <v>181.2</v>
      </c>
      <c r="H2455" s="743">
        <v>100</v>
      </c>
      <c r="I2455" s="825">
        <f t="shared" si="82"/>
        <v>0</v>
      </c>
      <c r="J2455" s="812"/>
      <c r="K2455" s="745"/>
      <c r="L2455" s="745"/>
      <c r="M2455" s="812"/>
      <c r="N2455" s="745"/>
      <c r="O2455" s="745"/>
      <c r="P2455" s="1880"/>
    </row>
    <row r="2456" spans="1:16" ht="27">
      <c r="A2456" s="640">
        <v>50</v>
      </c>
      <c r="B2456" s="289" t="s">
        <v>3594</v>
      </c>
      <c r="C2456" s="741" t="s">
        <v>709</v>
      </c>
      <c r="D2456" s="689">
        <v>2</v>
      </c>
      <c r="E2456" s="689">
        <v>2007</v>
      </c>
      <c r="F2456" s="825">
        <v>319.8</v>
      </c>
      <c r="G2456" s="825">
        <f t="shared" si="81"/>
        <v>319.8</v>
      </c>
      <c r="H2456" s="743">
        <v>100</v>
      </c>
      <c r="I2456" s="825">
        <f t="shared" si="82"/>
        <v>0</v>
      </c>
      <c r="J2456" s="812"/>
      <c r="K2456" s="745"/>
      <c r="L2456" s="745"/>
      <c r="M2456" s="812"/>
      <c r="N2456" s="745"/>
      <c r="O2456" s="745"/>
      <c r="P2456" s="1880"/>
    </row>
    <row r="2457" spans="1:16" ht="27">
      <c r="A2457" s="640">
        <v>51</v>
      </c>
      <c r="B2457" s="289" t="s">
        <v>3595</v>
      </c>
      <c r="C2457" s="741" t="s">
        <v>709</v>
      </c>
      <c r="D2457" s="689">
        <v>2</v>
      </c>
      <c r="E2457" s="689">
        <v>2007</v>
      </c>
      <c r="F2457" s="825">
        <v>319.8</v>
      </c>
      <c r="G2457" s="825">
        <f t="shared" si="81"/>
        <v>319.8</v>
      </c>
      <c r="H2457" s="743">
        <v>100</v>
      </c>
      <c r="I2457" s="825">
        <f t="shared" si="82"/>
        <v>0</v>
      </c>
      <c r="J2457" s="812"/>
      <c r="K2457" s="745"/>
      <c r="L2457" s="745"/>
      <c r="M2457" s="812"/>
      <c r="N2457" s="745"/>
      <c r="O2457" s="745"/>
      <c r="P2457" s="1880"/>
    </row>
    <row r="2458" spans="1:16" ht="13.5">
      <c r="A2458" s="640">
        <v>52</v>
      </c>
      <c r="B2458" s="289" t="s">
        <v>3111</v>
      </c>
      <c r="C2458" s="741" t="s">
        <v>709</v>
      </c>
      <c r="D2458" s="689">
        <v>9</v>
      </c>
      <c r="E2458" s="689">
        <v>2008</v>
      </c>
      <c r="F2458" s="825">
        <v>450.9</v>
      </c>
      <c r="G2458" s="825">
        <f t="shared" si="81"/>
        <v>450.9</v>
      </c>
      <c r="H2458" s="743">
        <v>100</v>
      </c>
      <c r="I2458" s="825">
        <f t="shared" si="82"/>
        <v>0</v>
      </c>
      <c r="J2458" s="812"/>
      <c r="K2458" s="745"/>
      <c r="L2458" s="745"/>
      <c r="M2458" s="812"/>
      <c r="N2458" s="745"/>
      <c r="O2458" s="745"/>
      <c r="P2458" s="1880"/>
    </row>
    <row r="2459" spans="1:16" ht="13.5">
      <c r="A2459" s="640">
        <v>53</v>
      </c>
      <c r="B2459" s="289" t="s">
        <v>3596</v>
      </c>
      <c r="C2459" s="741" t="s">
        <v>709</v>
      </c>
      <c r="D2459" s="689">
        <v>4</v>
      </c>
      <c r="E2459" s="689">
        <v>2008</v>
      </c>
      <c r="F2459" s="825">
        <v>422.024</v>
      </c>
      <c r="G2459" s="825">
        <f t="shared" si="81"/>
        <v>422.024</v>
      </c>
      <c r="H2459" s="743">
        <v>100</v>
      </c>
      <c r="I2459" s="825">
        <f t="shared" si="82"/>
        <v>0</v>
      </c>
      <c r="J2459" s="812"/>
      <c r="K2459" s="745"/>
      <c r="L2459" s="745"/>
      <c r="M2459" s="812"/>
      <c r="N2459" s="745"/>
      <c r="O2459" s="745"/>
      <c r="P2459" s="1880"/>
    </row>
    <row r="2460" spans="1:16" ht="27">
      <c r="A2460" s="640">
        <v>54</v>
      </c>
      <c r="B2460" s="289" t="s">
        <v>3597</v>
      </c>
      <c r="C2460" s="741" t="s">
        <v>709</v>
      </c>
      <c r="D2460" s="689">
        <v>5</v>
      </c>
      <c r="E2460" s="689">
        <v>2008</v>
      </c>
      <c r="F2460" s="825">
        <v>2710</v>
      </c>
      <c r="G2460" s="825">
        <f t="shared" si="81"/>
        <v>2710</v>
      </c>
      <c r="H2460" s="743">
        <v>100</v>
      </c>
      <c r="I2460" s="825">
        <f t="shared" si="82"/>
        <v>0</v>
      </c>
      <c r="J2460" s="812"/>
      <c r="K2460" s="745"/>
      <c r="L2460" s="745"/>
      <c r="M2460" s="812"/>
      <c r="N2460" s="745"/>
      <c r="O2460" s="745"/>
      <c r="P2460" s="1880"/>
    </row>
    <row r="2461" spans="1:16" ht="13.5">
      <c r="A2461" s="640">
        <v>55</v>
      </c>
      <c r="B2461" s="289" t="s">
        <v>3598</v>
      </c>
      <c r="C2461" s="741" t="s">
        <v>709</v>
      </c>
      <c r="D2461" s="689">
        <v>5</v>
      </c>
      <c r="E2461" s="689">
        <v>2008</v>
      </c>
      <c r="F2461" s="825">
        <v>550</v>
      </c>
      <c r="G2461" s="825">
        <f t="shared" si="81"/>
        <v>550</v>
      </c>
      <c r="H2461" s="743">
        <v>100</v>
      </c>
      <c r="I2461" s="825">
        <f t="shared" si="82"/>
        <v>0</v>
      </c>
      <c r="J2461" s="812"/>
      <c r="K2461" s="745"/>
      <c r="L2461" s="745"/>
      <c r="M2461" s="812"/>
      <c r="N2461" s="745"/>
      <c r="O2461" s="745"/>
      <c r="P2461" s="1880"/>
    </row>
    <row r="2462" spans="1:16" ht="13.5">
      <c r="A2462" s="640">
        <v>56</v>
      </c>
      <c r="B2462" s="289" t="s">
        <v>1728</v>
      </c>
      <c r="C2462" s="741" t="s">
        <v>709</v>
      </c>
      <c r="D2462" s="689">
        <v>2</v>
      </c>
      <c r="E2462" s="689">
        <v>2009</v>
      </c>
      <c r="F2462" s="825">
        <v>100.2</v>
      </c>
      <c r="G2462" s="825">
        <f t="shared" si="81"/>
        <v>100.2</v>
      </c>
      <c r="H2462" s="743">
        <v>100</v>
      </c>
      <c r="I2462" s="825">
        <f t="shared" si="82"/>
        <v>0</v>
      </c>
      <c r="J2462" s="812"/>
      <c r="K2462" s="745"/>
      <c r="L2462" s="745"/>
      <c r="M2462" s="812"/>
      <c r="N2462" s="745"/>
      <c r="O2462" s="745"/>
      <c r="P2462" s="1880"/>
    </row>
    <row r="2463" spans="1:16" ht="13.5">
      <c r="A2463" s="640">
        <v>57</v>
      </c>
      <c r="B2463" s="289" t="s">
        <v>3599</v>
      </c>
      <c r="C2463" s="741" t="s">
        <v>709</v>
      </c>
      <c r="D2463" s="689">
        <v>1</v>
      </c>
      <c r="E2463" s="689">
        <v>2010</v>
      </c>
      <c r="F2463" s="825">
        <v>2533.56</v>
      </c>
      <c r="G2463" s="825">
        <f t="shared" si="81"/>
        <v>2533.56</v>
      </c>
      <c r="H2463" s="743">
        <v>100</v>
      </c>
      <c r="I2463" s="825">
        <f t="shared" si="82"/>
        <v>0</v>
      </c>
      <c r="J2463" s="812"/>
      <c r="K2463" s="745"/>
      <c r="L2463" s="745"/>
      <c r="M2463" s="812"/>
      <c r="N2463" s="745"/>
      <c r="O2463" s="745"/>
      <c r="P2463" s="1880"/>
    </row>
    <row r="2464" spans="1:16" ht="30.75" customHeight="1">
      <c r="A2464" s="640">
        <v>58</v>
      </c>
      <c r="B2464" s="289" t="s">
        <v>3600</v>
      </c>
      <c r="C2464" s="741" t="s">
        <v>709</v>
      </c>
      <c r="D2464" s="689">
        <v>1</v>
      </c>
      <c r="E2464" s="689">
        <v>2010</v>
      </c>
      <c r="F2464" s="825">
        <v>1297.5777</v>
      </c>
      <c r="G2464" s="825">
        <f t="shared" si="81"/>
        <v>1297.5777</v>
      </c>
      <c r="H2464" s="743">
        <v>100</v>
      </c>
      <c r="I2464" s="825">
        <f t="shared" si="82"/>
        <v>0</v>
      </c>
      <c r="J2464" s="812"/>
      <c r="K2464" s="745"/>
      <c r="L2464" s="745"/>
      <c r="M2464" s="812"/>
      <c r="N2464" s="745"/>
      <c r="O2464" s="745"/>
      <c r="P2464" s="1880"/>
    </row>
    <row r="2465" spans="1:16" ht="30.75" customHeight="1">
      <c r="A2465" s="640">
        <v>59</v>
      </c>
      <c r="B2465" s="289" t="s">
        <v>3601</v>
      </c>
      <c r="C2465" s="741" t="s">
        <v>709</v>
      </c>
      <c r="D2465" s="689">
        <v>1</v>
      </c>
      <c r="E2465" s="689">
        <v>2010</v>
      </c>
      <c r="F2465" s="825">
        <v>1297.5777</v>
      </c>
      <c r="G2465" s="825">
        <f t="shared" si="81"/>
        <v>1297.5777</v>
      </c>
      <c r="H2465" s="743">
        <v>100</v>
      </c>
      <c r="I2465" s="825">
        <f t="shared" si="82"/>
        <v>0</v>
      </c>
      <c r="J2465" s="812"/>
      <c r="K2465" s="745"/>
      <c r="L2465" s="745"/>
      <c r="M2465" s="812"/>
      <c r="N2465" s="745"/>
      <c r="O2465" s="745"/>
      <c r="P2465" s="1880"/>
    </row>
    <row r="2466" spans="1:16" ht="30.75" customHeight="1">
      <c r="A2466" s="640">
        <v>60</v>
      </c>
      <c r="B2466" s="289" t="s">
        <v>3602</v>
      </c>
      <c r="C2466" s="741" t="s">
        <v>709</v>
      </c>
      <c r="D2466" s="689">
        <v>4</v>
      </c>
      <c r="E2466" s="689">
        <v>2010</v>
      </c>
      <c r="F2466" s="825">
        <v>185.09299999999999</v>
      </c>
      <c r="G2466" s="825">
        <f t="shared" si="81"/>
        <v>185.09299999999999</v>
      </c>
      <c r="H2466" s="743">
        <v>100</v>
      </c>
      <c r="I2466" s="825">
        <f t="shared" si="82"/>
        <v>0</v>
      </c>
      <c r="J2466" s="812"/>
      <c r="K2466" s="745"/>
      <c r="L2466" s="745"/>
      <c r="M2466" s="812"/>
      <c r="N2466" s="745"/>
      <c r="O2466" s="745"/>
      <c r="P2466" s="1880"/>
    </row>
    <row r="2467" spans="1:16" ht="30.75" customHeight="1">
      <c r="A2467" s="640">
        <v>61</v>
      </c>
      <c r="B2467" s="289" t="s">
        <v>3603</v>
      </c>
      <c r="C2467" s="741" t="s">
        <v>709</v>
      </c>
      <c r="D2467" s="689">
        <v>2</v>
      </c>
      <c r="E2467" s="689">
        <v>2010</v>
      </c>
      <c r="F2467" s="825">
        <v>107.848</v>
      </c>
      <c r="G2467" s="825">
        <f t="shared" si="81"/>
        <v>107.848</v>
      </c>
      <c r="H2467" s="743">
        <v>100</v>
      </c>
      <c r="I2467" s="825">
        <f t="shared" si="82"/>
        <v>0</v>
      </c>
      <c r="J2467" s="812"/>
      <c r="K2467" s="745"/>
      <c r="L2467" s="745"/>
      <c r="M2467" s="812"/>
      <c r="N2467" s="745"/>
      <c r="O2467" s="745"/>
      <c r="P2467" s="1880"/>
    </row>
    <row r="2468" spans="1:16" ht="13.5">
      <c r="A2468" s="640">
        <v>62</v>
      </c>
      <c r="B2468" s="289" t="s">
        <v>3604</v>
      </c>
      <c r="C2468" s="741" t="s">
        <v>709</v>
      </c>
      <c r="D2468" s="689">
        <v>4</v>
      </c>
      <c r="E2468" s="689">
        <v>2010</v>
      </c>
      <c r="F2468" s="825">
        <v>200.4</v>
      </c>
      <c r="G2468" s="825">
        <f t="shared" si="81"/>
        <v>200.4</v>
      </c>
      <c r="H2468" s="743">
        <v>100</v>
      </c>
      <c r="I2468" s="825">
        <f t="shared" si="82"/>
        <v>0</v>
      </c>
      <c r="J2468" s="812"/>
      <c r="K2468" s="745"/>
      <c r="L2468" s="745"/>
      <c r="M2468" s="812"/>
      <c r="N2468" s="745"/>
      <c r="O2468" s="745"/>
      <c r="P2468" s="1880"/>
    </row>
    <row r="2469" spans="1:16" ht="30.75" customHeight="1">
      <c r="A2469" s="640">
        <v>63</v>
      </c>
      <c r="B2469" s="289" t="s">
        <v>3605</v>
      </c>
      <c r="C2469" s="741" t="s">
        <v>709</v>
      </c>
      <c r="D2469" s="689">
        <v>4</v>
      </c>
      <c r="E2469" s="689">
        <v>2010</v>
      </c>
      <c r="F2469" s="825">
        <v>1800.48</v>
      </c>
      <c r="G2469" s="825">
        <f t="shared" si="81"/>
        <v>1800.48</v>
      </c>
      <c r="H2469" s="743">
        <v>100</v>
      </c>
      <c r="I2469" s="825">
        <f t="shared" si="82"/>
        <v>0</v>
      </c>
      <c r="J2469" s="812"/>
      <c r="K2469" s="745"/>
      <c r="L2469" s="745"/>
      <c r="M2469" s="812"/>
      <c r="N2469" s="745"/>
      <c r="O2469" s="745"/>
      <c r="P2469" s="1880"/>
    </row>
    <row r="2470" spans="1:16" ht="13.5">
      <c r="A2470" s="640">
        <v>64</v>
      </c>
      <c r="B2470" s="289" t="s">
        <v>3606</v>
      </c>
      <c r="C2470" s="741" t="s">
        <v>709</v>
      </c>
      <c r="D2470" s="689">
        <v>7</v>
      </c>
      <c r="E2470" s="689">
        <v>2010</v>
      </c>
      <c r="F2470" s="825">
        <v>528.36</v>
      </c>
      <c r="G2470" s="825">
        <f t="shared" si="81"/>
        <v>528.36</v>
      </c>
      <c r="H2470" s="743">
        <v>100</v>
      </c>
      <c r="I2470" s="825">
        <f t="shared" si="82"/>
        <v>0</v>
      </c>
      <c r="J2470" s="812"/>
      <c r="K2470" s="745"/>
      <c r="L2470" s="745"/>
      <c r="M2470" s="812"/>
      <c r="N2470" s="745"/>
      <c r="O2470" s="745"/>
      <c r="P2470" s="1880"/>
    </row>
    <row r="2471" spans="1:16" ht="30.75" customHeight="1">
      <c r="A2471" s="640">
        <v>65</v>
      </c>
      <c r="B2471" s="289" t="s">
        <v>3607</v>
      </c>
      <c r="C2471" s="741" t="s">
        <v>709</v>
      </c>
      <c r="D2471" s="689">
        <v>1</v>
      </c>
      <c r="E2471" s="689">
        <v>2011</v>
      </c>
      <c r="F2471" s="825">
        <v>290.2</v>
      </c>
      <c r="G2471" s="825">
        <f t="shared" si="81"/>
        <v>290.2</v>
      </c>
      <c r="H2471" s="743">
        <v>100</v>
      </c>
      <c r="I2471" s="825">
        <f t="shared" si="82"/>
        <v>0</v>
      </c>
      <c r="J2471" s="812"/>
      <c r="K2471" s="745"/>
      <c r="L2471" s="745"/>
      <c r="M2471" s="812"/>
      <c r="N2471" s="745"/>
      <c r="O2471" s="745"/>
      <c r="P2471" s="1880"/>
    </row>
    <row r="2472" spans="1:16" ht="30.75" customHeight="1">
      <c r="A2472" s="640">
        <v>66</v>
      </c>
      <c r="B2472" s="289" t="s">
        <v>3608</v>
      </c>
      <c r="C2472" s="741" t="s">
        <v>709</v>
      </c>
      <c r="D2472" s="689">
        <v>1</v>
      </c>
      <c r="E2472" s="689">
        <v>2011</v>
      </c>
      <c r="F2472" s="825">
        <v>57.384</v>
      </c>
      <c r="G2472" s="825">
        <f t="shared" si="81"/>
        <v>57.384</v>
      </c>
      <c r="H2472" s="743">
        <v>100</v>
      </c>
      <c r="I2472" s="825">
        <f t="shared" si="82"/>
        <v>0</v>
      </c>
      <c r="J2472" s="812"/>
      <c r="K2472" s="745"/>
      <c r="L2472" s="745"/>
      <c r="M2472" s="812"/>
      <c r="N2472" s="745"/>
      <c r="O2472" s="745"/>
      <c r="P2472" s="1880"/>
    </row>
    <row r="2473" spans="1:16" ht="30.75" customHeight="1">
      <c r="A2473" s="640">
        <v>67</v>
      </c>
      <c r="B2473" s="289" t="s">
        <v>3609</v>
      </c>
      <c r="C2473" s="741" t="s">
        <v>709</v>
      </c>
      <c r="D2473" s="689">
        <v>8</v>
      </c>
      <c r="E2473" s="689">
        <v>2011</v>
      </c>
      <c r="F2473" s="825">
        <v>431.04</v>
      </c>
      <c r="G2473" s="825">
        <f t="shared" si="81"/>
        <v>431.04</v>
      </c>
      <c r="H2473" s="743">
        <v>100</v>
      </c>
      <c r="I2473" s="825">
        <f t="shared" si="82"/>
        <v>0</v>
      </c>
      <c r="J2473" s="812"/>
      <c r="K2473" s="745"/>
      <c r="L2473" s="745"/>
      <c r="M2473" s="812"/>
      <c r="N2473" s="745"/>
      <c r="O2473" s="745"/>
      <c r="P2473" s="1880"/>
    </row>
    <row r="2474" spans="1:16" ht="13.5">
      <c r="A2474" s="640">
        <v>68</v>
      </c>
      <c r="B2474" s="289" t="s">
        <v>3610</v>
      </c>
      <c r="C2474" s="741" t="s">
        <v>709</v>
      </c>
      <c r="D2474" s="689">
        <v>7</v>
      </c>
      <c r="E2474" s="689">
        <v>2011</v>
      </c>
      <c r="F2474" s="825">
        <v>619.04702999999995</v>
      </c>
      <c r="G2474" s="825">
        <f t="shared" si="81"/>
        <v>619.04702999999995</v>
      </c>
      <c r="H2474" s="743">
        <v>100</v>
      </c>
      <c r="I2474" s="825">
        <f t="shared" si="82"/>
        <v>0</v>
      </c>
      <c r="J2474" s="812"/>
      <c r="K2474" s="745"/>
      <c r="L2474" s="745"/>
      <c r="M2474" s="812"/>
      <c r="N2474" s="745"/>
      <c r="O2474" s="745"/>
      <c r="P2474" s="1880"/>
    </row>
    <row r="2475" spans="1:16" ht="30.75" customHeight="1">
      <c r="A2475" s="640">
        <v>69</v>
      </c>
      <c r="B2475" s="289" t="s">
        <v>3611</v>
      </c>
      <c r="C2475" s="741" t="s">
        <v>709</v>
      </c>
      <c r="D2475" s="689">
        <v>1</v>
      </c>
      <c r="E2475" s="689">
        <v>2011</v>
      </c>
      <c r="F2475" s="825">
        <v>2658.6</v>
      </c>
      <c r="G2475" s="825">
        <f t="shared" si="81"/>
        <v>2658.6</v>
      </c>
      <c r="H2475" s="743">
        <v>100</v>
      </c>
      <c r="I2475" s="825">
        <f t="shared" si="82"/>
        <v>0</v>
      </c>
      <c r="J2475" s="812"/>
      <c r="K2475" s="745"/>
      <c r="L2475" s="745"/>
      <c r="M2475" s="812"/>
      <c r="N2475" s="745"/>
      <c r="O2475" s="745"/>
      <c r="P2475" s="1880"/>
    </row>
    <row r="2476" spans="1:16" ht="13.5">
      <c r="A2476" s="640">
        <v>70</v>
      </c>
      <c r="B2476" s="289" t="s">
        <v>3612</v>
      </c>
      <c r="C2476" s="741" t="s">
        <v>709</v>
      </c>
      <c r="D2476" s="689">
        <v>1</v>
      </c>
      <c r="E2476" s="689">
        <v>2011</v>
      </c>
      <c r="F2476" s="825">
        <v>267.95999999999998</v>
      </c>
      <c r="G2476" s="825">
        <f t="shared" si="81"/>
        <v>267.95999999999998</v>
      </c>
      <c r="H2476" s="743">
        <v>100</v>
      </c>
      <c r="I2476" s="825">
        <f t="shared" si="82"/>
        <v>0</v>
      </c>
      <c r="J2476" s="812"/>
      <c r="K2476" s="745"/>
      <c r="L2476" s="745"/>
      <c r="M2476" s="812"/>
      <c r="N2476" s="745"/>
      <c r="O2476" s="745"/>
      <c r="P2476" s="1880"/>
    </row>
    <row r="2477" spans="1:16" ht="30.75" customHeight="1">
      <c r="A2477" s="640">
        <v>71</v>
      </c>
      <c r="B2477" s="289" t="s">
        <v>3608</v>
      </c>
      <c r="C2477" s="741" t="s">
        <v>709</v>
      </c>
      <c r="D2477" s="689">
        <v>1</v>
      </c>
      <c r="E2477" s="689">
        <v>2011</v>
      </c>
      <c r="F2477" s="825">
        <v>57.384</v>
      </c>
      <c r="G2477" s="825">
        <f t="shared" si="81"/>
        <v>57.384</v>
      </c>
      <c r="H2477" s="743">
        <v>100</v>
      </c>
      <c r="I2477" s="825">
        <f t="shared" si="82"/>
        <v>0</v>
      </c>
      <c r="J2477" s="812"/>
      <c r="K2477" s="745"/>
      <c r="L2477" s="745"/>
      <c r="M2477" s="812"/>
      <c r="N2477" s="745"/>
      <c r="O2477" s="745"/>
      <c r="P2477" s="1880"/>
    </row>
    <row r="2478" spans="1:16" ht="94.5">
      <c r="A2478" s="640">
        <v>72</v>
      </c>
      <c r="B2478" s="289" t="s">
        <v>3613</v>
      </c>
      <c r="C2478" s="741" t="s">
        <v>709</v>
      </c>
      <c r="D2478" s="689">
        <v>1</v>
      </c>
      <c r="E2478" s="689">
        <v>2011</v>
      </c>
      <c r="F2478" s="825">
        <v>1183.08</v>
      </c>
      <c r="G2478" s="825">
        <f t="shared" si="81"/>
        <v>1183.08</v>
      </c>
      <c r="H2478" s="743">
        <v>100</v>
      </c>
      <c r="I2478" s="825">
        <f t="shared" si="82"/>
        <v>0</v>
      </c>
      <c r="J2478" s="812"/>
      <c r="K2478" s="745"/>
      <c r="L2478" s="745"/>
      <c r="M2478" s="812"/>
      <c r="N2478" s="745"/>
      <c r="O2478" s="745"/>
      <c r="P2478" s="1880"/>
    </row>
    <row r="2479" spans="1:16" ht="30.75" customHeight="1">
      <c r="A2479" s="640">
        <v>73</v>
      </c>
      <c r="B2479" s="289" t="s">
        <v>3614</v>
      </c>
      <c r="C2479" s="741" t="s">
        <v>709</v>
      </c>
      <c r="D2479" s="739">
        <v>1</v>
      </c>
      <c r="E2479" s="689">
        <v>2012</v>
      </c>
      <c r="F2479" s="825">
        <v>2658.6</v>
      </c>
      <c r="G2479" s="825">
        <f t="shared" si="81"/>
        <v>2658.6</v>
      </c>
      <c r="H2479" s="743">
        <v>100</v>
      </c>
      <c r="I2479" s="825">
        <f t="shared" si="82"/>
        <v>0</v>
      </c>
      <c r="J2479" s="812"/>
      <c r="K2479" s="745"/>
      <c r="L2479" s="745"/>
      <c r="M2479" s="812"/>
      <c r="N2479" s="745"/>
      <c r="O2479" s="745"/>
      <c r="P2479" s="1880"/>
    </row>
    <row r="2480" spans="1:16" ht="30.75" customHeight="1">
      <c r="A2480" s="640">
        <v>74</v>
      </c>
      <c r="B2480" s="749" t="s">
        <v>3615</v>
      </c>
      <c r="C2480" s="741" t="s">
        <v>709</v>
      </c>
      <c r="D2480" s="689">
        <v>1</v>
      </c>
      <c r="E2480" s="689">
        <v>2012</v>
      </c>
      <c r="F2480" s="825">
        <v>37.08</v>
      </c>
      <c r="G2480" s="825">
        <f t="shared" si="81"/>
        <v>37.08</v>
      </c>
      <c r="H2480" s="743">
        <v>100</v>
      </c>
      <c r="I2480" s="825">
        <f t="shared" si="82"/>
        <v>0</v>
      </c>
      <c r="J2480" s="812"/>
      <c r="K2480" s="745"/>
      <c r="L2480" s="745"/>
      <c r="M2480" s="812"/>
      <c r="N2480" s="745"/>
      <c r="O2480" s="745"/>
      <c r="P2480" s="1880"/>
    </row>
    <row r="2481" spans="1:16" ht="30.75" customHeight="1">
      <c r="A2481" s="640">
        <v>75</v>
      </c>
      <c r="B2481" s="749" t="s">
        <v>3616</v>
      </c>
      <c r="C2481" s="741" t="s">
        <v>709</v>
      </c>
      <c r="D2481" s="689">
        <v>1</v>
      </c>
      <c r="E2481" s="689">
        <v>2012</v>
      </c>
      <c r="F2481" s="825">
        <v>488.76</v>
      </c>
      <c r="G2481" s="825">
        <f t="shared" si="81"/>
        <v>488.76</v>
      </c>
      <c r="H2481" s="743">
        <v>100</v>
      </c>
      <c r="I2481" s="825">
        <f t="shared" si="82"/>
        <v>0</v>
      </c>
      <c r="J2481" s="812"/>
      <c r="K2481" s="745"/>
      <c r="L2481" s="745"/>
      <c r="M2481" s="812"/>
      <c r="N2481" s="745"/>
      <c r="O2481" s="745"/>
      <c r="P2481" s="1880"/>
    </row>
    <row r="2482" spans="1:16" ht="13.5">
      <c r="A2482" s="640">
        <v>76</v>
      </c>
      <c r="B2482" s="749" t="s">
        <v>3617</v>
      </c>
      <c r="C2482" s="741" t="s">
        <v>709</v>
      </c>
      <c r="D2482" s="689">
        <v>1</v>
      </c>
      <c r="E2482" s="689">
        <v>2012</v>
      </c>
      <c r="F2482" s="825">
        <v>1951.8</v>
      </c>
      <c r="G2482" s="825">
        <f t="shared" si="81"/>
        <v>1951.8</v>
      </c>
      <c r="H2482" s="743">
        <v>100</v>
      </c>
      <c r="I2482" s="825">
        <f t="shared" si="82"/>
        <v>0</v>
      </c>
      <c r="J2482" s="812"/>
      <c r="K2482" s="745"/>
      <c r="L2482" s="745"/>
      <c r="M2482" s="812"/>
      <c r="N2482" s="745"/>
      <c r="O2482" s="745"/>
      <c r="P2482" s="1880"/>
    </row>
    <row r="2483" spans="1:16" ht="13.5">
      <c r="A2483" s="640">
        <v>77</v>
      </c>
      <c r="B2483" s="749" t="s">
        <v>3618</v>
      </c>
      <c r="C2483" s="741" t="s">
        <v>709</v>
      </c>
      <c r="D2483" s="689">
        <v>7</v>
      </c>
      <c r="E2483" s="689">
        <v>2013</v>
      </c>
      <c r="F2483" s="825">
        <v>587.889995</v>
      </c>
      <c r="G2483" s="825">
        <f t="shared" ref="G2483:G2546" si="83">F2483*H2483%</f>
        <v>587.889995</v>
      </c>
      <c r="H2483" s="743">
        <v>100</v>
      </c>
      <c r="I2483" s="825">
        <f t="shared" ref="I2483:I2546" si="84">F2483-G2483</f>
        <v>0</v>
      </c>
      <c r="J2483" s="812"/>
      <c r="K2483" s="745"/>
      <c r="L2483" s="745"/>
      <c r="M2483" s="812"/>
      <c r="N2483" s="745"/>
      <c r="O2483" s="745"/>
      <c r="P2483" s="1880"/>
    </row>
    <row r="2484" spans="1:16" ht="13.5">
      <c r="A2484" s="640">
        <v>78</v>
      </c>
      <c r="B2484" s="749" t="s">
        <v>3619</v>
      </c>
      <c r="C2484" s="741" t="s">
        <v>709</v>
      </c>
      <c r="D2484" s="689">
        <v>1</v>
      </c>
      <c r="E2484" s="689">
        <v>2013</v>
      </c>
      <c r="F2484" s="825">
        <v>637.09100000000001</v>
      </c>
      <c r="G2484" s="825">
        <f t="shared" si="83"/>
        <v>637.09100000000001</v>
      </c>
      <c r="H2484" s="743">
        <v>100</v>
      </c>
      <c r="I2484" s="825">
        <f t="shared" si="84"/>
        <v>0</v>
      </c>
      <c r="J2484" s="812"/>
      <c r="K2484" s="745"/>
      <c r="L2484" s="745"/>
      <c r="M2484" s="812"/>
      <c r="N2484" s="745"/>
      <c r="O2484" s="745"/>
      <c r="P2484" s="1880"/>
    </row>
    <row r="2485" spans="1:16" ht="30.75" customHeight="1">
      <c r="A2485" s="640">
        <v>79</v>
      </c>
      <c r="B2485" s="749" t="s">
        <v>3620</v>
      </c>
      <c r="C2485" s="741" t="s">
        <v>709</v>
      </c>
      <c r="D2485" s="689">
        <v>1</v>
      </c>
      <c r="E2485" s="689">
        <v>2013</v>
      </c>
      <c r="F2485" s="825">
        <v>177.96</v>
      </c>
      <c r="G2485" s="825">
        <f t="shared" si="83"/>
        <v>177.96</v>
      </c>
      <c r="H2485" s="743">
        <v>100</v>
      </c>
      <c r="I2485" s="825">
        <f t="shared" si="84"/>
        <v>0</v>
      </c>
      <c r="J2485" s="812"/>
      <c r="K2485" s="745"/>
      <c r="L2485" s="745"/>
      <c r="M2485" s="812"/>
      <c r="N2485" s="745"/>
      <c r="O2485" s="745"/>
      <c r="P2485" s="1880"/>
    </row>
    <row r="2486" spans="1:16" ht="30.75" customHeight="1">
      <c r="A2486" s="640">
        <v>80</v>
      </c>
      <c r="B2486" s="750" t="s">
        <v>3621</v>
      </c>
      <c r="C2486" s="741" t="s">
        <v>709</v>
      </c>
      <c r="D2486" s="739">
        <v>5</v>
      </c>
      <c r="E2486" s="689">
        <v>2015</v>
      </c>
      <c r="F2486" s="825">
        <v>295</v>
      </c>
      <c r="G2486" s="825">
        <f t="shared" si="83"/>
        <v>265.5</v>
      </c>
      <c r="H2486" s="743">
        <v>90</v>
      </c>
      <c r="I2486" s="825">
        <f t="shared" si="84"/>
        <v>29.5</v>
      </c>
      <c r="J2486" s="812"/>
      <c r="K2486" s="745"/>
      <c r="L2486" s="745"/>
      <c r="M2486" s="812"/>
      <c r="N2486" s="745"/>
      <c r="O2486" s="745"/>
      <c r="P2486" s="1880"/>
    </row>
    <row r="2487" spans="1:16" ht="30.75" customHeight="1">
      <c r="A2487" s="640">
        <v>81</v>
      </c>
      <c r="B2487" s="750" t="s">
        <v>3622</v>
      </c>
      <c r="C2487" s="741" t="s">
        <v>709</v>
      </c>
      <c r="D2487" s="739">
        <v>1</v>
      </c>
      <c r="E2487" s="689">
        <v>2016</v>
      </c>
      <c r="F2487" s="825">
        <v>283</v>
      </c>
      <c r="G2487" s="825">
        <f t="shared" si="83"/>
        <v>169.79999999999998</v>
      </c>
      <c r="H2487" s="743">
        <v>60</v>
      </c>
      <c r="I2487" s="825">
        <f t="shared" si="84"/>
        <v>113.20000000000002</v>
      </c>
      <c r="J2487" s="812"/>
      <c r="K2487" s="745"/>
      <c r="L2487" s="745"/>
      <c r="M2487" s="812"/>
      <c r="N2487" s="745"/>
      <c r="O2487" s="745"/>
      <c r="P2487" s="1880"/>
    </row>
    <row r="2488" spans="1:16" ht="30.75" customHeight="1">
      <c r="A2488" s="640">
        <v>82</v>
      </c>
      <c r="B2488" s="750" t="s">
        <v>3623</v>
      </c>
      <c r="C2488" s="741" t="s">
        <v>709</v>
      </c>
      <c r="D2488" s="739">
        <v>1</v>
      </c>
      <c r="E2488" s="689">
        <v>2016</v>
      </c>
      <c r="F2488" s="825">
        <v>149.88</v>
      </c>
      <c r="G2488" s="825">
        <f t="shared" si="83"/>
        <v>89.927999999999997</v>
      </c>
      <c r="H2488" s="743">
        <v>60</v>
      </c>
      <c r="I2488" s="825">
        <f t="shared" si="84"/>
        <v>59.951999999999998</v>
      </c>
      <c r="J2488" s="812"/>
      <c r="K2488" s="745"/>
      <c r="L2488" s="745"/>
      <c r="M2488" s="812"/>
      <c r="N2488" s="745"/>
      <c r="O2488" s="745"/>
      <c r="P2488" s="1880"/>
    </row>
    <row r="2489" spans="1:16" ht="13.5">
      <c r="A2489" s="640">
        <v>83</v>
      </c>
      <c r="B2489" s="750" t="s">
        <v>3624</v>
      </c>
      <c r="C2489" s="741" t="s">
        <v>709</v>
      </c>
      <c r="D2489" s="739">
        <v>3</v>
      </c>
      <c r="E2489" s="689">
        <v>2016</v>
      </c>
      <c r="F2489" s="825">
        <v>85.5</v>
      </c>
      <c r="G2489" s="825">
        <f t="shared" si="83"/>
        <v>51.3</v>
      </c>
      <c r="H2489" s="743">
        <v>60</v>
      </c>
      <c r="I2489" s="825">
        <f t="shared" si="84"/>
        <v>34.200000000000003</v>
      </c>
      <c r="J2489" s="812"/>
      <c r="K2489" s="745"/>
      <c r="L2489" s="745"/>
      <c r="M2489" s="812"/>
      <c r="N2489" s="745"/>
      <c r="O2489" s="745"/>
      <c r="P2489" s="1880"/>
    </row>
    <row r="2490" spans="1:16" ht="13.5">
      <c r="A2490" s="640">
        <v>84</v>
      </c>
      <c r="B2490" s="750" t="s">
        <v>3625</v>
      </c>
      <c r="C2490" s="741" t="s">
        <v>709</v>
      </c>
      <c r="D2490" s="739">
        <v>3</v>
      </c>
      <c r="E2490" s="689">
        <v>2016</v>
      </c>
      <c r="F2490" s="825">
        <v>126</v>
      </c>
      <c r="G2490" s="825">
        <f t="shared" si="83"/>
        <v>75.599999999999994</v>
      </c>
      <c r="H2490" s="743">
        <v>60</v>
      </c>
      <c r="I2490" s="825">
        <f t="shared" si="84"/>
        <v>50.400000000000006</v>
      </c>
      <c r="J2490" s="812"/>
      <c r="K2490" s="745"/>
      <c r="L2490" s="745"/>
      <c r="M2490" s="812"/>
      <c r="N2490" s="745"/>
      <c r="O2490" s="745"/>
      <c r="P2490" s="1880"/>
    </row>
    <row r="2491" spans="1:16" ht="81">
      <c r="A2491" s="640">
        <v>85</v>
      </c>
      <c r="B2491" s="289" t="s">
        <v>3626</v>
      </c>
      <c r="C2491" s="741" t="s">
        <v>3627</v>
      </c>
      <c r="D2491" s="739">
        <v>3</v>
      </c>
      <c r="E2491" s="689">
        <v>2017</v>
      </c>
      <c r="F2491" s="825">
        <v>2187</v>
      </c>
      <c r="G2491" s="825">
        <f t="shared" si="83"/>
        <v>656.1</v>
      </c>
      <c r="H2491" s="743">
        <v>30</v>
      </c>
      <c r="I2491" s="825">
        <f t="shared" si="84"/>
        <v>1530.9</v>
      </c>
      <c r="J2491" s="812"/>
      <c r="K2491" s="745"/>
      <c r="L2491" s="745"/>
      <c r="M2491" s="812"/>
      <c r="N2491" s="745"/>
      <c r="O2491" s="745"/>
      <c r="P2491" s="1880"/>
    </row>
    <row r="2492" spans="1:16" ht="13.5">
      <c r="A2492" s="640">
        <v>86</v>
      </c>
      <c r="B2492" s="289" t="s">
        <v>3628</v>
      </c>
      <c r="C2492" s="741" t="s">
        <v>709</v>
      </c>
      <c r="D2492" s="739">
        <v>2</v>
      </c>
      <c r="E2492" s="689">
        <v>2015</v>
      </c>
      <c r="F2492" s="825">
        <v>53.04</v>
      </c>
      <c r="G2492" s="825">
        <f t="shared" si="83"/>
        <v>47.735999999999997</v>
      </c>
      <c r="H2492" s="743">
        <v>90</v>
      </c>
      <c r="I2492" s="825">
        <f t="shared" si="84"/>
        <v>5.304000000000002</v>
      </c>
      <c r="J2492" s="812"/>
      <c r="K2492" s="745"/>
      <c r="L2492" s="745"/>
      <c r="M2492" s="812"/>
      <c r="N2492" s="745"/>
      <c r="O2492" s="745"/>
      <c r="P2492" s="1880"/>
    </row>
    <row r="2493" spans="1:16" ht="13.5">
      <c r="A2493" s="640">
        <v>87</v>
      </c>
      <c r="B2493" s="289" t="s">
        <v>3629</v>
      </c>
      <c r="C2493" s="741" t="s">
        <v>709</v>
      </c>
      <c r="D2493" s="739">
        <v>2</v>
      </c>
      <c r="E2493" s="689">
        <v>2010</v>
      </c>
      <c r="F2493" s="825">
        <v>4863</v>
      </c>
      <c r="G2493" s="825">
        <f t="shared" si="83"/>
        <v>4863</v>
      </c>
      <c r="H2493" s="743">
        <v>100</v>
      </c>
      <c r="I2493" s="825">
        <f t="shared" si="84"/>
        <v>0</v>
      </c>
      <c r="J2493" s="812"/>
      <c r="K2493" s="745"/>
      <c r="L2493" s="745"/>
      <c r="M2493" s="812"/>
      <c r="N2493" s="745"/>
      <c r="O2493" s="745"/>
      <c r="P2493" s="1880"/>
    </row>
    <row r="2494" spans="1:16" ht="13.5">
      <c r="A2494" s="640">
        <v>88</v>
      </c>
      <c r="B2494" s="289" t="s">
        <v>3629</v>
      </c>
      <c r="C2494" s="741" t="s">
        <v>709</v>
      </c>
      <c r="D2494" s="739">
        <v>4</v>
      </c>
      <c r="E2494" s="689">
        <v>2012</v>
      </c>
      <c r="F2494" s="825">
        <v>10223.9692</v>
      </c>
      <c r="G2494" s="825">
        <f t="shared" si="83"/>
        <v>10223.9692</v>
      </c>
      <c r="H2494" s="743">
        <v>100</v>
      </c>
      <c r="I2494" s="825">
        <f t="shared" si="84"/>
        <v>0</v>
      </c>
      <c r="J2494" s="812"/>
      <c r="K2494" s="745"/>
      <c r="L2494" s="745"/>
      <c r="M2494" s="812"/>
      <c r="N2494" s="745"/>
      <c r="O2494" s="745"/>
      <c r="P2494" s="1880"/>
    </row>
    <row r="2495" spans="1:16" ht="13.5">
      <c r="A2495" s="640">
        <v>89</v>
      </c>
      <c r="B2495" s="750" t="s">
        <v>3630</v>
      </c>
      <c r="C2495" s="741" t="s">
        <v>709</v>
      </c>
      <c r="D2495" s="739">
        <v>1</v>
      </c>
      <c r="E2495" s="689">
        <v>2015</v>
      </c>
      <c r="F2495" s="825">
        <v>2221.6799999999998</v>
      </c>
      <c r="G2495" s="825">
        <f t="shared" si="83"/>
        <v>1999.5119999999999</v>
      </c>
      <c r="H2495" s="743">
        <v>90</v>
      </c>
      <c r="I2495" s="825">
        <f t="shared" si="84"/>
        <v>222.16799999999989</v>
      </c>
      <c r="J2495" s="812"/>
      <c r="K2495" s="745"/>
      <c r="L2495" s="745"/>
      <c r="M2495" s="812"/>
      <c r="N2495" s="745"/>
      <c r="O2495" s="745"/>
      <c r="P2495" s="1880"/>
    </row>
    <row r="2496" spans="1:16" ht="30.75" customHeight="1">
      <c r="A2496" s="640">
        <v>90</v>
      </c>
      <c r="B2496" s="289" t="s">
        <v>3631</v>
      </c>
      <c r="C2496" s="741" t="s">
        <v>709</v>
      </c>
      <c r="D2496" s="739">
        <v>2</v>
      </c>
      <c r="E2496" s="689">
        <v>2011</v>
      </c>
      <c r="F2496" s="825">
        <v>3814.663</v>
      </c>
      <c r="G2496" s="825">
        <f t="shared" si="83"/>
        <v>3814.663</v>
      </c>
      <c r="H2496" s="743">
        <v>100</v>
      </c>
      <c r="I2496" s="825">
        <f t="shared" si="84"/>
        <v>0</v>
      </c>
      <c r="J2496" s="812"/>
      <c r="K2496" s="745"/>
      <c r="L2496" s="745"/>
      <c r="M2496" s="812"/>
      <c r="N2496" s="745"/>
      <c r="O2496" s="745"/>
      <c r="P2496" s="1880"/>
    </row>
    <row r="2497" spans="1:16" s="5" customFormat="1" ht="13.5">
      <c r="A2497" s="1072">
        <v>1</v>
      </c>
      <c r="B2497" s="836" t="s">
        <v>3632</v>
      </c>
      <c r="C2497" s="666" t="s">
        <v>709</v>
      </c>
      <c r="D2497" s="666">
        <v>1</v>
      </c>
      <c r="E2497" s="666">
        <v>1999</v>
      </c>
      <c r="F2497" s="825">
        <v>244.3</v>
      </c>
      <c r="G2497" s="825">
        <f t="shared" si="83"/>
        <v>244.3</v>
      </c>
      <c r="H2497" s="743">
        <v>100</v>
      </c>
      <c r="I2497" s="825">
        <f t="shared" si="84"/>
        <v>0</v>
      </c>
      <c r="J2497" s="677"/>
      <c r="K2497" s="725"/>
      <c r="L2497" s="724"/>
      <c r="M2497" s="724"/>
      <c r="N2497" s="724"/>
      <c r="O2497" s="745"/>
      <c r="P2497" s="1880" t="s">
        <v>1155</v>
      </c>
    </row>
    <row r="2498" spans="1:16" s="5" customFormat="1" ht="13.5">
      <c r="A2498" s="1072">
        <v>2</v>
      </c>
      <c r="B2498" s="836" t="s">
        <v>3633</v>
      </c>
      <c r="C2498" s="666" t="s">
        <v>709</v>
      </c>
      <c r="D2498" s="666">
        <v>4</v>
      </c>
      <c r="E2498" s="666">
        <v>2005</v>
      </c>
      <c r="F2498" s="825">
        <v>1416</v>
      </c>
      <c r="G2498" s="825">
        <f t="shared" si="83"/>
        <v>1416</v>
      </c>
      <c r="H2498" s="743">
        <v>100</v>
      </c>
      <c r="I2498" s="825">
        <f t="shared" si="84"/>
        <v>0</v>
      </c>
      <c r="J2498" s="677"/>
      <c r="K2498" s="725"/>
      <c r="L2498" s="724"/>
      <c r="M2498" s="724"/>
      <c r="N2498" s="724"/>
      <c r="O2498" s="745"/>
      <c r="P2498" s="1880"/>
    </row>
    <row r="2499" spans="1:16" s="5" customFormat="1" ht="13.5">
      <c r="A2499" s="1072">
        <v>3</v>
      </c>
      <c r="B2499" s="836" t="s">
        <v>3634</v>
      </c>
      <c r="C2499" s="666" t="s">
        <v>709</v>
      </c>
      <c r="D2499" s="666">
        <v>3</v>
      </c>
      <c r="E2499" s="666">
        <v>2005</v>
      </c>
      <c r="F2499" s="825">
        <v>498</v>
      </c>
      <c r="G2499" s="825">
        <f t="shared" si="83"/>
        <v>498</v>
      </c>
      <c r="H2499" s="743">
        <v>100</v>
      </c>
      <c r="I2499" s="825">
        <f t="shared" si="84"/>
        <v>0</v>
      </c>
      <c r="J2499" s="677"/>
      <c r="K2499" s="725"/>
      <c r="L2499" s="724"/>
      <c r="M2499" s="724"/>
      <c r="N2499" s="724"/>
      <c r="O2499" s="745"/>
      <c r="P2499" s="1880"/>
    </row>
    <row r="2500" spans="1:16" s="5" customFormat="1" ht="13.5">
      <c r="A2500" s="1072">
        <v>4</v>
      </c>
      <c r="B2500" s="836" t="s">
        <v>3635</v>
      </c>
      <c r="C2500" s="666" t="s">
        <v>709</v>
      </c>
      <c r="D2500" s="666">
        <v>4</v>
      </c>
      <c r="E2500" s="666">
        <v>2005</v>
      </c>
      <c r="F2500" s="825">
        <v>672</v>
      </c>
      <c r="G2500" s="825">
        <f t="shared" si="83"/>
        <v>672</v>
      </c>
      <c r="H2500" s="743">
        <v>100</v>
      </c>
      <c r="I2500" s="825">
        <f t="shared" si="84"/>
        <v>0</v>
      </c>
      <c r="J2500" s="677"/>
      <c r="K2500" s="725"/>
      <c r="L2500" s="724"/>
      <c r="M2500" s="724"/>
      <c r="N2500" s="724"/>
      <c r="O2500" s="745"/>
      <c r="P2500" s="1880"/>
    </row>
    <row r="2501" spans="1:16" s="5" customFormat="1" ht="13.5">
      <c r="A2501" s="1072">
        <v>5</v>
      </c>
      <c r="B2501" s="836" t="s">
        <v>806</v>
      </c>
      <c r="C2501" s="666" t="s">
        <v>709</v>
      </c>
      <c r="D2501" s="666">
        <v>4</v>
      </c>
      <c r="E2501" s="666">
        <v>2005</v>
      </c>
      <c r="F2501" s="825">
        <v>158</v>
      </c>
      <c r="G2501" s="825">
        <f t="shared" si="83"/>
        <v>158</v>
      </c>
      <c r="H2501" s="743">
        <v>100</v>
      </c>
      <c r="I2501" s="825">
        <f t="shared" si="84"/>
        <v>0</v>
      </c>
      <c r="J2501" s="677"/>
      <c r="K2501" s="725"/>
      <c r="L2501" s="724"/>
      <c r="M2501" s="724"/>
      <c r="N2501" s="724"/>
      <c r="O2501" s="745"/>
      <c r="P2501" s="1880"/>
    </row>
    <row r="2502" spans="1:16" s="5" customFormat="1" ht="13.5">
      <c r="A2502" s="1072">
        <v>6</v>
      </c>
      <c r="B2502" s="836" t="s">
        <v>3636</v>
      </c>
      <c r="C2502" s="666" t="s">
        <v>709</v>
      </c>
      <c r="D2502" s="666">
        <v>4</v>
      </c>
      <c r="E2502" s="666">
        <v>2005</v>
      </c>
      <c r="F2502" s="825">
        <v>558</v>
      </c>
      <c r="G2502" s="825">
        <f t="shared" si="83"/>
        <v>558</v>
      </c>
      <c r="H2502" s="743">
        <v>100</v>
      </c>
      <c r="I2502" s="825">
        <f t="shared" si="84"/>
        <v>0</v>
      </c>
      <c r="J2502" s="677"/>
      <c r="K2502" s="725"/>
      <c r="L2502" s="724"/>
      <c r="M2502" s="724"/>
      <c r="N2502" s="724"/>
      <c r="O2502" s="745"/>
      <c r="P2502" s="1880"/>
    </row>
    <row r="2503" spans="1:16" s="5" customFormat="1" ht="13.5">
      <c r="A2503" s="1072">
        <v>7</v>
      </c>
      <c r="B2503" s="836" t="s">
        <v>3637</v>
      </c>
      <c r="C2503" s="666" t="s">
        <v>709</v>
      </c>
      <c r="D2503" s="666">
        <v>4</v>
      </c>
      <c r="E2503" s="666">
        <v>2005</v>
      </c>
      <c r="F2503" s="825">
        <v>380</v>
      </c>
      <c r="G2503" s="825">
        <f t="shared" si="83"/>
        <v>380</v>
      </c>
      <c r="H2503" s="743">
        <v>100</v>
      </c>
      <c r="I2503" s="825">
        <f t="shared" si="84"/>
        <v>0</v>
      </c>
      <c r="J2503" s="677"/>
      <c r="K2503" s="725"/>
      <c r="L2503" s="724"/>
      <c r="M2503" s="724"/>
      <c r="N2503" s="724"/>
      <c r="O2503" s="745"/>
      <c r="P2503" s="1880"/>
    </row>
    <row r="2504" spans="1:16" s="5" customFormat="1" ht="13.5">
      <c r="A2504" s="1072">
        <v>8</v>
      </c>
      <c r="B2504" s="836" t="s">
        <v>3638</v>
      </c>
      <c r="C2504" s="666" t="s">
        <v>709</v>
      </c>
      <c r="D2504" s="666">
        <v>4</v>
      </c>
      <c r="E2504" s="666">
        <v>2005</v>
      </c>
      <c r="F2504" s="825">
        <v>1134</v>
      </c>
      <c r="G2504" s="825">
        <f t="shared" si="83"/>
        <v>1134</v>
      </c>
      <c r="H2504" s="743">
        <v>100</v>
      </c>
      <c r="I2504" s="825">
        <f t="shared" si="84"/>
        <v>0</v>
      </c>
      <c r="J2504" s="677"/>
      <c r="K2504" s="725"/>
      <c r="L2504" s="724"/>
      <c r="M2504" s="724"/>
      <c r="N2504" s="724"/>
      <c r="O2504" s="745"/>
      <c r="P2504" s="1880"/>
    </row>
    <row r="2505" spans="1:16" s="5" customFormat="1" ht="13.5">
      <c r="A2505" s="1072">
        <v>9</v>
      </c>
      <c r="B2505" s="836" t="s">
        <v>3639</v>
      </c>
      <c r="C2505" s="666" t="s">
        <v>709</v>
      </c>
      <c r="D2505" s="666">
        <v>1</v>
      </c>
      <c r="E2505" s="666">
        <v>2005</v>
      </c>
      <c r="F2505" s="825">
        <v>1774.8</v>
      </c>
      <c r="G2505" s="825">
        <f t="shared" si="83"/>
        <v>1774.8</v>
      </c>
      <c r="H2505" s="743">
        <v>100</v>
      </c>
      <c r="I2505" s="825">
        <f t="shared" si="84"/>
        <v>0</v>
      </c>
      <c r="J2505" s="677"/>
      <c r="K2505" s="725"/>
      <c r="L2505" s="724"/>
      <c r="M2505" s="724"/>
      <c r="N2505" s="724"/>
      <c r="O2505" s="745"/>
      <c r="P2505" s="1880"/>
    </row>
    <row r="2506" spans="1:16" s="5" customFormat="1" ht="13.5">
      <c r="A2506" s="1072">
        <v>10</v>
      </c>
      <c r="B2506" s="836" t="s">
        <v>3640</v>
      </c>
      <c r="C2506" s="666" t="s">
        <v>709</v>
      </c>
      <c r="D2506" s="666">
        <v>1</v>
      </c>
      <c r="E2506" s="666">
        <v>2005</v>
      </c>
      <c r="F2506" s="825">
        <v>1610.9</v>
      </c>
      <c r="G2506" s="825">
        <f t="shared" si="83"/>
        <v>1610.9</v>
      </c>
      <c r="H2506" s="743">
        <v>100</v>
      </c>
      <c r="I2506" s="825">
        <f t="shared" si="84"/>
        <v>0</v>
      </c>
      <c r="J2506" s="677"/>
      <c r="K2506" s="725"/>
      <c r="L2506" s="724"/>
      <c r="M2506" s="724"/>
      <c r="N2506" s="724"/>
      <c r="O2506" s="745"/>
      <c r="P2506" s="1880"/>
    </row>
    <row r="2507" spans="1:16" s="5" customFormat="1" ht="13.5">
      <c r="A2507" s="1072">
        <v>11</v>
      </c>
      <c r="B2507" s="836" t="s">
        <v>3641</v>
      </c>
      <c r="C2507" s="666" t="s">
        <v>709</v>
      </c>
      <c r="D2507" s="666">
        <v>7</v>
      </c>
      <c r="E2507" s="666">
        <v>2005</v>
      </c>
      <c r="F2507" s="825">
        <v>3840.6</v>
      </c>
      <c r="G2507" s="825">
        <f t="shared" si="83"/>
        <v>3840.6</v>
      </c>
      <c r="H2507" s="743">
        <v>100</v>
      </c>
      <c r="I2507" s="825">
        <f t="shared" si="84"/>
        <v>0</v>
      </c>
      <c r="J2507" s="677"/>
      <c r="K2507" s="725"/>
      <c r="L2507" s="724"/>
      <c r="M2507" s="724"/>
      <c r="N2507" s="724"/>
      <c r="O2507" s="745"/>
      <c r="P2507" s="1880"/>
    </row>
    <row r="2508" spans="1:16" s="5" customFormat="1" ht="13.5">
      <c r="A2508" s="1072">
        <v>12</v>
      </c>
      <c r="B2508" s="836" t="s">
        <v>3642</v>
      </c>
      <c r="C2508" s="666" t="s">
        <v>709</v>
      </c>
      <c r="D2508" s="666">
        <v>3</v>
      </c>
      <c r="E2508" s="666">
        <v>2005</v>
      </c>
      <c r="F2508" s="825">
        <v>1598.8</v>
      </c>
      <c r="G2508" s="825">
        <f t="shared" si="83"/>
        <v>1598.8</v>
      </c>
      <c r="H2508" s="743">
        <v>100</v>
      </c>
      <c r="I2508" s="825">
        <f t="shared" si="84"/>
        <v>0</v>
      </c>
      <c r="J2508" s="677"/>
      <c r="K2508" s="725"/>
      <c r="L2508" s="724"/>
      <c r="M2508" s="724"/>
      <c r="N2508" s="724"/>
      <c r="O2508" s="745"/>
      <c r="P2508" s="1880"/>
    </row>
    <row r="2509" spans="1:16" s="5" customFormat="1" ht="13.5">
      <c r="A2509" s="1072">
        <v>13</v>
      </c>
      <c r="B2509" s="836" t="s">
        <v>804</v>
      </c>
      <c r="C2509" s="666" t="s">
        <v>709</v>
      </c>
      <c r="D2509" s="666">
        <v>10</v>
      </c>
      <c r="E2509" s="666">
        <v>2005</v>
      </c>
      <c r="F2509" s="825">
        <v>1171.8</v>
      </c>
      <c r="G2509" s="825">
        <f t="shared" si="83"/>
        <v>1171.8</v>
      </c>
      <c r="H2509" s="743">
        <v>100</v>
      </c>
      <c r="I2509" s="825">
        <f t="shared" si="84"/>
        <v>0</v>
      </c>
      <c r="J2509" s="677"/>
      <c r="K2509" s="725"/>
      <c r="L2509" s="724"/>
      <c r="M2509" s="724"/>
      <c r="N2509" s="724"/>
      <c r="O2509" s="745"/>
      <c r="P2509" s="1880"/>
    </row>
    <row r="2510" spans="1:16" s="5" customFormat="1" ht="13.5">
      <c r="A2510" s="1072">
        <v>14</v>
      </c>
      <c r="B2510" s="836" t="s">
        <v>3643</v>
      </c>
      <c r="C2510" s="666" t="s">
        <v>709</v>
      </c>
      <c r="D2510" s="666">
        <v>8</v>
      </c>
      <c r="E2510" s="666">
        <v>2005</v>
      </c>
      <c r="F2510" s="825">
        <v>707.6</v>
      </c>
      <c r="G2510" s="825">
        <f t="shared" si="83"/>
        <v>707.6</v>
      </c>
      <c r="H2510" s="743">
        <v>100</v>
      </c>
      <c r="I2510" s="825">
        <f t="shared" si="84"/>
        <v>0</v>
      </c>
      <c r="J2510" s="677"/>
      <c r="K2510" s="725"/>
      <c r="L2510" s="724"/>
      <c r="M2510" s="724"/>
      <c r="N2510" s="724"/>
      <c r="O2510" s="745"/>
      <c r="P2510" s="1880"/>
    </row>
    <row r="2511" spans="1:16" s="5" customFormat="1" ht="13.5">
      <c r="A2511" s="1072">
        <v>15</v>
      </c>
      <c r="B2511" s="836" t="s">
        <v>3644</v>
      </c>
      <c r="C2511" s="666" t="s">
        <v>709</v>
      </c>
      <c r="D2511" s="666">
        <v>1</v>
      </c>
      <c r="E2511" s="666">
        <v>2005</v>
      </c>
      <c r="F2511" s="825">
        <v>409.5</v>
      </c>
      <c r="G2511" s="825">
        <f t="shared" si="83"/>
        <v>409.5</v>
      </c>
      <c r="H2511" s="743">
        <v>100</v>
      </c>
      <c r="I2511" s="825">
        <f t="shared" si="84"/>
        <v>0</v>
      </c>
      <c r="J2511" s="677"/>
      <c r="K2511" s="725"/>
      <c r="L2511" s="724"/>
      <c r="M2511" s="724"/>
      <c r="N2511" s="724"/>
      <c r="O2511" s="745"/>
      <c r="P2511" s="1880"/>
    </row>
    <row r="2512" spans="1:16" s="5" customFormat="1" ht="13.5">
      <c r="A2512" s="1072">
        <v>16</v>
      </c>
      <c r="B2512" s="836" t="s">
        <v>3645</v>
      </c>
      <c r="C2512" s="666" t="s">
        <v>709</v>
      </c>
      <c r="D2512" s="666">
        <v>1</v>
      </c>
      <c r="E2512" s="666">
        <v>2005</v>
      </c>
      <c r="F2512" s="825">
        <v>1736.6</v>
      </c>
      <c r="G2512" s="825">
        <f t="shared" si="83"/>
        <v>1736.6</v>
      </c>
      <c r="H2512" s="743">
        <v>100</v>
      </c>
      <c r="I2512" s="825">
        <f t="shared" si="84"/>
        <v>0</v>
      </c>
      <c r="J2512" s="677"/>
      <c r="K2512" s="725"/>
      <c r="L2512" s="724"/>
      <c r="M2512" s="724"/>
      <c r="N2512" s="724"/>
      <c r="O2512" s="745"/>
      <c r="P2512" s="1880"/>
    </row>
    <row r="2513" spans="1:16" s="5" customFormat="1" ht="13.5">
      <c r="A2513" s="1072">
        <v>17</v>
      </c>
      <c r="B2513" s="836" t="s">
        <v>3646</v>
      </c>
      <c r="C2513" s="666" t="s">
        <v>709</v>
      </c>
      <c r="D2513" s="666">
        <v>1</v>
      </c>
      <c r="E2513" s="666">
        <v>2005</v>
      </c>
      <c r="F2513" s="825">
        <v>633.5</v>
      </c>
      <c r="G2513" s="825">
        <f t="shared" si="83"/>
        <v>633.5</v>
      </c>
      <c r="H2513" s="743">
        <v>100</v>
      </c>
      <c r="I2513" s="825">
        <f t="shared" si="84"/>
        <v>0</v>
      </c>
      <c r="J2513" s="677"/>
      <c r="K2513" s="725"/>
      <c r="L2513" s="724"/>
      <c r="M2513" s="724"/>
      <c r="N2513" s="724"/>
      <c r="O2513" s="745"/>
      <c r="P2513" s="1880"/>
    </row>
    <row r="2514" spans="1:16" s="5" customFormat="1" ht="13.5">
      <c r="A2514" s="1072">
        <v>18</v>
      </c>
      <c r="B2514" s="836" t="s">
        <v>806</v>
      </c>
      <c r="C2514" s="666" t="s">
        <v>709</v>
      </c>
      <c r="D2514" s="666">
        <v>2</v>
      </c>
      <c r="E2514" s="666">
        <v>2005</v>
      </c>
      <c r="F2514" s="825">
        <v>578.29999999999995</v>
      </c>
      <c r="G2514" s="825">
        <f t="shared" si="83"/>
        <v>578.29999999999995</v>
      </c>
      <c r="H2514" s="743">
        <v>100</v>
      </c>
      <c r="I2514" s="825">
        <f t="shared" si="84"/>
        <v>0</v>
      </c>
      <c r="J2514" s="677"/>
      <c r="K2514" s="725"/>
      <c r="L2514" s="724"/>
      <c r="M2514" s="724"/>
      <c r="N2514" s="724"/>
      <c r="O2514" s="745"/>
      <c r="P2514" s="1880"/>
    </row>
    <row r="2515" spans="1:16" s="5" customFormat="1" ht="13.5">
      <c r="A2515" s="1072">
        <v>19</v>
      </c>
      <c r="B2515" s="836" t="s">
        <v>3647</v>
      </c>
      <c r="C2515" s="666" t="s">
        <v>709</v>
      </c>
      <c r="D2515" s="666">
        <v>1</v>
      </c>
      <c r="E2515" s="666">
        <v>2005</v>
      </c>
      <c r="F2515" s="825">
        <v>170.2</v>
      </c>
      <c r="G2515" s="825">
        <f t="shared" si="83"/>
        <v>170.2</v>
      </c>
      <c r="H2515" s="743">
        <v>100</v>
      </c>
      <c r="I2515" s="825">
        <f t="shared" si="84"/>
        <v>0</v>
      </c>
      <c r="J2515" s="677"/>
      <c r="K2515" s="725"/>
      <c r="L2515" s="724"/>
      <c r="M2515" s="724"/>
      <c r="N2515" s="724"/>
      <c r="O2515" s="745"/>
      <c r="P2515" s="1880"/>
    </row>
    <row r="2516" spans="1:16" s="5" customFormat="1" ht="13.5">
      <c r="A2516" s="1072">
        <v>20</v>
      </c>
      <c r="B2516" s="836" t="s">
        <v>3648</v>
      </c>
      <c r="C2516" s="666" t="s">
        <v>709</v>
      </c>
      <c r="D2516" s="666">
        <v>4</v>
      </c>
      <c r="E2516" s="666">
        <v>2006</v>
      </c>
      <c r="F2516" s="825">
        <v>198</v>
      </c>
      <c r="G2516" s="825">
        <f t="shared" si="83"/>
        <v>198</v>
      </c>
      <c r="H2516" s="743">
        <v>100</v>
      </c>
      <c r="I2516" s="825">
        <f t="shared" si="84"/>
        <v>0</v>
      </c>
      <c r="J2516" s="677"/>
      <c r="K2516" s="725"/>
      <c r="L2516" s="724"/>
      <c r="M2516" s="724"/>
      <c r="N2516" s="724"/>
      <c r="O2516" s="745"/>
      <c r="P2516" s="1880"/>
    </row>
    <row r="2517" spans="1:16" s="5" customFormat="1" ht="13.5">
      <c r="A2517" s="1072">
        <v>21</v>
      </c>
      <c r="B2517" s="836" t="s">
        <v>3649</v>
      </c>
      <c r="C2517" s="666" t="s">
        <v>709</v>
      </c>
      <c r="D2517" s="666">
        <v>4</v>
      </c>
      <c r="E2517" s="666">
        <v>2006</v>
      </c>
      <c r="F2517" s="825">
        <v>171</v>
      </c>
      <c r="G2517" s="825">
        <f t="shared" si="83"/>
        <v>171</v>
      </c>
      <c r="H2517" s="743">
        <v>100</v>
      </c>
      <c r="I2517" s="825">
        <f t="shared" si="84"/>
        <v>0</v>
      </c>
      <c r="J2517" s="677"/>
      <c r="K2517" s="725"/>
      <c r="L2517" s="724"/>
      <c r="M2517" s="724"/>
      <c r="N2517" s="724"/>
      <c r="O2517" s="745"/>
      <c r="P2517" s="1880"/>
    </row>
    <row r="2518" spans="1:16" s="5" customFormat="1" ht="13.5">
      <c r="A2518" s="1072">
        <v>22</v>
      </c>
      <c r="B2518" s="836" t="s">
        <v>3650</v>
      </c>
      <c r="C2518" s="666" t="s">
        <v>709</v>
      </c>
      <c r="D2518" s="666">
        <v>4</v>
      </c>
      <c r="E2518" s="666">
        <v>2006</v>
      </c>
      <c r="F2518" s="825">
        <v>111.6</v>
      </c>
      <c r="G2518" s="825">
        <f t="shared" si="83"/>
        <v>111.6</v>
      </c>
      <c r="H2518" s="743">
        <v>100</v>
      </c>
      <c r="I2518" s="825">
        <f t="shared" si="84"/>
        <v>0</v>
      </c>
      <c r="J2518" s="677"/>
      <c r="K2518" s="725"/>
      <c r="L2518" s="724"/>
      <c r="M2518" s="724"/>
      <c r="N2518" s="724"/>
      <c r="O2518" s="745"/>
      <c r="P2518" s="1880"/>
    </row>
    <row r="2519" spans="1:16" s="5" customFormat="1" ht="13.5">
      <c r="A2519" s="1072">
        <v>23</v>
      </c>
      <c r="B2519" s="836" t="s">
        <v>3651</v>
      </c>
      <c r="C2519" s="666" t="s">
        <v>709</v>
      </c>
      <c r="D2519" s="666">
        <v>1</v>
      </c>
      <c r="E2519" s="666">
        <v>2006</v>
      </c>
      <c r="F2519" s="825">
        <v>60</v>
      </c>
      <c r="G2519" s="825">
        <f t="shared" si="83"/>
        <v>60</v>
      </c>
      <c r="H2519" s="743">
        <v>100</v>
      </c>
      <c r="I2519" s="825">
        <f t="shared" si="84"/>
        <v>0</v>
      </c>
      <c r="J2519" s="677"/>
      <c r="K2519" s="725"/>
      <c r="L2519" s="724"/>
      <c r="M2519" s="724"/>
      <c r="N2519" s="724"/>
      <c r="O2519" s="745"/>
      <c r="P2519" s="1880"/>
    </row>
    <row r="2520" spans="1:16" s="5" customFormat="1" ht="13.5">
      <c r="A2520" s="1072">
        <v>24</v>
      </c>
      <c r="B2520" s="836" t="s">
        <v>3647</v>
      </c>
      <c r="C2520" s="666" t="s">
        <v>709</v>
      </c>
      <c r="D2520" s="666">
        <v>1</v>
      </c>
      <c r="E2520" s="666">
        <v>2005</v>
      </c>
      <c r="F2520" s="825">
        <v>170.2</v>
      </c>
      <c r="G2520" s="825">
        <f t="shared" si="83"/>
        <v>170.2</v>
      </c>
      <c r="H2520" s="743">
        <v>100</v>
      </c>
      <c r="I2520" s="825">
        <f t="shared" si="84"/>
        <v>0</v>
      </c>
      <c r="J2520" s="677"/>
      <c r="K2520" s="725"/>
      <c r="L2520" s="724"/>
      <c r="M2520" s="724"/>
      <c r="N2520" s="724"/>
      <c r="O2520" s="745"/>
      <c r="P2520" s="1880"/>
    </row>
    <row r="2521" spans="1:16" s="5" customFormat="1" ht="13.5">
      <c r="A2521" s="1072">
        <v>25</v>
      </c>
      <c r="B2521" s="836" t="s">
        <v>3652</v>
      </c>
      <c r="C2521" s="666" t="s">
        <v>709</v>
      </c>
      <c r="D2521" s="666">
        <v>1</v>
      </c>
      <c r="E2521" s="666">
        <v>2006</v>
      </c>
      <c r="F2521" s="825">
        <v>73</v>
      </c>
      <c r="G2521" s="825">
        <f t="shared" si="83"/>
        <v>73</v>
      </c>
      <c r="H2521" s="743">
        <v>100</v>
      </c>
      <c r="I2521" s="825">
        <f t="shared" si="84"/>
        <v>0</v>
      </c>
      <c r="J2521" s="677"/>
      <c r="K2521" s="725"/>
      <c r="L2521" s="724"/>
      <c r="M2521" s="724"/>
      <c r="N2521" s="724"/>
      <c r="O2521" s="745"/>
      <c r="P2521" s="1880"/>
    </row>
    <row r="2522" spans="1:16" s="5" customFormat="1" ht="13.5">
      <c r="A2522" s="1072">
        <v>26</v>
      </c>
      <c r="B2522" s="836" t="s">
        <v>3653</v>
      </c>
      <c r="C2522" s="666" t="s">
        <v>709</v>
      </c>
      <c r="D2522" s="666">
        <v>14</v>
      </c>
      <c r="E2522" s="666">
        <v>2007</v>
      </c>
      <c r="F2522" s="825">
        <v>3966.2</v>
      </c>
      <c r="G2522" s="825">
        <f t="shared" si="83"/>
        <v>3966.2</v>
      </c>
      <c r="H2522" s="743">
        <v>100</v>
      </c>
      <c r="I2522" s="825">
        <f t="shared" si="84"/>
        <v>0</v>
      </c>
      <c r="J2522" s="677"/>
      <c r="K2522" s="725"/>
      <c r="L2522" s="724"/>
      <c r="M2522" s="724"/>
      <c r="N2522" s="724"/>
      <c r="O2522" s="745"/>
      <c r="P2522" s="1880"/>
    </row>
    <row r="2523" spans="1:16" s="5" customFormat="1" ht="27">
      <c r="A2523" s="1072">
        <v>27</v>
      </c>
      <c r="B2523" s="836" t="s">
        <v>3654</v>
      </c>
      <c r="C2523" s="666" t="s">
        <v>709</v>
      </c>
      <c r="D2523" s="666">
        <v>7</v>
      </c>
      <c r="E2523" s="666">
        <v>2007</v>
      </c>
      <c r="F2523" s="825">
        <v>179.9</v>
      </c>
      <c r="G2523" s="825">
        <f t="shared" si="83"/>
        <v>179.9</v>
      </c>
      <c r="H2523" s="743">
        <v>100</v>
      </c>
      <c r="I2523" s="825">
        <f t="shared" si="84"/>
        <v>0</v>
      </c>
      <c r="J2523" s="677"/>
      <c r="K2523" s="725"/>
      <c r="L2523" s="724"/>
      <c r="M2523" s="724"/>
      <c r="N2523" s="724"/>
      <c r="O2523" s="745"/>
      <c r="P2523" s="1880"/>
    </row>
    <row r="2524" spans="1:16" s="5" customFormat="1" ht="13.5">
      <c r="A2524" s="1072">
        <v>28</v>
      </c>
      <c r="B2524" s="836" t="s">
        <v>3655</v>
      </c>
      <c r="C2524" s="666" t="s">
        <v>709</v>
      </c>
      <c r="D2524" s="666">
        <v>8</v>
      </c>
      <c r="E2524" s="666">
        <v>2007</v>
      </c>
      <c r="F2524" s="825">
        <v>471.2</v>
      </c>
      <c r="G2524" s="825">
        <f t="shared" si="83"/>
        <v>471.2</v>
      </c>
      <c r="H2524" s="743">
        <v>100</v>
      </c>
      <c r="I2524" s="825">
        <f t="shared" si="84"/>
        <v>0</v>
      </c>
      <c r="J2524" s="677"/>
      <c r="K2524" s="725"/>
      <c r="L2524" s="724"/>
      <c r="M2524" s="724"/>
      <c r="N2524" s="724"/>
      <c r="O2524" s="745"/>
      <c r="P2524" s="1880"/>
    </row>
    <row r="2525" spans="1:16" s="5" customFormat="1" ht="13.5">
      <c r="A2525" s="1072">
        <v>29</v>
      </c>
      <c r="B2525" s="836" t="s">
        <v>3656</v>
      </c>
      <c r="C2525" s="666" t="s">
        <v>709</v>
      </c>
      <c r="D2525" s="666">
        <v>1</v>
      </c>
      <c r="E2525" s="666">
        <v>2007</v>
      </c>
      <c r="F2525" s="825">
        <v>58.9</v>
      </c>
      <c r="G2525" s="825">
        <f t="shared" si="83"/>
        <v>58.9</v>
      </c>
      <c r="H2525" s="743">
        <v>100</v>
      </c>
      <c r="I2525" s="825">
        <f t="shared" si="84"/>
        <v>0</v>
      </c>
      <c r="J2525" s="677"/>
      <c r="K2525" s="725"/>
      <c r="L2525" s="724"/>
      <c r="M2525" s="724"/>
      <c r="N2525" s="724"/>
      <c r="O2525" s="745"/>
      <c r="P2525" s="1880"/>
    </row>
    <row r="2526" spans="1:16" s="5" customFormat="1" ht="13.5">
      <c r="A2526" s="1072">
        <v>30</v>
      </c>
      <c r="B2526" s="836" t="s">
        <v>3657</v>
      </c>
      <c r="C2526" s="666" t="s">
        <v>709</v>
      </c>
      <c r="D2526" s="666">
        <v>15</v>
      </c>
      <c r="E2526" s="666">
        <v>2007</v>
      </c>
      <c r="F2526" s="825">
        <v>1692</v>
      </c>
      <c r="G2526" s="825">
        <f t="shared" si="83"/>
        <v>1692</v>
      </c>
      <c r="H2526" s="743">
        <v>100</v>
      </c>
      <c r="I2526" s="825">
        <f t="shared" si="84"/>
        <v>0</v>
      </c>
      <c r="J2526" s="677"/>
      <c r="K2526" s="725"/>
      <c r="L2526" s="724"/>
      <c r="M2526" s="724"/>
      <c r="N2526" s="724"/>
      <c r="O2526" s="745"/>
      <c r="P2526" s="1880"/>
    </row>
    <row r="2527" spans="1:16" s="5" customFormat="1" ht="27">
      <c r="A2527" s="1072">
        <v>31</v>
      </c>
      <c r="B2527" s="836" t="s">
        <v>3658</v>
      </c>
      <c r="C2527" s="666" t="s">
        <v>709</v>
      </c>
      <c r="D2527" s="666">
        <v>1</v>
      </c>
      <c r="E2527" s="666">
        <v>2007</v>
      </c>
      <c r="F2527" s="825">
        <v>651.70000000000005</v>
      </c>
      <c r="G2527" s="825">
        <f t="shared" si="83"/>
        <v>651.70000000000005</v>
      </c>
      <c r="H2527" s="743">
        <v>100</v>
      </c>
      <c r="I2527" s="825">
        <f t="shared" si="84"/>
        <v>0</v>
      </c>
      <c r="J2527" s="677"/>
      <c r="K2527" s="725"/>
      <c r="L2527" s="724"/>
      <c r="M2527" s="724"/>
      <c r="N2527" s="724"/>
      <c r="O2527" s="745"/>
      <c r="P2527" s="1880"/>
    </row>
    <row r="2528" spans="1:16" s="5" customFormat="1" ht="27">
      <c r="A2528" s="1072">
        <v>32</v>
      </c>
      <c r="B2528" s="836" t="s">
        <v>3659</v>
      </c>
      <c r="C2528" s="666" t="s">
        <v>709</v>
      </c>
      <c r="D2528" s="666">
        <v>1</v>
      </c>
      <c r="E2528" s="666">
        <v>2007</v>
      </c>
      <c r="F2528" s="825">
        <v>402.6</v>
      </c>
      <c r="G2528" s="825">
        <f t="shared" si="83"/>
        <v>402.6</v>
      </c>
      <c r="H2528" s="743">
        <v>100</v>
      </c>
      <c r="I2528" s="825">
        <f t="shared" si="84"/>
        <v>0</v>
      </c>
      <c r="J2528" s="677"/>
      <c r="K2528" s="725"/>
      <c r="L2528" s="724"/>
      <c r="M2528" s="724"/>
      <c r="N2528" s="724"/>
      <c r="O2528" s="745"/>
      <c r="P2528" s="1880"/>
    </row>
    <row r="2529" spans="1:16" s="5" customFormat="1" ht="13.5">
      <c r="A2529" s="1072">
        <v>33</v>
      </c>
      <c r="B2529" s="836" t="s">
        <v>3660</v>
      </c>
      <c r="C2529" s="666" t="s">
        <v>709</v>
      </c>
      <c r="D2529" s="666">
        <v>1</v>
      </c>
      <c r="E2529" s="666">
        <v>2007</v>
      </c>
      <c r="F2529" s="825">
        <v>261.89999999999998</v>
      </c>
      <c r="G2529" s="825">
        <f t="shared" si="83"/>
        <v>261.89999999999998</v>
      </c>
      <c r="H2529" s="743">
        <v>100</v>
      </c>
      <c r="I2529" s="825">
        <f t="shared" si="84"/>
        <v>0</v>
      </c>
      <c r="J2529" s="677"/>
      <c r="K2529" s="725"/>
      <c r="L2529" s="724"/>
      <c r="M2529" s="724"/>
      <c r="N2529" s="724"/>
      <c r="O2529" s="745"/>
      <c r="P2529" s="1880"/>
    </row>
    <row r="2530" spans="1:16" s="5" customFormat="1" ht="27">
      <c r="A2530" s="1072">
        <v>34</v>
      </c>
      <c r="B2530" s="836" t="s">
        <v>3661</v>
      </c>
      <c r="C2530" s="666" t="s">
        <v>709</v>
      </c>
      <c r="D2530" s="666">
        <v>3</v>
      </c>
      <c r="E2530" s="666">
        <v>2007</v>
      </c>
      <c r="F2530" s="825">
        <v>78</v>
      </c>
      <c r="G2530" s="825">
        <f t="shared" si="83"/>
        <v>78</v>
      </c>
      <c r="H2530" s="743">
        <v>100</v>
      </c>
      <c r="I2530" s="825">
        <f t="shared" si="84"/>
        <v>0</v>
      </c>
      <c r="J2530" s="677"/>
      <c r="K2530" s="725"/>
      <c r="L2530" s="724"/>
      <c r="M2530" s="724"/>
      <c r="N2530" s="724"/>
      <c r="O2530" s="745"/>
      <c r="P2530" s="1880"/>
    </row>
    <row r="2531" spans="1:16" s="5" customFormat="1" ht="27">
      <c r="A2531" s="1072">
        <v>35</v>
      </c>
      <c r="B2531" s="836" t="s">
        <v>3662</v>
      </c>
      <c r="C2531" s="666" t="s">
        <v>709</v>
      </c>
      <c r="D2531" s="666">
        <v>1</v>
      </c>
      <c r="E2531" s="666">
        <v>2007</v>
      </c>
      <c r="F2531" s="825">
        <v>70.900000000000006</v>
      </c>
      <c r="G2531" s="825">
        <f t="shared" si="83"/>
        <v>70.900000000000006</v>
      </c>
      <c r="H2531" s="743">
        <v>100</v>
      </c>
      <c r="I2531" s="825">
        <f t="shared" si="84"/>
        <v>0</v>
      </c>
      <c r="J2531" s="677"/>
      <c r="K2531" s="725"/>
      <c r="L2531" s="724"/>
      <c r="M2531" s="724"/>
      <c r="N2531" s="724"/>
      <c r="O2531" s="745"/>
      <c r="P2531" s="1880"/>
    </row>
    <row r="2532" spans="1:16" s="5" customFormat="1" ht="13.5">
      <c r="A2532" s="1072">
        <v>36</v>
      </c>
      <c r="B2532" s="836" t="s">
        <v>3663</v>
      </c>
      <c r="C2532" s="666" t="s">
        <v>709</v>
      </c>
      <c r="D2532" s="666">
        <v>9</v>
      </c>
      <c r="E2532" s="666">
        <v>2007</v>
      </c>
      <c r="F2532" s="825">
        <v>1108.8</v>
      </c>
      <c r="G2532" s="825">
        <f t="shared" si="83"/>
        <v>1108.8</v>
      </c>
      <c r="H2532" s="743">
        <v>100</v>
      </c>
      <c r="I2532" s="825">
        <f t="shared" si="84"/>
        <v>0</v>
      </c>
      <c r="J2532" s="677"/>
      <c r="K2532" s="725"/>
      <c r="L2532" s="724"/>
      <c r="M2532" s="724"/>
      <c r="N2532" s="724"/>
      <c r="O2532" s="745"/>
      <c r="P2532" s="1880"/>
    </row>
    <row r="2533" spans="1:16" s="5" customFormat="1" ht="13.5">
      <c r="A2533" s="1072">
        <v>37</v>
      </c>
      <c r="B2533" s="836" t="s">
        <v>3664</v>
      </c>
      <c r="C2533" s="666" t="s">
        <v>709</v>
      </c>
      <c r="D2533" s="666">
        <v>1</v>
      </c>
      <c r="E2533" s="666">
        <v>2007</v>
      </c>
      <c r="F2533" s="825">
        <v>123.2</v>
      </c>
      <c r="G2533" s="825">
        <f t="shared" si="83"/>
        <v>123.2</v>
      </c>
      <c r="H2533" s="743">
        <v>100</v>
      </c>
      <c r="I2533" s="825">
        <f t="shared" si="84"/>
        <v>0</v>
      </c>
      <c r="J2533" s="677"/>
      <c r="K2533" s="725"/>
      <c r="L2533" s="724"/>
      <c r="M2533" s="724"/>
      <c r="N2533" s="724"/>
      <c r="O2533" s="745"/>
      <c r="P2533" s="1880"/>
    </row>
    <row r="2534" spans="1:16" s="5" customFormat="1" ht="27">
      <c r="A2534" s="1072">
        <v>38</v>
      </c>
      <c r="B2534" s="836" t="s">
        <v>3665</v>
      </c>
      <c r="C2534" s="666" t="s">
        <v>709</v>
      </c>
      <c r="D2534" s="666">
        <v>7</v>
      </c>
      <c r="E2534" s="666">
        <v>2008</v>
      </c>
      <c r="F2534" s="825">
        <v>1871.1</v>
      </c>
      <c r="G2534" s="825">
        <f t="shared" si="83"/>
        <v>1871.1</v>
      </c>
      <c r="H2534" s="743">
        <v>100</v>
      </c>
      <c r="I2534" s="825">
        <f t="shared" si="84"/>
        <v>0</v>
      </c>
      <c r="J2534" s="677"/>
      <c r="K2534" s="725"/>
      <c r="L2534" s="724"/>
      <c r="M2534" s="724"/>
      <c r="N2534" s="724"/>
      <c r="O2534" s="745"/>
      <c r="P2534" s="1880"/>
    </row>
    <row r="2535" spans="1:16" s="5" customFormat="1" ht="13.5">
      <c r="A2535" s="1072">
        <v>39</v>
      </c>
      <c r="B2535" s="836" t="s">
        <v>3666</v>
      </c>
      <c r="C2535" s="666" t="s">
        <v>709</v>
      </c>
      <c r="D2535" s="666">
        <v>6</v>
      </c>
      <c r="E2535" s="666">
        <v>2008</v>
      </c>
      <c r="F2535" s="825">
        <v>604.79999999999995</v>
      </c>
      <c r="G2535" s="825">
        <f t="shared" si="83"/>
        <v>604.79999999999995</v>
      </c>
      <c r="H2535" s="743">
        <v>100</v>
      </c>
      <c r="I2535" s="825">
        <f t="shared" si="84"/>
        <v>0</v>
      </c>
      <c r="J2535" s="677"/>
      <c r="K2535" s="725"/>
      <c r="L2535" s="724"/>
      <c r="M2535" s="724"/>
      <c r="N2535" s="724"/>
      <c r="O2535" s="745"/>
      <c r="P2535" s="1880"/>
    </row>
    <row r="2536" spans="1:16" s="5" customFormat="1" ht="13.5">
      <c r="A2536" s="1072">
        <v>40</v>
      </c>
      <c r="B2536" s="836" t="s">
        <v>3656</v>
      </c>
      <c r="C2536" s="666" t="s">
        <v>709</v>
      </c>
      <c r="D2536" s="666">
        <v>6</v>
      </c>
      <c r="E2536" s="666">
        <v>2008</v>
      </c>
      <c r="F2536" s="825">
        <v>300.60000000000002</v>
      </c>
      <c r="G2536" s="825">
        <f t="shared" si="83"/>
        <v>300.60000000000002</v>
      </c>
      <c r="H2536" s="743">
        <v>100</v>
      </c>
      <c r="I2536" s="825">
        <f t="shared" si="84"/>
        <v>0</v>
      </c>
      <c r="J2536" s="677"/>
      <c r="K2536" s="725"/>
      <c r="L2536" s="724"/>
      <c r="M2536" s="724"/>
      <c r="N2536" s="724"/>
      <c r="O2536" s="745"/>
      <c r="P2536" s="1880"/>
    </row>
    <row r="2537" spans="1:16" s="5" customFormat="1" ht="13.5">
      <c r="A2537" s="1072">
        <v>41</v>
      </c>
      <c r="B2537" s="836" t="s">
        <v>3667</v>
      </c>
      <c r="C2537" s="666" t="s">
        <v>709</v>
      </c>
      <c r="D2537" s="666">
        <v>2</v>
      </c>
      <c r="E2537" s="666">
        <v>2008</v>
      </c>
      <c r="F2537" s="825">
        <v>145</v>
      </c>
      <c r="G2537" s="825">
        <f t="shared" si="83"/>
        <v>145</v>
      </c>
      <c r="H2537" s="743">
        <v>100</v>
      </c>
      <c r="I2537" s="825">
        <f t="shared" si="84"/>
        <v>0</v>
      </c>
      <c r="J2537" s="677"/>
      <c r="K2537" s="725"/>
      <c r="L2537" s="724"/>
      <c r="M2537" s="724"/>
      <c r="N2537" s="724"/>
      <c r="O2537" s="745"/>
      <c r="P2537" s="1880"/>
    </row>
    <row r="2538" spans="1:16" s="5" customFormat="1" ht="27">
      <c r="A2538" s="1072">
        <v>42</v>
      </c>
      <c r="B2538" s="836" t="s">
        <v>3668</v>
      </c>
      <c r="C2538" s="666" t="s">
        <v>709</v>
      </c>
      <c r="D2538" s="666">
        <v>1</v>
      </c>
      <c r="E2538" s="666">
        <v>2008</v>
      </c>
      <c r="F2538" s="825">
        <v>456.8</v>
      </c>
      <c r="G2538" s="825">
        <f t="shared" si="83"/>
        <v>456.8</v>
      </c>
      <c r="H2538" s="743">
        <v>100</v>
      </c>
      <c r="I2538" s="825">
        <f t="shared" si="84"/>
        <v>0</v>
      </c>
      <c r="J2538" s="677"/>
      <c r="K2538" s="725"/>
      <c r="L2538" s="724"/>
      <c r="M2538" s="724"/>
      <c r="N2538" s="724"/>
      <c r="O2538" s="745"/>
      <c r="P2538" s="1880"/>
    </row>
    <row r="2539" spans="1:16" s="5" customFormat="1" ht="27">
      <c r="A2539" s="1072">
        <v>43</v>
      </c>
      <c r="B2539" s="836" t="s">
        <v>3669</v>
      </c>
      <c r="C2539" s="666" t="s">
        <v>709</v>
      </c>
      <c r="D2539" s="666">
        <v>1</v>
      </c>
      <c r="E2539" s="666">
        <v>2008</v>
      </c>
      <c r="F2539" s="825">
        <v>93.6</v>
      </c>
      <c r="G2539" s="825">
        <f t="shared" si="83"/>
        <v>93.6</v>
      </c>
      <c r="H2539" s="743">
        <v>100</v>
      </c>
      <c r="I2539" s="825">
        <f t="shared" si="84"/>
        <v>0</v>
      </c>
      <c r="J2539" s="677"/>
      <c r="K2539" s="725"/>
      <c r="L2539" s="724"/>
      <c r="M2539" s="724"/>
      <c r="N2539" s="724"/>
      <c r="O2539" s="745"/>
      <c r="P2539" s="1880"/>
    </row>
    <row r="2540" spans="1:16" s="5" customFormat="1" ht="27">
      <c r="A2540" s="1072">
        <v>44</v>
      </c>
      <c r="B2540" s="836" t="s">
        <v>3670</v>
      </c>
      <c r="C2540" s="666" t="s">
        <v>709</v>
      </c>
      <c r="D2540" s="666">
        <v>1</v>
      </c>
      <c r="E2540" s="666">
        <v>2008</v>
      </c>
      <c r="F2540" s="825">
        <v>60.8</v>
      </c>
      <c r="G2540" s="825">
        <f t="shared" si="83"/>
        <v>60.8</v>
      </c>
      <c r="H2540" s="743">
        <v>100</v>
      </c>
      <c r="I2540" s="825">
        <f t="shared" si="84"/>
        <v>0</v>
      </c>
      <c r="J2540" s="677"/>
      <c r="K2540" s="725"/>
      <c r="L2540" s="724"/>
      <c r="M2540" s="724"/>
      <c r="N2540" s="724"/>
      <c r="O2540" s="745"/>
      <c r="P2540" s="1880"/>
    </row>
    <row r="2541" spans="1:16" s="5" customFormat="1" ht="13.5">
      <c r="A2541" s="1072">
        <v>45</v>
      </c>
      <c r="B2541" s="836" t="s">
        <v>3671</v>
      </c>
      <c r="C2541" s="666" t="s">
        <v>709</v>
      </c>
      <c r="D2541" s="666">
        <v>7</v>
      </c>
      <c r="E2541" s="666">
        <v>2008</v>
      </c>
      <c r="F2541" s="825">
        <v>2832.8</v>
      </c>
      <c r="G2541" s="825">
        <f t="shared" si="83"/>
        <v>2832.8</v>
      </c>
      <c r="H2541" s="743">
        <v>100</v>
      </c>
      <c r="I2541" s="825">
        <f t="shared" si="84"/>
        <v>0</v>
      </c>
      <c r="J2541" s="677"/>
      <c r="K2541" s="725"/>
      <c r="L2541" s="724"/>
      <c r="M2541" s="724"/>
      <c r="N2541" s="724"/>
      <c r="O2541" s="745"/>
      <c r="P2541" s="1880"/>
    </row>
    <row r="2542" spans="1:16" s="5" customFormat="1" ht="13.5">
      <c r="A2542" s="1072">
        <v>46</v>
      </c>
      <c r="B2542" s="836" t="s">
        <v>3672</v>
      </c>
      <c r="C2542" s="666" t="s">
        <v>709</v>
      </c>
      <c r="D2542" s="666">
        <v>6</v>
      </c>
      <c r="E2542" s="666">
        <v>2008</v>
      </c>
      <c r="F2542" s="825">
        <v>622</v>
      </c>
      <c r="G2542" s="825">
        <f t="shared" si="83"/>
        <v>622</v>
      </c>
      <c r="H2542" s="743">
        <v>100</v>
      </c>
      <c r="I2542" s="825">
        <f t="shared" si="84"/>
        <v>0</v>
      </c>
      <c r="J2542" s="677"/>
      <c r="K2542" s="725"/>
      <c r="L2542" s="724"/>
      <c r="M2542" s="724"/>
      <c r="N2542" s="724"/>
      <c r="O2542" s="745"/>
      <c r="P2542" s="1880"/>
    </row>
    <row r="2543" spans="1:16" s="5" customFormat="1" ht="13.5">
      <c r="A2543" s="1072">
        <v>47</v>
      </c>
      <c r="B2543" s="836" t="s">
        <v>3673</v>
      </c>
      <c r="C2543" s="666" t="s">
        <v>709</v>
      </c>
      <c r="D2543" s="666">
        <v>3</v>
      </c>
      <c r="E2543" s="666">
        <v>2008</v>
      </c>
      <c r="F2543" s="825">
        <v>316.5</v>
      </c>
      <c r="G2543" s="825">
        <f t="shared" si="83"/>
        <v>316.5</v>
      </c>
      <c r="H2543" s="743">
        <v>100</v>
      </c>
      <c r="I2543" s="825">
        <f t="shared" si="84"/>
        <v>0</v>
      </c>
      <c r="J2543" s="677"/>
      <c r="K2543" s="725"/>
      <c r="L2543" s="724"/>
      <c r="M2543" s="724"/>
      <c r="N2543" s="724"/>
      <c r="O2543" s="745"/>
      <c r="P2543" s="1880"/>
    </row>
    <row r="2544" spans="1:16" s="5" customFormat="1" ht="27">
      <c r="A2544" s="1072">
        <v>48</v>
      </c>
      <c r="B2544" s="836" t="s">
        <v>3654</v>
      </c>
      <c r="C2544" s="666" t="s">
        <v>709</v>
      </c>
      <c r="D2544" s="666">
        <v>7</v>
      </c>
      <c r="E2544" s="666">
        <v>2008</v>
      </c>
      <c r="F2544" s="825">
        <v>208.5</v>
      </c>
      <c r="G2544" s="825">
        <f t="shared" si="83"/>
        <v>208.5</v>
      </c>
      <c r="H2544" s="743">
        <v>100</v>
      </c>
      <c r="I2544" s="825">
        <f t="shared" si="84"/>
        <v>0</v>
      </c>
      <c r="J2544" s="677"/>
      <c r="K2544" s="725"/>
      <c r="L2544" s="724"/>
      <c r="M2544" s="724"/>
      <c r="N2544" s="724"/>
      <c r="O2544" s="745"/>
      <c r="P2544" s="1880"/>
    </row>
    <row r="2545" spans="1:16" s="5" customFormat="1" ht="27">
      <c r="A2545" s="1072">
        <v>49</v>
      </c>
      <c r="B2545" s="836" t="s">
        <v>3674</v>
      </c>
      <c r="C2545" s="666" t="s">
        <v>709</v>
      </c>
      <c r="D2545" s="666">
        <v>4</v>
      </c>
      <c r="E2545" s="666">
        <v>2008</v>
      </c>
      <c r="F2545" s="825">
        <v>2168</v>
      </c>
      <c r="G2545" s="825">
        <f t="shared" si="83"/>
        <v>2168</v>
      </c>
      <c r="H2545" s="743">
        <v>100</v>
      </c>
      <c r="I2545" s="825">
        <f t="shared" si="84"/>
        <v>0</v>
      </c>
      <c r="J2545" s="677"/>
      <c r="K2545" s="725"/>
      <c r="L2545" s="724"/>
      <c r="M2545" s="724"/>
      <c r="N2545" s="724"/>
      <c r="O2545" s="745"/>
      <c r="P2545" s="1880"/>
    </row>
    <row r="2546" spans="1:16" s="5" customFormat="1" ht="13.5">
      <c r="A2546" s="1072">
        <v>50</v>
      </c>
      <c r="B2546" s="836" t="s">
        <v>3675</v>
      </c>
      <c r="C2546" s="666" t="s">
        <v>709</v>
      </c>
      <c r="D2546" s="666">
        <v>4</v>
      </c>
      <c r="E2546" s="666">
        <v>2008</v>
      </c>
      <c r="F2546" s="825">
        <v>440</v>
      </c>
      <c r="G2546" s="825">
        <f t="shared" si="83"/>
        <v>440</v>
      </c>
      <c r="H2546" s="743">
        <v>100</v>
      </c>
      <c r="I2546" s="825">
        <f t="shared" si="84"/>
        <v>0</v>
      </c>
      <c r="J2546" s="677"/>
      <c r="K2546" s="725"/>
      <c r="L2546" s="724"/>
      <c r="M2546" s="724"/>
      <c r="N2546" s="724"/>
      <c r="O2546" s="745"/>
      <c r="P2546" s="1880"/>
    </row>
    <row r="2547" spans="1:16" s="5" customFormat="1" ht="27">
      <c r="A2547" s="1072">
        <v>51</v>
      </c>
      <c r="B2547" s="836" t="s">
        <v>3474</v>
      </c>
      <c r="C2547" s="666" t="s">
        <v>709</v>
      </c>
      <c r="D2547" s="666">
        <v>2</v>
      </c>
      <c r="E2547" s="666">
        <v>2009</v>
      </c>
      <c r="F2547" s="825">
        <v>534.6</v>
      </c>
      <c r="G2547" s="825">
        <f t="shared" ref="G2547:G2610" si="85">F2547*H2547%</f>
        <v>534.6</v>
      </c>
      <c r="H2547" s="743">
        <v>100</v>
      </c>
      <c r="I2547" s="825">
        <f t="shared" ref="I2547:I2610" si="86">F2547-G2547</f>
        <v>0</v>
      </c>
      <c r="J2547" s="677"/>
      <c r="K2547" s="725"/>
      <c r="L2547" s="724"/>
      <c r="M2547" s="724"/>
      <c r="N2547" s="724"/>
      <c r="O2547" s="745"/>
      <c r="P2547" s="1880"/>
    </row>
    <row r="2548" spans="1:16" s="5" customFormat="1" ht="13.5">
      <c r="A2548" s="1072">
        <v>52</v>
      </c>
      <c r="B2548" s="836" t="s">
        <v>3676</v>
      </c>
      <c r="C2548" s="666" t="s">
        <v>709</v>
      </c>
      <c r="D2548" s="666">
        <v>2</v>
      </c>
      <c r="E2548" s="666">
        <v>2009</v>
      </c>
      <c r="F2548" s="825">
        <v>201.6</v>
      </c>
      <c r="G2548" s="825">
        <f t="shared" si="85"/>
        <v>201.6</v>
      </c>
      <c r="H2548" s="743">
        <v>100</v>
      </c>
      <c r="I2548" s="825">
        <f t="shared" si="86"/>
        <v>0</v>
      </c>
      <c r="J2548" s="677"/>
      <c r="K2548" s="725"/>
      <c r="L2548" s="724"/>
      <c r="M2548" s="724"/>
      <c r="N2548" s="724"/>
      <c r="O2548" s="745"/>
      <c r="P2548" s="1880"/>
    </row>
    <row r="2549" spans="1:16" s="5" customFormat="1" ht="13.5">
      <c r="A2549" s="1072">
        <v>53</v>
      </c>
      <c r="B2549" s="836" t="s">
        <v>928</v>
      </c>
      <c r="C2549" s="666" t="s">
        <v>709</v>
      </c>
      <c r="D2549" s="666">
        <v>2</v>
      </c>
      <c r="E2549" s="666">
        <v>2009</v>
      </c>
      <c r="F2549" s="825">
        <v>100.2</v>
      </c>
      <c r="G2549" s="825">
        <f t="shared" si="85"/>
        <v>100.2</v>
      </c>
      <c r="H2549" s="743">
        <v>100</v>
      </c>
      <c r="I2549" s="825">
        <f t="shared" si="86"/>
        <v>0</v>
      </c>
      <c r="J2549" s="677"/>
      <c r="K2549" s="725"/>
      <c r="L2549" s="724"/>
      <c r="M2549" s="724"/>
      <c r="N2549" s="724"/>
      <c r="O2549" s="745"/>
      <c r="P2549" s="1880"/>
    </row>
    <row r="2550" spans="1:16" s="5" customFormat="1" ht="27">
      <c r="A2550" s="1072">
        <v>54</v>
      </c>
      <c r="B2550" s="836" t="s">
        <v>3677</v>
      </c>
      <c r="C2550" s="666" t="s">
        <v>709</v>
      </c>
      <c r="D2550" s="666">
        <v>1</v>
      </c>
      <c r="E2550" s="666">
        <v>2009</v>
      </c>
      <c r="F2550" s="825">
        <v>44.3</v>
      </c>
      <c r="G2550" s="825">
        <f t="shared" si="85"/>
        <v>44.3</v>
      </c>
      <c r="H2550" s="743">
        <v>100</v>
      </c>
      <c r="I2550" s="825">
        <f t="shared" si="86"/>
        <v>0</v>
      </c>
      <c r="J2550" s="677"/>
      <c r="K2550" s="725"/>
      <c r="L2550" s="724"/>
      <c r="M2550" s="724"/>
      <c r="N2550" s="724"/>
      <c r="O2550" s="745"/>
      <c r="P2550" s="1880"/>
    </row>
    <row r="2551" spans="1:16" s="5" customFormat="1" ht="13.5">
      <c r="A2551" s="1072">
        <v>55</v>
      </c>
      <c r="B2551" s="836" t="s">
        <v>3568</v>
      </c>
      <c r="C2551" s="666" t="s">
        <v>709</v>
      </c>
      <c r="D2551" s="666">
        <v>5</v>
      </c>
      <c r="E2551" s="666">
        <v>2009</v>
      </c>
      <c r="F2551" s="825">
        <v>2023.4</v>
      </c>
      <c r="G2551" s="825">
        <f t="shared" si="85"/>
        <v>2023.4</v>
      </c>
      <c r="H2551" s="743">
        <v>100</v>
      </c>
      <c r="I2551" s="825">
        <f t="shared" si="86"/>
        <v>0</v>
      </c>
      <c r="J2551" s="677"/>
      <c r="K2551" s="725"/>
      <c r="L2551" s="724"/>
      <c r="M2551" s="724"/>
      <c r="N2551" s="724"/>
      <c r="O2551" s="745"/>
      <c r="P2551" s="1880"/>
    </row>
    <row r="2552" spans="1:16" s="5" customFormat="1" ht="13.5">
      <c r="A2552" s="1072">
        <v>56</v>
      </c>
      <c r="B2552" s="836" t="s">
        <v>3678</v>
      </c>
      <c r="C2552" s="666" t="s">
        <v>709</v>
      </c>
      <c r="D2552" s="666">
        <v>5</v>
      </c>
      <c r="E2552" s="666">
        <v>2009</v>
      </c>
      <c r="F2552" s="825">
        <v>518.29999999999995</v>
      </c>
      <c r="G2552" s="825">
        <f t="shared" si="85"/>
        <v>518.29999999999995</v>
      </c>
      <c r="H2552" s="743">
        <v>100</v>
      </c>
      <c r="I2552" s="825">
        <f t="shared" si="86"/>
        <v>0</v>
      </c>
      <c r="J2552" s="677"/>
      <c r="K2552" s="725"/>
      <c r="L2552" s="724"/>
      <c r="M2552" s="724"/>
      <c r="N2552" s="724"/>
      <c r="O2552" s="745"/>
      <c r="P2552" s="1880"/>
    </row>
    <row r="2553" spans="1:16" s="5" customFormat="1" ht="13.5">
      <c r="A2553" s="1072">
        <v>57</v>
      </c>
      <c r="B2553" s="836" t="s">
        <v>3679</v>
      </c>
      <c r="C2553" s="666" t="s">
        <v>709</v>
      </c>
      <c r="D2553" s="666">
        <v>1</v>
      </c>
      <c r="E2553" s="666">
        <v>2009</v>
      </c>
      <c r="F2553" s="825">
        <v>105.5</v>
      </c>
      <c r="G2553" s="825">
        <f t="shared" si="85"/>
        <v>105.5</v>
      </c>
      <c r="H2553" s="743">
        <v>100</v>
      </c>
      <c r="I2553" s="825">
        <f t="shared" si="86"/>
        <v>0</v>
      </c>
      <c r="J2553" s="677"/>
      <c r="K2553" s="725"/>
      <c r="L2553" s="724"/>
      <c r="M2553" s="724"/>
      <c r="N2553" s="724"/>
      <c r="O2553" s="745"/>
      <c r="P2553" s="1880"/>
    </row>
    <row r="2554" spans="1:16" s="5" customFormat="1" ht="13.5">
      <c r="A2554" s="1072">
        <v>58</v>
      </c>
      <c r="B2554" s="836" t="s">
        <v>3118</v>
      </c>
      <c r="C2554" s="666" t="s">
        <v>709</v>
      </c>
      <c r="D2554" s="666">
        <v>2</v>
      </c>
      <c r="E2554" s="666">
        <v>2009</v>
      </c>
      <c r="F2554" s="825">
        <v>201.6</v>
      </c>
      <c r="G2554" s="825">
        <f t="shared" si="85"/>
        <v>201.6</v>
      </c>
      <c r="H2554" s="743">
        <v>100</v>
      </c>
      <c r="I2554" s="825">
        <f t="shared" si="86"/>
        <v>0</v>
      </c>
      <c r="J2554" s="677"/>
      <c r="K2554" s="725"/>
      <c r="L2554" s="724"/>
      <c r="M2554" s="724"/>
      <c r="N2554" s="724"/>
      <c r="O2554" s="745"/>
      <c r="P2554" s="1880"/>
    </row>
    <row r="2555" spans="1:16" s="5" customFormat="1" ht="13.5">
      <c r="A2555" s="1072">
        <v>59</v>
      </c>
      <c r="B2555" s="836" t="s">
        <v>802</v>
      </c>
      <c r="C2555" s="666" t="s">
        <v>709</v>
      </c>
      <c r="D2555" s="666">
        <v>2</v>
      </c>
      <c r="E2555" s="666">
        <v>2009</v>
      </c>
      <c r="F2555" s="825">
        <v>534.6</v>
      </c>
      <c r="G2555" s="825">
        <f t="shared" si="85"/>
        <v>534.6</v>
      </c>
      <c r="H2555" s="743">
        <v>100</v>
      </c>
      <c r="I2555" s="825">
        <f t="shared" si="86"/>
        <v>0</v>
      </c>
      <c r="J2555" s="677"/>
      <c r="K2555" s="725"/>
      <c r="L2555" s="724"/>
      <c r="M2555" s="724"/>
      <c r="N2555" s="724"/>
      <c r="O2555" s="745"/>
      <c r="P2555" s="1880"/>
    </row>
    <row r="2556" spans="1:16" s="5" customFormat="1" ht="13.5">
      <c r="A2556" s="1072">
        <v>60</v>
      </c>
      <c r="B2556" s="836" t="s">
        <v>622</v>
      </c>
      <c r="C2556" s="666" t="s">
        <v>709</v>
      </c>
      <c r="D2556" s="666">
        <v>1</v>
      </c>
      <c r="E2556" s="666">
        <v>2009</v>
      </c>
      <c r="F2556" s="825">
        <v>58.9</v>
      </c>
      <c r="G2556" s="825">
        <f t="shared" si="85"/>
        <v>58.9</v>
      </c>
      <c r="H2556" s="743">
        <v>100</v>
      </c>
      <c r="I2556" s="825">
        <f t="shared" si="86"/>
        <v>0</v>
      </c>
      <c r="J2556" s="677"/>
      <c r="K2556" s="725"/>
      <c r="L2556" s="724"/>
      <c r="M2556" s="724"/>
      <c r="N2556" s="724"/>
      <c r="O2556" s="745"/>
      <c r="P2556" s="1880"/>
    </row>
    <row r="2557" spans="1:16" s="5" customFormat="1" ht="13.5">
      <c r="A2557" s="1072">
        <v>61</v>
      </c>
      <c r="B2557" s="836" t="s">
        <v>660</v>
      </c>
      <c r="C2557" s="666" t="s">
        <v>709</v>
      </c>
      <c r="D2557" s="666">
        <v>4</v>
      </c>
      <c r="E2557" s="666">
        <v>2009</v>
      </c>
      <c r="F2557" s="825">
        <v>119.1</v>
      </c>
      <c r="G2557" s="825">
        <f t="shared" si="85"/>
        <v>119.1</v>
      </c>
      <c r="H2557" s="743">
        <v>100</v>
      </c>
      <c r="I2557" s="825">
        <f t="shared" si="86"/>
        <v>0</v>
      </c>
      <c r="J2557" s="677"/>
      <c r="K2557" s="725"/>
      <c r="L2557" s="724"/>
      <c r="M2557" s="724"/>
      <c r="N2557" s="724"/>
      <c r="O2557" s="745"/>
      <c r="P2557" s="1880"/>
    </row>
    <row r="2558" spans="1:16" s="5" customFormat="1" ht="13.5">
      <c r="A2558" s="1072">
        <v>62</v>
      </c>
      <c r="B2558" s="836" t="s">
        <v>3680</v>
      </c>
      <c r="C2558" s="666" t="s">
        <v>709</v>
      </c>
      <c r="D2558" s="666">
        <v>1</v>
      </c>
      <c r="E2558" s="666">
        <v>2009</v>
      </c>
      <c r="F2558" s="825">
        <v>622.5</v>
      </c>
      <c r="G2558" s="825">
        <f t="shared" si="85"/>
        <v>622.5</v>
      </c>
      <c r="H2558" s="743">
        <v>100</v>
      </c>
      <c r="I2558" s="825">
        <f t="shared" si="86"/>
        <v>0</v>
      </c>
      <c r="J2558" s="677"/>
      <c r="K2558" s="725"/>
      <c r="L2558" s="724"/>
      <c r="M2558" s="724"/>
      <c r="N2558" s="724"/>
      <c r="O2558" s="745"/>
      <c r="P2558" s="1880"/>
    </row>
    <row r="2559" spans="1:16" s="5" customFormat="1" ht="27">
      <c r="A2559" s="1072">
        <v>63</v>
      </c>
      <c r="B2559" s="836" t="s">
        <v>3681</v>
      </c>
      <c r="C2559" s="666" t="s">
        <v>709</v>
      </c>
      <c r="D2559" s="666">
        <v>1</v>
      </c>
      <c r="E2559" s="666">
        <v>2009</v>
      </c>
      <c r="F2559" s="825">
        <v>101</v>
      </c>
      <c r="G2559" s="825">
        <f t="shared" si="85"/>
        <v>101</v>
      </c>
      <c r="H2559" s="743">
        <v>100</v>
      </c>
      <c r="I2559" s="825">
        <f t="shared" si="86"/>
        <v>0</v>
      </c>
      <c r="J2559" s="677"/>
      <c r="K2559" s="725"/>
      <c r="L2559" s="724"/>
      <c r="M2559" s="724"/>
      <c r="N2559" s="724"/>
      <c r="O2559" s="745"/>
      <c r="P2559" s="1880"/>
    </row>
    <row r="2560" spans="1:16" s="5" customFormat="1" ht="13.5">
      <c r="A2560" s="1072">
        <v>64</v>
      </c>
      <c r="B2560" s="836" t="s">
        <v>1980</v>
      </c>
      <c r="C2560" s="666" t="s">
        <v>709</v>
      </c>
      <c r="D2560" s="666">
        <v>1</v>
      </c>
      <c r="E2560" s="666">
        <v>2009</v>
      </c>
      <c r="F2560" s="825">
        <v>138.80000000000001</v>
      </c>
      <c r="G2560" s="825">
        <f t="shared" si="85"/>
        <v>138.80000000000001</v>
      </c>
      <c r="H2560" s="743">
        <v>100</v>
      </c>
      <c r="I2560" s="825">
        <f t="shared" si="86"/>
        <v>0</v>
      </c>
      <c r="J2560" s="677"/>
      <c r="K2560" s="725"/>
      <c r="L2560" s="724"/>
      <c r="M2560" s="724"/>
      <c r="N2560" s="724"/>
      <c r="O2560" s="745"/>
      <c r="P2560" s="1880"/>
    </row>
    <row r="2561" spans="1:16" s="5" customFormat="1" ht="13.5">
      <c r="A2561" s="1072">
        <v>65</v>
      </c>
      <c r="B2561" s="836" t="s">
        <v>3682</v>
      </c>
      <c r="C2561" s="666" t="s">
        <v>709</v>
      </c>
      <c r="D2561" s="666">
        <v>6</v>
      </c>
      <c r="E2561" s="666">
        <v>2009</v>
      </c>
      <c r="F2561" s="825">
        <v>223.5</v>
      </c>
      <c r="G2561" s="825">
        <f t="shared" si="85"/>
        <v>223.5</v>
      </c>
      <c r="H2561" s="743">
        <v>100</v>
      </c>
      <c r="I2561" s="825">
        <f t="shared" si="86"/>
        <v>0</v>
      </c>
      <c r="J2561" s="677"/>
      <c r="K2561" s="725"/>
      <c r="L2561" s="724"/>
      <c r="M2561" s="724"/>
      <c r="N2561" s="724"/>
      <c r="O2561" s="745"/>
      <c r="P2561" s="1880"/>
    </row>
    <row r="2562" spans="1:16" s="5" customFormat="1" ht="13.5">
      <c r="A2562" s="1072">
        <v>66</v>
      </c>
      <c r="B2562" s="836" t="s">
        <v>2040</v>
      </c>
      <c r="C2562" s="666" t="s">
        <v>709</v>
      </c>
      <c r="D2562" s="666">
        <v>1</v>
      </c>
      <c r="E2562" s="666">
        <v>2009</v>
      </c>
      <c r="F2562" s="825">
        <v>314.2</v>
      </c>
      <c r="G2562" s="825">
        <f t="shared" si="85"/>
        <v>314.2</v>
      </c>
      <c r="H2562" s="743">
        <v>100</v>
      </c>
      <c r="I2562" s="825">
        <f t="shared" si="86"/>
        <v>0</v>
      </c>
      <c r="J2562" s="677"/>
      <c r="K2562" s="725"/>
      <c r="L2562" s="724"/>
      <c r="M2562" s="724"/>
      <c r="N2562" s="724"/>
      <c r="O2562" s="745"/>
      <c r="P2562" s="1880"/>
    </row>
    <row r="2563" spans="1:16" s="5" customFormat="1" ht="13.5">
      <c r="A2563" s="1072">
        <v>67</v>
      </c>
      <c r="B2563" s="836" t="s">
        <v>2612</v>
      </c>
      <c r="C2563" s="666" t="s">
        <v>709</v>
      </c>
      <c r="D2563" s="666">
        <v>1</v>
      </c>
      <c r="E2563" s="666">
        <v>2009</v>
      </c>
      <c r="F2563" s="825">
        <v>82.2</v>
      </c>
      <c r="G2563" s="825">
        <f t="shared" si="85"/>
        <v>82.2</v>
      </c>
      <c r="H2563" s="743">
        <v>100</v>
      </c>
      <c r="I2563" s="825">
        <f t="shared" si="86"/>
        <v>0</v>
      </c>
      <c r="J2563" s="677"/>
      <c r="K2563" s="725"/>
      <c r="L2563" s="724"/>
      <c r="M2563" s="724"/>
      <c r="N2563" s="724"/>
      <c r="O2563" s="745"/>
      <c r="P2563" s="1880"/>
    </row>
    <row r="2564" spans="1:16" s="5" customFormat="1" ht="13.5">
      <c r="A2564" s="1072">
        <v>68</v>
      </c>
      <c r="B2564" s="836" t="s">
        <v>3683</v>
      </c>
      <c r="C2564" s="666" t="s">
        <v>709</v>
      </c>
      <c r="D2564" s="666">
        <v>1</v>
      </c>
      <c r="E2564" s="666">
        <v>2009</v>
      </c>
      <c r="F2564" s="825">
        <v>46</v>
      </c>
      <c r="G2564" s="825">
        <f t="shared" si="85"/>
        <v>46</v>
      </c>
      <c r="H2564" s="743">
        <v>100</v>
      </c>
      <c r="I2564" s="825">
        <f t="shared" si="86"/>
        <v>0</v>
      </c>
      <c r="J2564" s="677"/>
      <c r="K2564" s="725"/>
      <c r="L2564" s="724"/>
      <c r="M2564" s="724"/>
      <c r="N2564" s="724"/>
      <c r="O2564" s="745"/>
      <c r="P2564" s="1880"/>
    </row>
    <row r="2565" spans="1:16" s="5" customFormat="1" ht="40.5">
      <c r="A2565" s="1072">
        <v>69</v>
      </c>
      <c r="B2565" s="836" t="s">
        <v>3684</v>
      </c>
      <c r="C2565" s="666" t="s">
        <v>709</v>
      </c>
      <c r="D2565" s="666">
        <v>4</v>
      </c>
      <c r="E2565" s="666">
        <v>2009</v>
      </c>
      <c r="F2565" s="825">
        <v>5049.6000000000004</v>
      </c>
      <c r="G2565" s="825">
        <f t="shared" si="85"/>
        <v>5049.6000000000004</v>
      </c>
      <c r="H2565" s="743">
        <v>100</v>
      </c>
      <c r="I2565" s="825">
        <f t="shared" si="86"/>
        <v>0</v>
      </c>
      <c r="J2565" s="677"/>
      <c r="K2565" s="725"/>
      <c r="L2565" s="724"/>
      <c r="M2565" s="724"/>
      <c r="N2565" s="724"/>
      <c r="O2565" s="745"/>
      <c r="P2565" s="1880"/>
    </row>
    <row r="2566" spans="1:16" s="5" customFormat="1" ht="13.5">
      <c r="A2566" s="1072">
        <v>70</v>
      </c>
      <c r="B2566" s="836" t="s">
        <v>3685</v>
      </c>
      <c r="C2566" s="666" t="s">
        <v>709</v>
      </c>
      <c r="D2566" s="666">
        <v>4</v>
      </c>
      <c r="E2566" s="666">
        <v>2009</v>
      </c>
      <c r="F2566" s="825">
        <v>1796.9</v>
      </c>
      <c r="G2566" s="825">
        <f t="shared" si="85"/>
        <v>1796.9</v>
      </c>
      <c r="H2566" s="743">
        <v>100</v>
      </c>
      <c r="I2566" s="825">
        <f t="shared" si="86"/>
        <v>0</v>
      </c>
      <c r="J2566" s="677"/>
      <c r="K2566" s="725"/>
      <c r="L2566" s="724"/>
      <c r="M2566" s="724"/>
      <c r="N2566" s="724"/>
      <c r="O2566" s="745"/>
      <c r="P2566" s="1880"/>
    </row>
    <row r="2567" spans="1:16" s="5" customFormat="1" ht="13.5">
      <c r="A2567" s="1072">
        <v>71</v>
      </c>
      <c r="B2567" s="836" t="s">
        <v>3686</v>
      </c>
      <c r="C2567" s="666" t="s">
        <v>709</v>
      </c>
      <c r="D2567" s="666">
        <v>4</v>
      </c>
      <c r="E2567" s="666">
        <v>2009</v>
      </c>
      <c r="F2567" s="825">
        <v>322.39999999999998</v>
      </c>
      <c r="G2567" s="825">
        <f t="shared" si="85"/>
        <v>322.39999999999998</v>
      </c>
      <c r="H2567" s="743">
        <v>100</v>
      </c>
      <c r="I2567" s="825">
        <f t="shared" si="86"/>
        <v>0</v>
      </c>
      <c r="J2567" s="677"/>
      <c r="K2567" s="725"/>
      <c r="L2567" s="724"/>
      <c r="M2567" s="724"/>
      <c r="N2567" s="724"/>
      <c r="O2567" s="745"/>
      <c r="P2567" s="1880"/>
    </row>
    <row r="2568" spans="1:16" s="5" customFormat="1" ht="13.5">
      <c r="A2568" s="1072">
        <v>72</v>
      </c>
      <c r="B2568" s="836" t="s">
        <v>3687</v>
      </c>
      <c r="C2568" s="666" t="s">
        <v>709</v>
      </c>
      <c r="D2568" s="666">
        <v>4</v>
      </c>
      <c r="E2568" s="666">
        <v>2009</v>
      </c>
      <c r="F2568" s="825">
        <v>185.1</v>
      </c>
      <c r="G2568" s="825">
        <f t="shared" si="85"/>
        <v>185.1</v>
      </c>
      <c r="H2568" s="743">
        <v>100</v>
      </c>
      <c r="I2568" s="825">
        <f t="shared" si="86"/>
        <v>0</v>
      </c>
      <c r="J2568" s="677"/>
      <c r="K2568" s="725"/>
      <c r="L2568" s="724"/>
      <c r="M2568" s="724"/>
      <c r="N2568" s="724"/>
      <c r="O2568" s="745"/>
      <c r="P2568" s="1880"/>
    </row>
    <row r="2569" spans="1:16" s="5" customFormat="1" ht="13.5">
      <c r="A2569" s="1072">
        <v>73</v>
      </c>
      <c r="B2569" s="836" t="s">
        <v>3688</v>
      </c>
      <c r="C2569" s="666" t="s">
        <v>709</v>
      </c>
      <c r="D2569" s="666">
        <v>1</v>
      </c>
      <c r="E2569" s="666">
        <v>2009</v>
      </c>
      <c r="F2569" s="825">
        <v>48</v>
      </c>
      <c r="G2569" s="825">
        <f t="shared" si="85"/>
        <v>48</v>
      </c>
      <c r="H2569" s="743">
        <v>100</v>
      </c>
      <c r="I2569" s="825">
        <f t="shared" si="86"/>
        <v>0</v>
      </c>
      <c r="J2569" s="677"/>
      <c r="K2569" s="725"/>
      <c r="L2569" s="724"/>
      <c r="M2569" s="724"/>
      <c r="N2569" s="724"/>
      <c r="O2569" s="745"/>
      <c r="P2569" s="1880"/>
    </row>
    <row r="2570" spans="1:16" s="5" customFormat="1" ht="27">
      <c r="A2570" s="1072">
        <v>74</v>
      </c>
      <c r="B2570" s="836" t="s">
        <v>3689</v>
      </c>
      <c r="C2570" s="666" t="s">
        <v>709</v>
      </c>
      <c r="D2570" s="666">
        <v>26</v>
      </c>
      <c r="E2570" s="666">
        <v>2010</v>
      </c>
      <c r="F2570" s="825">
        <v>2756</v>
      </c>
      <c r="G2570" s="825">
        <f t="shared" si="85"/>
        <v>2756</v>
      </c>
      <c r="H2570" s="743">
        <v>100</v>
      </c>
      <c r="I2570" s="825">
        <f t="shared" si="86"/>
        <v>0</v>
      </c>
      <c r="J2570" s="677"/>
      <c r="K2570" s="725"/>
      <c r="L2570" s="724"/>
      <c r="M2570" s="724"/>
      <c r="N2570" s="724"/>
      <c r="O2570" s="745"/>
      <c r="P2570" s="1880"/>
    </row>
    <row r="2571" spans="1:16" s="5" customFormat="1" ht="13.5">
      <c r="A2571" s="1072">
        <v>75</v>
      </c>
      <c r="B2571" s="836" t="s">
        <v>3690</v>
      </c>
      <c r="C2571" s="666" t="s">
        <v>709</v>
      </c>
      <c r="D2571" s="666">
        <v>13</v>
      </c>
      <c r="E2571" s="666">
        <v>2010</v>
      </c>
      <c r="F2571" s="825">
        <v>503.9</v>
      </c>
      <c r="G2571" s="825">
        <f t="shared" si="85"/>
        <v>503.9</v>
      </c>
      <c r="H2571" s="743">
        <v>100</v>
      </c>
      <c r="I2571" s="825">
        <f t="shared" si="86"/>
        <v>0</v>
      </c>
      <c r="J2571" s="677"/>
      <c r="K2571" s="725"/>
      <c r="L2571" s="724"/>
      <c r="M2571" s="724"/>
      <c r="N2571" s="724"/>
      <c r="O2571" s="745"/>
      <c r="P2571" s="1880"/>
    </row>
    <row r="2572" spans="1:16" s="5" customFormat="1" ht="13.5">
      <c r="A2572" s="1072">
        <v>76</v>
      </c>
      <c r="B2572" s="836" t="s">
        <v>3691</v>
      </c>
      <c r="C2572" s="666" t="s">
        <v>709</v>
      </c>
      <c r="D2572" s="666">
        <v>13</v>
      </c>
      <c r="E2572" s="666">
        <v>2010</v>
      </c>
      <c r="F2572" s="825">
        <v>488.3</v>
      </c>
      <c r="G2572" s="825">
        <f t="shared" si="85"/>
        <v>488.3</v>
      </c>
      <c r="H2572" s="743">
        <v>100</v>
      </c>
      <c r="I2572" s="825">
        <f t="shared" si="86"/>
        <v>0</v>
      </c>
      <c r="J2572" s="677"/>
      <c r="K2572" s="725"/>
      <c r="L2572" s="724"/>
      <c r="M2572" s="724"/>
      <c r="N2572" s="724"/>
      <c r="O2572" s="745"/>
      <c r="P2572" s="1880"/>
    </row>
    <row r="2573" spans="1:16" s="5" customFormat="1" ht="27">
      <c r="A2573" s="1072">
        <v>77</v>
      </c>
      <c r="B2573" s="836" t="s">
        <v>3692</v>
      </c>
      <c r="C2573" s="666" t="s">
        <v>709</v>
      </c>
      <c r="D2573" s="666">
        <v>13</v>
      </c>
      <c r="E2573" s="666">
        <v>2010</v>
      </c>
      <c r="F2573" s="825">
        <v>549.1</v>
      </c>
      <c r="G2573" s="825">
        <f t="shared" si="85"/>
        <v>549.1</v>
      </c>
      <c r="H2573" s="743">
        <v>100</v>
      </c>
      <c r="I2573" s="825">
        <f t="shared" si="86"/>
        <v>0</v>
      </c>
      <c r="J2573" s="677"/>
      <c r="K2573" s="725"/>
      <c r="L2573" s="724"/>
      <c r="M2573" s="724"/>
      <c r="N2573" s="724"/>
      <c r="O2573" s="745"/>
      <c r="P2573" s="1880"/>
    </row>
    <row r="2574" spans="1:16" s="5" customFormat="1" ht="27">
      <c r="A2574" s="1072">
        <v>78</v>
      </c>
      <c r="B2574" s="836" t="s">
        <v>3693</v>
      </c>
      <c r="C2574" s="666" t="s">
        <v>709</v>
      </c>
      <c r="D2574" s="666">
        <v>3</v>
      </c>
      <c r="E2574" s="666">
        <v>2010</v>
      </c>
      <c r="F2574" s="825">
        <v>1152</v>
      </c>
      <c r="G2574" s="825">
        <f t="shared" si="85"/>
        <v>1152</v>
      </c>
      <c r="H2574" s="743">
        <v>100</v>
      </c>
      <c r="I2574" s="825">
        <f t="shared" si="86"/>
        <v>0</v>
      </c>
      <c r="J2574" s="677"/>
      <c r="K2574" s="725"/>
      <c r="L2574" s="724"/>
      <c r="M2574" s="724"/>
      <c r="N2574" s="724"/>
      <c r="O2574" s="745"/>
      <c r="P2574" s="1880"/>
    </row>
    <row r="2575" spans="1:16" s="5" customFormat="1" ht="40.5">
      <c r="A2575" s="1072">
        <v>79</v>
      </c>
      <c r="B2575" s="836" t="s">
        <v>3694</v>
      </c>
      <c r="C2575" s="666" t="s">
        <v>709</v>
      </c>
      <c r="D2575" s="666">
        <v>2</v>
      </c>
      <c r="E2575" s="666">
        <v>2010</v>
      </c>
      <c r="F2575" s="825">
        <v>4863</v>
      </c>
      <c r="G2575" s="825">
        <f t="shared" si="85"/>
        <v>4863</v>
      </c>
      <c r="H2575" s="743">
        <v>100</v>
      </c>
      <c r="I2575" s="825">
        <f t="shared" si="86"/>
        <v>0</v>
      </c>
      <c r="J2575" s="677"/>
      <c r="K2575" s="725"/>
      <c r="L2575" s="724"/>
      <c r="M2575" s="724"/>
      <c r="N2575" s="724"/>
      <c r="O2575" s="745"/>
      <c r="P2575" s="1880"/>
    </row>
    <row r="2576" spans="1:16" s="5" customFormat="1" ht="13.5">
      <c r="A2576" s="1072">
        <v>80</v>
      </c>
      <c r="B2576" s="836" t="s">
        <v>3695</v>
      </c>
      <c r="C2576" s="666" t="s">
        <v>709</v>
      </c>
      <c r="D2576" s="666">
        <v>1</v>
      </c>
      <c r="E2576" s="666">
        <v>2010</v>
      </c>
      <c r="F2576" s="825">
        <v>2533.5</v>
      </c>
      <c r="G2576" s="825">
        <f t="shared" si="85"/>
        <v>2533.5</v>
      </c>
      <c r="H2576" s="743">
        <v>100</v>
      </c>
      <c r="I2576" s="825">
        <f t="shared" si="86"/>
        <v>0</v>
      </c>
      <c r="J2576" s="677"/>
      <c r="K2576" s="725"/>
      <c r="L2576" s="724"/>
      <c r="M2576" s="724"/>
      <c r="N2576" s="724"/>
      <c r="O2576" s="745"/>
      <c r="P2576" s="1880"/>
    </row>
    <row r="2577" spans="1:16" s="5" customFormat="1" ht="27">
      <c r="A2577" s="1072">
        <v>81</v>
      </c>
      <c r="B2577" s="836" t="s">
        <v>3696</v>
      </c>
      <c r="C2577" s="666" t="s">
        <v>709</v>
      </c>
      <c r="D2577" s="666">
        <v>2</v>
      </c>
      <c r="E2577" s="666">
        <v>2010</v>
      </c>
      <c r="F2577" s="825">
        <v>2595.1</v>
      </c>
      <c r="G2577" s="825">
        <f t="shared" si="85"/>
        <v>2595.1</v>
      </c>
      <c r="H2577" s="743">
        <v>100</v>
      </c>
      <c r="I2577" s="825">
        <f t="shared" si="86"/>
        <v>0</v>
      </c>
      <c r="J2577" s="677"/>
      <c r="K2577" s="725"/>
      <c r="L2577" s="724"/>
      <c r="M2577" s="724"/>
      <c r="N2577" s="724"/>
      <c r="O2577" s="745"/>
      <c r="P2577" s="1880"/>
    </row>
    <row r="2578" spans="1:16" s="5" customFormat="1" ht="27">
      <c r="A2578" s="1072">
        <v>82</v>
      </c>
      <c r="B2578" s="836" t="s">
        <v>3697</v>
      </c>
      <c r="C2578" s="666" t="s">
        <v>709</v>
      </c>
      <c r="D2578" s="666">
        <v>2</v>
      </c>
      <c r="E2578" s="666">
        <v>2010</v>
      </c>
      <c r="F2578" s="825">
        <v>2595.1</v>
      </c>
      <c r="G2578" s="825">
        <f t="shared" si="85"/>
        <v>2595.1</v>
      </c>
      <c r="H2578" s="743">
        <v>100</v>
      </c>
      <c r="I2578" s="825">
        <f t="shared" si="86"/>
        <v>0</v>
      </c>
      <c r="J2578" s="677"/>
      <c r="K2578" s="725"/>
      <c r="L2578" s="724"/>
      <c r="M2578" s="724"/>
      <c r="N2578" s="724"/>
      <c r="O2578" s="745"/>
      <c r="P2578" s="1880"/>
    </row>
    <row r="2579" spans="1:16" s="5" customFormat="1" ht="13.5">
      <c r="A2579" s="1072">
        <v>83</v>
      </c>
      <c r="B2579" s="836" t="s">
        <v>3698</v>
      </c>
      <c r="C2579" s="666" t="s">
        <v>709</v>
      </c>
      <c r="D2579" s="666">
        <v>8</v>
      </c>
      <c r="E2579" s="666">
        <v>2010</v>
      </c>
      <c r="F2579" s="825">
        <v>644.70000000000005</v>
      </c>
      <c r="G2579" s="825">
        <f t="shared" si="85"/>
        <v>644.70000000000005</v>
      </c>
      <c r="H2579" s="743">
        <v>100</v>
      </c>
      <c r="I2579" s="825">
        <f t="shared" si="86"/>
        <v>0</v>
      </c>
      <c r="J2579" s="677"/>
      <c r="K2579" s="725"/>
      <c r="L2579" s="724"/>
      <c r="M2579" s="724"/>
      <c r="N2579" s="724"/>
      <c r="O2579" s="745"/>
      <c r="P2579" s="1880"/>
    </row>
    <row r="2580" spans="1:16" s="5" customFormat="1" ht="13.5">
      <c r="A2580" s="1072">
        <v>84</v>
      </c>
      <c r="B2580" s="836" t="s">
        <v>3699</v>
      </c>
      <c r="C2580" s="666" t="s">
        <v>709</v>
      </c>
      <c r="D2580" s="666">
        <v>8</v>
      </c>
      <c r="E2580" s="666">
        <v>2010</v>
      </c>
      <c r="F2580" s="825">
        <v>370.2</v>
      </c>
      <c r="G2580" s="825">
        <f t="shared" si="85"/>
        <v>370.2</v>
      </c>
      <c r="H2580" s="743">
        <v>100</v>
      </c>
      <c r="I2580" s="825">
        <f t="shared" si="86"/>
        <v>0</v>
      </c>
      <c r="J2580" s="677"/>
      <c r="K2580" s="725"/>
      <c r="L2580" s="724"/>
      <c r="M2580" s="724"/>
      <c r="N2580" s="724"/>
      <c r="O2580" s="745"/>
      <c r="P2580" s="1880"/>
    </row>
    <row r="2581" spans="1:16" s="5" customFormat="1" ht="13.5">
      <c r="A2581" s="1072">
        <v>85</v>
      </c>
      <c r="B2581" s="836" t="s">
        <v>3700</v>
      </c>
      <c r="C2581" s="666" t="s">
        <v>709</v>
      </c>
      <c r="D2581" s="666">
        <v>4</v>
      </c>
      <c r="E2581" s="666">
        <v>2010</v>
      </c>
      <c r="F2581" s="825">
        <v>215.7</v>
      </c>
      <c r="G2581" s="825">
        <f t="shared" si="85"/>
        <v>215.7</v>
      </c>
      <c r="H2581" s="743">
        <v>100</v>
      </c>
      <c r="I2581" s="825">
        <f t="shared" si="86"/>
        <v>0</v>
      </c>
      <c r="J2581" s="677"/>
      <c r="K2581" s="725"/>
      <c r="L2581" s="724"/>
      <c r="M2581" s="724"/>
      <c r="N2581" s="724"/>
      <c r="O2581" s="745"/>
      <c r="P2581" s="1880"/>
    </row>
    <row r="2582" spans="1:16" s="5" customFormat="1" ht="13.5">
      <c r="A2582" s="1072">
        <v>86</v>
      </c>
      <c r="B2582" s="836" t="s">
        <v>3701</v>
      </c>
      <c r="C2582" s="666" t="s">
        <v>709</v>
      </c>
      <c r="D2582" s="666">
        <v>8</v>
      </c>
      <c r="E2582" s="666">
        <v>2010</v>
      </c>
      <c r="F2582" s="825">
        <v>3593.9</v>
      </c>
      <c r="G2582" s="825">
        <f t="shared" si="85"/>
        <v>3593.9</v>
      </c>
      <c r="H2582" s="743">
        <v>100</v>
      </c>
      <c r="I2582" s="825">
        <f t="shared" si="86"/>
        <v>0</v>
      </c>
      <c r="J2582" s="677"/>
      <c r="K2582" s="725"/>
      <c r="L2582" s="724"/>
      <c r="M2582" s="724"/>
      <c r="N2582" s="724"/>
      <c r="O2582" s="745"/>
      <c r="P2582" s="1880"/>
    </row>
    <row r="2583" spans="1:16" s="5" customFormat="1" ht="13.5">
      <c r="A2583" s="1072">
        <v>87</v>
      </c>
      <c r="B2583" s="836" t="s">
        <v>3702</v>
      </c>
      <c r="C2583" s="666" t="s">
        <v>709</v>
      </c>
      <c r="D2583" s="666">
        <v>12</v>
      </c>
      <c r="E2583" s="666">
        <v>2010</v>
      </c>
      <c r="F2583" s="825">
        <v>601.20000000000005</v>
      </c>
      <c r="G2583" s="825">
        <f t="shared" si="85"/>
        <v>601.20000000000005</v>
      </c>
      <c r="H2583" s="743">
        <v>100</v>
      </c>
      <c r="I2583" s="825">
        <f t="shared" si="86"/>
        <v>0</v>
      </c>
      <c r="J2583" s="677"/>
      <c r="K2583" s="725"/>
      <c r="L2583" s="724"/>
      <c r="M2583" s="724"/>
      <c r="N2583" s="724"/>
      <c r="O2583" s="745"/>
      <c r="P2583" s="1880"/>
    </row>
    <row r="2584" spans="1:16" s="5" customFormat="1" ht="27">
      <c r="A2584" s="1072">
        <v>88</v>
      </c>
      <c r="B2584" s="836" t="s">
        <v>3703</v>
      </c>
      <c r="C2584" s="666" t="s">
        <v>709</v>
      </c>
      <c r="D2584" s="666">
        <v>2</v>
      </c>
      <c r="E2584" s="666">
        <v>2010</v>
      </c>
      <c r="F2584" s="825">
        <v>5784</v>
      </c>
      <c r="G2584" s="825">
        <f t="shared" si="85"/>
        <v>5784</v>
      </c>
      <c r="H2584" s="743">
        <v>100</v>
      </c>
      <c r="I2584" s="825">
        <f t="shared" si="86"/>
        <v>0</v>
      </c>
      <c r="J2584" s="677"/>
      <c r="K2584" s="725"/>
      <c r="L2584" s="724"/>
      <c r="M2584" s="724"/>
      <c r="N2584" s="724"/>
      <c r="O2584" s="745"/>
      <c r="P2584" s="1880"/>
    </row>
    <row r="2585" spans="1:16" s="5" customFormat="1" ht="27">
      <c r="A2585" s="1072">
        <v>89</v>
      </c>
      <c r="B2585" s="836" t="s">
        <v>3704</v>
      </c>
      <c r="C2585" s="666" t="s">
        <v>709</v>
      </c>
      <c r="D2585" s="666">
        <v>1</v>
      </c>
      <c r="E2585" s="666">
        <v>2010</v>
      </c>
      <c r="F2585" s="825">
        <v>997.5</v>
      </c>
      <c r="G2585" s="825">
        <f t="shared" si="85"/>
        <v>997.5</v>
      </c>
      <c r="H2585" s="743">
        <v>100</v>
      </c>
      <c r="I2585" s="825">
        <f t="shared" si="86"/>
        <v>0</v>
      </c>
      <c r="J2585" s="677"/>
      <c r="K2585" s="725"/>
      <c r="L2585" s="724"/>
      <c r="M2585" s="724"/>
      <c r="N2585" s="724"/>
      <c r="O2585" s="745"/>
      <c r="P2585" s="1880"/>
    </row>
    <row r="2586" spans="1:16" s="5" customFormat="1" ht="27">
      <c r="A2586" s="1072">
        <v>90</v>
      </c>
      <c r="B2586" s="836" t="s">
        <v>3705</v>
      </c>
      <c r="C2586" s="666" t="s">
        <v>709</v>
      </c>
      <c r="D2586" s="666">
        <v>1</v>
      </c>
      <c r="E2586" s="666">
        <v>2010</v>
      </c>
      <c r="F2586" s="825">
        <v>997.6</v>
      </c>
      <c r="G2586" s="825">
        <f t="shared" si="85"/>
        <v>997.6</v>
      </c>
      <c r="H2586" s="743">
        <v>100</v>
      </c>
      <c r="I2586" s="825">
        <f t="shared" si="86"/>
        <v>0</v>
      </c>
      <c r="J2586" s="677"/>
      <c r="K2586" s="725"/>
      <c r="L2586" s="724"/>
      <c r="M2586" s="724"/>
      <c r="N2586" s="724"/>
      <c r="O2586" s="745"/>
      <c r="P2586" s="1880"/>
    </row>
    <row r="2587" spans="1:16" s="5" customFormat="1" ht="27">
      <c r="A2587" s="1072">
        <v>91</v>
      </c>
      <c r="B2587" s="836" t="s">
        <v>3706</v>
      </c>
      <c r="C2587" s="666" t="s">
        <v>709</v>
      </c>
      <c r="D2587" s="666">
        <v>4</v>
      </c>
      <c r="E2587" s="666">
        <v>2010</v>
      </c>
      <c r="F2587" s="825">
        <v>2633.3</v>
      </c>
      <c r="G2587" s="825">
        <f t="shared" si="85"/>
        <v>2633.3</v>
      </c>
      <c r="H2587" s="743">
        <v>100</v>
      </c>
      <c r="I2587" s="825">
        <f t="shared" si="86"/>
        <v>0</v>
      </c>
      <c r="J2587" s="677"/>
      <c r="K2587" s="725"/>
      <c r="L2587" s="724"/>
      <c r="M2587" s="724"/>
      <c r="N2587" s="724"/>
      <c r="O2587" s="745"/>
      <c r="P2587" s="1880"/>
    </row>
    <row r="2588" spans="1:16" s="5" customFormat="1" ht="13.5">
      <c r="A2588" s="1072">
        <v>92</v>
      </c>
      <c r="B2588" s="836" t="s">
        <v>786</v>
      </c>
      <c r="C2588" s="666" t="s">
        <v>709</v>
      </c>
      <c r="D2588" s="666">
        <v>20</v>
      </c>
      <c r="E2588" s="666">
        <v>2010</v>
      </c>
      <c r="F2588" s="825">
        <v>1509.6</v>
      </c>
      <c r="G2588" s="825">
        <f t="shared" si="85"/>
        <v>1509.6</v>
      </c>
      <c r="H2588" s="743">
        <v>100</v>
      </c>
      <c r="I2588" s="825">
        <f t="shared" si="86"/>
        <v>0</v>
      </c>
      <c r="J2588" s="677"/>
      <c r="K2588" s="725"/>
      <c r="L2588" s="724"/>
      <c r="M2588" s="724"/>
      <c r="N2588" s="724"/>
      <c r="O2588" s="745"/>
      <c r="P2588" s="1880"/>
    </row>
    <row r="2589" spans="1:16" s="5" customFormat="1" ht="13.5">
      <c r="A2589" s="1072">
        <v>93</v>
      </c>
      <c r="B2589" s="836" t="s">
        <v>3707</v>
      </c>
      <c r="C2589" s="666" t="s">
        <v>709</v>
      </c>
      <c r="D2589" s="666">
        <v>6</v>
      </c>
      <c r="E2589" s="666">
        <v>2010</v>
      </c>
      <c r="F2589" s="825">
        <v>461.5</v>
      </c>
      <c r="G2589" s="825">
        <f t="shared" si="85"/>
        <v>461.5</v>
      </c>
      <c r="H2589" s="743">
        <v>100</v>
      </c>
      <c r="I2589" s="825">
        <f t="shared" si="86"/>
        <v>0</v>
      </c>
      <c r="J2589" s="677"/>
      <c r="K2589" s="725"/>
      <c r="L2589" s="724"/>
      <c r="M2589" s="724"/>
      <c r="N2589" s="724"/>
      <c r="O2589" s="745"/>
      <c r="P2589" s="1880"/>
    </row>
    <row r="2590" spans="1:16" s="5" customFormat="1" ht="27">
      <c r="A2590" s="1072">
        <v>94</v>
      </c>
      <c r="B2590" s="836" t="s">
        <v>3708</v>
      </c>
      <c r="C2590" s="666" t="s">
        <v>709</v>
      </c>
      <c r="D2590" s="666">
        <v>4</v>
      </c>
      <c r="E2590" s="666">
        <v>2010</v>
      </c>
      <c r="F2590" s="825">
        <v>1800.5</v>
      </c>
      <c r="G2590" s="825">
        <f t="shared" si="85"/>
        <v>1800.5</v>
      </c>
      <c r="H2590" s="743">
        <v>100</v>
      </c>
      <c r="I2590" s="825">
        <f t="shared" si="86"/>
        <v>0</v>
      </c>
      <c r="J2590" s="677"/>
      <c r="K2590" s="725"/>
      <c r="L2590" s="724"/>
      <c r="M2590" s="724"/>
      <c r="N2590" s="724"/>
      <c r="O2590" s="745"/>
      <c r="P2590" s="1880"/>
    </row>
    <row r="2591" spans="1:16" s="5" customFormat="1" ht="27">
      <c r="A2591" s="1072">
        <v>95</v>
      </c>
      <c r="B2591" s="836" t="s">
        <v>3709</v>
      </c>
      <c r="C2591" s="666" t="s">
        <v>709</v>
      </c>
      <c r="D2591" s="666">
        <v>4</v>
      </c>
      <c r="E2591" s="666">
        <v>2010</v>
      </c>
      <c r="F2591" s="825">
        <v>2633.3</v>
      </c>
      <c r="G2591" s="825">
        <f t="shared" si="85"/>
        <v>2633.3</v>
      </c>
      <c r="H2591" s="743">
        <v>100</v>
      </c>
      <c r="I2591" s="825">
        <f t="shared" si="86"/>
        <v>0</v>
      </c>
      <c r="J2591" s="677"/>
      <c r="K2591" s="725"/>
      <c r="L2591" s="724"/>
      <c r="M2591" s="724"/>
      <c r="N2591" s="724"/>
      <c r="O2591" s="745"/>
      <c r="P2591" s="1880"/>
    </row>
    <row r="2592" spans="1:16" s="5" customFormat="1" ht="27">
      <c r="A2592" s="1072">
        <v>96</v>
      </c>
      <c r="B2592" s="836" t="s">
        <v>3710</v>
      </c>
      <c r="C2592" s="666" t="s">
        <v>709</v>
      </c>
      <c r="D2592" s="666">
        <v>4</v>
      </c>
      <c r="E2592" s="666">
        <v>2010</v>
      </c>
      <c r="F2592" s="825">
        <v>307.7</v>
      </c>
      <c r="G2592" s="825">
        <f t="shared" si="85"/>
        <v>307.7</v>
      </c>
      <c r="H2592" s="743">
        <v>100</v>
      </c>
      <c r="I2592" s="825">
        <f t="shared" si="86"/>
        <v>0</v>
      </c>
      <c r="J2592" s="677"/>
      <c r="K2592" s="725"/>
      <c r="L2592" s="724"/>
      <c r="M2592" s="724"/>
      <c r="N2592" s="724"/>
      <c r="O2592" s="745"/>
      <c r="P2592" s="1880"/>
    </row>
    <row r="2593" spans="1:16" s="5" customFormat="1" ht="27">
      <c r="A2593" s="1072">
        <v>97</v>
      </c>
      <c r="B2593" s="836" t="s">
        <v>3711</v>
      </c>
      <c r="C2593" s="666" t="s">
        <v>709</v>
      </c>
      <c r="D2593" s="666">
        <v>4</v>
      </c>
      <c r="E2593" s="666">
        <v>2010</v>
      </c>
      <c r="F2593" s="825">
        <v>301.89999999999998</v>
      </c>
      <c r="G2593" s="825">
        <f t="shared" si="85"/>
        <v>301.89999999999998</v>
      </c>
      <c r="H2593" s="743">
        <v>100</v>
      </c>
      <c r="I2593" s="825">
        <f t="shared" si="86"/>
        <v>0</v>
      </c>
      <c r="J2593" s="677"/>
      <c r="K2593" s="725"/>
      <c r="L2593" s="724"/>
      <c r="M2593" s="724"/>
      <c r="N2593" s="724"/>
      <c r="O2593" s="745"/>
      <c r="P2593" s="1880"/>
    </row>
    <row r="2594" spans="1:16" s="5" customFormat="1" ht="13.5">
      <c r="A2594" s="1072">
        <v>98</v>
      </c>
      <c r="B2594" s="836" t="s">
        <v>3712</v>
      </c>
      <c r="C2594" s="666" t="s">
        <v>709</v>
      </c>
      <c r="D2594" s="666">
        <v>4</v>
      </c>
      <c r="E2594" s="666">
        <v>2010</v>
      </c>
      <c r="F2594" s="825">
        <v>200.4</v>
      </c>
      <c r="G2594" s="825">
        <f t="shared" si="85"/>
        <v>200.4</v>
      </c>
      <c r="H2594" s="743">
        <v>100</v>
      </c>
      <c r="I2594" s="825">
        <f t="shared" si="86"/>
        <v>0</v>
      </c>
      <c r="J2594" s="677"/>
      <c r="K2594" s="725"/>
      <c r="L2594" s="724"/>
      <c r="M2594" s="724"/>
      <c r="N2594" s="724"/>
      <c r="O2594" s="745"/>
      <c r="P2594" s="1880"/>
    </row>
    <row r="2595" spans="1:16" s="5" customFormat="1" ht="40.5">
      <c r="A2595" s="1072">
        <v>99</v>
      </c>
      <c r="B2595" s="836" t="s">
        <v>3713</v>
      </c>
      <c r="C2595" s="666" t="s">
        <v>709</v>
      </c>
      <c r="D2595" s="666">
        <v>2</v>
      </c>
      <c r="E2595" s="666">
        <v>2010</v>
      </c>
      <c r="F2595" s="825">
        <v>4863</v>
      </c>
      <c r="G2595" s="825">
        <f t="shared" si="85"/>
        <v>4863</v>
      </c>
      <c r="H2595" s="743">
        <v>100</v>
      </c>
      <c r="I2595" s="825">
        <f t="shared" si="86"/>
        <v>0</v>
      </c>
      <c r="J2595" s="677"/>
      <c r="K2595" s="725"/>
      <c r="L2595" s="724"/>
      <c r="M2595" s="724"/>
      <c r="N2595" s="724"/>
      <c r="O2595" s="745"/>
      <c r="P2595" s="1880"/>
    </row>
    <row r="2596" spans="1:16" s="5" customFormat="1" ht="13.5">
      <c r="A2596" s="1072">
        <v>100</v>
      </c>
      <c r="B2596" s="836" t="s">
        <v>3116</v>
      </c>
      <c r="C2596" s="666" t="s">
        <v>709</v>
      </c>
      <c r="D2596" s="666">
        <v>1</v>
      </c>
      <c r="E2596" s="666">
        <v>2010</v>
      </c>
      <c r="F2596" s="825">
        <v>542</v>
      </c>
      <c r="G2596" s="825">
        <f t="shared" si="85"/>
        <v>542</v>
      </c>
      <c r="H2596" s="743">
        <v>100</v>
      </c>
      <c r="I2596" s="825">
        <f t="shared" si="86"/>
        <v>0</v>
      </c>
      <c r="J2596" s="677"/>
      <c r="K2596" s="725"/>
      <c r="L2596" s="724"/>
      <c r="M2596" s="724"/>
      <c r="N2596" s="724"/>
      <c r="O2596" s="745"/>
      <c r="P2596" s="1880"/>
    </row>
    <row r="2597" spans="1:16" s="5" customFormat="1" ht="13.5">
      <c r="A2597" s="1072">
        <v>101</v>
      </c>
      <c r="B2597" s="836" t="s">
        <v>2638</v>
      </c>
      <c r="C2597" s="666" t="s">
        <v>709</v>
      </c>
      <c r="D2597" s="666">
        <v>1</v>
      </c>
      <c r="E2597" s="666">
        <v>2010</v>
      </c>
      <c r="F2597" s="825">
        <v>110</v>
      </c>
      <c r="G2597" s="825">
        <f t="shared" si="85"/>
        <v>110</v>
      </c>
      <c r="H2597" s="743">
        <v>100</v>
      </c>
      <c r="I2597" s="825">
        <f t="shared" si="86"/>
        <v>0</v>
      </c>
      <c r="J2597" s="677"/>
      <c r="K2597" s="725"/>
      <c r="L2597" s="724"/>
      <c r="M2597" s="724"/>
      <c r="N2597" s="724"/>
      <c r="O2597" s="745"/>
      <c r="P2597" s="1880"/>
    </row>
    <row r="2598" spans="1:16" s="5" customFormat="1" ht="27">
      <c r="A2598" s="1072">
        <v>102</v>
      </c>
      <c r="B2598" s="836" t="s">
        <v>3714</v>
      </c>
      <c r="C2598" s="666" t="s">
        <v>709</v>
      </c>
      <c r="D2598" s="666">
        <v>5</v>
      </c>
      <c r="E2598" s="666">
        <v>2011</v>
      </c>
      <c r="F2598" s="825">
        <v>269.39999999999998</v>
      </c>
      <c r="G2598" s="825">
        <f t="shared" si="85"/>
        <v>269.39999999999998</v>
      </c>
      <c r="H2598" s="743">
        <v>100</v>
      </c>
      <c r="I2598" s="825">
        <f t="shared" si="86"/>
        <v>0</v>
      </c>
      <c r="J2598" s="677"/>
      <c r="K2598" s="725"/>
      <c r="L2598" s="724"/>
      <c r="M2598" s="724"/>
      <c r="N2598" s="724"/>
      <c r="O2598" s="745"/>
      <c r="P2598" s="1880"/>
    </row>
    <row r="2599" spans="1:16" s="5" customFormat="1" ht="27">
      <c r="A2599" s="1072">
        <v>103</v>
      </c>
      <c r="B2599" s="836" t="s">
        <v>3715</v>
      </c>
      <c r="C2599" s="666" t="s">
        <v>709</v>
      </c>
      <c r="D2599" s="666">
        <v>1</v>
      </c>
      <c r="E2599" s="666">
        <v>2011</v>
      </c>
      <c r="F2599" s="825">
        <v>57.4</v>
      </c>
      <c r="G2599" s="825">
        <f t="shared" si="85"/>
        <v>57.4</v>
      </c>
      <c r="H2599" s="743">
        <v>100</v>
      </c>
      <c r="I2599" s="825">
        <f t="shared" si="86"/>
        <v>0</v>
      </c>
      <c r="J2599" s="677"/>
      <c r="K2599" s="725"/>
      <c r="L2599" s="724"/>
      <c r="M2599" s="724"/>
      <c r="N2599" s="724"/>
      <c r="O2599" s="745"/>
      <c r="P2599" s="1880"/>
    </row>
    <row r="2600" spans="1:16" s="5" customFormat="1" ht="40.5">
      <c r="A2600" s="1072">
        <v>104</v>
      </c>
      <c r="B2600" s="836" t="s">
        <v>3716</v>
      </c>
      <c r="C2600" s="666" t="s">
        <v>709</v>
      </c>
      <c r="D2600" s="666">
        <v>1</v>
      </c>
      <c r="E2600" s="666">
        <v>2007</v>
      </c>
      <c r="F2600" s="825">
        <v>290.2</v>
      </c>
      <c r="G2600" s="825">
        <f t="shared" si="85"/>
        <v>290.2</v>
      </c>
      <c r="H2600" s="743">
        <v>100</v>
      </c>
      <c r="I2600" s="825">
        <f t="shared" si="86"/>
        <v>0</v>
      </c>
      <c r="J2600" s="677"/>
      <c r="K2600" s="725"/>
      <c r="L2600" s="724"/>
      <c r="M2600" s="724"/>
      <c r="N2600" s="724"/>
      <c r="O2600" s="745"/>
      <c r="P2600" s="1880"/>
    </row>
    <row r="2601" spans="1:16" s="5" customFormat="1" ht="27">
      <c r="A2601" s="1072">
        <v>105</v>
      </c>
      <c r="B2601" s="836" t="s">
        <v>3717</v>
      </c>
      <c r="C2601" s="666" t="s">
        <v>709</v>
      </c>
      <c r="D2601" s="666">
        <v>1</v>
      </c>
      <c r="E2601" s="666">
        <v>2007</v>
      </c>
      <c r="F2601" s="825">
        <v>112.8</v>
      </c>
      <c r="G2601" s="825">
        <f t="shared" si="85"/>
        <v>112.8</v>
      </c>
      <c r="H2601" s="743">
        <v>100</v>
      </c>
      <c r="I2601" s="825">
        <f t="shared" si="86"/>
        <v>0</v>
      </c>
      <c r="J2601" s="677"/>
      <c r="K2601" s="725"/>
      <c r="L2601" s="724"/>
      <c r="M2601" s="724"/>
      <c r="N2601" s="724"/>
      <c r="O2601" s="745"/>
      <c r="P2601" s="1880"/>
    </row>
    <row r="2602" spans="1:16" s="5" customFormat="1" ht="40.5">
      <c r="A2602" s="1072">
        <v>106</v>
      </c>
      <c r="B2602" s="836" t="s">
        <v>3718</v>
      </c>
      <c r="C2602" s="666" t="s">
        <v>709</v>
      </c>
      <c r="D2602" s="666">
        <v>2</v>
      </c>
      <c r="E2602" s="666">
        <v>2005</v>
      </c>
      <c r="F2602" s="825">
        <v>1065.9000000000001</v>
      </c>
      <c r="G2602" s="825">
        <f t="shared" si="85"/>
        <v>1065.9000000000001</v>
      </c>
      <c r="H2602" s="743">
        <v>100</v>
      </c>
      <c r="I2602" s="825">
        <f t="shared" si="86"/>
        <v>0</v>
      </c>
      <c r="J2602" s="677"/>
      <c r="K2602" s="725"/>
      <c r="L2602" s="724"/>
      <c r="M2602" s="724"/>
      <c r="N2602" s="724"/>
      <c r="O2602" s="745"/>
      <c r="P2602" s="1880"/>
    </row>
    <row r="2603" spans="1:16" s="5" customFormat="1" ht="27">
      <c r="A2603" s="1072">
        <v>107</v>
      </c>
      <c r="B2603" s="836" t="s">
        <v>3719</v>
      </c>
      <c r="C2603" s="666" t="s">
        <v>709</v>
      </c>
      <c r="D2603" s="666">
        <v>2</v>
      </c>
      <c r="E2603" s="666">
        <v>2005</v>
      </c>
      <c r="F2603" s="825">
        <v>234.4</v>
      </c>
      <c r="G2603" s="825">
        <f t="shared" si="85"/>
        <v>234.4</v>
      </c>
      <c r="H2603" s="743">
        <v>100</v>
      </c>
      <c r="I2603" s="825">
        <f t="shared" si="86"/>
        <v>0</v>
      </c>
      <c r="J2603" s="677"/>
      <c r="K2603" s="725"/>
      <c r="L2603" s="724"/>
      <c r="M2603" s="724"/>
      <c r="N2603" s="724"/>
      <c r="O2603" s="745"/>
      <c r="P2603" s="1880"/>
    </row>
    <row r="2604" spans="1:16" s="5" customFormat="1" ht="27">
      <c r="A2604" s="1072">
        <v>108</v>
      </c>
      <c r="B2604" s="836" t="s">
        <v>3720</v>
      </c>
      <c r="C2604" s="666" t="s">
        <v>709</v>
      </c>
      <c r="D2604" s="666">
        <v>2</v>
      </c>
      <c r="E2604" s="666">
        <v>2010</v>
      </c>
      <c r="F2604" s="825">
        <v>176.9</v>
      </c>
      <c r="G2604" s="825">
        <f t="shared" si="85"/>
        <v>176.9</v>
      </c>
      <c r="H2604" s="743">
        <v>100</v>
      </c>
      <c r="I2604" s="825">
        <f t="shared" si="86"/>
        <v>0</v>
      </c>
      <c r="J2604" s="677"/>
      <c r="K2604" s="725"/>
      <c r="L2604" s="724"/>
      <c r="M2604" s="724"/>
      <c r="N2604" s="724"/>
      <c r="O2604" s="745"/>
      <c r="P2604" s="1880"/>
    </row>
    <row r="2605" spans="1:16" s="5" customFormat="1" ht="40.5">
      <c r="A2605" s="1072">
        <v>109</v>
      </c>
      <c r="B2605" s="836" t="s">
        <v>3721</v>
      </c>
      <c r="C2605" s="666" t="s">
        <v>709</v>
      </c>
      <c r="D2605" s="666">
        <v>2</v>
      </c>
      <c r="E2605" s="666">
        <v>2010</v>
      </c>
      <c r="F2605" s="825">
        <v>151</v>
      </c>
      <c r="G2605" s="825">
        <f t="shared" si="85"/>
        <v>151</v>
      </c>
      <c r="H2605" s="743">
        <v>100</v>
      </c>
      <c r="I2605" s="825">
        <f t="shared" si="86"/>
        <v>0</v>
      </c>
      <c r="J2605" s="677"/>
      <c r="K2605" s="725"/>
      <c r="L2605" s="724"/>
      <c r="M2605" s="724"/>
      <c r="N2605" s="724"/>
      <c r="O2605" s="745"/>
      <c r="P2605" s="1880"/>
    </row>
    <row r="2606" spans="1:16" s="5" customFormat="1" ht="27">
      <c r="A2606" s="1072">
        <v>110</v>
      </c>
      <c r="B2606" s="836" t="s">
        <v>3722</v>
      </c>
      <c r="C2606" s="666" t="s">
        <v>709</v>
      </c>
      <c r="D2606" s="666">
        <v>1</v>
      </c>
      <c r="E2606" s="666">
        <v>2012</v>
      </c>
      <c r="F2606" s="825">
        <v>468.4</v>
      </c>
      <c r="G2606" s="825">
        <f t="shared" si="85"/>
        <v>468.4</v>
      </c>
      <c r="H2606" s="743">
        <v>100</v>
      </c>
      <c r="I2606" s="825">
        <f t="shared" si="86"/>
        <v>0</v>
      </c>
      <c r="J2606" s="677"/>
      <c r="K2606" s="725"/>
      <c r="L2606" s="724"/>
      <c r="M2606" s="724"/>
      <c r="N2606" s="724"/>
      <c r="O2606" s="745"/>
      <c r="P2606" s="1880"/>
    </row>
    <row r="2607" spans="1:16" s="5" customFormat="1" ht="27">
      <c r="A2607" s="1072">
        <v>111</v>
      </c>
      <c r="B2607" s="836" t="s">
        <v>1762</v>
      </c>
      <c r="C2607" s="666" t="s">
        <v>709</v>
      </c>
      <c r="D2607" s="666">
        <v>1</v>
      </c>
      <c r="E2607" s="666">
        <v>2012</v>
      </c>
      <c r="F2607" s="825">
        <v>80.5</v>
      </c>
      <c r="G2607" s="825">
        <f t="shared" si="85"/>
        <v>80.5</v>
      </c>
      <c r="H2607" s="743">
        <v>100</v>
      </c>
      <c r="I2607" s="825">
        <f t="shared" si="86"/>
        <v>0</v>
      </c>
      <c r="J2607" s="677"/>
      <c r="K2607" s="725"/>
      <c r="L2607" s="724"/>
      <c r="M2607" s="724"/>
      <c r="N2607" s="724"/>
      <c r="O2607" s="745"/>
      <c r="P2607" s="1880"/>
    </row>
    <row r="2608" spans="1:16" s="5" customFormat="1" ht="13.5">
      <c r="A2608" s="1072">
        <v>112</v>
      </c>
      <c r="B2608" s="836" t="s">
        <v>788</v>
      </c>
      <c r="C2608" s="666" t="s">
        <v>709</v>
      </c>
      <c r="D2608" s="666">
        <v>1</v>
      </c>
      <c r="E2608" s="666">
        <v>2012</v>
      </c>
      <c r="F2608" s="825">
        <v>37.1</v>
      </c>
      <c r="G2608" s="825">
        <f t="shared" si="85"/>
        <v>37.1</v>
      </c>
      <c r="H2608" s="743">
        <v>100</v>
      </c>
      <c r="I2608" s="825">
        <f t="shared" si="86"/>
        <v>0</v>
      </c>
      <c r="J2608" s="677"/>
      <c r="K2608" s="725"/>
      <c r="L2608" s="724"/>
      <c r="M2608" s="724"/>
      <c r="N2608" s="724"/>
      <c r="O2608" s="745"/>
      <c r="P2608" s="1880"/>
    </row>
    <row r="2609" spans="1:16" s="5" customFormat="1" ht="13.5">
      <c r="A2609" s="1072">
        <v>113</v>
      </c>
      <c r="B2609" s="836" t="s">
        <v>789</v>
      </c>
      <c r="C2609" s="666" t="s">
        <v>709</v>
      </c>
      <c r="D2609" s="666">
        <v>1</v>
      </c>
      <c r="E2609" s="666">
        <v>2012</v>
      </c>
      <c r="F2609" s="825">
        <v>488.8</v>
      </c>
      <c r="G2609" s="825">
        <f t="shared" si="85"/>
        <v>488.8</v>
      </c>
      <c r="H2609" s="743">
        <v>100</v>
      </c>
      <c r="I2609" s="825">
        <f t="shared" si="86"/>
        <v>0</v>
      </c>
      <c r="J2609" s="677"/>
      <c r="K2609" s="725"/>
      <c r="L2609" s="724"/>
      <c r="M2609" s="724"/>
      <c r="N2609" s="724"/>
      <c r="O2609" s="745"/>
      <c r="P2609" s="1880"/>
    </row>
    <row r="2610" spans="1:16" s="5" customFormat="1" ht="13.5">
      <c r="A2610" s="1072">
        <v>114</v>
      </c>
      <c r="B2610" s="836" t="s">
        <v>3723</v>
      </c>
      <c r="C2610" s="666" t="s">
        <v>709</v>
      </c>
      <c r="D2610" s="666">
        <v>1</v>
      </c>
      <c r="E2610" s="666">
        <v>2012</v>
      </c>
      <c r="F2610" s="825">
        <v>47.3</v>
      </c>
      <c r="G2610" s="825">
        <f t="shared" si="85"/>
        <v>47.3</v>
      </c>
      <c r="H2610" s="743">
        <v>100</v>
      </c>
      <c r="I2610" s="825">
        <f t="shared" si="86"/>
        <v>0</v>
      </c>
      <c r="J2610" s="677"/>
      <c r="K2610" s="725"/>
      <c r="L2610" s="724"/>
      <c r="M2610" s="724"/>
      <c r="N2610" s="724"/>
      <c r="O2610" s="745"/>
      <c r="P2610" s="1880"/>
    </row>
    <row r="2611" spans="1:16" s="5" customFormat="1" ht="27">
      <c r="A2611" s="1072">
        <v>115</v>
      </c>
      <c r="B2611" s="836" t="s">
        <v>3724</v>
      </c>
      <c r="C2611" s="666" t="s">
        <v>709</v>
      </c>
      <c r="D2611" s="666">
        <v>1</v>
      </c>
      <c r="E2611" s="666">
        <v>2012</v>
      </c>
      <c r="F2611" s="825">
        <v>290.2</v>
      </c>
      <c r="G2611" s="825">
        <f t="shared" ref="G2611:G2674" si="87">F2611*H2611%</f>
        <v>290.2</v>
      </c>
      <c r="H2611" s="743">
        <v>100</v>
      </c>
      <c r="I2611" s="825">
        <f t="shared" ref="I2611:I2674" si="88">F2611-G2611</f>
        <v>0</v>
      </c>
      <c r="J2611" s="677"/>
      <c r="K2611" s="725"/>
      <c r="L2611" s="724"/>
      <c r="M2611" s="724"/>
      <c r="N2611" s="724"/>
      <c r="O2611" s="745"/>
      <c r="P2611" s="1880"/>
    </row>
    <row r="2612" spans="1:16" s="5" customFormat="1" ht="13.5">
      <c r="A2612" s="1072">
        <v>116</v>
      </c>
      <c r="B2612" s="836" t="s">
        <v>3725</v>
      </c>
      <c r="C2612" s="666" t="s">
        <v>709</v>
      </c>
      <c r="D2612" s="666">
        <v>1</v>
      </c>
      <c r="E2612" s="666">
        <v>2012</v>
      </c>
      <c r="F2612" s="825">
        <v>112.8</v>
      </c>
      <c r="G2612" s="825">
        <f t="shared" si="87"/>
        <v>112.8</v>
      </c>
      <c r="H2612" s="743">
        <v>100</v>
      </c>
      <c r="I2612" s="825">
        <f t="shared" si="88"/>
        <v>0</v>
      </c>
      <c r="J2612" s="677"/>
      <c r="K2612" s="725"/>
      <c r="L2612" s="724"/>
      <c r="M2612" s="724"/>
      <c r="N2612" s="724"/>
      <c r="O2612" s="745"/>
      <c r="P2612" s="1880"/>
    </row>
    <row r="2613" spans="1:16" s="5" customFormat="1" ht="13.5">
      <c r="A2613" s="1072">
        <v>117</v>
      </c>
      <c r="B2613" s="836" t="s">
        <v>3726</v>
      </c>
      <c r="C2613" s="666" t="s">
        <v>709</v>
      </c>
      <c r="D2613" s="666">
        <v>1</v>
      </c>
      <c r="E2613" s="666">
        <v>2013</v>
      </c>
      <c r="F2613" s="825">
        <v>95.1</v>
      </c>
      <c r="G2613" s="825">
        <f t="shared" si="87"/>
        <v>95.1</v>
      </c>
      <c r="H2613" s="743">
        <v>100</v>
      </c>
      <c r="I2613" s="825">
        <f t="shared" si="88"/>
        <v>0</v>
      </c>
      <c r="J2613" s="677"/>
      <c r="K2613" s="725"/>
      <c r="L2613" s="724"/>
      <c r="M2613" s="724"/>
      <c r="N2613" s="724"/>
      <c r="O2613" s="745"/>
      <c r="P2613" s="1880"/>
    </row>
    <row r="2614" spans="1:16" s="5" customFormat="1" ht="27">
      <c r="A2614" s="1072">
        <v>118</v>
      </c>
      <c r="B2614" s="836" t="s">
        <v>3727</v>
      </c>
      <c r="C2614" s="666" t="s">
        <v>709</v>
      </c>
      <c r="D2614" s="666">
        <v>1</v>
      </c>
      <c r="E2614" s="666">
        <v>2013</v>
      </c>
      <c r="F2614" s="825">
        <v>522.79999999999995</v>
      </c>
      <c r="G2614" s="825">
        <f t="shared" si="87"/>
        <v>522.79999999999995</v>
      </c>
      <c r="H2614" s="743">
        <v>100</v>
      </c>
      <c r="I2614" s="825">
        <f t="shared" si="88"/>
        <v>0</v>
      </c>
      <c r="J2614" s="677"/>
      <c r="K2614" s="725"/>
      <c r="L2614" s="724"/>
      <c r="M2614" s="724"/>
      <c r="N2614" s="724"/>
      <c r="O2614" s="745"/>
      <c r="P2614" s="1880"/>
    </row>
    <row r="2615" spans="1:16" s="5" customFormat="1" ht="13.5">
      <c r="A2615" s="1072">
        <v>119</v>
      </c>
      <c r="B2615" s="836" t="s">
        <v>2132</v>
      </c>
      <c r="C2615" s="666" t="s">
        <v>709</v>
      </c>
      <c r="D2615" s="666">
        <v>2</v>
      </c>
      <c r="E2615" s="666">
        <v>2013</v>
      </c>
      <c r="F2615" s="825">
        <v>168</v>
      </c>
      <c r="G2615" s="825">
        <f t="shared" si="87"/>
        <v>168</v>
      </c>
      <c r="H2615" s="743">
        <v>100</v>
      </c>
      <c r="I2615" s="825">
        <f t="shared" si="88"/>
        <v>0</v>
      </c>
      <c r="J2615" s="677"/>
      <c r="K2615" s="725"/>
      <c r="L2615" s="724"/>
      <c r="M2615" s="724"/>
      <c r="N2615" s="724"/>
      <c r="O2615" s="745"/>
      <c r="P2615" s="1880"/>
    </row>
    <row r="2616" spans="1:16" s="5" customFormat="1" ht="40.5">
      <c r="A2616" s="1072">
        <v>120</v>
      </c>
      <c r="B2616" s="836" t="s">
        <v>3728</v>
      </c>
      <c r="C2616" s="666" t="s">
        <v>709</v>
      </c>
      <c r="D2616" s="666">
        <v>1</v>
      </c>
      <c r="E2616" s="666">
        <v>2013</v>
      </c>
      <c r="F2616" s="825">
        <v>404.7</v>
      </c>
      <c r="G2616" s="825">
        <f t="shared" si="87"/>
        <v>404.7</v>
      </c>
      <c r="H2616" s="743">
        <v>100</v>
      </c>
      <c r="I2616" s="825">
        <f t="shared" si="88"/>
        <v>0</v>
      </c>
      <c r="J2616" s="677"/>
      <c r="K2616" s="725"/>
      <c r="L2616" s="724"/>
      <c r="M2616" s="724"/>
      <c r="N2616" s="724"/>
      <c r="O2616" s="745"/>
      <c r="P2616" s="1880"/>
    </row>
    <row r="2617" spans="1:16" s="5" customFormat="1" ht="13.5">
      <c r="A2617" s="1072">
        <v>121</v>
      </c>
      <c r="B2617" s="836" t="s">
        <v>3729</v>
      </c>
      <c r="C2617" s="666" t="s">
        <v>709</v>
      </c>
      <c r="D2617" s="666">
        <v>1</v>
      </c>
      <c r="E2617" s="666">
        <v>2013</v>
      </c>
      <c r="F2617" s="825">
        <v>103.7</v>
      </c>
      <c r="G2617" s="825">
        <f t="shared" si="87"/>
        <v>103.7</v>
      </c>
      <c r="H2617" s="743">
        <v>100</v>
      </c>
      <c r="I2617" s="825">
        <f t="shared" si="88"/>
        <v>0</v>
      </c>
      <c r="J2617" s="677"/>
      <c r="K2617" s="725"/>
      <c r="L2617" s="724"/>
      <c r="M2617" s="724"/>
      <c r="N2617" s="724"/>
      <c r="O2617" s="745"/>
      <c r="P2617" s="1880"/>
    </row>
    <row r="2618" spans="1:16" s="5" customFormat="1" ht="27">
      <c r="A2618" s="1072">
        <v>122</v>
      </c>
      <c r="B2618" s="836" t="s">
        <v>3730</v>
      </c>
      <c r="C2618" s="666" t="s">
        <v>709</v>
      </c>
      <c r="D2618" s="666">
        <v>1</v>
      </c>
      <c r="E2618" s="666">
        <v>2013</v>
      </c>
      <c r="F2618" s="825">
        <v>45.6</v>
      </c>
      <c r="G2618" s="825">
        <f t="shared" si="87"/>
        <v>45.6</v>
      </c>
      <c r="H2618" s="743">
        <v>100</v>
      </c>
      <c r="I2618" s="825">
        <f t="shared" si="88"/>
        <v>0</v>
      </c>
      <c r="J2618" s="677"/>
      <c r="K2618" s="725"/>
      <c r="L2618" s="724"/>
      <c r="M2618" s="724"/>
      <c r="N2618" s="724"/>
      <c r="O2618" s="745"/>
      <c r="P2618" s="1880"/>
    </row>
    <row r="2619" spans="1:16" s="5" customFormat="1" ht="40.5">
      <c r="A2619" s="1072">
        <v>123</v>
      </c>
      <c r="B2619" s="836" t="s">
        <v>3731</v>
      </c>
      <c r="C2619" s="666" t="s">
        <v>709</v>
      </c>
      <c r="D2619" s="666">
        <v>1</v>
      </c>
      <c r="E2619" s="666">
        <v>2013</v>
      </c>
      <c r="F2619" s="825">
        <v>436.3</v>
      </c>
      <c r="G2619" s="825">
        <f t="shared" si="87"/>
        <v>436.3</v>
      </c>
      <c r="H2619" s="743">
        <v>100</v>
      </c>
      <c r="I2619" s="825">
        <f t="shared" si="88"/>
        <v>0</v>
      </c>
      <c r="J2619" s="677"/>
      <c r="K2619" s="725"/>
      <c r="L2619" s="724"/>
      <c r="M2619" s="724"/>
      <c r="N2619" s="724"/>
      <c r="O2619" s="745"/>
      <c r="P2619" s="1880"/>
    </row>
    <row r="2620" spans="1:16" s="5" customFormat="1" ht="13.5">
      <c r="A2620" s="1072">
        <v>124</v>
      </c>
      <c r="B2620" s="836" t="s">
        <v>3732</v>
      </c>
      <c r="C2620" s="666" t="s">
        <v>709</v>
      </c>
      <c r="D2620" s="666">
        <v>1</v>
      </c>
      <c r="E2620" s="666">
        <v>2013</v>
      </c>
      <c r="F2620" s="825">
        <v>83.6</v>
      </c>
      <c r="G2620" s="825">
        <f t="shared" si="87"/>
        <v>83.6</v>
      </c>
      <c r="H2620" s="743">
        <v>100</v>
      </c>
      <c r="I2620" s="825">
        <f t="shared" si="88"/>
        <v>0</v>
      </c>
      <c r="J2620" s="677"/>
      <c r="K2620" s="725"/>
      <c r="L2620" s="724"/>
      <c r="M2620" s="724"/>
      <c r="N2620" s="724"/>
      <c r="O2620" s="745"/>
      <c r="P2620" s="1880"/>
    </row>
    <row r="2621" spans="1:16" s="5" customFormat="1" ht="13.5">
      <c r="A2621" s="1072">
        <v>125</v>
      </c>
      <c r="B2621" s="836" t="s">
        <v>3733</v>
      </c>
      <c r="C2621" s="666" t="s">
        <v>709</v>
      </c>
      <c r="D2621" s="666">
        <v>1</v>
      </c>
      <c r="E2621" s="666">
        <v>2013</v>
      </c>
      <c r="F2621" s="825">
        <v>29.8</v>
      </c>
      <c r="G2621" s="825">
        <f t="shared" si="87"/>
        <v>29.8</v>
      </c>
      <c r="H2621" s="743">
        <v>100</v>
      </c>
      <c r="I2621" s="825">
        <f t="shared" si="88"/>
        <v>0</v>
      </c>
      <c r="J2621" s="677"/>
      <c r="K2621" s="725"/>
      <c r="L2621" s="724"/>
      <c r="M2621" s="724"/>
      <c r="N2621" s="724"/>
      <c r="O2621" s="745"/>
      <c r="P2621" s="1880"/>
    </row>
    <row r="2622" spans="1:16" s="5" customFormat="1" ht="13.5">
      <c r="A2622" s="1072">
        <v>126</v>
      </c>
      <c r="B2622" s="836" t="s">
        <v>807</v>
      </c>
      <c r="C2622" s="666" t="s">
        <v>709</v>
      </c>
      <c r="D2622" s="666">
        <v>1</v>
      </c>
      <c r="E2622" s="666">
        <v>2013</v>
      </c>
      <c r="F2622" s="825">
        <v>51.6</v>
      </c>
      <c r="G2622" s="825">
        <f t="shared" si="87"/>
        <v>51.6</v>
      </c>
      <c r="H2622" s="743">
        <v>100</v>
      </c>
      <c r="I2622" s="825">
        <f t="shared" si="88"/>
        <v>0</v>
      </c>
      <c r="J2622" s="677"/>
      <c r="K2622" s="725"/>
      <c r="L2622" s="724"/>
      <c r="M2622" s="724"/>
      <c r="N2622" s="724"/>
      <c r="O2622" s="745"/>
      <c r="P2622" s="1880"/>
    </row>
    <row r="2623" spans="1:16" s="5" customFormat="1" ht="13.5">
      <c r="A2623" s="1072">
        <v>127</v>
      </c>
      <c r="B2623" s="836" t="s">
        <v>3734</v>
      </c>
      <c r="C2623" s="666" t="s">
        <v>709</v>
      </c>
      <c r="D2623" s="666">
        <v>1</v>
      </c>
      <c r="E2623" s="666">
        <v>2013</v>
      </c>
      <c r="F2623" s="825">
        <v>155</v>
      </c>
      <c r="G2623" s="825">
        <f t="shared" si="87"/>
        <v>155</v>
      </c>
      <c r="H2623" s="743">
        <v>100</v>
      </c>
      <c r="I2623" s="825">
        <f t="shared" si="88"/>
        <v>0</v>
      </c>
      <c r="J2623" s="677"/>
      <c r="K2623" s="725"/>
      <c r="L2623" s="724"/>
      <c r="M2623" s="724"/>
      <c r="N2623" s="724"/>
      <c r="O2623" s="745"/>
      <c r="P2623" s="1880"/>
    </row>
    <row r="2624" spans="1:16" s="5" customFormat="1" ht="27">
      <c r="A2624" s="1072">
        <v>128</v>
      </c>
      <c r="B2624" s="836" t="s">
        <v>3735</v>
      </c>
      <c r="C2624" s="666" t="s">
        <v>709</v>
      </c>
      <c r="D2624" s="666">
        <v>2</v>
      </c>
      <c r="E2624" s="666">
        <v>2015</v>
      </c>
      <c r="F2624" s="825">
        <v>918</v>
      </c>
      <c r="G2624" s="825">
        <f t="shared" si="87"/>
        <v>918</v>
      </c>
      <c r="H2624" s="743">
        <v>100</v>
      </c>
      <c r="I2624" s="825">
        <f t="shared" si="88"/>
        <v>0</v>
      </c>
      <c r="J2624" s="677"/>
      <c r="K2624" s="725"/>
      <c r="L2624" s="724"/>
      <c r="M2624" s="724"/>
      <c r="N2624" s="724"/>
      <c r="O2624" s="745"/>
      <c r="P2624" s="1880"/>
    </row>
    <row r="2625" spans="1:16" s="5" customFormat="1" ht="27">
      <c r="A2625" s="1072">
        <v>129</v>
      </c>
      <c r="B2625" s="836" t="s">
        <v>3736</v>
      </c>
      <c r="C2625" s="666" t="s">
        <v>709</v>
      </c>
      <c r="D2625" s="666">
        <v>2</v>
      </c>
      <c r="E2625" s="666">
        <v>2015</v>
      </c>
      <c r="F2625" s="825">
        <v>689.2</v>
      </c>
      <c r="G2625" s="825">
        <f t="shared" si="87"/>
        <v>689.2</v>
      </c>
      <c r="H2625" s="743">
        <v>100</v>
      </c>
      <c r="I2625" s="825">
        <f t="shared" si="88"/>
        <v>0</v>
      </c>
      <c r="J2625" s="677"/>
      <c r="K2625" s="725"/>
      <c r="L2625" s="724"/>
      <c r="M2625" s="724"/>
      <c r="N2625" s="724"/>
      <c r="O2625" s="745"/>
      <c r="P2625" s="1880"/>
    </row>
    <row r="2626" spans="1:16" s="5" customFormat="1" ht="13.5">
      <c r="A2626" s="1072">
        <v>130</v>
      </c>
      <c r="B2626" s="836" t="s">
        <v>3737</v>
      </c>
      <c r="C2626" s="666" t="s">
        <v>709</v>
      </c>
      <c r="D2626" s="666">
        <v>4</v>
      </c>
      <c r="E2626" s="666">
        <v>2015</v>
      </c>
      <c r="F2626" s="825">
        <v>236</v>
      </c>
      <c r="G2626" s="825">
        <f t="shared" si="87"/>
        <v>236</v>
      </c>
      <c r="H2626" s="743">
        <v>100</v>
      </c>
      <c r="I2626" s="825">
        <f t="shared" si="88"/>
        <v>0</v>
      </c>
      <c r="J2626" s="677"/>
      <c r="K2626" s="725"/>
      <c r="L2626" s="724"/>
      <c r="M2626" s="724"/>
      <c r="N2626" s="724"/>
      <c r="O2626" s="745"/>
      <c r="P2626" s="1880"/>
    </row>
    <row r="2627" spans="1:16" s="5" customFormat="1" ht="27">
      <c r="A2627" s="1072">
        <v>131</v>
      </c>
      <c r="B2627" s="836" t="s">
        <v>3738</v>
      </c>
      <c r="C2627" s="666" t="s">
        <v>709</v>
      </c>
      <c r="D2627" s="666">
        <v>1</v>
      </c>
      <c r="E2627" s="666">
        <v>2016</v>
      </c>
      <c r="F2627" s="825">
        <v>732.3</v>
      </c>
      <c r="G2627" s="825">
        <f t="shared" si="87"/>
        <v>732.3</v>
      </c>
      <c r="H2627" s="743">
        <v>100</v>
      </c>
      <c r="I2627" s="825">
        <f t="shared" si="88"/>
        <v>0</v>
      </c>
      <c r="J2627" s="677"/>
      <c r="K2627" s="725"/>
      <c r="L2627" s="724"/>
      <c r="M2627" s="724"/>
      <c r="N2627" s="724"/>
      <c r="O2627" s="745"/>
      <c r="P2627" s="1880"/>
    </row>
    <row r="2628" spans="1:16" s="5" customFormat="1" ht="27">
      <c r="A2628" s="1072">
        <v>132</v>
      </c>
      <c r="B2628" s="836" t="s">
        <v>2459</v>
      </c>
      <c r="C2628" s="666" t="s">
        <v>709</v>
      </c>
      <c r="D2628" s="666">
        <v>1</v>
      </c>
      <c r="E2628" s="666">
        <v>2016</v>
      </c>
      <c r="F2628" s="825">
        <v>268</v>
      </c>
      <c r="G2628" s="825">
        <f t="shared" si="87"/>
        <v>268</v>
      </c>
      <c r="H2628" s="743">
        <v>100</v>
      </c>
      <c r="I2628" s="825">
        <f t="shared" si="88"/>
        <v>0</v>
      </c>
      <c r="J2628" s="677"/>
      <c r="K2628" s="725"/>
      <c r="L2628" s="724"/>
      <c r="M2628" s="724"/>
      <c r="N2628" s="724"/>
      <c r="O2628" s="745"/>
      <c r="P2628" s="1880"/>
    </row>
    <row r="2629" spans="1:16" s="5" customFormat="1" ht="27">
      <c r="A2629" s="1072">
        <v>133</v>
      </c>
      <c r="B2629" s="836" t="s">
        <v>2459</v>
      </c>
      <c r="C2629" s="666" t="s">
        <v>709</v>
      </c>
      <c r="D2629" s="666">
        <v>1</v>
      </c>
      <c r="E2629" s="666">
        <v>2016</v>
      </c>
      <c r="F2629" s="825">
        <v>450.1</v>
      </c>
      <c r="G2629" s="825">
        <f t="shared" si="87"/>
        <v>450.1</v>
      </c>
      <c r="H2629" s="743">
        <v>100</v>
      </c>
      <c r="I2629" s="825">
        <f t="shared" si="88"/>
        <v>0</v>
      </c>
      <c r="J2629" s="677"/>
      <c r="K2629" s="725"/>
      <c r="L2629" s="724"/>
      <c r="M2629" s="724"/>
      <c r="N2629" s="724"/>
      <c r="O2629" s="745"/>
      <c r="P2629" s="1880"/>
    </row>
    <row r="2630" spans="1:16" s="5" customFormat="1" ht="81">
      <c r="A2630" s="1072">
        <v>134</v>
      </c>
      <c r="B2630" s="836" t="s">
        <v>3739</v>
      </c>
      <c r="C2630" s="666" t="s">
        <v>709</v>
      </c>
      <c r="D2630" s="666">
        <v>2</v>
      </c>
      <c r="E2630" s="666">
        <v>2017</v>
      </c>
      <c r="F2630" s="825">
        <v>1458</v>
      </c>
      <c r="G2630" s="825">
        <f t="shared" si="87"/>
        <v>1312.2</v>
      </c>
      <c r="H2630" s="743">
        <v>90</v>
      </c>
      <c r="I2630" s="825">
        <f t="shared" si="88"/>
        <v>145.79999999999995</v>
      </c>
      <c r="J2630" s="677"/>
      <c r="K2630" s="725"/>
      <c r="L2630" s="724"/>
      <c r="M2630" s="724"/>
      <c r="N2630" s="724"/>
      <c r="O2630" s="745"/>
      <c r="P2630" s="1880"/>
    </row>
    <row r="2631" spans="1:16" s="5" customFormat="1" ht="81">
      <c r="A2631" s="1072">
        <v>135</v>
      </c>
      <c r="B2631" s="836" t="s">
        <v>3739</v>
      </c>
      <c r="C2631" s="666" t="s">
        <v>709</v>
      </c>
      <c r="D2631" s="666">
        <v>5</v>
      </c>
      <c r="E2631" s="666">
        <v>2017</v>
      </c>
      <c r="F2631" s="825">
        <v>3645</v>
      </c>
      <c r="G2631" s="825">
        <f t="shared" si="87"/>
        <v>3280.5</v>
      </c>
      <c r="H2631" s="743">
        <v>90</v>
      </c>
      <c r="I2631" s="825">
        <f t="shared" si="88"/>
        <v>364.5</v>
      </c>
      <c r="J2631" s="677"/>
      <c r="K2631" s="725"/>
      <c r="L2631" s="724"/>
      <c r="M2631" s="724"/>
      <c r="N2631" s="724"/>
      <c r="O2631" s="745"/>
      <c r="P2631" s="1880"/>
    </row>
    <row r="2632" spans="1:16" s="5" customFormat="1" ht="13.5">
      <c r="A2632" s="1072">
        <v>136</v>
      </c>
      <c r="B2632" s="836" t="s">
        <v>3740</v>
      </c>
      <c r="C2632" s="666" t="s">
        <v>709</v>
      </c>
      <c r="D2632" s="666">
        <v>2</v>
      </c>
      <c r="E2632" s="666">
        <v>2017</v>
      </c>
      <c r="F2632" s="825">
        <v>195.6</v>
      </c>
      <c r="G2632" s="825">
        <f t="shared" si="87"/>
        <v>176.04</v>
      </c>
      <c r="H2632" s="743">
        <v>90</v>
      </c>
      <c r="I2632" s="825">
        <f t="shared" si="88"/>
        <v>19.560000000000002</v>
      </c>
      <c r="J2632" s="677"/>
      <c r="K2632" s="725"/>
      <c r="L2632" s="724"/>
      <c r="M2632" s="724"/>
      <c r="N2632" s="724"/>
      <c r="O2632" s="745"/>
      <c r="P2632" s="1880"/>
    </row>
    <row r="2633" spans="1:16" s="5" customFormat="1" ht="67.5">
      <c r="A2633" s="1072">
        <v>137</v>
      </c>
      <c r="B2633" s="836" t="s">
        <v>3741</v>
      </c>
      <c r="C2633" s="666" t="s">
        <v>709</v>
      </c>
      <c r="D2633" s="666">
        <v>3</v>
      </c>
      <c r="E2633" s="666">
        <v>2017</v>
      </c>
      <c r="F2633" s="825">
        <v>7026</v>
      </c>
      <c r="G2633" s="825">
        <f t="shared" si="87"/>
        <v>6323.4000000000005</v>
      </c>
      <c r="H2633" s="743">
        <v>90</v>
      </c>
      <c r="I2633" s="825">
        <f t="shared" si="88"/>
        <v>702.59999999999945</v>
      </c>
      <c r="J2633" s="677"/>
      <c r="K2633" s="725"/>
      <c r="L2633" s="724"/>
      <c r="M2633" s="724"/>
      <c r="N2633" s="724"/>
      <c r="O2633" s="745"/>
      <c r="P2633" s="1880"/>
    </row>
    <row r="2634" spans="1:16" s="5" customFormat="1" ht="40.5">
      <c r="A2634" s="1072">
        <v>138</v>
      </c>
      <c r="B2634" s="836" t="s">
        <v>3742</v>
      </c>
      <c r="C2634" s="666" t="s">
        <v>709</v>
      </c>
      <c r="D2634" s="666">
        <v>2</v>
      </c>
      <c r="E2634" s="666">
        <v>2017</v>
      </c>
      <c r="F2634" s="825">
        <v>1500</v>
      </c>
      <c r="G2634" s="825">
        <f t="shared" si="87"/>
        <v>1350</v>
      </c>
      <c r="H2634" s="743">
        <v>90</v>
      </c>
      <c r="I2634" s="825">
        <f t="shared" si="88"/>
        <v>150</v>
      </c>
      <c r="J2634" s="677"/>
      <c r="K2634" s="725"/>
      <c r="L2634" s="724"/>
      <c r="M2634" s="724"/>
      <c r="N2634" s="724"/>
      <c r="O2634" s="745"/>
      <c r="P2634" s="1880"/>
    </row>
    <row r="2635" spans="1:16" s="5" customFormat="1" ht="27">
      <c r="A2635" s="1072">
        <v>139</v>
      </c>
      <c r="B2635" s="836" t="s">
        <v>3743</v>
      </c>
      <c r="C2635" s="666" t="s">
        <v>709</v>
      </c>
      <c r="D2635" s="666">
        <v>1</v>
      </c>
      <c r="E2635" s="666">
        <v>2018</v>
      </c>
      <c r="F2635" s="825">
        <v>97.8</v>
      </c>
      <c r="G2635" s="825">
        <f t="shared" si="87"/>
        <v>58.679999999999993</v>
      </c>
      <c r="H2635" s="743">
        <v>60</v>
      </c>
      <c r="I2635" s="825">
        <f t="shared" si="88"/>
        <v>39.120000000000005</v>
      </c>
      <c r="J2635" s="677"/>
      <c r="K2635" s="725"/>
      <c r="L2635" s="724"/>
      <c r="M2635" s="724"/>
      <c r="N2635" s="724"/>
      <c r="O2635" s="745"/>
      <c r="P2635" s="1880"/>
    </row>
    <row r="2636" spans="1:16" s="5" customFormat="1" ht="13.5">
      <c r="A2636" s="1072">
        <v>140</v>
      </c>
      <c r="B2636" s="836" t="s">
        <v>3744</v>
      </c>
      <c r="C2636" s="666" t="s">
        <v>709</v>
      </c>
      <c r="D2636" s="666">
        <v>1</v>
      </c>
      <c r="E2636" s="666">
        <v>2018</v>
      </c>
      <c r="F2636" s="825">
        <v>2500</v>
      </c>
      <c r="G2636" s="825">
        <f t="shared" si="87"/>
        <v>1500</v>
      </c>
      <c r="H2636" s="743">
        <v>60</v>
      </c>
      <c r="I2636" s="825">
        <f t="shared" si="88"/>
        <v>1000</v>
      </c>
      <c r="J2636" s="677"/>
      <c r="K2636" s="725"/>
      <c r="L2636" s="724"/>
      <c r="M2636" s="724"/>
      <c r="N2636" s="724"/>
      <c r="O2636" s="745"/>
      <c r="P2636" s="1880"/>
    </row>
    <row r="2637" spans="1:16" ht="13.5">
      <c r="A2637" s="640">
        <v>1</v>
      </c>
      <c r="B2637" s="282" t="s">
        <v>3831</v>
      </c>
      <c r="C2637" s="666" t="s">
        <v>709</v>
      </c>
      <c r="D2637" s="666">
        <v>1</v>
      </c>
      <c r="E2637" s="666">
        <v>2004</v>
      </c>
      <c r="F2637" s="825">
        <v>840</v>
      </c>
      <c r="G2637" s="825">
        <f t="shared" si="87"/>
        <v>840</v>
      </c>
      <c r="H2637" s="743">
        <v>100</v>
      </c>
      <c r="I2637" s="825">
        <f t="shared" si="88"/>
        <v>0</v>
      </c>
      <c r="J2637" s="812"/>
      <c r="K2637" s="745"/>
      <c r="L2637" s="745"/>
      <c r="M2637" s="812"/>
      <c r="N2637" s="745"/>
      <c r="O2637" s="745"/>
      <c r="P2637" s="1880" t="s">
        <v>831</v>
      </c>
    </row>
    <row r="2638" spans="1:16" ht="13.5">
      <c r="A2638" s="640">
        <v>2</v>
      </c>
      <c r="B2638" s="282" t="s">
        <v>3832</v>
      </c>
      <c r="C2638" s="666" t="s">
        <v>709</v>
      </c>
      <c r="D2638" s="666">
        <v>2</v>
      </c>
      <c r="E2638" s="666">
        <v>2005</v>
      </c>
      <c r="F2638" s="825">
        <v>466.4</v>
      </c>
      <c r="G2638" s="825">
        <f t="shared" si="87"/>
        <v>466.4</v>
      </c>
      <c r="H2638" s="743">
        <v>100</v>
      </c>
      <c r="I2638" s="825">
        <f t="shared" si="88"/>
        <v>0</v>
      </c>
      <c r="J2638" s="812"/>
      <c r="K2638" s="745"/>
      <c r="L2638" s="745"/>
      <c r="M2638" s="812"/>
      <c r="N2638" s="745"/>
      <c r="O2638" s="745"/>
      <c r="P2638" s="1880"/>
    </row>
    <row r="2639" spans="1:16" ht="13.5">
      <c r="A2639" s="640">
        <v>3</v>
      </c>
      <c r="B2639" s="282" t="s">
        <v>3833</v>
      </c>
      <c r="C2639" s="666" t="s">
        <v>709</v>
      </c>
      <c r="D2639" s="666">
        <v>1</v>
      </c>
      <c r="E2639" s="666">
        <v>2005</v>
      </c>
      <c r="F2639" s="825">
        <v>177.1</v>
      </c>
      <c r="G2639" s="825">
        <f t="shared" si="87"/>
        <v>177.1</v>
      </c>
      <c r="H2639" s="743">
        <v>100</v>
      </c>
      <c r="I2639" s="825">
        <f t="shared" si="88"/>
        <v>0</v>
      </c>
      <c r="J2639" s="812"/>
      <c r="K2639" s="745"/>
      <c r="L2639" s="745"/>
      <c r="M2639" s="812"/>
      <c r="N2639" s="745"/>
      <c r="O2639" s="745"/>
      <c r="P2639" s="1880"/>
    </row>
    <row r="2640" spans="1:16" ht="13.5">
      <c r="A2640" s="640">
        <v>4</v>
      </c>
      <c r="B2640" s="282" t="s">
        <v>3833</v>
      </c>
      <c r="C2640" s="666" t="s">
        <v>709</v>
      </c>
      <c r="D2640" s="666">
        <v>1</v>
      </c>
      <c r="E2640" s="666">
        <v>2005</v>
      </c>
      <c r="F2640" s="825">
        <v>170.2</v>
      </c>
      <c r="G2640" s="825">
        <f t="shared" si="87"/>
        <v>170.2</v>
      </c>
      <c r="H2640" s="743">
        <v>100</v>
      </c>
      <c r="I2640" s="825">
        <f t="shared" si="88"/>
        <v>0</v>
      </c>
      <c r="J2640" s="812"/>
      <c r="K2640" s="745"/>
      <c r="L2640" s="745"/>
      <c r="M2640" s="812"/>
      <c r="N2640" s="745"/>
      <c r="O2640" s="745"/>
      <c r="P2640" s="1880"/>
    </row>
    <row r="2641" spans="1:16" ht="13.5">
      <c r="A2641" s="640">
        <v>5</v>
      </c>
      <c r="B2641" s="282" t="s">
        <v>3834</v>
      </c>
      <c r="C2641" s="666" t="s">
        <v>709</v>
      </c>
      <c r="D2641" s="666">
        <v>1</v>
      </c>
      <c r="E2641" s="666">
        <v>2005</v>
      </c>
      <c r="F2641" s="825">
        <v>197.8</v>
      </c>
      <c r="G2641" s="825">
        <f t="shared" si="87"/>
        <v>197.8</v>
      </c>
      <c r="H2641" s="743">
        <v>100</v>
      </c>
      <c r="I2641" s="825">
        <f t="shared" si="88"/>
        <v>0</v>
      </c>
      <c r="J2641" s="812"/>
      <c r="K2641" s="745"/>
      <c r="L2641" s="745"/>
      <c r="M2641" s="812"/>
      <c r="N2641" s="745"/>
      <c r="O2641" s="745"/>
      <c r="P2641" s="1880"/>
    </row>
    <row r="2642" spans="1:16" ht="13.5">
      <c r="A2642" s="640">
        <v>6</v>
      </c>
      <c r="B2642" s="282" t="s">
        <v>3835</v>
      </c>
      <c r="C2642" s="666" t="s">
        <v>709</v>
      </c>
      <c r="D2642" s="666">
        <v>3</v>
      </c>
      <c r="E2642" s="666">
        <v>2006</v>
      </c>
      <c r="F2642" s="825">
        <v>765</v>
      </c>
      <c r="G2642" s="825">
        <f t="shared" si="87"/>
        <v>765</v>
      </c>
      <c r="H2642" s="743">
        <v>100</v>
      </c>
      <c r="I2642" s="825">
        <f t="shared" si="88"/>
        <v>0</v>
      </c>
      <c r="J2642" s="812"/>
      <c r="K2642" s="745"/>
      <c r="L2642" s="745"/>
      <c r="M2642" s="812"/>
      <c r="N2642" s="745"/>
      <c r="O2642" s="745"/>
      <c r="P2642" s="1880"/>
    </row>
    <row r="2643" spans="1:16" ht="13.7" customHeight="1">
      <c r="A2643" s="640">
        <v>7</v>
      </c>
      <c r="B2643" s="282" t="s">
        <v>3836</v>
      </c>
      <c r="C2643" s="666" t="s">
        <v>709</v>
      </c>
      <c r="D2643" s="666">
        <v>3</v>
      </c>
      <c r="E2643" s="666">
        <v>2006</v>
      </c>
      <c r="F2643" s="825">
        <v>424.8</v>
      </c>
      <c r="G2643" s="825">
        <f t="shared" si="87"/>
        <v>424.8</v>
      </c>
      <c r="H2643" s="743">
        <v>100</v>
      </c>
      <c r="I2643" s="825">
        <f t="shared" si="88"/>
        <v>0</v>
      </c>
      <c r="J2643" s="812"/>
      <c r="K2643" s="745"/>
      <c r="L2643" s="745"/>
      <c r="M2643" s="812"/>
      <c r="N2643" s="745"/>
      <c r="O2643" s="745"/>
      <c r="P2643" s="1880"/>
    </row>
    <row r="2644" spans="1:16" ht="27">
      <c r="A2644" s="640">
        <v>8</v>
      </c>
      <c r="B2644" s="282" t="s">
        <v>3837</v>
      </c>
      <c r="C2644" s="666" t="s">
        <v>709</v>
      </c>
      <c r="D2644" s="666">
        <v>1</v>
      </c>
      <c r="E2644" s="666">
        <v>2006</v>
      </c>
      <c r="F2644" s="825">
        <v>249.7</v>
      </c>
      <c r="G2644" s="825">
        <f t="shared" si="87"/>
        <v>249.7</v>
      </c>
      <c r="H2644" s="743">
        <v>100</v>
      </c>
      <c r="I2644" s="825">
        <f t="shared" si="88"/>
        <v>0</v>
      </c>
      <c r="J2644" s="812"/>
      <c r="K2644" s="745"/>
      <c r="L2644" s="745"/>
      <c r="M2644" s="812"/>
      <c r="N2644" s="745"/>
      <c r="O2644" s="745"/>
      <c r="P2644" s="1880"/>
    </row>
    <row r="2645" spans="1:16" ht="27">
      <c r="A2645" s="640">
        <v>9</v>
      </c>
      <c r="B2645" s="282" t="s">
        <v>3837</v>
      </c>
      <c r="C2645" s="666" t="s">
        <v>709</v>
      </c>
      <c r="D2645" s="666">
        <v>3</v>
      </c>
      <c r="E2645" s="666">
        <v>2007</v>
      </c>
      <c r="F2645" s="825">
        <v>725.1</v>
      </c>
      <c r="G2645" s="825">
        <f t="shared" si="87"/>
        <v>725.1</v>
      </c>
      <c r="H2645" s="743">
        <v>100</v>
      </c>
      <c r="I2645" s="825">
        <f t="shared" si="88"/>
        <v>0</v>
      </c>
      <c r="J2645" s="812"/>
      <c r="K2645" s="745"/>
      <c r="L2645" s="745"/>
      <c r="M2645" s="812"/>
      <c r="N2645" s="745"/>
      <c r="O2645" s="745"/>
      <c r="P2645" s="1880"/>
    </row>
    <row r="2646" spans="1:16" ht="13.5">
      <c r="A2646" s="640">
        <v>10</v>
      </c>
      <c r="B2646" s="282" t="s">
        <v>3457</v>
      </c>
      <c r="C2646" s="666" t="s">
        <v>709</v>
      </c>
      <c r="D2646" s="666">
        <v>1</v>
      </c>
      <c r="E2646" s="666">
        <v>2006</v>
      </c>
      <c r="F2646" s="825">
        <v>141.6</v>
      </c>
      <c r="G2646" s="825">
        <f t="shared" si="87"/>
        <v>141.6</v>
      </c>
      <c r="H2646" s="743">
        <v>100</v>
      </c>
      <c r="I2646" s="825">
        <f t="shared" si="88"/>
        <v>0</v>
      </c>
      <c r="J2646" s="812"/>
      <c r="K2646" s="745"/>
      <c r="L2646" s="745"/>
      <c r="M2646" s="812"/>
      <c r="N2646" s="745"/>
      <c r="O2646" s="745"/>
      <c r="P2646" s="1880"/>
    </row>
    <row r="2647" spans="1:16" ht="13.5">
      <c r="A2647" s="640">
        <v>11</v>
      </c>
      <c r="B2647" s="282" t="s">
        <v>3655</v>
      </c>
      <c r="C2647" s="666" t="s">
        <v>709</v>
      </c>
      <c r="D2647" s="666">
        <v>2</v>
      </c>
      <c r="E2647" s="666">
        <v>2006</v>
      </c>
      <c r="F2647" s="825">
        <v>146</v>
      </c>
      <c r="G2647" s="825">
        <f t="shared" si="87"/>
        <v>146</v>
      </c>
      <c r="H2647" s="743">
        <v>100</v>
      </c>
      <c r="I2647" s="825">
        <f t="shared" si="88"/>
        <v>0</v>
      </c>
      <c r="J2647" s="812"/>
      <c r="K2647" s="745"/>
      <c r="L2647" s="745"/>
      <c r="M2647" s="812"/>
      <c r="N2647" s="745"/>
      <c r="O2647" s="745"/>
      <c r="P2647" s="1880"/>
    </row>
    <row r="2648" spans="1:16" ht="13.5">
      <c r="A2648" s="640">
        <v>12</v>
      </c>
      <c r="B2648" s="282" t="s">
        <v>3838</v>
      </c>
      <c r="C2648" s="666" t="s">
        <v>709</v>
      </c>
      <c r="D2648" s="666">
        <v>7</v>
      </c>
      <c r="E2648" s="666">
        <v>2007</v>
      </c>
      <c r="F2648" s="825">
        <v>1813.7</v>
      </c>
      <c r="G2648" s="825">
        <f t="shared" si="87"/>
        <v>1813.7</v>
      </c>
      <c r="H2648" s="743">
        <v>100</v>
      </c>
      <c r="I2648" s="825">
        <f t="shared" si="88"/>
        <v>0</v>
      </c>
      <c r="J2648" s="812"/>
      <c r="K2648" s="745"/>
      <c r="L2648" s="745"/>
      <c r="M2648" s="812"/>
      <c r="N2648" s="745"/>
      <c r="O2648" s="745"/>
      <c r="P2648" s="1880"/>
    </row>
    <row r="2649" spans="1:16" ht="13.5">
      <c r="A2649" s="640">
        <v>13</v>
      </c>
      <c r="B2649" s="282" t="s">
        <v>3839</v>
      </c>
      <c r="C2649" s="666" t="s">
        <v>709</v>
      </c>
      <c r="D2649" s="666">
        <v>2</v>
      </c>
      <c r="E2649" s="666">
        <v>2007</v>
      </c>
      <c r="F2649" s="825">
        <v>250.8</v>
      </c>
      <c r="G2649" s="825">
        <f t="shared" si="87"/>
        <v>250.8</v>
      </c>
      <c r="H2649" s="743">
        <v>100</v>
      </c>
      <c r="I2649" s="825">
        <f t="shared" si="88"/>
        <v>0</v>
      </c>
      <c r="J2649" s="812"/>
      <c r="K2649" s="745"/>
      <c r="L2649" s="745"/>
      <c r="M2649" s="812"/>
      <c r="N2649" s="745"/>
      <c r="O2649" s="745"/>
      <c r="P2649" s="1880"/>
    </row>
    <row r="2650" spans="1:16" ht="13.5">
      <c r="A2650" s="640">
        <v>14</v>
      </c>
      <c r="B2650" s="282" t="s">
        <v>3840</v>
      </c>
      <c r="C2650" s="666" t="s">
        <v>709</v>
      </c>
      <c r="D2650" s="666">
        <v>4</v>
      </c>
      <c r="E2650" s="666">
        <v>2007</v>
      </c>
      <c r="F2650" s="825">
        <v>501.6</v>
      </c>
      <c r="G2650" s="825">
        <f t="shared" si="87"/>
        <v>501.6</v>
      </c>
      <c r="H2650" s="743">
        <v>100</v>
      </c>
      <c r="I2650" s="825">
        <f t="shared" si="88"/>
        <v>0</v>
      </c>
      <c r="J2650" s="812"/>
      <c r="K2650" s="745"/>
      <c r="L2650" s="745"/>
      <c r="M2650" s="812"/>
      <c r="N2650" s="745"/>
      <c r="O2650" s="745"/>
      <c r="P2650" s="1880"/>
    </row>
    <row r="2651" spans="1:16" ht="13.5">
      <c r="A2651" s="640">
        <v>15</v>
      </c>
      <c r="B2651" s="282" t="s">
        <v>3841</v>
      </c>
      <c r="C2651" s="666" t="s">
        <v>709</v>
      </c>
      <c r="D2651" s="666">
        <v>1</v>
      </c>
      <c r="E2651" s="666">
        <v>2007</v>
      </c>
      <c r="F2651" s="825">
        <v>125.4</v>
      </c>
      <c r="G2651" s="825">
        <f t="shared" si="87"/>
        <v>125.4</v>
      </c>
      <c r="H2651" s="743">
        <v>100</v>
      </c>
      <c r="I2651" s="825">
        <f t="shared" si="88"/>
        <v>0</v>
      </c>
      <c r="J2651" s="812"/>
      <c r="K2651" s="745"/>
      <c r="L2651" s="745"/>
      <c r="M2651" s="812"/>
      <c r="N2651" s="745"/>
      <c r="O2651" s="745"/>
      <c r="P2651" s="1880"/>
    </row>
    <row r="2652" spans="1:16" ht="13.5">
      <c r="A2652" s="640">
        <v>16</v>
      </c>
      <c r="B2652" s="282" t="s">
        <v>3655</v>
      </c>
      <c r="C2652" s="666" t="s">
        <v>709</v>
      </c>
      <c r="D2652" s="666">
        <v>10</v>
      </c>
      <c r="E2652" s="666">
        <v>2007</v>
      </c>
      <c r="F2652" s="825">
        <v>589</v>
      </c>
      <c r="G2652" s="825">
        <f t="shared" si="87"/>
        <v>589</v>
      </c>
      <c r="H2652" s="743">
        <v>100</v>
      </c>
      <c r="I2652" s="825">
        <f t="shared" si="88"/>
        <v>0</v>
      </c>
      <c r="J2652" s="812"/>
      <c r="K2652" s="745"/>
      <c r="L2652" s="745"/>
      <c r="M2652" s="812"/>
      <c r="N2652" s="745"/>
      <c r="O2652" s="745"/>
      <c r="P2652" s="1880"/>
    </row>
    <row r="2653" spans="1:16" ht="13.5">
      <c r="A2653" s="640">
        <v>17</v>
      </c>
      <c r="B2653" s="282" t="s">
        <v>3842</v>
      </c>
      <c r="C2653" s="666" t="s">
        <v>709</v>
      </c>
      <c r="D2653" s="666">
        <v>17</v>
      </c>
      <c r="E2653" s="666">
        <v>2008</v>
      </c>
      <c r="F2653" s="825">
        <v>4544.1000000000004</v>
      </c>
      <c r="G2653" s="825">
        <f t="shared" si="87"/>
        <v>4544.1000000000004</v>
      </c>
      <c r="H2653" s="743">
        <v>100</v>
      </c>
      <c r="I2653" s="825">
        <f t="shared" si="88"/>
        <v>0</v>
      </c>
      <c r="J2653" s="812"/>
      <c r="K2653" s="745"/>
      <c r="L2653" s="745"/>
      <c r="M2653" s="812"/>
      <c r="N2653" s="745"/>
      <c r="O2653" s="745"/>
      <c r="P2653" s="1880"/>
    </row>
    <row r="2654" spans="1:16" ht="13.5">
      <c r="A2654" s="640">
        <v>18</v>
      </c>
      <c r="B2654" s="282" t="s">
        <v>2096</v>
      </c>
      <c r="C2654" s="666" t="s">
        <v>709</v>
      </c>
      <c r="D2654" s="743">
        <v>20</v>
      </c>
      <c r="E2654" s="666">
        <v>2008</v>
      </c>
      <c r="F2654" s="825">
        <v>2016</v>
      </c>
      <c r="G2654" s="825">
        <f t="shared" si="87"/>
        <v>2016</v>
      </c>
      <c r="H2654" s="743">
        <v>100</v>
      </c>
      <c r="I2654" s="825">
        <f t="shared" si="88"/>
        <v>0</v>
      </c>
      <c r="J2654" s="812"/>
      <c r="K2654" s="745"/>
      <c r="L2654" s="745"/>
      <c r="M2654" s="812"/>
      <c r="N2654" s="745"/>
      <c r="O2654" s="745"/>
      <c r="P2654" s="1880"/>
    </row>
    <row r="2655" spans="1:16" ht="13.5">
      <c r="A2655" s="640">
        <v>19</v>
      </c>
      <c r="B2655" s="282" t="s">
        <v>3843</v>
      </c>
      <c r="C2655" s="666" t="s">
        <v>709</v>
      </c>
      <c r="D2655" s="666">
        <v>10</v>
      </c>
      <c r="E2655" s="666">
        <v>2008</v>
      </c>
      <c r="F2655" s="825">
        <v>501</v>
      </c>
      <c r="G2655" s="825">
        <f t="shared" si="87"/>
        <v>501</v>
      </c>
      <c r="H2655" s="743">
        <v>100</v>
      </c>
      <c r="I2655" s="825">
        <f t="shared" si="88"/>
        <v>0</v>
      </c>
      <c r="J2655" s="812"/>
      <c r="K2655" s="745"/>
      <c r="L2655" s="745"/>
      <c r="M2655" s="812"/>
      <c r="N2655" s="745"/>
      <c r="O2655" s="745"/>
      <c r="P2655" s="1880"/>
    </row>
    <row r="2656" spans="1:16" ht="13.5">
      <c r="A2656" s="640">
        <v>20</v>
      </c>
      <c r="B2656" s="282" t="s">
        <v>3844</v>
      </c>
      <c r="C2656" s="666" t="s">
        <v>709</v>
      </c>
      <c r="D2656" s="666">
        <v>1</v>
      </c>
      <c r="E2656" s="666">
        <v>2007</v>
      </c>
      <c r="F2656" s="825">
        <v>76</v>
      </c>
      <c r="G2656" s="825">
        <f t="shared" si="87"/>
        <v>76</v>
      </c>
      <c r="H2656" s="743">
        <v>100</v>
      </c>
      <c r="I2656" s="825">
        <f t="shared" si="88"/>
        <v>0</v>
      </c>
      <c r="J2656" s="812"/>
      <c r="K2656" s="745"/>
      <c r="L2656" s="745"/>
      <c r="M2656" s="812"/>
      <c r="N2656" s="745"/>
      <c r="O2656" s="745"/>
      <c r="P2656" s="1880"/>
    </row>
    <row r="2657" spans="1:16" ht="13.5">
      <c r="A2657" s="640">
        <v>21</v>
      </c>
      <c r="B2657" s="282" t="s">
        <v>3845</v>
      </c>
      <c r="C2657" s="666" t="s">
        <v>709</v>
      </c>
      <c r="D2657" s="744">
        <v>1</v>
      </c>
      <c r="E2657" s="666">
        <v>2007</v>
      </c>
      <c r="F2657" s="1117">
        <v>635.4</v>
      </c>
      <c r="G2657" s="825">
        <f t="shared" si="87"/>
        <v>635.4</v>
      </c>
      <c r="H2657" s="743">
        <v>100</v>
      </c>
      <c r="I2657" s="825">
        <f t="shared" si="88"/>
        <v>0</v>
      </c>
      <c r="J2657" s="812"/>
      <c r="K2657" s="745"/>
      <c r="L2657" s="745"/>
      <c r="M2657" s="812"/>
      <c r="N2657" s="745"/>
      <c r="O2657" s="745"/>
      <c r="P2657" s="1880"/>
    </row>
    <row r="2658" spans="1:16" s="678" customFormat="1" ht="13.5">
      <c r="A2658" s="640">
        <v>22</v>
      </c>
      <c r="B2658" s="282" t="s">
        <v>3845</v>
      </c>
      <c r="C2658" s="666" t="s">
        <v>709</v>
      </c>
      <c r="D2658" s="666">
        <v>1</v>
      </c>
      <c r="E2658" s="666">
        <v>2008</v>
      </c>
      <c r="F2658" s="825">
        <v>456.8</v>
      </c>
      <c r="G2658" s="825">
        <f t="shared" si="87"/>
        <v>456.8</v>
      </c>
      <c r="H2658" s="743">
        <v>100</v>
      </c>
      <c r="I2658" s="825">
        <f t="shared" si="88"/>
        <v>0</v>
      </c>
      <c r="J2658" s="812"/>
      <c r="K2658" s="745"/>
      <c r="L2658" s="745"/>
      <c r="M2658" s="812"/>
      <c r="N2658" s="745"/>
      <c r="O2658" s="819"/>
      <c r="P2658" s="1880"/>
    </row>
    <row r="2659" spans="1:16" ht="13.5">
      <c r="A2659" s="640">
        <v>23</v>
      </c>
      <c r="B2659" s="282" t="s">
        <v>3846</v>
      </c>
      <c r="C2659" s="666" t="s">
        <v>709</v>
      </c>
      <c r="D2659" s="666">
        <v>1</v>
      </c>
      <c r="E2659" s="666">
        <v>2006</v>
      </c>
      <c r="F2659" s="825">
        <v>821.2</v>
      </c>
      <c r="G2659" s="825">
        <f t="shared" si="87"/>
        <v>821.2</v>
      </c>
      <c r="H2659" s="743">
        <v>100</v>
      </c>
      <c r="I2659" s="825">
        <f t="shared" si="88"/>
        <v>0</v>
      </c>
      <c r="J2659" s="812"/>
      <c r="K2659" s="745"/>
      <c r="L2659" s="745"/>
      <c r="M2659" s="812"/>
      <c r="N2659" s="745"/>
      <c r="O2659" s="745"/>
      <c r="P2659" s="1880"/>
    </row>
    <row r="2660" spans="1:16" ht="13.5">
      <c r="A2660" s="640">
        <v>24</v>
      </c>
      <c r="B2660" s="282" t="s">
        <v>2563</v>
      </c>
      <c r="C2660" s="666" t="s">
        <v>709</v>
      </c>
      <c r="D2660" s="666">
        <v>1</v>
      </c>
      <c r="E2660" s="666">
        <v>1999</v>
      </c>
      <c r="F2660" s="825">
        <v>244.2</v>
      </c>
      <c r="G2660" s="825">
        <f t="shared" si="87"/>
        <v>244.2</v>
      </c>
      <c r="H2660" s="743">
        <v>100</v>
      </c>
      <c r="I2660" s="825">
        <f t="shared" si="88"/>
        <v>0</v>
      </c>
      <c r="J2660" s="812"/>
      <c r="K2660" s="745"/>
      <c r="L2660" s="745"/>
      <c r="M2660" s="812"/>
      <c r="N2660" s="745"/>
      <c r="O2660" s="745"/>
      <c r="P2660" s="1880"/>
    </row>
    <row r="2661" spans="1:16" ht="27">
      <c r="A2661" s="640">
        <v>25</v>
      </c>
      <c r="B2661" s="282" t="s">
        <v>3847</v>
      </c>
      <c r="C2661" s="666" t="s">
        <v>709</v>
      </c>
      <c r="D2661" s="666">
        <v>1</v>
      </c>
      <c r="E2661" s="666">
        <v>2008</v>
      </c>
      <c r="F2661" s="825">
        <v>58</v>
      </c>
      <c r="G2661" s="825">
        <f t="shared" si="87"/>
        <v>58</v>
      </c>
      <c r="H2661" s="743">
        <v>100</v>
      </c>
      <c r="I2661" s="825">
        <f t="shared" si="88"/>
        <v>0</v>
      </c>
      <c r="J2661" s="812"/>
      <c r="K2661" s="745"/>
      <c r="L2661" s="745"/>
      <c r="M2661" s="812"/>
      <c r="N2661" s="745"/>
      <c r="O2661" s="745"/>
      <c r="P2661" s="1880"/>
    </row>
    <row r="2662" spans="1:16" ht="13.5">
      <c r="A2662" s="640">
        <v>26</v>
      </c>
      <c r="B2662" s="282" t="s">
        <v>3848</v>
      </c>
      <c r="C2662" s="666" t="s">
        <v>709</v>
      </c>
      <c r="D2662" s="666">
        <v>2</v>
      </c>
      <c r="E2662" s="666">
        <v>2008</v>
      </c>
      <c r="F2662" s="825">
        <v>64</v>
      </c>
      <c r="G2662" s="825">
        <f t="shared" si="87"/>
        <v>64</v>
      </c>
      <c r="H2662" s="743">
        <v>100</v>
      </c>
      <c r="I2662" s="825">
        <f t="shared" si="88"/>
        <v>0</v>
      </c>
      <c r="J2662" s="812"/>
      <c r="K2662" s="745"/>
      <c r="L2662" s="745"/>
      <c r="M2662" s="812"/>
      <c r="N2662" s="745"/>
      <c r="O2662" s="745"/>
      <c r="P2662" s="1880"/>
    </row>
    <row r="2663" spans="1:16" ht="27">
      <c r="A2663" s="640">
        <v>27</v>
      </c>
      <c r="B2663" s="282" t="s">
        <v>3849</v>
      </c>
      <c r="C2663" s="666" t="s">
        <v>709</v>
      </c>
      <c r="D2663" s="666">
        <v>1</v>
      </c>
      <c r="E2663" s="666">
        <v>2008</v>
      </c>
      <c r="F2663" s="825">
        <v>60.8</v>
      </c>
      <c r="G2663" s="825">
        <f t="shared" si="87"/>
        <v>60.8</v>
      </c>
      <c r="H2663" s="743">
        <v>100</v>
      </c>
      <c r="I2663" s="825">
        <f t="shared" si="88"/>
        <v>0</v>
      </c>
      <c r="J2663" s="812"/>
      <c r="K2663" s="745"/>
      <c r="L2663" s="745"/>
      <c r="M2663" s="812"/>
      <c r="N2663" s="745"/>
      <c r="O2663" s="745"/>
      <c r="P2663" s="1880"/>
    </row>
    <row r="2664" spans="1:16" ht="27">
      <c r="A2664" s="640">
        <v>28</v>
      </c>
      <c r="B2664" s="282" t="s">
        <v>3850</v>
      </c>
      <c r="C2664" s="666" t="s">
        <v>709</v>
      </c>
      <c r="D2664" s="666">
        <v>1</v>
      </c>
      <c r="E2664" s="666">
        <v>2007</v>
      </c>
      <c r="F2664" s="825">
        <v>153.75</v>
      </c>
      <c r="G2664" s="825">
        <f t="shared" si="87"/>
        <v>153.75</v>
      </c>
      <c r="H2664" s="743">
        <v>100</v>
      </c>
      <c r="I2664" s="825">
        <f t="shared" si="88"/>
        <v>0</v>
      </c>
      <c r="J2664" s="812"/>
      <c r="K2664" s="745"/>
      <c r="L2664" s="745"/>
      <c r="M2664" s="812"/>
      <c r="N2664" s="745"/>
      <c r="O2664" s="745"/>
      <c r="P2664" s="1880"/>
    </row>
    <row r="2665" spans="1:16" ht="13.5">
      <c r="A2665" s="640">
        <v>29</v>
      </c>
      <c r="B2665" s="282" t="s">
        <v>1744</v>
      </c>
      <c r="C2665" s="666" t="s">
        <v>709</v>
      </c>
      <c r="D2665" s="666">
        <v>10</v>
      </c>
      <c r="E2665" s="666">
        <v>2008</v>
      </c>
      <c r="F2665" s="825">
        <v>4046.85</v>
      </c>
      <c r="G2665" s="825">
        <f t="shared" si="87"/>
        <v>4046.85</v>
      </c>
      <c r="H2665" s="743">
        <v>100</v>
      </c>
      <c r="I2665" s="825">
        <f t="shared" si="88"/>
        <v>0</v>
      </c>
      <c r="J2665" s="812"/>
      <c r="K2665" s="745"/>
      <c r="L2665" s="745"/>
      <c r="M2665" s="812"/>
      <c r="N2665" s="745"/>
      <c r="O2665" s="745"/>
      <c r="P2665" s="1880"/>
    </row>
    <row r="2666" spans="1:16" ht="13.5">
      <c r="A2666" s="640">
        <v>30</v>
      </c>
      <c r="B2666" s="282" t="s">
        <v>3851</v>
      </c>
      <c r="C2666" s="666" t="s">
        <v>709</v>
      </c>
      <c r="D2666" s="666">
        <v>11</v>
      </c>
      <c r="E2666" s="666">
        <v>2008</v>
      </c>
      <c r="F2666" s="825">
        <v>1140.3</v>
      </c>
      <c r="G2666" s="825">
        <f t="shared" si="87"/>
        <v>1140.3</v>
      </c>
      <c r="H2666" s="743">
        <v>100</v>
      </c>
      <c r="I2666" s="825">
        <f t="shared" si="88"/>
        <v>0</v>
      </c>
      <c r="J2666" s="812"/>
      <c r="K2666" s="745"/>
      <c r="L2666" s="745"/>
      <c r="M2666" s="812"/>
      <c r="N2666" s="745"/>
      <c r="O2666" s="745"/>
      <c r="P2666" s="1880"/>
    </row>
    <row r="2667" spans="1:16" ht="13.5">
      <c r="A2667" s="640">
        <v>31</v>
      </c>
      <c r="B2667" s="282" t="s">
        <v>3852</v>
      </c>
      <c r="C2667" s="666" t="s">
        <v>709</v>
      </c>
      <c r="D2667" s="666">
        <v>3</v>
      </c>
      <c r="E2667" s="666">
        <v>2008</v>
      </c>
      <c r="F2667" s="825">
        <v>316.5</v>
      </c>
      <c r="G2667" s="825">
        <f t="shared" si="87"/>
        <v>316.5</v>
      </c>
      <c r="H2667" s="743">
        <v>100</v>
      </c>
      <c r="I2667" s="825">
        <f t="shared" si="88"/>
        <v>0</v>
      </c>
      <c r="J2667" s="812"/>
      <c r="K2667" s="745"/>
      <c r="L2667" s="745"/>
      <c r="M2667" s="812"/>
      <c r="N2667" s="745"/>
      <c r="O2667" s="745"/>
      <c r="P2667" s="1880"/>
    </row>
    <row r="2668" spans="1:16" ht="13.5">
      <c r="A2668" s="640">
        <v>32</v>
      </c>
      <c r="B2668" s="282" t="s">
        <v>3853</v>
      </c>
      <c r="C2668" s="666" t="s">
        <v>709</v>
      </c>
      <c r="D2668" s="666">
        <v>4</v>
      </c>
      <c r="E2668" s="666">
        <v>2007</v>
      </c>
      <c r="F2668" s="825">
        <v>2168</v>
      </c>
      <c r="G2668" s="825">
        <f t="shared" si="87"/>
        <v>2168</v>
      </c>
      <c r="H2668" s="743">
        <v>100</v>
      </c>
      <c r="I2668" s="825">
        <f t="shared" si="88"/>
        <v>0</v>
      </c>
      <c r="J2668" s="812"/>
      <c r="K2668" s="745"/>
      <c r="L2668" s="745"/>
      <c r="M2668" s="812"/>
      <c r="N2668" s="745"/>
      <c r="O2668" s="745"/>
      <c r="P2668" s="1880"/>
    </row>
    <row r="2669" spans="1:16" ht="13.5">
      <c r="A2669" s="640">
        <v>33</v>
      </c>
      <c r="B2669" s="282" t="s">
        <v>3854</v>
      </c>
      <c r="C2669" s="666" t="s">
        <v>709</v>
      </c>
      <c r="D2669" s="666">
        <v>4</v>
      </c>
      <c r="E2669" s="666">
        <v>2007</v>
      </c>
      <c r="F2669" s="825">
        <v>440</v>
      </c>
      <c r="G2669" s="825">
        <f t="shared" si="87"/>
        <v>440</v>
      </c>
      <c r="H2669" s="743">
        <v>100</v>
      </c>
      <c r="I2669" s="825">
        <f t="shared" si="88"/>
        <v>0</v>
      </c>
      <c r="J2669" s="812"/>
      <c r="K2669" s="745"/>
      <c r="L2669" s="745"/>
      <c r="M2669" s="812"/>
      <c r="N2669" s="745"/>
      <c r="O2669" s="745"/>
      <c r="P2669" s="1880"/>
    </row>
    <row r="2670" spans="1:16" ht="13.5">
      <c r="A2670" s="640">
        <v>34</v>
      </c>
      <c r="B2670" s="282" t="s">
        <v>3855</v>
      </c>
      <c r="C2670" s="666" t="s">
        <v>709</v>
      </c>
      <c r="D2670" s="666">
        <v>1</v>
      </c>
      <c r="E2670" s="666">
        <v>2008</v>
      </c>
      <c r="F2670" s="825">
        <v>225.8</v>
      </c>
      <c r="G2670" s="825">
        <f t="shared" si="87"/>
        <v>225.8</v>
      </c>
      <c r="H2670" s="743">
        <v>100</v>
      </c>
      <c r="I2670" s="825">
        <f t="shared" si="88"/>
        <v>0</v>
      </c>
      <c r="J2670" s="812"/>
      <c r="K2670" s="745"/>
      <c r="L2670" s="745"/>
      <c r="M2670" s="812"/>
      <c r="N2670" s="745"/>
      <c r="O2670" s="745"/>
      <c r="P2670" s="1880"/>
    </row>
    <row r="2671" spans="1:16" ht="13.5">
      <c r="A2671" s="640">
        <v>35</v>
      </c>
      <c r="B2671" s="282" t="s">
        <v>3856</v>
      </c>
      <c r="C2671" s="666" t="s">
        <v>709</v>
      </c>
      <c r="D2671" s="666">
        <v>3</v>
      </c>
      <c r="E2671" s="666">
        <v>2008</v>
      </c>
      <c r="F2671" s="825">
        <v>217.5</v>
      </c>
      <c r="G2671" s="825">
        <f t="shared" si="87"/>
        <v>217.5</v>
      </c>
      <c r="H2671" s="743">
        <v>100</v>
      </c>
      <c r="I2671" s="825">
        <f t="shared" si="88"/>
        <v>0</v>
      </c>
      <c r="J2671" s="812"/>
      <c r="K2671" s="745"/>
      <c r="L2671" s="745"/>
      <c r="M2671" s="812"/>
      <c r="N2671" s="745"/>
      <c r="O2671" s="745"/>
      <c r="P2671" s="1880"/>
    </row>
    <row r="2672" spans="1:16" ht="13.5">
      <c r="A2672" s="640">
        <v>36</v>
      </c>
      <c r="B2672" s="282" t="s">
        <v>3857</v>
      </c>
      <c r="C2672" s="666" t="s">
        <v>709</v>
      </c>
      <c r="D2672" s="666">
        <v>14</v>
      </c>
      <c r="E2672" s="666">
        <v>2008</v>
      </c>
      <c r="F2672" s="825">
        <v>416.9</v>
      </c>
      <c r="G2672" s="825">
        <f t="shared" si="87"/>
        <v>416.9</v>
      </c>
      <c r="H2672" s="743">
        <v>100</v>
      </c>
      <c r="I2672" s="825">
        <f t="shared" si="88"/>
        <v>0</v>
      </c>
      <c r="J2672" s="812"/>
      <c r="K2672" s="745"/>
      <c r="L2672" s="745"/>
      <c r="M2672" s="812"/>
      <c r="N2672" s="745"/>
      <c r="O2672" s="745"/>
      <c r="P2672" s="1880"/>
    </row>
    <row r="2673" spans="1:16" ht="13.5">
      <c r="A2673" s="640">
        <v>37</v>
      </c>
      <c r="B2673" s="282" t="s">
        <v>3843</v>
      </c>
      <c r="C2673" s="666" t="s">
        <v>709</v>
      </c>
      <c r="D2673" s="666">
        <v>8</v>
      </c>
      <c r="E2673" s="666">
        <v>2009</v>
      </c>
      <c r="F2673" s="825">
        <v>400.8</v>
      </c>
      <c r="G2673" s="825">
        <f t="shared" si="87"/>
        <v>400.8</v>
      </c>
      <c r="H2673" s="743">
        <v>100</v>
      </c>
      <c r="I2673" s="825">
        <f t="shared" si="88"/>
        <v>0</v>
      </c>
      <c r="J2673" s="812"/>
      <c r="K2673" s="745"/>
      <c r="L2673" s="745"/>
      <c r="M2673" s="812"/>
      <c r="N2673" s="745"/>
      <c r="O2673" s="745"/>
      <c r="P2673" s="1880"/>
    </row>
    <row r="2674" spans="1:16" s="678" customFormat="1" ht="13.5">
      <c r="A2674" s="640">
        <v>38</v>
      </c>
      <c r="B2674" s="282" t="s">
        <v>3858</v>
      </c>
      <c r="C2674" s="666" t="s">
        <v>709</v>
      </c>
      <c r="D2674" s="666">
        <v>4</v>
      </c>
      <c r="E2674" s="666">
        <v>2009</v>
      </c>
      <c r="F2674" s="825">
        <v>1796.9</v>
      </c>
      <c r="G2674" s="825">
        <f t="shared" si="87"/>
        <v>1796.9</v>
      </c>
      <c r="H2674" s="743">
        <v>100</v>
      </c>
      <c r="I2674" s="825">
        <f t="shared" si="88"/>
        <v>0</v>
      </c>
      <c r="J2674" s="812"/>
      <c r="K2674" s="745"/>
      <c r="L2674" s="745"/>
      <c r="M2674" s="812"/>
      <c r="N2674" s="745"/>
      <c r="O2674" s="819"/>
      <c r="P2674" s="1880"/>
    </row>
    <row r="2675" spans="1:16" ht="13.5">
      <c r="A2675" s="640">
        <v>39</v>
      </c>
      <c r="B2675" s="282" t="s">
        <v>3859</v>
      </c>
      <c r="C2675" s="666" t="s">
        <v>709</v>
      </c>
      <c r="D2675" s="666">
        <v>6</v>
      </c>
      <c r="E2675" s="666">
        <v>2010</v>
      </c>
      <c r="F2675" s="825">
        <v>461.5</v>
      </c>
      <c r="G2675" s="825">
        <f t="shared" ref="G2675:G2738" si="89">F2675*H2675%</f>
        <v>461.5</v>
      </c>
      <c r="H2675" s="743">
        <v>100</v>
      </c>
      <c r="I2675" s="825">
        <f t="shared" ref="I2675:I2738" si="90">F2675-G2675</f>
        <v>0</v>
      </c>
      <c r="J2675" s="812"/>
      <c r="K2675" s="745"/>
      <c r="L2675" s="745"/>
      <c r="M2675" s="812"/>
      <c r="N2675" s="745"/>
      <c r="O2675" s="745"/>
      <c r="P2675" s="1880"/>
    </row>
    <row r="2676" spans="1:16" ht="13.5">
      <c r="A2676" s="640">
        <v>40</v>
      </c>
      <c r="B2676" s="282" t="s">
        <v>3860</v>
      </c>
      <c r="C2676" s="666" t="s">
        <v>709</v>
      </c>
      <c r="D2676" s="666">
        <v>2</v>
      </c>
      <c r="E2676" s="666">
        <v>2010</v>
      </c>
      <c r="F2676" s="825">
        <v>1995.1</v>
      </c>
      <c r="G2676" s="825">
        <f t="shared" si="89"/>
        <v>1995.1</v>
      </c>
      <c r="H2676" s="743">
        <v>100</v>
      </c>
      <c r="I2676" s="825">
        <f t="shared" si="90"/>
        <v>0</v>
      </c>
      <c r="J2676" s="812"/>
      <c r="K2676" s="745"/>
      <c r="L2676" s="745"/>
      <c r="M2676" s="812"/>
      <c r="N2676" s="745"/>
      <c r="O2676" s="745"/>
      <c r="P2676" s="1880"/>
    </row>
    <row r="2677" spans="1:16" ht="27">
      <c r="A2677" s="640">
        <v>41</v>
      </c>
      <c r="B2677" s="282" t="s">
        <v>3861</v>
      </c>
      <c r="C2677" s="666" t="s">
        <v>709</v>
      </c>
      <c r="D2677" s="666">
        <v>2</v>
      </c>
      <c r="E2677" s="666">
        <v>2010</v>
      </c>
      <c r="F2677" s="825">
        <v>4863</v>
      </c>
      <c r="G2677" s="825">
        <f t="shared" si="89"/>
        <v>4863</v>
      </c>
      <c r="H2677" s="743">
        <v>100</v>
      </c>
      <c r="I2677" s="825">
        <f t="shared" si="90"/>
        <v>0</v>
      </c>
      <c r="J2677" s="812"/>
      <c r="K2677" s="745"/>
      <c r="L2677" s="745"/>
      <c r="M2677" s="812"/>
      <c r="N2677" s="745"/>
      <c r="O2677" s="745"/>
      <c r="P2677" s="1880"/>
    </row>
    <row r="2678" spans="1:16" ht="27">
      <c r="A2678" s="640">
        <v>42</v>
      </c>
      <c r="B2678" s="282" t="s">
        <v>3862</v>
      </c>
      <c r="C2678" s="666" t="s">
        <v>709</v>
      </c>
      <c r="D2678" s="666">
        <v>1</v>
      </c>
      <c r="E2678" s="666">
        <v>2010</v>
      </c>
      <c r="F2678" s="825">
        <v>2533.6</v>
      </c>
      <c r="G2678" s="825">
        <f t="shared" si="89"/>
        <v>2533.6</v>
      </c>
      <c r="H2678" s="743">
        <v>100</v>
      </c>
      <c r="I2678" s="825">
        <f t="shared" si="90"/>
        <v>0</v>
      </c>
      <c r="J2678" s="812"/>
      <c r="K2678" s="745"/>
      <c r="L2678" s="745"/>
      <c r="M2678" s="812"/>
      <c r="N2678" s="745"/>
      <c r="O2678" s="745"/>
      <c r="P2678" s="1880"/>
    </row>
    <row r="2679" spans="1:16" ht="27">
      <c r="A2679" s="640">
        <v>43</v>
      </c>
      <c r="B2679" s="282" t="s">
        <v>3863</v>
      </c>
      <c r="C2679" s="666" t="s">
        <v>709</v>
      </c>
      <c r="D2679" s="666">
        <v>5</v>
      </c>
      <c r="E2679" s="666">
        <v>2009</v>
      </c>
      <c r="F2679" s="825">
        <v>231.4</v>
      </c>
      <c r="G2679" s="825">
        <f t="shared" si="89"/>
        <v>231.4</v>
      </c>
      <c r="H2679" s="743">
        <v>100</v>
      </c>
      <c r="I2679" s="825">
        <f t="shared" si="90"/>
        <v>0</v>
      </c>
      <c r="J2679" s="812"/>
      <c r="K2679" s="745"/>
      <c r="L2679" s="745"/>
      <c r="M2679" s="812"/>
      <c r="N2679" s="745"/>
      <c r="O2679" s="745"/>
      <c r="P2679" s="1880"/>
    </row>
    <row r="2680" spans="1:16" ht="27">
      <c r="A2680" s="640">
        <v>44</v>
      </c>
      <c r="B2680" s="282" t="s">
        <v>3864</v>
      </c>
      <c r="C2680" s="666" t="s">
        <v>709</v>
      </c>
      <c r="D2680" s="666">
        <v>3</v>
      </c>
      <c r="E2680" s="666">
        <v>2010</v>
      </c>
      <c r="F2680" s="825">
        <v>1350.4</v>
      </c>
      <c r="G2680" s="825">
        <f t="shared" si="89"/>
        <v>1350.4</v>
      </c>
      <c r="H2680" s="743">
        <v>100</v>
      </c>
      <c r="I2680" s="825">
        <f t="shared" si="90"/>
        <v>0</v>
      </c>
      <c r="J2680" s="812"/>
      <c r="K2680" s="745"/>
      <c r="L2680" s="745"/>
      <c r="M2680" s="812"/>
      <c r="N2680" s="745"/>
      <c r="O2680" s="745"/>
      <c r="P2680" s="1880"/>
    </row>
    <row r="2681" spans="1:16" s="678" customFormat="1" ht="27">
      <c r="A2681" s="640">
        <v>45</v>
      </c>
      <c r="B2681" s="282" t="s">
        <v>3865</v>
      </c>
      <c r="C2681" s="666" t="s">
        <v>709</v>
      </c>
      <c r="D2681" s="666">
        <v>23</v>
      </c>
      <c r="E2681" s="666">
        <v>2010</v>
      </c>
      <c r="F2681" s="825">
        <v>1736</v>
      </c>
      <c r="G2681" s="825">
        <f t="shared" si="89"/>
        <v>1736</v>
      </c>
      <c r="H2681" s="743">
        <v>100</v>
      </c>
      <c r="I2681" s="825">
        <f t="shared" si="90"/>
        <v>0</v>
      </c>
      <c r="J2681" s="812"/>
      <c r="K2681" s="745"/>
      <c r="L2681" s="745"/>
      <c r="M2681" s="812"/>
      <c r="N2681" s="745"/>
      <c r="O2681" s="819"/>
      <c r="P2681" s="1880"/>
    </row>
    <row r="2682" spans="1:16" ht="13.5">
      <c r="A2682" s="640">
        <v>46</v>
      </c>
      <c r="B2682" s="282" t="s">
        <v>3866</v>
      </c>
      <c r="C2682" s="666" t="s">
        <v>709</v>
      </c>
      <c r="D2682" s="666">
        <v>1</v>
      </c>
      <c r="E2682" s="666">
        <v>2010</v>
      </c>
      <c r="F2682" s="825">
        <v>1262.4000000000001</v>
      </c>
      <c r="G2682" s="825">
        <f t="shared" si="89"/>
        <v>1262.4000000000001</v>
      </c>
      <c r="H2682" s="743">
        <v>100</v>
      </c>
      <c r="I2682" s="825">
        <f t="shared" si="90"/>
        <v>0</v>
      </c>
      <c r="J2682" s="812"/>
      <c r="K2682" s="745"/>
      <c r="L2682" s="745"/>
      <c r="M2682" s="812"/>
      <c r="N2682" s="745"/>
      <c r="O2682" s="745"/>
      <c r="P2682" s="1880"/>
    </row>
    <row r="2683" spans="1:16" s="678" customFormat="1" ht="13.5">
      <c r="A2683" s="640">
        <v>47</v>
      </c>
      <c r="B2683" s="282" t="s">
        <v>3867</v>
      </c>
      <c r="C2683" s="666" t="s">
        <v>709</v>
      </c>
      <c r="D2683" s="666">
        <v>1</v>
      </c>
      <c r="E2683" s="666">
        <v>2010</v>
      </c>
      <c r="F2683" s="825">
        <v>80.599999999999994</v>
      </c>
      <c r="G2683" s="825">
        <f t="shared" si="89"/>
        <v>80.599999999999994</v>
      </c>
      <c r="H2683" s="743">
        <v>100</v>
      </c>
      <c r="I2683" s="825">
        <f t="shared" si="90"/>
        <v>0</v>
      </c>
      <c r="J2683" s="812"/>
      <c r="K2683" s="745"/>
      <c r="L2683" s="745"/>
      <c r="M2683" s="812"/>
      <c r="N2683" s="745"/>
      <c r="O2683" s="819"/>
      <c r="P2683" s="1880"/>
    </row>
    <row r="2684" spans="1:16" ht="13.5">
      <c r="A2684" s="640">
        <v>48</v>
      </c>
      <c r="B2684" s="282" t="s">
        <v>3868</v>
      </c>
      <c r="C2684" s="666" t="s">
        <v>709</v>
      </c>
      <c r="D2684" s="666">
        <v>4</v>
      </c>
      <c r="E2684" s="666">
        <v>2010</v>
      </c>
      <c r="F2684" s="825">
        <v>2633.3</v>
      </c>
      <c r="G2684" s="825">
        <f t="shared" si="89"/>
        <v>2633.3</v>
      </c>
      <c r="H2684" s="743">
        <v>100</v>
      </c>
      <c r="I2684" s="825">
        <f t="shared" si="90"/>
        <v>0</v>
      </c>
      <c r="J2684" s="812"/>
      <c r="K2684" s="745"/>
      <c r="L2684" s="745"/>
      <c r="M2684" s="812"/>
      <c r="N2684" s="745"/>
      <c r="O2684" s="745"/>
      <c r="P2684" s="1880"/>
    </row>
    <row r="2685" spans="1:16" ht="13.5">
      <c r="A2685" s="640">
        <v>49</v>
      </c>
      <c r="B2685" s="282" t="s">
        <v>3869</v>
      </c>
      <c r="C2685" s="666" t="s">
        <v>709</v>
      </c>
      <c r="D2685" s="666">
        <v>1</v>
      </c>
      <c r="E2685" s="666">
        <v>2010</v>
      </c>
      <c r="F2685" s="825">
        <v>449.2</v>
      </c>
      <c r="G2685" s="825">
        <f t="shared" si="89"/>
        <v>449.2</v>
      </c>
      <c r="H2685" s="743">
        <v>100</v>
      </c>
      <c r="I2685" s="825">
        <f t="shared" si="90"/>
        <v>0</v>
      </c>
      <c r="J2685" s="812"/>
      <c r="K2685" s="745"/>
      <c r="L2685" s="745"/>
      <c r="M2685" s="812"/>
      <c r="N2685" s="745"/>
      <c r="O2685" s="745"/>
      <c r="P2685" s="1880"/>
    </row>
    <row r="2686" spans="1:16" ht="27">
      <c r="A2686" s="640">
        <v>50</v>
      </c>
      <c r="B2686" s="282" t="s">
        <v>3861</v>
      </c>
      <c r="C2686" s="666" t="s">
        <v>709</v>
      </c>
      <c r="D2686" s="666">
        <v>1</v>
      </c>
      <c r="E2686" s="666">
        <v>2011</v>
      </c>
      <c r="F2686" s="825">
        <v>1907.3</v>
      </c>
      <c r="G2686" s="825">
        <f t="shared" si="89"/>
        <v>1907.3</v>
      </c>
      <c r="H2686" s="743">
        <v>100</v>
      </c>
      <c r="I2686" s="825">
        <f t="shared" si="90"/>
        <v>0</v>
      </c>
      <c r="J2686" s="812"/>
      <c r="K2686" s="745"/>
      <c r="L2686" s="745"/>
      <c r="M2686" s="812"/>
      <c r="N2686" s="745"/>
      <c r="O2686" s="745"/>
      <c r="P2686" s="1880"/>
    </row>
    <row r="2687" spans="1:16" ht="13.5">
      <c r="A2687" s="640">
        <v>51</v>
      </c>
      <c r="B2687" s="282" t="s">
        <v>3870</v>
      </c>
      <c r="C2687" s="666" t="s">
        <v>709</v>
      </c>
      <c r="D2687" s="666">
        <v>4</v>
      </c>
      <c r="E2687" s="666">
        <v>2011</v>
      </c>
      <c r="F2687" s="825">
        <v>215.5</v>
      </c>
      <c r="G2687" s="825">
        <f t="shared" si="89"/>
        <v>215.5</v>
      </c>
      <c r="H2687" s="743">
        <v>100</v>
      </c>
      <c r="I2687" s="825">
        <f t="shared" si="90"/>
        <v>0</v>
      </c>
      <c r="J2687" s="812"/>
      <c r="K2687" s="745"/>
      <c r="L2687" s="745"/>
      <c r="M2687" s="812"/>
      <c r="N2687" s="745"/>
      <c r="O2687" s="745"/>
      <c r="P2687" s="1880"/>
    </row>
    <row r="2688" spans="1:16" ht="13.5">
      <c r="A2688" s="640">
        <v>52</v>
      </c>
      <c r="B2688" s="282" t="s">
        <v>3871</v>
      </c>
      <c r="C2688" s="666" t="s">
        <v>709</v>
      </c>
      <c r="D2688" s="666">
        <v>4</v>
      </c>
      <c r="E2688" s="666">
        <v>2011</v>
      </c>
      <c r="F2688" s="825">
        <v>353.7</v>
      </c>
      <c r="G2688" s="825">
        <f t="shared" si="89"/>
        <v>353.7</v>
      </c>
      <c r="H2688" s="743">
        <v>100</v>
      </c>
      <c r="I2688" s="825">
        <f t="shared" si="90"/>
        <v>0</v>
      </c>
      <c r="J2688" s="812"/>
      <c r="K2688" s="745"/>
      <c r="L2688" s="745"/>
      <c r="M2688" s="812"/>
      <c r="N2688" s="745"/>
      <c r="O2688" s="745"/>
      <c r="P2688" s="1880"/>
    </row>
    <row r="2689" spans="1:16" s="678" customFormat="1" ht="27">
      <c r="A2689" s="640">
        <v>53</v>
      </c>
      <c r="B2689" s="282" t="s">
        <v>3872</v>
      </c>
      <c r="C2689" s="666" t="s">
        <v>709</v>
      </c>
      <c r="D2689" s="666">
        <v>1</v>
      </c>
      <c r="E2689" s="666">
        <v>2011</v>
      </c>
      <c r="F2689" s="825">
        <v>2658.6</v>
      </c>
      <c r="G2689" s="825">
        <f t="shared" si="89"/>
        <v>2658.6</v>
      </c>
      <c r="H2689" s="743">
        <v>100</v>
      </c>
      <c r="I2689" s="825">
        <f t="shared" si="90"/>
        <v>0</v>
      </c>
      <c r="J2689" s="812"/>
      <c r="K2689" s="745"/>
      <c r="L2689" s="745"/>
      <c r="M2689" s="812"/>
      <c r="N2689" s="745"/>
      <c r="O2689" s="819"/>
      <c r="P2689" s="1880"/>
    </row>
    <row r="2690" spans="1:16" ht="13.5">
      <c r="A2690" s="640">
        <v>54</v>
      </c>
      <c r="B2690" s="282" t="s">
        <v>3873</v>
      </c>
      <c r="C2690" s="666" t="s">
        <v>709</v>
      </c>
      <c r="D2690" s="666">
        <v>2</v>
      </c>
      <c r="E2690" s="666">
        <v>2011</v>
      </c>
      <c r="F2690" s="825">
        <v>114.8</v>
      </c>
      <c r="G2690" s="825">
        <f t="shared" si="89"/>
        <v>114.8</v>
      </c>
      <c r="H2690" s="743">
        <v>100</v>
      </c>
      <c r="I2690" s="825">
        <f t="shared" si="90"/>
        <v>0</v>
      </c>
      <c r="J2690" s="812"/>
      <c r="K2690" s="745"/>
      <c r="L2690" s="745"/>
      <c r="M2690" s="812"/>
      <c r="N2690" s="745"/>
      <c r="O2690" s="745"/>
      <c r="P2690" s="1880"/>
    </row>
    <row r="2691" spans="1:16" ht="13.5">
      <c r="A2691" s="640">
        <v>55</v>
      </c>
      <c r="B2691" s="282" t="s">
        <v>3874</v>
      </c>
      <c r="C2691" s="666" t="s">
        <v>709</v>
      </c>
      <c r="D2691" s="666">
        <v>1</v>
      </c>
      <c r="E2691" s="666">
        <v>2011</v>
      </c>
      <c r="F2691" s="825">
        <v>436.3</v>
      </c>
      <c r="G2691" s="825">
        <f t="shared" si="89"/>
        <v>436.3</v>
      </c>
      <c r="H2691" s="743">
        <v>100</v>
      </c>
      <c r="I2691" s="825">
        <f t="shared" si="90"/>
        <v>0</v>
      </c>
      <c r="J2691" s="812"/>
      <c r="K2691" s="745"/>
      <c r="L2691" s="745"/>
      <c r="M2691" s="812"/>
      <c r="N2691" s="745"/>
      <c r="O2691" s="745"/>
      <c r="P2691" s="1880"/>
    </row>
    <row r="2692" spans="1:16" ht="13.5">
      <c r="A2692" s="640">
        <v>56</v>
      </c>
      <c r="B2692" s="282" t="s">
        <v>3875</v>
      </c>
      <c r="C2692" s="666" t="s">
        <v>709</v>
      </c>
      <c r="D2692" s="666">
        <v>1</v>
      </c>
      <c r="E2692" s="666">
        <v>2011</v>
      </c>
      <c r="F2692" s="825">
        <v>83.6</v>
      </c>
      <c r="G2692" s="825">
        <f t="shared" si="89"/>
        <v>83.6</v>
      </c>
      <c r="H2692" s="743">
        <v>100</v>
      </c>
      <c r="I2692" s="825">
        <f t="shared" si="90"/>
        <v>0</v>
      </c>
      <c r="J2692" s="812"/>
      <c r="K2692" s="745"/>
      <c r="L2692" s="745"/>
      <c r="M2692" s="812"/>
      <c r="N2692" s="745"/>
      <c r="O2692" s="745"/>
      <c r="P2692" s="1880"/>
    </row>
    <row r="2693" spans="1:16" ht="13.5">
      <c r="A2693" s="640">
        <v>57</v>
      </c>
      <c r="B2693" s="282" t="s">
        <v>3876</v>
      </c>
      <c r="C2693" s="666" t="s">
        <v>709</v>
      </c>
      <c r="D2693" s="666">
        <v>1</v>
      </c>
      <c r="E2693" s="666">
        <v>2009</v>
      </c>
      <c r="F2693" s="825">
        <v>404.7</v>
      </c>
      <c r="G2693" s="825">
        <f t="shared" si="89"/>
        <v>404.7</v>
      </c>
      <c r="H2693" s="743">
        <v>100</v>
      </c>
      <c r="I2693" s="825">
        <f t="shared" si="90"/>
        <v>0</v>
      </c>
      <c r="J2693" s="812"/>
      <c r="K2693" s="745"/>
      <c r="L2693" s="745"/>
      <c r="M2693" s="812"/>
      <c r="N2693" s="745"/>
      <c r="O2693" s="745"/>
      <c r="P2693" s="1880"/>
    </row>
    <row r="2694" spans="1:16" ht="13.5">
      <c r="A2694" s="640">
        <v>58</v>
      </c>
      <c r="B2694" s="282" t="s">
        <v>3877</v>
      </c>
      <c r="C2694" s="666" t="s">
        <v>709</v>
      </c>
      <c r="D2694" s="666">
        <v>1</v>
      </c>
      <c r="E2694" s="666">
        <v>2012</v>
      </c>
      <c r="F2694" s="825">
        <v>30.7</v>
      </c>
      <c r="G2694" s="825">
        <f t="shared" si="89"/>
        <v>30.7</v>
      </c>
      <c r="H2694" s="743">
        <v>100</v>
      </c>
      <c r="I2694" s="825">
        <f t="shared" si="90"/>
        <v>0</v>
      </c>
      <c r="J2694" s="812"/>
      <c r="K2694" s="745"/>
      <c r="L2694" s="745"/>
      <c r="M2694" s="812"/>
      <c r="N2694" s="745"/>
      <c r="O2694" s="745"/>
      <c r="P2694" s="1880"/>
    </row>
    <row r="2695" spans="1:16" ht="13.5">
      <c r="A2695" s="640">
        <v>59</v>
      </c>
      <c r="B2695" s="282" t="s">
        <v>3878</v>
      </c>
      <c r="C2695" s="666" t="s">
        <v>709</v>
      </c>
      <c r="D2695" s="666">
        <v>1</v>
      </c>
      <c r="E2695" s="666">
        <v>2012</v>
      </c>
      <c r="F2695" s="825">
        <v>468.4</v>
      </c>
      <c r="G2695" s="825">
        <f t="shared" si="89"/>
        <v>468.4</v>
      </c>
      <c r="H2695" s="743">
        <v>100</v>
      </c>
      <c r="I2695" s="825">
        <f t="shared" si="90"/>
        <v>0</v>
      </c>
      <c r="J2695" s="812"/>
      <c r="K2695" s="745"/>
      <c r="L2695" s="745"/>
      <c r="M2695" s="812"/>
      <c r="N2695" s="745"/>
      <c r="O2695" s="745"/>
      <c r="P2695" s="1880"/>
    </row>
    <row r="2696" spans="1:16" ht="27">
      <c r="A2696" s="640">
        <v>60</v>
      </c>
      <c r="B2696" s="282" t="s">
        <v>3879</v>
      </c>
      <c r="C2696" s="666" t="s">
        <v>709</v>
      </c>
      <c r="D2696" s="666">
        <v>1</v>
      </c>
      <c r="E2696" s="666">
        <v>2012</v>
      </c>
      <c r="F2696" s="825">
        <v>80.5</v>
      </c>
      <c r="G2696" s="825">
        <f t="shared" si="89"/>
        <v>80.5</v>
      </c>
      <c r="H2696" s="743">
        <v>100</v>
      </c>
      <c r="I2696" s="825">
        <f t="shared" si="90"/>
        <v>0</v>
      </c>
      <c r="J2696" s="812"/>
      <c r="K2696" s="745"/>
      <c r="L2696" s="745"/>
      <c r="M2696" s="812"/>
      <c r="N2696" s="745"/>
      <c r="O2696" s="745"/>
      <c r="P2696" s="1880"/>
    </row>
    <row r="2697" spans="1:16" ht="27">
      <c r="A2697" s="640">
        <v>61</v>
      </c>
      <c r="B2697" s="282" t="s">
        <v>3880</v>
      </c>
      <c r="C2697" s="666" t="s">
        <v>709</v>
      </c>
      <c r="D2697" s="666">
        <v>1</v>
      </c>
      <c r="E2697" s="666">
        <v>2012</v>
      </c>
      <c r="F2697" s="825">
        <v>37.1</v>
      </c>
      <c r="G2697" s="825">
        <f t="shared" si="89"/>
        <v>37.1</v>
      </c>
      <c r="H2697" s="743">
        <v>100</v>
      </c>
      <c r="I2697" s="825">
        <f t="shared" si="90"/>
        <v>0</v>
      </c>
      <c r="J2697" s="812"/>
      <c r="K2697" s="745"/>
      <c r="L2697" s="745"/>
      <c r="M2697" s="812"/>
      <c r="N2697" s="745"/>
      <c r="O2697" s="745"/>
      <c r="P2697" s="1880"/>
    </row>
    <row r="2698" spans="1:16" ht="13.5">
      <c r="A2698" s="640">
        <v>62</v>
      </c>
      <c r="B2698" s="282" t="s">
        <v>3881</v>
      </c>
      <c r="C2698" s="666" t="s">
        <v>709</v>
      </c>
      <c r="D2698" s="666">
        <v>1</v>
      </c>
      <c r="E2698" s="666">
        <v>2012</v>
      </c>
      <c r="F2698" s="825">
        <v>488.8</v>
      </c>
      <c r="G2698" s="825">
        <f t="shared" si="89"/>
        <v>488.8</v>
      </c>
      <c r="H2698" s="743">
        <v>100</v>
      </c>
      <c r="I2698" s="825">
        <f t="shared" si="90"/>
        <v>0</v>
      </c>
      <c r="J2698" s="812"/>
      <c r="K2698" s="745"/>
      <c r="L2698" s="745"/>
      <c r="M2698" s="812"/>
      <c r="N2698" s="745"/>
      <c r="O2698" s="745"/>
      <c r="P2698" s="1880"/>
    </row>
    <row r="2699" spans="1:16" ht="13.5">
      <c r="A2699" s="640">
        <v>63</v>
      </c>
      <c r="B2699" s="282" t="s">
        <v>2062</v>
      </c>
      <c r="C2699" s="666" t="s">
        <v>709</v>
      </c>
      <c r="D2699" s="666">
        <v>1</v>
      </c>
      <c r="E2699" s="666">
        <v>2013</v>
      </c>
      <c r="F2699" s="825">
        <v>1455.7</v>
      </c>
      <c r="G2699" s="825">
        <f t="shared" si="89"/>
        <v>1455.7</v>
      </c>
      <c r="H2699" s="743">
        <v>100</v>
      </c>
      <c r="I2699" s="825">
        <f t="shared" si="90"/>
        <v>0</v>
      </c>
      <c r="J2699" s="812"/>
      <c r="K2699" s="745"/>
      <c r="L2699" s="745"/>
      <c r="M2699" s="812"/>
      <c r="N2699" s="745"/>
      <c r="O2699" s="745"/>
      <c r="P2699" s="1880"/>
    </row>
    <row r="2700" spans="1:16" ht="13.5">
      <c r="A2700" s="640">
        <v>64</v>
      </c>
      <c r="B2700" s="282" t="s">
        <v>3871</v>
      </c>
      <c r="C2700" s="666" t="s">
        <v>709</v>
      </c>
      <c r="D2700" s="666">
        <v>1</v>
      </c>
      <c r="E2700" s="666">
        <v>2013</v>
      </c>
      <c r="F2700" s="825">
        <v>84</v>
      </c>
      <c r="G2700" s="825">
        <f t="shared" si="89"/>
        <v>84</v>
      </c>
      <c r="H2700" s="743">
        <v>100</v>
      </c>
      <c r="I2700" s="825">
        <f t="shared" si="90"/>
        <v>0</v>
      </c>
      <c r="J2700" s="812"/>
      <c r="K2700" s="745"/>
      <c r="L2700" s="745"/>
      <c r="M2700" s="812"/>
      <c r="N2700" s="745"/>
      <c r="O2700" s="745"/>
      <c r="P2700" s="1880"/>
    </row>
    <row r="2701" spans="1:16" ht="13.5">
      <c r="A2701" s="640">
        <v>65</v>
      </c>
      <c r="B2701" s="282" t="s">
        <v>3882</v>
      </c>
      <c r="C2701" s="666" t="s">
        <v>709</v>
      </c>
      <c r="D2701" s="666">
        <v>1</v>
      </c>
      <c r="E2701" s="666">
        <v>2013</v>
      </c>
      <c r="F2701" s="825">
        <v>77.2</v>
      </c>
      <c r="G2701" s="825">
        <f t="shared" si="89"/>
        <v>77.2</v>
      </c>
      <c r="H2701" s="743">
        <v>100</v>
      </c>
      <c r="I2701" s="825">
        <f t="shared" si="90"/>
        <v>0</v>
      </c>
      <c r="J2701" s="812"/>
      <c r="K2701" s="745"/>
      <c r="L2701" s="745"/>
      <c r="M2701" s="812"/>
      <c r="N2701" s="745"/>
      <c r="O2701" s="745"/>
      <c r="P2701" s="1880"/>
    </row>
    <row r="2702" spans="1:16" ht="13.5">
      <c r="A2702" s="640">
        <v>66</v>
      </c>
      <c r="B2702" s="282" t="s">
        <v>3883</v>
      </c>
      <c r="C2702" s="666" t="s">
        <v>709</v>
      </c>
      <c r="D2702" s="666">
        <v>1</v>
      </c>
      <c r="E2702" s="666">
        <v>2013</v>
      </c>
      <c r="F2702" s="825">
        <v>512</v>
      </c>
      <c r="G2702" s="825">
        <f t="shared" si="89"/>
        <v>512</v>
      </c>
      <c r="H2702" s="743">
        <v>100</v>
      </c>
      <c r="I2702" s="825">
        <f t="shared" si="90"/>
        <v>0</v>
      </c>
      <c r="J2702" s="812"/>
      <c r="K2702" s="745"/>
      <c r="L2702" s="745"/>
      <c r="M2702" s="812"/>
      <c r="N2702" s="745"/>
      <c r="O2702" s="745"/>
      <c r="P2702" s="1880"/>
    </row>
    <row r="2703" spans="1:16" ht="27">
      <c r="A2703" s="640">
        <v>67</v>
      </c>
      <c r="B2703" s="282" t="s">
        <v>3884</v>
      </c>
      <c r="C2703" s="666" t="s">
        <v>709</v>
      </c>
      <c r="D2703" s="666">
        <v>1</v>
      </c>
      <c r="E2703" s="666">
        <v>2010</v>
      </c>
      <c r="F2703" s="825">
        <v>641.5</v>
      </c>
      <c r="G2703" s="825">
        <f t="shared" si="89"/>
        <v>641.5</v>
      </c>
      <c r="H2703" s="743">
        <v>100</v>
      </c>
      <c r="I2703" s="825">
        <f t="shared" si="90"/>
        <v>0</v>
      </c>
      <c r="J2703" s="812"/>
      <c r="K2703" s="745"/>
      <c r="L2703" s="745"/>
      <c r="M2703" s="812"/>
      <c r="N2703" s="745"/>
      <c r="O2703" s="745"/>
      <c r="P2703" s="1880"/>
    </row>
    <row r="2704" spans="1:16" ht="13.5">
      <c r="A2704" s="640">
        <v>68</v>
      </c>
      <c r="B2704" s="282" t="s">
        <v>3885</v>
      </c>
      <c r="C2704" s="666" t="s">
        <v>709</v>
      </c>
      <c r="D2704" s="666">
        <v>1</v>
      </c>
      <c r="E2704" s="666">
        <v>2011</v>
      </c>
      <c r="F2704" s="825">
        <v>83.6</v>
      </c>
      <c r="G2704" s="825">
        <f t="shared" si="89"/>
        <v>83.6</v>
      </c>
      <c r="H2704" s="743">
        <v>100</v>
      </c>
      <c r="I2704" s="825">
        <f t="shared" si="90"/>
        <v>0</v>
      </c>
      <c r="J2704" s="812"/>
      <c r="K2704" s="745"/>
      <c r="L2704" s="745"/>
      <c r="M2704" s="812"/>
      <c r="N2704" s="745"/>
      <c r="O2704" s="745"/>
      <c r="P2704" s="1880"/>
    </row>
    <row r="2705" spans="1:16" ht="13.5">
      <c r="A2705" s="640">
        <v>69</v>
      </c>
      <c r="B2705" s="282" t="s">
        <v>3886</v>
      </c>
      <c r="C2705" s="666" t="s">
        <v>709</v>
      </c>
      <c r="D2705" s="666">
        <v>2</v>
      </c>
      <c r="E2705" s="666">
        <v>2015</v>
      </c>
      <c r="F2705" s="825">
        <v>4443.3999999999996</v>
      </c>
      <c r="G2705" s="825">
        <f t="shared" si="89"/>
        <v>4443.3999999999996</v>
      </c>
      <c r="H2705" s="743">
        <v>100</v>
      </c>
      <c r="I2705" s="825">
        <f t="shared" si="90"/>
        <v>0</v>
      </c>
      <c r="J2705" s="812"/>
      <c r="K2705" s="745"/>
      <c r="L2705" s="745"/>
      <c r="M2705" s="812"/>
      <c r="N2705" s="745"/>
      <c r="O2705" s="745"/>
      <c r="P2705" s="1880"/>
    </row>
    <row r="2706" spans="1:16" ht="13.5">
      <c r="A2706" s="640">
        <v>70</v>
      </c>
      <c r="B2706" s="282" t="s">
        <v>1926</v>
      </c>
      <c r="C2706" s="666" t="s">
        <v>709</v>
      </c>
      <c r="D2706" s="666">
        <v>6</v>
      </c>
      <c r="E2706" s="666">
        <v>2015</v>
      </c>
      <c r="F2706" s="825">
        <v>354</v>
      </c>
      <c r="G2706" s="825">
        <f t="shared" si="89"/>
        <v>354</v>
      </c>
      <c r="H2706" s="743">
        <v>100</v>
      </c>
      <c r="I2706" s="825">
        <f t="shared" si="90"/>
        <v>0</v>
      </c>
      <c r="J2706" s="812"/>
      <c r="K2706" s="745"/>
      <c r="L2706" s="745"/>
      <c r="M2706" s="812"/>
      <c r="N2706" s="745"/>
      <c r="O2706" s="745"/>
      <c r="P2706" s="1880"/>
    </row>
    <row r="2707" spans="1:16" ht="13.5">
      <c r="A2707" s="640">
        <v>71</v>
      </c>
      <c r="B2707" s="282" t="s">
        <v>3887</v>
      </c>
      <c r="C2707" s="666" t="s">
        <v>709</v>
      </c>
      <c r="D2707" s="666">
        <v>4</v>
      </c>
      <c r="E2707" s="666">
        <v>2015</v>
      </c>
      <c r="F2707" s="825">
        <v>1378.5</v>
      </c>
      <c r="G2707" s="825">
        <f t="shared" si="89"/>
        <v>1378.5</v>
      </c>
      <c r="H2707" s="743">
        <v>100</v>
      </c>
      <c r="I2707" s="825">
        <f t="shared" si="90"/>
        <v>0</v>
      </c>
      <c r="J2707" s="812"/>
      <c r="K2707" s="745"/>
      <c r="L2707" s="745"/>
      <c r="M2707" s="812"/>
      <c r="N2707" s="745"/>
      <c r="O2707" s="745"/>
      <c r="P2707" s="1880"/>
    </row>
    <row r="2708" spans="1:16" ht="13.5">
      <c r="A2708" s="640">
        <v>72</v>
      </c>
      <c r="B2708" s="282" t="s">
        <v>3888</v>
      </c>
      <c r="C2708" s="666" t="s">
        <v>709</v>
      </c>
      <c r="D2708" s="666">
        <v>2</v>
      </c>
      <c r="E2708" s="666">
        <v>2015</v>
      </c>
      <c r="F2708" s="825">
        <v>918</v>
      </c>
      <c r="G2708" s="825">
        <f t="shared" si="89"/>
        <v>918</v>
      </c>
      <c r="H2708" s="743">
        <v>100</v>
      </c>
      <c r="I2708" s="825">
        <f t="shared" si="90"/>
        <v>0</v>
      </c>
      <c r="J2708" s="812"/>
      <c r="K2708" s="745"/>
      <c r="L2708" s="745"/>
      <c r="M2708" s="812"/>
      <c r="N2708" s="745"/>
      <c r="O2708" s="745"/>
      <c r="P2708" s="1880"/>
    </row>
    <row r="2709" spans="1:16" ht="13.5">
      <c r="A2709" s="640">
        <v>73</v>
      </c>
      <c r="B2709" s="282" t="s">
        <v>3889</v>
      </c>
      <c r="C2709" s="666" t="s">
        <v>709</v>
      </c>
      <c r="D2709" s="666">
        <v>1</v>
      </c>
      <c r="E2709" s="666">
        <v>2014</v>
      </c>
      <c r="F2709" s="825">
        <v>283</v>
      </c>
      <c r="G2709" s="825">
        <f t="shared" si="89"/>
        <v>283</v>
      </c>
      <c r="H2709" s="743">
        <v>100</v>
      </c>
      <c r="I2709" s="825">
        <f t="shared" si="90"/>
        <v>0</v>
      </c>
      <c r="J2709" s="812"/>
      <c r="K2709" s="745"/>
      <c r="L2709" s="745"/>
      <c r="M2709" s="812"/>
      <c r="N2709" s="745"/>
      <c r="O2709" s="745"/>
      <c r="P2709" s="1880"/>
    </row>
    <row r="2710" spans="1:16" ht="13.5">
      <c r="A2710" s="640">
        <v>74</v>
      </c>
      <c r="B2710" s="282" t="s">
        <v>3890</v>
      </c>
      <c r="C2710" s="666" t="s">
        <v>709</v>
      </c>
      <c r="D2710" s="666">
        <v>1</v>
      </c>
      <c r="E2710" s="666">
        <v>2011</v>
      </c>
      <c r="F2710" s="825">
        <v>57.4</v>
      </c>
      <c r="G2710" s="825">
        <f t="shared" si="89"/>
        <v>57.4</v>
      </c>
      <c r="H2710" s="743">
        <v>100</v>
      </c>
      <c r="I2710" s="825">
        <f t="shared" si="90"/>
        <v>0</v>
      </c>
      <c r="J2710" s="812"/>
      <c r="K2710" s="745"/>
      <c r="L2710" s="745"/>
      <c r="M2710" s="812"/>
      <c r="N2710" s="745"/>
      <c r="O2710" s="745"/>
      <c r="P2710" s="1880"/>
    </row>
    <row r="2711" spans="1:16" ht="13.5">
      <c r="A2711" s="640">
        <v>75</v>
      </c>
      <c r="B2711" s="282" t="s">
        <v>695</v>
      </c>
      <c r="C2711" s="666" t="s">
        <v>709</v>
      </c>
      <c r="D2711" s="666">
        <v>2</v>
      </c>
      <c r="E2711" s="666">
        <v>2013</v>
      </c>
      <c r="F2711" s="825">
        <v>88</v>
      </c>
      <c r="G2711" s="825">
        <f t="shared" si="89"/>
        <v>88</v>
      </c>
      <c r="H2711" s="743">
        <v>100</v>
      </c>
      <c r="I2711" s="825">
        <f t="shared" si="90"/>
        <v>0</v>
      </c>
      <c r="J2711" s="812"/>
      <c r="K2711" s="745"/>
      <c r="L2711" s="745"/>
      <c r="M2711" s="812"/>
      <c r="N2711" s="745"/>
      <c r="O2711" s="745"/>
      <c r="P2711" s="1880"/>
    </row>
    <row r="2712" spans="1:16" ht="13.5">
      <c r="A2712" s="640">
        <v>76</v>
      </c>
      <c r="B2712" s="282" t="s">
        <v>3891</v>
      </c>
      <c r="C2712" s="666" t="s">
        <v>709</v>
      </c>
      <c r="D2712" s="666">
        <v>1</v>
      </c>
      <c r="E2712" s="666">
        <v>2013</v>
      </c>
      <c r="F2712" s="825">
        <v>512</v>
      </c>
      <c r="G2712" s="825">
        <f t="shared" si="89"/>
        <v>512</v>
      </c>
      <c r="H2712" s="743">
        <v>100</v>
      </c>
      <c r="I2712" s="825">
        <f t="shared" si="90"/>
        <v>0</v>
      </c>
      <c r="J2712" s="812"/>
      <c r="K2712" s="745"/>
      <c r="L2712" s="745"/>
      <c r="M2712" s="812"/>
      <c r="N2712" s="745"/>
      <c r="O2712" s="745"/>
      <c r="P2712" s="1880"/>
    </row>
    <row r="2713" spans="1:16" ht="13.5">
      <c r="A2713" s="640">
        <v>77</v>
      </c>
      <c r="B2713" s="282" t="s">
        <v>3892</v>
      </c>
      <c r="C2713" s="666" t="s">
        <v>709</v>
      </c>
      <c r="D2713" s="666">
        <v>1</v>
      </c>
      <c r="E2713" s="666">
        <v>2011</v>
      </c>
      <c r="F2713" s="825">
        <v>83.6</v>
      </c>
      <c r="G2713" s="825">
        <f t="shared" si="89"/>
        <v>83.6</v>
      </c>
      <c r="H2713" s="743">
        <v>100</v>
      </c>
      <c r="I2713" s="825">
        <f t="shared" si="90"/>
        <v>0</v>
      </c>
      <c r="J2713" s="812"/>
      <c r="K2713" s="745"/>
      <c r="L2713" s="745"/>
      <c r="M2713" s="812"/>
      <c r="N2713" s="745"/>
      <c r="O2713" s="745"/>
      <c r="P2713" s="1880"/>
    </row>
    <row r="2714" spans="1:16" ht="27">
      <c r="A2714" s="640">
        <v>78</v>
      </c>
      <c r="B2714" s="282" t="s">
        <v>3893</v>
      </c>
      <c r="C2714" s="666" t="s">
        <v>709</v>
      </c>
      <c r="D2714" s="666">
        <v>2</v>
      </c>
      <c r="E2714" s="666">
        <v>2015</v>
      </c>
      <c r="F2714" s="825">
        <v>299.8</v>
      </c>
      <c r="G2714" s="825">
        <f t="shared" si="89"/>
        <v>299.8</v>
      </c>
      <c r="H2714" s="743">
        <v>100</v>
      </c>
      <c r="I2714" s="825">
        <f t="shared" si="90"/>
        <v>0</v>
      </c>
      <c r="J2714" s="812"/>
      <c r="K2714" s="745"/>
      <c r="L2714" s="745"/>
      <c r="M2714" s="812"/>
      <c r="N2714" s="745"/>
      <c r="O2714" s="745"/>
      <c r="P2714" s="1880"/>
    </row>
    <row r="2715" spans="1:16" ht="13.5">
      <c r="A2715" s="640">
        <v>79</v>
      </c>
      <c r="B2715" s="282" t="s">
        <v>698</v>
      </c>
      <c r="C2715" s="666" t="s">
        <v>709</v>
      </c>
      <c r="D2715" s="666">
        <v>1</v>
      </c>
      <c r="E2715" s="666">
        <v>2015</v>
      </c>
      <c r="F2715" s="825">
        <v>164.9</v>
      </c>
      <c r="G2715" s="825">
        <f t="shared" si="89"/>
        <v>164.9</v>
      </c>
      <c r="H2715" s="743">
        <v>100</v>
      </c>
      <c r="I2715" s="825">
        <f t="shared" si="90"/>
        <v>0</v>
      </c>
      <c r="J2715" s="812"/>
      <c r="K2715" s="745"/>
      <c r="L2715" s="745"/>
      <c r="M2715" s="812"/>
      <c r="N2715" s="745"/>
      <c r="O2715" s="745"/>
      <c r="P2715" s="1880"/>
    </row>
    <row r="2716" spans="1:16" ht="13.5">
      <c r="A2716" s="640">
        <v>80</v>
      </c>
      <c r="B2716" s="282" t="s">
        <v>3894</v>
      </c>
      <c r="C2716" s="666" t="s">
        <v>709</v>
      </c>
      <c r="D2716" s="666">
        <v>3</v>
      </c>
      <c r="E2716" s="666">
        <v>2015</v>
      </c>
      <c r="F2716" s="825">
        <v>79.599999999999994</v>
      </c>
      <c r="G2716" s="825">
        <f t="shared" si="89"/>
        <v>79.599999999999994</v>
      </c>
      <c r="H2716" s="743">
        <v>100</v>
      </c>
      <c r="I2716" s="825">
        <f t="shared" si="90"/>
        <v>0</v>
      </c>
      <c r="J2716" s="812"/>
      <c r="K2716" s="745"/>
      <c r="L2716" s="745"/>
      <c r="M2716" s="812"/>
      <c r="N2716" s="745"/>
      <c r="O2716" s="745"/>
      <c r="P2716" s="1880"/>
    </row>
    <row r="2717" spans="1:16" ht="13.5">
      <c r="A2717" s="640">
        <v>81</v>
      </c>
      <c r="B2717" s="282" t="s">
        <v>3355</v>
      </c>
      <c r="C2717" s="666" t="s">
        <v>709</v>
      </c>
      <c r="D2717" s="666">
        <v>1</v>
      </c>
      <c r="E2717" s="666">
        <v>2015</v>
      </c>
      <c r="F2717" s="825">
        <v>28.5</v>
      </c>
      <c r="G2717" s="825">
        <f t="shared" si="89"/>
        <v>28.5</v>
      </c>
      <c r="H2717" s="743">
        <v>100</v>
      </c>
      <c r="I2717" s="825">
        <f t="shared" si="90"/>
        <v>0</v>
      </c>
      <c r="J2717" s="812"/>
      <c r="K2717" s="745"/>
      <c r="L2717" s="745"/>
      <c r="M2717" s="812"/>
      <c r="N2717" s="745"/>
      <c r="O2717" s="745"/>
      <c r="P2717" s="1880"/>
    </row>
    <row r="2718" spans="1:16" ht="13.5">
      <c r="A2718" s="640">
        <v>82</v>
      </c>
      <c r="B2718" s="282" t="s">
        <v>3886</v>
      </c>
      <c r="C2718" s="666" t="s">
        <v>709</v>
      </c>
      <c r="D2718" s="666">
        <v>2</v>
      </c>
      <c r="E2718" s="666">
        <v>2016</v>
      </c>
      <c r="F2718" s="825">
        <v>4794</v>
      </c>
      <c r="G2718" s="825">
        <f t="shared" si="89"/>
        <v>4794</v>
      </c>
      <c r="H2718" s="743">
        <v>100</v>
      </c>
      <c r="I2718" s="825">
        <f t="shared" si="90"/>
        <v>0</v>
      </c>
      <c r="J2718" s="812"/>
      <c r="K2718" s="745"/>
      <c r="L2718" s="745"/>
      <c r="M2718" s="812"/>
      <c r="N2718" s="745"/>
      <c r="O2718" s="745"/>
      <c r="P2718" s="1880"/>
    </row>
    <row r="2719" spans="1:16" ht="13.5">
      <c r="A2719" s="640">
        <v>83</v>
      </c>
      <c r="B2719" s="282" t="s">
        <v>2560</v>
      </c>
      <c r="C2719" s="666" t="s">
        <v>709</v>
      </c>
      <c r="D2719" s="666">
        <v>1</v>
      </c>
      <c r="E2719" s="666">
        <v>2016</v>
      </c>
      <c r="F2719" s="825">
        <v>112.3</v>
      </c>
      <c r="G2719" s="825">
        <f t="shared" si="89"/>
        <v>112.3</v>
      </c>
      <c r="H2719" s="743">
        <v>100</v>
      </c>
      <c r="I2719" s="825">
        <f t="shared" si="90"/>
        <v>0</v>
      </c>
      <c r="J2719" s="812"/>
      <c r="K2719" s="745"/>
      <c r="L2719" s="745"/>
      <c r="M2719" s="812"/>
      <c r="N2719" s="745"/>
      <c r="O2719" s="745"/>
      <c r="P2719" s="1880"/>
    </row>
    <row r="2720" spans="1:16" ht="13.5">
      <c r="A2720" s="640">
        <v>84</v>
      </c>
      <c r="B2720" s="282" t="s">
        <v>3886</v>
      </c>
      <c r="C2720" s="666" t="s">
        <v>709</v>
      </c>
      <c r="D2720" s="666">
        <v>2</v>
      </c>
      <c r="E2720" s="666">
        <v>2017</v>
      </c>
      <c r="F2720" s="825">
        <v>4684</v>
      </c>
      <c r="G2720" s="825">
        <f t="shared" si="89"/>
        <v>4684</v>
      </c>
      <c r="H2720" s="743">
        <v>100</v>
      </c>
      <c r="I2720" s="825">
        <f t="shared" si="90"/>
        <v>0</v>
      </c>
      <c r="J2720" s="812"/>
      <c r="K2720" s="745"/>
      <c r="L2720" s="745"/>
      <c r="M2720" s="812"/>
      <c r="N2720" s="745"/>
      <c r="O2720" s="745"/>
      <c r="P2720" s="1880"/>
    </row>
    <row r="2721" spans="1:16" ht="13.5">
      <c r="A2721" s="640">
        <v>85</v>
      </c>
      <c r="B2721" s="282" t="s">
        <v>3895</v>
      </c>
      <c r="C2721" s="666" t="s">
        <v>709</v>
      </c>
      <c r="D2721" s="666">
        <v>3</v>
      </c>
      <c r="E2721" s="666">
        <v>2017</v>
      </c>
      <c r="F2721" s="825">
        <v>293.39999999999998</v>
      </c>
      <c r="G2721" s="825">
        <f t="shared" si="89"/>
        <v>293.39999999999998</v>
      </c>
      <c r="H2721" s="743">
        <v>100</v>
      </c>
      <c r="I2721" s="825">
        <f t="shared" si="90"/>
        <v>0</v>
      </c>
      <c r="J2721" s="812"/>
      <c r="K2721" s="745"/>
      <c r="L2721" s="745"/>
      <c r="M2721" s="812"/>
      <c r="N2721" s="745"/>
      <c r="O2721" s="745"/>
      <c r="P2721" s="1880"/>
    </row>
    <row r="2722" spans="1:16" ht="13.5">
      <c r="A2722" s="640">
        <v>86</v>
      </c>
      <c r="B2722" s="282" t="s">
        <v>3896</v>
      </c>
      <c r="C2722" s="666" t="s">
        <v>709</v>
      </c>
      <c r="D2722" s="666">
        <v>5</v>
      </c>
      <c r="E2722" s="666">
        <v>2017</v>
      </c>
      <c r="F2722" s="825">
        <v>3645</v>
      </c>
      <c r="G2722" s="825">
        <f t="shared" si="89"/>
        <v>3645</v>
      </c>
      <c r="H2722" s="743">
        <v>100</v>
      </c>
      <c r="I2722" s="825">
        <f t="shared" si="90"/>
        <v>0</v>
      </c>
      <c r="J2722" s="812"/>
      <c r="K2722" s="745"/>
      <c r="L2722" s="745"/>
      <c r="M2722" s="812"/>
      <c r="N2722" s="745"/>
      <c r="O2722" s="745"/>
      <c r="P2722" s="1880"/>
    </row>
    <row r="2723" spans="1:16" ht="13.5">
      <c r="A2723" s="640">
        <v>87</v>
      </c>
      <c r="B2723" s="282" t="s">
        <v>3897</v>
      </c>
      <c r="C2723" s="666" t="s">
        <v>709</v>
      </c>
      <c r="D2723" s="666">
        <v>1</v>
      </c>
      <c r="E2723" s="666">
        <v>2016</v>
      </c>
      <c r="F2723" s="825">
        <v>732.3</v>
      </c>
      <c r="G2723" s="825">
        <f t="shared" si="89"/>
        <v>732.3</v>
      </c>
      <c r="H2723" s="743">
        <v>100</v>
      </c>
      <c r="I2723" s="825">
        <f t="shared" si="90"/>
        <v>0</v>
      </c>
      <c r="J2723" s="812"/>
      <c r="K2723" s="745"/>
      <c r="L2723" s="745"/>
      <c r="M2723" s="812"/>
      <c r="N2723" s="745"/>
      <c r="O2723" s="745"/>
      <c r="P2723" s="1880"/>
    </row>
    <row r="2724" spans="1:16" ht="13.5">
      <c r="A2724" s="640">
        <v>88</v>
      </c>
      <c r="B2724" s="282" t="s">
        <v>4610</v>
      </c>
      <c r="C2724" s="666" t="s">
        <v>709</v>
      </c>
      <c r="D2724" s="666">
        <v>3</v>
      </c>
      <c r="E2724" s="666">
        <v>2020</v>
      </c>
      <c r="F2724" s="825">
        <v>630</v>
      </c>
      <c r="G2724" s="825">
        <f t="shared" si="89"/>
        <v>189</v>
      </c>
      <c r="H2724" s="743">
        <v>30</v>
      </c>
      <c r="I2724" s="825">
        <f t="shared" si="90"/>
        <v>441</v>
      </c>
      <c r="J2724" s="812"/>
      <c r="K2724" s="745"/>
      <c r="L2724" s="745"/>
      <c r="M2724" s="812"/>
      <c r="N2724" s="745"/>
      <c r="O2724" s="745"/>
      <c r="P2724" s="1880"/>
    </row>
    <row r="2725" spans="1:16" ht="13.5">
      <c r="A2725" s="640">
        <v>89</v>
      </c>
      <c r="B2725" s="282" t="s">
        <v>6700</v>
      </c>
      <c r="C2725" s="666" t="s">
        <v>709</v>
      </c>
      <c r="D2725" s="666">
        <v>2</v>
      </c>
      <c r="E2725" s="666">
        <v>2020</v>
      </c>
      <c r="F2725" s="825">
        <v>2641</v>
      </c>
      <c r="G2725" s="825">
        <f t="shared" si="89"/>
        <v>792.3</v>
      </c>
      <c r="H2725" s="743">
        <v>30</v>
      </c>
      <c r="I2725" s="825">
        <f t="shared" si="90"/>
        <v>1848.7</v>
      </c>
      <c r="J2725" s="812"/>
      <c r="K2725" s="745"/>
      <c r="L2725" s="745"/>
      <c r="M2725" s="812"/>
      <c r="N2725" s="745"/>
      <c r="O2725" s="745"/>
      <c r="P2725" s="1880"/>
    </row>
    <row r="2726" spans="1:16" ht="13.5" customHeight="1">
      <c r="A2726" s="640">
        <v>1</v>
      </c>
      <c r="B2726" s="288" t="s">
        <v>3898</v>
      </c>
      <c r="C2726" s="608" t="s">
        <v>709</v>
      </c>
      <c r="D2726" s="666">
        <v>1</v>
      </c>
      <c r="E2726" s="666">
        <v>2005</v>
      </c>
      <c r="F2726" s="825">
        <v>359.68</v>
      </c>
      <c r="G2726" s="825">
        <f t="shared" si="89"/>
        <v>359.68</v>
      </c>
      <c r="H2726" s="743">
        <v>100</v>
      </c>
      <c r="I2726" s="825">
        <f t="shared" si="90"/>
        <v>0</v>
      </c>
      <c r="J2726" s="812"/>
      <c r="K2726" s="745"/>
      <c r="L2726" s="745"/>
      <c r="M2726" s="812"/>
      <c r="N2726" s="745"/>
      <c r="O2726" s="745"/>
      <c r="P2726" s="1880" t="s">
        <v>833</v>
      </c>
    </row>
    <row r="2727" spans="1:16" ht="13.5" customHeight="1">
      <c r="A2727" s="640">
        <v>2</v>
      </c>
      <c r="B2727" s="288" t="s">
        <v>2260</v>
      </c>
      <c r="C2727" s="608" t="s">
        <v>709</v>
      </c>
      <c r="D2727" s="666">
        <v>1</v>
      </c>
      <c r="E2727" s="666">
        <v>2005</v>
      </c>
      <c r="F2727" s="825">
        <v>34.281999999999996</v>
      </c>
      <c r="G2727" s="825">
        <f t="shared" si="89"/>
        <v>34.281999999999996</v>
      </c>
      <c r="H2727" s="743">
        <v>100</v>
      </c>
      <c r="I2727" s="825">
        <f t="shared" si="90"/>
        <v>0</v>
      </c>
      <c r="J2727" s="812"/>
      <c r="K2727" s="745"/>
      <c r="L2727" s="745"/>
      <c r="M2727" s="812"/>
      <c r="N2727" s="745"/>
      <c r="O2727" s="745"/>
      <c r="P2727" s="1880"/>
    </row>
    <row r="2728" spans="1:16" ht="13.5" customHeight="1">
      <c r="A2728" s="640">
        <v>3</v>
      </c>
      <c r="B2728" s="288" t="s">
        <v>3899</v>
      </c>
      <c r="C2728" s="608" t="s">
        <v>709</v>
      </c>
      <c r="D2728" s="666">
        <v>1</v>
      </c>
      <c r="E2728" s="666">
        <v>2005</v>
      </c>
      <c r="F2728" s="825">
        <v>98.912000000000006</v>
      </c>
      <c r="G2728" s="825">
        <f t="shared" si="89"/>
        <v>98.912000000000006</v>
      </c>
      <c r="H2728" s="743">
        <v>100</v>
      </c>
      <c r="I2728" s="825">
        <f t="shared" si="90"/>
        <v>0</v>
      </c>
      <c r="J2728" s="812"/>
      <c r="K2728" s="745"/>
      <c r="L2728" s="745"/>
      <c r="M2728" s="812"/>
      <c r="N2728" s="745"/>
      <c r="O2728" s="745"/>
      <c r="P2728" s="1880"/>
    </row>
    <row r="2729" spans="1:16" ht="13.5" customHeight="1">
      <c r="A2729" s="640">
        <v>4</v>
      </c>
      <c r="B2729" s="288" t="s">
        <v>3900</v>
      </c>
      <c r="C2729" s="608" t="s">
        <v>709</v>
      </c>
      <c r="D2729" s="666">
        <v>1</v>
      </c>
      <c r="E2729" s="666">
        <v>2005</v>
      </c>
      <c r="F2729" s="825">
        <v>99</v>
      </c>
      <c r="G2729" s="825">
        <f t="shared" si="89"/>
        <v>99</v>
      </c>
      <c r="H2729" s="743">
        <v>100</v>
      </c>
      <c r="I2729" s="825">
        <f t="shared" si="90"/>
        <v>0</v>
      </c>
      <c r="J2729" s="812"/>
      <c r="K2729" s="745"/>
      <c r="L2729" s="745"/>
      <c r="M2729" s="812"/>
      <c r="N2729" s="745"/>
      <c r="O2729" s="745"/>
      <c r="P2729" s="1880"/>
    </row>
    <row r="2730" spans="1:16" ht="26.25" customHeight="1">
      <c r="A2730" s="640">
        <v>5</v>
      </c>
      <c r="B2730" s="288" t="s">
        <v>3901</v>
      </c>
      <c r="C2730" s="608" t="s">
        <v>709</v>
      </c>
      <c r="D2730" s="666">
        <v>1</v>
      </c>
      <c r="E2730" s="666">
        <v>2002</v>
      </c>
      <c r="F2730" s="825">
        <v>359.68</v>
      </c>
      <c r="G2730" s="825">
        <f t="shared" si="89"/>
        <v>359.68</v>
      </c>
      <c r="H2730" s="743">
        <v>100</v>
      </c>
      <c r="I2730" s="825">
        <f t="shared" si="90"/>
        <v>0</v>
      </c>
      <c r="J2730" s="812"/>
      <c r="K2730" s="745"/>
      <c r="L2730" s="745"/>
      <c r="M2730" s="812"/>
      <c r="N2730" s="745"/>
      <c r="O2730" s="745"/>
      <c r="P2730" s="1880"/>
    </row>
    <row r="2731" spans="1:16" ht="13.5" customHeight="1">
      <c r="A2731" s="640">
        <v>6</v>
      </c>
      <c r="B2731" s="288" t="s">
        <v>3902</v>
      </c>
      <c r="C2731" s="608" t="s">
        <v>709</v>
      </c>
      <c r="D2731" s="666">
        <v>1</v>
      </c>
      <c r="E2731" s="666">
        <v>2002</v>
      </c>
      <c r="F2731" s="825">
        <v>98.912000000000006</v>
      </c>
      <c r="G2731" s="825">
        <f t="shared" si="89"/>
        <v>98.912000000000006</v>
      </c>
      <c r="H2731" s="743">
        <v>100</v>
      </c>
      <c r="I2731" s="825">
        <f t="shared" si="90"/>
        <v>0</v>
      </c>
      <c r="J2731" s="812"/>
      <c r="K2731" s="745"/>
      <c r="L2731" s="745"/>
      <c r="M2731" s="812"/>
      <c r="N2731" s="745"/>
      <c r="O2731" s="745"/>
      <c r="P2731" s="1880"/>
    </row>
    <row r="2732" spans="1:16" ht="13.5" customHeight="1">
      <c r="A2732" s="640">
        <v>7</v>
      </c>
      <c r="B2732" s="288" t="s">
        <v>3903</v>
      </c>
      <c r="C2732" s="608" t="s">
        <v>709</v>
      </c>
      <c r="D2732" s="666">
        <v>1</v>
      </c>
      <c r="E2732" s="666">
        <v>2002</v>
      </c>
      <c r="F2732" s="825">
        <v>54.514000000000003</v>
      </c>
      <c r="G2732" s="825">
        <f t="shared" si="89"/>
        <v>54.514000000000003</v>
      </c>
      <c r="H2732" s="743">
        <v>100</v>
      </c>
      <c r="I2732" s="825">
        <f t="shared" si="90"/>
        <v>0</v>
      </c>
      <c r="J2732" s="812"/>
      <c r="K2732" s="745"/>
      <c r="L2732" s="745"/>
      <c r="M2732" s="812"/>
      <c r="N2732" s="745"/>
      <c r="O2732" s="745"/>
      <c r="P2732" s="1880"/>
    </row>
    <row r="2733" spans="1:16" ht="13.5" customHeight="1">
      <c r="A2733" s="640">
        <v>8</v>
      </c>
      <c r="B2733" s="288" t="s">
        <v>3904</v>
      </c>
      <c r="C2733" s="608" t="s">
        <v>709</v>
      </c>
      <c r="D2733" s="666">
        <v>1</v>
      </c>
      <c r="E2733" s="666">
        <v>2002</v>
      </c>
      <c r="F2733" s="825">
        <v>34.281999999999996</v>
      </c>
      <c r="G2733" s="825">
        <f t="shared" si="89"/>
        <v>34.281999999999996</v>
      </c>
      <c r="H2733" s="743">
        <v>100</v>
      </c>
      <c r="I2733" s="825">
        <f t="shared" si="90"/>
        <v>0</v>
      </c>
      <c r="J2733" s="812"/>
      <c r="K2733" s="745"/>
      <c r="L2733" s="745"/>
      <c r="M2733" s="812"/>
      <c r="N2733" s="745"/>
      <c r="O2733" s="745"/>
      <c r="P2733" s="1880"/>
    </row>
    <row r="2734" spans="1:16" ht="13.5" customHeight="1">
      <c r="A2734" s="640">
        <v>9</v>
      </c>
      <c r="B2734" s="288" t="s">
        <v>3905</v>
      </c>
      <c r="C2734" s="608" t="s">
        <v>709</v>
      </c>
      <c r="D2734" s="666">
        <v>1</v>
      </c>
      <c r="E2734" s="666">
        <v>2002</v>
      </c>
      <c r="F2734" s="825">
        <v>72.492999999999995</v>
      </c>
      <c r="G2734" s="825">
        <f t="shared" si="89"/>
        <v>72.492999999999995</v>
      </c>
      <c r="H2734" s="743">
        <v>100</v>
      </c>
      <c r="I2734" s="825">
        <f t="shared" si="90"/>
        <v>0</v>
      </c>
      <c r="J2734" s="812"/>
      <c r="K2734" s="745"/>
      <c r="L2734" s="745"/>
      <c r="M2734" s="812"/>
      <c r="N2734" s="745"/>
      <c r="O2734" s="745"/>
      <c r="P2734" s="1880"/>
    </row>
    <row r="2735" spans="1:16" ht="30" customHeight="1">
      <c r="A2735" s="640">
        <v>10</v>
      </c>
      <c r="B2735" s="288" t="s">
        <v>3906</v>
      </c>
      <c r="C2735" s="608" t="s">
        <v>709</v>
      </c>
      <c r="D2735" s="666">
        <v>1</v>
      </c>
      <c r="E2735" s="666">
        <v>2005</v>
      </c>
      <c r="F2735" s="825">
        <v>1774.8969999999999</v>
      </c>
      <c r="G2735" s="825">
        <f t="shared" si="89"/>
        <v>1774.8969999999999</v>
      </c>
      <c r="H2735" s="743">
        <v>100</v>
      </c>
      <c r="I2735" s="825">
        <f t="shared" si="90"/>
        <v>0</v>
      </c>
      <c r="J2735" s="812"/>
      <c r="K2735" s="745"/>
      <c r="L2735" s="745"/>
      <c r="M2735" s="812"/>
      <c r="N2735" s="745"/>
      <c r="O2735" s="745"/>
      <c r="P2735" s="1880"/>
    </row>
    <row r="2736" spans="1:16" ht="27.75" customHeight="1">
      <c r="A2736" s="640">
        <v>11</v>
      </c>
      <c r="B2736" s="288" t="s">
        <v>3907</v>
      </c>
      <c r="C2736" s="608" t="s">
        <v>709</v>
      </c>
      <c r="D2736" s="666">
        <v>1</v>
      </c>
      <c r="E2736" s="666">
        <v>2005</v>
      </c>
      <c r="F2736" s="825">
        <v>1611.0119999999999</v>
      </c>
      <c r="G2736" s="825">
        <f t="shared" si="89"/>
        <v>1611.0119999999999</v>
      </c>
      <c r="H2736" s="743">
        <v>100</v>
      </c>
      <c r="I2736" s="825">
        <f t="shared" si="90"/>
        <v>0</v>
      </c>
      <c r="J2736" s="812"/>
      <c r="K2736" s="745"/>
      <c r="L2736" s="745"/>
      <c r="M2736" s="812"/>
      <c r="N2736" s="745"/>
      <c r="O2736" s="745"/>
      <c r="P2736" s="1880"/>
    </row>
    <row r="2737" spans="1:16" ht="13.5" customHeight="1">
      <c r="A2737" s="640">
        <v>12</v>
      </c>
      <c r="B2737" s="288" t="s">
        <v>3908</v>
      </c>
      <c r="C2737" s="608" t="s">
        <v>709</v>
      </c>
      <c r="D2737" s="666">
        <v>3</v>
      </c>
      <c r="E2737" s="666">
        <v>2008</v>
      </c>
      <c r="F2737" s="825">
        <v>1626</v>
      </c>
      <c r="G2737" s="825">
        <f t="shared" si="89"/>
        <v>1626</v>
      </c>
      <c r="H2737" s="743">
        <v>100</v>
      </c>
      <c r="I2737" s="825">
        <f t="shared" si="90"/>
        <v>0</v>
      </c>
      <c r="J2737" s="812"/>
      <c r="K2737" s="745"/>
      <c r="L2737" s="745"/>
      <c r="M2737" s="812"/>
      <c r="N2737" s="745"/>
      <c r="O2737" s="745"/>
      <c r="P2737" s="1880"/>
    </row>
    <row r="2738" spans="1:16" ht="13.5" customHeight="1">
      <c r="A2738" s="640">
        <v>13</v>
      </c>
      <c r="B2738" s="288" t="s">
        <v>3909</v>
      </c>
      <c r="C2738" s="608" t="s">
        <v>709</v>
      </c>
      <c r="D2738" s="666">
        <v>10</v>
      </c>
      <c r="E2738" s="666">
        <v>2005</v>
      </c>
      <c r="F2738" s="825">
        <v>5328.4430000000002</v>
      </c>
      <c r="G2738" s="825">
        <f t="shared" si="89"/>
        <v>5328.4430000000002</v>
      </c>
      <c r="H2738" s="743">
        <v>100</v>
      </c>
      <c r="I2738" s="825">
        <f t="shared" si="90"/>
        <v>0</v>
      </c>
      <c r="J2738" s="812"/>
      <c r="K2738" s="745"/>
      <c r="L2738" s="745"/>
      <c r="M2738" s="812"/>
      <c r="N2738" s="745"/>
      <c r="O2738" s="745"/>
      <c r="P2738" s="1880"/>
    </row>
    <row r="2739" spans="1:16" ht="13.5" customHeight="1">
      <c r="A2739" s="640">
        <v>14</v>
      </c>
      <c r="B2739" s="288" t="s">
        <v>3910</v>
      </c>
      <c r="C2739" s="608" t="s">
        <v>709</v>
      </c>
      <c r="D2739" s="666">
        <v>22</v>
      </c>
      <c r="E2739" s="666">
        <v>2005</v>
      </c>
      <c r="F2739" s="825">
        <v>2578.1579999999999</v>
      </c>
      <c r="G2739" s="825">
        <f t="shared" ref="G2739:G2802" si="91">F2739*H2739%</f>
        <v>2578.1579999999999</v>
      </c>
      <c r="H2739" s="743">
        <v>100</v>
      </c>
      <c r="I2739" s="825">
        <f t="shared" ref="I2739:I2802" si="92">F2739-G2739</f>
        <v>0</v>
      </c>
      <c r="J2739" s="812"/>
      <c r="K2739" s="745"/>
      <c r="L2739" s="745"/>
      <c r="M2739" s="812"/>
      <c r="N2739" s="745"/>
      <c r="O2739" s="745"/>
      <c r="P2739" s="1880"/>
    </row>
    <row r="2740" spans="1:16" ht="13.5" customHeight="1">
      <c r="A2740" s="640">
        <v>15</v>
      </c>
      <c r="B2740" s="288" t="s">
        <v>3911</v>
      </c>
      <c r="C2740" s="608" t="s">
        <v>709</v>
      </c>
      <c r="D2740" s="666">
        <v>12</v>
      </c>
      <c r="E2740" s="666">
        <v>2005</v>
      </c>
      <c r="F2740" s="825">
        <v>1061.4359999999999</v>
      </c>
      <c r="G2740" s="825">
        <f t="shared" si="91"/>
        <v>1061.4359999999999</v>
      </c>
      <c r="H2740" s="743">
        <v>100</v>
      </c>
      <c r="I2740" s="825">
        <f t="shared" si="92"/>
        <v>0</v>
      </c>
      <c r="J2740" s="812"/>
      <c r="K2740" s="745"/>
      <c r="L2740" s="745"/>
      <c r="M2740" s="812"/>
      <c r="N2740" s="745"/>
      <c r="O2740" s="745"/>
      <c r="P2740" s="1880"/>
    </row>
    <row r="2741" spans="1:16" ht="13.5" customHeight="1">
      <c r="A2741" s="640">
        <v>16</v>
      </c>
      <c r="B2741" s="288" t="s">
        <v>3912</v>
      </c>
      <c r="C2741" s="608" t="s">
        <v>709</v>
      </c>
      <c r="D2741" s="666">
        <v>1</v>
      </c>
      <c r="E2741" s="666">
        <v>2005</v>
      </c>
      <c r="F2741" s="825">
        <v>1736.732</v>
      </c>
      <c r="G2741" s="825">
        <f t="shared" si="91"/>
        <v>1736.732</v>
      </c>
      <c r="H2741" s="743">
        <v>100</v>
      </c>
      <c r="I2741" s="825">
        <f t="shared" si="92"/>
        <v>0</v>
      </c>
      <c r="J2741" s="812"/>
      <c r="K2741" s="745"/>
      <c r="L2741" s="745"/>
      <c r="M2741" s="812"/>
      <c r="N2741" s="745"/>
      <c r="O2741" s="745"/>
      <c r="P2741" s="1880"/>
    </row>
    <row r="2742" spans="1:16" ht="13.5" customHeight="1">
      <c r="A2742" s="640">
        <v>17</v>
      </c>
      <c r="B2742" s="288" t="s">
        <v>3913</v>
      </c>
      <c r="C2742" s="608" t="s">
        <v>709</v>
      </c>
      <c r="D2742" s="666">
        <v>1</v>
      </c>
      <c r="E2742" s="666">
        <v>2005</v>
      </c>
      <c r="F2742" s="825">
        <v>633.76199999999994</v>
      </c>
      <c r="G2742" s="825">
        <f t="shared" si="91"/>
        <v>633.76199999999994</v>
      </c>
      <c r="H2742" s="743">
        <v>100</v>
      </c>
      <c r="I2742" s="825">
        <f t="shared" si="92"/>
        <v>0</v>
      </c>
      <c r="J2742" s="812"/>
      <c r="K2742" s="745"/>
      <c r="L2742" s="745"/>
      <c r="M2742" s="812"/>
      <c r="N2742" s="745"/>
      <c r="O2742" s="745"/>
      <c r="P2742" s="1880"/>
    </row>
    <row r="2743" spans="1:16" ht="13.5" customHeight="1">
      <c r="A2743" s="640">
        <v>18</v>
      </c>
      <c r="B2743" s="288" t="s">
        <v>3914</v>
      </c>
      <c r="C2743" s="608" t="s">
        <v>709</v>
      </c>
      <c r="D2743" s="666">
        <v>2</v>
      </c>
      <c r="E2743" s="666">
        <v>2009</v>
      </c>
      <c r="F2743" s="825">
        <v>92.546399999999991</v>
      </c>
      <c r="G2743" s="825">
        <f t="shared" si="91"/>
        <v>92.546399999999991</v>
      </c>
      <c r="H2743" s="743">
        <v>100</v>
      </c>
      <c r="I2743" s="825">
        <f t="shared" si="92"/>
        <v>0</v>
      </c>
      <c r="J2743" s="812"/>
      <c r="K2743" s="745"/>
      <c r="L2743" s="745"/>
      <c r="M2743" s="812"/>
      <c r="N2743" s="745"/>
      <c r="O2743" s="745"/>
      <c r="P2743" s="1880"/>
    </row>
    <row r="2744" spans="1:16" ht="26.25" customHeight="1">
      <c r="A2744" s="640">
        <v>19</v>
      </c>
      <c r="B2744" s="288" t="s">
        <v>3915</v>
      </c>
      <c r="C2744" s="608" t="s">
        <v>709</v>
      </c>
      <c r="D2744" s="666">
        <v>4</v>
      </c>
      <c r="E2744" s="666">
        <v>2005</v>
      </c>
      <c r="F2744" s="825">
        <v>451.91800000000001</v>
      </c>
      <c r="G2744" s="825">
        <f t="shared" si="91"/>
        <v>451.91800000000001</v>
      </c>
      <c r="H2744" s="743">
        <v>100</v>
      </c>
      <c r="I2744" s="825">
        <f t="shared" si="92"/>
        <v>0</v>
      </c>
      <c r="J2744" s="812"/>
      <c r="K2744" s="745"/>
      <c r="L2744" s="745"/>
      <c r="M2744" s="812"/>
      <c r="N2744" s="745"/>
      <c r="O2744" s="745"/>
      <c r="P2744" s="1880"/>
    </row>
    <row r="2745" spans="1:16" ht="60" customHeight="1">
      <c r="A2745" s="640">
        <v>20</v>
      </c>
      <c r="B2745" s="288" t="s">
        <v>3916</v>
      </c>
      <c r="C2745" s="608" t="s">
        <v>709</v>
      </c>
      <c r="D2745" s="666">
        <v>3</v>
      </c>
      <c r="E2745" s="666">
        <v>2005</v>
      </c>
      <c r="F2745" s="825">
        <v>748.5</v>
      </c>
      <c r="G2745" s="825">
        <f t="shared" si="91"/>
        <v>748.5</v>
      </c>
      <c r="H2745" s="743">
        <v>100</v>
      </c>
      <c r="I2745" s="825">
        <f t="shared" si="92"/>
        <v>0</v>
      </c>
      <c r="J2745" s="812"/>
      <c r="K2745" s="745"/>
      <c r="L2745" s="745"/>
      <c r="M2745" s="812"/>
      <c r="N2745" s="745"/>
      <c r="O2745" s="745"/>
      <c r="P2745" s="1880"/>
    </row>
    <row r="2746" spans="1:16" ht="13.5" customHeight="1">
      <c r="A2746" s="640">
        <v>21</v>
      </c>
      <c r="B2746" s="288" t="s">
        <v>3917</v>
      </c>
      <c r="C2746" s="608" t="s">
        <v>709</v>
      </c>
      <c r="D2746" s="666">
        <v>3</v>
      </c>
      <c r="E2746" s="666">
        <v>2008</v>
      </c>
      <c r="F2746" s="825">
        <v>330</v>
      </c>
      <c r="G2746" s="825">
        <f t="shared" si="91"/>
        <v>330</v>
      </c>
      <c r="H2746" s="743">
        <v>100</v>
      </c>
      <c r="I2746" s="825">
        <f t="shared" si="92"/>
        <v>0</v>
      </c>
      <c r="J2746" s="812"/>
      <c r="K2746" s="745"/>
      <c r="L2746" s="745"/>
      <c r="M2746" s="812"/>
      <c r="N2746" s="745"/>
      <c r="O2746" s="745"/>
      <c r="P2746" s="1880"/>
    </row>
    <row r="2747" spans="1:16" ht="13.5" customHeight="1">
      <c r="A2747" s="640">
        <v>22</v>
      </c>
      <c r="B2747" s="288" t="s">
        <v>3647</v>
      </c>
      <c r="C2747" s="608" t="s">
        <v>709</v>
      </c>
      <c r="D2747" s="666">
        <v>3</v>
      </c>
      <c r="E2747" s="666">
        <v>2005</v>
      </c>
      <c r="F2747" s="825">
        <v>510.6</v>
      </c>
      <c r="G2747" s="825">
        <f t="shared" si="91"/>
        <v>510.6</v>
      </c>
      <c r="H2747" s="743">
        <v>100</v>
      </c>
      <c r="I2747" s="825">
        <f t="shared" si="92"/>
        <v>0</v>
      </c>
      <c r="J2747" s="812"/>
      <c r="K2747" s="745"/>
      <c r="L2747" s="745"/>
      <c r="M2747" s="812"/>
      <c r="N2747" s="745"/>
      <c r="O2747" s="745"/>
      <c r="P2747" s="1880"/>
    </row>
    <row r="2748" spans="1:16" ht="13.5" customHeight="1">
      <c r="A2748" s="640">
        <v>23</v>
      </c>
      <c r="B2748" s="288" t="s">
        <v>3918</v>
      </c>
      <c r="C2748" s="608" t="s">
        <v>709</v>
      </c>
      <c r="D2748" s="666">
        <v>3</v>
      </c>
      <c r="E2748" s="666">
        <v>2005</v>
      </c>
      <c r="F2748" s="825">
        <v>276</v>
      </c>
      <c r="G2748" s="825">
        <f t="shared" si="91"/>
        <v>276</v>
      </c>
      <c r="H2748" s="743">
        <v>100</v>
      </c>
      <c r="I2748" s="825">
        <f t="shared" si="92"/>
        <v>0</v>
      </c>
      <c r="J2748" s="812"/>
      <c r="K2748" s="745"/>
      <c r="L2748" s="745"/>
      <c r="M2748" s="812"/>
      <c r="N2748" s="745"/>
      <c r="O2748" s="745"/>
      <c r="P2748" s="1880"/>
    </row>
    <row r="2749" spans="1:16" ht="13.5" customHeight="1">
      <c r="A2749" s="640">
        <v>24</v>
      </c>
      <c r="B2749" s="288" t="s">
        <v>3919</v>
      </c>
      <c r="C2749" s="608" t="s">
        <v>709</v>
      </c>
      <c r="D2749" s="666">
        <v>2</v>
      </c>
      <c r="E2749" s="666">
        <v>2005</v>
      </c>
      <c r="F2749" s="825">
        <v>74.599999999999994</v>
      </c>
      <c r="G2749" s="825">
        <f t="shared" si="91"/>
        <v>74.599999999999994</v>
      </c>
      <c r="H2749" s="743">
        <v>100</v>
      </c>
      <c r="I2749" s="825">
        <f t="shared" si="92"/>
        <v>0</v>
      </c>
      <c r="J2749" s="812"/>
      <c r="K2749" s="745"/>
      <c r="L2749" s="745"/>
      <c r="M2749" s="812"/>
      <c r="N2749" s="745"/>
      <c r="O2749" s="745"/>
      <c r="P2749" s="1880"/>
    </row>
    <row r="2750" spans="1:16" ht="13.5" customHeight="1">
      <c r="A2750" s="640">
        <v>25</v>
      </c>
      <c r="B2750" s="288" t="s">
        <v>3920</v>
      </c>
      <c r="C2750" s="608" t="s">
        <v>709</v>
      </c>
      <c r="D2750" s="666">
        <v>11</v>
      </c>
      <c r="E2750" s="666">
        <v>2006</v>
      </c>
      <c r="F2750" s="825">
        <v>2990.5619999999999</v>
      </c>
      <c r="G2750" s="825">
        <f t="shared" si="91"/>
        <v>2990.5619999999999</v>
      </c>
      <c r="H2750" s="743">
        <v>100</v>
      </c>
      <c r="I2750" s="825">
        <f t="shared" si="92"/>
        <v>0</v>
      </c>
      <c r="J2750" s="812"/>
      <c r="K2750" s="745"/>
      <c r="L2750" s="745"/>
      <c r="M2750" s="812"/>
      <c r="N2750" s="745"/>
      <c r="O2750" s="745"/>
      <c r="P2750" s="1880"/>
    </row>
    <row r="2751" spans="1:16" ht="28.5" customHeight="1">
      <c r="A2751" s="640">
        <v>26</v>
      </c>
      <c r="B2751" s="288" t="s">
        <v>3921</v>
      </c>
      <c r="C2751" s="608" t="s">
        <v>709</v>
      </c>
      <c r="D2751" s="666">
        <v>11</v>
      </c>
      <c r="E2751" s="666">
        <v>2006</v>
      </c>
      <c r="F2751" s="825">
        <v>1402.3679999999999</v>
      </c>
      <c r="G2751" s="825">
        <f t="shared" si="91"/>
        <v>1402.3679999999999</v>
      </c>
      <c r="H2751" s="743">
        <v>100</v>
      </c>
      <c r="I2751" s="825">
        <f t="shared" si="92"/>
        <v>0</v>
      </c>
      <c r="J2751" s="812"/>
      <c r="K2751" s="745"/>
      <c r="L2751" s="745"/>
      <c r="M2751" s="812"/>
      <c r="N2751" s="745"/>
      <c r="O2751" s="745"/>
      <c r="P2751" s="1880"/>
    </row>
    <row r="2752" spans="1:16" ht="13.5" customHeight="1">
      <c r="A2752" s="640">
        <v>27</v>
      </c>
      <c r="B2752" s="288" t="s">
        <v>3922</v>
      </c>
      <c r="C2752" s="608" t="s">
        <v>709</v>
      </c>
      <c r="D2752" s="666">
        <v>11</v>
      </c>
      <c r="E2752" s="666">
        <v>2006</v>
      </c>
      <c r="F2752" s="825">
        <v>1419.2639999999999</v>
      </c>
      <c r="G2752" s="825">
        <f t="shared" si="91"/>
        <v>1419.2639999999999</v>
      </c>
      <c r="H2752" s="743">
        <v>100</v>
      </c>
      <c r="I2752" s="825">
        <f t="shared" si="92"/>
        <v>0</v>
      </c>
      <c r="J2752" s="812"/>
      <c r="K2752" s="745"/>
      <c r="L2752" s="745"/>
      <c r="M2752" s="812"/>
      <c r="N2752" s="745"/>
      <c r="O2752" s="745"/>
      <c r="P2752" s="1880"/>
    </row>
    <row r="2753" spans="1:16" ht="27.75" customHeight="1">
      <c r="A2753" s="640">
        <v>28</v>
      </c>
      <c r="B2753" s="288" t="s">
        <v>3923</v>
      </c>
      <c r="C2753" s="608" t="s">
        <v>709</v>
      </c>
      <c r="D2753" s="666">
        <v>11</v>
      </c>
      <c r="E2753" s="666">
        <v>2006</v>
      </c>
      <c r="F2753" s="825">
        <v>334.702</v>
      </c>
      <c r="G2753" s="825">
        <f t="shared" si="91"/>
        <v>334.702</v>
      </c>
      <c r="H2753" s="743">
        <v>100</v>
      </c>
      <c r="I2753" s="825">
        <f t="shared" si="92"/>
        <v>0</v>
      </c>
      <c r="J2753" s="812"/>
      <c r="K2753" s="745"/>
      <c r="L2753" s="745"/>
      <c r="M2753" s="812"/>
      <c r="N2753" s="745"/>
      <c r="O2753" s="745"/>
      <c r="P2753" s="1880"/>
    </row>
    <row r="2754" spans="1:16" ht="27.75" customHeight="1">
      <c r="A2754" s="640">
        <v>29</v>
      </c>
      <c r="B2754" s="288" t="s">
        <v>3924</v>
      </c>
      <c r="C2754" s="608" t="s">
        <v>709</v>
      </c>
      <c r="D2754" s="666">
        <v>11</v>
      </c>
      <c r="E2754" s="666">
        <v>2006</v>
      </c>
      <c r="F2754" s="825">
        <v>6983.116</v>
      </c>
      <c r="G2754" s="825">
        <f t="shared" si="91"/>
        <v>6983.116</v>
      </c>
      <c r="H2754" s="743">
        <v>100</v>
      </c>
      <c r="I2754" s="825">
        <f t="shared" si="92"/>
        <v>0</v>
      </c>
      <c r="J2754" s="812"/>
      <c r="K2754" s="745"/>
      <c r="L2754" s="745"/>
      <c r="M2754" s="812"/>
      <c r="N2754" s="745"/>
      <c r="O2754" s="745"/>
      <c r="P2754" s="1880"/>
    </row>
    <row r="2755" spans="1:16" ht="26.25" customHeight="1">
      <c r="A2755" s="640">
        <v>30</v>
      </c>
      <c r="B2755" s="288" t="s">
        <v>3925</v>
      </c>
      <c r="C2755" s="608" t="s">
        <v>709</v>
      </c>
      <c r="D2755" s="666">
        <v>2</v>
      </c>
      <c r="E2755" s="666">
        <v>2009</v>
      </c>
      <c r="F2755" s="825">
        <v>898.47130000000004</v>
      </c>
      <c r="G2755" s="825">
        <f t="shared" si="91"/>
        <v>898.47130000000004</v>
      </c>
      <c r="H2755" s="743">
        <v>100</v>
      </c>
      <c r="I2755" s="825">
        <f t="shared" si="92"/>
        <v>0</v>
      </c>
      <c r="J2755" s="812"/>
      <c r="K2755" s="745"/>
      <c r="L2755" s="745"/>
      <c r="M2755" s="812"/>
      <c r="N2755" s="745"/>
      <c r="O2755" s="745"/>
      <c r="P2755" s="1880"/>
    </row>
    <row r="2756" spans="1:16" ht="13.5" customHeight="1">
      <c r="A2756" s="640">
        <v>31</v>
      </c>
      <c r="B2756" s="288" t="s">
        <v>3926</v>
      </c>
      <c r="C2756" s="608" t="s">
        <v>709</v>
      </c>
      <c r="D2756" s="666">
        <v>2</v>
      </c>
      <c r="E2756" s="666">
        <v>2009</v>
      </c>
      <c r="F2756" s="825">
        <v>2524.808</v>
      </c>
      <c r="G2756" s="825">
        <f t="shared" si="91"/>
        <v>2524.808</v>
      </c>
      <c r="H2756" s="743">
        <v>100</v>
      </c>
      <c r="I2756" s="825">
        <f t="shared" si="92"/>
        <v>0</v>
      </c>
      <c r="J2756" s="812"/>
      <c r="K2756" s="745"/>
      <c r="L2756" s="745"/>
      <c r="M2756" s="812"/>
      <c r="N2756" s="745"/>
      <c r="O2756" s="745"/>
      <c r="P2756" s="1880"/>
    </row>
    <row r="2757" spans="1:16" ht="31.5" customHeight="1">
      <c r="A2757" s="640">
        <v>32</v>
      </c>
      <c r="B2757" s="288" t="s">
        <v>3927</v>
      </c>
      <c r="C2757" s="608" t="s">
        <v>709</v>
      </c>
      <c r="D2757" s="666">
        <v>10</v>
      </c>
      <c r="E2757" s="666">
        <v>2005</v>
      </c>
      <c r="F2757" s="825">
        <v>5486.78</v>
      </c>
      <c r="G2757" s="825">
        <f t="shared" si="91"/>
        <v>5486.78</v>
      </c>
      <c r="H2757" s="743">
        <v>100</v>
      </c>
      <c r="I2757" s="825">
        <f t="shared" si="92"/>
        <v>0</v>
      </c>
      <c r="J2757" s="812"/>
      <c r="K2757" s="745"/>
      <c r="L2757" s="745"/>
      <c r="M2757" s="812"/>
      <c r="N2757" s="745"/>
      <c r="O2757" s="745"/>
      <c r="P2757" s="1880"/>
    </row>
    <row r="2758" spans="1:16" ht="27.75" customHeight="1">
      <c r="A2758" s="640">
        <v>33</v>
      </c>
      <c r="B2758" s="288" t="s">
        <v>3928</v>
      </c>
      <c r="C2758" s="608" t="s">
        <v>709</v>
      </c>
      <c r="D2758" s="666">
        <v>1</v>
      </c>
      <c r="E2758" s="666">
        <v>2007</v>
      </c>
      <c r="F2758" s="825">
        <v>60.75</v>
      </c>
      <c r="G2758" s="825">
        <f t="shared" si="91"/>
        <v>60.75</v>
      </c>
      <c r="H2758" s="743">
        <v>100</v>
      </c>
      <c r="I2758" s="825">
        <f t="shared" si="92"/>
        <v>0</v>
      </c>
      <c r="J2758" s="812"/>
      <c r="K2758" s="745"/>
      <c r="L2758" s="745"/>
      <c r="M2758" s="812"/>
      <c r="N2758" s="745"/>
      <c r="O2758" s="745"/>
      <c r="P2758" s="1880"/>
    </row>
    <row r="2759" spans="1:16" ht="13.5" customHeight="1">
      <c r="A2759" s="640">
        <v>34</v>
      </c>
      <c r="B2759" s="288" t="s">
        <v>3929</v>
      </c>
      <c r="C2759" s="608" t="s">
        <v>709</v>
      </c>
      <c r="D2759" s="666">
        <v>1</v>
      </c>
      <c r="E2759" s="666">
        <v>2007</v>
      </c>
      <c r="F2759" s="825">
        <v>109.65</v>
      </c>
      <c r="G2759" s="825">
        <f t="shared" si="91"/>
        <v>109.65</v>
      </c>
      <c r="H2759" s="743">
        <v>100</v>
      </c>
      <c r="I2759" s="825">
        <f t="shared" si="92"/>
        <v>0</v>
      </c>
      <c r="J2759" s="812"/>
      <c r="K2759" s="745"/>
      <c r="L2759" s="745"/>
      <c r="M2759" s="812"/>
      <c r="N2759" s="745"/>
      <c r="O2759" s="745"/>
      <c r="P2759" s="1880"/>
    </row>
    <row r="2760" spans="1:16" ht="13.5" customHeight="1">
      <c r="A2760" s="640">
        <v>35</v>
      </c>
      <c r="B2760" s="288" t="s">
        <v>3930</v>
      </c>
      <c r="C2760" s="608" t="s">
        <v>709</v>
      </c>
      <c r="D2760" s="666">
        <v>2</v>
      </c>
      <c r="E2760" s="666">
        <v>2009</v>
      </c>
      <c r="F2760" s="825">
        <v>161.185</v>
      </c>
      <c r="G2760" s="825">
        <f t="shared" si="91"/>
        <v>161.185</v>
      </c>
      <c r="H2760" s="743">
        <v>100</v>
      </c>
      <c r="I2760" s="825">
        <f t="shared" si="92"/>
        <v>0</v>
      </c>
      <c r="J2760" s="812"/>
      <c r="K2760" s="745"/>
      <c r="L2760" s="745"/>
      <c r="M2760" s="812"/>
      <c r="N2760" s="745"/>
      <c r="O2760" s="745"/>
      <c r="P2760" s="1880"/>
    </row>
    <row r="2761" spans="1:16" ht="13.5" customHeight="1">
      <c r="A2761" s="640">
        <v>36</v>
      </c>
      <c r="B2761" s="288" t="s">
        <v>3931</v>
      </c>
      <c r="C2761" s="608" t="s">
        <v>709</v>
      </c>
      <c r="D2761" s="666">
        <v>1</v>
      </c>
      <c r="E2761" s="666">
        <v>2007</v>
      </c>
      <c r="F2761" s="825">
        <v>125.4</v>
      </c>
      <c r="G2761" s="825">
        <f t="shared" si="91"/>
        <v>125.4</v>
      </c>
      <c r="H2761" s="743">
        <v>100</v>
      </c>
      <c r="I2761" s="825">
        <f t="shared" si="92"/>
        <v>0</v>
      </c>
      <c r="J2761" s="812"/>
      <c r="K2761" s="745"/>
      <c r="L2761" s="745"/>
      <c r="M2761" s="812"/>
      <c r="N2761" s="745"/>
      <c r="O2761" s="745"/>
      <c r="P2761" s="1880"/>
    </row>
    <row r="2762" spans="1:16" ht="13.5" customHeight="1">
      <c r="A2762" s="640">
        <v>37</v>
      </c>
      <c r="B2762" s="288" t="s">
        <v>3932</v>
      </c>
      <c r="C2762" s="608" t="s">
        <v>709</v>
      </c>
      <c r="D2762" s="666">
        <v>1</v>
      </c>
      <c r="E2762" s="666">
        <v>2007</v>
      </c>
      <c r="F2762" s="825">
        <v>36.799999999999997</v>
      </c>
      <c r="G2762" s="825">
        <f t="shared" si="91"/>
        <v>36.799999999999997</v>
      </c>
      <c r="H2762" s="743">
        <v>100</v>
      </c>
      <c r="I2762" s="825">
        <f t="shared" si="92"/>
        <v>0</v>
      </c>
      <c r="J2762" s="812"/>
      <c r="K2762" s="745"/>
      <c r="L2762" s="745"/>
      <c r="M2762" s="812"/>
      <c r="N2762" s="745"/>
      <c r="O2762" s="745"/>
      <c r="P2762" s="1880"/>
    </row>
    <row r="2763" spans="1:16" ht="13.5" customHeight="1">
      <c r="A2763" s="640">
        <v>38</v>
      </c>
      <c r="B2763" s="288" t="s">
        <v>3933</v>
      </c>
      <c r="C2763" s="608" t="s">
        <v>709</v>
      </c>
      <c r="D2763" s="666">
        <v>1</v>
      </c>
      <c r="E2763" s="666">
        <v>2007</v>
      </c>
      <c r="F2763" s="825">
        <v>651.70000000000005</v>
      </c>
      <c r="G2763" s="825">
        <f t="shared" si="91"/>
        <v>651.70000000000005</v>
      </c>
      <c r="H2763" s="743">
        <v>100</v>
      </c>
      <c r="I2763" s="825">
        <f t="shared" si="92"/>
        <v>0</v>
      </c>
      <c r="J2763" s="812"/>
      <c r="K2763" s="745"/>
      <c r="L2763" s="745"/>
      <c r="M2763" s="812"/>
      <c r="N2763" s="745"/>
      <c r="O2763" s="745"/>
      <c r="P2763" s="1880"/>
    </row>
    <row r="2764" spans="1:16" ht="71.25" customHeight="1">
      <c r="A2764" s="640">
        <v>39</v>
      </c>
      <c r="B2764" s="288" t="s">
        <v>3934</v>
      </c>
      <c r="C2764" s="608" t="s">
        <v>709</v>
      </c>
      <c r="D2764" s="666">
        <v>2</v>
      </c>
      <c r="E2764" s="666">
        <v>2006</v>
      </c>
      <c r="F2764" s="825">
        <v>510</v>
      </c>
      <c r="G2764" s="825">
        <f t="shared" si="91"/>
        <v>510</v>
      </c>
      <c r="H2764" s="743">
        <v>100</v>
      </c>
      <c r="I2764" s="825">
        <f t="shared" si="92"/>
        <v>0</v>
      </c>
      <c r="J2764" s="812"/>
      <c r="K2764" s="745"/>
      <c r="L2764" s="745"/>
      <c r="M2764" s="812"/>
      <c r="N2764" s="745"/>
      <c r="O2764" s="745"/>
      <c r="P2764" s="1880"/>
    </row>
    <row r="2765" spans="1:16" ht="13.5" customHeight="1">
      <c r="A2765" s="640">
        <v>40</v>
      </c>
      <c r="B2765" s="288" t="s">
        <v>3935</v>
      </c>
      <c r="C2765" s="608" t="s">
        <v>709</v>
      </c>
      <c r="D2765" s="666">
        <v>2</v>
      </c>
      <c r="E2765" s="666">
        <v>2006</v>
      </c>
      <c r="F2765" s="825">
        <v>283.2</v>
      </c>
      <c r="G2765" s="825">
        <f t="shared" si="91"/>
        <v>283.2</v>
      </c>
      <c r="H2765" s="743">
        <v>100</v>
      </c>
      <c r="I2765" s="825">
        <f t="shared" si="92"/>
        <v>0</v>
      </c>
      <c r="J2765" s="812"/>
      <c r="K2765" s="745"/>
      <c r="L2765" s="745"/>
      <c r="M2765" s="812"/>
      <c r="N2765" s="745"/>
      <c r="O2765" s="745"/>
      <c r="P2765" s="1880"/>
    </row>
    <row r="2766" spans="1:16" ht="28.5" customHeight="1">
      <c r="A2766" s="640">
        <v>41</v>
      </c>
      <c r="B2766" s="288" t="s">
        <v>3936</v>
      </c>
      <c r="C2766" s="608" t="s">
        <v>709</v>
      </c>
      <c r="D2766" s="666">
        <v>2</v>
      </c>
      <c r="E2766" s="666">
        <v>2006</v>
      </c>
      <c r="F2766" s="825">
        <v>48.2</v>
      </c>
      <c r="G2766" s="825">
        <f t="shared" si="91"/>
        <v>48.2</v>
      </c>
      <c r="H2766" s="743">
        <v>100</v>
      </c>
      <c r="I2766" s="825">
        <f t="shared" si="92"/>
        <v>0</v>
      </c>
      <c r="J2766" s="812"/>
      <c r="K2766" s="745"/>
      <c r="L2766" s="745"/>
      <c r="M2766" s="812"/>
      <c r="N2766" s="745"/>
      <c r="O2766" s="745"/>
      <c r="P2766" s="1880"/>
    </row>
    <row r="2767" spans="1:16" ht="13.5" customHeight="1">
      <c r="A2767" s="640">
        <v>42</v>
      </c>
      <c r="B2767" s="288" t="s">
        <v>3937</v>
      </c>
      <c r="C2767" s="608" t="s">
        <v>709</v>
      </c>
      <c r="D2767" s="666">
        <v>2</v>
      </c>
      <c r="E2767" s="666">
        <v>2006</v>
      </c>
      <c r="F2767" s="825">
        <v>146</v>
      </c>
      <c r="G2767" s="825">
        <f t="shared" si="91"/>
        <v>146</v>
      </c>
      <c r="H2767" s="743">
        <v>100</v>
      </c>
      <c r="I2767" s="825">
        <f t="shared" si="92"/>
        <v>0</v>
      </c>
      <c r="J2767" s="812"/>
      <c r="K2767" s="745"/>
      <c r="L2767" s="745"/>
      <c r="M2767" s="812"/>
      <c r="N2767" s="745"/>
      <c r="O2767" s="745"/>
      <c r="P2767" s="1880"/>
    </row>
    <row r="2768" spans="1:16" ht="71.25" customHeight="1">
      <c r="A2768" s="640">
        <v>43</v>
      </c>
      <c r="B2768" s="288" t="s">
        <v>3938</v>
      </c>
      <c r="C2768" s="608" t="s">
        <v>709</v>
      </c>
      <c r="D2768" s="666">
        <v>1</v>
      </c>
      <c r="E2768" s="666">
        <v>2007</v>
      </c>
      <c r="F2768" s="825">
        <v>259.10000000000002</v>
      </c>
      <c r="G2768" s="825">
        <f t="shared" si="91"/>
        <v>259.10000000000002</v>
      </c>
      <c r="H2768" s="743">
        <v>100</v>
      </c>
      <c r="I2768" s="825">
        <f t="shared" si="92"/>
        <v>0</v>
      </c>
      <c r="J2768" s="812"/>
      <c r="K2768" s="745"/>
      <c r="L2768" s="745"/>
      <c r="M2768" s="812"/>
      <c r="N2768" s="745"/>
      <c r="O2768" s="745"/>
      <c r="P2768" s="1880"/>
    </row>
    <row r="2769" spans="1:16" ht="68.25" customHeight="1">
      <c r="A2769" s="640">
        <v>44</v>
      </c>
      <c r="B2769" s="288" t="s">
        <v>3939</v>
      </c>
      <c r="C2769" s="608" t="s">
        <v>709</v>
      </c>
      <c r="D2769" s="666">
        <v>9</v>
      </c>
      <c r="E2769" s="666">
        <v>2007</v>
      </c>
      <c r="F2769" s="825">
        <v>2237.4</v>
      </c>
      <c r="G2769" s="825">
        <f t="shared" si="91"/>
        <v>2237.4</v>
      </c>
      <c r="H2769" s="743">
        <v>100</v>
      </c>
      <c r="I2769" s="825">
        <f t="shared" si="92"/>
        <v>0</v>
      </c>
      <c r="J2769" s="812"/>
      <c r="K2769" s="745"/>
      <c r="L2769" s="745"/>
      <c r="M2769" s="812"/>
      <c r="N2769" s="745"/>
      <c r="O2769" s="745"/>
      <c r="P2769" s="1880"/>
    </row>
    <row r="2770" spans="1:16" ht="13.5" customHeight="1">
      <c r="A2770" s="640">
        <v>45</v>
      </c>
      <c r="B2770" s="288" t="s">
        <v>3940</v>
      </c>
      <c r="C2770" s="608" t="s">
        <v>709</v>
      </c>
      <c r="D2770" s="666">
        <v>9</v>
      </c>
      <c r="E2770" s="666">
        <v>2007</v>
      </c>
      <c r="F2770" s="825">
        <v>1053</v>
      </c>
      <c r="G2770" s="825">
        <f t="shared" si="91"/>
        <v>1053</v>
      </c>
      <c r="H2770" s="743">
        <v>100</v>
      </c>
      <c r="I2770" s="825">
        <f t="shared" si="92"/>
        <v>0</v>
      </c>
      <c r="J2770" s="812"/>
      <c r="K2770" s="745"/>
      <c r="L2770" s="745"/>
      <c r="M2770" s="812"/>
      <c r="N2770" s="745"/>
      <c r="O2770" s="745"/>
      <c r="P2770" s="1880"/>
    </row>
    <row r="2771" spans="1:16" ht="13.5" customHeight="1">
      <c r="A2771" s="640">
        <v>46</v>
      </c>
      <c r="B2771" s="288" t="s">
        <v>3941</v>
      </c>
      <c r="C2771" s="608" t="s">
        <v>709</v>
      </c>
      <c r="D2771" s="666">
        <v>3</v>
      </c>
      <c r="E2771" s="666">
        <v>2007</v>
      </c>
      <c r="F2771" s="825">
        <v>228</v>
      </c>
      <c r="G2771" s="825">
        <f t="shared" si="91"/>
        <v>228</v>
      </c>
      <c r="H2771" s="743">
        <v>100</v>
      </c>
      <c r="I2771" s="825">
        <f t="shared" si="92"/>
        <v>0</v>
      </c>
      <c r="J2771" s="812"/>
      <c r="K2771" s="745"/>
      <c r="L2771" s="745"/>
      <c r="M2771" s="812"/>
      <c r="N2771" s="745"/>
      <c r="O2771" s="745"/>
      <c r="P2771" s="1880"/>
    </row>
    <row r="2772" spans="1:16" ht="13.5" customHeight="1">
      <c r="A2772" s="640">
        <v>47</v>
      </c>
      <c r="B2772" s="289" t="s">
        <v>3942</v>
      </c>
      <c r="C2772" s="640" t="s">
        <v>709</v>
      </c>
      <c r="D2772" s="640">
        <v>1</v>
      </c>
      <c r="E2772" s="640">
        <v>2007</v>
      </c>
      <c r="F2772" s="1101">
        <v>58.9</v>
      </c>
      <c r="G2772" s="825">
        <f t="shared" si="91"/>
        <v>58.9</v>
      </c>
      <c r="H2772" s="1102">
        <v>100</v>
      </c>
      <c r="I2772" s="825">
        <f t="shared" si="92"/>
        <v>0</v>
      </c>
      <c r="J2772" s="812"/>
      <c r="K2772" s="745"/>
      <c r="L2772" s="745"/>
      <c r="M2772" s="812"/>
      <c r="N2772" s="745"/>
      <c r="O2772" s="745"/>
      <c r="P2772" s="1880"/>
    </row>
    <row r="2773" spans="1:16" ht="13.5" customHeight="1">
      <c r="A2773" s="640">
        <v>48</v>
      </c>
      <c r="B2773" s="289" t="s">
        <v>3943</v>
      </c>
      <c r="C2773" s="640" t="s">
        <v>709</v>
      </c>
      <c r="D2773" s="640">
        <v>7</v>
      </c>
      <c r="E2773" s="640">
        <v>2007</v>
      </c>
      <c r="F2773" s="1101">
        <v>532</v>
      </c>
      <c r="G2773" s="825">
        <f t="shared" si="91"/>
        <v>532</v>
      </c>
      <c r="H2773" s="1102">
        <v>100</v>
      </c>
      <c r="I2773" s="825">
        <f t="shared" si="92"/>
        <v>0</v>
      </c>
      <c r="J2773" s="812"/>
      <c r="K2773" s="745"/>
      <c r="L2773" s="745"/>
      <c r="M2773" s="812"/>
      <c r="N2773" s="745"/>
      <c r="O2773" s="745"/>
      <c r="P2773" s="1880"/>
    </row>
    <row r="2774" spans="1:16" ht="13.5" customHeight="1">
      <c r="A2774" s="640">
        <v>49</v>
      </c>
      <c r="B2774" s="289" t="s">
        <v>3944</v>
      </c>
      <c r="C2774" s="640" t="s">
        <v>709</v>
      </c>
      <c r="D2774" s="640">
        <v>2</v>
      </c>
      <c r="E2774" s="640">
        <v>2006</v>
      </c>
      <c r="F2774" s="1101">
        <v>155</v>
      </c>
      <c r="G2774" s="825">
        <f t="shared" si="91"/>
        <v>155</v>
      </c>
      <c r="H2774" s="1102">
        <v>100</v>
      </c>
      <c r="I2774" s="825">
        <f t="shared" si="92"/>
        <v>0</v>
      </c>
      <c r="J2774" s="812"/>
      <c r="K2774" s="745"/>
      <c r="L2774" s="745"/>
      <c r="M2774" s="812"/>
      <c r="N2774" s="745"/>
      <c r="O2774" s="745"/>
      <c r="P2774" s="1880"/>
    </row>
    <row r="2775" spans="1:16" ht="67.5" customHeight="1">
      <c r="A2775" s="640">
        <v>50</v>
      </c>
      <c r="B2775" s="288" t="s">
        <v>3945</v>
      </c>
      <c r="C2775" s="608" t="s">
        <v>709</v>
      </c>
      <c r="D2775" s="666">
        <v>3</v>
      </c>
      <c r="E2775" s="666">
        <v>2008</v>
      </c>
      <c r="F2775" s="825">
        <v>801.9</v>
      </c>
      <c r="G2775" s="825">
        <f t="shared" si="91"/>
        <v>801.9</v>
      </c>
      <c r="H2775" s="743">
        <v>100</v>
      </c>
      <c r="I2775" s="825">
        <f t="shared" si="92"/>
        <v>0</v>
      </c>
      <c r="J2775" s="812"/>
      <c r="K2775" s="745"/>
      <c r="L2775" s="745"/>
      <c r="M2775" s="812"/>
      <c r="N2775" s="745"/>
      <c r="O2775" s="745"/>
      <c r="P2775" s="1880"/>
    </row>
    <row r="2776" spans="1:16" ht="13.5" customHeight="1">
      <c r="A2776" s="640">
        <v>51</v>
      </c>
      <c r="B2776" s="288" t="s">
        <v>3946</v>
      </c>
      <c r="C2776" s="608" t="s">
        <v>709</v>
      </c>
      <c r="D2776" s="666">
        <v>3</v>
      </c>
      <c r="E2776" s="666">
        <v>2008</v>
      </c>
      <c r="F2776" s="825">
        <v>302.39999999999998</v>
      </c>
      <c r="G2776" s="825">
        <f t="shared" si="91"/>
        <v>302.39999999999998</v>
      </c>
      <c r="H2776" s="743">
        <v>100</v>
      </c>
      <c r="I2776" s="825">
        <f t="shared" si="92"/>
        <v>0</v>
      </c>
      <c r="J2776" s="812"/>
      <c r="K2776" s="745"/>
      <c r="L2776" s="745"/>
      <c r="M2776" s="812"/>
      <c r="N2776" s="745"/>
      <c r="O2776" s="745"/>
      <c r="P2776" s="1880"/>
    </row>
    <row r="2777" spans="1:16" ht="13.5" customHeight="1">
      <c r="A2777" s="640">
        <v>52</v>
      </c>
      <c r="B2777" s="288" t="s">
        <v>3947</v>
      </c>
      <c r="C2777" s="608" t="s">
        <v>709</v>
      </c>
      <c r="D2777" s="666">
        <v>2</v>
      </c>
      <c r="E2777" s="666">
        <v>2008</v>
      </c>
      <c r="F2777" s="825">
        <v>145</v>
      </c>
      <c r="G2777" s="825">
        <f t="shared" si="91"/>
        <v>145</v>
      </c>
      <c r="H2777" s="743">
        <v>100</v>
      </c>
      <c r="I2777" s="825">
        <f t="shared" si="92"/>
        <v>0</v>
      </c>
      <c r="J2777" s="812"/>
      <c r="K2777" s="745"/>
      <c r="L2777" s="745"/>
      <c r="M2777" s="812"/>
      <c r="N2777" s="745"/>
      <c r="O2777" s="745"/>
      <c r="P2777" s="1880"/>
    </row>
    <row r="2778" spans="1:16" ht="13.5" customHeight="1">
      <c r="A2778" s="640">
        <v>53</v>
      </c>
      <c r="B2778" s="288" t="s">
        <v>3948</v>
      </c>
      <c r="C2778" s="608" t="s">
        <v>709</v>
      </c>
      <c r="D2778" s="666">
        <v>2</v>
      </c>
      <c r="E2778" s="666">
        <v>2008</v>
      </c>
      <c r="F2778" s="825">
        <v>88.6</v>
      </c>
      <c r="G2778" s="825">
        <f t="shared" si="91"/>
        <v>88.6</v>
      </c>
      <c r="H2778" s="743">
        <v>100</v>
      </c>
      <c r="I2778" s="825">
        <f t="shared" si="92"/>
        <v>0</v>
      </c>
      <c r="J2778" s="812"/>
      <c r="K2778" s="745"/>
      <c r="L2778" s="745"/>
      <c r="M2778" s="812"/>
      <c r="N2778" s="745"/>
      <c r="O2778" s="745"/>
      <c r="P2778" s="1880"/>
    </row>
    <row r="2779" spans="1:16" ht="13.5" customHeight="1">
      <c r="A2779" s="640">
        <v>54</v>
      </c>
      <c r="B2779" s="288" t="s">
        <v>3949</v>
      </c>
      <c r="C2779" s="608" t="s">
        <v>709</v>
      </c>
      <c r="D2779" s="666">
        <v>1</v>
      </c>
      <c r="E2779" s="666">
        <v>2008</v>
      </c>
      <c r="F2779" s="825">
        <v>456.8</v>
      </c>
      <c r="G2779" s="825">
        <f t="shared" si="91"/>
        <v>456.8</v>
      </c>
      <c r="H2779" s="743">
        <v>100</v>
      </c>
      <c r="I2779" s="825">
        <f t="shared" si="92"/>
        <v>0</v>
      </c>
      <c r="J2779" s="812"/>
      <c r="K2779" s="745"/>
      <c r="L2779" s="745"/>
      <c r="M2779" s="812"/>
      <c r="N2779" s="745"/>
      <c r="O2779" s="745"/>
      <c r="P2779" s="1880"/>
    </row>
    <row r="2780" spans="1:16" ht="29.25" customHeight="1">
      <c r="A2780" s="640">
        <v>55</v>
      </c>
      <c r="B2780" s="288" t="s">
        <v>3950</v>
      </c>
      <c r="C2780" s="608" t="s">
        <v>709</v>
      </c>
      <c r="D2780" s="666">
        <v>1</v>
      </c>
      <c r="E2780" s="666">
        <v>2008</v>
      </c>
      <c r="F2780" s="825">
        <v>93.6</v>
      </c>
      <c r="G2780" s="825">
        <f t="shared" si="91"/>
        <v>93.6</v>
      </c>
      <c r="H2780" s="743">
        <v>100</v>
      </c>
      <c r="I2780" s="825">
        <f t="shared" si="92"/>
        <v>0</v>
      </c>
      <c r="J2780" s="812"/>
      <c r="K2780" s="745"/>
      <c r="L2780" s="745"/>
      <c r="M2780" s="812"/>
      <c r="N2780" s="745"/>
      <c r="O2780" s="745"/>
      <c r="P2780" s="1880"/>
    </row>
    <row r="2781" spans="1:16" ht="26.25" customHeight="1">
      <c r="A2781" s="640">
        <v>56</v>
      </c>
      <c r="B2781" s="288" t="s">
        <v>3951</v>
      </c>
      <c r="C2781" s="608" t="s">
        <v>709</v>
      </c>
      <c r="D2781" s="666">
        <v>9</v>
      </c>
      <c r="E2781" s="666">
        <v>2008</v>
      </c>
      <c r="F2781" s="825">
        <v>3642.165</v>
      </c>
      <c r="G2781" s="825">
        <f t="shared" si="91"/>
        <v>3642.165</v>
      </c>
      <c r="H2781" s="743">
        <v>100</v>
      </c>
      <c r="I2781" s="825">
        <f t="shared" si="92"/>
        <v>0</v>
      </c>
      <c r="J2781" s="812"/>
      <c r="K2781" s="745"/>
      <c r="L2781" s="745"/>
      <c r="M2781" s="812"/>
      <c r="N2781" s="745"/>
      <c r="O2781" s="745"/>
      <c r="P2781" s="1880"/>
    </row>
    <row r="2782" spans="1:16" ht="13.5" customHeight="1">
      <c r="A2782" s="640">
        <v>57</v>
      </c>
      <c r="B2782" s="288" t="s">
        <v>3952</v>
      </c>
      <c r="C2782" s="608" t="s">
        <v>709</v>
      </c>
      <c r="D2782" s="666">
        <v>9</v>
      </c>
      <c r="E2782" s="666">
        <v>2008</v>
      </c>
      <c r="F2782" s="825">
        <v>932.95799999999997</v>
      </c>
      <c r="G2782" s="825">
        <f t="shared" si="91"/>
        <v>932.95799999999997</v>
      </c>
      <c r="H2782" s="743">
        <v>100</v>
      </c>
      <c r="I2782" s="825">
        <f t="shared" si="92"/>
        <v>0</v>
      </c>
      <c r="J2782" s="812"/>
      <c r="K2782" s="745"/>
      <c r="L2782" s="745"/>
      <c r="M2782" s="812"/>
      <c r="N2782" s="745"/>
      <c r="O2782" s="745"/>
      <c r="P2782" s="1880"/>
    </row>
    <row r="2783" spans="1:16" ht="13.5" customHeight="1">
      <c r="A2783" s="640">
        <v>58</v>
      </c>
      <c r="B2783" s="288" t="s">
        <v>3953</v>
      </c>
      <c r="C2783" s="608" t="s">
        <v>709</v>
      </c>
      <c r="D2783" s="666">
        <v>5</v>
      </c>
      <c r="E2783" s="666">
        <v>2008</v>
      </c>
      <c r="F2783" s="825">
        <v>527.53</v>
      </c>
      <c r="G2783" s="825">
        <f t="shared" si="91"/>
        <v>527.53</v>
      </c>
      <c r="H2783" s="743">
        <v>100</v>
      </c>
      <c r="I2783" s="825">
        <f t="shared" si="92"/>
        <v>0</v>
      </c>
      <c r="J2783" s="812"/>
      <c r="K2783" s="745"/>
      <c r="L2783" s="745"/>
      <c r="M2783" s="812"/>
      <c r="N2783" s="745"/>
      <c r="O2783" s="745"/>
      <c r="P2783" s="1880"/>
    </row>
    <row r="2784" spans="1:16" ht="26.25" customHeight="1">
      <c r="A2784" s="640">
        <v>59</v>
      </c>
      <c r="B2784" s="288" t="s">
        <v>3954</v>
      </c>
      <c r="C2784" s="608" t="s">
        <v>709</v>
      </c>
      <c r="D2784" s="666">
        <v>1</v>
      </c>
      <c r="E2784" s="666">
        <v>2008</v>
      </c>
      <c r="F2784" s="825">
        <v>58</v>
      </c>
      <c r="G2784" s="825">
        <f t="shared" si="91"/>
        <v>58</v>
      </c>
      <c r="H2784" s="743">
        <v>100</v>
      </c>
      <c r="I2784" s="825">
        <f t="shared" si="92"/>
        <v>0</v>
      </c>
      <c r="J2784" s="812"/>
      <c r="K2784" s="745"/>
      <c r="L2784" s="745"/>
      <c r="M2784" s="812"/>
      <c r="N2784" s="745"/>
      <c r="O2784" s="745"/>
      <c r="P2784" s="1880"/>
    </row>
    <row r="2785" spans="1:16" ht="13.5" customHeight="1">
      <c r="A2785" s="640">
        <v>60</v>
      </c>
      <c r="B2785" s="288" t="s">
        <v>3955</v>
      </c>
      <c r="C2785" s="608" t="s">
        <v>709</v>
      </c>
      <c r="D2785" s="666">
        <v>2</v>
      </c>
      <c r="E2785" s="666">
        <v>2008</v>
      </c>
      <c r="F2785" s="825">
        <v>201.6</v>
      </c>
      <c r="G2785" s="825">
        <f t="shared" si="91"/>
        <v>201.6</v>
      </c>
      <c r="H2785" s="743">
        <v>100</v>
      </c>
      <c r="I2785" s="825">
        <f t="shared" si="92"/>
        <v>0</v>
      </c>
      <c r="J2785" s="812"/>
      <c r="K2785" s="745"/>
      <c r="L2785" s="745"/>
      <c r="M2785" s="812"/>
      <c r="N2785" s="745"/>
      <c r="O2785" s="745"/>
      <c r="P2785" s="1880"/>
    </row>
    <row r="2786" spans="1:16" ht="13.5" customHeight="1">
      <c r="A2786" s="640">
        <v>61</v>
      </c>
      <c r="B2786" s="288" t="s">
        <v>3952</v>
      </c>
      <c r="C2786" s="608" t="s">
        <v>709</v>
      </c>
      <c r="D2786" s="666">
        <v>1</v>
      </c>
      <c r="E2786" s="666">
        <v>2008</v>
      </c>
      <c r="F2786" s="825">
        <v>103.66200000000001</v>
      </c>
      <c r="G2786" s="825">
        <f t="shared" si="91"/>
        <v>103.66200000000001</v>
      </c>
      <c r="H2786" s="743">
        <v>100</v>
      </c>
      <c r="I2786" s="825">
        <f t="shared" si="92"/>
        <v>0</v>
      </c>
      <c r="J2786" s="812"/>
      <c r="K2786" s="745"/>
      <c r="L2786" s="745"/>
      <c r="M2786" s="812"/>
      <c r="N2786" s="745"/>
      <c r="O2786" s="745"/>
      <c r="P2786" s="1880"/>
    </row>
    <row r="2787" spans="1:16" ht="27" customHeight="1">
      <c r="A2787" s="640">
        <v>62</v>
      </c>
      <c r="B2787" s="288" t="s">
        <v>3956</v>
      </c>
      <c r="C2787" s="608" t="s">
        <v>709</v>
      </c>
      <c r="D2787" s="666">
        <v>1</v>
      </c>
      <c r="E2787" s="666">
        <v>2008</v>
      </c>
      <c r="F2787" s="825">
        <v>404.685</v>
      </c>
      <c r="G2787" s="825">
        <f t="shared" si="91"/>
        <v>404.685</v>
      </c>
      <c r="H2787" s="743">
        <v>100</v>
      </c>
      <c r="I2787" s="825">
        <f t="shared" si="92"/>
        <v>0</v>
      </c>
      <c r="J2787" s="812"/>
      <c r="K2787" s="745"/>
      <c r="L2787" s="745"/>
      <c r="M2787" s="812"/>
      <c r="N2787" s="745"/>
      <c r="O2787" s="745"/>
      <c r="P2787" s="1880"/>
    </row>
    <row r="2788" spans="1:16" ht="27.75" customHeight="1">
      <c r="A2788" s="640">
        <v>63</v>
      </c>
      <c r="B2788" s="288" t="s">
        <v>3957</v>
      </c>
      <c r="C2788" s="608" t="s">
        <v>709</v>
      </c>
      <c r="D2788" s="666">
        <v>2</v>
      </c>
      <c r="E2788" s="666">
        <v>2008</v>
      </c>
      <c r="F2788" s="825">
        <v>534.6</v>
      </c>
      <c r="G2788" s="825">
        <f t="shared" si="91"/>
        <v>534.6</v>
      </c>
      <c r="H2788" s="743">
        <v>100</v>
      </c>
      <c r="I2788" s="825">
        <f t="shared" si="92"/>
        <v>0</v>
      </c>
      <c r="J2788" s="812"/>
      <c r="K2788" s="745"/>
      <c r="L2788" s="745"/>
      <c r="M2788" s="812"/>
      <c r="N2788" s="745"/>
      <c r="O2788" s="745"/>
      <c r="P2788" s="1880"/>
    </row>
    <row r="2789" spans="1:16" ht="13.5" customHeight="1">
      <c r="A2789" s="640">
        <v>64</v>
      </c>
      <c r="B2789" s="288" t="s">
        <v>832</v>
      </c>
      <c r="C2789" s="608" t="s">
        <v>709</v>
      </c>
      <c r="D2789" s="666">
        <v>1</v>
      </c>
      <c r="E2789" s="666">
        <v>2008</v>
      </c>
      <c r="F2789" s="825">
        <v>50.1</v>
      </c>
      <c r="G2789" s="825">
        <f t="shared" si="91"/>
        <v>50.1</v>
      </c>
      <c r="H2789" s="743">
        <v>100</v>
      </c>
      <c r="I2789" s="825">
        <f t="shared" si="92"/>
        <v>0</v>
      </c>
      <c r="J2789" s="812"/>
      <c r="K2789" s="745"/>
      <c r="L2789" s="745"/>
      <c r="M2789" s="812"/>
      <c r="N2789" s="745"/>
      <c r="O2789" s="745"/>
      <c r="P2789" s="1880"/>
    </row>
    <row r="2790" spans="1:16" ht="28.5" customHeight="1">
      <c r="A2790" s="640">
        <v>65</v>
      </c>
      <c r="B2790" s="288" t="s">
        <v>3958</v>
      </c>
      <c r="C2790" s="608" t="s">
        <v>709</v>
      </c>
      <c r="D2790" s="666">
        <v>2</v>
      </c>
      <c r="E2790" s="666">
        <v>2008</v>
      </c>
      <c r="F2790" s="825">
        <v>59.561999999999998</v>
      </c>
      <c r="G2790" s="825">
        <f t="shared" si="91"/>
        <v>59.561999999999998</v>
      </c>
      <c r="H2790" s="743">
        <v>100</v>
      </c>
      <c r="I2790" s="825">
        <f t="shared" si="92"/>
        <v>0</v>
      </c>
      <c r="J2790" s="812"/>
      <c r="K2790" s="745"/>
      <c r="L2790" s="745"/>
      <c r="M2790" s="812"/>
      <c r="N2790" s="745"/>
      <c r="O2790" s="745"/>
      <c r="P2790" s="1880"/>
    </row>
    <row r="2791" spans="1:16" ht="26.25" customHeight="1">
      <c r="A2791" s="640">
        <v>66</v>
      </c>
      <c r="B2791" s="288" t="s">
        <v>3957</v>
      </c>
      <c r="C2791" s="608" t="s">
        <v>709</v>
      </c>
      <c r="D2791" s="666">
        <v>2</v>
      </c>
      <c r="E2791" s="666">
        <v>2008</v>
      </c>
      <c r="F2791" s="825">
        <v>534.6</v>
      </c>
      <c r="G2791" s="825">
        <f t="shared" si="91"/>
        <v>534.6</v>
      </c>
      <c r="H2791" s="743">
        <v>100</v>
      </c>
      <c r="I2791" s="825">
        <f t="shared" si="92"/>
        <v>0</v>
      </c>
      <c r="J2791" s="812"/>
      <c r="K2791" s="745"/>
      <c r="L2791" s="745"/>
      <c r="M2791" s="812"/>
      <c r="N2791" s="745"/>
      <c r="O2791" s="745"/>
      <c r="P2791" s="1880"/>
    </row>
    <row r="2792" spans="1:16" ht="13.5" customHeight="1">
      <c r="A2792" s="640">
        <v>67</v>
      </c>
      <c r="B2792" s="288" t="s">
        <v>3955</v>
      </c>
      <c r="C2792" s="608" t="s">
        <v>709</v>
      </c>
      <c r="D2792" s="666">
        <v>2</v>
      </c>
      <c r="E2792" s="666">
        <v>2008</v>
      </c>
      <c r="F2792" s="825">
        <v>201.6</v>
      </c>
      <c r="G2792" s="825">
        <f t="shared" si="91"/>
        <v>201.6</v>
      </c>
      <c r="H2792" s="743">
        <v>100</v>
      </c>
      <c r="I2792" s="825">
        <f t="shared" si="92"/>
        <v>0</v>
      </c>
      <c r="J2792" s="812"/>
      <c r="K2792" s="745"/>
      <c r="L2792" s="745"/>
      <c r="M2792" s="812"/>
      <c r="N2792" s="745"/>
      <c r="O2792" s="745"/>
      <c r="P2792" s="1880"/>
    </row>
    <row r="2793" spans="1:16" ht="13.5" customHeight="1">
      <c r="A2793" s="640">
        <v>68</v>
      </c>
      <c r="B2793" s="288" t="s">
        <v>832</v>
      </c>
      <c r="C2793" s="608" t="s">
        <v>709</v>
      </c>
      <c r="D2793" s="666">
        <v>1</v>
      </c>
      <c r="E2793" s="666">
        <v>2008</v>
      </c>
      <c r="F2793" s="825">
        <v>50.1</v>
      </c>
      <c r="G2793" s="825">
        <f t="shared" si="91"/>
        <v>50.1</v>
      </c>
      <c r="H2793" s="743">
        <v>100</v>
      </c>
      <c r="I2793" s="825">
        <f t="shared" si="92"/>
        <v>0</v>
      </c>
      <c r="J2793" s="812"/>
      <c r="K2793" s="745"/>
      <c r="L2793" s="745"/>
      <c r="M2793" s="812"/>
      <c r="N2793" s="745"/>
      <c r="O2793" s="745"/>
      <c r="P2793" s="1880"/>
    </row>
    <row r="2794" spans="1:16" ht="26.25" customHeight="1">
      <c r="A2794" s="640">
        <v>69</v>
      </c>
      <c r="B2794" s="288" t="s">
        <v>3956</v>
      </c>
      <c r="C2794" s="608" t="s">
        <v>709</v>
      </c>
      <c r="D2794" s="666">
        <v>1</v>
      </c>
      <c r="E2794" s="666">
        <v>2008</v>
      </c>
      <c r="F2794" s="825">
        <v>404.685</v>
      </c>
      <c r="G2794" s="825">
        <f t="shared" si="91"/>
        <v>404.685</v>
      </c>
      <c r="H2794" s="743">
        <v>100</v>
      </c>
      <c r="I2794" s="825">
        <f t="shared" si="92"/>
        <v>0</v>
      </c>
      <c r="J2794" s="812"/>
      <c r="K2794" s="745"/>
      <c r="L2794" s="745"/>
      <c r="M2794" s="812"/>
      <c r="N2794" s="745"/>
      <c r="O2794" s="745"/>
      <c r="P2794" s="1880"/>
    </row>
    <row r="2795" spans="1:16" ht="13.5" customHeight="1">
      <c r="A2795" s="640">
        <v>70</v>
      </c>
      <c r="B2795" s="288" t="s">
        <v>3959</v>
      </c>
      <c r="C2795" s="608" t="s">
        <v>709</v>
      </c>
      <c r="D2795" s="666">
        <v>1</v>
      </c>
      <c r="E2795" s="666">
        <v>2008</v>
      </c>
      <c r="F2795" s="825">
        <v>103.66200000000001</v>
      </c>
      <c r="G2795" s="825">
        <f t="shared" si="91"/>
        <v>103.66200000000001</v>
      </c>
      <c r="H2795" s="743">
        <v>100</v>
      </c>
      <c r="I2795" s="825">
        <f t="shared" si="92"/>
        <v>0</v>
      </c>
      <c r="J2795" s="812"/>
      <c r="K2795" s="745"/>
      <c r="L2795" s="745"/>
      <c r="M2795" s="812"/>
      <c r="N2795" s="745"/>
      <c r="O2795" s="745"/>
      <c r="P2795" s="1880"/>
    </row>
    <row r="2796" spans="1:16" ht="29.25" customHeight="1">
      <c r="A2796" s="640">
        <v>71</v>
      </c>
      <c r="B2796" s="288" t="s">
        <v>3960</v>
      </c>
      <c r="C2796" s="608" t="s">
        <v>709</v>
      </c>
      <c r="D2796" s="666">
        <v>1</v>
      </c>
      <c r="E2796" s="666">
        <v>2006</v>
      </c>
      <c r="F2796" s="825">
        <v>0</v>
      </c>
      <c r="G2796" s="825">
        <f t="shared" si="91"/>
        <v>0</v>
      </c>
      <c r="H2796" s="743">
        <v>100</v>
      </c>
      <c r="I2796" s="825">
        <f t="shared" si="92"/>
        <v>0</v>
      </c>
      <c r="J2796" s="812"/>
      <c r="K2796" s="745"/>
      <c r="L2796" s="745"/>
      <c r="M2796" s="812"/>
      <c r="N2796" s="745"/>
      <c r="O2796" s="745"/>
      <c r="P2796" s="1880"/>
    </row>
    <row r="2797" spans="1:16" ht="13.5" customHeight="1">
      <c r="A2797" s="640">
        <v>72</v>
      </c>
      <c r="B2797" s="288" t="s">
        <v>3961</v>
      </c>
      <c r="C2797" s="608" t="s">
        <v>709</v>
      </c>
      <c r="D2797" s="666">
        <v>1</v>
      </c>
      <c r="E2797" s="666">
        <v>2007</v>
      </c>
      <c r="F2797" s="825">
        <v>547.26099999999997</v>
      </c>
      <c r="G2797" s="825">
        <f t="shared" si="91"/>
        <v>547.26099999999997</v>
      </c>
      <c r="H2797" s="743">
        <v>100</v>
      </c>
      <c r="I2797" s="825">
        <f t="shared" si="92"/>
        <v>0</v>
      </c>
      <c r="J2797" s="812"/>
      <c r="K2797" s="745"/>
      <c r="L2797" s="745"/>
      <c r="M2797" s="812"/>
      <c r="N2797" s="745"/>
      <c r="O2797" s="745"/>
      <c r="P2797" s="1880"/>
    </row>
    <row r="2798" spans="1:16" ht="13.5" customHeight="1">
      <c r="A2798" s="640">
        <v>73</v>
      </c>
      <c r="B2798" s="288" t="s">
        <v>3962</v>
      </c>
      <c r="C2798" s="608" t="s">
        <v>709</v>
      </c>
      <c r="D2798" s="666">
        <v>1</v>
      </c>
      <c r="E2798" s="666">
        <v>2007</v>
      </c>
      <c r="F2798" s="825">
        <v>116.886</v>
      </c>
      <c r="G2798" s="825">
        <f t="shared" si="91"/>
        <v>116.886</v>
      </c>
      <c r="H2798" s="743">
        <v>100</v>
      </c>
      <c r="I2798" s="825">
        <f t="shared" si="92"/>
        <v>0</v>
      </c>
      <c r="J2798" s="812"/>
      <c r="K2798" s="745"/>
      <c r="L2798" s="745"/>
      <c r="M2798" s="812"/>
      <c r="N2798" s="745"/>
      <c r="O2798" s="745"/>
      <c r="P2798" s="1880"/>
    </row>
    <row r="2799" spans="1:16" ht="13.5" customHeight="1">
      <c r="A2799" s="640">
        <v>74</v>
      </c>
      <c r="B2799" s="288" t="s">
        <v>3963</v>
      </c>
      <c r="C2799" s="608" t="s">
        <v>709</v>
      </c>
      <c r="D2799" s="666">
        <v>1</v>
      </c>
      <c r="E2799" s="666">
        <v>2007</v>
      </c>
      <c r="F2799" s="825">
        <v>88.224000000000004</v>
      </c>
      <c r="G2799" s="825">
        <f t="shared" si="91"/>
        <v>88.224000000000004</v>
      </c>
      <c r="H2799" s="743">
        <v>100</v>
      </c>
      <c r="I2799" s="825">
        <f t="shared" si="92"/>
        <v>0</v>
      </c>
      <c r="J2799" s="812"/>
      <c r="K2799" s="745"/>
      <c r="L2799" s="745"/>
      <c r="M2799" s="812"/>
      <c r="N2799" s="745"/>
      <c r="O2799" s="745"/>
      <c r="P2799" s="1880"/>
    </row>
    <row r="2800" spans="1:16" ht="13.5" customHeight="1">
      <c r="A2800" s="640">
        <v>75</v>
      </c>
      <c r="B2800" s="288" t="s">
        <v>802</v>
      </c>
      <c r="C2800" s="608" t="s">
        <v>709</v>
      </c>
      <c r="D2800" s="666">
        <v>2</v>
      </c>
      <c r="E2800" s="666">
        <v>2007</v>
      </c>
      <c r="F2800" s="825">
        <v>483.4</v>
      </c>
      <c r="G2800" s="825">
        <f t="shared" si="91"/>
        <v>483.4</v>
      </c>
      <c r="H2800" s="743">
        <v>100</v>
      </c>
      <c r="I2800" s="825">
        <f t="shared" si="92"/>
        <v>0</v>
      </c>
      <c r="J2800" s="812"/>
      <c r="K2800" s="745"/>
      <c r="L2800" s="745"/>
      <c r="M2800" s="812"/>
      <c r="N2800" s="745"/>
      <c r="O2800" s="745"/>
      <c r="P2800" s="1880"/>
    </row>
    <row r="2801" spans="1:16" ht="13.5" customHeight="1">
      <c r="A2801" s="640">
        <v>76</v>
      </c>
      <c r="B2801" s="288" t="s">
        <v>804</v>
      </c>
      <c r="C2801" s="608" t="s">
        <v>709</v>
      </c>
      <c r="D2801" s="666">
        <v>2</v>
      </c>
      <c r="E2801" s="666">
        <v>2007</v>
      </c>
      <c r="F2801" s="825">
        <v>225.6</v>
      </c>
      <c r="G2801" s="825">
        <f t="shared" si="91"/>
        <v>225.6</v>
      </c>
      <c r="H2801" s="743">
        <v>100</v>
      </c>
      <c r="I2801" s="825">
        <f t="shared" si="92"/>
        <v>0</v>
      </c>
      <c r="J2801" s="812"/>
      <c r="K2801" s="745"/>
      <c r="L2801" s="745"/>
      <c r="M2801" s="812"/>
      <c r="N2801" s="745"/>
      <c r="O2801" s="745"/>
      <c r="P2801" s="1880"/>
    </row>
    <row r="2802" spans="1:16" ht="13.5" customHeight="1">
      <c r="A2802" s="640">
        <v>77</v>
      </c>
      <c r="B2802" s="288" t="s">
        <v>622</v>
      </c>
      <c r="C2802" s="608" t="s">
        <v>709</v>
      </c>
      <c r="D2802" s="666">
        <v>1</v>
      </c>
      <c r="E2802" s="666">
        <v>2007</v>
      </c>
      <c r="F2802" s="825">
        <v>58.9</v>
      </c>
      <c r="G2802" s="825">
        <f t="shared" si="91"/>
        <v>58.9</v>
      </c>
      <c r="H2802" s="743">
        <v>100</v>
      </c>
      <c r="I2802" s="825">
        <f t="shared" si="92"/>
        <v>0</v>
      </c>
      <c r="J2802" s="812"/>
      <c r="K2802" s="745"/>
      <c r="L2802" s="745"/>
      <c r="M2802" s="812"/>
      <c r="N2802" s="745"/>
      <c r="O2802" s="745"/>
      <c r="P2802" s="1880"/>
    </row>
    <row r="2803" spans="1:16" ht="13.5" customHeight="1">
      <c r="A2803" s="640">
        <v>78</v>
      </c>
      <c r="B2803" s="288" t="s">
        <v>3964</v>
      </c>
      <c r="C2803" s="608" t="s">
        <v>709</v>
      </c>
      <c r="D2803" s="666">
        <v>1</v>
      </c>
      <c r="E2803" s="666">
        <v>2009</v>
      </c>
      <c r="F2803" s="825">
        <v>373</v>
      </c>
      <c r="G2803" s="825">
        <f t="shared" ref="G2803:G2867" si="93">F2803*H2803%</f>
        <v>373</v>
      </c>
      <c r="H2803" s="743">
        <v>100</v>
      </c>
      <c r="I2803" s="825">
        <f t="shared" ref="I2803:I2867" si="94">F2803-G2803</f>
        <v>0</v>
      </c>
      <c r="J2803" s="812"/>
      <c r="K2803" s="745"/>
      <c r="L2803" s="745"/>
      <c r="M2803" s="812"/>
      <c r="N2803" s="745"/>
      <c r="O2803" s="745"/>
      <c r="P2803" s="1880"/>
    </row>
    <row r="2804" spans="1:16" ht="39.75" customHeight="1">
      <c r="A2804" s="640">
        <v>79</v>
      </c>
      <c r="B2804" s="288" t="s">
        <v>3965</v>
      </c>
      <c r="C2804" s="608" t="s">
        <v>709</v>
      </c>
      <c r="D2804" s="666">
        <v>1</v>
      </c>
      <c r="E2804" s="666">
        <v>2010</v>
      </c>
      <c r="F2804" s="825">
        <v>1297.58</v>
      </c>
      <c r="G2804" s="825">
        <f t="shared" si="93"/>
        <v>1297.58</v>
      </c>
      <c r="H2804" s="743">
        <v>100</v>
      </c>
      <c r="I2804" s="825">
        <f t="shared" si="94"/>
        <v>0</v>
      </c>
      <c r="J2804" s="812"/>
      <c r="K2804" s="745"/>
      <c r="L2804" s="745"/>
      <c r="M2804" s="812"/>
      <c r="N2804" s="745"/>
      <c r="O2804" s="745"/>
      <c r="P2804" s="1880"/>
    </row>
    <row r="2805" spans="1:16" ht="36.75" customHeight="1">
      <c r="A2805" s="640">
        <v>80</v>
      </c>
      <c r="B2805" s="288" t="s">
        <v>3966</v>
      </c>
      <c r="C2805" s="608" t="s">
        <v>709</v>
      </c>
      <c r="D2805" s="666">
        <v>1</v>
      </c>
      <c r="E2805" s="666">
        <v>2010</v>
      </c>
      <c r="F2805" s="825">
        <v>1297.58</v>
      </c>
      <c r="G2805" s="825">
        <f t="shared" si="93"/>
        <v>1297.58</v>
      </c>
      <c r="H2805" s="743">
        <v>100</v>
      </c>
      <c r="I2805" s="825">
        <f t="shared" si="94"/>
        <v>0</v>
      </c>
      <c r="J2805" s="812"/>
      <c r="K2805" s="745"/>
      <c r="L2805" s="745"/>
      <c r="M2805" s="812"/>
      <c r="N2805" s="745"/>
      <c r="O2805" s="745"/>
      <c r="P2805" s="1880"/>
    </row>
    <row r="2806" spans="1:16" ht="13.5" customHeight="1">
      <c r="A2806" s="640">
        <v>81</v>
      </c>
      <c r="B2806" s="288" t="s">
        <v>3967</v>
      </c>
      <c r="C2806" s="608" t="s">
        <v>709</v>
      </c>
      <c r="D2806" s="666">
        <v>4</v>
      </c>
      <c r="E2806" s="666">
        <v>2010</v>
      </c>
      <c r="F2806" s="825">
        <v>322.37</v>
      </c>
      <c r="G2806" s="825">
        <f t="shared" si="93"/>
        <v>322.37</v>
      </c>
      <c r="H2806" s="743">
        <v>100</v>
      </c>
      <c r="I2806" s="825">
        <f t="shared" si="94"/>
        <v>0</v>
      </c>
      <c r="J2806" s="812"/>
      <c r="K2806" s="745"/>
      <c r="L2806" s="745"/>
      <c r="M2806" s="812"/>
      <c r="N2806" s="745"/>
      <c r="O2806" s="745"/>
      <c r="P2806" s="1880"/>
    </row>
    <row r="2807" spans="1:16" ht="31.5" customHeight="1">
      <c r="A2807" s="640">
        <v>82</v>
      </c>
      <c r="B2807" s="288" t="s">
        <v>3968</v>
      </c>
      <c r="C2807" s="608" t="s">
        <v>709</v>
      </c>
      <c r="D2807" s="666">
        <v>4</v>
      </c>
      <c r="E2807" s="666">
        <v>2010</v>
      </c>
      <c r="F2807" s="825">
        <v>185.10900000000001</v>
      </c>
      <c r="G2807" s="825">
        <f t="shared" si="93"/>
        <v>185.10900000000001</v>
      </c>
      <c r="H2807" s="743">
        <v>100</v>
      </c>
      <c r="I2807" s="825">
        <f t="shared" si="94"/>
        <v>0</v>
      </c>
      <c r="J2807" s="812"/>
      <c r="K2807" s="745"/>
      <c r="L2807" s="745"/>
      <c r="M2807" s="812"/>
      <c r="N2807" s="745"/>
      <c r="O2807" s="745"/>
      <c r="P2807" s="1880"/>
    </row>
    <row r="2808" spans="1:16" ht="27.75" customHeight="1">
      <c r="A2808" s="640">
        <v>83</v>
      </c>
      <c r="B2808" s="288" t="s">
        <v>3969</v>
      </c>
      <c r="C2808" s="608" t="s">
        <v>709</v>
      </c>
      <c r="D2808" s="666">
        <v>2</v>
      </c>
      <c r="E2808" s="666">
        <v>2010</v>
      </c>
      <c r="F2808" s="825">
        <v>107.8485</v>
      </c>
      <c r="G2808" s="825">
        <f t="shared" si="93"/>
        <v>107.8485</v>
      </c>
      <c r="H2808" s="743">
        <v>100</v>
      </c>
      <c r="I2808" s="825">
        <f t="shared" si="94"/>
        <v>0</v>
      </c>
      <c r="J2808" s="812"/>
      <c r="K2808" s="745"/>
      <c r="L2808" s="745"/>
      <c r="M2808" s="812"/>
      <c r="N2808" s="745"/>
      <c r="O2808" s="745"/>
      <c r="P2808" s="1880"/>
    </row>
    <row r="2809" spans="1:16" ht="27" customHeight="1">
      <c r="A2809" s="640">
        <v>84</v>
      </c>
      <c r="B2809" s="288" t="s">
        <v>3970</v>
      </c>
      <c r="C2809" s="608" t="s">
        <v>709</v>
      </c>
      <c r="D2809" s="666">
        <v>4</v>
      </c>
      <c r="E2809" s="666">
        <v>2010</v>
      </c>
      <c r="F2809" s="825">
        <v>1796.943</v>
      </c>
      <c r="G2809" s="825">
        <f t="shared" si="93"/>
        <v>1796.943</v>
      </c>
      <c r="H2809" s="743">
        <v>100</v>
      </c>
      <c r="I2809" s="825">
        <f t="shared" si="94"/>
        <v>0</v>
      </c>
      <c r="J2809" s="812"/>
      <c r="K2809" s="745"/>
      <c r="L2809" s="745"/>
      <c r="M2809" s="812"/>
      <c r="N2809" s="745"/>
      <c r="O2809" s="745"/>
      <c r="P2809" s="1880"/>
    </row>
    <row r="2810" spans="1:16" ht="13.5" customHeight="1">
      <c r="A2810" s="640">
        <v>85</v>
      </c>
      <c r="B2810" s="288" t="s">
        <v>3971</v>
      </c>
      <c r="C2810" s="608" t="s">
        <v>709</v>
      </c>
      <c r="D2810" s="666">
        <v>4</v>
      </c>
      <c r="E2810" s="666">
        <v>2010</v>
      </c>
      <c r="F2810" s="825">
        <v>200.4</v>
      </c>
      <c r="G2810" s="825">
        <f t="shared" si="93"/>
        <v>200.4</v>
      </c>
      <c r="H2810" s="743">
        <v>100</v>
      </c>
      <c r="I2810" s="825">
        <f t="shared" si="94"/>
        <v>0</v>
      </c>
      <c r="J2810" s="812"/>
      <c r="K2810" s="745"/>
      <c r="L2810" s="745"/>
      <c r="M2810" s="812"/>
      <c r="N2810" s="745"/>
      <c r="O2810" s="745"/>
      <c r="P2810" s="1880"/>
    </row>
    <row r="2811" spans="1:16" ht="42" customHeight="1">
      <c r="A2811" s="640">
        <v>86</v>
      </c>
      <c r="B2811" s="289" t="s">
        <v>3972</v>
      </c>
      <c r="C2811" s="640" t="s">
        <v>709</v>
      </c>
      <c r="D2811" s="640">
        <v>1</v>
      </c>
      <c r="E2811" s="640">
        <v>2010</v>
      </c>
      <c r="F2811" s="1101">
        <v>3446.2511</v>
      </c>
      <c r="G2811" s="825">
        <f t="shared" si="93"/>
        <v>3446.2511</v>
      </c>
      <c r="H2811" s="1102">
        <v>100</v>
      </c>
      <c r="I2811" s="825">
        <f t="shared" si="94"/>
        <v>0</v>
      </c>
      <c r="J2811" s="812"/>
      <c r="K2811" s="745"/>
      <c r="L2811" s="745"/>
      <c r="M2811" s="812"/>
      <c r="N2811" s="745"/>
      <c r="O2811" s="745"/>
      <c r="P2811" s="1880"/>
    </row>
    <row r="2812" spans="1:16" ht="27.75" customHeight="1">
      <c r="A2812" s="640">
        <v>87</v>
      </c>
      <c r="B2812" s="289" t="s">
        <v>3973</v>
      </c>
      <c r="C2812" s="640" t="s">
        <v>709</v>
      </c>
      <c r="D2812" s="640">
        <v>2</v>
      </c>
      <c r="E2812" s="640">
        <v>2010</v>
      </c>
      <c r="F2812" s="1101">
        <v>900.24</v>
      </c>
      <c r="G2812" s="825">
        <f t="shared" si="93"/>
        <v>900.24</v>
      </c>
      <c r="H2812" s="1102">
        <v>100</v>
      </c>
      <c r="I2812" s="825">
        <f t="shared" si="94"/>
        <v>0</v>
      </c>
      <c r="J2812" s="812"/>
      <c r="K2812" s="745"/>
      <c r="L2812" s="745"/>
      <c r="M2812" s="812"/>
      <c r="N2812" s="745"/>
      <c r="O2812" s="745"/>
      <c r="P2812" s="1880"/>
    </row>
    <row r="2813" spans="1:16" ht="27.75" customHeight="1">
      <c r="A2813" s="640">
        <v>88</v>
      </c>
      <c r="B2813" s="289" t="s">
        <v>3974</v>
      </c>
      <c r="C2813" s="640" t="s">
        <v>709</v>
      </c>
      <c r="D2813" s="640">
        <v>1</v>
      </c>
      <c r="E2813" s="640">
        <v>2010</v>
      </c>
      <c r="F2813" s="1101">
        <v>2892.0034000000001</v>
      </c>
      <c r="G2813" s="825">
        <f t="shared" si="93"/>
        <v>2892.0034000000001</v>
      </c>
      <c r="H2813" s="1102">
        <v>100</v>
      </c>
      <c r="I2813" s="825">
        <f t="shared" si="94"/>
        <v>0</v>
      </c>
      <c r="J2813" s="812"/>
      <c r="K2813" s="745"/>
      <c r="L2813" s="745"/>
      <c r="M2813" s="812"/>
      <c r="N2813" s="745"/>
      <c r="O2813" s="745"/>
      <c r="P2813" s="1880"/>
    </row>
    <row r="2814" spans="1:16" ht="29.25" customHeight="1">
      <c r="A2814" s="640">
        <v>89</v>
      </c>
      <c r="B2814" s="289" t="s">
        <v>3975</v>
      </c>
      <c r="C2814" s="640" t="s">
        <v>709</v>
      </c>
      <c r="D2814" s="640">
        <v>12</v>
      </c>
      <c r="E2814" s="640">
        <v>2010</v>
      </c>
      <c r="F2814" s="1101">
        <v>1272</v>
      </c>
      <c r="G2814" s="825">
        <f t="shared" si="93"/>
        <v>1272</v>
      </c>
      <c r="H2814" s="1102">
        <v>100</v>
      </c>
      <c r="I2814" s="825">
        <f t="shared" si="94"/>
        <v>0</v>
      </c>
      <c r="J2814" s="812"/>
      <c r="K2814" s="745"/>
      <c r="L2814" s="745"/>
      <c r="M2814" s="812"/>
      <c r="N2814" s="745"/>
      <c r="O2814" s="745"/>
      <c r="P2814" s="1880"/>
    </row>
    <row r="2815" spans="1:16" ht="13.5" customHeight="1">
      <c r="A2815" s="640">
        <v>90</v>
      </c>
      <c r="B2815" s="288" t="s">
        <v>3976</v>
      </c>
      <c r="C2815" s="608" t="s">
        <v>709</v>
      </c>
      <c r="D2815" s="666">
        <v>6</v>
      </c>
      <c r="E2815" s="666">
        <v>2010</v>
      </c>
      <c r="F2815" s="825">
        <v>232.56</v>
      </c>
      <c r="G2815" s="825">
        <f t="shared" si="93"/>
        <v>232.56</v>
      </c>
      <c r="H2815" s="743">
        <v>100</v>
      </c>
      <c r="I2815" s="825">
        <f t="shared" si="94"/>
        <v>0</v>
      </c>
      <c r="J2815" s="812"/>
      <c r="K2815" s="745"/>
      <c r="L2815" s="745"/>
      <c r="M2815" s="812"/>
      <c r="N2815" s="745"/>
      <c r="O2815" s="745"/>
      <c r="P2815" s="1880"/>
    </row>
    <row r="2816" spans="1:16" ht="13.5" customHeight="1">
      <c r="A2816" s="640">
        <v>91</v>
      </c>
      <c r="B2816" s="288" t="s">
        <v>3144</v>
      </c>
      <c r="C2816" s="608" t="s">
        <v>709</v>
      </c>
      <c r="D2816" s="666">
        <v>6</v>
      </c>
      <c r="E2816" s="666">
        <v>2010</v>
      </c>
      <c r="F2816" s="825">
        <v>225.36</v>
      </c>
      <c r="G2816" s="825">
        <f t="shared" si="93"/>
        <v>225.36</v>
      </c>
      <c r="H2816" s="743">
        <v>100</v>
      </c>
      <c r="I2816" s="825">
        <f t="shared" si="94"/>
        <v>0</v>
      </c>
      <c r="J2816" s="812"/>
      <c r="K2816" s="745"/>
      <c r="L2816" s="745"/>
      <c r="M2816" s="812"/>
      <c r="N2816" s="745"/>
      <c r="O2816" s="745"/>
      <c r="P2816" s="1880"/>
    </row>
    <row r="2817" spans="1:16" ht="13.5" customHeight="1">
      <c r="A2817" s="640">
        <v>92</v>
      </c>
      <c r="B2817" s="288" t="s">
        <v>3977</v>
      </c>
      <c r="C2817" s="608" t="s">
        <v>709</v>
      </c>
      <c r="D2817" s="666">
        <v>1</v>
      </c>
      <c r="E2817" s="666">
        <v>2005</v>
      </c>
      <c r="F2817" s="825">
        <v>547.26099999999997</v>
      </c>
      <c r="G2817" s="825">
        <f t="shared" si="93"/>
        <v>547.26099999999997</v>
      </c>
      <c r="H2817" s="743">
        <v>100</v>
      </c>
      <c r="I2817" s="825">
        <f t="shared" si="94"/>
        <v>0</v>
      </c>
      <c r="J2817" s="812"/>
      <c r="K2817" s="745"/>
      <c r="L2817" s="745"/>
      <c r="M2817" s="812"/>
      <c r="N2817" s="745"/>
      <c r="O2817" s="745"/>
      <c r="P2817" s="1880"/>
    </row>
    <row r="2818" spans="1:16" ht="13.5" customHeight="1">
      <c r="A2818" s="640">
        <v>93</v>
      </c>
      <c r="B2818" s="288" t="s">
        <v>3978</v>
      </c>
      <c r="C2818" s="608" t="s">
        <v>709</v>
      </c>
      <c r="D2818" s="666">
        <v>1</v>
      </c>
      <c r="E2818" s="666">
        <v>2005</v>
      </c>
      <c r="F2818" s="825">
        <v>116.886</v>
      </c>
      <c r="G2818" s="825">
        <f t="shared" si="93"/>
        <v>116.886</v>
      </c>
      <c r="H2818" s="743">
        <v>100</v>
      </c>
      <c r="I2818" s="825">
        <f t="shared" si="94"/>
        <v>0</v>
      </c>
      <c r="J2818" s="812"/>
      <c r="K2818" s="745"/>
      <c r="L2818" s="745"/>
      <c r="M2818" s="812"/>
      <c r="N2818" s="745"/>
      <c r="O2818" s="745"/>
      <c r="P2818" s="1880"/>
    </row>
    <row r="2819" spans="1:16" ht="13.5" customHeight="1">
      <c r="A2819" s="640">
        <v>94</v>
      </c>
      <c r="B2819" s="288" t="s">
        <v>3979</v>
      </c>
      <c r="C2819" s="608" t="s">
        <v>709</v>
      </c>
      <c r="D2819" s="666">
        <v>1</v>
      </c>
      <c r="E2819" s="666">
        <v>2005</v>
      </c>
      <c r="F2819" s="825">
        <v>88.224000000000004</v>
      </c>
      <c r="G2819" s="825">
        <f t="shared" si="93"/>
        <v>88.224000000000004</v>
      </c>
      <c r="H2819" s="743">
        <v>100</v>
      </c>
      <c r="I2819" s="825">
        <f t="shared" si="94"/>
        <v>0</v>
      </c>
      <c r="J2819" s="812"/>
      <c r="K2819" s="745"/>
      <c r="L2819" s="745"/>
      <c r="M2819" s="812"/>
      <c r="N2819" s="745"/>
      <c r="O2819" s="745"/>
      <c r="P2819" s="1880"/>
    </row>
    <row r="2820" spans="1:16" ht="25.5" customHeight="1">
      <c r="A2820" s="640">
        <v>95</v>
      </c>
      <c r="B2820" s="288" t="s">
        <v>3980</v>
      </c>
      <c r="C2820" s="608" t="s">
        <v>709</v>
      </c>
      <c r="D2820" s="666">
        <v>6</v>
      </c>
      <c r="E2820" s="666">
        <v>2010</v>
      </c>
      <c r="F2820" s="825">
        <v>253.44</v>
      </c>
      <c r="G2820" s="825">
        <f t="shared" si="93"/>
        <v>253.44</v>
      </c>
      <c r="H2820" s="743">
        <v>100</v>
      </c>
      <c r="I2820" s="825">
        <f t="shared" si="94"/>
        <v>0</v>
      </c>
      <c r="J2820" s="812"/>
      <c r="K2820" s="745"/>
      <c r="L2820" s="745"/>
      <c r="M2820" s="812"/>
      <c r="N2820" s="745"/>
      <c r="O2820" s="745"/>
      <c r="P2820" s="1880"/>
    </row>
    <row r="2821" spans="1:16" ht="51.75" customHeight="1">
      <c r="A2821" s="640">
        <v>96</v>
      </c>
      <c r="B2821" s="289" t="s">
        <v>3981</v>
      </c>
      <c r="C2821" s="640" t="s">
        <v>709</v>
      </c>
      <c r="D2821" s="640">
        <v>1</v>
      </c>
      <c r="E2821" s="640">
        <v>2010</v>
      </c>
      <c r="F2821" s="1101">
        <v>384</v>
      </c>
      <c r="G2821" s="825">
        <f t="shared" si="93"/>
        <v>384</v>
      </c>
      <c r="H2821" s="1102">
        <v>100</v>
      </c>
      <c r="I2821" s="825">
        <f t="shared" si="94"/>
        <v>0</v>
      </c>
      <c r="J2821" s="812"/>
      <c r="K2821" s="745"/>
      <c r="L2821" s="745"/>
      <c r="M2821" s="812"/>
      <c r="N2821" s="745"/>
      <c r="O2821" s="745"/>
      <c r="P2821" s="1880"/>
    </row>
    <row r="2822" spans="1:16" ht="29.25" customHeight="1">
      <c r="A2822" s="640">
        <v>97</v>
      </c>
      <c r="B2822" s="289" t="s">
        <v>3982</v>
      </c>
      <c r="C2822" s="640" t="s">
        <v>709</v>
      </c>
      <c r="D2822" s="640">
        <v>8</v>
      </c>
      <c r="E2822" s="640">
        <v>2011</v>
      </c>
      <c r="F2822" s="1101">
        <v>431.04</v>
      </c>
      <c r="G2822" s="825">
        <f t="shared" si="93"/>
        <v>431.04</v>
      </c>
      <c r="H2822" s="1102">
        <v>100</v>
      </c>
      <c r="I2822" s="825">
        <f t="shared" si="94"/>
        <v>0</v>
      </c>
      <c r="J2822" s="812"/>
      <c r="K2822" s="745"/>
      <c r="L2822" s="745"/>
      <c r="M2822" s="812"/>
      <c r="N2822" s="745"/>
      <c r="O2822" s="745"/>
      <c r="P2822" s="1880"/>
    </row>
    <row r="2823" spans="1:16" ht="13.5" customHeight="1">
      <c r="A2823" s="640">
        <v>98</v>
      </c>
      <c r="B2823" s="289" t="s">
        <v>2535</v>
      </c>
      <c r="C2823" s="640" t="s">
        <v>709</v>
      </c>
      <c r="D2823" s="640">
        <v>1</v>
      </c>
      <c r="E2823" s="640">
        <v>2011</v>
      </c>
      <c r="F2823" s="1101">
        <v>57.384</v>
      </c>
      <c r="G2823" s="825">
        <f t="shared" si="93"/>
        <v>57.384</v>
      </c>
      <c r="H2823" s="1102">
        <v>100</v>
      </c>
      <c r="I2823" s="825">
        <f t="shared" si="94"/>
        <v>0</v>
      </c>
      <c r="J2823" s="812"/>
      <c r="K2823" s="745"/>
      <c r="L2823" s="745"/>
      <c r="M2823" s="812"/>
      <c r="N2823" s="745"/>
      <c r="O2823" s="745"/>
      <c r="P2823" s="1880"/>
    </row>
    <row r="2824" spans="1:16" ht="29.25" customHeight="1">
      <c r="A2824" s="640">
        <v>99</v>
      </c>
      <c r="B2824" s="289" t="s">
        <v>3983</v>
      </c>
      <c r="C2824" s="640" t="s">
        <v>709</v>
      </c>
      <c r="D2824" s="640">
        <v>1</v>
      </c>
      <c r="E2824" s="640">
        <v>2012</v>
      </c>
      <c r="F2824" s="1101">
        <v>468.36</v>
      </c>
      <c r="G2824" s="825">
        <f t="shared" si="93"/>
        <v>468.36</v>
      </c>
      <c r="H2824" s="1102">
        <v>100</v>
      </c>
      <c r="I2824" s="825">
        <f t="shared" si="94"/>
        <v>0</v>
      </c>
      <c r="J2824" s="812"/>
      <c r="K2824" s="745"/>
      <c r="L2824" s="745"/>
      <c r="M2824" s="812"/>
      <c r="N2824" s="745"/>
      <c r="O2824" s="745"/>
      <c r="P2824" s="1880"/>
    </row>
    <row r="2825" spans="1:16" ht="13.5" customHeight="1">
      <c r="A2825" s="640">
        <v>100</v>
      </c>
      <c r="B2825" s="289" t="s">
        <v>3984</v>
      </c>
      <c r="C2825" s="640" t="s">
        <v>709</v>
      </c>
      <c r="D2825" s="640">
        <v>1</v>
      </c>
      <c r="E2825" s="640">
        <v>2012</v>
      </c>
      <c r="F2825" s="1101">
        <v>80.52</v>
      </c>
      <c r="G2825" s="825">
        <f t="shared" si="93"/>
        <v>80.52</v>
      </c>
      <c r="H2825" s="1102">
        <v>100</v>
      </c>
      <c r="I2825" s="825">
        <f t="shared" si="94"/>
        <v>0</v>
      </c>
      <c r="J2825" s="812"/>
      <c r="K2825" s="745"/>
      <c r="L2825" s="745"/>
      <c r="M2825" s="812"/>
      <c r="N2825" s="745"/>
      <c r="O2825" s="745"/>
      <c r="P2825" s="1880"/>
    </row>
    <row r="2826" spans="1:16" ht="13.5" customHeight="1">
      <c r="A2826" s="640">
        <v>101</v>
      </c>
      <c r="B2826" s="289" t="s">
        <v>3985</v>
      </c>
      <c r="C2826" s="640" t="s">
        <v>709</v>
      </c>
      <c r="D2826" s="640">
        <v>1</v>
      </c>
      <c r="E2826" s="640">
        <v>2012</v>
      </c>
      <c r="F2826" s="1101">
        <v>488.76</v>
      </c>
      <c r="G2826" s="825">
        <f t="shared" si="93"/>
        <v>488.76</v>
      </c>
      <c r="H2826" s="1102">
        <v>100</v>
      </c>
      <c r="I2826" s="825">
        <f t="shared" si="94"/>
        <v>0</v>
      </c>
      <c r="J2826" s="812"/>
      <c r="K2826" s="745"/>
      <c r="L2826" s="745"/>
      <c r="M2826" s="812"/>
      <c r="N2826" s="745"/>
      <c r="O2826" s="745"/>
      <c r="P2826" s="1880"/>
    </row>
    <row r="2827" spans="1:16" ht="26.25" customHeight="1">
      <c r="A2827" s="640">
        <v>102</v>
      </c>
      <c r="B2827" s="289" t="s">
        <v>3986</v>
      </c>
      <c r="C2827" s="640" t="s">
        <v>709</v>
      </c>
      <c r="D2827" s="640">
        <v>2</v>
      </c>
      <c r="E2827" s="640">
        <v>2015</v>
      </c>
      <c r="F2827" s="1101">
        <v>918</v>
      </c>
      <c r="G2827" s="825">
        <f t="shared" si="93"/>
        <v>918</v>
      </c>
      <c r="H2827" s="1102">
        <v>100</v>
      </c>
      <c r="I2827" s="825">
        <f t="shared" si="94"/>
        <v>0</v>
      </c>
      <c r="J2827" s="812"/>
      <c r="K2827" s="745"/>
      <c r="L2827" s="745"/>
      <c r="M2827" s="812"/>
      <c r="N2827" s="745"/>
      <c r="O2827" s="745"/>
      <c r="P2827" s="1880"/>
    </row>
    <row r="2828" spans="1:16" ht="27.75" customHeight="1">
      <c r="A2828" s="640">
        <v>103</v>
      </c>
      <c r="B2828" s="289" t="s">
        <v>3987</v>
      </c>
      <c r="C2828" s="640" t="s">
        <v>709</v>
      </c>
      <c r="D2828" s="640">
        <v>8</v>
      </c>
      <c r="E2828" s="640">
        <v>2015</v>
      </c>
      <c r="F2828" s="1101">
        <v>2756.9229999999998</v>
      </c>
      <c r="G2828" s="825">
        <f t="shared" si="93"/>
        <v>2756.9229999999998</v>
      </c>
      <c r="H2828" s="1102">
        <v>100</v>
      </c>
      <c r="I2828" s="825">
        <f t="shared" si="94"/>
        <v>0</v>
      </c>
      <c r="J2828" s="812"/>
      <c r="K2828" s="745"/>
      <c r="L2828" s="745"/>
      <c r="M2828" s="812"/>
      <c r="N2828" s="745"/>
      <c r="O2828" s="745"/>
      <c r="P2828" s="1880"/>
    </row>
    <row r="2829" spans="1:16" ht="13.5" customHeight="1">
      <c r="A2829" s="640">
        <v>104</v>
      </c>
      <c r="B2829" s="289" t="s">
        <v>805</v>
      </c>
      <c r="C2829" s="640" t="s">
        <v>709</v>
      </c>
      <c r="D2829" s="640">
        <v>10</v>
      </c>
      <c r="E2829" s="640">
        <v>2015</v>
      </c>
      <c r="F2829" s="1101">
        <v>590</v>
      </c>
      <c r="G2829" s="825">
        <f t="shared" si="93"/>
        <v>590</v>
      </c>
      <c r="H2829" s="1102">
        <v>100</v>
      </c>
      <c r="I2829" s="825">
        <f t="shared" si="94"/>
        <v>0</v>
      </c>
      <c r="J2829" s="812"/>
      <c r="K2829" s="745"/>
      <c r="L2829" s="745"/>
      <c r="M2829" s="812"/>
      <c r="N2829" s="745"/>
      <c r="O2829" s="745"/>
      <c r="P2829" s="1880"/>
    </row>
    <row r="2830" spans="1:16" ht="13.5" customHeight="1">
      <c r="A2830" s="640">
        <v>105</v>
      </c>
      <c r="B2830" s="289" t="s">
        <v>3988</v>
      </c>
      <c r="C2830" s="640" t="s">
        <v>709</v>
      </c>
      <c r="D2830" s="640">
        <v>1</v>
      </c>
      <c r="E2830" s="640">
        <v>2013</v>
      </c>
      <c r="F2830" s="1101">
        <v>45.55</v>
      </c>
      <c r="G2830" s="825">
        <f t="shared" si="93"/>
        <v>45.55</v>
      </c>
      <c r="H2830" s="1102">
        <v>100</v>
      </c>
      <c r="I2830" s="825">
        <f t="shared" si="94"/>
        <v>0</v>
      </c>
      <c r="J2830" s="812"/>
      <c r="K2830" s="745"/>
      <c r="L2830" s="745"/>
      <c r="M2830" s="812"/>
      <c r="N2830" s="745"/>
      <c r="O2830" s="745"/>
      <c r="P2830" s="1880"/>
    </row>
    <row r="2831" spans="1:16" ht="30" customHeight="1">
      <c r="A2831" s="640">
        <v>106</v>
      </c>
      <c r="B2831" s="289" t="s">
        <v>3989</v>
      </c>
      <c r="C2831" s="640" t="s">
        <v>709</v>
      </c>
      <c r="D2831" s="640">
        <v>1</v>
      </c>
      <c r="E2831" s="640">
        <v>2015</v>
      </c>
      <c r="F2831" s="1101">
        <v>2350</v>
      </c>
      <c r="G2831" s="825">
        <f t="shared" si="93"/>
        <v>2350</v>
      </c>
      <c r="H2831" s="1102">
        <v>100</v>
      </c>
      <c r="I2831" s="825">
        <f t="shared" si="94"/>
        <v>0</v>
      </c>
      <c r="J2831" s="812"/>
      <c r="K2831" s="745"/>
      <c r="L2831" s="745"/>
      <c r="M2831" s="812"/>
      <c r="N2831" s="745"/>
      <c r="O2831" s="745"/>
      <c r="P2831" s="1880"/>
    </row>
    <row r="2832" spans="1:16" ht="32.25" customHeight="1">
      <c r="A2832" s="640">
        <v>107</v>
      </c>
      <c r="B2832" s="289" t="s">
        <v>3990</v>
      </c>
      <c r="C2832" s="640" t="s">
        <v>709</v>
      </c>
      <c r="D2832" s="640">
        <v>1</v>
      </c>
      <c r="E2832" s="640">
        <v>2012</v>
      </c>
      <c r="F2832" s="1101">
        <v>1302.6600000000001</v>
      </c>
      <c r="G2832" s="825">
        <f t="shared" si="93"/>
        <v>1302.6600000000001</v>
      </c>
      <c r="H2832" s="1102">
        <v>100</v>
      </c>
      <c r="I2832" s="825">
        <f t="shared" si="94"/>
        <v>0</v>
      </c>
      <c r="J2832" s="812"/>
      <c r="K2832" s="745"/>
      <c r="L2832" s="745"/>
      <c r="M2832" s="812"/>
      <c r="N2832" s="745"/>
      <c r="O2832" s="745"/>
      <c r="P2832" s="1880"/>
    </row>
    <row r="2833" spans="1:16" ht="13.5" customHeight="1">
      <c r="A2833" s="640">
        <v>108</v>
      </c>
      <c r="B2833" s="289" t="s">
        <v>3991</v>
      </c>
      <c r="C2833" s="640" t="s">
        <v>709</v>
      </c>
      <c r="D2833" s="640">
        <v>6</v>
      </c>
      <c r="E2833" s="640">
        <v>2010</v>
      </c>
      <c r="F2833" s="1101">
        <v>452.88</v>
      </c>
      <c r="G2833" s="825">
        <f t="shared" si="93"/>
        <v>452.88</v>
      </c>
      <c r="H2833" s="1102">
        <v>100</v>
      </c>
      <c r="I2833" s="825">
        <f t="shared" si="94"/>
        <v>0</v>
      </c>
      <c r="J2833" s="812"/>
      <c r="K2833" s="745"/>
      <c r="L2833" s="745"/>
      <c r="M2833" s="812"/>
      <c r="N2833" s="745"/>
      <c r="O2833" s="745"/>
      <c r="P2833" s="1880"/>
    </row>
    <row r="2834" spans="1:16" ht="13.5" customHeight="1">
      <c r="A2834" s="640">
        <v>109</v>
      </c>
      <c r="B2834" s="289" t="s">
        <v>3992</v>
      </c>
      <c r="C2834" s="640" t="s">
        <v>709</v>
      </c>
      <c r="D2834" s="640">
        <v>2</v>
      </c>
      <c r="E2834" s="640">
        <v>2016</v>
      </c>
      <c r="F2834" s="1101">
        <v>654.65519999999992</v>
      </c>
      <c r="G2834" s="825">
        <f t="shared" si="93"/>
        <v>654.65519999999992</v>
      </c>
      <c r="H2834" s="1102">
        <v>100</v>
      </c>
      <c r="I2834" s="825">
        <f t="shared" si="94"/>
        <v>0</v>
      </c>
      <c r="J2834" s="812"/>
      <c r="K2834" s="745"/>
      <c r="L2834" s="745"/>
      <c r="M2834" s="812"/>
      <c r="N2834" s="745"/>
      <c r="O2834" s="745"/>
      <c r="P2834" s="1880"/>
    </row>
    <row r="2835" spans="1:16" ht="13.5" customHeight="1">
      <c r="A2835" s="640">
        <v>110</v>
      </c>
      <c r="B2835" s="288" t="s">
        <v>3993</v>
      </c>
      <c r="C2835" s="608" t="s">
        <v>709</v>
      </c>
      <c r="D2835" s="666">
        <v>5</v>
      </c>
      <c r="E2835" s="666">
        <v>2016</v>
      </c>
      <c r="F2835" s="825">
        <v>142.5</v>
      </c>
      <c r="G2835" s="825">
        <f t="shared" si="93"/>
        <v>142.5</v>
      </c>
      <c r="H2835" s="743">
        <v>100</v>
      </c>
      <c r="I2835" s="825">
        <f t="shared" si="94"/>
        <v>0</v>
      </c>
      <c r="J2835" s="812"/>
      <c r="K2835" s="745"/>
      <c r="L2835" s="745"/>
      <c r="M2835" s="812"/>
      <c r="N2835" s="745"/>
      <c r="O2835" s="745"/>
      <c r="P2835" s="1880"/>
    </row>
    <row r="2836" spans="1:16" ht="29.25" customHeight="1">
      <c r="A2836" s="640">
        <v>111</v>
      </c>
      <c r="B2836" s="288" t="s">
        <v>3994</v>
      </c>
      <c r="C2836" s="608" t="s">
        <v>709</v>
      </c>
      <c r="D2836" s="666">
        <v>1</v>
      </c>
      <c r="E2836" s="666">
        <v>2016</v>
      </c>
      <c r="F2836" s="825">
        <v>149.88</v>
      </c>
      <c r="G2836" s="825">
        <f t="shared" si="93"/>
        <v>149.88</v>
      </c>
      <c r="H2836" s="743">
        <v>100</v>
      </c>
      <c r="I2836" s="825">
        <f t="shared" si="94"/>
        <v>0</v>
      </c>
      <c r="J2836" s="812"/>
      <c r="K2836" s="745"/>
      <c r="L2836" s="745"/>
      <c r="M2836" s="812"/>
      <c r="N2836" s="745"/>
      <c r="O2836" s="745"/>
      <c r="P2836" s="1880"/>
    </row>
    <row r="2837" spans="1:16" ht="90" customHeight="1">
      <c r="A2837" s="640">
        <v>112</v>
      </c>
      <c r="B2837" s="288" t="s">
        <v>3995</v>
      </c>
      <c r="C2837" s="608" t="s">
        <v>709</v>
      </c>
      <c r="D2837" s="666">
        <v>3</v>
      </c>
      <c r="E2837" s="666">
        <v>2016</v>
      </c>
      <c r="F2837" s="825">
        <v>7017</v>
      </c>
      <c r="G2837" s="825">
        <f t="shared" si="93"/>
        <v>7017</v>
      </c>
      <c r="H2837" s="743">
        <v>100</v>
      </c>
      <c r="I2837" s="825">
        <f t="shared" si="94"/>
        <v>0</v>
      </c>
      <c r="J2837" s="812"/>
      <c r="K2837" s="745"/>
      <c r="L2837" s="745"/>
      <c r="M2837" s="812"/>
      <c r="N2837" s="745"/>
      <c r="O2837" s="745"/>
      <c r="P2837" s="1880"/>
    </row>
    <row r="2838" spans="1:16" ht="13.5" customHeight="1">
      <c r="A2838" s="640">
        <v>113</v>
      </c>
      <c r="B2838" s="288" t="s">
        <v>3996</v>
      </c>
      <c r="C2838" s="608" t="s">
        <v>709</v>
      </c>
      <c r="D2838" s="666">
        <v>5</v>
      </c>
      <c r="E2838" s="666">
        <v>2016</v>
      </c>
      <c r="F2838" s="825">
        <v>210</v>
      </c>
      <c r="G2838" s="825">
        <f t="shared" si="93"/>
        <v>210</v>
      </c>
      <c r="H2838" s="743">
        <v>100</v>
      </c>
      <c r="I2838" s="825">
        <f t="shared" si="94"/>
        <v>0</v>
      </c>
      <c r="J2838" s="812"/>
      <c r="K2838" s="745"/>
      <c r="L2838" s="745"/>
      <c r="M2838" s="812"/>
      <c r="N2838" s="745"/>
      <c r="O2838" s="745"/>
      <c r="P2838" s="1880"/>
    </row>
    <row r="2839" spans="1:16" ht="29.25" customHeight="1">
      <c r="A2839" s="640">
        <v>114</v>
      </c>
      <c r="B2839" s="288" t="s">
        <v>3997</v>
      </c>
      <c r="C2839" s="608" t="s">
        <v>709</v>
      </c>
      <c r="D2839" s="666">
        <v>1</v>
      </c>
      <c r="E2839" s="666">
        <v>2016</v>
      </c>
      <c r="F2839" s="825">
        <v>283</v>
      </c>
      <c r="G2839" s="825">
        <f t="shared" si="93"/>
        <v>283</v>
      </c>
      <c r="H2839" s="743">
        <v>100</v>
      </c>
      <c r="I2839" s="825">
        <f t="shared" si="94"/>
        <v>0</v>
      </c>
      <c r="J2839" s="812"/>
      <c r="K2839" s="745"/>
      <c r="L2839" s="745"/>
      <c r="M2839" s="812"/>
      <c r="N2839" s="745"/>
      <c r="O2839" s="745"/>
      <c r="P2839" s="1880"/>
    </row>
    <row r="2840" spans="1:16" ht="27.75" customHeight="1">
      <c r="A2840" s="640">
        <v>115</v>
      </c>
      <c r="B2840" s="288" t="s">
        <v>3998</v>
      </c>
      <c r="C2840" s="608" t="s">
        <v>709</v>
      </c>
      <c r="D2840" s="666">
        <v>2</v>
      </c>
      <c r="E2840" s="666">
        <v>2016</v>
      </c>
      <c r="F2840" s="825">
        <v>79.680000000000007</v>
      </c>
      <c r="G2840" s="825">
        <f t="shared" si="93"/>
        <v>79.680000000000007</v>
      </c>
      <c r="H2840" s="743">
        <v>100</v>
      </c>
      <c r="I2840" s="825">
        <f t="shared" si="94"/>
        <v>0</v>
      </c>
      <c r="J2840" s="812"/>
      <c r="K2840" s="745"/>
      <c r="L2840" s="745"/>
      <c r="M2840" s="812"/>
      <c r="N2840" s="745"/>
      <c r="O2840" s="745"/>
      <c r="P2840" s="1880"/>
    </row>
    <row r="2841" spans="1:16" ht="79.5" customHeight="1">
      <c r="A2841" s="640">
        <v>116</v>
      </c>
      <c r="B2841" s="288" t="s">
        <v>3999</v>
      </c>
      <c r="C2841" s="608" t="s">
        <v>709</v>
      </c>
      <c r="D2841" s="666">
        <v>2</v>
      </c>
      <c r="E2841" s="666">
        <v>2016</v>
      </c>
      <c r="F2841" s="825">
        <v>4794</v>
      </c>
      <c r="G2841" s="825">
        <f t="shared" si="93"/>
        <v>4794</v>
      </c>
      <c r="H2841" s="743">
        <v>100</v>
      </c>
      <c r="I2841" s="825">
        <f t="shared" si="94"/>
        <v>0</v>
      </c>
      <c r="J2841" s="812"/>
      <c r="K2841" s="745"/>
      <c r="L2841" s="745"/>
      <c r="M2841" s="812"/>
      <c r="N2841" s="745"/>
      <c r="O2841" s="745"/>
      <c r="P2841" s="1880"/>
    </row>
    <row r="2842" spans="1:16" ht="13.5" customHeight="1">
      <c r="A2842" s="640">
        <v>117</v>
      </c>
      <c r="B2842" s="288" t="s">
        <v>4000</v>
      </c>
      <c r="C2842" s="608" t="s">
        <v>709</v>
      </c>
      <c r="D2842" s="666">
        <v>2</v>
      </c>
      <c r="E2842" s="666">
        <v>2016</v>
      </c>
      <c r="F2842" s="825">
        <v>224.6</v>
      </c>
      <c r="G2842" s="825">
        <f t="shared" si="93"/>
        <v>224.6</v>
      </c>
      <c r="H2842" s="743">
        <v>100</v>
      </c>
      <c r="I2842" s="825">
        <f t="shared" si="94"/>
        <v>0</v>
      </c>
      <c r="J2842" s="812"/>
      <c r="K2842" s="745"/>
      <c r="L2842" s="745"/>
      <c r="M2842" s="812"/>
      <c r="N2842" s="745"/>
      <c r="O2842" s="745"/>
      <c r="P2842" s="1880"/>
    </row>
    <row r="2843" spans="1:16" ht="55.5" customHeight="1">
      <c r="A2843" s="640">
        <v>118</v>
      </c>
      <c r="B2843" s="288" t="s">
        <v>4001</v>
      </c>
      <c r="C2843" s="608" t="s">
        <v>709</v>
      </c>
      <c r="D2843" s="666">
        <v>5</v>
      </c>
      <c r="E2843" s="666">
        <v>2017</v>
      </c>
      <c r="F2843" s="825">
        <v>3645</v>
      </c>
      <c r="G2843" s="825">
        <f t="shared" si="93"/>
        <v>3645</v>
      </c>
      <c r="H2843" s="743">
        <v>100</v>
      </c>
      <c r="I2843" s="825">
        <f t="shared" si="94"/>
        <v>0</v>
      </c>
      <c r="J2843" s="812"/>
      <c r="K2843" s="745"/>
      <c r="L2843" s="745"/>
      <c r="M2843" s="812"/>
      <c r="N2843" s="745"/>
      <c r="O2843" s="745"/>
      <c r="P2843" s="1880"/>
    </row>
    <row r="2844" spans="1:16" ht="13.5" customHeight="1">
      <c r="A2844" s="640">
        <v>119</v>
      </c>
      <c r="B2844" s="288" t="s">
        <v>4002</v>
      </c>
      <c r="C2844" s="608" t="s">
        <v>709</v>
      </c>
      <c r="D2844" s="666">
        <v>2</v>
      </c>
      <c r="E2844" s="666">
        <v>2017</v>
      </c>
      <c r="F2844" s="825">
        <v>195.6</v>
      </c>
      <c r="G2844" s="825">
        <f t="shared" si="93"/>
        <v>195.6</v>
      </c>
      <c r="H2844" s="743">
        <v>100</v>
      </c>
      <c r="I2844" s="825">
        <f t="shared" si="94"/>
        <v>0</v>
      </c>
      <c r="J2844" s="812"/>
      <c r="K2844" s="745"/>
      <c r="L2844" s="745"/>
      <c r="M2844" s="812"/>
      <c r="N2844" s="745"/>
      <c r="O2844" s="745"/>
      <c r="P2844" s="1880"/>
    </row>
    <row r="2845" spans="1:16" ht="42.75" customHeight="1">
      <c r="A2845" s="640">
        <v>120</v>
      </c>
      <c r="B2845" s="288" t="s">
        <v>4003</v>
      </c>
      <c r="C2845" s="608" t="s">
        <v>709</v>
      </c>
      <c r="D2845" s="666">
        <v>2</v>
      </c>
      <c r="E2845" s="666">
        <v>2017</v>
      </c>
      <c r="F2845" s="825">
        <v>4684</v>
      </c>
      <c r="G2845" s="825">
        <f t="shared" si="93"/>
        <v>4684</v>
      </c>
      <c r="H2845" s="743">
        <v>100</v>
      </c>
      <c r="I2845" s="825">
        <f t="shared" si="94"/>
        <v>0</v>
      </c>
      <c r="J2845" s="812"/>
      <c r="K2845" s="745"/>
      <c r="L2845" s="745"/>
      <c r="M2845" s="812"/>
      <c r="N2845" s="745"/>
      <c r="O2845" s="745"/>
      <c r="P2845" s="1880"/>
    </row>
    <row r="2846" spans="1:16" ht="61.5" customHeight="1">
      <c r="A2846" s="640">
        <v>121</v>
      </c>
      <c r="B2846" s="288" t="s">
        <v>4001</v>
      </c>
      <c r="C2846" s="608" t="s">
        <v>709</v>
      </c>
      <c r="D2846" s="666">
        <v>1</v>
      </c>
      <c r="E2846" s="666">
        <v>2017</v>
      </c>
      <c r="F2846" s="825">
        <v>729</v>
      </c>
      <c r="G2846" s="825">
        <f t="shared" si="93"/>
        <v>729</v>
      </c>
      <c r="H2846" s="743">
        <v>100</v>
      </c>
      <c r="I2846" s="825">
        <f t="shared" si="94"/>
        <v>0</v>
      </c>
      <c r="J2846" s="812"/>
      <c r="K2846" s="745"/>
      <c r="L2846" s="745"/>
      <c r="M2846" s="812"/>
      <c r="N2846" s="745"/>
      <c r="O2846" s="745"/>
      <c r="P2846" s="1880"/>
    </row>
    <row r="2847" spans="1:16" ht="13.5" customHeight="1">
      <c r="A2847" s="640">
        <v>122</v>
      </c>
      <c r="B2847" s="288" t="s">
        <v>4004</v>
      </c>
      <c r="C2847" s="608" t="s">
        <v>709</v>
      </c>
      <c r="D2847" s="666">
        <v>2</v>
      </c>
      <c r="E2847" s="666">
        <v>2015</v>
      </c>
      <c r="F2847" s="825">
        <v>53.04</v>
      </c>
      <c r="G2847" s="825">
        <f t="shared" si="93"/>
        <v>53.04</v>
      </c>
      <c r="H2847" s="743">
        <v>100</v>
      </c>
      <c r="I2847" s="825">
        <f t="shared" si="94"/>
        <v>0</v>
      </c>
      <c r="J2847" s="812"/>
      <c r="K2847" s="745"/>
      <c r="L2847" s="745"/>
      <c r="M2847" s="812"/>
      <c r="N2847" s="745"/>
      <c r="O2847" s="745"/>
      <c r="P2847" s="1880"/>
    </row>
    <row r="2848" spans="1:16" ht="43.5" customHeight="1">
      <c r="A2848" s="640">
        <v>123</v>
      </c>
      <c r="B2848" s="288" t="s">
        <v>4005</v>
      </c>
      <c r="C2848" s="608" t="s">
        <v>709</v>
      </c>
      <c r="D2848" s="666">
        <v>2</v>
      </c>
      <c r="E2848" s="666">
        <v>2017</v>
      </c>
      <c r="F2848" s="825">
        <v>1500</v>
      </c>
      <c r="G2848" s="825">
        <f t="shared" si="93"/>
        <v>1500</v>
      </c>
      <c r="H2848" s="743">
        <v>100</v>
      </c>
      <c r="I2848" s="825">
        <f t="shared" si="94"/>
        <v>0</v>
      </c>
      <c r="J2848" s="812"/>
      <c r="K2848" s="745"/>
      <c r="L2848" s="745"/>
      <c r="M2848" s="812"/>
      <c r="N2848" s="745"/>
      <c r="O2848" s="745"/>
      <c r="P2848" s="1880"/>
    </row>
    <row r="2849" spans="1:16" ht="13.5" customHeight="1">
      <c r="A2849" s="640">
        <v>124</v>
      </c>
      <c r="B2849" s="288" t="s">
        <v>2826</v>
      </c>
      <c r="C2849" s="608" t="s">
        <v>709</v>
      </c>
      <c r="D2849" s="666">
        <v>1</v>
      </c>
      <c r="E2849" s="666">
        <v>2013</v>
      </c>
      <c r="F2849" s="825">
        <v>512.01487999999995</v>
      </c>
      <c r="G2849" s="825">
        <f t="shared" si="93"/>
        <v>512.01487999999995</v>
      </c>
      <c r="H2849" s="743">
        <v>100</v>
      </c>
      <c r="I2849" s="825">
        <f t="shared" si="94"/>
        <v>0</v>
      </c>
      <c r="J2849" s="812"/>
      <c r="K2849" s="745"/>
      <c r="L2849" s="745"/>
      <c r="M2849" s="812"/>
      <c r="N2849" s="745"/>
      <c r="O2849" s="745"/>
      <c r="P2849" s="1880"/>
    </row>
    <row r="2850" spans="1:16" ht="13.5" customHeight="1">
      <c r="A2850" s="640">
        <v>125</v>
      </c>
      <c r="B2850" s="288" t="s">
        <v>4006</v>
      </c>
      <c r="C2850" s="608" t="s">
        <v>709</v>
      </c>
      <c r="D2850" s="666">
        <v>1</v>
      </c>
      <c r="E2850" s="666">
        <v>2011</v>
      </c>
      <c r="F2850" s="825">
        <v>83.64</v>
      </c>
      <c r="G2850" s="825">
        <f t="shared" si="93"/>
        <v>83.64</v>
      </c>
      <c r="H2850" s="743">
        <v>100</v>
      </c>
      <c r="I2850" s="825">
        <f t="shared" si="94"/>
        <v>0</v>
      </c>
      <c r="J2850" s="812"/>
      <c r="K2850" s="745"/>
      <c r="L2850" s="745"/>
      <c r="M2850" s="812"/>
      <c r="N2850" s="745"/>
      <c r="O2850" s="745"/>
      <c r="P2850" s="1880"/>
    </row>
    <row r="2851" spans="1:16" ht="28.5" customHeight="1">
      <c r="A2851" s="640">
        <v>126</v>
      </c>
      <c r="B2851" s="288" t="s">
        <v>4007</v>
      </c>
      <c r="C2851" s="608" t="s">
        <v>709</v>
      </c>
      <c r="D2851" s="666">
        <v>1</v>
      </c>
      <c r="E2851" s="666">
        <v>2009</v>
      </c>
      <c r="F2851" s="825">
        <v>404.685</v>
      </c>
      <c r="G2851" s="825">
        <f t="shared" si="93"/>
        <v>404.685</v>
      </c>
      <c r="H2851" s="743">
        <v>100</v>
      </c>
      <c r="I2851" s="825">
        <f t="shared" si="94"/>
        <v>0</v>
      </c>
      <c r="J2851" s="812"/>
      <c r="K2851" s="745"/>
      <c r="L2851" s="745"/>
      <c r="M2851" s="812"/>
      <c r="N2851" s="745"/>
      <c r="O2851" s="745"/>
      <c r="P2851" s="1880"/>
    </row>
    <row r="2852" spans="1:16" ht="13.5" customHeight="1">
      <c r="A2852" s="640">
        <v>127</v>
      </c>
      <c r="B2852" s="288" t="s">
        <v>4008</v>
      </c>
      <c r="C2852" s="608" t="s">
        <v>709</v>
      </c>
      <c r="D2852" s="666">
        <v>1</v>
      </c>
      <c r="E2852" s="666">
        <v>2009</v>
      </c>
      <c r="F2852" s="825">
        <v>103.66200000000001</v>
      </c>
      <c r="G2852" s="825">
        <f t="shared" si="93"/>
        <v>103.66200000000001</v>
      </c>
      <c r="H2852" s="743">
        <v>100</v>
      </c>
      <c r="I2852" s="825">
        <f t="shared" si="94"/>
        <v>0</v>
      </c>
      <c r="J2852" s="812"/>
      <c r="K2852" s="745"/>
      <c r="L2852" s="745"/>
      <c r="M2852" s="812"/>
      <c r="N2852" s="745"/>
      <c r="O2852" s="745"/>
      <c r="P2852" s="1880"/>
    </row>
    <row r="2853" spans="1:16" ht="25.5" customHeight="1">
      <c r="A2853" s="640">
        <v>128</v>
      </c>
      <c r="B2853" s="288" t="s">
        <v>4009</v>
      </c>
      <c r="C2853" s="608" t="s">
        <v>709</v>
      </c>
      <c r="D2853" s="666">
        <v>1</v>
      </c>
      <c r="E2853" s="666">
        <v>2010</v>
      </c>
      <c r="F2853" s="825">
        <v>658.32</v>
      </c>
      <c r="G2853" s="825">
        <f t="shared" si="93"/>
        <v>658.32</v>
      </c>
      <c r="H2853" s="743">
        <v>100</v>
      </c>
      <c r="I2853" s="825">
        <f t="shared" si="94"/>
        <v>0</v>
      </c>
      <c r="J2853" s="812"/>
      <c r="K2853" s="745"/>
      <c r="L2853" s="745"/>
      <c r="M2853" s="812"/>
      <c r="N2853" s="745"/>
      <c r="O2853" s="745"/>
      <c r="P2853" s="1880"/>
    </row>
    <row r="2854" spans="1:16" ht="27" customHeight="1">
      <c r="A2854" s="640">
        <v>129</v>
      </c>
      <c r="B2854" s="288" t="s">
        <v>4010</v>
      </c>
      <c r="C2854" s="608" t="s">
        <v>709</v>
      </c>
      <c r="D2854" s="666">
        <v>1</v>
      </c>
      <c r="E2854" s="666">
        <v>2010</v>
      </c>
      <c r="F2854" s="825">
        <v>76.92</v>
      </c>
      <c r="G2854" s="825">
        <f t="shared" si="93"/>
        <v>76.92</v>
      </c>
      <c r="H2854" s="743">
        <v>100</v>
      </c>
      <c r="I2854" s="825">
        <f t="shared" si="94"/>
        <v>0</v>
      </c>
      <c r="J2854" s="812"/>
      <c r="K2854" s="745"/>
      <c r="L2854" s="745"/>
      <c r="M2854" s="812"/>
      <c r="N2854" s="745"/>
      <c r="O2854" s="745"/>
      <c r="P2854" s="1880"/>
    </row>
    <row r="2855" spans="1:16" ht="27" customHeight="1">
      <c r="A2855" s="640">
        <v>130</v>
      </c>
      <c r="B2855" s="288" t="s">
        <v>4011</v>
      </c>
      <c r="C2855" s="608" t="s">
        <v>709</v>
      </c>
      <c r="D2855" s="666">
        <v>1</v>
      </c>
      <c r="E2855" s="666">
        <v>2019</v>
      </c>
      <c r="F2855" s="825">
        <v>275</v>
      </c>
      <c r="G2855" s="825">
        <f t="shared" si="93"/>
        <v>165</v>
      </c>
      <c r="H2855" s="743">
        <v>60</v>
      </c>
      <c r="I2855" s="825">
        <f t="shared" ref="I2855" si="95">F2855-G2855</f>
        <v>110</v>
      </c>
      <c r="J2855" s="812"/>
      <c r="K2855" s="745"/>
      <c r="L2855" s="745"/>
      <c r="M2855" s="812"/>
      <c r="N2855" s="745"/>
      <c r="O2855" s="745"/>
      <c r="P2855" s="1880"/>
    </row>
    <row r="2856" spans="1:16" ht="27" customHeight="1">
      <c r="A2856" s="640">
        <v>131</v>
      </c>
      <c r="B2856" s="670" t="s">
        <v>4012</v>
      </c>
      <c r="C2856" s="608" t="s">
        <v>709</v>
      </c>
      <c r="D2856" s="666">
        <v>1</v>
      </c>
      <c r="E2856" s="666">
        <v>2018</v>
      </c>
      <c r="F2856" s="825">
        <v>2499.96</v>
      </c>
      <c r="G2856" s="825">
        <f t="shared" si="93"/>
        <v>2249.9639999999999</v>
      </c>
      <c r="H2856" s="743">
        <v>90</v>
      </c>
      <c r="I2856" s="825">
        <f t="shared" si="94"/>
        <v>249.99600000000009</v>
      </c>
      <c r="J2856" s="812"/>
      <c r="K2856" s="745"/>
      <c r="L2856" s="745"/>
      <c r="M2856" s="812"/>
      <c r="N2856" s="745"/>
      <c r="O2856" s="745"/>
      <c r="P2856" s="1880"/>
    </row>
    <row r="2857" spans="1:16" ht="13.5" customHeight="1">
      <c r="A2857" s="640">
        <v>1</v>
      </c>
      <c r="B2857" s="751" t="s">
        <v>802</v>
      </c>
      <c r="C2857" s="608" t="s">
        <v>709</v>
      </c>
      <c r="D2857" s="748">
        <v>3</v>
      </c>
      <c r="E2857" s="748">
        <v>2006</v>
      </c>
      <c r="F2857" s="1119">
        <v>749.1</v>
      </c>
      <c r="G2857" s="825">
        <f t="shared" si="93"/>
        <v>749.1</v>
      </c>
      <c r="H2857" s="743">
        <v>100</v>
      </c>
      <c r="I2857" s="825">
        <f t="shared" si="94"/>
        <v>0</v>
      </c>
      <c r="J2857" s="812"/>
      <c r="K2857" s="745"/>
      <c r="L2857" s="745"/>
      <c r="M2857" s="812"/>
      <c r="N2857" s="745"/>
      <c r="O2857" s="745"/>
      <c r="P2857" s="1880" t="s">
        <v>836</v>
      </c>
    </row>
    <row r="2858" spans="1:16" ht="13.5" customHeight="1">
      <c r="A2858" s="640">
        <v>2</v>
      </c>
      <c r="B2858" s="751" t="s">
        <v>804</v>
      </c>
      <c r="C2858" s="608" t="s">
        <v>709</v>
      </c>
      <c r="D2858" s="748">
        <v>3</v>
      </c>
      <c r="E2858" s="748">
        <v>2006</v>
      </c>
      <c r="F2858" s="1119">
        <v>424.8</v>
      </c>
      <c r="G2858" s="825">
        <f t="shared" si="93"/>
        <v>424.8</v>
      </c>
      <c r="H2858" s="743">
        <v>100</v>
      </c>
      <c r="I2858" s="825">
        <f t="shared" si="94"/>
        <v>0</v>
      </c>
      <c r="J2858" s="812"/>
      <c r="K2858" s="745"/>
      <c r="L2858" s="745"/>
      <c r="M2858" s="812"/>
      <c r="N2858" s="745"/>
      <c r="O2858" s="745"/>
      <c r="P2858" s="1880"/>
    </row>
    <row r="2859" spans="1:16" ht="13.5" customHeight="1">
      <c r="A2859" s="640">
        <v>3</v>
      </c>
      <c r="B2859" s="751" t="s">
        <v>802</v>
      </c>
      <c r="C2859" s="608" t="s">
        <v>709</v>
      </c>
      <c r="D2859" s="748">
        <v>1</v>
      </c>
      <c r="E2859" s="748">
        <v>2006</v>
      </c>
      <c r="F2859" s="1119">
        <v>255</v>
      </c>
      <c r="G2859" s="825">
        <f t="shared" si="93"/>
        <v>255</v>
      </c>
      <c r="H2859" s="743">
        <v>100</v>
      </c>
      <c r="I2859" s="825">
        <f t="shared" si="94"/>
        <v>0</v>
      </c>
      <c r="J2859" s="812"/>
      <c r="K2859" s="745"/>
      <c r="L2859" s="745"/>
      <c r="M2859" s="812"/>
      <c r="N2859" s="745"/>
      <c r="O2859" s="745"/>
      <c r="P2859" s="1880"/>
    </row>
    <row r="2860" spans="1:16" ht="13.5" customHeight="1">
      <c r="A2860" s="640">
        <v>4</v>
      </c>
      <c r="B2860" s="751" t="s">
        <v>804</v>
      </c>
      <c r="C2860" s="608" t="s">
        <v>709</v>
      </c>
      <c r="D2860" s="748">
        <v>1</v>
      </c>
      <c r="E2860" s="748">
        <v>2006</v>
      </c>
      <c r="F2860" s="1119">
        <v>141.6</v>
      </c>
      <c r="G2860" s="825">
        <f t="shared" si="93"/>
        <v>141.6</v>
      </c>
      <c r="H2860" s="743">
        <v>100</v>
      </c>
      <c r="I2860" s="825">
        <f t="shared" si="94"/>
        <v>0</v>
      </c>
      <c r="J2860" s="812"/>
      <c r="K2860" s="745"/>
      <c r="L2860" s="745"/>
      <c r="M2860" s="812"/>
      <c r="N2860" s="745"/>
      <c r="O2860" s="745"/>
      <c r="P2860" s="1880"/>
    </row>
    <row r="2861" spans="1:16" ht="13.5" customHeight="1">
      <c r="A2861" s="640">
        <v>5</v>
      </c>
      <c r="B2861" s="751" t="s">
        <v>802</v>
      </c>
      <c r="C2861" s="608" t="s">
        <v>709</v>
      </c>
      <c r="D2861" s="748">
        <v>1</v>
      </c>
      <c r="E2861" s="748">
        <v>2007</v>
      </c>
      <c r="F2861" s="1119">
        <v>293.7</v>
      </c>
      <c r="G2861" s="825">
        <f t="shared" si="93"/>
        <v>293.7</v>
      </c>
      <c r="H2861" s="743">
        <v>100</v>
      </c>
      <c r="I2861" s="825">
        <f t="shared" si="94"/>
        <v>0</v>
      </c>
      <c r="J2861" s="812"/>
      <c r="K2861" s="745"/>
      <c r="L2861" s="745"/>
      <c r="M2861" s="812"/>
      <c r="N2861" s="745"/>
      <c r="O2861" s="745"/>
      <c r="P2861" s="1880"/>
    </row>
    <row r="2862" spans="1:16" ht="13.5" customHeight="1">
      <c r="A2862" s="640">
        <v>6</v>
      </c>
      <c r="B2862" s="751" t="s">
        <v>804</v>
      </c>
      <c r="C2862" s="608" t="s">
        <v>709</v>
      </c>
      <c r="D2862" s="748">
        <v>1</v>
      </c>
      <c r="E2862" s="748">
        <v>2007</v>
      </c>
      <c r="F2862" s="1119">
        <v>112.8</v>
      </c>
      <c r="G2862" s="825">
        <f t="shared" si="93"/>
        <v>112.8</v>
      </c>
      <c r="H2862" s="743">
        <v>100</v>
      </c>
      <c r="I2862" s="825">
        <f t="shared" si="94"/>
        <v>0</v>
      </c>
      <c r="J2862" s="812"/>
      <c r="K2862" s="745"/>
      <c r="L2862" s="745"/>
      <c r="M2862" s="812"/>
      <c r="N2862" s="745"/>
      <c r="O2862" s="745"/>
      <c r="P2862" s="1880"/>
    </row>
    <row r="2863" spans="1:16" ht="13.5" customHeight="1">
      <c r="A2863" s="640">
        <v>7</v>
      </c>
      <c r="B2863" s="751" t="s">
        <v>802</v>
      </c>
      <c r="C2863" s="608" t="s">
        <v>709</v>
      </c>
      <c r="D2863" s="748">
        <v>2</v>
      </c>
      <c r="E2863" s="748">
        <v>2007</v>
      </c>
      <c r="F2863" s="1119">
        <v>587.4</v>
      </c>
      <c r="G2863" s="825">
        <f t="shared" si="93"/>
        <v>587.4</v>
      </c>
      <c r="H2863" s="743">
        <v>100</v>
      </c>
      <c r="I2863" s="825">
        <f t="shared" si="94"/>
        <v>0</v>
      </c>
      <c r="J2863" s="812"/>
      <c r="K2863" s="745"/>
      <c r="L2863" s="745"/>
      <c r="M2863" s="812"/>
      <c r="N2863" s="745"/>
      <c r="O2863" s="745"/>
      <c r="P2863" s="1880"/>
    </row>
    <row r="2864" spans="1:16" ht="13.5" customHeight="1">
      <c r="A2864" s="640">
        <v>8</v>
      </c>
      <c r="B2864" s="751" t="s">
        <v>804</v>
      </c>
      <c r="C2864" s="608" t="s">
        <v>709</v>
      </c>
      <c r="D2864" s="748">
        <v>2</v>
      </c>
      <c r="E2864" s="748">
        <v>2007</v>
      </c>
      <c r="F2864" s="1119">
        <v>225.6</v>
      </c>
      <c r="G2864" s="825">
        <f t="shared" si="93"/>
        <v>225.6</v>
      </c>
      <c r="H2864" s="743">
        <v>100</v>
      </c>
      <c r="I2864" s="825">
        <f t="shared" si="94"/>
        <v>0</v>
      </c>
      <c r="J2864" s="812"/>
      <c r="K2864" s="745"/>
      <c r="L2864" s="745"/>
      <c r="M2864" s="812"/>
      <c r="N2864" s="745"/>
      <c r="O2864" s="745"/>
      <c r="P2864" s="1880"/>
    </row>
    <row r="2865" spans="1:16" ht="13.5" customHeight="1">
      <c r="A2865" s="640">
        <v>9</v>
      </c>
      <c r="B2865" s="751" t="s">
        <v>804</v>
      </c>
      <c r="C2865" s="608" t="s">
        <v>709</v>
      </c>
      <c r="D2865" s="748">
        <v>2</v>
      </c>
      <c r="E2865" s="748">
        <v>2007</v>
      </c>
      <c r="F2865" s="1119">
        <v>225.6</v>
      </c>
      <c r="G2865" s="825">
        <f t="shared" si="93"/>
        <v>225.6</v>
      </c>
      <c r="H2865" s="743">
        <v>100</v>
      </c>
      <c r="I2865" s="825">
        <f t="shared" si="94"/>
        <v>0</v>
      </c>
      <c r="J2865" s="812"/>
      <c r="K2865" s="745"/>
      <c r="L2865" s="745"/>
      <c r="M2865" s="812"/>
      <c r="N2865" s="745"/>
      <c r="O2865" s="745"/>
      <c r="P2865" s="1880"/>
    </row>
    <row r="2866" spans="1:16" ht="13.5" customHeight="1">
      <c r="A2866" s="640">
        <v>10</v>
      </c>
      <c r="B2866" s="751" t="s">
        <v>817</v>
      </c>
      <c r="C2866" s="608" t="s">
        <v>709</v>
      </c>
      <c r="D2866" s="748">
        <v>1</v>
      </c>
      <c r="E2866" s="748">
        <v>2007</v>
      </c>
      <c r="F2866" s="1119">
        <v>47.5</v>
      </c>
      <c r="G2866" s="825">
        <f t="shared" si="93"/>
        <v>47.5</v>
      </c>
      <c r="H2866" s="743">
        <v>100</v>
      </c>
      <c r="I2866" s="825">
        <f t="shared" si="94"/>
        <v>0</v>
      </c>
      <c r="J2866" s="812"/>
      <c r="K2866" s="745"/>
      <c r="L2866" s="745"/>
      <c r="M2866" s="812"/>
      <c r="N2866" s="745"/>
      <c r="O2866" s="745"/>
      <c r="P2866" s="1880"/>
    </row>
    <row r="2867" spans="1:16" ht="13.5" customHeight="1">
      <c r="A2867" s="640">
        <v>11</v>
      </c>
      <c r="B2867" s="751" t="s">
        <v>804</v>
      </c>
      <c r="C2867" s="608" t="s">
        <v>709</v>
      </c>
      <c r="D2867" s="748">
        <v>6</v>
      </c>
      <c r="E2867" s="748">
        <v>2007</v>
      </c>
      <c r="F2867" s="1119">
        <v>676.8</v>
      </c>
      <c r="G2867" s="825">
        <f t="shared" si="93"/>
        <v>676.8</v>
      </c>
      <c r="H2867" s="743">
        <v>100</v>
      </c>
      <c r="I2867" s="825">
        <f t="shared" si="94"/>
        <v>0</v>
      </c>
      <c r="J2867" s="812"/>
      <c r="K2867" s="745"/>
      <c r="L2867" s="745"/>
      <c r="M2867" s="812"/>
      <c r="N2867" s="745"/>
      <c r="O2867" s="745"/>
      <c r="P2867" s="1880"/>
    </row>
    <row r="2868" spans="1:16" ht="13.5" customHeight="1">
      <c r="A2868" s="640">
        <v>12</v>
      </c>
      <c r="B2868" s="751" t="s">
        <v>804</v>
      </c>
      <c r="C2868" s="608" t="s">
        <v>709</v>
      </c>
      <c r="D2868" s="748">
        <v>2</v>
      </c>
      <c r="E2868" s="748">
        <v>2007</v>
      </c>
      <c r="F2868" s="1119">
        <v>330.2</v>
      </c>
      <c r="G2868" s="825">
        <f t="shared" ref="G2868:G2931" si="96">F2868*H2868%</f>
        <v>330.2</v>
      </c>
      <c r="H2868" s="743">
        <v>100</v>
      </c>
      <c r="I2868" s="825">
        <f t="shared" ref="I2868:I2931" si="97">F2868-G2868</f>
        <v>0</v>
      </c>
      <c r="J2868" s="812"/>
      <c r="K2868" s="745"/>
      <c r="L2868" s="745"/>
      <c r="M2868" s="812"/>
      <c r="N2868" s="745"/>
      <c r="O2868" s="745"/>
      <c r="P2868" s="1880"/>
    </row>
    <row r="2869" spans="1:16" ht="13.5" customHeight="1">
      <c r="A2869" s="640">
        <v>13</v>
      </c>
      <c r="B2869" s="751" t="s">
        <v>622</v>
      </c>
      <c r="C2869" s="608" t="s">
        <v>709</v>
      </c>
      <c r="D2869" s="748">
        <v>12</v>
      </c>
      <c r="E2869" s="748">
        <v>2007</v>
      </c>
      <c r="F2869" s="1119">
        <v>706.8</v>
      </c>
      <c r="G2869" s="825">
        <f t="shared" si="96"/>
        <v>706.8</v>
      </c>
      <c r="H2869" s="743">
        <v>100</v>
      </c>
      <c r="I2869" s="825">
        <f t="shared" si="97"/>
        <v>0</v>
      </c>
      <c r="J2869" s="812"/>
      <c r="K2869" s="745"/>
      <c r="L2869" s="745"/>
      <c r="M2869" s="812"/>
      <c r="N2869" s="745"/>
      <c r="O2869" s="745"/>
      <c r="P2869" s="1880"/>
    </row>
    <row r="2870" spans="1:16" ht="13.5" customHeight="1">
      <c r="A2870" s="640">
        <v>14</v>
      </c>
      <c r="B2870" s="751" t="s">
        <v>817</v>
      </c>
      <c r="C2870" s="608" t="s">
        <v>709</v>
      </c>
      <c r="D2870" s="748">
        <v>3</v>
      </c>
      <c r="E2870" s="748">
        <v>2007</v>
      </c>
      <c r="F2870" s="1119">
        <v>142.5</v>
      </c>
      <c r="G2870" s="825">
        <f t="shared" si="96"/>
        <v>142.5</v>
      </c>
      <c r="H2870" s="743">
        <v>100</v>
      </c>
      <c r="I2870" s="825">
        <f t="shared" si="97"/>
        <v>0</v>
      </c>
      <c r="J2870" s="812"/>
      <c r="K2870" s="745"/>
      <c r="L2870" s="745"/>
      <c r="M2870" s="812"/>
      <c r="N2870" s="745"/>
      <c r="O2870" s="745"/>
      <c r="P2870" s="1880"/>
    </row>
    <row r="2871" spans="1:16" ht="13.5" customHeight="1">
      <c r="A2871" s="640">
        <v>15</v>
      </c>
      <c r="B2871" s="751" t="s">
        <v>802</v>
      </c>
      <c r="C2871" s="608" t="s">
        <v>709</v>
      </c>
      <c r="D2871" s="748">
        <v>8</v>
      </c>
      <c r="E2871" s="748">
        <v>2007</v>
      </c>
      <c r="F2871" s="1119">
        <v>2349.6</v>
      </c>
      <c r="G2871" s="825">
        <f t="shared" si="96"/>
        <v>2349.6</v>
      </c>
      <c r="H2871" s="743">
        <v>100</v>
      </c>
      <c r="I2871" s="825">
        <f t="shared" si="97"/>
        <v>0</v>
      </c>
      <c r="J2871" s="812"/>
      <c r="K2871" s="745"/>
      <c r="L2871" s="745"/>
      <c r="M2871" s="812"/>
      <c r="N2871" s="745"/>
      <c r="O2871" s="745"/>
      <c r="P2871" s="1880"/>
    </row>
    <row r="2872" spans="1:16" ht="13.5" customHeight="1">
      <c r="A2872" s="640">
        <v>16</v>
      </c>
      <c r="B2872" s="751" t="s">
        <v>802</v>
      </c>
      <c r="C2872" s="608" t="s">
        <v>709</v>
      </c>
      <c r="D2872" s="748">
        <v>2</v>
      </c>
      <c r="E2872" s="748">
        <v>2007</v>
      </c>
      <c r="F2872" s="1119">
        <v>587.4</v>
      </c>
      <c r="G2872" s="825">
        <f t="shared" si="96"/>
        <v>587.4</v>
      </c>
      <c r="H2872" s="743">
        <v>100</v>
      </c>
      <c r="I2872" s="825">
        <f t="shared" si="97"/>
        <v>0</v>
      </c>
      <c r="J2872" s="812"/>
      <c r="K2872" s="745"/>
      <c r="L2872" s="745"/>
      <c r="M2872" s="812"/>
      <c r="N2872" s="745"/>
      <c r="O2872" s="745"/>
      <c r="P2872" s="1880"/>
    </row>
    <row r="2873" spans="1:16" ht="13.5" customHeight="1">
      <c r="A2873" s="640">
        <v>17</v>
      </c>
      <c r="B2873" s="751" t="s">
        <v>2260</v>
      </c>
      <c r="C2873" s="608" t="s">
        <v>709</v>
      </c>
      <c r="D2873" s="748">
        <v>6</v>
      </c>
      <c r="E2873" s="748">
        <v>2007</v>
      </c>
      <c r="F2873" s="1119">
        <v>592.79999999999995</v>
      </c>
      <c r="G2873" s="825">
        <f t="shared" si="96"/>
        <v>592.79999999999995</v>
      </c>
      <c r="H2873" s="743">
        <v>100</v>
      </c>
      <c r="I2873" s="825">
        <f t="shared" si="97"/>
        <v>0</v>
      </c>
      <c r="J2873" s="812"/>
      <c r="K2873" s="745"/>
      <c r="L2873" s="745"/>
      <c r="M2873" s="812"/>
      <c r="N2873" s="745"/>
      <c r="O2873" s="745"/>
      <c r="P2873" s="1880"/>
    </row>
    <row r="2874" spans="1:16" ht="13.5" customHeight="1">
      <c r="A2874" s="640">
        <v>18</v>
      </c>
      <c r="B2874" s="751" t="s">
        <v>802</v>
      </c>
      <c r="C2874" s="608" t="s">
        <v>709</v>
      </c>
      <c r="D2874" s="748">
        <v>8</v>
      </c>
      <c r="E2874" s="748">
        <v>2008</v>
      </c>
      <c r="F2874" s="1119">
        <v>2138.4</v>
      </c>
      <c r="G2874" s="825">
        <f t="shared" si="96"/>
        <v>2138.4</v>
      </c>
      <c r="H2874" s="743">
        <v>100</v>
      </c>
      <c r="I2874" s="825">
        <f t="shared" si="97"/>
        <v>0</v>
      </c>
      <c r="J2874" s="812"/>
      <c r="K2874" s="745"/>
      <c r="L2874" s="745"/>
      <c r="M2874" s="812"/>
      <c r="N2874" s="745"/>
      <c r="O2874" s="745"/>
      <c r="P2874" s="1880"/>
    </row>
    <row r="2875" spans="1:16" ht="13.5" customHeight="1">
      <c r="A2875" s="640">
        <v>19</v>
      </c>
      <c r="B2875" s="751" t="s">
        <v>622</v>
      </c>
      <c r="C2875" s="608" t="s">
        <v>709</v>
      </c>
      <c r="D2875" s="748">
        <v>5</v>
      </c>
      <c r="E2875" s="748">
        <v>2008</v>
      </c>
      <c r="F2875" s="1119">
        <v>250.5</v>
      </c>
      <c r="G2875" s="825">
        <f t="shared" si="96"/>
        <v>250.5</v>
      </c>
      <c r="H2875" s="743">
        <v>100</v>
      </c>
      <c r="I2875" s="825">
        <f t="shared" si="97"/>
        <v>0</v>
      </c>
      <c r="J2875" s="812"/>
      <c r="K2875" s="745"/>
      <c r="L2875" s="745"/>
      <c r="M2875" s="812"/>
      <c r="N2875" s="745"/>
      <c r="O2875" s="745"/>
      <c r="P2875" s="1880"/>
    </row>
    <row r="2876" spans="1:16" ht="13.5" customHeight="1">
      <c r="A2876" s="640">
        <v>20</v>
      </c>
      <c r="B2876" s="751" t="s">
        <v>804</v>
      </c>
      <c r="C2876" s="608" t="s">
        <v>709</v>
      </c>
      <c r="D2876" s="748">
        <v>8</v>
      </c>
      <c r="E2876" s="748">
        <v>2008</v>
      </c>
      <c r="F2876" s="1119">
        <v>806.4</v>
      </c>
      <c r="G2876" s="825">
        <f t="shared" si="96"/>
        <v>806.4</v>
      </c>
      <c r="H2876" s="743">
        <v>100</v>
      </c>
      <c r="I2876" s="825">
        <f t="shared" si="97"/>
        <v>0</v>
      </c>
      <c r="J2876" s="812"/>
      <c r="K2876" s="745"/>
      <c r="L2876" s="745"/>
      <c r="M2876" s="812"/>
      <c r="N2876" s="745"/>
      <c r="O2876" s="745"/>
      <c r="P2876" s="1880"/>
    </row>
    <row r="2877" spans="1:16" ht="13.5" customHeight="1">
      <c r="A2877" s="640">
        <v>21</v>
      </c>
      <c r="B2877" s="751" t="s">
        <v>835</v>
      </c>
      <c r="C2877" s="608" t="s">
        <v>709</v>
      </c>
      <c r="D2877" s="748">
        <v>1</v>
      </c>
      <c r="E2877" s="748">
        <v>2008</v>
      </c>
      <c r="F2877" s="1119">
        <v>60.8</v>
      </c>
      <c r="G2877" s="825">
        <f t="shared" si="96"/>
        <v>60.8</v>
      </c>
      <c r="H2877" s="743">
        <v>100</v>
      </c>
      <c r="I2877" s="825">
        <f t="shared" si="97"/>
        <v>0</v>
      </c>
      <c r="J2877" s="812"/>
      <c r="K2877" s="745"/>
      <c r="L2877" s="745"/>
      <c r="M2877" s="812"/>
      <c r="N2877" s="745"/>
      <c r="O2877" s="745"/>
      <c r="P2877" s="1880"/>
    </row>
    <row r="2878" spans="1:16" ht="13.5" customHeight="1">
      <c r="A2878" s="640">
        <v>22</v>
      </c>
      <c r="B2878" s="751" t="s">
        <v>802</v>
      </c>
      <c r="C2878" s="608" t="s">
        <v>709</v>
      </c>
      <c r="D2878" s="748">
        <v>10</v>
      </c>
      <c r="E2878" s="748">
        <v>2008</v>
      </c>
      <c r="F2878" s="1119">
        <v>3842.4</v>
      </c>
      <c r="G2878" s="825">
        <f t="shared" si="96"/>
        <v>3842.4</v>
      </c>
      <c r="H2878" s="743">
        <v>100</v>
      </c>
      <c r="I2878" s="825">
        <f t="shared" si="97"/>
        <v>0</v>
      </c>
      <c r="J2878" s="812"/>
      <c r="K2878" s="745"/>
      <c r="L2878" s="745"/>
      <c r="M2878" s="812"/>
      <c r="N2878" s="745"/>
      <c r="O2878" s="745"/>
      <c r="P2878" s="1880"/>
    </row>
    <row r="2879" spans="1:16" ht="13.5" customHeight="1">
      <c r="A2879" s="640">
        <v>23</v>
      </c>
      <c r="B2879" s="751" t="s">
        <v>804</v>
      </c>
      <c r="C2879" s="608" t="s">
        <v>709</v>
      </c>
      <c r="D2879" s="748">
        <v>10</v>
      </c>
      <c r="E2879" s="748">
        <v>2008</v>
      </c>
      <c r="F2879" s="1119">
        <v>997.71</v>
      </c>
      <c r="G2879" s="825">
        <f t="shared" si="96"/>
        <v>997.71</v>
      </c>
      <c r="H2879" s="743">
        <v>100</v>
      </c>
      <c r="I2879" s="825">
        <f t="shared" si="97"/>
        <v>0</v>
      </c>
      <c r="J2879" s="812"/>
      <c r="K2879" s="745"/>
      <c r="L2879" s="745"/>
      <c r="M2879" s="812"/>
      <c r="N2879" s="745"/>
      <c r="O2879" s="745"/>
      <c r="P2879" s="1880"/>
    </row>
    <row r="2880" spans="1:16" ht="13.5" customHeight="1">
      <c r="A2880" s="640">
        <v>24</v>
      </c>
      <c r="B2880" s="751" t="s">
        <v>622</v>
      </c>
      <c r="C2880" s="608" t="s">
        <v>709</v>
      </c>
      <c r="D2880" s="748">
        <v>5</v>
      </c>
      <c r="E2880" s="748">
        <v>2008</v>
      </c>
      <c r="F2880" s="1119">
        <v>270.04000000000002</v>
      </c>
      <c r="G2880" s="825">
        <f t="shared" si="96"/>
        <v>270.04000000000002</v>
      </c>
      <c r="H2880" s="743">
        <v>100</v>
      </c>
      <c r="I2880" s="825">
        <f t="shared" si="97"/>
        <v>0</v>
      </c>
      <c r="J2880" s="812"/>
      <c r="K2880" s="745"/>
      <c r="L2880" s="745"/>
      <c r="M2880" s="812"/>
      <c r="N2880" s="745"/>
      <c r="O2880" s="745"/>
      <c r="P2880" s="1880"/>
    </row>
    <row r="2881" spans="1:16" ht="13.5" customHeight="1">
      <c r="A2881" s="640">
        <v>25</v>
      </c>
      <c r="B2881" s="751" t="s">
        <v>4053</v>
      </c>
      <c r="C2881" s="608" t="s">
        <v>709</v>
      </c>
      <c r="D2881" s="748">
        <v>3</v>
      </c>
      <c r="E2881" s="748">
        <v>2008</v>
      </c>
      <c r="F2881" s="1119">
        <v>1626</v>
      </c>
      <c r="G2881" s="825">
        <f t="shared" si="96"/>
        <v>1626</v>
      </c>
      <c r="H2881" s="743">
        <v>100</v>
      </c>
      <c r="I2881" s="825">
        <f t="shared" si="97"/>
        <v>0</v>
      </c>
      <c r="J2881" s="812"/>
      <c r="K2881" s="745"/>
      <c r="L2881" s="745"/>
      <c r="M2881" s="812"/>
      <c r="N2881" s="745"/>
      <c r="O2881" s="745"/>
      <c r="P2881" s="1880"/>
    </row>
    <row r="2882" spans="1:16" ht="13.5" customHeight="1">
      <c r="A2882" s="640">
        <v>26</v>
      </c>
      <c r="B2882" s="751" t="s">
        <v>4054</v>
      </c>
      <c r="C2882" s="608" t="s">
        <v>709</v>
      </c>
      <c r="D2882" s="748">
        <v>3</v>
      </c>
      <c r="E2882" s="748">
        <v>2008</v>
      </c>
      <c r="F2882" s="1119">
        <v>330</v>
      </c>
      <c r="G2882" s="825">
        <f t="shared" si="96"/>
        <v>330</v>
      </c>
      <c r="H2882" s="743">
        <v>100</v>
      </c>
      <c r="I2882" s="825">
        <f t="shared" si="97"/>
        <v>0</v>
      </c>
      <c r="J2882" s="812"/>
      <c r="K2882" s="745"/>
      <c r="L2882" s="745"/>
      <c r="M2882" s="812"/>
      <c r="N2882" s="745"/>
      <c r="O2882" s="745"/>
      <c r="P2882" s="1880"/>
    </row>
    <row r="2883" spans="1:16" ht="13.5" customHeight="1">
      <c r="A2883" s="640">
        <v>27</v>
      </c>
      <c r="B2883" s="751" t="s">
        <v>802</v>
      </c>
      <c r="C2883" s="608" t="s">
        <v>709</v>
      </c>
      <c r="D2883" s="748">
        <v>1</v>
      </c>
      <c r="E2883" s="748">
        <v>2008</v>
      </c>
      <c r="F2883" s="1119">
        <v>404.685</v>
      </c>
      <c r="G2883" s="825">
        <f t="shared" si="96"/>
        <v>404.685</v>
      </c>
      <c r="H2883" s="743">
        <v>100</v>
      </c>
      <c r="I2883" s="825">
        <f t="shared" si="97"/>
        <v>0</v>
      </c>
      <c r="J2883" s="812"/>
      <c r="K2883" s="745"/>
      <c r="L2883" s="745"/>
      <c r="M2883" s="812"/>
      <c r="N2883" s="745"/>
      <c r="O2883" s="745"/>
      <c r="P2883" s="1880"/>
    </row>
    <row r="2884" spans="1:16" ht="13.5" customHeight="1">
      <c r="A2884" s="640">
        <v>28</v>
      </c>
      <c r="B2884" s="751" t="s">
        <v>804</v>
      </c>
      <c r="C2884" s="608" t="s">
        <v>709</v>
      </c>
      <c r="D2884" s="748">
        <v>1</v>
      </c>
      <c r="E2884" s="748">
        <v>2008</v>
      </c>
      <c r="F2884" s="1119">
        <v>103.66200000000001</v>
      </c>
      <c r="G2884" s="825">
        <f t="shared" si="96"/>
        <v>103.66200000000001</v>
      </c>
      <c r="H2884" s="743">
        <v>100</v>
      </c>
      <c r="I2884" s="825">
        <f t="shared" si="97"/>
        <v>0</v>
      </c>
      <c r="J2884" s="812"/>
      <c r="K2884" s="745"/>
      <c r="L2884" s="745"/>
      <c r="M2884" s="812"/>
      <c r="N2884" s="745"/>
      <c r="O2884" s="745"/>
      <c r="P2884" s="1880"/>
    </row>
    <row r="2885" spans="1:16" ht="13.5" customHeight="1">
      <c r="A2885" s="640">
        <v>29</v>
      </c>
      <c r="B2885" s="751" t="s">
        <v>2260</v>
      </c>
      <c r="C2885" s="608" t="s">
        <v>709</v>
      </c>
      <c r="D2885" s="748">
        <v>1</v>
      </c>
      <c r="E2885" s="748">
        <v>2008</v>
      </c>
      <c r="F2885" s="1119">
        <v>29.780999999999999</v>
      </c>
      <c r="G2885" s="825">
        <f t="shared" si="96"/>
        <v>29.780999999999999</v>
      </c>
      <c r="H2885" s="743">
        <v>100</v>
      </c>
      <c r="I2885" s="825">
        <f t="shared" si="97"/>
        <v>0</v>
      </c>
      <c r="J2885" s="812"/>
      <c r="K2885" s="745"/>
      <c r="L2885" s="745"/>
      <c r="M2885" s="812"/>
      <c r="N2885" s="745"/>
      <c r="O2885" s="745"/>
      <c r="P2885" s="1880"/>
    </row>
    <row r="2886" spans="1:16" ht="13.5" customHeight="1">
      <c r="A2886" s="640">
        <v>30</v>
      </c>
      <c r="B2886" s="751" t="s">
        <v>802</v>
      </c>
      <c r="C2886" s="608" t="s">
        <v>709</v>
      </c>
      <c r="D2886" s="748">
        <v>2</v>
      </c>
      <c r="E2886" s="748">
        <v>2008</v>
      </c>
      <c r="F2886" s="1119">
        <v>534.6</v>
      </c>
      <c r="G2886" s="825">
        <f t="shared" si="96"/>
        <v>534.6</v>
      </c>
      <c r="H2886" s="743">
        <v>100</v>
      </c>
      <c r="I2886" s="825">
        <f t="shared" si="97"/>
        <v>0</v>
      </c>
      <c r="J2886" s="812"/>
      <c r="K2886" s="745"/>
      <c r="L2886" s="745"/>
      <c r="M2886" s="812"/>
      <c r="N2886" s="745"/>
      <c r="O2886" s="745"/>
      <c r="P2886" s="1880"/>
    </row>
    <row r="2887" spans="1:16" ht="13.5" customHeight="1">
      <c r="A2887" s="640">
        <v>31</v>
      </c>
      <c r="B2887" s="751" t="s">
        <v>804</v>
      </c>
      <c r="C2887" s="608" t="s">
        <v>709</v>
      </c>
      <c r="D2887" s="748">
        <v>2</v>
      </c>
      <c r="E2887" s="748">
        <v>2008</v>
      </c>
      <c r="F2887" s="1119">
        <v>201.6</v>
      </c>
      <c r="G2887" s="825">
        <f t="shared" si="96"/>
        <v>201.6</v>
      </c>
      <c r="H2887" s="743">
        <v>100</v>
      </c>
      <c r="I2887" s="825">
        <f t="shared" si="97"/>
        <v>0</v>
      </c>
      <c r="J2887" s="812"/>
      <c r="K2887" s="745"/>
      <c r="L2887" s="745"/>
      <c r="M2887" s="812"/>
      <c r="N2887" s="745"/>
      <c r="O2887" s="745"/>
      <c r="P2887" s="1880"/>
    </row>
    <row r="2888" spans="1:16" ht="13.5" customHeight="1">
      <c r="A2888" s="640">
        <v>32</v>
      </c>
      <c r="B2888" s="751" t="s">
        <v>622</v>
      </c>
      <c r="C2888" s="608" t="s">
        <v>709</v>
      </c>
      <c r="D2888" s="748">
        <v>1</v>
      </c>
      <c r="E2888" s="748">
        <v>2008</v>
      </c>
      <c r="F2888" s="1119">
        <v>50.1</v>
      </c>
      <c r="G2888" s="825">
        <f t="shared" si="96"/>
        <v>50.1</v>
      </c>
      <c r="H2888" s="743">
        <v>100</v>
      </c>
      <c r="I2888" s="825">
        <f t="shared" si="97"/>
        <v>0</v>
      </c>
      <c r="J2888" s="812"/>
      <c r="K2888" s="745"/>
      <c r="L2888" s="745"/>
      <c r="M2888" s="812"/>
      <c r="N2888" s="745"/>
      <c r="O2888" s="745"/>
      <c r="P2888" s="1880"/>
    </row>
    <row r="2889" spans="1:16" ht="13.5" customHeight="1">
      <c r="A2889" s="640">
        <v>33</v>
      </c>
      <c r="B2889" s="751" t="s">
        <v>2260</v>
      </c>
      <c r="C2889" s="608" t="s">
        <v>709</v>
      </c>
      <c r="D2889" s="748">
        <v>1</v>
      </c>
      <c r="E2889" s="748">
        <v>2008</v>
      </c>
      <c r="F2889" s="1119">
        <v>44.3</v>
      </c>
      <c r="G2889" s="825">
        <f t="shared" si="96"/>
        <v>44.3</v>
      </c>
      <c r="H2889" s="743">
        <v>100</v>
      </c>
      <c r="I2889" s="825">
        <f t="shared" si="97"/>
        <v>0</v>
      </c>
      <c r="J2889" s="812"/>
      <c r="K2889" s="745"/>
      <c r="L2889" s="745"/>
      <c r="M2889" s="812"/>
      <c r="N2889" s="745"/>
      <c r="O2889" s="745"/>
      <c r="P2889" s="1880"/>
    </row>
    <row r="2890" spans="1:16" ht="13.5" customHeight="1">
      <c r="A2890" s="640">
        <v>34</v>
      </c>
      <c r="B2890" s="751" t="s">
        <v>804</v>
      </c>
      <c r="C2890" s="608" t="s">
        <v>709</v>
      </c>
      <c r="D2890" s="748">
        <v>2</v>
      </c>
      <c r="E2890" s="748">
        <v>2008</v>
      </c>
      <c r="F2890" s="1119">
        <v>201.6</v>
      </c>
      <c r="G2890" s="825">
        <f t="shared" si="96"/>
        <v>201.6</v>
      </c>
      <c r="H2890" s="743">
        <v>100</v>
      </c>
      <c r="I2890" s="825">
        <f t="shared" si="97"/>
        <v>0</v>
      </c>
      <c r="J2890" s="812"/>
      <c r="K2890" s="745"/>
      <c r="L2890" s="745"/>
      <c r="M2890" s="812"/>
      <c r="N2890" s="745"/>
      <c r="O2890" s="745"/>
      <c r="P2890" s="1880"/>
    </row>
    <row r="2891" spans="1:16" ht="13.5" customHeight="1">
      <c r="A2891" s="640">
        <v>35</v>
      </c>
      <c r="B2891" s="751" t="s">
        <v>804</v>
      </c>
      <c r="C2891" s="608" t="s">
        <v>709</v>
      </c>
      <c r="D2891" s="748">
        <v>2</v>
      </c>
      <c r="E2891" s="748">
        <v>2008</v>
      </c>
      <c r="F2891" s="1119">
        <v>207.32400000000001</v>
      </c>
      <c r="G2891" s="825">
        <f t="shared" si="96"/>
        <v>207.32400000000001</v>
      </c>
      <c r="H2891" s="743">
        <v>100</v>
      </c>
      <c r="I2891" s="825">
        <f t="shared" si="97"/>
        <v>0</v>
      </c>
      <c r="J2891" s="812"/>
      <c r="K2891" s="745"/>
      <c r="L2891" s="745"/>
      <c r="M2891" s="812"/>
      <c r="N2891" s="745"/>
      <c r="O2891" s="745"/>
      <c r="P2891" s="1880"/>
    </row>
    <row r="2892" spans="1:16" ht="13.5" customHeight="1">
      <c r="A2892" s="640">
        <v>36</v>
      </c>
      <c r="B2892" s="751" t="s">
        <v>802</v>
      </c>
      <c r="C2892" s="608" t="s">
        <v>709</v>
      </c>
      <c r="D2892" s="748">
        <v>2</v>
      </c>
      <c r="E2892" s="748">
        <v>2008</v>
      </c>
      <c r="F2892" s="1119">
        <v>809.37</v>
      </c>
      <c r="G2892" s="825">
        <f t="shared" si="96"/>
        <v>809.37</v>
      </c>
      <c r="H2892" s="743">
        <v>100</v>
      </c>
      <c r="I2892" s="825">
        <f t="shared" si="97"/>
        <v>0</v>
      </c>
      <c r="J2892" s="812"/>
      <c r="K2892" s="745"/>
      <c r="L2892" s="745"/>
      <c r="M2892" s="812"/>
      <c r="N2892" s="745"/>
      <c r="O2892" s="745"/>
      <c r="P2892" s="1880"/>
    </row>
    <row r="2893" spans="1:16" ht="13.5" customHeight="1">
      <c r="A2893" s="640">
        <v>37</v>
      </c>
      <c r="B2893" s="751" t="s">
        <v>802</v>
      </c>
      <c r="C2893" s="608" t="s">
        <v>709</v>
      </c>
      <c r="D2893" s="748">
        <v>1</v>
      </c>
      <c r="E2893" s="748">
        <v>2008</v>
      </c>
      <c r="F2893" s="1119">
        <v>267.3</v>
      </c>
      <c r="G2893" s="825">
        <f t="shared" si="96"/>
        <v>267.3</v>
      </c>
      <c r="H2893" s="743">
        <v>100</v>
      </c>
      <c r="I2893" s="825">
        <f t="shared" si="97"/>
        <v>0</v>
      </c>
      <c r="J2893" s="812"/>
      <c r="K2893" s="745"/>
      <c r="L2893" s="745"/>
      <c r="M2893" s="812"/>
      <c r="N2893" s="745"/>
      <c r="O2893" s="745"/>
      <c r="P2893" s="1880"/>
    </row>
    <row r="2894" spans="1:16" ht="13.5" customHeight="1">
      <c r="A2894" s="640">
        <v>38</v>
      </c>
      <c r="B2894" s="751" t="s">
        <v>802</v>
      </c>
      <c r="C2894" s="608" t="s">
        <v>709</v>
      </c>
      <c r="D2894" s="748">
        <v>1</v>
      </c>
      <c r="E2894" s="748">
        <v>2008</v>
      </c>
      <c r="F2894" s="1119">
        <v>493.3</v>
      </c>
      <c r="G2894" s="825">
        <f t="shared" si="96"/>
        <v>493.3</v>
      </c>
      <c r="H2894" s="743">
        <v>100</v>
      </c>
      <c r="I2894" s="825">
        <f t="shared" si="97"/>
        <v>0</v>
      </c>
      <c r="J2894" s="812"/>
      <c r="K2894" s="745"/>
      <c r="L2894" s="745"/>
      <c r="M2894" s="812"/>
      <c r="N2894" s="745"/>
      <c r="O2894" s="745"/>
      <c r="P2894" s="1880"/>
    </row>
    <row r="2895" spans="1:16" ht="13.5" customHeight="1">
      <c r="A2895" s="640">
        <v>39</v>
      </c>
      <c r="B2895" s="751" t="s">
        <v>622</v>
      </c>
      <c r="C2895" s="608" t="s">
        <v>709</v>
      </c>
      <c r="D2895" s="748">
        <v>2</v>
      </c>
      <c r="E2895" s="748">
        <v>2008</v>
      </c>
      <c r="F2895" s="1119">
        <v>100.2</v>
      </c>
      <c r="G2895" s="825">
        <f t="shared" si="96"/>
        <v>100.2</v>
      </c>
      <c r="H2895" s="743">
        <v>100</v>
      </c>
      <c r="I2895" s="825">
        <f t="shared" si="97"/>
        <v>0</v>
      </c>
      <c r="J2895" s="812"/>
      <c r="K2895" s="745"/>
      <c r="L2895" s="745"/>
      <c r="M2895" s="812"/>
      <c r="N2895" s="745"/>
      <c r="O2895" s="745"/>
      <c r="P2895" s="1880"/>
    </row>
    <row r="2896" spans="1:16" ht="13.5" customHeight="1">
      <c r="A2896" s="640">
        <v>40</v>
      </c>
      <c r="B2896" s="751" t="s">
        <v>2260</v>
      </c>
      <c r="C2896" s="608" t="s">
        <v>709</v>
      </c>
      <c r="D2896" s="748">
        <v>1</v>
      </c>
      <c r="E2896" s="748">
        <v>2008</v>
      </c>
      <c r="F2896" s="1119">
        <v>44.3</v>
      </c>
      <c r="G2896" s="825">
        <f t="shared" si="96"/>
        <v>44.3</v>
      </c>
      <c r="H2896" s="743">
        <v>100</v>
      </c>
      <c r="I2896" s="825">
        <f t="shared" si="97"/>
        <v>0</v>
      </c>
      <c r="J2896" s="812"/>
      <c r="K2896" s="745"/>
      <c r="L2896" s="745"/>
      <c r="M2896" s="812"/>
      <c r="N2896" s="745"/>
      <c r="O2896" s="745"/>
      <c r="P2896" s="1880"/>
    </row>
    <row r="2897" spans="1:16" ht="13.5" customHeight="1">
      <c r="A2897" s="640">
        <v>41</v>
      </c>
      <c r="B2897" s="751" t="s">
        <v>2260</v>
      </c>
      <c r="C2897" s="608" t="s">
        <v>709</v>
      </c>
      <c r="D2897" s="748">
        <v>2</v>
      </c>
      <c r="E2897" s="748">
        <v>2008</v>
      </c>
      <c r="F2897" s="1119">
        <v>59.561999999999998</v>
      </c>
      <c r="G2897" s="825">
        <f t="shared" si="96"/>
        <v>59.561999999999998</v>
      </c>
      <c r="H2897" s="743">
        <v>100</v>
      </c>
      <c r="I2897" s="825">
        <f t="shared" si="97"/>
        <v>0</v>
      </c>
      <c r="J2897" s="812"/>
      <c r="K2897" s="745"/>
      <c r="L2897" s="745"/>
      <c r="M2897" s="812"/>
      <c r="N2897" s="745"/>
      <c r="O2897" s="745"/>
      <c r="P2897" s="1880"/>
    </row>
    <row r="2898" spans="1:16" ht="13.5" customHeight="1">
      <c r="A2898" s="640">
        <v>42</v>
      </c>
      <c r="B2898" s="751" t="s">
        <v>2260</v>
      </c>
      <c r="C2898" s="608" t="s">
        <v>709</v>
      </c>
      <c r="D2898" s="748">
        <v>10</v>
      </c>
      <c r="E2898" s="748">
        <v>2008</v>
      </c>
      <c r="F2898" s="1119">
        <v>754.8</v>
      </c>
      <c r="G2898" s="825">
        <f t="shared" si="96"/>
        <v>754.8</v>
      </c>
      <c r="H2898" s="743">
        <v>100</v>
      </c>
      <c r="I2898" s="825">
        <f t="shared" si="97"/>
        <v>0</v>
      </c>
      <c r="J2898" s="812"/>
      <c r="K2898" s="745"/>
      <c r="L2898" s="745"/>
      <c r="M2898" s="812"/>
      <c r="N2898" s="745"/>
      <c r="O2898" s="745"/>
      <c r="P2898" s="1880"/>
    </row>
    <row r="2899" spans="1:16" ht="13.5" customHeight="1">
      <c r="A2899" s="640">
        <v>43</v>
      </c>
      <c r="B2899" s="751" t="s">
        <v>4055</v>
      </c>
      <c r="C2899" s="608" t="s">
        <v>709</v>
      </c>
      <c r="D2899" s="748">
        <v>10</v>
      </c>
      <c r="E2899" s="748">
        <v>2010</v>
      </c>
      <c r="F2899" s="1119">
        <v>1060</v>
      </c>
      <c r="G2899" s="825">
        <f t="shared" si="96"/>
        <v>1060</v>
      </c>
      <c r="H2899" s="743">
        <v>100</v>
      </c>
      <c r="I2899" s="825">
        <f t="shared" si="97"/>
        <v>0</v>
      </c>
      <c r="J2899" s="812"/>
      <c r="K2899" s="745"/>
      <c r="L2899" s="745"/>
      <c r="M2899" s="812"/>
      <c r="N2899" s="745"/>
      <c r="O2899" s="745"/>
      <c r="P2899" s="1880"/>
    </row>
    <row r="2900" spans="1:16" ht="13.5" customHeight="1">
      <c r="A2900" s="640">
        <v>44</v>
      </c>
      <c r="B2900" s="751" t="s">
        <v>4056</v>
      </c>
      <c r="C2900" s="608" t="s">
        <v>709</v>
      </c>
      <c r="D2900" s="748">
        <v>5</v>
      </c>
      <c r="E2900" s="748">
        <v>2010</v>
      </c>
      <c r="F2900" s="1119">
        <v>193.8</v>
      </c>
      <c r="G2900" s="825">
        <f t="shared" si="96"/>
        <v>193.8</v>
      </c>
      <c r="H2900" s="743">
        <v>100</v>
      </c>
      <c r="I2900" s="825">
        <f t="shared" si="97"/>
        <v>0</v>
      </c>
      <c r="J2900" s="812"/>
      <c r="K2900" s="745"/>
      <c r="L2900" s="745"/>
      <c r="M2900" s="812"/>
      <c r="N2900" s="745"/>
      <c r="O2900" s="745"/>
      <c r="P2900" s="1880"/>
    </row>
    <row r="2901" spans="1:16" ht="13.5" customHeight="1">
      <c r="A2901" s="640">
        <v>45</v>
      </c>
      <c r="B2901" s="751" t="s">
        <v>4057</v>
      </c>
      <c r="C2901" s="608" t="s">
        <v>709</v>
      </c>
      <c r="D2901" s="748">
        <v>5</v>
      </c>
      <c r="E2901" s="748">
        <v>2010</v>
      </c>
      <c r="F2901" s="1119">
        <v>187.8</v>
      </c>
      <c r="G2901" s="825">
        <f t="shared" si="96"/>
        <v>187.8</v>
      </c>
      <c r="H2901" s="743">
        <v>100</v>
      </c>
      <c r="I2901" s="825">
        <f t="shared" si="97"/>
        <v>0</v>
      </c>
      <c r="J2901" s="812"/>
      <c r="K2901" s="745"/>
      <c r="L2901" s="745"/>
      <c r="M2901" s="812"/>
      <c r="N2901" s="745"/>
      <c r="O2901" s="745"/>
      <c r="P2901" s="1880"/>
    </row>
    <row r="2902" spans="1:16" ht="13.5" customHeight="1">
      <c r="A2902" s="640">
        <v>46</v>
      </c>
      <c r="B2902" s="751" t="s">
        <v>4058</v>
      </c>
      <c r="C2902" s="608" t="s">
        <v>709</v>
      </c>
      <c r="D2902" s="748">
        <v>5</v>
      </c>
      <c r="E2902" s="748">
        <v>2010</v>
      </c>
      <c r="F2902" s="1119">
        <v>211.2</v>
      </c>
      <c r="G2902" s="825">
        <f t="shared" si="96"/>
        <v>211.2</v>
      </c>
      <c r="H2902" s="743">
        <v>100</v>
      </c>
      <c r="I2902" s="825">
        <f t="shared" si="97"/>
        <v>0</v>
      </c>
      <c r="J2902" s="812"/>
      <c r="K2902" s="745"/>
      <c r="L2902" s="745"/>
      <c r="M2902" s="812"/>
      <c r="N2902" s="745"/>
      <c r="O2902" s="745"/>
      <c r="P2902" s="1880"/>
    </row>
    <row r="2903" spans="1:16" ht="13.5" customHeight="1">
      <c r="A2903" s="640">
        <v>47</v>
      </c>
      <c r="B2903" s="751" t="s">
        <v>4059</v>
      </c>
      <c r="C2903" s="608" t="s">
        <v>709</v>
      </c>
      <c r="D2903" s="748">
        <v>1</v>
      </c>
      <c r="E2903" s="748">
        <v>2010</v>
      </c>
      <c r="F2903" s="1119">
        <v>384</v>
      </c>
      <c r="G2903" s="825">
        <f t="shared" si="96"/>
        <v>384</v>
      </c>
      <c r="H2903" s="743">
        <v>100</v>
      </c>
      <c r="I2903" s="825">
        <f t="shared" si="97"/>
        <v>0</v>
      </c>
      <c r="J2903" s="812"/>
      <c r="K2903" s="745"/>
      <c r="L2903" s="745"/>
      <c r="M2903" s="812"/>
      <c r="N2903" s="745"/>
      <c r="O2903" s="745"/>
      <c r="P2903" s="1880"/>
    </row>
    <row r="2904" spans="1:16" ht="13.5" customHeight="1">
      <c r="A2904" s="640">
        <v>48</v>
      </c>
      <c r="B2904" s="751" t="s">
        <v>4060</v>
      </c>
      <c r="C2904" s="608" t="s">
        <v>709</v>
      </c>
      <c r="D2904" s="748">
        <v>4</v>
      </c>
      <c r="E2904" s="748">
        <v>2011</v>
      </c>
      <c r="F2904" s="1119">
        <v>7629.3</v>
      </c>
      <c r="G2904" s="825">
        <f t="shared" si="96"/>
        <v>7629.3</v>
      </c>
      <c r="H2904" s="743">
        <v>100</v>
      </c>
      <c r="I2904" s="825">
        <f t="shared" si="97"/>
        <v>0</v>
      </c>
      <c r="J2904" s="812"/>
      <c r="K2904" s="745"/>
      <c r="L2904" s="745"/>
      <c r="M2904" s="812"/>
      <c r="N2904" s="745"/>
      <c r="O2904" s="745"/>
      <c r="P2904" s="1880"/>
    </row>
    <row r="2905" spans="1:16" ht="13.5" customHeight="1">
      <c r="A2905" s="640">
        <v>49</v>
      </c>
      <c r="B2905" s="751" t="s">
        <v>4055</v>
      </c>
      <c r="C2905" s="608" t="s">
        <v>709</v>
      </c>
      <c r="D2905" s="748">
        <v>12</v>
      </c>
      <c r="E2905" s="748">
        <v>2011</v>
      </c>
      <c r="F2905" s="1119">
        <v>903.6</v>
      </c>
      <c r="G2905" s="825">
        <f t="shared" si="96"/>
        <v>903.6</v>
      </c>
      <c r="H2905" s="743">
        <v>100</v>
      </c>
      <c r="I2905" s="825">
        <f t="shared" si="97"/>
        <v>0</v>
      </c>
      <c r="J2905" s="812"/>
      <c r="K2905" s="745"/>
      <c r="L2905" s="745"/>
      <c r="M2905" s="812"/>
      <c r="N2905" s="745"/>
      <c r="O2905" s="745"/>
      <c r="P2905" s="1880"/>
    </row>
    <row r="2906" spans="1:16" ht="13.5" customHeight="1">
      <c r="A2906" s="640">
        <v>50</v>
      </c>
      <c r="B2906" s="751" t="s">
        <v>4056</v>
      </c>
      <c r="C2906" s="608" t="s">
        <v>709</v>
      </c>
      <c r="D2906" s="748">
        <v>6</v>
      </c>
      <c r="E2906" s="748">
        <v>2011</v>
      </c>
      <c r="F2906" s="1119">
        <v>232.2</v>
      </c>
      <c r="G2906" s="825">
        <f t="shared" si="96"/>
        <v>232.2</v>
      </c>
      <c r="H2906" s="743">
        <v>100</v>
      </c>
      <c r="I2906" s="825">
        <f t="shared" si="97"/>
        <v>0</v>
      </c>
      <c r="J2906" s="812"/>
      <c r="K2906" s="745"/>
      <c r="L2906" s="745"/>
      <c r="M2906" s="812"/>
      <c r="N2906" s="745"/>
      <c r="O2906" s="745"/>
      <c r="P2906" s="1880"/>
    </row>
    <row r="2907" spans="1:16" ht="13.5" customHeight="1">
      <c r="A2907" s="640">
        <v>51</v>
      </c>
      <c r="B2907" s="751" t="s">
        <v>4057</v>
      </c>
      <c r="C2907" s="608" t="s">
        <v>709</v>
      </c>
      <c r="D2907" s="748">
        <v>6</v>
      </c>
      <c r="E2907" s="748">
        <v>2011</v>
      </c>
      <c r="F2907" s="1119">
        <v>225</v>
      </c>
      <c r="G2907" s="825">
        <f t="shared" si="96"/>
        <v>225</v>
      </c>
      <c r="H2907" s="743">
        <v>100</v>
      </c>
      <c r="I2907" s="825">
        <f t="shared" si="97"/>
        <v>0</v>
      </c>
      <c r="J2907" s="812"/>
      <c r="K2907" s="745"/>
      <c r="L2907" s="745"/>
      <c r="M2907" s="812"/>
      <c r="N2907" s="745"/>
      <c r="O2907" s="745"/>
      <c r="P2907" s="1880"/>
    </row>
    <row r="2908" spans="1:16" ht="13.5" customHeight="1">
      <c r="A2908" s="640">
        <v>52</v>
      </c>
      <c r="B2908" s="751" t="s">
        <v>4058</v>
      </c>
      <c r="C2908" s="608" t="s">
        <v>709</v>
      </c>
      <c r="D2908" s="748">
        <v>6</v>
      </c>
      <c r="E2908" s="748">
        <v>2011</v>
      </c>
      <c r="F2908" s="1119">
        <v>243</v>
      </c>
      <c r="G2908" s="825">
        <f t="shared" si="96"/>
        <v>243</v>
      </c>
      <c r="H2908" s="743">
        <v>100</v>
      </c>
      <c r="I2908" s="825">
        <f t="shared" si="97"/>
        <v>0</v>
      </c>
      <c r="J2908" s="812"/>
      <c r="K2908" s="745"/>
      <c r="L2908" s="745"/>
      <c r="M2908" s="812"/>
      <c r="N2908" s="745"/>
      <c r="O2908" s="745"/>
      <c r="P2908" s="1880"/>
    </row>
    <row r="2909" spans="1:16" ht="13.5" customHeight="1">
      <c r="A2909" s="640">
        <v>53</v>
      </c>
      <c r="B2909" s="751" t="s">
        <v>4059</v>
      </c>
      <c r="C2909" s="608" t="s">
        <v>709</v>
      </c>
      <c r="D2909" s="748">
        <v>1</v>
      </c>
      <c r="E2909" s="748">
        <v>2011</v>
      </c>
      <c r="F2909" s="1119">
        <v>308</v>
      </c>
      <c r="G2909" s="825">
        <f t="shared" si="96"/>
        <v>308</v>
      </c>
      <c r="H2909" s="743">
        <v>100</v>
      </c>
      <c r="I2909" s="825">
        <f t="shared" si="97"/>
        <v>0</v>
      </c>
      <c r="J2909" s="812"/>
      <c r="K2909" s="745"/>
      <c r="L2909" s="745"/>
      <c r="M2909" s="812"/>
      <c r="N2909" s="745"/>
      <c r="O2909" s="745"/>
      <c r="P2909" s="1880"/>
    </row>
    <row r="2910" spans="1:16" ht="13.5" customHeight="1">
      <c r="A2910" s="640">
        <v>54</v>
      </c>
      <c r="B2910" s="751" t="s">
        <v>666</v>
      </c>
      <c r="C2910" s="608" t="s">
        <v>709</v>
      </c>
      <c r="D2910" s="748">
        <v>1</v>
      </c>
      <c r="E2910" s="748">
        <v>2011</v>
      </c>
      <c r="F2910" s="1119">
        <v>244.26900000000001</v>
      </c>
      <c r="G2910" s="825">
        <f t="shared" si="96"/>
        <v>244.26900000000001</v>
      </c>
      <c r="H2910" s="743">
        <v>100</v>
      </c>
      <c r="I2910" s="825">
        <f t="shared" si="97"/>
        <v>0</v>
      </c>
      <c r="J2910" s="812"/>
      <c r="K2910" s="745"/>
      <c r="L2910" s="745"/>
      <c r="M2910" s="812"/>
      <c r="N2910" s="745"/>
      <c r="O2910" s="745"/>
      <c r="P2910" s="1880"/>
    </row>
    <row r="2911" spans="1:16" ht="13.5" customHeight="1">
      <c r="A2911" s="640">
        <v>55</v>
      </c>
      <c r="B2911" s="751" t="s">
        <v>802</v>
      </c>
      <c r="C2911" s="608" t="s">
        <v>709</v>
      </c>
      <c r="D2911" s="748">
        <v>4</v>
      </c>
      <c r="E2911" s="748">
        <v>2011</v>
      </c>
      <c r="F2911" s="1119">
        <v>1745.28</v>
      </c>
      <c r="G2911" s="825">
        <f t="shared" si="96"/>
        <v>1745.28</v>
      </c>
      <c r="H2911" s="743">
        <v>100</v>
      </c>
      <c r="I2911" s="825">
        <f t="shared" si="97"/>
        <v>0</v>
      </c>
      <c r="J2911" s="812"/>
      <c r="K2911" s="745"/>
      <c r="L2911" s="1118"/>
      <c r="M2911" s="812"/>
      <c r="N2911" s="745"/>
      <c r="O2911" s="745"/>
      <c r="P2911" s="1880"/>
    </row>
    <row r="2912" spans="1:16" ht="13.5" customHeight="1">
      <c r="A2912" s="640">
        <v>56</v>
      </c>
      <c r="B2912" s="751" t="s">
        <v>805</v>
      </c>
      <c r="C2912" s="608" t="s">
        <v>709</v>
      </c>
      <c r="D2912" s="748">
        <v>4</v>
      </c>
      <c r="E2912" s="748">
        <v>2011</v>
      </c>
      <c r="F2912" s="1119">
        <v>334.56</v>
      </c>
      <c r="G2912" s="825">
        <f t="shared" si="96"/>
        <v>334.56</v>
      </c>
      <c r="H2912" s="743">
        <v>100</v>
      </c>
      <c r="I2912" s="825">
        <f t="shared" si="97"/>
        <v>0</v>
      </c>
      <c r="J2912" s="812"/>
      <c r="K2912" s="745"/>
      <c r="L2912" s="745"/>
      <c r="M2912" s="812"/>
      <c r="N2912" s="745"/>
      <c r="O2912" s="745"/>
      <c r="P2912" s="1880"/>
    </row>
    <row r="2913" spans="1:16" ht="13.5" customHeight="1">
      <c r="A2913" s="640">
        <v>57</v>
      </c>
      <c r="B2913" s="751" t="s">
        <v>802</v>
      </c>
      <c r="C2913" s="608" t="s">
        <v>709</v>
      </c>
      <c r="D2913" s="748">
        <v>2</v>
      </c>
      <c r="E2913" s="748">
        <v>2011</v>
      </c>
      <c r="F2913" s="1119">
        <v>872.64</v>
      </c>
      <c r="G2913" s="825">
        <f t="shared" si="96"/>
        <v>872.64</v>
      </c>
      <c r="H2913" s="743">
        <v>100</v>
      </c>
      <c r="I2913" s="825">
        <f t="shared" si="97"/>
        <v>0</v>
      </c>
      <c r="J2913" s="812"/>
      <c r="K2913" s="745"/>
      <c r="L2913" s="745"/>
      <c r="M2913" s="812"/>
      <c r="N2913" s="745"/>
      <c r="O2913" s="745"/>
      <c r="P2913" s="1880"/>
    </row>
    <row r="2914" spans="1:16" ht="13.5" customHeight="1">
      <c r="A2914" s="640">
        <v>58</v>
      </c>
      <c r="B2914" s="751" t="s">
        <v>805</v>
      </c>
      <c r="C2914" s="608" t="s">
        <v>709</v>
      </c>
      <c r="D2914" s="748">
        <v>2</v>
      </c>
      <c r="E2914" s="748">
        <v>2011</v>
      </c>
      <c r="F2914" s="1119">
        <v>167.28</v>
      </c>
      <c r="G2914" s="825">
        <f t="shared" si="96"/>
        <v>167.28</v>
      </c>
      <c r="H2914" s="743">
        <v>100</v>
      </c>
      <c r="I2914" s="825">
        <f t="shared" si="97"/>
        <v>0</v>
      </c>
      <c r="J2914" s="812"/>
      <c r="K2914" s="745"/>
      <c r="L2914" s="745"/>
      <c r="M2914" s="812"/>
      <c r="N2914" s="745"/>
      <c r="O2914" s="745"/>
      <c r="P2914" s="1880"/>
    </row>
    <row r="2915" spans="1:16" ht="13.5" customHeight="1">
      <c r="A2915" s="640">
        <v>59</v>
      </c>
      <c r="B2915" s="751" t="s">
        <v>4061</v>
      </c>
      <c r="C2915" s="608" t="s">
        <v>709</v>
      </c>
      <c r="D2915" s="748">
        <v>1</v>
      </c>
      <c r="E2915" s="748">
        <v>2011</v>
      </c>
      <c r="F2915" s="1119">
        <v>1183.08</v>
      </c>
      <c r="G2915" s="825">
        <f t="shared" si="96"/>
        <v>1183.08</v>
      </c>
      <c r="H2915" s="743">
        <v>100</v>
      </c>
      <c r="I2915" s="825">
        <f t="shared" si="97"/>
        <v>0</v>
      </c>
      <c r="J2915" s="812"/>
      <c r="K2915" s="745"/>
      <c r="L2915" s="745"/>
      <c r="M2915" s="812"/>
      <c r="N2915" s="745"/>
      <c r="O2915" s="745"/>
      <c r="P2915" s="1880"/>
    </row>
    <row r="2916" spans="1:16" ht="13.5" customHeight="1">
      <c r="A2916" s="640">
        <v>60</v>
      </c>
      <c r="B2916" s="751" t="s">
        <v>805</v>
      </c>
      <c r="C2916" s="608" t="s">
        <v>709</v>
      </c>
      <c r="D2916" s="748">
        <v>1</v>
      </c>
      <c r="E2916" s="748">
        <v>2011</v>
      </c>
      <c r="F2916" s="1119">
        <v>83.64</v>
      </c>
      <c r="G2916" s="825">
        <f t="shared" si="96"/>
        <v>83.64</v>
      </c>
      <c r="H2916" s="743">
        <v>100</v>
      </c>
      <c r="I2916" s="825">
        <f t="shared" si="97"/>
        <v>0</v>
      </c>
      <c r="J2916" s="812"/>
      <c r="K2916" s="745"/>
      <c r="L2916" s="745"/>
      <c r="M2916" s="812"/>
      <c r="N2916" s="745"/>
      <c r="O2916" s="745"/>
      <c r="P2916" s="1880"/>
    </row>
    <row r="2917" spans="1:16" ht="13.5" customHeight="1">
      <c r="A2917" s="640">
        <v>61</v>
      </c>
      <c r="B2917" s="751" t="s">
        <v>4061</v>
      </c>
      <c r="C2917" s="608" t="s">
        <v>709</v>
      </c>
      <c r="D2917" s="748">
        <v>1</v>
      </c>
      <c r="E2917" s="748">
        <v>2011</v>
      </c>
      <c r="F2917" s="1119">
        <v>1183.08</v>
      </c>
      <c r="G2917" s="825">
        <f t="shared" si="96"/>
        <v>1183.08</v>
      </c>
      <c r="H2917" s="743">
        <v>100</v>
      </c>
      <c r="I2917" s="825">
        <f t="shared" si="97"/>
        <v>0</v>
      </c>
      <c r="J2917" s="812"/>
      <c r="K2917" s="745"/>
      <c r="L2917" s="745"/>
      <c r="M2917" s="812"/>
      <c r="N2917" s="745"/>
      <c r="O2917" s="745"/>
      <c r="P2917" s="1880"/>
    </row>
    <row r="2918" spans="1:16" ht="13.5" customHeight="1">
      <c r="A2918" s="640">
        <v>62</v>
      </c>
      <c r="B2918" s="751" t="s">
        <v>805</v>
      </c>
      <c r="C2918" s="608" t="s">
        <v>709</v>
      </c>
      <c r="D2918" s="748">
        <v>1</v>
      </c>
      <c r="E2918" s="748">
        <v>2011</v>
      </c>
      <c r="F2918" s="1119">
        <v>83.64</v>
      </c>
      <c r="G2918" s="825">
        <f t="shared" si="96"/>
        <v>83.64</v>
      </c>
      <c r="H2918" s="743">
        <v>100</v>
      </c>
      <c r="I2918" s="825">
        <f t="shared" si="97"/>
        <v>0</v>
      </c>
      <c r="J2918" s="812"/>
      <c r="K2918" s="745"/>
      <c r="L2918" s="745"/>
      <c r="M2918" s="812"/>
      <c r="N2918" s="745"/>
      <c r="O2918" s="745"/>
      <c r="P2918" s="1880"/>
    </row>
    <row r="2919" spans="1:16" ht="13.5" customHeight="1">
      <c r="A2919" s="640">
        <v>63</v>
      </c>
      <c r="B2919" s="751" t="s">
        <v>4062</v>
      </c>
      <c r="C2919" s="608" t="s">
        <v>709</v>
      </c>
      <c r="D2919" s="748">
        <v>1</v>
      </c>
      <c r="E2919" s="748">
        <v>2011</v>
      </c>
      <c r="F2919" s="1119">
        <v>1218.3599999999999</v>
      </c>
      <c r="G2919" s="825">
        <f t="shared" si="96"/>
        <v>1218.3599999999999</v>
      </c>
      <c r="H2919" s="743">
        <v>100</v>
      </c>
      <c r="I2919" s="825">
        <f t="shared" si="97"/>
        <v>0</v>
      </c>
      <c r="J2919" s="812"/>
      <c r="K2919" s="745"/>
      <c r="L2919" s="745"/>
      <c r="M2919" s="812"/>
      <c r="N2919" s="745"/>
      <c r="O2919" s="745"/>
      <c r="P2919" s="1880"/>
    </row>
    <row r="2920" spans="1:16" ht="13.5" customHeight="1">
      <c r="A2920" s="640">
        <v>64</v>
      </c>
      <c r="B2920" s="751" t="s">
        <v>805</v>
      </c>
      <c r="C2920" s="608" t="s">
        <v>709</v>
      </c>
      <c r="D2920" s="748">
        <v>1</v>
      </c>
      <c r="E2920" s="748">
        <v>2011</v>
      </c>
      <c r="F2920" s="1119">
        <v>83.64</v>
      </c>
      <c r="G2920" s="825">
        <f t="shared" si="96"/>
        <v>83.64</v>
      </c>
      <c r="H2920" s="743">
        <v>100</v>
      </c>
      <c r="I2920" s="825">
        <f t="shared" si="97"/>
        <v>0</v>
      </c>
      <c r="J2920" s="812"/>
      <c r="K2920" s="745"/>
      <c r="L2920" s="745"/>
      <c r="M2920" s="812"/>
      <c r="N2920" s="745"/>
      <c r="O2920" s="745"/>
      <c r="P2920" s="1880"/>
    </row>
    <row r="2921" spans="1:16" ht="13.5" customHeight="1">
      <c r="A2921" s="640">
        <v>65</v>
      </c>
      <c r="B2921" s="751" t="s">
        <v>4063</v>
      </c>
      <c r="C2921" s="608" t="s">
        <v>709</v>
      </c>
      <c r="D2921" s="748">
        <v>2</v>
      </c>
      <c r="E2921" s="748">
        <v>2011</v>
      </c>
      <c r="F2921" s="1119">
        <v>107.76</v>
      </c>
      <c r="G2921" s="825">
        <f t="shared" si="96"/>
        <v>107.76</v>
      </c>
      <c r="H2921" s="743">
        <v>100</v>
      </c>
      <c r="I2921" s="825">
        <f t="shared" si="97"/>
        <v>0</v>
      </c>
      <c r="J2921" s="812"/>
      <c r="K2921" s="745"/>
      <c r="L2921" s="745"/>
      <c r="M2921" s="812"/>
      <c r="N2921" s="745"/>
      <c r="O2921" s="745"/>
      <c r="P2921" s="1880"/>
    </row>
    <row r="2922" spans="1:16" ht="13.5" customHeight="1">
      <c r="A2922" s="640">
        <v>66</v>
      </c>
      <c r="B2922" s="751" t="s">
        <v>4063</v>
      </c>
      <c r="C2922" s="608" t="s">
        <v>709</v>
      </c>
      <c r="D2922" s="748">
        <v>4</v>
      </c>
      <c r="E2922" s="748">
        <v>2011</v>
      </c>
      <c r="F2922" s="1119">
        <v>215.52</v>
      </c>
      <c r="G2922" s="825">
        <f t="shared" si="96"/>
        <v>215.52</v>
      </c>
      <c r="H2922" s="743">
        <v>100</v>
      </c>
      <c r="I2922" s="825">
        <f t="shared" si="97"/>
        <v>0</v>
      </c>
      <c r="J2922" s="812"/>
      <c r="K2922" s="745"/>
      <c r="L2922" s="745"/>
      <c r="M2922" s="812"/>
      <c r="N2922" s="745"/>
      <c r="O2922" s="745"/>
      <c r="P2922" s="1880"/>
    </row>
    <row r="2923" spans="1:16" ht="13.5" customHeight="1">
      <c r="A2923" s="640">
        <v>67</v>
      </c>
      <c r="B2923" s="751" t="s">
        <v>4063</v>
      </c>
      <c r="C2923" s="608" t="s">
        <v>709</v>
      </c>
      <c r="D2923" s="748">
        <v>8</v>
      </c>
      <c r="E2923" s="748">
        <v>2011</v>
      </c>
      <c r="F2923" s="1119">
        <v>431.04</v>
      </c>
      <c r="G2923" s="825">
        <f t="shared" si="96"/>
        <v>431.04</v>
      </c>
      <c r="H2923" s="743">
        <v>100</v>
      </c>
      <c r="I2923" s="825">
        <f t="shared" si="97"/>
        <v>0</v>
      </c>
      <c r="J2923" s="812"/>
      <c r="K2923" s="745"/>
      <c r="L2923" s="745"/>
      <c r="M2923" s="812"/>
      <c r="N2923" s="745"/>
      <c r="O2923" s="745"/>
      <c r="P2923" s="1880"/>
    </row>
    <row r="2924" spans="1:16" ht="13.5" customHeight="1">
      <c r="A2924" s="640">
        <v>68</v>
      </c>
      <c r="B2924" s="751" t="s">
        <v>4063</v>
      </c>
      <c r="C2924" s="608" t="s">
        <v>709</v>
      </c>
      <c r="D2924" s="748">
        <v>2</v>
      </c>
      <c r="E2924" s="748">
        <v>2011</v>
      </c>
      <c r="F2924" s="1119">
        <v>535.91999999999996</v>
      </c>
      <c r="G2924" s="825">
        <f t="shared" si="96"/>
        <v>535.91999999999996</v>
      </c>
      <c r="H2924" s="743">
        <v>100</v>
      </c>
      <c r="I2924" s="825">
        <f t="shared" si="97"/>
        <v>0</v>
      </c>
      <c r="J2924" s="812"/>
      <c r="K2924" s="745"/>
      <c r="L2924" s="745"/>
      <c r="M2924" s="812"/>
      <c r="N2924" s="745"/>
      <c r="O2924" s="745"/>
      <c r="P2924" s="1880"/>
    </row>
    <row r="2925" spans="1:16" ht="13.5" customHeight="1">
      <c r="A2925" s="640">
        <v>69</v>
      </c>
      <c r="B2925" s="751" t="s">
        <v>4063</v>
      </c>
      <c r="C2925" s="608" t="s">
        <v>709</v>
      </c>
      <c r="D2925" s="748">
        <v>1</v>
      </c>
      <c r="E2925" s="748">
        <v>2011</v>
      </c>
      <c r="F2925" s="1119">
        <v>267.95999999999998</v>
      </c>
      <c r="G2925" s="825">
        <f t="shared" si="96"/>
        <v>267.95999999999998</v>
      </c>
      <c r="H2925" s="743">
        <v>100</v>
      </c>
      <c r="I2925" s="825">
        <f t="shared" si="97"/>
        <v>0</v>
      </c>
      <c r="J2925" s="812"/>
      <c r="K2925" s="745"/>
      <c r="L2925" s="745"/>
      <c r="M2925" s="812"/>
      <c r="N2925" s="745"/>
      <c r="O2925" s="745"/>
      <c r="P2925" s="1880"/>
    </row>
    <row r="2926" spans="1:16" ht="13.5" customHeight="1">
      <c r="A2926" s="640">
        <v>70</v>
      </c>
      <c r="B2926" s="751" t="s">
        <v>622</v>
      </c>
      <c r="C2926" s="608" t="s">
        <v>709</v>
      </c>
      <c r="D2926" s="748">
        <v>5</v>
      </c>
      <c r="E2926" s="748">
        <v>2011</v>
      </c>
      <c r="F2926" s="1119">
        <v>442.18</v>
      </c>
      <c r="G2926" s="825">
        <f t="shared" si="96"/>
        <v>442.18</v>
      </c>
      <c r="H2926" s="743">
        <v>100</v>
      </c>
      <c r="I2926" s="825">
        <f t="shared" si="97"/>
        <v>0</v>
      </c>
      <c r="J2926" s="812"/>
      <c r="K2926" s="745"/>
      <c r="L2926" s="745"/>
      <c r="M2926" s="812"/>
      <c r="N2926" s="745"/>
      <c r="O2926" s="745"/>
      <c r="P2926" s="1880"/>
    </row>
    <row r="2927" spans="1:16" ht="13.5" customHeight="1">
      <c r="A2927" s="640">
        <v>71</v>
      </c>
      <c r="B2927" s="751" t="s">
        <v>622</v>
      </c>
      <c r="C2927" s="608" t="s">
        <v>709</v>
      </c>
      <c r="D2927" s="748">
        <v>3</v>
      </c>
      <c r="E2927" s="748">
        <v>2011</v>
      </c>
      <c r="F2927" s="1119">
        <v>265.31</v>
      </c>
      <c r="G2927" s="825">
        <f t="shared" si="96"/>
        <v>265.31</v>
      </c>
      <c r="H2927" s="743">
        <v>100</v>
      </c>
      <c r="I2927" s="825">
        <f t="shared" si="97"/>
        <v>0</v>
      </c>
      <c r="J2927" s="812"/>
      <c r="K2927" s="745"/>
      <c r="L2927" s="745"/>
      <c r="M2927" s="812"/>
      <c r="N2927" s="745"/>
      <c r="O2927" s="745"/>
      <c r="P2927" s="1880"/>
    </row>
    <row r="2928" spans="1:16" ht="13.5" customHeight="1">
      <c r="A2928" s="640">
        <v>72</v>
      </c>
      <c r="B2928" s="751" t="s">
        <v>4064</v>
      </c>
      <c r="C2928" s="608" t="s">
        <v>709</v>
      </c>
      <c r="D2928" s="748">
        <v>1</v>
      </c>
      <c r="E2928" s="748">
        <v>2011</v>
      </c>
      <c r="F2928" s="1119">
        <v>2658.6</v>
      </c>
      <c r="G2928" s="825">
        <f t="shared" si="96"/>
        <v>2658.6</v>
      </c>
      <c r="H2928" s="743">
        <v>100</v>
      </c>
      <c r="I2928" s="825">
        <f t="shared" si="97"/>
        <v>0</v>
      </c>
      <c r="J2928" s="812"/>
      <c r="K2928" s="745"/>
      <c r="L2928" s="745"/>
      <c r="M2928" s="812"/>
      <c r="N2928" s="745"/>
      <c r="O2928" s="745"/>
      <c r="P2928" s="1880"/>
    </row>
    <row r="2929" spans="1:16" ht="13.5" customHeight="1">
      <c r="A2929" s="640">
        <v>73</v>
      </c>
      <c r="B2929" s="751" t="s">
        <v>4064</v>
      </c>
      <c r="C2929" s="608" t="s">
        <v>709</v>
      </c>
      <c r="D2929" s="748">
        <v>1</v>
      </c>
      <c r="E2929" s="748">
        <v>2011</v>
      </c>
      <c r="F2929" s="1119">
        <v>2658.6</v>
      </c>
      <c r="G2929" s="825">
        <f t="shared" si="96"/>
        <v>2658.6</v>
      </c>
      <c r="H2929" s="743">
        <v>100</v>
      </c>
      <c r="I2929" s="825">
        <f t="shared" si="97"/>
        <v>0</v>
      </c>
      <c r="J2929" s="812"/>
      <c r="K2929" s="745"/>
      <c r="L2929" s="745"/>
      <c r="M2929" s="812"/>
      <c r="N2929" s="745"/>
      <c r="O2929" s="745"/>
      <c r="P2929" s="1880"/>
    </row>
    <row r="2930" spans="1:16" ht="13.5" customHeight="1">
      <c r="A2930" s="640">
        <v>74</v>
      </c>
      <c r="B2930" s="751" t="s">
        <v>817</v>
      </c>
      <c r="C2930" s="608" t="s">
        <v>709</v>
      </c>
      <c r="D2930" s="748">
        <v>1</v>
      </c>
      <c r="E2930" s="748">
        <v>2011</v>
      </c>
      <c r="F2930" s="1119">
        <v>57.384</v>
      </c>
      <c r="G2930" s="825">
        <f t="shared" si="96"/>
        <v>57.384</v>
      </c>
      <c r="H2930" s="743">
        <v>100</v>
      </c>
      <c r="I2930" s="825">
        <f t="shared" si="97"/>
        <v>0</v>
      </c>
      <c r="J2930" s="812"/>
      <c r="K2930" s="745"/>
      <c r="L2930" s="745"/>
      <c r="M2930" s="812"/>
      <c r="N2930" s="745"/>
      <c r="O2930" s="745"/>
      <c r="P2930" s="1880"/>
    </row>
    <row r="2931" spans="1:16" ht="13.5" customHeight="1">
      <c r="A2931" s="640">
        <v>75</v>
      </c>
      <c r="B2931" s="751" t="s">
        <v>817</v>
      </c>
      <c r="C2931" s="608" t="s">
        <v>709</v>
      </c>
      <c r="D2931" s="748">
        <v>1</v>
      </c>
      <c r="E2931" s="748">
        <v>2011</v>
      </c>
      <c r="F2931" s="1119">
        <v>57.384</v>
      </c>
      <c r="G2931" s="825">
        <f t="shared" si="96"/>
        <v>57.384</v>
      </c>
      <c r="H2931" s="743">
        <v>100</v>
      </c>
      <c r="I2931" s="825">
        <f t="shared" si="97"/>
        <v>0</v>
      </c>
      <c r="J2931" s="812"/>
      <c r="K2931" s="745"/>
      <c r="L2931" s="745"/>
      <c r="M2931" s="812"/>
      <c r="N2931" s="745"/>
      <c r="O2931" s="745"/>
      <c r="P2931" s="1880"/>
    </row>
    <row r="2932" spans="1:16" ht="13.5" customHeight="1">
      <c r="A2932" s="640">
        <v>76</v>
      </c>
      <c r="B2932" s="751" t="s">
        <v>802</v>
      </c>
      <c r="C2932" s="608" t="s">
        <v>709</v>
      </c>
      <c r="D2932" s="748">
        <v>1</v>
      </c>
      <c r="E2932" s="748">
        <v>2012</v>
      </c>
      <c r="F2932" s="1119">
        <v>468.36</v>
      </c>
      <c r="G2932" s="825">
        <f t="shared" ref="G2932:G2997" si="98">F2932*H2932%</f>
        <v>468.36</v>
      </c>
      <c r="H2932" s="743">
        <v>100</v>
      </c>
      <c r="I2932" s="825">
        <f t="shared" ref="I2932:I2997" si="99">F2932-G2932</f>
        <v>0</v>
      </c>
      <c r="J2932" s="826"/>
      <c r="K2932" s="1101"/>
      <c r="L2932" s="1151"/>
      <c r="M2932" s="640"/>
      <c r="N2932" s="833"/>
      <c r="O2932" s="1617"/>
      <c r="P2932" s="1880"/>
    </row>
    <row r="2933" spans="1:16" ht="13.5" customHeight="1">
      <c r="A2933" s="640">
        <v>77</v>
      </c>
      <c r="B2933" s="751" t="s">
        <v>805</v>
      </c>
      <c r="C2933" s="608" t="s">
        <v>709</v>
      </c>
      <c r="D2933" s="748">
        <v>1</v>
      </c>
      <c r="E2933" s="748">
        <v>2012</v>
      </c>
      <c r="F2933" s="1119">
        <v>80.52</v>
      </c>
      <c r="G2933" s="825">
        <f t="shared" si="98"/>
        <v>80.52</v>
      </c>
      <c r="H2933" s="743">
        <v>100</v>
      </c>
      <c r="I2933" s="825">
        <f t="shared" si="99"/>
        <v>0</v>
      </c>
      <c r="J2933" s="826"/>
      <c r="K2933" s="1101"/>
      <c r="L2933" s="1101"/>
      <c r="M2933" s="640"/>
      <c r="N2933" s="833"/>
      <c r="O2933" s="833"/>
      <c r="P2933" s="1880"/>
    </row>
    <row r="2934" spans="1:16" ht="13.5" customHeight="1">
      <c r="A2934" s="640">
        <v>78</v>
      </c>
      <c r="B2934" s="751" t="s">
        <v>4063</v>
      </c>
      <c r="C2934" s="608" t="s">
        <v>709</v>
      </c>
      <c r="D2934" s="748">
        <v>1</v>
      </c>
      <c r="E2934" s="748">
        <v>2012</v>
      </c>
      <c r="F2934" s="1119">
        <v>37.08</v>
      </c>
      <c r="G2934" s="825">
        <f t="shared" si="98"/>
        <v>37.08</v>
      </c>
      <c r="H2934" s="743">
        <v>100</v>
      </c>
      <c r="I2934" s="825">
        <f t="shared" si="99"/>
        <v>0</v>
      </c>
      <c r="J2934" s="826"/>
      <c r="K2934" s="1101"/>
      <c r="L2934" s="1101"/>
      <c r="M2934" s="640"/>
      <c r="N2934" s="833"/>
      <c r="O2934" s="833"/>
      <c r="P2934" s="1880"/>
    </row>
    <row r="2935" spans="1:16" ht="13.5" customHeight="1">
      <c r="A2935" s="640">
        <v>79</v>
      </c>
      <c r="B2935" s="751" t="s">
        <v>817</v>
      </c>
      <c r="C2935" s="608" t="s">
        <v>709</v>
      </c>
      <c r="D2935" s="748">
        <v>1</v>
      </c>
      <c r="E2935" s="748">
        <v>2012</v>
      </c>
      <c r="F2935" s="1119">
        <v>488.76</v>
      </c>
      <c r="G2935" s="825">
        <f t="shared" si="98"/>
        <v>488.76</v>
      </c>
      <c r="H2935" s="743">
        <v>100</v>
      </c>
      <c r="I2935" s="825">
        <f t="shared" si="99"/>
        <v>0</v>
      </c>
      <c r="J2935" s="826"/>
      <c r="K2935" s="1101"/>
      <c r="L2935" s="1101"/>
      <c r="M2935" s="640"/>
      <c r="N2935" s="833"/>
      <c r="O2935" s="833"/>
      <c r="P2935" s="1880"/>
    </row>
    <row r="2936" spans="1:16" ht="13.5" customHeight="1">
      <c r="A2936" s="640">
        <v>80</v>
      </c>
      <c r="B2936" s="751" t="s">
        <v>4064</v>
      </c>
      <c r="C2936" s="608" t="s">
        <v>709</v>
      </c>
      <c r="D2936" s="748">
        <v>1</v>
      </c>
      <c r="E2936" s="748">
        <v>2013</v>
      </c>
      <c r="F2936" s="1119">
        <v>637.09127999999998</v>
      </c>
      <c r="G2936" s="825">
        <f t="shared" si="98"/>
        <v>637.09127999999998</v>
      </c>
      <c r="H2936" s="743">
        <v>100</v>
      </c>
      <c r="I2936" s="825">
        <f t="shared" si="99"/>
        <v>0</v>
      </c>
      <c r="J2936" s="826"/>
      <c r="K2936" s="1101"/>
      <c r="L2936" s="1101"/>
      <c r="M2936" s="640"/>
      <c r="N2936" s="833"/>
      <c r="O2936" s="833"/>
      <c r="P2936" s="1880"/>
    </row>
    <row r="2937" spans="1:16" ht="13.5" customHeight="1">
      <c r="A2937" s="640">
        <v>81</v>
      </c>
      <c r="B2937" s="751" t="s">
        <v>622</v>
      </c>
      <c r="C2937" s="608" t="s">
        <v>709</v>
      </c>
      <c r="D2937" s="748">
        <v>9</v>
      </c>
      <c r="E2937" s="748">
        <v>2013</v>
      </c>
      <c r="F2937" s="1119">
        <v>755.9</v>
      </c>
      <c r="G2937" s="825">
        <f t="shared" si="98"/>
        <v>755.9</v>
      </c>
      <c r="H2937" s="743">
        <v>100</v>
      </c>
      <c r="I2937" s="825">
        <f t="shared" si="99"/>
        <v>0</v>
      </c>
      <c r="J2937" s="826"/>
      <c r="K2937" s="1101"/>
      <c r="L2937" s="1101"/>
      <c r="M2937" s="640"/>
      <c r="N2937" s="833"/>
      <c r="O2937" s="833"/>
      <c r="P2937" s="1880"/>
    </row>
    <row r="2938" spans="1:16" ht="13.5" customHeight="1">
      <c r="A2938" s="640">
        <v>82</v>
      </c>
      <c r="B2938" s="751" t="s">
        <v>805</v>
      </c>
      <c r="C2938" s="608" t="s">
        <v>709</v>
      </c>
      <c r="D2938" s="748">
        <v>9</v>
      </c>
      <c r="E2938" s="748">
        <v>2013</v>
      </c>
      <c r="F2938" s="1119">
        <v>855.8</v>
      </c>
      <c r="G2938" s="825">
        <f t="shared" si="98"/>
        <v>855.8</v>
      </c>
      <c r="H2938" s="743">
        <v>100</v>
      </c>
      <c r="I2938" s="825">
        <f t="shared" si="99"/>
        <v>0</v>
      </c>
      <c r="J2938" s="826"/>
      <c r="K2938" s="1101"/>
      <c r="L2938" s="1101"/>
      <c r="M2938" s="640"/>
      <c r="N2938" s="833"/>
      <c r="O2938" s="833"/>
      <c r="P2938" s="1880"/>
    </row>
    <row r="2939" spans="1:16" ht="13.5" customHeight="1">
      <c r="A2939" s="640">
        <v>83</v>
      </c>
      <c r="B2939" s="751" t="s">
        <v>802</v>
      </c>
      <c r="C2939" s="608" t="s">
        <v>709</v>
      </c>
      <c r="D2939" s="748">
        <v>9</v>
      </c>
      <c r="E2939" s="748">
        <v>2013</v>
      </c>
      <c r="F2939" s="1119">
        <v>4705.7</v>
      </c>
      <c r="G2939" s="825">
        <f t="shared" si="98"/>
        <v>4705.7</v>
      </c>
      <c r="H2939" s="743">
        <v>100</v>
      </c>
      <c r="I2939" s="825">
        <f t="shared" si="99"/>
        <v>0</v>
      </c>
      <c r="J2939" s="826"/>
      <c r="K2939" s="1101"/>
      <c r="L2939" s="1101"/>
      <c r="M2939" s="640"/>
      <c r="N2939" s="833"/>
      <c r="O2939" s="833"/>
      <c r="P2939" s="1880"/>
    </row>
    <row r="2940" spans="1:16" ht="13.5" customHeight="1">
      <c r="A2940" s="640">
        <v>84</v>
      </c>
      <c r="B2940" s="751" t="s">
        <v>4055</v>
      </c>
      <c r="C2940" s="608" t="s">
        <v>709</v>
      </c>
      <c r="D2940" s="748">
        <v>14</v>
      </c>
      <c r="E2940" s="748">
        <v>2013</v>
      </c>
      <c r="F2940" s="1119">
        <v>1054.2</v>
      </c>
      <c r="G2940" s="825">
        <f t="shared" si="98"/>
        <v>1054.2</v>
      </c>
      <c r="H2940" s="743">
        <v>100</v>
      </c>
      <c r="I2940" s="825">
        <f t="shared" si="99"/>
        <v>0</v>
      </c>
      <c r="J2940" s="826"/>
      <c r="K2940" s="1101"/>
      <c r="L2940" s="1101"/>
      <c r="M2940" s="640"/>
      <c r="N2940" s="833"/>
      <c r="O2940" s="833"/>
      <c r="P2940" s="1880"/>
    </row>
    <row r="2941" spans="1:16" ht="13.5" customHeight="1">
      <c r="A2941" s="640">
        <v>85</v>
      </c>
      <c r="B2941" s="751" t="s">
        <v>4056</v>
      </c>
      <c r="C2941" s="608" t="s">
        <v>709</v>
      </c>
      <c r="D2941" s="748">
        <v>7</v>
      </c>
      <c r="E2941" s="748">
        <v>2013</v>
      </c>
      <c r="F2941" s="1119">
        <v>270.89999999999998</v>
      </c>
      <c r="G2941" s="825">
        <f t="shared" si="98"/>
        <v>270.89999999999998</v>
      </c>
      <c r="H2941" s="743">
        <v>100</v>
      </c>
      <c r="I2941" s="825">
        <f t="shared" si="99"/>
        <v>0</v>
      </c>
      <c r="J2941" s="826"/>
      <c r="K2941" s="1101"/>
      <c r="L2941" s="1101"/>
      <c r="M2941" s="640"/>
      <c r="N2941" s="833"/>
      <c r="O2941" s="833"/>
      <c r="P2941" s="1880"/>
    </row>
    <row r="2942" spans="1:16" ht="13.5" customHeight="1">
      <c r="A2942" s="640">
        <v>86</v>
      </c>
      <c r="B2942" s="751" t="s">
        <v>4057</v>
      </c>
      <c r="C2942" s="608" t="s">
        <v>709</v>
      </c>
      <c r="D2942" s="748">
        <v>7</v>
      </c>
      <c r="E2942" s="748">
        <v>2013</v>
      </c>
      <c r="F2942" s="1119">
        <v>262.5</v>
      </c>
      <c r="G2942" s="825">
        <f t="shared" si="98"/>
        <v>262.5</v>
      </c>
      <c r="H2942" s="743">
        <v>100</v>
      </c>
      <c r="I2942" s="825">
        <f t="shared" si="99"/>
        <v>0</v>
      </c>
      <c r="J2942" s="826"/>
      <c r="K2942" s="1101"/>
      <c r="L2942" s="1101"/>
      <c r="M2942" s="640"/>
      <c r="N2942" s="833"/>
      <c r="O2942" s="833"/>
      <c r="P2942" s="1880"/>
    </row>
    <row r="2943" spans="1:16" ht="13.5" customHeight="1">
      <c r="A2943" s="640">
        <v>87</v>
      </c>
      <c r="B2943" s="751" t="s">
        <v>4058</v>
      </c>
      <c r="C2943" s="608" t="s">
        <v>709</v>
      </c>
      <c r="D2943" s="748">
        <v>7</v>
      </c>
      <c r="E2943" s="748">
        <v>2013</v>
      </c>
      <c r="F2943" s="1119">
        <v>283.5</v>
      </c>
      <c r="G2943" s="825">
        <f t="shared" si="98"/>
        <v>283.5</v>
      </c>
      <c r="H2943" s="743">
        <v>100</v>
      </c>
      <c r="I2943" s="825">
        <f t="shared" si="99"/>
        <v>0</v>
      </c>
      <c r="J2943" s="826"/>
      <c r="K2943" s="1101"/>
      <c r="L2943" s="1101"/>
      <c r="M2943" s="640"/>
      <c r="N2943" s="833"/>
      <c r="O2943" s="833"/>
      <c r="P2943" s="1880"/>
    </row>
    <row r="2944" spans="1:16" ht="13.5" customHeight="1">
      <c r="A2944" s="640">
        <v>88</v>
      </c>
      <c r="B2944" s="751" t="s">
        <v>4059</v>
      </c>
      <c r="C2944" s="608" t="s">
        <v>709</v>
      </c>
      <c r="D2944" s="748">
        <v>1</v>
      </c>
      <c r="E2944" s="748">
        <v>2013</v>
      </c>
      <c r="F2944" s="1119">
        <v>308</v>
      </c>
      <c r="G2944" s="825">
        <f t="shared" si="98"/>
        <v>308</v>
      </c>
      <c r="H2944" s="743">
        <v>100</v>
      </c>
      <c r="I2944" s="825">
        <f t="shared" si="99"/>
        <v>0</v>
      </c>
      <c r="J2944" s="826"/>
      <c r="K2944" s="1101"/>
      <c r="L2944" s="1101"/>
      <c r="M2944" s="640"/>
      <c r="N2944" s="833"/>
      <c r="O2944" s="833"/>
      <c r="P2944" s="1880"/>
    </row>
    <row r="2945" spans="1:16" ht="13.5" customHeight="1">
      <c r="A2945" s="640">
        <v>89</v>
      </c>
      <c r="B2945" s="751" t="s">
        <v>4060</v>
      </c>
      <c r="C2945" s="608" t="s">
        <v>709</v>
      </c>
      <c r="D2945" s="748">
        <v>4</v>
      </c>
      <c r="E2945" s="748">
        <v>2013</v>
      </c>
      <c r="F2945" s="1119">
        <v>10224</v>
      </c>
      <c r="G2945" s="825">
        <f t="shared" si="98"/>
        <v>10224</v>
      </c>
      <c r="H2945" s="743">
        <v>100</v>
      </c>
      <c r="I2945" s="825">
        <f t="shared" si="99"/>
        <v>0</v>
      </c>
      <c r="J2945" s="826"/>
      <c r="K2945" s="1101"/>
      <c r="L2945" s="1101"/>
      <c r="M2945" s="640"/>
      <c r="N2945" s="833"/>
      <c r="O2945" s="833"/>
      <c r="P2945" s="1880"/>
    </row>
    <row r="2946" spans="1:16" ht="13.5" customHeight="1">
      <c r="A2946" s="640">
        <v>90</v>
      </c>
      <c r="B2946" s="751" t="s">
        <v>802</v>
      </c>
      <c r="C2946" s="608" t="s">
        <v>709</v>
      </c>
      <c r="D2946" s="748">
        <v>2</v>
      </c>
      <c r="E2946" s="748">
        <v>2015</v>
      </c>
      <c r="F2946" s="1119">
        <v>918</v>
      </c>
      <c r="G2946" s="825">
        <f t="shared" si="98"/>
        <v>918</v>
      </c>
      <c r="H2946" s="743">
        <v>100</v>
      </c>
      <c r="I2946" s="825">
        <f t="shared" si="99"/>
        <v>0</v>
      </c>
      <c r="J2946" s="826"/>
      <c r="K2946" s="1101"/>
      <c r="L2946" s="1101"/>
      <c r="M2946" s="640"/>
      <c r="N2946" s="833"/>
      <c r="O2946" s="833"/>
      <c r="P2946" s="1880"/>
    </row>
    <row r="2947" spans="1:16" ht="13.5">
      <c r="A2947" s="640">
        <v>91</v>
      </c>
      <c r="B2947" s="751" t="s">
        <v>802</v>
      </c>
      <c r="C2947" s="608" t="s">
        <v>709</v>
      </c>
      <c r="D2947" s="748">
        <v>2</v>
      </c>
      <c r="E2947" s="748">
        <v>2015</v>
      </c>
      <c r="F2947" s="1119">
        <v>689.24</v>
      </c>
      <c r="G2947" s="825">
        <f t="shared" si="98"/>
        <v>689.24</v>
      </c>
      <c r="H2947" s="743">
        <v>100</v>
      </c>
      <c r="I2947" s="825">
        <f t="shared" si="99"/>
        <v>0</v>
      </c>
      <c r="J2947" s="826"/>
      <c r="K2947" s="1101"/>
      <c r="L2947" s="1101"/>
      <c r="M2947" s="640"/>
      <c r="N2947" s="833"/>
      <c r="O2947" s="833"/>
      <c r="P2947" s="1880"/>
    </row>
    <row r="2948" spans="1:16" ht="13.5">
      <c r="A2948" s="640">
        <v>92</v>
      </c>
      <c r="B2948" s="751" t="s">
        <v>805</v>
      </c>
      <c r="C2948" s="608" t="s">
        <v>709</v>
      </c>
      <c r="D2948" s="748">
        <v>4</v>
      </c>
      <c r="E2948" s="748">
        <v>2015</v>
      </c>
      <c r="F2948" s="1119">
        <v>236</v>
      </c>
      <c r="G2948" s="825">
        <f t="shared" si="98"/>
        <v>236</v>
      </c>
      <c r="H2948" s="743">
        <v>100</v>
      </c>
      <c r="I2948" s="825">
        <f t="shared" si="99"/>
        <v>0</v>
      </c>
      <c r="J2948" s="826"/>
      <c r="K2948" s="1101"/>
      <c r="L2948" s="1101"/>
      <c r="M2948" s="640"/>
      <c r="N2948" s="833"/>
      <c r="O2948" s="833"/>
      <c r="P2948" s="1880"/>
    </row>
    <row r="2949" spans="1:16" ht="13.5">
      <c r="A2949" s="640">
        <v>93</v>
      </c>
      <c r="B2949" s="751" t="s">
        <v>4065</v>
      </c>
      <c r="C2949" s="608" t="s">
        <v>709</v>
      </c>
      <c r="D2949" s="748">
        <v>1</v>
      </c>
      <c r="E2949" s="748">
        <v>2016</v>
      </c>
      <c r="F2949" s="1119">
        <v>2397</v>
      </c>
      <c r="G2949" s="825">
        <f t="shared" si="98"/>
        <v>2397</v>
      </c>
      <c r="H2949" s="743">
        <v>100</v>
      </c>
      <c r="I2949" s="825">
        <f t="shared" si="99"/>
        <v>0</v>
      </c>
      <c r="J2949" s="833"/>
      <c r="K2949" s="1101"/>
      <c r="L2949" s="1101"/>
      <c r="M2949" s="640"/>
      <c r="N2949" s="833"/>
      <c r="O2949" s="833"/>
      <c r="P2949" s="1880"/>
    </row>
    <row r="2950" spans="1:16" ht="13.5">
      <c r="A2950" s="640">
        <v>94</v>
      </c>
      <c r="B2950" s="751" t="s">
        <v>4066</v>
      </c>
      <c r="C2950" s="608" t="s">
        <v>709</v>
      </c>
      <c r="D2950" s="748">
        <v>1</v>
      </c>
      <c r="E2950" s="748">
        <v>2016</v>
      </c>
      <c r="F2950" s="1119">
        <v>208.65</v>
      </c>
      <c r="G2950" s="825">
        <f t="shared" si="98"/>
        <v>208.65</v>
      </c>
      <c r="H2950" s="743">
        <v>100</v>
      </c>
      <c r="I2950" s="825">
        <f t="shared" si="99"/>
        <v>0</v>
      </c>
      <c r="J2950" s="833"/>
      <c r="K2950" s="1101"/>
      <c r="L2950" s="1101"/>
      <c r="M2950" s="640"/>
      <c r="N2950" s="833"/>
      <c r="O2950" s="833"/>
      <c r="P2950" s="1880"/>
    </row>
    <row r="2951" spans="1:16" ht="13.5">
      <c r="A2951" s="640">
        <v>95</v>
      </c>
      <c r="B2951" s="751" t="s">
        <v>4067</v>
      </c>
      <c r="C2951" s="608" t="s">
        <v>709</v>
      </c>
      <c r="D2951" s="748">
        <v>1</v>
      </c>
      <c r="E2951" s="748">
        <v>2016</v>
      </c>
      <c r="F2951" s="1119">
        <v>732.27</v>
      </c>
      <c r="G2951" s="825">
        <f t="shared" si="98"/>
        <v>732.27</v>
      </c>
      <c r="H2951" s="743">
        <v>100</v>
      </c>
      <c r="I2951" s="825">
        <f t="shared" si="99"/>
        <v>0</v>
      </c>
      <c r="J2951" s="833"/>
      <c r="K2951" s="1101"/>
      <c r="L2951" s="1101"/>
      <c r="M2951" s="640"/>
      <c r="N2951" s="833"/>
      <c r="O2951" s="833"/>
      <c r="P2951" s="1880"/>
    </row>
    <row r="2952" spans="1:16" ht="13.5">
      <c r="A2952" s="640">
        <v>96</v>
      </c>
      <c r="B2952" s="751" t="s">
        <v>4066</v>
      </c>
      <c r="C2952" s="608" t="s">
        <v>709</v>
      </c>
      <c r="D2952" s="748">
        <v>1</v>
      </c>
      <c r="E2952" s="748">
        <v>2017</v>
      </c>
      <c r="F2952" s="1119">
        <v>550.49400000000003</v>
      </c>
      <c r="G2952" s="825">
        <f t="shared" si="98"/>
        <v>550.49400000000003</v>
      </c>
      <c r="H2952" s="743">
        <v>100</v>
      </c>
      <c r="I2952" s="825">
        <f t="shared" si="99"/>
        <v>0</v>
      </c>
      <c r="J2952" s="833"/>
      <c r="K2952" s="1101"/>
      <c r="L2952" s="1101"/>
      <c r="M2952" s="640"/>
      <c r="N2952" s="833"/>
      <c r="O2952" s="833"/>
      <c r="P2952" s="1880"/>
    </row>
    <row r="2953" spans="1:16" ht="13.5">
      <c r="A2953" s="640">
        <v>97</v>
      </c>
      <c r="B2953" s="751" t="s">
        <v>817</v>
      </c>
      <c r="C2953" s="608" t="s">
        <v>709</v>
      </c>
      <c r="D2953" s="748">
        <v>2</v>
      </c>
      <c r="E2953" s="748">
        <v>2017</v>
      </c>
      <c r="F2953" s="1119">
        <v>59.4</v>
      </c>
      <c r="G2953" s="825">
        <f t="shared" si="98"/>
        <v>59.4</v>
      </c>
      <c r="H2953" s="743">
        <v>100</v>
      </c>
      <c r="I2953" s="825">
        <f t="shared" si="99"/>
        <v>0</v>
      </c>
      <c r="J2953" s="833"/>
      <c r="K2953" s="1101"/>
      <c r="L2953" s="1101"/>
      <c r="M2953" s="640"/>
      <c r="N2953" s="833"/>
      <c r="O2953" s="833"/>
      <c r="P2953" s="1880"/>
    </row>
    <row r="2954" spans="1:16" ht="13.5">
      <c r="A2954" s="640">
        <v>98</v>
      </c>
      <c r="B2954" s="751" t="s">
        <v>4068</v>
      </c>
      <c r="C2954" s="608" t="s">
        <v>709</v>
      </c>
      <c r="D2954" s="748">
        <v>3</v>
      </c>
      <c r="E2954" s="748">
        <v>2017</v>
      </c>
      <c r="F2954" s="1119">
        <v>2250</v>
      </c>
      <c r="G2954" s="825">
        <f t="shared" si="98"/>
        <v>2250</v>
      </c>
      <c r="H2954" s="743">
        <v>100</v>
      </c>
      <c r="I2954" s="825">
        <f t="shared" si="99"/>
        <v>0</v>
      </c>
      <c r="J2954" s="1152"/>
      <c r="K2954" s="1101"/>
      <c r="L2954" s="1101"/>
      <c r="M2954" s="640"/>
      <c r="N2954" s="833"/>
      <c r="O2954" s="833"/>
      <c r="P2954" s="1880"/>
    </row>
    <row r="2955" spans="1:16" ht="13.5">
      <c r="A2955" s="640">
        <v>99</v>
      </c>
      <c r="B2955" s="751" t="s">
        <v>802</v>
      </c>
      <c r="C2955" s="608" t="s">
        <v>709</v>
      </c>
      <c r="D2955" s="748">
        <v>2</v>
      </c>
      <c r="E2955" s="748">
        <v>2017</v>
      </c>
      <c r="F2955" s="1119">
        <v>436.32</v>
      </c>
      <c r="G2955" s="825">
        <f t="shared" si="98"/>
        <v>436.32</v>
      </c>
      <c r="H2955" s="743">
        <v>100</v>
      </c>
      <c r="I2955" s="825">
        <f t="shared" si="99"/>
        <v>0</v>
      </c>
      <c r="J2955" s="1152"/>
      <c r="K2955" s="1101"/>
      <c r="L2955" s="1101"/>
      <c r="M2955" s="640"/>
      <c r="N2955" s="833"/>
      <c r="O2955" s="833"/>
      <c r="P2955" s="1880"/>
    </row>
    <row r="2956" spans="1:16" ht="13.5">
      <c r="A2956" s="640">
        <v>100</v>
      </c>
      <c r="B2956" s="751" t="s">
        <v>804</v>
      </c>
      <c r="C2956" s="608" t="s">
        <v>709</v>
      </c>
      <c r="D2956" s="748">
        <v>2</v>
      </c>
      <c r="E2956" s="748">
        <v>2017</v>
      </c>
      <c r="F2956" s="1119">
        <v>83.64</v>
      </c>
      <c r="G2956" s="825">
        <f t="shared" si="98"/>
        <v>83.64</v>
      </c>
      <c r="H2956" s="743">
        <v>100</v>
      </c>
      <c r="I2956" s="825">
        <f t="shared" ref="I2956:I2957" si="100">F2956-G2956</f>
        <v>0</v>
      </c>
      <c r="J2956" s="1152"/>
      <c r="K2956" s="1101"/>
      <c r="L2956" s="1101"/>
      <c r="M2956" s="640"/>
      <c r="N2956" s="833"/>
      <c r="O2956" s="833"/>
      <c r="P2956" s="1880"/>
    </row>
    <row r="2957" spans="1:16" ht="13.5">
      <c r="A2957" s="640">
        <v>101</v>
      </c>
      <c r="B2957" s="751" t="s">
        <v>4069</v>
      </c>
      <c r="C2957" s="608" t="s">
        <v>709</v>
      </c>
      <c r="D2957" s="748">
        <v>1</v>
      </c>
      <c r="E2957" s="748">
        <v>2019</v>
      </c>
      <c r="F2957" s="1119">
        <v>1900</v>
      </c>
      <c r="G2957" s="825">
        <f t="shared" si="98"/>
        <v>570</v>
      </c>
      <c r="H2957" s="743">
        <v>30</v>
      </c>
      <c r="I2957" s="825">
        <f t="shared" si="100"/>
        <v>1330</v>
      </c>
      <c r="J2957" s="1152"/>
      <c r="K2957" s="1101"/>
      <c r="L2957" s="1101"/>
      <c r="M2957" s="640"/>
      <c r="N2957" s="833"/>
      <c r="O2957" s="833"/>
      <c r="P2957" s="1880"/>
    </row>
    <row r="2958" spans="1:16" ht="13.5">
      <c r="A2958" s="640">
        <v>102</v>
      </c>
      <c r="B2958" s="751" t="s">
        <v>6701</v>
      </c>
      <c r="C2958" s="608" t="s">
        <v>709</v>
      </c>
      <c r="D2958" s="748">
        <v>5</v>
      </c>
      <c r="E2958" s="748">
        <v>2020</v>
      </c>
      <c r="F2958" s="1119">
        <v>1050</v>
      </c>
      <c r="G2958" s="825">
        <f t="shared" si="98"/>
        <v>21.84</v>
      </c>
      <c r="H2958" s="743">
        <v>2.08</v>
      </c>
      <c r="I2958" s="825">
        <f t="shared" si="99"/>
        <v>1028.1600000000001</v>
      </c>
      <c r="J2958" s="1152"/>
      <c r="K2958" s="1101"/>
      <c r="L2958" s="1101"/>
      <c r="M2958" s="640"/>
      <c r="N2958" s="833"/>
      <c r="O2958" s="833"/>
      <c r="P2958" s="1880"/>
    </row>
    <row r="2959" spans="1:16" ht="27">
      <c r="A2959" s="640">
        <v>1</v>
      </c>
      <c r="B2959" s="827" t="s">
        <v>4091</v>
      </c>
      <c r="C2959" s="640" t="s">
        <v>709</v>
      </c>
      <c r="D2959" s="640">
        <v>1</v>
      </c>
      <c r="E2959" s="640">
        <v>2007</v>
      </c>
      <c r="F2959" s="1101">
        <v>266</v>
      </c>
      <c r="G2959" s="825">
        <f t="shared" si="98"/>
        <v>266</v>
      </c>
      <c r="H2959" s="743">
        <v>100</v>
      </c>
      <c r="I2959" s="825">
        <f t="shared" si="99"/>
        <v>0</v>
      </c>
      <c r="J2959" s="812"/>
      <c r="K2959" s="745"/>
      <c r="L2959" s="745"/>
      <c r="M2959" s="812"/>
      <c r="N2959" s="745"/>
      <c r="O2959" s="745"/>
      <c r="P2959" s="1880" t="s">
        <v>1151</v>
      </c>
    </row>
    <row r="2960" spans="1:16" ht="27">
      <c r="A2960" s="640">
        <v>2</v>
      </c>
      <c r="B2960" s="827" t="s">
        <v>4091</v>
      </c>
      <c r="C2960" s="640" t="s">
        <v>709</v>
      </c>
      <c r="D2960" s="640">
        <v>1</v>
      </c>
      <c r="E2960" s="640">
        <v>2007</v>
      </c>
      <c r="F2960" s="1101">
        <v>266</v>
      </c>
      <c r="G2960" s="825">
        <f t="shared" si="98"/>
        <v>266</v>
      </c>
      <c r="H2960" s="743">
        <v>100</v>
      </c>
      <c r="I2960" s="825">
        <f t="shared" si="99"/>
        <v>0</v>
      </c>
      <c r="J2960" s="812"/>
      <c r="K2960" s="745"/>
      <c r="L2960" s="745"/>
      <c r="M2960" s="812"/>
      <c r="N2960" s="745"/>
      <c r="O2960" s="745"/>
      <c r="P2960" s="1880"/>
    </row>
    <row r="2961" spans="1:16" ht="27">
      <c r="A2961" s="640">
        <v>3</v>
      </c>
      <c r="B2961" s="827" t="s">
        <v>4091</v>
      </c>
      <c r="C2961" s="640" t="s">
        <v>709</v>
      </c>
      <c r="D2961" s="640">
        <v>1</v>
      </c>
      <c r="E2961" s="640">
        <v>2007</v>
      </c>
      <c r="F2961" s="1101">
        <v>266</v>
      </c>
      <c r="G2961" s="825">
        <f t="shared" si="98"/>
        <v>266</v>
      </c>
      <c r="H2961" s="743">
        <v>100</v>
      </c>
      <c r="I2961" s="825">
        <f t="shared" si="99"/>
        <v>0</v>
      </c>
      <c r="J2961" s="812"/>
      <c r="K2961" s="745"/>
      <c r="L2961" s="745"/>
      <c r="M2961" s="812"/>
      <c r="N2961" s="745"/>
      <c r="O2961" s="745"/>
      <c r="P2961" s="1880"/>
    </row>
    <row r="2962" spans="1:16" ht="27">
      <c r="A2962" s="640">
        <v>4</v>
      </c>
      <c r="B2962" s="827" t="s">
        <v>4091</v>
      </c>
      <c r="C2962" s="640" t="s">
        <v>709</v>
      </c>
      <c r="D2962" s="640">
        <v>1</v>
      </c>
      <c r="E2962" s="640">
        <v>2007</v>
      </c>
      <c r="F2962" s="1101">
        <v>266</v>
      </c>
      <c r="G2962" s="825">
        <f t="shared" si="98"/>
        <v>266</v>
      </c>
      <c r="H2962" s="743">
        <v>100</v>
      </c>
      <c r="I2962" s="825">
        <f t="shared" si="99"/>
        <v>0</v>
      </c>
      <c r="J2962" s="812"/>
      <c r="K2962" s="745"/>
      <c r="L2962" s="745"/>
      <c r="M2962" s="812"/>
      <c r="N2962" s="745"/>
      <c r="O2962" s="745"/>
      <c r="P2962" s="1880"/>
    </row>
    <row r="2963" spans="1:16" ht="27">
      <c r="A2963" s="640">
        <v>5</v>
      </c>
      <c r="B2963" s="827" t="s">
        <v>4091</v>
      </c>
      <c r="C2963" s="640" t="s">
        <v>709</v>
      </c>
      <c r="D2963" s="640">
        <v>1</v>
      </c>
      <c r="E2963" s="640">
        <v>2007</v>
      </c>
      <c r="F2963" s="1101">
        <v>266</v>
      </c>
      <c r="G2963" s="825">
        <f t="shared" si="98"/>
        <v>266</v>
      </c>
      <c r="H2963" s="743">
        <v>100</v>
      </c>
      <c r="I2963" s="825">
        <f t="shared" si="99"/>
        <v>0</v>
      </c>
      <c r="J2963" s="812"/>
      <c r="K2963" s="745"/>
      <c r="L2963" s="745"/>
      <c r="M2963" s="812"/>
      <c r="N2963" s="745"/>
      <c r="O2963" s="745"/>
      <c r="P2963" s="1880"/>
    </row>
    <row r="2964" spans="1:16" ht="13.5">
      <c r="A2964" s="640">
        <v>6</v>
      </c>
      <c r="B2964" s="827" t="s">
        <v>4092</v>
      </c>
      <c r="C2964" s="640" t="s">
        <v>709</v>
      </c>
      <c r="D2964" s="640">
        <v>1</v>
      </c>
      <c r="E2964" s="640">
        <v>2008</v>
      </c>
      <c r="F2964" s="1101">
        <v>404.685</v>
      </c>
      <c r="G2964" s="825">
        <f t="shared" si="98"/>
        <v>404.685</v>
      </c>
      <c r="H2964" s="743">
        <v>100</v>
      </c>
      <c r="I2964" s="825">
        <f t="shared" si="99"/>
        <v>0</v>
      </c>
      <c r="J2964" s="812"/>
      <c r="K2964" s="745"/>
      <c r="L2964" s="745"/>
      <c r="M2964" s="812"/>
      <c r="N2964" s="745"/>
      <c r="O2964" s="745"/>
      <c r="P2964" s="1880"/>
    </row>
    <row r="2965" spans="1:16" ht="13.5">
      <c r="A2965" s="640">
        <v>7</v>
      </c>
      <c r="B2965" s="827" t="s">
        <v>802</v>
      </c>
      <c r="C2965" s="640" t="s">
        <v>709</v>
      </c>
      <c r="D2965" s="640">
        <v>1</v>
      </c>
      <c r="E2965" s="640">
        <v>2007</v>
      </c>
      <c r="F2965" s="1101">
        <v>241.7</v>
      </c>
      <c r="G2965" s="825">
        <f t="shared" si="98"/>
        <v>241.7</v>
      </c>
      <c r="H2965" s="743">
        <v>100</v>
      </c>
      <c r="I2965" s="825">
        <f t="shared" si="99"/>
        <v>0</v>
      </c>
      <c r="J2965" s="812"/>
      <c r="K2965" s="745"/>
      <c r="L2965" s="745"/>
      <c r="M2965" s="812"/>
      <c r="N2965" s="745"/>
      <c r="O2965" s="745"/>
      <c r="P2965" s="1880"/>
    </row>
    <row r="2966" spans="1:16" ht="13.5">
      <c r="A2966" s="640">
        <v>8</v>
      </c>
      <c r="B2966" s="827" t="s">
        <v>802</v>
      </c>
      <c r="C2966" s="640" t="s">
        <v>709</v>
      </c>
      <c r="D2966" s="640">
        <v>1</v>
      </c>
      <c r="E2966" s="640">
        <v>2008</v>
      </c>
      <c r="F2966" s="1101">
        <v>267.3</v>
      </c>
      <c r="G2966" s="825">
        <f t="shared" si="98"/>
        <v>267.3</v>
      </c>
      <c r="H2966" s="743">
        <v>100</v>
      </c>
      <c r="I2966" s="825">
        <f t="shared" si="99"/>
        <v>0</v>
      </c>
      <c r="J2966" s="812"/>
      <c r="K2966" s="745"/>
      <c r="L2966" s="745"/>
      <c r="M2966" s="812"/>
      <c r="N2966" s="745"/>
      <c r="O2966" s="745"/>
      <c r="P2966" s="1880"/>
    </row>
    <row r="2967" spans="1:16" ht="13.5">
      <c r="A2967" s="640">
        <v>9</v>
      </c>
      <c r="B2967" s="827" t="s">
        <v>4093</v>
      </c>
      <c r="C2967" s="640" t="s">
        <v>709</v>
      </c>
      <c r="D2967" s="640">
        <v>1</v>
      </c>
      <c r="E2967" s="640">
        <v>2008</v>
      </c>
      <c r="F2967" s="1101">
        <v>493.3</v>
      </c>
      <c r="G2967" s="825">
        <f t="shared" si="98"/>
        <v>493.3</v>
      </c>
      <c r="H2967" s="743">
        <v>100</v>
      </c>
      <c r="I2967" s="825">
        <f t="shared" si="99"/>
        <v>0</v>
      </c>
      <c r="J2967" s="812"/>
      <c r="K2967" s="745"/>
      <c r="L2967" s="745"/>
      <c r="M2967" s="812"/>
      <c r="N2967" s="745"/>
      <c r="O2967" s="745"/>
      <c r="P2967" s="1880"/>
    </row>
    <row r="2968" spans="1:16" ht="27">
      <c r="A2968" s="640">
        <v>10</v>
      </c>
      <c r="B2968" s="827" t="s">
        <v>4094</v>
      </c>
      <c r="C2968" s="640" t="s">
        <v>709</v>
      </c>
      <c r="D2968" s="640">
        <v>1</v>
      </c>
      <c r="E2968" s="640">
        <v>2008</v>
      </c>
      <c r="F2968" s="1101">
        <v>493.3</v>
      </c>
      <c r="G2968" s="825">
        <f t="shared" si="98"/>
        <v>493.3</v>
      </c>
      <c r="H2968" s="743">
        <v>100</v>
      </c>
      <c r="I2968" s="825">
        <f t="shared" si="99"/>
        <v>0</v>
      </c>
      <c r="J2968" s="812"/>
      <c r="K2968" s="745"/>
      <c r="L2968" s="745"/>
      <c r="M2968" s="812"/>
      <c r="N2968" s="745"/>
      <c r="O2968" s="745"/>
      <c r="P2968" s="1880"/>
    </row>
    <row r="2969" spans="1:16" ht="13.5">
      <c r="A2969" s="640">
        <v>11</v>
      </c>
      <c r="B2969" s="827" t="s">
        <v>4095</v>
      </c>
      <c r="C2969" s="640" t="s">
        <v>709</v>
      </c>
      <c r="D2969" s="640">
        <v>1</v>
      </c>
      <c r="E2969" s="640">
        <v>2008</v>
      </c>
      <c r="F2969" s="1101">
        <v>404.685</v>
      </c>
      <c r="G2969" s="825">
        <f t="shared" si="98"/>
        <v>404.685</v>
      </c>
      <c r="H2969" s="743">
        <v>100</v>
      </c>
      <c r="I2969" s="825">
        <f t="shared" si="99"/>
        <v>0</v>
      </c>
      <c r="J2969" s="812"/>
      <c r="K2969" s="745"/>
      <c r="L2969" s="745"/>
      <c r="M2969" s="812"/>
      <c r="N2969" s="745"/>
      <c r="O2969" s="745"/>
      <c r="P2969" s="1880"/>
    </row>
    <row r="2970" spans="1:16" ht="13.5">
      <c r="A2970" s="640">
        <v>12</v>
      </c>
      <c r="B2970" s="827" t="s">
        <v>4095</v>
      </c>
      <c r="C2970" s="640" t="s">
        <v>709</v>
      </c>
      <c r="D2970" s="640">
        <v>1</v>
      </c>
      <c r="E2970" s="640">
        <v>2009</v>
      </c>
      <c r="F2970" s="1101">
        <v>404.685</v>
      </c>
      <c r="G2970" s="825">
        <f t="shared" si="98"/>
        <v>404.685</v>
      </c>
      <c r="H2970" s="743">
        <v>100</v>
      </c>
      <c r="I2970" s="825">
        <f t="shared" si="99"/>
        <v>0</v>
      </c>
      <c r="J2970" s="812"/>
      <c r="K2970" s="745"/>
      <c r="L2970" s="745"/>
      <c r="M2970" s="812"/>
      <c r="N2970" s="745"/>
      <c r="O2970" s="745"/>
      <c r="P2970" s="1880"/>
    </row>
    <row r="2971" spans="1:16" ht="13.5">
      <c r="A2971" s="640">
        <v>13</v>
      </c>
      <c r="B2971" s="827" t="s">
        <v>4095</v>
      </c>
      <c r="C2971" s="640" t="s">
        <v>709</v>
      </c>
      <c r="D2971" s="640">
        <v>1</v>
      </c>
      <c r="E2971" s="640">
        <v>2009</v>
      </c>
      <c r="F2971" s="1101">
        <v>404.685</v>
      </c>
      <c r="G2971" s="825">
        <f t="shared" si="98"/>
        <v>404.685</v>
      </c>
      <c r="H2971" s="743">
        <v>100</v>
      </c>
      <c r="I2971" s="825">
        <f t="shared" si="99"/>
        <v>0</v>
      </c>
      <c r="J2971" s="812"/>
      <c r="K2971" s="745"/>
      <c r="L2971" s="745"/>
      <c r="M2971" s="812"/>
      <c r="N2971" s="745"/>
      <c r="O2971" s="745"/>
      <c r="P2971" s="1880"/>
    </row>
    <row r="2972" spans="1:16" ht="13.5">
      <c r="A2972" s="640">
        <v>14</v>
      </c>
      <c r="B2972" s="827" t="s">
        <v>4096</v>
      </c>
      <c r="C2972" s="640" t="s">
        <v>709</v>
      </c>
      <c r="D2972" s="640">
        <v>1</v>
      </c>
      <c r="E2972" s="640">
        <v>2007</v>
      </c>
      <c r="F2972" s="1101">
        <v>255</v>
      </c>
      <c r="G2972" s="825">
        <f t="shared" si="98"/>
        <v>255</v>
      </c>
      <c r="H2972" s="743">
        <v>100</v>
      </c>
      <c r="I2972" s="825">
        <f t="shared" si="99"/>
        <v>0</v>
      </c>
      <c r="J2972" s="812"/>
      <c r="K2972" s="745"/>
      <c r="L2972" s="745"/>
      <c r="M2972" s="812"/>
      <c r="N2972" s="745"/>
      <c r="O2972" s="745"/>
      <c r="P2972" s="1880"/>
    </row>
    <row r="2973" spans="1:16" ht="27">
      <c r="A2973" s="640">
        <v>15</v>
      </c>
      <c r="B2973" s="827" t="s">
        <v>4097</v>
      </c>
      <c r="C2973" s="640" t="s">
        <v>709</v>
      </c>
      <c r="D2973" s="640">
        <v>1</v>
      </c>
      <c r="E2973" s="640">
        <v>2010</v>
      </c>
      <c r="F2973" s="1101">
        <v>658.32</v>
      </c>
      <c r="G2973" s="825">
        <f t="shared" si="98"/>
        <v>658.32</v>
      </c>
      <c r="H2973" s="743">
        <v>100</v>
      </c>
      <c r="I2973" s="825">
        <f t="shared" si="99"/>
        <v>0</v>
      </c>
      <c r="J2973" s="812"/>
      <c r="K2973" s="745"/>
      <c r="L2973" s="745"/>
      <c r="M2973" s="812"/>
      <c r="N2973" s="745"/>
      <c r="O2973" s="745"/>
      <c r="P2973" s="1880"/>
    </row>
    <row r="2974" spans="1:16" ht="13.5">
      <c r="A2974" s="640">
        <v>16</v>
      </c>
      <c r="B2974" s="827" t="s">
        <v>4098</v>
      </c>
      <c r="C2974" s="640" t="s">
        <v>709</v>
      </c>
      <c r="D2974" s="640">
        <v>1</v>
      </c>
      <c r="E2974" s="640">
        <v>2010</v>
      </c>
      <c r="F2974" s="1101">
        <v>449.23565000000002</v>
      </c>
      <c r="G2974" s="825">
        <f t="shared" si="98"/>
        <v>449.23565000000002</v>
      </c>
      <c r="H2974" s="743">
        <v>100</v>
      </c>
      <c r="I2974" s="825">
        <f t="shared" si="99"/>
        <v>0</v>
      </c>
      <c r="J2974" s="812"/>
      <c r="K2974" s="745"/>
      <c r="L2974" s="745"/>
      <c r="M2974" s="812"/>
      <c r="N2974" s="745"/>
      <c r="O2974" s="745"/>
      <c r="P2974" s="1880"/>
    </row>
    <row r="2975" spans="1:16" ht="27">
      <c r="A2975" s="640">
        <v>17</v>
      </c>
      <c r="B2975" s="827" t="s">
        <v>4097</v>
      </c>
      <c r="C2975" s="640" t="s">
        <v>709</v>
      </c>
      <c r="D2975" s="640">
        <v>1</v>
      </c>
      <c r="E2975" s="640">
        <v>2010</v>
      </c>
      <c r="F2975" s="1101">
        <v>658.32</v>
      </c>
      <c r="G2975" s="825">
        <f t="shared" si="98"/>
        <v>658.32</v>
      </c>
      <c r="H2975" s="743">
        <v>100</v>
      </c>
      <c r="I2975" s="825">
        <f t="shared" si="99"/>
        <v>0</v>
      </c>
      <c r="J2975" s="812"/>
      <c r="K2975" s="745"/>
      <c r="L2975" s="745"/>
      <c r="M2975" s="812"/>
      <c r="N2975" s="745"/>
      <c r="O2975" s="745"/>
      <c r="P2975" s="1880"/>
    </row>
    <row r="2976" spans="1:16" ht="27">
      <c r="A2976" s="640">
        <v>18</v>
      </c>
      <c r="B2976" s="827" t="s">
        <v>4097</v>
      </c>
      <c r="C2976" s="640" t="s">
        <v>709</v>
      </c>
      <c r="D2976" s="640">
        <v>1</v>
      </c>
      <c r="E2976" s="640">
        <v>2010</v>
      </c>
      <c r="F2976" s="1101">
        <v>658.32</v>
      </c>
      <c r="G2976" s="825">
        <f t="shared" si="98"/>
        <v>658.32</v>
      </c>
      <c r="H2976" s="743">
        <v>100</v>
      </c>
      <c r="I2976" s="825">
        <f t="shared" si="99"/>
        <v>0</v>
      </c>
      <c r="J2976" s="812"/>
      <c r="K2976" s="745"/>
      <c r="L2976" s="745"/>
      <c r="M2976" s="812"/>
      <c r="N2976" s="745"/>
      <c r="O2976" s="745"/>
      <c r="P2976" s="1880"/>
    </row>
    <row r="2977" spans="1:16" ht="27">
      <c r="A2977" s="640">
        <v>19</v>
      </c>
      <c r="B2977" s="827" t="s">
        <v>4097</v>
      </c>
      <c r="C2977" s="640" t="s">
        <v>709</v>
      </c>
      <c r="D2977" s="640">
        <v>1</v>
      </c>
      <c r="E2977" s="640">
        <v>2010</v>
      </c>
      <c r="F2977" s="1101">
        <v>658.32</v>
      </c>
      <c r="G2977" s="825">
        <f t="shared" si="98"/>
        <v>658.32</v>
      </c>
      <c r="H2977" s="743">
        <v>100</v>
      </c>
      <c r="I2977" s="825">
        <f t="shared" si="99"/>
        <v>0</v>
      </c>
      <c r="J2977" s="812"/>
      <c r="K2977" s="745"/>
      <c r="L2977" s="745"/>
      <c r="M2977" s="812"/>
      <c r="N2977" s="745"/>
      <c r="O2977" s="745"/>
      <c r="P2977" s="1880"/>
    </row>
    <row r="2978" spans="1:16" ht="13.5">
      <c r="A2978" s="640">
        <v>20</v>
      </c>
      <c r="B2978" s="827" t="s">
        <v>4098</v>
      </c>
      <c r="C2978" s="640" t="s">
        <v>709</v>
      </c>
      <c r="D2978" s="640">
        <v>1</v>
      </c>
      <c r="E2978" s="640">
        <v>2010</v>
      </c>
      <c r="F2978" s="1101">
        <v>449.23565000000002</v>
      </c>
      <c r="G2978" s="825">
        <f t="shared" si="98"/>
        <v>449.23565000000002</v>
      </c>
      <c r="H2978" s="743">
        <v>100</v>
      </c>
      <c r="I2978" s="825">
        <f t="shared" si="99"/>
        <v>0</v>
      </c>
      <c r="J2978" s="812"/>
      <c r="K2978" s="745"/>
      <c r="L2978" s="745"/>
      <c r="M2978" s="812"/>
      <c r="N2978" s="745"/>
      <c r="O2978" s="745"/>
      <c r="P2978" s="1880"/>
    </row>
    <row r="2979" spans="1:16" s="838" customFormat="1" ht="13.5">
      <c r="A2979" s="640">
        <v>21</v>
      </c>
      <c r="B2979" s="827" t="s">
        <v>4099</v>
      </c>
      <c r="C2979" s="640" t="s">
        <v>709</v>
      </c>
      <c r="D2979" s="640">
        <v>1</v>
      </c>
      <c r="E2979" s="640">
        <v>2008</v>
      </c>
      <c r="F2979" s="1101">
        <v>404.685</v>
      </c>
      <c r="G2979" s="825">
        <f t="shared" si="98"/>
        <v>404.685</v>
      </c>
      <c r="H2979" s="1102">
        <v>100</v>
      </c>
      <c r="I2979" s="825">
        <f t="shared" si="99"/>
        <v>0</v>
      </c>
      <c r="J2979" s="826"/>
      <c r="K2979" s="833"/>
      <c r="L2979" s="833"/>
      <c r="M2979" s="826"/>
      <c r="N2979" s="833"/>
      <c r="O2979" s="833"/>
      <c r="P2979" s="1880"/>
    </row>
    <row r="2980" spans="1:16" ht="27">
      <c r="A2980" s="640">
        <v>22</v>
      </c>
      <c r="B2980" s="827" t="s">
        <v>4100</v>
      </c>
      <c r="C2980" s="640" t="s">
        <v>709</v>
      </c>
      <c r="D2980" s="640">
        <v>1</v>
      </c>
      <c r="E2980" s="640">
        <v>2013</v>
      </c>
      <c r="F2980" s="1101">
        <v>522.85343</v>
      </c>
      <c r="G2980" s="825">
        <f t="shared" si="98"/>
        <v>522.85343</v>
      </c>
      <c r="H2980" s="743">
        <v>100</v>
      </c>
      <c r="I2980" s="825">
        <f t="shared" si="99"/>
        <v>0</v>
      </c>
      <c r="J2980" s="812"/>
      <c r="K2980" s="745"/>
      <c r="L2980" s="745"/>
      <c r="M2980" s="812"/>
      <c r="N2980" s="745"/>
      <c r="O2980" s="745"/>
      <c r="P2980" s="1880"/>
    </row>
    <row r="2981" spans="1:16" ht="27">
      <c r="A2981" s="640">
        <v>23</v>
      </c>
      <c r="B2981" s="827" t="s">
        <v>1921</v>
      </c>
      <c r="C2981" s="640" t="s">
        <v>709</v>
      </c>
      <c r="D2981" s="640">
        <v>1</v>
      </c>
      <c r="E2981" s="640">
        <v>2013</v>
      </c>
      <c r="F2981" s="1101">
        <v>522.85343</v>
      </c>
      <c r="G2981" s="825">
        <f t="shared" si="98"/>
        <v>522.85343</v>
      </c>
      <c r="H2981" s="743">
        <v>100</v>
      </c>
      <c r="I2981" s="825">
        <f t="shared" si="99"/>
        <v>0</v>
      </c>
      <c r="J2981" s="812"/>
      <c r="K2981" s="745"/>
      <c r="L2981" s="745"/>
      <c r="M2981" s="812"/>
      <c r="N2981" s="745"/>
      <c r="O2981" s="745"/>
      <c r="P2981" s="1880"/>
    </row>
    <row r="2982" spans="1:16" ht="27">
      <c r="A2982" s="640">
        <v>24</v>
      </c>
      <c r="B2982" s="827" t="s">
        <v>1921</v>
      </c>
      <c r="C2982" s="640" t="s">
        <v>709</v>
      </c>
      <c r="D2982" s="640">
        <v>1</v>
      </c>
      <c r="E2982" s="640">
        <v>2013</v>
      </c>
      <c r="F2982" s="1101">
        <v>522.85343</v>
      </c>
      <c r="G2982" s="825">
        <f t="shared" si="98"/>
        <v>522.85343</v>
      </c>
      <c r="H2982" s="743">
        <v>100</v>
      </c>
      <c r="I2982" s="825">
        <f t="shared" si="99"/>
        <v>0</v>
      </c>
      <c r="J2982" s="812"/>
      <c r="K2982" s="745"/>
      <c r="L2982" s="745"/>
      <c r="M2982" s="812"/>
      <c r="N2982" s="745"/>
      <c r="O2982" s="745"/>
      <c r="P2982" s="1880"/>
    </row>
    <row r="2983" spans="1:16" ht="27">
      <c r="A2983" s="640">
        <v>25</v>
      </c>
      <c r="B2983" s="827" t="s">
        <v>4101</v>
      </c>
      <c r="C2983" s="640" t="s">
        <v>709</v>
      </c>
      <c r="D2983" s="640">
        <v>1</v>
      </c>
      <c r="E2983" s="640">
        <v>2008</v>
      </c>
      <c r="F2983" s="1101">
        <v>542</v>
      </c>
      <c r="G2983" s="825">
        <f t="shared" si="98"/>
        <v>542</v>
      </c>
      <c r="H2983" s="743">
        <v>100</v>
      </c>
      <c r="I2983" s="825">
        <f t="shared" si="99"/>
        <v>0</v>
      </c>
      <c r="J2983" s="812"/>
      <c r="K2983" s="745"/>
      <c r="L2983" s="745"/>
      <c r="M2983" s="812"/>
      <c r="N2983" s="745"/>
      <c r="O2983" s="745"/>
      <c r="P2983" s="1880"/>
    </row>
    <row r="2984" spans="1:16" ht="13.5">
      <c r="A2984" s="640">
        <v>26</v>
      </c>
      <c r="B2984" s="827" t="s">
        <v>1920</v>
      </c>
      <c r="C2984" s="640" t="s">
        <v>709</v>
      </c>
      <c r="D2984" s="640">
        <v>1</v>
      </c>
      <c r="E2984" s="640">
        <v>2013</v>
      </c>
      <c r="F2984" s="1101">
        <v>95.087999999999994</v>
      </c>
      <c r="G2984" s="825">
        <f t="shared" si="98"/>
        <v>95.087999999999994</v>
      </c>
      <c r="H2984" s="743">
        <v>100</v>
      </c>
      <c r="I2984" s="825">
        <f t="shared" si="99"/>
        <v>0</v>
      </c>
      <c r="J2984" s="812"/>
      <c r="K2984" s="745"/>
      <c r="L2984" s="745"/>
      <c r="M2984" s="812"/>
      <c r="N2984" s="745"/>
      <c r="O2984" s="745"/>
      <c r="P2984" s="1880"/>
    </row>
    <row r="2985" spans="1:16" ht="13.5">
      <c r="A2985" s="640">
        <v>27</v>
      </c>
      <c r="B2985" s="827" t="s">
        <v>1920</v>
      </c>
      <c r="C2985" s="640" t="s">
        <v>709</v>
      </c>
      <c r="D2985" s="640">
        <v>1</v>
      </c>
      <c r="E2985" s="640">
        <v>2013</v>
      </c>
      <c r="F2985" s="1101">
        <v>95.087999999999994</v>
      </c>
      <c r="G2985" s="825">
        <f t="shared" si="98"/>
        <v>95.087999999999994</v>
      </c>
      <c r="H2985" s="743">
        <v>100</v>
      </c>
      <c r="I2985" s="825">
        <f t="shared" si="99"/>
        <v>0</v>
      </c>
      <c r="J2985" s="812"/>
      <c r="K2985" s="745"/>
      <c r="L2985" s="745"/>
      <c r="M2985" s="812"/>
      <c r="N2985" s="745"/>
      <c r="O2985" s="745"/>
      <c r="P2985" s="1880"/>
    </row>
    <row r="2986" spans="1:16" ht="13.5">
      <c r="A2986" s="640">
        <v>28</v>
      </c>
      <c r="B2986" s="827" t="s">
        <v>1920</v>
      </c>
      <c r="C2986" s="640" t="s">
        <v>709</v>
      </c>
      <c r="D2986" s="640">
        <v>1</v>
      </c>
      <c r="E2986" s="640">
        <v>2013</v>
      </c>
      <c r="F2986" s="1101">
        <v>95.087999999999994</v>
      </c>
      <c r="G2986" s="825">
        <f t="shared" si="98"/>
        <v>95.087999999999994</v>
      </c>
      <c r="H2986" s="743">
        <v>100</v>
      </c>
      <c r="I2986" s="825">
        <f t="shared" si="99"/>
        <v>0</v>
      </c>
      <c r="J2986" s="812"/>
      <c r="K2986" s="745"/>
      <c r="L2986" s="745"/>
      <c r="M2986" s="812"/>
      <c r="N2986" s="745"/>
      <c r="O2986" s="745"/>
      <c r="P2986" s="1880"/>
    </row>
    <row r="2987" spans="1:16" ht="13.5">
      <c r="A2987" s="640">
        <v>29</v>
      </c>
      <c r="B2987" s="827" t="s">
        <v>4102</v>
      </c>
      <c r="C2987" s="640" t="s">
        <v>709</v>
      </c>
      <c r="D2987" s="640">
        <v>1</v>
      </c>
      <c r="E2987" s="640">
        <v>2009</v>
      </c>
      <c r="F2987" s="1101">
        <v>103.66200000000001</v>
      </c>
      <c r="G2987" s="825">
        <f t="shared" si="98"/>
        <v>103.66200000000001</v>
      </c>
      <c r="H2987" s="743">
        <v>100</v>
      </c>
      <c r="I2987" s="825">
        <f t="shared" si="99"/>
        <v>0</v>
      </c>
      <c r="J2987" s="812"/>
      <c r="K2987" s="745"/>
      <c r="L2987" s="745"/>
      <c r="M2987" s="812"/>
      <c r="N2987" s="745"/>
      <c r="O2987" s="745"/>
      <c r="P2987" s="1880"/>
    </row>
    <row r="2988" spans="1:16" ht="13.5">
      <c r="A2988" s="640">
        <v>30</v>
      </c>
      <c r="B2988" s="827" t="s">
        <v>4103</v>
      </c>
      <c r="C2988" s="640" t="s">
        <v>709</v>
      </c>
      <c r="D2988" s="640">
        <v>1</v>
      </c>
      <c r="E2988" s="640">
        <v>2009</v>
      </c>
      <c r="F2988" s="1101">
        <v>103.66200000000001</v>
      </c>
      <c r="G2988" s="825">
        <f t="shared" si="98"/>
        <v>103.66200000000001</v>
      </c>
      <c r="H2988" s="743">
        <v>100</v>
      </c>
      <c r="I2988" s="825">
        <f t="shared" si="99"/>
        <v>0</v>
      </c>
      <c r="J2988" s="812"/>
      <c r="K2988" s="745"/>
      <c r="L2988" s="745"/>
      <c r="M2988" s="812"/>
      <c r="N2988" s="745"/>
      <c r="O2988" s="745"/>
      <c r="P2988" s="1880"/>
    </row>
    <row r="2989" spans="1:16" ht="13.5">
      <c r="A2989" s="640">
        <v>31</v>
      </c>
      <c r="B2989" s="827" t="s">
        <v>4104</v>
      </c>
      <c r="C2989" s="640" t="s">
        <v>709</v>
      </c>
      <c r="D2989" s="640">
        <v>1</v>
      </c>
      <c r="E2989" s="640">
        <v>2007</v>
      </c>
      <c r="F2989" s="1101">
        <v>112.8</v>
      </c>
      <c r="G2989" s="825">
        <f t="shared" si="98"/>
        <v>112.8</v>
      </c>
      <c r="H2989" s="743">
        <v>100</v>
      </c>
      <c r="I2989" s="825">
        <f t="shared" si="99"/>
        <v>0</v>
      </c>
      <c r="J2989" s="812"/>
      <c r="K2989" s="745"/>
      <c r="L2989" s="745"/>
      <c r="M2989" s="812"/>
      <c r="N2989" s="745"/>
      <c r="O2989" s="745"/>
      <c r="P2989" s="1880"/>
    </row>
    <row r="2990" spans="1:16" ht="13.5">
      <c r="A2990" s="640">
        <v>32</v>
      </c>
      <c r="B2990" s="827" t="s">
        <v>4105</v>
      </c>
      <c r="C2990" s="640" t="s">
        <v>709</v>
      </c>
      <c r="D2990" s="640">
        <v>1</v>
      </c>
      <c r="E2990" s="640">
        <v>2010</v>
      </c>
      <c r="F2990" s="1101">
        <v>76.92</v>
      </c>
      <c r="G2990" s="825">
        <f t="shared" si="98"/>
        <v>76.92</v>
      </c>
      <c r="H2990" s="743">
        <v>100</v>
      </c>
      <c r="I2990" s="825">
        <f t="shared" si="99"/>
        <v>0</v>
      </c>
      <c r="J2990" s="812"/>
      <c r="K2990" s="745"/>
      <c r="L2990" s="745"/>
      <c r="M2990" s="812"/>
      <c r="N2990" s="745"/>
      <c r="O2990" s="745"/>
      <c r="P2990" s="1880"/>
    </row>
    <row r="2991" spans="1:16" ht="13.5">
      <c r="A2991" s="640">
        <v>33</v>
      </c>
      <c r="B2991" s="827" t="s">
        <v>804</v>
      </c>
      <c r="C2991" s="640" t="s">
        <v>709</v>
      </c>
      <c r="D2991" s="640">
        <v>1</v>
      </c>
      <c r="E2991" s="640">
        <v>2008</v>
      </c>
      <c r="F2991" s="1101">
        <v>100.8</v>
      </c>
      <c r="G2991" s="825">
        <f t="shared" si="98"/>
        <v>100.8</v>
      </c>
      <c r="H2991" s="743">
        <v>100</v>
      </c>
      <c r="I2991" s="825">
        <f t="shared" si="99"/>
        <v>0</v>
      </c>
      <c r="J2991" s="812"/>
      <c r="K2991" s="745"/>
      <c r="L2991" s="745"/>
      <c r="M2991" s="812"/>
      <c r="N2991" s="745"/>
      <c r="O2991" s="745"/>
      <c r="P2991" s="1880"/>
    </row>
    <row r="2992" spans="1:16" ht="13.5">
      <c r="A2992" s="640">
        <v>34</v>
      </c>
      <c r="B2992" s="827" t="s">
        <v>4106</v>
      </c>
      <c r="C2992" s="640" t="s">
        <v>709</v>
      </c>
      <c r="D2992" s="640">
        <v>1</v>
      </c>
      <c r="E2992" s="640">
        <v>2007</v>
      </c>
      <c r="F2992" s="1101">
        <v>141.6</v>
      </c>
      <c r="G2992" s="825">
        <f t="shared" si="98"/>
        <v>141.6</v>
      </c>
      <c r="H2992" s="743">
        <v>100</v>
      </c>
      <c r="I2992" s="825">
        <f t="shared" si="99"/>
        <v>0</v>
      </c>
      <c r="J2992" s="812"/>
      <c r="K2992" s="745"/>
      <c r="L2992" s="745"/>
      <c r="M2992" s="812"/>
      <c r="N2992" s="745"/>
      <c r="O2992" s="745"/>
      <c r="P2992" s="1880"/>
    </row>
    <row r="2993" spans="1:16" ht="13.5">
      <c r="A2993" s="640">
        <v>35</v>
      </c>
      <c r="B2993" s="827" t="s">
        <v>2638</v>
      </c>
      <c r="C2993" s="640" t="s">
        <v>709</v>
      </c>
      <c r="D2993" s="640">
        <v>1</v>
      </c>
      <c r="E2993" s="640">
        <v>2007</v>
      </c>
      <c r="F2993" s="1101">
        <v>141.6</v>
      </c>
      <c r="G2993" s="825">
        <f t="shared" si="98"/>
        <v>141.6</v>
      </c>
      <c r="H2993" s="743">
        <v>100</v>
      </c>
      <c r="I2993" s="825">
        <f t="shared" si="99"/>
        <v>0</v>
      </c>
      <c r="J2993" s="812"/>
      <c r="K2993" s="745"/>
      <c r="L2993" s="745"/>
      <c r="M2993" s="812"/>
      <c r="N2993" s="745"/>
      <c r="O2993" s="745"/>
      <c r="P2993" s="1880"/>
    </row>
    <row r="2994" spans="1:16" ht="13.5">
      <c r="A2994" s="640">
        <v>36</v>
      </c>
      <c r="B2994" s="827" t="s">
        <v>4107</v>
      </c>
      <c r="C2994" s="640" t="s">
        <v>709</v>
      </c>
      <c r="D2994" s="640">
        <v>1</v>
      </c>
      <c r="E2994" s="640">
        <v>2007</v>
      </c>
      <c r="F2994" s="1101">
        <v>165.1</v>
      </c>
      <c r="G2994" s="825">
        <f t="shared" si="98"/>
        <v>165.1</v>
      </c>
      <c r="H2994" s="743">
        <v>100</v>
      </c>
      <c r="I2994" s="825">
        <f t="shared" si="99"/>
        <v>0</v>
      </c>
      <c r="J2994" s="812"/>
      <c r="K2994" s="745"/>
      <c r="L2994" s="745"/>
      <c r="M2994" s="812"/>
      <c r="N2994" s="745"/>
      <c r="O2994" s="745"/>
      <c r="P2994" s="1880"/>
    </row>
    <row r="2995" spans="1:16" ht="13.5">
      <c r="A2995" s="640">
        <v>37</v>
      </c>
      <c r="B2995" s="827" t="s">
        <v>4108</v>
      </c>
      <c r="C2995" s="640" t="s">
        <v>709</v>
      </c>
      <c r="D2995" s="640">
        <v>1</v>
      </c>
      <c r="E2995" s="640">
        <v>2007</v>
      </c>
      <c r="F2995" s="1101">
        <v>125.4</v>
      </c>
      <c r="G2995" s="825">
        <f t="shared" si="98"/>
        <v>125.4</v>
      </c>
      <c r="H2995" s="743">
        <v>100</v>
      </c>
      <c r="I2995" s="825">
        <f t="shared" si="99"/>
        <v>0</v>
      </c>
      <c r="J2995" s="812"/>
      <c r="K2995" s="745"/>
      <c r="L2995" s="745"/>
      <c r="M2995" s="812"/>
      <c r="N2995" s="745"/>
      <c r="O2995" s="745"/>
      <c r="P2995" s="1880"/>
    </row>
    <row r="2996" spans="1:16" ht="13.5">
      <c r="A2996" s="640">
        <v>38</v>
      </c>
      <c r="B2996" s="827" t="s">
        <v>4108</v>
      </c>
      <c r="C2996" s="640" t="s">
        <v>709</v>
      </c>
      <c r="D2996" s="640">
        <v>1</v>
      </c>
      <c r="E2996" s="640">
        <v>2007</v>
      </c>
      <c r="F2996" s="1101">
        <v>125.4</v>
      </c>
      <c r="G2996" s="825">
        <f t="shared" si="98"/>
        <v>125.4</v>
      </c>
      <c r="H2996" s="743">
        <v>100</v>
      </c>
      <c r="I2996" s="825">
        <f t="shared" si="99"/>
        <v>0</v>
      </c>
      <c r="J2996" s="812"/>
      <c r="K2996" s="745"/>
      <c r="L2996" s="745"/>
      <c r="M2996" s="812"/>
      <c r="N2996" s="745"/>
      <c r="O2996" s="745"/>
      <c r="P2996" s="1880"/>
    </row>
    <row r="2997" spans="1:16" ht="13.5">
      <c r="A2997" s="640">
        <v>39</v>
      </c>
      <c r="B2997" s="827" t="s">
        <v>4108</v>
      </c>
      <c r="C2997" s="640" t="s">
        <v>709</v>
      </c>
      <c r="D2997" s="640">
        <v>1</v>
      </c>
      <c r="E2997" s="640">
        <v>2007</v>
      </c>
      <c r="F2997" s="1101">
        <v>125.4</v>
      </c>
      <c r="G2997" s="825">
        <f t="shared" si="98"/>
        <v>125.4</v>
      </c>
      <c r="H2997" s="743">
        <v>100</v>
      </c>
      <c r="I2997" s="825">
        <f t="shared" si="99"/>
        <v>0</v>
      </c>
      <c r="J2997" s="812"/>
      <c r="K2997" s="745"/>
      <c r="L2997" s="745"/>
      <c r="M2997" s="812"/>
      <c r="N2997" s="745"/>
      <c r="O2997" s="745"/>
      <c r="P2997" s="1880"/>
    </row>
    <row r="2998" spans="1:16" ht="13.5">
      <c r="A2998" s="640">
        <v>40</v>
      </c>
      <c r="B2998" s="827" t="s">
        <v>4109</v>
      </c>
      <c r="C2998" s="640" t="s">
        <v>709</v>
      </c>
      <c r="D2998" s="640">
        <v>1</v>
      </c>
      <c r="E2998" s="640">
        <v>2007</v>
      </c>
      <c r="F2998" s="1101">
        <v>125.4</v>
      </c>
      <c r="G2998" s="825">
        <f t="shared" ref="G2998:G3061" si="101">F2998*H2998%</f>
        <v>125.4</v>
      </c>
      <c r="H2998" s="743">
        <v>100</v>
      </c>
      <c r="I2998" s="825">
        <f t="shared" ref="I2998:I3061" si="102">F2998-G2998</f>
        <v>0</v>
      </c>
      <c r="J2998" s="812"/>
      <c r="K2998" s="745"/>
      <c r="L2998" s="745"/>
      <c r="M2998" s="812"/>
      <c r="N2998" s="745"/>
      <c r="O2998" s="745"/>
      <c r="P2998" s="1880"/>
    </row>
    <row r="2999" spans="1:16" ht="27">
      <c r="A2999" s="640">
        <v>41</v>
      </c>
      <c r="B2999" s="827" t="s">
        <v>4110</v>
      </c>
      <c r="C2999" s="640" t="s">
        <v>709</v>
      </c>
      <c r="D2999" s="640">
        <v>1</v>
      </c>
      <c r="E2999" s="640">
        <v>2008</v>
      </c>
      <c r="F2999" s="1101">
        <v>110</v>
      </c>
      <c r="G2999" s="825">
        <f t="shared" si="101"/>
        <v>110</v>
      </c>
      <c r="H2999" s="743">
        <v>100</v>
      </c>
      <c r="I2999" s="825">
        <f t="shared" si="102"/>
        <v>0</v>
      </c>
      <c r="J2999" s="812"/>
      <c r="K2999" s="745"/>
      <c r="L2999" s="745"/>
      <c r="M2999" s="812"/>
      <c r="N2999" s="745"/>
      <c r="O2999" s="745"/>
      <c r="P2999" s="1880"/>
    </row>
    <row r="3000" spans="1:16" ht="13.5">
      <c r="A3000" s="640">
        <v>42</v>
      </c>
      <c r="B3000" s="827" t="s">
        <v>4111</v>
      </c>
      <c r="C3000" s="640" t="s">
        <v>709</v>
      </c>
      <c r="D3000" s="640">
        <v>1</v>
      </c>
      <c r="E3000" s="640">
        <v>2010</v>
      </c>
      <c r="F3000" s="1101">
        <v>80.592500000000001</v>
      </c>
      <c r="G3000" s="825">
        <f t="shared" si="101"/>
        <v>80.592500000000001</v>
      </c>
      <c r="H3000" s="743">
        <v>100</v>
      </c>
      <c r="I3000" s="825">
        <f t="shared" si="102"/>
        <v>0</v>
      </c>
      <c r="J3000" s="812"/>
      <c r="K3000" s="745"/>
      <c r="L3000" s="745"/>
      <c r="M3000" s="812"/>
      <c r="N3000" s="745"/>
      <c r="O3000" s="745"/>
      <c r="P3000" s="1880"/>
    </row>
    <row r="3001" spans="1:16" ht="13.5">
      <c r="A3001" s="640">
        <v>43</v>
      </c>
      <c r="B3001" s="827" t="s">
        <v>4102</v>
      </c>
      <c r="C3001" s="640" t="s">
        <v>709</v>
      </c>
      <c r="D3001" s="640">
        <v>1</v>
      </c>
      <c r="E3001" s="640">
        <v>2008</v>
      </c>
      <c r="F3001" s="1101">
        <v>103.66200000000001</v>
      </c>
      <c r="G3001" s="825">
        <f t="shared" si="101"/>
        <v>103.66200000000001</v>
      </c>
      <c r="H3001" s="743">
        <v>100</v>
      </c>
      <c r="I3001" s="825">
        <f t="shared" si="102"/>
        <v>0</v>
      </c>
      <c r="J3001" s="812"/>
      <c r="K3001" s="745"/>
      <c r="L3001" s="745"/>
      <c r="M3001" s="812"/>
      <c r="N3001" s="745"/>
      <c r="O3001" s="745"/>
      <c r="P3001" s="1880"/>
    </row>
    <row r="3002" spans="1:16" ht="13.5">
      <c r="A3002" s="640">
        <v>44</v>
      </c>
      <c r="B3002" s="827" t="s">
        <v>4102</v>
      </c>
      <c r="C3002" s="640" t="s">
        <v>709</v>
      </c>
      <c r="D3002" s="640">
        <v>1</v>
      </c>
      <c r="E3002" s="640">
        <v>2008</v>
      </c>
      <c r="F3002" s="1101">
        <v>103.66200000000001</v>
      </c>
      <c r="G3002" s="825">
        <f t="shared" si="101"/>
        <v>103.66200000000001</v>
      </c>
      <c r="H3002" s="743">
        <v>100</v>
      </c>
      <c r="I3002" s="825">
        <f t="shared" si="102"/>
        <v>0</v>
      </c>
      <c r="J3002" s="812"/>
      <c r="K3002" s="745"/>
      <c r="L3002" s="745"/>
      <c r="M3002" s="812"/>
      <c r="N3002" s="745"/>
      <c r="O3002" s="745"/>
      <c r="P3002" s="1880"/>
    </row>
    <row r="3003" spans="1:16" ht="13.5">
      <c r="A3003" s="640">
        <v>45</v>
      </c>
      <c r="B3003" s="827" t="s">
        <v>4102</v>
      </c>
      <c r="C3003" s="640" t="s">
        <v>709</v>
      </c>
      <c r="D3003" s="640">
        <v>1</v>
      </c>
      <c r="E3003" s="640">
        <v>2009</v>
      </c>
      <c r="F3003" s="1101">
        <v>103.66200000000001</v>
      </c>
      <c r="G3003" s="825">
        <f t="shared" si="101"/>
        <v>103.66200000000001</v>
      </c>
      <c r="H3003" s="743">
        <v>100</v>
      </c>
      <c r="I3003" s="825">
        <f t="shared" si="102"/>
        <v>0</v>
      </c>
      <c r="J3003" s="812"/>
      <c r="K3003" s="745"/>
      <c r="L3003" s="745"/>
      <c r="M3003" s="812"/>
      <c r="N3003" s="745"/>
      <c r="O3003" s="745"/>
      <c r="P3003" s="1880"/>
    </row>
    <row r="3004" spans="1:16" ht="13.5">
      <c r="A3004" s="640">
        <v>46</v>
      </c>
      <c r="B3004" s="827" t="s">
        <v>4105</v>
      </c>
      <c r="C3004" s="640" t="s">
        <v>709</v>
      </c>
      <c r="D3004" s="640">
        <v>1</v>
      </c>
      <c r="E3004" s="640">
        <v>2010</v>
      </c>
      <c r="F3004" s="1101">
        <v>76.92</v>
      </c>
      <c r="G3004" s="825">
        <f t="shared" si="101"/>
        <v>76.92</v>
      </c>
      <c r="H3004" s="743">
        <v>100</v>
      </c>
      <c r="I3004" s="825">
        <f t="shared" si="102"/>
        <v>0</v>
      </c>
      <c r="J3004" s="812"/>
      <c r="K3004" s="745"/>
      <c r="L3004" s="745"/>
      <c r="M3004" s="812"/>
      <c r="N3004" s="745"/>
      <c r="O3004" s="745"/>
      <c r="P3004" s="1880"/>
    </row>
    <row r="3005" spans="1:16" ht="13.5">
      <c r="A3005" s="640">
        <v>47</v>
      </c>
      <c r="B3005" s="827" t="s">
        <v>4105</v>
      </c>
      <c r="C3005" s="640" t="s">
        <v>709</v>
      </c>
      <c r="D3005" s="640">
        <v>1</v>
      </c>
      <c r="E3005" s="640">
        <v>2010</v>
      </c>
      <c r="F3005" s="1101">
        <v>76.92</v>
      </c>
      <c r="G3005" s="825">
        <f t="shared" si="101"/>
        <v>76.92</v>
      </c>
      <c r="H3005" s="743">
        <v>100</v>
      </c>
      <c r="I3005" s="825">
        <f t="shared" si="102"/>
        <v>0</v>
      </c>
      <c r="J3005" s="812"/>
      <c r="K3005" s="745"/>
      <c r="L3005" s="745"/>
      <c r="M3005" s="812"/>
      <c r="N3005" s="745"/>
      <c r="O3005" s="745"/>
      <c r="P3005" s="1880"/>
    </row>
    <row r="3006" spans="1:16" ht="13.5">
      <c r="A3006" s="640">
        <v>48</v>
      </c>
      <c r="B3006" s="827" t="s">
        <v>4105</v>
      </c>
      <c r="C3006" s="640" t="s">
        <v>709</v>
      </c>
      <c r="D3006" s="640">
        <v>1</v>
      </c>
      <c r="E3006" s="640">
        <v>2010</v>
      </c>
      <c r="F3006" s="1101">
        <v>76.92</v>
      </c>
      <c r="G3006" s="825">
        <f t="shared" si="101"/>
        <v>76.92</v>
      </c>
      <c r="H3006" s="743">
        <v>100</v>
      </c>
      <c r="I3006" s="825">
        <f t="shared" si="102"/>
        <v>0</v>
      </c>
      <c r="J3006" s="812"/>
      <c r="K3006" s="745"/>
      <c r="L3006" s="745"/>
      <c r="M3006" s="812"/>
      <c r="N3006" s="745"/>
      <c r="O3006" s="745"/>
      <c r="P3006" s="1880"/>
    </row>
    <row r="3007" spans="1:16" ht="13.5">
      <c r="A3007" s="640">
        <v>49</v>
      </c>
      <c r="B3007" s="827" t="s">
        <v>4111</v>
      </c>
      <c r="C3007" s="640" t="s">
        <v>709</v>
      </c>
      <c r="D3007" s="640">
        <v>1</v>
      </c>
      <c r="E3007" s="640">
        <v>2010</v>
      </c>
      <c r="F3007" s="1101">
        <v>80.592500000000001</v>
      </c>
      <c r="G3007" s="825">
        <f t="shared" si="101"/>
        <v>80.592500000000001</v>
      </c>
      <c r="H3007" s="743">
        <v>100</v>
      </c>
      <c r="I3007" s="825">
        <f t="shared" si="102"/>
        <v>0</v>
      </c>
      <c r="J3007" s="812"/>
      <c r="K3007" s="745"/>
      <c r="L3007" s="745"/>
      <c r="M3007" s="812"/>
      <c r="N3007" s="745"/>
      <c r="O3007" s="745"/>
      <c r="P3007" s="1880"/>
    </row>
    <row r="3008" spans="1:16" ht="13.5">
      <c r="A3008" s="640">
        <v>50</v>
      </c>
      <c r="B3008" s="827" t="s">
        <v>4112</v>
      </c>
      <c r="C3008" s="640" t="s">
        <v>709</v>
      </c>
      <c r="D3008" s="640">
        <v>1</v>
      </c>
      <c r="E3008" s="640">
        <v>2008</v>
      </c>
      <c r="F3008" s="1101">
        <v>100.8</v>
      </c>
      <c r="G3008" s="825">
        <f t="shared" si="101"/>
        <v>100.8</v>
      </c>
      <c r="H3008" s="743">
        <v>100</v>
      </c>
      <c r="I3008" s="825">
        <f t="shared" si="102"/>
        <v>0</v>
      </c>
      <c r="J3008" s="812"/>
      <c r="K3008" s="745"/>
      <c r="L3008" s="745"/>
      <c r="M3008" s="812"/>
      <c r="N3008" s="745"/>
      <c r="O3008" s="745"/>
      <c r="P3008" s="1880"/>
    </row>
    <row r="3009" spans="1:16" ht="13.5">
      <c r="A3009" s="640">
        <v>51</v>
      </c>
      <c r="B3009" s="827" t="s">
        <v>4109</v>
      </c>
      <c r="C3009" s="640" t="s">
        <v>709</v>
      </c>
      <c r="D3009" s="640">
        <v>1</v>
      </c>
      <c r="E3009" s="640">
        <v>2007</v>
      </c>
      <c r="F3009" s="1101">
        <v>125.4</v>
      </c>
      <c r="G3009" s="825">
        <f t="shared" si="101"/>
        <v>125.4</v>
      </c>
      <c r="H3009" s="743">
        <v>100</v>
      </c>
      <c r="I3009" s="825">
        <f t="shared" si="102"/>
        <v>0</v>
      </c>
      <c r="J3009" s="812"/>
      <c r="K3009" s="745"/>
      <c r="L3009" s="745"/>
      <c r="M3009" s="812"/>
      <c r="N3009" s="745"/>
      <c r="O3009" s="745"/>
      <c r="P3009" s="1880"/>
    </row>
    <row r="3010" spans="1:16" ht="13.5">
      <c r="A3010" s="640">
        <v>52</v>
      </c>
      <c r="B3010" s="827" t="s">
        <v>4113</v>
      </c>
      <c r="C3010" s="640" t="s">
        <v>709</v>
      </c>
      <c r="D3010" s="640">
        <v>1</v>
      </c>
      <c r="E3010" s="640">
        <v>2013</v>
      </c>
      <c r="F3010" s="1101">
        <v>83.984350000000006</v>
      </c>
      <c r="G3010" s="825">
        <f t="shared" si="101"/>
        <v>83.984350000000006</v>
      </c>
      <c r="H3010" s="743">
        <v>100</v>
      </c>
      <c r="I3010" s="825">
        <f t="shared" si="102"/>
        <v>0</v>
      </c>
      <c r="J3010" s="812"/>
      <c r="K3010" s="745"/>
      <c r="L3010" s="745"/>
      <c r="M3010" s="812"/>
      <c r="N3010" s="745"/>
      <c r="O3010" s="745"/>
      <c r="P3010" s="1880"/>
    </row>
    <row r="3011" spans="1:16" ht="13.5">
      <c r="A3011" s="640">
        <v>53</v>
      </c>
      <c r="B3011" s="827" t="s">
        <v>4113</v>
      </c>
      <c r="C3011" s="640" t="s">
        <v>709</v>
      </c>
      <c r="D3011" s="640">
        <v>1</v>
      </c>
      <c r="E3011" s="640">
        <v>2013</v>
      </c>
      <c r="F3011" s="1101">
        <v>83.984350000000006</v>
      </c>
      <c r="G3011" s="825">
        <f t="shared" si="101"/>
        <v>83.984350000000006</v>
      </c>
      <c r="H3011" s="743">
        <v>100</v>
      </c>
      <c r="I3011" s="825">
        <f t="shared" si="102"/>
        <v>0</v>
      </c>
      <c r="J3011" s="812"/>
      <c r="K3011" s="745"/>
      <c r="L3011" s="745"/>
      <c r="M3011" s="812"/>
      <c r="N3011" s="745"/>
      <c r="O3011" s="745"/>
      <c r="P3011" s="1880"/>
    </row>
    <row r="3012" spans="1:16" ht="13.5">
      <c r="A3012" s="640">
        <v>54</v>
      </c>
      <c r="B3012" s="827" t="s">
        <v>4113</v>
      </c>
      <c r="C3012" s="640" t="s">
        <v>709</v>
      </c>
      <c r="D3012" s="640">
        <v>1</v>
      </c>
      <c r="E3012" s="640">
        <v>2013</v>
      </c>
      <c r="F3012" s="1101">
        <v>83.984350000000006</v>
      </c>
      <c r="G3012" s="825">
        <f t="shared" si="101"/>
        <v>83.984350000000006</v>
      </c>
      <c r="H3012" s="743">
        <v>100</v>
      </c>
      <c r="I3012" s="825">
        <f t="shared" si="102"/>
        <v>0</v>
      </c>
      <c r="J3012" s="812"/>
      <c r="K3012" s="745"/>
      <c r="L3012" s="745"/>
      <c r="M3012" s="812"/>
      <c r="N3012" s="745"/>
      <c r="O3012" s="745"/>
      <c r="P3012" s="1880"/>
    </row>
    <row r="3013" spans="1:16" ht="13.5">
      <c r="A3013" s="640">
        <v>55</v>
      </c>
      <c r="B3013" s="827" t="s">
        <v>1728</v>
      </c>
      <c r="C3013" s="640" t="s">
        <v>709</v>
      </c>
      <c r="D3013" s="640">
        <v>1</v>
      </c>
      <c r="E3013" s="640">
        <v>2010</v>
      </c>
      <c r="F3013" s="1101">
        <v>50.1</v>
      </c>
      <c r="G3013" s="825">
        <f t="shared" si="101"/>
        <v>50.1</v>
      </c>
      <c r="H3013" s="743">
        <v>100</v>
      </c>
      <c r="I3013" s="825">
        <f t="shared" si="102"/>
        <v>0</v>
      </c>
      <c r="J3013" s="812"/>
      <c r="K3013" s="745"/>
      <c r="L3013" s="745"/>
      <c r="M3013" s="812"/>
      <c r="N3013" s="745"/>
      <c r="O3013" s="745"/>
      <c r="P3013" s="1880"/>
    </row>
    <row r="3014" spans="1:16" ht="13.5">
      <c r="A3014" s="640">
        <v>56</v>
      </c>
      <c r="B3014" s="827" t="s">
        <v>4114</v>
      </c>
      <c r="C3014" s="640" t="s">
        <v>709</v>
      </c>
      <c r="D3014" s="640">
        <v>1</v>
      </c>
      <c r="E3014" s="640">
        <v>2007</v>
      </c>
      <c r="F3014" s="1101">
        <v>50.1</v>
      </c>
      <c r="G3014" s="825">
        <f t="shared" si="101"/>
        <v>50.1</v>
      </c>
      <c r="H3014" s="743">
        <v>100</v>
      </c>
      <c r="I3014" s="825">
        <f t="shared" si="102"/>
        <v>0</v>
      </c>
      <c r="J3014" s="812"/>
      <c r="K3014" s="745"/>
      <c r="L3014" s="745"/>
      <c r="M3014" s="812"/>
      <c r="N3014" s="745"/>
      <c r="O3014" s="745"/>
      <c r="P3014" s="1880"/>
    </row>
    <row r="3015" spans="1:16" ht="13.5">
      <c r="A3015" s="640">
        <v>57</v>
      </c>
      <c r="B3015" s="827" t="s">
        <v>4114</v>
      </c>
      <c r="C3015" s="640" t="s">
        <v>709</v>
      </c>
      <c r="D3015" s="640">
        <v>1</v>
      </c>
      <c r="E3015" s="640">
        <v>2007</v>
      </c>
      <c r="F3015" s="1101">
        <v>50.1</v>
      </c>
      <c r="G3015" s="825">
        <f t="shared" si="101"/>
        <v>50.1</v>
      </c>
      <c r="H3015" s="743">
        <v>100</v>
      </c>
      <c r="I3015" s="825">
        <f t="shared" si="102"/>
        <v>0</v>
      </c>
      <c r="J3015" s="812"/>
      <c r="K3015" s="745"/>
      <c r="L3015" s="745"/>
      <c r="M3015" s="812"/>
      <c r="N3015" s="745"/>
      <c r="O3015" s="745"/>
      <c r="P3015" s="1880"/>
    </row>
    <row r="3016" spans="1:16" ht="13.5">
      <c r="A3016" s="640">
        <v>58</v>
      </c>
      <c r="B3016" s="827" t="s">
        <v>4114</v>
      </c>
      <c r="C3016" s="640" t="s">
        <v>709</v>
      </c>
      <c r="D3016" s="640">
        <v>1</v>
      </c>
      <c r="E3016" s="640">
        <v>2007</v>
      </c>
      <c r="F3016" s="1101">
        <v>50.1</v>
      </c>
      <c r="G3016" s="825">
        <f t="shared" si="101"/>
        <v>50.1</v>
      </c>
      <c r="H3016" s="743">
        <v>100</v>
      </c>
      <c r="I3016" s="825">
        <f t="shared" si="102"/>
        <v>0</v>
      </c>
      <c r="J3016" s="812"/>
      <c r="K3016" s="745"/>
      <c r="L3016" s="745"/>
      <c r="M3016" s="812"/>
      <c r="N3016" s="745"/>
      <c r="O3016" s="745"/>
      <c r="P3016" s="1880"/>
    </row>
    <row r="3017" spans="1:16" ht="13.5">
      <c r="A3017" s="640">
        <v>59</v>
      </c>
      <c r="B3017" s="827" t="s">
        <v>4114</v>
      </c>
      <c r="C3017" s="640" t="s">
        <v>709</v>
      </c>
      <c r="D3017" s="640">
        <v>1</v>
      </c>
      <c r="E3017" s="640">
        <v>2008</v>
      </c>
      <c r="F3017" s="1101">
        <v>54.008000000000003</v>
      </c>
      <c r="G3017" s="825">
        <f t="shared" si="101"/>
        <v>54.008000000000003</v>
      </c>
      <c r="H3017" s="743">
        <v>100</v>
      </c>
      <c r="I3017" s="825">
        <f t="shared" si="102"/>
        <v>0</v>
      </c>
      <c r="J3017" s="812"/>
      <c r="K3017" s="745"/>
      <c r="L3017" s="745"/>
      <c r="M3017" s="812"/>
      <c r="N3017" s="745"/>
      <c r="O3017" s="745"/>
      <c r="P3017" s="1880"/>
    </row>
    <row r="3018" spans="1:16" ht="13.5">
      <c r="A3018" s="640">
        <v>60</v>
      </c>
      <c r="B3018" s="827" t="s">
        <v>4114</v>
      </c>
      <c r="C3018" s="640" t="s">
        <v>709</v>
      </c>
      <c r="D3018" s="640">
        <v>1</v>
      </c>
      <c r="E3018" s="640">
        <v>2008</v>
      </c>
      <c r="F3018" s="1101">
        <v>50.1</v>
      </c>
      <c r="G3018" s="825">
        <f t="shared" si="101"/>
        <v>50.1</v>
      </c>
      <c r="H3018" s="743">
        <v>100</v>
      </c>
      <c r="I3018" s="825">
        <f t="shared" si="102"/>
        <v>0</v>
      </c>
      <c r="J3018" s="812"/>
      <c r="K3018" s="745"/>
      <c r="L3018" s="745"/>
      <c r="M3018" s="812"/>
      <c r="N3018" s="745"/>
      <c r="O3018" s="745"/>
      <c r="P3018" s="1880"/>
    </row>
    <row r="3019" spans="1:16" ht="13.5">
      <c r="A3019" s="640">
        <v>61</v>
      </c>
      <c r="B3019" s="827" t="s">
        <v>4114</v>
      </c>
      <c r="C3019" s="640" t="s">
        <v>709</v>
      </c>
      <c r="D3019" s="640">
        <v>1</v>
      </c>
      <c r="E3019" s="640">
        <v>2011</v>
      </c>
      <c r="F3019" s="1101">
        <v>54.008000000000003</v>
      </c>
      <c r="G3019" s="825">
        <f t="shared" si="101"/>
        <v>54.008000000000003</v>
      </c>
      <c r="H3019" s="743">
        <v>100</v>
      </c>
      <c r="I3019" s="825">
        <f t="shared" si="102"/>
        <v>0</v>
      </c>
      <c r="J3019" s="812"/>
      <c r="K3019" s="745"/>
      <c r="L3019" s="745"/>
      <c r="M3019" s="812"/>
      <c r="N3019" s="745"/>
      <c r="O3019" s="745"/>
      <c r="P3019" s="1880"/>
    </row>
    <row r="3020" spans="1:16" ht="13.5">
      <c r="A3020" s="640">
        <v>62</v>
      </c>
      <c r="B3020" s="827" t="s">
        <v>4115</v>
      </c>
      <c r="C3020" s="640" t="s">
        <v>709</v>
      </c>
      <c r="D3020" s="640">
        <v>1</v>
      </c>
      <c r="E3020" s="640">
        <v>2007</v>
      </c>
      <c r="F3020" s="1101">
        <v>76</v>
      </c>
      <c r="G3020" s="825">
        <f t="shared" si="101"/>
        <v>76</v>
      </c>
      <c r="H3020" s="743">
        <v>100</v>
      </c>
      <c r="I3020" s="825">
        <f t="shared" si="102"/>
        <v>0</v>
      </c>
      <c r="J3020" s="812"/>
      <c r="K3020" s="745"/>
      <c r="L3020" s="745"/>
      <c r="M3020" s="812"/>
      <c r="N3020" s="745"/>
      <c r="O3020" s="745"/>
      <c r="P3020" s="1880"/>
    </row>
    <row r="3021" spans="1:16" ht="13.5">
      <c r="A3021" s="640">
        <v>63</v>
      </c>
      <c r="B3021" s="827" t="s">
        <v>4115</v>
      </c>
      <c r="C3021" s="640" t="s">
        <v>709</v>
      </c>
      <c r="D3021" s="640">
        <v>1</v>
      </c>
      <c r="E3021" s="640">
        <v>2007</v>
      </c>
      <c r="F3021" s="1101">
        <v>76</v>
      </c>
      <c r="G3021" s="825">
        <f t="shared" si="101"/>
        <v>76</v>
      </c>
      <c r="H3021" s="743">
        <v>100</v>
      </c>
      <c r="I3021" s="825">
        <f t="shared" si="102"/>
        <v>0</v>
      </c>
      <c r="J3021" s="812"/>
      <c r="K3021" s="745"/>
      <c r="L3021" s="745"/>
      <c r="M3021" s="812"/>
      <c r="N3021" s="745"/>
      <c r="O3021" s="745"/>
      <c r="P3021" s="1880"/>
    </row>
    <row r="3022" spans="1:16" ht="13.5">
      <c r="A3022" s="640">
        <v>64</v>
      </c>
      <c r="B3022" s="827" t="s">
        <v>4116</v>
      </c>
      <c r="C3022" s="640" t="s">
        <v>709</v>
      </c>
      <c r="D3022" s="640">
        <v>1</v>
      </c>
      <c r="E3022" s="640">
        <v>2007</v>
      </c>
      <c r="F3022" s="1101">
        <v>73</v>
      </c>
      <c r="G3022" s="825">
        <f t="shared" si="101"/>
        <v>73</v>
      </c>
      <c r="H3022" s="743">
        <v>100</v>
      </c>
      <c r="I3022" s="825">
        <f t="shared" si="102"/>
        <v>0</v>
      </c>
      <c r="J3022" s="812"/>
      <c r="K3022" s="745"/>
      <c r="L3022" s="745"/>
      <c r="M3022" s="812"/>
      <c r="N3022" s="745"/>
      <c r="O3022" s="745"/>
      <c r="P3022" s="1880"/>
    </row>
    <row r="3023" spans="1:16" ht="13.5">
      <c r="A3023" s="640">
        <v>65</v>
      </c>
      <c r="B3023" s="827" t="s">
        <v>4117</v>
      </c>
      <c r="C3023" s="640" t="s">
        <v>709</v>
      </c>
      <c r="D3023" s="640">
        <v>1</v>
      </c>
      <c r="E3023" s="640">
        <v>2008</v>
      </c>
      <c r="F3023" s="1101">
        <v>105.506</v>
      </c>
      <c r="G3023" s="825">
        <f t="shared" si="101"/>
        <v>105.506</v>
      </c>
      <c r="H3023" s="743">
        <v>100</v>
      </c>
      <c r="I3023" s="825">
        <f t="shared" si="102"/>
        <v>0</v>
      </c>
      <c r="J3023" s="812"/>
      <c r="K3023" s="745"/>
      <c r="L3023" s="745"/>
      <c r="M3023" s="812"/>
      <c r="N3023" s="745"/>
      <c r="O3023" s="745"/>
      <c r="P3023" s="1880"/>
    </row>
    <row r="3024" spans="1:16" ht="13.5">
      <c r="A3024" s="640">
        <v>66</v>
      </c>
      <c r="B3024" s="827" t="s">
        <v>4118</v>
      </c>
      <c r="C3024" s="640" t="s">
        <v>709</v>
      </c>
      <c r="D3024" s="640">
        <v>1</v>
      </c>
      <c r="E3024" s="640">
        <v>2007</v>
      </c>
      <c r="F3024" s="1101">
        <v>58.9</v>
      </c>
      <c r="G3024" s="825">
        <f t="shared" si="101"/>
        <v>58.9</v>
      </c>
      <c r="H3024" s="743">
        <v>100</v>
      </c>
      <c r="I3024" s="825">
        <f t="shared" si="102"/>
        <v>0</v>
      </c>
      <c r="J3024" s="812"/>
      <c r="K3024" s="745"/>
      <c r="L3024" s="745"/>
      <c r="M3024" s="812"/>
      <c r="N3024" s="745"/>
      <c r="O3024" s="745"/>
      <c r="P3024" s="1880"/>
    </row>
    <row r="3025" spans="1:16" ht="27">
      <c r="A3025" s="640">
        <v>67</v>
      </c>
      <c r="B3025" s="827" t="s">
        <v>4119</v>
      </c>
      <c r="C3025" s="640" t="s">
        <v>709</v>
      </c>
      <c r="D3025" s="640">
        <v>1</v>
      </c>
      <c r="E3025" s="640">
        <v>2007</v>
      </c>
      <c r="F3025" s="1101">
        <v>651.70000000000005</v>
      </c>
      <c r="G3025" s="825">
        <f t="shared" si="101"/>
        <v>651.70000000000005</v>
      </c>
      <c r="H3025" s="743">
        <v>100</v>
      </c>
      <c r="I3025" s="825">
        <f t="shared" si="102"/>
        <v>0</v>
      </c>
      <c r="J3025" s="812"/>
      <c r="K3025" s="745"/>
      <c r="L3025" s="745"/>
      <c r="M3025" s="812"/>
      <c r="N3025" s="745"/>
      <c r="O3025" s="745"/>
      <c r="P3025" s="1880"/>
    </row>
    <row r="3026" spans="1:16" ht="13.5">
      <c r="A3026" s="640">
        <v>68</v>
      </c>
      <c r="B3026" s="827" t="s">
        <v>4120</v>
      </c>
      <c r="C3026" s="640" t="s">
        <v>709</v>
      </c>
      <c r="D3026" s="640">
        <v>1</v>
      </c>
      <c r="E3026" s="640">
        <v>2010</v>
      </c>
      <c r="F3026" s="1101">
        <v>2533.56</v>
      </c>
      <c r="G3026" s="825">
        <f t="shared" si="101"/>
        <v>2533.56</v>
      </c>
      <c r="H3026" s="743">
        <v>100</v>
      </c>
      <c r="I3026" s="825">
        <f t="shared" si="102"/>
        <v>0</v>
      </c>
      <c r="J3026" s="812"/>
      <c r="K3026" s="745"/>
      <c r="L3026" s="745"/>
      <c r="M3026" s="812"/>
      <c r="N3026" s="745"/>
      <c r="O3026" s="745"/>
      <c r="P3026" s="1880"/>
    </row>
    <row r="3027" spans="1:16" ht="13.5">
      <c r="A3027" s="640">
        <v>69</v>
      </c>
      <c r="B3027" s="827" t="s">
        <v>4121</v>
      </c>
      <c r="C3027" s="640" t="s">
        <v>709</v>
      </c>
      <c r="D3027" s="640">
        <v>1</v>
      </c>
      <c r="E3027" s="640">
        <v>2008</v>
      </c>
      <c r="F3027" s="1101">
        <v>72.5</v>
      </c>
      <c r="G3027" s="825">
        <f t="shared" si="101"/>
        <v>72.5</v>
      </c>
      <c r="H3027" s="743">
        <v>100</v>
      </c>
      <c r="I3027" s="825">
        <f t="shared" si="102"/>
        <v>0</v>
      </c>
      <c r="J3027" s="812"/>
      <c r="K3027" s="745"/>
      <c r="L3027" s="745"/>
      <c r="M3027" s="812"/>
      <c r="N3027" s="745"/>
      <c r="O3027" s="745"/>
      <c r="P3027" s="1880"/>
    </row>
    <row r="3028" spans="1:16" ht="13.5">
      <c r="A3028" s="640">
        <v>70</v>
      </c>
      <c r="B3028" s="827" t="s">
        <v>4122</v>
      </c>
      <c r="C3028" s="640" t="s">
        <v>709</v>
      </c>
      <c r="D3028" s="640">
        <v>1</v>
      </c>
      <c r="E3028" s="640">
        <v>2011</v>
      </c>
      <c r="F3028" s="1101">
        <v>47.8</v>
      </c>
      <c r="G3028" s="825">
        <f t="shared" si="101"/>
        <v>47.8</v>
      </c>
      <c r="H3028" s="743">
        <v>100</v>
      </c>
      <c r="I3028" s="825">
        <f t="shared" si="102"/>
        <v>0</v>
      </c>
      <c r="J3028" s="812"/>
      <c r="K3028" s="745"/>
      <c r="L3028" s="745"/>
      <c r="M3028" s="812"/>
      <c r="N3028" s="745"/>
      <c r="O3028" s="745"/>
      <c r="P3028" s="1880"/>
    </row>
    <row r="3029" spans="1:16" ht="27">
      <c r="A3029" s="640">
        <v>71</v>
      </c>
      <c r="B3029" s="827" t="s">
        <v>4123</v>
      </c>
      <c r="C3029" s="640" t="s">
        <v>709</v>
      </c>
      <c r="D3029" s="640">
        <v>1</v>
      </c>
      <c r="E3029" s="640">
        <v>2007</v>
      </c>
      <c r="F3029" s="1101">
        <v>153.75</v>
      </c>
      <c r="G3029" s="825">
        <f t="shared" si="101"/>
        <v>153.75</v>
      </c>
      <c r="H3029" s="743">
        <v>100</v>
      </c>
      <c r="I3029" s="825">
        <f t="shared" si="102"/>
        <v>0</v>
      </c>
      <c r="J3029" s="812"/>
      <c r="K3029" s="745"/>
      <c r="L3029" s="745"/>
      <c r="M3029" s="812"/>
      <c r="N3029" s="745"/>
      <c r="O3029" s="745"/>
      <c r="P3029" s="1880"/>
    </row>
    <row r="3030" spans="1:16" ht="27">
      <c r="A3030" s="640">
        <v>72</v>
      </c>
      <c r="B3030" s="827" t="s">
        <v>4123</v>
      </c>
      <c r="C3030" s="640" t="s">
        <v>709</v>
      </c>
      <c r="D3030" s="640">
        <v>1</v>
      </c>
      <c r="E3030" s="640">
        <v>2007</v>
      </c>
      <c r="F3030" s="1101">
        <v>153.75</v>
      </c>
      <c r="G3030" s="825">
        <f t="shared" si="101"/>
        <v>153.75</v>
      </c>
      <c r="H3030" s="743">
        <v>100</v>
      </c>
      <c r="I3030" s="825">
        <f t="shared" si="102"/>
        <v>0</v>
      </c>
      <c r="J3030" s="812"/>
      <c r="K3030" s="745"/>
      <c r="L3030" s="745"/>
      <c r="M3030" s="812"/>
      <c r="N3030" s="745"/>
      <c r="O3030" s="745"/>
      <c r="P3030" s="1880"/>
    </row>
    <row r="3031" spans="1:16" ht="13.5">
      <c r="A3031" s="640">
        <v>73</v>
      </c>
      <c r="B3031" s="827" t="s">
        <v>4124</v>
      </c>
      <c r="C3031" s="640" t="s">
        <v>709</v>
      </c>
      <c r="D3031" s="640">
        <v>1</v>
      </c>
      <c r="E3031" s="640">
        <v>2007</v>
      </c>
      <c r="F3031" s="1101">
        <v>34.85</v>
      </c>
      <c r="G3031" s="825">
        <f t="shared" si="101"/>
        <v>34.85</v>
      </c>
      <c r="H3031" s="743">
        <v>100</v>
      </c>
      <c r="I3031" s="825">
        <f t="shared" si="102"/>
        <v>0</v>
      </c>
      <c r="J3031" s="812"/>
      <c r="K3031" s="745"/>
      <c r="L3031" s="745"/>
      <c r="M3031" s="812"/>
      <c r="N3031" s="745"/>
      <c r="O3031" s="745"/>
      <c r="P3031" s="1880"/>
    </row>
    <row r="3032" spans="1:16" ht="13.5">
      <c r="A3032" s="640">
        <v>74</v>
      </c>
      <c r="B3032" s="827" t="s">
        <v>4124</v>
      </c>
      <c r="C3032" s="640" t="s">
        <v>709</v>
      </c>
      <c r="D3032" s="640">
        <v>1</v>
      </c>
      <c r="E3032" s="640">
        <v>2007</v>
      </c>
      <c r="F3032" s="1101">
        <v>34.85</v>
      </c>
      <c r="G3032" s="825">
        <f t="shared" si="101"/>
        <v>34.85</v>
      </c>
      <c r="H3032" s="743">
        <v>100</v>
      </c>
      <c r="I3032" s="825">
        <f t="shared" si="102"/>
        <v>0</v>
      </c>
      <c r="J3032" s="812"/>
      <c r="K3032" s="745"/>
      <c r="L3032" s="745"/>
      <c r="M3032" s="812"/>
      <c r="N3032" s="745"/>
      <c r="O3032" s="745"/>
      <c r="P3032" s="1880"/>
    </row>
    <row r="3033" spans="1:16" ht="13.5">
      <c r="A3033" s="640">
        <v>75</v>
      </c>
      <c r="B3033" s="827" t="s">
        <v>4125</v>
      </c>
      <c r="C3033" s="640" t="s">
        <v>709</v>
      </c>
      <c r="D3033" s="640">
        <v>1</v>
      </c>
      <c r="E3033" s="640">
        <v>2010</v>
      </c>
      <c r="F3033" s="1101">
        <v>75.48</v>
      </c>
      <c r="G3033" s="825">
        <f t="shared" si="101"/>
        <v>75.48</v>
      </c>
      <c r="H3033" s="743">
        <v>100</v>
      </c>
      <c r="I3033" s="825">
        <f t="shared" si="102"/>
        <v>0</v>
      </c>
      <c r="J3033" s="812"/>
      <c r="K3033" s="745"/>
      <c r="L3033" s="745"/>
      <c r="M3033" s="812"/>
      <c r="N3033" s="745"/>
      <c r="O3033" s="745"/>
      <c r="P3033" s="1880"/>
    </row>
    <row r="3034" spans="1:16" ht="27">
      <c r="A3034" s="640">
        <v>76</v>
      </c>
      <c r="B3034" s="827" t="s">
        <v>4126</v>
      </c>
      <c r="C3034" s="640" t="s">
        <v>709</v>
      </c>
      <c r="D3034" s="640">
        <v>1</v>
      </c>
      <c r="E3034" s="640">
        <v>2011</v>
      </c>
      <c r="F3034" s="1101">
        <v>53.88</v>
      </c>
      <c r="G3034" s="825">
        <f t="shared" si="101"/>
        <v>53.88</v>
      </c>
      <c r="H3034" s="743">
        <v>100</v>
      </c>
      <c r="I3034" s="825">
        <f t="shared" si="102"/>
        <v>0</v>
      </c>
      <c r="J3034" s="812"/>
      <c r="K3034" s="745"/>
      <c r="L3034" s="745"/>
      <c r="M3034" s="812"/>
      <c r="N3034" s="745"/>
      <c r="O3034" s="745"/>
      <c r="P3034" s="1880"/>
    </row>
    <row r="3035" spans="1:16" ht="27">
      <c r="A3035" s="640">
        <v>77</v>
      </c>
      <c r="B3035" s="827" t="s">
        <v>4127</v>
      </c>
      <c r="C3035" s="640" t="s">
        <v>709</v>
      </c>
      <c r="D3035" s="640">
        <v>1</v>
      </c>
      <c r="E3035" s="640">
        <v>2011</v>
      </c>
      <c r="F3035" s="1101">
        <v>53.88</v>
      </c>
      <c r="G3035" s="825">
        <f t="shared" si="101"/>
        <v>53.88</v>
      </c>
      <c r="H3035" s="743">
        <v>100</v>
      </c>
      <c r="I3035" s="825">
        <f t="shared" si="102"/>
        <v>0</v>
      </c>
      <c r="J3035" s="812"/>
      <c r="K3035" s="745"/>
      <c r="L3035" s="745"/>
      <c r="M3035" s="812"/>
      <c r="N3035" s="745"/>
      <c r="O3035" s="745"/>
      <c r="P3035" s="1880"/>
    </row>
    <row r="3036" spans="1:16" ht="27">
      <c r="A3036" s="640">
        <v>78</v>
      </c>
      <c r="B3036" s="827" t="s">
        <v>4127</v>
      </c>
      <c r="C3036" s="640" t="s">
        <v>709</v>
      </c>
      <c r="D3036" s="640">
        <v>1</v>
      </c>
      <c r="E3036" s="640">
        <v>2011</v>
      </c>
      <c r="F3036" s="1101">
        <v>53.88</v>
      </c>
      <c r="G3036" s="825">
        <f t="shared" si="101"/>
        <v>53.88</v>
      </c>
      <c r="H3036" s="743">
        <v>100</v>
      </c>
      <c r="I3036" s="825">
        <f t="shared" si="102"/>
        <v>0</v>
      </c>
      <c r="J3036" s="812"/>
      <c r="K3036" s="745"/>
      <c r="L3036" s="745"/>
      <c r="M3036" s="812"/>
      <c r="N3036" s="745"/>
      <c r="O3036" s="745"/>
      <c r="P3036" s="1880"/>
    </row>
    <row r="3037" spans="1:16" ht="27">
      <c r="A3037" s="640">
        <v>79</v>
      </c>
      <c r="B3037" s="827" t="s">
        <v>4128</v>
      </c>
      <c r="C3037" s="640" t="s">
        <v>709</v>
      </c>
      <c r="D3037" s="640">
        <v>1</v>
      </c>
      <c r="E3037" s="640">
        <v>2009</v>
      </c>
      <c r="F3037" s="1101">
        <v>29.780999999999999</v>
      </c>
      <c r="G3037" s="825">
        <f t="shared" si="101"/>
        <v>29.780999999999999</v>
      </c>
      <c r="H3037" s="743">
        <v>100</v>
      </c>
      <c r="I3037" s="825">
        <f t="shared" si="102"/>
        <v>0</v>
      </c>
      <c r="J3037" s="812"/>
      <c r="K3037" s="745"/>
      <c r="L3037" s="745"/>
      <c r="M3037" s="812"/>
      <c r="N3037" s="745"/>
      <c r="O3037" s="745"/>
      <c r="P3037" s="1880"/>
    </row>
    <row r="3038" spans="1:16" ht="27">
      <c r="A3038" s="640">
        <v>80</v>
      </c>
      <c r="B3038" s="827" t="s">
        <v>4128</v>
      </c>
      <c r="C3038" s="640" t="s">
        <v>709</v>
      </c>
      <c r="D3038" s="640">
        <v>1</v>
      </c>
      <c r="E3038" s="640">
        <v>2009</v>
      </c>
      <c r="F3038" s="1101">
        <v>29.780999999999999</v>
      </c>
      <c r="G3038" s="825">
        <f t="shared" si="101"/>
        <v>29.780999999999999</v>
      </c>
      <c r="H3038" s="743">
        <v>100</v>
      </c>
      <c r="I3038" s="825">
        <f t="shared" si="102"/>
        <v>0</v>
      </c>
      <c r="J3038" s="812"/>
      <c r="K3038" s="745"/>
      <c r="L3038" s="745"/>
      <c r="M3038" s="812"/>
      <c r="N3038" s="745"/>
      <c r="O3038" s="745"/>
      <c r="P3038" s="1880"/>
    </row>
    <row r="3039" spans="1:16" ht="27">
      <c r="A3039" s="640">
        <v>81</v>
      </c>
      <c r="B3039" s="827" t="s">
        <v>4128</v>
      </c>
      <c r="C3039" s="640" t="s">
        <v>709</v>
      </c>
      <c r="D3039" s="640">
        <v>1</v>
      </c>
      <c r="E3039" s="640">
        <v>2009</v>
      </c>
      <c r="F3039" s="1101">
        <v>29.780999999999999</v>
      </c>
      <c r="G3039" s="825">
        <f t="shared" si="101"/>
        <v>29.780999999999999</v>
      </c>
      <c r="H3039" s="743">
        <v>100</v>
      </c>
      <c r="I3039" s="825">
        <f t="shared" si="102"/>
        <v>0</v>
      </c>
      <c r="J3039" s="812"/>
      <c r="K3039" s="745"/>
      <c r="L3039" s="745"/>
      <c r="M3039" s="812"/>
      <c r="N3039" s="745"/>
      <c r="O3039" s="745"/>
      <c r="P3039" s="1880"/>
    </row>
    <row r="3040" spans="1:16" ht="27">
      <c r="A3040" s="640">
        <v>82</v>
      </c>
      <c r="B3040" s="827" t="s">
        <v>4128</v>
      </c>
      <c r="C3040" s="640" t="s">
        <v>709</v>
      </c>
      <c r="D3040" s="640">
        <v>1</v>
      </c>
      <c r="E3040" s="640">
        <v>2011</v>
      </c>
      <c r="F3040" s="1101">
        <v>29.780999999999999</v>
      </c>
      <c r="G3040" s="825">
        <f t="shared" si="101"/>
        <v>29.780999999999999</v>
      </c>
      <c r="H3040" s="743">
        <v>100</v>
      </c>
      <c r="I3040" s="825">
        <f t="shared" si="102"/>
        <v>0</v>
      </c>
      <c r="J3040" s="812"/>
      <c r="K3040" s="745"/>
      <c r="L3040" s="745"/>
      <c r="M3040" s="812"/>
      <c r="N3040" s="745"/>
      <c r="O3040" s="745"/>
      <c r="P3040" s="1880"/>
    </row>
    <row r="3041" spans="1:16" ht="27">
      <c r="A3041" s="640">
        <v>83</v>
      </c>
      <c r="B3041" s="827" t="s">
        <v>4128</v>
      </c>
      <c r="C3041" s="640" t="s">
        <v>709</v>
      </c>
      <c r="D3041" s="640">
        <v>1</v>
      </c>
      <c r="E3041" s="640">
        <v>2012</v>
      </c>
      <c r="F3041" s="1101">
        <v>29.780999999999999</v>
      </c>
      <c r="G3041" s="825">
        <f t="shared" si="101"/>
        <v>29.780999999999999</v>
      </c>
      <c r="H3041" s="743">
        <v>100</v>
      </c>
      <c r="I3041" s="825">
        <f t="shared" si="102"/>
        <v>0</v>
      </c>
      <c r="J3041" s="812"/>
      <c r="K3041" s="745"/>
      <c r="L3041" s="745"/>
      <c r="M3041" s="812"/>
      <c r="N3041" s="745"/>
      <c r="O3041" s="745"/>
      <c r="P3041" s="1880"/>
    </row>
    <row r="3042" spans="1:16" ht="27">
      <c r="A3042" s="640">
        <v>84</v>
      </c>
      <c r="B3042" s="827" t="s">
        <v>4129</v>
      </c>
      <c r="C3042" s="640" t="s">
        <v>709</v>
      </c>
      <c r="D3042" s="640">
        <v>1</v>
      </c>
      <c r="E3042" s="640">
        <v>2012</v>
      </c>
      <c r="F3042" s="1101">
        <v>2658.6</v>
      </c>
      <c r="G3042" s="825">
        <f t="shared" si="101"/>
        <v>2658.6</v>
      </c>
      <c r="H3042" s="743">
        <v>100</v>
      </c>
      <c r="I3042" s="825">
        <f t="shared" si="102"/>
        <v>0</v>
      </c>
      <c r="J3042" s="812"/>
      <c r="K3042" s="745"/>
      <c r="L3042" s="745"/>
      <c r="M3042" s="812"/>
      <c r="N3042" s="745"/>
      <c r="O3042" s="745"/>
      <c r="P3042" s="1880"/>
    </row>
    <row r="3043" spans="1:16" ht="13.5">
      <c r="A3043" s="640">
        <v>85</v>
      </c>
      <c r="B3043" s="827" t="s">
        <v>4130</v>
      </c>
      <c r="C3043" s="640" t="s">
        <v>709</v>
      </c>
      <c r="D3043" s="640">
        <v>1</v>
      </c>
      <c r="E3043" s="640">
        <v>2012</v>
      </c>
      <c r="F3043" s="1101">
        <v>88.435280000000006</v>
      </c>
      <c r="G3043" s="825">
        <f t="shared" si="101"/>
        <v>88.435280000000006</v>
      </c>
      <c r="H3043" s="743">
        <v>100</v>
      </c>
      <c r="I3043" s="825">
        <f t="shared" si="102"/>
        <v>0</v>
      </c>
      <c r="J3043" s="812"/>
      <c r="K3043" s="745"/>
      <c r="L3043" s="745"/>
      <c r="M3043" s="812"/>
      <c r="N3043" s="745"/>
      <c r="O3043" s="745"/>
      <c r="P3043" s="1880"/>
    </row>
    <row r="3044" spans="1:16" ht="13.5">
      <c r="A3044" s="640">
        <v>86</v>
      </c>
      <c r="B3044" s="827" t="s">
        <v>4130</v>
      </c>
      <c r="C3044" s="640" t="s">
        <v>709</v>
      </c>
      <c r="D3044" s="640">
        <v>1</v>
      </c>
      <c r="E3044" s="640">
        <v>2012</v>
      </c>
      <c r="F3044" s="1101">
        <v>88.435280000000006</v>
      </c>
      <c r="G3044" s="825">
        <f t="shared" si="101"/>
        <v>88.435280000000006</v>
      </c>
      <c r="H3044" s="743">
        <v>100</v>
      </c>
      <c r="I3044" s="825">
        <f t="shared" si="102"/>
        <v>0</v>
      </c>
      <c r="J3044" s="812"/>
      <c r="K3044" s="745"/>
      <c r="L3044" s="745"/>
      <c r="M3044" s="812"/>
      <c r="N3044" s="745"/>
      <c r="O3044" s="745"/>
      <c r="P3044" s="1880"/>
    </row>
    <row r="3045" spans="1:16" ht="27">
      <c r="A3045" s="640">
        <v>87</v>
      </c>
      <c r="B3045" s="827" t="s">
        <v>4131</v>
      </c>
      <c r="C3045" s="640" t="s">
        <v>709</v>
      </c>
      <c r="D3045" s="640">
        <v>1</v>
      </c>
      <c r="E3045" s="640">
        <v>2012</v>
      </c>
      <c r="F3045" s="1101">
        <v>468.36</v>
      </c>
      <c r="G3045" s="825">
        <f t="shared" si="101"/>
        <v>468.36</v>
      </c>
      <c r="H3045" s="743">
        <v>100</v>
      </c>
      <c r="I3045" s="825">
        <f t="shared" si="102"/>
        <v>0</v>
      </c>
      <c r="J3045" s="812"/>
      <c r="K3045" s="745"/>
      <c r="L3045" s="745"/>
      <c r="M3045" s="812"/>
      <c r="N3045" s="745"/>
      <c r="O3045" s="745"/>
      <c r="P3045" s="1880"/>
    </row>
    <row r="3046" spans="1:16" ht="27">
      <c r="A3046" s="640">
        <v>88</v>
      </c>
      <c r="B3046" s="827" t="s">
        <v>4132</v>
      </c>
      <c r="C3046" s="640" t="s">
        <v>709</v>
      </c>
      <c r="D3046" s="640">
        <v>1</v>
      </c>
      <c r="E3046" s="640">
        <v>2012</v>
      </c>
      <c r="F3046" s="1101">
        <v>80.52</v>
      </c>
      <c r="G3046" s="825">
        <f t="shared" si="101"/>
        <v>80.52</v>
      </c>
      <c r="H3046" s="743">
        <v>100</v>
      </c>
      <c r="I3046" s="825">
        <f t="shared" si="102"/>
        <v>0</v>
      </c>
      <c r="J3046" s="812"/>
      <c r="K3046" s="745"/>
      <c r="L3046" s="745"/>
      <c r="M3046" s="812"/>
      <c r="N3046" s="745"/>
      <c r="O3046" s="745"/>
      <c r="P3046" s="1880"/>
    </row>
    <row r="3047" spans="1:16" ht="13.5">
      <c r="A3047" s="640">
        <v>89</v>
      </c>
      <c r="B3047" s="827" t="s">
        <v>4133</v>
      </c>
      <c r="C3047" s="640" t="s">
        <v>709</v>
      </c>
      <c r="D3047" s="640">
        <v>1</v>
      </c>
      <c r="E3047" s="640">
        <v>2012</v>
      </c>
      <c r="F3047" s="1101">
        <v>37.08</v>
      </c>
      <c r="G3047" s="825">
        <f t="shared" si="101"/>
        <v>37.08</v>
      </c>
      <c r="H3047" s="743">
        <v>100</v>
      </c>
      <c r="I3047" s="825">
        <f t="shared" si="102"/>
        <v>0</v>
      </c>
      <c r="J3047" s="812"/>
      <c r="K3047" s="745"/>
      <c r="L3047" s="745"/>
      <c r="M3047" s="812"/>
      <c r="N3047" s="745"/>
      <c r="O3047" s="745"/>
      <c r="P3047" s="1880"/>
    </row>
    <row r="3048" spans="1:16" ht="13.5">
      <c r="A3048" s="640">
        <v>90</v>
      </c>
      <c r="B3048" s="827" t="s">
        <v>4134</v>
      </c>
      <c r="C3048" s="640" t="s">
        <v>709</v>
      </c>
      <c r="D3048" s="640">
        <v>1</v>
      </c>
      <c r="E3048" s="640">
        <v>2012</v>
      </c>
      <c r="F3048" s="1101">
        <v>488.76</v>
      </c>
      <c r="G3048" s="825">
        <f t="shared" si="101"/>
        <v>488.76</v>
      </c>
      <c r="H3048" s="743">
        <v>100</v>
      </c>
      <c r="I3048" s="825">
        <f t="shared" si="102"/>
        <v>0</v>
      </c>
      <c r="J3048" s="812"/>
      <c r="K3048" s="745"/>
      <c r="L3048" s="745"/>
      <c r="M3048" s="812"/>
      <c r="N3048" s="745"/>
      <c r="O3048" s="745"/>
      <c r="P3048" s="1880"/>
    </row>
    <row r="3049" spans="1:16" ht="54" customHeight="1">
      <c r="A3049" s="640">
        <v>91</v>
      </c>
      <c r="B3049" s="827" t="s">
        <v>4135</v>
      </c>
      <c r="C3049" s="640" t="s">
        <v>711</v>
      </c>
      <c r="D3049" s="640">
        <v>1</v>
      </c>
      <c r="E3049" s="640">
        <v>2012</v>
      </c>
      <c r="F3049" s="1101">
        <v>2555.9922999999999</v>
      </c>
      <c r="G3049" s="825">
        <f t="shared" si="101"/>
        <v>2555.9922999999999</v>
      </c>
      <c r="H3049" s="743">
        <v>100</v>
      </c>
      <c r="I3049" s="825">
        <f t="shared" si="102"/>
        <v>0</v>
      </c>
      <c r="J3049" s="812"/>
      <c r="K3049" s="745"/>
      <c r="L3049" s="745"/>
      <c r="M3049" s="812"/>
      <c r="N3049" s="745"/>
      <c r="O3049" s="745"/>
      <c r="P3049" s="1880"/>
    </row>
    <row r="3050" spans="1:16" ht="54" customHeight="1">
      <c r="A3050" s="640">
        <v>92</v>
      </c>
      <c r="B3050" s="827" t="s">
        <v>4135</v>
      </c>
      <c r="C3050" s="640" t="s">
        <v>711</v>
      </c>
      <c r="D3050" s="640">
        <v>1</v>
      </c>
      <c r="E3050" s="640">
        <v>2012</v>
      </c>
      <c r="F3050" s="1101">
        <v>2555.9922999999999</v>
      </c>
      <c r="G3050" s="825">
        <f t="shared" si="101"/>
        <v>2555.9922999999999</v>
      </c>
      <c r="H3050" s="743">
        <v>100</v>
      </c>
      <c r="I3050" s="825">
        <f t="shared" si="102"/>
        <v>0</v>
      </c>
      <c r="J3050" s="812"/>
      <c r="K3050" s="745"/>
      <c r="L3050" s="745"/>
      <c r="M3050" s="812"/>
      <c r="N3050" s="745"/>
      <c r="O3050" s="745"/>
      <c r="P3050" s="1880"/>
    </row>
    <row r="3051" spans="1:16" ht="54" customHeight="1">
      <c r="A3051" s="640">
        <v>93</v>
      </c>
      <c r="B3051" s="827" t="s">
        <v>4135</v>
      </c>
      <c r="C3051" s="640" t="s">
        <v>711</v>
      </c>
      <c r="D3051" s="640">
        <v>1</v>
      </c>
      <c r="E3051" s="640">
        <v>2012</v>
      </c>
      <c r="F3051" s="1101">
        <v>2555.9922999999999</v>
      </c>
      <c r="G3051" s="825">
        <f t="shared" si="101"/>
        <v>2555.9922999999999</v>
      </c>
      <c r="H3051" s="743">
        <v>100</v>
      </c>
      <c r="I3051" s="825">
        <f t="shared" si="102"/>
        <v>0</v>
      </c>
      <c r="J3051" s="812"/>
      <c r="K3051" s="745"/>
      <c r="L3051" s="745"/>
      <c r="M3051" s="812"/>
      <c r="N3051" s="745"/>
      <c r="O3051" s="745"/>
      <c r="P3051" s="1880"/>
    </row>
    <row r="3052" spans="1:16" ht="13.5">
      <c r="A3052" s="640">
        <v>94</v>
      </c>
      <c r="B3052" s="827" t="s">
        <v>4136</v>
      </c>
      <c r="C3052" s="640" t="s">
        <v>709</v>
      </c>
      <c r="D3052" s="640">
        <v>1</v>
      </c>
      <c r="E3052" s="640">
        <v>2007</v>
      </c>
      <c r="F3052" s="1101">
        <v>165.1</v>
      </c>
      <c r="G3052" s="825">
        <f t="shared" si="101"/>
        <v>165.1</v>
      </c>
      <c r="H3052" s="743">
        <v>100</v>
      </c>
      <c r="I3052" s="825">
        <f t="shared" si="102"/>
        <v>0</v>
      </c>
      <c r="J3052" s="812"/>
      <c r="K3052" s="745"/>
      <c r="L3052" s="745"/>
      <c r="M3052" s="812"/>
      <c r="N3052" s="745"/>
      <c r="O3052" s="745"/>
      <c r="P3052" s="1880"/>
    </row>
    <row r="3053" spans="1:16" ht="27">
      <c r="A3053" s="640">
        <v>95</v>
      </c>
      <c r="B3053" s="827" t="s">
        <v>4123</v>
      </c>
      <c r="C3053" s="640" t="s">
        <v>709</v>
      </c>
      <c r="D3053" s="640">
        <v>1</v>
      </c>
      <c r="E3053" s="640">
        <v>2007</v>
      </c>
      <c r="F3053" s="1101">
        <v>153.75</v>
      </c>
      <c r="G3053" s="825">
        <f t="shared" si="101"/>
        <v>153.75</v>
      </c>
      <c r="H3053" s="743">
        <v>100</v>
      </c>
      <c r="I3053" s="825">
        <f t="shared" si="102"/>
        <v>0</v>
      </c>
      <c r="J3053" s="812"/>
      <c r="K3053" s="745"/>
      <c r="L3053" s="745"/>
      <c r="M3053" s="812"/>
      <c r="N3053" s="745"/>
      <c r="O3053" s="745"/>
      <c r="P3053" s="1880"/>
    </row>
    <row r="3054" spans="1:16" ht="13.5">
      <c r="A3054" s="640">
        <v>96</v>
      </c>
      <c r="B3054" s="827" t="s">
        <v>4137</v>
      </c>
      <c r="C3054" s="640" t="s">
        <v>709</v>
      </c>
      <c r="D3054" s="640">
        <v>1</v>
      </c>
      <c r="E3054" s="640">
        <v>2008</v>
      </c>
      <c r="F3054" s="1101">
        <v>100.8</v>
      </c>
      <c r="G3054" s="825">
        <f t="shared" si="101"/>
        <v>100.8</v>
      </c>
      <c r="H3054" s="743">
        <v>100</v>
      </c>
      <c r="I3054" s="825">
        <f t="shared" si="102"/>
        <v>0</v>
      </c>
      <c r="J3054" s="812"/>
      <c r="K3054" s="745"/>
      <c r="L3054" s="745"/>
      <c r="M3054" s="812"/>
      <c r="N3054" s="745"/>
      <c r="O3054" s="745"/>
      <c r="P3054" s="1880"/>
    </row>
    <row r="3055" spans="1:16" ht="13.5">
      <c r="A3055" s="640">
        <v>97</v>
      </c>
      <c r="B3055" s="827" t="s">
        <v>1926</v>
      </c>
      <c r="C3055" s="640" t="s">
        <v>709</v>
      </c>
      <c r="D3055" s="640">
        <v>1</v>
      </c>
      <c r="E3055" s="640">
        <v>2015</v>
      </c>
      <c r="F3055" s="1101">
        <v>59</v>
      </c>
      <c r="G3055" s="825">
        <f t="shared" si="101"/>
        <v>59</v>
      </c>
      <c r="H3055" s="743">
        <v>100</v>
      </c>
      <c r="I3055" s="825">
        <f t="shared" si="102"/>
        <v>0</v>
      </c>
      <c r="J3055" s="812"/>
      <c r="K3055" s="745"/>
      <c r="L3055" s="745"/>
      <c r="M3055" s="812"/>
      <c r="N3055" s="745"/>
      <c r="O3055" s="745"/>
      <c r="P3055" s="1880"/>
    </row>
    <row r="3056" spans="1:16" ht="13.5">
      <c r="A3056" s="640">
        <v>98</v>
      </c>
      <c r="B3056" s="827" t="s">
        <v>1926</v>
      </c>
      <c r="C3056" s="640" t="s">
        <v>709</v>
      </c>
      <c r="D3056" s="640">
        <v>1</v>
      </c>
      <c r="E3056" s="640">
        <v>2015</v>
      </c>
      <c r="F3056" s="1101">
        <v>59</v>
      </c>
      <c r="G3056" s="825">
        <f t="shared" si="101"/>
        <v>59</v>
      </c>
      <c r="H3056" s="743">
        <v>100</v>
      </c>
      <c r="I3056" s="825">
        <f t="shared" si="102"/>
        <v>0</v>
      </c>
      <c r="J3056" s="812"/>
      <c r="K3056" s="745"/>
      <c r="L3056" s="745"/>
      <c r="M3056" s="812"/>
      <c r="N3056" s="745"/>
      <c r="O3056" s="745"/>
      <c r="P3056" s="1880"/>
    </row>
    <row r="3057" spans="1:16" ht="13.5">
      <c r="A3057" s="640">
        <v>99</v>
      </c>
      <c r="B3057" s="827" t="s">
        <v>1926</v>
      </c>
      <c r="C3057" s="640" t="s">
        <v>709</v>
      </c>
      <c r="D3057" s="640">
        <v>1</v>
      </c>
      <c r="E3057" s="640">
        <v>2015</v>
      </c>
      <c r="F3057" s="1101">
        <v>59</v>
      </c>
      <c r="G3057" s="825">
        <f t="shared" si="101"/>
        <v>59</v>
      </c>
      <c r="H3057" s="743">
        <v>100</v>
      </c>
      <c r="I3057" s="825">
        <f t="shared" si="102"/>
        <v>0</v>
      </c>
      <c r="J3057" s="812"/>
      <c r="K3057" s="745"/>
      <c r="L3057" s="745"/>
      <c r="M3057" s="812"/>
      <c r="N3057" s="745"/>
      <c r="O3057" s="745"/>
      <c r="P3057" s="1880"/>
    </row>
    <row r="3058" spans="1:16" ht="13.5">
      <c r="A3058" s="640">
        <v>100</v>
      </c>
      <c r="B3058" s="827" t="s">
        <v>1926</v>
      </c>
      <c r="C3058" s="640" t="s">
        <v>709</v>
      </c>
      <c r="D3058" s="640">
        <v>1</v>
      </c>
      <c r="E3058" s="640">
        <v>2015</v>
      </c>
      <c r="F3058" s="1101">
        <v>59</v>
      </c>
      <c r="G3058" s="825">
        <f t="shared" si="101"/>
        <v>59</v>
      </c>
      <c r="H3058" s="743">
        <v>100</v>
      </c>
      <c r="I3058" s="825">
        <f t="shared" si="102"/>
        <v>0</v>
      </c>
      <c r="J3058" s="812"/>
      <c r="K3058" s="745"/>
      <c r="L3058" s="745"/>
      <c r="M3058" s="812"/>
      <c r="N3058" s="745"/>
      <c r="O3058" s="745"/>
      <c r="P3058" s="1880"/>
    </row>
    <row r="3059" spans="1:16" ht="13.5">
      <c r="A3059" s="640">
        <v>101</v>
      </c>
      <c r="B3059" s="827" t="s">
        <v>1926</v>
      </c>
      <c r="C3059" s="640" t="s">
        <v>709</v>
      </c>
      <c r="D3059" s="640">
        <v>1</v>
      </c>
      <c r="E3059" s="640">
        <v>2015</v>
      </c>
      <c r="F3059" s="1101">
        <v>59</v>
      </c>
      <c r="G3059" s="825">
        <f t="shared" si="101"/>
        <v>59</v>
      </c>
      <c r="H3059" s="743">
        <v>100</v>
      </c>
      <c r="I3059" s="825">
        <f t="shared" si="102"/>
        <v>0</v>
      </c>
      <c r="J3059" s="812"/>
      <c r="K3059" s="745"/>
      <c r="L3059" s="745"/>
      <c r="M3059" s="812"/>
      <c r="N3059" s="745"/>
      <c r="O3059" s="745"/>
      <c r="P3059" s="1880"/>
    </row>
    <row r="3060" spans="1:16" ht="27">
      <c r="A3060" s="640">
        <v>102</v>
      </c>
      <c r="B3060" s="827" t="s">
        <v>4138</v>
      </c>
      <c r="C3060" s="640" t="s">
        <v>709</v>
      </c>
      <c r="D3060" s="640">
        <v>1</v>
      </c>
      <c r="E3060" s="640">
        <v>2015</v>
      </c>
      <c r="F3060" s="1101">
        <v>459</v>
      </c>
      <c r="G3060" s="825">
        <f t="shared" si="101"/>
        <v>459</v>
      </c>
      <c r="H3060" s="743">
        <v>100</v>
      </c>
      <c r="I3060" s="825">
        <f t="shared" si="102"/>
        <v>0</v>
      </c>
      <c r="J3060" s="812"/>
      <c r="K3060" s="745"/>
      <c r="L3060" s="745"/>
      <c r="M3060" s="812"/>
      <c r="N3060" s="745"/>
      <c r="O3060" s="745"/>
      <c r="P3060" s="1880"/>
    </row>
    <row r="3061" spans="1:16" ht="27">
      <c r="A3061" s="640">
        <v>103</v>
      </c>
      <c r="B3061" s="827" t="s">
        <v>4139</v>
      </c>
      <c r="C3061" s="640" t="s">
        <v>709</v>
      </c>
      <c r="D3061" s="640">
        <v>1</v>
      </c>
      <c r="E3061" s="640">
        <v>2015</v>
      </c>
      <c r="F3061" s="1101">
        <v>459</v>
      </c>
      <c r="G3061" s="825">
        <f t="shared" si="101"/>
        <v>459</v>
      </c>
      <c r="H3061" s="743">
        <v>100</v>
      </c>
      <c r="I3061" s="825">
        <f t="shared" si="102"/>
        <v>0</v>
      </c>
      <c r="J3061" s="812"/>
      <c r="K3061" s="745"/>
      <c r="L3061" s="745"/>
      <c r="M3061" s="812"/>
      <c r="N3061" s="745"/>
      <c r="O3061" s="745"/>
      <c r="P3061" s="1880"/>
    </row>
    <row r="3062" spans="1:16" ht="27">
      <c r="A3062" s="640">
        <v>104</v>
      </c>
      <c r="B3062" s="827" t="s">
        <v>4140</v>
      </c>
      <c r="C3062" s="640" t="s">
        <v>709</v>
      </c>
      <c r="D3062" s="640">
        <v>1</v>
      </c>
      <c r="E3062" s="640">
        <v>2015</v>
      </c>
      <c r="F3062" s="1101">
        <v>344.61538999999999</v>
      </c>
      <c r="G3062" s="825">
        <f t="shared" ref="G3062:G3125" si="103">F3062*H3062%</f>
        <v>344.61538999999999</v>
      </c>
      <c r="H3062" s="743">
        <v>100</v>
      </c>
      <c r="I3062" s="825">
        <f t="shared" ref="I3062:I3125" si="104">F3062-G3062</f>
        <v>0</v>
      </c>
      <c r="J3062" s="812"/>
      <c r="K3062" s="745"/>
      <c r="L3062" s="745"/>
      <c r="M3062" s="812"/>
      <c r="N3062" s="745"/>
      <c r="O3062" s="745"/>
      <c r="P3062" s="1880"/>
    </row>
    <row r="3063" spans="1:16" ht="27">
      <c r="A3063" s="640">
        <v>105</v>
      </c>
      <c r="B3063" s="827" t="s">
        <v>4141</v>
      </c>
      <c r="C3063" s="640" t="s">
        <v>709</v>
      </c>
      <c r="D3063" s="640">
        <v>1</v>
      </c>
      <c r="E3063" s="640">
        <v>2015</v>
      </c>
      <c r="F3063" s="1101">
        <v>344.61538999999999</v>
      </c>
      <c r="G3063" s="825">
        <f t="shared" si="103"/>
        <v>344.61538999999999</v>
      </c>
      <c r="H3063" s="743">
        <v>100</v>
      </c>
      <c r="I3063" s="825">
        <f t="shared" si="104"/>
        <v>0</v>
      </c>
      <c r="J3063" s="812"/>
      <c r="K3063" s="745"/>
      <c r="L3063" s="745"/>
      <c r="M3063" s="812"/>
      <c r="N3063" s="745"/>
      <c r="O3063" s="745"/>
      <c r="P3063" s="1880"/>
    </row>
    <row r="3064" spans="1:16" ht="27">
      <c r="A3064" s="640">
        <v>106</v>
      </c>
      <c r="B3064" s="827" t="s">
        <v>4142</v>
      </c>
      <c r="C3064" s="640" t="s">
        <v>709</v>
      </c>
      <c r="D3064" s="640">
        <v>1</v>
      </c>
      <c r="E3064" s="640">
        <v>2015</v>
      </c>
      <c r="F3064" s="1101">
        <v>344.61538999999999</v>
      </c>
      <c r="G3064" s="825">
        <f t="shared" si="103"/>
        <v>344.61538999999999</v>
      </c>
      <c r="H3064" s="743">
        <v>100</v>
      </c>
      <c r="I3064" s="825">
        <f t="shared" si="104"/>
        <v>0</v>
      </c>
      <c r="J3064" s="812"/>
      <c r="K3064" s="745"/>
      <c r="L3064" s="745"/>
      <c r="M3064" s="812"/>
      <c r="N3064" s="745"/>
      <c r="O3064" s="745"/>
      <c r="P3064" s="1880"/>
    </row>
    <row r="3065" spans="1:16" ht="14.25" customHeight="1">
      <c r="A3065" s="640">
        <v>107</v>
      </c>
      <c r="B3065" s="827" t="s">
        <v>4143</v>
      </c>
      <c r="C3065" s="640" t="s">
        <v>711</v>
      </c>
      <c r="D3065" s="640">
        <v>1</v>
      </c>
      <c r="E3065" s="640">
        <v>2015</v>
      </c>
      <c r="F3065" s="1101">
        <v>2350</v>
      </c>
      <c r="G3065" s="825">
        <f t="shared" si="103"/>
        <v>2350</v>
      </c>
      <c r="H3065" s="743">
        <v>100</v>
      </c>
      <c r="I3065" s="825">
        <f t="shared" si="104"/>
        <v>0</v>
      </c>
      <c r="J3065" s="812"/>
      <c r="K3065" s="745"/>
      <c r="L3065" s="745"/>
      <c r="M3065" s="812"/>
      <c r="N3065" s="745"/>
      <c r="O3065" s="745"/>
      <c r="P3065" s="1880"/>
    </row>
    <row r="3066" spans="1:16" ht="27">
      <c r="A3066" s="640">
        <v>108</v>
      </c>
      <c r="B3066" s="827" t="s">
        <v>2459</v>
      </c>
      <c r="C3066" s="640" t="s">
        <v>709</v>
      </c>
      <c r="D3066" s="640">
        <v>1</v>
      </c>
      <c r="E3066" s="640">
        <v>2015</v>
      </c>
      <c r="F3066" s="1101">
        <v>267.95999999999998</v>
      </c>
      <c r="G3066" s="825">
        <f t="shared" si="103"/>
        <v>267.95999999999998</v>
      </c>
      <c r="H3066" s="743">
        <v>100</v>
      </c>
      <c r="I3066" s="825">
        <f t="shared" si="104"/>
        <v>0</v>
      </c>
      <c r="J3066" s="812"/>
      <c r="K3066" s="745"/>
      <c r="L3066" s="745"/>
      <c r="M3066" s="812"/>
      <c r="N3066" s="745"/>
      <c r="O3066" s="745"/>
      <c r="P3066" s="1880"/>
    </row>
    <row r="3067" spans="1:16" ht="27">
      <c r="A3067" s="640">
        <v>109</v>
      </c>
      <c r="B3067" s="827" t="s">
        <v>2459</v>
      </c>
      <c r="C3067" s="640" t="s">
        <v>709</v>
      </c>
      <c r="D3067" s="640">
        <v>1</v>
      </c>
      <c r="E3067" s="640">
        <v>2016</v>
      </c>
      <c r="F3067" s="1101">
        <v>42</v>
      </c>
      <c r="G3067" s="825">
        <f t="shared" si="103"/>
        <v>42</v>
      </c>
      <c r="H3067" s="743">
        <v>100</v>
      </c>
      <c r="I3067" s="825">
        <f t="shared" si="104"/>
        <v>0</v>
      </c>
      <c r="J3067" s="812"/>
      <c r="K3067" s="745"/>
      <c r="L3067" s="745"/>
      <c r="M3067" s="812"/>
      <c r="N3067" s="745"/>
      <c r="O3067" s="745"/>
      <c r="P3067" s="1880"/>
    </row>
    <row r="3068" spans="1:16" ht="27">
      <c r="A3068" s="640">
        <v>110</v>
      </c>
      <c r="B3068" s="827" t="s">
        <v>2459</v>
      </c>
      <c r="C3068" s="640" t="s">
        <v>709</v>
      </c>
      <c r="D3068" s="640">
        <v>1</v>
      </c>
      <c r="E3068" s="640">
        <v>2016</v>
      </c>
      <c r="F3068" s="1101">
        <v>42</v>
      </c>
      <c r="G3068" s="825">
        <f t="shared" si="103"/>
        <v>42</v>
      </c>
      <c r="H3068" s="743">
        <v>100</v>
      </c>
      <c r="I3068" s="825">
        <f t="shared" si="104"/>
        <v>0</v>
      </c>
      <c r="J3068" s="812"/>
      <c r="K3068" s="745"/>
      <c r="L3068" s="745"/>
      <c r="M3068" s="812"/>
      <c r="N3068" s="745"/>
      <c r="O3068" s="745"/>
      <c r="P3068" s="1880"/>
    </row>
    <row r="3069" spans="1:16" ht="27">
      <c r="A3069" s="640">
        <v>111</v>
      </c>
      <c r="B3069" s="827" t="s">
        <v>2459</v>
      </c>
      <c r="C3069" s="640" t="s">
        <v>709</v>
      </c>
      <c r="D3069" s="640">
        <v>1</v>
      </c>
      <c r="E3069" s="640">
        <v>2016</v>
      </c>
      <c r="F3069" s="1101">
        <v>42</v>
      </c>
      <c r="G3069" s="825">
        <f t="shared" si="103"/>
        <v>42</v>
      </c>
      <c r="H3069" s="743">
        <v>100</v>
      </c>
      <c r="I3069" s="825">
        <f t="shared" si="104"/>
        <v>0</v>
      </c>
      <c r="J3069" s="812"/>
      <c r="K3069" s="745"/>
      <c r="L3069" s="745"/>
      <c r="M3069" s="812"/>
      <c r="N3069" s="745"/>
      <c r="O3069" s="745"/>
      <c r="P3069" s="1880"/>
    </row>
    <row r="3070" spans="1:16" ht="121.5">
      <c r="A3070" s="640">
        <v>112</v>
      </c>
      <c r="B3070" s="827" t="s">
        <v>4144</v>
      </c>
      <c r="C3070" s="640" t="s">
        <v>711</v>
      </c>
      <c r="D3070" s="640">
        <v>1</v>
      </c>
      <c r="E3070" s="640">
        <v>2016</v>
      </c>
      <c r="F3070" s="1101">
        <v>2397</v>
      </c>
      <c r="G3070" s="825">
        <f t="shared" si="103"/>
        <v>2397</v>
      </c>
      <c r="H3070" s="743">
        <v>100</v>
      </c>
      <c r="I3070" s="825">
        <f t="shared" si="104"/>
        <v>0</v>
      </c>
      <c r="J3070" s="812"/>
      <c r="K3070" s="745"/>
      <c r="L3070" s="745"/>
      <c r="M3070" s="812"/>
      <c r="N3070" s="745"/>
      <c r="O3070" s="745"/>
      <c r="P3070" s="1880"/>
    </row>
    <row r="3071" spans="1:16" ht="27">
      <c r="A3071" s="640">
        <v>113</v>
      </c>
      <c r="B3071" s="827" t="s">
        <v>4145</v>
      </c>
      <c r="C3071" s="640" t="s">
        <v>709</v>
      </c>
      <c r="D3071" s="640">
        <v>1</v>
      </c>
      <c r="E3071" s="640">
        <v>2016</v>
      </c>
      <c r="F3071" s="1101">
        <v>149.88</v>
      </c>
      <c r="G3071" s="825">
        <f t="shared" si="103"/>
        <v>149.88</v>
      </c>
      <c r="H3071" s="743">
        <v>100</v>
      </c>
      <c r="I3071" s="825">
        <f t="shared" si="104"/>
        <v>0</v>
      </c>
      <c r="J3071" s="812"/>
      <c r="K3071" s="745"/>
      <c r="L3071" s="745"/>
      <c r="M3071" s="812"/>
      <c r="N3071" s="745"/>
      <c r="O3071" s="745"/>
      <c r="P3071" s="1880"/>
    </row>
    <row r="3072" spans="1:16" ht="13.5">
      <c r="A3072" s="640">
        <v>114</v>
      </c>
      <c r="B3072" s="827" t="s">
        <v>703</v>
      </c>
      <c r="C3072" s="640" t="s">
        <v>709</v>
      </c>
      <c r="D3072" s="640">
        <v>1</v>
      </c>
      <c r="E3072" s="640">
        <v>2016</v>
      </c>
      <c r="F3072" s="1101">
        <v>28.5</v>
      </c>
      <c r="G3072" s="825">
        <f t="shared" si="103"/>
        <v>28.5</v>
      </c>
      <c r="H3072" s="743">
        <v>100</v>
      </c>
      <c r="I3072" s="825">
        <f t="shared" si="104"/>
        <v>0</v>
      </c>
      <c r="J3072" s="812"/>
      <c r="K3072" s="745"/>
      <c r="L3072" s="745"/>
      <c r="M3072" s="812"/>
      <c r="N3072" s="745"/>
      <c r="O3072" s="745"/>
      <c r="P3072" s="1880"/>
    </row>
    <row r="3073" spans="1:16" ht="13.5">
      <c r="A3073" s="640">
        <v>115</v>
      </c>
      <c r="B3073" s="827" t="s">
        <v>4146</v>
      </c>
      <c r="C3073" s="640" t="s">
        <v>709</v>
      </c>
      <c r="D3073" s="640">
        <v>1</v>
      </c>
      <c r="E3073" s="640">
        <v>2016</v>
      </c>
      <c r="F3073" s="1101">
        <v>510</v>
      </c>
      <c r="G3073" s="825">
        <f t="shared" si="103"/>
        <v>510</v>
      </c>
      <c r="H3073" s="743">
        <v>100</v>
      </c>
      <c r="I3073" s="825">
        <f t="shared" si="104"/>
        <v>0</v>
      </c>
      <c r="J3073" s="812"/>
      <c r="K3073" s="745"/>
      <c r="L3073" s="745"/>
      <c r="M3073" s="812"/>
      <c r="N3073" s="745"/>
      <c r="O3073" s="745"/>
      <c r="P3073" s="1880"/>
    </row>
    <row r="3074" spans="1:16" ht="27">
      <c r="A3074" s="640">
        <v>116</v>
      </c>
      <c r="B3074" s="827" t="s">
        <v>4147</v>
      </c>
      <c r="C3074" s="640" t="s">
        <v>709</v>
      </c>
      <c r="D3074" s="640">
        <v>1</v>
      </c>
      <c r="E3074" s="640">
        <v>2016</v>
      </c>
      <c r="F3074" s="1101">
        <v>732.27</v>
      </c>
      <c r="G3074" s="825">
        <f t="shared" si="103"/>
        <v>732.27</v>
      </c>
      <c r="H3074" s="743">
        <v>100</v>
      </c>
      <c r="I3074" s="825">
        <f t="shared" si="104"/>
        <v>0</v>
      </c>
      <c r="J3074" s="812"/>
      <c r="K3074" s="745"/>
      <c r="L3074" s="745"/>
      <c r="M3074" s="812"/>
      <c r="N3074" s="745"/>
      <c r="O3074" s="745"/>
      <c r="P3074" s="1880"/>
    </row>
    <row r="3075" spans="1:16" ht="13.5">
      <c r="A3075" s="640">
        <v>117</v>
      </c>
      <c r="B3075" s="827" t="s">
        <v>2560</v>
      </c>
      <c r="C3075" s="640" t="s">
        <v>709</v>
      </c>
      <c r="D3075" s="640">
        <v>1</v>
      </c>
      <c r="E3075" s="640">
        <v>2016</v>
      </c>
      <c r="F3075" s="1101">
        <v>112.3</v>
      </c>
      <c r="G3075" s="825">
        <f t="shared" si="103"/>
        <v>112.3</v>
      </c>
      <c r="H3075" s="743">
        <v>100</v>
      </c>
      <c r="I3075" s="825">
        <f t="shared" si="104"/>
        <v>0</v>
      </c>
      <c r="J3075" s="812"/>
      <c r="K3075" s="745"/>
      <c r="L3075" s="745"/>
      <c r="M3075" s="812"/>
      <c r="N3075" s="745"/>
      <c r="O3075" s="745"/>
      <c r="P3075" s="1880"/>
    </row>
    <row r="3076" spans="1:16" ht="27">
      <c r="A3076" s="640">
        <v>118</v>
      </c>
      <c r="B3076" s="827" t="s">
        <v>4148</v>
      </c>
      <c r="C3076" s="640" t="s">
        <v>709</v>
      </c>
      <c r="D3076" s="640">
        <v>1</v>
      </c>
      <c r="E3076" s="640">
        <v>2017</v>
      </c>
      <c r="F3076" s="1101">
        <v>729</v>
      </c>
      <c r="G3076" s="825">
        <f t="shared" si="103"/>
        <v>656.1</v>
      </c>
      <c r="H3076" s="743">
        <v>90</v>
      </c>
      <c r="I3076" s="825">
        <f t="shared" si="104"/>
        <v>72.899999999999977</v>
      </c>
      <c r="J3076" s="812"/>
      <c r="K3076" s="745"/>
      <c r="L3076" s="745"/>
      <c r="M3076" s="812"/>
      <c r="N3076" s="745"/>
      <c r="O3076" s="745"/>
      <c r="P3076" s="1880"/>
    </row>
    <row r="3077" spans="1:16" ht="27">
      <c r="A3077" s="640">
        <v>119</v>
      </c>
      <c r="B3077" s="827" t="s">
        <v>4148</v>
      </c>
      <c r="C3077" s="640" t="s">
        <v>709</v>
      </c>
      <c r="D3077" s="640">
        <v>1</v>
      </c>
      <c r="E3077" s="640">
        <v>2017</v>
      </c>
      <c r="F3077" s="1101">
        <v>538.79999999999995</v>
      </c>
      <c r="G3077" s="825">
        <f t="shared" si="103"/>
        <v>484.92</v>
      </c>
      <c r="H3077" s="743">
        <v>90.000000000000014</v>
      </c>
      <c r="I3077" s="825">
        <f t="shared" si="104"/>
        <v>53.879999999999939</v>
      </c>
      <c r="J3077" s="812"/>
      <c r="K3077" s="745"/>
      <c r="L3077" s="745"/>
      <c r="M3077" s="812"/>
      <c r="N3077" s="745"/>
      <c r="O3077" s="745"/>
      <c r="P3077" s="1880"/>
    </row>
    <row r="3078" spans="1:16" ht="27">
      <c r="A3078" s="640">
        <v>120</v>
      </c>
      <c r="B3078" s="827" t="s">
        <v>4148</v>
      </c>
      <c r="C3078" s="640" t="s">
        <v>709</v>
      </c>
      <c r="D3078" s="640">
        <v>1</v>
      </c>
      <c r="E3078" s="640">
        <v>2017</v>
      </c>
      <c r="F3078" s="1101">
        <v>538.79999999999995</v>
      </c>
      <c r="G3078" s="825">
        <f t="shared" si="103"/>
        <v>484.92</v>
      </c>
      <c r="H3078" s="743">
        <v>90.000000000000014</v>
      </c>
      <c r="I3078" s="825">
        <f t="shared" si="104"/>
        <v>53.879999999999939</v>
      </c>
      <c r="J3078" s="812"/>
      <c r="K3078" s="745"/>
      <c r="L3078" s="745"/>
      <c r="M3078" s="812"/>
      <c r="N3078" s="745"/>
      <c r="O3078" s="745"/>
      <c r="P3078" s="1880"/>
    </row>
    <row r="3079" spans="1:16" ht="27">
      <c r="A3079" s="640">
        <v>121</v>
      </c>
      <c r="B3079" s="827" t="s">
        <v>4148</v>
      </c>
      <c r="C3079" s="640" t="s">
        <v>709</v>
      </c>
      <c r="D3079" s="640">
        <v>1</v>
      </c>
      <c r="E3079" s="640">
        <v>2017</v>
      </c>
      <c r="F3079" s="1101">
        <v>538.79999999999995</v>
      </c>
      <c r="G3079" s="825">
        <f t="shared" si="103"/>
        <v>484.92</v>
      </c>
      <c r="H3079" s="743">
        <v>90.000000000000014</v>
      </c>
      <c r="I3079" s="825">
        <f t="shared" si="104"/>
        <v>53.879999999999939</v>
      </c>
      <c r="J3079" s="812"/>
      <c r="K3079" s="745"/>
      <c r="L3079" s="745"/>
      <c r="M3079" s="812"/>
      <c r="N3079" s="745"/>
      <c r="O3079" s="745"/>
      <c r="P3079" s="1880"/>
    </row>
    <row r="3080" spans="1:16" ht="27">
      <c r="A3080" s="640">
        <v>122</v>
      </c>
      <c r="B3080" s="827" t="s">
        <v>4148</v>
      </c>
      <c r="C3080" s="640" t="s">
        <v>709</v>
      </c>
      <c r="D3080" s="640">
        <v>1</v>
      </c>
      <c r="E3080" s="640">
        <v>2017</v>
      </c>
      <c r="F3080" s="1101">
        <v>538.79999999999995</v>
      </c>
      <c r="G3080" s="825">
        <f t="shared" si="103"/>
        <v>484.92</v>
      </c>
      <c r="H3080" s="743">
        <v>90.000000000000014</v>
      </c>
      <c r="I3080" s="825">
        <f t="shared" si="104"/>
        <v>53.879999999999939</v>
      </c>
      <c r="J3080" s="812"/>
      <c r="K3080" s="745"/>
      <c r="L3080" s="745"/>
      <c r="M3080" s="812"/>
      <c r="N3080" s="745"/>
      <c r="O3080" s="745"/>
      <c r="P3080" s="1880"/>
    </row>
    <row r="3081" spans="1:16" ht="27">
      <c r="A3081" s="640">
        <v>123</v>
      </c>
      <c r="B3081" s="827" t="s">
        <v>4148</v>
      </c>
      <c r="C3081" s="640" t="s">
        <v>709</v>
      </c>
      <c r="D3081" s="640">
        <v>1</v>
      </c>
      <c r="E3081" s="640">
        <v>2017</v>
      </c>
      <c r="F3081" s="1101">
        <v>538.79999999999995</v>
      </c>
      <c r="G3081" s="825">
        <f t="shared" si="103"/>
        <v>484.92</v>
      </c>
      <c r="H3081" s="743">
        <v>90.000000000000014</v>
      </c>
      <c r="I3081" s="825">
        <f t="shared" si="104"/>
        <v>53.879999999999939</v>
      </c>
      <c r="J3081" s="812"/>
      <c r="K3081" s="745"/>
      <c r="L3081" s="745"/>
      <c r="M3081" s="812"/>
      <c r="N3081" s="745"/>
      <c r="O3081" s="745"/>
      <c r="P3081" s="1880"/>
    </row>
    <row r="3082" spans="1:16" ht="27">
      <c r="A3082" s="640">
        <v>124</v>
      </c>
      <c r="B3082" s="827" t="s">
        <v>1783</v>
      </c>
      <c r="C3082" s="640" t="s">
        <v>709</v>
      </c>
      <c r="D3082" s="640">
        <v>1</v>
      </c>
      <c r="E3082" s="640">
        <v>2017</v>
      </c>
      <c r="F3082" s="1101">
        <v>97.8</v>
      </c>
      <c r="G3082" s="825">
        <f t="shared" si="103"/>
        <v>88.02</v>
      </c>
      <c r="H3082" s="743">
        <v>90</v>
      </c>
      <c r="I3082" s="825">
        <f t="shared" si="104"/>
        <v>9.7800000000000011</v>
      </c>
      <c r="J3082" s="812"/>
      <c r="K3082" s="745"/>
      <c r="L3082" s="745"/>
      <c r="M3082" s="812"/>
      <c r="N3082" s="745"/>
      <c r="O3082" s="745"/>
      <c r="P3082" s="1880"/>
    </row>
    <row r="3083" spans="1:16" ht="27">
      <c r="A3083" s="640">
        <v>125</v>
      </c>
      <c r="B3083" s="827" t="s">
        <v>1783</v>
      </c>
      <c r="C3083" s="640" t="s">
        <v>709</v>
      </c>
      <c r="D3083" s="640">
        <v>1</v>
      </c>
      <c r="E3083" s="640">
        <v>2017</v>
      </c>
      <c r="F3083" s="1101">
        <v>97.8</v>
      </c>
      <c r="G3083" s="825">
        <f t="shared" si="103"/>
        <v>88.02</v>
      </c>
      <c r="H3083" s="743">
        <v>90</v>
      </c>
      <c r="I3083" s="825">
        <f t="shared" si="104"/>
        <v>9.7800000000000011</v>
      </c>
      <c r="J3083" s="812"/>
      <c r="K3083" s="745"/>
      <c r="L3083" s="745"/>
      <c r="M3083" s="812"/>
      <c r="N3083" s="745"/>
      <c r="O3083" s="745"/>
      <c r="P3083" s="1880"/>
    </row>
    <row r="3084" spans="1:16" ht="27">
      <c r="A3084" s="640">
        <v>126</v>
      </c>
      <c r="B3084" s="827" t="s">
        <v>1783</v>
      </c>
      <c r="C3084" s="640" t="s">
        <v>709</v>
      </c>
      <c r="D3084" s="640">
        <v>1</v>
      </c>
      <c r="E3084" s="640">
        <v>2017</v>
      </c>
      <c r="F3084" s="1101">
        <v>97.8</v>
      </c>
      <c r="G3084" s="825">
        <f t="shared" si="103"/>
        <v>88.02</v>
      </c>
      <c r="H3084" s="743">
        <v>90</v>
      </c>
      <c r="I3084" s="825">
        <f t="shared" si="104"/>
        <v>9.7800000000000011</v>
      </c>
      <c r="J3084" s="812"/>
      <c r="K3084" s="745"/>
      <c r="L3084" s="745"/>
      <c r="M3084" s="812"/>
      <c r="N3084" s="745"/>
      <c r="O3084" s="745"/>
      <c r="P3084" s="1880"/>
    </row>
    <row r="3085" spans="1:16" ht="27">
      <c r="A3085" s="640">
        <v>127</v>
      </c>
      <c r="B3085" s="827" t="s">
        <v>1783</v>
      </c>
      <c r="C3085" s="640" t="s">
        <v>709</v>
      </c>
      <c r="D3085" s="640">
        <v>1</v>
      </c>
      <c r="E3085" s="640">
        <v>2017</v>
      </c>
      <c r="F3085" s="1101">
        <v>97.8</v>
      </c>
      <c r="G3085" s="825">
        <f t="shared" si="103"/>
        <v>88.02</v>
      </c>
      <c r="H3085" s="743">
        <v>90</v>
      </c>
      <c r="I3085" s="825">
        <f t="shared" si="104"/>
        <v>9.7800000000000011</v>
      </c>
      <c r="J3085" s="812"/>
      <c r="K3085" s="745"/>
      <c r="L3085" s="745"/>
      <c r="M3085" s="812"/>
      <c r="N3085" s="745"/>
      <c r="O3085" s="745"/>
      <c r="P3085" s="1880"/>
    </row>
    <row r="3086" spans="1:16" ht="27">
      <c r="A3086" s="640">
        <v>128</v>
      </c>
      <c r="B3086" s="827" t="s">
        <v>1783</v>
      </c>
      <c r="C3086" s="640" t="s">
        <v>709</v>
      </c>
      <c r="D3086" s="640">
        <v>1</v>
      </c>
      <c r="E3086" s="640">
        <v>2017</v>
      </c>
      <c r="F3086" s="1101">
        <v>97.8</v>
      </c>
      <c r="G3086" s="825">
        <f t="shared" si="103"/>
        <v>88.02</v>
      </c>
      <c r="H3086" s="743">
        <v>90</v>
      </c>
      <c r="I3086" s="825">
        <f t="shared" si="104"/>
        <v>9.7800000000000011</v>
      </c>
      <c r="J3086" s="812"/>
      <c r="K3086" s="745"/>
      <c r="L3086" s="745"/>
      <c r="M3086" s="812"/>
      <c r="N3086" s="745"/>
      <c r="O3086" s="745"/>
      <c r="P3086" s="1880"/>
    </row>
    <row r="3087" spans="1:16" ht="27">
      <c r="A3087" s="640">
        <v>129</v>
      </c>
      <c r="B3087" s="827" t="s">
        <v>4148</v>
      </c>
      <c r="C3087" s="640" t="s">
        <v>709</v>
      </c>
      <c r="D3087" s="640">
        <v>1</v>
      </c>
      <c r="E3087" s="640">
        <v>2017</v>
      </c>
      <c r="F3087" s="1101">
        <v>729</v>
      </c>
      <c r="G3087" s="825">
        <f t="shared" si="103"/>
        <v>656.1</v>
      </c>
      <c r="H3087" s="743">
        <v>90</v>
      </c>
      <c r="I3087" s="825">
        <f t="shared" si="104"/>
        <v>72.899999999999977</v>
      </c>
      <c r="J3087" s="812"/>
      <c r="K3087" s="745"/>
      <c r="L3087" s="745"/>
      <c r="M3087" s="812"/>
      <c r="N3087" s="745"/>
      <c r="O3087" s="745"/>
      <c r="P3087" s="1880"/>
    </row>
    <row r="3088" spans="1:16" ht="27">
      <c r="A3088" s="640">
        <v>130</v>
      </c>
      <c r="B3088" s="827" t="s">
        <v>4148</v>
      </c>
      <c r="C3088" s="640" t="s">
        <v>709</v>
      </c>
      <c r="D3088" s="640">
        <v>1</v>
      </c>
      <c r="E3088" s="640">
        <v>2017</v>
      </c>
      <c r="F3088" s="1101">
        <v>729</v>
      </c>
      <c r="G3088" s="825">
        <f t="shared" si="103"/>
        <v>656.1</v>
      </c>
      <c r="H3088" s="743">
        <v>90</v>
      </c>
      <c r="I3088" s="825">
        <f t="shared" si="104"/>
        <v>72.899999999999977</v>
      </c>
      <c r="J3088" s="812"/>
      <c r="K3088" s="745"/>
      <c r="L3088" s="745"/>
      <c r="M3088" s="812"/>
      <c r="N3088" s="745"/>
      <c r="O3088" s="745"/>
      <c r="P3088" s="1880"/>
    </row>
    <row r="3089" spans="1:16" ht="27">
      <c r="A3089" s="640">
        <v>131</v>
      </c>
      <c r="B3089" s="827" t="s">
        <v>4148</v>
      </c>
      <c r="C3089" s="640" t="s">
        <v>709</v>
      </c>
      <c r="D3089" s="640">
        <v>1</v>
      </c>
      <c r="E3089" s="640">
        <v>2017</v>
      </c>
      <c r="F3089" s="1101">
        <v>729</v>
      </c>
      <c r="G3089" s="825">
        <f t="shared" si="103"/>
        <v>656.1</v>
      </c>
      <c r="H3089" s="743">
        <v>90</v>
      </c>
      <c r="I3089" s="825">
        <f t="shared" si="104"/>
        <v>72.899999999999977</v>
      </c>
      <c r="J3089" s="812"/>
      <c r="K3089" s="745"/>
      <c r="L3089" s="745"/>
      <c r="M3089" s="812"/>
      <c r="N3089" s="745"/>
      <c r="O3089" s="745"/>
      <c r="P3089" s="1880"/>
    </row>
    <row r="3090" spans="1:16" ht="27">
      <c r="A3090" s="640">
        <v>132</v>
      </c>
      <c r="B3090" s="827" t="s">
        <v>4148</v>
      </c>
      <c r="C3090" s="640" t="s">
        <v>709</v>
      </c>
      <c r="D3090" s="640">
        <v>1</v>
      </c>
      <c r="E3090" s="640">
        <v>2017</v>
      </c>
      <c r="F3090" s="1101">
        <v>729</v>
      </c>
      <c r="G3090" s="825">
        <f t="shared" si="103"/>
        <v>656.1</v>
      </c>
      <c r="H3090" s="743">
        <v>90</v>
      </c>
      <c r="I3090" s="825">
        <f t="shared" si="104"/>
        <v>72.899999999999977</v>
      </c>
      <c r="J3090" s="812"/>
      <c r="K3090" s="745"/>
      <c r="L3090" s="745"/>
      <c r="M3090" s="812"/>
      <c r="N3090" s="745"/>
      <c r="O3090" s="745"/>
      <c r="P3090" s="1880"/>
    </row>
    <row r="3091" spans="1:16" ht="27">
      <c r="A3091" s="640">
        <v>133</v>
      </c>
      <c r="B3091" s="827" t="s">
        <v>4149</v>
      </c>
      <c r="C3091" s="640" t="s">
        <v>709</v>
      </c>
      <c r="D3091" s="640">
        <v>1</v>
      </c>
      <c r="E3091" s="640">
        <v>2016</v>
      </c>
      <c r="F3091" s="1101">
        <v>550.49400000000003</v>
      </c>
      <c r="G3091" s="825">
        <f t="shared" si="103"/>
        <v>550.49400000000003</v>
      </c>
      <c r="H3091" s="743">
        <v>100</v>
      </c>
      <c r="I3091" s="825">
        <f t="shared" si="104"/>
        <v>0</v>
      </c>
      <c r="J3091" s="812"/>
      <c r="K3091" s="745"/>
      <c r="L3091" s="745"/>
      <c r="M3091" s="812"/>
      <c r="N3091" s="745"/>
      <c r="O3091" s="745"/>
      <c r="P3091" s="1880"/>
    </row>
    <row r="3092" spans="1:16" ht="27">
      <c r="A3092" s="640">
        <v>134</v>
      </c>
      <c r="B3092" s="827" t="s">
        <v>4150</v>
      </c>
      <c r="C3092" s="640" t="s">
        <v>709</v>
      </c>
      <c r="D3092" s="640">
        <v>1</v>
      </c>
      <c r="E3092" s="640">
        <v>2005</v>
      </c>
      <c r="F3092" s="1101">
        <v>497.084</v>
      </c>
      <c r="G3092" s="825">
        <f t="shared" si="103"/>
        <v>497.084</v>
      </c>
      <c r="H3092" s="743">
        <v>100</v>
      </c>
      <c r="I3092" s="825">
        <f t="shared" si="104"/>
        <v>0</v>
      </c>
      <c r="J3092" s="812"/>
      <c r="K3092" s="745"/>
      <c r="L3092" s="745"/>
      <c r="M3092" s="812"/>
      <c r="N3092" s="745"/>
      <c r="O3092" s="745"/>
      <c r="P3092" s="1880"/>
    </row>
    <row r="3093" spans="1:16" ht="27">
      <c r="A3093" s="640">
        <v>135</v>
      </c>
      <c r="B3093" s="827" t="s">
        <v>4091</v>
      </c>
      <c r="C3093" s="640" t="s">
        <v>709</v>
      </c>
      <c r="D3093" s="640">
        <v>1</v>
      </c>
      <c r="E3093" s="640">
        <v>2007</v>
      </c>
      <c r="F3093" s="1101">
        <v>266</v>
      </c>
      <c r="G3093" s="825">
        <f t="shared" si="103"/>
        <v>266</v>
      </c>
      <c r="H3093" s="743">
        <v>100</v>
      </c>
      <c r="I3093" s="825">
        <f t="shared" si="104"/>
        <v>0</v>
      </c>
      <c r="J3093" s="812"/>
      <c r="K3093" s="745"/>
      <c r="L3093" s="745"/>
      <c r="M3093" s="812"/>
      <c r="N3093" s="745"/>
      <c r="O3093" s="745"/>
      <c r="P3093" s="1880"/>
    </row>
    <row r="3094" spans="1:16" ht="13.5">
      <c r="A3094" s="640">
        <v>136</v>
      </c>
      <c r="B3094" s="827" t="s">
        <v>4151</v>
      </c>
      <c r="C3094" s="640" t="s">
        <v>709</v>
      </c>
      <c r="D3094" s="640">
        <v>1</v>
      </c>
      <c r="E3094" s="640">
        <v>2009</v>
      </c>
      <c r="F3094" s="1101">
        <v>404.685</v>
      </c>
      <c r="G3094" s="825">
        <f t="shared" si="103"/>
        <v>404.685</v>
      </c>
      <c r="H3094" s="743">
        <v>100</v>
      </c>
      <c r="I3094" s="825">
        <f t="shared" si="104"/>
        <v>0</v>
      </c>
      <c r="J3094" s="812"/>
      <c r="K3094" s="745"/>
      <c r="L3094" s="745"/>
      <c r="M3094" s="812"/>
      <c r="N3094" s="745"/>
      <c r="O3094" s="745"/>
      <c r="P3094" s="1880"/>
    </row>
    <row r="3095" spans="1:16" ht="13.5">
      <c r="A3095" s="640">
        <v>137</v>
      </c>
      <c r="B3095" s="827" t="s">
        <v>4151</v>
      </c>
      <c r="C3095" s="640" t="s">
        <v>709</v>
      </c>
      <c r="D3095" s="640">
        <v>1</v>
      </c>
      <c r="E3095" s="689">
        <v>2008</v>
      </c>
      <c r="F3095" s="1120">
        <v>404.685</v>
      </c>
      <c r="G3095" s="825">
        <f t="shared" si="103"/>
        <v>404.685</v>
      </c>
      <c r="H3095" s="743">
        <v>100</v>
      </c>
      <c r="I3095" s="825">
        <f t="shared" si="104"/>
        <v>0</v>
      </c>
      <c r="J3095" s="812"/>
      <c r="K3095" s="745"/>
      <c r="L3095" s="745"/>
      <c r="M3095" s="812"/>
      <c r="N3095" s="745"/>
      <c r="O3095" s="745"/>
      <c r="P3095" s="1880"/>
    </row>
    <row r="3096" spans="1:16" ht="13.5">
      <c r="A3096" s="640">
        <v>138</v>
      </c>
      <c r="B3096" s="827" t="s">
        <v>4151</v>
      </c>
      <c r="C3096" s="640" t="s">
        <v>709</v>
      </c>
      <c r="D3096" s="640">
        <v>1</v>
      </c>
      <c r="E3096" s="640">
        <v>2008</v>
      </c>
      <c r="F3096" s="1101">
        <v>404.685</v>
      </c>
      <c r="G3096" s="825">
        <f t="shared" si="103"/>
        <v>404.685</v>
      </c>
      <c r="H3096" s="743">
        <v>100</v>
      </c>
      <c r="I3096" s="825">
        <f t="shared" si="104"/>
        <v>0</v>
      </c>
      <c r="J3096" s="812"/>
      <c r="K3096" s="745"/>
      <c r="L3096" s="745"/>
      <c r="M3096" s="812"/>
      <c r="N3096" s="745"/>
      <c r="O3096" s="745"/>
      <c r="P3096" s="1880"/>
    </row>
    <row r="3097" spans="1:16" ht="13.5">
      <c r="A3097" s="640">
        <v>139</v>
      </c>
      <c r="B3097" s="827" t="s">
        <v>4151</v>
      </c>
      <c r="C3097" s="640" t="s">
        <v>709</v>
      </c>
      <c r="D3097" s="640">
        <v>1</v>
      </c>
      <c r="E3097" s="640">
        <v>2008</v>
      </c>
      <c r="F3097" s="1101">
        <v>404.685</v>
      </c>
      <c r="G3097" s="825">
        <f t="shared" si="103"/>
        <v>404.685</v>
      </c>
      <c r="H3097" s="743">
        <v>100</v>
      </c>
      <c r="I3097" s="825">
        <f t="shared" si="104"/>
        <v>0</v>
      </c>
      <c r="J3097" s="812"/>
      <c r="K3097" s="745"/>
      <c r="L3097" s="745"/>
      <c r="M3097" s="812"/>
      <c r="N3097" s="745"/>
      <c r="O3097" s="745"/>
      <c r="P3097" s="1880"/>
    </row>
    <row r="3098" spans="1:16" ht="13.5">
      <c r="A3098" s="640">
        <v>140</v>
      </c>
      <c r="B3098" s="827" t="s">
        <v>4151</v>
      </c>
      <c r="C3098" s="640" t="s">
        <v>709</v>
      </c>
      <c r="D3098" s="640">
        <v>1</v>
      </c>
      <c r="E3098" s="640">
        <v>2008</v>
      </c>
      <c r="F3098" s="1101">
        <v>404.685</v>
      </c>
      <c r="G3098" s="825">
        <f t="shared" si="103"/>
        <v>404.685</v>
      </c>
      <c r="H3098" s="743">
        <v>100</v>
      </c>
      <c r="I3098" s="825">
        <f t="shared" si="104"/>
        <v>0</v>
      </c>
      <c r="J3098" s="812"/>
      <c r="K3098" s="745"/>
      <c r="L3098" s="745"/>
      <c r="M3098" s="812"/>
      <c r="N3098" s="745"/>
      <c r="O3098" s="745"/>
      <c r="P3098" s="1880"/>
    </row>
    <row r="3099" spans="1:16" ht="13.5">
      <c r="A3099" s="640">
        <v>141</v>
      </c>
      <c r="B3099" s="827" t="s">
        <v>802</v>
      </c>
      <c r="C3099" s="640" t="s">
        <v>709</v>
      </c>
      <c r="D3099" s="640">
        <v>1</v>
      </c>
      <c r="E3099" s="640">
        <v>2008</v>
      </c>
      <c r="F3099" s="1101">
        <v>267.3</v>
      </c>
      <c r="G3099" s="825">
        <f t="shared" si="103"/>
        <v>267.3</v>
      </c>
      <c r="H3099" s="743">
        <v>100</v>
      </c>
      <c r="I3099" s="825">
        <f t="shared" si="104"/>
        <v>0</v>
      </c>
      <c r="J3099" s="812"/>
      <c r="K3099" s="745"/>
      <c r="L3099" s="745"/>
      <c r="M3099" s="812"/>
      <c r="N3099" s="745"/>
      <c r="O3099" s="745"/>
      <c r="P3099" s="1880"/>
    </row>
    <row r="3100" spans="1:16" ht="13.5">
      <c r="A3100" s="640">
        <v>142</v>
      </c>
      <c r="B3100" s="827" t="s">
        <v>802</v>
      </c>
      <c r="C3100" s="640" t="s">
        <v>709</v>
      </c>
      <c r="D3100" s="640">
        <v>1</v>
      </c>
      <c r="E3100" s="640">
        <v>2008</v>
      </c>
      <c r="F3100" s="1101">
        <v>267.3</v>
      </c>
      <c r="G3100" s="825">
        <f t="shared" si="103"/>
        <v>267.3</v>
      </c>
      <c r="H3100" s="743">
        <v>100</v>
      </c>
      <c r="I3100" s="825">
        <f t="shared" si="104"/>
        <v>0</v>
      </c>
      <c r="J3100" s="812"/>
      <c r="K3100" s="745"/>
      <c r="L3100" s="745"/>
      <c r="M3100" s="812"/>
      <c r="N3100" s="745"/>
      <c r="O3100" s="745"/>
      <c r="P3100" s="1880"/>
    </row>
    <row r="3101" spans="1:16" ht="13.5">
      <c r="A3101" s="640">
        <v>143</v>
      </c>
      <c r="B3101" s="827" t="s">
        <v>802</v>
      </c>
      <c r="C3101" s="640" t="s">
        <v>709</v>
      </c>
      <c r="D3101" s="640">
        <v>1</v>
      </c>
      <c r="E3101" s="640">
        <v>2008</v>
      </c>
      <c r="F3101" s="1101">
        <v>267.3</v>
      </c>
      <c r="G3101" s="825">
        <f t="shared" si="103"/>
        <v>267.3</v>
      </c>
      <c r="H3101" s="743">
        <v>100</v>
      </c>
      <c r="I3101" s="825">
        <f t="shared" si="104"/>
        <v>0</v>
      </c>
      <c r="J3101" s="812"/>
      <c r="K3101" s="745"/>
      <c r="L3101" s="745"/>
      <c r="M3101" s="812"/>
      <c r="N3101" s="745"/>
      <c r="O3101" s="745"/>
      <c r="P3101" s="1880"/>
    </row>
    <row r="3102" spans="1:16" ht="13.5">
      <c r="A3102" s="640">
        <v>144</v>
      </c>
      <c r="B3102" s="827" t="s">
        <v>802</v>
      </c>
      <c r="C3102" s="640" t="s">
        <v>709</v>
      </c>
      <c r="D3102" s="640">
        <v>1</v>
      </c>
      <c r="E3102" s="640">
        <v>2008</v>
      </c>
      <c r="F3102" s="1101">
        <v>267.3</v>
      </c>
      <c r="G3102" s="825">
        <f t="shared" si="103"/>
        <v>267.3</v>
      </c>
      <c r="H3102" s="743">
        <v>100</v>
      </c>
      <c r="I3102" s="825">
        <f t="shared" si="104"/>
        <v>0</v>
      </c>
      <c r="J3102" s="812"/>
      <c r="K3102" s="745"/>
      <c r="L3102" s="745"/>
      <c r="M3102" s="812"/>
      <c r="N3102" s="745"/>
      <c r="O3102" s="745"/>
      <c r="P3102" s="1880"/>
    </row>
    <row r="3103" spans="1:16" ht="27">
      <c r="A3103" s="640">
        <v>145</v>
      </c>
      <c r="B3103" s="827" t="s">
        <v>4101</v>
      </c>
      <c r="C3103" s="640" t="s">
        <v>709</v>
      </c>
      <c r="D3103" s="640">
        <v>1</v>
      </c>
      <c r="E3103" s="640">
        <v>2008</v>
      </c>
      <c r="F3103" s="1101">
        <v>542</v>
      </c>
      <c r="G3103" s="825">
        <f t="shared" si="103"/>
        <v>542</v>
      </c>
      <c r="H3103" s="743">
        <v>100</v>
      </c>
      <c r="I3103" s="825">
        <f t="shared" si="104"/>
        <v>0</v>
      </c>
      <c r="J3103" s="812"/>
      <c r="K3103" s="745"/>
      <c r="L3103" s="745"/>
      <c r="M3103" s="812"/>
      <c r="N3103" s="745"/>
      <c r="O3103" s="745"/>
      <c r="P3103" s="1880"/>
    </row>
    <row r="3104" spans="1:16" ht="40.5">
      <c r="A3104" s="640">
        <v>146</v>
      </c>
      <c r="B3104" s="827" t="s">
        <v>4152</v>
      </c>
      <c r="C3104" s="640" t="s">
        <v>711</v>
      </c>
      <c r="D3104" s="640">
        <v>1</v>
      </c>
      <c r="E3104" s="640">
        <v>2010</v>
      </c>
      <c r="F3104" s="1101">
        <v>2431.5</v>
      </c>
      <c r="G3104" s="825">
        <f t="shared" si="103"/>
        <v>2431.5</v>
      </c>
      <c r="H3104" s="743">
        <v>100</v>
      </c>
      <c r="I3104" s="825">
        <f t="shared" si="104"/>
        <v>0</v>
      </c>
      <c r="J3104" s="812"/>
      <c r="K3104" s="745"/>
      <c r="L3104" s="745"/>
      <c r="M3104" s="812"/>
      <c r="N3104" s="745"/>
      <c r="O3104" s="745"/>
      <c r="P3104" s="1880"/>
    </row>
    <row r="3105" spans="1:16" ht="13.5">
      <c r="A3105" s="640"/>
      <c r="B3105" s="827" t="s">
        <v>6702</v>
      </c>
      <c r="C3105" s="640"/>
      <c r="D3105" s="640"/>
      <c r="E3105" s="640"/>
      <c r="F3105" s="1101"/>
      <c r="G3105" s="825">
        <f t="shared" si="103"/>
        <v>0</v>
      </c>
      <c r="H3105" s="743">
        <v>100</v>
      </c>
      <c r="I3105" s="825">
        <f t="shared" si="104"/>
        <v>0</v>
      </c>
      <c r="J3105" s="812"/>
      <c r="K3105" s="745"/>
      <c r="L3105" s="745"/>
      <c r="M3105" s="812"/>
      <c r="N3105" s="745"/>
      <c r="O3105" s="745"/>
      <c r="P3105" s="1880"/>
    </row>
    <row r="3106" spans="1:16" ht="13.5">
      <c r="A3106" s="640"/>
      <c r="B3106" s="827" t="s">
        <v>6703</v>
      </c>
      <c r="C3106" s="640"/>
      <c r="D3106" s="640"/>
      <c r="E3106" s="640"/>
      <c r="F3106" s="1101"/>
      <c r="G3106" s="825">
        <f t="shared" si="103"/>
        <v>0</v>
      </c>
      <c r="H3106" s="743">
        <v>100</v>
      </c>
      <c r="I3106" s="825">
        <f t="shared" si="104"/>
        <v>0</v>
      </c>
      <c r="J3106" s="812"/>
      <c r="K3106" s="745"/>
      <c r="L3106" s="745"/>
      <c r="M3106" s="812"/>
      <c r="N3106" s="745"/>
      <c r="O3106" s="745"/>
      <c r="P3106" s="1880"/>
    </row>
    <row r="3107" spans="1:16" ht="13.5">
      <c r="A3107" s="640"/>
      <c r="B3107" s="827" t="s">
        <v>6704</v>
      </c>
      <c r="C3107" s="640"/>
      <c r="D3107" s="640"/>
      <c r="E3107" s="640"/>
      <c r="F3107" s="1101"/>
      <c r="G3107" s="825">
        <f t="shared" si="103"/>
        <v>0</v>
      </c>
      <c r="H3107" s="743">
        <v>100</v>
      </c>
      <c r="I3107" s="825">
        <f t="shared" si="104"/>
        <v>0</v>
      </c>
      <c r="J3107" s="812"/>
      <c r="K3107" s="745"/>
      <c r="L3107" s="745"/>
      <c r="M3107" s="812"/>
      <c r="N3107" s="745"/>
      <c r="O3107" s="745"/>
      <c r="P3107" s="1880"/>
    </row>
    <row r="3108" spans="1:16" ht="13.5">
      <c r="A3108" s="640"/>
      <c r="B3108" s="827" t="s">
        <v>6705</v>
      </c>
      <c r="C3108" s="640"/>
      <c r="D3108" s="640"/>
      <c r="E3108" s="640"/>
      <c r="F3108" s="1101"/>
      <c r="G3108" s="825">
        <f t="shared" si="103"/>
        <v>0</v>
      </c>
      <c r="H3108" s="743">
        <v>100</v>
      </c>
      <c r="I3108" s="825">
        <f t="shared" si="104"/>
        <v>0</v>
      </c>
      <c r="J3108" s="812"/>
      <c r="K3108" s="745"/>
      <c r="L3108" s="745"/>
      <c r="M3108" s="812"/>
      <c r="N3108" s="745"/>
      <c r="O3108" s="745"/>
      <c r="P3108" s="1880"/>
    </row>
    <row r="3109" spans="1:16" ht="13.5">
      <c r="A3109" s="640">
        <v>147</v>
      </c>
      <c r="B3109" s="827" t="s">
        <v>4153</v>
      </c>
      <c r="C3109" s="640" t="s">
        <v>709</v>
      </c>
      <c r="D3109" s="640">
        <v>1</v>
      </c>
      <c r="E3109" s="640">
        <v>2007</v>
      </c>
      <c r="F3109" s="1101">
        <v>125.4</v>
      </c>
      <c r="G3109" s="825">
        <f t="shared" si="103"/>
        <v>125.4</v>
      </c>
      <c r="H3109" s="743">
        <v>100</v>
      </c>
      <c r="I3109" s="825">
        <f t="shared" si="104"/>
        <v>0</v>
      </c>
      <c r="J3109" s="812"/>
      <c r="K3109" s="745"/>
      <c r="L3109" s="745"/>
      <c r="M3109" s="812"/>
      <c r="N3109" s="745"/>
      <c r="O3109" s="745"/>
      <c r="P3109" s="1880"/>
    </row>
    <row r="3110" spans="1:16" ht="13.5">
      <c r="A3110" s="640">
        <v>148</v>
      </c>
      <c r="B3110" s="827" t="s">
        <v>4102</v>
      </c>
      <c r="C3110" s="640" t="s">
        <v>709</v>
      </c>
      <c r="D3110" s="640">
        <v>1</v>
      </c>
      <c r="E3110" s="640">
        <v>2009</v>
      </c>
      <c r="F3110" s="1101">
        <v>103.66200000000001</v>
      </c>
      <c r="G3110" s="825">
        <f t="shared" si="103"/>
        <v>103.66200000000001</v>
      </c>
      <c r="H3110" s="743">
        <v>100</v>
      </c>
      <c r="I3110" s="825">
        <f t="shared" si="104"/>
        <v>0</v>
      </c>
      <c r="J3110" s="812"/>
      <c r="K3110" s="745"/>
      <c r="L3110" s="745"/>
      <c r="M3110" s="812"/>
      <c r="N3110" s="745"/>
      <c r="O3110" s="745"/>
      <c r="P3110" s="1880"/>
    </row>
    <row r="3111" spans="1:16" ht="13.5">
      <c r="A3111" s="640">
        <v>149</v>
      </c>
      <c r="B3111" s="827" t="s">
        <v>4103</v>
      </c>
      <c r="C3111" s="640" t="s">
        <v>709</v>
      </c>
      <c r="D3111" s="640">
        <v>1</v>
      </c>
      <c r="E3111" s="640">
        <v>2009</v>
      </c>
      <c r="F3111" s="1101">
        <v>103.66200000000001</v>
      </c>
      <c r="G3111" s="825">
        <f t="shared" si="103"/>
        <v>103.66200000000001</v>
      </c>
      <c r="H3111" s="743">
        <v>100</v>
      </c>
      <c r="I3111" s="825">
        <f t="shared" si="104"/>
        <v>0</v>
      </c>
      <c r="J3111" s="812"/>
      <c r="K3111" s="745"/>
      <c r="L3111" s="745"/>
      <c r="M3111" s="812"/>
      <c r="N3111" s="745"/>
      <c r="O3111" s="745"/>
      <c r="P3111" s="1880"/>
    </row>
    <row r="3112" spans="1:16" ht="13.5">
      <c r="A3112" s="640">
        <v>150</v>
      </c>
      <c r="B3112" s="827" t="s">
        <v>4103</v>
      </c>
      <c r="C3112" s="640" t="s">
        <v>709</v>
      </c>
      <c r="D3112" s="640">
        <v>1</v>
      </c>
      <c r="E3112" s="640">
        <v>2009</v>
      </c>
      <c r="F3112" s="1101">
        <v>103.66200000000001</v>
      </c>
      <c r="G3112" s="825">
        <f t="shared" si="103"/>
        <v>103.66200000000001</v>
      </c>
      <c r="H3112" s="743">
        <v>100</v>
      </c>
      <c r="I3112" s="825">
        <f t="shared" si="104"/>
        <v>0</v>
      </c>
      <c r="J3112" s="812"/>
      <c r="K3112" s="745"/>
      <c r="L3112" s="745"/>
      <c r="M3112" s="812"/>
      <c r="N3112" s="745"/>
      <c r="O3112" s="745"/>
      <c r="P3112" s="1880"/>
    </row>
    <row r="3113" spans="1:16" ht="13.5">
      <c r="A3113" s="640">
        <v>151</v>
      </c>
      <c r="B3113" s="827" t="s">
        <v>4103</v>
      </c>
      <c r="C3113" s="640" t="s">
        <v>709</v>
      </c>
      <c r="D3113" s="640">
        <v>1</v>
      </c>
      <c r="E3113" s="640">
        <v>2009</v>
      </c>
      <c r="F3113" s="1101">
        <v>103.66200000000001</v>
      </c>
      <c r="G3113" s="825">
        <f t="shared" si="103"/>
        <v>103.66200000000001</v>
      </c>
      <c r="H3113" s="743">
        <v>100</v>
      </c>
      <c r="I3113" s="825">
        <f t="shared" si="104"/>
        <v>0</v>
      </c>
      <c r="J3113" s="812"/>
      <c r="K3113" s="745"/>
      <c r="L3113" s="745"/>
      <c r="M3113" s="812"/>
      <c r="N3113" s="745"/>
      <c r="O3113" s="745"/>
      <c r="P3113" s="1880"/>
    </row>
    <row r="3114" spans="1:16" ht="13.5">
      <c r="A3114" s="640">
        <v>152</v>
      </c>
      <c r="B3114" s="827" t="s">
        <v>804</v>
      </c>
      <c r="C3114" s="640" t="s">
        <v>709</v>
      </c>
      <c r="D3114" s="640">
        <v>1</v>
      </c>
      <c r="E3114" s="640">
        <v>2007</v>
      </c>
      <c r="F3114" s="1101">
        <v>112.8</v>
      </c>
      <c r="G3114" s="825">
        <f t="shared" si="103"/>
        <v>112.8</v>
      </c>
      <c r="H3114" s="743">
        <v>100</v>
      </c>
      <c r="I3114" s="825">
        <f t="shared" si="104"/>
        <v>0</v>
      </c>
      <c r="J3114" s="812"/>
      <c r="K3114" s="745"/>
      <c r="L3114" s="745"/>
      <c r="M3114" s="812"/>
      <c r="N3114" s="745"/>
      <c r="O3114" s="745"/>
      <c r="P3114" s="1880"/>
    </row>
    <row r="3115" spans="1:16" ht="13.5">
      <c r="A3115" s="640">
        <v>153</v>
      </c>
      <c r="B3115" s="827" t="s">
        <v>804</v>
      </c>
      <c r="C3115" s="640" t="s">
        <v>709</v>
      </c>
      <c r="D3115" s="640">
        <v>1</v>
      </c>
      <c r="E3115" s="640">
        <v>2008</v>
      </c>
      <c r="F3115" s="1101">
        <v>100.8</v>
      </c>
      <c r="G3115" s="825">
        <f t="shared" si="103"/>
        <v>100.8</v>
      </c>
      <c r="H3115" s="743">
        <v>100</v>
      </c>
      <c r="I3115" s="825">
        <f t="shared" si="104"/>
        <v>0</v>
      </c>
      <c r="J3115" s="812"/>
      <c r="K3115" s="745"/>
      <c r="L3115" s="745"/>
      <c r="M3115" s="812"/>
      <c r="N3115" s="745"/>
      <c r="O3115" s="745"/>
      <c r="P3115" s="1880"/>
    </row>
    <row r="3116" spans="1:16" ht="13.5">
      <c r="A3116" s="640">
        <v>154</v>
      </c>
      <c r="B3116" s="827" t="s">
        <v>804</v>
      </c>
      <c r="C3116" s="640" t="s">
        <v>709</v>
      </c>
      <c r="D3116" s="640">
        <v>1</v>
      </c>
      <c r="E3116" s="640">
        <v>2008</v>
      </c>
      <c r="F3116" s="1101">
        <v>100.8</v>
      </c>
      <c r="G3116" s="825">
        <f t="shared" si="103"/>
        <v>100.8</v>
      </c>
      <c r="H3116" s="743">
        <v>100</v>
      </c>
      <c r="I3116" s="825">
        <f t="shared" si="104"/>
        <v>0</v>
      </c>
      <c r="J3116" s="812"/>
      <c r="K3116" s="745"/>
      <c r="L3116" s="745"/>
      <c r="M3116" s="812"/>
      <c r="N3116" s="745"/>
      <c r="O3116" s="745"/>
      <c r="P3116" s="1880"/>
    </row>
    <row r="3117" spans="1:16" ht="13.5">
      <c r="A3117" s="640">
        <v>155</v>
      </c>
      <c r="B3117" s="827" t="s">
        <v>804</v>
      </c>
      <c r="C3117" s="640" t="s">
        <v>709</v>
      </c>
      <c r="D3117" s="640">
        <v>1</v>
      </c>
      <c r="E3117" s="640">
        <v>2008</v>
      </c>
      <c r="F3117" s="1101">
        <v>100.8</v>
      </c>
      <c r="G3117" s="825">
        <f t="shared" si="103"/>
        <v>100.8</v>
      </c>
      <c r="H3117" s="743">
        <v>100</v>
      </c>
      <c r="I3117" s="825">
        <f t="shared" si="104"/>
        <v>0</v>
      </c>
      <c r="J3117" s="812"/>
      <c r="K3117" s="745"/>
      <c r="L3117" s="745"/>
      <c r="M3117" s="812"/>
      <c r="N3117" s="745"/>
      <c r="O3117" s="745"/>
      <c r="P3117" s="1880"/>
    </row>
    <row r="3118" spans="1:16" ht="13.5">
      <c r="A3118" s="640">
        <v>156</v>
      </c>
      <c r="B3118" s="827" t="s">
        <v>4109</v>
      </c>
      <c r="C3118" s="640" t="s">
        <v>709</v>
      </c>
      <c r="D3118" s="640">
        <v>1</v>
      </c>
      <c r="E3118" s="640">
        <v>2007</v>
      </c>
      <c r="F3118" s="1101">
        <v>125.4</v>
      </c>
      <c r="G3118" s="825">
        <f t="shared" si="103"/>
        <v>125.4</v>
      </c>
      <c r="H3118" s="743">
        <v>100</v>
      </c>
      <c r="I3118" s="825">
        <f t="shared" si="104"/>
        <v>0</v>
      </c>
      <c r="J3118" s="812"/>
      <c r="K3118" s="745"/>
      <c r="L3118" s="745"/>
      <c r="M3118" s="812"/>
      <c r="N3118" s="745"/>
      <c r="O3118" s="745"/>
      <c r="P3118" s="1880"/>
    </row>
    <row r="3119" spans="1:16" ht="13.5">
      <c r="A3119" s="640">
        <v>157</v>
      </c>
      <c r="B3119" s="827" t="s">
        <v>4154</v>
      </c>
      <c r="C3119" s="640" t="s">
        <v>709</v>
      </c>
      <c r="D3119" s="640">
        <v>1</v>
      </c>
      <c r="E3119" s="640">
        <v>2008</v>
      </c>
      <c r="F3119" s="1101">
        <v>82.2</v>
      </c>
      <c r="G3119" s="825">
        <f t="shared" si="103"/>
        <v>82.2</v>
      </c>
      <c r="H3119" s="743">
        <v>100</v>
      </c>
      <c r="I3119" s="825">
        <f t="shared" si="104"/>
        <v>0</v>
      </c>
      <c r="J3119" s="812"/>
      <c r="K3119" s="745"/>
      <c r="L3119" s="745"/>
      <c r="M3119" s="812"/>
      <c r="N3119" s="745"/>
      <c r="O3119" s="745"/>
      <c r="P3119" s="1880"/>
    </row>
    <row r="3120" spans="1:16" ht="27">
      <c r="A3120" s="640">
        <v>158</v>
      </c>
      <c r="B3120" s="827" t="s">
        <v>4110</v>
      </c>
      <c r="C3120" s="640" t="s">
        <v>709</v>
      </c>
      <c r="D3120" s="640">
        <v>1</v>
      </c>
      <c r="E3120" s="640">
        <v>2008</v>
      </c>
      <c r="F3120" s="1101">
        <v>110</v>
      </c>
      <c r="G3120" s="825">
        <f t="shared" si="103"/>
        <v>110</v>
      </c>
      <c r="H3120" s="743">
        <v>100</v>
      </c>
      <c r="I3120" s="825">
        <f t="shared" si="104"/>
        <v>0</v>
      </c>
      <c r="J3120" s="812"/>
      <c r="K3120" s="745"/>
      <c r="L3120" s="745"/>
      <c r="M3120" s="812"/>
      <c r="N3120" s="745"/>
      <c r="O3120" s="745"/>
      <c r="P3120" s="1880"/>
    </row>
    <row r="3121" spans="1:16" ht="13.5">
      <c r="A3121" s="640">
        <v>159</v>
      </c>
      <c r="B3121" s="827" t="s">
        <v>4155</v>
      </c>
      <c r="C3121" s="640" t="s">
        <v>709</v>
      </c>
      <c r="D3121" s="640">
        <v>1</v>
      </c>
      <c r="E3121" s="640">
        <v>2008</v>
      </c>
      <c r="F3121" s="1120">
        <v>100.8</v>
      </c>
      <c r="G3121" s="825">
        <f t="shared" si="103"/>
        <v>100.8</v>
      </c>
      <c r="H3121" s="743">
        <v>100</v>
      </c>
      <c r="I3121" s="825">
        <f t="shared" si="104"/>
        <v>0</v>
      </c>
      <c r="J3121" s="812"/>
      <c r="K3121" s="745"/>
      <c r="L3121" s="745"/>
      <c r="M3121" s="812"/>
      <c r="N3121" s="745"/>
      <c r="O3121" s="745"/>
      <c r="P3121" s="1880"/>
    </row>
    <row r="3122" spans="1:16" ht="13.5">
      <c r="A3122" s="640">
        <v>160</v>
      </c>
      <c r="B3122" s="827" t="s">
        <v>4116</v>
      </c>
      <c r="C3122" s="640" t="s">
        <v>709</v>
      </c>
      <c r="D3122" s="640">
        <v>1</v>
      </c>
      <c r="E3122" s="640">
        <v>2007</v>
      </c>
      <c r="F3122" s="1101">
        <v>73</v>
      </c>
      <c r="G3122" s="825">
        <f t="shared" si="103"/>
        <v>73</v>
      </c>
      <c r="H3122" s="743">
        <v>100</v>
      </c>
      <c r="I3122" s="825">
        <f t="shared" si="104"/>
        <v>0</v>
      </c>
      <c r="J3122" s="812"/>
      <c r="K3122" s="745"/>
      <c r="L3122" s="745"/>
      <c r="M3122" s="812"/>
      <c r="N3122" s="745"/>
      <c r="O3122" s="745"/>
      <c r="P3122" s="1880"/>
    </row>
    <row r="3123" spans="1:16" ht="13.5">
      <c r="A3123" s="640">
        <v>161</v>
      </c>
      <c r="B3123" s="827" t="s">
        <v>4156</v>
      </c>
      <c r="C3123" s="640" t="s">
        <v>709</v>
      </c>
      <c r="D3123" s="640">
        <v>1</v>
      </c>
      <c r="E3123" s="640">
        <v>2008</v>
      </c>
      <c r="F3123" s="1101">
        <v>50.1</v>
      </c>
      <c r="G3123" s="825">
        <f t="shared" si="103"/>
        <v>50.1</v>
      </c>
      <c r="H3123" s="743">
        <v>100</v>
      </c>
      <c r="I3123" s="825">
        <f t="shared" si="104"/>
        <v>0</v>
      </c>
      <c r="J3123" s="812"/>
      <c r="K3123" s="745"/>
      <c r="L3123" s="745"/>
      <c r="M3123" s="812"/>
      <c r="N3123" s="745"/>
      <c r="O3123" s="745"/>
      <c r="P3123" s="1880"/>
    </row>
    <row r="3124" spans="1:16" ht="13.5">
      <c r="A3124" s="640">
        <v>162</v>
      </c>
      <c r="B3124" s="827" t="s">
        <v>4156</v>
      </c>
      <c r="C3124" s="640" t="s">
        <v>709</v>
      </c>
      <c r="D3124" s="640">
        <v>1</v>
      </c>
      <c r="E3124" s="640">
        <v>2008</v>
      </c>
      <c r="F3124" s="1101">
        <v>50.1</v>
      </c>
      <c r="G3124" s="825">
        <f t="shared" si="103"/>
        <v>50.1</v>
      </c>
      <c r="H3124" s="743">
        <v>100</v>
      </c>
      <c r="I3124" s="825">
        <f t="shared" si="104"/>
        <v>0</v>
      </c>
      <c r="J3124" s="812"/>
      <c r="K3124" s="745"/>
      <c r="L3124" s="745"/>
      <c r="M3124" s="812"/>
      <c r="N3124" s="745"/>
      <c r="O3124" s="745"/>
      <c r="P3124" s="1880"/>
    </row>
    <row r="3125" spans="1:16" ht="13.5">
      <c r="A3125" s="640">
        <v>163</v>
      </c>
      <c r="B3125" s="827" t="s">
        <v>4114</v>
      </c>
      <c r="C3125" s="640" t="s">
        <v>709</v>
      </c>
      <c r="D3125" s="640">
        <v>1</v>
      </c>
      <c r="E3125" s="640">
        <v>2008</v>
      </c>
      <c r="F3125" s="1101">
        <v>50.1</v>
      </c>
      <c r="G3125" s="825">
        <f t="shared" si="103"/>
        <v>50.1</v>
      </c>
      <c r="H3125" s="743">
        <v>100</v>
      </c>
      <c r="I3125" s="825">
        <f t="shared" si="104"/>
        <v>0</v>
      </c>
      <c r="J3125" s="812"/>
      <c r="K3125" s="745"/>
      <c r="L3125" s="745"/>
      <c r="M3125" s="812"/>
      <c r="N3125" s="745"/>
      <c r="O3125" s="745"/>
      <c r="P3125" s="1880"/>
    </row>
    <row r="3126" spans="1:16" ht="13.5">
      <c r="A3126" s="640">
        <v>164</v>
      </c>
      <c r="B3126" s="827" t="s">
        <v>4114</v>
      </c>
      <c r="C3126" s="640" t="s">
        <v>709</v>
      </c>
      <c r="D3126" s="640">
        <v>1</v>
      </c>
      <c r="E3126" s="640">
        <v>2008</v>
      </c>
      <c r="F3126" s="1101">
        <v>50.1</v>
      </c>
      <c r="G3126" s="825">
        <f t="shared" ref="G3126:G3189" si="105">F3126*H3126%</f>
        <v>50.1</v>
      </c>
      <c r="H3126" s="743">
        <v>100</v>
      </c>
      <c r="I3126" s="825">
        <f t="shared" ref="I3126:I3189" si="106">F3126-G3126</f>
        <v>0</v>
      </c>
      <c r="J3126" s="812"/>
      <c r="K3126" s="745"/>
      <c r="L3126" s="745"/>
      <c r="M3126" s="812"/>
      <c r="N3126" s="745"/>
      <c r="O3126" s="745"/>
      <c r="P3126" s="1880"/>
    </row>
    <row r="3127" spans="1:16" ht="13.5">
      <c r="A3127" s="640">
        <v>165</v>
      </c>
      <c r="B3127" s="827" t="s">
        <v>4157</v>
      </c>
      <c r="C3127" s="640" t="s">
        <v>709</v>
      </c>
      <c r="D3127" s="640">
        <v>1</v>
      </c>
      <c r="E3127" s="640">
        <v>2008</v>
      </c>
      <c r="F3127" s="1101">
        <v>105.506</v>
      </c>
      <c r="G3127" s="825">
        <f t="shared" si="105"/>
        <v>105.506</v>
      </c>
      <c r="H3127" s="743">
        <v>100</v>
      </c>
      <c r="I3127" s="825">
        <f t="shared" si="106"/>
        <v>0</v>
      </c>
      <c r="J3127" s="812"/>
      <c r="K3127" s="745"/>
      <c r="L3127" s="745"/>
      <c r="M3127" s="812"/>
      <c r="N3127" s="745"/>
      <c r="O3127" s="745"/>
      <c r="P3127" s="1880"/>
    </row>
    <row r="3128" spans="1:16" ht="27">
      <c r="A3128" s="640">
        <v>166</v>
      </c>
      <c r="B3128" s="827" t="s">
        <v>4158</v>
      </c>
      <c r="C3128" s="640" t="s">
        <v>709</v>
      </c>
      <c r="D3128" s="640">
        <v>1</v>
      </c>
      <c r="E3128" s="640">
        <v>2008</v>
      </c>
      <c r="F3128" s="1101">
        <v>45.95</v>
      </c>
      <c r="G3128" s="825">
        <f t="shared" si="105"/>
        <v>45.95</v>
      </c>
      <c r="H3128" s="743">
        <v>100</v>
      </c>
      <c r="I3128" s="825">
        <f t="shared" si="106"/>
        <v>0</v>
      </c>
      <c r="J3128" s="812"/>
      <c r="K3128" s="745"/>
      <c r="L3128" s="745"/>
      <c r="M3128" s="812"/>
      <c r="N3128" s="745"/>
      <c r="O3128" s="745"/>
      <c r="P3128" s="1880"/>
    </row>
    <row r="3129" spans="1:16" ht="27">
      <c r="A3129" s="640">
        <v>167</v>
      </c>
      <c r="B3129" s="827" t="s">
        <v>4159</v>
      </c>
      <c r="C3129" s="640" t="s">
        <v>709</v>
      </c>
      <c r="D3129" s="640">
        <v>1</v>
      </c>
      <c r="E3129" s="640">
        <v>2006</v>
      </c>
      <c r="F3129" s="1101">
        <v>635.4</v>
      </c>
      <c r="G3129" s="825">
        <f t="shared" si="105"/>
        <v>635.4</v>
      </c>
      <c r="H3129" s="743">
        <v>100</v>
      </c>
      <c r="I3129" s="825">
        <f t="shared" si="106"/>
        <v>0</v>
      </c>
      <c r="J3129" s="812"/>
      <c r="K3129" s="745"/>
      <c r="L3129" s="745"/>
      <c r="M3129" s="812"/>
      <c r="N3129" s="745"/>
      <c r="O3129" s="745"/>
      <c r="P3129" s="1880"/>
    </row>
    <row r="3130" spans="1:16" ht="27">
      <c r="A3130" s="640">
        <v>168</v>
      </c>
      <c r="B3130" s="827" t="s">
        <v>4160</v>
      </c>
      <c r="C3130" s="640" t="s">
        <v>709</v>
      </c>
      <c r="D3130" s="640">
        <v>1</v>
      </c>
      <c r="E3130" s="640">
        <v>2008</v>
      </c>
      <c r="F3130" s="1101">
        <v>456.8</v>
      </c>
      <c r="G3130" s="825">
        <f t="shared" si="105"/>
        <v>456.8</v>
      </c>
      <c r="H3130" s="743">
        <v>100</v>
      </c>
      <c r="I3130" s="825">
        <f t="shared" si="106"/>
        <v>0</v>
      </c>
      <c r="J3130" s="812"/>
      <c r="K3130" s="745"/>
      <c r="L3130" s="745"/>
      <c r="M3130" s="812"/>
      <c r="N3130" s="745"/>
      <c r="O3130" s="745"/>
      <c r="P3130" s="1880"/>
    </row>
    <row r="3131" spans="1:16" ht="27">
      <c r="A3131" s="640">
        <v>169</v>
      </c>
      <c r="B3131" s="827" t="s">
        <v>2344</v>
      </c>
      <c r="C3131" s="640" t="s">
        <v>709</v>
      </c>
      <c r="D3131" s="640">
        <v>1</v>
      </c>
      <c r="E3131" s="640">
        <v>2009</v>
      </c>
      <c r="F3131" s="1101">
        <v>44.3</v>
      </c>
      <c r="G3131" s="825">
        <f t="shared" si="105"/>
        <v>44.3</v>
      </c>
      <c r="H3131" s="743">
        <v>100</v>
      </c>
      <c r="I3131" s="825">
        <f t="shared" si="106"/>
        <v>0</v>
      </c>
      <c r="J3131" s="812"/>
      <c r="K3131" s="745"/>
      <c r="L3131" s="745"/>
      <c r="M3131" s="812"/>
      <c r="N3131" s="745"/>
      <c r="O3131" s="745"/>
      <c r="P3131" s="1880"/>
    </row>
    <row r="3132" spans="1:16" ht="27">
      <c r="A3132" s="640">
        <v>170</v>
      </c>
      <c r="B3132" s="827" t="s">
        <v>2344</v>
      </c>
      <c r="C3132" s="640" t="s">
        <v>709</v>
      </c>
      <c r="D3132" s="640">
        <v>1</v>
      </c>
      <c r="E3132" s="640">
        <v>2009</v>
      </c>
      <c r="F3132" s="1101">
        <v>44.3</v>
      </c>
      <c r="G3132" s="825">
        <f t="shared" si="105"/>
        <v>44.3</v>
      </c>
      <c r="H3132" s="743">
        <v>100</v>
      </c>
      <c r="I3132" s="825">
        <f t="shared" si="106"/>
        <v>0</v>
      </c>
      <c r="J3132" s="812"/>
      <c r="K3132" s="745"/>
      <c r="L3132" s="745"/>
      <c r="M3132" s="812"/>
      <c r="N3132" s="745"/>
      <c r="O3132" s="745"/>
      <c r="P3132" s="1880"/>
    </row>
    <row r="3133" spans="1:16" ht="13.5">
      <c r="A3133" s="640">
        <v>171</v>
      </c>
      <c r="B3133" s="827" t="s">
        <v>785</v>
      </c>
      <c r="C3133" s="640" t="s">
        <v>709</v>
      </c>
      <c r="D3133" s="640">
        <v>1</v>
      </c>
      <c r="E3133" s="640">
        <v>2009</v>
      </c>
      <c r="F3133" s="1101">
        <v>29.780999999999999</v>
      </c>
      <c r="G3133" s="825">
        <f t="shared" si="105"/>
        <v>29.780999999999999</v>
      </c>
      <c r="H3133" s="743">
        <v>100</v>
      </c>
      <c r="I3133" s="825">
        <f t="shared" si="106"/>
        <v>0</v>
      </c>
      <c r="J3133" s="812"/>
      <c r="K3133" s="745"/>
      <c r="L3133" s="745"/>
      <c r="M3133" s="812"/>
      <c r="N3133" s="745"/>
      <c r="O3133" s="745"/>
      <c r="P3133" s="1880"/>
    </row>
    <row r="3134" spans="1:16" ht="13.5">
      <c r="A3134" s="640">
        <v>172</v>
      </c>
      <c r="B3134" s="827" t="s">
        <v>785</v>
      </c>
      <c r="C3134" s="640" t="s">
        <v>709</v>
      </c>
      <c r="D3134" s="640">
        <v>1</v>
      </c>
      <c r="E3134" s="640">
        <v>2009</v>
      </c>
      <c r="F3134" s="1101">
        <v>29.780999999999999</v>
      </c>
      <c r="G3134" s="825">
        <f t="shared" si="105"/>
        <v>29.780999999999999</v>
      </c>
      <c r="H3134" s="743">
        <v>100</v>
      </c>
      <c r="I3134" s="825">
        <f t="shared" si="106"/>
        <v>0</v>
      </c>
      <c r="J3134" s="812"/>
      <c r="K3134" s="745"/>
      <c r="L3134" s="745"/>
      <c r="M3134" s="812"/>
      <c r="N3134" s="745"/>
      <c r="O3134" s="745"/>
      <c r="P3134" s="1880"/>
    </row>
    <row r="3135" spans="1:16" ht="13.5">
      <c r="A3135" s="640">
        <v>173</v>
      </c>
      <c r="B3135" s="827" t="s">
        <v>785</v>
      </c>
      <c r="C3135" s="640" t="s">
        <v>709</v>
      </c>
      <c r="D3135" s="640">
        <v>1</v>
      </c>
      <c r="E3135" s="640">
        <v>2009</v>
      </c>
      <c r="F3135" s="1101">
        <v>29.780999999999999</v>
      </c>
      <c r="G3135" s="825">
        <f t="shared" si="105"/>
        <v>29.780999999999999</v>
      </c>
      <c r="H3135" s="743">
        <v>100</v>
      </c>
      <c r="I3135" s="825">
        <f t="shared" si="106"/>
        <v>0</v>
      </c>
      <c r="J3135" s="812"/>
      <c r="K3135" s="745"/>
      <c r="L3135" s="745"/>
      <c r="M3135" s="812"/>
      <c r="N3135" s="745"/>
      <c r="O3135" s="745"/>
      <c r="P3135" s="1880"/>
    </row>
    <row r="3136" spans="1:16" ht="13.5">
      <c r="A3136" s="640">
        <v>174</v>
      </c>
      <c r="B3136" s="827" t="s">
        <v>785</v>
      </c>
      <c r="C3136" s="640" t="s">
        <v>709</v>
      </c>
      <c r="D3136" s="640">
        <v>1</v>
      </c>
      <c r="E3136" s="640">
        <v>2009</v>
      </c>
      <c r="F3136" s="1101">
        <v>29.780999999999999</v>
      </c>
      <c r="G3136" s="825">
        <f t="shared" si="105"/>
        <v>29.780999999999999</v>
      </c>
      <c r="H3136" s="743">
        <v>100</v>
      </c>
      <c r="I3136" s="825">
        <f t="shared" si="106"/>
        <v>0</v>
      </c>
      <c r="J3136" s="812"/>
      <c r="K3136" s="745"/>
      <c r="L3136" s="745"/>
      <c r="M3136" s="812"/>
      <c r="N3136" s="745"/>
      <c r="O3136" s="745"/>
      <c r="P3136" s="1880"/>
    </row>
    <row r="3137" spans="1:16" ht="13.5">
      <c r="A3137" s="640">
        <v>175</v>
      </c>
      <c r="B3137" s="827" t="s">
        <v>2354</v>
      </c>
      <c r="C3137" s="640" t="s">
        <v>709</v>
      </c>
      <c r="D3137" s="640">
        <v>1</v>
      </c>
      <c r="E3137" s="640">
        <v>2009</v>
      </c>
      <c r="F3137" s="1101">
        <v>44.3</v>
      </c>
      <c r="G3137" s="825">
        <f t="shared" si="105"/>
        <v>44.3</v>
      </c>
      <c r="H3137" s="743">
        <v>100</v>
      </c>
      <c r="I3137" s="825">
        <f t="shared" si="106"/>
        <v>0</v>
      </c>
      <c r="J3137" s="812"/>
      <c r="K3137" s="745"/>
      <c r="L3137" s="745"/>
      <c r="M3137" s="812"/>
      <c r="N3137" s="745"/>
      <c r="O3137" s="745"/>
      <c r="P3137" s="1880"/>
    </row>
    <row r="3138" spans="1:16" ht="13.5">
      <c r="A3138" s="640">
        <v>176</v>
      </c>
      <c r="B3138" s="827" t="s">
        <v>2354</v>
      </c>
      <c r="C3138" s="640" t="s">
        <v>709</v>
      </c>
      <c r="D3138" s="640">
        <v>1</v>
      </c>
      <c r="E3138" s="640">
        <v>2009</v>
      </c>
      <c r="F3138" s="1101">
        <v>44.3</v>
      </c>
      <c r="G3138" s="825">
        <f t="shared" si="105"/>
        <v>44.3</v>
      </c>
      <c r="H3138" s="743">
        <v>100</v>
      </c>
      <c r="I3138" s="825">
        <f t="shared" si="106"/>
        <v>0</v>
      </c>
      <c r="J3138" s="812"/>
      <c r="K3138" s="745"/>
      <c r="L3138" s="745"/>
      <c r="M3138" s="812"/>
      <c r="N3138" s="745"/>
      <c r="O3138" s="745"/>
      <c r="P3138" s="1880"/>
    </row>
    <row r="3139" spans="1:16" ht="13.5">
      <c r="A3139" s="640">
        <v>177</v>
      </c>
      <c r="B3139" s="827" t="s">
        <v>4161</v>
      </c>
      <c r="C3139" s="640" t="s">
        <v>709</v>
      </c>
      <c r="D3139" s="640">
        <v>1</v>
      </c>
      <c r="E3139" s="640">
        <v>2008</v>
      </c>
      <c r="F3139" s="1101">
        <v>60</v>
      </c>
      <c r="G3139" s="825">
        <f t="shared" si="105"/>
        <v>60</v>
      </c>
      <c r="H3139" s="743">
        <v>100</v>
      </c>
      <c r="I3139" s="825">
        <f t="shared" si="106"/>
        <v>0</v>
      </c>
      <c r="J3139" s="812"/>
      <c r="K3139" s="745"/>
      <c r="L3139" s="745"/>
      <c r="M3139" s="812"/>
      <c r="N3139" s="745"/>
      <c r="O3139" s="745"/>
      <c r="P3139" s="1880"/>
    </row>
    <row r="3140" spans="1:16" ht="13.5">
      <c r="A3140" s="640">
        <v>178</v>
      </c>
      <c r="B3140" s="827" t="s">
        <v>4161</v>
      </c>
      <c r="C3140" s="640" t="s">
        <v>709</v>
      </c>
      <c r="D3140" s="640">
        <v>1</v>
      </c>
      <c r="E3140" s="640">
        <v>2008</v>
      </c>
      <c r="F3140" s="1101">
        <v>60</v>
      </c>
      <c r="G3140" s="825">
        <f t="shared" si="105"/>
        <v>60</v>
      </c>
      <c r="H3140" s="743">
        <v>100</v>
      </c>
      <c r="I3140" s="825">
        <f t="shared" si="106"/>
        <v>0</v>
      </c>
      <c r="J3140" s="812"/>
      <c r="K3140" s="745"/>
      <c r="L3140" s="745"/>
      <c r="M3140" s="812"/>
      <c r="N3140" s="745"/>
      <c r="O3140" s="745"/>
      <c r="P3140" s="1880"/>
    </row>
    <row r="3141" spans="1:16" ht="27">
      <c r="A3141" s="640">
        <v>179</v>
      </c>
      <c r="B3141" s="827" t="s">
        <v>4162</v>
      </c>
      <c r="C3141" s="640" t="s">
        <v>709</v>
      </c>
      <c r="D3141" s="640">
        <v>1</v>
      </c>
      <c r="E3141" s="640">
        <v>2008</v>
      </c>
      <c r="F3141" s="1101">
        <v>246</v>
      </c>
      <c r="G3141" s="825">
        <f t="shared" si="105"/>
        <v>246</v>
      </c>
      <c r="H3141" s="743">
        <v>100</v>
      </c>
      <c r="I3141" s="825">
        <f t="shared" si="106"/>
        <v>0</v>
      </c>
      <c r="J3141" s="812"/>
      <c r="K3141" s="745"/>
      <c r="L3141" s="745"/>
      <c r="M3141" s="812"/>
      <c r="N3141" s="745"/>
      <c r="O3141" s="745"/>
      <c r="P3141" s="1880"/>
    </row>
    <row r="3142" spans="1:16" ht="13.5">
      <c r="A3142" s="640">
        <v>180</v>
      </c>
      <c r="B3142" s="827" t="s">
        <v>2660</v>
      </c>
      <c r="C3142" s="640" t="s">
        <v>709</v>
      </c>
      <c r="D3142" s="640">
        <v>1</v>
      </c>
      <c r="E3142" s="640">
        <v>2008</v>
      </c>
      <c r="F3142" s="1101">
        <v>622.5</v>
      </c>
      <c r="G3142" s="825">
        <f t="shared" si="105"/>
        <v>622.5</v>
      </c>
      <c r="H3142" s="743">
        <v>100</v>
      </c>
      <c r="I3142" s="825">
        <f t="shared" si="106"/>
        <v>0</v>
      </c>
      <c r="J3142" s="812"/>
      <c r="K3142" s="745"/>
      <c r="L3142" s="745"/>
      <c r="M3142" s="812"/>
      <c r="N3142" s="745"/>
      <c r="O3142" s="745"/>
      <c r="P3142" s="1880"/>
    </row>
    <row r="3143" spans="1:16" ht="27">
      <c r="A3143" s="640">
        <v>181</v>
      </c>
      <c r="B3143" s="827" t="s">
        <v>4163</v>
      </c>
      <c r="C3143" s="640" t="s">
        <v>709</v>
      </c>
      <c r="D3143" s="640">
        <v>1</v>
      </c>
      <c r="E3143" s="640">
        <v>2008</v>
      </c>
      <c r="F3143" s="1101">
        <v>101.05</v>
      </c>
      <c r="G3143" s="825">
        <f t="shared" si="105"/>
        <v>101.05</v>
      </c>
      <c r="H3143" s="743">
        <v>100</v>
      </c>
      <c r="I3143" s="825">
        <f t="shared" si="106"/>
        <v>0</v>
      </c>
      <c r="J3143" s="812"/>
      <c r="K3143" s="745"/>
      <c r="L3143" s="745"/>
      <c r="M3143" s="812"/>
      <c r="N3143" s="745"/>
      <c r="O3143" s="745"/>
      <c r="P3143" s="1880"/>
    </row>
    <row r="3144" spans="1:16" ht="13.5">
      <c r="A3144" s="640">
        <v>182</v>
      </c>
      <c r="B3144" s="827" t="s">
        <v>4164</v>
      </c>
      <c r="C3144" s="640" t="s">
        <v>709</v>
      </c>
      <c r="D3144" s="640">
        <v>1</v>
      </c>
      <c r="E3144" s="640">
        <v>2008</v>
      </c>
      <c r="F3144" s="1101">
        <v>138.80000000000001</v>
      </c>
      <c r="G3144" s="825">
        <f t="shared" si="105"/>
        <v>138.80000000000001</v>
      </c>
      <c r="H3144" s="743">
        <v>100</v>
      </c>
      <c r="I3144" s="825">
        <f t="shared" si="106"/>
        <v>0</v>
      </c>
      <c r="J3144" s="812"/>
      <c r="K3144" s="745"/>
      <c r="L3144" s="745"/>
      <c r="M3144" s="812"/>
      <c r="N3144" s="745"/>
      <c r="O3144" s="745"/>
      <c r="P3144" s="1880"/>
    </row>
    <row r="3145" spans="1:16" ht="13.5">
      <c r="A3145" s="640">
        <v>183</v>
      </c>
      <c r="B3145" s="827" t="s">
        <v>4165</v>
      </c>
      <c r="C3145" s="640" t="s">
        <v>709</v>
      </c>
      <c r="D3145" s="640">
        <v>6</v>
      </c>
      <c r="E3145" s="640">
        <v>2008</v>
      </c>
      <c r="F3145" s="1101">
        <v>223.5</v>
      </c>
      <c r="G3145" s="825">
        <f t="shared" si="105"/>
        <v>223.5</v>
      </c>
      <c r="H3145" s="743">
        <v>100</v>
      </c>
      <c r="I3145" s="825">
        <f t="shared" si="106"/>
        <v>0</v>
      </c>
      <c r="J3145" s="812"/>
      <c r="K3145" s="745"/>
      <c r="L3145" s="745"/>
      <c r="M3145" s="812"/>
      <c r="N3145" s="745"/>
      <c r="O3145" s="745"/>
      <c r="P3145" s="1880"/>
    </row>
    <row r="3146" spans="1:16" ht="13.5">
      <c r="A3146" s="640">
        <v>184</v>
      </c>
      <c r="B3146" s="827" t="s">
        <v>2040</v>
      </c>
      <c r="C3146" s="640" t="s">
        <v>709</v>
      </c>
      <c r="D3146" s="640">
        <v>1</v>
      </c>
      <c r="E3146" s="640">
        <v>2008</v>
      </c>
      <c r="F3146" s="1101">
        <v>314.2</v>
      </c>
      <c r="G3146" s="825">
        <f t="shared" si="105"/>
        <v>314.2</v>
      </c>
      <c r="H3146" s="743">
        <v>100</v>
      </c>
      <c r="I3146" s="825">
        <f t="shared" si="106"/>
        <v>0</v>
      </c>
      <c r="J3146" s="812"/>
      <c r="K3146" s="745"/>
      <c r="L3146" s="745"/>
      <c r="M3146" s="812"/>
      <c r="N3146" s="745"/>
      <c r="O3146" s="745"/>
      <c r="P3146" s="1880"/>
    </row>
    <row r="3147" spans="1:16" ht="13.5">
      <c r="A3147" s="640">
        <v>185</v>
      </c>
      <c r="B3147" s="827" t="s">
        <v>4122</v>
      </c>
      <c r="C3147" s="640" t="s">
        <v>709</v>
      </c>
      <c r="D3147" s="640">
        <v>1</v>
      </c>
      <c r="E3147" s="640">
        <v>2011</v>
      </c>
      <c r="F3147" s="1101">
        <v>47.8</v>
      </c>
      <c r="G3147" s="825">
        <f t="shared" si="105"/>
        <v>47.8</v>
      </c>
      <c r="H3147" s="743">
        <v>100</v>
      </c>
      <c r="I3147" s="825">
        <f t="shared" si="106"/>
        <v>0</v>
      </c>
      <c r="J3147" s="812"/>
      <c r="K3147" s="745"/>
      <c r="L3147" s="745"/>
      <c r="M3147" s="812"/>
      <c r="N3147" s="745"/>
      <c r="O3147" s="745"/>
      <c r="P3147" s="1880"/>
    </row>
    <row r="3148" spans="1:16" ht="13.5">
      <c r="A3148" s="640">
        <v>186</v>
      </c>
      <c r="B3148" s="827" t="s">
        <v>4166</v>
      </c>
      <c r="C3148" s="640" t="s">
        <v>709</v>
      </c>
      <c r="D3148" s="640">
        <v>1</v>
      </c>
      <c r="E3148" s="640">
        <v>2008</v>
      </c>
      <c r="F3148" s="1101">
        <v>404.685</v>
      </c>
      <c r="G3148" s="825">
        <f t="shared" si="105"/>
        <v>404.685</v>
      </c>
      <c r="H3148" s="743">
        <v>100</v>
      </c>
      <c r="I3148" s="825">
        <f t="shared" si="106"/>
        <v>0</v>
      </c>
      <c r="J3148" s="812"/>
      <c r="K3148" s="745"/>
      <c r="L3148" s="745"/>
      <c r="M3148" s="812"/>
      <c r="N3148" s="745"/>
      <c r="O3148" s="745"/>
      <c r="P3148" s="1880"/>
    </row>
    <row r="3149" spans="1:16" ht="27">
      <c r="A3149" s="640">
        <v>187</v>
      </c>
      <c r="B3149" s="827" t="s">
        <v>4167</v>
      </c>
      <c r="C3149" s="640" t="s">
        <v>709</v>
      </c>
      <c r="D3149" s="640">
        <v>1</v>
      </c>
      <c r="E3149" s="640">
        <v>2007</v>
      </c>
      <c r="F3149" s="1101">
        <v>266</v>
      </c>
      <c r="G3149" s="825">
        <f t="shared" si="105"/>
        <v>266</v>
      </c>
      <c r="H3149" s="743">
        <v>100</v>
      </c>
      <c r="I3149" s="825">
        <f t="shared" si="106"/>
        <v>0</v>
      </c>
      <c r="J3149" s="812"/>
      <c r="K3149" s="745"/>
      <c r="L3149" s="745"/>
      <c r="M3149" s="812"/>
      <c r="N3149" s="745"/>
      <c r="O3149" s="745"/>
      <c r="P3149" s="1880"/>
    </row>
    <row r="3150" spans="1:16" ht="13.5">
      <c r="A3150" s="640">
        <v>188</v>
      </c>
      <c r="B3150" s="827" t="s">
        <v>4168</v>
      </c>
      <c r="C3150" s="640" t="s">
        <v>709</v>
      </c>
      <c r="D3150" s="640">
        <v>1</v>
      </c>
      <c r="E3150" s="640">
        <v>2007</v>
      </c>
      <c r="F3150" s="1101">
        <v>255</v>
      </c>
      <c r="G3150" s="825">
        <f t="shared" si="105"/>
        <v>255</v>
      </c>
      <c r="H3150" s="743">
        <v>100</v>
      </c>
      <c r="I3150" s="825">
        <f t="shared" si="106"/>
        <v>0</v>
      </c>
      <c r="J3150" s="812"/>
      <c r="K3150" s="745"/>
      <c r="L3150" s="745"/>
      <c r="M3150" s="812"/>
      <c r="N3150" s="745"/>
      <c r="O3150" s="745"/>
      <c r="P3150" s="1880"/>
    </row>
    <row r="3151" spans="1:16" ht="13.5">
      <c r="A3151" s="640">
        <v>189</v>
      </c>
      <c r="B3151" s="827" t="s">
        <v>4169</v>
      </c>
      <c r="C3151" s="640" t="s">
        <v>709</v>
      </c>
      <c r="D3151" s="640">
        <v>1</v>
      </c>
      <c r="E3151" s="640">
        <v>2011</v>
      </c>
      <c r="F3151" s="1101">
        <v>266</v>
      </c>
      <c r="G3151" s="825">
        <f t="shared" si="105"/>
        <v>266</v>
      </c>
      <c r="H3151" s="743">
        <v>100</v>
      </c>
      <c r="I3151" s="825">
        <f t="shared" si="106"/>
        <v>0</v>
      </c>
      <c r="J3151" s="812"/>
      <c r="K3151" s="745"/>
      <c r="L3151" s="745"/>
      <c r="M3151" s="812"/>
      <c r="N3151" s="745"/>
      <c r="O3151" s="745"/>
      <c r="P3151" s="1880"/>
    </row>
    <row r="3152" spans="1:16" ht="13.5">
      <c r="A3152" s="640">
        <v>190</v>
      </c>
      <c r="B3152" s="827" t="s">
        <v>4170</v>
      </c>
      <c r="C3152" s="640" t="s">
        <v>709</v>
      </c>
      <c r="D3152" s="640">
        <v>1</v>
      </c>
      <c r="E3152" s="640">
        <v>2008</v>
      </c>
      <c r="F3152" s="1101">
        <v>493.3</v>
      </c>
      <c r="G3152" s="825">
        <f t="shared" si="105"/>
        <v>493.3</v>
      </c>
      <c r="H3152" s="743">
        <v>100</v>
      </c>
      <c r="I3152" s="825">
        <f t="shared" si="106"/>
        <v>0</v>
      </c>
      <c r="J3152" s="812"/>
      <c r="K3152" s="745"/>
      <c r="L3152" s="745"/>
      <c r="M3152" s="812"/>
      <c r="N3152" s="745"/>
      <c r="O3152" s="745"/>
      <c r="P3152" s="1880"/>
    </row>
    <row r="3153" spans="1:16" ht="27">
      <c r="A3153" s="640">
        <v>191</v>
      </c>
      <c r="B3153" s="827" t="s">
        <v>4171</v>
      </c>
      <c r="C3153" s="640" t="s">
        <v>709</v>
      </c>
      <c r="D3153" s="640">
        <v>1</v>
      </c>
      <c r="E3153" s="640">
        <v>2008</v>
      </c>
      <c r="F3153" s="1101">
        <v>542</v>
      </c>
      <c r="G3153" s="825">
        <f t="shared" si="105"/>
        <v>542</v>
      </c>
      <c r="H3153" s="743">
        <v>100</v>
      </c>
      <c r="I3153" s="825">
        <f t="shared" si="106"/>
        <v>0</v>
      </c>
      <c r="J3153" s="812"/>
      <c r="K3153" s="745"/>
      <c r="L3153" s="745"/>
      <c r="M3153" s="812"/>
      <c r="N3153" s="745"/>
      <c r="O3153" s="745"/>
      <c r="P3153" s="1880"/>
    </row>
    <row r="3154" spans="1:16" ht="27">
      <c r="A3154" s="640">
        <v>192</v>
      </c>
      <c r="B3154" s="827" t="s">
        <v>4172</v>
      </c>
      <c r="C3154" s="640" t="s">
        <v>709</v>
      </c>
      <c r="D3154" s="640">
        <v>1</v>
      </c>
      <c r="E3154" s="640">
        <v>2010</v>
      </c>
      <c r="F3154" s="1101">
        <v>997.56</v>
      </c>
      <c r="G3154" s="825">
        <f t="shared" si="105"/>
        <v>997.56</v>
      </c>
      <c r="H3154" s="743">
        <v>100</v>
      </c>
      <c r="I3154" s="825">
        <f t="shared" si="106"/>
        <v>0</v>
      </c>
      <c r="J3154" s="812"/>
      <c r="K3154" s="745"/>
      <c r="L3154" s="745"/>
      <c r="M3154" s="812"/>
      <c r="N3154" s="745"/>
      <c r="O3154" s="745"/>
      <c r="P3154" s="1880"/>
    </row>
    <row r="3155" spans="1:16" ht="27">
      <c r="A3155" s="640">
        <v>193</v>
      </c>
      <c r="B3155" s="827" t="s">
        <v>4173</v>
      </c>
      <c r="C3155" s="640" t="s">
        <v>709</v>
      </c>
      <c r="D3155" s="640">
        <v>1</v>
      </c>
      <c r="E3155" s="640">
        <v>2010</v>
      </c>
      <c r="F3155" s="1101">
        <v>997.56</v>
      </c>
      <c r="G3155" s="825">
        <f t="shared" si="105"/>
        <v>997.56</v>
      </c>
      <c r="H3155" s="743">
        <v>100</v>
      </c>
      <c r="I3155" s="825">
        <f t="shared" si="106"/>
        <v>0</v>
      </c>
      <c r="J3155" s="812"/>
      <c r="K3155" s="745"/>
      <c r="L3155" s="745"/>
      <c r="M3155" s="812"/>
      <c r="N3155" s="745"/>
      <c r="O3155" s="745"/>
      <c r="P3155" s="1880"/>
    </row>
    <row r="3156" spans="1:16" ht="13.5">
      <c r="A3156" s="640">
        <v>194</v>
      </c>
      <c r="B3156" s="827" t="s">
        <v>4174</v>
      </c>
      <c r="C3156" s="640" t="s">
        <v>709</v>
      </c>
      <c r="D3156" s="640">
        <v>1</v>
      </c>
      <c r="E3156" s="640">
        <v>2008</v>
      </c>
      <c r="F3156" s="1101">
        <v>103.66200000000001</v>
      </c>
      <c r="G3156" s="825">
        <f t="shared" si="105"/>
        <v>103.66200000000001</v>
      </c>
      <c r="H3156" s="743">
        <v>100</v>
      </c>
      <c r="I3156" s="825">
        <f t="shared" si="106"/>
        <v>0</v>
      </c>
      <c r="J3156" s="812"/>
      <c r="K3156" s="745"/>
      <c r="L3156" s="745"/>
      <c r="M3156" s="812"/>
      <c r="N3156" s="745"/>
      <c r="O3156" s="745"/>
      <c r="P3156" s="1880"/>
    </row>
    <row r="3157" spans="1:16" ht="27">
      <c r="A3157" s="640">
        <v>195</v>
      </c>
      <c r="B3157" s="827" t="s">
        <v>4110</v>
      </c>
      <c r="C3157" s="640" t="s">
        <v>709</v>
      </c>
      <c r="D3157" s="640">
        <v>1</v>
      </c>
      <c r="E3157" s="640">
        <v>2008</v>
      </c>
      <c r="F3157" s="1101">
        <v>110</v>
      </c>
      <c r="G3157" s="825">
        <f t="shared" si="105"/>
        <v>110</v>
      </c>
      <c r="H3157" s="743">
        <v>100</v>
      </c>
      <c r="I3157" s="825">
        <f t="shared" si="106"/>
        <v>0</v>
      </c>
      <c r="J3157" s="812"/>
      <c r="K3157" s="745"/>
      <c r="L3157" s="745"/>
      <c r="M3157" s="812"/>
      <c r="N3157" s="745"/>
      <c r="O3157" s="745"/>
      <c r="P3157" s="1880"/>
    </row>
    <row r="3158" spans="1:16" ht="13.5">
      <c r="A3158" s="640">
        <v>196</v>
      </c>
      <c r="B3158" s="827" t="s">
        <v>4175</v>
      </c>
      <c r="C3158" s="640" t="s">
        <v>709</v>
      </c>
      <c r="D3158" s="640">
        <v>1</v>
      </c>
      <c r="E3158" s="640">
        <v>2008</v>
      </c>
      <c r="F3158" s="1101">
        <v>100.8</v>
      </c>
      <c r="G3158" s="825">
        <f t="shared" si="105"/>
        <v>100.8</v>
      </c>
      <c r="H3158" s="743">
        <v>100</v>
      </c>
      <c r="I3158" s="825">
        <f t="shared" si="106"/>
        <v>0</v>
      </c>
      <c r="J3158" s="812"/>
      <c r="K3158" s="745"/>
      <c r="L3158" s="745"/>
      <c r="M3158" s="812"/>
      <c r="N3158" s="745"/>
      <c r="O3158" s="745"/>
      <c r="P3158" s="1880"/>
    </row>
    <row r="3159" spans="1:16" ht="13.5">
      <c r="A3159" s="640">
        <v>197</v>
      </c>
      <c r="B3159" s="827" t="s">
        <v>4176</v>
      </c>
      <c r="C3159" s="640" t="s">
        <v>709</v>
      </c>
      <c r="D3159" s="640">
        <v>1</v>
      </c>
      <c r="E3159" s="640">
        <v>2007</v>
      </c>
      <c r="F3159" s="1101">
        <v>146.30000000000001</v>
      </c>
      <c r="G3159" s="825">
        <f t="shared" si="105"/>
        <v>146.30000000000001</v>
      </c>
      <c r="H3159" s="743">
        <v>100</v>
      </c>
      <c r="I3159" s="825">
        <f t="shared" si="106"/>
        <v>0</v>
      </c>
      <c r="J3159" s="812"/>
      <c r="K3159" s="745"/>
      <c r="L3159" s="745"/>
      <c r="M3159" s="812"/>
      <c r="N3159" s="745"/>
      <c r="O3159" s="745"/>
      <c r="P3159" s="1880"/>
    </row>
    <row r="3160" spans="1:16" ht="13.5">
      <c r="A3160" s="640">
        <v>198</v>
      </c>
      <c r="B3160" s="827" t="s">
        <v>4105</v>
      </c>
      <c r="C3160" s="640" t="s">
        <v>709</v>
      </c>
      <c r="D3160" s="640">
        <v>1</v>
      </c>
      <c r="E3160" s="640">
        <v>2010</v>
      </c>
      <c r="F3160" s="1101">
        <v>76.92</v>
      </c>
      <c r="G3160" s="825">
        <f t="shared" si="105"/>
        <v>76.92</v>
      </c>
      <c r="H3160" s="743">
        <v>100</v>
      </c>
      <c r="I3160" s="825">
        <f t="shared" si="106"/>
        <v>0</v>
      </c>
      <c r="J3160" s="812"/>
      <c r="K3160" s="745"/>
      <c r="L3160" s="745"/>
      <c r="M3160" s="812"/>
      <c r="N3160" s="745"/>
      <c r="O3160" s="745"/>
      <c r="P3160" s="1880"/>
    </row>
    <row r="3161" spans="1:16" ht="13.5">
      <c r="A3161" s="640">
        <v>199</v>
      </c>
      <c r="B3161" s="827" t="s">
        <v>4105</v>
      </c>
      <c r="C3161" s="640" t="s">
        <v>709</v>
      </c>
      <c r="D3161" s="640">
        <v>1</v>
      </c>
      <c r="E3161" s="640">
        <v>2010</v>
      </c>
      <c r="F3161" s="1101">
        <v>76.92</v>
      </c>
      <c r="G3161" s="825">
        <f t="shared" si="105"/>
        <v>76.92</v>
      </c>
      <c r="H3161" s="743">
        <v>100</v>
      </c>
      <c r="I3161" s="825">
        <f t="shared" si="106"/>
        <v>0</v>
      </c>
      <c r="J3161" s="812"/>
      <c r="K3161" s="745"/>
      <c r="L3161" s="745"/>
      <c r="M3161" s="812"/>
      <c r="N3161" s="745"/>
      <c r="O3161" s="745"/>
      <c r="P3161" s="1880"/>
    </row>
    <row r="3162" spans="1:16" ht="13.5">
      <c r="A3162" s="640">
        <v>200</v>
      </c>
      <c r="B3162" s="827" t="s">
        <v>4174</v>
      </c>
      <c r="C3162" s="640" t="s">
        <v>709</v>
      </c>
      <c r="D3162" s="640">
        <v>1</v>
      </c>
      <c r="E3162" s="640">
        <v>2008</v>
      </c>
      <c r="F3162" s="1101">
        <v>103.66200000000001</v>
      </c>
      <c r="G3162" s="825">
        <f t="shared" si="105"/>
        <v>103.66200000000001</v>
      </c>
      <c r="H3162" s="743">
        <v>100</v>
      </c>
      <c r="I3162" s="825">
        <f t="shared" si="106"/>
        <v>0</v>
      </c>
      <c r="J3162" s="812"/>
      <c r="K3162" s="745"/>
      <c r="L3162" s="745"/>
      <c r="M3162" s="812"/>
      <c r="N3162" s="745"/>
      <c r="O3162" s="745"/>
      <c r="P3162" s="1880"/>
    </row>
    <row r="3163" spans="1:16" ht="40.5">
      <c r="A3163" s="640">
        <v>201</v>
      </c>
      <c r="B3163" s="827" t="s">
        <v>4177</v>
      </c>
      <c r="C3163" s="640" t="s">
        <v>711</v>
      </c>
      <c r="D3163" s="640">
        <v>1</v>
      </c>
      <c r="E3163" s="640">
        <v>2010</v>
      </c>
      <c r="F3163" s="1101">
        <v>2431.5</v>
      </c>
      <c r="G3163" s="825">
        <f t="shared" si="105"/>
        <v>2431.5</v>
      </c>
      <c r="H3163" s="743">
        <v>100</v>
      </c>
      <c r="I3163" s="825">
        <f t="shared" si="106"/>
        <v>0</v>
      </c>
      <c r="J3163" s="812"/>
      <c r="K3163" s="745"/>
      <c r="L3163" s="745"/>
      <c r="M3163" s="812"/>
      <c r="N3163" s="745"/>
      <c r="O3163" s="745"/>
      <c r="P3163" s="1880"/>
    </row>
    <row r="3164" spans="1:16" ht="13.5">
      <c r="A3164" s="640"/>
      <c r="B3164" s="827" t="s">
        <v>6702</v>
      </c>
      <c r="C3164" s="640"/>
      <c r="D3164" s="640"/>
      <c r="E3164" s="640"/>
      <c r="F3164" s="1101"/>
      <c r="G3164" s="825">
        <f t="shared" si="105"/>
        <v>0</v>
      </c>
      <c r="H3164" s="743">
        <v>100</v>
      </c>
      <c r="I3164" s="825">
        <f t="shared" si="106"/>
        <v>0</v>
      </c>
      <c r="J3164" s="812"/>
      <c r="K3164" s="745"/>
      <c r="L3164" s="745"/>
      <c r="M3164" s="812"/>
      <c r="N3164" s="745"/>
      <c r="O3164" s="745"/>
      <c r="P3164" s="1880"/>
    </row>
    <row r="3165" spans="1:16" ht="13.5">
      <c r="A3165" s="640"/>
      <c r="B3165" s="827" t="s">
        <v>6703</v>
      </c>
      <c r="C3165" s="640"/>
      <c r="D3165" s="640"/>
      <c r="E3165" s="640"/>
      <c r="F3165" s="1101"/>
      <c r="G3165" s="825">
        <f t="shared" si="105"/>
        <v>0</v>
      </c>
      <c r="H3165" s="743">
        <v>100</v>
      </c>
      <c r="I3165" s="825">
        <f t="shared" si="106"/>
        <v>0</v>
      </c>
      <c r="J3165" s="812"/>
      <c r="K3165" s="745"/>
      <c r="L3165" s="745"/>
      <c r="M3165" s="812"/>
      <c r="N3165" s="745"/>
      <c r="O3165" s="745"/>
      <c r="P3165" s="1880"/>
    </row>
    <row r="3166" spans="1:16" ht="13.5">
      <c r="A3166" s="640"/>
      <c r="B3166" s="827" t="s">
        <v>6704</v>
      </c>
      <c r="C3166" s="640"/>
      <c r="D3166" s="640"/>
      <c r="E3166" s="640"/>
      <c r="F3166" s="1101"/>
      <c r="G3166" s="825">
        <f t="shared" si="105"/>
        <v>0</v>
      </c>
      <c r="H3166" s="743">
        <v>100</v>
      </c>
      <c r="I3166" s="825">
        <f t="shared" si="106"/>
        <v>0</v>
      </c>
      <c r="J3166" s="812"/>
      <c r="K3166" s="745"/>
      <c r="L3166" s="745"/>
      <c r="M3166" s="812"/>
      <c r="N3166" s="745"/>
      <c r="O3166" s="745"/>
      <c r="P3166" s="1880"/>
    </row>
    <row r="3167" spans="1:16" ht="13.5">
      <c r="A3167" s="640"/>
      <c r="B3167" s="827" t="s">
        <v>6705</v>
      </c>
      <c r="C3167" s="640"/>
      <c r="D3167" s="640"/>
      <c r="E3167" s="640"/>
      <c r="F3167" s="1101"/>
      <c r="G3167" s="825">
        <f t="shared" si="105"/>
        <v>0</v>
      </c>
      <c r="H3167" s="743">
        <v>100</v>
      </c>
      <c r="I3167" s="825">
        <f t="shared" si="106"/>
        <v>0</v>
      </c>
      <c r="J3167" s="812"/>
      <c r="K3167" s="745"/>
      <c r="L3167" s="745"/>
      <c r="M3167" s="812"/>
      <c r="N3167" s="745"/>
      <c r="O3167" s="745"/>
      <c r="P3167" s="1880"/>
    </row>
    <row r="3168" spans="1:16" ht="13.5">
      <c r="A3168" s="640">
        <v>202</v>
      </c>
      <c r="B3168" s="827" t="s">
        <v>4178</v>
      </c>
      <c r="C3168" s="640" t="s">
        <v>709</v>
      </c>
      <c r="D3168" s="640">
        <v>1</v>
      </c>
      <c r="E3168" s="640">
        <v>2010</v>
      </c>
      <c r="F3168" s="1101">
        <v>50.1</v>
      </c>
      <c r="G3168" s="825">
        <f t="shared" si="105"/>
        <v>50.1</v>
      </c>
      <c r="H3168" s="743">
        <v>100</v>
      </c>
      <c r="I3168" s="825">
        <f t="shared" si="106"/>
        <v>0</v>
      </c>
      <c r="J3168" s="812"/>
      <c r="K3168" s="745"/>
      <c r="L3168" s="745"/>
      <c r="M3168" s="812"/>
      <c r="N3168" s="745"/>
      <c r="O3168" s="745"/>
      <c r="P3168" s="1880"/>
    </row>
    <row r="3169" spans="1:16" ht="13.5">
      <c r="A3169" s="640">
        <v>203</v>
      </c>
      <c r="B3169" s="827" t="s">
        <v>4178</v>
      </c>
      <c r="C3169" s="640" t="s">
        <v>709</v>
      </c>
      <c r="D3169" s="640">
        <v>1</v>
      </c>
      <c r="E3169" s="640">
        <v>2010</v>
      </c>
      <c r="F3169" s="1101">
        <v>50.1</v>
      </c>
      <c r="G3169" s="825">
        <f t="shared" si="105"/>
        <v>50.1</v>
      </c>
      <c r="H3169" s="743">
        <v>100</v>
      </c>
      <c r="I3169" s="825">
        <f t="shared" si="106"/>
        <v>0</v>
      </c>
      <c r="J3169" s="812"/>
      <c r="K3169" s="745"/>
      <c r="L3169" s="745"/>
      <c r="M3169" s="812"/>
      <c r="N3169" s="745"/>
      <c r="O3169" s="745"/>
      <c r="P3169" s="1880"/>
    </row>
    <row r="3170" spans="1:16" ht="27">
      <c r="A3170" s="640">
        <v>204</v>
      </c>
      <c r="B3170" s="827" t="s">
        <v>647</v>
      </c>
      <c r="C3170" s="640" t="s">
        <v>709</v>
      </c>
      <c r="D3170" s="640">
        <v>1</v>
      </c>
      <c r="E3170" s="640">
        <v>2008</v>
      </c>
      <c r="F3170" s="1101">
        <v>29.780999999999999</v>
      </c>
      <c r="G3170" s="825">
        <f t="shared" si="105"/>
        <v>29.780999999999999</v>
      </c>
      <c r="H3170" s="743">
        <v>100</v>
      </c>
      <c r="I3170" s="825">
        <f t="shared" si="106"/>
        <v>0</v>
      </c>
      <c r="J3170" s="812"/>
      <c r="K3170" s="745"/>
      <c r="L3170" s="745"/>
      <c r="M3170" s="812"/>
      <c r="N3170" s="745"/>
      <c r="O3170" s="745"/>
      <c r="P3170" s="1880"/>
    </row>
    <row r="3171" spans="1:16" ht="13.5">
      <c r="A3171" s="640">
        <v>205</v>
      </c>
      <c r="B3171" s="827" t="s">
        <v>786</v>
      </c>
      <c r="C3171" s="640" t="s">
        <v>709</v>
      </c>
      <c r="D3171" s="640">
        <v>1</v>
      </c>
      <c r="E3171" s="640">
        <v>2010</v>
      </c>
      <c r="F3171" s="1101">
        <v>75.48</v>
      </c>
      <c r="G3171" s="825">
        <f t="shared" si="105"/>
        <v>75.48</v>
      </c>
      <c r="H3171" s="743">
        <v>100</v>
      </c>
      <c r="I3171" s="825">
        <f t="shared" si="106"/>
        <v>0</v>
      </c>
      <c r="J3171" s="812"/>
      <c r="K3171" s="745"/>
      <c r="L3171" s="745"/>
      <c r="M3171" s="812"/>
      <c r="N3171" s="745"/>
      <c r="O3171" s="745"/>
      <c r="P3171" s="1880"/>
    </row>
    <row r="3172" spans="1:16" ht="13.5">
      <c r="A3172" s="640">
        <v>206</v>
      </c>
      <c r="B3172" s="827" t="s">
        <v>786</v>
      </c>
      <c r="C3172" s="640" t="s">
        <v>709</v>
      </c>
      <c r="D3172" s="640">
        <v>1</v>
      </c>
      <c r="E3172" s="640">
        <v>2010</v>
      </c>
      <c r="F3172" s="1101">
        <v>75.48</v>
      </c>
      <c r="G3172" s="825">
        <f t="shared" si="105"/>
        <v>75.48</v>
      </c>
      <c r="H3172" s="743">
        <v>100</v>
      </c>
      <c r="I3172" s="825">
        <f t="shared" si="106"/>
        <v>0</v>
      </c>
      <c r="J3172" s="812"/>
      <c r="K3172" s="745"/>
      <c r="L3172" s="745"/>
      <c r="M3172" s="812"/>
      <c r="N3172" s="745"/>
      <c r="O3172" s="745"/>
      <c r="P3172" s="1880"/>
    </row>
    <row r="3173" spans="1:16" ht="13.5">
      <c r="A3173" s="640">
        <v>207</v>
      </c>
      <c r="B3173" s="827" t="s">
        <v>786</v>
      </c>
      <c r="C3173" s="640" t="s">
        <v>709</v>
      </c>
      <c r="D3173" s="640">
        <v>1</v>
      </c>
      <c r="E3173" s="640">
        <v>2010</v>
      </c>
      <c r="F3173" s="1101">
        <v>75.48</v>
      </c>
      <c r="G3173" s="825">
        <f t="shared" si="105"/>
        <v>75.48</v>
      </c>
      <c r="H3173" s="743">
        <v>100</v>
      </c>
      <c r="I3173" s="825">
        <f t="shared" si="106"/>
        <v>0</v>
      </c>
      <c r="J3173" s="812"/>
      <c r="K3173" s="745"/>
      <c r="L3173" s="745"/>
      <c r="M3173" s="812"/>
      <c r="N3173" s="745"/>
      <c r="O3173" s="745"/>
      <c r="P3173" s="1880"/>
    </row>
    <row r="3174" spans="1:16" ht="13.5">
      <c r="A3174" s="640">
        <v>208</v>
      </c>
      <c r="B3174" s="827" t="s">
        <v>786</v>
      </c>
      <c r="C3174" s="640" t="s">
        <v>709</v>
      </c>
      <c r="D3174" s="640">
        <v>1</v>
      </c>
      <c r="E3174" s="640">
        <v>2010</v>
      </c>
      <c r="F3174" s="1101">
        <v>75.48</v>
      </c>
      <c r="G3174" s="825">
        <f t="shared" si="105"/>
        <v>75.48</v>
      </c>
      <c r="H3174" s="743">
        <v>100</v>
      </c>
      <c r="I3174" s="825">
        <f t="shared" si="106"/>
        <v>0</v>
      </c>
      <c r="J3174" s="812"/>
      <c r="K3174" s="745"/>
      <c r="L3174" s="745"/>
      <c r="M3174" s="812"/>
      <c r="N3174" s="745"/>
      <c r="O3174" s="745"/>
      <c r="P3174" s="1880"/>
    </row>
    <row r="3175" spans="1:16" ht="27">
      <c r="A3175" s="640">
        <v>209</v>
      </c>
      <c r="B3175" s="827" t="s">
        <v>4179</v>
      </c>
      <c r="C3175" s="640" t="s">
        <v>709</v>
      </c>
      <c r="D3175" s="640">
        <v>1</v>
      </c>
      <c r="E3175" s="640">
        <v>2007</v>
      </c>
      <c r="F3175" s="1101">
        <v>153.75</v>
      </c>
      <c r="G3175" s="825">
        <f t="shared" si="105"/>
        <v>153.75</v>
      </c>
      <c r="H3175" s="743">
        <v>100</v>
      </c>
      <c r="I3175" s="825">
        <f t="shared" si="106"/>
        <v>0</v>
      </c>
      <c r="J3175" s="812"/>
      <c r="K3175" s="745"/>
      <c r="L3175" s="745"/>
      <c r="M3175" s="812"/>
      <c r="N3175" s="745"/>
      <c r="O3175" s="745"/>
      <c r="P3175" s="1880"/>
    </row>
    <row r="3176" spans="1:16" ht="13.5">
      <c r="A3176" s="640">
        <v>210</v>
      </c>
      <c r="B3176" s="827" t="s">
        <v>4180</v>
      </c>
      <c r="C3176" s="640" t="s">
        <v>709</v>
      </c>
      <c r="D3176" s="640">
        <v>1</v>
      </c>
      <c r="E3176" s="640">
        <v>2007</v>
      </c>
      <c r="F3176" s="1101">
        <v>34.85</v>
      </c>
      <c r="G3176" s="825">
        <f t="shared" si="105"/>
        <v>34.85</v>
      </c>
      <c r="H3176" s="743">
        <v>100</v>
      </c>
      <c r="I3176" s="825">
        <f t="shared" si="106"/>
        <v>0</v>
      </c>
      <c r="J3176" s="812"/>
      <c r="K3176" s="745"/>
      <c r="L3176" s="745"/>
      <c r="M3176" s="812"/>
      <c r="N3176" s="745"/>
      <c r="O3176" s="745"/>
      <c r="P3176" s="1880"/>
    </row>
    <row r="3177" spans="1:16" ht="13.5">
      <c r="A3177" s="640">
        <v>211</v>
      </c>
      <c r="B3177" s="827" t="s">
        <v>4181</v>
      </c>
      <c r="C3177" s="640" t="s">
        <v>709</v>
      </c>
      <c r="D3177" s="640">
        <v>1</v>
      </c>
      <c r="E3177" s="640">
        <v>2011</v>
      </c>
      <c r="F3177" s="1101">
        <v>57.384</v>
      </c>
      <c r="G3177" s="825">
        <f t="shared" si="105"/>
        <v>57.384</v>
      </c>
      <c r="H3177" s="743">
        <v>100</v>
      </c>
      <c r="I3177" s="825">
        <f t="shared" si="106"/>
        <v>0</v>
      </c>
      <c r="J3177" s="812"/>
      <c r="K3177" s="745"/>
      <c r="L3177" s="745"/>
      <c r="M3177" s="812"/>
      <c r="N3177" s="745"/>
      <c r="O3177" s="745"/>
      <c r="P3177" s="1880"/>
    </row>
    <row r="3178" spans="1:16" ht="27">
      <c r="A3178" s="640">
        <v>212</v>
      </c>
      <c r="B3178" s="827" t="s">
        <v>4182</v>
      </c>
      <c r="C3178" s="640" t="s">
        <v>709</v>
      </c>
      <c r="D3178" s="640">
        <v>1</v>
      </c>
      <c r="E3178" s="640">
        <v>2007</v>
      </c>
      <c r="F3178" s="1101">
        <v>266</v>
      </c>
      <c r="G3178" s="825">
        <f t="shared" si="105"/>
        <v>266</v>
      </c>
      <c r="H3178" s="743">
        <v>100</v>
      </c>
      <c r="I3178" s="825">
        <f t="shared" si="106"/>
        <v>0</v>
      </c>
      <c r="J3178" s="812"/>
      <c r="K3178" s="745"/>
      <c r="L3178" s="745"/>
      <c r="M3178" s="812"/>
      <c r="N3178" s="745"/>
      <c r="O3178" s="745"/>
      <c r="P3178" s="1880"/>
    </row>
    <row r="3179" spans="1:16" ht="27">
      <c r="A3179" s="640">
        <v>213</v>
      </c>
      <c r="B3179" s="827" t="s">
        <v>4183</v>
      </c>
      <c r="C3179" s="640" t="s">
        <v>709</v>
      </c>
      <c r="D3179" s="640">
        <v>1</v>
      </c>
      <c r="E3179" s="640">
        <v>2008</v>
      </c>
      <c r="F3179" s="1101">
        <v>493.3</v>
      </c>
      <c r="G3179" s="825">
        <f t="shared" si="105"/>
        <v>493.3</v>
      </c>
      <c r="H3179" s="743">
        <v>100</v>
      </c>
      <c r="I3179" s="825">
        <f t="shared" si="106"/>
        <v>0</v>
      </c>
      <c r="J3179" s="812"/>
      <c r="K3179" s="745"/>
      <c r="L3179" s="745"/>
      <c r="M3179" s="812"/>
      <c r="N3179" s="745"/>
      <c r="O3179" s="745"/>
      <c r="P3179" s="1880"/>
    </row>
    <row r="3180" spans="1:16" ht="27">
      <c r="A3180" s="640">
        <v>214</v>
      </c>
      <c r="B3180" s="827" t="s">
        <v>4184</v>
      </c>
      <c r="C3180" s="640" t="s">
        <v>709</v>
      </c>
      <c r="D3180" s="640">
        <v>1</v>
      </c>
      <c r="E3180" s="640">
        <v>2008</v>
      </c>
      <c r="F3180" s="1101">
        <v>493.3</v>
      </c>
      <c r="G3180" s="825">
        <f t="shared" si="105"/>
        <v>493.3</v>
      </c>
      <c r="H3180" s="743">
        <v>100</v>
      </c>
      <c r="I3180" s="825">
        <f t="shared" si="106"/>
        <v>0</v>
      </c>
      <c r="J3180" s="812"/>
      <c r="K3180" s="745"/>
      <c r="L3180" s="745"/>
      <c r="M3180" s="812"/>
      <c r="N3180" s="745"/>
      <c r="O3180" s="745"/>
      <c r="P3180" s="1880"/>
    </row>
    <row r="3181" spans="1:16" ht="13.5">
      <c r="A3181" s="640">
        <v>215</v>
      </c>
      <c r="B3181" s="827" t="s">
        <v>4185</v>
      </c>
      <c r="C3181" s="640" t="s">
        <v>709</v>
      </c>
      <c r="D3181" s="640">
        <v>1</v>
      </c>
      <c r="E3181" s="640">
        <v>2009</v>
      </c>
      <c r="F3181" s="1101">
        <v>493.3</v>
      </c>
      <c r="G3181" s="825">
        <f t="shared" si="105"/>
        <v>493.3</v>
      </c>
      <c r="H3181" s="743">
        <v>100</v>
      </c>
      <c r="I3181" s="825">
        <f t="shared" si="106"/>
        <v>0</v>
      </c>
      <c r="J3181" s="812"/>
      <c r="K3181" s="745"/>
      <c r="L3181" s="745"/>
      <c r="M3181" s="812"/>
      <c r="N3181" s="745"/>
      <c r="O3181" s="745"/>
      <c r="P3181" s="1880"/>
    </row>
    <row r="3182" spans="1:16" ht="13.5">
      <c r="A3182" s="640">
        <v>216</v>
      </c>
      <c r="B3182" s="827" t="s">
        <v>4098</v>
      </c>
      <c r="C3182" s="640" t="s">
        <v>709</v>
      </c>
      <c r="D3182" s="640">
        <v>1</v>
      </c>
      <c r="E3182" s="640">
        <v>2010</v>
      </c>
      <c r="F3182" s="1101">
        <v>449.23565000000002</v>
      </c>
      <c r="G3182" s="825">
        <f t="shared" si="105"/>
        <v>449.23565000000002</v>
      </c>
      <c r="H3182" s="743">
        <v>100</v>
      </c>
      <c r="I3182" s="825">
        <f t="shared" si="106"/>
        <v>0</v>
      </c>
      <c r="J3182" s="812"/>
      <c r="K3182" s="745"/>
      <c r="L3182" s="745"/>
      <c r="M3182" s="812"/>
      <c r="N3182" s="745"/>
      <c r="O3182" s="745"/>
      <c r="P3182" s="1880"/>
    </row>
    <row r="3183" spans="1:16" ht="13.5">
      <c r="A3183" s="640">
        <v>217</v>
      </c>
      <c r="B3183" s="827" t="s">
        <v>4098</v>
      </c>
      <c r="C3183" s="640" t="s">
        <v>709</v>
      </c>
      <c r="D3183" s="640">
        <v>1</v>
      </c>
      <c r="E3183" s="640">
        <v>2010</v>
      </c>
      <c r="F3183" s="1101">
        <v>449.23565000000002</v>
      </c>
      <c r="G3183" s="825">
        <f t="shared" si="105"/>
        <v>449.23565000000002</v>
      </c>
      <c r="H3183" s="743">
        <v>100</v>
      </c>
      <c r="I3183" s="825">
        <f t="shared" si="106"/>
        <v>0</v>
      </c>
      <c r="J3183" s="812"/>
      <c r="K3183" s="745"/>
      <c r="L3183" s="745"/>
      <c r="M3183" s="812"/>
      <c r="N3183" s="745"/>
      <c r="O3183" s="745"/>
      <c r="P3183" s="1880"/>
    </row>
    <row r="3184" spans="1:16" ht="27">
      <c r="A3184" s="640">
        <v>218</v>
      </c>
      <c r="B3184" s="827" t="s">
        <v>4186</v>
      </c>
      <c r="C3184" s="640" t="s">
        <v>709</v>
      </c>
      <c r="D3184" s="640">
        <v>1</v>
      </c>
      <c r="E3184" s="640">
        <v>2010</v>
      </c>
      <c r="F3184" s="1101">
        <v>449.23565000000002</v>
      </c>
      <c r="G3184" s="825">
        <f t="shared" si="105"/>
        <v>449.23565000000002</v>
      </c>
      <c r="H3184" s="743">
        <v>100</v>
      </c>
      <c r="I3184" s="825">
        <f t="shared" si="106"/>
        <v>0</v>
      </c>
      <c r="J3184" s="812"/>
      <c r="K3184" s="745"/>
      <c r="L3184" s="745"/>
      <c r="M3184" s="812"/>
      <c r="N3184" s="745"/>
      <c r="O3184" s="745"/>
      <c r="P3184" s="1880"/>
    </row>
    <row r="3185" spans="1:16" ht="27">
      <c r="A3185" s="640">
        <v>219</v>
      </c>
      <c r="B3185" s="827" t="s">
        <v>4101</v>
      </c>
      <c r="C3185" s="640" t="s">
        <v>709</v>
      </c>
      <c r="D3185" s="640">
        <v>1</v>
      </c>
      <c r="E3185" s="640">
        <v>2008</v>
      </c>
      <c r="F3185" s="1101">
        <v>542</v>
      </c>
      <c r="G3185" s="825">
        <f t="shared" si="105"/>
        <v>542</v>
      </c>
      <c r="H3185" s="743">
        <v>100</v>
      </c>
      <c r="I3185" s="825">
        <f t="shared" si="106"/>
        <v>0</v>
      </c>
      <c r="J3185" s="812"/>
      <c r="K3185" s="745"/>
      <c r="L3185" s="745"/>
      <c r="M3185" s="812"/>
      <c r="N3185" s="745"/>
      <c r="O3185" s="745"/>
      <c r="P3185" s="1880"/>
    </row>
    <row r="3186" spans="1:16" ht="27">
      <c r="A3186" s="640">
        <v>220</v>
      </c>
      <c r="B3186" s="827" t="s">
        <v>4187</v>
      </c>
      <c r="C3186" s="640" t="s">
        <v>709</v>
      </c>
      <c r="D3186" s="640">
        <v>1</v>
      </c>
      <c r="E3186" s="640">
        <v>2009</v>
      </c>
      <c r="F3186" s="1101">
        <v>1297.5777</v>
      </c>
      <c r="G3186" s="825">
        <f t="shared" si="105"/>
        <v>1297.5777</v>
      </c>
      <c r="H3186" s="743">
        <v>100</v>
      </c>
      <c r="I3186" s="825">
        <f t="shared" si="106"/>
        <v>0</v>
      </c>
      <c r="J3186" s="812"/>
      <c r="K3186" s="745"/>
      <c r="L3186" s="745"/>
      <c r="M3186" s="812"/>
      <c r="N3186" s="745"/>
      <c r="O3186" s="745"/>
      <c r="P3186" s="1880"/>
    </row>
    <row r="3187" spans="1:16" ht="13.5">
      <c r="A3187" s="640">
        <v>221</v>
      </c>
      <c r="B3187" s="827" t="s">
        <v>4108</v>
      </c>
      <c r="C3187" s="640" t="s">
        <v>709</v>
      </c>
      <c r="D3187" s="640">
        <v>1</v>
      </c>
      <c r="E3187" s="640">
        <v>2007</v>
      </c>
      <c r="F3187" s="1101">
        <v>125.4</v>
      </c>
      <c r="G3187" s="825">
        <f t="shared" si="105"/>
        <v>125.4</v>
      </c>
      <c r="H3187" s="743">
        <v>100</v>
      </c>
      <c r="I3187" s="825">
        <f t="shared" si="106"/>
        <v>0</v>
      </c>
      <c r="J3187" s="812"/>
      <c r="K3187" s="745"/>
      <c r="L3187" s="745"/>
      <c r="M3187" s="812"/>
      <c r="N3187" s="745"/>
      <c r="O3187" s="745"/>
      <c r="P3187" s="1880"/>
    </row>
    <row r="3188" spans="1:16" ht="13.5">
      <c r="A3188" s="640">
        <v>222</v>
      </c>
      <c r="B3188" s="827" t="s">
        <v>4188</v>
      </c>
      <c r="C3188" s="640" t="s">
        <v>709</v>
      </c>
      <c r="D3188" s="640">
        <v>1</v>
      </c>
      <c r="E3188" s="640">
        <v>2008</v>
      </c>
      <c r="F3188" s="1101">
        <v>100.8</v>
      </c>
      <c r="G3188" s="825">
        <f t="shared" si="105"/>
        <v>100.8</v>
      </c>
      <c r="H3188" s="743">
        <v>100</v>
      </c>
      <c r="I3188" s="825">
        <f t="shared" si="106"/>
        <v>0</v>
      </c>
      <c r="J3188" s="812"/>
      <c r="K3188" s="745"/>
      <c r="L3188" s="745"/>
      <c r="M3188" s="812"/>
      <c r="N3188" s="745"/>
      <c r="O3188" s="745"/>
      <c r="P3188" s="1880"/>
    </row>
    <row r="3189" spans="1:16" ht="13.5">
      <c r="A3189" s="640">
        <v>223</v>
      </c>
      <c r="B3189" s="827" t="s">
        <v>4188</v>
      </c>
      <c r="C3189" s="640" t="s">
        <v>709</v>
      </c>
      <c r="D3189" s="640">
        <v>1</v>
      </c>
      <c r="E3189" s="640">
        <v>2008</v>
      </c>
      <c r="F3189" s="1101">
        <v>100.8</v>
      </c>
      <c r="G3189" s="825">
        <f t="shared" si="105"/>
        <v>100.8</v>
      </c>
      <c r="H3189" s="743">
        <v>100</v>
      </c>
      <c r="I3189" s="825">
        <f t="shared" si="106"/>
        <v>0</v>
      </c>
      <c r="J3189" s="812"/>
      <c r="K3189" s="745"/>
      <c r="L3189" s="745"/>
      <c r="M3189" s="812"/>
      <c r="N3189" s="745"/>
      <c r="O3189" s="745"/>
      <c r="P3189" s="1880"/>
    </row>
    <row r="3190" spans="1:16" ht="27">
      <c r="A3190" s="640">
        <v>224</v>
      </c>
      <c r="B3190" s="827" t="s">
        <v>4110</v>
      </c>
      <c r="C3190" s="640" t="s">
        <v>709</v>
      </c>
      <c r="D3190" s="640">
        <v>1</v>
      </c>
      <c r="E3190" s="640">
        <v>2008</v>
      </c>
      <c r="F3190" s="1101">
        <v>110</v>
      </c>
      <c r="G3190" s="825">
        <f t="shared" ref="G3190:G3252" si="107">F3190*H3190%</f>
        <v>110</v>
      </c>
      <c r="H3190" s="743">
        <v>100</v>
      </c>
      <c r="I3190" s="825">
        <f t="shared" ref="I3190:I3252" si="108">F3190-G3190</f>
        <v>0</v>
      </c>
      <c r="J3190" s="812"/>
      <c r="K3190" s="745"/>
      <c r="L3190" s="745"/>
      <c r="M3190" s="812"/>
      <c r="N3190" s="745"/>
      <c r="O3190" s="745"/>
      <c r="P3190" s="1880"/>
    </row>
    <row r="3191" spans="1:16" ht="13.5">
      <c r="A3191" s="640">
        <v>225</v>
      </c>
      <c r="B3191" s="827" t="s">
        <v>4175</v>
      </c>
      <c r="C3191" s="640" t="s">
        <v>709</v>
      </c>
      <c r="D3191" s="640">
        <v>1</v>
      </c>
      <c r="E3191" s="640">
        <v>2009</v>
      </c>
      <c r="F3191" s="1101">
        <v>100.8</v>
      </c>
      <c r="G3191" s="825">
        <f t="shared" si="107"/>
        <v>100.8</v>
      </c>
      <c r="H3191" s="743">
        <v>100</v>
      </c>
      <c r="I3191" s="825">
        <f t="shared" si="108"/>
        <v>0</v>
      </c>
      <c r="J3191" s="812"/>
      <c r="K3191" s="745"/>
      <c r="L3191" s="745"/>
      <c r="M3191" s="812"/>
      <c r="N3191" s="745"/>
      <c r="O3191" s="745"/>
      <c r="P3191" s="1880"/>
    </row>
    <row r="3192" spans="1:16" ht="13.5">
      <c r="A3192" s="640">
        <v>226</v>
      </c>
      <c r="B3192" s="827" t="s">
        <v>3732</v>
      </c>
      <c r="C3192" s="640" t="s">
        <v>709</v>
      </c>
      <c r="D3192" s="640">
        <v>1</v>
      </c>
      <c r="E3192" s="640">
        <v>2010</v>
      </c>
      <c r="F3192" s="1101">
        <v>80.592500000000001</v>
      </c>
      <c r="G3192" s="825">
        <f t="shared" si="107"/>
        <v>80.592500000000001</v>
      </c>
      <c r="H3192" s="743">
        <v>100</v>
      </c>
      <c r="I3192" s="825">
        <f t="shared" si="108"/>
        <v>0</v>
      </c>
      <c r="J3192" s="812"/>
      <c r="K3192" s="745"/>
      <c r="L3192" s="745"/>
      <c r="M3192" s="812"/>
      <c r="N3192" s="745"/>
      <c r="O3192" s="745"/>
      <c r="P3192" s="1880"/>
    </row>
    <row r="3193" spans="1:16" ht="13.5">
      <c r="A3193" s="640">
        <v>227</v>
      </c>
      <c r="B3193" s="827" t="s">
        <v>4111</v>
      </c>
      <c r="C3193" s="640" t="s">
        <v>709</v>
      </c>
      <c r="D3193" s="640">
        <v>1</v>
      </c>
      <c r="E3193" s="640">
        <v>2010</v>
      </c>
      <c r="F3193" s="1101">
        <v>80.592500000000001</v>
      </c>
      <c r="G3193" s="825">
        <f t="shared" si="107"/>
        <v>80.592500000000001</v>
      </c>
      <c r="H3193" s="743">
        <v>100</v>
      </c>
      <c r="I3193" s="825">
        <f t="shared" si="108"/>
        <v>0</v>
      </c>
      <c r="J3193" s="812"/>
      <c r="K3193" s="745"/>
      <c r="L3193" s="745"/>
      <c r="M3193" s="812"/>
      <c r="N3193" s="745"/>
      <c r="O3193" s="745"/>
      <c r="P3193" s="1880"/>
    </row>
    <row r="3194" spans="1:16" ht="13.5">
      <c r="A3194" s="640">
        <v>228</v>
      </c>
      <c r="B3194" s="827" t="s">
        <v>4111</v>
      </c>
      <c r="C3194" s="640" t="s">
        <v>709</v>
      </c>
      <c r="D3194" s="640">
        <v>1</v>
      </c>
      <c r="E3194" s="640">
        <v>2010</v>
      </c>
      <c r="F3194" s="1101">
        <v>80.592500000000001</v>
      </c>
      <c r="G3194" s="825">
        <f t="shared" si="107"/>
        <v>80.592500000000001</v>
      </c>
      <c r="H3194" s="743">
        <v>100</v>
      </c>
      <c r="I3194" s="825">
        <f t="shared" si="108"/>
        <v>0</v>
      </c>
      <c r="J3194" s="812"/>
      <c r="K3194" s="745"/>
      <c r="L3194" s="745"/>
      <c r="M3194" s="812"/>
      <c r="N3194" s="745"/>
      <c r="O3194" s="745"/>
      <c r="P3194" s="1880"/>
    </row>
    <row r="3195" spans="1:16" ht="27">
      <c r="A3195" s="640">
        <v>229</v>
      </c>
      <c r="B3195" s="827" t="s">
        <v>4189</v>
      </c>
      <c r="C3195" s="640" t="s">
        <v>711</v>
      </c>
      <c r="D3195" s="640">
        <v>1</v>
      </c>
      <c r="E3195" s="640">
        <v>2010</v>
      </c>
      <c r="F3195" s="1101">
        <v>1262.404</v>
      </c>
      <c r="G3195" s="825">
        <f t="shared" si="107"/>
        <v>1262.404</v>
      </c>
      <c r="H3195" s="743">
        <v>100</v>
      </c>
      <c r="I3195" s="825">
        <f t="shared" si="108"/>
        <v>0</v>
      </c>
      <c r="J3195" s="812"/>
      <c r="K3195" s="745"/>
      <c r="L3195" s="745"/>
      <c r="M3195" s="812"/>
      <c r="N3195" s="745"/>
      <c r="O3195" s="745"/>
      <c r="P3195" s="1880"/>
    </row>
    <row r="3196" spans="1:16" ht="27">
      <c r="A3196" s="640">
        <v>230</v>
      </c>
      <c r="B3196" s="827" t="s">
        <v>4190</v>
      </c>
      <c r="C3196" s="640" t="s">
        <v>709</v>
      </c>
      <c r="D3196" s="640">
        <v>1</v>
      </c>
      <c r="E3196" s="640">
        <v>2011</v>
      </c>
      <c r="F3196" s="1101">
        <v>1907.33142</v>
      </c>
      <c r="G3196" s="825">
        <f t="shared" si="107"/>
        <v>1907.33142</v>
      </c>
      <c r="H3196" s="743">
        <v>100</v>
      </c>
      <c r="I3196" s="825">
        <f t="shared" si="108"/>
        <v>0</v>
      </c>
      <c r="J3196" s="812"/>
      <c r="K3196" s="745"/>
      <c r="L3196" s="745"/>
      <c r="M3196" s="812"/>
      <c r="N3196" s="745"/>
      <c r="O3196" s="745"/>
      <c r="P3196" s="1880"/>
    </row>
    <row r="3197" spans="1:16" ht="13.5">
      <c r="A3197" s="640">
        <v>231</v>
      </c>
      <c r="B3197" s="827" t="s">
        <v>4191</v>
      </c>
      <c r="C3197" s="640" t="s">
        <v>709</v>
      </c>
      <c r="D3197" s="640">
        <v>1</v>
      </c>
      <c r="E3197" s="640">
        <v>2008</v>
      </c>
      <c r="F3197" s="1101">
        <v>50.1</v>
      </c>
      <c r="G3197" s="825">
        <f t="shared" si="107"/>
        <v>50.1</v>
      </c>
      <c r="H3197" s="743">
        <v>100</v>
      </c>
      <c r="I3197" s="825">
        <f t="shared" si="108"/>
        <v>0</v>
      </c>
      <c r="J3197" s="812"/>
      <c r="K3197" s="745"/>
      <c r="L3197" s="745"/>
      <c r="M3197" s="812"/>
      <c r="N3197" s="745"/>
      <c r="O3197" s="745"/>
      <c r="P3197" s="1880"/>
    </row>
    <row r="3198" spans="1:16" ht="13.5">
      <c r="A3198" s="640">
        <v>232</v>
      </c>
      <c r="B3198" s="827" t="s">
        <v>4114</v>
      </c>
      <c r="C3198" s="640" t="s">
        <v>709</v>
      </c>
      <c r="D3198" s="640">
        <v>1</v>
      </c>
      <c r="E3198" s="640">
        <v>2009</v>
      </c>
      <c r="F3198" s="1101">
        <v>54.008000000000003</v>
      </c>
      <c r="G3198" s="825">
        <f t="shared" si="107"/>
        <v>54.008000000000003</v>
      </c>
      <c r="H3198" s="743">
        <v>100</v>
      </c>
      <c r="I3198" s="825">
        <f t="shared" si="108"/>
        <v>0</v>
      </c>
      <c r="J3198" s="812"/>
      <c r="K3198" s="745"/>
      <c r="L3198" s="745"/>
      <c r="M3198" s="812"/>
      <c r="N3198" s="745"/>
      <c r="O3198" s="745"/>
      <c r="P3198" s="1880"/>
    </row>
    <row r="3199" spans="1:16" ht="13.5">
      <c r="A3199" s="640">
        <v>233</v>
      </c>
      <c r="B3199" s="827" t="s">
        <v>2225</v>
      </c>
      <c r="C3199" s="640" t="s">
        <v>709</v>
      </c>
      <c r="D3199" s="640">
        <v>1</v>
      </c>
      <c r="E3199" s="640">
        <v>2010</v>
      </c>
      <c r="F3199" s="1101">
        <v>50.1</v>
      </c>
      <c r="G3199" s="825">
        <f t="shared" si="107"/>
        <v>50.1</v>
      </c>
      <c r="H3199" s="743">
        <v>100</v>
      </c>
      <c r="I3199" s="825">
        <f t="shared" si="108"/>
        <v>0</v>
      </c>
      <c r="J3199" s="812"/>
      <c r="K3199" s="745"/>
      <c r="L3199" s="745"/>
      <c r="M3199" s="812"/>
      <c r="N3199" s="745"/>
      <c r="O3199" s="745"/>
      <c r="P3199" s="1880"/>
    </row>
    <row r="3200" spans="1:16" ht="13.5">
      <c r="A3200" s="640">
        <v>234</v>
      </c>
      <c r="B3200" s="827" t="s">
        <v>2225</v>
      </c>
      <c r="C3200" s="640" t="s">
        <v>709</v>
      </c>
      <c r="D3200" s="640">
        <v>1</v>
      </c>
      <c r="E3200" s="640">
        <v>2010</v>
      </c>
      <c r="F3200" s="1101">
        <v>50.1</v>
      </c>
      <c r="G3200" s="825">
        <f t="shared" si="107"/>
        <v>50.1</v>
      </c>
      <c r="H3200" s="743">
        <v>100</v>
      </c>
      <c r="I3200" s="825">
        <f t="shared" si="108"/>
        <v>0</v>
      </c>
      <c r="J3200" s="812"/>
      <c r="K3200" s="745"/>
      <c r="L3200" s="745"/>
      <c r="M3200" s="812"/>
      <c r="N3200" s="745"/>
      <c r="O3200" s="745"/>
      <c r="P3200" s="1880"/>
    </row>
    <row r="3201" spans="1:16" ht="13.5">
      <c r="A3201" s="640">
        <v>235</v>
      </c>
      <c r="B3201" s="827" t="s">
        <v>2225</v>
      </c>
      <c r="C3201" s="640" t="s">
        <v>709</v>
      </c>
      <c r="D3201" s="640">
        <v>1</v>
      </c>
      <c r="E3201" s="640">
        <v>2010</v>
      </c>
      <c r="F3201" s="1101">
        <v>50.1</v>
      </c>
      <c r="G3201" s="825">
        <f t="shared" si="107"/>
        <v>50.1</v>
      </c>
      <c r="H3201" s="743">
        <v>100</v>
      </c>
      <c r="I3201" s="825">
        <f t="shared" si="108"/>
        <v>0</v>
      </c>
      <c r="J3201" s="812"/>
      <c r="K3201" s="745"/>
      <c r="L3201" s="745"/>
      <c r="M3201" s="812"/>
      <c r="N3201" s="745"/>
      <c r="O3201" s="745"/>
      <c r="P3201" s="1880"/>
    </row>
    <row r="3202" spans="1:16" ht="13.5">
      <c r="A3202" s="640">
        <v>236</v>
      </c>
      <c r="B3202" s="827" t="s">
        <v>4192</v>
      </c>
      <c r="C3202" s="640" t="s">
        <v>709</v>
      </c>
      <c r="D3202" s="640">
        <v>1</v>
      </c>
      <c r="E3202" s="640">
        <v>2010</v>
      </c>
      <c r="F3202" s="1101">
        <v>88.435280000000006</v>
      </c>
      <c r="G3202" s="825">
        <f t="shared" si="107"/>
        <v>88.435280000000006</v>
      </c>
      <c r="H3202" s="743">
        <v>100</v>
      </c>
      <c r="I3202" s="825">
        <f t="shared" si="108"/>
        <v>0</v>
      </c>
      <c r="J3202" s="812"/>
      <c r="K3202" s="745"/>
      <c r="L3202" s="745"/>
      <c r="M3202" s="812"/>
      <c r="N3202" s="745"/>
      <c r="O3202" s="745"/>
      <c r="P3202" s="1880"/>
    </row>
    <row r="3203" spans="1:16" ht="27">
      <c r="A3203" s="640">
        <v>237</v>
      </c>
      <c r="B3203" s="827" t="s">
        <v>4193</v>
      </c>
      <c r="C3203" s="640" t="s">
        <v>709</v>
      </c>
      <c r="D3203" s="640">
        <v>1</v>
      </c>
      <c r="E3203" s="640">
        <v>2010</v>
      </c>
      <c r="F3203" s="1101">
        <v>2892.0034000000001</v>
      </c>
      <c r="G3203" s="825">
        <f t="shared" si="107"/>
        <v>2892.0034000000001</v>
      </c>
      <c r="H3203" s="743">
        <v>100</v>
      </c>
      <c r="I3203" s="825">
        <f t="shared" si="108"/>
        <v>0</v>
      </c>
      <c r="J3203" s="812"/>
      <c r="K3203" s="745"/>
      <c r="L3203" s="745"/>
      <c r="M3203" s="812"/>
      <c r="N3203" s="745"/>
      <c r="O3203" s="745"/>
      <c r="P3203" s="1880"/>
    </row>
    <row r="3204" spans="1:16" ht="13.5">
      <c r="A3204" s="640">
        <v>238</v>
      </c>
      <c r="B3204" s="827" t="s">
        <v>4194</v>
      </c>
      <c r="C3204" s="640" t="s">
        <v>709</v>
      </c>
      <c r="D3204" s="640">
        <v>1</v>
      </c>
      <c r="E3204" s="640">
        <v>2011</v>
      </c>
      <c r="F3204" s="1101">
        <v>47.8</v>
      </c>
      <c r="G3204" s="825">
        <f t="shared" si="107"/>
        <v>47.8</v>
      </c>
      <c r="H3204" s="743">
        <v>100</v>
      </c>
      <c r="I3204" s="825">
        <f t="shared" si="108"/>
        <v>0</v>
      </c>
      <c r="J3204" s="812"/>
      <c r="K3204" s="745"/>
      <c r="L3204" s="745"/>
      <c r="M3204" s="812"/>
      <c r="N3204" s="745"/>
      <c r="O3204" s="745"/>
      <c r="P3204" s="1880"/>
    </row>
    <row r="3205" spans="1:16" ht="27">
      <c r="A3205" s="640">
        <v>239</v>
      </c>
      <c r="B3205" s="827" t="s">
        <v>4123</v>
      </c>
      <c r="C3205" s="640" t="s">
        <v>709</v>
      </c>
      <c r="D3205" s="640">
        <v>1</v>
      </c>
      <c r="E3205" s="640">
        <v>2007</v>
      </c>
      <c r="F3205" s="1101">
        <v>153.75</v>
      </c>
      <c r="G3205" s="825">
        <f t="shared" si="107"/>
        <v>153.75</v>
      </c>
      <c r="H3205" s="743">
        <v>100</v>
      </c>
      <c r="I3205" s="825">
        <f t="shared" si="108"/>
        <v>0</v>
      </c>
      <c r="J3205" s="812"/>
      <c r="K3205" s="745"/>
      <c r="L3205" s="745"/>
      <c r="M3205" s="812"/>
      <c r="N3205" s="745"/>
      <c r="O3205" s="745"/>
      <c r="P3205" s="1880"/>
    </row>
    <row r="3206" spans="1:16" ht="13.5">
      <c r="A3206" s="640">
        <v>240</v>
      </c>
      <c r="B3206" s="827" t="s">
        <v>4124</v>
      </c>
      <c r="C3206" s="640" t="s">
        <v>709</v>
      </c>
      <c r="D3206" s="640">
        <v>1</v>
      </c>
      <c r="E3206" s="640">
        <v>2007</v>
      </c>
      <c r="F3206" s="1101">
        <v>34.85</v>
      </c>
      <c r="G3206" s="825">
        <f t="shared" si="107"/>
        <v>34.85</v>
      </c>
      <c r="H3206" s="743">
        <v>100</v>
      </c>
      <c r="I3206" s="825">
        <f t="shared" si="108"/>
        <v>0</v>
      </c>
      <c r="J3206" s="812"/>
      <c r="K3206" s="745"/>
      <c r="L3206" s="745"/>
      <c r="M3206" s="812"/>
      <c r="N3206" s="745"/>
      <c r="O3206" s="745"/>
      <c r="P3206" s="1880"/>
    </row>
    <row r="3207" spans="1:16" ht="13.5">
      <c r="A3207" s="640">
        <v>241</v>
      </c>
      <c r="B3207" s="827" t="s">
        <v>4195</v>
      </c>
      <c r="C3207" s="640" t="s">
        <v>709</v>
      </c>
      <c r="D3207" s="640">
        <v>1</v>
      </c>
      <c r="E3207" s="640">
        <v>2013</v>
      </c>
      <c r="F3207" s="1101">
        <v>40</v>
      </c>
      <c r="G3207" s="825">
        <f t="shared" si="107"/>
        <v>40</v>
      </c>
      <c r="H3207" s="743">
        <v>100</v>
      </c>
      <c r="I3207" s="825">
        <f t="shared" si="108"/>
        <v>0</v>
      </c>
      <c r="J3207" s="812"/>
      <c r="K3207" s="745"/>
      <c r="L3207" s="745"/>
      <c r="M3207" s="812"/>
      <c r="N3207" s="745"/>
      <c r="O3207" s="745"/>
      <c r="P3207" s="1880"/>
    </row>
    <row r="3208" spans="1:16" ht="27">
      <c r="A3208" s="640">
        <v>242</v>
      </c>
      <c r="B3208" s="827" t="s">
        <v>4126</v>
      </c>
      <c r="C3208" s="640" t="s">
        <v>709</v>
      </c>
      <c r="D3208" s="640">
        <v>1</v>
      </c>
      <c r="E3208" s="640">
        <v>2011</v>
      </c>
      <c r="F3208" s="1101">
        <v>53.88</v>
      </c>
      <c r="G3208" s="825">
        <f t="shared" si="107"/>
        <v>53.88</v>
      </c>
      <c r="H3208" s="743">
        <v>100</v>
      </c>
      <c r="I3208" s="825">
        <f t="shared" si="108"/>
        <v>0</v>
      </c>
      <c r="J3208" s="812"/>
      <c r="K3208" s="745"/>
      <c r="L3208" s="745"/>
      <c r="M3208" s="812"/>
      <c r="N3208" s="745"/>
      <c r="O3208" s="745"/>
      <c r="P3208" s="1880"/>
    </row>
    <row r="3209" spans="1:16" ht="13.5">
      <c r="A3209" s="640">
        <v>243</v>
      </c>
      <c r="B3209" s="827" t="s">
        <v>838</v>
      </c>
      <c r="C3209" s="640" t="s">
        <v>709</v>
      </c>
      <c r="D3209" s="640">
        <v>1</v>
      </c>
      <c r="E3209" s="640">
        <v>2014</v>
      </c>
      <c r="F3209" s="1101">
        <v>102</v>
      </c>
      <c r="G3209" s="825">
        <f t="shared" si="107"/>
        <v>102</v>
      </c>
      <c r="H3209" s="743">
        <v>100</v>
      </c>
      <c r="I3209" s="825">
        <f t="shared" si="108"/>
        <v>0</v>
      </c>
      <c r="J3209" s="812"/>
      <c r="K3209" s="745"/>
      <c r="L3209" s="745"/>
      <c r="M3209" s="812"/>
      <c r="N3209" s="745"/>
      <c r="O3209" s="745"/>
      <c r="P3209" s="1880"/>
    </row>
    <row r="3210" spans="1:16" ht="27">
      <c r="A3210" s="640">
        <v>244</v>
      </c>
      <c r="B3210" s="827" t="s">
        <v>4196</v>
      </c>
      <c r="C3210" s="640" t="s">
        <v>709</v>
      </c>
      <c r="D3210" s="640">
        <v>1</v>
      </c>
      <c r="E3210" s="640">
        <v>2018</v>
      </c>
      <c r="F3210" s="1101">
        <v>2499.96</v>
      </c>
      <c r="G3210" s="825">
        <f t="shared" si="107"/>
        <v>1499.9759999999999</v>
      </c>
      <c r="H3210" s="743">
        <v>60</v>
      </c>
      <c r="I3210" s="825">
        <f t="shared" si="108"/>
        <v>999.98400000000015</v>
      </c>
      <c r="J3210" s="812"/>
      <c r="K3210" s="745"/>
      <c r="L3210" s="745"/>
      <c r="M3210" s="812"/>
      <c r="N3210" s="745"/>
      <c r="O3210" s="745"/>
      <c r="P3210" s="1880"/>
    </row>
    <row r="3211" spans="1:16" ht="27">
      <c r="A3211" s="640">
        <v>245</v>
      </c>
      <c r="B3211" s="827" t="s">
        <v>6698</v>
      </c>
      <c r="C3211" s="640" t="s">
        <v>709</v>
      </c>
      <c r="D3211" s="640">
        <v>1</v>
      </c>
      <c r="E3211" s="640">
        <v>2020</v>
      </c>
      <c r="F3211" s="1101">
        <v>840</v>
      </c>
      <c r="G3211" s="825">
        <f t="shared" si="107"/>
        <v>252</v>
      </c>
      <c r="H3211" s="743">
        <v>30</v>
      </c>
      <c r="I3211" s="825">
        <f t="shared" si="108"/>
        <v>588</v>
      </c>
      <c r="J3211" s="812"/>
      <c r="K3211" s="745"/>
      <c r="L3211" s="745"/>
      <c r="M3211" s="812"/>
      <c r="N3211" s="745"/>
      <c r="O3211" s="745"/>
      <c r="P3211" s="1880"/>
    </row>
    <row r="3212" spans="1:16" ht="13.5">
      <c r="A3212" s="640">
        <v>246</v>
      </c>
      <c r="B3212" s="827" t="s">
        <v>6706</v>
      </c>
      <c r="C3212" s="640" t="s">
        <v>709</v>
      </c>
      <c r="D3212" s="640">
        <v>1</v>
      </c>
      <c r="E3212" s="640">
        <v>2020</v>
      </c>
      <c r="F3212" s="1101">
        <v>2232</v>
      </c>
      <c r="G3212" s="825">
        <f t="shared" si="107"/>
        <v>669.6</v>
      </c>
      <c r="H3212" s="743">
        <v>30</v>
      </c>
      <c r="I3212" s="825">
        <f t="shared" si="108"/>
        <v>1562.4</v>
      </c>
      <c r="J3212" s="812"/>
      <c r="K3212" s="745"/>
      <c r="L3212" s="745"/>
      <c r="M3212" s="812"/>
      <c r="N3212" s="745"/>
      <c r="O3212" s="745"/>
      <c r="P3212" s="1880"/>
    </row>
    <row r="3213" spans="1:16">
      <c r="A3213" s="640"/>
      <c r="B3213" s="674" t="s">
        <v>207</v>
      </c>
      <c r="C3213" s="738"/>
      <c r="D3213" s="666"/>
      <c r="E3213" s="666"/>
      <c r="F3213" s="1153">
        <f>SUM(F3215:F6125)</f>
        <v>1684489.2054585398</v>
      </c>
      <c r="G3213" s="1153">
        <f>SUM(G3215:G6125)</f>
        <v>1567152.4741702478</v>
      </c>
      <c r="H3213" s="1153"/>
      <c r="I3213" s="1153">
        <f>SUM(I3215:I6125)</f>
        <v>117336.73128828936</v>
      </c>
      <c r="J3213" s="1154"/>
      <c r="K3213" s="1155"/>
      <c r="L3213" s="1153">
        <f>SUM(L3215:L6125)</f>
        <v>0</v>
      </c>
      <c r="M3213" s="1154"/>
      <c r="N3213" s="1155"/>
      <c r="O3213" s="1615">
        <f>SUM(O3215:O6125)</f>
        <v>72600.715999999986</v>
      </c>
    </row>
    <row r="3214" spans="1:16" ht="13.7" customHeight="1">
      <c r="A3214" s="640"/>
      <c r="B3214" s="288" t="s">
        <v>200</v>
      </c>
      <c r="C3214" s="608"/>
      <c r="D3214" s="666"/>
      <c r="E3214" s="666"/>
      <c r="F3214" s="825"/>
      <c r="G3214" s="825">
        <f t="shared" si="107"/>
        <v>0</v>
      </c>
      <c r="H3214" s="743"/>
      <c r="I3214" s="825">
        <f t="shared" si="108"/>
        <v>0</v>
      </c>
      <c r="J3214" s="677"/>
      <c r="K3214" s="724"/>
      <c r="L3214" s="724"/>
      <c r="M3214" s="677"/>
      <c r="N3214" s="724"/>
      <c r="O3214" s="745"/>
    </row>
    <row r="3215" spans="1:16" s="5" customFormat="1" ht="13.5" customHeight="1">
      <c r="A3215" s="1072">
        <v>1</v>
      </c>
      <c r="B3215" s="1130" t="s">
        <v>4496</v>
      </c>
      <c r="C3215" s="1068" t="s">
        <v>709</v>
      </c>
      <c r="D3215" s="640">
        <v>1</v>
      </c>
      <c r="E3215" s="1131">
        <v>2007</v>
      </c>
      <c r="F3215" s="825">
        <v>0</v>
      </c>
      <c r="G3215" s="825">
        <f t="shared" si="107"/>
        <v>0</v>
      </c>
      <c r="H3215" s="743">
        <v>100</v>
      </c>
      <c r="I3215" s="825">
        <f t="shared" si="108"/>
        <v>0</v>
      </c>
      <c r="J3215" s="106"/>
      <c r="K3215" s="1142"/>
      <c r="L3215" s="1142"/>
      <c r="M3215" s="106"/>
      <c r="N3215" s="1142"/>
      <c r="O3215" s="1583"/>
      <c r="P3215" s="1878" t="s">
        <v>534</v>
      </c>
    </row>
    <row r="3216" spans="1:16" s="5" customFormat="1" ht="13.5">
      <c r="A3216" s="1072">
        <v>2</v>
      </c>
      <c r="B3216" s="1130" t="s">
        <v>4497</v>
      </c>
      <c r="C3216" s="1068" t="s">
        <v>709</v>
      </c>
      <c r="D3216" s="640">
        <v>2</v>
      </c>
      <c r="E3216" s="1068">
        <v>2007</v>
      </c>
      <c r="F3216" s="825">
        <v>2.0000000000000002E-5</v>
      </c>
      <c r="G3216" s="825">
        <f t="shared" si="107"/>
        <v>2.0000000000000002E-5</v>
      </c>
      <c r="H3216" s="743">
        <v>100</v>
      </c>
      <c r="I3216" s="825">
        <f t="shared" si="108"/>
        <v>0</v>
      </c>
      <c r="J3216" s="106"/>
      <c r="K3216" s="1142"/>
      <c r="L3216" s="1142"/>
      <c r="M3216" s="106"/>
      <c r="N3216" s="1142"/>
      <c r="O3216" s="1583"/>
      <c r="P3216" s="1879"/>
    </row>
    <row r="3217" spans="1:16" s="5" customFormat="1" ht="13.5">
      <c r="A3217" s="1072">
        <v>3</v>
      </c>
      <c r="B3217" s="1130" t="s">
        <v>4498</v>
      </c>
      <c r="C3217" s="1068" t="s">
        <v>709</v>
      </c>
      <c r="D3217" s="640">
        <v>2</v>
      </c>
      <c r="E3217" s="1068">
        <v>2007</v>
      </c>
      <c r="F3217" s="825">
        <v>2.0000000000000002E-5</v>
      </c>
      <c r="G3217" s="825">
        <f t="shared" si="107"/>
        <v>2.0000000000000002E-5</v>
      </c>
      <c r="H3217" s="743">
        <v>100</v>
      </c>
      <c r="I3217" s="825">
        <f t="shared" si="108"/>
        <v>0</v>
      </c>
      <c r="J3217" s="106"/>
      <c r="K3217" s="1142"/>
      <c r="L3217" s="1142"/>
      <c r="M3217" s="106"/>
      <c r="N3217" s="1142"/>
      <c r="O3217" s="1583"/>
      <c r="P3217" s="1879"/>
    </row>
    <row r="3218" spans="1:16" s="5" customFormat="1" ht="13.5">
      <c r="A3218" s="1072">
        <v>4</v>
      </c>
      <c r="B3218" s="1130" t="s">
        <v>4499</v>
      </c>
      <c r="C3218" s="1068" t="s">
        <v>709</v>
      </c>
      <c r="D3218" s="640">
        <v>12</v>
      </c>
      <c r="E3218" s="1068">
        <v>2007</v>
      </c>
      <c r="F3218" s="825">
        <v>1.1999999999999999E-4</v>
      </c>
      <c r="G3218" s="825">
        <f t="shared" si="107"/>
        <v>1.1999999999999999E-4</v>
      </c>
      <c r="H3218" s="743">
        <v>100</v>
      </c>
      <c r="I3218" s="825">
        <f t="shared" si="108"/>
        <v>0</v>
      </c>
      <c r="J3218" s="106"/>
      <c r="K3218" s="1142"/>
      <c r="L3218" s="1142"/>
      <c r="M3218" s="106"/>
      <c r="N3218" s="1142"/>
      <c r="O3218" s="1583"/>
      <c r="P3218" s="1879"/>
    </row>
    <row r="3219" spans="1:16" s="5" customFormat="1" ht="13.5">
      <c r="A3219" s="1072">
        <v>5</v>
      </c>
      <c r="B3219" s="1130" t="s">
        <v>4500</v>
      </c>
      <c r="C3219" s="1068" t="s">
        <v>709</v>
      </c>
      <c r="D3219" s="640">
        <v>2</v>
      </c>
      <c r="E3219" s="1068">
        <v>2007</v>
      </c>
      <c r="F3219" s="825">
        <v>2.0000000000000002E-5</v>
      </c>
      <c r="G3219" s="825">
        <f t="shared" si="107"/>
        <v>2.0000000000000002E-5</v>
      </c>
      <c r="H3219" s="743">
        <v>100</v>
      </c>
      <c r="I3219" s="825">
        <f t="shared" si="108"/>
        <v>0</v>
      </c>
      <c r="J3219" s="106"/>
      <c r="K3219" s="1142"/>
      <c r="L3219" s="1142"/>
      <c r="M3219" s="106"/>
      <c r="N3219" s="1142"/>
      <c r="O3219" s="1583"/>
      <c r="P3219" s="1879"/>
    </row>
    <row r="3220" spans="1:16" s="5" customFormat="1" ht="27">
      <c r="A3220" s="1072">
        <v>6</v>
      </c>
      <c r="B3220" s="1130" t="s">
        <v>4501</v>
      </c>
      <c r="C3220" s="1068" t="s">
        <v>709</v>
      </c>
      <c r="D3220" s="640">
        <v>2</v>
      </c>
      <c r="E3220" s="1068">
        <v>2007</v>
      </c>
      <c r="F3220" s="825">
        <v>2.0000000000000002E-5</v>
      </c>
      <c r="G3220" s="825">
        <f t="shared" si="107"/>
        <v>2.0000000000000002E-5</v>
      </c>
      <c r="H3220" s="743">
        <v>100</v>
      </c>
      <c r="I3220" s="825">
        <f t="shared" si="108"/>
        <v>0</v>
      </c>
      <c r="J3220" s="106"/>
      <c r="K3220" s="1142"/>
      <c r="L3220" s="1142"/>
      <c r="M3220" s="106"/>
      <c r="N3220" s="1142"/>
      <c r="O3220" s="1583"/>
      <c r="P3220" s="1879"/>
    </row>
    <row r="3221" spans="1:16" s="5" customFormat="1" ht="13.5">
      <c r="A3221" s="1072">
        <v>7</v>
      </c>
      <c r="B3221" s="1130" t="s">
        <v>814</v>
      </c>
      <c r="C3221" s="1068" t="s">
        <v>709</v>
      </c>
      <c r="D3221" s="640">
        <v>4</v>
      </c>
      <c r="E3221" s="1068">
        <v>2007</v>
      </c>
      <c r="F3221" s="825">
        <v>4.0000000000000003E-5</v>
      </c>
      <c r="G3221" s="825">
        <f t="shared" si="107"/>
        <v>4.0000000000000003E-5</v>
      </c>
      <c r="H3221" s="743">
        <v>100</v>
      </c>
      <c r="I3221" s="825">
        <f t="shared" si="108"/>
        <v>0</v>
      </c>
      <c r="J3221" s="106"/>
      <c r="K3221" s="1142"/>
      <c r="L3221" s="1142"/>
      <c r="M3221" s="106"/>
      <c r="N3221" s="1142"/>
      <c r="O3221" s="1583"/>
      <c r="P3221" s="1879"/>
    </row>
    <row r="3222" spans="1:16" s="5" customFormat="1" ht="13.5">
      <c r="A3222" s="1072">
        <v>8</v>
      </c>
      <c r="B3222" s="1130" t="s">
        <v>4502</v>
      </c>
      <c r="C3222" s="1068" t="s">
        <v>709</v>
      </c>
      <c r="D3222" s="640">
        <v>1</v>
      </c>
      <c r="E3222" s="1068">
        <v>2007</v>
      </c>
      <c r="F3222" s="825">
        <v>1.0000000000000001E-5</v>
      </c>
      <c r="G3222" s="825">
        <f t="shared" si="107"/>
        <v>1.0000000000000001E-5</v>
      </c>
      <c r="H3222" s="743">
        <v>100</v>
      </c>
      <c r="I3222" s="825">
        <f t="shared" si="108"/>
        <v>0</v>
      </c>
      <c r="J3222" s="106"/>
      <c r="K3222" s="1142"/>
      <c r="L3222" s="1142"/>
      <c r="M3222" s="106"/>
      <c r="N3222" s="1142"/>
      <c r="O3222" s="1583"/>
      <c r="P3222" s="1879"/>
    </row>
    <row r="3223" spans="1:16" s="5" customFormat="1" ht="13.5">
      <c r="A3223" s="1072">
        <v>9</v>
      </c>
      <c r="B3223" s="1130" t="s">
        <v>4503</v>
      </c>
      <c r="C3223" s="1068" t="s">
        <v>709</v>
      </c>
      <c r="D3223" s="640">
        <v>1</v>
      </c>
      <c r="E3223" s="1068">
        <v>2007</v>
      </c>
      <c r="F3223" s="825">
        <v>1.0000000000000001E-5</v>
      </c>
      <c r="G3223" s="825">
        <f t="shared" si="107"/>
        <v>1.0000000000000001E-5</v>
      </c>
      <c r="H3223" s="743">
        <v>100</v>
      </c>
      <c r="I3223" s="825">
        <f t="shared" si="108"/>
        <v>0</v>
      </c>
      <c r="J3223" s="106"/>
      <c r="K3223" s="1142"/>
      <c r="L3223" s="1142"/>
      <c r="M3223" s="106"/>
      <c r="N3223" s="1142"/>
      <c r="O3223" s="1583"/>
      <c r="P3223" s="1879"/>
    </row>
    <row r="3224" spans="1:16" s="5" customFormat="1" ht="13.5">
      <c r="A3224" s="1072">
        <v>10</v>
      </c>
      <c r="B3224" s="1130" t="s">
        <v>4504</v>
      </c>
      <c r="C3224" s="1068" t="s">
        <v>709</v>
      </c>
      <c r="D3224" s="640">
        <v>1</v>
      </c>
      <c r="E3224" s="1068">
        <v>2007</v>
      </c>
      <c r="F3224" s="825">
        <v>1.0000000000000001E-5</v>
      </c>
      <c r="G3224" s="825">
        <f t="shared" si="107"/>
        <v>1.0000000000000001E-5</v>
      </c>
      <c r="H3224" s="743">
        <v>100</v>
      </c>
      <c r="I3224" s="825">
        <f t="shared" si="108"/>
        <v>0</v>
      </c>
      <c r="J3224" s="106"/>
      <c r="K3224" s="1142"/>
      <c r="L3224" s="1142"/>
      <c r="M3224" s="106"/>
      <c r="N3224" s="1142"/>
      <c r="O3224" s="1583"/>
      <c r="P3224" s="1879"/>
    </row>
    <row r="3225" spans="1:16" s="5" customFormat="1" ht="13.5">
      <c r="A3225" s="1072">
        <v>11</v>
      </c>
      <c r="B3225" s="289" t="s">
        <v>4505</v>
      </c>
      <c r="C3225" s="689" t="s">
        <v>709</v>
      </c>
      <c r="D3225" s="640">
        <v>37</v>
      </c>
      <c r="E3225" s="689">
        <v>2007</v>
      </c>
      <c r="F3225" s="825">
        <v>3700</v>
      </c>
      <c r="G3225" s="825">
        <f t="shared" si="107"/>
        <v>3700</v>
      </c>
      <c r="H3225" s="743">
        <v>100</v>
      </c>
      <c r="I3225" s="825">
        <f t="shared" si="108"/>
        <v>0</v>
      </c>
      <c r="J3225" s="106"/>
      <c r="K3225" s="1142"/>
      <c r="L3225" s="1142"/>
      <c r="M3225" s="106"/>
      <c r="N3225" s="1142"/>
      <c r="O3225" s="1583"/>
      <c r="P3225" s="1879"/>
    </row>
    <row r="3226" spans="1:16" s="5" customFormat="1" ht="13.5">
      <c r="A3226" s="1072">
        <v>12</v>
      </c>
      <c r="B3226" s="289" t="s">
        <v>795</v>
      </c>
      <c r="C3226" s="689" t="s">
        <v>709</v>
      </c>
      <c r="D3226" s="640">
        <v>31</v>
      </c>
      <c r="E3226" s="640">
        <v>2007</v>
      </c>
      <c r="F3226" s="825">
        <v>5580</v>
      </c>
      <c r="G3226" s="825">
        <f t="shared" si="107"/>
        <v>5580</v>
      </c>
      <c r="H3226" s="743">
        <v>100</v>
      </c>
      <c r="I3226" s="825">
        <f t="shared" si="108"/>
        <v>0</v>
      </c>
      <c r="J3226" s="106"/>
      <c r="K3226" s="1142"/>
      <c r="L3226" s="1142"/>
      <c r="M3226" s="106"/>
      <c r="N3226" s="1142"/>
      <c r="O3226" s="1583"/>
      <c r="P3226" s="1879"/>
    </row>
    <row r="3227" spans="1:16" s="5" customFormat="1" ht="13.5">
      <c r="A3227" s="1072">
        <v>13</v>
      </c>
      <c r="B3227" s="289" t="s">
        <v>754</v>
      </c>
      <c r="C3227" s="689" t="s">
        <v>709</v>
      </c>
      <c r="D3227" s="640">
        <v>22</v>
      </c>
      <c r="E3227" s="1068">
        <v>2007</v>
      </c>
      <c r="F3227" s="825">
        <v>2904</v>
      </c>
      <c r="G3227" s="825">
        <f t="shared" si="107"/>
        <v>2904</v>
      </c>
      <c r="H3227" s="743">
        <v>100</v>
      </c>
      <c r="I3227" s="825">
        <f t="shared" si="108"/>
        <v>0</v>
      </c>
      <c r="J3227" s="106"/>
      <c r="K3227" s="1142"/>
      <c r="L3227" s="1142"/>
      <c r="M3227" s="106"/>
      <c r="N3227" s="1142"/>
      <c r="O3227" s="1583"/>
      <c r="P3227" s="1879"/>
    </row>
    <row r="3228" spans="1:16" s="5" customFormat="1" ht="13.5">
      <c r="A3228" s="1072">
        <v>14</v>
      </c>
      <c r="B3228" s="1130" t="s">
        <v>1057</v>
      </c>
      <c r="C3228" s="689" t="s">
        <v>709</v>
      </c>
      <c r="D3228" s="640">
        <v>7</v>
      </c>
      <c r="E3228" s="1068">
        <v>2007</v>
      </c>
      <c r="F3228" s="825">
        <v>812</v>
      </c>
      <c r="G3228" s="825">
        <f t="shared" si="107"/>
        <v>812</v>
      </c>
      <c r="H3228" s="743">
        <v>100</v>
      </c>
      <c r="I3228" s="825">
        <f t="shared" si="108"/>
        <v>0</v>
      </c>
      <c r="J3228" s="106"/>
      <c r="K3228" s="1142"/>
      <c r="L3228" s="1142"/>
      <c r="M3228" s="106"/>
      <c r="N3228" s="1142"/>
      <c r="O3228" s="1583"/>
      <c r="P3228" s="1879"/>
    </row>
    <row r="3229" spans="1:16" s="5" customFormat="1" ht="13.5">
      <c r="A3229" s="1072">
        <v>15</v>
      </c>
      <c r="B3229" s="1130" t="s">
        <v>720</v>
      </c>
      <c r="C3229" s="689" t="s">
        <v>709</v>
      </c>
      <c r="D3229" s="640">
        <v>37</v>
      </c>
      <c r="E3229" s="1068">
        <v>2007</v>
      </c>
      <c r="F3229" s="825">
        <v>1461.5</v>
      </c>
      <c r="G3229" s="825">
        <f t="shared" si="107"/>
        <v>1461.5</v>
      </c>
      <c r="H3229" s="743">
        <v>100</v>
      </c>
      <c r="I3229" s="825">
        <f t="shared" si="108"/>
        <v>0</v>
      </c>
      <c r="J3229" s="106"/>
      <c r="K3229" s="1142"/>
      <c r="L3229" s="1142"/>
      <c r="M3229" s="106"/>
      <c r="N3229" s="1142"/>
      <c r="O3229" s="1583"/>
      <c r="P3229" s="1879"/>
    </row>
    <row r="3230" spans="1:16" s="5" customFormat="1" ht="13.5">
      <c r="A3230" s="1072">
        <v>16</v>
      </c>
      <c r="B3230" s="289" t="s">
        <v>794</v>
      </c>
      <c r="C3230" s="689" t="s">
        <v>709</v>
      </c>
      <c r="D3230" s="640">
        <v>15</v>
      </c>
      <c r="E3230" s="1068">
        <v>2007</v>
      </c>
      <c r="F3230" s="825">
        <v>1335</v>
      </c>
      <c r="G3230" s="825">
        <f t="shared" si="107"/>
        <v>1335</v>
      </c>
      <c r="H3230" s="743">
        <v>100</v>
      </c>
      <c r="I3230" s="825">
        <f t="shared" si="108"/>
        <v>0</v>
      </c>
      <c r="J3230" s="106"/>
      <c r="K3230" s="1142"/>
      <c r="L3230" s="1142"/>
      <c r="M3230" s="106"/>
      <c r="N3230" s="1142"/>
      <c r="O3230" s="1583"/>
      <c r="P3230" s="1879"/>
    </row>
    <row r="3231" spans="1:16" s="5" customFormat="1" ht="13.5">
      <c r="A3231" s="1072">
        <v>17</v>
      </c>
      <c r="B3231" s="289" t="s">
        <v>795</v>
      </c>
      <c r="C3231" s="689" t="s">
        <v>709</v>
      </c>
      <c r="D3231" s="640">
        <v>11</v>
      </c>
      <c r="E3231" s="1068">
        <v>2007</v>
      </c>
      <c r="F3231" s="825">
        <v>869</v>
      </c>
      <c r="G3231" s="825">
        <f t="shared" si="107"/>
        <v>869</v>
      </c>
      <c r="H3231" s="743">
        <v>100</v>
      </c>
      <c r="I3231" s="825">
        <f t="shared" si="108"/>
        <v>0</v>
      </c>
      <c r="J3231" s="106"/>
      <c r="K3231" s="1142"/>
      <c r="L3231" s="1142"/>
      <c r="M3231" s="106"/>
      <c r="N3231" s="1142"/>
      <c r="O3231" s="1583"/>
      <c r="P3231" s="1879"/>
    </row>
    <row r="3232" spans="1:16" s="5" customFormat="1" ht="13.5">
      <c r="A3232" s="1072">
        <v>18</v>
      </c>
      <c r="B3232" s="1130" t="s">
        <v>795</v>
      </c>
      <c r="C3232" s="1068" t="s">
        <v>709</v>
      </c>
      <c r="D3232" s="640">
        <v>2</v>
      </c>
      <c r="E3232" s="1068">
        <v>2008</v>
      </c>
      <c r="F3232" s="825">
        <v>158</v>
      </c>
      <c r="G3232" s="825">
        <f t="shared" si="107"/>
        <v>158</v>
      </c>
      <c r="H3232" s="743">
        <v>100</v>
      </c>
      <c r="I3232" s="825">
        <f t="shared" si="108"/>
        <v>0</v>
      </c>
      <c r="J3232" s="106"/>
      <c r="K3232" s="1142"/>
      <c r="L3232" s="1142"/>
      <c r="M3232" s="106"/>
      <c r="N3232" s="1142"/>
      <c r="O3232" s="1583"/>
      <c r="P3232" s="1879"/>
    </row>
    <row r="3233" spans="1:16" s="5" customFormat="1" ht="13.5">
      <c r="A3233" s="1072">
        <v>19</v>
      </c>
      <c r="B3233" s="1130" t="s">
        <v>4506</v>
      </c>
      <c r="C3233" s="689" t="s">
        <v>709</v>
      </c>
      <c r="D3233" s="640">
        <v>1</v>
      </c>
      <c r="E3233" s="1068">
        <v>2007</v>
      </c>
      <c r="F3233" s="825">
        <v>50</v>
      </c>
      <c r="G3233" s="825">
        <f t="shared" si="107"/>
        <v>50</v>
      </c>
      <c r="H3233" s="743">
        <v>100</v>
      </c>
      <c r="I3233" s="825">
        <f t="shared" si="108"/>
        <v>0</v>
      </c>
      <c r="J3233" s="106"/>
      <c r="K3233" s="1142"/>
      <c r="L3233" s="1142"/>
      <c r="M3233" s="106"/>
      <c r="N3233" s="1142"/>
      <c r="O3233" s="1583"/>
      <c r="P3233" s="1879"/>
    </row>
    <row r="3234" spans="1:16" s="5" customFormat="1" ht="13.5">
      <c r="A3234" s="1072">
        <v>20</v>
      </c>
      <c r="B3234" s="1130" t="s">
        <v>4507</v>
      </c>
      <c r="C3234" s="689" t="s">
        <v>709</v>
      </c>
      <c r="D3234" s="640">
        <v>1</v>
      </c>
      <c r="E3234" s="1068">
        <v>2007</v>
      </c>
      <c r="F3234" s="825">
        <v>135</v>
      </c>
      <c r="G3234" s="825">
        <f t="shared" si="107"/>
        <v>135</v>
      </c>
      <c r="H3234" s="743">
        <v>100</v>
      </c>
      <c r="I3234" s="825">
        <f t="shared" si="108"/>
        <v>0</v>
      </c>
      <c r="J3234" s="106"/>
      <c r="K3234" s="1142"/>
      <c r="L3234" s="1142"/>
      <c r="M3234" s="106"/>
      <c r="N3234" s="1142"/>
      <c r="O3234" s="1583"/>
      <c r="P3234" s="1879"/>
    </row>
    <row r="3235" spans="1:16" s="5" customFormat="1" ht="13.5">
      <c r="A3235" s="1072">
        <v>21</v>
      </c>
      <c r="B3235" s="1130" t="s">
        <v>4508</v>
      </c>
      <c r="C3235" s="689" t="s">
        <v>709</v>
      </c>
      <c r="D3235" s="640">
        <v>1</v>
      </c>
      <c r="E3235" s="1068">
        <v>2007</v>
      </c>
      <c r="F3235" s="825">
        <v>90</v>
      </c>
      <c r="G3235" s="825">
        <f t="shared" si="107"/>
        <v>90</v>
      </c>
      <c r="H3235" s="743">
        <v>100</v>
      </c>
      <c r="I3235" s="825">
        <f t="shared" si="108"/>
        <v>0</v>
      </c>
      <c r="J3235" s="106"/>
      <c r="K3235" s="1142"/>
      <c r="L3235" s="1142"/>
      <c r="M3235" s="106"/>
      <c r="N3235" s="1142"/>
      <c r="O3235" s="1583"/>
      <c r="P3235" s="1879"/>
    </row>
    <row r="3236" spans="1:16" s="5" customFormat="1" ht="13.5">
      <c r="A3236" s="1072">
        <v>22</v>
      </c>
      <c r="B3236" s="1130" t="s">
        <v>4509</v>
      </c>
      <c r="C3236" s="689" t="s">
        <v>709</v>
      </c>
      <c r="D3236" s="640">
        <v>1</v>
      </c>
      <c r="E3236" s="1068">
        <v>2007</v>
      </c>
      <c r="F3236" s="825">
        <v>150</v>
      </c>
      <c r="G3236" s="825">
        <f t="shared" si="107"/>
        <v>150</v>
      </c>
      <c r="H3236" s="743">
        <v>100</v>
      </c>
      <c r="I3236" s="825">
        <f t="shared" si="108"/>
        <v>0</v>
      </c>
      <c r="J3236" s="106"/>
      <c r="K3236" s="1142"/>
      <c r="L3236" s="1142"/>
      <c r="M3236" s="106"/>
      <c r="N3236" s="1142"/>
      <c r="O3236" s="1583"/>
      <c r="P3236" s="1879"/>
    </row>
    <row r="3237" spans="1:16" s="5" customFormat="1" ht="13.5">
      <c r="A3237" s="1072">
        <v>23</v>
      </c>
      <c r="B3237" s="1130" t="s">
        <v>4510</v>
      </c>
      <c r="C3237" s="689" t="s">
        <v>709</v>
      </c>
      <c r="D3237" s="640">
        <v>1</v>
      </c>
      <c r="E3237" s="1068">
        <v>2007</v>
      </c>
      <c r="F3237" s="825">
        <v>419.45</v>
      </c>
      <c r="G3237" s="825">
        <f t="shared" si="107"/>
        <v>419.45</v>
      </c>
      <c r="H3237" s="743">
        <v>100</v>
      </c>
      <c r="I3237" s="825">
        <f t="shared" si="108"/>
        <v>0</v>
      </c>
      <c r="J3237" s="106"/>
      <c r="K3237" s="1142"/>
      <c r="L3237" s="1142"/>
      <c r="M3237" s="106"/>
      <c r="N3237" s="1142"/>
      <c r="O3237" s="1583"/>
      <c r="P3237" s="1879"/>
    </row>
    <row r="3238" spans="1:16" s="5" customFormat="1" ht="13.5">
      <c r="A3238" s="1072">
        <v>24</v>
      </c>
      <c r="B3238" s="1130" t="s">
        <v>4511</v>
      </c>
      <c r="C3238" s="689" t="s">
        <v>709</v>
      </c>
      <c r="D3238" s="640">
        <v>1</v>
      </c>
      <c r="E3238" s="1068">
        <v>2007</v>
      </c>
      <c r="F3238" s="825">
        <v>419.45</v>
      </c>
      <c r="G3238" s="825">
        <f t="shared" si="107"/>
        <v>419.45</v>
      </c>
      <c r="H3238" s="743">
        <v>100</v>
      </c>
      <c r="I3238" s="825">
        <f t="shared" si="108"/>
        <v>0</v>
      </c>
      <c r="J3238" s="106"/>
      <c r="K3238" s="1142"/>
      <c r="L3238" s="1142"/>
      <c r="M3238" s="106"/>
      <c r="N3238" s="1142"/>
      <c r="O3238" s="1583"/>
      <c r="P3238" s="1879"/>
    </row>
    <row r="3239" spans="1:16" s="5" customFormat="1" ht="13.5">
      <c r="A3239" s="1072">
        <v>25</v>
      </c>
      <c r="B3239" s="1130" t="s">
        <v>4512</v>
      </c>
      <c r="C3239" s="689" t="s">
        <v>709</v>
      </c>
      <c r="D3239" s="640">
        <v>1</v>
      </c>
      <c r="E3239" s="1068">
        <v>2007</v>
      </c>
      <c r="F3239" s="825">
        <v>419.45</v>
      </c>
      <c r="G3239" s="825">
        <f t="shared" si="107"/>
        <v>419.45</v>
      </c>
      <c r="H3239" s="743">
        <v>100</v>
      </c>
      <c r="I3239" s="825">
        <f t="shared" si="108"/>
        <v>0</v>
      </c>
      <c r="J3239" s="106"/>
      <c r="K3239" s="1142"/>
      <c r="L3239" s="1142"/>
      <c r="M3239" s="106"/>
      <c r="N3239" s="1142"/>
      <c r="O3239" s="1583"/>
      <c r="P3239" s="1879"/>
    </row>
    <row r="3240" spans="1:16" s="5" customFormat="1" ht="13.5">
      <c r="A3240" s="1072">
        <v>26</v>
      </c>
      <c r="B3240" s="1130" t="s">
        <v>4513</v>
      </c>
      <c r="C3240" s="689" t="s">
        <v>709</v>
      </c>
      <c r="D3240" s="640">
        <v>1</v>
      </c>
      <c r="E3240" s="1068">
        <v>2007</v>
      </c>
      <c r="F3240" s="825">
        <v>487.4</v>
      </c>
      <c r="G3240" s="825">
        <f t="shared" si="107"/>
        <v>487.4</v>
      </c>
      <c r="H3240" s="743">
        <v>100</v>
      </c>
      <c r="I3240" s="825">
        <f t="shared" si="108"/>
        <v>0</v>
      </c>
      <c r="J3240" s="106"/>
      <c r="K3240" s="1142"/>
      <c r="L3240" s="1142"/>
      <c r="M3240" s="106"/>
      <c r="N3240" s="1142"/>
      <c r="O3240" s="1583"/>
      <c r="P3240" s="1879"/>
    </row>
    <row r="3241" spans="1:16" s="5" customFormat="1" ht="13.5">
      <c r="A3241" s="1072">
        <v>27</v>
      </c>
      <c r="B3241" s="1130" t="s">
        <v>4514</v>
      </c>
      <c r="C3241" s="689" t="s">
        <v>709</v>
      </c>
      <c r="D3241" s="640">
        <v>1</v>
      </c>
      <c r="E3241" s="1068">
        <v>2007</v>
      </c>
      <c r="F3241" s="825">
        <v>487.4</v>
      </c>
      <c r="G3241" s="825">
        <f t="shared" si="107"/>
        <v>487.4</v>
      </c>
      <c r="H3241" s="743">
        <v>100</v>
      </c>
      <c r="I3241" s="825">
        <f t="shared" si="108"/>
        <v>0</v>
      </c>
      <c r="J3241" s="106"/>
      <c r="K3241" s="1142"/>
      <c r="L3241" s="1142"/>
      <c r="M3241" s="106"/>
      <c r="N3241" s="1142"/>
      <c r="O3241" s="1583"/>
      <c r="P3241" s="1879"/>
    </row>
    <row r="3242" spans="1:16" s="5" customFormat="1" ht="13.5">
      <c r="A3242" s="1072">
        <v>28</v>
      </c>
      <c r="B3242" s="1130" t="s">
        <v>4515</v>
      </c>
      <c r="C3242" s="689" t="s">
        <v>709</v>
      </c>
      <c r="D3242" s="640">
        <v>1</v>
      </c>
      <c r="E3242" s="1068">
        <v>2007</v>
      </c>
      <c r="F3242" s="825">
        <v>487.4</v>
      </c>
      <c r="G3242" s="825">
        <f t="shared" si="107"/>
        <v>487.4</v>
      </c>
      <c r="H3242" s="743">
        <v>100</v>
      </c>
      <c r="I3242" s="825">
        <f t="shared" si="108"/>
        <v>0</v>
      </c>
      <c r="J3242" s="106"/>
      <c r="K3242" s="1142"/>
      <c r="L3242" s="1142"/>
      <c r="M3242" s="106"/>
      <c r="N3242" s="1142"/>
      <c r="O3242" s="1583"/>
      <c r="P3242" s="1879"/>
    </row>
    <row r="3243" spans="1:16" s="5" customFormat="1" ht="13.5">
      <c r="A3243" s="1072">
        <v>29</v>
      </c>
      <c r="B3243" s="1130" t="s">
        <v>4516</v>
      </c>
      <c r="C3243" s="689" t="s">
        <v>709</v>
      </c>
      <c r="D3243" s="640">
        <v>1</v>
      </c>
      <c r="E3243" s="1068">
        <v>2007</v>
      </c>
      <c r="F3243" s="825">
        <v>487.4</v>
      </c>
      <c r="G3243" s="825">
        <f t="shared" si="107"/>
        <v>487.4</v>
      </c>
      <c r="H3243" s="743">
        <v>100</v>
      </c>
      <c r="I3243" s="825">
        <f t="shared" si="108"/>
        <v>0</v>
      </c>
      <c r="J3243" s="106"/>
      <c r="K3243" s="1142"/>
      <c r="L3243" s="1142"/>
      <c r="M3243" s="106"/>
      <c r="N3243" s="1142"/>
      <c r="O3243" s="1583"/>
      <c r="P3243" s="1879"/>
    </row>
    <row r="3244" spans="1:16" s="5" customFormat="1" ht="13.5">
      <c r="A3244" s="1072">
        <v>30</v>
      </c>
      <c r="B3244" s="1130" t="s">
        <v>4517</v>
      </c>
      <c r="C3244" s="689" t="s">
        <v>709</v>
      </c>
      <c r="D3244" s="640">
        <v>1</v>
      </c>
      <c r="E3244" s="1068">
        <v>2007</v>
      </c>
      <c r="F3244" s="825">
        <v>487.4</v>
      </c>
      <c r="G3244" s="825">
        <f t="shared" si="107"/>
        <v>487.4</v>
      </c>
      <c r="H3244" s="743">
        <v>100</v>
      </c>
      <c r="I3244" s="825">
        <f t="shared" si="108"/>
        <v>0</v>
      </c>
      <c r="J3244" s="106"/>
      <c r="K3244" s="1142"/>
      <c r="L3244" s="1142"/>
      <c r="M3244" s="106"/>
      <c r="N3244" s="1142"/>
      <c r="O3244" s="1583"/>
      <c r="P3244" s="1879"/>
    </row>
    <row r="3245" spans="1:16" s="5" customFormat="1" ht="13.5">
      <c r="A3245" s="1072">
        <v>31</v>
      </c>
      <c r="B3245" s="1130" t="s">
        <v>4518</v>
      </c>
      <c r="C3245" s="689" t="s">
        <v>709</v>
      </c>
      <c r="D3245" s="640">
        <v>1</v>
      </c>
      <c r="E3245" s="1068">
        <v>2007</v>
      </c>
      <c r="F3245" s="825">
        <v>487.4</v>
      </c>
      <c r="G3245" s="825">
        <f t="shared" si="107"/>
        <v>487.4</v>
      </c>
      <c r="H3245" s="743">
        <v>100</v>
      </c>
      <c r="I3245" s="825">
        <f t="shared" si="108"/>
        <v>0</v>
      </c>
      <c r="J3245" s="106"/>
      <c r="K3245" s="1142"/>
      <c r="L3245" s="1142"/>
      <c r="M3245" s="106"/>
      <c r="N3245" s="1142"/>
      <c r="O3245" s="1583"/>
      <c r="P3245" s="1879"/>
    </row>
    <row r="3246" spans="1:16" s="5" customFormat="1" ht="13.5">
      <c r="A3246" s="1072">
        <v>32</v>
      </c>
      <c r="B3246" s="1130" t="s">
        <v>2261</v>
      </c>
      <c r="C3246" s="1068" t="s">
        <v>709</v>
      </c>
      <c r="D3246" s="640">
        <v>1</v>
      </c>
      <c r="E3246" s="1068">
        <v>2008</v>
      </c>
      <c r="F3246" s="825">
        <v>2392.9940000000001</v>
      </c>
      <c r="G3246" s="825">
        <f t="shared" si="107"/>
        <v>2392.9940000000001</v>
      </c>
      <c r="H3246" s="743">
        <v>100</v>
      </c>
      <c r="I3246" s="825">
        <f t="shared" si="108"/>
        <v>0</v>
      </c>
      <c r="J3246" s="106"/>
      <c r="K3246" s="1142"/>
      <c r="L3246" s="1142"/>
      <c r="M3246" s="106"/>
      <c r="N3246" s="1142"/>
      <c r="O3246" s="1583"/>
      <c r="P3246" s="1879"/>
    </row>
    <row r="3247" spans="1:16" s="5" customFormat="1" ht="13.5">
      <c r="A3247" s="1072">
        <v>33</v>
      </c>
      <c r="B3247" s="1130" t="s">
        <v>4519</v>
      </c>
      <c r="C3247" s="1068" t="s">
        <v>709</v>
      </c>
      <c r="D3247" s="640">
        <v>1</v>
      </c>
      <c r="E3247" s="1068">
        <v>2008</v>
      </c>
      <c r="F3247" s="825">
        <v>72.400000000000006</v>
      </c>
      <c r="G3247" s="825">
        <f t="shared" si="107"/>
        <v>72.400000000000006</v>
      </c>
      <c r="H3247" s="743">
        <v>100</v>
      </c>
      <c r="I3247" s="825">
        <f t="shared" si="108"/>
        <v>0</v>
      </c>
      <c r="J3247" s="106"/>
      <c r="K3247" s="1142"/>
      <c r="L3247" s="1142"/>
      <c r="M3247" s="106"/>
      <c r="N3247" s="1142"/>
      <c r="O3247" s="1583"/>
      <c r="P3247" s="1879"/>
    </row>
    <row r="3248" spans="1:16" s="5" customFormat="1" ht="13.5">
      <c r="A3248" s="1072">
        <v>34</v>
      </c>
      <c r="B3248" s="1130" t="s">
        <v>4520</v>
      </c>
      <c r="C3248" s="1068" t="s">
        <v>709</v>
      </c>
      <c r="D3248" s="640">
        <v>1</v>
      </c>
      <c r="E3248" s="1068">
        <v>2008</v>
      </c>
      <c r="F3248" s="825">
        <v>51.442</v>
      </c>
      <c r="G3248" s="825">
        <f t="shared" si="107"/>
        <v>51.442</v>
      </c>
      <c r="H3248" s="743">
        <v>100</v>
      </c>
      <c r="I3248" s="825">
        <f t="shared" si="108"/>
        <v>0</v>
      </c>
      <c r="J3248" s="106"/>
      <c r="K3248" s="1142"/>
      <c r="L3248" s="1142"/>
      <c r="M3248" s="106"/>
      <c r="N3248" s="1142"/>
      <c r="O3248" s="1583"/>
      <c r="P3248" s="1879"/>
    </row>
    <row r="3249" spans="1:16" s="5" customFormat="1" ht="13.5">
      <c r="A3249" s="1072">
        <v>35</v>
      </c>
      <c r="B3249" s="1130" t="s">
        <v>4521</v>
      </c>
      <c r="C3249" s="1068" t="s">
        <v>709</v>
      </c>
      <c r="D3249" s="640">
        <v>1</v>
      </c>
      <c r="E3249" s="1068">
        <v>2008</v>
      </c>
      <c r="F3249" s="825">
        <v>179.04900000000001</v>
      </c>
      <c r="G3249" s="825">
        <f t="shared" si="107"/>
        <v>179.04900000000001</v>
      </c>
      <c r="H3249" s="743">
        <v>100</v>
      </c>
      <c r="I3249" s="825">
        <f t="shared" si="108"/>
        <v>0</v>
      </c>
      <c r="J3249" s="106"/>
      <c r="K3249" s="1142"/>
      <c r="L3249" s="1142"/>
      <c r="M3249" s="106"/>
      <c r="N3249" s="1142"/>
      <c r="O3249" s="1583"/>
      <c r="P3249" s="1879"/>
    </row>
    <row r="3250" spans="1:16" s="5" customFormat="1" ht="13.5">
      <c r="A3250" s="1072">
        <v>36</v>
      </c>
      <c r="B3250" s="1130" t="s">
        <v>3045</v>
      </c>
      <c r="C3250" s="1068" t="s">
        <v>709</v>
      </c>
      <c r="D3250" s="640">
        <v>1</v>
      </c>
      <c r="E3250" s="1068">
        <v>2008</v>
      </c>
      <c r="F3250" s="825">
        <v>69.063000000000002</v>
      </c>
      <c r="G3250" s="825">
        <f t="shared" si="107"/>
        <v>69.063000000000002</v>
      </c>
      <c r="H3250" s="743">
        <v>100</v>
      </c>
      <c r="I3250" s="825">
        <f t="shared" si="108"/>
        <v>0</v>
      </c>
      <c r="J3250" s="106"/>
      <c r="K3250" s="1142"/>
      <c r="L3250" s="1142"/>
      <c r="M3250" s="106"/>
      <c r="N3250" s="1142"/>
      <c r="O3250" s="1583"/>
      <c r="P3250" s="1879"/>
    </row>
    <row r="3251" spans="1:16" s="5" customFormat="1" ht="13.5">
      <c r="A3251" s="1072">
        <v>37</v>
      </c>
      <c r="B3251" s="1130" t="s">
        <v>797</v>
      </c>
      <c r="C3251" s="1068" t="s">
        <v>709</v>
      </c>
      <c r="D3251" s="640">
        <v>37</v>
      </c>
      <c r="E3251" s="1068">
        <v>2008</v>
      </c>
      <c r="F3251" s="825">
        <v>963.96100000000001</v>
      </c>
      <c r="G3251" s="825">
        <f t="shared" si="107"/>
        <v>963.96100000000001</v>
      </c>
      <c r="H3251" s="743">
        <v>100</v>
      </c>
      <c r="I3251" s="825">
        <f t="shared" si="108"/>
        <v>0</v>
      </c>
      <c r="J3251" s="106"/>
      <c r="K3251" s="1142"/>
      <c r="L3251" s="1142"/>
      <c r="M3251" s="106"/>
      <c r="N3251" s="1142"/>
      <c r="O3251" s="1583"/>
      <c r="P3251" s="1879"/>
    </row>
    <row r="3252" spans="1:16" s="5" customFormat="1" ht="13.5">
      <c r="A3252" s="1072">
        <v>38</v>
      </c>
      <c r="B3252" s="1130" t="s">
        <v>3059</v>
      </c>
      <c r="C3252" s="1068" t="s">
        <v>709</v>
      </c>
      <c r="D3252" s="640">
        <v>1</v>
      </c>
      <c r="E3252" s="1068">
        <v>2008</v>
      </c>
      <c r="F3252" s="825">
        <v>118.741</v>
      </c>
      <c r="G3252" s="825">
        <f t="shared" si="107"/>
        <v>118.741</v>
      </c>
      <c r="H3252" s="743">
        <v>100</v>
      </c>
      <c r="I3252" s="825">
        <f t="shared" si="108"/>
        <v>0</v>
      </c>
      <c r="J3252" s="106"/>
      <c r="K3252" s="1142"/>
      <c r="L3252" s="1142"/>
      <c r="M3252" s="106"/>
      <c r="N3252" s="1142"/>
      <c r="O3252" s="1583"/>
      <c r="P3252" s="1879"/>
    </row>
    <row r="3253" spans="1:16" s="5" customFormat="1" ht="13.5">
      <c r="A3253" s="1072">
        <v>39</v>
      </c>
      <c r="B3253" s="1130" t="s">
        <v>1036</v>
      </c>
      <c r="C3253" s="1068" t="s">
        <v>709</v>
      </c>
      <c r="D3253" s="640">
        <v>3</v>
      </c>
      <c r="E3253" s="1068">
        <v>2008</v>
      </c>
      <c r="F3253" s="825">
        <v>168.68100000000001</v>
      </c>
      <c r="G3253" s="825">
        <f t="shared" ref="G3253:G3316" si="109">F3253*H3253%</f>
        <v>168.68100000000001</v>
      </c>
      <c r="H3253" s="743">
        <v>100</v>
      </c>
      <c r="I3253" s="825">
        <f t="shared" ref="I3253:I3316" si="110">F3253-G3253</f>
        <v>0</v>
      </c>
      <c r="J3253" s="106"/>
      <c r="K3253" s="1142"/>
      <c r="L3253" s="1142"/>
      <c r="M3253" s="106"/>
      <c r="N3253" s="1142"/>
      <c r="O3253" s="1583"/>
      <c r="P3253" s="1879"/>
    </row>
    <row r="3254" spans="1:16" s="5" customFormat="1" ht="13.5">
      <c r="A3254" s="1072">
        <v>40</v>
      </c>
      <c r="B3254" s="1130" t="s">
        <v>4522</v>
      </c>
      <c r="C3254" s="1068" t="s">
        <v>709</v>
      </c>
      <c r="D3254" s="640">
        <v>1</v>
      </c>
      <c r="E3254" s="1068">
        <v>2008</v>
      </c>
      <c r="F3254" s="825">
        <v>56.226999999999997</v>
      </c>
      <c r="G3254" s="825">
        <f t="shared" si="109"/>
        <v>56.226999999999997</v>
      </c>
      <c r="H3254" s="743">
        <v>100</v>
      </c>
      <c r="I3254" s="825">
        <f t="shared" si="110"/>
        <v>0</v>
      </c>
      <c r="J3254" s="106"/>
      <c r="K3254" s="1142"/>
      <c r="L3254" s="1142"/>
      <c r="M3254" s="106"/>
      <c r="N3254" s="1142"/>
      <c r="O3254" s="1583"/>
      <c r="P3254" s="1879"/>
    </row>
    <row r="3255" spans="1:16" s="5" customFormat="1" ht="13.5">
      <c r="A3255" s="1072">
        <v>41</v>
      </c>
      <c r="B3255" s="1130" t="s">
        <v>4523</v>
      </c>
      <c r="C3255" s="1068" t="s">
        <v>709</v>
      </c>
      <c r="D3255" s="640">
        <v>4</v>
      </c>
      <c r="E3255" s="1068">
        <v>2008</v>
      </c>
      <c r="F3255" s="825">
        <v>370.64</v>
      </c>
      <c r="G3255" s="825">
        <f t="shared" si="109"/>
        <v>370.64</v>
      </c>
      <c r="H3255" s="743">
        <v>100</v>
      </c>
      <c r="I3255" s="825">
        <f t="shared" si="110"/>
        <v>0</v>
      </c>
      <c r="J3255" s="106"/>
      <c r="K3255" s="1142"/>
      <c r="L3255" s="1142"/>
      <c r="M3255" s="106"/>
      <c r="N3255" s="1142"/>
      <c r="O3255" s="1583"/>
      <c r="P3255" s="1879"/>
    </row>
    <row r="3256" spans="1:16" s="5" customFormat="1" ht="13.5">
      <c r="A3256" s="1072">
        <v>42</v>
      </c>
      <c r="B3256" s="1130" t="s">
        <v>4524</v>
      </c>
      <c r="C3256" s="1068" t="s">
        <v>709</v>
      </c>
      <c r="D3256" s="640">
        <v>10</v>
      </c>
      <c r="E3256" s="1068">
        <v>2008</v>
      </c>
      <c r="F3256" s="825">
        <v>952.2</v>
      </c>
      <c r="G3256" s="825">
        <f t="shared" si="109"/>
        <v>952.2</v>
      </c>
      <c r="H3256" s="743">
        <v>100</v>
      </c>
      <c r="I3256" s="825">
        <f t="shared" si="110"/>
        <v>0</v>
      </c>
      <c r="J3256" s="106"/>
      <c r="K3256" s="1142"/>
      <c r="L3256" s="1142"/>
      <c r="M3256" s="106"/>
      <c r="N3256" s="1142"/>
      <c r="O3256" s="1583"/>
      <c r="P3256" s="1879"/>
    </row>
    <row r="3257" spans="1:16" s="5" customFormat="1" ht="13.5">
      <c r="A3257" s="1072">
        <v>43</v>
      </c>
      <c r="B3257" s="1130" t="s">
        <v>4525</v>
      </c>
      <c r="C3257" s="1068" t="s">
        <v>709</v>
      </c>
      <c r="D3257" s="640">
        <v>5</v>
      </c>
      <c r="E3257" s="1068">
        <v>2008</v>
      </c>
      <c r="F3257" s="825">
        <v>485.42500000000001</v>
      </c>
      <c r="G3257" s="825">
        <f t="shared" si="109"/>
        <v>485.42500000000001</v>
      </c>
      <c r="H3257" s="743">
        <v>100</v>
      </c>
      <c r="I3257" s="825">
        <f t="shared" si="110"/>
        <v>0</v>
      </c>
      <c r="J3257" s="106"/>
      <c r="K3257" s="1142"/>
      <c r="L3257" s="1142"/>
      <c r="M3257" s="106"/>
      <c r="N3257" s="1142"/>
      <c r="O3257" s="1583"/>
      <c r="P3257" s="1879"/>
    </row>
    <row r="3258" spans="1:16" s="5" customFormat="1" ht="27">
      <c r="A3258" s="1072">
        <v>44</v>
      </c>
      <c r="B3258" s="1130" t="s">
        <v>4526</v>
      </c>
      <c r="C3258" s="1068" t="s">
        <v>709</v>
      </c>
      <c r="D3258" s="640">
        <v>24</v>
      </c>
      <c r="E3258" s="1068">
        <v>2008</v>
      </c>
      <c r="F3258" s="825">
        <v>992.35199999999998</v>
      </c>
      <c r="G3258" s="825">
        <f t="shared" si="109"/>
        <v>992.35199999999998</v>
      </c>
      <c r="H3258" s="743">
        <v>100</v>
      </c>
      <c r="I3258" s="825">
        <f t="shared" si="110"/>
        <v>0</v>
      </c>
      <c r="J3258" s="106"/>
      <c r="K3258" s="1142"/>
      <c r="L3258" s="1142"/>
      <c r="M3258" s="106"/>
      <c r="N3258" s="1142"/>
      <c r="O3258" s="1583"/>
      <c r="P3258" s="1879"/>
    </row>
    <row r="3259" spans="1:16" s="5" customFormat="1" ht="13.5">
      <c r="A3259" s="1072">
        <v>45</v>
      </c>
      <c r="B3259" s="1130" t="s">
        <v>4527</v>
      </c>
      <c r="C3259" s="1068" t="s">
        <v>709</v>
      </c>
      <c r="D3259" s="640">
        <v>3</v>
      </c>
      <c r="E3259" s="1068">
        <v>2008</v>
      </c>
      <c r="F3259" s="825">
        <v>273.99299999999999</v>
      </c>
      <c r="G3259" s="825">
        <f t="shared" si="109"/>
        <v>273.99299999999999</v>
      </c>
      <c r="H3259" s="743">
        <v>100</v>
      </c>
      <c r="I3259" s="825">
        <f t="shared" si="110"/>
        <v>0</v>
      </c>
      <c r="J3259" s="106"/>
      <c r="K3259" s="1142"/>
      <c r="L3259" s="1142"/>
      <c r="M3259" s="106"/>
      <c r="N3259" s="1142"/>
      <c r="O3259" s="1583"/>
      <c r="P3259" s="1879"/>
    </row>
    <row r="3260" spans="1:16" s="5" customFormat="1" ht="13.5">
      <c r="A3260" s="1072">
        <v>46</v>
      </c>
      <c r="B3260" s="1130" t="s">
        <v>4528</v>
      </c>
      <c r="C3260" s="1068" t="s">
        <v>709</v>
      </c>
      <c r="D3260" s="640">
        <v>4</v>
      </c>
      <c r="E3260" s="1068">
        <v>2008</v>
      </c>
      <c r="F3260" s="825">
        <v>548.24800000000005</v>
      </c>
      <c r="G3260" s="825">
        <f t="shared" si="109"/>
        <v>548.24800000000005</v>
      </c>
      <c r="H3260" s="743">
        <v>100</v>
      </c>
      <c r="I3260" s="825">
        <f t="shared" si="110"/>
        <v>0</v>
      </c>
      <c r="J3260" s="106"/>
      <c r="K3260" s="1142"/>
      <c r="L3260" s="1142"/>
      <c r="M3260" s="106"/>
      <c r="N3260" s="1142"/>
      <c r="O3260" s="1583"/>
      <c r="P3260" s="1879"/>
    </row>
    <row r="3261" spans="1:16" s="5" customFormat="1" ht="13.5">
      <c r="A3261" s="1072">
        <v>47</v>
      </c>
      <c r="B3261" s="1130" t="s">
        <v>4529</v>
      </c>
      <c r="C3261" s="1068" t="s">
        <v>709</v>
      </c>
      <c r="D3261" s="640">
        <v>2</v>
      </c>
      <c r="E3261" s="1068">
        <v>2008</v>
      </c>
      <c r="F3261" s="825">
        <v>101.79600000000001</v>
      </c>
      <c r="G3261" s="825">
        <f t="shared" si="109"/>
        <v>101.79600000000001</v>
      </c>
      <c r="H3261" s="743">
        <v>100</v>
      </c>
      <c r="I3261" s="825">
        <f t="shared" si="110"/>
        <v>0</v>
      </c>
      <c r="J3261" s="106"/>
      <c r="K3261" s="1142"/>
      <c r="L3261" s="1142"/>
      <c r="M3261" s="106"/>
      <c r="N3261" s="1142"/>
      <c r="O3261" s="1583"/>
      <c r="P3261" s="1879"/>
    </row>
    <row r="3262" spans="1:16" s="5" customFormat="1" ht="13.5">
      <c r="A3262" s="1072">
        <v>48</v>
      </c>
      <c r="B3262" s="1130" t="s">
        <v>990</v>
      </c>
      <c r="C3262" s="1068" t="s">
        <v>709</v>
      </c>
      <c r="D3262" s="640">
        <v>3</v>
      </c>
      <c r="E3262" s="1068">
        <v>2008</v>
      </c>
      <c r="F3262" s="825">
        <v>230.13</v>
      </c>
      <c r="G3262" s="825">
        <f t="shared" si="109"/>
        <v>230.13</v>
      </c>
      <c r="H3262" s="743">
        <v>100</v>
      </c>
      <c r="I3262" s="825">
        <f t="shared" si="110"/>
        <v>0</v>
      </c>
      <c r="J3262" s="106"/>
      <c r="K3262" s="1142"/>
      <c r="L3262" s="1142"/>
      <c r="M3262" s="106"/>
      <c r="N3262" s="1142"/>
      <c r="O3262" s="1583"/>
      <c r="P3262" s="1879"/>
    </row>
    <row r="3263" spans="1:16" s="5" customFormat="1" ht="13.5">
      <c r="A3263" s="1072">
        <v>49</v>
      </c>
      <c r="B3263" s="1130" t="s">
        <v>4530</v>
      </c>
      <c r="C3263" s="1068" t="s">
        <v>709</v>
      </c>
      <c r="D3263" s="640">
        <v>2</v>
      </c>
      <c r="E3263" s="1068">
        <v>2008</v>
      </c>
      <c r="F3263" s="825">
        <v>103.48399999999999</v>
      </c>
      <c r="G3263" s="825">
        <f t="shared" si="109"/>
        <v>103.48399999999999</v>
      </c>
      <c r="H3263" s="743">
        <v>100</v>
      </c>
      <c r="I3263" s="825">
        <f t="shared" si="110"/>
        <v>0</v>
      </c>
      <c r="J3263" s="106"/>
      <c r="K3263" s="1142"/>
      <c r="L3263" s="1142"/>
      <c r="M3263" s="106"/>
      <c r="N3263" s="1142"/>
      <c r="O3263" s="1583"/>
      <c r="P3263" s="1879"/>
    </row>
    <row r="3264" spans="1:16" s="5" customFormat="1" ht="13.5">
      <c r="A3264" s="1072">
        <v>50</v>
      </c>
      <c r="B3264" s="1130" t="s">
        <v>4531</v>
      </c>
      <c r="C3264" s="1068" t="s">
        <v>709</v>
      </c>
      <c r="D3264" s="640">
        <v>1</v>
      </c>
      <c r="E3264" s="1068">
        <v>2008</v>
      </c>
      <c r="F3264" s="825">
        <v>205.21600000000001</v>
      </c>
      <c r="G3264" s="825">
        <f t="shared" si="109"/>
        <v>205.21600000000001</v>
      </c>
      <c r="H3264" s="743">
        <v>100</v>
      </c>
      <c r="I3264" s="825">
        <f t="shared" si="110"/>
        <v>0</v>
      </c>
      <c r="J3264" s="106"/>
      <c r="K3264" s="1142"/>
      <c r="L3264" s="1142"/>
      <c r="M3264" s="106"/>
      <c r="N3264" s="1142"/>
      <c r="O3264" s="1583"/>
      <c r="P3264" s="1879"/>
    </row>
    <row r="3265" spans="1:16" s="5" customFormat="1" ht="13.5">
      <c r="A3265" s="1072">
        <v>51</v>
      </c>
      <c r="B3265" s="1130" t="s">
        <v>799</v>
      </c>
      <c r="C3265" s="1068" t="s">
        <v>709</v>
      </c>
      <c r="D3265" s="640">
        <v>1</v>
      </c>
      <c r="E3265" s="1068">
        <v>2008</v>
      </c>
      <c r="F3265" s="825">
        <v>165.95500000000001</v>
      </c>
      <c r="G3265" s="825">
        <f t="shared" si="109"/>
        <v>165.95500000000001</v>
      </c>
      <c r="H3265" s="743">
        <v>100</v>
      </c>
      <c r="I3265" s="825">
        <f t="shared" si="110"/>
        <v>0</v>
      </c>
      <c r="J3265" s="106"/>
      <c r="K3265" s="1142"/>
      <c r="L3265" s="1142"/>
      <c r="M3265" s="106"/>
      <c r="N3265" s="1142"/>
      <c r="O3265" s="1583"/>
      <c r="P3265" s="1879"/>
    </row>
    <row r="3266" spans="1:16" s="5" customFormat="1" ht="13.5">
      <c r="A3266" s="1072">
        <v>52</v>
      </c>
      <c r="B3266" s="1130" t="s">
        <v>3076</v>
      </c>
      <c r="C3266" s="1068" t="s">
        <v>709</v>
      </c>
      <c r="D3266" s="640">
        <v>7</v>
      </c>
      <c r="E3266" s="1068">
        <v>2008</v>
      </c>
      <c r="F3266" s="825">
        <v>1323.693</v>
      </c>
      <c r="G3266" s="825">
        <f t="shared" si="109"/>
        <v>1323.693</v>
      </c>
      <c r="H3266" s="743">
        <v>100</v>
      </c>
      <c r="I3266" s="825">
        <f t="shared" si="110"/>
        <v>0</v>
      </c>
      <c r="J3266" s="106"/>
      <c r="K3266" s="1142"/>
      <c r="L3266" s="1142"/>
      <c r="M3266" s="106"/>
      <c r="N3266" s="1142"/>
      <c r="O3266" s="1583"/>
      <c r="P3266" s="1879"/>
    </row>
    <row r="3267" spans="1:16" s="5" customFormat="1" ht="13.5">
      <c r="A3267" s="1072">
        <v>53</v>
      </c>
      <c r="B3267" s="1130" t="s">
        <v>4532</v>
      </c>
      <c r="C3267" s="1068" t="s">
        <v>709</v>
      </c>
      <c r="D3267" s="640">
        <v>2</v>
      </c>
      <c r="E3267" s="1068">
        <v>2008</v>
      </c>
      <c r="F3267" s="825">
        <v>81.725999999999999</v>
      </c>
      <c r="G3267" s="825">
        <f t="shared" si="109"/>
        <v>81.725999999999999</v>
      </c>
      <c r="H3267" s="743">
        <v>100</v>
      </c>
      <c r="I3267" s="825">
        <f t="shared" si="110"/>
        <v>0</v>
      </c>
      <c r="J3267" s="106"/>
      <c r="K3267" s="1142"/>
      <c r="L3267" s="1142"/>
      <c r="M3267" s="106"/>
      <c r="N3267" s="1142"/>
      <c r="O3267" s="1583"/>
      <c r="P3267" s="1879"/>
    </row>
    <row r="3268" spans="1:16" s="5" customFormat="1" ht="13.5">
      <c r="A3268" s="1072">
        <v>54</v>
      </c>
      <c r="B3268" s="1130" t="s">
        <v>4533</v>
      </c>
      <c r="C3268" s="1068" t="s">
        <v>709</v>
      </c>
      <c r="D3268" s="640">
        <v>1</v>
      </c>
      <c r="E3268" s="1068">
        <v>2008</v>
      </c>
      <c r="F3268" s="825">
        <v>85.5</v>
      </c>
      <c r="G3268" s="825">
        <f t="shared" si="109"/>
        <v>85.5</v>
      </c>
      <c r="H3268" s="743">
        <v>100</v>
      </c>
      <c r="I3268" s="825">
        <f t="shared" si="110"/>
        <v>0</v>
      </c>
      <c r="J3268" s="106"/>
      <c r="K3268" s="1142"/>
      <c r="L3268" s="1142"/>
      <c r="M3268" s="106"/>
      <c r="N3268" s="1142"/>
      <c r="O3268" s="1583"/>
      <c r="P3268" s="1879"/>
    </row>
    <row r="3269" spans="1:16" s="5" customFormat="1" ht="13.5">
      <c r="A3269" s="1072">
        <v>55</v>
      </c>
      <c r="B3269" s="1130" t="s">
        <v>2263</v>
      </c>
      <c r="C3269" s="1068" t="s">
        <v>709</v>
      </c>
      <c r="D3269" s="640">
        <v>1</v>
      </c>
      <c r="E3269" s="1068">
        <v>2008</v>
      </c>
      <c r="F3269" s="825">
        <v>145.5</v>
      </c>
      <c r="G3269" s="825">
        <f t="shared" si="109"/>
        <v>145.5</v>
      </c>
      <c r="H3269" s="743">
        <v>100</v>
      </c>
      <c r="I3269" s="825">
        <f t="shared" si="110"/>
        <v>0</v>
      </c>
      <c r="J3269" s="106"/>
      <c r="K3269" s="1142"/>
      <c r="L3269" s="1142"/>
      <c r="M3269" s="106"/>
      <c r="N3269" s="1142"/>
      <c r="O3269" s="1583"/>
      <c r="P3269" s="1879"/>
    </row>
    <row r="3270" spans="1:16" s="5" customFormat="1" ht="13.5">
      <c r="A3270" s="1072">
        <v>56</v>
      </c>
      <c r="B3270" s="1130" t="s">
        <v>3196</v>
      </c>
      <c r="C3270" s="1068" t="s">
        <v>709</v>
      </c>
      <c r="D3270" s="640">
        <v>1</v>
      </c>
      <c r="E3270" s="1068">
        <v>2008</v>
      </c>
      <c r="F3270" s="825">
        <v>63.55</v>
      </c>
      <c r="G3270" s="825">
        <f t="shared" si="109"/>
        <v>63.55</v>
      </c>
      <c r="H3270" s="743">
        <v>100</v>
      </c>
      <c r="I3270" s="825">
        <f t="shared" si="110"/>
        <v>0</v>
      </c>
      <c r="J3270" s="106"/>
      <c r="K3270" s="1142"/>
      <c r="L3270" s="1142"/>
      <c r="M3270" s="106"/>
      <c r="N3270" s="1142"/>
      <c r="O3270" s="1583"/>
      <c r="P3270" s="1879"/>
    </row>
    <row r="3271" spans="1:16" s="5" customFormat="1" ht="13.5">
      <c r="A3271" s="1072">
        <v>57</v>
      </c>
      <c r="B3271" s="1130" t="s">
        <v>4534</v>
      </c>
      <c r="C3271" s="1068" t="s">
        <v>709</v>
      </c>
      <c r="D3271" s="640">
        <v>2</v>
      </c>
      <c r="E3271" s="1068">
        <v>2008</v>
      </c>
      <c r="F3271" s="825">
        <v>86.1</v>
      </c>
      <c r="G3271" s="825">
        <f t="shared" si="109"/>
        <v>86.1</v>
      </c>
      <c r="H3271" s="743">
        <v>100</v>
      </c>
      <c r="I3271" s="825">
        <f t="shared" si="110"/>
        <v>0</v>
      </c>
      <c r="J3271" s="106"/>
      <c r="K3271" s="1142"/>
      <c r="L3271" s="1142"/>
      <c r="M3271" s="106"/>
      <c r="N3271" s="1142"/>
      <c r="O3271" s="1583"/>
      <c r="P3271" s="1879"/>
    </row>
    <row r="3272" spans="1:16" s="5" customFormat="1" ht="13.5">
      <c r="A3272" s="1072">
        <v>58</v>
      </c>
      <c r="B3272" s="1130" t="s">
        <v>768</v>
      </c>
      <c r="C3272" s="1068" t="s">
        <v>709</v>
      </c>
      <c r="D3272" s="640">
        <v>0</v>
      </c>
      <c r="E3272" s="1068">
        <v>2008</v>
      </c>
      <c r="F3272" s="825">
        <v>0</v>
      </c>
      <c r="G3272" s="825">
        <f t="shared" si="109"/>
        <v>0</v>
      </c>
      <c r="H3272" s="743">
        <v>100</v>
      </c>
      <c r="I3272" s="825">
        <f t="shared" si="110"/>
        <v>0</v>
      </c>
      <c r="J3272" s="106"/>
      <c r="K3272" s="1142"/>
      <c r="L3272" s="1142"/>
      <c r="M3272" s="106"/>
      <c r="N3272" s="1142"/>
      <c r="O3272" s="1583"/>
      <c r="P3272" s="1879"/>
    </row>
    <row r="3273" spans="1:16" s="5" customFormat="1" ht="13.5">
      <c r="A3273" s="1072">
        <v>59</v>
      </c>
      <c r="B3273" s="1130" t="s">
        <v>768</v>
      </c>
      <c r="C3273" s="1068" t="s">
        <v>709</v>
      </c>
      <c r="D3273" s="640">
        <v>2</v>
      </c>
      <c r="E3273" s="1068">
        <v>2008</v>
      </c>
      <c r="F3273" s="825">
        <v>99</v>
      </c>
      <c r="G3273" s="825">
        <f t="shared" si="109"/>
        <v>99</v>
      </c>
      <c r="H3273" s="743">
        <v>100</v>
      </c>
      <c r="I3273" s="825">
        <f t="shared" si="110"/>
        <v>0</v>
      </c>
      <c r="J3273" s="106"/>
      <c r="K3273" s="1142"/>
      <c r="L3273" s="1142"/>
      <c r="M3273" s="106"/>
      <c r="N3273" s="1142"/>
      <c r="O3273" s="1583"/>
      <c r="P3273" s="1879"/>
    </row>
    <row r="3274" spans="1:16" s="5" customFormat="1" ht="13.5">
      <c r="A3274" s="1072">
        <v>60</v>
      </c>
      <c r="B3274" s="1130" t="s">
        <v>4535</v>
      </c>
      <c r="C3274" s="1068" t="s">
        <v>709</v>
      </c>
      <c r="D3274" s="640">
        <v>2</v>
      </c>
      <c r="E3274" s="1068">
        <v>2008</v>
      </c>
      <c r="F3274" s="825">
        <v>125.6</v>
      </c>
      <c r="G3274" s="825">
        <f t="shared" si="109"/>
        <v>125.6</v>
      </c>
      <c r="H3274" s="743">
        <v>100</v>
      </c>
      <c r="I3274" s="825">
        <f t="shared" si="110"/>
        <v>0</v>
      </c>
      <c r="J3274" s="106"/>
      <c r="K3274" s="1142"/>
      <c r="L3274" s="1142"/>
      <c r="M3274" s="106"/>
      <c r="N3274" s="1142"/>
      <c r="O3274" s="1583"/>
      <c r="P3274" s="1879"/>
    </row>
    <row r="3275" spans="1:16" s="5" customFormat="1" ht="13.5">
      <c r="A3275" s="1072">
        <v>61</v>
      </c>
      <c r="B3275" s="1130" t="s">
        <v>4536</v>
      </c>
      <c r="C3275" s="1068" t="s">
        <v>709</v>
      </c>
      <c r="D3275" s="640">
        <v>1</v>
      </c>
      <c r="E3275" s="1068">
        <v>2008</v>
      </c>
      <c r="F3275" s="825">
        <v>64.8</v>
      </c>
      <c r="G3275" s="825">
        <f t="shared" si="109"/>
        <v>64.8</v>
      </c>
      <c r="H3275" s="743">
        <v>100</v>
      </c>
      <c r="I3275" s="825">
        <f t="shared" si="110"/>
        <v>0</v>
      </c>
      <c r="J3275" s="106"/>
      <c r="K3275" s="1142"/>
      <c r="L3275" s="1142"/>
      <c r="M3275" s="106"/>
      <c r="N3275" s="1142"/>
      <c r="O3275" s="1583"/>
      <c r="P3275" s="1879"/>
    </row>
    <row r="3276" spans="1:16" s="5" customFormat="1" ht="13.5">
      <c r="A3276" s="1072">
        <v>62</v>
      </c>
      <c r="B3276" s="1130" t="s">
        <v>809</v>
      </c>
      <c r="C3276" s="1068" t="s">
        <v>709</v>
      </c>
      <c r="D3276" s="640">
        <v>2</v>
      </c>
      <c r="E3276" s="1068">
        <v>2008</v>
      </c>
      <c r="F3276" s="825">
        <v>800</v>
      </c>
      <c r="G3276" s="825">
        <f t="shared" si="109"/>
        <v>800</v>
      </c>
      <c r="H3276" s="743">
        <v>100</v>
      </c>
      <c r="I3276" s="825">
        <f t="shared" si="110"/>
        <v>0</v>
      </c>
      <c r="J3276" s="106"/>
      <c r="K3276" s="1142"/>
      <c r="L3276" s="1142"/>
      <c r="M3276" s="106"/>
      <c r="N3276" s="1142"/>
      <c r="O3276" s="1583"/>
      <c r="P3276" s="1879"/>
    </row>
    <row r="3277" spans="1:16" s="5" customFormat="1" ht="13.5">
      <c r="A3277" s="1072">
        <v>63</v>
      </c>
      <c r="B3277" s="1130" t="s">
        <v>794</v>
      </c>
      <c r="C3277" s="1068" t="s">
        <v>709</v>
      </c>
      <c r="D3277" s="640">
        <v>2</v>
      </c>
      <c r="E3277" s="1068">
        <v>2008</v>
      </c>
      <c r="F3277" s="825">
        <v>160</v>
      </c>
      <c r="G3277" s="825">
        <f t="shared" si="109"/>
        <v>160</v>
      </c>
      <c r="H3277" s="743">
        <v>100</v>
      </c>
      <c r="I3277" s="825">
        <f t="shared" si="110"/>
        <v>0</v>
      </c>
      <c r="J3277" s="106"/>
      <c r="K3277" s="1142"/>
      <c r="L3277" s="1142"/>
      <c r="M3277" s="106"/>
      <c r="N3277" s="1142"/>
      <c r="O3277" s="1583"/>
      <c r="P3277" s="1879"/>
    </row>
    <row r="3278" spans="1:16" s="5" customFormat="1" ht="13.5">
      <c r="A3278" s="1072">
        <v>64</v>
      </c>
      <c r="B3278" s="1130" t="s">
        <v>795</v>
      </c>
      <c r="C3278" s="1068" t="s">
        <v>709</v>
      </c>
      <c r="D3278" s="666">
        <v>10</v>
      </c>
      <c r="E3278" s="1068">
        <v>2008</v>
      </c>
      <c r="F3278" s="825">
        <v>650</v>
      </c>
      <c r="G3278" s="825">
        <f t="shared" si="109"/>
        <v>650</v>
      </c>
      <c r="H3278" s="743">
        <v>100</v>
      </c>
      <c r="I3278" s="825">
        <f t="shared" si="110"/>
        <v>0</v>
      </c>
      <c r="J3278" s="106"/>
      <c r="K3278" s="1142"/>
      <c r="L3278" s="1142"/>
      <c r="M3278" s="106"/>
      <c r="N3278" s="1142"/>
      <c r="O3278" s="1583"/>
      <c r="P3278" s="1879"/>
    </row>
    <row r="3279" spans="1:16" s="5" customFormat="1" ht="13.5">
      <c r="A3279" s="1072">
        <v>65</v>
      </c>
      <c r="B3279" s="1130" t="s">
        <v>771</v>
      </c>
      <c r="C3279" s="1068" t="s">
        <v>709</v>
      </c>
      <c r="D3279" s="666">
        <v>8</v>
      </c>
      <c r="E3279" s="1068">
        <v>2008</v>
      </c>
      <c r="F3279" s="825">
        <v>800</v>
      </c>
      <c r="G3279" s="825">
        <f t="shared" si="109"/>
        <v>800</v>
      </c>
      <c r="H3279" s="743">
        <v>100</v>
      </c>
      <c r="I3279" s="825">
        <f t="shared" si="110"/>
        <v>0</v>
      </c>
      <c r="J3279" s="106"/>
      <c r="K3279" s="1142"/>
      <c r="L3279" s="1142"/>
      <c r="M3279" s="106"/>
      <c r="N3279" s="1142"/>
      <c r="O3279" s="1583"/>
      <c r="P3279" s="1879"/>
    </row>
    <row r="3280" spans="1:16" s="5" customFormat="1" ht="13.5">
      <c r="A3280" s="1072">
        <v>66</v>
      </c>
      <c r="B3280" s="1130" t="s">
        <v>3537</v>
      </c>
      <c r="C3280" s="1068" t="s">
        <v>709</v>
      </c>
      <c r="D3280" s="666">
        <v>4</v>
      </c>
      <c r="E3280" s="1068">
        <v>2008</v>
      </c>
      <c r="F3280" s="825">
        <v>600</v>
      </c>
      <c r="G3280" s="825">
        <f t="shared" si="109"/>
        <v>600</v>
      </c>
      <c r="H3280" s="743">
        <v>100</v>
      </c>
      <c r="I3280" s="825">
        <f t="shared" si="110"/>
        <v>0</v>
      </c>
      <c r="J3280" s="106"/>
      <c r="K3280" s="1142"/>
      <c r="L3280" s="1142"/>
      <c r="M3280" s="106"/>
      <c r="N3280" s="1142"/>
      <c r="O3280" s="1583"/>
      <c r="P3280" s="1879"/>
    </row>
    <row r="3281" spans="1:16" s="5" customFormat="1" ht="13.5">
      <c r="A3281" s="1072">
        <v>67</v>
      </c>
      <c r="B3281" s="1130" t="s">
        <v>1072</v>
      </c>
      <c r="C3281" s="1068" t="s">
        <v>709</v>
      </c>
      <c r="D3281" s="666">
        <v>8</v>
      </c>
      <c r="E3281" s="1068">
        <v>2008</v>
      </c>
      <c r="F3281" s="825">
        <v>280</v>
      </c>
      <c r="G3281" s="825">
        <f t="shared" si="109"/>
        <v>280</v>
      </c>
      <c r="H3281" s="743">
        <v>100</v>
      </c>
      <c r="I3281" s="825">
        <f t="shared" si="110"/>
        <v>0</v>
      </c>
      <c r="J3281" s="106"/>
      <c r="K3281" s="1142"/>
      <c r="L3281" s="1142"/>
      <c r="M3281" s="106"/>
      <c r="N3281" s="1142"/>
      <c r="O3281" s="1583"/>
      <c r="P3281" s="1879"/>
    </row>
    <row r="3282" spans="1:16" s="5" customFormat="1" ht="13.5">
      <c r="A3282" s="1072">
        <v>68</v>
      </c>
      <c r="B3282" s="1130" t="s">
        <v>837</v>
      </c>
      <c r="C3282" s="1068" t="s">
        <v>709</v>
      </c>
      <c r="D3282" s="666">
        <v>1</v>
      </c>
      <c r="E3282" s="1068">
        <v>2008</v>
      </c>
      <c r="F3282" s="825">
        <v>200</v>
      </c>
      <c r="G3282" s="825">
        <f t="shared" si="109"/>
        <v>200</v>
      </c>
      <c r="H3282" s="743">
        <v>100</v>
      </c>
      <c r="I3282" s="825">
        <f t="shared" si="110"/>
        <v>0</v>
      </c>
      <c r="J3282" s="106"/>
      <c r="K3282" s="1142"/>
      <c r="L3282" s="1142"/>
      <c r="M3282" s="106"/>
      <c r="N3282" s="1142"/>
      <c r="O3282" s="1583"/>
      <c r="P3282" s="1879"/>
    </row>
    <row r="3283" spans="1:16" s="5" customFormat="1" ht="13.5">
      <c r="A3283" s="1072">
        <v>69</v>
      </c>
      <c r="B3283" s="1130" t="s">
        <v>717</v>
      </c>
      <c r="C3283" s="1068" t="s">
        <v>709</v>
      </c>
      <c r="D3283" s="666">
        <v>3</v>
      </c>
      <c r="E3283" s="1068">
        <v>2008</v>
      </c>
      <c r="F3283" s="825">
        <v>390</v>
      </c>
      <c r="G3283" s="825">
        <f t="shared" si="109"/>
        <v>390</v>
      </c>
      <c r="H3283" s="743">
        <v>100</v>
      </c>
      <c r="I3283" s="825">
        <f t="shared" si="110"/>
        <v>0</v>
      </c>
      <c r="J3283" s="106"/>
      <c r="K3283" s="1142"/>
      <c r="L3283" s="1142"/>
      <c r="M3283" s="106"/>
      <c r="N3283" s="1142"/>
      <c r="O3283" s="1583"/>
      <c r="P3283" s="1879"/>
    </row>
    <row r="3284" spans="1:16" s="5" customFormat="1" ht="13.5">
      <c r="A3284" s="1072">
        <v>70</v>
      </c>
      <c r="B3284" s="695" t="s">
        <v>2007</v>
      </c>
      <c r="C3284" s="704" t="s">
        <v>709</v>
      </c>
      <c r="D3284" s="666">
        <v>3</v>
      </c>
      <c r="E3284" s="704">
        <v>2008</v>
      </c>
      <c r="F3284" s="825">
        <v>300</v>
      </c>
      <c r="G3284" s="825">
        <f t="shared" si="109"/>
        <v>300</v>
      </c>
      <c r="H3284" s="743">
        <v>100</v>
      </c>
      <c r="I3284" s="825">
        <f t="shared" si="110"/>
        <v>0</v>
      </c>
      <c r="J3284" s="106"/>
      <c r="K3284" s="1142"/>
      <c r="L3284" s="1142"/>
      <c r="M3284" s="106"/>
      <c r="N3284" s="1142"/>
      <c r="O3284" s="1583"/>
      <c r="P3284" s="1879"/>
    </row>
    <row r="3285" spans="1:16" s="5" customFormat="1" ht="13.5">
      <c r="A3285" s="1072">
        <v>71</v>
      </c>
      <c r="B3285" s="695" t="s">
        <v>2930</v>
      </c>
      <c r="C3285" s="704" t="s">
        <v>709</v>
      </c>
      <c r="D3285" s="666">
        <v>2</v>
      </c>
      <c r="E3285" s="704">
        <v>2008</v>
      </c>
      <c r="F3285" s="825">
        <v>240</v>
      </c>
      <c r="G3285" s="825">
        <f t="shared" si="109"/>
        <v>240</v>
      </c>
      <c r="H3285" s="743">
        <v>100</v>
      </c>
      <c r="I3285" s="825">
        <f t="shared" si="110"/>
        <v>0</v>
      </c>
      <c r="J3285" s="106"/>
      <c r="K3285" s="1142"/>
      <c r="L3285" s="1142"/>
      <c r="M3285" s="106"/>
      <c r="N3285" s="1142"/>
      <c r="O3285" s="1583"/>
      <c r="P3285" s="1879"/>
    </row>
    <row r="3286" spans="1:16" s="5" customFormat="1" ht="13.5">
      <c r="A3286" s="1072">
        <v>72</v>
      </c>
      <c r="B3286" s="695" t="s">
        <v>795</v>
      </c>
      <c r="C3286" s="704" t="s">
        <v>709</v>
      </c>
      <c r="D3286" s="666">
        <v>2</v>
      </c>
      <c r="E3286" s="704">
        <v>2008</v>
      </c>
      <c r="F3286" s="825">
        <v>220</v>
      </c>
      <c r="G3286" s="825">
        <f t="shared" si="109"/>
        <v>220</v>
      </c>
      <c r="H3286" s="743">
        <v>100</v>
      </c>
      <c r="I3286" s="825">
        <f t="shared" si="110"/>
        <v>0</v>
      </c>
      <c r="J3286" s="106"/>
      <c r="K3286" s="1142"/>
      <c r="L3286" s="1142"/>
      <c r="M3286" s="106"/>
      <c r="N3286" s="1142"/>
      <c r="O3286" s="1583"/>
      <c r="P3286" s="1879"/>
    </row>
    <row r="3287" spans="1:16" s="5" customFormat="1" ht="13.5">
      <c r="A3287" s="1072">
        <v>73</v>
      </c>
      <c r="B3287" s="695" t="s">
        <v>799</v>
      </c>
      <c r="C3287" s="704" t="s">
        <v>709</v>
      </c>
      <c r="D3287" s="666">
        <v>2</v>
      </c>
      <c r="E3287" s="704">
        <v>2008</v>
      </c>
      <c r="F3287" s="825">
        <v>180</v>
      </c>
      <c r="G3287" s="825">
        <f t="shared" si="109"/>
        <v>180</v>
      </c>
      <c r="H3287" s="743">
        <v>100</v>
      </c>
      <c r="I3287" s="825">
        <f t="shared" si="110"/>
        <v>0</v>
      </c>
      <c r="J3287" s="106"/>
      <c r="K3287" s="1142"/>
      <c r="L3287" s="1142"/>
      <c r="M3287" s="106"/>
      <c r="N3287" s="1142"/>
      <c r="O3287" s="1583"/>
      <c r="P3287" s="1879"/>
    </row>
    <row r="3288" spans="1:16" s="5" customFormat="1" ht="13.5">
      <c r="A3288" s="1072">
        <v>74</v>
      </c>
      <c r="B3288" s="695" t="s">
        <v>794</v>
      </c>
      <c r="C3288" s="704" t="s">
        <v>709</v>
      </c>
      <c r="D3288" s="666">
        <v>2</v>
      </c>
      <c r="E3288" s="704">
        <v>2007</v>
      </c>
      <c r="F3288" s="825">
        <v>260</v>
      </c>
      <c r="G3288" s="825">
        <f t="shared" si="109"/>
        <v>260</v>
      </c>
      <c r="H3288" s="743">
        <v>100</v>
      </c>
      <c r="I3288" s="825">
        <f t="shared" si="110"/>
        <v>0</v>
      </c>
      <c r="J3288" s="106"/>
      <c r="K3288" s="1142"/>
      <c r="L3288" s="1142"/>
      <c r="M3288" s="106"/>
      <c r="N3288" s="1142"/>
      <c r="O3288" s="1583"/>
      <c r="P3288" s="1879"/>
    </row>
    <row r="3289" spans="1:16" s="5" customFormat="1" ht="13.5">
      <c r="A3289" s="1072">
        <v>75</v>
      </c>
      <c r="B3289" s="695" t="s">
        <v>795</v>
      </c>
      <c r="C3289" s="704" t="s">
        <v>709</v>
      </c>
      <c r="D3289" s="666">
        <v>4</v>
      </c>
      <c r="E3289" s="704">
        <v>2007</v>
      </c>
      <c r="F3289" s="825">
        <v>518</v>
      </c>
      <c r="G3289" s="825">
        <f t="shared" si="109"/>
        <v>518</v>
      </c>
      <c r="H3289" s="743">
        <v>100</v>
      </c>
      <c r="I3289" s="825">
        <f t="shared" si="110"/>
        <v>0</v>
      </c>
      <c r="J3289" s="106"/>
      <c r="K3289" s="1142"/>
      <c r="L3289" s="1142"/>
      <c r="M3289" s="106"/>
      <c r="N3289" s="1142"/>
      <c r="O3289" s="1583"/>
      <c r="P3289" s="1879"/>
    </row>
    <row r="3290" spans="1:16" s="5" customFormat="1" ht="13.5">
      <c r="A3290" s="1072">
        <v>76</v>
      </c>
      <c r="B3290" s="1130" t="s">
        <v>771</v>
      </c>
      <c r="C3290" s="1068" t="s">
        <v>709</v>
      </c>
      <c r="D3290" s="666">
        <v>1</v>
      </c>
      <c r="E3290" s="1068">
        <v>2008</v>
      </c>
      <c r="F3290" s="825">
        <v>130</v>
      </c>
      <c r="G3290" s="825">
        <f t="shared" si="109"/>
        <v>130</v>
      </c>
      <c r="H3290" s="743">
        <v>100</v>
      </c>
      <c r="I3290" s="825">
        <f t="shared" si="110"/>
        <v>0</v>
      </c>
      <c r="J3290" s="106"/>
      <c r="K3290" s="1142"/>
      <c r="L3290" s="1142"/>
      <c r="M3290" s="106"/>
      <c r="N3290" s="1142"/>
      <c r="O3290" s="1583"/>
      <c r="P3290" s="1879"/>
    </row>
    <row r="3291" spans="1:16" s="5" customFormat="1" ht="13.5">
      <c r="A3291" s="1072">
        <v>77</v>
      </c>
      <c r="B3291" s="827" t="s">
        <v>771</v>
      </c>
      <c r="C3291" s="1068" t="s">
        <v>709</v>
      </c>
      <c r="D3291" s="666">
        <v>3</v>
      </c>
      <c r="E3291" s="1068">
        <v>2008</v>
      </c>
      <c r="F3291" s="825">
        <v>315</v>
      </c>
      <c r="G3291" s="825">
        <f t="shared" si="109"/>
        <v>315</v>
      </c>
      <c r="H3291" s="743">
        <v>100</v>
      </c>
      <c r="I3291" s="825">
        <f t="shared" si="110"/>
        <v>0</v>
      </c>
      <c r="J3291" s="106"/>
      <c r="K3291" s="1142"/>
      <c r="L3291" s="1142"/>
      <c r="M3291" s="106"/>
      <c r="N3291" s="1142"/>
      <c r="O3291" s="1583"/>
      <c r="P3291" s="1879"/>
    </row>
    <row r="3292" spans="1:16" s="5" customFormat="1" ht="13.5">
      <c r="A3292" s="1072">
        <v>78</v>
      </c>
      <c r="B3292" s="1130" t="s">
        <v>797</v>
      </c>
      <c r="C3292" s="1068" t="s">
        <v>709</v>
      </c>
      <c r="D3292" s="666">
        <v>9</v>
      </c>
      <c r="E3292" s="1068">
        <v>2008</v>
      </c>
      <c r="F3292" s="825">
        <v>304.76510999999999</v>
      </c>
      <c r="G3292" s="825">
        <f t="shared" si="109"/>
        <v>304.76510999999999</v>
      </c>
      <c r="H3292" s="743">
        <v>100</v>
      </c>
      <c r="I3292" s="825">
        <f t="shared" si="110"/>
        <v>0</v>
      </c>
      <c r="J3292" s="106"/>
      <c r="K3292" s="1142"/>
      <c r="L3292" s="1142"/>
      <c r="M3292" s="106"/>
      <c r="N3292" s="1142"/>
      <c r="O3292" s="1583"/>
      <c r="P3292" s="1879"/>
    </row>
    <row r="3293" spans="1:16" s="5" customFormat="1" ht="13.5">
      <c r="A3293" s="1072">
        <v>79</v>
      </c>
      <c r="B3293" s="1130" t="s">
        <v>1813</v>
      </c>
      <c r="C3293" s="1068" t="s">
        <v>709</v>
      </c>
      <c r="D3293" s="666">
        <v>8</v>
      </c>
      <c r="E3293" s="1068">
        <v>2008</v>
      </c>
      <c r="F3293" s="825">
        <v>529.00800000000004</v>
      </c>
      <c r="G3293" s="825">
        <f t="shared" si="109"/>
        <v>529.00800000000004</v>
      </c>
      <c r="H3293" s="743">
        <v>100</v>
      </c>
      <c r="I3293" s="825">
        <f t="shared" si="110"/>
        <v>0</v>
      </c>
      <c r="J3293" s="106"/>
      <c r="K3293" s="1142"/>
      <c r="L3293" s="1142"/>
      <c r="M3293" s="106"/>
      <c r="N3293" s="1142"/>
      <c r="O3293" s="1583"/>
      <c r="P3293" s="1879"/>
    </row>
    <row r="3294" spans="1:16" s="5" customFormat="1" ht="13.5">
      <c r="A3294" s="1072">
        <v>80</v>
      </c>
      <c r="B3294" s="1130" t="s">
        <v>798</v>
      </c>
      <c r="C3294" s="1068" t="s">
        <v>709</v>
      </c>
      <c r="D3294" s="666">
        <v>3</v>
      </c>
      <c r="E3294" s="1068">
        <v>2008</v>
      </c>
      <c r="F3294" s="825">
        <v>197.75399999999999</v>
      </c>
      <c r="G3294" s="825">
        <f t="shared" si="109"/>
        <v>197.75399999999999</v>
      </c>
      <c r="H3294" s="743">
        <v>100</v>
      </c>
      <c r="I3294" s="825">
        <f t="shared" si="110"/>
        <v>0</v>
      </c>
      <c r="J3294" s="106"/>
      <c r="K3294" s="1142"/>
      <c r="L3294" s="1142"/>
      <c r="M3294" s="106"/>
      <c r="N3294" s="1142"/>
      <c r="O3294" s="1583"/>
      <c r="P3294" s="1879"/>
    </row>
    <row r="3295" spans="1:16" s="5" customFormat="1" ht="13.5">
      <c r="A3295" s="1072">
        <v>81</v>
      </c>
      <c r="B3295" s="827" t="s">
        <v>801</v>
      </c>
      <c r="C3295" s="1068" t="s">
        <v>709</v>
      </c>
      <c r="D3295" s="666">
        <v>10</v>
      </c>
      <c r="E3295" s="1068">
        <v>2008</v>
      </c>
      <c r="F3295" s="825">
        <v>836.21</v>
      </c>
      <c r="G3295" s="825">
        <f t="shared" si="109"/>
        <v>836.21</v>
      </c>
      <c r="H3295" s="743">
        <v>100</v>
      </c>
      <c r="I3295" s="825">
        <f t="shared" si="110"/>
        <v>0</v>
      </c>
      <c r="J3295" s="106"/>
      <c r="K3295" s="1142"/>
      <c r="L3295" s="1142"/>
      <c r="M3295" s="106"/>
      <c r="N3295" s="1142"/>
      <c r="O3295" s="1583"/>
      <c r="P3295" s="1879"/>
    </row>
    <row r="3296" spans="1:16" s="5" customFormat="1" ht="13.5">
      <c r="A3296" s="1072">
        <v>82</v>
      </c>
      <c r="B3296" s="1130" t="s">
        <v>801</v>
      </c>
      <c r="C3296" s="1068" t="s">
        <v>709</v>
      </c>
      <c r="D3296" s="666">
        <v>11</v>
      </c>
      <c r="E3296" s="1068">
        <v>2008</v>
      </c>
      <c r="F3296" s="825">
        <v>919.83110999999997</v>
      </c>
      <c r="G3296" s="825">
        <f t="shared" si="109"/>
        <v>919.83110999999997</v>
      </c>
      <c r="H3296" s="743">
        <v>100</v>
      </c>
      <c r="I3296" s="825">
        <f t="shared" si="110"/>
        <v>0</v>
      </c>
      <c r="J3296" s="106"/>
      <c r="K3296" s="1142"/>
      <c r="L3296" s="1142"/>
      <c r="M3296" s="106"/>
      <c r="N3296" s="1142"/>
      <c r="O3296" s="1583"/>
      <c r="P3296" s="1879"/>
    </row>
    <row r="3297" spans="1:16" s="5" customFormat="1" ht="13.5">
      <c r="A3297" s="1072">
        <v>83</v>
      </c>
      <c r="B3297" s="1130" t="s">
        <v>767</v>
      </c>
      <c r="C3297" s="1068" t="s">
        <v>709</v>
      </c>
      <c r="D3297" s="666">
        <v>5</v>
      </c>
      <c r="E3297" s="1068">
        <v>2008</v>
      </c>
      <c r="F3297" s="825">
        <v>375</v>
      </c>
      <c r="G3297" s="825">
        <f t="shared" si="109"/>
        <v>375</v>
      </c>
      <c r="H3297" s="743">
        <v>100</v>
      </c>
      <c r="I3297" s="825">
        <f t="shared" si="110"/>
        <v>0</v>
      </c>
      <c r="J3297" s="106"/>
      <c r="K3297" s="1142"/>
      <c r="L3297" s="1142"/>
      <c r="M3297" s="106"/>
      <c r="N3297" s="1142"/>
      <c r="O3297" s="1583"/>
      <c r="P3297" s="1879"/>
    </row>
    <row r="3298" spans="1:16" s="5" customFormat="1" ht="13.5">
      <c r="A3298" s="1072">
        <v>84</v>
      </c>
      <c r="B3298" s="827" t="s">
        <v>795</v>
      </c>
      <c r="C3298" s="1068" t="s">
        <v>709</v>
      </c>
      <c r="D3298" s="666">
        <v>1</v>
      </c>
      <c r="E3298" s="1068">
        <v>2008</v>
      </c>
      <c r="F3298" s="825">
        <v>110</v>
      </c>
      <c r="G3298" s="825">
        <f t="shared" si="109"/>
        <v>110</v>
      </c>
      <c r="H3298" s="743">
        <v>100</v>
      </c>
      <c r="I3298" s="825">
        <f t="shared" si="110"/>
        <v>0</v>
      </c>
      <c r="J3298" s="106"/>
      <c r="K3298" s="1142"/>
      <c r="L3298" s="1142"/>
      <c r="M3298" s="106"/>
      <c r="N3298" s="1142"/>
      <c r="O3298" s="1583"/>
      <c r="P3298" s="1879"/>
    </row>
    <row r="3299" spans="1:16" s="5" customFormat="1" ht="13.5">
      <c r="A3299" s="1072">
        <v>85</v>
      </c>
      <c r="B3299" s="827" t="s">
        <v>1975</v>
      </c>
      <c r="C3299" s="1068" t="s">
        <v>709</v>
      </c>
      <c r="D3299" s="666">
        <v>4</v>
      </c>
      <c r="E3299" s="1068">
        <v>2008</v>
      </c>
      <c r="F3299" s="825">
        <v>558.76400000000001</v>
      </c>
      <c r="G3299" s="825">
        <f t="shared" si="109"/>
        <v>558.76400000000001</v>
      </c>
      <c r="H3299" s="743">
        <v>100</v>
      </c>
      <c r="I3299" s="825">
        <f t="shared" si="110"/>
        <v>0</v>
      </c>
      <c r="J3299" s="106"/>
      <c r="K3299" s="1142"/>
      <c r="L3299" s="1142"/>
      <c r="M3299" s="106"/>
      <c r="N3299" s="1142"/>
      <c r="O3299" s="1583"/>
      <c r="P3299" s="1879"/>
    </row>
    <row r="3300" spans="1:16" s="5" customFormat="1" ht="13.5">
      <c r="A3300" s="1072">
        <v>86</v>
      </c>
      <c r="B3300" s="827" t="s">
        <v>1973</v>
      </c>
      <c r="C3300" s="1068" t="s">
        <v>709</v>
      </c>
      <c r="D3300" s="666">
        <v>3</v>
      </c>
      <c r="E3300" s="1068">
        <v>2008</v>
      </c>
      <c r="F3300" s="825">
        <v>543.846</v>
      </c>
      <c r="G3300" s="825">
        <f t="shared" si="109"/>
        <v>543.846</v>
      </c>
      <c r="H3300" s="743">
        <v>100</v>
      </c>
      <c r="I3300" s="825">
        <f t="shared" si="110"/>
        <v>0</v>
      </c>
      <c r="J3300" s="106"/>
      <c r="K3300" s="1142"/>
      <c r="L3300" s="1142"/>
      <c r="M3300" s="106"/>
      <c r="N3300" s="1142"/>
      <c r="O3300" s="1583"/>
      <c r="P3300" s="1879"/>
    </row>
    <row r="3301" spans="1:16" s="5" customFormat="1" ht="13.5">
      <c r="A3301" s="1072">
        <v>87</v>
      </c>
      <c r="B3301" s="827" t="s">
        <v>1974</v>
      </c>
      <c r="C3301" s="1068" t="s">
        <v>709</v>
      </c>
      <c r="D3301" s="666">
        <v>5</v>
      </c>
      <c r="E3301" s="1068">
        <v>2008</v>
      </c>
      <c r="F3301" s="825">
        <v>1193.875</v>
      </c>
      <c r="G3301" s="825">
        <f t="shared" si="109"/>
        <v>1193.875</v>
      </c>
      <c r="H3301" s="743">
        <v>100</v>
      </c>
      <c r="I3301" s="825">
        <f t="shared" si="110"/>
        <v>0</v>
      </c>
      <c r="J3301" s="106"/>
      <c r="K3301" s="1142"/>
      <c r="L3301" s="1142"/>
      <c r="M3301" s="106"/>
      <c r="N3301" s="1142"/>
      <c r="O3301" s="1583"/>
      <c r="P3301" s="1879"/>
    </row>
    <row r="3302" spans="1:16" s="5" customFormat="1" ht="13.5">
      <c r="A3302" s="1072">
        <v>88</v>
      </c>
      <c r="B3302" s="613" t="s">
        <v>3777</v>
      </c>
      <c r="C3302" s="704" t="s">
        <v>709</v>
      </c>
      <c r="D3302" s="666">
        <v>1</v>
      </c>
      <c r="E3302" s="704">
        <v>2008</v>
      </c>
      <c r="F3302" s="825">
        <v>214.75196</v>
      </c>
      <c r="G3302" s="825">
        <f t="shared" si="109"/>
        <v>214.75196</v>
      </c>
      <c r="H3302" s="743">
        <v>100</v>
      </c>
      <c r="I3302" s="825">
        <f t="shared" si="110"/>
        <v>0</v>
      </c>
      <c r="J3302" s="106"/>
      <c r="K3302" s="1142"/>
      <c r="L3302" s="1142"/>
      <c r="M3302" s="106"/>
      <c r="N3302" s="1142"/>
      <c r="O3302" s="1583"/>
      <c r="P3302" s="1879"/>
    </row>
    <row r="3303" spans="1:16" s="5" customFormat="1" ht="13.5">
      <c r="A3303" s="1072">
        <v>89</v>
      </c>
      <c r="B3303" s="613" t="s">
        <v>1066</v>
      </c>
      <c r="C3303" s="704" t="s">
        <v>709</v>
      </c>
      <c r="D3303" s="666">
        <v>4</v>
      </c>
      <c r="E3303" s="704">
        <v>2008</v>
      </c>
      <c r="F3303" s="825">
        <v>395.49628000000001</v>
      </c>
      <c r="G3303" s="825">
        <f t="shared" si="109"/>
        <v>395.49628000000001</v>
      </c>
      <c r="H3303" s="743">
        <v>100</v>
      </c>
      <c r="I3303" s="825">
        <f t="shared" si="110"/>
        <v>0</v>
      </c>
      <c r="J3303" s="106"/>
      <c r="K3303" s="1142"/>
      <c r="L3303" s="1142"/>
      <c r="M3303" s="106"/>
      <c r="N3303" s="1142"/>
      <c r="O3303" s="1583"/>
      <c r="P3303" s="1879"/>
    </row>
    <row r="3304" spans="1:16" s="5" customFormat="1" ht="13.5">
      <c r="A3304" s="1072">
        <v>90</v>
      </c>
      <c r="B3304" s="613" t="s">
        <v>1067</v>
      </c>
      <c r="C3304" s="704" t="s">
        <v>709</v>
      </c>
      <c r="D3304" s="666">
        <v>9</v>
      </c>
      <c r="E3304" s="704">
        <v>2008</v>
      </c>
      <c r="F3304" s="825">
        <v>595.13373000000001</v>
      </c>
      <c r="G3304" s="825">
        <f t="shared" si="109"/>
        <v>595.13373000000001</v>
      </c>
      <c r="H3304" s="743">
        <v>100</v>
      </c>
      <c r="I3304" s="825">
        <f t="shared" si="110"/>
        <v>0</v>
      </c>
      <c r="J3304" s="106"/>
      <c r="K3304" s="1142"/>
      <c r="L3304" s="1142"/>
      <c r="M3304" s="106"/>
      <c r="N3304" s="1142"/>
      <c r="O3304" s="1583"/>
      <c r="P3304" s="1879"/>
    </row>
    <row r="3305" spans="1:16" s="5" customFormat="1" ht="13.5">
      <c r="A3305" s="1072">
        <v>91</v>
      </c>
      <c r="B3305" s="613" t="s">
        <v>798</v>
      </c>
      <c r="C3305" s="704" t="s">
        <v>709</v>
      </c>
      <c r="D3305" s="666">
        <v>1</v>
      </c>
      <c r="E3305" s="704">
        <v>2008</v>
      </c>
      <c r="F3305" s="825">
        <v>65.918149999999997</v>
      </c>
      <c r="G3305" s="825">
        <f t="shared" si="109"/>
        <v>65.918149999999997</v>
      </c>
      <c r="H3305" s="743">
        <v>100</v>
      </c>
      <c r="I3305" s="825">
        <f t="shared" si="110"/>
        <v>0</v>
      </c>
      <c r="J3305" s="106"/>
      <c r="K3305" s="1142"/>
      <c r="L3305" s="1142"/>
      <c r="M3305" s="106"/>
      <c r="N3305" s="1142"/>
      <c r="O3305" s="1583"/>
      <c r="P3305" s="1879"/>
    </row>
    <row r="3306" spans="1:16" s="5" customFormat="1" ht="13.5">
      <c r="A3306" s="1072">
        <v>92</v>
      </c>
      <c r="B3306" s="1132" t="s">
        <v>1059</v>
      </c>
      <c r="C3306" s="704" t="s">
        <v>709</v>
      </c>
      <c r="D3306" s="666">
        <v>1</v>
      </c>
      <c r="E3306" s="704">
        <v>2008</v>
      </c>
      <c r="F3306" s="825">
        <v>233.01532</v>
      </c>
      <c r="G3306" s="825">
        <f t="shared" si="109"/>
        <v>233.01532</v>
      </c>
      <c r="H3306" s="743">
        <v>100</v>
      </c>
      <c r="I3306" s="825">
        <f t="shared" si="110"/>
        <v>0</v>
      </c>
      <c r="J3306" s="106"/>
      <c r="K3306" s="1142"/>
      <c r="L3306" s="1142"/>
      <c r="M3306" s="106"/>
      <c r="N3306" s="1142"/>
      <c r="O3306" s="1583"/>
      <c r="P3306" s="1879"/>
    </row>
    <row r="3307" spans="1:16" s="5" customFormat="1" ht="27">
      <c r="A3307" s="1072">
        <v>93</v>
      </c>
      <c r="B3307" s="1132" t="s">
        <v>1842</v>
      </c>
      <c r="C3307" s="704" t="s">
        <v>709</v>
      </c>
      <c r="D3307" s="666">
        <v>1</v>
      </c>
      <c r="E3307" s="704">
        <v>2010</v>
      </c>
      <c r="F3307" s="825">
        <v>108.48186</v>
      </c>
      <c r="G3307" s="825">
        <f t="shared" si="109"/>
        <v>108.48186</v>
      </c>
      <c r="H3307" s="743">
        <v>100</v>
      </c>
      <c r="I3307" s="825">
        <f t="shared" si="110"/>
        <v>0</v>
      </c>
      <c r="J3307" s="106"/>
      <c r="K3307" s="1142"/>
      <c r="L3307" s="1142"/>
      <c r="M3307" s="106"/>
      <c r="N3307" s="1142"/>
      <c r="O3307" s="1583"/>
      <c r="P3307" s="1879"/>
    </row>
    <row r="3308" spans="1:16" s="5" customFormat="1" ht="13.5">
      <c r="A3308" s="1072">
        <v>94</v>
      </c>
      <c r="B3308" s="1132" t="s">
        <v>1964</v>
      </c>
      <c r="C3308" s="704" t="s">
        <v>709</v>
      </c>
      <c r="D3308" s="666">
        <v>3</v>
      </c>
      <c r="E3308" s="704">
        <v>2010</v>
      </c>
      <c r="F3308" s="825">
        <v>619.69371000000001</v>
      </c>
      <c r="G3308" s="825">
        <f t="shared" si="109"/>
        <v>619.69371000000001</v>
      </c>
      <c r="H3308" s="743">
        <v>100</v>
      </c>
      <c r="I3308" s="825">
        <f t="shared" si="110"/>
        <v>0</v>
      </c>
      <c r="J3308" s="106"/>
      <c r="K3308" s="1142"/>
      <c r="L3308" s="1142"/>
      <c r="M3308" s="106"/>
      <c r="N3308" s="1142"/>
      <c r="O3308" s="1583"/>
      <c r="P3308" s="1879"/>
    </row>
    <row r="3309" spans="1:16" s="5" customFormat="1" ht="27">
      <c r="A3309" s="1072">
        <v>95</v>
      </c>
      <c r="B3309" s="1132" t="s">
        <v>4537</v>
      </c>
      <c r="C3309" s="704" t="s">
        <v>709</v>
      </c>
      <c r="D3309" s="666">
        <v>1</v>
      </c>
      <c r="E3309" s="704">
        <v>2010</v>
      </c>
      <c r="F3309" s="825">
        <v>169.69137000000001</v>
      </c>
      <c r="G3309" s="825">
        <f t="shared" si="109"/>
        <v>169.69137000000001</v>
      </c>
      <c r="H3309" s="743">
        <v>100</v>
      </c>
      <c r="I3309" s="825">
        <f t="shared" si="110"/>
        <v>0</v>
      </c>
      <c r="J3309" s="106"/>
      <c r="K3309" s="1142"/>
      <c r="L3309" s="1142"/>
      <c r="M3309" s="106"/>
      <c r="N3309" s="1142"/>
      <c r="O3309" s="1583"/>
      <c r="P3309" s="1879"/>
    </row>
    <row r="3310" spans="1:16" s="5" customFormat="1" ht="27">
      <c r="A3310" s="1072">
        <v>96</v>
      </c>
      <c r="B3310" s="1132" t="s">
        <v>4538</v>
      </c>
      <c r="C3310" s="704" t="s">
        <v>709</v>
      </c>
      <c r="D3310" s="666">
        <v>31</v>
      </c>
      <c r="E3310" s="704">
        <v>2010</v>
      </c>
      <c r="F3310" s="825">
        <v>1182.85708</v>
      </c>
      <c r="G3310" s="825">
        <f t="shared" si="109"/>
        <v>1182.85708</v>
      </c>
      <c r="H3310" s="743">
        <v>100</v>
      </c>
      <c r="I3310" s="825">
        <f t="shared" si="110"/>
        <v>0</v>
      </c>
      <c r="J3310" s="106"/>
      <c r="K3310" s="1142"/>
      <c r="L3310" s="1142"/>
      <c r="M3310" s="106"/>
      <c r="N3310" s="1142"/>
      <c r="O3310" s="1583"/>
      <c r="P3310" s="1879"/>
    </row>
    <row r="3311" spans="1:16" s="5" customFormat="1" ht="27">
      <c r="A3311" s="1072">
        <v>97</v>
      </c>
      <c r="B3311" s="1132" t="s">
        <v>4539</v>
      </c>
      <c r="C3311" s="704" t="s">
        <v>709</v>
      </c>
      <c r="D3311" s="666">
        <v>2</v>
      </c>
      <c r="E3311" s="704">
        <v>2010</v>
      </c>
      <c r="F3311" s="825">
        <v>182.65562</v>
      </c>
      <c r="G3311" s="825">
        <f t="shared" si="109"/>
        <v>182.65562</v>
      </c>
      <c r="H3311" s="743">
        <v>100</v>
      </c>
      <c r="I3311" s="825">
        <f t="shared" si="110"/>
        <v>0</v>
      </c>
      <c r="J3311" s="106"/>
      <c r="K3311" s="1142"/>
      <c r="L3311" s="1142"/>
      <c r="M3311" s="106"/>
      <c r="N3311" s="1142"/>
      <c r="O3311" s="1583"/>
      <c r="P3311" s="1879"/>
    </row>
    <row r="3312" spans="1:16" s="5" customFormat="1" ht="13.5">
      <c r="A3312" s="1072">
        <v>98</v>
      </c>
      <c r="B3312" s="1132" t="s">
        <v>4540</v>
      </c>
      <c r="C3312" s="704" t="s">
        <v>709</v>
      </c>
      <c r="D3312" s="666">
        <v>2</v>
      </c>
      <c r="E3312" s="704">
        <v>2010</v>
      </c>
      <c r="F3312" s="825">
        <v>833.64269999999999</v>
      </c>
      <c r="G3312" s="825">
        <f t="shared" si="109"/>
        <v>833.64269999999999</v>
      </c>
      <c r="H3312" s="743">
        <v>100</v>
      </c>
      <c r="I3312" s="825">
        <f t="shared" si="110"/>
        <v>0</v>
      </c>
      <c r="J3312" s="106"/>
      <c r="K3312" s="1142"/>
      <c r="L3312" s="1142"/>
      <c r="M3312" s="106"/>
      <c r="N3312" s="1142"/>
      <c r="O3312" s="1583"/>
      <c r="P3312" s="1879"/>
    </row>
    <row r="3313" spans="1:16" s="5" customFormat="1" ht="27">
      <c r="A3313" s="1072">
        <v>99</v>
      </c>
      <c r="B3313" s="1132" t="s">
        <v>4541</v>
      </c>
      <c r="C3313" s="704" t="s">
        <v>709</v>
      </c>
      <c r="D3313" s="666">
        <v>6</v>
      </c>
      <c r="E3313" s="704">
        <v>2010</v>
      </c>
      <c r="F3313" s="825">
        <v>841.12656000000004</v>
      </c>
      <c r="G3313" s="825">
        <f t="shared" si="109"/>
        <v>841.12656000000004</v>
      </c>
      <c r="H3313" s="743">
        <v>100</v>
      </c>
      <c r="I3313" s="825">
        <f t="shared" si="110"/>
        <v>0</v>
      </c>
      <c r="J3313" s="106"/>
      <c r="K3313" s="1142"/>
      <c r="L3313" s="1142"/>
      <c r="M3313" s="106"/>
      <c r="N3313" s="1142"/>
      <c r="O3313" s="1583"/>
      <c r="P3313" s="1879"/>
    </row>
    <row r="3314" spans="1:16" s="5" customFormat="1" ht="27">
      <c r="A3314" s="1072">
        <v>100</v>
      </c>
      <c r="B3314" s="1132" t="s">
        <v>1842</v>
      </c>
      <c r="C3314" s="704" t="s">
        <v>709</v>
      </c>
      <c r="D3314" s="666">
        <v>3</v>
      </c>
      <c r="E3314" s="704">
        <v>2010</v>
      </c>
      <c r="F3314" s="825">
        <v>313.12218000000001</v>
      </c>
      <c r="G3314" s="825">
        <f t="shared" si="109"/>
        <v>313.12218000000001</v>
      </c>
      <c r="H3314" s="743">
        <v>100</v>
      </c>
      <c r="I3314" s="825">
        <f t="shared" si="110"/>
        <v>0</v>
      </c>
      <c r="J3314" s="106"/>
      <c r="K3314" s="1142"/>
      <c r="L3314" s="1142"/>
      <c r="M3314" s="106"/>
      <c r="N3314" s="1142"/>
      <c r="O3314" s="1583"/>
      <c r="P3314" s="1879"/>
    </row>
    <row r="3315" spans="1:16" s="5" customFormat="1" ht="13.5">
      <c r="A3315" s="1072">
        <v>101</v>
      </c>
      <c r="B3315" s="1132" t="s">
        <v>4540</v>
      </c>
      <c r="C3315" s="704" t="s">
        <v>709</v>
      </c>
      <c r="D3315" s="666">
        <v>2</v>
      </c>
      <c r="E3315" s="704">
        <v>2010</v>
      </c>
      <c r="F3315" s="825">
        <v>1071.8627200000001</v>
      </c>
      <c r="G3315" s="825">
        <f t="shared" si="109"/>
        <v>1071.8627200000001</v>
      </c>
      <c r="H3315" s="743">
        <v>100</v>
      </c>
      <c r="I3315" s="825">
        <f t="shared" si="110"/>
        <v>0</v>
      </c>
      <c r="J3315" s="106"/>
      <c r="K3315" s="1142"/>
      <c r="L3315" s="1142"/>
      <c r="M3315" s="106"/>
      <c r="N3315" s="1142"/>
      <c r="O3315" s="1583"/>
      <c r="P3315" s="1879"/>
    </row>
    <row r="3316" spans="1:16" s="5" customFormat="1" ht="27">
      <c r="A3316" s="1072">
        <v>102</v>
      </c>
      <c r="B3316" s="1132" t="s">
        <v>4542</v>
      </c>
      <c r="C3316" s="704" t="s">
        <v>709</v>
      </c>
      <c r="D3316" s="666">
        <v>5</v>
      </c>
      <c r="E3316" s="704">
        <v>2010</v>
      </c>
      <c r="F3316" s="825">
        <v>564.18889999999999</v>
      </c>
      <c r="G3316" s="825">
        <f t="shared" si="109"/>
        <v>564.18889999999999</v>
      </c>
      <c r="H3316" s="743">
        <v>100</v>
      </c>
      <c r="I3316" s="825">
        <f t="shared" si="110"/>
        <v>0</v>
      </c>
      <c r="J3316" s="106"/>
      <c r="K3316" s="1142"/>
      <c r="L3316" s="1142"/>
      <c r="M3316" s="106"/>
      <c r="N3316" s="1142"/>
      <c r="O3316" s="1583"/>
      <c r="P3316" s="1879"/>
    </row>
    <row r="3317" spans="1:16" s="5" customFormat="1" ht="13.5">
      <c r="A3317" s="1072">
        <v>103</v>
      </c>
      <c r="B3317" s="1132" t="s">
        <v>4521</v>
      </c>
      <c r="C3317" s="704" t="s">
        <v>709</v>
      </c>
      <c r="D3317" s="666">
        <v>1</v>
      </c>
      <c r="E3317" s="704">
        <v>2012</v>
      </c>
      <c r="F3317" s="825">
        <v>100</v>
      </c>
      <c r="G3317" s="825">
        <f t="shared" ref="G3317:G3466" si="111">F3317*H3317%</f>
        <v>100</v>
      </c>
      <c r="H3317" s="743">
        <v>100</v>
      </c>
      <c r="I3317" s="825">
        <f t="shared" ref="I3317:I3466" si="112">F3317-G3317</f>
        <v>0</v>
      </c>
      <c r="J3317" s="106"/>
      <c r="K3317" s="1142"/>
      <c r="L3317" s="1142"/>
      <c r="M3317" s="106"/>
      <c r="N3317" s="1142"/>
      <c r="O3317" s="1583"/>
      <c r="P3317" s="1879"/>
    </row>
    <row r="3318" spans="1:16" s="5" customFormat="1" ht="13.5">
      <c r="A3318" s="1072">
        <v>104</v>
      </c>
      <c r="B3318" s="1132" t="s">
        <v>810</v>
      </c>
      <c r="C3318" s="704" t="s">
        <v>709</v>
      </c>
      <c r="D3318" s="666">
        <v>1</v>
      </c>
      <c r="E3318" s="704">
        <v>2012</v>
      </c>
      <c r="F3318" s="825">
        <v>200</v>
      </c>
      <c r="G3318" s="825">
        <f t="shared" si="111"/>
        <v>200</v>
      </c>
      <c r="H3318" s="743">
        <v>100</v>
      </c>
      <c r="I3318" s="825">
        <f t="shared" si="112"/>
        <v>0</v>
      </c>
      <c r="J3318" s="106"/>
      <c r="K3318" s="1142"/>
      <c r="L3318" s="1142"/>
      <c r="M3318" s="106"/>
      <c r="N3318" s="1142"/>
      <c r="O3318" s="1583"/>
      <c r="P3318" s="1879"/>
    </row>
    <row r="3319" spans="1:16" s="5" customFormat="1" ht="13.5">
      <c r="A3319" s="1072">
        <v>105</v>
      </c>
      <c r="B3319" s="1133" t="s">
        <v>2930</v>
      </c>
      <c r="C3319" s="704" t="s">
        <v>709</v>
      </c>
      <c r="D3319" s="666">
        <v>1</v>
      </c>
      <c r="E3319" s="704">
        <v>2012</v>
      </c>
      <c r="F3319" s="825">
        <v>120</v>
      </c>
      <c r="G3319" s="825">
        <f t="shared" si="111"/>
        <v>120</v>
      </c>
      <c r="H3319" s="743">
        <v>100</v>
      </c>
      <c r="I3319" s="825">
        <f t="shared" si="112"/>
        <v>0</v>
      </c>
      <c r="J3319" s="106"/>
      <c r="K3319" s="1142"/>
      <c r="L3319" s="1142"/>
      <c r="M3319" s="106"/>
      <c r="N3319" s="1142"/>
      <c r="O3319" s="1583"/>
      <c r="P3319" s="1879"/>
    </row>
    <row r="3320" spans="1:16" s="5" customFormat="1" ht="27">
      <c r="A3320" s="1072">
        <v>106</v>
      </c>
      <c r="B3320" s="1473" t="s">
        <v>4543</v>
      </c>
      <c r="C3320" s="1134" t="s">
        <v>709</v>
      </c>
      <c r="D3320" s="666">
        <v>2</v>
      </c>
      <c r="E3320" s="1134">
        <v>2012</v>
      </c>
      <c r="F3320" s="825">
        <v>178.524</v>
      </c>
      <c r="G3320" s="825">
        <f t="shared" si="111"/>
        <v>178.524</v>
      </c>
      <c r="H3320" s="743">
        <v>100</v>
      </c>
      <c r="I3320" s="825">
        <f t="shared" si="112"/>
        <v>0</v>
      </c>
      <c r="J3320" s="106"/>
      <c r="K3320" s="1142"/>
      <c r="L3320" s="1142"/>
      <c r="M3320" s="106"/>
      <c r="N3320" s="1142"/>
      <c r="O3320" s="1583"/>
      <c r="P3320" s="1879"/>
    </row>
    <row r="3321" spans="1:16" s="5" customFormat="1" ht="13.5">
      <c r="A3321" s="1072">
        <v>107</v>
      </c>
      <c r="B3321" s="1474" t="s">
        <v>792</v>
      </c>
      <c r="C3321" s="1135" t="s">
        <v>709</v>
      </c>
      <c r="D3321" s="666">
        <v>1</v>
      </c>
      <c r="E3321" s="1134">
        <v>2013</v>
      </c>
      <c r="F3321" s="825">
        <v>60</v>
      </c>
      <c r="G3321" s="825">
        <f t="shared" si="111"/>
        <v>57.599999999999994</v>
      </c>
      <c r="H3321" s="743">
        <v>96</v>
      </c>
      <c r="I3321" s="825">
        <f t="shared" si="112"/>
        <v>2.4000000000000057</v>
      </c>
      <c r="J3321" s="106"/>
      <c r="K3321" s="1142"/>
      <c r="L3321" s="1142"/>
      <c r="M3321" s="106"/>
      <c r="N3321" s="1142"/>
      <c r="O3321" s="1583"/>
      <c r="P3321" s="1879"/>
    </row>
    <row r="3322" spans="1:16" s="5" customFormat="1" ht="13.5">
      <c r="A3322" s="1072">
        <v>108</v>
      </c>
      <c r="B3322" s="1475" t="s">
        <v>771</v>
      </c>
      <c r="C3322" s="1135" t="s">
        <v>709</v>
      </c>
      <c r="D3322" s="666">
        <v>1</v>
      </c>
      <c r="E3322" s="1134">
        <v>2013</v>
      </c>
      <c r="F3322" s="825">
        <v>88.14</v>
      </c>
      <c r="G3322" s="825">
        <f t="shared" si="111"/>
        <v>84.614400000000003</v>
      </c>
      <c r="H3322" s="743">
        <v>96</v>
      </c>
      <c r="I3322" s="825">
        <f t="shared" si="112"/>
        <v>3.5255999999999972</v>
      </c>
      <c r="J3322" s="106"/>
      <c r="K3322" s="1142"/>
      <c r="L3322" s="1142"/>
      <c r="M3322" s="106"/>
      <c r="N3322" s="1142"/>
      <c r="O3322" s="1583"/>
      <c r="P3322" s="1879"/>
    </row>
    <row r="3323" spans="1:16" s="5" customFormat="1" ht="13.5">
      <c r="A3323" s="1072">
        <v>109</v>
      </c>
      <c r="B3323" s="1476" t="s">
        <v>4544</v>
      </c>
      <c r="C3323" s="1135" t="s">
        <v>709</v>
      </c>
      <c r="D3323" s="666">
        <v>2</v>
      </c>
      <c r="E3323" s="1134">
        <v>2013</v>
      </c>
      <c r="F3323" s="825">
        <v>159</v>
      </c>
      <c r="G3323" s="825">
        <f t="shared" si="111"/>
        <v>152.63999999999999</v>
      </c>
      <c r="H3323" s="743">
        <v>96</v>
      </c>
      <c r="I3323" s="825">
        <f t="shared" si="112"/>
        <v>6.3600000000000136</v>
      </c>
      <c r="J3323" s="106"/>
      <c r="K3323" s="1142"/>
      <c r="L3323" s="1142"/>
      <c r="M3323" s="106"/>
      <c r="N3323" s="1142"/>
      <c r="O3323" s="1583"/>
      <c r="P3323" s="1879"/>
    </row>
    <row r="3324" spans="1:16" s="5" customFormat="1" ht="13.5">
      <c r="A3324" s="1072">
        <v>110</v>
      </c>
      <c r="B3324" s="1477" t="s">
        <v>794</v>
      </c>
      <c r="C3324" s="1135" t="s">
        <v>709</v>
      </c>
      <c r="D3324" s="666">
        <v>5</v>
      </c>
      <c r="E3324" s="1134">
        <v>2008</v>
      </c>
      <c r="F3324" s="825">
        <v>400</v>
      </c>
      <c r="G3324" s="825">
        <f t="shared" si="111"/>
        <v>400</v>
      </c>
      <c r="H3324" s="743">
        <v>100</v>
      </c>
      <c r="I3324" s="825">
        <f t="shared" si="112"/>
        <v>0</v>
      </c>
      <c r="J3324" s="106"/>
      <c r="K3324" s="1142"/>
      <c r="L3324" s="1142"/>
      <c r="M3324" s="106"/>
      <c r="N3324" s="1142"/>
      <c r="O3324" s="1583"/>
      <c r="P3324" s="1879"/>
    </row>
    <row r="3325" spans="1:16" s="5" customFormat="1" ht="13.5">
      <c r="A3325" s="1072">
        <v>111</v>
      </c>
      <c r="B3325" s="1478" t="s">
        <v>794</v>
      </c>
      <c r="C3325" s="1135" t="s">
        <v>709</v>
      </c>
      <c r="D3325" s="666">
        <v>22</v>
      </c>
      <c r="E3325" s="1134">
        <v>2013</v>
      </c>
      <c r="F3325" s="825">
        <v>644.6</v>
      </c>
      <c r="G3325" s="825">
        <f t="shared" si="111"/>
        <v>618.81600000000003</v>
      </c>
      <c r="H3325" s="743">
        <v>96</v>
      </c>
      <c r="I3325" s="825">
        <f t="shared" si="112"/>
        <v>25.783999999999992</v>
      </c>
      <c r="J3325" s="106"/>
      <c r="K3325" s="1142"/>
      <c r="L3325" s="1142"/>
      <c r="M3325" s="106"/>
      <c r="N3325" s="1142"/>
      <c r="O3325" s="1583"/>
      <c r="P3325" s="1879"/>
    </row>
    <row r="3326" spans="1:16" s="5" customFormat="1" ht="13.5">
      <c r="A3326" s="1072">
        <v>112</v>
      </c>
      <c r="B3326" s="1477" t="s">
        <v>4545</v>
      </c>
      <c r="C3326" s="608" t="s">
        <v>709</v>
      </c>
      <c r="D3326" s="666">
        <v>4</v>
      </c>
      <c r="E3326" s="608">
        <v>2014</v>
      </c>
      <c r="F3326" s="825">
        <v>140.19999999999999</v>
      </c>
      <c r="G3326" s="825">
        <f t="shared" si="111"/>
        <v>117.76799999999999</v>
      </c>
      <c r="H3326" s="743">
        <v>84</v>
      </c>
      <c r="I3326" s="825">
        <f t="shared" si="112"/>
        <v>22.432000000000002</v>
      </c>
      <c r="J3326" s="106"/>
      <c r="K3326" s="1142"/>
      <c r="L3326" s="1142"/>
      <c r="M3326" s="106"/>
      <c r="N3326" s="1142"/>
      <c r="O3326" s="1583"/>
      <c r="P3326" s="1879"/>
    </row>
    <row r="3327" spans="1:16" s="5" customFormat="1" ht="13.5">
      <c r="A3327" s="1072">
        <v>113</v>
      </c>
      <c r="B3327" s="1477" t="s">
        <v>792</v>
      </c>
      <c r="C3327" s="608" t="s">
        <v>709</v>
      </c>
      <c r="D3327" s="666">
        <v>1</v>
      </c>
      <c r="E3327" s="608">
        <v>2010</v>
      </c>
      <c r="F3327" s="825">
        <v>233.59651000000002</v>
      </c>
      <c r="G3327" s="825">
        <f t="shared" si="111"/>
        <v>233.59651000000002</v>
      </c>
      <c r="H3327" s="743">
        <v>100</v>
      </c>
      <c r="I3327" s="825">
        <f t="shared" si="112"/>
        <v>0</v>
      </c>
      <c r="J3327" s="106"/>
      <c r="K3327" s="1142"/>
      <c r="L3327" s="1142"/>
      <c r="M3327" s="106"/>
      <c r="N3327" s="1142"/>
      <c r="O3327" s="1583"/>
      <c r="P3327" s="1879"/>
    </row>
    <row r="3328" spans="1:16" s="5" customFormat="1" ht="13.5">
      <c r="A3328" s="1072">
        <v>114</v>
      </c>
      <c r="B3328" s="1136" t="s">
        <v>792</v>
      </c>
      <c r="C3328" s="608" t="s">
        <v>709</v>
      </c>
      <c r="D3328" s="666">
        <v>1</v>
      </c>
      <c r="E3328" s="608">
        <v>2011</v>
      </c>
      <c r="F3328" s="825">
        <v>212.40199999999999</v>
      </c>
      <c r="G3328" s="825">
        <f t="shared" si="111"/>
        <v>212.40199999999999</v>
      </c>
      <c r="H3328" s="743">
        <v>100</v>
      </c>
      <c r="I3328" s="825">
        <f t="shared" si="112"/>
        <v>0</v>
      </c>
      <c r="J3328" s="106"/>
      <c r="K3328" s="1142"/>
      <c r="L3328" s="1142"/>
      <c r="M3328" s="106"/>
      <c r="N3328" s="1142"/>
      <c r="O3328" s="1583"/>
      <c r="P3328" s="1879"/>
    </row>
    <row r="3329" spans="1:16" s="5" customFormat="1" ht="13.5">
      <c r="A3329" s="1072">
        <v>115</v>
      </c>
      <c r="B3329" s="1136" t="s">
        <v>4546</v>
      </c>
      <c r="C3329" s="608" t="s">
        <v>709</v>
      </c>
      <c r="D3329" s="666">
        <v>1</v>
      </c>
      <c r="E3329" s="608">
        <v>2014</v>
      </c>
      <c r="F3329" s="825">
        <v>138</v>
      </c>
      <c r="G3329" s="825">
        <f t="shared" si="111"/>
        <v>115.92</v>
      </c>
      <c r="H3329" s="743">
        <v>84</v>
      </c>
      <c r="I3329" s="825">
        <f t="shared" si="112"/>
        <v>22.08</v>
      </c>
      <c r="J3329" s="106"/>
      <c r="K3329" s="1142"/>
      <c r="L3329" s="1142"/>
      <c r="M3329" s="106"/>
      <c r="N3329" s="1142"/>
      <c r="O3329" s="1583"/>
      <c r="P3329" s="1879"/>
    </row>
    <row r="3330" spans="1:16" s="5" customFormat="1" ht="13.5">
      <c r="A3330" s="1072">
        <v>116</v>
      </c>
      <c r="B3330" s="1137" t="s">
        <v>767</v>
      </c>
      <c r="C3330" s="608" t="s">
        <v>709</v>
      </c>
      <c r="D3330" s="666">
        <v>1</v>
      </c>
      <c r="E3330" s="608">
        <v>2014</v>
      </c>
      <c r="F3330" s="825">
        <v>90</v>
      </c>
      <c r="G3330" s="825">
        <f t="shared" si="111"/>
        <v>75.599999999999994</v>
      </c>
      <c r="H3330" s="743">
        <v>84</v>
      </c>
      <c r="I3330" s="825">
        <f t="shared" si="112"/>
        <v>14.400000000000006</v>
      </c>
      <c r="J3330" s="106"/>
      <c r="K3330" s="1142"/>
      <c r="L3330" s="1142"/>
      <c r="M3330" s="106"/>
      <c r="N3330" s="1142"/>
      <c r="O3330" s="1583"/>
      <c r="P3330" s="1879"/>
    </row>
    <row r="3331" spans="1:16" s="5" customFormat="1" ht="27">
      <c r="A3331" s="1072">
        <v>117</v>
      </c>
      <c r="B3331" s="1137" t="s">
        <v>1819</v>
      </c>
      <c r="C3331" s="608" t="s">
        <v>709</v>
      </c>
      <c r="D3331" s="666">
        <v>2</v>
      </c>
      <c r="E3331" s="608">
        <v>2015</v>
      </c>
      <c r="F3331" s="825">
        <v>196</v>
      </c>
      <c r="G3331" s="825">
        <f t="shared" si="111"/>
        <v>141.12</v>
      </c>
      <c r="H3331" s="743">
        <v>72</v>
      </c>
      <c r="I3331" s="825">
        <f t="shared" si="112"/>
        <v>54.879999999999995</v>
      </c>
      <c r="J3331" s="106"/>
      <c r="K3331" s="1142"/>
      <c r="L3331" s="1142"/>
      <c r="M3331" s="106"/>
      <c r="N3331" s="1142"/>
      <c r="O3331" s="1583"/>
      <c r="P3331" s="1879"/>
    </row>
    <row r="3332" spans="1:16" s="5" customFormat="1" ht="27">
      <c r="A3332" s="1072">
        <v>118</v>
      </c>
      <c r="B3332" s="1138" t="s">
        <v>1819</v>
      </c>
      <c r="C3332" s="608" t="s">
        <v>709</v>
      </c>
      <c r="D3332" s="666">
        <v>1</v>
      </c>
      <c r="E3332" s="1139">
        <v>2016</v>
      </c>
      <c r="F3332" s="825">
        <v>67.8</v>
      </c>
      <c r="G3332" s="825">
        <f t="shared" si="111"/>
        <v>40.68</v>
      </c>
      <c r="H3332" s="743">
        <v>60</v>
      </c>
      <c r="I3332" s="825">
        <f t="shared" si="112"/>
        <v>27.119999999999997</v>
      </c>
      <c r="J3332" s="106"/>
      <c r="K3332" s="1142"/>
      <c r="L3332" s="1142"/>
      <c r="M3332" s="106"/>
      <c r="N3332" s="1142"/>
      <c r="O3332" s="1583"/>
      <c r="P3332" s="1879"/>
    </row>
    <row r="3333" spans="1:16" s="5" customFormat="1" ht="13.5">
      <c r="A3333" s="1072">
        <v>119</v>
      </c>
      <c r="B3333" s="1138" t="s">
        <v>1818</v>
      </c>
      <c r="C3333" s="608" t="s">
        <v>709</v>
      </c>
      <c r="D3333" s="666">
        <v>2</v>
      </c>
      <c r="E3333" s="1139">
        <v>2016</v>
      </c>
      <c r="F3333" s="825">
        <v>231</v>
      </c>
      <c r="G3333" s="825">
        <f t="shared" si="111"/>
        <v>138.6</v>
      </c>
      <c r="H3333" s="743">
        <v>60</v>
      </c>
      <c r="I3333" s="825">
        <f t="shared" si="112"/>
        <v>92.4</v>
      </c>
      <c r="J3333" s="106"/>
      <c r="K3333" s="1142"/>
      <c r="L3333" s="1142"/>
      <c r="M3333" s="106"/>
      <c r="N3333" s="1142"/>
      <c r="O3333" s="1583"/>
      <c r="P3333" s="1879"/>
    </row>
    <row r="3334" spans="1:16" s="5" customFormat="1" ht="27">
      <c r="A3334" s="1072">
        <v>120</v>
      </c>
      <c r="B3334" s="1138" t="s">
        <v>4543</v>
      </c>
      <c r="C3334" s="608" t="s">
        <v>709</v>
      </c>
      <c r="D3334" s="666">
        <v>1</v>
      </c>
      <c r="E3334" s="1139">
        <v>2016</v>
      </c>
      <c r="F3334" s="825">
        <v>67.8</v>
      </c>
      <c r="G3334" s="825">
        <f t="shared" si="111"/>
        <v>40.68</v>
      </c>
      <c r="H3334" s="743">
        <v>60</v>
      </c>
      <c r="I3334" s="825">
        <f t="shared" si="112"/>
        <v>27.119999999999997</v>
      </c>
      <c r="J3334" s="106"/>
      <c r="K3334" s="1142"/>
      <c r="L3334" s="1142"/>
      <c r="M3334" s="106"/>
      <c r="N3334" s="1142"/>
      <c r="O3334" s="1583"/>
      <c r="P3334" s="1879"/>
    </row>
    <row r="3335" spans="1:16" s="5" customFormat="1" ht="13.5">
      <c r="A3335" s="1072">
        <v>121</v>
      </c>
      <c r="B3335" s="1138" t="s">
        <v>2007</v>
      </c>
      <c r="C3335" s="608" t="s">
        <v>709</v>
      </c>
      <c r="D3335" s="666">
        <v>3</v>
      </c>
      <c r="E3335" s="1139">
        <v>2016</v>
      </c>
      <c r="F3335" s="825">
        <v>204.94200000000001</v>
      </c>
      <c r="G3335" s="825">
        <f t="shared" si="111"/>
        <v>122.9652</v>
      </c>
      <c r="H3335" s="743">
        <v>60</v>
      </c>
      <c r="I3335" s="825">
        <f t="shared" si="112"/>
        <v>81.976800000000011</v>
      </c>
      <c r="J3335" s="106"/>
      <c r="K3335" s="1142"/>
      <c r="L3335" s="1142"/>
      <c r="M3335" s="106"/>
      <c r="N3335" s="1142"/>
      <c r="O3335" s="1583"/>
      <c r="P3335" s="1879"/>
    </row>
    <row r="3336" spans="1:16" s="5" customFormat="1" ht="13.5">
      <c r="A3336" s="1072">
        <v>122</v>
      </c>
      <c r="B3336" s="1138" t="s">
        <v>4547</v>
      </c>
      <c r="C3336" s="608" t="s">
        <v>709</v>
      </c>
      <c r="D3336" s="666">
        <v>6</v>
      </c>
      <c r="E3336" s="1139">
        <v>2016</v>
      </c>
      <c r="F3336" s="825">
        <v>234</v>
      </c>
      <c r="G3336" s="825">
        <f t="shared" si="111"/>
        <v>140.4</v>
      </c>
      <c r="H3336" s="743">
        <v>60</v>
      </c>
      <c r="I3336" s="825">
        <f t="shared" si="112"/>
        <v>93.6</v>
      </c>
      <c r="J3336" s="106"/>
      <c r="K3336" s="1142"/>
      <c r="L3336" s="1142"/>
      <c r="M3336" s="106"/>
      <c r="N3336" s="1142"/>
      <c r="O3336" s="1583"/>
      <c r="P3336" s="1879"/>
    </row>
    <row r="3337" spans="1:16" s="5" customFormat="1" ht="13.5">
      <c r="A3337" s="1072">
        <v>123</v>
      </c>
      <c r="B3337" s="1138" t="s">
        <v>4548</v>
      </c>
      <c r="C3337" s="608" t="s">
        <v>709</v>
      </c>
      <c r="D3337" s="666">
        <v>8</v>
      </c>
      <c r="E3337" s="1139">
        <v>2016</v>
      </c>
      <c r="F3337" s="825">
        <v>360</v>
      </c>
      <c r="G3337" s="825">
        <f t="shared" si="111"/>
        <v>216</v>
      </c>
      <c r="H3337" s="743">
        <v>60</v>
      </c>
      <c r="I3337" s="825">
        <f t="shared" si="112"/>
        <v>144</v>
      </c>
      <c r="J3337" s="106"/>
      <c r="K3337" s="1142"/>
      <c r="L3337" s="1142"/>
      <c r="M3337" s="106"/>
      <c r="N3337" s="1142"/>
      <c r="O3337" s="1583"/>
      <c r="P3337" s="1879"/>
    </row>
    <row r="3338" spans="1:16" s="5" customFormat="1" ht="13.5">
      <c r="A3338" s="1072">
        <v>124</v>
      </c>
      <c r="B3338" s="1138" t="s">
        <v>1818</v>
      </c>
      <c r="C3338" s="608" t="s">
        <v>709</v>
      </c>
      <c r="D3338" s="666">
        <v>8</v>
      </c>
      <c r="E3338" s="1139">
        <v>2018</v>
      </c>
      <c r="F3338" s="825">
        <v>240</v>
      </c>
      <c r="G3338" s="825">
        <f t="shared" si="111"/>
        <v>86.399999999999991</v>
      </c>
      <c r="H3338" s="743">
        <v>36</v>
      </c>
      <c r="I3338" s="825">
        <f t="shared" si="112"/>
        <v>153.60000000000002</v>
      </c>
      <c r="J3338" s="106"/>
      <c r="K3338" s="1142"/>
      <c r="L3338" s="1142"/>
      <c r="M3338" s="106"/>
      <c r="N3338" s="1142"/>
      <c r="O3338" s="1583"/>
      <c r="P3338" s="1879"/>
    </row>
    <row r="3339" spans="1:16" s="5" customFormat="1" ht="13.5">
      <c r="A3339" s="1072">
        <v>125</v>
      </c>
      <c r="B3339" s="1082" t="s">
        <v>3168</v>
      </c>
      <c r="C3339" s="608" t="s">
        <v>709</v>
      </c>
      <c r="D3339" s="666">
        <v>66</v>
      </c>
      <c r="E3339" s="1139">
        <v>2018</v>
      </c>
      <c r="F3339" s="825">
        <v>514.79999999999995</v>
      </c>
      <c r="G3339" s="825">
        <f t="shared" si="111"/>
        <v>185.32799999999997</v>
      </c>
      <c r="H3339" s="743">
        <v>36</v>
      </c>
      <c r="I3339" s="825">
        <f t="shared" si="112"/>
        <v>329.47199999999998</v>
      </c>
      <c r="J3339" s="106"/>
      <c r="K3339" s="1142"/>
      <c r="L3339" s="1142"/>
      <c r="M3339" s="106"/>
      <c r="N3339" s="1142"/>
      <c r="O3339" s="1583"/>
      <c r="P3339" s="1879"/>
    </row>
    <row r="3340" spans="1:16" s="5" customFormat="1" ht="13.5">
      <c r="A3340" s="1072">
        <v>126</v>
      </c>
      <c r="B3340" s="1082" t="s">
        <v>4549</v>
      </c>
      <c r="C3340" s="608" t="s">
        <v>709</v>
      </c>
      <c r="D3340" s="666">
        <v>11</v>
      </c>
      <c r="E3340" s="1139">
        <v>2018</v>
      </c>
      <c r="F3340" s="825">
        <v>2959</v>
      </c>
      <c r="G3340" s="825">
        <f t="shared" si="111"/>
        <v>1065.24</v>
      </c>
      <c r="H3340" s="743">
        <v>36</v>
      </c>
      <c r="I3340" s="825">
        <f t="shared" si="112"/>
        <v>1893.76</v>
      </c>
      <c r="J3340" s="106"/>
      <c r="K3340" s="1142"/>
      <c r="L3340" s="1142"/>
      <c r="M3340" s="106"/>
      <c r="N3340" s="1142"/>
      <c r="O3340" s="1583"/>
      <c r="P3340" s="1879"/>
    </row>
    <row r="3341" spans="1:16" s="5" customFormat="1" ht="27">
      <c r="A3341" s="1072">
        <v>127</v>
      </c>
      <c r="B3341" s="1082" t="s">
        <v>1819</v>
      </c>
      <c r="C3341" s="608" t="s">
        <v>709</v>
      </c>
      <c r="D3341" s="666">
        <v>11</v>
      </c>
      <c r="E3341" s="1139">
        <v>2018</v>
      </c>
      <c r="F3341" s="825">
        <v>825.90002000000004</v>
      </c>
      <c r="G3341" s="825">
        <f t="shared" si="111"/>
        <v>297.32400719999998</v>
      </c>
      <c r="H3341" s="743">
        <v>36</v>
      </c>
      <c r="I3341" s="825">
        <f t="shared" si="112"/>
        <v>528.57601280000006</v>
      </c>
      <c r="J3341" s="106"/>
      <c r="K3341" s="1142"/>
      <c r="L3341" s="1142"/>
      <c r="M3341" s="106"/>
      <c r="N3341" s="1142"/>
      <c r="O3341" s="1583"/>
      <c r="P3341" s="1879"/>
    </row>
    <row r="3342" spans="1:16" s="5" customFormat="1" ht="13.5">
      <c r="A3342" s="1072">
        <v>128</v>
      </c>
      <c r="B3342" s="1082" t="s">
        <v>4550</v>
      </c>
      <c r="C3342" s="608" t="s">
        <v>709</v>
      </c>
      <c r="D3342" s="666">
        <v>1</v>
      </c>
      <c r="E3342" s="1139">
        <v>2018</v>
      </c>
      <c r="F3342" s="825">
        <v>149.4</v>
      </c>
      <c r="G3342" s="825">
        <f t="shared" si="111"/>
        <v>53.783999999999999</v>
      </c>
      <c r="H3342" s="743">
        <v>36</v>
      </c>
      <c r="I3342" s="825">
        <f t="shared" si="112"/>
        <v>95.616000000000014</v>
      </c>
      <c r="J3342" s="106"/>
      <c r="K3342" s="1142"/>
      <c r="L3342" s="1142"/>
      <c r="M3342" s="106"/>
      <c r="N3342" s="1142"/>
      <c r="O3342" s="1583"/>
      <c r="P3342" s="1879"/>
    </row>
    <row r="3343" spans="1:16" s="5" customFormat="1" ht="13.5">
      <c r="A3343" s="1072">
        <v>129</v>
      </c>
      <c r="B3343" s="1082" t="s">
        <v>4551</v>
      </c>
      <c r="C3343" s="608" t="s">
        <v>709</v>
      </c>
      <c r="D3343" s="666">
        <v>15</v>
      </c>
      <c r="E3343" s="1139">
        <v>2018</v>
      </c>
      <c r="F3343" s="825">
        <v>2241.75</v>
      </c>
      <c r="G3343" s="825">
        <f t="shared" si="111"/>
        <v>807.03</v>
      </c>
      <c r="H3343" s="743">
        <v>36</v>
      </c>
      <c r="I3343" s="825">
        <f t="shared" si="112"/>
        <v>1434.72</v>
      </c>
      <c r="J3343" s="106"/>
      <c r="K3343" s="1142"/>
      <c r="L3343" s="1142"/>
      <c r="M3343" s="106"/>
      <c r="N3343" s="1142"/>
      <c r="O3343" s="1583"/>
      <c r="P3343" s="1879"/>
    </row>
    <row r="3344" spans="1:16" s="5" customFormat="1" ht="13.5">
      <c r="A3344" s="1072">
        <v>130</v>
      </c>
      <c r="B3344" s="1082" t="s">
        <v>4552</v>
      </c>
      <c r="C3344" s="608" t="s">
        <v>709</v>
      </c>
      <c r="D3344" s="666">
        <v>1</v>
      </c>
      <c r="E3344" s="1139">
        <v>2018</v>
      </c>
      <c r="F3344" s="825">
        <v>494.4</v>
      </c>
      <c r="G3344" s="825">
        <f t="shared" si="111"/>
        <v>177.98399999999998</v>
      </c>
      <c r="H3344" s="743">
        <v>36</v>
      </c>
      <c r="I3344" s="825">
        <f t="shared" si="112"/>
        <v>316.416</v>
      </c>
      <c r="J3344" s="106"/>
      <c r="K3344" s="1142"/>
      <c r="L3344" s="1142"/>
      <c r="M3344" s="106"/>
      <c r="N3344" s="1142"/>
      <c r="O3344" s="1583"/>
      <c r="P3344" s="1879"/>
    </row>
    <row r="3345" spans="1:16" s="5" customFormat="1" ht="27">
      <c r="A3345" s="1072">
        <v>131</v>
      </c>
      <c r="B3345" s="1082" t="s">
        <v>4553</v>
      </c>
      <c r="C3345" s="608" t="s">
        <v>709</v>
      </c>
      <c r="D3345" s="666">
        <v>1</v>
      </c>
      <c r="E3345" s="1139">
        <v>2018</v>
      </c>
      <c r="F3345" s="825">
        <v>494.4</v>
      </c>
      <c r="G3345" s="825">
        <f t="shared" si="111"/>
        <v>177.98399999999998</v>
      </c>
      <c r="H3345" s="743">
        <v>36</v>
      </c>
      <c r="I3345" s="825">
        <f t="shared" si="112"/>
        <v>316.416</v>
      </c>
      <c r="J3345" s="106"/>
      <c r="K3345" s="1142"/>
      <c r="L3345" s="1142"/>
      <c r="M3345" s="106"/>
      <c r="N3345" s="1142"/>
      <c r="O3345" s="1583"/>
      <c r="P3345" s="1879"/>
    </row>
    <row r="3346" spans="1:16" s="5" customFormat="1" ht="13.5">
      <c r="A3346" s="1072">
        <v>132</v>
      </c>
      <c r="B3346" s="1082" t="s">
        <v>4554</v>
      </c>
      <c r="C3346" s="608" t="s">
        <v>709</v>
      </c>
      <c r="D3346" s="666">
        <v>1</v>
      </c>
      <c r="E3346" s="1139">
        <v>2018</v>
      </c>
      <c r="F3346" s="825">
        <v>94.5</v>
      </c>
      <c r="G3346" s="825">
        <f t="shared" si="111"/>
        <v>34.019999999999996</v>
      </c>
      <c r="H3346" s="743">
        <v>36</v>
      </c>
      <c r="I3346" s="825">
        <f t="shared" si="112"/>
        <v>60.480000000000004</v>
      </c>
      <c r="J3346" s="106"/>
      <c r="K3346" s="1142"/>
      <c r="L3346" s="1142"/>
      <c r="M3346" s="106"/>
      <c r="N3346" s="1142"/>
      <c r="O3346" s="1583"/>
      <c r="P3346" s="1879"/>
    </row>
    <row r="3347" spans="1:16" s="5" customFormat="1" ht="13.5">
      <c r="A3347" s="1072">
        <v>133</v>
      </c>
      <c r="B3347" s="1082" t="s">
        <v>4555</v>
      </c>
      <c r="C3347" s="608" t="s">
        <v>709</v>
      </c>
      <c r="D3347" s="666">
        <v>9</v>
      </c>
      <c r="E3347" s="1139">
        <v>2018</v>
      </c>
      <c r="F3347" s="825">
        <v>580.04999999999995</v>
      </c>
      <c r="G3347" s="825">
        <f t="shared" si="111"/>
        <v>208.81799999999998</v>
      </c>
      <c r="H3347" s="743">
        <v>36</v>
      </c>
      <c r="I3347" s="825">
        <f t="shared" si="112"/>
        <v>371.23199999999997</v>
      </c>
      <c r="J3347" s="106"/>
      <c r="K3347" s="1142"/>
      <c r="L3347" s="1142"/>
      <c r="M3347" s="106"/>
      <c r="N3347" s="1142"/>
      <c r="O3347" s="1583"/>
      <c r="P3347" s="1879"/>
    </row>
    <row r="3348" spans="1:16" s="5" customFormat="1" ht="27">
      <c r="A3348" s="1072">
        <v>134</v>
      </c>
      <c r="B3348" s="1082" t="s">
        <v>4556</v>
      </c>
      <c r="C3348" s="608" t="s">
        <v>709</v>
      </c>
      <c r="D3348" s="666">
        <v>1</v>
      </c>
      <c r="E3348" s="1139">
        <v>2018</v>
      </c>
      <c r="F3348" s="825">
        <v>194.4</v>
      </c>
      <c r="G3348" s="825">
        <f t="shared" si="111"/>
        <v>69.983999999999995</v>
      </c>
      <c r="H3348" s="743">
        <v>36</v>
      </c>
      <c r="I3348" s="825">
        <f t="shared" si="112"/>
        <v>124.41600000000001</v>
      </c>
      <c r="J3348" s="106"/>
      <c r="K3348" s="1142"/>
      <c r="L3348" s="1142"/>
      <c r="M3348" s="106"/>
      <c r="N3348" s="1142"/>
      <c r="O3348" s="1583"/>
      <c r="P3348" s="1879"/>
    </row>
    <row r="3349" spans="1:16" s="5" customFormat="1" ht="13.5">
      <c r="A3349" s="1072">
        <v>135</v>
      </c>
      <c r="B3349" s="1082" t="s">
        <v>4557</v>
      </c>
      <c r="C3349" s="608" t="s">
        <v>709</v>
      </c>
      <c r="D3349" s="666">
        <v>1</v>
      </c>
      <c r="E3349" s="1139">
        <v>2018</v>
      </c>
      <c r="F3349" s="825">
        <v>164.4</v>
      </c>
      <c r="G3349" s="825">
        <f t="shared" si="111"/>
        <v>59.183999999999997</v>
      </c>
      <c r="H3349" s="743">
        <v>36</v>
      </c>
      <c r="I3349" s="825">
        <f t="shared" si="112"/>
        <v>105.21600000000001</v>
      </c>
      <c r="J3349" s="106"/>
      <c r="K3349" s="1142"/>
      <c r="L3349" s="1142"/>
      <c r="M3349" s="106"/>
      <c r="N3349" s="1142"/>
      <c r="O3349" s="1583"/>
      <c r="P3349" s="1879"/>
    </row>
    <row r="3350" spans="1:16" s="5" customFormat="1" ht="27">
      <c r="A3350" s="1072">
        <v>136</v>
      </c>
      <c r="B3350" s="1082" t="s">
        <v>4558</v>
      </c>
      <c r="C3350" s="608" t="s">
        <v>709</v>
      </c>
      <c r="D3350" s="666">
        <v>2</v>
      </c>
      <c r="E3350" s="1139">
        <v>2018</v>
      </c>
      <c r="F3350" s="825">
        <v>388.95</v>
      </c>
      <c r="G3350" s="825">
        <f t="shared" si="111"/>
        <v>140.02199999999999</v>
      </c>
      <c r="H3350" s="743">
        <v>36</v>
      </c>
      <c r="I3350" s="825">
        <f t="shared" si="112"/>
        <v>248.928</v>
      </c>
      <c r="J3350" s="106"/>
      <c r="K3350" s="1142"/>
      <c r="L3350" s="1142"/>
      <c r="M3350" s="106"/>
      <c r="N3350" s="1142"/>
      <c r="O3350" s="1583"/>
      <c r="P3350" s="1879"/>
    </row>
    <row r="3351" spans="1:16" s="5" customFormat="1" ht="13.5">
      <c r="A3351" s="1072">
        <v>137</v>
      </c>
      <c r="B3351" s="1082" t="s">
        <v>793</v>
      </c>
      <c r="C3351" s="608" t="s">
        <v>709</v>
      </c>
      <c r="D3351" s="666">
        <v>1</v>
      </c>
      <c r="E3351" s="1139">
        <v>2018</v>
      </c>
      <c r="F3351" s="825">
        <v>194.4</v>
      </c>
      <c r="G3351" s="825">
        <f t="shared" si="111"/>
        <v>69.983999999999995</v>
      </c>
      <c r="H3351" s="743">
        <v>36</v>
      </c>
      <c r="I3351" s="825">
        <f t="shared" si="112"/>
        <v>124.41600000000001</v>
      </c>
      <c r="J3351" s="106"/>
      <c r="K3351" s="1142"/>
      <c r="L3351" s="1142"/>
      <c r="M3351" s="106"/>
      <c r="N3351" s="1142"/>
      <c r="O3351" s="1583"/>
      <c r="P3351" s="1879"/>
    </row>
    <row r="3352" spans="1:16" s="5" customFormat="1" ht="13.5">
      <c r="A3352" s="1072">
        <v>138</v>
      </c>
      <c r="B3352" s="1082" t="s">
        <v>4559</v>
      </c>
      <c r="C3352" s="608" t="s">
        <v>709</v>
      </c>
      <c r="D3352" s="666">
        <v>2</v>
      </c>
      <c r="E3352" s="1139">
        <v>2018</v>
      </c>
      <c r="F3352" s="825">
        <v>188.85</v>
      </c>
      <c r="G3352" s="825">
        <f t="shared" si="111"/>
        <v>67.98599999999999</v>
      </c>
      <c r="H3352" s="743">
        <v>36</v>
      </c>
      <c r="I3352" s="825">
        <f t="shared" si="112"/>
        <v>120.864</v>
      </c>
      <c r="J3352" s="106"/>
      <c r="K3352" s="1142"/>
      <c r="L3352" s="1142"/>
      <c r="M3352" s="106"/>
      <c r="N3352" s="1142"/>
      <c r="O3352" s="1583"/>
      <c r="P3352" s="1879"/>
    </row>
    <row r="3353" spans="1:16" s="5" customFormat="1" ht="13.5">
      <c r="A3353" s="1072">
        <v>139</v>
      </c>
      <c r="B3353" s="1082" t="s">
        <v>4560</v>
      </c>
      <c r="C3353" s="608" t="s">
        <v>709</v>
      </c>
      <c r="D3353" s="666">
        <v>1</v>
      </c>
      <c r="E3353" s="1139">
        <v>2018</v>
      </c>
      <c r="F3353" s="825">
        <v>194.4</v>
      </c>
      <c r="G3353" s="825">
        <f t="shared" si="111"/>
        <v>69.983999999999995</v>
      </c>
      <c r="H3353" s="743">
        <v>36</v>
      </c>
      <c r="I3353" s="825">
        <f t="shared" si="112"/>
        <v>124.41600000000001</v>
      </c>
      <c r="J3353" s="106"/>
      <c r="K3353" s="1142"/>
      <c r="L3353" s="1142"/>
      <c r="M3353" s="106"/>
      <c r="N3353" s="1142"/>
      <c r="O3353" s="1583"/>
      <c r="P3353" s="1879"/>
    </row>
    <row r="3354" spans="1:16" s="5" customFormat="1" ht="13.5">
      <c r="A3354" s="1072">
        <v>140</v>
      </c>
      <c r="B3354" s="1082" t="s">
        <v>4561</v>
      </c>
      <c r="C3354" s="608" t="s">
        <v>709</v>
      </c>
      <c r="D3354" s="666">
        <v>1</v>
      </c>
      <c r="E3354" s="1139">
        <v>2018</v>
      </c>
      <c r="F3354" s="825">
        <v>699.99599999999998</v>
      </c>
      <c r="G3354" s="825">
        <f t="shared" si="111"/>
        <v>251.99856</v>
      </c>
      <c r="H3354" s="743">
        <v>36</v>
      </c>
      <c r="I3354" s="825">
        <f t="shared" si="112"/>
        <v>447.99743999999998</v>
      </c>
      <c r="J3354" s="106"/>
      <c r="K3354" s="1142"/>
      <c r="L3354" s="1142"/>
      <c r="M3354" s="106"/>
      <c r="N3354" s="1142"/>
      <c r="O3354" s="1583"/>
      <c r="P3354" s="1879"/>
    </row>
    <row r="3355" spans="1:16" s="5" customFormat="1" ht="27">
      <c r="A3355" s="1072">
        <v>141</v>
      </c>
      <c r="B3355" s="1082" t="s">
        <v>4562</v>
      </c>
      <c r="C3355" s="608" t="s">
        <v>709</v>
      </c>
      <c r="D3355" s="666">
        <v>1</v>
      </c>
      <c r="E3355" s="1139">
        <v>2018</v>
      </c>
      <c r="F3355" s="825">
        <v>420</v>
      </c>
      <c r="G3355" s="825">
        <f t="shared" si="111"/>
        <v>151.19999999999999</v>
      </c>
      <c r="H3355" s="743">
        <v>36</v>
      </c>
      <c r="I3355" s="825">
        <f t="shared" si="112"/>
        <v>268.8</v>
      </c>
      <c r="J3355" s="106"/>
      <c r="K3355" s="1142"/>
      <c r="L3355" s="1142"/>
      <c r="M3355" s="106"/>
      <c r="N3355" s="1142"/>
      <c r="O3355" s="1583"/>
      <c r="P3355" s="1879"/>
    </row>
    <row r="3356" spans="1:16" s="5" customFormat="1" ht="13.5">
      <c r="A3356" s="1072">
        <v>142</v>
      </c>
      <c r="B3356" s="1082" t="s">
        <v>4563</v>
      </c>
      <c r="C3356" s="608" t="s">
        <v>709</v>
      </c>
      <c r="D3356" s="666">
        <v>10</v>
      </c>
      <c r="E3356" s="1139">
        <v>2018</v>
      </c>
      <c r="F3356" s="825">
        <v>1110</v>
      </c>
      <c r="G3356" s="825">
        <f t="shared" si="111"/>
        <v>399.59999999999997</v>
      </c>
      <c r="H3356" s="743">
        <v>36</v>
      </c>
      <c r="I3356" s="825">
        <f t="shared" si="112"/>
        <v>710.40000000000009</v>
      </c>
      <c r="J3356" s="106"/>
      <c r="K3356" s="1142"/>
      <c r="L3356" s="1142"/>
      <c r="M3356" s="106"/>
      <c r="N3356" s="1142"/>
      <c r="O3356" s="1583"/>
      <c r="P3356" s="1879"/>
    </row>
    <row r="3357" spans="1:16" s="5" customFormat="1" ht="13.5">
      <c r="A3357" s="1072">
        <v>143</v>
      </c>
      <c r="B3357" s="1082" t="s">
        <v>4564</v>
      </c>
      <c r="C3357" s="608" t="s">
        <v>709</v>
      </c>
      <c r="D3357" s="666">
        <v>1</v>
      </c>
      <c r="E3357" s="1139">
        <v>2018</v>
      </c>
      <c r="F3357" s="825">
        <v>348</v>
      </c>
      <c r="G3357" s="825">
        <f t="shared" si="111"/>
        <v>125.28</v>
      </c>
      <c r="H3357" s="743">
        <v>36</v>
      </c>
      <c r="I3357" s="825">
        <f t="shared" si="112"/>
        <v>222.72</v>
      </c>
      <c r="J3357" s="106"/>
      <c r="K3357" s="1142"/>
      <c r="L3357" s="1142"/>
      <c r="M3357" s="106"/>
      <c r="N3357" s="1142"/>
      <c r="O3357" s="1583"/>
      <c r="P3357" s="1879"/>
    </row>
    <row r="3358" spans="1:16" s="5" customFormat="1" ht="13.5">
      <c r="A3358" s="1072">
        <v>144</v>
      </c>
      <c r="B3358" s="1082" t="s">
        <v>4565</v>
      </c>
      <c r="C3358" s="608" t="s">
        <v>709</v>
      </c>
      <c r="D3358" s="666">
        <v>1</v>
      </c>
      <c r="E3358" s="1139">
        <v>2018</v>
      </c>
      <c r="F3358" s="825">
        <v>432</v>
      </c>
      <c r="G3358" s="825">
        <f t="shared" si="111"/>
        <v>155.51999999999998</v>
      </c>
      <c r="H3358" s="743">
        <v>36</v>
      </c>
      <c r="I3358" s="825">
        <f t="shared" si="112"/>
        <v>276.48</v>
      </c>
      <c r="J3358" s="106"/>
      <c r="K3358" s="1142"/>
      <c r="L3358" s="1142"/>
      <c r="M3358" s="106"/>
      <c r="N3358" s="1142"/>
      <c r="O3358" s="1583"/>
      <c r="P3358" s="1879"/>
    </row>
    <row r="3359" spans="1:16" s="5" customFormat="1" ht="13.5">
      <c r="A3359" s="1072">
        <v>145</v>
      </c>
      <c r="B3359" s="1082" t="s">
        <v>4566</v>
      </c>
      <c r="C3359" s="608" t="s">
        <v>709</v>
      </c>
      <c r="D3359" s="666">
        <v>1</v>
      </c>
      <c r="E3359" s="1139">
        <v>2018</v>
      </c>
      <c r="F3359" s="825">
        <v>444.44400000000002</v>
      </c>
      <c r="G3359" s="825">
        <f t="shared" si="111"/>
        <v>159.99984000000001</v>
      </c>
      <c r="H3359" s="743">
        <v>36</v>
      </c>
      <c r="I3359" s="825">
        <f t="shared" si="112"/>
        <v>284.44416000000001</v>
      </c>
      <c r="J3359" s="106"/>
      <c r="K3359" s="1142"/>
      <c r="L3359" s="1142"/>
      <c r="M3359" s="106"/>
      <c r="N3359" s="1142"/>
      <c r="O3359" s="1583"/>
      <c r="P3359" s="1879"/>
    </row>
    <row r="3360" spans="1:16" s="5" customFormat="1" ht="13.5">
      <c r="A3360" s="1072">
        <v>146</v>
      </c>
      <c r="B3360" s="1082" t="s">
        <v>4567</v>
      </c>
      <c r="C3360" s="608" t="s">
        <v>709</v>
      </c>
      <c r="D3360" s="666">
        <v>1</v>
      </c>
      <c r="E3360" s="1139">
        <v>2018</v>
      </c>
      <c r="F3360" s="825">
        <v>348</v>
      </c>
      <c r="G3360" s="825">
        <f t="shared" si="111"/>
        <v>125.28</v>
      </c>
      <c r="H3360" s="743">
        <v>36</v>
      </c>
      <c r="I3360" s="825">
        <f t="shared" si="112"/>
        <v>222.72</v>
      </c>
      <c r="J3360" s="106"/>
      <c r="K3360" s="1142"/>
      <c r="L3360" s="1142"/>
      <c r="M3360" s="106"/>
      <c r="N3360" s="1142"/>
      <c r="O3360" s="1583"/>
      <c r="P3360" s="1879"/>
    </row>
    <row r="3361" spans="1:16" s="5" customFormat="1" ht="27">
      <c r="A3361" s="1072">
        <v>147</v>
      </c>
      <c r="B3361" s="1082" t="s">
        <v>4568</v>
      </c>
      <c r="C3361" s="608" t="s">
        <v>709</v>
      </c>
      <c r="D3361" s="666">
        <v>2</v>
      </c>
      <c r="E3361" s="1139">
        <v>2018</v>
      </c>
      <c r="F3361" s="825">
        <v>444.44400000000002</v>
      </c>
      <c r="G3361" s="825">
        <f t="shared" si="111"/>
        <v>159.99984000000001</v>
      </c>
      <c r="H3361" s="743">
        <v>36</v>
      </c>
      <c r="I3361" s="825">
        <f t="shared" si="112"/>
        <v>284.44416000000001</v>
      </c>
      <c r="J3361" s="106"/>
      <c r="K3361" s="1142"/>
      <c r="L3361" s="1142"/>
      <c r="M3361" s="106"/>
      <c r="N3361" s="1142"/>
      <c r="O3361" s="1583"/>
      <c r="P3361" s="1879"/>
    </row>
    <row r="3362" spans="1:16" s="5" customFormat="1" ht="13.5">
      <c r="A3362" s="1072">
        <v>148</v>
      </c>
      <c r="B3362" s="1082" t="s">
        <v>4569</v>
      </c>
      <c r="C3362" s="608" t="s">
        <v>709</v>
      </c>
      <c r="D3362" s="666">
        <v>7</v>
      </c>
      <c r="E3362" s="1139">
        <v>2018</v>
      </c>
      <c r="F3362" s="825">
        <v>468.96402</v>
      </c>
      <c r="G3362" s="825">
        <f t="shared" si="111"/>
        <v>168.82704719999998</v>
      </c>
      <c r="H3362" s="743">
        <v>36</v>
      </c>
      <c r="I3362" s="825">
        <f t="shared" si="112"/>
        <v>300.13697280000002</v>
      </c>
      <c r="J3362" s="106"/>
      <c r="K3362" s="1142"/>
      <c r="L3362" s="1142"/>
      <c r="M3362" s="106"/>
      <c r="N3362" s="1142"/>
      <c r="O3362" s="1583"/>
      <c r="P3362" s="1879"/>
    </row>
    <row r="3363" spans="1:16" s="5" customFormat="1" ht="13.5">
      <c r="A3363" s="1072">
        <v>149</v>
      </c>
      <c r="B3363" s="1082" t="s">
        <v>4570</v>
      </c>
      <c r="C3363" s="608" t="s">
        <v>709</v>
      </c>
      <c r="D3363" s="666">
        <v>3</v>
      </c>
      <c r="E3363" s="1139">
        <v>2018</v>
      </c>
      <c r="F3363" s="825">
        <v>161.1</v>
      </c>
      <c r="G3363" s="825">
        <f t="shared" si="111"/>
        <v>57.995999999999995</v>
      </c>
      <c r="H3363" s="743">
        <v>36</v>
      </c>
      <c r="I3363" s="825">
        <f t="shared" si="112"/>
        <v>103.104</v>
      </c>
      <c r="J3363" s="106"/>
      <c r="K3363" s="1142"/>
      <c r="L3363" s="1142"/>
      <c r="M3363" s="106"/>
      <c r="N3363" s="1142"/>
      <c r="O3363" s="1583"/>
      <c r="P3363" s="1879"/>
    </row>
    <row r="3364" spans="1:16" s="5" customFormat="1" ht="13.5">
      <c r="A3364" s="1072">
        <v>150</v>
      </c>
      <c r="B3364" s="1082" t="s">
        <v>4571</v>
      </c>
      <c r="C3364" s="608" t="s">
        <v>709</v>
      </c>
      <c r="D3364" s="666">
        <v>1</v>
      </c>
      <c r="E3364" s="1139">
        <v>2018</v>
      </c>
      <c r="F3364" s="825">
        <v>62.234000000000002</v>
      </c>
      <c r="G3364" s="825">
        <f t="shared" si="111"/>
        <v>22.404240000000001</v>
      </c>
      <c r="H3364" s="743">
        <v>36</v>
      </c>
      <c r="I3364" s="825">
        <f t="shared" si="112"/>
        <v>39.82976</v>
      </c>
      <c r="J3364" s="106"/>
      <c r="K3364" s="1142"/>
      <c r="L3364" s="1142"/>
      <c r="M3364" s="106"/>
      <c r="N3364" s="1142"/>
      <c r="O3364" s="1583"/>
      <c r="P3364" s="1879"/>
    </row>
    <row r="3365" spans="1:16" s="5" customFormat="1" ht="27">
      <c r="A3365" s="1072">
        <v>151</v>
      </c>
      <c r="B3365" s="1082" t="s">
        <v>4572</v>
      </c>
      <c r="C3365" s="608" t="s">
        <v>709</v>
      </c>
      <c r="D3365" s="666">
        <v>1</v>
      </c>
      <c r="E3365" s="1139">
        <v>2018</v>
      </c>
      <c r="F3365" s="825">
        <v>204.14599999999999</v>
      </c>
      <c r="G3365" s="825">
        <f t="shared" si="111"/>
        <v>73.492559999999997</v>
      </c>
      <c r="H3365" s="743">
        <v>36</v>
      </c>
      <c r="I3365" s="825">
        <f t="shared" si="112"/>
        <v>130.65343999999999</v>
      </c>
      <c r="J3365" s="106"/>
      <c r="K3365" s="1142"/>
      <c r="L3365" s="1142"/>
      <c r="M3365" s="106"/>
      <c r="N3365" s="1142"/>
      <c r="O3365" s="1583"/>
      <c r="P3365" s="1879"/>
    </row>
    <row r="3366" spans="1:16" s="5" customFormat="1" ht="13.5">
      <c r="A3366" s="1072">
        <v>152</v>
      </c>
      <c r="B3366" s="1082" t="s">
        <v>4565</v>
      </c>
      <c r="C3366" s="608" t="s">
        <v>709</v>
      </c>
      <c r="D3366" s="666">
        <v>1</v>
      </c>
      <c r="E3366" s="1139">
        <v>2018</v>
      </c>
      <c r="F3366" s="825">
        <v>119.9</v>
      </c>
      <c r="G3366" s="825">
        <f t="shared" si="111"/>
        <v>43.164000000000001</v>
      </c>
      <c r="H3366" s="743">
        <v>36</v>
      </c>
      <c r="I3366" s="825">
        <f t="shared" si="112"/>
        <v>76.736000000000004</v>
      </c>
      <c r="J3366" s="106"/>
      <c r="K3366" s="1142"/>
      <c r="L3366" s="1142"/>
      <c r="M3366" s="106"/>
      <c r="N3366" s="1142"/>
      <c r="O3366" s="1583"/>
      <c r="P3366" s="1879"/>
    </row>
    <row r="3367" spans="1:16" s="5" customFormat="1" ht="27">
      <c r="A3367" s="1072">
        <v>153</v>
      </c>
      <c r="B3367" s="1082" t="s">
        <v>4573</v>
      </c>
      <c r="C3367" s="608" t="s">
        <v>709</v>
      </c>
      <c r="D3367" s="666">
        <v>10</v>
      </c>
      <c r="E3367" s="1139">
        <v>2018</v>
      </c>
      <c r="F3367" s="825">
        <v>84.75</v>
      </c>
      <c r="G3367" s="825">
        <f t="shared" si="111"/>
        <v>30.509999999999998</v>
      </c>
      <c r="H3367" s="743">
        <v>36</v>
      </c>
      <c r="I3367" s="825">
        <f t="shared" si="112"/>
        <v>54.24</v>
      </c>
      <c r="J3367" s="106"/>
      <c r="K3367" s="1142"/>
      <c r="L3367" s="1142"/>
      <c r="M3367" s="106"/>
      <c r="N3367" s="1142"/>
      <c r="O3367" s="1583"/>
      <c r="P3367" s="1879"/>
    </row>
    <row r="3368" spans="1:16" s="5" customFormat="1" ht="13.5">
      <c r="A3368" s="1072">
        <v>154</v>
      </c>
      <c r="B3368" s="1082" t="s">
        <v>4574</v>
      </c>
      <c r="C3368" s="608" t="s">
        <v>709</v>
      </c>
      <c r="D3368" s="666">
        <v>3</v>
      </c>
      <c r="E3368" s="1139">
        <v>2018</v>
      </c>
      <c r="F3368" s="825">
        <v>200.4</v>
      </c>
      <c r="G3368" s="825">
        <f t="shared" si="111"/>
        <v>72.144000000000005</v>
      </c>
      <c r="H3368" s="743">
        <v>36</v>
      </c>
      <c r="I3368" s="825">
        <f t="shared" si="112"/>
        <v>128.256</v>
      </c>
      <c r="J3368" s="106"/>
      <c r="K3368" s="1142"/>
      <c r="L3368" s="1142"/>
      <c r="M3368" s="106"/>
      <c r="N3368" s="1142"/>
      <c r="O3368" s="1583"/>
      <c r="P3368" s="1879"/>
    </row>
    <row r="3369" spans="1:16" s="5" customFormat="1" ht="13.5">
      <c r="A3369" s="1072">
        <v>155</v>
      </c>
      <c r="B3369" s="1082" t="s">
        <v>4561</v>
      </c>
      <c r="C3369" s="608" t="s">
        <v>709</v>
      </c>
      <c r="D3369" s="666">
        <v>9</v>
      </c>
      <c r="E3369" s="1139">
        <v>2018</v>
      </c>
      <c r="F3369" s="825">
        <v>6750</v>
      </c>
      <c r="G3369" s="825">
        <f t="shared" si="111"/>
        <v>2430</v>
      </c>
      <c r="H3369" s="743">
        <v>36</v>
      </c>
      <c r="I3369" s="825">
        <f t="shared" si="112"/>
        <v>4320</v>
      </c>
      <c r="J3369" s="106"/>
      <c r="K3369" s="1142"/>
      <c r="L3369" s="1142"/>
      <c r="M3369" s="106"/>
      <c r="N3369" s="1142"/>
      <c r="O3369" s="1583"/>
      <c r="P3369" s="1879"/>
    </row>
    <row r="3370" spans="1:16" s="5" customFormat="1" ht="27">
      <c r="A3370" s="1072">
        <v>156</v>
      </c>
      <c r="B3370" s="1082" t="s">
        <v>4575</v>
      </c>
      <c r="C3370" s="608" t="s">
        <v>709</v>
      </c>
      <c r="D3370" s="666">
        <v>9</v>
      </c>
      <c r="E3370" s="1139">
        <v>2018</v>
      </c>
      <c r="F3370" s="825">
        <v>3150</v>
      </c>
      <c r="G3370" s="825">
        <f t="shared" si="111"/>
        <v>1134</v>
      </c>
      <c r="H3370" s="743">
        <v>36</v>
      </c>
      <c r="I3370" s="825">
        <f t="shared" si="112"/>
        <v>2016</v>
      </c>
      <c r="J3370" s="106"/>
      <c r="K3370" s="1142"/>
      <c r="L3370" s="1142"/>
      <c r="M3370" s="106"/>
      <c r="N3370" s="1142"/>
      <c r="O3370" s="1583"/>
      <c r="P3370" s="1879"/>
    </row>
    <row r="3371" spans="1:16" s="5" customFormat="1" ht="27">
      <c r="A3371" s="1072">
        <v>157</v>
      </c>
      <c r="B3371" s="1082" t="s">
        <v>4576</v>
      </c>
      <c r="C3371" s="608" t="s">
        <v>709</v>
      </c>
      <c r="D3371" s="666">
        <v>60</v>
      </c>
      <c r="E3371" s="1139">
        <v>2018</v>
      </c>
      <c r="F3371" s="825">
        <v>2700</v>
      </c>
      <c r="G3371" s="825">
        <f t="shared" si="111"/>
        <v>972</v>
      </c>
      <c r="H3371" s="743">
        <v>36</v>
      </c>
      <c r="I3371" s="825">
        <f t="shared" si="112"/>
        <v>1728</v>
      </c>
      <c r="J3371" s="106"/>
      <c r="K3371" s="1142"/>
      <c r="L3371" s="1142"/>
      <c r="M3371" s="106"/>
      <c r="N3371" s="1142"/>
      <c r="O3371" s="1583"/>
      <c r="P3371" s="1879"/>
    </row>
    <row r="3372" spans="1:16" s="5" customFormat="1" ht="27">
      <c r="A3372" s="1072">
        <v>158</v>
      </c>
      <c r="B3372" s="1082" t="s">
        <v>4577</v>
      </c>
      <c r="C3372" s="608" t="s">
        <v>709</v>
      </c>
      <c r="D3372" s="666">
        <v>50</v>
      </c>
      <c r="E3372" s="1139">
        <v>2018</v>
      </c>
      <c r="F3372" s="825">
        <v>984</v>
      </c>
      <c r="G3372" s="825">
        <f t="shared" si="111"/>
        <v>354.24</v>
      </c>
      <c r="H3372" s="743">
        <v>36</v>
      </c>
      <c r="I3372" s="825">
        <f t="shared" ref="I3372:I3422" si="113">F3372-G3372</f>
        <v>629.76</v>
      </c>
      <c r="J3372" s="106"/>
      <c r="K3372" s="1142"/>
      <c r="L3372" s="1142"/>
      <c r="M3372" s="106"/>
      <c r="N3372" s="1142"/>
      <c r="O3372" s="1583"/>
      <c r="P3372" s="1879"/>
    </row>
    <row r="3373" spans="1:16" s="5" customFormat="1" ht="13.5">
      <c r="A3373" s="1072">
        <v>159</v>
      </c>
      <c r="B3373" s="1082" t="s">
        <v>2007</v>
      </c>
      <c r="C3373" s="608" t="s">
        <v>709</v>
      </c>
      <c r="D3373" s="666">
        <v>30</v>
      </c>
      <c r="E3373" s="1139">
        <v>2018</v>
      </c>
      <c r="F3373" s="825">
        <v>2511.9720000000002</v>
      </c>
      <c r="G3373" s="825">
        <f t="shared" si="111"/>
        <v>904.30992000000003</v>
      </c>
      <c r="H3373" s="743">
        <v>36</v>
      </c>
      <c r="I3373" s="825">
        <f t="shared" si="113"/>
        <v>1607.6620800000001</v>
      </c>
      <c r="J3373" s="106"/>
      <c r="K3373" s="1142"/>
      <c r="L3373" s="1142"/>
      <c r="M3373" s="106"/>
      <c r="N3373" s="1142"/>
      <c r="O3373" s="1583"/>
      <c r="P3373" s="1879"/>
    </row>
    <row r="3374" spans="1:16" s="5" customFormat="1" ht="13.5">
      <c r="A3374" s="1072">
        <v>160</v>
      </c>
      <c r="B3374" s="1082" t="s">
        <v>4578</v>
      </c>
      <c r="C3374" s="608" t="s">
        <v>709</v>
      </c>
      <c r="D3374" s="666">
        <v>5</v>
      </c>
      <c r="E3374" s="1139">
        <v>2019</v>
      </c>
      <c r="F3374" s="825">
        <v>600</v>
      </c>
      <c r="G3374" s="825">
        <f t="shared" si="111"/>
        <v>144</v>
      </c>
      <c r="H3374" s="743">
        <v>24</v>
      </c>
      <c r="I3374" s="825">
        <f t="shared" si="113"/>
        <v>456</v>
      </c>
      <c r="J3374" s="106"/>
      <c r="K3374" s="1142"/>
      <c r="L3374" s="1142"/>
      <c r="M3374" s="106"/>
      <c r="N3374" s="1142"/>
      <c r="O3374" s="1583"/>
      <c r="P3374" s="1879"/>
    </row>
    <row r="3375" spans="1:16" s="5" customFormat="1" ht="27">
      <c r="A3375" s="1072">
        <v>161</v>
      </c>
      <c r="B3375" s="1082" t="s">
        <v>4579</v>
      </c>
      <c r="C3375" s="608" t="s">
        <v>709</v>
      </c>
      <c r="D3375" s="666">
        <v>278</v>
      </c>
      <c r="E3375" s="1139">
        <v>2019</v>
      </c>
      <c r="F3375" s="825">
        <v>1868.16</v>
      </c>
      <c r="G3375" s="825">
        <f t="shared" si="111"/>
        <v>448.35840000000002</v>
      </c>
      <c r="H3375" s="743">
        <v>24</v>
      </c>
      <c r="I3375" s="825">
        <f t="shared" si="113"/>
        <v>1419.8016</v>
      </c>
      <c r="J3375" s="106"/>
      <c r="K3375" s="1142"/>
      <c r="L3375" s="1142"/>
      <c r="M3375" s="106"/>
      <c r="N3375" s="1142"/>
      <c r="O3375" s="1583"/>
      <c r="P3375" s="1879"/>
    </row>
    <row r="3376" spans="1:16" s="5" customFormat="1" ht="27">
      <c r="A3376" s="1072">
        <v>162</v>
      </c>
      <c r="B3376" s="1082" t="s">
        <v>4580</v>
      </c>
      <c r="C3376" s="608" t="s">
        <v>709</v>
      </c>
      <c r="D3376" s="666">
        <v>193</v>
      </c>
      <c r="E3376" s="1139">
        <v>2019</v>
      </c>
      <c r="F3376" s="825">
        <v>3647.7</v>
      </c>
      <c r="G3376" s="825">
        <f t="shared" si="111"/>
        <v>875.44799999999998</v>
      </c>
      <c r="H3376" s="743">
        <v>24</v>
      </c>
      <c r="I3376" s="825">
        <f t="shared" si="113"/>
        <v>2772.252</v>
      </c>
      <c r="J3376" s="106"/>
      <c r="K3376" s="1142"/>
      <c r="L3376" s="1142"/>
      <c r="M3376" s="106"/>
      <c r="N3376" s="1142"/>
      <c r="O3376" s="1583"/>
      <c r="P3376" s="1879"/>
    </row>
    <row r="3377" spans="1:16" s="5" customFormat="1" ht="27">
      <c r="A3377" s="1072">
        <v>163</v>
      </c>
      <c r="B3377" s="1082" t="s">
        <v>4581</v>
      </c>
      <c r="C3377" s="608" t="s">
        <v>709</v>
      </c>
      <c r="D3377" s="666">
        <v>22</v>
      </c>
      <c r="E3377" s="1139">
        <v>2019</v>
      </c>
      <c r="F3377" s="825">
        <v>2089.56</v>
      </c>
      <c r="G3377" s="825">
        <f t="shared" si="111"/>
        <v>501.49439999999998</v>
      </c>
      <c r="H3377" s="743">
        <v>24</v>
      </c>
      <c r="I3377" s="825">
        <f t="shared" si="113"/>
        <v>1588.0655999999999</v>
      </c>
      <c r="J3377" s="106"/>
      <c r="K3377" s="1142"/>
      <c r="L3377" s="1142"/>
      <c r="M3377" s="106"/>
      <c r="N3377" s="1142"/>
      <c r="O3377" s="1583"/>
      <c r="P3377" s="1879"/>
    </row>
    <row r="3378" spans="1:16" s="5" customFormat="1" ht="27">
      <c r="A3378" s="1072">
        <v>164</v>
      </c>
      <c r="B3378" s="1082" t="s">
        <v>4582</v>
      </c>
      <c r="C3378" s="608" t="s">
        <v>709</v>
      </c>
      <c r="D3378" s="666">
        <v>60</v>
      </c>
      <c r="E3378" s="1139">
        <v>2019</v>
      </c>
      <c r="F3378" s="825">
        <v>4380</v>
      </c>
      <c r="G3378" s="825">
        <f t="shared" si="111"/>
        <v>1051.2</v>
      </c>
      <c r="H3378" s="743">
        <v>24</v>
      </c>
      <c r="I3378" s="825">
        <f t="shared" si="113"/>
        <v>3328.8</v>
      </c>
      <c r="J3378" s="106"/>
      <c r="K3378" s="1142"/>
      <c r="L3378" s="1142"/>
      <c r="M3378" s="106"/>
      <c r="N3378" s="1142"/>
      <c r="O3378" s="1583"/>
      <c r="P3378" s="1879"/>
    </row>
    <row r="3379" spans="1:16" s="5" customFormat="1" ht="27">
      <c r="A3379" s="1072">
        <v>165</v>
      </c>
      <c r="B3379" s="1082" t="s">
        <v>4583</v>
      </c>
      <c r="C3379" s="608" t="s">
        <v>709</v>
      </c>
      <c r="D3379" s="666">
        <v>22</v>
      </c>
      <c r="E3379" s="1139">
        <v>2019</v>
      </c>
      <c r="F3379" s="825">
        <v>2833.5120000000002</v>
      </c>
      <c r="G3379" s="825">
        <f t="shared" si="111"/>
        <v>680.04287999999997</v>
      </c>
      <c r="H3379" s="743">
        <v>24</v>
      </c>
      <c r="I3379" s="825">
        <f t="shared" si="113"/>
        <v>2153.4691200000002</v>
      </c>
      <c r="J3379" s="106"/>
      <c r="K3379" s="1142"/>
      <c r="L3379" s="1142"/>
      <c r="M3379" s="106"/>
      <c r="N3379" s="1142"/>
      <c r="O3379" s="1583"/>
      <c r="P3379" s="1879"/>
    </row>
    <row r="3380" spans="1:16" s="5" customFormat="1" ht="13.5">
      <c r="A3380" s="1072">
        <v>166</v>
      </c>
      <c r="B3380" s="1082" t="s">
        <v>813</v>
      </c>
      <c r="C3380" s="608" t="s">
        <v>709</v>
      </c>
      <c r="D3380" s="666">
        <v>17</v>
      </c>
      <c r="E3380" s="1139">
        <v>2019</v>
      </c>
      <c r="F3380" s="825">
        <v>1869.15</v>
      </c>
      <c r="G3380" s="825">
        <f t="shared" si="111"/>
        <v>448.596</v>
      </c>
      <c r="H3380" s="743">
        <v>24</v>
      </c>
      <c r="I3380" s="825">
        <f t="shared" si="113"/>
        <v>1420.5540000000001</v>
      </c>
      <c r="J3380" s="106"/>
      <c r="K3380" s="1142"/>
      <c r="L3380" s="1142"/>
      <c r="M3380" s="106"/>
      <c r="N3380" s="1142"/>
      <c r="O3380" s="1583"/>
      <c r="P3380" s="1879"/>
    </row>
    <row r="3381" spans="1:16" s="5" customFormat="1" ht="13.5">
      <c r="A3381" s="1072">
        <v>167</v>
      </c>
      <c r="B3381" s="1082" t="s">
        <v>4584</v>
      </c>
      <c r="C3381" s="608" t="s">
        <v>709</v>
      </c>
      <c r="D3381" s="666">
        <v>19</v>
      </c>
      <c r="E3381" s="1139">
        <v>2019</v>
      </c>
      <c r="F3381" s="825">
        <v>518.70000000000005</v>
      </c>
      <c r="G3381" s="825">
        <f t="shared" si="111"/>
        <v>124.488</v>
      </c>
      <c r="H3381" s="743">
        <v>24</v>
      </c>
      <c r="I3381" s="825">
        <f t="shared" si="113"/>
        <v>394.21200000000005</v>
      </c>
      <c r="J3381" s="106"/>
      <c r="K3381" s="1142"/>
      <c r="L3381" s="1142"/>
      <c r="M3381" s="106"/>
      <c r="N3381" s="1142"/>
      <c r="O3381" s="1583"/>
      <c r="P3381" s="1879"/>
    </row>
    <row r="3382" spans="1:16" s="5" customFormat="1" ht="27">
      <c r="A3382" s="1072">
        <v>168</v>
      </c>
      <c r="B3382" s="1082" t="s">
        <v>1819</v>
      </c>
      <c r="C3382" s="608" t="s">
        <v>709</v>
      </c>
      <c r="D3382" s="666">
        <v>80</v>
      </c>
      <c r="E3382" s="1139">
        <v>2019</v>
      </c>
      <c r="F3382" s="825">
        <v>5840</v>
      </c>
      <c r="G3382" s="825">
        <f t="shared" si="111"/>
        <v>1401.6</v>
      </c>
      <c r="H3382" s="743">
        <v>24</v>
      </c>
      <c r="I3382" s="825">
        <f t="shared" si="113"/>
        <v>4438.3999999999996</v>
      </c>
      <c r="J3382" s="106"/>
      <c r="K3382" s="1142"/>
      <c r="L3382" s="1142"/>
      <c r="M3382" s="106"/>
      <c r="N3382" s="1142"/>
      <c r="O3382" s="1583"/>
      <c r="P3382" s="1879"/>
    </row>
    <row r="3383" spans="1:16" s="5" customFormat="1" ht="13.5">
      <c r="A3383" s="1072">
        <v>169</v>
      </c>
      <c r="B3383" s="1082" t="s">
        <v>4585</v>
      </c>
      <c r="C3383" s="608" t="s">
        <v>709</v>
      </c>
      <c r="D3383" s="666">
        <v>26</v>
      </c>
      <c r="E3383" s="1139">
        <v>2019</v>
      </c>
      <c r="F3383" s="825">
        <v>860.68319999999994</v>
      </c>
      <c r="G3383" s="825">
        <f t="shared" si="111"/>
        <v>206.56396799999999</v>
      </c>
      <c r="H3383" s="743">
        <v>24</v>
      </c>
      <c r="I3383" s="825">
        <f t="shared" si="113"/>
        <v>654.11923200000001</v>
      </c>
      <c r="J3383" s="106"/>
      <c r="K3383" s="1142"/>
      <c r="L3383" s="1142"/>
      <c r="M3383" s="106"/>
      <c r="N3383" s="1142"/>
      <c r="O3383" s="1583"/>
      <c r="P3383" s="1879"/>
    </row>
    <row r="3384" spans="1:16" s="5" customFormat="1" ht="13.5">
      <c r="A3384" s="1072">
        <v>170</v>
      </c>
      <c r="B3384" s="1082" t="s">
        <v>4585</v>
      </c>
      <c r="C3384" s="608" t="s">
        <v>709</v>
      </c>
      <c r="D3384" s="666">
        <v>26</v>
      </c>
      <c r="E3384" s="1139">
        <v>2019</v>
      </c>
      <c r="F3384" s="825">
        <v>860.68319999999994</v>
      </c>
      <c r="G3384" s="825">
        <f t="shared" si="111"/>
        <v>206.56396799999999</v>
      </c>
      <c r="H3384" s="743">
        <v>24</v>
      </c>
      <c r="I3384" s="825">
        <f t="shared" si="113"/>
        <v>654.11923200000001</v>
      </c>
      <c r="J3384" s="106"/>
      <c r="K3384" s="1142"/>
      <c r="L3384" s="1142"/>
      <c r="M3384" s="106"/>
      <c r="N3384" s="1142"/>
      <c r="O3384" s="1583"/>
      <c r="P3384" s="1879"/>
    </row>
    <row r="3385" spans="1:16" s="5" customFormat="1" ht="13.5">
      <c r="A3385" s="1072">
        <v>171</v>
      </c>
      <c r="B3385" s="1082" t="s">
        <v>4586</v>
      </c>
      <c r="C3385" s="608" t="s">
        <v>709</v>
      </c>
      <c r="D3385" s="666">
        <v>32</v>
      </c>
      <c r="E3385" s="1139">
        <v>2019</v>
      </c>
      <c r="F3385" s="825">
        <v>1017.6</v>
      </c>
      <c r="G3385" s="825">
        <f t="shared" si="111"/>
        <v>244.22399999999999</v>
      </c>
      <c r="H3385" s="743">
        <v>24</v>
      </c>
      <c r="I3385" s="825">
        <f t="shared" si="113"/>
        <v>773.37599999999998</v>
      </c>
      <c r="J3385" s="106"/>
      <c r="K3385" s="1142"/>
      <c r="L3385" s="1142"/>
      <c r="M3385" s="106"/>
      <c r="N3385" s="1142"/>
      <c r="O3385" s="1583"/>
      <c r="P3385" s="1879"/>
    </row>
    <row r="3386" spans="1:16" s="5" customFormat="1" ht="13.5">
      <c r="A3386" s="1072">
        <v>172</v>
      </c>
      <c r="B3386" s="1082" t="s">
        <v>4587</v>
      </c>
      <c r="C3386" s="608" t="s">
        <v>709</v>
      </c>
      <c r="D3386" s="666">
        <v>20</v>
      </c>
      <c r="E3386" s="1139">
        <v>2019</v>
      </c>
      <c r="F3386" s="825">
        <v>770.4</v>
      </c>
      <c r="G3386" s="825">
        <f t="shared" si="111"/>
        <v>184.89599999999999</v>
      </c>
      <c r="H3386" s="743">
        <v>24</v>
      </c>
      <c r="I3386" s="825">
        <f t="shared" si="113"/>
        <v>585.50400000000002</v>
      </c>
      <c r="J3386" s="106"/>
      <c r="K3386" s="1142"/>
      <c r="L3386" s="1142"/>
      <c r="M3386" s="106"/>
      <c r="N3386" s="1142"/>
      <c r="O3386" s="1583"/>
      <c r="P3386" s="1879"/>
    </row>
    <row r="3387" spans="1:16" s="5" customFormat="1" ht="13.5">
      <c r="A3387" s="1072">
        <v>173</v>
      </c>
      <c r="B3387" s="1082" t="s">
        <v>1036</v>
      </c>
      <c r="C3387" s="608" t="s">
        <v>709</v>
      </c>
      <c r="D3387" s="666">
        <v>4</v>
      </c>
      <c r="E3387" s="1139">
        <v>2019</v>
      </c>
      <c r="F3387" s="825">
        <v>66</v>
      </c>
      <c r="G3387" s="825">
        <f t="shared" si="111"/>
        <v>15.84</v>
      </c>
      <c r="H3387" s="743">
        <v>24</v>
      </c>
      <c r="I3387" s="825">
        <f t="shared" si="113"/>
        <v>50.16</v>
      </c>
      <c r="J3387" s="106"/>
      <c r="K3387" s="1142"/>
      <c r="L3387" s="1142"/>
      <c r="M3387" s="106"/>
      <c r="N3387" s="1142"/>
      <c r="O3387" s="1583"/>
      <c r="P3387" s="1879"/>
    </row>
    <row r="3388" spans="1:16" s="5" customFormat="1" ht="13.5">
      <c r="A3388" s="1072">
        <v>174</v>
      </c>
      <c r="B3388" s="1082" t="s">
        <v>810</v>
      </c>
      <c r="C3388" s="608" t="s">
        <v>709</v>
      </c>
      <c r="D3388" s="666">
        <v>4</v>
      </c>
      <c r="E3388" s="1139">
        <v>2019</v>
      </c>
      <c r="F3388" s="825">
        <v>112.8</v>
      </c>
      <c r="G3388" s="825">
        <f t="shared" si="111"/>
        <v>27.071999999999999</v>
      </c>
      <c r="H3388" s="743">
        <v>24</v>
      </c>
      <c r="I3388" s="825">
        <f t="shared" si="113"/>
        <v>85.727999999999994</v>
      </c>
      <c r="J3388" s="106"/>
      <c r="K3388" s="1142"/>
      <c r="L3388" s="1142"/>
      <c r="M3388" s="106"/>
      <c r="N3388" s="1142"/>
      <c r="O3388" s="1583"/>
      <c r="P3388" s="1879"/>
    </row>
    <row r="3389" spans="1:16" s="5" customFormat="1" ht="13.5">
      <c r="A3389" s="1072">
        <v>175</v>
      </c>
      <c r="B3389" s="1082" t="s">
        <v>793</v>
      </c>
      <c r="C3389" s="608" t="s">
        <v>709</v>
      </c>
      <c r="D3389" s="666">
        <v>12</v>
      </c>
      <c r="E3389" s="1139">
        <v>2019</v>
      </c>
      <c r="F3389" s="825">
        <v>342</v>
      </c>
      <c r="G3389" s="825">
        <f t="shared" si="111"/>
        <v>82.08</v>
      </c>
      <c r="H3389" s="743">
        <v>24</v>
      </c>
      <c r="I3389" s="825">
        <f t="shared" si="113"/>
        <v>259.92</v>
      </c>
      <c r="J3389" s="106"/>
      <c r="K3389" s="1142"/>
      <c r="L3389" s="1142"/>
      <c r="M3389" s="106"/>
      <c r="N3389" s="1142"/>
      <c r="O3389" s="1583"/>
      <c r="P3389" s="1879"/>
    </row>
    <row r="3390" spans="1:16" s="5" customFormat="1" ht="13.5">
      <c r="A3390" s="1072">
        <v>176</v>
      </c>
      <c r="B3390" s="1082" t="s">
        <v>743</v>
      </c>
      <c r="C3390" s="608" t="s">
        <v>709</v>
      </c>
      <c r="D3390" s="666">
        <v>25</v>
      </c>
      <c r="E3390" s="1139">
        <v>2019</v>
      </c>
      <c r="F3390" s="825">
        <v>337.5</v>
      </c>
      <c r="G3390" s="825">
        <f t="shared" si="111"/>
        <v>81</v>
      </c>
      <c r="H3390" s="743">
        <v>24</v>
      </c>
      <c r="I3390" s="825">
        <f t="shared" si="113"/>
        <v>256.5</v>
      </c>
      <c r="J3390" s="106"/>
      <c r="K3390" s="1142"/>
      <c r="L3390" s="1142"/>
      <c r="M3390" s="106"/>
      <c r="N3390" s="1142"/>
      <c r="O3390" s="1583"/>
      <c r="P3390" s="1879"/>
    </row>
    <row r="3391" spans="1:16" s="5" customFormat="1" ht="13.5">
      <c r="A3391" s="1072">
        <v>177</v>
      </c>
      <c r="B3391" s="1082" t="s">
        <v>745</v>
      </c>
      <c r="C3391" s="608" t="s">
        <v>709</v>
      </c>
      <c r="D3391" s="666">
        <v>69</v>
      </c>
      <c r="E3391" s="1139">
        <v>2019</v>
      </c>
      <c r="F3391" s="825">
        <v>966</v>
      </c>
      <c r="G3391" s="825">
        <f t="shared" si="111"/>
        <v>231.84</v>
      </c>
      <c r="H3391" s="743">
        <v>24</v>
      </c>
      <c r="I3391" s="825">
        <f t="shared" si="113"/>
        <v>734.16</v>
      </c>
      <c r="J3391" s="106"/>
      <c r="K3391" s="1142"/>
      <c r="L3391" s="1142"/>
      <c r="M3391" s="106"/>
      <c r="N3391" s="1142"/>
      <c r="O3391" s="1583"/>
      <c r="P3391" s="1879"/>
    </row>
    <row r="3392" spans="1:16" s="5" customFormat="1" ht="40.5">
      <c r="A3392" s="1072">
        <v>178</v>
      </c>
      <c r="B3392" s="1082" t="s">
        <v>4588</v>
      </c>
      <c r="C3392" s="608" t="s">
        <v>709</v>
      </c>
      <c r="D3392" s="666">
        <v>1</v>
      </c>
      <c r="E3392" s="1139">
        <v>2019</v>
      </c>
      <c r="F3392" s="825">
        <v>45</v>
      </c>
      <c r="G3392" s="825">
        <f t="shared" si="111"/>
        <v>10.799999999999999</v>
      </c>
      <c r="H3392" s="743">
        <v>24</v>
      </c>
      <c r="I3392" s="825">
        <f t="shared" si="113"/>
        <v>34.200000000000003</v>
      </c>
      <c r="J3392" s="106"/>
      <c r="K3392" s="1142"/>
      <c r="L3392" s="1142"/>
      <c r="M3392" s="106"/>
      <c r="N3392" s="1142"/>
      <c r="O3392" s="1583"/>
      <c r="P3392" s="1879"/>
    </row>
    <row r="3393" spans="1:16" s="5" customFormat="1" ht="40.5">
      <c r="A3393" s="1072">
        <v>179</v>
      </c>
      <c r="B3393" s="1082" t="s">
        <v>4589</v>
      </c>
      <c r="C3393" s="608" t="s">
        <v>709</v>
      </c>
      <c r="D3393" s="666">
        <v>1</v>
      </c>
      <c r="E3393" s="1139">
        <v>2019</v>
      </c>
      <c r="F3393" s="825">
        <v>26</v>
      </c>
      <c r="G3393" s="825">
        <f t="shared" si="111"/>
        <v>6.24</v>
      </c>
      <c r="H3393" s="743">
        <v>24</v>
      </c>
      <c r="I3393" s="825">
        <f t="shared" si="113"/>
        <v>19.759999999999998</v>
      </c>
      <c r="J3393" s="106"/>
      <c r="K3393" s="1142"/>
      <c r="L3393" s="1142"/>
      <c r="M3393" s="106"/>
      <c r="N3393" s="1142"/>
      <c r="O3393" s="1583"/>
      <c r="P3393" s="1879"/>
    </row>
    <row r="3394" spans="1:16" s="5" customFormat="1" ht="13.5">
      <c r="A3394" s="1072">
        <v>180</v>
      </c>
      <c r="B3394" s="1082" t="s">
        <v>4549</v>
      </c>
      <c r="C3394" s="608" t="s">
        <v>709</v>
      </c>
      <c r="D3394" s="666">
        <v>8</v>
      </c>
      <c r="E3394" s="1139">
        <v>2019</v>
      </c>
      <c r="F3394" s="825">
        <v>1592</v>
      </c>
      <c r="G3394" s="825">
        <f t="shared" si="111"/>
        <v>382.08</v>
      </c>
      <c r="H3394" s="743">
        <v>24</v>
      </c>
      <c r="I3394" s="825">
        <f t="shared" si="113"/>
        <v>1209.92</v>
      </c>
      <c r="J3394" s="106"/>
      <c r="K3394" s="1142"/>
      <c r="L3394" s="1142"/>
      <c r="M3394" s="106"/>
      <c r="N3394" s="1142"/>
      <c r="O3394" s="1583"/>
      <c r="P3394" s="1879"/>
    </row>
    <row r="3395" spans="1:16" s="5" customFormat="1" ht="27">
      <c r="A3395" s="1072">
        <v>181</v>
      </c>
      <c r="B3395" s="1082" t="s">
        <v>4590</v>
      </c>
      <c r="C3395" s="608" t="s">
        <v>709</v>
      </c>
      <c r="D3395" s="666">
        <v>20</v>
      </c>
      <c r="E3395" s="1139">
        <v>2019</v>
      </c>
      <c r="F3395" s="825">
        <v>3960</v>
      </c>
      <c r="G3395" s="825">
        <f t="shared" si="111"/>
        <v>950.4</v>
      </c>
      <c r="H3395" s="743">
        <v>24</v>
      </c>
      <c r="I3395" s="825">
        <f t="shared" si="113"/>
        <v>3009.6</v>
      </c>
      <c r="J3395" s="106"/>
      <c r="K3395" s="1142"/>
      <c r="L3395" s="1142"/>
      <c r="M3395" s="106"/>
      <c r="N3395" s="1142"/>
      <c r="O3395" s="1583"/>
      <c r="P3395" s="1879"/>
    </row>
    <row r="3396" spans="1:16" s="5" customFormat="1" ht="13.5">
      <c r="A3396" s="1072">
        <v>182</v>
      </c>
      <c r="B3396" s="1082" t="s">
        <v>1818</v>
      </c>
      <c r="C3396" s="608" t="s">
        <v>709</v>
      </c>
      <c r="D3396" s="666">
        <v>18</v>
      </c>
      <c r="E3396" s="1139">
        <v>2019</v>
      </c>
      <c r="F3396" s="825">
        <v>521.89200000000005</v>
      </c>
      <c r="G3396" s="825">
        <f t="shared" si="111"/>
        <v>125.25408</v>
      </c>
      <c r="H3396" s="743">
        <v>24</v>
      </c>
      <c r="I3396" s="825">
        <f t="shared" si="113"/>
        <v>396.63792000000007</v>
      </c>
      <c r="J3396" s="106"/>
      <c r="K3396" s="1142"/>
      <c r="L3396" s="1142"/>
      <c r="M3396" s="106"/>
      <c r="N3396" s="1142"/>
      <c r="O3396" s="1583"/>
      <c r="P3396" s="1879"/>
    </row>
    <row r="3397" spans="1:16" s="5" customFormat="1" ht="13.5">
      <c r="A3397" s="1072">
        <v>183</v>
      </c>
      <c r="B3397" s="1082" t="s">
        <v>3168</v>
      </c>
      <c r="C3397" s="608" t="s">
        <v>709</v>
      </c>
      <c r="D3397" s="666">
        <v>61</v>
      </c>
      <c r="E3397" s="1139">
        <v>2019</v>
      </c>
      <c r="F3397" s="825">
        <v>481.9</v>
      </c>
      <c r="G3397" s="825">
        <f t="shared" si="111"/>
        <v>115.65599999999999</v>
      </c>
      <c r="H3397" s="743">
        <v>24</v>
      </c>
      <c r="I3397" s="825">
        <f t="shared" si="113"/>
        <v>366.24399999999997</v>
      </c>
      <c r="J3397" s="106"/>
      <c r="K3397" s="1142"/>
      <c r="L3397" s="1142"/>
      <c r="M3397" s="106"/>
      <c r="N3397" s="1142"/>
      <c r="O3397" s="1583"/>
      <c r="P3397" s="1879"/>
    </row>
    <row r="3398" spans="1:16" s="5" customFormat="1" ht="13.5">
      <c r="A3398" s="1072">
        <v>184</v>
      </c>
      <c r="B3398" s="1082" t="s">
        <v>4591</v>
      </c>
      <c r="C3398" s="608" t="s">
        <v>709</v>
      </c>
      <c r="D3398" s="666">
        <v>6</v>
      </c>
      <c r="E3398" s="1139">
        <v>2019</v>
      </c>
      <c r="F3398" s="825">
        <v>420</v>
      </c>
      <c r="G3398" s="825">
        <f t="shared" si="111"/>
        <v>100.8</v>
      </c>
      <c r="H3398" s="743">
        <v>24</v>
      </c>
      <c r="I3398" s="825">
        <f t="shared" si="113"/>
        <v>319.2</v>
      </c>
      <c r="J3398" s="106"/>
      <c r="K3398" s="1142"/>
      <c r="L3398" s="1142"/>
      <c r="M3398" s="106"/>
      <c r="N3398" s="1142"/>
      <c r="O3398" s="1583"/>
      <c r="P3398" s="1879"/>
    </row>
    <row r="3399" spans="1:16" s="5" customFormat="1" ht="13.5">
      <c r="A3399" s="1072">
        <v>185</v>
      </c>
      <c r="B3399" s="1082" t="s">
        <v>4585</v>
      </c>
      <c r="C3399" s="608" t="s">
        <v>709</v>
      </c>
      <c r="D3399" s="666">
        <v>35</v>
      </c>
      <c r="E3399" s="1139">
        <v>2019</v>
      </c>
      <c r="F3399" s="825">
        <v>1158.6120000000001</v>
      </c>
      <c r="G3399" s="825">
        <f t="shared" si="111"/>
        <v>278.06688000000003</v>
      </c>
      <c r="H3399" s="743">
        <v>24</v>
      </c>
      <c r="I3399" s="825">
        <f t="shared" si="113"/>
        <v>880.54512</v>
      </c>
      <c r="J3399" s="106"/>
      <c r="K3399" s="1142"/>
      <c r="L3399" s="1142"/>
      <c r="M3399" s="106"/>
      <c r="N3399" s="1142"/>
      <c r="O3399" s="1583"/>
      <c r="P3399" s="1879"/>
    </row>
    <row r="3400" spans="1:16" s="5" customFormat="1" ht="13.5">
      <c r="A3400" s="1072">
        <v>186</v>
      </c>
      <c r="B3400" s="1082" t="s">
        <v>4584</v>
      </c>
      <c r="C3400" s="608" t="s">
        <v>709</v>
      </c>
      <c r="D3400" s="666">
        <v>6</v>
      </c>
      <c r="E3400" s="1139">
        <v>2019</v>
      </c>
      <c r="F3400" s="825">
        <v>163.80000000000001</v>
      </c>
      <c r="G3400" s="825">
        <f t="shared" si="111"/>
        <v>39.312000000000005</v>
      </c>
      <c r="H3400" s="743">
        <v>24</v>
      </c>
      <c r="I3400" s="825">
        <f t="shared" si="113"/>
        <v>124.488</v>
      </c>
      <c r="J3400" s="106"/>
      <c r="K3400" s="1142"/>
      <c r="L3400" s="1142"/>
      <c r="M3400" s="106"/>
      <c r="N3400" s="1142"/>
      <c r="O3400" s="1583"/>
      <c r="P3400" s="1879"/>
    </row>
    <row r="3401" spans="1:16" s="5" customFormat="1" ht="13.5">
      <c r="A3401" s="1072">
        <v>187</v>
      </c>
      <c r="B3401" s="1082" t="s">
        <v>4592</v>
      </c>
      <c r="C3401" s="608" t="s">
        <v>709</v>
      </c>
      <c r="D3401" s="666">
        <v>62</v>
      </c>
      <c r="E3401" s="1139">
        <v>2019</v>
      </c>
      <c r="F3401" s="825">
        <v>2936.5680000000002</v>
      </c>
      <c r="G3401" s="825">
        <f t="shared" si="111"/>
        <v>704.77632000000006</v>
      </c>
      <c r="H3401" s="743">
        <v>24</v>
      </c>
      <c r="I3401" s="825">
        <f t="shared" si="113"/>
        <v>2231.7916800000003</v>
      </c>
      <c r="J3401" s="106"/>
      <c r="K3401" s="1142"/>
      <c r="L3401" s="1142"/>
      <c r="M3401" s="106"/>
      <c r="N3401" s="1142"/>
      <c r="O3401" s="1583"/>
      <c r="P3401" s="1879"/>
    </row>
    <row r="3402" spans="1:16" s="5" customFormat="1" ht="27">
      <c r="A3402" s="1072">
        <v>188</v>
      </c>
      <c r="B3402" s="1082" t="s">
        <v>4593</v>
      </c>
      <c r="C3402" s="608" t="s">
        <v>709</v>
      </c>
      <c r="D3402" s="666">
        <v>25</v>
      </c>
      <c r="E3402" s="1139">
        <v>2019</v>
      </c>
      <c r="F3402" s="825">
        <v>1633.95</v>
      </c>
      <c r="G3402" s="825">
        <f t="shared" si="111"/>
        <v>392.14800000000002</v>
      </c>
      <c r="H3402" s="743">
        <v>24</v>
      </c>
      <c r="I3402" s="825">
        <f t="shared" si="113"/>
        <v>1241.8020000000001</v>
      </c>
      <c r="J3402" s="106"/>
      <c r="K3402" s="1142"/>
      <c r="L3402" s="1142"/>
      <c r="M3402" s="106"/>
      <c r="N3402" s="1142"/>
      <c r="O3402" s="1583"/>
      <c r="P3402" s="1879"/>
    </row>
    <row r="3403" spans="1:16" s="5" customFormat="1" ht="13.5">
      <c r="A3403" s="1072">
        <v>189</v>
      </c>
      <c r="B3403" s="1082" t="s">
        <v>3196</v>
      </c>
      <c r="C3403" s="608" t="s">
        <v>709</v>
      </c>
      <c r="D3403" s="666">
        <v>18</v>
      </c>
      <c r="E3403" s="1139">
        <v>2019</v>
      </c>
      <c r="F3403" s="825">
        <v>1260</v>
      </c>
      <c r="G3403" s="825">
        <f t="shared" si="111"/>
        <v>302.39999999999998</v>
      </c>
      <c r="H3403" s="743">
        <v>24</v>
      </c>
      <c r="I3403" s="825">
        <f t="shared" si="113"/>
        <v>957.6</v>
      </c>
      <c r="J3403" s="106"/>
      <c r="K3403" s="1142"/>
      <c r="L3403" s="1142"/>
      <c r="M3403" s="106"/>
      <c r="N3403" s="1142"/>
      <c r="O3403" s="1583"/>
      <c r="P3403" s="1879"/>
    </row>
    <row r="3404" spans="1:16" s="5" customFormat="1" ht="27">
      <c r="A3404" s="1072">
        <v>190</v>
      </c>
      <c r="B3404" s="1082" t="s">
        <v>6707</v>
      </c>
      <c r="C3404" s="608" t="s">
        <v>709</v>
      </c>
      <c r="D3404" s="666">
        <v>12</v>
      </c>
      <c r="E3404" s="1139">
        <v>2020</v>
      </c>
      <c r="F3404" s="825">
        <v>1648.8</v>
      </c>
      <c r="G3404" s="825">
        <f t="shared" si="111"/>
        <v>197.85599999999999</v>
      </c>
      <c r="H3404" s="743">
        <v>12</v>
      </c>
      <c r="I3404" s="825">
        <f t="shared" si="113"/>
        <v>1450.944</v>
      </c>
      <c r="J3404" s="106"/>
      <c r="K3404" s="1142"/>
      <c r="L3404" s="1142"/>
      <c r="M3404" s="106"/>
      <c r="N3404" s="1142"/>
      <c r="O3404" s="1583"/>
      <c r="P3404" s="1879"/>
    </row>
    <row r="3405" spans="1:16" s="5" customFormat="1" ht="13.5">
      <c r="A3405" s="1072">
        <v>191</v>
      </c>
      <c r="B3405" s="1082" t="s">
        <v>6708</v>
      </c>
      <c r="C3405" s="608" t="s">
        <v>709</v>
      </c>
      <c r="D3405" s="666">
        <v>55</v>
      </c>
      <c r="E3405" s="1139">
        <v>2020</v>
      </c>
      <c r="F3405" s="825">
        <v>2035</v>
      </c>
      <c r="G3405" s="825">
        <f t="shared" si="111"/>
        <v>244.2</v>
      </c>
      <c r="H3405" s="743">
        <v>12</v>
      </c>
      <c r="I3405" s="825">
        <f t="shared" si="113"/>
        <v>1790.8</v>
      </c>
      <c r="J3405" s="106"/>
      <c r="K3405" s="1142"/>
      <c r="L3405" s="1142"/>
      <c r="M3405" s="106"/>
      <c r="N3405" s="1142"/>
      <c r="O3405" s="1583"/>
      <c r="P3405" s="1879"/>
    </row>
    <row r="3406" spans="1:16" s="5" customFormat="1" ht="27">
      <c r="A3406" s="1072">
        <v>192</v>
      </c>
      <c r="B3406" s="1082" t="s">
        <v>6709</v>
      </c>
      <c r="C3406" s="608" t="s">
        <v>709</v>
      </c>
      <c r="D3406" s="666">
        <v>2</v>
      </c>
      <c r="E3406" s="1139">
        <v>2020</v>
      </c>
      <c r="F3406" s="825">
        <v>799.8</v>
      </c>
      <c r="G3406" s="825">
        <f t="shared" si="111"/>
        <v>95.975999999999985</v>
      </c>
      <c r="H3406" s="743">
        <v>12</v>
      </c>
      <c r="I3406" s="825">
        <f t="shared" si="113"/>
        <v>703.82399999999996</v>
      </c>
      <c r="J3406" s="106"/>
      <c r="K3406" s="1142"/>
      <c r="L3406" s="1142"/>
      <c r="M3406" s="106"/>
      <c r="N3406" s="1142"/>
      <c r="O3406" s="1583"/>
      <c r="P3406" s="1879"/>
    </row>
    <row r="3407" spans="1:16" s="5" customFormat="1" ht="13.5">
      <c r="A3407" s="1072">
        <v>193</v>
      </c>
      <c r="B3407" s="1082" t="s">
        <v>6710</v>
      </c>
      <c r="C3407" s="608" t="s">
        <v>709</v>
      </c>
      <c r="D3407" s="666">
        <v>37</v>
      </c>
      <c r="E3407" s="1139">
        <v>2020</v>
      </c>
      <c r="F3407" s="825">
        <v>1517</v>
      </c>
      <c r="G3407" s="825">
        <f t="shared" si="111"/>
        <v>182.04</v>
      </c>
      <c r="H3407" s="743">
        <v>12</v>
      </c>
      <c r="I3407" s="825">
        <f t="shared" si="113"/>
        <v>1334.96</v>
      </c>
      <c r="J3407" s="106"/>
      <c r="K3407" s="1142"/>
      <c r="L3407" s="1142"/>
      <c r="M3407" s="106"/>
      <c r="N3407" s="1142"/>
      <c r="O3407" s="1583"/>
      <c r="P3407" s="1879"/>
    </row>
    <row r="3408" spans="1:16" s="5" customFormat="1" ht="13.5">
      <c r="A3408" s="1072">
        <v>194</v>
      </c>
      <c r="B3408" s="1082" t="s">
        <v>6711</v>
      </c>
      <c r="C3408" s="608" t="s">
        <v>709</v>
      </c>
      <c r="D3408" s="666">
        <v>26</v>
      </c>
      <c r="E3408" s="1139">
        <v>2020</v>
      </c>
      <c r="F3408" s="825">
        <v>4550</v>
      </c>
      <c r="G3408" s="825">
        <f t="shared" si="111"/>
        <v>546</v>
      </c>
      <c r="H3408" s="743">
        <v>12</v>
      </c>
      <c r="I3408" s="825">
        <f t="shared" si="113"/>
        <v>4004</v>
      </c>
      <c r="J3408" s="106"/>
      <c r="K3408" s="1142"/>
      <c r="L3408" s="1142"/>
      <c r="M3408" s="106"/>
      <c r="N3408" s="1142"/>
      <c r="O3408" s="1583"/>
      <c r="P3408" s="1879"/>
    </row>
    <row r="3409" spans="1:16" s="5" customFormat="1" ht="13.5">
      <c r="A3409" s="1072">
        <v>195</v>
      </c>
      <c r="B3409" s="1082" t="s">
        <v>6712</v>
      </c>
      <c r="C3409" s="608" t="s">
        <v>709</v>
      </c>
      <c r="D3409" s="666">
        <v>100</v>
      </c>
      <c r="E3409" s="1139">
        <v>2020</v>
      </c>
      <c r="F3409" s="825">
        <v>2928</v>
      </c>
      <c r="G3409" s="825">
        <f t="shared" si="111"/>
        <v>351.36</v>
      </c>
      <c r="H3409" s="743">
        <v>12</v>
      </c>
      <c r="I3409" s="825">
        <f t="shared" si="113"/>
        <v>2576.64</v>
      </c>
      <c r="J3409" s="106"/>
      <c r="K3409" s="1142"/>
      <c r="L3409" s="1142"/>
      <c r="M3409" s="106"/>
      <c r="N3409" s="1142"/>
      <c r="O3409" s="1583"/>
      <c r="P3409" s="1879"/>
    </row>
    <row r="3410" spans="1:16" s="5" customFormat="1" ht="27">
      <c r="A3410" s="1072">
        <v>196</v>
      </c>
      <c r="B3410" s="1082" t="s">
        <v>4579</v>
      </c>
      <c r="C3410" s="608" t="s">
        <v>709</v>
      </c>
      <c r="D3410" s="666">
        <v>318</v>
      </c>
      <c r="E3410" s="1139">
        <v>2020</v>
      </c>
      <c r="F3410" s="825">
        <v>2156.04</v>
      </c>
      <c r="G3410" s="825">
        <f t="shared" si="111"/>
        <v>258.72479999999996</v>
      </c>
      <c r="H3410" s="743">
        <v>12</v>
      </c>
      <c r="I3410" s="825">
        <f t="shared" si="113"/>
        <v>1897.3152</v>
      </c>
      <c r="J3410" s="106"/>
      <c r="K3410" s="1142"/>
      <c r="L3410" s="1142"/>
      <c r="M3410" s="106"/>
      <c r="N3410" s="1142"/>
      <c r="O3410" s="1583"/>
      <c r="P3410" s="1879"/>
    </row>
    <row r="3411" spans="1:16" s="5" customFormat="1" ht="27">
      <c r="A3411" s="1072">
        <v>197</v>
      </c>
      <c r="B3411" s="1082" t="s">
        <v>6713</v>
      </c>
      <c r="C3411" s="608" t="s">
        <v>709</v>
      </c>
      <c r="D3411" s="666">
        <v>29</v>
      </c>
      <c r="E3411" s="1139">
        <v>2020</v>
      </c>
      <c r="F3411" s="825">
        <v>1960.1999000000001</v>
      </c>
      <c r="G3411" s="825">
        <f t="shared" si="111"/>
        <v>235.22398799999999</v>
      </c>
      <c r="H3411" s="743">
        <v>12</v>
      </c>
      <c r="I3411" s="825">
        <f t="shared" si="113"/>
        <v>1724.9759120000001</v>
      </c>
      <c r="J3411" s="106"/>
      <c r="K3411" s="1142"/>
      <c r="L3411" s="1142"/>
      <c r="M3411" s="106"/>
      <c r="N3411" s="1142"/>
      <c r="O3411" s="1583"/>
      <c r="P3411" s="1879"/>
    </row>
    <row r="3412" spans="1:16" s="5" customFormat="1" ht="27">
      <c r="A3412" s="1072">
        <v>198</v>
      </c>
      <c r="B3412" s="1082" t="s">
        <v>4580</v>
      </c>
      <c r="C3412" s="608" t="s">
        <v>709</v>
      </c>
      <c r="D3412" s="666">
        <v>187</v>
      </c>
      <c r="E3412" s="1139">
        <v>2020</v>
      </c>
      <c r="F3412" s="825">
        <v>2967.69</v>
      </c>
      <c r="G3412" s="825">
        <f t="shared" si="111"/>
        <v>356.12279999999998</v>
      </c>
      <c r="H3412" s="743">
        <v>12</v>
      </c>
      <c r="I3412" s="825">
        <f t="shared" si="113"/>
        <v>2611.5672</v>
      </c>
      <c r="J3412" s="106"/>
      <c r="K3412" s="1142"/>
      <c r="L3412" s="1142"/>
      <c r="M3412" s="106"/>
      <c r="N3412" s="1142"/>
      <c r="O3412" s="1583"/>
      <c r="P3412" s="1879"/>
    </row>
    <row r="3413" spans="1:16" s="5" customFormat="1" ht="27">
      <c r="A3413" s="1072">
        <v>199</v>
      </c>
      <c r="B3413" s="1082" t="s">
        <v>4581</v>
      </c>
      <c r="C3413" s="608" t="s">
        <v>709</v>
      </c>
      <c r="D3413" s="666">
        <v>76</v>
      </c>
      <c r="E3413" s="1139">
        <v>2020</v>
      </c>
      <c r="F3413" s="825">
        <v>5850.48</v>
      </c>
      <c r="G3413" s="825">
        <f t="shared" si="111"/>
        <v>702.05759999999987</v>
      </c>
      <c r="H3413" s="743">
        <v>12</v>
      </c>
      <c r="I3413" s="825">
        <f t="shared" si="113"/>
        <v>5148.4223999999995</v>
      </c>
      <c r="J3413" s="106"/>
      <c r="K3413" s="1142"/>
      <c r="L3413" s="1142"/>
      <c r="M3413" s="106"/>
      <c r="N3413" s="1142"/>
      <c r="O3413" s="1583"/>
      <c r="P3413" s="1879"/>
    </row>
    <row r="3414" spans="1:16" s="5" customFormat="1" ht="27">
      <c r="A3414" s="1072">
        <v>200</v>
      </c>
      <c r="B3414" s="1082" t="s">
        <v>6714</v>
      </c>
      <c r="C3414" s="608" t="s">
        <v>709</v>
      </c>
      <c r="D3414" s="666">
        <v>12</v>
      </c>
      <c r="E3414" s="1139">
        <v>2020</v>
      </c>
      <c r="F3414" s="825">
        <v>528</v>
      </c>
      <c r="G3414" s="825">
        <f t="shared" si="111"/>
        <v>63.36</v>
      </c>
      <c r="H3414" s="743">
        <v>12</v>
      </c>
      <c r="I3414" s="825">
        <f t="shared" si="113"/>
        <v>464.64</v>
      </c>
      <c r="J3414" s="106"/>
      <c r="K3414" s="1142"/>
      <c r="L3414" s="1142"/>
      <c r="M3414" s="106"/>
      <c r="N3414" s="1142"/>
      <c r="O3414" s="1583"/>
      <c r="P3414" s="1879"/>
    </row>
    <row r="3415" spans="1:16" s="5" customFormat="1" ht="40.5">
      <c r="A3415" s="1072">
        <v>201</v>
      </c>
      <c r="B3415" s="1082" t="s">
        <v>6715</v>
      </c>
      <c r="C3415" s="608" t="s">
        <v>709</v>
      </c>
      <c r="D3415" s="666">
        <v>12</v>
      </c>
      <c r="E3415" s="1139">
        <v>2020</v>
      </c>
      <c r="F3415" s="825">
        <v>684</v>
      </c>
      <c r="G3415" s="825">
        <f t="shared" si="111"/>
        <v>82.08</v>
      </c>
      <c r="H3415" s="743">
        <v>12</v>
      </c>
      <c r="I3415" s="825">
        <f t="shared" si="113"/>
        <v>601.91999999999996</v>
      </c>
      <c r="J3415" s="106"/>
      <c r="K3415" s="1142"/>
      <c r="L3415" s="1142"/>
      <c r="M3415" s="106"/>
      <c r="N3415" s="1142"/>
      <c r="O3415" s="1583"/>
      <c r="P3415" s="1879"/>
    </row>
    <row r="3416" spans="1:16" s="5" customFormat="1" ht="13.5">
      <c r="A3416" s="1072">
        <v>202</v>
      </c>
      <c r="B3416" s="1082" t="s">
        <v>6716</v>
      </c>
      <c r="C3416" s="608" t="s">
        <v>709</v>
      </c>
      <c r="D3416" s="666">
        <v>12</v>
      </c>
      <c r="E3416" s="1139">
        <v>2020</v>
      </c>
      <c r="F3416" s="825">
        <v>219.6</v>
      </c>
      <c r="G3416" s="825">
        <f t="shared" si="111"/>
        <v>26.351999999999997</v>
      </c>
      <c r="H3416" s="743">
        <v>12</v>
      </c>
      <c r="I3416" s="825">
        <f t="shared" si="113"/>
        <v>193.24799999999999</v>
      </c>
      <c r="J3416" s="106"/>
      <c r="K3416" s="1142"/>
      <c r="L3416" s="1142"/>
      <c r="M3416" s="106"/>
      <c r="N3416" s="1142"/>
      <c r="O3416" s="1583"/>
      <c r="P3416" s="1879"/>
    </row>
    <row r="3417" spans="1:16" s="5" customFormat="1" ht="13.5">
      <c r="A3417" s="1072">
        <v>203</v>
      </c>
      <c r="B3417" s="1082" t="s">
        <v>4587</v>
      </c>
      <c r="C3417" s="608" t="s">
        <v>709</v>
      </c>
      <c r="D3417" s="666">
        <v>18</v>
      </c>
      <c r="E3417" s="1139">
        <v>2020</v>
      </c>
      <c r="F3417" s="825">
        <v>401.4</v>
      </c>
      <c r="G3417" s="825">
        <f t="shared" si="111"/>
        <v>48.167999999999992</v>
      </c>
      <c r="H3417" s="743">
        <v>12</v>
      </c>
      <c r="I3417" s="825">
        <f t="shared" si="113"/>
        <v>353.23199999999997</v>
      </c>
      <c r="J3417" s="106"/>
      <c r="K3417" s="1142"/>
      <c r="L3417" s="1142"/>
      <c r="M3417" s="106"/>
      <c r="N3417" s="1142"/>
      <c r="O3417" s="1583"/>
      <c r="P3417" s="1879"/>
    </row>
    <row r="3418" spans="1:16" s="5" customFormat="1" ht="13.5">
      <c r="A3418" s="1072">
        <v>204</v>
      </c>
      <c r="B3418" s="1082" t="s">
        <v>1036</v>
      </c>
      <c r="C3418" s="608" t="s">
        <v>709</v>
      </c>
      <c r="D3418" s="666">
        <v>11</v>
      </c>
      <c r="E3418" s="1139">
        <v>2020</v>
      </c>
      <c r="F3418" s="825">
        <v>147.18</v>
      </c>
      <c r="G3418" s="825">
        <f t="shared" si="111"/>
        <v>17.6616</v>
      </c>
      <c r="H3418" s="743">
        <v>12</v>
      </c>
      <c r="I3418" s="825">
        <f t="shared" si="113"/>
        <v>129.51840000000001</v>
      </c>
      <c r="J3418" s="106"/>
      <c r="K3418" s="1142"/>
      <c r="L3418" s="1142"/>
      <c r="M3418" s="106"/>
      <c r="N3418" s="1142"/>
      <c r="O3418" s="1583"/>
      <c r="P3418" s="1879"/>
    </row>
    <row r="3419" spans="1:16" s="5" customFormat="1" ht="13.5">
      <c r="A3419" s="1072">
        <v>205</v>
      </c>
      <c r="B3419" s="1082" t="s">
        <v>6717</v>
      </c>
      <c r="C3419" s="608" t="s">
        <v>709</v>
      </c>
      <c r="D3419" s="666">
        <v>128</v>
      </c>
      <c r="E3419" s="1139">
        <v>2020</v>
      </c>
      <c r="F3419" s="825">
        <v>3882.24</v>
      </c>
      <c r="G3419" s="825">
        <f t="shared" si="111"/>
        <v>465.86879999999996</v>
      </c>
      <c r="H3419" s="743">
        <v>12</v>
      </c>
      <c r="I3419" s="825">
        <f t="shared" si="113"/>
        <v>3416.3711999999996</v>
      </c>
      <c r="J3419" s="106"/>
      <c r="K3419" s="1142"/>
      <c r="L3419" s="1142"/>
      <c r="M3419" s="106"/>
      <c r="N3419" s="1142"/>
      <c r="O3419" s="1583"/>
      <c r="P3419" s="1879"/>
    </row>
    <row r="3420" spans="1:16" s="5" customFormat="1" ht="13.5">
      <c r="A3420" s="1072">
        <v>206</v>
      </c>
      <c r="B3420" s="1082" t="s">
        <v>793</v>
      </c>
      <c r="C3420" s="608" t="s">
        <v>709</v>
      </c>
      <c r="D3420" s="666">
        <v>7</v>
      </c>
      <c r="E3420" s="1139">
        <v>2020</v>
      </c>
      <c r="F3420" s="825">
        <v>111.93</v>
      </c>
      <c r="G3420" s="825">
        <f t="shared" si="111"/>
        <v>13.4316</v>
      </c>
      <c r="H3420" s="743">
        <v>12</v>
      </c>
      <c r="I3420" s="825">
        <f t="shared" si="113"/>
        <v>98.498400000000004</v>
      </c>
      <c r="J3420" s="106"/>
      <c r="K3420" s="1142"/>
      <c r="L3420" s="1142"/>
      <c r="M3420" s="106"/>
      <c r="N3420" s="1142"/>
      <c r="O3420" s="1583"/>
      <c r="P3420" s="1879"/>
    </row>
    <row r="3421" spans="1:16" s="5" customFormat="1" ht="13.5">
      <c r="A3421" s="1072">
        <v>207</v>
      </c>
      <c r="B3421" s="1082" t="s">
        <v>6718</v>
      </c>
      <c r="C3421" s="608" t="s">
        <v>709</v>
      </c>
      <c r="D3421" s="666">
        <v>70</v>
      </c>
      <c r="E3421" s="1139">
        <v>2020</v>
      </c>
      <c r="F3421" s="825">
        <v>553</v>
      </c>
      <c r="G3421" s="825">
        <f t="shared" si="111"/>
        <v>66.36</v>
      </c>
      <c r="H3421" s="743">
        <v>12</v>
      </c>
      <c r="I3421" s="825">
        <f t="shared" si="113"/>
        <v>486.64</v>
      </c>
      <c r="J3421" s="106"/>
      <c r="K3421" s="1142"/>
      <c r="L3421" s="1142"/>
      <c r="M3421" s="106"/>
      <c r="N3421" s="1142"/>
      <c r="O3421" s="1583"/>
      <c r="P3421" s="1879"/>
    </row>
    <row r="3422" spans="1:16" s="5" customFormat="1" ht="27">
      <c r="A3422" s="1072">
        <v>208</v>
      </c>
      <c r="B3422" s="1082" t="s">
        <v>6719</v>
      </c>
      <c r="C3422" s="608" t="s">
        <v>709</v>
      </c>
      <c r="D3422" s="666">
        <v>35</v>
      </c>
      <c r="E3422" s="1139">
        <v>2020</v>
      </c>
      <c r="F3422" s="825">
        <v>2065</v>
      </c>
      <c r="G3422" s="825">
        <f t="shared" si="111"/>
        <v>247.79999999999998</v>
      </c>
      <c r="H3422" s="743">
        <v>12</v>
      </c>
      <c r="I3422" s="825">
        <f t="shared" si="113"/>
        <v>1817.2</v>
      </c>
      <c r="J3422" s="106"/>
      <c r="K3422" s="1142"/>
      <c r="L3422" s="1142"/>
      <c r="M3422" s="106"/>
      <c r="N3422" s="1142"/>
      <c r="O3422" s="1583"/>
      <c r="P3422" s="1879"/>
    </row>
    <row r="3423" spans="1:16" s="5" customFormat="1" ht="13.5">
      <c r="A3423" s="1072"/>
      <c r="B3423" s="1082"/>
      <c r="C3423" s="608"/>
      <c r="D3423" s="666"/>
      <c r="E3423" s="1139"/>
      <c r="F3423" s="825"/>
      <c r="G3423" s="825"/>
      <c r="H3423" s="743"/>
      <c r="I3423" s="825"/>
      <c r="J3423" s="106"/>
      <c r="K3423" s="1142"/>
      <c r="L3423" s="1142"/>
      <c r="M3423" s="106"/>
      <c r="N3423" s="1142"/>
      <c r="O3423" s="1583"/>
      <c r="P3423" s="1879"/>
    </row>
    <row r="3424" spans="1:16" s="5" customFormat="1" ht="13.5">
      <c r="A3424" s="1072"/>
      <c r="B3424" s="1082"/>
      <c r="C3424" s="608"/>
      <c r="D3424" s="666"/>
      <c r="E3424" s="1139"/>
      <c r="F3424" s="825"/>
      <c r="G3424" s="825"/>
      <c r="H3424" s="743"/>
      <c r="I3424" s="825"/>
      <c r="J3424" s="106"/>
      <c r="K3424" s="1142"/>
      <c r="L3424" s="1142"/>
      <c r="M3424" s="106"/>
      <c r="N3424" s="1142"/>
      <c r="O3424" s="1583"/>
      <c r="P3424" s="1879"/>
    </row>
    <row r="3425" spans="1:16" s="5" customFormat="1" ht="13.5">
      <c r="A3425" s="1072"/>
      <c r="B3425" s="1082"/>
      <c r="C3425" s="608"/>
      <c r="D3425" s="666"/>
      <c r="E3425" s="1139"/>
      <c r="F3425" s="825"/>
      <c r="G3425" s="825"/>
      <c r="H3425" s="743"/>
      <c r="I3425" s="825"/>
      <c r="J3425" s="106"/>
      <c r="K3425" s="1142"/>
      <c r="L3425" s="1142"/>
      <c r="M3425" s="106"/>
      <c r="N3425" s="1142"/>
      <c r="O3425" s="1583"/>
      <c r="P3425" s="1879"/>
    </row>
    <row r="3426" spans="1:16" s="5" customFormat="1" ht="13.5">
      <c r="A3426" s="1072"/>
      <c r="B3426" s="1082"/>
      <c r="C3426" s="608"/>
      <c r="D3426" s="666"/>
      <c r="E3426" s="1139"/>
      <c r="F3426" s="825"/>
      <c r="G3426" s="825"/>
      <c r="H3426" s="743"/>
      <c r="I3426" s="825"/>
      <c r="J3426" s="106"/>
      <c r="K3426" s="1142"/>
      <c r="L3426" s="1142"/>
      <c r="M3426" s="106"/>
      <c r="N3426" s="1142"/>
      <c r="O3426" s="1583"/>
      <c r="P3426" s="1879"/>
    </row>
    <row r="3427" spans="1:16" s="5" customFormat="1" ht="13.5">
      <c r="A3427" s="1072"/>
      <c r="B3427" s="1082"/>
      <c r="C3427" s="608"/>
      <c r="D3427" s="666"/>
      <c r="E3427" s="1139"/>
      <c r="F3427" s="825"/>
      <c r="G3427" s="825"/>
      <c r="H3427" s="743"/>
      <c r="I3427" s="825"/>
      <c r="J3427" s="106"/>
      <c r="K3427" s="1142"/>
      <c r="L3427" s="1142"/>
      <c r="M3427" s="106"/>
      <c r="N3427" s="1142"/>
      <c r="O3427" s="1583"/>
      <c r="P3427" s="1879"/>
    </row>
    <row r="3428" spans="1:16" s="5" customFormat="1" ht="13.5">
      <c r="A3428" s="1072"/>
      <c r="B3428" s="1082"/>
      <c r="C3428" s="608"/>
      <c r="D3428" s="666"/>
      <c r="E3428" s="1139"/>
      <c r="F3428" s="825"/>
      <c r="G3428" s="825"/>
      <c r="H3428" s="743"/>
      <c r="I3428" s="825"/>
      <c r="J3428" s="106"/>
      <c r="K3428" s="1142"/>
      <c r="L3428" s="1142"/>
      <c r="M3428" s="106"/>
      <c r="N3428" s="1142"/>
      <c r="O3428" s="1583"/>
      <c r="P3428" s="1879"/>
    </row>
    <row r="3429" spans="1:16" s="5" customFormat="1" ht="13.5">
      <c r="A3429" s="1072"/>
      <c r="B3429" s="1082"/>
      <c r="C3429" s="608"/>
      <c r="D3429" s="666"/>
      <c r="E3429" s="1139"/>
      <c r="F3429" s="825"/>
      <c r="G3429" s="825"/>
      <c r="H3429" s="743"/>
      <c r="I3429" s="825"/>
      <c r="J3429" s="106"/>
      <c r="K3429" s="1142"/>
      <c r="L3429" s="1142"/>
      <c r="M3429" s="106"/>
      <c r="N3429" s="1142"/>
      <c r="O3429" s="1583"/>
      <c r="P3429" s="1879"/>
    </row>
    <row r="3430" spans="1:16" s="5" customFormat="1" ht="13.5">
      <c r="A3430" s="1072"/>
      <c r="B3430" s="1082"/>
      <c r="C3430" s="608"/>
      <c r="D3430" s="666"/>
      <c r="E3430" s="1139"/>
      <c r="F3430" s="825"/>
      <c r="G3430" s="825"/>
      <c r="H3430" s="743"/>
      <c r="I3430" s="825"/>
      <c r="J3430" s="106"/>
      <c r="K3430" s="1142"/>
      <c r="L3430" s="1142"/>
      <c r="M3430" s="106"/>
      <c r="N3430" s="1142"/>
      <c r="O3430" s="1583"/>
      <c r="P3430" s="1879"/>
    </row>
    <row r="3431" spans="1:16" s="5" customFormat="1" ht="13.5">
      <c r="A3431" s="1072"/>
      <c r="B3431" s="1082"/>
      <c r="C3431" s="608"/>
      <c r="D3431" s="666"/>
      <c r="E3431" s="1139"/>
      <c r="F3431" s="825"/>
      <c r="G3431" s="825"/>
      <c r="H3431" s="743"/>
      <c r="I3431" s="825"/>
      <c r="J3431" s="106"/>
      <c r="K3431" s="1142"/>
      <c r="L3431" s="1142"/>
      <c r="M3431" s="106"/>
      <c r="N3431" s="1142"/>
      <c r="O3431" s="1583"/>
      <c r="P3431" s="1879"/>
    </row>
    <row r="3432" spans="1:16" s="5" customFormat="1" ht="13.5">
      <c r="A3432" s="1072">
        <v>190</v>
      </c>
      <c r="B3432" s="1082" t="s">
        <v>3045</v>
      </c>
      <c r="C3432" s="608"/>
      <c r="D3432" s="666"/>
      <c r="E3432" s="1139"/>
      <c r="F3432" s="825"/>
      <c r="G3432" s="825"/>
      <c r="H3432" s="743"/>
      <c r="I3432" s="825"/>
      <c r="J3432" s="106"/>
      <c r="K3432" s="1142"/>
      <c r="L3432" s="1142">
        <f>+J3432*K3432</f>
        <v>0</v>
      </c>
      <c r="M3432" s="666">
        <v>255</v>
      </c>
      <c r="N3432" s="1142">
        <v>9</v>
      </c>
      <c r="O3432" s="1583">
        <f>+M3432*N3432</f>
        <v>2295</v>
      </c>
      <c r="P3432" s="1879"/>
    </row>
    <row r="3433" spans="1:16" s="5" customFormat="1" ht="13.5">
      <c r="A3433" s="1072">
        <v>191</v>
      </c>
      <c r="B3433" s="1082" t="s">
        <v>4624</v>
      </c>
      <c r="C3433" s="608"/>
      <c r="D3433" s="666"/>
      <c r="E3433" s="1139"/>
      <c r="F3433" s="825"/>
      <c r="G3433" s="825"/>
      <c r="H3433" s="743"/>
      <c r="I3433" s="825"/>
      <c r="J3433" s="106"/>
      <c r="K3433" s="1142"/>
      <c r="L3433" s="1142">
        <f t="shared" ref="L3433:L3458" si="114">+J3433*K3433</f>
        <v>0</v>
      </c>
      <c r="M3433" s="666">
        <v>152</v>
      </c>
      <c r="N3433" s="1142">
        <v>22</v>
      </c>
      <c r="O3433" s="1583">
        <f t="shared" ref="O3433:O3458" si="115">+M3433*N3433</f>
        <v>3344</v>
      </c>
      <c r="P3433" s="1879"/>
    </row>
    <row r="3434" spans="1:16" s="5" customFormat="1" ht="13.5">
      <c r="A3434" s="1072">
        <v>192</v>
      </c>
      <c r="B3434" s="1082" t="s">
        <v>794</v>
      </c>
      <c r="C3434" s="608"/>
      <c r="D3434" s="666"/>
      <c r="E3434" s="1139"/>
      <c r="F3434" s="825"/>
      <c r="G3434" s="825"/>
      <c r="H3434" s="743"/>
      <c r="I3434" s="825"/>
      <c r="J3434" s="106"/>
      <c r="K3434" s="1142"/>
      <c r="L3434" s="1142">
        <f t="shared" si="114"/>
        <v>0</v>
      </c>
      <c r="M3434" s="666">
        <v>65</v>
      </c>
      <c r="N3434" s="1142">
        <v>49.259</v>
      </c>
      <c r="O3434" s="1583">
        <f t="shared" si="115"/>
        <v>3201.835</v>
      </c>
      <c r="P3434" s="1879"/>
    </row>
    <row r="3435" spans="1:16" s="5" customFormat="1" ht="13.5">
      <c r="A3435" s="1072">
        <v>193</v>
      </c>
      <c r="B3435" s="1082" t="s">
        <v>4625</v>
      </c>
      <c r="C3435" s="608"/>
      <c r="D3435" s="666"/>
      <c r="E3435" s="1139"/>
      <c r="F3435" s="825"/>
      <c r="G3435" s="825"/>
      <c r="H3435" s="743"/>
      <c r="I3435" s="825"/>
      <c r="J3435" s="106"/>
      <c r="K3435" s="1142"/>
      <c r="L3435" s="1142">
        <f t="shared" si="114"/>
        <v>0</v>
      </c>
      <c r="M3435" s="666">
        <v>10</v>
      </c>
      <c r="N3435" s="1142">
        <v>95</v>
      </c>
      <c r="O3435" s="1583">
        <f t="shared" si="115"/>
        <v>950</v>
      </c>
      <c r="P3435" s="1879"/>
    </row>
    <row r="3436" spans="1:16" s="5" customFormat="1" ht="13.5">
      <c r="A3436" s="1072">
        <v>194</v>
      </c>
      <c r="B3436" s="1082" t="s">
        <v>4626</v>
      </c>
      <c r="C3436" s="608"/>
      <c r="D3436" s="666"/>
      <c r="E3436" s="1139"/>
      <c r="F3436" s="825"/>
      <c r="G3436" s="825"/>
      <c r="H3436" s="743"/>
      <c r="I3436" s="825"/>
      <c r="J3436" s="106"/>
      <c r="K3436" s="1142"/>
      <c r="L3436" s="1142">
        <f t="shared" si="114"/>
        <v>0</v>
      </c>
      <c r="M3436" s="666">
        <v>7</v>
      </c>
      <c r="N3436" s="1142">
        <v>115</v>
      </c>
      <c r="O3436" s="1583">
        <f t="shared" si="115"/>
        <v>805</v>
      </c>
      <c r="P3436" s="1879"/>
    </row>
    <row r="3437" spans="1:16" s="5" customFormat="1" ht="13.5">
      <c r="A3437" s="1072">
        <v>195</v>
      </c>
      <c r="B3437" s="1082" t="s">
        <v>2874</v>
      </c>
      <c r="C3437" s="608"/>
      <c r="D3437" s="666"/>
      <c r="E3437" s="1139"/>
      <c r="F3437" s="825"/>
      <c r="G3437" s="825"/>
      <c r="H3437" s="743"/>
      <c r="I3437" s="825"/>
      <c r="J3437" s="106"/>
      <c r="K3437" s="1142"/>
      <c r="L3437" s="1142">
        <f t="shared" si="114"/>
        <v>0</v>
      </c>
      <c r="M3437" s="666">
        <v>13</v>
      </c>
      <c r="N3437" s="1142">
        <v>33.072000000000003</v>
      </c>
      <c r="O3437" s="1583">
        <f t="shared" si="115"/>
        <v>429.93600000000004</v>
      </c>
      <c r="P3437" s="1879"/>
    </row>
    <row r="3438" spans="1:16" s="5" customFormat="1" ht="13.5">
      <c r="A3438" s="1072">
        <v>196</v>
      </c>
      <c r="B3438" s="1082" t="s">
        <v>812</v>
      </c>
      <c r="C3438" s="608"/>
      <c r="D3438" s="666"/>
      <c r="E3438" s="1139"/>
      <c r="F3438" s="825"/>
      <c r="G3438" s="825"/>
      <c r="H3438" s="743"/>
      <c r="I3438" s="825"/>
      <c r="J3438" s="106"/>
      <c r="K3438" s="1142"/>
      <c r="L3438" s="1142">
        <f t="shared" si="114"/>
        <v>0</v>
      </c>
      <c r="M3438" s="666">
        <v>5</v>
      </c>
      <c r="N3438" s="1142">
        <v>40.061</v>
      </c>
      <c r="O3438" s="1583">
        <f t="shared" si="115"/>
        <v>200.30500000000001</v>
      </c>
      <c r="P3438" s="1879"/>
    </row>
    <row r="3439" spans="1:16" s="5" customFormat="1" ht="13.5">
      <c r="A3439" s="1072">
        <v>197</v>
      </c>
      <c r="B3439" s="1082" t="s">
        <v>795</v>
      </c>
      <c r="C3439" s="608"/>
      <c r="D3439" s="666"/>
      <c r="E3439" s="1139"/>
      <c r="F3439" s="825"/>
      <c r="G3439" s="825"/>
      <c r="H3439" s="743"/>
      <c r="I3439" s="825"/>
      <c r="J3439" s="106"/>
      <c r="K3439" s="1142"/>
      <c r="L3439" s="1142">
        <f t="shared" si="114"/>
        <v>0</v>
      </c>
      <c r="M3439" s="666">
        <v>100</v>
      </c>
      <c r="N3439" s="1142">
        <v>43</v>
      </c>
      <c r="O3439" s="1583">
        <f t="shared" si="115"/>
        <v>4300</v>
      </c>
      <c r="P3439" s="1879"/>
    </row>
    <row r="3440" spans="1:16" s="5" customFormat="1" ht="13.5">
      <c r="A3440" s="1072">
        <v>198</v>
      </c>
      <c r="B3440" s="1082" t="s">
        <v>771</v>
      </c>
      <c r="C3440" s="608"/>
      <c r="D3440" s="666"/>
      <c r="E3440" s="1139"/>
      <c r="F3440" s="825"/>
      <c r="G3440" s="825"/>
      <c r="H3440" s="743"/>
      <c r="I3440" s="825"/>
      <c r="J3440" s="106"/>
      <c r="K3440" s="1142"/>
      <c r="L3440" s="1142">
        <f t="shared" si="114"/>
        <v>0</v>
      </c>
      <c r="M3440" s="666">
        <v>93</v>
      </c>
      <c r="N3440" s="1142">
        <v>100</v>
      </c>
      <c r="O3440" s="1583">
        <f t="shared" si="115"/>
        <v>9300</v>
      </c>
      <c r="P3440" s="1879"/>
    </row>
    <row r="3441" spans="1:16" s="5" customFormat="1" ht="13.5">
      <c r="A3441" s="1072">
        <v>199</v>
      </c>
      <c r="B3441" s="1082" t="s">
        <v>813</v>
      </c>
      <c r="C3441" s="608"/>
      <c r="D3441" s="666"/>
      <c r="E3441" s="1139"/>
      <c r="F3441" s="825"/>
      <c r="G3441" s="825"/>
      <c r="H3441" s="743"/>
      <c r="I3441" s="825"/>
      <c r="J3441" s="106"/>
      <c r="K3441" s="1142"/>
      <c r="L3441" s="1142">
        <f t="shared" si="114"/>
        <v>0</v>
      </c>
      <c r="M3441" s="666">
        <v>103</v>
      </c>
      <c r="N3441" s="1142">
        <v>156</v>
      </c>
      <c r="O3441" s="1583">
        <f t="shared" si="115"/>
        <v>16068</v>
      </c>
      <c r="P3441" s="1879"/>
    </row>
    <row r="3442" spans="1:16" s="5" customFormat="1" ht="13.5">
      <c r="A3442" s="1072">
        <v>200</v>
      </c>
      <c r="B3442" s="1082" t="s">
        <v>796</v>
      </c>
      <c r="C3442" s="608"/>
      <c r="D3442" s="666"/>
      <c r="E3442" s="1139"/>
      <c r="F3442" s="825"/>
      <c r="G3442" s="825"/>
      <c r="H3442" s="743"/>
      <c r="I3442" s="825"/>
      <c r="J3442" s="106"/>
      <c r="K3442" s="1142"/>
      <c r="L3442" s="1142">
        <f t="shared" si="114"/>
        <v>0</v>
      </c>
      <c r="M3442" s="666">
        <v>29</v>
      </c>
      <c r="N3442" s="1142">
        <v>107</v>
      </c>
      <c r="O3442" s="1583">
        <f t="shared" si="115"/>
        <v>3103</v>
      </c>
      <c r="P3442" s="1879"/>
    </row>
    <row r="3443" spans="1:16" s="5" customFormat="1" ht="13.5">
      <c r="A3443" s="1072">
        <v>201</v>
      </c>
      <c r="B3443" s="1082" t="s">
        <v>4521</v>
      </c>
      <c r="C3443" s="608"/>
      <c r="D3443" s="666"/>
      <c r="E3443" s="1139"/>
      <c r="F3443" s="825"/>
      <c r="G3443" s="825"/>
      <c r="H3443" s="743"/>
      <c r="I3443" s="825"/>
      <c r="J3443" s="106"/>
      <c r="K3443" s="1142"/>
      <c r="L3443" s="1142">
        <f t="shared" si="114"/>
        <v>0</v>
      </c>
      <c r="M3443" s="666">
        <v>31</v>
      </c>
      <c r="N3443" s="1142">
        <v>79</v>
      </c>
      <c r="O3443" s="1583">
        <f t="shared" si="115"/>
        <v>2449</v>
      </c>
      <c r="P3443" s="1879"/>
    </row>
    <row r="3444" spans="1:16" s="5" customFormat="1" ht="13.5">
      <c r="A3444" s="1072">
        <v>202</v>
      </c>
      <c r="B3444" s="1082" t="s">
        <v>799</v>
      </c>
      <c r="C3444" s="608"/>
      <c r="D3444" s="666"/>
      <c r="E3444" s="1139"/>
      <c r="F3444" s="825"/>
      <c r="G3444" s="825"/>
      <c r="H3444" s="743"/>
      <c r="I3444" s="825"/>
      <c r="J3444" s="106"/>
      <c r="K3444" s="1142"/>
      <c r="L3444" s="1142">
        <f t="shared" si="114"/>
        <v>0</v>
      </c>
      <c r="M3444" s="666">
        <v>75</v>
      </c>
      <c r="N3444" s="1142">
        <v>38</v>
      </c>
      <c r="O3444" s="1583">
        <f t="shared" si="115"/>
        <v>2850</v>
      </c>
      <c r="P3444" s="1879"/>
    </row>
    <row r="3445" spans="1:16" s="5" customFormat="1" ht="13.5">
      <c r="A3445" s="1072">
        <v>203</v>
      </c>
      <c r="B3445" s="1082" t="s">
        <v>3556</v>
      </c>
      <c r="C3445" s="608"/>
      <c r="D3445" s="666"/>
      <c r="E3445" s="1139"/>
      <c r="F3445" s="825"/>
      <c r="G3445" s="825"/>
      <c r="H3445" s="743"/>
      <c r="I3445" s="825"/>
      <c r="J3445" s="106"/>
      <c r="K3445" s="1142"/>
      <c r="L3445" s="1142">
        <f t="shared" si="114"/>
        <v>0</v>
      </c>
      <c r="M3445" s="666">
        <v>45</v>
      </c>
      <c r="N3445" s="1142">
        <v>30</v>
      </c>
      <c r="O3445" s="1583">
        <f t="shared" si="115"/>
        <v>1350</v>
      </c>
      <c r="P3445" s="1879"/>
    </row>
    <row r="3446" spans="1:16" s="5" customFormat="1" ht="13.5">
      <c r="A3446" s="1072">
        <v>204</v>
      </c>
      <c r="B3446" s="1082" t="s">
        <v>2899</v>
      </c>
      <c r="C3446" s="608"/>
      <c r="D3446" s="666"/>
      <c r="E3446" s="1139"/>
      <c r="F3446" s="825"/>
      <c r="G3446" s="825"/>
      <c r="H3446" s="743"/>
      <c r="I3446" s="825"/>
      <c r="J3446" s="106"/>
      <c r="K3446" s="1142"/>
      <c r="L3446" s="1142">
        <f t="shared" si="114"/>
        <v>0</v>
      </c>
      <c r="M3446" s="666">
        <v>43</v>
      </c>
      <c r="N3446" s="1142">
        <v>40</v>
      </c>
      <c r="O3446" s="1583">
        <f t="shared" si="115"/>
        <v>1720</v>
      </c>
      <c r="P3446" s="1879"/>
    </row>
    <row r="3447" spans="1:16" s="5" customFormat="1" ht="13.5">
      <c r="A3447" s="1072">
        <v>205</v>
      </c>
      <c r="B3447" s="1082" t="s">
        <v>1857</v>
      </c>
      <c r="C3447" s="608"/>
      <c r="D3447" s="666"/>
      <c r="E3447" s="1139"/>
      <c r="F3447" s="825"/>
      <c r="G3447" s="825"/>
      <c r="H3447" s="743"/>
      <c r="I3447" s="825"/>
      <c r="J3447" s="106"/>
      <c r="K3447" s="1142"/>
      <c r="L3447" s="1142">
        <f t="shared" si="114"/>
        <v>0</v>
      </c>
      <c r="M3447" s="666">
        <v>5</v>
      </c>
      <c r="N3447" s="1142">
        <v>45</v>
      </c>
      <c r="O3447" s="1583">
        <f t="shared" si="115"/>
        <v>225</v>
      </c>
      <c r="P3447" s="1879"/>
    </row>
    <row r="3448" spans="1:16" s="5" customFormat="1" ht="13.5">
      <c r="A3448" s="1072">
        <v>206</v>
      </c>
      <c r="B3448" s="1082" t="s">
        <v>1858</v>
      </c>
      <c r="C3448" s="608"/>
      <c r="D3448" s="666"/>
      <c r="E3448" s="1139"/>
      <c r="F3448" s="825"/>
      <c r="G3448" s="825"/>
      <c r="H3448" s="743"/>
      <c r="I3448" s="825"/>
      <c r="J3448" s="106"/>
      <c r="K3448" s="1142"/>
      <c r="L3448" s="1142">
        <f t="shared" si="114"/>
        <v>0</v>
      </c>
      <c r="M3448" s="666">
        <v>23</v>
      </c>
      <c r="N3448" s="1142">
        <v>17.16</v>
      </c>
      <c r="O3448" s="1583">
        <f t="shared" si="115"/>
        <v>394.68</v>
      </c>
      <c r="P3448" s="1879"/>
    </row>
    <row r="3449" spans="1:16" s="5" customFormat="1" ht="13.5">
      <c r="A3449" s="1072">
        <v>207</v>
      </c>
      <c r="B3449" s="1082" t="s">
        <v>787</v>
      </c>
      <c r="C3449" s="608"/>
      <c r="D3449" s="666"/>
      <c r="E3449" s="1139"/>
      <c r="F3449" s="825"/>
      <c r="G3449" s="825"/>
      <c r="H3449" s="743"/>
      <c r="I3449" s="825"/>
      <c r="J3449" s="106"/>
      <c r="K3449" s="1142"/>
      <c r="L3449" s="1142">
        <f t="shared" si="114"/>
        <v>0</v>
      </c>
      <c r="M3449" s="666">
        <v>37</v>
      </c>
      <c r="N3449" s="1142">
        <v>32.24</v>
      </c>
      <c r="O3449" s="1583">
        <f t="shared" si="115"/>
        <v>1192.8800000000001</v>
      </c>
      <c r="P3449" s="1879"/>
    </row>
    <row r="3450" spans="1:16" s="5" customFormat="1" ht="13.5">
      <c r="A3450" s="1072">
        <v>208</v>
      </c>
      <c r="B3450" s="1082" t="s">
        <v>4627</v>
      </c>
      <c r="C3450" s="608"/>
      <c r="D3450" s="666"/>
      <c r="E3450" s="1139"/>
      <c r="F3450" s="825"/>
      <c r="G3450" s="825"/>
      <c r="H3450" s="743"/>
      <c r="I3450" s="825"/>
      <c r="J3450" s="106"/>
      <c r="K3450" s="1142"/>
      <c r="L3450" s="1142">
        <f t="shared" si="114"/>
        <v>0</v>
      </c>
      <c r="M3450" s="666">
        <v>39</v>
      </c>
      <c r="N3450" s="1142">
        <v>72.8</v>
      </c>
      <c r="O3450" s="1583">
        <f t="shared" si="115"/>
        <v>2839.2</v>
      </c>
      <c r="P3450" s="1879"/>
    </row>
    <row r="3451" spans="1:16" s="5" customFormat="1" ht="13.5">
      <c r="A3451" s="1072">
        <v>209</v>
      </c>
      <c r="B3451" s="1082" t="s">
        <v>4628</v>
      </c>
      <c r="C3451" s="608"/>
      <c r="D3451" s="666"/>
      <c r="E3451" s="1139"/>
      <c r="F3451" s="825"/>
      <c r="G3451" s="825"/>
      <c r="H3451" s="743"/>
      <c r="I3451" s="825"/>
      <c r="J3451" s="106"/>
      <c r="K3451" s="1142"/>
      <c r="L3451" s="1142">
        <f t="shared" si="114"/>
        <v>0</v>
      </c>
      <c r="M3451" s="666">
        <v>22</v>
      </c>
      <c r="N3451" s="1142">
        <v>160</v>
      </c>
      <c r="O3451" s="1583">
        <f t="shared" si="115"/>
        <v>3520</v>
      </c>
      <c r="P3451" s="1879"/>
    </row>
    <row r="3452" spans="1:16" s="5" customFormat="1" ht="27">
      <c r="A3452" s="1072">
        <v>210</v>
      </c>
      <c r="B3452" s="1082" t="s">
        <v>4629</v>
      </c>
      <c r="C3452" s="608"/>
      <c r="D3452" s="666"/>
      <c r="E3452" s="1139"/>
      <c r="F3452" s="825"/>
      <c r="G3452" s="825"/>
      <c r="H3452" s="743"/>
      <c r="I3452" s="825"/>
      <c r="J3452" s="106"/>
      <c r="K3452" s="1142"/>
      <c r="L3452" s="1142">
        <f t="shared" si="114"/>
        <v>0</v>
      </c>
      <c r="M3452" s="666">
        <v>128</v>
      </c>
      <c r="N3452" s="1142">
        <v>75.92</v>
      </c>
      <c r="O3452" s="1583">
        <f t="shared" si="115"/>
        <v>9717.76</v>
      </c>
      <c r="P3452" s="1879"/>
    </row>
    <row r="3453" spans="1:16" s="5" customFormat="1" ht="27">
      <c r="A3453" s="1072">
        <v>211</v>
      </c>
      <c r="B3453" s="1082" t="s">
        <v>4630</v>
      </c>
      <c r="C3453" s="608"/>
      <c r="D3453" s="666"/>
      <c r="E3453" s="1139"/>
      <c r="F3453" s="825"/>
      <c r="G3453" s="825"/>
      <c r="H3453" s="743"/>
      <c r="I3453" s="825"/>
      <c r="J3453" s="106"/>
      <c r="K3453" s="1142"/>
      <c r="L3453" s="1142">
        <f t="shared" si="114"/>
        <v>0</v>
      </c>
      <c r="M3453" s="666">
        <v>40</v>
      </c>
      <c r="N3453" s="1142">
        <v>29.327999999999999</v>
      </c>
      <c r="O3453" s="1583">
        <f t="shared" si="115"/>
        <v>1173.1199999999999</v>
      </c>
      <c r="P3453" s="1879"/>
    </row>
    <row r="3454" spans="1:16" s="5" customFormat="1" ht="13.5">
      <c r="A3454" s="1072">
        <v>212</v>
      </c>
      <c r="B3454" s="1082" t="s">
        <v>793</v>
      </c>
      <c r="C3454" s="608"/>
      <c r="D3454" s="666"/>
      <c r="E3454" s="1139"/>
      <c r="F3454" s="825"/>
      <c r="G3454" s="825"/>
      <c r="H3454" s="743"/>
      <c r="I3454" s="825"/>
      <c r="J3454" s="106"/>
      <c r="K3454" s="1142"/>
      <c r="L3454" s="1142">
        <f t="shared" si="114"/>
        <v>0</v>
      </c>
      <c r="M3454" s="666">
        <v>2</v>
      </c>
      <c r="N3454" s="1142">
        <v>29.64</v>
      </c>
      <c r="O3454" s="1583">
        <f t="shared" si="115"/>
        <v>59.28</v>
      </c>
      <c r="P3454" s="1879"/>
    </row>
    <row r="3455" spans="1:16" s="5" customFormat="1" ht="13.5">
      <c r="A3455" s="1072">
        <v>213</v>
      </c>
      <c r="B3455" s="1082" t="s">
        <v>4631</v>
      </c>
      <c r="C3455" s="608"/>
      <c r="D3455" s="666"/>
      <c r="E3455" s="1139"/>
      <c r="F3455" s="825"/>
      <c r="G3455" s="825"/>
      <c r="H3455" s="743"/>
      <c r="I3455" s="825"/>
      <c r="J3455" s="106"/>
      <c r="K3455" s="1142"/>
      <c r="L3455" s="1142">
        <f t="shared" si="114"/>
        <v>0</v>
      </c>
      <c r="M3455" s="666">
        <v>0</v>
      </c>
      <c r="N3455" s="1142">
        <v>25</v>
      </c>
      <c r="O3455" s="1583">
        <f t="shared" si="115"/>
        <v>0</v>
      </c>
      <c r="P3455" s="1879"/>
    </row>
    <row r="3456" spans="1:16" s="5" customFormat="1" ht="13.5">
      <c r="A3456" s="1072">
        <v>214</v>
      </c>
      <c r="B3456" s="1082" t="s">
        <v>4632</v>
      </c>
      <c r="C3456" s="608"/>
      <c r="D3456" s="666"/>
      <c r="E3456" s="1139"/>
      <c r="F3456" s="825"/>
      <c r="G3456" s="825"/>
      <c r="H3456" s="743"/>
      <c r="I3456" s="825"/>
      <c r="J3456" s="106"/>
      <c r="K3456" s="1142"/>
      <c r="L3456" s="1142">
        <f t="shared" si="114"/>
        <v>0</v>
      </c>
      <c r="M3456" s="666">
        <v>8</v>
      </c>
      <c r="N3456" s="1142">
        <v>57.19</v>
      </c>
      <c r="O3456" s="1583">
        <f t="shared" si="115"/>
        <v>457.52</v>
      </c>
      <c r="P3456" s="1879"/>
    </row>
    <row r="3457" spans="1:16" s="5" customFormat="1" ht="13.5">
      <c r="A3457" s="1072">
        <v>215</v>
      </c>
      <c r="B3457" s="1082" t="s">
        <v>4633</v>
      </c>
      <c r="C3457" s="608"/>
      <c r="D3457" s="666"/>
      <c r="E3457" s="1139"/>
      <c r="F3457" s="825"/>
      <c r="G3457" s="825"/>
      <c r="H3457" s="743"/>
      <c r="I3457" s="825"/>
      <c r="J3457" s="106"/>
      <c r="K3457" s="1142"/>
      <c r="L3457" s="1142">
        <f t="shared" si="114"/>
        <v>0</v>
      </c>
      <c r="M3457" s="666">
        <v>0</v>
      </c>
      <c r="N3457" s="1142">
        <v>124.8</v>
      </c>
      <c r="O3457" s="1583">
        <f t="shared" si="115"/>
        <v>0</v>
      </c>
      <c r="P3457" s="1879"/>
    </row>
    <row r="3458" spans="1:16" s="5" customFormat="1" ht="13.5">
      <c r="A3458" s="1072">
        <v>216</v>
      </c>
      <c r="B3458" s="1082" t="s">
        <v>4560</v>
      </c>
      <c r="C3458" s="608"/>
      <c r="D3458" s="666"/>
      <c r="E3458" s="1139"/>
      <c r="F3458" s="825"/>
      <c r="G3458" s="825"/>
      <c r="H3458" s="743"/>
      <c r="I3458" s="825"/>
      <c r="J3458" s="106"/>
      <c r="K3458" s="1142"/>
      <c r="L3458" s="1142">
        <f t="shared" si="114"/>
        <v>0</v>
      </c>
      <c r="M3458" s="666">
        <v>3</v>
      </c>
      <c r="N3458" s="1142">
        <v>218.4</v>
      </c>
      <c r="O3458" s="1583">
        <f t="shared" si="115"/>
        <v>655.20000000000005</v>
      </c>
      <c r="P3458" s="1879"/>
    </row>
    <row r="3459" spans="1:16" s="5" customFormat="1" ht="13.5" customHeight="1">
      <c r="A3459" s="1072">
        <v>1</v>
      </c>
      <c r="B3459" s="841" t="s">
        <v>3561</v>
      </c>
      <c r="C3459" s="666" t="s">
        <v>709</v>
      </c>
      <c r="D3459" s="666">
        <v>1</v>
      </c>
      <c r="E3459" s="666">
        <v>2012</v>
      </c>
      <c r="F3459" s="1103">
        <v>89.262</v>
      </c>
      <c r="G3459" s="825">
        <f t="shared" si="111"/>
        <v>85.691519999999997</v>
      </c>
      <c r="H3459" s="743">
        <v>96</v>
      </c>
      <c r="I3459" s="825">
        <f t="shared" si="112"/>
        <v>3.5704800000000034</v>
      </c>
      <c r="J3459" s="111"/>
      <c r="K3459" s="1144"/>
      <c r="L3459" s="1144"/>
      <c r="M3459" s="111"/>
      <c r="N3459" s="1144"/>
      <c r="O3459" s="1583"/>
      <c r="P3459" s="1880" t="s">
        <v>1153</v>
      </c>
    </row>
    <row r="3460" spans="1:16" s="5" customFormat="1" ht="13.5" customHeight="1">
      <c r="A3460" s="1072">
        <v>2</v>
      </c>
      <c r="B3460" s="841" t="s">
        <v>4197</v>
      </c>
      <c r="C3460" s="666" t="s">
        <v>709</v>
      </c>
      <c r="D3460" s="666">
        <v>1</v>
      </c>
      <c r="E3460" s="666">
        <v>2014</v>
      </c>
      <c r="F3460" s="1103">
        <v>180</v>
      </c>
      <c r="G3460" s="825">
        <f t="shared" si="111"/>
        <v>129.6</v>
      </c>
      <c r="H3460" s="743">
        <v>72</v>
      </c>
      <c r="I3460" s="825">
        <f t="shared" si="112"/>
        <v>50.400000000000006</v>
      </c>
      <c r="J3460" s="111"/>
      <c r="K3460" s="1144"/>
      <c r="L3460" s="1144"/>
      <c r="M3460" s="111"/>
      <c r="N3460" s="1144"/>
      <c r="O3460" s="1583"/>
      <c r="P3460" s="1880"/>
    </row>
    <row r="3461" spans="1:16" s="5" customFormat="1" ht="13.5" customHeight="1">
      <c r="A3461" s="1072">
        <v>3</v>
      </c>
      <c r="B3461" s="841" t="s">
        <v>4198</v>
      </c>
      <c r="C3461" s="666" t="s">
        <v>709</v>
      </c>
      <c r="D3461" s="666">
        <v>1</v>
      </c>
      <c r="E3461" s="666">
        <v>2013</v>
      </c>
      <c r="F3461" s="1103">
        <v>88.14</v>
      </c>
      <c r="G3461" s="825">
        <f t="shared" si="111"/>
        <v>74.037599999999998</v>
      </c>
      <c r="H3461" s="743">
        <v>84</v>
      </c>
      <c r="I3461" s="825">
        <f t="shared" si="112"/>
        <v>14.102400000000003</v>
      </c>
      <c r="J3461" s="111"/>
      <c r="K3461" s="1144"/>
      <c r="L3461" s="1144"/>
      <c r="M3461" s="111"/>
      <c r="N3461" s="1144"/>
      <c r="O3461" s="1583"/>
      <c r="P3461" s="1880"/>
    </row>
    <row r="3462" spans="1:16" s="5" customFormat="1" ht="13.5" customHeight="1">
      <c r="A3462" s="1072">
        <v>4</v>
      </c>
      <c r="B3462" s="841" t="s">
        <v>1066</v>
      </c>
      <c r="C3462" s="666" t="s">
        <v>709</v>
      </c>
      <c r="D3462" s="666">
        <v>2</v>
      </c>
      <c r="E3462" s="666">
        <v>2010</v>
      </c>
      <c r="F3462" s="1103">
        <v>197.74809999999999</v>
      </c>
      <c r="G3462" s="825">
        <f t="shared" si="111"/>
        <v>197.74809999999999</v>
      </c>
      <c r="H3462" s="743">
        <v>100</v>
      </c>
      <c r="I3462" s="825">
        <f t="shared" si="112"/>
        <v>0</v>
      </c>
      <c r="J3462" s="111"/>
      <c r="K3462" s="1144"/>
      <c r="L3462" s="1144"/>
      <c r="M3462" s="111"/>
      <c r="N3462" s="1144"/>
      <c r="O3462" s="1583"/>
      <c r="P3462" s="1880"/>
    </row>
    <row r="3463" spans="1:16" s="5" customFormat="1" ht="13.5" customHeight="1">
      <c r="A3463" s="1072">
        <v>5</v>
      </c>
      <c r="B3463" s="841" t="s">
        <v>798</v>
      </c>
      <c r="C3463" s="666" t="s">
        <v>709</v>
      </c>
      <c r="D3463" s="666">
        <v>2</v>
      </c>
      <c r="E3463" s="666">
        <v>2008</v>
      </c>
      <c r="F3463" s="1103">
        <v>131.83629999999999</v>
      </c>
      <c r="G3463" s="825">
        <f t="shared" si="111"/>
        <v>131.83629999999999</v>
      </c>
      <c r="H3463" s="743">
        <v>100</v>
      </c>
      <c r="I3463" s="825">
        <f t="shared" si="112"/>
        <v>0</v>
      </c>
      <c r="J3463" s="111"/>
      <c r="K3463" s="1144"/>
      <c r="L3463" s="1144"/>
      <c r="M3463" s="111"/>
      <c r="N3463" s="1144"/>
      <c r="O3463" s="1583"/>
      <c r="P3463" s="1880"/>
    </row>
    <row r="3464" spans="1:16" s="5" customFormat="1" ht="13.5" customHeight="1">
      <c r="A3464" s="1072">
        <v>6</v>
      </c>
      <c r="B3464" s="841" t="s">
        <v>4199</v>
      </c>
      <c r="C3464" s="666" t="s">
        <v>709</v>
      </c>
      <c r="D3464" s="666">
        <v>2</v>
      </c>
      <c r="E3464" s="666">
        <v>2010</v>
      </c>
      <c r="F3464" s="1103">
        <v>115.89</v>
      </c>
      <c r="G3464" s="825">
        <f t="shared" si="111"/>
        <v>115.89</v>
      </c>
      <c r="H3464" s="743">
        <v>100</v>
      </c>
      <c r="I3464" s="825">
        <f t="shared" si="112"/>
        <v>0</v>
      </c>
      <c r="J3464" s="111"/>
      <c r="K3464" s="1144"/>
      <c r="L3464" s="1144"/>
      <c r="M3464" s="111"/>
      <c r="N3464" s="1144"/>
      <c r="O3464" s="1583"/>
      <c r="P3464" s="1880"/>
    </row>
    <row r="3465" spans="1:16" s="5" customFormat="1" ht="13.5" customHeight="1">
      <c r="A3465" s="1072">
        <v>7</v>
      </c>
      <c r="B3465" s="841" t="s">
        <v>794</v>
      </c>
      <c r="C3465" s="666" t="s">
        <v>709</v>
      </c>
      <c r="D3465" s="666">
        <v>7</v>
      </c>
      <c r="E3465" s="666">
        <v>2008</v>
      </c>
      <c r="F3465" s="1103">
        <v>623</v>
      </c>
      <c r="G3465" s="825">
        <f t="shared" si="111"/>
        <v>623</v>
      </c>
      <c r="H3465" s="743">
        <v>100</v>
      </c>
      <c r="I3465" s="825">
        <f t="shared" si="112"/>
        <v>0</v>
      </c>
      <c r="J3465" s="111"/>
      <c r="K3465" s="1144"/>
      <c r="L3465" s="1144"/>
      <c r="M3465" s="111"/>
      <c r="N3465" s="1144"/>
      <c r="O3465" s="1583"/>
      <c r="P3465" s="1880"/>
    </row>
    <row r="3466" spans="1:16" s="5" customFormat="1" ht="13.5" customHeight="1">
      <c r="A3466" s="1072">
        <v>8</v>
      </c>
      <c r="B3466" s="841" t="s">
        <v>4200</v>
      </c>
      <c r="C3466" s="666" t="s">
        <v>709</v>
      </c>
      <c r="D3466" s="666">
        <v>2</v>
      </c>
      <c r="E3466" s="666">
        <v>2010</v>
      </c>
      <c r="F3466" s="1103">
        <v>129.11799999999999</v>
      </c>
      <c r="G3466" s="825">
        <f t="shared" si="111"/>
        <v>129.11799999999999</v>
      </c>
      <c r="H3466" s="743">
        <v>100</v>
      </c>
      <c r="I3466" s="825">
        <f t="shared" si="112"/>
        <v>0</v>
      </c>
      <c r="J3466" s="111"/>
      <c r="K3466" s="1144"/>
      <c r="L3466" s="1144"/>
      <c r="M3466" s="111"/>
      <c r="N3466" s="1144"/>
      <c r="O3466" s="1583"/>
      <c r="P3466" s="1880"/>
    </row>
    <row r="3467" spans="1:16" s="5" customFormat="1" ht="13.5" customHeight="1">
      <c r="A3467" s="1072">
        <v>9</v>
      </c>
      <c r="B3467" s="841" t="s">
        <v>3373</v>
      </c>
      <c r="C3467" s="666" t="s">
        <v>709</v>
      </c>
      <c r="D3467" s="666">
        <v>1</v>
      </c>
      <c r="E3467" s="666">
        <v>2010</v>
      </c>
      <c r="F3467" s="1103">
        <v>134.69200000000001</v>
      </c>
      <c r="G3467" s="825">
        <f t="shared" ref="G3467:G3530" si="116">F3467*H3467%</f>
        <v>134.69200000000001</v>
      </c>
      <c r="H3467" s="743">
        <v>100</v>
      </c>
      <c r="I3467" s="825">
        <f t="shared" ref="I3467:I3530" si="117">F3467-G3467</f>
        <v>0</v>
      </c>
      <c r="J3467" s="111"/>
      <c r="K3467" s="1144"/>
      <c r="L3467" s="1144"/>
      <c r="M3467" s="111"/>
      <c r="N3467" s="1144"/>
      <c r="O3467" s="1583"/>
      <c r="P3467" s="1880"/>
    </row>
    <row r="3468" spans="1:16" s="5" customFormat="1" ht="13.5" customHeight="1">
      <c r="A3468" s="1072">
        <v>10</v>
      </c>
      <c r="B3468" s="841" t="s">
        <v>4201</v>
      </c>
      <c r="C3468" s="666" t="s">
        <v>709</v>
      </c>
      <c r="D3468" s="666">
        <v>1</v>
      </c>
      <c r="E3468" s="666">
        <v>2010</v>
      </c>
      <c r="F3468" s="1103">
        <v>75.874020000000002</v>
      </c>
      <c r="G3468" s="825">
        <f t="shared" si="116"/>
        <v>75.874020000000002</v>
      </c>
      <c r="H3468" s="743">
        <v>100</v>
      </c>
      <c r="I3468" s="825">
        <f t="shared" si="117"/>
        <v>0</v>
      </c>
      <c r="J3468" s="111"/>
      <c r="K3468" s="1144"/>
      <c r="L3468" s="1144"/>
      <c r="M3468" s="111"/>
      <c r="N3468" s="1144"/>
      <c r="O3468" s="1583"/>
      <c r="P3468" s="1880"/>
    </row>
    <row r="3469" spans="1:16" s="5" customFormat="1" ht="13.5" customHeight="1">
      <c r="A3469" s="1072">
        <v>11</v>
      </c>
      <c r="B3469" s="841" t="s">
        <v>4202</v>
      </c>
      <c r="C3469" s="666" t="s">
        <v>709</v>
      </c>
      <c r="D3469" s="666">
        <v>1</v>
      </c>
      <c r="E3469" s="666">
        <v>2008</v>
      </c>
      <c r="F3469" s="1103">
        <v>57.938000000000002</v>
      </c>
      <c r="G3469" s="825">
        <f t="shared" si="116"/>
        <v>57.938000000000002</v>
      </c>
      <c r="H3469" s="743">
        <v>100</v>
      </c>
      <c r="I3469" s="825">
        <f t="shared" si="117"/>
        <v>0</v>
      </c>
      <c r="J3469" s="111"/>
      <c r="K3469" s="1144"/>
      <c r="L3469" s="1144"/>
      <c r="M3469" s="111"/>
      <c r="N3469" s="1144"/>
      <c r="O3469" s="1583"/>
      <c r="P3469" s="1880"/>
    </row>
    <row r="3470" spans="1:16" s="5" customFormat="1" ht="13.5" customHeight="1">
      <c r="A3470" s="1072">
        <v>12</v>
      </c>
      <c r="B3470" s="841" t="s">
        <v>795</v>
      </c>
      <c r="C3470" s="666" t="s">
        <v>709</v>
      </c>
      <c r="D3470" s="666">
        <v>1</v>
      </c>
      <c r="E3470" s="666">
        <v>2010</v>
      </c>
      <c r="F3470" s="1103">
        <v>172.893</v>
      </c>
      <c r="G3470" s="825">
        <f t="shared" si="116"/>
        <v>172.893</v>
      </c>
      <c r="H3470" s="743">
        <v>100</v>
      </c>
      <c r="I3470" s="825">
        <f t="shared" si="117"/>
        <v>0</v>
      </c>
      <c r="J3470" s="111"/>
      <c r="K3470" s="1144"/>
      <c r="L3470" s="1144"/>
      <c r="M3470" s="111"/>
      <c r="N3470" s="1144"/>
      <c r="O3470" s="1583"/>
      <c r="P3470" s="1880"/>
    </row>
    <row r="3471" spans="1:16" s="5" customFormat="1" ht="13.5" customHeight="1">
      <c r="A3471" s="1072">
        <v>13</v>
      </c>
      <c r="B3471" s="841" t="s">
        <v>4203</v>
      </c>
      <c r="C3471" s="666" t="s">
        <v>709</v>
      </c>
      <c r="D3471" s="666">
        <v>1</v>
      </c>
      <c r="E3471" s="666">
        <v>2012</v>
      </c>
      <c r="F3471" s="1103">
        <v>206.56460000000001</v>
      </c>
      <c r="G3471" s="825">
        <f t="shared" si="116"/>
        <v>198.30201600000001</v>
      </c>
      <c r="H3471" s="743">
        <v>96</v>
      </c>
      <c r="I3471" s="825">
        <f t="shared" si="117"/>
        <v>8.2625840000000039</v>
      </c>
      <c r="J3471" s="111"/>
      <c r="K3471" s="1144"/>
      <c r="L3471" s="1144"/>
      <c r="M3471" s="111"/>
      <c r="N3471" s="1144"/>
      <c r="O3471" s="1583"/>
      <c r="P3471" s="1880"/>
    </row>
    <row r="3472" spans="1:16" s="5" customFormat="1" ht="13.5" customHeight="1">
      <c r="A3472" s="1072">
        <v>14</v>
      </c>
      <c r="B3472" s="841" t="s">
        <v>2936</v>
      </c>
      <c r="C3472" s="666" t="s">
        <v>709</v>
      </c>
      <c r="D3472" s="666">
        <v>1</v>
      </c>
      <c r="E3472" s="666">
        <v>2012</v>
      </c>
      <c r="F3472" s="1103">
        <v>173.88639999999998</v>
      </c>
      <c r="G3472" s="825">
        <f t="shared" si="116"/>
        <v>166.93094399999998</v>
      </c>
      <c r="H3472" s="743">
        <v>96</v>
      </c>
      <c r="I3472" s="825">
        <f t="shared" si="117"/>
        <v>6.9554559999999981</v>
      </c>
      <c r="J3472" s="111"/>
      <c r="K3472" s="1144"/>
      <c r="L3472" s="1144"/>
      <c r="M3472" s="111"/>
      <c r="N3472" s="1144"/>
      <c r="O3472" s="1583"/>
      <c r="P3472" s="1880"/>
    </row>
    <row r="3473" spans="1:16" s="5" customFormat="1" ht="13.5" customHeight="1">
      <c r="A3473" s="1072">
        <v>15</v>
      </c>
      <c r="B3473" s="841" t="s">
        <v>1814</v>
      </c>
      <c r="C3473" s="666" t="s">
        <v>709</v>
      </c>
      <c r="D3473" s="666">
        <v>1</v>
      </c>
      <c r="E3473" s="666">
        <v>2010</v>
      </c>
      <c r="F3473" s="1103">
        <v>233.01499999999999</v>
      </c>
      <c r="G3473" s="825">
        <f t="shared" si="116"/>
        <v>233.01499999999999</v>
      </c>
      <c r="H3473" s="743">
        <v>100</v>
      </c>
      <c r="I3473" s="825">
        <f t="shared" si="117"/>
        <v>0</v>
      </c>
      <c r="J3473" s="111"/>
      <c r="K3473" s="1144"/>
      <c r="L3473" s="1144"/>
      <c r="M3473" s="111"/>
      <c r="N3473" s="1144"/>
      <c r="O3473" s="1583"/>
      <c r="P3473" s="1880"/>
    </row>
    <row r="3474" spans="1:16" s="5" customFormat="1" ht="13.5" customHeight="1">
      <c r="A3474" s="1072">
        <v>16</v>
      </c>
      <c r="B3474" s="841" t="s">
        <v>795</v>
      </c>
      <c r="C3474" s="666" t="s">
        <v>709</v>
      </c>
      <c r="D3474" s="666">
        <v>2</v>
      </c>
      <c r="E3474" s="666">
        <v>2010</v>
      </c>
      <c r="F3474" s="1103">
        <v>158</v>
      </c>
      <c r="G3474" s="825">
        <f t="shared" si="116"/>
        <v>158</v>
      </c>
      <c r="H3474" s="743">
        <v>100</v>
      </c>
      <c r="I3474" s="825">
        <f t="shared" si="117"/>
        <v>0</v>
      </c>
      <c r="J3474" s="111"/>
      <c r="K3474" s="1144"/>
      <c r="L3474" s="1144"/>
      <c r="M3474" s="111"/>
      <c r="N3474" s="1144"/>
      <c r="O3474" s="1583"/>
      <c r="P3474" s="1880"/>
    </row>
    <row r="3475" spans="1:16" s="5" customFormat="1" ht="13.5" customHeight="1">
      <c r="A3475" s="1072">
        <v>17</v>
      </c>
      <c r="B3475" s="841" t="s">
        <v>797</v>
      </c>
      <c r="C3475" s="666" t="s">
        <v>709</v>
      </c>
      <c r="D3475" s="666">
        <v>16</v>
      </c>
      <c r="E3475" s="666">
        <v>2008</v>
      </c>
      <c r="F3475" s="1103">
        <v>541.80464000000006</v>
      </c>
      <c r="G3475" s="825">
        <f t="shared" si="116"/>
        <v>541.80464000000006</v>
      </c>
      <c r="H3475" s="743">
        <v>100</v>
      </c>
      <c r="I3475" s="825">
        <f t="shared" si="117"/>
        <v>0</v>
      </c>
      <c r="J3475" s="111"/>
      <c r="K3475" s="1144"/>
      <c r="L3475" s="1144"/>
      <c r="M3475" s="111"/>
      <c r="N3475" s="1144"/>
      <c r="O3475" s="1583"/>
      <c r="P3475" s="1880"/>
    </row>
    <row r="3476" spans="1:16" s="5" customFormat="1" ht="13.5" customHeight="1">
      <c r="A3476" s="1072">
        <v>18</v>
      </c>
      <c r="B3476" s="841" t="s">
        <v>797</v>
      </c>
      <c r="C3476" s="820" t="s">
        <v>709</v>
      </c>
      <c r="D3476" s="666">
        <v>1</v>
      </c>
      <c r="E3476" s="666">
        <v>2010</v>
      </c>
      <c r="F3476" s="1103">
        <v>38.156699999999994</v>
      </c>
      <c r="G3476" s="825">
        <f t="shared" si="116"/>
        <v>38.156699999999994</v>
      </c>
      <c r="H3476" s="743">
        <v>100</v>
      </c>
      <c r="I3476" s="825">
        <f t="shared" si="117"/>
        <v>0</v>
      </c>
      <c r="J3476" s="111"/>
      <c r="K3476" s="1144"/>
      <c r="L3476" s="1144"/>
      <c r="M3476" s="111"/>
      <c r="N3476" s="1144"/>
      <c r="O3476" s="1583"/>
      <c r="P3476" s="1880"/>
    </row>
    <row r="3477" spans="1:16" s="5" customFormat="1" ht="13.5" customHeight="1">
      <c r="A3477" s="1072">
        <v>19</v>
      </c>
      <c r="B3477" s="841" t="s">
        <v>801</v>
      </c>
      <c r="C3477" s="820" t="s">
        <v>709</v>
      </c>
      <c r="D3477" s="666">
        <v>13</v>
      </c>
      <c r="E3477" s="666">
        <v>2008</v>
      </c>
      <c r="F3477" s="1103">
        <v>1087.0730000000001</v>
      </c>
      <c r="G3477" s="825">
        <f t="shared" si="116"/>
        <v>1087.0730000000001</v>
      </c>
      <c r="H3477" s="743">
        <v>100</v>
      </c>
      <c r="I3477" s="825">
        <f t="shared" si="117"/>
        <v>0</v>
      </c>
      <c r="J3477" s="111"/>
      <c r="K3477" s="1144"/>
      <c r="L3477" s="1144"/>
      <c r="M3477" s="111"/>
      <c r="N3477" s="1144"/>
      <c r="O3477" s="1583"/>
      <c r="P3477" s="1880"/>
    </row>
    <row r="3478" spans="1:16" s="5" customFormat="1" ht="13.5" customHeight="1">
      <c r="A3478" s="1072">
        <v>20</v>
      </c>
      <c r="B3478" s="841" t="s">
        <v>720</v>
      </c>
      <c r="C3478" s="820" t="s">
        <v>709</v>
      </c>
      <c r="D3478" s="666">
        <v>1</v>
      </c>
      <c r="E3478" s="666">
        <v>2010</v>
      </c>
      <c r="F3478" s="1103">
        <v>35</v>
      </c>
      <c r="G3478" s="825">
        <f t="shared" si="116"/>
        <v>35</v>
      </c>
      <c r="H3478" s="743">
        <v>100</v>
      </c>
      <c r="I3478" s="825">
        <f t="shared" si="117"/>
        <v>0</v>
      </c>
      <c r="J3478" s="111"/>
      <c r="K3478" s="1144"/>
      <c r="L3478" s="1144"/>
      <c r="M3478" s="111"/>
      <c r="N3478" s="1144"/>
      <c r="O3478" s="1583"/>
      <c r="P3478" s="1880"/>
    </row>
    <row r="3479" spans="1:16" s="5" customFormat="1" ht="13.5" customHeight="1">
      <c r="A3479" s="1072">
        <v>21</v>
      </c>
      <c r="B3479" s="841" t="s">
        <v>796</v>
      </c>
      <c r="C3479" s="820" t="s">
        <v>709</v>
      </c>
      <c r="D3479" s="666">
        <v>1</v>
      </c>
      <c r="E3479" s="666">
        <v>2010</v>
      </c>
      <c r="F3479" s="1103">
        <v>214.75700000000001</v>
      </c>
      <c r="G3479" s="825">
        <f t="shared" si="116"/>
        <v>214.75700000000001</v>
      </c>
      <c r="H3479" s="743">
        <v>100</v>
      </c>
      <c r="I3479" s="825">
        <f t="shared" si="117"/>
        <v>0</v>
      </c>
      <c r="J3479" s="111"/>
      <c r="K3479" s="1144"/>
      <c r="L3479" s="1144"/>
      <c r="M3479" s="111"/>
      <c r="N3479" s="1144"/>
      <c r="O3479" s="1583"/>
      <c r="P3479" s="1880"/>
    </row>
    <row r="3480" spans="1:16" s="5" customFormat="1" ht="13.5" customHeight="1">
      <c r="A3480" s="1072">
        <v>22</v>
      </c>
      <c r="B3480" s="841" t="s">
        <v>1787</v>
      </c>
      <c r="C3480" s="820" t="s">
        <v>709</v>
      </c>
      <c r="D3480" s="666">
        <v>4</v>
      </c>
      <c r="E3480" s="666">
        <v>2010</v>
      </c>
      <c r="F3480" s="1103">
        <v>119.63200000000001</v>
      </c>
      <c r="G3480" s="825">
        <f t="shared" si="116"/>
        <v>119.63200000000001</v>
      </c>
      <c r="H3480" s="743">
        <v>100</v>
      </c>
      <c r="I3480" s="825">
        <f t="shared" si="117"/>
        <v>0</v>
      </c>
      <c r="J3480" s="111"/>
      <c r="K3480" s="1144"/>
      <c r="L3480" s="1144"/>
      <c r="M3480" s="111"/>
      <c r="N3480" s="1144"/>
      <c r="O3480" s="1583"/>
      <c r="P3480" s="1880"/>
    </row>
    <row r="3481" spans="1:16" s="5" customFormat="1" ht="13.5" customHeight="1">
      <c r="A3481" s="1072">
        <v>23</v>
      </c>
      <c r="B3481" s="841" t="s">
        <v>816</v>
      </c>
      <c r="C3481" s="820" t="s">
        <v>709</v>
      </c>
      <c r="D3481" s="666">
        <v>1</v>
      </c>
      <c r="E3481" s="666">
        <v>2010</v>
      </c>
      <c r="F3481" s="1103">
        <v>59.408999999999999</v>
      </c>
      <c r="G3481" s="825">
        <f t="shared" si="116"/>
        <v>59.408999999999999</v>
      </c>
      <c r="H3481" s="743">
        <v>100</v>
      </c>
      <c r="I3481" s="825">
        <f t="shared" si="117"/>
        <v>0</v>
      </c>
      <c r="J3481" s="111"/>
      <c r="K3481" s="1144"/>
      <c r="L3481" s="1144"/>
      <c r="M3481" s="111"/>
      <c r="N3481" s="1144"/>
      <c r="O3481" s="1583"/>
      <c r="P3481" s="1880"/>
    </row>
    <row r="3482" spans="1:16" s="5" customFormat="1" ht="13.5" customHeight="1">
      <c r="A3482" s="1072">
        <v>24</v>
      </c>
      <c r="B3482" s="841" t="s">
        <v>1067</v>
      </c>
      <c r="C3482" s="820" t="s">
        <v>709</v>
      </c>
      <c r="D3482" s="666">
        <v>5</v>
      </c>
      <c r="E3482" s="666">
        <v>2010</v>
      </c>
      <c r="F3482" s="1103">
        <v>330.62984999999998</v>
      </c>
      <c r="G3482" s="825">
        <f t="shared" si="116"/>
        <v>330.62984999999998</v>
      </c>
      <c r="H3482" s="743">
        <v>100</v>
      </c>
      <c r="I3482" s="825">
        <f t="shared" si="117"/>
        <v>0</v>
      </c>
      <c r="J3482" s="111"/>
      <c r="K3482" s="1144"/>
      <c r="L3482" s="1144"/>
      <c r="M3482" s="111"/>
      <c r="N3482" s="1144"/>
      <c r="O3482" s="1583"/>
      <c r="P3482" s="1880"/>
    </row>
    <row r="3483" spans="1:16" s="5" customFormat="1" ht="13.5" customHeight="1">
      <c r="A3483" s="1072">
        <v>25</v>
      </c>
      <c r="B3483" s="841" t="s">
        <v>2007</v>
      </c>
      <c r="C3483" s="820" t="s">
        <v>709</v>
      </c>
      <c r="D3483" s="666">
        <v>1</v>
      </c>
      <c r="E3483" s="666">
        <v>2016</v>
      </c>
      <c r="F3483" s="1103">
        <v>68.313999999999993</v>
      </c>
      <c r="G3483" s="825">
        <f t="shared" si="116"/>
        <v>32.790719999999993</v>
      </c>
      <c r="H3483" s="743">
        <v>47.999999999999993</v>
      </c>
      <c r="I3483" s="825">
        <f t="shared" si="117"/>
        <v>35.52328</v>
      </c>
      <c r="J3483" s="111"/>
      <c r="K3483" s="1144"/>
      <c r="L3483" s="1144"/>
      <c r="M3483" s="111"/>
      <c r="N3483" s="1144"/>
      <c r="O3483" s="1583"/>
      <c r="P3483" s="1880"/>
    </row>
    <row r="3484" spans="1:16" s="5" customFormat="1" ht="13.5" customHeight="1">
      <c r="A3484" s="1072">
        <v>26</v>
      </c>
      <c r="B3484" s="11" t="s">
        <v>4204</v>
      </c>
      <c r="C3484" s="820" t="s">
        <v>709</v>
      </c>
      <c r="D3484" s="666">
        <v>1</v>
      </c>
      <c r="E3484" s="666">
        <v>2013</v>
      </c>
      <c r="F3484" s="1103">
        <v>75.874020000000002</v>
      </c>
      <c r="G3484" s="825">
        <f t="shared" si="116"/>
        <v>63.7341768</v>
      </c>
      <c r="H3484" s="743">
        <v>84</v>
      </c>
      <c r="I3484" s="825">
        <f t="shared" si="117"/>
        <v>12.139843200000001</v>
      </c>
      <c r="J3484" s="111"/>
      <c r="K3484" s="1144"/>
      <c r="L3484" s="1144"/>
      <c r="M3484" s="111"/>
      <c r="N3484" s="1144"/>
      <c r="O3484" s="1583"/>
      <c r="P3484" s="1880"/>
    </row>
    <row r="3485" spans="1:16" ht="13.5">
      <c r="A3485" s="640">
        <v>1</v>
      </c>
      <c r="B3485" s="670" t="s">
        <v>990</v>
      </c>
      <c r="C3485" s="608" t="s">
        <v>709</v>
      </c>
      <c r="D3485" s="693">
        <v>1</v>
      </c>
      <c r="E3485" s="693">
        <v>1998</v>
      </c>
      <c r="F3485" s="1141">
        <v>170.2</v>
      </c>
      <c r="G3485" s="825">
        <f t="shared" si="116"/>
        <v>170.2</v>
      </c>
      <c r="H3485" s="743">
        <v>100</v>
      </c>
      <c r="I3485" s="825">
        <f t="shared" si="117"/>
        <v>0</v>
      </c>
      <c r="J3485" s="811"/>
      <c r="K3485" s="831"/>
      <c r="L3485" s="831"/>
      <c r="M3485" s="812"/>
      <c r="N3485" s="745"/>
      <c r="O3485" s="745"/>
      <c r="P3485" s="1876" t="s">
        <v>536</v>
      </c>
    </row>
    <row r="3486" spans="1:16" ht="13.5">
      <c r="A3486" s="640">
        <v>2</v>
      </c>
      <c r="B3486" s="670" t="s">
        <v>991</v>
      </c>
      <c r="C3486" s="608" t="s">
        <v>709</v>
      </c>
      <c r="D3486" s="693">
        <v>1</v>
      </c>
      <c r="E3486" s="693">
        <v>1986</v>
      </c>
      <c r="F3486" s="1141">
        <v>166.5</v>
      </c>
      <c r="G3486" s="825">
        <f t="shared" si="116"/>
        <v>166.5</v>
      </c>
      <c r="H3486" s="743">
        <v>100</v>
      </c>
      <c r="I3486" s="825">
        <f t="shared" si="117"/>
        <v>0</v>
      </c>
      <c r="J3486" s="811"/>
      <c r="K3486" s="831"/>
      <c r="L3486" s="831"/>
      <c r="M3486" s="812"/>
      <c r="N3486" s="745"/>
      <c r="O3486" s="745"/>
      <c r="P3486" s="1877"/>
    </row>
    <row r="3487" spans="1:16" ht="13.5">
      <c r="A3487" s="640">
        <v>3</v>
      </c>
      <c r="B3487" s="670" t="s">
        <v>992</v>
      </c>
      <c r="C3487" s="608" t="s">
        <v>709</v>
      </c>
      <c r="D3487" s="693">
        <v>1</v>
      </c>
      <c r="E3487" s="693">
        <v>1986</v>
      </c>
      <c r="F3487" s="1141">
        <v>89</v>
      </c>
      <c r="G3487" s="825">
        <f t="shared" si="116"/>
        <v>89</v>
      </c>
      <c r="H3487" s="743">
        <v>100</v>
      </c>
      <c r="I3487" s="825">
        <f t="shared" si="117"/>
        <v>0</v>
      </c>
      <c r="J3487" s="811"/>
      <c r="K3487" s="831"/>
      <c r="L3487" s="831"/>
      <c r="M3487" s="812"/>
      <c r="N3487" s="745"/>
      <c r="O3487" s="745"/>
      <c r="P3487" s="1877"/>
    </row>
    <row r="3488" spans="1:16" ht="13.5">
      <c r="A3488" s="640">
        <v>4</v>
      </c>
      <c r="B3488" s="670" t="s">
        <v>993</v>
      </c>
      <c r="C3488" s="608" t="s">
        <v>709</v>
      </c>
      <c r="D3488" s="693">
        <v>5</v>
      </c>
      <c r="E3488" s="693">
        <v>1986</v>
      </c>
      <c r="F3488" s="1141">
        <v>35.299999999999997</v>
      </c>
      <c r="G3488" s="825">
        <f t="shared" si="116"/>
        <v>35.299999999999997</v>
      </c>
      <c r="H3488" s="743">
        <v>100</v>
      </c>
      <c r="I3488" s="825">
        <f t="shared" si="117"/>
        <v>0</v>
      </c>
      <c r="J3488" s="811"/>
      <c r="K3488" s="831"/>
      <c r="L3488" s="831"/>
      <c r="M3488" s="812"/>
      <c r="N3488" s="745"/>
      <c r="O3488" s="745"/>
      <c r="P3488" s="1877"/>
    </row>
    <row r="3489" spans="1:16" ht="13.5">
      <c r="A3489" s="640">
        <v>5</v>
      </c>
      <c r="B3489" s="670" t="s">
        <v>994</v>
      </c>
      <c r="C3489" s="608" t="s">
        <v>709</v>
      </c>
      <c r="D3489" s="693">
        <v>7</v>
      </c>
      <c r="E3489" s="693">
        <v>1973</v>
      </c>
      <c r="F3489" s="1141">
        <v>144.6</v>
      </c>
      <c r="G3489" s="825">
        <f t="shared" si="116"/>
        <v>144.6</v>
      </c>
      <c r="H3489" s="743">
        <v>100</v>
      </c>
      <c r="I3489" s="825">
        <f t="shared" si="117"/>
        <v>0</v>
      </c>
      <c r="J3489" s="811"/>
      <c r="K3489" s="831"/>
      <c r="L3489" s="831"/>
      <c r="M3489" s="812"/>
      <c r="N3489" s="745"/>
      <c r="O3489" s="745"/>
      <c r="P3489" s="1877"/>
    </row>
    <row r="3490" spans="1:16" ht="27">
      <c r="A3490" s="640">
        <v>6</v>
      </c>
      <c r="B3490" s="670" t="s">
        <v>995</v>
      </c>
      <c r="C3490" s="608" t="s">
        <v>709</v>
      </c>
      <c r="D3490" s="693">
        <v>21</v>
      </c>
      <c r="E3490" s="693">
        <v>1994</v>
      </c>
      <c r="F3490" s="1141">
        <v>215.81</v>
      </c>
      <c r="G3490" s="825">
        <f t="shared" si="116"/>
        <v>215.81</v>
      </c>
      <c r="H3490" s="743">
        <v>100</v>
      </c>
      <c r="I3490" s="825">
        <f t="shared" si="117"/>
        <v>0</v>
      </c>
      <c r="J3490" s="811"/>
      <c r="K3490" s="831"/>
      <c r="L3490" s="831"/>
      <c r="M3490" s="812"/>
      <c r="N3490" s="745"/>
      <c r="O3490" s="745"/>
      <c r="P3490" s="1877"/>
    </row>
    <row r="3491" spans="1:16" ht="13.5">
      <c r="A3491" s="640">
        <v>7</v>
      </c>
      <c r="B3491" s="670" t="s">
        <v>996</v>
      </c>
      <c r="C3491" s="608" t="s">
        <v>709</v>
      </c>
      <c r="D3491" s="693">
        <v>41</v>
      </c>
      <c r="E3491" s="693">
        <v>1984</v>
      </c>
      <c r="F3491" s="1141">
        <v>503.2</v>
      </c>
      <c r="G3491" s="825">
        <f t="shared" si="116"/>
        <v>503.2</v>
      </c>
      <c r="H3491" s="743">
        <v>100</v>
      </c>
      <c r="I3491" s="825">
        <f t="shared" si="117"/>
        <v>0</v>
      </c>
      <c r="J3491" s="811"/>
      <c r="K3491" s="831"/>
      <c r="L3491" s="831"/>
      <c r="M3491" s="812"/>
      <c r="N3491" s="745"/>
      <c r="O3491" s="745"/>
      <c r="P3491" s="1877"/>
    </row>
    <row r="3492" spans="1:16" ht="13.5">
      <c r="A3492" s="640">
        <v>8</v>
      </c>
      <c r="B3492" s="670" t="s">
        <v>997</v>
      </c>
      <c r="C3492" s="608" t="s">
        <v>709</v>
      </c>
      <c r="D3492" s="693">
        <v>9</v>
      </c>
      <c r="E3492" s="693">
        <v>1995</v>
      </c>
      <c r="F3492" s="1141">
        <v>350.6</v>
      </c>
      <c r="G3492" s="825">
        <f t="shared" si="116"/>
        <v>350.6</v>
      </c>
      <c r="H3492" s="743">
        <v>100</v>
      </c>
      <c r="I3492" s="825">
        <f t="shared" si="117"/>
        <v>0</v>
      </c>
      <c r="J3492" s="811"/>
      <c r="K3492" s="831"/>
      <c r="L3492" s="831"/>
      <c r="M3492" s="812"/>
      <c r="N3492" s="745"/>
      <c r="O3492" s="745"/>
      <c r="P3492" s="1877"/>
    </row>
    <row r="3493" spans="1:16" ht="13.5">
      <c r="A3493" s="640">
        <v>9</v>
      </c>
      <c r="B3493" s="670" t="s">
        <v>998</v>
      </c>
      <c r="C3493" s="608" t="s">
        <v>709</v>
      </c>
      <c r="D3493" s="693">
        <v>1</v>
      </c>
      <c r="E3493" s="693">
        <v>1995</v>
      </c>
      <c r="F3493" s="1141">
        <v>75</v>
      </c>
      <c r="G3493" s="825">
        <f t="shared" si="116"/>
        <v>75</v>
      </c>
      <c r="H3493" s="743">
        <v>100</v>
      </c>
      <c r="I3493" s="825">
        <f t="shared" si="117"/>
        <v>0</v>
      </c>
      <c r="J3493" s="811"/>
      <c r="K3493" s="831"/>
      <c r="L3493" s="831"/>
      <c r="M3493" s="812"/>
      <c r="N3493" s="745"/>
      <c r="O3493" s="745"/>
      <c r="P3493" s="1877"/>
    </row>
    <row r="3494" spans="1:16" ht="13.5">
      <c r="A3494" s="640">
        <v>10</v>
      </c>
      <c r="B3494" s="670" t="s">
        <v>999</v>
      </c>
      <c r="C3494" s="608" t="s">
        <v>709</v>
      </c>
      <c r="D3494" s="693">
        <v>1</v>
      </c>
      <c r="E3494" s="693">
        <v>1995</v>
      </c>
      <c r="F3494" s="1141">
        <v>90</v>
      </c>
      <c r="G3494" s="825">
        <f t="shared" si="116"/>
        <v>90</v>
      </c>
      <c r="H3494" s="743">
        <v>100</v>
      </c>
      <c r="I3494" s="825">
        <f t="shared" si="117"/>
        <v>0</v>
      </c>
      <c r="J3494" s="811"/>
      <c r="K3494" s="831"/>
      <c r="L3494" s="831"/>
      <c r="M3494" s="812"/>
      <c r="N3494" s="745"/>
      <c r="O3494" s="745"/>
      <c r="P3494" s="1877"/>
    </row>
    <row r="3495" spans="1:16" ht="13.5">
      <c r="A3495" s="640">
        <v>11</v>
      </c>
      <c r="B3495" s="670" t="s">
        <v>1000</v>
      </c>
      <c r="C3495" s="608" t="s">
        <v>709</v>
      </c>
      <c r="D3495" s="693">
        <v>1</v>
      </c>
      <c r="E3495" s="693">
        <v>1995</v>
      </c>
      <c r="F3495" s="1141">
        <v>80</v>
      </c>
      <c r="G3495" s="825">
        <f t="shared" si="116"/>
        <v>80</v>
      </c>
      <c r="H3495" s="743">
        <v>100</v>
      </c>
      <c r="I3495" s="825">
        <f t="shared" si="117"/>
        <v>0</v>
      </c>
      <c r="J3495" s="811"/>
      <c r="K3495" s="831"/>
      <c r="L3495" s="831"/>
      <c r="M3495" s="812"/>
      <c r="N3495" s="745"/>
      <c r="O3495" s="745"/>
      <c r="P3495" s="1877"/>
    </row>
    <row r="3496" spans="1:16" ht="13.5">
      <c r="A3496" s="640">
        <v>12</v>
      </c>
      <c r="B3496" s="670" t="s">
        <v>1001</v>
      </c>
      <c r="C3496" s="608" t="s">
        <v>709</v>
      </c>
      <c r="D3496" s="693">
        <v>10</v>
      </c>
      <c r="E3496" s="693">
        <v>1995</v>
      </c>
      <c r="F3496" s="1141">
        <v>328</v>
      </c>
      <c r="G3496" s="825">
        <f t="shared" si="116"/>
        <v>328</v>
      </c>
      <c r="H3496" s="743">
        <v>100</v>
      </c>
      <c r="I3496" s="825">
        <f t="shared" si="117"/>
        <v>0</v>
      </c>
      <c r="J3496" s="811"/>
      <c r="K3496" s="831"/>
      <c r="L3496" s="831"/>
      <c r="M3496" s="812"/>
      <c r="N3496" s="745"/>
      <c r="O3496" s="745"/>
      <c r="P3496" s="1877"/>
    </row>
    <row r="3497" spans="1:16" ht="13.5">
      <c r="A3497" s="640">
        <v>13</v>
      </c>
      <c r="B3497" s="670" t="s">
        <v>1002</v>
      </c>
      <c r="C3497" s="608" t="s">
        <v>709</v>
      </c>
      <c r="D3497" s="693">
        <v>21</v>
      </c>
      <c r="E3497" s="693">
        <v>1984</v>
      </c>
      <c r="F3497" s="1141">
        <v>502</v>
      </c>
      <c r="G3497" s="825">
        <f t="shared" si="116"/>
        <v>502</v>
      </c>
      <c r="H3497" s="743">
        <v>100</v>
      </c>
      <c r="I3497" s="825">
        <f t="shared" si="117"/>
        <v>0</v>
      </c>
      <c r="J3497" s="811"/>
      <c r="K3497" s="831"/>
      <c r="L3497" s="831"/>
      <c r="M3497" s="812"/>
      <c r="N3497" s="745"/>
      <c r="O3497" s="745"/>
      <c r="P3497" s="1877"/>
    </row>
    <row r="3498" spans="1:16" ht="13.5">
      <c r="A3498" s="640">
        <v>14</v>
      </c>
      <c r="B3498" s="670" t="s">
        <v>1003</v>
      </c>
      <c r="C3498" s="608" t="s">
        <v>709</v>
      </c>
      <c r="D3498" s="693">
        <v>38</v>
      </c>
      <c r="E3498" s="693">
        <v>1984</v>
      </c>
      <c r="F3498" s="1141">
        <v>243.5</v>
      </c>
      <c r="G3498" s="825">
        <f t="shared" si="116"/>
        <v>243.5</v>
      </c>
      <c r="H3498" s="743">
        <v>100</v>
      </c>
      <c r="I3498" s="825">
        <f t="shared" si="117"/>
        <v>0</v>
      </c>
      <c r="J3498" s="811"/>
      <c r="K3498" s="831"/>
      <c r="L3498" s="831"/>
      <c r="M3498" s="812"/>
      <c r="N3498" s="745"/>
      <c r="O3498" s="745"/>
      <c r="P3498" s="1877"/>
    </row>
    <row r="3499" spans="1:16" ht="13.5">
      <c r="A3499" s="640">
        <v>15</v>
      </c>
      <c r="B3499" s="670" t="s">
        <v>1004</v>
      </c>
      <c r="C3499" s="608" t="s">
        <v>709</v>
      </c>
      <c r="D3499" s="693">
        <v>3</v>
      </c>
      <c r="E3499" s="693">
        <v>1984</v>
      </c>
      <c r="F3499" s="1141">
        <v>26.5</v>
      </c>
      <c r="G3499" s="825">
        <f t="shared" si="116"/>
        <v>26.5</v>
      </c>
      <c r="H3499" s="743">
        <v>100</v>
      </c>
      <c r="I3499" s="825">
        <f t="shared" si="117"/>
        <v>0</v>
      </c>
      <c r="J3499" s="811"/>
      <c r="K3499" s="831"/>
      <c r="L3499" s="831"/>
      <c r="M3499" s="812"/>
      <c r="N3499" s="745"/>
      <c r="O3499" s="745"/>
      <c r="P3499" s="1877"/>
    </row>
    <row r="3500" spans="1:16" ht="13.5">
      <c r="A3500" s="640">
        <v>16</v>
      </c>
      <c r="B3500" s="670" t="s">
        <v>1005</v>
      </c>
      <c r="C3500" s="608" t="s">
        <v>709</v>
      </c>
      <c r="D3500" s="693">
        <v>5</v>
      </c>
      <c r="E3500" s="693">
        <v>1984</v>
      </c>
      <c r="F3500" s="1141">
        <v>88.2</v>
      </c>
      <c r="G3500" s="825">
        <f t="shared" si="116"/>
        <v>88.2</v>
      </c>
      <c r="H3500" s="743">
        <v>100</v>
      </c>
      <c r="I3500" s="825">
        <f t="shared" si="117"/>
        <v>0</v>
      </c>
      <c r="J3500" s="811"/>
      <c r="K3500" s="831"/>
      <c r="L3500" s="831"/>
      <c r="M3500" s="812"/>
      <c r="N3500" s="745"/>
      <c r="O3500" s="745"/>
      <c r="P3500" s="1877"/>
    </row>
    <row r="3501" spans="1:16" ht="13.5">
      <c r="A3501" s="640">
        <v>17</v>
      </c>
      <c r="B3501" s="670" t="s">
        <v>1006</v>
      </c>
      <c r="C3501" s="608" t="s">
        <v>709</v>
      </c>
      <c r="D3501" s="693">
        <v>3</v>
      </c>
      <c r="E3501" s="693">
        <v>1984</v>
      </c>
      <c r="F3501" s="1141">
        <v>39.6</v>
      </c>
      <c r="G3501" s="825">
        <f t="shared" si="116"/>
        <v>39.6</v>
      </c>
      <c r="H3501" s="743">
        <v>100</v>
      </c>
      <c r="I3501" s="825">
        <f t="shared" si="117"/>
        <v>0</v>
      </c>
      <c r="J3501" s="811"/>
      <c r="K3501" s="831"/>
      <c r="L3501" s="831"/>
      <c r="M3501" s="812"/>
      <c r="N3501" s="745"/>
      <c r="O3501" s="745"/>
      <c r="P3501" s="1877"/>
    </row>
    <row r="3502" spans="1:16" ht="27">
      <c r="A3502" s="640">
        <v>18</v>
      </c>
      <c r="B3502" s="670" t="s">
        <v>1007</v>
      </c>
      <c r="C3502" s="608" t="s">
        <v>709</v>
      </c>
      <c r="D3502" s="693">
        <v>7</v>
      </c>
      <c r="E3502" s="693">
        <v>1984</v>
      </c>
      <c r="F3502" s="1141">
        <v>61.7</v>
      </c>
      <c r="G3502" s="825">
        <f t="shared" si="116"/>
        <v>61.7</v>
      </c>
      <c r="H3502" s="743">
        <v>100</v>
      </c>
      <c r="I3502" s="825">
        <f t="shared" si="117"/>
        <v>0</v>
      </c>
      <c r="J3502" s="811"/>
      <c r="K3502" s="831"/>
      <c r="L3502" s="831"/>
      <c r="M3502" s="812"/>
      <c r="N3502" s="745"/>
      <c r="O3502" s="745"/>
      <c r="P3502" s="1877"/>
    </row>
    <row r="3503" spans="1:16" ht="13.5">
      <c r="A3503" s="640">
        <v>19</v>
      </c>
      <c r="B3503" s="670" t="s">
        <v>1008</v>
      </c>
      <c r="C3503" s="608" t="s">
        <v>709</v>
      </c>
      <c r="D3503" s="693">
        <v>6</v>
      </c>
      <c r="E3503" s="693">
        <v>1984</v>
      </c>
      <c r="F3503" s="1141">
        <v>106</v>
      </c>
      <c r="G3503" s="825">
        <f t="shared" si="116"/>
        <v>106</v>
      </c>
      <c r="H3503" s="743">
        <v>100</v>
      </c>
      <c r="I3503" s="825">
        <f t="shared" si="117"/>
        <v>0</v>
      </c>
      <c r="J3503" s="811"/>
      <c r="K3503" s="831"/>
      <c r="L3503" s="831"/>
      <c r="M3503" s="812"/>
      <c r="N3503" s="745"/>
      <c r="O3503" s="745"/>
      <c r="P3503" s="1877"/>
    </row>
    <row r="3504" spans="1:16" ht="13.5">
      <c r="A3504" s="640">
        <v>20</v>
      </c>
      <c r="B3504" s="670" t="s">
        <v>1009</v>
      </c>
      <c r="C3504" s="608" t="s">
        <v>709</v>
      </c>
      <c r="D3504" s="693">
        <v>3</v>
      </c>
      <c r="E3504" s="693">
        <v>1984</v>
      </c>
      <c r="F3504" s="1141">
        <v>13.2</v>
      </c>
      <c r="G3504" s="825">
        <f t="shared" si="116"/>
        <v>13.2</v>
      </c>
      <c r="H3504" s="743">
        <v>100</v>
      </c>
      <c r="I3504" s="825">
        <f t="shared" si="117"/>
        <v>0</v>
      </c>
      <c r="J3504" s="811"/>
      <c r="K3504" s="831"/>
      <c r="L3504" s="831"/>
      <c r="M3504" s="812"/>
      <c r="N3504" s="745"/>
      <c r="O3504" s="745"/>
      <c r="P3504" s="1877"/>
    </row>
    <row r="3505" spans="1:16" ht="13.5">
      <c r="A3505" s="640">
        <v>21</v>
      </c>
      <c r="B3505" s="670" t="s">
        <v>1010</v>
      </c>
      <c r="C3505" s="608" t="s">
        <v>709</v>
      </c>
      <c r="D3505" s="693">
        <v>1</v>
      </c>
      <c r="E3505" s="693">
        <v>1984</v>
      </c>
      <c r="F3505" s="1141">
        <v>27</v>
      </c>
      <c r="G3505" s="825">
        <f t="shared" si="116"/>
        <v>27</v>
      </c>
      <c r="H3505" s="743">
        <v>100</v>
      </c>
      <c r="I3505" s="825">
        <f t="shared" si="117"/>
        <v>0</v>
      </c>
      <c r="J3505" s="811"/>
      <c r="K3505" s="831"/>
      <c r="L3505" s="831"/>
      <c r="M3505" s="812"/>
      <c r="N3505" s="745"/>
      <c r="O3505" s="745"/>
      <c r="P3505" s="1877"/>
    </row>
    <row r="3506" spans="1:16" ht="13.5">
      <c r="A3506" s="640">
        <v>22</v>
      </c>
      <c r="B3506" s="670" t="s">
        <v>1011</v>
      </c>
      <c r="C3506" s="608" t="s">
        <v>709</v>
      </c>
      <c r="D3506" s="693">
        <v>6</v>
      </c>
      <c r="E3506" s="693">
        <v>1984</v>
      </c>
      <c r="F3506" s="1141">
        <v>132</v>
      </c>
      <c r="G3506" s="825">
        <f t="shared" si="116"/>
        <v>132</v>
      </c>
      <c r="H3506" s="743">
        <v>100</v>
      </c>
      <c r="I3506" s="825">
        <f t="shared" si="117"/>
        <v>0</v>
      </c>
      <c r="J3506" s="811"/>
      <c r="K3506" s="831"/>
      <c r="L3506" s="831"/>
      <c r="M3506" s="812"/>
      <c r="N3506" s="745"/>
      <c r="O3506" s="745"/>
      <c r="P3506" s="1877"/>
    </row>
    <row r="3507" spans="1:16" ht="13.5">
      <c r="A3507" s="640">
        <v>23</v>
      </c>
      <c r="B3507" s="670" t="s">
        <v>1012</v>
      </c>
      <c r="C3507" s="608" t="s">
        <v>709</v>
      </c>
      <c r="D3507" s="693">
        <v>1</v>
      </c>
      <c r="E3507" s="693">
        <v>1984</v>
      </c>
      <c r="F3507" s="1141">
        <v>13.2</v>
      </c>
      <c r="G3507" s="825">
        <f t="shared" si="116"/>
        <v>13.2</v>
      </c>
      <c r="H3507" s="743">
        <v>100</v>
      </c>
      <c r="I3507" s="825">
        <f t="shared" si="117"/>
        <v>0</v>
      </c>
      <c r="J3507" s="811"/>
      <c r="K3507" s="831"/>
      <c r="L3507" s="831"/>
      <c r="M3507" s="812"/>
      <c r="N3507" s="745"/>
      <c r="O3507" s="745"/>
      <c r="P3507" s="1877"/>
    </row>
    <row r="3508" spans="1:16" ht="13.5">
      <c r="A3508" s="640">
        <v>24</v>
      </c>
      <c r="B3508" s="670" t="s">
        <v>1013</v>
      </c>
      <c r="C3508" s="608" t="s">
        <v>709</v>
      </c>
      <c r="D3508" s="693">
        <v>4</v>
      </c>
      <c r="E3508" s="693">
        <v>1984</v>
      </c>
      <c r="F3508" s="1141">
        <v>21</v>
      </c>
      <c r="G3508" s="825">
        <f t="shared" si="116"/>
        <v>21</v>
      </c>
      <c r="H3508" s="743">
        <v>100</v>
      </c>
      <c r="I3508" s="825">
        <f t="shared" si="117"/>
        <v>0</v>
      </c>
      <c r="J3508" s="811"/>
      <c r="K3508" s="831"/>
      <c r="L3508" s="831"/>
      <c r="M3508" s="812"/>
      <c r="N3508" s="745"/>
      <c r="O3508" s="745"/>
      <c r="P3508" s="1877"/>
    </row>
    <row r="3509" spans="1:16" ht="27">
      <c r="A3509" s="640">
        <v>25</v>
      </c>
      <c r="B3509" s="670" t="s">
        <v>1014</v>
      </c>
      <c r="C3509" s="608" t="s">
        <v>709</v>
      </c>
      <c r="D3509" s="693">
        <v>75</v>
      </c>
      <c r="E3509" s="693">
        <v>1984</v>
      </c>
      <c r="F3509" s="1141">
        <v>595.4</v>
      </c>
      <c r="G3509" s="825">
        <f t="shared" si="116"/>
        <v>595.4</v>
      </c>
      <c r="H3509" s="743">
        <v>100</v>
      </c>
      <c r="I3509" s="825">
        <f t="shared" si="117"/>
        <v>0</v>
      </c>
      <c r="J3509" s="811"/>
      <c r="K3509" s="831"/>
      <c r="L3509" s="831"/>
      <c r="M3509" s="812"/>
      <c r="N3509" s="745"/>
      <c r="O3509" s="745"/>
      <c r="P3509" s="1877"/>
    </row>
    <row r="3510" spans="1:16" ht="13.5">
      <c r="A3510" s="640">
        <v>26</v>
      </c>
      <c r="B3510" s="670" t="s">
        <v>1015</v>
      </c>
      <c r="C3510" s="608" t="s">
        <v>709</v>
      </c>
      <c r="D3510" s="693">
        <v>22</v>
      </c>
      <c r="E3510" s="693">
        <v>1984</v>
      </c>
      <c r="F3510" s="1141">
        <v>155.19999999999999</v>
      </c>
      <c r="G3510" s="825">
        <f t="shared" si="116"/>
        <v>155.19999999999999</v>
      </c>
      <c r="H3510" s="743">
        <v>100</v>
      </c>
      <c r="I3510" s="825">
        <f t="shared" si="117"/>
        <v>0</v>
      </c>
      <c r="J3510" s="811"/>
      <c r="K3510" s="831"/>
      <c r="L3510" s="831"/>
      <c r="M3510" s="812"/>
      <c r="N3510" s="745"/>
      <c r="O3510" s="745"/>
      <c r="P3510" s="1877"/>
    </row>
    <row r="3511" spans="1:16" ht="13.5">
      <c r="A3511" s="640">
        <v>27</v>
      </c>
      <c r="B3511" s="670" t="s">
        <v>1016</v>
      </c>
      <c r="C3511" s="608" t="s">
        <v>709</v>
      </c>
      <c r="D3511" s="693">
        <v>33</v>
      </c>
      <c r="E3511" s="693">
        <v>1984</v>
      </c>
      <c r="F3511" s="1141">
        <v>282.2</v>
      </c>
      <c r="G3511" s="825">
        <f t="shared" si="116"/>
        <v>282.2</v>
      </c>
      <c r="H3511" s="743">
        <v>100</v>
      </c>
      <c r="I3511" s="825">
        <f t="shared" si="117"/>
        <v>0</v>
      </c>
      <c r="J3511" s="811"/>
      <c r="K3511" s="831"/>
      <c r="L3511" s="831"/>
      <c r="M3511" s="812"/>
      <c r="N3511" s="745"/>
      <c r="O3511" s="745"/>
      <c r="P3511" s="1877"/>
    </row>
    <row r="3512" spans="1:16" ht="13.5">
      <c r="A3512" s="640">
        <v>28</v>
      </c>
      <c r="B3512" s="670" t="s">
        <v>1017</v>
      </c>
      <c r="C3512" s="608" t="s">
        <v>709</v>
      </c>
      <c r="D3512" s="693">
        <v>10</v>
      </c>
      <c r="E3512" s="693">
        <v>1984</v>
      </c>
      <c r="F3512" s="1141">
        <v>132.30000000000001</v>
      </c>
      <c r="G3512" s="825">
        <f t="shared" si="116"/>
        <v>132.30000000000001</v>
      </c>
      <c r="H3512" s="743">
        <v>100</v>
      </c>
      <c r="I3512" s="825">
        <f t="shared" si="117"/>
        <v>0</v>
      </c>
      <c r="J3512" s="811"/>
      <c r="K3512" s="831"/>
      <c r="L3512" s="831"/>
      <c r="M3512" s="812"/>
      <c r="N3512" s="745"/>
      <c r="O3512" s="745"/>
      <c r="P3512" s="1877"/>
    </row>
    <row r="3513" spans="1:16" ht="27">
      <c r="A3513" s="640">
        <v>29</v>
      </c>
      <c r="B3513" s="670" t="s">
        <v>1018</v>
      </c>
      <c r="C3513" s="608" t="s">
        <v>709</v>
      </c>
      <c r="D3513" s="693">
        <v>49</v>
      </c>
      <c r="E3513" s="693">
        <v>1984</v>
      </c>
      <c r="F3513" s="1141">
        <v>345.7</v>
      </c>
      <c r="G3513" s="825">
        <f t="shared" si="116"/>
        <v>345.7</v>
      </c>
      <c r="H3513" s="743">
        <v>100</v>
      </c>
      <c r="I3513" s="825">
        <f t="shared" si="117"/>
        <v>0</v>
      </c>
      <c r="J3513" s="811"/>
      <c r="K3513" s="831"/>
      <c r="L3513" s="831"/>
      <c r="M3513" s="812"/>
      <c r="N3513" s="745"/>
      <c r="O3513" s="745"/>
      <c r="P3513" s="1877"/>
    </row>
    <row r="3514" spans="1:16" ht="27">
      <c r="A3514" s="640">
        <v>30</v>
      </c>
      <c r="B3514" s="670" t="s">
        <v>1019</v>
      </c>
      <c r="C3514" s="608" t="s">
        <v>709</v>
      </c>
      <c r="D3514" s="693">
        <v>1</v>
      </c>
      <c r="E3514" s="693">
        <v>1984</v>
      </c>
      <c r="F3514" s="1141">
        <v>17.600000000000001</v>
      </c>
      <c r="G3514" s="825">
        <f t="shared" si="116"/>
        <v>17.600000000000001</v>
      </c>
      <c r="H3514" s="743">
        <v>100</v>
      </c>
      <c r="I3514" s="825">
        <f t="shared" si="117"/>
        <v>0</v>
      </c>
      <c r="J3514" s="811"/>
      <c r="K3514" s="831"/>
      <c r="L3514" s="831"/>
      <c r="M3514" s="812"/>
      <c r="N3514" s="745"/>
      <c r="O3514" s="745"/>
      <c r="P3514" s="1877"/>
    </row>
    <row r="3515" spans="1:16" ht="13.5">
      <c r="A3515" s="640">
        <v>31</v>
      </c>
      <c r="B3515" s="670" t="s">
        <v>1020</v>
      </c>
      <c r="C3515" s="608" t="s">
        <v>709</v>
      </c>
      <c r="D3515" s="693">
        <v>2</v>
      </c>
      <c r="E3515" s="693">
        <v>1984</v>
      </c>
      <c r="F3515" s="1141">
        <v>35.299999999999997</v>
      </c>
      <c r="G3515" s="825">
        <f t="shared" si="116"/>
        <v>35.299999999999997</v>
      </c>
      <c r="H3515" s="743">
        <v>100</v>
      </c>
      <c r="I3515" s="825">
        <f t="shared" si="117"/>
        <v>0</v>
      </c>
      <c r="J3515" s="811"/>
      <c r="K3515" s="831"/>
      <c r="L3515" s="831"/>
      <c r="M3515" s="812"/>
      <c r="N3515" s="745"/>
      <c r="O3515" s="745"/>
      <c r="P3515" s="1877"/>
    </row>
    <row r="3516" spans="1:16" ht="13.5">
      <c r="A3516" s="640">
        <v>32</v>
      </c>
      <c r="B3516" s="670" t="s">
        <v>1021</v>
      </c>
      <c r="C3516" s="608" t="s">
        <v>709</v>
      </c>
      <c r="D3516" s="693">
        <v>1</v>
      </c>
      <c r="E3516" s="693">
        <v>1984</v>
      </c>
      <c r="F3516" s="1141">
        <v>30.9</v>
      </c>
      <c r="G3516" s="825">
        <f t="shared" si="116"/>
        <v>30.9</v>
      </c>
      <c r="H3516" s="743">
        <v>100</v>
      </c>
      <c r="I3516" s="825">
        <f t="shared" si="117"/>
        <v>0</v>
      </c>
      <c r="J3516" s="811"/>
      <c r="K3516" s="831"/>
      <c r="L3516" s="831"/>
      <c r="M3516" s="812"/>
      <c r="N3516" s="745"/>
      <c r="O3516" s="745"/>
      <c r="P3516" s="1877"/>
    </row>
    <row r="3517" spans="1:16" ht="13.5">
      <c r="A3517" s="640">
        <v>33</v>
      </c>
      <c r="B3517" s="670" t="s">
        <v>1022</v>
      </c>
      <c r="C3517" s="608" t="s">
        <v>709</v>
      </c>
      <c r="D3517" s="693">
        <v>2</v>
      </c>
      <c r="E3517" s="693">
        <v>1984</v>
      </c>
      <c r="F3517" s="1141">
        <v>17.600000000000001</v>
      </c>
      <c r="G3517" s="825">
        <f t="shared" si="116"/>
        <v>17.600000000000001</v>
      </c>
      <c r="H3517" s="743">
        <v>100</v>
      </c>
      <c r="I3517" s="825">
        <f t="shared" si="117"/>
        <v>0</v>
      </c>
      <c r="J3517" s="811"/>
      <c r="K3517" s="831"/>
      <c r="L3517" s="831"/>
      <c r="M3517" s="812"/>
      <c r="N3517" s="745"/>
      <c r="O3517" s="745"/>
      <c r="P3517" s="1877"/>
    </row>
    <row r="3518" spans="1:16" ht="13.5">
      <c r="A3518" s="640">
        <v>34</v>
      </c>
      <c r="B3518" s="670" t="s">
        <v>1023</v>
      </c>
      <c r="C3518" s="608" t="s">
        <v>709</v>
      </c>
      <c r="D3518" s="693">
        <v>3</v>
      </c>
      <c r="E3518" s="693">
        <v>1984</v>
      </c>
      <c r="F3518" s="1141">
        <v>39.700000000000003</v>
      </c>
      <c r="G3518" s="825">
        <f t="shared" si="116"/>
        <v>39.700000000000003</v>
      </c>
      <c r="H3518" s="743">
        <v>100</v>
      </c>
      <c r="I3518" s="825">
        <f t="shared" si="117"/>
        <v>0</v>
      </c>
      <c r="J3518" s="811"/>
      <c r="K3518" s="831"/>
      <c r="L3518" s="831"/>
      <c r="M3518" s="812"/>
      <c r="N3518" s="745"/>
      <c r="O3518" s="745"/>
      <c r="P3518" s="1877"/>
    </row>
    <row r="3519" spans="1:16" ht="13.5">
      <c r="A3519" s="640">
        <v>35</v>
      </c>
      <c r="B3519" s="670" t="s">
        <v>1024</v>
      </c>
      <c r="C3519" s="608" t="s">
        <v>709</v>
      </c>
      <c r="D3519" s="693">
        <v>214</v>
      </c>
      <c r="E3519" s="693">
        <v>1984</v>
      </c>
      <c r="F3519" s="1141">
        <v>566.29999999999995</v>
      </c>
      <c r="G3519" s="825">
        <f t="shared" si="116"/>
        <v>566.29999999999995</v>
      </c>
      <c r="H3519" s="743">
        <v>100</v>
      </c>
      <c r="I3519" s="825">
        <f t="shared" si="117"/>
        <v>0</v>
      </c>
      <c r="J3519" s="811"/>
      <c r="K3519" s="831"/>
      <c r="L3519" s="831"/>
      <c r="M3519" s="812"/>
      <c r="N3519" s="745"/>
      <c r="O3519" s="745"/>
      <c r="P3519" s="1877"/>
    </row>
    <row r="3520" spans="1:16" ht="13.5">
      <c r="A3520" s="640">
        <v>36</v>
      </c>
      <c r="B3520" s="670" t="s">
        <v>1025</v>
      </c>
      <c r="C3520" s="608" t="s">
        <v>709</v>
      </c>
      <c r="D3520" s="693">
        <v>6</v>
      </c>
      <c r="E3520" s="693">
        <v>1984</v>
      </c>
      <c r="F3520" s="1141">
        <v>52.9</v>
      </c>
      <c r="G3520" s="825">
        <f t="shared" si="116"/>
        <v>52.9</v>
      </c>
      <c r="H3520" s="743">
        <v>100</v>
      </c>
      <c r="I3520" s="825">
        <f t="shared" si="117"/>
        <v>0</v>
      </c>
      <c r="J3520" s="811"/>
      <c r="K3520" s="831"/>
      <c r="L3520" s="831"/>
      <c r="M3520" s="812"/>
      <c r="N3520" s="745"/>
      <c r="O3520" s="745"/>
      <c r="P3520" s="1877"/>
    </row>
    <row r="3521" spans="1:16" ht="13.5">
      <c r="A3521" s="640">
        <v>37</v>
      </c>
      <c r="B3521" s="670" t="s">
        <v>1026</v>
      </c>
      <c r="C3521" s="608" t="s">
        <v>709</v>
      </c>
      <c r="D3521" s="693">
        <v>2</v>
      </c>
      <c r="E3521" s="693">
        <v>1999</v>
      </c>
      <c r="F3521" s="1141">
        <v>173.2</v>
      </c>
      <c r="G3521" s="825">
        <f t="shared" si="116"/>
        <v>173.2</v>
      </c>
      <c r="H3521" s="743">
        <v>100</v>
      </c>
      <c r="I3521" s="825">
        <f t="shared" si="117"/>
        <v>0</v>
      </c>
      <c r="J3521" s="811"/>
      <c r="K3521" s="831"/>
      <c r="L3521" s="831"/>
      <c r="M3521" s="812"/>
      <c r="N3521" s="745"/>
      <c r="O3521" s="745"/>
      <c r="P3521" s="1877"/>
    </row>
    <row r="3522" spans="1:16" ht="13.5">
      <c r="A3522" s="640">
        <v>38</v>
      </c>
      <c r="B3522" s="670" t="s">
        <v>1027</v>
      </c>
      <c r="C3522" s="608" t="s">
        <v>709</v>
      </c>
      <c r="D3522" s="693">
        <v>1</v>
      </c>
      <c r="E3522" s="693">
        <v>1999</v>
      </c>
      <c r="F3522" s="1141">
        <v>62.6</v>
      </c>
      <c r="G3522" s="825">
        <f t="shared" si="116"/>
        <v>62.6</v>
      </c>
      <c r="H3522" s="743">
        <v>100</v>
      </c>
      <c r="I3522" s="825">
        <f t="shared" si="117"/>
        <v>0</v>
      </c>
      <c r="J3522" s="811"/>
      <c r="K3522" s="831"/>
      <c r="L3522" s="831"/>
      <c r="M3522" s="812"/>
      <c r="N3522" s="745"/>
      <c r="O3522" s="745"/>
      <c r="P3522" s="1877"/>
    </row>
    <row r="3523" spans="1:16" ht="13.5">
      <c r="A3523" s="640">
        <v>39</v>
      </c>
      <c r="B3523" s="670" t="s">
        <v>1028</v>
      </c>
      <c r="C3523" s="608" t="s">
        <v>709</v>
      </c>
      <c r="D3523" s="693">
        <v>5</v>
      </c>
      <c r="E3523" s="693">
        <v>1999</v>
      </c>
      <c r="F3523" s="1141">
        <v>337.5</v>
      </c>
      <c r="G3523" s="825">
        <f t="shared" si="116"/>
        <v>337.5</v>
      </c>
      <c r="H3523" s="743">
        <v>100</v>
      </c>
      <c r="I3523" s="825">
        <f t="shared" si="117"/>
        <v>0</v>
      </c>
      <c r="J3523" s="811"/>
      <c r="K3523" s="831"/>
      <c r="L3523" s="831"/>
      <c r="M3523" s="812"/>
      <c r="N3523" s="745"/>
      <c r="O3523" s="745"/>
      <c r="P3523" s="1877"/>
    </row>
    <row r="3524" spans="1:16" ht="13.5">
      <c r="A3524" s="640">
        <v>40</v>
      </c>
      <c r="B3524" s="670" t="s">
        <v>1029</v>
      </c>
      <c r="C3524" s="608" t="s">
        <v>709</v>
      </c>
      <c r="D3524" s="693">
        <v>1</v>
      </c>
      <c r="E3524" s="693">
        <v>1999</v>
      </c>
      <c r="F3524" s="1141">
        <v>86.4</v>
      </c>
      <c r="G3524" s="825">
        <f t="shared" si="116"/>
        <v>86.4</v>
      </c>
      <c r="H3524" s="743">
        <v>100</v>
      </c>
      <c r="I3524" s="825">
        <f t="shared" si="117"/>
        <v>0</v>
      </c>
      <c r="J3524" s="811"/>
      <c r="K3524" s="831"/>
      <c r="L3524" s="831"/>
      <c r="M3524" s="812"/>
      <c r="N3524" s="745"/>
      <c r="O3524" s="745"/>
      <c r="P3524" s="1877"/>
    </row>
    <row r="3525" spans="1:16" ht="13.5">
      <c r="A3525" s="640">
        <v>41</v>
      </c>
      <c r="B3525" s="670" t="s">
        <v>1030</v>
      </c>
      <c r="C3525" s="608" t="s">
        <v>709</v>
      </c>
      <c r="D3525" s="693">
        <v>1</v>
      </c>
      <c r="E3525" s="693">
        <v>1999</v>
      </c>
      <c r="F3525" s="1141">
        <v>81</v>
      </c>
      <c r="G3525" s="825">
        <f t="shared" si="116"/>
        <v>81</v>
      </c>
      <c r="H3525" s="743">
        <v>100</v>
      </c>
      <c r="I3525" s="825">
        <f t="shared" si="117"/>
        <v>0</v>
      </c>
      <c r="J3525" s="811"/>
      <c r="K3525" s="831"/>
      <c r="L3525" s="831"/>
      <c r="M3525" s="812"/>
      <c r="N3525" s="745"/>
      <c r="O3525" s="745"/>
      <c r="P3525" s="1877"/>
    </row>
    <row r="3526" spans="1:16" ht="13.5">
      <c r="A3526" s="640">
        <v>42</v>
      </c>
      <c r="B3526" s="670" t="s">
        <v>1031</v>
      </c>
      <c r="C3526" s="608" t="s">
        <v>709</v>
      </c>
      <c r="D3526" s="693">
        <v>1</v>
      </c>
      <c r="E3526" s="693">
        <v>2001</v>
      </c>
      <c r="F3526" s="1141">
        <v>41.2</v>
      </c>
      <c r="G3526" s="825">
        <f t="shared" si="116"/>
        <v>41.2</v>
      </c>
      <c r="H3526" s="743">
        <v>100</v>
      </c>
      <c r="I3526" s="825">
        <f t="shared" si="117"/>
        <v>0</v>
      </c>
      <c r="J3526" s="811"/>
      <c r="K3526" s="831"/>
      <c r="L3526" s="831"/>
      <c r="M3526" s="812"/>
      <c r="N3526" s="745"/>
      <c r="O3526" s="745"/>
      <c r="P3526" s="1877"/>
    </row>
    <row r="3527" spans="1:16" ht="13.5">
      <c r="A3527" s="640">
        <v>43</v>
      </c>
      <c r="B3527" s="670" t="s">
        <v>1032</v>
      </c>
      <c r="C3527" s="608" t="s">
        <v>709</v>
      </c>
      <c r="D3527" s="693">
        <v>9</v>
      </c>
      <c r="E3527" s="693">
        <v>2001</v>
      </c>
      <c r="F3527" s="1141">
        <v>495</v>
      </c>
      <c r="G3527" s="825">
        <f t="shared" si="116"/>
        <v>495</v>
      </c>
      <c r="H3527" s="743">
        <v>100</v>
      </c>
      <c r="I3527" s="825">
        <f t="shared" si="117"/>
        <v>0</v>
      </c>
      <c r="J3527" s="811"/>
      <c r="K3527" s="831"/>
      <c r="L3527" s="831"/>
      <c r="M3527" s="812"/>
      <c r="N3527" s="745"/>
      <c r="O3527" s="745"/>
      <c r="P3527" s="1877"/>
    </row>
    <row r="3528" spans="1:16" ht="13.5">
      <c r="A3528" s="640">
        <v>44</v>
      </c>
      <c r="B3528" s="670" t="s">
        <v>1033</v>
      </c>
      <c r="C3528" s="608" t="s">
        <v>709</v>
      </c>
      <c r="D3528" s="693">
        <v>15</v>
      </c>
      <c r="E3528" s="693">
        <v>2001</v>
      </c>
      <c r="F3528" s="1141">
        <v>2288</v>
      </c>
      <c r="G3528" s="825">
        <f t="shared" si="116"/>
        <v>2288</v>
      </c>
      <c r="H3528" s="743">
        <v>100</v>
      </c>
      <c r="I3528" s="825">
        <f t="shared" si="117"/>
        <v>0</v>
      </c>
      <c r="J3528" s="811"/>
      <c r="K3528" s="831"/>
      <c r="L3528" s="831"/>
      <c r="M3528" s="812"/>
      <c r="N3528" s="745"/>
      <c r="O3528" s="745"/>
      <c r="P3528" s="1877"/>
    </row>
    <row r="3529" spans="1:16" ht="13.5">
      <c r="A3529" s="640">
        <v>45</v>
      </c>
      <c r="B3529" s="670" t="s">
        <v>796</v>
      </c>
      <c r="C3529" s="608" t="s">
        <v>709</v>
      </c>
      <c r="D3529" s="693">
        <v>4</v>
      </c>
      <c r="E3529" s="693">
        <v>2005</v>
      </c>
      <c r="F3529" s="1141">
        <v>759.6</v>
      </c>
      <c r="G3529" s="825">
        <f t="shared" si="116"/>
        <v>759.6</v>
      </c>
      <c r="H3529" s="743">
        <v>100</v>
      </c>
      <c r="I3529" s="825">
        <f t="shared" si="117"/>
        <v>0</v>
      </c>
      <c r="J3529" s="811"/>
      <c r="K3529" s="831"/>
      <c r="L3529" s="831"/>
      <c r="M3529" s="812"/>
      <c r="N3529" s="745"/>
      <c r="O3529" s="745"/>
      <c r="P3529" s="1877"/>
    </row>
    <row r="3530" spans="1:16" ht="13.5">
      <c r="A3530" s="640">
        <v>46</v>
      </c>
      <c r="B3530" s="670" t="s">
        <v>1034</v>
      </c>
      <c r="C3530" s="608" t="s">
        <v>709</v>
      </c>
      <c r="D3530" s="693">
        <v>34</v>
      </c>
      <c r="E3530" s="693">
        <v>2005</v>
      </c>
      <c r="F3530" s="1141">
        <v>939.3</v>
      </c>
      <c r="G3530" s="825">
        <f t="shared" si="116"/>
        <v>939.3</v>
      </c>
      <c r="H3530" s="743">
        <v>100</v>
      </c>
      <c r="I3530" s="825">
        <f t="shared" si="117"/>
        <v>0</v>
      </c>
      <c r="J3530" s="811"/>
      <c r="K3530" s="831"/>
      <c r="L3530" s="831"/>
      <c r="M3530" s="812"/>
      <c r="N3530" s="745"/>
      <c r="O3530" s="745"/>
      <c r="P3530" s="1877"/>
    </row>
    <row r="3531" spans="1:16" ht="13.5">
      <c r="A3531" s="640">
        <v>47</v>
      </c>
      <c r="B3531" s="670" t="s">
        <v>1035</v>
      </c>
      <c r="C3531" s="608" t="s">
        <v>709</v>
      </c>
      <c r="D3531" s="693">
        <v>1</v>
      </c>
      <c r="E3531" s="693">
        <v>2005</v>
      </c>
      <c r="F3531" s="1141">
        <v>128.5</v>
      </c>
      <c r="G3531" s="825">
        <f t="shared" ref="G3531:G3594" si="118">F3531*H3531%</f>
        <v>128.5</v>
      </c>
      <c r="H3531" s="743">
        <v>100</v>
      </c>
      <c r="I3531" s="825">
        <f t="shared" ref="I3531:I3594" si="119">F3531-G3531</f>
        <v>0</v>
      </c>
      <c r="J3531" s="811"/>
      <c r="K3531" s="831"/>
      <c r="L3531" s="831"/>
      <c r="M3531" s="812"/>
      <c r="N3531" s="745"/>
      <c r="O3531" s="745"/>
      <c r="P3531" s="1877"/>
    </row>
    <row r="3532" spans="1:16" ht="13.5">
      <c r="A3532" s="640">
        <v>48</v>
      </c>
      <c r="B3532" s="670" t="s">
        <v>837</v>
      </c>
      <c r="C3532" s="608" t="s">
        <v>709</v>
      </c>
      <c r="D3532" s="693">
        <v>1</v>
      </c>
      <c r="E3532" s="693">
        <v>2005</v>
      </c>
      <c r="F3532" s="1141">
        <v>59.6</v>
      </c>
      <c r="G3532" s="825">
        <f t="shared" si="118"/>
        <v>59.6</v>
      </c>
      <c r="H3532" s="743">
        <v>100</v>
      </c>
      <c r="I3532" s="825">
        <f t="shared" si="119"/>
        <v>0</v>
      </c>
      <c r="J3532" s="811"/>
      <c r="K3532" s="831"/>
      <c r="L3532" s="831"/>
      <c r="M3532" s="812"/>
      <c r="N3532" s="745"/>
      <c r="O3532" s="745"/>
      <c r="P3532" s="1877"/>
    </row>
    <row r="3533" spans="1:16" ht="13.5">
      <c r="A3533" s="640">
        <v>49</v>
      </c>
      <c r="B3533" s="670" t="s">
        <v>1036</v>
      </c>
      <c r="C3533" s="608" t="s">
        <v>709</v>
      </c>
      <c r="D3533" s="693">
        <v>1</v>
      </c>
      <c r="E3533" s="693">
        <v>2005</v>
      </c>
      <c r="F3533" s="1141">
        <v>59.6</v>
      </c>
      <c r="G3533" s="825">
        <f t="shared" si="118"/>
        <v>59.6</v>
      </c>
      <c r="H3533" s="743">
        <v>100</v>
      </c>
      <c r="I3533" s="825">
        <f t="shared" si="119"/>
        <v>0</v>
      </c>
      <c r="J3533" s="811"/>
      <c r="K3533" s="831"/>
      <c r="L3533" s="831"/>
      <c r="M3533" s="812"/>
      <c r="N3533" s="745"/>
      <c r="O3533" s="745"/>
      <c r="P3533" s="1877"/>
    </row>
    <row r="3534" spans="1:16" ht="13.5">
      <c r="A3534" s="640">
        <v>50</v>
      </c>
      <c r="B3534" s="670" t="s">
        <v>1037</v>
      </c>
      <c r="C3534" s="608" t="s">
        <v>709</v>
      </c>
      <c r="D3534" s="693">
        <v>3</v>
      </c>
      <c r="E3534" s="693">
        <v>2005</v>
      </c>
      <c r="F3534" s="1141">
        <v>165.8</v>
      </c>
      <c r="G3534" s="825">
        <f t="shared" si="118"/>
        <v>165.8</v>
      </c>
      <c r="H3534" s="743">
        <v>100</v>
      </c>
      <c r="I3534" s="825">
        <f t="shared" si="119"/>
        <v>0</v>
      </c>
      <c r="J3534" s="811"/>
      <c r="K3534" s="831"/>
      <c r="L3534" s="831"/>
      <c r="M3534" s="812"/>
      <c r="N3534" s="745"/>
      <c r="O3534" s="745"/>
      <c r="P3534" s="1877"/>
    </row>
    <row r="3535" spans="1:16" ht="13.5">
      <c r="A3535" s="640">
        <v>51</v>
      </c>
      <c r="B3535" s="670" t="s">
        <v>1038</v>
      </c>
      <c r="C3535" s="608" t="s">
        <v>709</v>
      </c>
      <c r="D3535" s="693">
        <v>3</v>
      </c>
      <c r="E3535" s="693">
        <v>2005</v>
      </c>
      <c r="F3535" s="1141">
        <v>164.6</v>
      </c>
      <c r="G3535" s="825">
        <f t="shared" si="118"/>
        <v>164.6</v>
      </c>
      <c r="H3535" s="743">
        <v>100</v>
      </c>
      <c r="I3535" s="825">
        <f t="shared" si="119"/>
        <v>0</v>
      </c>
      <c r="J3535" s="811"/>
      <c r="K3535" s="831"/>
      <c r="L3535" s="831"/>
      <c r="M3535" s="812"/>
      <c r="N3535" s="745"/>
      <c r="O3535" s="745"/>
      <c r="P3535" s="1877"/>
    </row>
    <row r="3536" spans="1:16" ht="13.5">
      <c r="A3536" s="640">
        <v>52</v>
      </c>
      <c r="B3536" s="670" t="s">
        <v>1039</v>
      </c>
      <c r="C3536" s="608" t="s">
        <v>709</v>
      </c>
      <c r="D3536" s="693">
        <v>1</v>
      </c>
      <c r="E3536" s="693">
        <v>2005</v>
      </c>
      <c r="F3536" s="1141">
        <v>45.6</v>
      </c>
      <c r="G3536" s="825">
        <f t="shared" si="118"/>
        <v>45.6</v>
      </c>
      <c r="H3536" s="743">
        <v>100</v>
      </c>
      <c r="I3536" s="825">
        <f t="shared" si="119"/>
        <v>0</v>
      </c>
      <c r="J3536" s="811"/>
      <c r="K3536" s="831"/>
      <c r="L3536" s="831"/>
      <c r="M3536" s="812"/>
      <c r="N3536" s="745"/>
      <c r="O3536" s="745"/>
      <c r="P3536" s="1877"/>
    </row>
    <row r="3537" spans="1:16" ht="13.5">
      <c r="A3537" s="640">
        <v>53</v>
      </c>
      <c r="B3537" s="670" t="s">
        <v>1040</v>
      </c>
      <c r="C3537" s="608" t="s">
        <v>709</v>
      </c>
      <c r="D3537" s="693">
        <v>2</v>
      </c>
      <c r="E3537" s="693">
        <v>2005</v>
      </c>
      <c r="F3537" s="1141">
        <v>352</v>
      </c>
      <c r="G3537" s="825">
        <f t="shared" si="118"/>
        <v>352</v>
      </c>
      <c r="H3537" s="743">
        <v>100</v>
      </c>
      <c r="I3537" s="825">
        <f t="shared" si="119"/>
        <v>0</v>
      </c>
      <c r="J3537" s="811"/>
      <c r="K3537" s="831"/>
      <c r="L3537" s="831"/>
      <c r="M3537" s="812"/>
      <c r="N3537" s="745"/>
      <c r="O3537" s="745"/>
      <c r="P3537" s="1877"/>
    </row>
    <row r="3538" spans="1:16" ht="13.5">
      <c r="A3538" s="640">
        <v>54</v>
      </c>
      <c r="B3538" s="670" t="s">
        <v>1041</v>
      </c>
      <c r="C3538" s="608" t="s">
        <v>709</v>
      </c>
      <c r="D3538" s="693">
        <v>6</v>
      </c>
      <c r="E3538" s="693">
        <v>2005</v>
      </c>
      <c r="F3538" s="1141">
        <v>958.2</v>
      </c>
      <c r="G3538" s="825">
        <f t="shared" si="118"/>
        <v>958.2</v>
      </c>
      <c r="H3538" s="743">
        <v>100</v>
      </c>
      <c r="I3538" s="825">
        <f t="shared" si="119"/>
        <v>0</v>
      </c>
      <c r="J3538" s="811"/>
      <c r="K3538" s="831"/>
      <c r="L3538" s="831"/>
      <c r="M3538" s="812"/>
      <c r="N3538" s="745"/>
      <c r="O3538" s="745"/>
      <c r="P3538" s="1877"/>
    </row>
    <row r="3539" spans="1:16" ht="13.5">
      <c r="A3539" s="640">
        <v>55</v>
      </c>
      <c r="B3539" s="670" t="s">
        <v>1042</v>
      </c>
      <c r="C3539" s="608" t="s">
        <v>709</v>
      </c>
      <c r="D3539" s="693">
        <v>6</v>
      </c>
      <c r="E3539" s="693">
        <v>2005</v>
      </c>
      <c r="F3539" s="1141">
        <v>1203.3</v>
      </c>
      <c r="G3539" s="825">
        <f t="shared" si="118"/>
        <v>1203.3</v>
      </c>
      <c r="H3539" s="743">
        <v>100</v>
      </c>
      <c r="I3539" s="825">
        <f t="shared" si="119"/>
        <v>0</v>
      </c>
      <c r="J3539" s="811"/>
      <c r="K3539" s="831"/>
      <c r="L3539" s="831"/>
      <c r="M3539" s="812"/>
      <c r="N3539" s="745"/>
      <c r="O3539" s="745"/>
      <c r="P3539" s="1877"/>
    </row>
    <row r="3540" spans="1:16" ht="13.5">
      <c r="A3540" s="640">
        <v>56</v>
      </c>
      <c r="B3540" s="670" t="s">
        <v>719</v>
      </c>
      <c r="C3540" s="608" t="s">
        <v>709</v>
      </c>
      <c r="D3540" s="693">
        <v>1</v>
      </c>
      <c r="E3540" s="693">
        <v>2005</v>
      </c>
      <c r="F3540" s="1141">
        <v>424.2</v>
      </c>
      <c r="G3540" s="825">
        <f t="shared" si="118"/>
        <v>424.2</v>
      </c>
      <c r="H3540" s="743">
        <v>100</v>
      </c>
      <c r="I3540" s="825">
        <f t="shared" si="119"/>
        <v>0</v>
      </c>
      <c r="J3540" s="811"/>
      <c r="K3540" s="831"/>
      <c r="L3540" s="831"/>
      <c r="M3540" s="812"/>
      <c r="N3540" s="745"/>
      <c r="O3540" s="745"/>
      <c r="P3540" s="1877"/>
    </row>
    <row r="3541" spans="1:16" ht="13.5">
      <c r="A3541" s="640">
        <v>57</v>
      </c>
      <c r="B3541" s="670" t="s">
        <v>720</v>
      </c>
      <c r="C3541" s="608" t="s">
        <v>709</v>
      </c>
      <c r="D3541" s="693">
        <v>2</v>
      </c>
      <c r="E3541" s="693">
        <v>2005</v>
      </c>
      <c r="F3541" s="1141">
        <v>590.79999999999995</v>
      </c>
      <c r="G3541" s="825">
        <f t="shared" si="118"/>
        <v>590.79999999999995</v>
      </c>
      <c r="H3541" s="743">
        <v>100</v>
      </c>
      <c r="I3541" s="825">
        <f t="shared" si="119"/>
        <v>0</v>
      </c>
      <c r="J3541" s="811"/>
      <c r="K3541" s="831"/>
      <c r="L3541" s="831"/>
      <c r="M3541" s="812"/>
      <c r="N3541" s="745"/>
      <c r="O3541" s="745"/>
      <c r="P3541" s="1877"/>
    </row>
    <row r="3542" spans="1:16" ht="13.5">
      <c r="A3542" s="640">
        <v>58</v>
      </c>
      <c r="B3542" s="670" t="s">
        <v>812</v>
      </c>
      <c r="C3542" s="608" t="s">
        <v>709</v>
      </c>
      <c r="D3542" s="693">
        <v>1</v>
      </c>
      <c r="E3542" s="693">
        <v>2005</v>
      </c>
      <c r="F3542" s="1141">
        <v>42.7</v>
      </c>
      <c r="G3542" s="825">
        <f t="shared" si="118"/>
        <v>42.7</v>
      </c>
      <c r="H3542" s="743">
        <v>100</v>
      </c>
      <c r="I3542" s="825">
        <f t="shared" si="119"/>
        <v>0</v>
      </c>
      <c r="J3542" s="811"/>
      <c r="K3542" s="831"/>
      <c r="L3542" s="831"/>
      <c r="M3542" s="812"/>
      <c r="N3542" s="745"/>
      <c r="O3542" s="745"/>
      <c r="P3542" s="1877"/>
    </row>
    <row r="3543" spans="1:16" ht="13.5">
      <c r="A3543" s="640">
        <v>59</v>
      </c>
      <c r="B3543" s="670" t="s">
        <v>1043</v>
      </c>
      <c r="C3543" s="608" t="s">
        <v>709</v>
      </c>
      <c r="D3543" s="693">
        <v>2</v>
      </c>
      <c r="E3543" s="693">
        <v>2005</v>
      </c>
      <c r="F3543" s="1141">
        <v>146.5</v>
      </c>
      <c r="G3543" s="825">
        <f t="shared" si="118"/>
        <v>146.5</v>
      </c>
      <c r="H3543" s="743">
        <v>100</v>
      </c>
      <c r="I3543" s="825">
        <f t="shared" si="119"/>
        <v>0</v>
      </c>
      <c r="J3543" s="811"/>
      <c r="K3543" s="831"/>
      <c r="L3543" s="831"/>
      <c r="M3543" s="812"/>
      <c r="N3543" s="745"/>
      <c r="O3543" s="745"/>
      <c r="P3543" s="1877"/>
    </row>
    <row r="3544" spans="1:16" ht="13.5">
      <c r="A3544" s="640">
        <v>60</v>
      </c>
      <c r="B3544" s="670" t="s">
        <v>834</v>
      </c>
      <c r="C3544" s="608" t="s">
        <v>709</v>
      </c>
      <c r="D3544" s="693">
        <v>1</v>
      </c>
      <c r="E3544" s="693">
        <v>2005</v>
      </c>
      <c r="F3544" s="1141">
        <v>275.8</v>
      </c>
      <c r="G3544" s="825">
        <f t="shared" si="118"/>
        <v>275.8</v>
      </c>
      <c r="H3544" s="743">
        <v>100</v>
      </c>
      <c r="I3544" s="825">
        <f t="shared" si="119"/>
        <v>0</v>
      </c>
      <c r="J3544" s="811"/>
      <c r="K3544" s="831"/>
      <c r="L3544" s="831"/>
      <c r="M3544" s="812"/>
      <c r="N3544" s="745"/>
      <c r="O3544" s="745"/>
      <c r="P3544" s="1877"/>
    </row>
    <row r="3545" spans="1:16" ht="13.5">
      <c r="A3545" s="640">
        <v>61</v>
      </c>
      <c r="B3545" s="670" t="s">
        <v>1044</v>
      </c>
      <c r="C3545" s="608" t="s">
        <v>709</v>
      </c>
      <c r="D3545" s="693">
        <v>2</v>
      </c>
      <c r="E3545" s="693">
        <v>2006</v>
      </c>
      <c r="F3545" s="1141">
        <v>269.5</v>
      </c>
      <c r="G3545" s="825">
        <f t="shared" si="118"/>
        <v>269.5</v>
      </c>
      <c r="H3545" s="743">
        <v>100</v>
      </c>
      <c r="I3545" s="825">
        <f t="shared" si="119"/>
        <v>0</v>
      </c>
      <c r="J3545" s="811"/>
      <c r="K3545" s="831"/>
      <c r="L3545" s="831"/>
      <c r="M3545" s="812"/>
      <c r="N3545" s="745"/>
      <c r="O3545" s="745"/>
      <c r="P3545" s="1877"/>
    </row>
    <row r="3546" spans="1:16" ht="13.5">
      <c r="A3546" s="640">
        <v>62</v>
      </c>
      <c r="B3546" s="670" t="s">
        <v>812</v>
      </c>
      <c r="C3546" s="608" t="s">
        <v>709</v>
      </c>
      <c r="D3546" s="693">
        <v>1</v>
      </c>
      <c r="E3546" s="693">
        <v>2006</v>
      </c>
      <c r="F3546" s="1141">
        <v>116.8</v>
      </c>
      <c r="G3546" s="825">
        <f t="shared" si="118"/>
        <v>116.8</v>
      </c>
      <c r="H3546" s="743">
        <v>100</v>
      </c>
      <c r="I3546" s="825">
        <f t="shared" si="119"/>
        <v>0</v>
      </c>
      <c r="J3546" s="811"/>
      <c r="K3546" s="831"/>
      <c r="L3546" s="831"/>
      <c r="M3546" s="812"/>
      <c r="N3546" s="745"/>
      <c r="O3546" s="745"/>
      <c r="P3546" s="1877"/>
    </row>
    <row r="3547" spans="1:16" ht="13.5">
      <c r="A3547" s="640">
        <v>63</v>
      </c>
      <c r="B3547" s="670" t="s">
        <v>793</v>
      </c>
      <c r="C3547" s="608" t="s">
        <v>709</v>
      </c>
      <c r="D3547" s="693">
        <v>2</v>
      </c>
      <c r="E3547" s="693">
        <v>2006</v>
      </c>
      <c r="F3547" s="1141">
        <v>200.3</v>
      </c>
      <c r="G3547" s="825">
        <f t="shared" si="118"/>
        <v>200.3</v>
      </c>
      <c r="H3547" s="743">
        <v>100</v>
      </c>
      <c r="I3547" s="825">
        <f t="shared" si="119"/>
        <v>0</v>
      </c>
      <c r="J3547" s="811"/>
      <c r="K3547" s="831"/>
      <c r="L3547" s="831"/>
      <c r="M3547" s="812"/>
      <c r="N3547" s="745"/>
      <c r="O3547" s="745"/>
      <c r="P3547" s="1877"/>
    </row>
    <row r="3548" spans="1:16" ht="27">
      <c r="A3548" s="640">
        <v>64</v>
      </c>
      <c r="B3548" s="670" t="s">
        <v>1045</v>
      </c>
      <c r="C3548" s="608" t="s">
        <v>709</v>
      </c>
      <c r="D3548" s="693">
        <v>1</v>
      </c>
      <c r="E3548" s="693">
        <v>2006</v>
      </c>
      <c r="F3548" s="1141">
        <v>1082.5999999999999</v>
      </c>
      <c r="G3548" s="825">
        <f t="shared" si="118"/>
        <v>1082.5999999999999</v>
      </c>
      <c r="H3548" s="743">
        <v>100</v>
      </c>
      <c r="I3548" s="825">
        <f t="shared" si="119"/>
        <v>0</v>
      </c>
      <c r="J3548" s="811"/>
      <c r="K3548" s="831"/>
      <c r="L3548" s="831"/>
      <c r="M3548" s="812"/>
      <c r="N3548" s="745"/>
      <c r="O3548" s="745"/>
      <c r="P3548" s="1877"/>
    </row>
    <row r="3549" spans="1:16" ht="13.5">
      <c r="A3549" s="640">
        <v>65</v>
      </c>
      <c r="B3549" s="670" t="s">
        <v>1046</v>
      </c>
      <c r="C3549" s="608" t="s">
        <v>709</v>
      </c>
      <c r="D3549" s="693">
        <v>1</v>
      </c>
      <c r="E3549" s="693">
        <v>2006</v>
      </c>
      <c r="F3549" s="1141">
        <v>839.6</v>
      </c>
      <c r="G3549" s="825">
        <f t="shared" si="118"/>
        <v>839.6</v>
      </c>
      <c r="H3549" s="743">
        <v>100</v>
      </c>
      <c r="I3549" s="825">
        <f t="shared" si="119"/>
        <v>0</v>
      </c>
      <c r="J3549" s="811"/>
      <c r="K3549" s="831"/>
      <c r="L3549" s="831"/>
      <c r="M3549" s="812"/>
      <c r="N3549" s="745"/>
      <c r="O3549" s="745"/>
      <c r="P3549" s="1877"/>
    </row>
    <row r="3550" spans="1:16" ht="13.5">
      <c r="A3550" s="640">
        <v>66</v>
      </c>
      <c r="B3550" s="670" t="s">
        <v>1047</v>
      </c>
      <c r="C3550" s="608" t="s">
        <v>709</v>
      </c>
      <c r="D3550" s="693">
        <v>1</v>
      </c>
      <c r="E3550" s="693">
        <v>2006</v>
      </c>
      <c r="F3550" s="1141">
        <v>501.3</v>
      </c>
      <c r="G3550" s="825">
        <f t="shared" si="118"/>
        <v>501.3</v>
      </c>
      <c r="H3550" s="743">
        <v>100</v>
      </c>
      <c r="I3550" s="825">
        <f t="shared" si="119"/>
        <v>0</v>
      </c>
      <c r="J3550" s="811"/>
      <c r="K3550" s="831"/>
      <c r="L3550" s="831"/>
      <c r="M3550" s="812"/>
      <c r="N3550" s="745"/>
      <c r="O3550" s="745"/>
      <c r="P3550" s="1877"/>
    </row>
    <row r="3551" spans="1:16" ht="13.5">
      <c r="A3551" s="640">
        <v>67</v>
      </c>
      <c r="B3551" s="670" t="s">
        <v>814</v>
      </c>
      <c r="C3551" s="608" t="s">
        <v>709</v>
      </c>
      <c r="D3551" s="693">
        <v>34</v>
      </c>
      <c r="E3551" s="693">
        <v>2006</v>
      </c>
      <c r="F3551" s="1141">
        <v>4398.7</v>
      </c>
      <c r="G3551" s="825">
        <f t="shared" si="118"/>
        <v>4398.7</v>
      </c>
      <c r="H3551" s="743">
        <v>100</v>
      </c>
      <c r="I3551" s="825">
        <f t="shared" si="119"/>
        <v>0</v>
      </c>
      <c r="J3551" s="811"/>
      <c r="K3551" s="831"/>
      <c r="L3551" s="831"/>
      <c r="M3551" s="812"/>
      <c r="N3551" s="745"/>
      <c r="O3551" s="745"/>
      <c r="P3551" s="1877"/>
    </row>
    <row r="3552" spans="1:16" ht="27">
      <c r="A3552" s="640">
        <v>68</v>
      </c>
      <c r="B3552" s="670" t="s">
        <v>1048</v>
      </c>
      <c r="C3552" s="608" t="s">
        <v>709</v>
      </c>
      <c r="D3552" s="693">
        <v>2</v>
      </c>
      <c r="E3552" s="693">
        <v>2006</v>
      </c>
      <c r="F3552" s="1141">
        <v>112.4</v>
      </c>
      <c r="G3552" s="825">
        <f t="shared" si="118"/>
        <v>112.4</v>
      </c>
      <c r="H3552" s="743">
        <v>100</v>
      </c>
      <c r="I3552" s="825">
        <f t="shared" si="119"/>
        <v>0</v>
      </c>
      <c r="J3552" s="811"/>
      <c r="K3552" s="831"/>
      <c r="L3552" s="831"/>
      <c r="M3552" s="812"/>
      <c r="N3552" s="745"/>
      <c r="O3552" s="745"/>
      <c r="P3552" s="1877"/>
    </row>
    <row r="3553" spans="1:16" ht="13.5">
      <c r="A3553" s="640">
        <v>69</v>
      </c>
      <c r="B3553" s="670" t="s">
        <v>1049</v>
      </c>
      <c r="C3553" s="608" t="s">
        <v>709</v>
      </c>
      <c r="D3553" s="693">
        <v>21</v>
      </c>
      <c r="E3553" s="693">
        <v>2006</v>
      </c>
      <c r="F3553" s="1141">
        <v>2882.1</v>
      </c>
      <c r="G3553" s="825">
        <f t="shared" si="118"/>
        <v>2882.1</v>
      </c>
      <c r="H3553" s="743">
        <v>100</v>
      </c>
      <c r="I3553" s="825">
        <f t="shared" si="119"/>
        <v>0</v>
      </c>
      <c r="J3553" s="811"/>
      <c r="K3553" s="831"/>
      <c r="L3553" s="831"/>
      <c r="M3553" s="812"/>
      <c r="N3553" s="745"/>
      <c r="O3553" s="745"/>
      <c r="P3553" s="1877"/>
    </row>
    <row r="3554" spans="1:16" ht="13.5">
      <c r="A3554" s="640">
        <v>70</v>
      </c>
      <c r="B3554" s="670" t="s">
        <v>1050</v>
      </c>
      <c r="C3554" s="608" t="s">
        <v>709</v>
      </c>
      <c r="D3554" s="693">
        <v>2</v>
      </c>
      <c r="E3554" s="693">
        <v>2006</v>
      </c>
      <c r="F3554" s="1141">
        <v>337.7</v>
      </c>
      <c r="G3554" s="825">
        <f t="shared" si="118"/>
        <v>337.7</v>
      </c>
      <c r="H3554" s="743">
        <v>100</v>
      </c>
      <c r="I3554" s="825">
        <f t="shared" si="119"/>
        <v>0</v>
      </c>
      <c r="J3554" s="811"/>
      <c r="K3554" s="831"/>
      <c r="L3554" s="831"/>
      <c r="M3554" s="812"/>
      <c r="N3554" s="745"/>
      <c r="O3554" s="745"/>
      <c r="P3554" s="1877"/>
    </row>
    <row r="3555" spans="1:16" ht="13.5">
      <c r="A3555" s="640">
        <v>71</v>
      </c>
      <c r="B3555" s="670" t="s">
        <v>1051</v>
      </c>
      <c r="C3555" s="608" t="s">
        <v>709</v>
      </c>
      <c r="D3555" s="693">
        <v>1</v>
      </c>
      <c r="E3555" s="693">
        <v>2006</v>
      </c>
      <c r="F3555" s="1141">
        <v>1350.8</v>
      </c>
      <c r="G3555" s="825">
        <f t="shared" si="118"/>
        <v>1350.8</v>
      </c>
      <c r="H3555" s="743">
        <v>100</v>
      </c>
      <c r="I3555" s="825">
        <f t="shared" si="119"/>
        <v>0</v>
      </c>
      <c r="J3555" s="811"/>
      <c r="K3555" s="831"/>
      <c r="L3555" s="831"/>
      <c r="M3555" s="812"/>
      <c r="N3555" s="745"/>
      <c r="O3555" s="745"/>
      <c r="P3555" s="1877"/>
    </row>
    <row r="3556" spans="1:16" ht="13.5">
      <c r="A3556" s="640">
        <v>72</v>
      </c>
      <c r="B3556" s="670" t="s">
        <v>1052</v>
      </c>
      <c r="C3556" s="608" t="s">
        <v>709</v>
      </c>
      <c r="D3556" s="693">
        <v>1</v>
      </c>
      <c r="E3556" s="693">
        <v>2006</v>
      </c>
      <c r="F3556" s="1141">
        <v>1386.5</v>
      </c>
      <c r="G3556" s="825">
        <f t="shared" si="118"/>
        <v>1386.5</v>
      </c>
      <c r="H3556" s="743">
        <v>100</v>
      </c>
      <c r="I3556" s="825">
        <f t="shared" si="119"/>
        <v>0</v>
      </c>
      <c r="J3556" s="811"/>
      <c r="K3556" s="831"/>
      <c r="L3556" s="831"/>
      <c r="M3556" s="812"/>
      <c r="N3556" s="745"/>
      <c r="O3556" s="745"/>
      <c r="P3556" s="1877"/>
    </row>
    <row r="3557" spans="1:16" ht="13.5">
      <c r="A3557" s="640">
        <v>73</v>
      </c>
      <c r="B3557" s="670" t="s">
        <v>1053</v>
      </c>
      <c r="C3557" s="608" t="s">
        <v>709</v>
      </c>
      <c r="D3557" s="693">
        <v>20</v>
      </c>
      <c r="E3557" s="693">
        <v>2006</v>
      </c>
      <c r="F3557" s="1141">
        <v>196.6</v>
      </c>
      <c r="G3557" s="825">
        <f t="shared" si="118"/>
        <v>196.6</v>
      </c>
      <c r="H3557" s="743">
        <v>100</v>
      </c>
      <c r="I3557" s="825">
        <f t="shared" si="119"/>
        <v>0</v>
      </c>
      <c r="J3557" s="811"/>
      <c r="K3557" s="831"/>
      <c r="L3557" s="831"/>
      <c r="M3557" s="812"/>
      <c r="N3557" s="745"/>
      <c r="O3557" s="745"/>
      <c r="P3557" s="1877"/>
    </row>
    <row r="3558" spans="1:16" ht="13.5">
      <c r="A3558" s="640">
        <v>74</v>
      </c>
      <c r="B3558" s="670" t="s">
        <v>794</v>
      </c>
      <c r="C3558" s="608" t="s">
        <v>709</v>
      </c>
      <c r="D3558" s="693">
        <v>20</v>
      </c>
      <c r="E3558" s="693">
        <v>2006</v>
      </c>
      <c r="F3558" s="1141">
        <v>1733.4</v>
      </c>
      <c r="G3558" s="825">
        <f t="shared" si="118"/>
        <v>1733.4</v>
      </c>
      <c r="H3558" s="743">
        <v>100</v>
      </c>
      <c r="I3558" s="825">
        <f t="shared" si="119"/>
        <v>0</v>
      </c>
      <c r="J3558" s="811"/>
      <c r="K3558" s="831"/>
      <c r="L3558" s="831"/>
      <c r="M3558" s="812"/>
      <c r="N3558" s="745"/>
      <c r="O3558" s="745"/>
      <c r="P3558" s="1877"/>
    </row>
    <row r="3559" spans="1:16" ht="13.5">
      <c r="A3559" s="640">
        <v>75</v>
      </c>
      <c r="B3559" s="670" t="s">
        <v>795</v>
      </c>
      <c r="C3559" s="608" t="s">
        <v>709</v>
      </c>
      <c r="D3559" s="693">
        <v>20</v>
      </c>
      <c r="E3559" s="693">
        <v>2006</v>
      </c>
      <c r="F3559" s="1141">
        <v>1541</v>
      </c>
      <c r="G3559" s="825">
        <f t="shared" si="118"/>
        <v>1541</v>
      </c>
      <c r="H3559" s="743">
        <v>100</v>
      </c>
      <c r="I3559" s="825">
        <f t="shared" si="119"/>
        <v>0</v>
      </c>
      <c r="J3559" s="811"/>
      <c r="K3559" s="831"/>
      <c r="L3559" s="831"/>
      <c r="M3559" s="812"/>
      <c r="N3559" s="745"/>
      <c r="O3559" s="745"/>
      <c r="P3559" s="1877"/>
    </row>
    <row r="3560" spans="1:16" ht="13.5">
      <c r="A3560" s="640">
        <v>76</v>
      </c>
      <c r="B3560" s="670" t="s">
        <v>720</v>
      </c>
      <c r="C3560" s="608" t="s">
        <v>709</v>
      </c>
      <c r="D3560" s="693">
        <v>10</v>
      </c>
      <c r="E3560" s="693">
        <v>2006</v>
      </c>
      <c r="F3560" s="1141">
        <v>379</v>
      </c>
      <c r="G3560" s="825">
        <f t="shared" si="118"/>
        <v>379</v>
      </c>
      <c r="H3560" s="743">
        <v>100</v>
      </c>
      <c r="I3560" s="825">
        <f t="shared" si="119"/>
        <v>0</v>
      </c>
      <c r="J3560" s="811"/>
      <c r="K3560" s="831"/>
      <c r="L3560" s="831"/>
      <c r="M3560" s="812"/>
      <c r="N3560" s="745"/>
      <c r="O3560" s="745"/>
      <c r="P3560" s="1877"/>
    </row>
    <row r="3561" spans="1:16" ht="13.5">
      <c r="A3561" s="640">
        <v>77</v>
      </c>
      <c r="B3561" s="670" t="s">
        <v>1054</v>
      </c>
      <c r="C3561" s="608" t="s">
        <v>709</v>
      </c>
      <c r="D3561" s="693">
        <v>1</v>
      </c>
      <c r="E3561" s="693">
        <v>2007</v>
      </c>
      <c r="F3561" s="1141">
        <v>1300</v>
      </c>
      <c r="G3561" s="825">
        <f t="shared" si="118"/>
        <v>1300</v>
      </c>
      <c r="H3561" s="743">
        <v>100</v>
      </c>
      <c r="I3561" s="825">
        <f t="shared" si="119"/>
        <v>0</v>
      </c>
      <c r="J3561" s="811"/>
      <c r="K3561" s="831"/>
      <c r="L3561" s="831"/>
      <c r="M3561" s="812"/>
      <c r="N3561" s="745"/>
      <c r="O3561" s="745"/>
      <c r="P3561" s="1877"/>
    </row>
    <row r="3562" spans="1:16" ht="13.5">
      <c r="A3562" s="640">
        <v>78</v>
      </c>
      <c r="B3562" s="670" t="s">
        <v>1055</v>
      </c>
      <c r="C3562" s="608" t="s">
        <v>709</v>
      </c>
      <c r="D3562" s="693">
        <v>1</v>
      </c>
      <c r="E3562" s="693">
        <v>2007</v>
      </c>
      <c r="F3562" s="1141">
        <v>1350</v>
      </c>
      <c r="G3562" s="825">
        <f t="shared" si="118"/>
        <v>1350</v>
      </c>
      <c r="H3562" s="743">
        <v>100</v>
      </c>
      <c r="I3562" s="825">
        <f t="shared" si="119"/>
        <v>0</v>
      </c>
      <c r="J3562" s="811"/>
      <c r="K3562" s="831"/>
      <c r="L3562" s="831"/>
      <c r="M3562" s="812"/>
      <c r="N3562" s="745"/>
      <c r="O3562" s="745"/>
      <c r="P3562" s="1877"/>
    </row>
    <row r="3563" spans="1:16" ht="13.5">
      <c r="A3563" s="640">
        <v>79</v>
      </c>
      <c r="B3563" s="670" t="s">
        <v>1056</v>
      </c>
      <c r="C3563" s="608" t="s">
        <v>709</v>
      </c>
      <c r="D3563" s="693">
        <v>2</v>
      </c>
      <c r="E3563" s="693">
        <v>2007</v>
      </c>
      <c r="F3563" s="1141">
        <v>289.60000000000002</v>
      </c>
      <c r="G3563" s="825">
        <f t="shared" si="118"/>
        <v>289.60000000000002</v>
      </c>
      <c r="H3563" s="743">
        <v>100</v>
      </c>
      <c r="I3563" s="825">
        <f t="shared" si="119"/>
        <v>0</v>
      </c>
      <c r="J3563" s="811"/>
      <c r="K3563" s="831"/>
      <c r="L3563" s="831"/>
      <c r="M3563" s="812"/>
      <c r="N3563" s="745"/>
      <c r="O3563" s="745"/>
      <c r="P3563" s="1877"/>
    </row>
    <row r="3564" spans="1:16" ht="13.5">
      <c r="A3564" s="640">
        <v>80</v>
      </c>
      <c r="B3564" s="670" t="s">
        <v>1057</v>
      </c>
      <c r="C3564" s="608" t="s">
        <v>709</v>
      </c>
      <c r="D3564" s="693">
        <v>8</v>
      </c>
      <c r="E3564" s="693">
        <v>2007</v>
      </c>
      <c r="F3564" s="1141">
        <v>848</v>
      </c>
      <c r="G3564" s="825">
        <f t="shared" si="118"/>
        <v>848</v>
      </c>
      <c r="H3564" s="743">
        <v>100</v>
      </c>
      <c r="I3564" s="825">
        <f t="shared" si="119"/>
        <v>0</v>
      </c>
      <c r="J3564" s="811"/>
      <c r="K3564" s="831"/>
      <c r="L3564" s="831"/>
      <c r="M3564" s="812"/>
      <c r="N3564" s="745"/>
      <c r="O3564" s="745"/>
      <c r="P3564" s="1877"/>
    </row>
    <row r="3565" spans="1:16" ht="13.5">
      <c r="A3565" s="640">
        <v>81</v>
      </c>
      <c r="B3565" s="670" t="s">
        <v>720</v>
      </c>
      <c r="C3565" s="608" t="s">
        <v>709</v>
      </c>
      <c r="D3565" s="693">
        <v>50</v>
      </c>
      <c r="E3565" s="693">
        <v>2007</v>
      </c>
      <c r="F3565" s="1141">
        <v>1975</v>
      </c>
      <c r="G3565" s="825">
        <f t="shared" si="118"/>
        <v>1975</v>
      </c>
      <c r="H3565" s="743">
        <v>100</v>
      </c>
      <c r="I3565" s="825">
        <f t="shared" si="119"/>
        <v>0</v>
      </c>
      <c r="J3565" s="811"/>
      <c r="K3565" s="831"/>
      <c r="L3565" s="831"/>
      <c r="M3565" s="812"/>
      <c r="N3565" s="745"/>
      <c r="O3565" s="745"/>
      <c r="P3565" s="1877"/>
    </row>
    <row r="3566" spans="1:16" ht="13.5">
      <c r="A3566" s="640">
        <v>82</v>
      </c>
      <c r="B3566" s="670" t="s">
        <v>794</v>
      </c>
      <c r="C3566" s="608" t="s">
        <v>709</v>
      </c>
      <c r="D3566" s="693">
        <v>27</v>
      </c>
      <c r="E3566" s="693">
        <v>2007</v>
      </c>
      <c r="F3566" s="1141">
        <v>2403</v>
      </c>
      <c r="G3566" s="825">
        <f t="shared" si="118"/>
        <v>2403</v>
      </c>
      <c r="H3566" s="743">
        <v>100</v>
      </c>
      <c r="I3566" s="825">
        <f t="shared" si="119"/>
        <v>0</v>
      </c>
      <c r="J3566" s="811"/>
      <c r="K3566" s="831"/>
      <c r="L3566" s="831"/>
      <c r="M3566" s="812"/>
      <c r="N3566" s="745"/>
      <c r="O3566" s="745"/>
      <c r="P3566" s="1877"/>
    </row>
    <row r="3567" spans="1:16" ht="13.5">
      <c r="A3567" s="640">
        <v>83</v>
      </c>
      <c r="B3567" s="670" t="s">
        <v>795</v>
      </c>
      <c r="C3567" s="608" t="s">
        <v>709</v>
      </c>
      <c r="D3567" s="693">
        <v>13</v>
      </c>
      <c r="E3567" s="693">
        <v>2007</v>
      </c>
      <c r="F3567" s="1141">
        <v>1027</v>
      </c>
      <c r="G3567" s="825">
        <f t="shared" si="118"/>
        <v>1027</v>
      </c>
      <c r="H3567" s="743">
        <v>100</v>
      </c>
      <c r="I3567" s="825">
        <f t="shared" si="119"/>
        <v>0</v>
      </c>
      <c r="J3567" s="811"/>
      <c r="K3567" s="831"/>
      <c r="L3567" s="831"/>
      <c r="M3567" s="812"/>
      <c r="N3567" s="745"/>
      <c r="O3567" s="745"/>
      <c r="P3567" s="1877"/>
    </row>
    <row r="3568" spans="1:16" ht="13.5">
      <c r="A3568" s="640">
        <v>84</v>
      </c>
      <c r="B3568" s="670" t="s">
        <v>1058</v>
      </c>
      <c r="C3568" s="608" t="s">
        <v>709</v>
      </c>
      <c r="D3568" s="693">
        <v>10</v>
      </c>
      <c r="E3568" s="693">
        <v>2007</v>
      </c>
      <c r="F3568" s="1141">
        <v>1300</v>
      </c>
      <c r="G3568" s="825">
        <f t="shared" si="118"/>
        <v>1300</v>
      </c>
      <c r="H3568" s="743">
        <v>100</v>
      </c>
      <c r="I3568" s="825">
        <f t="shared" si="119"/>
        <v>0</v>
      </c>
      <c r="J3568" s="811"/>
      <c r="K3568" s="831"/>
      <c r="L3568" s="831"/>
      <c r="M3568" s="812"/>
      <c r="N3568" s="745"/>
      <c r="O3568" s="745"/>
      <c r="P3568" s="1877"/>
    </row>
    <row r="3569" spans="1:16" ht="13.5">
      <c r="A3569" s="640">
        <v>85</v>
      </c>
      <c r="B3569" s="670" t="s">
        <v>1057</v>
      </c>
      <c r="C3569" s="608" t="s">
        <v>709</v>
      </c>
      <c r="D3569" s="693">
        <v>2</v>
      </c>
      <c r="E3569" s="693">
        <v>2007</v>
      </c>
      <c r="F3569" s="1141">
        <v>212</v>
      </c>
      <c r="G3569" s="825">
        <f t="shared" si="118"/>
        <v>212</v>
      </c>
      <c r="H3569" s="743">
        <v>100</v>
      </c>
      <c r="I3569" s="825">
        <f t="shared" si="119"/>
        <v>0</v>
      </c>
      <c r="J3569" s="811"/>
      <c r="K3569" s="831"/>
      <c r="L3569" s="831"/>
      <c r="M3569" s="812"/>
      <c r="N3569" s="745"/>
      <c r="O3569" s="745"/>
      <c r="P3569" s="1877"/>
    </row>
    <row r="3570" spans="1:16" ht="13.5">
      <c r="A3570" s="640">
        <v>86</v>
      </c>
      <c r="B3570" s="670" t="s">
        <v>720</v>
      </c>
      <c r="C3570" s="608" t="s">
        <v>709</v>
      </c>
      <c r="D3570" s="693">
        <v>11</v>
      </c>
      <c r="E3570" s="693">
        <v>2007</v>
      </c>
      <c r="F3570" s="1141">
        <v>434.5</v>
      </c>
      <c r="G3570" s="825">
        <f t="shared" si="118"/>
        <v>434.5</v>
      </c>
      <c r="H3570" s="743">
        <v>100</v>
      </c>
      <c r="I3570" s="825">
        <f t="shared" si="119"/>
        <v>0</v>
      </c>
      <c r="J3570" s="811"/>
      <c r="K3570" s="831"/>
      <c r="L3570" s="831"/>
      <c r="M3570" s="812"/>
      <c r="N3570" s="745"/>
      <c r="O3570" s="745"/>
      <c r="P3570" s="1877"/>
    </row>
    <row r="3571" spans="1:16" ht="13.5">
      <c r="A3571" s="640">
        <v>87</v>
      </c>
      <c r="B3571" s="670" t="s">
        <v>794</v>
      </c>
      <c r="C3571" s="608" t="s">
        <v>709</v>
      </c>
      <c r="D3571" s="693">
        <v>2</v>
      </c>
      <c r="E3571" s="693">
        <v>2008</v>
      </c>
      <c r="F3571" s="1141">
        <v>160</v>
      </c>
      <c r="G3571" s="825">
        <f t="shared" si="118"/>
        <v>160</v>
      </c>
      <c r="H3571" s="743">
        <v>100</v>
      </c>
      <c r="I3571" s="825">
        <f t="shared" si="119"/>
        <v>0</v>
      </c>
      <c r="J3571" s="811"/>
      <c r="K3571" s="831"/>
      <c r="L3571" s="831"/>
      <c r="M3571" s="812"/>
      <c r="N3571" s="745"/>
      <c r="O3571" s="745"/>
      <c r="P3571" s="1877"/>
    </row>
    <row r="3572" spans="1:16" ht="13.5">
      <c r="A3572" s="640">
        <v>88</v>
      </c>
      <c r="B3572" s="670" t="s">
        <v>809</v>
      </c>
      <c r="C3572" s="608" t="s">
        <v>709</v>
      </c>
      <c r="D3572" s="693">
        <v>2</v>
      </c>
      <c r="E3572" s="693">
        <v>2008</v>
      </c>
      <c r="F3572" s="1141">
        <v>800</v>
      </c>
      <c r="G3572" s="825">
        <f t="shared" si="118"/>
        <v>800</v>
      </c>
      <c r="H3572" s="743">
        <v>100</v>
      </c>
      <c r="I3572" s="825">
        <f t="shared" si="119"/>
        <v>0</v>
      </c>
      <c r="J3572" s="811"/>
      <c r="K3572" s="831"/>
      <c r="L3572" s="831"/>
      <c r="M3572" s="812"/>
      <c r="N3572" s="745"/>
      <c r="O3572" s="745"/>
      <c r="P3572" s="1877"/>
    </row>
    <row r="3573" spans="1:16" ht="13.5">
      <c r="A3573" s="640">
        <v>89</v>
      </c>
      <c r="B3573" s="670" t="s">
        <v>720</v>
      </c>
      <c r="C3573" s="608" t="s">
        <v>709</v>
      </c>
      <c r="D3573" s="693">
        <v>7</v>
      </c>
      <c r="E3573" s="693">
        <v>2008</v>
      </c>
      <c r="F3573" s="1141">
        <v>910</v>
      </c>
      <c r="G3573" s="825">
        <f t="shared" si="118"/>
        <v>910</v>
      </c>
      <c r="H3573" s="743">
        <v>100</v>
      </c>
      <c r="I3573" s="825">
        <f t="shared" si="119"/>
        <v>0</v>
      </c>
      <c r="J3573" s="811"/>
      <c r="K3573" s="831"/>
      <c r="L3573" s="831"/>
      <c r="M3573" s="812"/>
      <c r="N3573" s="745"/>
      <c r="O3573" s="745"/>
      <c r="P3573" s="1877"/>
    </row>
    <row r="3574" spans="1:16" ht="13.5">
      <c r="A3574" s="640">
        <v>90</v>
      </c>
      <c r="B3574" s="670" t="s">
        <v>813</v>
      </c>
      <c r="C3574" s="608" t="s">
        <v>709</v>
      </c>
      <c r="D3574" s="693">
        <v>1</v>
      </c>
      <c r="E3574" s="693">
        <v>2008</v>
      </c>
      <c r="F3574" s="1141">
        <v>150</v>
      </c>
      <c r="G3574" s="825">
        <f t="shared" si="118"/>
        <v>150</v>
      </c>
      <c r="H3574" s="743">
        <v>100</v>
      </c>
      <c r="I3574" s="825">
        <f t="shared" si="119"/>
        <v>0</v>
      </c>
      <c r="J3574" s="811"/>
      <c r="K3574" s="831"/>
      <c r="L3574" s="831"/>
      <c r="M3574" s="812"/>
      <c r="N3574" s="745"/>
      <c r="O3574" s="745"/>
      <c r="P3574" s="1877"/>
    </row>
    <row r="3575" spans="1:16" ht="13.5">
      <c r="A3575" s="640">
        <v>91</v>
      </c>
      <c r="B3575" s="670" t="s">
        <v>799</v>
      </c>
      <c r="C3575" s="608" t="s">
        <v>709</v>
      </c>
      <c r="D3575" s="693">
        <v>2</v>
      </c>
      <c r="E3575" s="693">
        <v>2008</v>
      </c>
      <c r="F3575" s="1141">
        <v>180</v>
      </c>
      <c r="G3575" s="825">
        <f t="shared" si="118"/>
        <v>180</v>
      </c>
      <c r="H3575" s="743">
        <v>100</v>
      </c>
      <c r="I3575" s="825">
        <f t="shared" si="119"/>
        <v>0</v>
      </c>
      <c r="J3575" s="811"/>
      <c r="K3575" s="831"/>
      <c r="L3575" s="831"/>
      <c r="M3575" s="812"/>
      <c r="N3575" s="745"/>
      <c r="O3575" s="745"/>
      <c r="P3575" s="1877"/>
    </row>
    <row r="3576" spans="1:16" ht="13.5">
      <c r="A3576" s="640">
        <v>92</v>
      </c>
      <c r="B3576" s="670" t="s">
        <v>795</v>
      </c>
      <c r="C3576" s="608" t="s">
        <v>709</v>
      </c>
      <c r="D3576" s="693">
        <v>1</v>
      </c>
      <c r="E3576" s="693">
        <v>2008</v>
      </c>
      <c r="F3576" s="1141">
        <v>65</v>
      </c>
      <c r="G3576" s="825">
        <f t="shared" si="118"/>
        <v>65</v>
      </c>
      <c r="H3576" s="743">
        <v>100</v>
      </c>
      <c r="I3576" s="825">
        <f t="shared" si="119"/>
        <v>0</v>
      </c>
      <c r="J3576" s="811"/>
      <c r="K3576" s="831"/>
      <c r="L3576" s="831"/>
      <c r="M3576" s="812"/>
      <c r="N3576" s="745"/>
      <c r="O3576" s="745"/>
      <c r="P3576" s="1877"/>
    </row>
    <row r="3577" spans="1:16" ht="13.5">
      <c r="A3577" s="640">
        <v>93</v>
      </c>
      <c r="B3577" s="670" t="s">
        <v>720</v>
      </c>
      <c r="C3577" s="608" t="s">
        <v>709</v>
      </c>
      <c r="D3577" s="693">
        <v>3</v>
      </c>
      <c r="E3577" s="693">
        <v>2008</v>
      </c>
      <c r="F3577" s="1141">
        <v>105</v>
      </c>
      <c r="G3577" s="825">
        <f t="shared" si="118"/>
        <v>105</v>
      </c>
      <c r="H3577" s="743">
        <v>100</v>
      </c>
      <c r="I3577" s="825">
        <f t="shared" si="119"/>
        <v>0</v>
      </c>
      <c r="J3577" s="811"/>
      <c r="K3577" s="831"/>
      <c r="L3577" s="831"/>
      <c r="M3577" s="812"/>
      <c r="N3577" s="745"/>
      <c r="O3577" s="745"/>
      <c r="P3577" s="1877"/>
    </row>
    <row r="3578" spans="1:16" ht="13.5">
      <c r="A3578" s="640">
        <v>94</v>
      </c>
      <c r="B3578" s="670" t="s">
        <v>1059</v>
      </c>
      <c r="C3578" s="608" t="s">
        <v>709</v>
      </c>
      <c r="D3578" s="693">
        <v>2</v>
      </c>
      <c r="E3578" s="693">
        <v>2008</v>
      </c>
      <c r="F3578" s="1141">
        <v>220</v>
      </c>
      <c r="G3578" s="825">
        <f t="shared" si="118"/>
        <v>220</v>
      </c>
      <c r="H3578" s="743">
        <v>100</v>
      </c>
      <c r="I3578" s="825">
        <f t="shared" si="119"/>
        <v>0</v>
      </c>
      <c r="J3578" s="811"/>
      <c r="K3578" s="831"/>
      <c r="L3578" s="831"/>
      <c r="M3578" s="812"/>
      <c r="N3578" s="745"/>
      <c r="O3578" s="745"/>
      <c r="P3578" s="1877"/>
    </row>
    <row r="3579" spans="1:16" ht="13.5">
      <c r="A3579" s="640">
        <v>95</v>
      </c>
      <c r="B3579" s="670" t="s">
        <v>1060</v>
      </c>
      <c r="C3579" s="608" t="s">
        <v>709</v>
      </c>
      <c r="D3579" s="693">
        <v>1</v>
      </c>
      <c r="E3579" s="693">
        <v>2008</v>
      </c>
      <c r="F3579" s="1141">
        <v>30.7</v>
      </c>
      <c r="G3579" s="825">
        <f t="shared" si="118"/>
        <v>30.7</v>
      </c>
      <c r="H3579" s="743">
        <v>100</v>
      </c>
      <c r="I3579" s="825">
        <f t="shared" si="119"/>
        <v>0</v>
      </c>
      <c r="J3579" s="811"/>
      <c r="K3579" s="831"/>
      <c r="L3579" s="831"/>
      <c r="M3579" s="812"/>
      <c r="N3579" s="745"/>
      <c r="O3579" s="745"/>
      <c r="P3579" s="1877"/>
    </row>
    <row r="3580" spans="1:16" ht="13.5">
      <c r="A3580" s="640">
        <v>96</v>
      </c>
      <c r="B3580" s="670" t="s">
        <v>768</v>
      </c>
      <c r="C3580" s="608" t="s">
        <v>709</v>
      </c>
      <c r="D3580" s="693">
        <v>1</v>
      </c>
      <c r="E3580" s="693">
        <v>2008</v>
      </c>
      <c r="F3580" s="1141">
        <v>49.5</v>
      </c>
      <c r="G3580" s="825">
        <f t="shared" si="118"/>
        <v>49.5</v>
      </c>
      <c r="H3580" s="743">
        <v>100</v>
      </c>
      <c r="I3580" s="825">
        <f t="shared" si="119"/>
        <v>0</v>
      </c>
      <c r="J3580" s="811"/>
      <c r="K3580" s="831"/>
      <c r="L3580" s="831"/>
      <c r="M3580" s="812"/>
      <c r="N3580" s="745"/>
      <c r="O3580" s="745"/>
      <c r="P3580" s="1877"/>
    </row>
    <row r="3581" spans="1:16" ht="13.5">
      <c r="A3581" s="640">
        <v>97</v>
      </c>
      <c r="B3581" s="670" t="s">
        <v>1061</v>
      </c>
      <c r="C3581" s="608" t="s">
        <v>709</v>
      </c>
      <c r="D3581" s="693">
        <v>1</v>
      </c>
      <c r="E3581" s="693">
        <v>2008</v>
      </c>
      <c r="F3581" s="1141">
        <v>120</v>
      </c>
      <c r="G3581" s="825">
        <f t="shared" si="118"/>
        <v>120</v>
      </c>
      <c r="H3581" s="743">
        <v>100</v>
      </c>
      <c r="I3581" s="825">
        <f t="shared" si="119"/>
        <v>0</v>
      </c>
      <c r="J3581" s="811"/>
      <c r="K3581" s="831"/>
      <c r="L3581" s="831"/>
      <c r="M3581" s="812"/>
      <c r="N3581" s="745"/>
      <c r="O3581" s="745"/>
      <c r="P3581" s="1877"/>
    </row>
    <row r="3582" spans="1:16" ht="13.5">
      <c r="A3582" s="640">
        <v>98</v>
      </c>
      <c r="B3582" s="670" t="s">
        <v>818</v>
      </c>
      <c r="C3582" s="608" t="s">
        <v>709</v>
      </c>
      <c r="D3582" s="693">
        <v>1</v>
      </c>
      <c r="E3582" s="693">
        <v>2008</v>
      </c>
      <c r="F3582" s="1141">
        <v>64.8</v>
      </c>
      <c r="G3582" s="825">
        <f t="shared" si="118"/>
        <v>64.8</v>
      </c>
      <c r="H3582" s="743">
        <v>100</v>
      </c>
      <c r="I3582" s="825">
        <f t="shared" si="119"/>
        <v>0</v>
      </c>
      <c r="J3582" s="811"/>
      <c r="K3582" s="831"/>
      <c r="L3582" s="831"/>
      <c r="M3582" s="812"/>
      <c r="N3582" s="745"/>
      <c r="O3582" s="745"/>
      <c r="P3582" s="1877"/>
    </row>
    <row r="3583" spans="1:16" ht="13.5">
      <c r="A3583" s="640">
        <v>99</v>
      </c>
      <c r="B3583" s="670" t="s">
        <v>814</v>
      </c>
      <c r="C3583" s="608" t="s">
        <v>709</v>
      </c>
      <c r="D3583" s="693">
        <v>8</v>
      </c>
      <c r="E3583" s="693">
        <v>2008</v>
      </c>
      <c r="F3583" s="1141">
        <v>128</v>
      </c>
      <c r="G3583" s="825">
        <f t="shared" si="118"/>
        <v>128</v>
      </c>
      <c r="H3583" s="743">
        <v>100</v>
      </c>
      <c r="I3583" s="825">
        <f t="shared" si="119"/>
        <v>0</v>
      </c>
      <c r="J3583" s="811"/>
      <c r="K3583" s="831"/>
      <c r="L3583" s="831"/>
      <c r="M3583" s="812"/>
      <c r="N3583" s="745"/>
      <c r="O3583" s="745"/>
      <c r="P3583" s="1877"/>
    </row>
    <row r="3584" spans="1:16" ht="13.5">
      <c r="A3584" s="640">
        <v>100</v>
      </c>
      <c r="B3584" s="753" t="s">
        <v>771</v>
      </c>
      <c r="C3584" s="608" t="s">
        <v>709</v>
      </c>
      <c r="D3584" s="693">
        <v>3</v>
      </c>
      <c r="E3584" s="693">
        <v>2008</v>
      </c>
      <c r="F3584" s="1141">
        <v>300</v>
      </c>
      <c r="G3584" s="825">
        <f t="shared" si="118"/>
        <v>300</v>
      </c>
      <c r="H3584" s="743">
        <v>100</v>
      </c>
      <c r="I3584" s="825">
        <f t="shared" si="119"/>
        <v>0</v>
      </c>
      <c r="J3584" s="811"/>
      <c r="K3584" s="831"/>
      <c r="L3584" s="831"/>
      <c r="M3584" s="812"/>
      <c r="N3584" s="745"/>
      <c r="O3584" s="745"/>
      <c r="P3584" s="1877"/>
    </row>
    <row r="3585" spans="1:16" ht="13.5">
      <c r="A3585" s="640">
        <v>101</v>
      </c>
      <c r="B3585" s="754" t="s">
        <v>794</v>
      </c>
      <c r="C3585" s="608" t="s">
        <v>709</v>
      </c>
      <c r="D3585" s="693">
        <v>1</v>
      </c>
      <c r="E3585" s="693">
        <v>2009</v>
      </c>
      <c r="F3585" s="1141">
        <v>89</v>
      </c>
      <c r="G3585" s="825">
        <f t="shared" si="118"/>
        <v>89</v>
      </c>
      <c r="H3585" s="743">
        <v>100</v>
      </c>
      <c r="I3585" s="825">
        <f t="shared" si="119"/>
        <v>0</v>
      </c>
      <c r="J3585" s="811"/>
      <c r="K3585" s="831"/>
      <c r="L3585" s="831"/>
      <c r="M3585" s="812"/>
      <c r="N3585" s="745"/>
      <c r="O3585" s="745"/>
      <c r="P3585" s="1877"/>
    </row>
    <row r="3586" spans="1:16" ht="13.5">
      <c r="A3586" s="640">
        <v>102</v>
      </c>
      <c r="B3586" s="754" t="s">
        <v>795</v>
      </c>
      <c r="C3586" s="608" t="s">
        <v>709</v>
      </c>
      <c r="D3586" s="693">
        <v>2</v>
      </c>
      <c r="E3586" s="693">
        <v>2009</v>
      </c>
      <c r="F3586" s="1141">
        <v>158</v>
      </c>
      <c r="G3586" s="825">
        <f t="shared" si="118"/>
        <v>158</v>
      </c>
      <c r="H3586" s="743">
        <v>100</v>
      </c>
      <c r="I3586" s="825">
        <f t="shared" si="119"/>
        <v>0</v>
      </c>
      <c r="J3586" s="811"/>
      <c r="K3586" s="831"/>
      <c r="L3586" s="831"/>
      <c r="M3586" s="812"/>
      <c r="N3586" s="745"/>
      <c r="O3586" s="745"/>
      <c r="P3586" s="1877"/>
    </row>
    <row r="3587" spans="1:16" ht="13.5">
      <c r="A3587" s="640">
        <v>103</v>
      </c>
      <c r="B3587" s="754" t="s">
        <v>720</v>
      </c>
      <c r="C3587" s="608" t="s">
        <v>709</v>
      </c>
      <c r="D3587" s="693">
        <v>6</v>
      </c>
      <c r="E3587" s="693">
        <v>2009</v>
      </c>
      <c r="F3587" s="1141">
        <v>237</v>
      </c>
      <c r="G3587" s="825">
        <f t="shared" si="118"/>
        <v>237</v>
      </c>
      <c r="H3587" s="743">
        <v>100</v>
      </c>
      <c r="I3587" s="825">
        <f t="shared" si="119"/>
        <v>0</v>
      </c>
      <c r="J3587" s="811"/>
      <c r="K3587" s="831"/>
      <c r="L3587" s="831"/>
      <c r="M3587" s="812"/>
      <c r="N3587" s="745"/>
      <c r="O3587" s="745"/>
      <c r="P3587" s="1877"/>
    </row>
    <row r="3588" spans="1:16" ht="13.5">
      <c r="A3588" s="640">
        <v>104</v>
      </c>
      <c r="B3588" s="754" t="s">
        <v>1062</v>
      </c>
      <c r="C3588" s="608" t="s">
        <v>709</v>
      </c>
      <c r="D3588" s="693">
        <v>2</v>
      </c>
      <c r="E3588" s="693">
        <v>2009</v>
      </c>
      <c r="F3588" s="1141">
        <v>212</v>
      </c>
      <c r="G3588" s="825">
        <f t="shared" si="118"/>
        <v>212</v>
      </c>
      <c r="H3588" s="743">
        <v>100</v>
      </c>
      <c r="I3588" s="825">
        <f t="shared" si="119"/>
        <v>0</v>
      </c>
      <c r="J3588" s="811"/>
      <c r="K3588" s="831"/>
      <c r="L3588" s="831"/>
      <c r="M3588" s="812"/>
      <c r="N3588" s="745"/>
      <c r="O3588" s="745"/>
      <c r="P3588" s="1877"/>
    </row>
    <row r="3589" spans="1:16" ht="13.5">
      <c r="A3589" s="640">
        <v>105</v>
      </c>
      <c r="B3589" s="754" t="s">
        <v>1063</v>
      </c>
      <c r="C3589" s="608" t="s">
        <v>709</v>
      </c>
      <c r="D3589" s="693">
        <v>2</v>
      </c>
      <c r="E3589" s="693">
        <v>2009</v>
      </c>
      <c r="F3589" s="1141">
        <v>260</v>
      </c>
      <c r="G3589" s="825">
        <f t="shared" si="118"/>
        <v>260</v>
      </c>
      <c r="H3589" s="743">
        <v>100</v>
      </c>
      <c r="I3589" s="825">
        <f t="shared" si="119"/>
        <v>0</v>
      </c>
      <c r="J3589" s="811"/>
      <c r="K3589" s="831"/>
      <c r="L3589" s="831"/>
      <c r="M3589" s="812"/>
      <c r="N3589" s="745"/>
      <c r="O3589" s="745"/>
      <c r="P3589" s="1877"/>
    </row>
    <row r="3590" spans="1:16" ht="13.5">
      <c r="A3590" s="640">
        <v>106</v>
      </c>
      <c r="B3590" s="754" t="s">
        <v>1064</v>
      </c>
      <c r="C3590" s="608" t="s">
        <v>709</v>
      </c>
      <c r="D3590" s="693">
        <v>4</v>
      </c>
      <c r="E3590" s="693">
        <v>2009</v>
      </c>
      <c r="F3590" s="1141">
        <v>859</v>
      </c>
      <c r="G3590" s="825">
        <f t="shared" si="118"/>
        <v>859</v>
      </c>
      <c r="H3590" s="743">
        <v>100</v>
      </c>
      <c r="I3590" s="825">
        <f t="shared" si="119"/>
        <v>0</v>
      </c>
      <c r="J3590" s="811"/>
      <c r="K3590" s="831"/>
      <c r="L3590" s="831"/>
      <c r="M3590" s="812"/>
      <c r="N3590" s="745"/>
      <c r="O3590" s="745"/>
      <c r="P3590" s="1877"/>
    </row>
    <row r="3591" spans="1:16" ht="13.5">
      <c r="A3591" s="640">
        <v>107</v>
      </c>
      <c r="B3591" s="754" t="s">
        <v>797</v>
      </c>
      <c r="C3591" s="608" t="s">
        <v>709</v>
      </c>
      <c r="D3591" s="693">
        <v>14</v>
      </c>
      <c r="E3591" s="693">
        <v>2009</v>
      </c>
      <c r="F3591" s="1141">
        <v>474.1</v>
      </c>
      <c r="G3591" s="825">
        <f t="shared" si="118"/>
        <v>474.1</v>
      </c>
      <c r="H3591" s="743">
        <v>100</v>
      </c>
      <c r="I3591" s="825">
        <f t="shared" si="119"/>
        <v>0</v>
      </c>
      <c r="J3591" s="811"/>
      <c r="K3591" s="831"/>
      <c r="L3591" s="831"/>
      <c r="M3591" s="812"/>
      <c r="N3591" s="745"/>
      <c r="O3591" s="745"/>
      <c r="P3591" s="1877"/>
    </row>
    <row r="3592" spans="1:16" ht="13.5">
      <c r="A3592" s="640">
        <v>108</v>
      </c>
      <c r="B3592" s="754" t="s">
        <v>810</v>
      </c>
      <c r="C3592" s="608" t="s">
        <v>709</v>
      </c>
      <c r="D3592" s="693">
        <v>4</v>
      </c>
      <c r="E3592" s="693">
        <v>2009</v>
      </c>
      <c r="F3592" s="1141">
        <v>705.3</v>
      </c>
      <c r="G3592" s="825">
        <f t="shared" si="118"/>
        <v>705.3</v>
      </c>
      <c r="H3592" s="743">
        <v>100</v>
      </c>
      <c r="I3592" s="825">
        <f t="shared" si="119"/>
        <v>0</v>
      </c>
      <c r="J3592" s="811"/>
      <c r="K3592" s="831"/>
      <c r="L3592" s="831"/>
      <c r="M3592" s="812"/>
      <c r="N3592" s="745"/>
      <c r="O3592" s="745"/>
      <c r="P3592" s="1877"/>
    </row>
    <row r="3593" spans="1:16" ht="13.5">
      <c r="A3593" s="640">
        <v>109</v>
      </c>
      <c r="B3593" s="754" t="s">
        <v>1065</v>
      </c>
      <c r="C3593" s="608" t="s">
        <v>709</v>
      </c>
      <c r="D3593" s="693">
        <v>4</v>
      </c>
      <c r="E3593" s="693">
        <v>2009</v>
      </c>
      <c r="F3593" s="1141">
        <v>302.3</v>
      </c>
      <c r="G3593" s="825">
        <f t="shared" si="118"/>
        <v>302.3</v>
      </c>
      <c r="H3593" s="743">
        <v>100</v>
      </c>
      <c r="I3593" s="825">
        <f t="shared" si="119"/>
        <v>0</v>
      </c>
      <c r="J3593" s="811"/>
      <c r="K3593" s="831"/>
      <c r="L3593" s="831"/>
      <c r="M3593" s="812"/>
      <c r="N3593" s="745"/>
      <c r="O3593" s="745"/>
      <c r="P3593" s="1877"/>
    </row>
    <row r="3594" spans="1:16" ht="13.5">
      <c r="A3594" s="640">
        <v>110</v>
      </c>
      <c r="B3594" s="754" t="s">
        <v>811</v>
      </c>
      <c r="C3594" s="608" t="s">
        <v>709</v>
      </c>
      <c r="D3594" s="693">
        <v>4</v>
      </c>
      <c r="E3594" s="693">
        <v>2009</v>
      </c>
      <c r="F3594" s="1141">
        <v>302.3</v>
      </c>
      <c r="G3594" s="825">
        <f t="shared" si="118"/>
        <v>302.3</v>
      </c>
      <c r="H3594" s="743">
        <v>100</v>
      </c>
      <c r="I3594" s="825">
        <f t="shared" si="119"/>
        <v>0</v>
      </c>
      <c r="J3594" s="811"/>
      <c r="K3594" s="831"/>
      <c r="L3594" s="831"/>
      <c r="M3594" s="812"/>
      <c r="N3594" s="745"/>
      <c r="O3594" s="745"/>
      <c r="P3594" s="1877"/>
    </row>
    <row r="3595" spans="1:16" ht="13.5">
      <c r="A3595" s="640">
        <v>111</v>
      </c>
      <c r="B3595" s="754" t="s">
        <v>1066</v>
      </c>
      <c r="C3595" s="608" t="s">
        <v>709</v>
      </c>
      <c r="D3595" s="693">
        <v>2</v>
      </c>
      <c r="E3595" s="693">
        <v>2009</v>
      </c>
      <c r="F3595" s="1141">
        <v>197.7</v>
      </c>
      <c r="G3595" s="825">
        <f t="shared" ref="G3595:G3658" si="120">F3595*H3595%</f>
        <v>197.7</v>
      </c>
      <c r="H3595" s="743">
        <v>100</v>
      </c>
      <c r="I3595" s="825">
        <f t="shared" ref="I3595:I3658" si="121">F3595-G3595</f>
        <v>0</v>
      </c>
      <c r="J3595" s="811"/>
      <c r="K3595" s="831"/>
      <c r="L3595" s="831"/>
      <c r="M3595" s="812"/>
      <c r="N3595" s="745"/>
      <c r="O3595" s="745"/>
      <c r="P3595" s="1877"/>
    </row>
    <row r="3596" spans="1:16" ht="13.5">
      <c r="A3596" s="640">
        <v>112</v>
      </c>
      <c r="B3596" s="754" t="s">
        <v>1067</v>
      </c>
      <c r="C3596" s="608" t="s">
        <v>709</v>
      </c>
      <c r="D3596" s="693">
        <v>14</v>
      </c>
      <c r="E3596" s="693">
        <v>2009</v>
      </c>
      <c r="F3596" s="1141">
        <v>925.8</v>
      </c>
      <c r="G3596" s="825">
        <f t="shared" si="120"/>
        <v>925.8</v>
      </c>
      <c r="H3596" s="743">
        <v>100</v>
      </c>
      <c r="I3596" s="825">
        <f t="shared" si="121"/>
        <v>0</v>
      </c>
      <c r="J3596" s="811"/>
      <c r="K3596" s="831"/>
      <c r="L3596" s="831"/>
      <c r="M3596" s="812"/>
      <c r="N3596" s="745"/>
      <c r="O3596" s="745"/>
      <c r="P3596" s="1877"/>
    </row>
    <row r="3597" spans="1:16" ht="13.5">
      <c r="A3597" s="640">
        <v>113</v>
      </c>
      <c r="B3597" s="754" t="s">
        <v>798</v>
      </c>
      <c r="C3597" s="608" t="s">
        <v>709</v>
      </c>
      <c r="D3597" s="693">
        <v>7</v>
      </c>
      <c r="E3597" s="693">
        <v>2009</v>
      </c>
      <c r="F3597" s="1141">
        <v>461.4</v>
      </c>
      <c r="G3597" s="825">
        <f t="shared" si="120"/>
        <v>461.4</v>
      </c>
      <c r="H3597" s="743">
        <v>100</v>
      </c>
      <c r="I3597" s="825">
        <f t="shared" si="121"/>
        <v>0</v>
      </c>
      <c r="J3597" s="811"/>
      <c r="K3597" s="831"/>
      <c r="L3597" s="831"/>
      <c r="M3597" s="812"/>
      <c r="N3597" s="745"/>
      <c r="O3597" s="745"/>
      <c r="P3597" s="1877"/>
    </row>
    <row r="3598" spans="1:16" ht="13.5">
      <c r="A3598" s="640">
        <v>114</v>
      </c>
      <c r="B3598" s="754" t="s">
        <v>799</v>
      </c>
      <c r="C3598" s="608" t="s">
        <v>709</v>
      </c>
      <c r="D3598" s="693">
        <v>4</v>
      </c>
      <c r="E3598" s="693">
        <v>2009</v>
      </c>
      <c r="F3598" s="1141">
        <v>806.1</v>
      </c>
      <c r="G3598" s="825">
        <f t="shared" si="120"/>
        <v>806.1</v>
      </c>
      <c r="H3598" s="743">
        <v>100</v>
      </c>
      <c r="I3598" s="825">
        <f t="shared" si="121"/>
        <v>0</v>
      </c>
      <c r="J3598" s="811"/>
      <c r="K3598" s="831"/>
      <c r="L3598" s="831"/>
      <c r="M3598" s="812"/>
      <c r="N3598" s="745"/>
      <c r="O3598" s="745"/>
      <c r="P3598" s="1877"/>
    </row>
    <row r="3599" spans="1:16" ht="13.5">
      <c r="A3599" s="640">
        <v>115</v>
      </c>
      <c r="B3599" s="754" t="s">
        <v>800</v>
      </c>
      <c r="C3599" s="608" t="s">
        <v>709</v>
      </c>
      <c r="D3599" s="693">
        <v>4</v>
      </c>
      <c r="E3599" s="693">
        <v>2009</v>
      </c>
      <c r="F3599" s="1141">
        <v>742.5</v>
      </c>
      <c r="G3599" s="825">
        <f t="shared" si="120"/>
        <v>742.5</v>
      </c>
      <c r="H3599" s="743">
        <v>100</v>
      </c>
      <c r="I3599" s="825">
        <f t="shared" si="121"/>
        <v>0</v>
      </c>
      <c r="J3599" s="811"/>
      <c r="K3599" s="831"/>
      <c r="L3599" s="831"/>
      <c r="M3599" s="812"/>
      <c r="N3599" s="745"/>
      <c r="O3599" s="745"/>
      <c r="P3599" s="1877"/>
    </row>
    <row r="3600" spans="1:16" ht="13.5">
      <c r="A3600" s="640">
        <v>116</v>
      </c>
      <c r="B3600" s="754" t="s">
        <v>1059</v>
      </c>
      <c r="C3600" s="608" t="s">
        <v>709</v>
      </c>
      <c r="D3600" s="693">
        <v>5</v>
      </c>
      <c r="E3600" s="693">
        <v>2009</v>
      </c>
      <c r="F3600" s="1141">
        <v>1165.0999999999999</v>
      </c>
      <c r="G3600" s="825">
        <f t="shared" si="120"/>
        <v>1165.0999999999999</v>
      </c>
      <c r="H3600" s="743">
        <v>100</v>
      </c>
      <c r="I3600" s="825">
        <f t="shared" si="121"/>
        <v>0</v>
      </c>
      <c r="J3600" s="811"/>
      <c r="K3600" s="831"/>
      <c r="L3600" s="831"/>
      <c r="M3600" s="812"/>
      <c r="N3600" s="745"/>
      <c r="O3600" s="745"/>
      <c r="P3600" s="1877"/>
    </row>
    <row r="3601" spans="1:16" ht="13.5">
      <c r="A3601" s="640">
        <v>117</v>
      </c>
      <c r="B3601" s="754" t="s">
        <v>720</v>
      </c>
      <c r="C3601" s="608" t="s">
        <v>709</v>
      </c>
      <c r="D3601" s="693">
        <v>2</v>
      </c>
      <c r="E3601" s="693">
        <v>2009</v>
      </c>
      <c r="F3601" s="1141">
        <v>695.9</v>
      </c>
      <c r="G3601" s="825">
        <f t="shared" si="120"/>
        <v>695.9</v>
      </c>
      <c r="H3601" s="743">
        <v>100</v>
      </c>
      <c r="I3601" s="825">
        <f t="shared" si="121"/>
        <v>0</v>
      </c>
      <c r="J3601" s="811"/>
      <c r="K3601" s="831"/>
      <c r="L3601" s="831"/>
      <c r="M3601" s="812"/>
      <c r="N3601" s="745"/>
      <c r="O3601" s="745"/>
      <c r="P3601" s="1877"/>
    </row>
    <row r="3602" spans="1:16" ht="13.5">
      <c r="A3602" s="640">
        <v>118</v>
      </c>
      <c r="B3602" s="754" t="s">
        <v>1068</v>
      </c>
      <c r="C3602" s="608" t="s">
        <v>709</v>
      </c>
      <c r="D3602" s="693">
        <v>1</v>
      </c>
      <c r="E3602" s="693">
        <v>2009</v>
      </c>
      <c r="F3602" s="1141">
        <v>57.9</v>
      </c>
      <c r="G3602" s="825">
        <f t="shared" si="120"/>
        <v>57.9</v>
      </c>
      <c r="H3602" s="743">
        <v>100</v>
      </c>
      <c r="I3602" s="825">
        <f t="shared" si="121"/>
        <v>0</v>
      </c>
      <c r="J3602" s="811"/>
      <c r="K3602" s="831"/>
      <c r="L3602" s="831"/>
      <c r="M3602" s="812"/>
      <c r="N3602" s="745"/>
      <c r="O3602" s="745"/>
      <c r="P3602" s="1877"/>
    </row>
    <row r="3603" spans="1:16" ht="13.5">
      <c r="A3603" s="640">
        <v>119</v>
      </c>
      <c r="B3603" s="754" t="s">
        <v>801</v>
      </c>
      <c r="C3603" s="608" t="s">
        <v>709</v>
      </c>
      <c r="D3603" s="693">
        <v>8</v>
      </c>
      <c r="E3603" s="693">
        <v>2009</v>
      </c>
      <c r="F3603" s="1141">
        <v>669</v>
      </c>
      <c r="G3603" s="825">
        <f t="shared" si="120"/>
        <v>669</v>
      </c>
      <c r="H3603" s="743">
        <v>100</v>
      </c>
      <c r="I3603" s="825">
        <f t="shared" si="121"/>
        <v>0</v>
      </c>
      <c r="J3603" s="811"/>
      <c r="K3603" s="831"/>
      <c r="L3603" s="831"/>
      <c r="M3603" s="812"/>
      <c r="N3603" s="745"/>
      <c r="O3603" s="745"/>
      <c r="P3603" s="1877"/>
    </row>
    <row r="3604" spans="1:16" ht="13.5">
      <c r="A3604" s="640">
        <v>120</v>
      </c>
      <c r="B3604" s="754" t="s">
        <v>1069</v>
      </c>
      <c r="C3604" s="608" t="s">
        <v>709</v>
      </c>
      <c r="D3604" s="693">
        <v>1</v>
      </c>
      <c r="E3604" s="693">
        <v>2009</v>
      </c>
      <c r="F3604" s="1141">
        <v>208.2</v>
      </c>
      <c r="G3604" s="825">
        <f t="shared" si="120"/>
        <v>208.2</v>
      </c>
      <c r="H3604" s="743">
        <v>100</v>
      </c>
      <c r="I3604" s="825">
        <f t="shared" si="121"/>
        <v>0</v>
      </c>
      <c r="J3604" s="811"/>
      <c r="K3604" s="831"/>
      <c r="L3604" s="831"/>
      <c r="M3604" s="812"/>
      <c r="N3604" s="745"/>
      <c r="O3604" s="745"/>
      <c r="P3604" s="1877"/>
    </row>
    <row r="3605" spans="1:16" ht="13.5">
      <c r="A3605" s="640">
        <v>121</v>
      </c>
      <c r="B3605" s="754" t="s">
        <v>795</v>
      </c>
      <c r="C3605" s="608" t="s">
        <v>709</v>
      </c>
      <c r="D3605" s="693">
        <v>2</v>
      </c>
      <c r="E3605" s="693">
        <v>2009</v>
      </c>
      <c r="F3605" s="1141">
        <v>158</v>
      </c>
      <c r="G3605" s="825">
        <f t="shared" si="120"/>
        <v>158</v>
      </c>
      <c r="H3605" s="743">
        <v>100</v>
      </c>
      <c r="I3605" s="825">
        <f t="shared" si="121"/>
        <v>0</v>
      </c>
      <c r="J3605" s="811"/>
      <c r="K3605" s="831"/>
      <c r="L3605" s="831"/>
      <c r="M3605" s="812"/>
      <c r="N3605" s="745"/>
      <c r="O3605" s="745"/>
      <c r="P3605" s="1877"/>
    </row>
    <row r="3606" spans="1:16" ht="13.5">
      <c r="A3606" s="640">
        <v>122</v>
      </c>
      <c r="B3606" s="754" t="s">
        <v>771</v>
      </c>
      <c r="C3606" s="608" t="s">
        <v>709</v>
      </c>
      <c r="D3606" s="693">
        <v>2</v>
      </c>
      <c r="E3606" s="693">
        <v>2009</v>
      </c>
      <c r="F3606" s="1141">
        <v>232</v>
      </c>
      <c r="G3606" s="825">
        <f t="shared" si="120"/>
        <v>232</v>
      </c>
      <c r="H3606" s="743">
        <v>100</v>
      </c>
      <c r="I3606" s="825">
        <f t="shared" si="121"/>
        <v>0</v>
      </c>
      <c r="J3606" s="811"/>
      <c r="K3606" s="831"/>
      <c r="L3606" s="831"/>
      <c r="M3606" s="812"/>
      <c r="N3606" s="745"/>
      <c r="O3606" s="745"/>
      <c r="P3606" s="1877"/>
    </row>
    <row r="3607" spans="1:16" ht="13.5">
      <c r="A3607" s="640">
        <v>123</v>
      </c>
      <c r="B3607" s="754" t="s">
        <v>771</v>
      </c>
      <c r="C3607" s="608" t="s">
        <v>709</v>
      </c>
      <c r="D3607" s="693">
        <v>1</v>
      </c>
      <c r="E3607" s="693">
        <v>2009</v>
      </c>
      <c r="F3607" s="1141">
        <v>130</v>
      </c>
      <c r="G3607" s="825">
        <f t="shared" si="120"/>
        <v>130</v>
      </c>
      <c r="H3607" s="743">
        <v>100</v>
      </c>
      <c r="I3607" s="825">
        <f t="shared" si="121"/>
        <v>0</v>
      </c>
      <c r="J3607" s="811"/>
      <c r="K3607" s="831"/>
      <c r="L3607" s="831"/>
      <c r="M3607" s="812"/>
      <c r="N3607" s="745"/>
      <c r="O3607" s="745"/>
      <c r="P3607" s="1877"/>
    </row>
    <row r="3608" spans="1:16" ht="13.5">
      <c r="A3608" s="640">
        <v>124</v>
      </c>
      <c r="B3608" s="754" t="s">
        <v>768</v>
      </c>
      <c r="C3608" s="608" t="s">
        <v>709</v>
      </c>
      <c r="D3608" s="693">
        <v>1</v>
      </c>
      <c r="E3608" s="693">
        <v>2009</v>
      </c>
      <c r="F3608" s="1141">
        <v>49.5</v>
      </c>
      <c r="G3608" s="825">
        <f t="shared" si="120"/>
        <v>49.5</v>
      </c>
      <c r="H3608" s="743">
        <v>100</v>
      </c>
      <c r="I3608" s="825">
        <f t="shared" si="121"/>
        <v>0</v>
      </c>
      <c r="J3608" s="811"/>
      <c r="K3608" s="831"/>
      <c r="L3608" s="831"/>
      <c r="M3608" s="812"/>
      <c r="N3608" s="745"/>
      <c r="O3608" s="745"/>
      <c r="P3608" s="1877"/>
    </row>
    <row r="3609" spans="1:16" ht="13.5">
      <c r="A3609" s="640">
        <v>125</v>
      </c>
      <c r="B3609" s="754" t="s">
        <v>809</v>
      </c>
      <c r="C3609" s="608" t="s">
        <v>709</v>
      </c>
      <c r="D3609" s="693">
        <v>4</v>
      </c>
      <c r="E3609" s="693">
        <v>2009</v>
      </c>
      <c r="F3609" s="1141">
        <v>560</v>
      </c>
      <c r="G3609" s="825">
        <f t="shared" si="120"/>
        <v>560</v>
      </c>
      <c r="H3609" s="743">
        <v>100</v>
      </c>
      <c r="I3609" s="825">
        <f t="shared" si="121"/>
        <v>0</v>
      </c>
      <c r="J3609" s="811"/>
      <c r="K3609" s="831"/>
      <c r="L3609" s="831"/>
      <c r="M3609" s="812"/>
      <c r="N3609" s="745"/>
      <c r="O3609" s="745"/>
      <c r="P3609" s="1877"/>
    </row>
    <row r="3610" spans="1:16" ht="13.5">
      <c r="A3610" s="640">
        <v>126</v>
      </c>
      <c r="B3610" s="754" t="s">
        <v>1036</v>
      </c>
      <c r="C3610" s="608" t="s">
        <v>709</v>
      </c>
      <c r="D3610" s="693">
        <v>4</v>
      </c>
      <c r="E3610" s="693">
        <v>2009</v>
      </c>
      <c r="F3610" s="1141">
        <v>220</v>
      </c>
      <c r="G3610" s="825">
        <f t="shared" si="120"/>
        <v>220</v>
      </c>
      <c r="H3610" s="743">
        <v>100</v>
      </c>
      <c r="I3610" s="825">
        <f t="shared" si="121"/>
        <v>0</v>
      </c>
      <c r="J3610" s="811"/>
      <c r="K3610" s="831"/>
      <c r="L3610" s="831"/>
      <c r="M3610" s="812"/>
      <c r="N3610" s="745"/>
      <c r="O3610" s="745"/>
      <c r="P3610" s="1877"/>
    </row>
    <row r="3611" spans="1:16" ht="13.5">
      <c r="A3611" s="640">
        <v>127</v>
      </c>
      <c r="B3611" s="754" t="s">
        <v>1070</v>
      </c>
      <c r="C3611" s="608" t="s">
        <v>709</v>
      </c>
      <c r="D3611" s="693">
        <v>4</v>
      </c>
      <c r="E3611" s="693">
        <v>2009</v>
      </c>
      <c r="F3611" s="1141">
        <v>200</v>
      </c>
      <c r="G3611" s="825">
        <f t="shared" si="120"/>
        <v>200</v>
      </c>
      <c r="H3611" s="743">
        <v>100</v>
      </c>
      <c r="I3611" s="825">
        <f t="shared" si="121"/>
        <v>0</v>
      </c>
      <c r="J3611" s="811"/>
      <c r="K3611" s="831"/>
      <c r="L3611" s="831"/>
      <c r="M3611" s="812"/>
      <c r="N3611" s="745"/>
      <c r="O3611" s="745"/>
      <c r="P3611" s="1877"/>
    </row>
    <row r="3612" spans="1:16" ht="13.5">
      <c r="A3612" s="640">
        <v>128</v>
      </c>
      <c r="B3612" s="754" t="s">
        <v>1071</v>
      </c>
      <c r="C3612" s="608" t="s">
        <v>709</v>
      </c>
      <c r="D3612" s="693">
        <v>2</v>
      </c>
      <c r="E3612" s="693">
        <v>2009</v>
      </c>
      <c r="F3612" s="1141">
        <v>260</v>
      </c>
      <c r="G3612" s="825">
        <f t="shared" si="120"/>
        <v>260</v>
      </c>
      <c r="H3612" s="743">
        <v>100</v>
      </c>
      <c r="I3612" s="825">
        <f t="shared" si="121"/>
        <v>0</v>
      </c>
      <c r="J3612" s="811"/>
      <c r="K3612" s="831"/>
      <c r="L3612" s="831"/>
      <c r="M3612" s="812"/>
      <c r="N3612" s="745"/>
      <c r="O3612" s="745"/>
      <c r="P3612" s="1877"/>
    </row>
    <row r="3613" spans="1:16" ht="13.5">
      <c r="A3613" s="640">
        <v>129</v>
      </c>
      <c r="B3613" s="754" t="s">
        <v>799</v>
      </c>
      <c r="C3613" s="608" t="s">
        <v>709</v>
      </c>
      <c r="D3613" s="693">
        <v>3</v>
      </c>
      <c r="E3613" s="693">
        <v>2009</v>
      </c>
      <c r="F3613" s="1141">
        <v>435</v>
      </c>
      <c r="G3613" s="825">
        <f t="shared" si="120"/>
        <v>435</v>
      </c>
      <c r="H3613" s="743">
        <v>100</v>
      </c>
      <c r="I3613" s="825">
        <f t="shared" si="121"/>
        <v>0</v>
      </c>
      <c r="J3613" s="811"/>
      <c r="K3613" s="831"/>
      <c r="L3613" s="831"/>
      <c r="M3613" s="812"/>
      <c r="N3613" s="745"/>
      <c r="O3613" s="745"/>
      <c r="P3613" s="1877"/>
    </row>
    <row r="3614" spans="1:16" ht="13.5">
      <c r="A3614" s="640">
        <v>130</v>
      </c>
      <c r="B3614" s="754" t="s">
        <v>795</v>
      </c>
      <c r="C3614" s="608" t="s">
        <v>709</v>
      </c>
      <c r="D3614" s="693">
        <v>3</v>
      </c>
      <c r="E3614" s="693">
        <v>2009</v>
      </c>
      <c r="F3614" s="1141">
        <v>388.5</v>
      </c>
      <c r="G3614" s="825">
        <f t="shared" si="120"/>
        <v>388.5</v>
      </c>
      <c r="H3614" s="743">
        <v>100</v>
      </c>
      <c r="I3614" s="825">
        <f t="shared" si="121"/>
        <v>0</v>
      </c>
      <c r="J3614" s="811"/>
      <c r="K3614" s="831"/>
      <c r="L3614" s="831"/>
      <c r="M3614" s="812"/>
      <c r="N3614" s="745"/>
      <c r="O3614" s="745"/>
      <c r="P3614" s="1877"/>
    </row>
    <row r="3615" spans="1:16" ht="13.5">
      <c r="A3615" s="640">
        <v>131</v>
      </c>
      <c r="B3615" s="754" t="s">
        <v>1072</v>
      </c>
      <c r="C3615" s="608" t="s">
        <v>709</v>
      </c>
      <c r="D3615" s="693">
        <v>6</v>
      </c>
      <c r="E3615" s="693">
        <v>2009</v>
      </c>
      <c r="F3615" s="1141">
        <v>210</v>
      </c>
      <c r="G3615" s="825">
        <f t="shared" si="120"/>
        <v>210</v>
      </c>
      <c r="H3615" s="743">
        <v>100</v>
      </c>
      <c r="I3615" s="825">
        <f t="shared" si="121"/>
        <v>0</v>
      </c>
      <c r="J3615" s="811"/>
      <c r="K3615" s="831"/>
      <c r="L3615" s="831"/>
      <c r="M3615" s="812"/>
      <c r="N3615" s="745"/>
      <c r="O3615" s="745"/>
      <c r="P3615" s="1877"/>
    </row>
    <row r="3616" spans="1:16" ht="13.5">
      <c r="A3616" s="640">
        <v>132</v>
      </c>
      <c r="B3616" s="754" t="s">
        <v>813</v>
      </c>
      <c r="C3616" s="608" t="s">
        <v>709</v>
      </c>
      <c r="D3616" s="693">
        <v>1</v>
      </c>
      <c r="E3616" s="693">
        <v>2009</v>
      </c>
      <c r="F3616" s="1141">
        <v>150</v>
      </c>
      <c r="G3616" s="825">
        <f t="shared" si="120"/>
        <v>150</v>
      </c>
      <c r="H3616" s="743">
        <v>100</v>
      </c>
      <c r="I3616" s="825">
        <f t="shared" si="121"/>
        <v>0</v>
      </c>
      <c r="J3616" s="811"/>
      <c r="K3616" s="831"/>
      <c r="L3616" s="831"/>
      <c r="M3616" s="812"/>
      <c r="N3616" s="745"/>
      <c r="O3616" s="745"/>
      <c r="P3616" s="1877"/>
    </row>
    <row r="3617" spans="1:16" ht="13.5">
      <c r="A3617" s="640">
        <v>133</v>
      </c>
      <c r="B3617" s="754" t="s">
        <v>1073</v>
      </c>
      <c r="C3617" s="608" t="s">
        <v>709</v>
      </c>
      <c r="D3617" s="693">
        <v>1</v>
      </c>
      <c r="E3617" s="693">
        <v>2009</v>
      </c>
      <c r="F3617" s="1141">
        <v>30.7</v>
      </c>
      <c r="G3617" s="825">
        <f t="shared" si="120"/>
        <v>30.7</v>
      </c>
      <c r="H3617" s="743">
        <v>100</v>
      </c>
      <c r="I3617" s="825">
        <f t="shared" si="121"/>
        <v>0</v>
      </c>
      <c r="J3617" s="811"/>
      <c r="K3617" s="831"/>
      <c r="L3617" s="831"/>
      <c r="M3617" s="812"/>
      <c r="N3617" s="745"/>
      <c r="O3617" s="745"/>
      <c r="P3617" s="1877"/>
    </row>
    <row r="3618" spans="1:16" ht="13.5">
      <c r="A3618" s="640">
        <v>134</v>
      </c>
      <c r="B3618" s="754" t="s">
        <v>794</v>
      </c>
      <c r="C3618" s="608" t="s">
        <v>709</v>
      </c>
      <c r="D3618" s="693">
        <v>2</v>
      </c>
      <c r="E3618" s="693">
        <v>2009</v>
      </c>
      <c r="F3618" s="1141">
        <v>260</v>
      </c>
      <c r="G3618" s="825">
        <f t="shared" si="120"/>
        <v>260</v>
      </c>
      <c r="H3618" s="743">
        <v>100</v>
      </c>
      <c r="I3618" s="825">
        <f t="shared" si="121"/>
        <v>0</v>
      </c>
      <c r="J3618" s="811"/>
      <c r="K3618" s="831"/>
      <c r="L3618" s="831"/>
      <c r="M3618" s="812"/>
      <c r="N3618" s="745"/>
      <c r="O3618" s="745"/>
      <c r="P3618" s="1877"/>
    </row>
    <row r="3619" spans="1:16" ht="13.5">
      <c r="A3619" s="640">
        <v>135</v>
      </c>
      <c r="B3619" s="754" t="s">
        <v>795</v>
      </c>
      <c r="C3619" s="608" t="s">
        <v>709</v>
      </c>
      <c r="D3619" s="693">
        <v>1</v>
      </c>
      <c r="E3619" s="693">
        <v>2009</v>
      </c>
      <c r="F3619" s="1141">
        <v>129.5</v>
      </c>
      <c r="G3619" s="825">
        <f t="shared" si="120"/>
        <v>129.5</v>
      </c>
      <c r="H3619" s="743">
        <v>100</v>
      </c>
      <c r="I3619" s="825">
        <f t="shared" si="121"/>
        <v>0</v>
      </c>
      <c r="J3619" s="811"/>
      <c r="K3619" s="831"/>
      <c r="L3619" s="831"/>
      <c r="M3619" s="812"/>
      <c r="N3619" s="745"/>
      <c r="O3619" s="745"/>
      <c r="P3619" s="1877"/>
    </row>
    <row r="3620" spans="1:16" ht="13.5">
      <c r="A3620" s="640">
        <v>136</v>
      </c>
      <c r="B3620" s="754" t="s">
        <v>794</v>
      </c>
      <c r="C3620" s="608" t="s">
        <v>709</v>
      </c>
      <c r="D3620" s="693">
        <v>2</v>
      </c>
      <c r="E3620" s="693">
        <v>2009</v>
      </c>
      <c r="F3620" s="1141">
        <v>178</v>
      </c>
      <c r="G3620" s="825">
        <f t="shared" si="120"/>
        <v>178</v>
      </c>
      <c r="H3620" s="743">
        <v>100</v>
      </c>
      <c r="I3620" s="825">
        <f t="shared" si="121"/>
        <v>0</v>
      </c>
      <c r="J3620" s="811"/>
      <c r="K3620" s="831"/>
      <c r="L3620" s="831"/>
      <c r="M3620" s="812"/>
      <c r="N3620" s="745"/>
      <c r="O3620" s="745"/>
      <c r="P3620" s="1877"/>
    </row>
    <row r="3621" spans="1:16" ht="13.5">
      <c r="A3621" s="640">
        <v>137</v>
      </c>
      <c r="B3621" s="754" t="s">
        <v>795</v>
      </c>
      <c r="C3621" s="608" t="s">
        <v>709</v>
      </c>
      <c r="D3621" s="693">
        <v>2</v>
      </c>
      <c r="E3621" s="693">
        <v>2009</v>
      </c>
      <c r="F3621" s="1141">
        <v>158</v>
      </c>
      <c r="G3621" s="825">
        <f t="shared" si="120"/>
        <v>158</v>
      </c>
      <c r="H3621" s="743">
        <v>100</v>
      </c>
      <c r="I3621" s="825">
        <f t="shared" si="121"/>
        <v>0</v>
      </c>
      <c r="J3621" s="811"/>
      <c r="K3621" s="831"/>
      <c r="L3621" s="831"/>
      <c r="M3621" s="812"/>
      <c r="N3621" s="745"/>
      <c r="O3621" s="745"/>
      <c r="P3621" s="1877"/>
    </row>
    <row r="3622" spans="1:16" ht="13.5">
      <c r="A3622" s="640">
        <v>138</v>
      </c>
      <c r="B3622" s="754" t="s">
        <v>813</v>
      </c>
      <c r="C3622" s="608" t="s">
        <v>709</v>
      </c>
      <c r="D3622" s="693">
        <v>1</v>
      </c>
      <c r="E3622" s="693">
        <v>2009</v>
      </c>
      <c r="F3622" s="1141">
        <v>150</v>
      </c>
      <c r="G3622" s="825">
        <f t="shared" si="120"/>
        <v>150</v>
      </c>
      <c r="H3622" s="743">
        <v>100</v>
      </c>
      <c r="I3622" s="825">
        <f t="shared" si="121"/>
        <v>0</v>
      </c>
      <c r="J3622" s="811"/>
      <c r="K3622" s="831"/>
      <c r="L3622" s="831"/>
      <c r="M3622" s="812"/>
      <c r="N3622" s="745"/>
      <c r="O3622" s="745"/>
      <c r="P3622" s="1877"/>
    </row>
    <row r="3623" spans="1:16" ht="13.5">
      <c r="A3623" s="640">
        <v>139</v>
      </c>
      <c r="B3623" s="754" t="s">
        <v>1074</v>
      </c>
      <c r="C3623" s="608" t="s">
        <v>709</v>
      </c>
      <c r="D3623" s="693">
        <v>1</v>
      </c>
      <c r="E3623" s="693">
        <v>2009</v>
      </c>
      <c r="F3623" s="1141">
        <v>400</v>
      </c>
      <c r="G3623" s="825">
        <f t="shared" si="120"/>
        <v>400</v>
      </c>
      <c r="H3623" s="743">
        <v>100</v>
      </c>
      <c r="I3623" s="825">
        <f t="shared" si="121"/>
        <v>0</v>
      </c>
      <c r="J3623" s="811"/>
      <c r="K3623" s="831"/>
      <c r="L3623" s="831"/>
      <c r="M3623" s="812"/>
      <c r="N3623" s="745"/>
      <c r="O3623" s="745"/>
      <c r="P3623" s="1877"/>
    </row>
    <row r="3624" spans="1:16" ht="13.5">
      <c r="A3624" s="640">
        <v>140</v>
      </c>
      <c r="B3624" s="754" t="s">
        <v>1069</v>
      </c>
      <c r="C3624" s="608" t="s">
        <v>709</v>
      </c>
      <c r="D3624" s="693">
        <v>1</v>
      </c>
      <c r="E3624" s="693">
        <v>2009</v>
      </c>
      <c r="F3624" s="1141">
        <v>130</v>
      </c>
      <c r="G3624" s="825">
        <f t="shared" si="120"/>
        <v>130</v>
      </c>
      <c r="H3624" s="743">
        <v>100</v>
      </c>
      <c r="I3624" s="825">
        <f t="shared" si="121"/>
        <v>0</v>
      </c>
      <c r="J3624" s="811"/>
      <c r="K3624" s="831"/>
      <c r="L3624" s="831"/>
      <c r="M3624" s="812"/>
      <c r="N3624" s="745"/>
      <c r="O3624" s="745"/>
      <c r="P3624" s="1877"/>
    </row>
    <row r="3625" spans="1:16" ht="13.5">
      <c r="A3625" s="640">
        <v>141</v>
      </c>
      <c r="B3625" s="754" t="s">
        <v>1053</v>
      </c>
      <c r="C3625" s="608" t="s">
        <v>709</v>
      </c>
      <c r="D3625" s="693">
        <v>2</v>
      </c>
      <c r="E3625" s="693">
        <v>2009</v>
      </c>
      <c r="F3625" s="1141">
        <v>64</v>
      </c>
      <c r="G3625" s="825">
        <f t="shared" si="120"/>
        <v>64</v>
      </c>
      <c r="H3625" s="743">
        <v>100</v>
      </c>
      <c r="I3625" s="825">
        <f t="shared" si="121"/>
        <v>0</v>
      </c>
      <c r="J3625" s="811"/>
      <c r="K3625" s="831"/>
      <c r="L3625" s="831"/>
      <c r="M3625" s="812"/>
      <c r="N3625" s="745"/>
      <c r="O3625" s="745"/>
      <c r="P3625" s="1877"/>
    </row>
    <row r="3626" spans="1:16" ht="13.5">
      <c r="A3626" s="640">
        <v>142</v>
      </c>
      <c r="B3626" s="754" t="s">
        <v>1075</v>
      </c>
      <c r="C3626" s="608" t="s">
        <v>709</v>
      </c>
      <c r="D3626" s="755">
        <v>6</v>
      </c>
      <c r="E3626" s="693">
        <v>2005</v>
      </c>
      <c r="F3626" s="1141">
        <v>155.6</v>
      </c>
      <c r="G3626" s="825">
        <f t="shared" si="120"/>
        <v>155.6</v>
      </c>
      <c r="H3626" s="743">
        <v>100</v>
      </c>
      <c r="I3626" s="825">
        <f t="shared" si="121"/>
        <v>0</v>
      </c>
      <c r="J3626" s="811"/>
      <c r="K3626" s="831"/>
      <c r="L3626" s="831"/>
      <c r="M3626" s="812"/>
      <c r="N3626" s="745"/>
      <c r="O3626" s="745"/>
      <c r="P3626" s="1877"/>
    </row>
    <row r="3627" spans="1:16" ht="13.5">
      <c r="A3627" s="640">
        <v>143</v>
      </c>
      <c r="B3627" s="754" t="s">
        <v>1076</v>
      </c>
      <c r="C3627" s="608" t="s">
        <v>709</v>
      </c>
      <c r="D3627" s="755">
        <v>2</v>
      </c>
      <c r="E3627" s="693">
        <v>2005</v>
      </c>
      <c r="F3627" s="1141">
        <v>51.9</v>
      </c>
      <c r="G3627" s="825">
        <f t="shared" si="120"/>
        <v>51.9</v>
      </c>
      <c r="H3627" s="743">
        <v>100</v>
      </c>
      <c r="I3627" s="825">
        <f t="shared" si="121"/>
        <v>0</v>
      </c>
      <c r="J3627" s="811"/>
      <c r="K3627" s="831"/>
      <c r="L3627" s="831"/>
      <c r="M3627" s="812"/>
      <c r="N3627" s="745"/>
      <c r="O3627" s="745"/>
      <c r="P3627" s="1877"/>
    </row>
    <row r="3628" spans="1:16" ht="13.5">
      <c r="A3628" s="640">
        <v>144</v>
      </c>
      <c r="B3628" s="754" t="s">
        <v>809</v>
      </c>
      <c r="C3628" s="608" t="s">
        <v>709</v>
      </c>
      <c r="D3628" s="755">
        <v>1</v>
      </c>
      <c r="E3628" s="693">
        <v>2005</v>
      </c>
      <c r="F3628" s="1141">
        <v>120.7</v>
      </c>
      <c r="G3628" s="825">
        <f t="shared" si="120"/>
        <v>120.7</v>
      </c>
      <c r="H3628" s="743">
        <v>100</v>
      </c>
      <c r="I3628" s="825">
        <f t="shared" si="121"/>
        <v>0</v>
      </c>
      <c r="J3628" s="811"/>
      <c r="K3628" s="831"/>
      <c r="L3628" s="831"/>
      <c r="M3628" s="812"/>
      <c r="N3628" s="745"/>
      <c r="O3628" s="745"/>
      <c r="P3628" s="1877"/>
    </row>
    <row r="3629" spans="1:16" ht="13.5">
      <c r="A3629" s="640">
        <v>145</v>
      </c>
      <c r="B3629" s="754" t="s">
        <v>1077</v>
      </c>
      <c r="C3629" s="608" t="s">
        <v>709</v>
      </c>
      <c r="D3629" s="755">
        <v>1</v>
      </c>
      <c r="E3629" s="693">
        <v>2005</v>
      </c>
      <c r="F3629" s="1141">
        <v>56</v>
      </c>
      <c r="G3629" s="825">
        <f t="shared" si="120"/>
        <v>56</v>
      </c>
      <c r="H3629" s="743">
        <v>100</v>
      </c>
      <c r="I3629" s="825">
        <f t="shared" si="121"/>
        <v>0</v>
      </c>
      <c r="J3629" s="811"/>
      <c r="K3629" s="831"/>
      <c r="L3629" s="831"/>
      <c r="M3629" s="812"/>
      <c r="N3629" s="745"/>
      <c r="O3629" s="745"/>
      <c r="P3629" s="1877"/>
    </row>
    <row r="3630" spans="1:16" ht="13.5">
      <c r="A3630" s="640">
        <v>146</v>
      </c>
      <c r="B3630" s="754" t="s">
        <v>1078</v>
      </c>
      <c r="C3630" s="608" t="s">
        <v>709</v>
      </c>
      <c r="D3630" s="755">
        <v>1</v>
      </c>
      <c r="E3630" s="693">
        <v>2005</v>
      </c>
      <c r="F3630" s="1141">
        <v>56</v>
      </c>
      <c r="G3630" s="825">
        <f t="shared" si="120"/>
        <v>56</v>
      </c>
      <c r="H3630" s="743">
        <v>100</v>
      </c>
      <c r="I3630" s="825">
        <f t="shared" si="121"/>
        <v>0</v>
      </c>
      <c r="J3630" s="811"/>
      <c r="K3630" s="831"/>
      <c r="L3630" s="831"/>
      <c r="M3630" s="812"/>
      <c r="N3630" s="745"/>
      <c r="O3630" s="745"/>
      <c r="P3630" s="1877"/>
    </row>
    <row r="3631" spans="1:16" ht="13.5">
      <c r="A3631" s="640">
        <v>147</v>
      </c>
      <c r="B3631" s="754" t="s">
        <v>816</v>
      </c>
      <c r="C3631" s="608" t="s">
        <v>709</v>
      </c>
      <c r="D3631" s="755">
        <v>1</v>
      </c>
      <c r="E3631" s="693">
        <v>2005</v>
      </c>
      <c r="F3631" s="1141">
        <v>51.5</v>
      </c>
      <c r="G3631" s="825">
        <f t="shared" si="120"/>
        <v>51.5</v>
      </c>
      <c r="H3631" s="743">
        <v>100</v>
      </c>
      <c r="I3631" s="825">
        <f t="shared" si="121"/>
        <v>0</v>
      </c>
      <c r="J3631" s="811"/>
      <c r="K3631" s="831"/>
      <c r="L3631" s="831"/>
      <c r="M3631" s="812"/>
      <c r="N3631" s="745"/>
      <c r="O3631" s="745"/>
      <c r="P3631" s="1877"/>
    </row>
    <row r="3632" spans="1:16" ht="13.5">
      <c r="A3632" s="640">
        <v>148</v>
      </c>
      <c r="B3632" s="754" t="s">
        <v>799</v>
      </c>
      <c r="C3632" s="608" t="s">
        <v>709</v>
      </c>
      <c r="D3632" s="755">
        <v>1</v>
      </c>
      <c r="E3632" s="693">
        <v>2005</v>
      </c>
      <c r="F3632" s="1141">
        <v>165.2</v>
      </c>
      <c r="G3632" s="825">
        <f t="shared" si="120"/>
        <v>165.2</v>
      </c>
      <c r="H3632" s="743">
        <v>100</v>
      </c>
      <c r="I3632" s="825">
        <f t="shared" si="121"/>
        <v>0</v>
      </c>
      <c r="J3632" s="811"/>
      <c r="K3632" s="831"/>
      <c r="L3632" s="831"/>
      <c r="M3632" s="812"/>
      <c r="N3632" s="745"/>
      <c r="O3632" s="745"/>
      <c r="P3632" s="1877"/>
    </row>
    <row r="3633" spans="1:16" ht="13.5">
      <c r="A3633" s="640">
        <v>149</v>
      </c>
      <c r="B3633" s="754" t="s">
        <v>1079</v>
      </c>
      <c r="C3633" s="608" t="s">
        <v>709</v>
      </c>
      <c r="D3633" s="755">
        <v>1</v>
      </c>
      <c r="E3633" s="693">
        <v>2005</v>
      </c>
      <c r="F3633" s="1141">
        <v>188.3</v>
      </c>
      <c r="G3633" s="825">
        <f t="shared" si="120"/>
        <v>188.3</v>
      </c>
      <c r="H3633" s="743">
        <v>100</v>
      </c>
      <c r="I3633" s="825">
        <f t="shared" si="121"/>
        <v>0</v>
      </c>
      <c r="J3633" s="811"/>
      <c r="K3633" s="831"/>
      <c r="L3633" s="831"/>
      <c r="M3633" s="812"/>
      <c r="N3633" s="745"/>
      <c r="O3633" s="745"/>
      <c r="P3633" s="1877"/>
    </row>
    <row r="3634" spans="1:16" ht="13.5">
      <c r="A3634" s="640">
        <v>150</v>
      </c>
      <c r="B3634" s="754" t="s">
        <v>792</v>
      </c>
      <c r="C3634" s="608" t="s">
        <v>709</v>
      </c>
      <c r="D3634" s="755">
        <v>1</v>
      </c>
      <c r="E3634" s="693">
        <v>2005</v>
      </c>
      <c r="F3634" s="1141">
        <v>178.3</v>
      </c>
      <c r="G3634" s="825">
        <f t="shared" si="120"/>
        <v>178.3</v>
      </c>
      <c r="H3634" s="743">
        <v>100</v>
      </c>
      <c r="I3634" s="825">
        <f t="shared" si="121"/>
        <v>0</v>
      </c>
      <c r="J3634" s="811"/>
      <c r="K3634" s="831"/>
      <c r="L3634" s="831"/>
      <c r="M3634" s="812"/>
      <c r="N3634" s="745"/>
      <c r="O3634" s="745"/>
      <c r="P3634" s="1877"/>
    </row>
    <row r="3635" spans="1:16" ht="13.5">
      <c r="A3635" s="640">
        <v>151</v>
      </c>
      <c r="B3635" s="754" t="s">
        <v>1080</v>
      </c>
      <c r="C3635" s="608" t="s">
        <v>709</v>
      </c>
      <c r="D3635" s="755">
        <v>2</v>
      </c>
      <c r="E3635" s="693">
        <v>2005</v>
      </c>
      <c r="F3635" s="1141">
        <v>137.5</v>
      </c>
      <c r="G3635" s="825">
        <f t="shared" si="120"/>
        <v>137.5</v>
      </c>
      <c r="H3635" s="743">
        <v>100</v>
      </c>
      <c r="I3635" s="825">
        <f t="shared" si="121"/>
        <v>0</v>
      </c>
      <c r="J3635" s="811"/>
      <c r="K3635" s="831"/>
      <c r="L3635" s="831"/>
      <c r="M3635" s="812"/>
      <c r="N3635" s="745"/>
      <c r="O3635" s="745"/>
      <c r="P3635" s="1877"/>
    </row>
    <row r="3636" spans="1:16" ht="13.5">
      <c r="A3636" s="640">
        <v>152</v>
      </c>
      <c r="B3636" s="754" t="s">
        <v>771</v>
      </c>
      <c r="C3636" s="608" t="s">
        <v>709</v>
      </c>
      <c r="D3636" s="755">
        <v>1</v>
      </c>
      <c r="E3636" s="693">
        <v>2007</v>
      </c>
      <c r="F3636" s="1141">
        <v>104</v>
      </c>
      <c r="G3636" s="825">
        <f t="shared" si="120"/>
        <v>104</v>
      </c>
      <c r="H3636" s="743">
        <v>100</v>
      </c>
      <c r="I3636" s="825">
        <f t="shared" si="121"/>
        <v>0</v>
      </c>
      <c r="J3636" s="811"/>
      <c r="K3636" s="831"/>
      <c r="L3636" s="831"/>
      <c r="M3636" s="812"/>
      <c r="N3636" s="745"/>
      <c r="O3636" s="745"/>
      <c r="P3636" s="1877"/>
    </row>
    <row r="3637" spans="1:16" ht="13.5">
      <c r="A3637" s="640">
        <v>153</v>
      </c>
      <c r="B3637" s="754" t="s">
        <v>795</v>
      </c>
      <c r="C3637" s="608" t="s">
        <v>709</v>
      </c>
      <c r="D3637" s="755">
        <v>1</v>
      </c>
      <c r="E3637" s="693">
        <v>2005</v>
      </c>
      <c r="F3637" s="1141">
        <v>149.9</v>
      </c>
      <c r="G3637" s="825">
        <f t="shared" si="120"/>
        <v>149.9</v>
      </c>
      <c r="H3637" s="743">
        <v>100</v>
      </c>
      <c r="I3637" s="825">
        <f t="shared" si="121"/>
        <v>0</v>
      </c>
      <c r="J3637" s="811"/>
      <c r="K3637" s="831"/>
      <c r="L3637" s="831"/>
      <c r="M3637" s="812"/>
      <c r="N3637" s="745"/>
      <c r="O3637" s="745"/>
      <c r="P3637" s="1877"/>
    </row>
    <row r="3638" spans="1:16" ht="13.5">
      <c r="A3638" s="640">
        <v>154</v>
      </c>
      <c r="B3638" s="754" t="s">
        <v>794</v>
      </c>
      <c r="C3638" s="608" t="s">
        <v>709</v>
      </c>
      <c r="D3638" s="755">
        <v>2</v>
      </c>
      <c r="E3638" s="693">
        <v>2007</v>
      </c>
      <c r="F3638" s="1141">
        <v>178</v>
      </c>
      <c r="G3638" s="825">
        <f t="shared" si="120"/>
        <v>178</v>
      </c>
      <c r="H3638" s="743">
        <v>100</v>
      </c>
      <c r="I3638" s="825">
        <f t="shared" si="121"/>
        <v>0</v>
      </c>
      <c r="J3638" s="811"/>
      <c r="K3638" s="831"/>
      <c r="L3638" s="831"/>
      <c r="M3638" s="812"/>
      <c r="N3638" s="745"/>
      <c r="O3638" s="745"/>
      <c r="P3638" s="1877"/>
    </row>
    <row r="3639" spans="1:16" ht="13.5">
      <c r="A3639" s="640">
        <v>155</v>
      </c>
      <c r="B3639" s="754" t="s">
        <v>1081</v>
      </c>
      <c r="C3639" s="608" t="s">
        <v>709</v>
      </c>
      <c r="D3639" s="755">
        <v>1</v>
      </c>
      <c r="E3639" s="693">
        <v>2005</v>
      </c>
      <c r="F3639" s="1141">
        <v>42.8</v>
      </c>
      <c r="G3639" s="825">
        <f t="shared" si="120"/>
        <v>42.8</v>
      </c>
      <c r="H3639" s="743">
        <v>100</v>
      </c>
      <c r="I3639" s="825">
        <f t="shared" si="121"/>
        <v>0</v>
      </c>
      <c r="J3639" s="811"/>
      <c r="K3639" s="831"/>
      <c r="L3639" s="831"/>
      <c r="M3639" s="812"/>
      <c r="N3639" s="745"/>
      <c r="O3639" s="745"/>
      <c r="P3639" s="1877"/>
    </row>
    <row r="3640" spans="1:16" ht="13.5">
      <c r="A3640" s="640">
        <v>156</v>
      </c>
      <c r="B3640" s="670" t="s">
        <v>1082</v>
      </c>
      <c r="C3640" s="608" t="s">
        <v>709</v>
      </c>
      <c r="D3640" s="693">
        <v>1</v>
      </c>
      <c r="E3640" s="693">
        <v>2009</v>
      </c>
      <c r="F3640" s="1141">
        <v>550</v>
      </c>
      <c r="G3640" s="825">
        <f t="shared" si="120"/>
        <v>550</v>
      </c>
      <c r="H3640" s="743">
        <v>100</v>
      </c>
      <c r="I3640" s="825">
        <f t="shared" si="121"/>
        <v>0</v>
      </c>
      <c r="J3640" s="811"/>
      <c r="K3640" s="831"/>
      <c r="L3640" s="831"/>
      <c r="M3640" s="812"/>
      <c r="N3640" s="745"/>
      <c r="O3640" s="745"/>
      <c r="P3640" s="1877"/>
    </row>
    <row r="3641" spans="1:16" ht="13.5">
      <c r="A3641" s="640">
        <v>157</v>
      </c>
      <c r="B3641" s="670" t="s">
        <v>1072</v>
      </c>
      <c r="C3641" s="608" t="s">
        <v>709</v>
      </c>
      <c r="D3641" s="693">
        <v>5</v>
      </c>
      <c r="E3641" s="693">
        <v>2008</v>
      </c>
      <c r="F3641" s="1141">
        <v>197.5</v>
      </c>
      <c r="G3641" s="825">
        <f t="shared" si="120"/>
        <v>197.5</v>
      </c>
      <c r="H3641" s="743">
        <v>100</v>
      </c>
      <c r="I3641" s="825">
        <f t="shared" si="121"/>
        <v>0</v>
      </c>
      <c r="J3641" s="811"/>
      <c r="K3641" s="831"/>
      <c r="L3641" s="831"/>
      <c r="M3641" s="812"/>
      <c r="N3641" s="745"/>
      <c r="O3641" s="745"/>
      <c r="P3641" s="1877"/>
    </row>
    <row r="3642" spans="1:16" ht="13.5">
      <c r="A3642" s="640">
        <v>158</v>
      </c>
      <c r="B3642" s="670" t="s">
        <v>1072</v>
      </c>
      <c r="C3642" s="608" t="s">
        <v>709</v>
      </c>
      <c r="D3642" s="693">
        <v>2</v>
      </c>
      <c r="E3642" s="693">
        <v>2008</v>
      </c>
      <c r="F3642" s="1141">
        <v>70</v>
      </c>
      <c r="G3642" s="825">
        <f t="shared" si="120"/>
        <v>70</v>
      </c>
      <c r="H3642" s="743">
        <v>100</v>
      </c>
      <c r="I3642" s="825">
        <f t="shared" si="121"/>
        <v>0</v>
      </c>
      <c r="J3642" s="811"/>
      <c r="K3642" s="831"/>
      <c r="L3642" s="831"/>
      <c r="M3642" s="812"/>
      <c r="N3642" s="745"/>
      <c r="O3642" s="745"/>
      <c r="P3642" s="1877"/>
    </row>
    <row r="3643" spans="1:16" ht="13.5">
      <c r="A3643" s="640">
        <v>159</v>
      </c>
      <c r="B3643" s="670" t="s">
        <v>795</v>
      </c>
      <c r="C3643" s="608" t="s">
        <v>709</v>
      </c>
      <c r="D3643" s="693">
        <v>3</v>
      </c>
      <c r="E3643" s="693">
        <v>2008</v>
      </c>
      <c r="F3643" s="1141">
        <v>237</v>
      </c>
      <c r="G3643" s="825">
        <f t="shared" si="120"/>
        <v>237</v>
      </c>
      <c r="H3643" s="743">
        <v>100</v>
      </c>
      <c r="I3643" s="825">
        <f t="shared" si="121"/>
        <v>0</v>
      </c>
      <c r="J3643" s="811"/>
      <c r="K3643" s="831"/>
      <c r="L3643" s="831"/>
      <c r="M3643" s="812"/>
      <c r="N3643" s="745"/>
      <c r="O3643" s="745"/>
      <c r="P3643" s="1877"/>
    </row>
    <row r="3644" spans="1:16" ht="13.5">
      <c r="A3644" s="640">
        <v>160</v>
      </c>
      <c r="B3644" s="670" t="s">
        <v>1083</v>
      </c>
      <c r="C3644" s="608" t="s">
        <v>709</v>
      </c>
      <c r="D3644" s="693">
        <v>1</v>
      </c>
      <c r="E3644" s="693">
        <v>2008</v>
      </c>
      <c r="F3644" s="1141">
        <v>30.7</v>
      </c>
      <c r="G3644" s="825">
        <f t="shared" si="120"/>
        <v>30.7</v>
      </c>
      <c r="H3644" s="743">
        <v>100</v>
      </c>
      <c r="I3644" s="825">
        <f t="shared" si="121"/>
        <v>0</v>
      </c>
      <c r="J3644" s="811"/>
      <c r="K3644" s="831"/>
      <c r="L3644" s="831"/>
      <c r="M3644" s="812"/>
      <c r="N3644" s="745"/>
      <c r="O3644" s="745"/>
      <c r="P3644" s="1877"/>
    </row>
    <row r="3645" spans="1:16" ht="13.5">
      <c r="A3645" s="640">
        <v>161</v>
      </c>
      <c r="B3645" s="670" t="s">
        <v>813</v>
      </c>
      <c r="C3645" s="608" t="s">
        <v>709</v>
      </c>
      <c r="D3645" s="693">
        <v>3</v>
      </c>
      <c r="E3645" s="693">
        <v>2010</v>
      </c>
      <c r="F3645" s="1141">
        <v>538.5</v>
      </c>
      <c r="G3645" s="825">
        <f t="shared" si="120"/>
        <v>516.96</v>
      </c>
      <c r="H3645" s="743">
        <v>96</v>
      </c>
      <c r="I3645" s="825">
        <f t="shared" si="121"/>
        <v>21.539999999999964</v>
      </c>
      <c r="J3645" s="811"/>
      <c r="K3645" s="831"/>
      <c r="L3645" s="831"/>
      <c r="M3645" s="812"/>
      <c r="N3645" s="745"/>
      <c r="O3645" s="745"/>
      <c r="P3645" s="1877"/>
    </row>
    <row r="3646" spans="1:16" ht="13.5">
      <c r="A3646" s="640">
        <v>162</v>
      </c>
      <c r="B3646" s="670" t="s">
        <v>810</v>
      </c>
      <c r="C3646" s="608" t="s">
        <v>709</v>
      </c>
      <c r="D3646" s="693">
        <v>1</v>
      </c>
      <c r="E3646" s="693">
        <v>2010</v>
      </c>
      <c r="F3646" s="1141">
        <v>194.8</v>
      </c>
      <c r="G3646" s="825">
        <f t="shared" si="120"/>
        <v>187.00800000000001</v>
      </c>
      <c r="H3646" s="743">
        <v>96</v>
      </c>
      <c r="I3646" s="825">
        <f t="shared" si="121"/>
        <v>7.7920000000000016</v>
      </c>
      <c r="J3646" s="811"/>
      <c r="K3646" s="831"/>
      <c r="L3646" s="831"/>
      <c r="M3646" s="812"/>
      <c r="N3646" s="745"/>
      <c r="O3646" s="745"/>
      <c r="P3646" s="1877"/>
    </row>
    <row r="3647" spans="1:16" ht="13.5">
      <c r="A3647" s="640">
        <v>163</v>
      </c>
      <c r="B3647" s="670" t="s">
        <v>1084</v>
      </c>
      <c r="C3647" s="608" t="s">
        <v>709</v>
      </c>
      <c r="D3647" s="693">
        <v>1</v>
      </c>
      <c r="E3647" s="693">
        <v>2010</v>
      </c>
      <c r="F3647" s="1141">
        <v>73.8</v>
      </c>
      <c r="G3647" s="825">
        <f t="shared" si="120"/>
        <v>70.847999999999999</v>
      </c>
      <c r="H3647" s="743">
        <v>96</v>
      </c>
      <c r="I3647" s="825">
        <f t="shared" si="121"/>
        <v>2.9519999999999982</v>
      </c>
      <c r="J3647" s="811"/>
      <c r="K3647" s="831"/>
      <c r="L3647" s="831"/>
      <c r="M3647" s="812"/>
      <c r="N3647" s="745"/>
      <c r="O3647" s="745"/>
      <c r="P3647" s="1877"/>
    </row>
    <row r="3648" spans="1:16" ht="13.5">
      <c r="A3648" s="640">
        <v>164</v>
      </c>
      <c r="B3648" s="670" t="s">
        <v>830</v>
      </c>
      <c r="C3648" s="608" t="s">
        <v>709</v>
      </c>
      <c r="D3648" s="693">
        <v>1</v>
      </c>
      <c r="E3648" s="693">
        <v>2010</v>
      </c>
      <c r="F3648" s="1141">
        <v>73.8</v>
      </c>
      <c r="G3648" s="825">
        <f t="shared" si="120"/>
        <v>70.847999999999999</v>
      </c>
      <c r="H3648" s="743">
        <v>96</v>
      </c>
      <c r="I3648" s="825">
        <f t="shared" si="121"/>
        <v>2.9519999999999982</v>
      </c>
      <c r="J3648" s="811"/>
      <c r="K3648" s="831"/>
      <c r="L3648" s="831"/>
      <c r="M3648" s="812"/>
      <c r="N3648" s="745"/>
      <c r="O3648" s="745"/>
      <c r="P3648" s="1877"/>
    </row>
    <row r="3649" spans="1:16" ht="13.5">
      <c r="A3649" s="640">
        <v>165</v>
      </c>
      <c r="B3649" s="670" t="s">
        <v>1085</v>
      </c>
      <c r="C3649" s="608" t="s">
        <v>709</v>
      </c>
      <c r="D3649" s="693">
        <v>1</v>
      </c>
      <c r="E3649" s="693">
        <v>2010</v>
      </c>
      <c r="F3649" s="1141">
        <v>77.5</v>
      </c>
      <c r="G3649" s="825">
        <f t="shared" si="120"/>
        <v>74.399999999999991</v>
      </c>
      <c r="H3649" s="743">
        <v>96</v>
      </c>
      <c r="I3649" s="825">
        <f t="shared" si="121"/>
        <v>3.1000000000000085</v>
      </c>
      <c r="J3649" s="811"/>
      <c r="K3649" s="831"/>
      <c r="L3649" s="831"/>
      <c r="M3649" s="812"/>
      <c r="N3649" s="745"/>
      <c r="O3649" s="745"/>
      <c r="P3649" s="1877"/>
    </row>
    <row r="3650" spans="1:16" ht="13.5">
      <c r="A3650" s="640">
        <v>166</v>
      </c>
      <c r="B3650" s="670" t="s">
        <v>799</v>
      </c>
      <c r="C3650" s="608" t="s">
        <v>709</v>
      </c>
      <c r="D3650" s="693">
        <v>1</v>
      </c>
      <c r="E3650" s="693">
        <v>2010</v>
      </c>
      <c r="F3650" s="1141">
        <v>184.4</v>
      </c>
      <c r="G3650" s="825">
        <f t="shared" si="120"/>
        <v>177.024</v>
      </c>
      <c r="H3650" s="743">
        <v>96</v>
      </c>
      <c r="I3650" s="825">
        <f t="shared" si="121"/>
        <v>7.3760000000000048</v>
      </c>
      <c r="J3650" s="811"/>
      <c r="K3650" s="831"/>
      <c r="L3650" s="831"/>
      <c r="M3650" s="812"/>
      <c r="N3650" s="745"/>
      <c r="O3650" s="745"/>
      <c r="P3650" s="1877"/>
    </row>
    <row r="3651" spans="1:16" ht="13.5">
      <c r="A3651" s="640">
        <v>167</v>
      </c>
      <c r="B3651" s="670" t="s">
        <v>1086</v>
      </c>
      <c r="C3651" s="608" t="s">
        <v>709</v>
      </c>
      <c r="D3651" s="693">
        <v>1</v>
      </c>
      <c r="E3651" s="693">
        <v>2010</v>
      </c>
      <c r="F3651" s="1141">
        <v>228.7</v>
      </c>
      <c r="G3651" s="825">
        <f t="shared" si="120"/>
        <v>219.55199999999999</v>
      </c>
      <c r="H3651" s="743">
        <v>96</v>
      </c>
      <c r="I3651" s="825">
        <f t="shared" si="121"/>
        <v>9.1479999999999961</v>
      </c>
      <c r="J3651" s="811"/>
      <c r="K3651" s="831"/>
      <c r="L3651" s="831"/>
      <c r="M3651" s="812"/>
      <c r="N3651" s="745"/>
      <c r="O3651" s="745"/>
      <c r="P3651" s="1877"/>
    </row>
    <row r="3652" spans="1:16" ht="13.5">
      <c r="A3652" s="640">
        <v>168</v>
      </c>
      <c r="B3652" s="670" t="s">
        <v>797</v>
      </c>
      <c r="C3652" s="608" t="s">
        <v>709</v>
      </c>
      <c r="D3652" s="693">
        <v>12</v>
      </c>
      <c r="E3652" s="693">
        <v>2010</v>
      </c>
      <c r="F3652" s="1141">
        <v>423.4</v>
      </c>
      <c r="G3652" s="825">
        <f t="shared" si="120"/>
        <v>406.46399999999994</v>
      </c>
      <c r="H3652" s="743">
        <v>96</v>
      </c>
      <c r="I3652" s="825">
        <f t="shared" si="121"/>
        <v>16.936000000000035</v>
      </c>
      <c r="J3652" s="811"/>
      <c r="K3652" s="831"/>
      <c r="L3652" s="831"/>
      <c r="M3652" s="812"/>
      <c r="N3652" s="745"/>
      <c r="O3652" s="745"/>
      <c r="P3652" s="1877"/>
    </row>
    <row r="3653" spans="1:16" ht="13.5">
      <c r="A3653" s="640">
        <v>169</v>
      </c>
      <c r="B3653" s="670" t="s">
        <v>792</v>
      </c>
      <c r="C3653" s="608" t="s">
        <v>709</v>
      </c>
      <c r="D3653" s="693">
        <v>2</v>
      </c>
      <c r="E3653" s="693">
        <v>2010</v>
      </c>
      <c r="F3653" s="1141">
        <v>467.2</v>
      </c>
      <c r="G3653" s="825">
        <f t="shared" si="120"/>
        <v>448.512</v>
      </c>
      <c r="H3653" s="743">
        <v>96</v>
      </c>
      <c r="I3653" s="825">
        <f t="shared" si="121"/>
        <v>18.687999999999988</v>
      </c>
      <c r="J3653" s="811"/>
      <c r="K3653" s="831"/>
      <c r="L3653" s="831"/>
      <c r="M3653" s="812"/>
      <c r="N3653" s="745"/>
      <c r="O3653" s="745"/>
      <c r="P3653" s="1877"/>
    </row>
    <row r="3654" spans="1:16" ht="13.5">
      <c r="A3654" s="640">
        <v>170</v>
      </c>
      <c r="B3654" s="670" t="s">
        <v>828</v>
      </c>
      <c r="C3654" s="608" t="s">
        <v>709</v>
      </c>
      <c r="D3654" s="693">
        <v>1</v>
      </c>
      <c r="E3654" s="693">
        <v>2010</v>
      </c>
      <c r="F3654" s="1141">
        <v>317.2</v>
      </c>
      <c r="G3654" s="825">
        <f t="shared" si="120"/>
        <v>304.512</v>
      </c>
      <c r="H3654" s="743">
        <v>96</v>
      </c>
      <c r="I3654" s="825">
        <f t="shared" si="121"/>
        <v>12.687999999999988</v>
      </c>
      <c r="J3654" s="811"/>
      <c r="K3654" s="831"/>
      <c r="L3654" s="831"/>
      <c r="M3654" s="812"/>
      <c r="N3654" s="745"/>
      <c r="O3654" s="745"/>
      <c r="P3654" s="1877"/>
    </row>
    <row r="3655" spans="1:16" ht="13.5">
      <c r="A3655" s="640">
        <v>171</v>
      </c>
      <c r="B3655" s="670" t="s">
        <v>1087</v>
      </c>
      <c r="C3655" s="608" t="s">
        <v>709</v>
      </c>
      <c r="D3655" s="693">
        <v>1</v>
      </c>
      <c r="E3655" s="693">
        <v>2008</v>
      </c>
      <c r="F3655" s="1141">
        <v>233</v>
      </c>
      <c r="G3655" s="825">
        <f t="shared" si="120"/>
        <v>223.67999999999998</v>
      </c>
      <c r="H3655" s="743">
        <v>96</v>
      </c>
      <c r="I3655" s="825">
        <f t="shared" si="121"/>
        <v>9.3200000000000216</v>
      </c>
      <c r="J3655" s="811"/>
      <c r="K3655" s="831"/>
      <c r="L3655" s="831"/>
      <c r="M3655" s="812"/>
      <c r="N3655" s="745"/>
      <c r="O3655" s="745"/>
      <c r="P3655" s="1877"/>
    </row>
    <row r="3656" spans="1:16" ht="13.5">
      <c r="A3656" s="640">
        <v>172</v>
      </c>
      <c r="B3656" s="670" t="s">
        <v>813</v>
      </c>
      <c r="C3656" s="608" t="s">
        <v>709</v>
      </c>
      <c r="D3656" s="693">
        <v>2</v>
      </c>
      <c r="E3656" s="693">
        <v>2010</v>
      </c>
      <c r="F3656" s="1141">
        <v>359.5</v>
      </c>
      <c r="G3656" s="825">
        <f t="shared" si="120"/>
        <v>345.12</v>
      </c>
      <c r="H3656" s="743">
        <v>96</v>
      </c>
      <c r="I3656" s="825">
        <f t="shared" si="121"/>
        <v>14.379999999999995</v>
      </c>
      <c r="J3656" s="811"/>
      <c r="K3656" s="831"/>
      <c r="L3656" s="831"/>
      <c r="M3656" s="812"/>
      <c r="N3656" s="745"/>
      <c r="O3656" s="745"/>
      <c r="P3656" s="1877"/>
    </row>
    <row r="3657" spans="1:16" ht="13.5">
      <c r="A3657" s="640">
        <v>173</v>
      </c>
      <c r="B3657" s="670" t="s">
        <v>1088</v>
      </c>
      <c r="C3657" s="608" t="s">
        <v>709</v>
      </c>
      <c r="D3657" s="693">
        <v>2</v>
      </c>
      <c r="E3657" s="693">
        <v>2009</v>
      </c>
      <c r="F3657" s="1141">
        <v>182.7</v>
      </c>
      <c r="G3657" s="825">
        <f t="shared" si="120"/>
        <v>182.7</v>
      </c>
      <c r="H3657" s="743">
        <v>100</v>
      </c>
      <c r="I3657" s="825">
        <f t="shared" si="121"/>
        <v>0</v>
      </c>
      <c r="J3657" s="811"/>
      <c r="K3657" s="831"/>
      <c r="L3657" s="831"/>
      <c r="M3657" s="812"/>
      <c r="N3657" s="745"/>
      <c r="O3657" s="745"/>
      <c r="P3657" s="1877"/>
    </row>
    <row r="3658" spans="1:16" ht="13.5">
      <c r="A3658" s="640">
        <v>174</v>
      </c>
      <c r="B3658" s="670" t="s">
        <v>792</v>
      </c>
      <c r="C3658" s="608" t="s">
        <v>709</v>
      </c>
      <c r="D3658" s="693">
        <v>1</v>
      </c>
      <c r="E3658" s="693">
        <v>2012</v>
      </c>
      <c r="F3658" s="1141">
        <v>212.4</v>
      </c>
      <c r="G3658" s="825">
        <f t="shared" si="120"/>
        <v>152.928</v>
      </c>
      <c r="H3658" s="743">
        <v>72</v>
      </c>
      <c r="I3658" s="825">
        <f t="shared" si="121"/>
        <v>59.472000000000008</v>
      </c>
      <c r="J3658" s="811"/>
      <c r="K3658" s="831"/>
      <c r="L3658" s="831"/>
      <c r="M3658" s="812"/>
      <c r="N3658" s="745"/>
      <c r="O3658" s="745"/>
      <c r="P3658" s="1877"/>
    </row>
    <row r="3659" spans="1:16" ht="13.5">
      <c r="A3659" s="640">
        <v>175</v>
      </c>
      <c r="B3659" s="670" t="s">
        <v>1089</v>
      </c>
      <c r="C3659" s="608" t="s">
        <v>709</v>
      </c>
      <c r="D3659" s="693">
        <v>1</v>
      </c>
      <c r="E3659" s="693">
        <v>2012</v>
      </c>
      <c r="F3659" s="1141">
        <v>768</v>
      </c>
      <c r="G3659" s="825">
        <f t="shared" ref="G3659:G3722" si="122">F3659*H3659%</f>
        <v>552.96</v>
      </c>
      <c r="H3659" s="743">
        <v>72</v>
      </c>
      <c r="I3659" s="825">
        <f t="shared" ref="I3659:I3722" si="123">F3659-G3659</f>
        <v>215.03999999999996</v>
      </c>
      <c r="J3659" s="811"/>
      <c r="K3659" s="831"/>
      <c r="L3659" s="831"/>
      <c r="M3659" s="812"/>
      <c r="N3659" s="745"/>
      <c r="O3659" s="745"/>
      <c r="P3659" s="1877"/>
    </row>
    <row r="3660" spans="1:16" ht="13.5">
      <c r="A3660" s="640">
        <v>176</v>
      </c>
      <c r="B3660" s="670" t="s">
        <v>1090</v>
      </c>
      <c r="C3660" s="608" t="s">
        <v>709</v>
      </c>
      <c r="D3660" s="693">
        <v>28</v>
      </c>
      <c r="E3660" s="693">
        <v>2012</v>
      </c>
      <c r="F3660" s="1141">
        <v>1730.4</v>
      </c>
      <c r="G3660" s="825">
        <f t="shared" si="122"/>
        <v>1245.8879999999999</v>
      </c>
      <c r="H3660" s="743">
        <v>72</v>
      </c>
      <c r="I3660" s="825">
        <f t="shared" si="123"/>
        <v>484.51200000000017</v>
      </c>
      <c r="J3660" s="811"/>
      <c r="K3660" s="831"/>
      <c r="L3660" s="831"/>
      <c r="M3660" s="812"/>
      <c r="N3660" s="745"/>
      <c r="O3660" s="745"/>
      <c r="P3660" s="1877"/>
    </row>
    <row r="3661" spans="1:16" ht="13.5">
      <c r="A3661" s="640">
        <v>177</v>
      </c>
      <c r="B3661" s="670" t="s">
        <v>1091</v>
      </c>
      <c r="C3661" s="608" t="s">
        <v>709</v>
      </c>
      <c r="D3661" s="693">
        <v>1</v>
      </c>
      <c r="E3661" s="693">
        <v>1996</v>
      </c>
      <c r="F3661" s="1141">
        <v>398.5</v>
      </c>
      <c r="G3661" s="825">
        <f t="shared" si="122"/>
        <v>398.5</v>
      </c>
      <c r="H3661" s="743">
        <v>100</v>
      </c>
      <c r="I3661" s="825">
        <f t="shared" si="123"/>
        <v>0</v>
      </c>
      <c r="J3661" s="811"/>
      <c r="K3661" s="831"/>
      <c r="L3661" s="831"/>
      <c r="M3661" s="812"/>
      <c r="N3661" s="745"/>
      <c r="O3661" s="745"/>
      <c r="P3661" s="1877"/>
    </row>
    <row r="3662" spans="1:16" ht="13.5">
      <c r="A3662" s="640">
        <v>178</v>
      </c>
      <c r="B3662" s="670" t="s">
        <v>1092</v>
      </c>
      <c r="C3662" s="608" t="s">
        <v>709</v>
      </c>
      <c r="D3662" s="693">
        <v>1</v>
      </c>
      <c r="E3662" s="693">
        <v>1996</v>
      </c>
      <c r="F3662" s="1141">
        <v>103.4</v>
      </c>
      <c r="G3662" s="825">
        <f t="shared" si="122"/>
        <v>103.4</v>
      </c>
      <c r="H3662" s="743">
        <v>100</v>
      </c>
      <c r="I3662" s="825">
        <f t="shared" si="123"/>
        <v>0</v>
      </c>
      <c r="J3662" s="811"/>
      <c r="K3662" s="831"/>
      <c r="L3662" s="831"/>
      <c r="M3662" s="812"/>
      <c r="N3662" s="745"/>
      <c r="O3662" s="745"/>
      <c r="P3662" s="1877"/>
    </row>
    <row r="3663" spans="1:16" ht="13.5">
      <c r="A3663" s="640">
        <v>179</v>
      </c>
      <c r="B3663" s="706" t="s">
        <v>1093</v>
      </c>
      <c r="C3663" s="608" t="s">
        <v>709</v>
      </c>
      <c r="D3663" s="693">
        <v>1</v>
      </c>
      <c r="E3663" s="693">
        <v>1989</v>
      </c>
      <c r="F3663" s="1141">
        <v>24.9</v>
      </c>
      <c r="G3663" s="825">
        <f t="shared" si="122"/>
        <v>24.9</v>
      </c>
      <c r="H3663" s="743">
        <v>100</v>
      </c>
      <c r="I3663" s="825">
        <f t="shared" si="123"/>
        <v>0</v>
      </c>
      <c r="J3663" s="811"/>
      <c r="K3663" s="831"/>
      <c r="L3663" s="831"/>
      <c r="M3663" s="812"/>
      <c r="N3663" s="745"/>
      <c r="O3663" s="745"/>
      <c r="P3663" s="1877"/>
    </row>
    <row r="3664" spans="1:16" ht="27">
      <c r="A3664" s="640">
        <v>180</v>
      </c>
      <c r="B3664" s="706" t="s">
        <v>1094</v>
      </c>
      <c r="C3664" s="608" t="s">
        <v>709</v>
      </c>
      <c r="D3664" s="693">
        <v>1</v>
      </c>
      <c r="E3664" s="693">
        <v>2013</v>
      </c>
      <c r="F3664" s="1141">
        <v>85.1</v>
      </c>
      <c r="G3664" s="825">
        <f t="shared" si="122"/>
        <v>51.059999999999995</v>
      </c>
      <c r="H3664" s="743">
        <v>60</v>
      </c>
      <c r="I3664" s="825">
        <f t="shared" si="123"/>
        <v>34.04</v>
      </c>
      <c r="J3664" s="811"/>
      <c r="K3664" s="831"/>
      <c r="L3664" s="831"/>
      <c r="M3664" s="812"/>
      <c r="N3664" s="745"/>
      <c r="O3664" s="745"/>
      <c r="P3664" s="1877"/>
    </row>
    <row r="3665" spans="1:16" ht="13.5">
      <c r="A3665" s="640">
        <v>181</v>
      </c>
      <c r="B3665" s="706" t="s">
        <v>727</v>
      </c>
      <c r="C3665" s="608" t="s">
        <v>709</v>
      </c>
      <c r="D3665" s="693">
        <v>1</v>
      </c>
      <c r="E3665" s="693">
        <v>2013</v>
      </c>
      <c r="F3665" s="1141">
        <v>60.1</v>
      </c>
      <c r="G3665" s="825">
        <f t="shared" si="122"/>
        <v>36.06</v>
      </c>
      <c r="H3665" s="743">
        <v>60</v>
      </c>
      <c r="I3665" s="825">
        <f t="shared" si="123"/>
        <v>24.04</v>
      </c>
      <c r="J3665" s="811"/>
      <c r="K3665" s="831"/>
      <c r="L3665" s="831"/>
      <c r="M3665" s="812"/>
      <c r="N3665" s="745"/>
      <c r="O3665" s="745"/>
      <c r="P3665" s="1877"/>
    </row>
    <row r="3666" spans="1:16" ht="13.5">
      <c r="A3666" s="640">
        <v>182</v>
      </c>
      <c r="B3666" s="706" t="s">
        <v>1095</v>
      </c>
      <c r="C3666" s="608" t="s">
        <v>709</v>
      </c>
      <c r="D3666" s="693">
        <v>1</v>
      </c>
      <c r="E3666" s="693">
        <v>2012</v>
      </c>
      <c r="F3666" s="1141">
        <v>80.3</v>
      </c>
      <c r="G3666" s="825">
        <f t="shared" si="122"/>
        <v>57.815999999999995</v>
      </c>
      <c r="H3666" s="743">
        <v>72</v>
      </c>
      <c r="I3666" s="825">
        <f t="shared" si="123"/>
        <v>22.484000000000002</v>
      </c>
      <c r="J3666" s="811"/>
      <c r="K3666" s="831"/>
      <c r="L3666" s="831"/>
      <c r="M3666" s="812"/>
      <c r="N3666" s="745"/>
      <c r="O3666" s="745"/>
      <c r="P3666" s="1877"/>
    </row>
    <row r="3667" spans="1:16" ht="13.5">
      <c r="A3667" s="640">
        <v>183</v>
      </c>
      <c r="B3667" s="706" t="s">
        <v>792</v>
      </c>
      <c r="C3667" s="608" t="s">
        <v>709</v>
      </c>
      <c r="D3667" s="693">
        <v>1</v>
      </c>
      <c r="E3667" s="693">
        <v>2012</v>
      </c>
      <c r="F3667" s="1141">
        <v>208.1</v>
      </c>
      <c r="G3667" s="825">
        <f t="shared" si="122"/>
        <v>149.83199999999999</v>
      </c>
      <c r="H3667" s="743">
        <v>72</v>
      </c>
      <c r="I3667" s="825">
        <f t="shared" si="123"/>
        <v>58.268000000000001</v>
      </c>
      <c r="J3667" s="811"/>
      <c r="K3667" s="831"/>
      <c r="L3667" s="831"/>
      <c r="M3667" s="812"/>
      <c r="N3667" s="745"/>
      <c r="O3667" s="745"/>
      <c r="P3667" s="1877"/>
    </row>
    <row r="3668" spans="1:16" ht="13.5">
      <c r="A3668" s="640">
        <v>184</v>
      </c>
      <c r="B3668" s="706" t="s">
        <v>771</v>
      </c>
      <c r="C3668" s="608" t="s">
        <v>709</v>
      </c>
      <c r="D3668" s="693">
        <v>1</v>
      </c>
      <c r="E3668" s="693">
        <v>2013</v>
      </c>
      <c r="F3668" s="1141">
        <v>88.1</v>
      </c>
      <c r="G3668" s="825">
        <f t="shared" si="122"/>
        <v>52.859999999999992</v>
      </c>
      <c r="H3668" s="743">
        <v>60</v>
      </c>
      <c r="I3668" s="825">
        <f t="shared" si="123"/>
        <v>35.24</v>
      </c>
      <c r="J3668" s="811"/>
      <c r="K3668" s="831"/>
      <c r="L3668" s="831"/>
      <c r="M3668" s="812"/>
      <c r="N3668" s="745"/>
      <c r="O3668" s="745"/>
      <c r="P3668" s="1877"/>
    </row>
    <row r="3669" spans="1:16" ht="13.5">
      <c r="A3669" s="640">
        <v>185</v>
      </c>
      <c r="B3669" s="670" t="s">
        <v>1096</v>
      </c>
      <c r="C3669" s="608" t="s">
        <v>709</v>
      </c>
      <c r="D3669" s="693">
        <v>2</v>
      </c>
      <c r="E3669" s="693">
        <v>1978</v>
      </c>
      <c r="F3669" s="1141">
        <v>21.1</v>
      </c>
      <c r="G3669" s="825">
        <f t="shared" si="122"/>
        <v>21.1</v>
      </c>
      <c r="H3669" s="743">
        <v>100</v>
      </c>
      <c r="I3669" s="825">
        <f t="shared" si="123"/>
        <v>0</v>
      </c>
      <c r="J3669" s="811"/>
      <c r="K3669" s="831"/>
      <c r="L3669" s="831"/>
      <c r="M3669" s="812"/>
      <c r="N3669" s="745"/>
      <c r="O3669" s="745"/>
      <c r="P3669" s="1877"/>
    </row>
    <row r="3670" spans="1:16" ht="13.5">
      <c r="A3670" s="640">
        <v>186</v>
      </c>
      <c r="B3670" s="670" t="s">
        <v>1097</v>
      </c>
      <c r="C3670" s="608" t="s">
        <v>709</v>
      </c>
      <c r="D3670" s="693">
        <v>1</v>
      </c>
      <c r="E3670" s="693">
        <v>1993</v>
      </c>
      <c r="F3670" s="1141">
        <v>289.89999999999998</v>
      </c>
      <c r="G3670" s="825">
        <f t="shared" si="122"/>
        <v>289.89999999999998</v>
      </c>
      <c r="H3670" s="743">
        <v>100</v>
      </c>
      <c r="I3670" s="825">
        <f t="shared" si="123"/>
        <v>0</v>
      </c>
      <c r="J3670" s="811"/>
      <c r="K3670" s="831"/>
      <c r="L3670" s="831"/>
      <c r="M3670" s="812"/>
      <c r="N3670" s="745"/>
      <c r="O3670" s="745"/>
      <c r="P3670" s="1877"/>
    </row>
    <row r="3671" spans="1:16" ht="13.5">
      <c r="A3671" s="640">
        <v>187</v>
      </c>
      <c r="B3671" s="670" t="s">
        <v>1098</v>
      </c>
      <c r="C3671" s="608" t="s">
        <v>709</v>
      </c>
      <c r="D3671" s="693">
        <v>14</v>
      </c>
      <c r="E3671" s="693">
        <v>1996</v>
      </c>
      <c r="F3671" s="1141">
        <v>194.6</v>
      </c>
      <c r="G3671" s="825">
        <f t="shared" si="122"/>
        <v>194.6</v>
      </c>
      <c r="H3671" s="743">
        <v>100</v>
      </c>
      <c r="I3671" s="825">
        <f t="shared" si="123"/>
        <v>0</v>
      </c>
      <c r="J3671" s="811"/>
      <c r="K3671" s="831"/>
      <c r="L3671" s="831"/>
      <c r="M3671" s="812"/>
      <c r="N3671" s="745"/>
      <c r="O3671" s="745"/>
      <c r="P3671" s="1877"/>
    </row>
    <row r="3672" spans="1:16" ht="40.5">
      <c r="A3672" s="640">
        <v>188</v>
      </c>
      <c r="B3672" s="706" t="s">
        <v>1099</v>
      </c>
      <c r="C3672" s="608" t="s">
        <v>709</v>
      </c>
      <c r="D3672" s="693">
        <v>2</v>
      </c>
      <c r="E3672" s="693">
        <v>1996</v>
      </c>
      <c r="F3672" s="1141">
        <v>421.6</v>
      </c>
      <c r="G3672" s="825">
        <f t="shared" si="122"/>
        <v>421.6</v>
      </c>
      <c r="H3672" s="743">
        <v>100</v>
      </c>
      <c r="I3672" s="825">
        <f t="shared" si="123"/>
        <v>0</v>
      </c>
      <c r="J3672" s="811"/>
      <c r="K3672" s="831"/>
      <c r="L3672" s="831"/>
      <c r="M3672" s="812"/>
      <c r="N3672" s="745"/>
      <c r="O3672" s="745"/>
      <c r="P3672" s="1877"/>
    </row>
    <row r="3673" spans="1:16" ht="13.5">
      <c r="A3673" s="640">
        <v>189</v>
      </c>
      <c r="B3673" s="706" t="s">
        <v>1100</v>
      </c>
      <c r="C3673" s="608" t="s">
        <v>709</v>
      </c>
      <c r="D3673" s="693">
        <v>6</v>
      </c>
      <c r="E3673" s="693">
        <v>1998</v>
      </c>
      <c r="F3673" s="1141">
        <v>219.6</v>
      </c>
      <c r="G3673" s="825">
        <f t="shared" si="122"/>
        <v>219.6</v>
      </c>
      <c r="H3673" s="743">
        <v>100</v>
      </c>
      <c r="I3673" s="825">
        <f t="shared" si="123"/>
        <v>0</v>
      </c>
      <c r="J3673" s="811"/>
      <c r="K3673" s="831"/>
      <c r="L3673" s="831"/>
      <c r="M3673" s="812"/>
      <c r="N3673" s="745"/>
      <c r="O3673" s="745"/>
      <c r="P3673" s="1877"/>
    </row>
    <row r="3674" spans="1:16" ht="13.5">
      <c r="A3674" s="640">
        <v>190</v>
      </c>
      <c r="B3674" s="670" t="s">
        <v>1101</v>
      </c>
      <c r="C3674" s="608" t="s">
        <v>709</v>
      </c>
      <c r="D3674" s="693">
        <v>1</v>
      </c>
      <c r="E3674" s="693">
        <v>1986</v>
      </c>
      <c r="F3674" s="1141">
        <v>4.0999999999999996</v>
      </c>
      <c r="G3674" s="825">
        <f t="shared" si="122"/>
        <v>4.0999999999999996</v>
      </c>
      <c r="H3674" s="743">
        <v>100</v>
      </c>
      <c r="I3674" s="825">
        <f t="shared" si="123"/>
        <v>0</v>
      </c>
      <c r="J3674" s="811"/>
      <c r="K3674" s="831"/>
      <c r="L3674" s="831"/>
      <c r="M3674" s="812"/>
      <c r="N3674" s="745"/>
      <c r="O3674" s="745"/>
      <c r="P3674" s="1877"/>
    </row>
    <row r="3675" spans="1:16" ht="13.5">
      <c r="A3675" s="640">
        <v>191</v>
      </c>
      <c r="B3675" s="670" t="s">
        <v>1102</v>
      </c>
      <c r="C3675" s="608" t="s">
        <v>709</v>
      </c>
      <c r="D3675" s="693">
        <v>1</v>
      </c>
      <c r="E3675" s="693">
        <v>1983</v>
      </c>
      <c r="F3675" s="1141">
        <v>5.0999999999999996</v>
      </c>
      <c r="G3675" s="825">
        <f t="shared" si="122"/>
        <v>5.0999999999999996</v>
      </c>
      <c r="H3675" s="743">
        <v>100</v>
      </c>
      <c r="I3675" s="825">
        <f t="shared" si="123"/>
        <v>0</v>
      </c>
      <c r="J3675" s="811"/>
      <c r="K3675" s="831"/>
      <c r="L3675" s="831"/>
      <c r="M3675" s="812"/>
      <c r="N3675" s="745"/>
      <c r="O3675" s="745"/>
      <c r="P3675" s="1877"/>
    </row>
    <row r="3676" spans="1:16" ht="13.5">
      <c r="A3676" s="640">
        <v>192</v>
      </c>
      <c r="B3676" s="670" t="s">
        <v>1103</v>
      </c>
      <c r="C3676" s="608" t="s">
        <v>709</v>
      </c>
      <c r="D3676" s="693">
        <v>1</v>
      </c>
      <c r="E3676" s="693">
        <v>1984</v>
      </c>
      <c r="F3676" s="1141">
        <v>10.8</v>
      </c>
      <c r="G3676" s="825">
        <f t="shared" si="122"/>
        <v>10.8</v>
      </c>
      <c r="H3676" s="743">
        <v>100</v>
      </c>
      <c r="I3676" s="825">
        <f t="shared" si="123"/>
        <v>0</v>
      </c>
      <c r="J3676" s="811"/>
      <c r="K3676" s="831"/>
      <c r="L3676" s="831"/>
      <c r="M3676" s="812"/>
      <c r="N3676" s="745"/>
      <c r="O3676" s="745"/>
      <c r="P3676" s="1877"/>
    </row>
    <row r="3677" spans="1:16" ht="13.5">
      <c r="A3677" s="640">
        <v>193</v>
      </c>
      <c r="B3677" s="670" t="s">
        <v>1104</v>
      </c>
      <c r="C3677" s="608" t="s">
        <v>709</v>
      </c>
      <c r="D3677" s="693">
        <v>1</v>
      </c>
      <c r="E3677" s="693">
        <v>2001</v>
      </c>
      <c r="F3677" s="1141">
        <v>70.5</v>
      </c>
      <c r="G3677" s="825">
        <f t="shared" si="122"/>
        <v>70.5</v>
      </c>
      <c r="H3677" s="743">
        <v>100</v>
      </c>
      <c r="I3677" s="825">
        <f t="shared" si="123"/>
        <v>0</v>
      </c>
      <c r="J3677" s="811"/>
      <c r="K3677" s="831"/>
      <c r="L3677" s="831"/>
      <c r="M3677" s="812"/>
      <c r="N3677" s="745"/>
      <c r="O3677" s="745"/>
      <c r="P3677" s="1877"/>
    </row>
    <row r="3678" spans="1:16" ht="13.5">
      <c r="A3678" s="640">
        <v>194</v>
      </c>
      <c r="B3678" s="670" t="s">
        <v>1105</v>
      </c>
      <c r="C3678" s="608" t="s">
        <v>709</v>
      </c>
      <c r="D3678" s="693">
        <v>450</v>
      </c>
      <c r="E3678" s="693">
        <v>2006</v>
      </c>
      <c r="F3678" s="1141">
        <v>67.5</v>
      </c>
      <c r="G3678" s="825">
        <f t="shared" si="122"/>
        <v>67.5</v>
      </c>
      <c r="H3678" s="743">
        <v>100</v>
      </c>
      <c r="I3678" s="825">
        <f t="shared" si="123"/>
        <v>0</v>
      </c>
      <c r="J3678" s="811"/>
      <c r="K3678" s="831"/>
      <c r="L3678" s="831"/>
      <c r="M3678" s="812"/>
      <c r="N3678" s="745"/>
      <c r="O3678" s="745"/>
      <c r="P3678" s="1877"/>
    </row>
    <row r="3679" spans="1:16" ht="13.5">
      <c r="A3679" s="640">
        <v>195</v>
      </c>
      <c r="B3679" s="670" t="s">
        <v>1106</v>
      </c>
      <c r="C3679" s="608" t="s">
        <v>709</v>
      </c>
      <c r="D3679" s="693">
        <v>1</v>
      </c>
      <c r="E3679" s="693">
        <v>2009</v>
      </c>
      <c r="F3679" s="1141">
        <v>363</v>
      </c>
      <c r="G3679" s="825">
        <f t="shared" si="122"/>
        <v>363</v>
      </c>
      <c r="H3679" s="743">
        <v>100</v>
      </c>
      <c r="I3679" s="825">
        <f t="shared" si="123"/>
        <v>0</v>
      </c>
      <c r="J3679" s="811"/>
      <c r="K3679" s="831"/>
      <c r="L3679" s="831"/>
      <c r="M3679" s="812"/>
      <c r="N3679" s="745"/>
      <c r="O3679" s="745"/>
      <c r="P3679" s="1877"/>
    </row>
    <row r="3680" spans="1:16" ht="13.5">
      <c r="A3680" s="640">
        <v>196</v>
      </c>
      <c r="B3680" s="670" t="s">
        <v>1107</v>
      </c>
      <c r="C3680" s="608" t="s">
        <v>709</v>
      </c>
      <c r="D3680" s="693">
        <v>1</v>
      </c>
      <c r="E3680" s="693">
        <v>2009</v>
      </c>
      <c r="F3680" s="1141">
        <v>852</v>
      </c>
      <c r="G3680" s="825">
        <f t="shared" si="122"/>
        <v>852</v>
      </c>
      <c r="H3680" s="743">
        <v>100</v>
      </c>
      <c r="I3680" s="825">
        <f t="shared" si="123"/>
        <v>0</v>
      </c>
      <c r="J3680" s="811"/>
      <c r="K3680" s="831"/>
      <c r="L3680" s="831"/>
      <c r="M3680" s="812"/>
      <c r="N3680" s="745"/>
      <c r="O3680" s="745"/>
      <c r="P3680" s="1877"/>
    </row>
    <row r="3681" spans="1:16" ht="13.5">
      <c r="A3681" s="640">
        <v>197</v>
      </c>
      <c r="B3681" s="670" t="s">
        <v>1108</v>
      </c>
      <c r="C3681" s="608" t="s">
        <v>709</v>
      </c>
      <c r="D3681" s="693">
        <v>9</v>
      </c>
      <c r="E3681" s="693">
        <v>2007</v>
      </c>
      <c r="F3681" s="1141">
        <v>540</v>
      </c>
      <c r="G3681" s="825">
        <f t="shared" si="122"/>
        <v>540</v>
      </c>
      <c r="H3681" s="743">
        <v>100</v>
      </c>
      <c r="I3681" s="825">
        <f t="shared" si="123"/>
        <v>0</v>
      </c>
      <c r="J3681" s="811"/>
      <c r="K3681" s="831"/>
      <c r="L3681" s="831"/>
      <c r="M3681" s="812"/>
      <c r="N3681" s="745"/>
      <c r="O3681" s="745"/>
      <c r="P3681" s="1877"/>
    </row>
    <row r="3682" spans="1:16" ht="13.5">
      <c r="A3682" s="640">
        <v>198</v>
      </c>
      <c r="B3682" s="670" t="s">
        <v>1109</v>
      </c>
      <c r="C3682" s="608" t="s">
        <v>709</v>
      </c>
      <c r="D3682" s="693">
        <v>1</v>
      </c>
      <c r="E3682" s="693">
        <v>1997</v>
      </c>
      <c r="F3682" s="1141">
        <v>255.7</v>
      </c>
      <c r="G3682" s="825">
        <f t="shared" si="122"/>
        <v>255.7</v>
      </c>
      <c r="H3682" s="743">
        <v>100</v>
      </c>
      <c r="I3682" s="825">
        <f t="shared" si="123"/>
        <v>0</v>
      </c>
      <c r="J3682" s="811"/>
      <c r="K3682" s="831"/>
      <c r="L3682" s="831"/>
      <c r="M3682" s="812"/>
      <c r="N3682" s="745"/>
      <c r="O3682" s="745"/>
      <c r="P3682" s="1877"/>
    </row>
    <row r="3683" spans="1:16" ht="13.5">
      <c r="A3683" s="640">
        <v>199</v>
      </c>
      <c r="B3683" s="670" t="s">
        <v>666</v>
      </c>
      <c r="C3683" s="608" t="s">
        <v>709</v>
      </c>
      <c r="D3683" s="693">
        <v>1</v>
      </c>
      <c r="E3683" s="693">
        <v>1995</v>
      </c>
      <c r="F3683" s="1141">
        <v>244.2</v>
      </c>
      <c r="G3683" s="825">
        <f t="shared" si="122"/>
        <v>244.2</v>
      </c>
      <c r="H3683" s="743">
        <v>100</v>
      </c>
      <c r="I3683" s="825">
        <f t="shared" si="123"/>
        <v>0</v>
      </c>
      <c r="J3683" s="811"/>
      <c r="K3683" s="831"/>
      <c r="L3683" s="831"/>
      <c r="M3683" s="812"/>
      <c r="N3683" s="745"/>
      <c r="O3683" s="745"/>
      <c r="P3683" s="1877"/>
    </row>
    <row r="3684" spans="1:16" ht="13.5">
      <c r="A3684" s="640">
        <v>200</v>
      </c>
      <c r="B3684" s="670" t="s">
        <v>1110</v>
      </c>
      <c r="C3684" s="608" t="s">
        <v>709</v>
      </c>
      <c r="D3684" s="693">
        <v>1</v>
      </c>
      <c r="E3684" s="693">
        <v>2000</v>
      </c>
      <c r="F3684" s="1141">
        <v>432</v>
      </c>
      <c r="G3684" s="825">
        <f t="shared" si="122"/>
        <v>432</v>
      </c>
      <c r="H3684" s="743">
        <v>100</v>
      </c>
      <c r="I3684" s="825">
        <f t="shared" si="123"/>
        <v>0</v>
      </c>
      <c r="J3684" s="811"/>
      <c r="K3684" s="831"/>
      <c r="L3684" s="831"/>
      <c r="M3684" s="812"/>
      <c r="N3684" s="745"/>
      <c r="O3684" s="745"/>
      <c r="P3684" s="1877"/>
    </row>
    <row r="3685" spans="1:16" ht="13.5">
      <c r="A3685" s="640">
        <v>201</v>
      </c>
      <c r="B3685" s="670" t="s">
        <v>1111</v>
      </c>
      <c r="C3685" s="608" t="s">
        <v>709</v>
      </c>
      <c r="D3685" s="693">
        <v>1</v>
      </c>
      <c r="E3685" s="693">
        <v>2000</v>
      </c>
      <c r="F3685" s="1141">
        <v>75.599999999999994</v>
      </c>
      <c r="G3685" s="825">
        <f t="shared" si="122"/>
        <v>75.599999999999994</v>
      </c>
      <c r="H3685" s="743">
        <v>100</v>
      </c>
      <c r="I3685" s="825">
        <f t="shared" si="123"/>
        <v>0</v>
      </c>
      <c r="J3685" s="811"/>
      <c r="K3685" s="831"/>
      <c r="L3685" s="831"/>
      <c r="M3685" s="812"/>
      <c r="N3685" s="745"/>
      <c r="O3685" s="745"/>
      <c r="P3685" s="1877"/>
    </row>
    <row r="3686" spans="1:16" ht="13.5">
      <c r="A3686" s="640">
        <v>202</v>
      </c>
      <c r="B3686" s="670" t="s">
        <v>1112</v>
      </c>
      <c r="C3686" s="608" t="s">
        <v>709</v>
      </c>
      <c r="D3686" s="693">
        <v>1</v>
      </c>
      <c r="E3686" s="693">
        <v>2000</v>
      </c>
      <c r="F3686" s="1141">
        <v>686.6</v>
      </c>
      <c r="G3686" s="825">
        <f t="shared" si="122"/>
        <v>686.6</v>
      </c>
      <c r="H3686" s="743">
        <v>100</v>
      </c>
      <c r="I3686" s="825">
        <f t="shared" si="123"/>
        <v>0</v>
      </c>
      <c r="J3686" s="811"/>
      <c r="K3686" s="831"/>
      <c r="L3686" s="831"/>
      <c r="M3686" s="812"/>
      <c r="N3686" s="745"/>
      <c r="O3686" s="745"/>
      <c r="P3686" s="1877"/>
    </row>
    <row r="3687" spans="1:16" ht="13.5">
      <c r="A3687" s="640">
        <v>203</v>
      </c>
      <c r="B3687" s="670" t="s">
        <v>1113</v>
      </c>
      <c r="C3687" s="608" t="s">
        <v>709</v>
      </c>
      <c r="D3687" s="693">
        <v>1</v>
      </c>
      <c r="E3687" s="693">
        <v>2000</v>
      </c>
      <c r="F3687" s="1141">
        <v>324.3</v>
      </c>
      <c r="G3687" s="825">
        <f t="shared" si="122"/>
        <v>324.3</v>
      </c>
      <c r="H3687" s="743">
        <v>100</v>
      </c>
      <c r="I3687" s="825">
        <f t="shared" si="123"/>
        <v>0</v>
      </c>
      <c r="J3687" s="811"/>
      <c r="K3687" s="831"/>
      <c r="L3687" s="831"/>
      <c r="M3687" s="812"/>
      <c r="N3687" s="745"/>
      <c r="O3687" s="745"/>
      <c r="P3687" s="1877"/>
    </row>
    <row r="3688" spans="1:16" ht="13.5">
      <c r="A3688" s="640">
        <v>204</v>
      </c>
      <c r="B3688" s="670" t="s">
        <v>1114</v>
      </c>
      <c r="C3688" s="608" t="s">
        <v>709</v>
      </c>
      <c r="D3688" s="693">
        <v>1</v>
      </c>
      <c r="E3688" s="693">
        <v>2000</v>
      </c>
      <c r="F3688" s="1141">
        <v>384.4</v>
      </c>
      <c r="G3688" s="825">
        <f t="shared" si="122"/>
        <v>384.4</v>
      </c>
      <c r="H3688" s="743">
        <v>100</v>
      </c>
      <c r="I3688" s="825">
        <f t="shared" si="123"/>
        <v>0</v>
      </c>
      <c r="J3688" s="811"/>
      <c r="K3688" s="831"/>
      <c r="L3688" s="831"/>
      <c r="M3688" s="812"/>
      <c r="N3688" s="745"/>
      <c r="O3688" s="745"/>
      <c r="P3688" s="1877"/>
    </row>
    <row r="3689" spans="1:16" ht="13.5">
      <c r="A3689" s="640">
        <v>205</v>
      </c>
      <c r="B3689" s="670" t="s">
        <v>1115</v>
      </c>
      <c r="C3689" s="608" t="s">
        <v>709</v>
      </c>
      <c r="D3689" s="693">
        <v>1</v>
      </c>
      <c r="E3689" s="693">
        <v>2004</v>
      </c>
      <c r="F3689" s="1141">
        <v>1226.2</v>
      </c>
      <c r="G3689" s="825">
        <f t="shared" si="122"/>
        <v>1226.2</v>
      </c>
      <c r="H3689" s="743">
        <v>100</v>
      </c>
      <c r="I3689" s="825">
        <f t="shared" si="123"/>
        <v>0</v>
      </c>
      <c r="J3689" s="811"/>
      <c r="K3689" s="831"/>
      <c r="L3689" s="831"/>
      <c r="M3689" s="812"/>
      <c r="N3689" s="745"/>
      <c r="O3689" s="745"/>
      <c r="P3689" s="1877"/>
    </row>
    <row r="3690" spans="1:16" ht="13.5">
      <c r="A3690" s="640">
        <v>206</v>
      </c>
      <c r="B3690" s="670" t="s">
        <v>1116</v>
      </c>
      <c r="C3690" s="608" t="s">
        <v>709</v>
      </c>
      <c r="D3690" s="693">
        <v>1</v>
      </c>
      <c r="E3690" s="693">
        <v>2004</v>
      </c>
      <c r="F3690" s="1141">
        <v>2733.9</v>
      </c>
      <c r="G3690" s="825">
        <f t="shared" si="122"/>
        <v>2733.9</v>
      </c>
      <c r="H3690" s="743">
        <v>100</v>
      </c>
      <c r="I3690" s="825">
        <f t="shared" si="123"/>
        <v>0</v>
      </c>
      <c r="J3690" s="811"/>
      <c r="K3690" s="831"/>
      <c r="L3690" s="831"/>
      <c r="M3690" s="812"/>
      <c r="N3690" s="745"/>
      <c r="O3690" s="745"/>
      <c r="P3690" s="1877"/>
    </row>
    <row r="3691" spans="1:16" ht="13.5">
      <c r="A3691" s="640">
        <v>207</v>
      </c>
      <c r="B3691" s="670" t="s">
        <v>1117</v>
      </c>
      <c r="C3691" s="608" t="s">
        <v>709</v>
      </c>
      <c r="D3691" s="693">
        <v>1</v>
      </c>
      <c r="E3691" s="693">
        <v>2005</v>
      </c>
      <c r="F3691" s="1141">
        <v>2346</v>
      </c>
      <c r="G3691" s="825">
        <f t="shared" si="122"/>
        <v>2346</v>
      </c>
      <c r="H3691" s="743">
        <v>100</v>
      </c>
      <c r="I3691" s="825">
        <f t="shared" si="123"/>
        <v>0</v>
      </c>
      <c r="J3691" s="811"/>
      <c r="K3691" s="831"/>
      <c r="L3691" s="831"/>
      <c r="M3691" s="812"/>
      <c r="N3691" s="745"/>
      <c r="O3691" s="745"/>
      <c r="P3691" s="1877"/>
    </row>
    <row r="3692" spans="1:16" ht="13.5">
      <c r="A3692" s="640">
        <v>208</v>
      </c>
      <c r="B3692" s="670" t="s">
        <v>1118</v>
      </c>
      <c r="C3692" s="608" t="s">
        <v>709</v>
      </c>
      <c r="D3692" s="693">
        <v>1</v>
      </c>
      <c r="E3692" s="693">
        <v>2007</v>
      </c>
      <c r="F3692" s="1141">
        <v>312.7</v>
      </c>
      <c r="G3692" s="825">
        <f t="shared" si="122"/>
        <v>312.7</v>
      </c>
      <c r="H3692" s="743">
        <v>100</v>
      </c>
      <c r="I3692" s="825">
        <f t="shared" si="123"/>
        <v>0</v>
      </c>
      <c r="J3692" s="811"/>
      <c r="K3692" s="831"/>
      <c r="L3692" s="831"/>
      <c r="M3692" s="812"/>
      <c r="N3692" s="745"/>
      <c r="O3692" s="745"/>
      <c r="P3692" s="1877"/>
    </row>
    <row r="3693" spans="1:16" ht="27">
      <c r="A3693" s="640">
        <v>209</v>
      </c>
      <c r="B3693" s="670" t="s">
        <v>1119</v>
      </c>
      <c r="C3693" s="608" t="s">
        <v>709</v>
      </c>
      <c r="D3693" s="693">
        <v>1</v>
      </c>
      <c r="E3693" s="693">
        <v>2007</v>
      </c>
      <c r="F3693" s="1141">
        <v>78.8</v>
      </c>
      <c r="G3693" s="825">
        <f t="shared" si="122"/>
        <v>78.8</v>
      </c>
      <c r="H3693" s="743">
        <v>100</v>
      </c>
      <c r="I3693" s="825">
        <f t="shared" si="123"/>
        <v>0</v>
      </c>
      <c r="J3693" s="811"/>
      <c r="K3693" s="831"/>
      <c r="L3693" s="831"/>
      <c r="M3693" s="812"/>
      <c r="N3693" s="745"/>
      <c r="O3693" s="745"/>
      <c r="P3693" s="1877"/>
    </row>
    <row r="3694" spans="1:16" ht="13.5">
      <c r="A3694" s="640">
        <v>210</v>
      </c>
      <c r="B3694" s="670" t="s">
        <v>1120</v>
      </c>
      <c r="C3694" s="608" t="s">
        <v>709</v>
      </c>
      <c r="D3694" s="693">
        <v>1</v>
      </c>
      <c r="E3694" s="693">
        <v>2006</v>
      </c>
      <c r="F3694" s="1141">
        <v>16949.900000000001</v>
      </c>
      <c r="G3694" s="825">
        <f t="shared" si="122"/>
        <v>16949.900000000001</v>
      </c>
      <c r="H3694" s="743">
        <v>100</v>
      </c>
      <c r="I3694" s="825">
        <f t="shared" si="123"/>
        <v>0</v>
      </c>
      <c r="J3694" s="811"/>
      <c r="K3694" s="831"/>
      <c r="L3694" s="831"/>
      <c r="M3694" s="812"/>
      <c r="N3694" s="745"/>
      <c r="O3694" s="745"/>
      <c r="P3694" s="1877"/>
    </row>
    <row r="3695" spans="1:16" ht="13.5">
      <c r="A3695" s="640">
        <v>211</v>
      </c>
      <c r="B3695" s="670" t="s">
        <v>1121</v>
      </c>
      <c r="C3695" s="608" t="s">
        <v>709</v>
      </c>
      <c r="D3695" s="693">
        <v>1</v>
      </c>
      <c r="E3695" s="693">
        <v>2006</v>
      </c>
      <c r="F3695" s="1141">
        <v>1220.8</v>
      </c>
      <c r="G3695" s="825">
        <f t="shared" si="122"/>
        <v>1220.8</v>
      </c>
      <c r="H3695" s="743">
        <v>100</v>
      </c>
      <c r="I3695" s="825">
        <f t="shared" si="123"/>
        <v>0</v>
      </c>
      <c r="J3695" s="811"/>
      <c r="K3695" s="831"/>
      <c r="L3695" s="831"/>
      <c r="M3695" s="812"/>
      <c r="N3695" s="745"/>
      <c r="O3695" s="745"/>
      <c r="P3695" s="1877"/>
    </row>
    <row r="3696" spans="1:16" ht="13.5">
      <c r="A3696" s="640">
        <v>212</v>
      </c>
      <c r="B3696" s="670" t="s">
        <v>1122</v>
      </c>
      <c r="C3696" s="608" t="s">
        <v>709</v>
      </c>
      <c r="D3696" s="693">
        <v>1</v>
      </c>
      <c r="E3696" s="693">
        <v>2006</v>
      </c>
      <c r="F3696" s="1141">
        <v>1029.0999999999999</v>
      </c>
      <c r="G3696" s="825">
        <f t="shared" si="122"/>
        <v>1029.0999999999999</v>
      </c>
      <c r="H3696" s="743">
        <v>100</v>
      </c>
      <c r="I3696" s="825">
        <f t="shared" si="123"/>
        <v>0</v>
      </c>
      <c r="J3696" s="811"/>
      <c r="K3696" s="831"/>
      <c r="L3696" s="831"/>
      <c r="M3696" s="812"/>
      <c r="N3696" s="745"/>
      <c r="O3696" s="745"/>
      <c r="P3696" s="1877"/>
    </row>
    <row r="3697" spans="1:16" ht="13.5">
      <c r="A3697" s="640">
        <v>213</v>
      </c>
      <c r="B3697" s="670" t="s">
        <v>835</v>
      </c>
      <c r="C3697" s="608" t="s">
        <v>709</v>
      </c>
      <c r="D3697" s="693">
        <v>1</v>
      </c>
      <c r="E3697" s="693">
        <v>2007</v>
      </c>
      <c r="F3697" s="1141">
        <v>90.2</v>
      </c>
      <c r="G3697" s="825">
        <f t="shared" si="122"/>
        <v>90.2</v>
      </c>
      <c r="H3697" s="743">
        <v>100</v>
      </c>
      <c r="I3697" s="825">
        <f t="shared" si="123"/>
        <v>0</v>
      </c>
      <c r="J3697" s="811"/>
      <c r="K3697" s="831"/>
      <c r="L3697" s="831"/>
      <c r="M3697" s="812"/>
      <c r="N3697" s="745"/>
      <c r="O3697" s="745"/>
      <c r="P3697" s="1877"/>
    </row>
    <row r="3698" spans="1:16" ht="48" customHeight="1">
      <c r="A3698" s="640">
        <v>214</v>
      </c>
      <c r="B3698" s="670" t="s">
        <v>1123</v>
      </c>
      <c r="C3698" s="608" t="s">
        <v>709</v>
      </c>
      <c r="D3698" s="693">
        <v>14</v>
      </c>
      <c r="E3698" s="693">
        <v>2008</v>
      </c>
      <c r="F3698" s="1141">
        <v>1273.4000000000001</v>
      </c>
      <c r="G3698" s="825">
        <f t="shared" si="122"/>
        <v>1273.4000000000001</v>
      </c>
      <c r="H3698" s="743">
        <v>100</v>
      </c>
      <c r="I3698" s="825">
        <f t="shared" si="123"/>
        <v>0</v>
      </c>
      <c r="J3698" s="811"/>
      <c r="K3698" s="831"/>
      <c r="L3698" s="831"/>
      <c r="M3698" s="812"/>
      <c r="N3698" s="745"/>
      <c r="O3698" s="745"/>
      <c r="P3698" s="1877"/>
    </row>
    <row r="3699" spans="1:16" ht="13.5">
      <c r="A3699" s="640">
        <v>215</v>
      </c>
      <c r="B3699" s="670" t="s">
        <v>1124</v>
      </c>
      <c r="C3699" s="608" t="s">
        <v>709</v>
      </c>
      <c r="D3699" s="693">
        <v>100</v>
      </c>
      <c r="E3699" s="693">
        <v>2008</v>
      </c>
      <c r="F3699" s="1141">
        <v>614.20000000000005</v>
      </c>
      <c r="G3699" s="825">
        <f t="shared" si="122"/>
        <v>614.20000000000005</v>
      </c>
      <c r="H3699" s="743">
        <v>100</v>
      </c>
      <c r="I3699" s="825">
        <f t="shared" si="123"/>
        <v>0</v>
      </c>
      <c r="J3699" s="811"/>
      <c r="K3699" s="831"/>
      <c r="L3699" s="831"/>
      <c r="M3699" s="812"/>
      <c r="N3699" s="745"/>
      <c r="O3699" s="745"/>
      <c r="P3699" s="1877"/>
    </row>
    <row r="3700" spans="1:16" ht="13.5">
      <c r="A3700" s="640">
        <v>216</v>
      </c>
      <c r="B3700" s="754" t="s">
        <v>1125</v>
      </c>
      <c r="C3700" s="608" t="s">
        <v>709</v>
      </c>
      <c r="D3700" s="693">
        <v>1</v>
      </c>
      <c r="E3700" s="693">
        <v>2008</v>
      </c>
      <c r="F3700" s="1141">
        <v>80</v>
      </c>
      <c r="G3700" s="825">
        <f t="shared" si="122"/>
        <v>80</v>
      </c>
      <c r="H3700" s="743">
        <v>100</v>
      </c>
      <c r="I3700" s="825">
        <f t="shared" si="123"/>
        <v>0</v>
      </c>
      <c r="J3700" s="811"/>
      <c r="K3700" s="831"/>
      <c r="L3700" s="831"/>
      <c r="M3700" s="812"/>
      <c r="N3700" s="745"/>
      <c r="O3700" s="745"/>
      <c r="P3700" s="1877"/>
    </row>
    <row r="3701" spans="1:16" ht="27">
      <c r="A3701" s="640">
        <v>217</v>
      </c>
      <c r="B3701" s="670" t="s">
        <v>1126</v>
      </c>
      <c r="C3701" s="608" t="s">
        <v>709</v>
      </c>
      <c r="D3701" s="693">
        <v>10</v>
      </c>
      <c r="E3701" s="693">
        <v>2011</v>
      </c>
      <c r="F3701" s="1141">
        <v>813</v>
      </c>
      <c r="G3701" s="825">
        <f t="shared" si="122"/>
        <v>813</v>
      </c>
      <c r="H3701" s="743">
        <v>100</v>
      </c>
      <c r="I3701" s="825">
        <f t="shared" si="123"/>
        <v>0</v>
      </c>
      <c r="J3701" s="811"/>
      <c r="K3701" s="831"/>
      <c r="L3701" s="831"/>
      <c r="M3701" s="812"/>
      <c r="N3701" s="745"/>
      <c r="O3701" s="745"/>
      <c r="P3701" s="1877"/>
    </row>
    <row r="3702" spans="1:16" ht="27">
      <c r="A3702" s="640">
        <v>218</v>
      </c>
      <c r="B3702" s="670" t="s">
        <v>1127</v>
      </c>
      <c r="C3702" s="608" t="s">
        <v>709</v>
      </c>
      <c r="D3702" s="693">
        <v>2</v>
      </c>
      <c r="E3702" s="693">
        <v>2011</v>
      </c>
      <c r="F3702" s="1141">
        <v>182</v>
      </c>
      <c r="G3702" s="825">
        <f t="shared" si="122"/>
        <v>182</v>
      </c>
      <c r="H3702" s="743">
        <v>100</v>
      </c>
      <c r="I3702" s="825">
        <f t="shared" si="123"/>
        <v>0</v>
      </c>
      <c r="J3702" s="811"/>
      <c r="K3702" s="831"/>
      <c r="L3702" s="831"/>
      <c r="M3702" s="812"/>
      <c r="N3702" s="745"/>
      <c r="O3702" s="745"/>
      <c r="P3702" s="1877"/>
    </row>
    <row r="3703" spans="1:16" ht="27">
      <c r="A3703" s="640">
        <v>219</v>
      </c>
      <c r="B3703" s="670" t="s">
        <v>1128</v>
      </c>
      <c r="C3703" s="608" t="s">
        <v>709</v>
      </c>
      <c r="D3703" s="693">
        <v>1</v>
      </c>
      <c r="E3703" s="693">
        <v>2011</v>
      </c>
      <c r="F3703" s="1141">
        <v>2658.6</v>
      </c>
      <c r="G3703" s="825">
        <f t="shared" si="122"/>
        <v>2658.6</v>
      </c>
      <c r="H3703" s="743">
        <v>100</v>
      </c>
      <c r="I3703" s="825">
        <f t="shared" si="123"/>
        <v>0</v>
      </c>
      <c r="J3703" s="811"/>
      <c r="K3703" s="831"/>
      <c r="L3703" s="831"/>
      <c r="M3703" s="812"/>
      <c r="N3703" s="745"/>
      <c r="O3703" s="745"/>
      <c r="P3703" s="1877"/>
    </row>
    <row r="3704" spans="1:16" ht="13.5">
      <c r="A3704" s="640">
        <v>220</v>
      </c>
      <c r="B3704" s="670" t="s">
        <v>827</v>
      </c>
      <c r="C3704" s="608" t="s">
        <v>709</v>
      </c>
      <c r="D3704" s="693">
        <v>1</v>
      </c>
      <c r="E3704" s="693">
        <v>2010</v>
      </c>
      <c r="F3704" s="1141">
        <v>56.4</v>
      </c>
      <c r="G3704" s="825">
        <f t="shared" si="122"/>
        <v>56.4</v>
      </c>
      <c r="H3704" s="743">
        <v>100</v>
      </c>
      <c r="I3704" s="825">
        <f t="shared" si="123"/>
        <v>0</v>
      </c>
      <c r="J3704" s="811"/>
      <c r="K3704" s="831"/>
      <c r="L3704" s="831"/>
      <c r="M3704" s="812"/>
      <c r="N3704" s="745"/>
      <c r="O3704" s="745"/>
      <c r="P3704" s="1877"/>
    </row>
    <row r="3705" spans="1:16" ht="13.5">
      <c r="A3705" s="640">
        <v>221</v>
      </c>
      <c r="B3705" s="670" t="s">
        <v>1129</v>
      </c>
      <c r="C3705" s="608" t="s">
        <v>709</v>
      </c>
      <c r="D3705" s="693">
        <v>1</v>
      </c>
      <c r="E3705" s="693">
        <v>2010</v>
      </c>
      <c r="F3705" s="1141">
        <v>75.900000000000006</v>
      </c>
      <c r="G3705" s="825">
        <f t="shared" si="122"/>
        <v>75.900000000000006</v>
      </c>
      <c r="H3705" s="743">
        <v>100</v>
      </c>
      <c r="I3705" s="825">
        <f t="shared" si="123"/>
        <v>0</v>
      </c>
      <c r="J3705" s="811"/>
      <c r="K3705" s="831"/>
      <c r="L3705" s="831"/>
      <c r="M3705" s="812"/>
      <c r="N3705" s="745"/>
      <c r="O3705" s="745"/>
      <c r="P3705" s="1877"/>
    </row>
    <row r="3706" spans="1:16" ht="13.5">
      <c r="A3706" s="640">
        <v>222</v>
      </c>
      <c r="B3706" s="670" t="s">
        <v>797</v>
      </c>
      <c r="C3706" s="608" t="s">
        <v>709</v>
      </c>
      <c r="D3706" s="693">
        <v>2</v>
      </c>
      <c r="E3706" s="693">
        <v>2008</v>
      </c>
      <c r="F3706" s="1141">
        <v>52.1</v>
      </c>
      <c r="G3706" s="825">
        <f t="shared" si="122"/>
        <v>52.1</v>
      </c>
      <c r="H3706" s="743">
        <v>100</v>
      </c>
      <c r="I3706" s="825">
        <f t="shared" si="123"/>
        <v>0</v>
      </c>
      <c r="J3706" s="811"/>
      <c r="K3706" s="831"/>
      <c r="L3706" s="831"/>
      <c r="M3706" s="812"/>
      <c r="N3706" s="745"/>
      <c r="O3706" s="745"/>
      <c r="P3706" s="1877"/>
    </row>
    <row r="3707" spans="1:16" ht="13.5">
      <c r="A3707" s="640">
        <v>223</v>
      </c>
      <c r="B3707" s="670" t="s">
        <v>827</v>
      </c>
      <c r="C3707" s="608" t="s">
        <v>709</v>
      </c>
      <c r="D3707" s="693">
        <v>6</v>
      </c>
      <c r="E3707" s="693">
        <v>2014</v>
      </c>
      <c r="F3707" s="1141">
        <v>326.2</v>
      </c>
      <c r="G3707" s="825">
        <f t="shared" si="122"/>
        <v>195.72</v>
      </c>
      <c r="H3707" s="743">
        <v>60</v>
      </c>
      <c r="I3707" s="825">
        <f t="shared" si="123"/>
        <v>130.47999999999999</v>
      </c>
      <c r="J3707" s="811"/>
      <c r="K3707" s="831"/>
      <c r="L3707" s="831"/>
      <c r="M3707" s="812"/>
      <c r="N3707" s="745"/>
      <c r="O3707" s="745"/>
      <c r="P3707" s="1877"/>
    </row>
    <row r="3708" spans="1:16" ht="13.5">
      <c r="A3708" s="640">
        <v>224</v>
      </c>
      <c r="B3708" s="670" t="s">
        <v>1130</v>
      </c>
      <c r="C3708" s="608" t="s">
        <v>709</v>
      </c>
      <c r="D3708" s="693">
        <v>1</v>
      </c>
      <c r="E3708" s="693">
        <v>2014</v>
      </c>
      <c r="F3708" s="1141">
        <v>45</v>
      </c>
      <c r="G3708" s="825">
        <f t="shared" si="122"/>
        <v>27</v>
      </c>
      <c r="H3708" s="743">
        <v>60</v>
      </c>
      <c r="I3708" s="825">
        <f t="shared" si="123"/>
        <v>18</v>
      </c>
      <c r="J3708" s="811"/>
      <c r="K3708" s="831"/>
      <c r="L3708" s="831"/>
      <c r="M3708" s="812"/>
      <c r="N3708" s="745"/>
      <c r="O3708" s="745"/>
      <c r="P3708" s="1877"/>
    </row>
    <row r="3709" spans="1:16" ht="13.5">
      <c r="A3709" s="640">
        <v>225</v>
      </c>
      <c r="B3709" s="670" t="s">
        <v>1130</v>
      </c>
      <c r="C3709" s="608" t="s">
        <v>709</v>
      </c>
      <c r="D3709" s="693">
        <v>1</v>
      </c>
      <c r="E3709" s="693">
        <v>2014</v>
      </c>
      <c r="F3709" s="1141">
        <v>79.099999999999994</v>
      </c>
      <c r="G3709" s="825">
        <f t="shared" si="122"/>
        <v>47.459999999999994</v>
      </c>
      <c r="H3709" s="743">
        <v>60</v>
      </c>
      <c r="I3709" s="825">
        <f t="shared" si="123"/>
        <v>31.64</v>
      </c>
      <c r="J3709" s="811"/>
      <c r="K3709" s="831"/>
      <c r="L3709" s="831"/>
      <c r="M3709" s="812"/>
      <c r="N3709" s="745"/>
      <c r="O3709" s="745"/>
      <c r="P3709" s="1877"/>
    </row>
    <row r="3710" spans="1:16" ht="13.5">
      <c r="A3710" s="640">
        <v>226</v>
      </c>
      <c r="B3710" s="670" t="s">
        <v>1130</v>
      </c>
      <c r="C3710" s="608" t="s">
        <v>709</v>
      </c>
      <c r="D3710" s="693">
        <v>1</v>
      </c>
      <c r="E3710" s="693">
        <v>2014</v>
      </c>
      <c r="F3710" s="1141">
        <v>73.599999999999994</v>
      </c>
      <c r="G3710" s="825">
        <f t="shared" si="122"/>
        <v>44.16</v>
      </c>
      <c r="H3710" s="743">
        <v>60</v>
      </c>
      <c r="I3710" s="825">
        <f t="shared" si="123"/>
        <v>29.439999999999998</v>
      </c>
      <c r="J3710" s="811"/>
      <c r="K3710" s="831"/>
      <c r="L3710" s="831"/>
      <c r="M3710" s="812"/>
      <c r="N3710" s="745"/>
      <c r="O3710" s="745"/>
      <c r="P3710" s="1877"/>
    </row>
    <row r="3711" spans="1:16" ht="13.5">
      <c r="A3711" s="640">
        <v>227</v>
      </c>
      <c r="B3711" s="670" t="s">
        <v>794</v>
      </c>
      <c r="C3711" s="608" t="s">
        <v>709</v>
      </c>
      <c r="D3711" s="693">
        <v>4</v>
      </c>
      <c r="E3711" s="693">
        <v>2014</v>
      </c>
      <c r="F3711" s="1141">
        <v>327.7</v>
      </c>
      <c r="G3711" s="825">
        <f t="shared" si="122"/>
        <v>196.61999999999998</v>
      </c>
      <c r="H3711" s="743">
        <v>60</v>
      </c>
      <c r="I3711" s="825">
        <f t="shared" si="123"/>
        <v>131.08000000000001</v>
      </c>
      <c r="J3711" s="811"/>
      <c r="K3711" s="831"/>
      <c r="L3711" s="831"/>
      <c r="M3711" s="812"/>
      <c r="N3711" s="745"/>
      <c r="O3711" s="745"/>
      <c r="P3711" s="1877"/>
    </row>
    <row r="3712" spans="1:16" ht="13.5">
      <c r="A3712" s="640">
        <v>228</v>
      </c>
      <c r="B3712" s="670" t="s">
        <v>794</v>
      </c>
      <c r="C3712" s="608" t="s">
        <v>709</v>
      </c>
      <c r="D3712" s="693">
        <v>2</v>
      </c>
      <c r="E3712" s="693">
        <v>2014</v>
      </c>
      <c r="F3712" s="1141">
        <v>151.6</v>
      </c>
      <c r="G3712" s="825">
        <f t="shared" si="122"/>
        <v>90.96</v>
      </c>
      <c r="H3712" s="743">
        <v>60</v>
      </c>
      <c r="I3712" s="825">
        <f t="shared" si="123"/>
        <v>60.64</v>
      </c>
      <c r="J3712" s="811"/>
      <c r="K3712" s="831"/>
      <c r="L3712" s="831"/>
      <c r="M3712" s="812"/>
      <c r="N3712" s="745"/>
      <c r="O3712" s="745"/>
      <c r="P3712" s="1877"/>
    </row>
    <row r="3713" spans="1:16" ht="13.5">
      <c r="A3713" s="640">
        <v>229</v>
      </c>
      <c r="B3713" s="670" t="s">
        <v>794</v>
      </c>
      <c r="C3713" s="608" t="s">
        <v>709</v>
      </c>
      <c r="D3713" s="693">
        <v>1</v>
      </c>
      <c r="E3713" s="693">
        <v>2014</v>
      </c>
      <c r="F3713" s="1141">
        <v>250</v>
      </c>
      <c r="G3713" s="825">
        <f t="shared" si="122"/>
        <v>150</v>
      </c>
      <c r="H3713" s="743">
        <v>60</v>
      </c>
      <c r="I3713" s="825">
        <f t="shared" si="123"/>
        <v>100</v>
      </c>
      <c r="J3713" s="811"/>
      <c r="K3713" s="831"/>
      <c r="L3713" s="831"/>
      <c r="M3713" s="812"/>
      <c r="N3713" s="745"/>
      <c r="O3713" s="745"/>
      <c r="P3713" s="1877"/>
    </row>
    <row r="3714" spans="1:16" ht="13.5">
      <c r="A3714" s="640">
        <v>230</v>
      </c>
      <c r="B3714" s="670" t="s">
        <v>792</v>
      </c>
      <c r="C3714" s="608" t="s">
        <v>709</v>
      </c>
      <c r="D3714" s="693">
        <v>1</v>
      </c>
      <c r="E3714" s="693">
        <v>2010</v>
      </c>
      <c r="F3714" s="1141">
        <v>222.8</v>
      </c>
      <c r="G3714" s="825">
        <f t="shared" si="122"/>
        <v>222.8</v>
      </c>
      <c r="H3714" s="743">
        <v>100</v>
      </c>
      <c r="I3714" s="825">
        <f t="shared" si="123"/>
        <v>0</v>
      </c>
      <c r="J3714" s="811"/>
      <c r="K3714" s="831"/>
      <c r="L3714" s="831"/>
      <c r="M3714" s="812"/>
      <c r="N3714" s="745"/>
      <c r="O3714" s="745"/>
      <c r="P3714" s="1877"/>
    </row>
    <row r="3715" spans="1:16" ht="13.5">
      <c r="A3715" s="640">
        <v>231</v>
      </c>
      <c r="B3715" s="670" t="s">
        <v>813</v>
      </c>
      <c r="C3715" s="608" t="s">
        <v>709</v>
      </c>
      <c r="D3715" s="693">
        <v>1</v>
      </c>
      <c r="E3715" s="693">
        <v>2011</v>
      </c>
      <c r="F3715" s="1141">
        <v>180</v>
      </c>
      <c r="G3715" s="825">
        <f t="shared" si="122"/>
        <v>172.79999999999998</v>
      </c>
      <c r="H3715" s="743">
        <v>96</v>
      </c>
      <c r="I3715" s="825">
        <f t="shared" si="123"/>
        <v>7.2000000000000171</v>
      </c>
      <c r="J3715" s="811"/>
      <c r="K3715" s="831"/>
      <c r="L3715" s="831"/>
      <c r="M3715" s="812"/>
      <c r="N3715" s="745"/>
      <c r="O3715" s="745"/>
      <c r="P3715" s="1877"/>
    </row>
    <row r="3716" spans="1:16" ht="13.5">
      <c r="A3716" s="640">
        <v>232</v>
      </c>
      <c r="B3716" s="670" t="s">
        <v>794</v>
      </c>
      <c r="C3716" s="608" t="s">
        <v>709</v>
      </c>
      <c r="D3716" s="693">
        <v>4</v>
      </c>
      <c r="E3716" s="693">
        <v>2013</v>
      </c>
      <c r="F3716" s="1141">
        <v>117.2</v>
      </c>
      <c r="G3716" s="825">
        <f t="shared" si="122"/>
        <v>84.384</v>
      </c>
      <c r="H3716" s="743">
        <v>72</v>
      </c>
      <c r="I3716" s="825">
        <f t="shared" si="123"/>
        <v>32.816000000000003</v>
      </c>
      <c r="J3716" s="811"/>
      <c r="K3716" s="831"/>
      <c r="L3716" s="831"/>
      <c r="M3716" s="812"/>
      <c r="N3716" s="745"/>
      <c r="O3716" s="745"/>
      <c r="P3716" s="1877"/>
    </row>
    <row r="3717" spans="1:16" ht="13.5">
      <c r="A3717" s="640">
        <v>233</v>
      </c>
      <c r="B3717" s="670" t="s">
        <v>767</v>
      </c>
      <c r="C3717" s="608" t="s">
        <v>709</v>
      </c>
      <c r="D3717" s="693">
        <v>1</v>
      </c>
      <c r="E3717" s="693">
        <v>2014</v>
      </c>
      <c r="F3717" s="1141">
        <v>90</v>
      </c>
      <c r="G3717" s="825">
        <f t="shared" si="122"/>
        <v>54</v>
      </c>
      <c r="H3717" s="743">
        <v>60</v>
      </c>
      <c r="I3717" s="825">
        <f t="shared" si="123"/>
        <v>36</v>
      </c>
      <c r="J3717" s="811"/>
      <c r="K3717" s="831"/>
      <c r="L3717" s="831"/>
      <c r="M3717" s="812"/>
      <c r="N3717" s="745"/>
      <c r="O3717" s="745"/>
      <c r="P3717" s="1877"/>
    </row>
    <row r="3718" spans="1:16" ht="13.5">
      <c r="A3718" s="640">
        <v>234</v>
      </c>
      <c r="B3718" s="670" t="s">
        <v>1131</v>
      </c>
      <c r="C3718" s="608" t="s">
        <v>709</v>
      </c>
      <c r="D3718" s="693">
        <v>1</v>
      </c>
      <c r="E3718" s="693">
        <v>2014</v>
      </c>
      <c r="F3718" s="1141">
        <v>64.8</v>
      </c>
      <c r="G3718" s="825">
        <f t="shared" si="122"/>
        <v>38.879999999999995</v>
      </c>
      <c r="H3718" s="743">
        <v>60</v>
      </c>
      <c r="I3718" s="825">
        <f t="shared" si="123"/>
        <v>25.92</v>
      </c>
      <c r="J3718" s="811"/>
      <c r="K3718" s="831"/>
      <c r="L3718" s="831"/>
      <c r="M3718" s="812"/>
      <c r="N3718" s="745"/>
      <c r="O3718" s="745"/>
      <c r="P3718" s="1877"/>
    </row>
    <row r="3719" spans="1:16" ht="13.5">
      <c r="A3719" s="640">
        <v>235</v>
      </c>
      <c r="B3719" s="670" t="s">
        <v>771</v>
      </c>
      <c r="C3719" s="608" t="s">
        <v>709</v>
      </c>
      <c r="D3719" s="693">
        <v>1</v>
      </c>
      <c r="E3719" s="693">
        <v>2016</v>
      </c>
      <c r="F3719" s="825">
        <v>67.8</v>
      </c>
      <c r="G3719" s="825">
        <f t="shared" si="122"/>
        <v>32.543999999999997</v>
      </c>
      <c r="H3719" s="743">
        <v>48</v>
      </c>
      <c r="I3719" s="825">
        <f t="shared" si="123"/>
        <v>35.256</v>
      </c>
      <c r="J3719" s="811"/>
      <c r="K3719" s="831"/>
      <c r="L3719" s="831"/>
      <c r="M3719" s="812"/>
      <c r="N3719" s="745"/>
      <c r="O3719" s="745"/>
      <c r="P3719" s="1877"/>
    </row>
    <row r="3720" spans="1:16" ht="13.5">
      <c r="A3720" s="640">
        <v>236</v>
      </c>
      <c r="B3720" s="670" t="s">
        <v>825</v>
      </c>
      <c r="C3720" s="608" t="s">
        <v>709</v>
      </c>
      <c r="D3720" s="693">
        <v>1</v>
      </c>
      <c r="E3720" s="693">
        <v>2010</v>
      </c>
      <c r="F3720" s="825">
        <v>132</v>
      </c>
      <c r="G3720" s="825">
        <f t="shared" si="122"/>
        <v>63.36</v>
      </c>
      <c r="H3720" s="743">
        <v>48</v>
      </c>
      <c r="I3720" s="825">
        <f t="shared" si="123"/>
        <v>68.64</v>
      </c>
      <c r="J3720" s="811"/>
      <c r="K3720" s="831"/>
      <c r="L3720" s="831"/>
      <c r="M3720" s="812"/>
      <c r="N3720" s="745"/>
      <c r="O3720" s="745"/>
      <c r="P3720" s="1877"/>
    </row>
    <row r="3721" spans="1:16" ht="13.5">
      <c r="A3721" s="640">
        <v>237</v>
      </c>
      <c r="B3721" s="670" t="s">
        <v>1132</v>
      </c>
      <c r="C3721" s="608" t="s">
        <v>709</v>
      </c>
      <c r="D3721" s="693">
        <v>1</v>
      </c>
      <c r="E3721" s="693">
        <v>2015</v>
      </c>
      <c r="F3721" s="1095">
        <v>260.10000000000002</v>
      </c>
      <c r="G3721" s="825">
        <f t="shared" si="122"/>
        <v>156.06</v>
      </c>
      <c r="H3721" s="743">
        <v>60</v>
      </c>
      <c r="I3721" s="825">
        <f t="shared" si="123"/>
        <v>104.04000000000002</v>
      </c>
      <c r="J3721" s="811"/>
      <c r="K3721" s="831"/>
      <c r="L3721" s="831"/>
      <c r="M3721" s="812"/>
      <c r="N3721" s="745"/>
      <c r="O3721" s="745"/>
      <c r="P3721" s="1877"/>
    </row>
    <row r="3722" spans="1:16" s="816" customFormat="1" ht="13.5" customHeight="1">
      <c r="A3722" s="640">
        <v>1</v>
      </c>
      <c r="B3722" s="653" t="s">
        <v>717</v>
      </c>
      <c r="C3722" s="608" t="s">
        <v>709</v>
      </c>
      <c r="D3722" s="654">
        <v>34</v>
      </c>
      <c r="E3722" s="655">
        <v>2005</v>
      </c>
      <c r="F3722" s="1095">
        <v>7077.3379999999997</v>
      </c>
      <c r="G3722" s="825">
        <f t="shared" si="122"/>
        <v>7077.3379999999997</v>
      </c>
      <c r="H3722" s="1096">
        <v>100</v>
      </c>
      <c r="I3722" s="825">
        <f t="shared" si="123"/>
        <v>0</v>
      </c>
      <c r="J3722" s="668"/>
      <c r="K3722" s="725"/>
      <c r="L3722" s="725"/>
      <c r="M3722" s="668"/>
      <c r="N3722" s="725"/>
      <c r="O3722" s="831"/>
      <c r="P3722" s="1876" t="s">
        <v>533</v>
      </c>
    </row>
    <row r="3723" spans="1:16" s="816" customFormat="1" ht="13.5" customHeight="1">
      <c r="A3723" s="640">
        <v>2</v>
      </c>
      <c r="B3723" s="653" t="s">
        <v>718</v>
      </c>
      <c r="C3723" s="608" t="s">
        <v>709</v>
      </c>
      <c r="D3723" s="654">
        <v>271</v>
      </c>
      <c r="E3723" s="655">
        <v>2005</v>
      </c>
      <c r="F3723" s="1095">
        <v>8206.6929999999993</v>
      </c>
      <c r="G3723" s="825">
        <f t="shared" ref="G3723:G3786" si="124">F3723*H3723%</f>
        <v>8206.6929999999993</v>
      </c>
      <c r="H3723" s="1096">
        <v>100</v>
      </c>
      <c r="I3723" s="825">
        <f t="shared" ref="I3723:I3786" si="125">F3723-G3723</f>
        <v>0</v>
      </c>
      <c r="J3723" s="668"/>
      <c r="K3723" s="725"/>
      <c r="L3723" s="725"/>
      <c r="M3723" s="668"/>
      <c r="N3723" s="725"/>
      <c r="O3723" s="831"/>
      <c r="P3723" s="1877"/>
    </row>
    <row r="3724" spans="1:16" s="816" customFormat="1" ht="13.5" customHeight="1">
      <c r="A3724" s="640">
        <v>3</v>
      </c>
      <c r="B3724" s="653" t="s">
        <v>719</v>
      </c>
      <c r="C3724" s="608" t="s">
        <v>709</v>
      </c>
      <c r="D3724" s="654">
        <v>1</v>
      </c>
      <c r="E3724" s="655">
        <v>2005</v>
      </c>
      <c r="F3724" s="1095">
        <v>465.01400000000001</v>
      </c>
      <c r="G3724" s="825">
        <f t="shared" si="124"/>
        <v>465.01400000000001</v>
      </c>
      <c r="H3724" s="1096">
        <v>100</v>
      </c>
      <c r="I3724" s="825">
        <f t="shared" si="125"/>
        <v>0</v>
      </c>
      <c r="J3724" s="668"/>
      <c r="K3724" s="725"/>
      <c r="L3724" s="725"/>
      <c r="M3724" s="668"/>
      <c r="N3724" s="725"/>
      <c r="O3724" s="831"/>
      <c r="P3724" s="1877"/>
    </row>
    <row r="3725" spans="1:16" s="816" customFormat="1" ht="13.5" customHeight="1">
      <c r="A3725" s="640">
        <v>4</v>
      </c>
      <c r="B3725" s="653" t="s">
        <v>720</v>
      </c>
      <c r="C3725" s="608" t="s">
        <v>709</v>
      </c>
      <c r="D3725" s="654">
        <v>2</v>
      </c>
      <c r="E3725" s="655">
        <v>2005</v>
      </c>
      <c r="F3725" s="1095">
        <v>647.65200000000004</v>
      </c>
      <c r="G3725" s="825">
        <f t="shared" si="124"/>
        <v>647.65200000000004</v>
      </c>
      <c r="H3725" s="1096">
        <v>100</v>
      </c>
      <c r="I3725" s="825">
        <f t="shared" si="125"/>
        <v>0</v>
      </c>
      <c r="J3725" s="668"/>
      <c r="K3725" s="725"/>
      <c r="L3725" s="725"/>
      <c r="M3725" s="668"/>
      <c r="N3725" s="725"/>
      <c r="O3725" s="831"/>
      <c r="P3725" s="1877"/>
    </row>
    <row r="3726" spans="1:16" s="816" customFormat="1" ht="13.5" customHeight="1">
      <c r="A3726" s="640">
        <v>5</v>
      </c>
      <c r="B3726" s="653" t="s">
        <v>721</v>
      </c>
      <c r="C3726" s="608" t="s">
        <v>709</v>
      </c>
      <c r="D3726" s="654">
        <v>48</v>
      </c>
      <c r="E3726" s="655">
        <v>2005</v>
      </c>
      <c r="F3726" s="1095">
        <v>3853.9679999999998</v>
      </c>
      <c r="G3726" s="825">
        <f t="shared" si="124"/>
        <v>3853.9679999999998</v>
      </c>
      <c r="H3726" s="1096">
        <v>100</v>
      </c>
      <c r="I3726" s="825">
        <f t="shared" si="125"/>
        <v>0</v>
      </c>
      <c r="J3726" s="668"/>
      <c r="K3726" s="725"/>
      <c r="L3726" s="725"/>
      <c r="M3726" s="668"/>
      <c r="N3726" s="725"/>
      <c r="O3726" s="831"/>
      <c r="P3726" s="1877"/>
    </row>
    <row r="3727" spans="1:16" s="816" customFormat="1" ht="13.5" customHeight="1">
      <c r="A3727" s="640">
        <v>6</v>
      </c>
      <c r="B3727" s="653" t="s">
        <v>722</v>
      </c>
      <c r="C3727" s="608" t="s">
        <v>709</v>
      </c>
      <c r="D3727" s="654">
        <v>1</v>
      </c>
      <c r="E3727" s="655">
        <v>2005</v>
      </c>
      <c r="F3727" s="1095">
        <v>140.90700000000001</v>
      </c>
      <c r="G3727" s="825">
        <f t="shared" si="124"/>
        <v>140.90700000000001</v>
      </c>
      <c r="H3727" s="1096">
        <v>100</v>
      </c>
      <c r="I3727" s="825">
        <f t="shared" si="125"/>
        <v>0</v>
      </c>
      <c r="J3727" s="668"/>
      <c r="K3727" s="725"/>
      <c r="L3727" s="725"/>
      <c r="M3727" s="668"/>
      <c r="N3727" s="725"/>
      <c r="O3727" s="831"/>
      <c r="P3727" s="1877"/>
    </row>
    <row r="3728" spans="1:16" s="816" customFormat="1" ht="13.5" customHeight="1">
      <c r="A3728" s="640">
        <v>7</v>
      </c>
      <c r="B3728" s="653" t="s">
        <v>723</v>
      </c>
      <c r="C3728" s="608" t="s">
        <v>709</v>
      </c>
      <c r="D3728" s="654">
        <v>19</v>
      </c>
      <c r="E3728" s="655">
        <v>2005</v>
      </c>
      <c r="F3728" s="1095">
        <v>2591.239</v>
      </c>
      <c r="G3728" s="825">
        <f t="shared" si="124"/>
        <v>2591.239</v>
      </c>
      <c r="H3728" s="1096">
        <v>100</v>
      </c>
      <c r="I3728" s="825">
        <f t="shared" si="125"/>
        <v>0</v>
      </c>
      <c r="J3728" s="668"/>
      <c r="K3728" s="725"/>
      <c r="L3728" s="725"/>
      <c r="M3728" s="668"/>
      <c r="N3728" s="725"/>
      <c r="O3728" s="831"/>
      <c r="P3728" s="1877"/>
    </row>
    <row r="3729" spans="1:16" s="816" customFormat="1" ht="13.5" customHeight="1">
      <c r="A3729" s="640">
        <v>8</v>
      </c>
      <c r="B3729" s="653" t="s">
        <v>724</v>
      </c>
      <c r="C3729" s="608" t="s">
        <v>709</v>
      </c>
      <c r="D3729" s="654">
        <v>18</v>
      </c>
      <c r="E3729" s="655">
        <v>2005</v>
      </c>
      <c r="F3729" s="1095">
        <v>1176.624</v>
      </c>
      <c r="G3729" s="825">
        <f t="shared" si="124"/>
        <v>1176.624</v>
      </c>
      <c r="H3729" s="1096">
        <v>100</v>
      </c>
      <c r="I3729" s="825">
        <f t="shared" si="125"/>
        <v>0</v>
      </c>
      <c r="J3729" s="668"/>
      <c r="K3729" s="725"/>
      <c r="L3729" s="725"/>
      <c r="M3729" s="668"/>
      <c r="N3729" s="725"/>
      <c r="O3729" s="831"/>
      <c r="P3729" s="1877"/>
    </row>
    <row r="3730" spans="1:16" s="816" customFormat="1" ht="13.5" customHeight="1">
      <c r="A3730" s="640">
        <v>9</v>
      </c>
      <c r="B3730" s="653" t="s">
        <v>725</v>
      </c>
      <c r="C3730" s="608" t="s">
        <v>709</v>
      </c>
      <c r="D3730" s="654">
        <v>19</v>
      </c>
      <c r="E3730" s="655">
        <v>2005</v>
      </c>
      <c r="F3730" s="1095">
        <v>1241.992</v>
      </c>
      <c r="G3730" s="825">
        <f t="shared" si="124"/>
        <v>1241.992</v>
      </c>
      <c r="H3730" s="1096">
        <v>100</v>
      </c>
      <c r="I3730" s="825">
        <f t="shared" si="125"/>
        <v>0</v>
      </c>
      <c r="J3730" s="668"/>
      <c r="K3730" s="725"/>
      <c r="L3730" s="725"/>
      <c r="M3730" s="668"/>
      <c r="N3730" s="725"/>
      <c r="O3730" s="831"/>
      <c r="P3730" s="1877"/>
    </row>
    <row r="3731" spans="1:16" s="816" customFormat="1" ht="13.5" customHeight="1">
      <c r="A3731" s="640">
        <v>10</v>
      </c>
      <c r="B3731" s="653" t="s">
        <v>726</v>
      </c>
      <c r="C3731" s="608" t="s">
        <v>709</v>
      </c>
      <c r="D3731" s="654">
        <v>40</v>
      </c>
      <c r="E3731" s="655">
        <v>2005</v>
      </c>
      <c r="F3731" s="1095">
        <v>2423.92</v>
      </c>
      <c r="G3731" s="825">
        <f t="shared" si="124"/>
        <v>2423.92</v>
      </c>
      <c r="H3731" s="1096">
        <v>100</v>
      </c>
      <c r="I3731" s="825">
        <f t="shared" si="125"/>
        <v>0</v>
      </c>
      <c r="J3731" s="668"/>
      <c r="K3731" s="725"/>
      <c r="L3731" s="725"/>
      <c r="M3731" s="668"/>
      <c r="N3731" s="725"/>
      <c r="O3731" s="831"/>
      <c r="P3731" s="1877"/>
    </row>
    <row r="3732" spans="1:16" s="816" customFormat="1" ht="13.5" customHeight="1">
      <c r="A3732" s="640">
        <v>11</v>
      </c>
      <c r="B3732" s="653" t="s">
        <v>727</v>
      </c>
      <c r="C3732" s="608" t="s">
        <v>709</v>
      </c>
      <c r="D3732" s="654">
        <v>44</v>
      </c>
      <c r="E3732" s="655">
        <v>2005</v>
      </c>
      <c r="F3732" s="1095">
        <v>2646.7759999999998</v>
      </c>
      <c r="G3732" s="825">
        <f t="shared" si="124"/>
        <v>2646.7759999999998</v>
      </c>
      <c r="H3732" s="1096">
        <v>100</v>
      </c>
      <c r="I3732" s="825">
        <f t="shared" si="125"/>
        <v>0</v>
      </c>
      <c r="J3732" s="668"/>
      <c r="K3732" s="725"/>
      <c r="L3732" s="725"/>
      <c r="M3732" s="668"/>
      <c r="N3732" s="725"/>
      <c r="O3732" s="831"/>
      <c r="P3732" s="1877"/>
    </row>
    <row r="3733" spans="1:16" s="816" customFormat="1" ht="13.5" customHeight="1">
      <c r="A3733" s="640">
        <v>12</v>
      </c>
      <c r="B3733" s="653" t="s">
        <v>728</v>
      </c>
      <c r="C3733" s="608" t="s">
        <v>709</v>
      </c>
      <c r="D3733" s="654">
        <v>50</v>
      </c>
      <c r="E3733" s="655">
        <v>2005</v>
      </c>
      <c r="F3733" s="1095">
        <v>2501</v>
      </c>
      <c r="G3733" s="825">
        <f t="shared" si="124"/>
        <v>2501</v>
      </c>
      <c r="H3733" s="1096">
        <v>100</v>
      </c>
      <c r="I3733" s="825">
        <f t="shared" si="125"/>
        <v>0</v>
      </c>
      <c r="J3733" s="668"/>
      <c r="K3733" s="725"/>
      <c r="L3733" s="725"/>
      <c r="M3733" s="668"/>
      <c r="N3733" s="725"/>
      <c r="O3733" s="831"/>
      <c r="P3733" s="1877"/>
    </row>
    <row r="3734" spans="1:16" s="816" customFormat="1" ht="13.5" customHeight="1">
      <c r="A3734" s="640">
        <v>13</v>
      </c>
      <c r="B3734" s="653" t="s">
        <v>729</v>
      </c>
      <c r="C3734" s="608" t="s">
        <v>709</v>
      </c>
      <c r="D3734" s="654">
        <v>19</v>
      </c>
      <c r="E3734" s="655">
        <v>2005</v>
      </c>
      <c r="F3734" s="1095">
        <v>1142.9259999999999</v>
      </c>
      <c r="G3734" s="825">
        <f t="shared" si="124"/>
        <v>1142.9259999999999</v>
      </c>
      <c r="H3734" s="1096">
        <v>100</v>
      </c>
      <c r="I3734" s="825">
        <f t="shared" si="125"/>
        <v>0</v>
      </c>
      <c r="J3734" s="668"/>
      <c r="K3734" s="725"/>
      <c r="L3734" s="725"/>
      <c r="M3734" s="668"/>
      <c r="N3734" s="725"/>
      <c r="O3734" s="831"/>
      <c r="P3734" s="1877"/>
    </row>
    <row r="3735" spans="1:16" s="816" customFormat="1" ht="13.5" customHeight="1">
      <c r="A3735" s="640">
        <v>14</v>
      </c>
      <c r="B3735" s="653" t="s">
        <v>730</v>
      </c>
      <c r="C3735" s="608" t="s">
        <v>709</v>
      </c>
      <c r="D3735" s="654">
        <v>1</v>
      </c>
      <c r="E3735" s="655">
        <v>2005</v>
      </c>
      <c r="F3735" s="1095">
        <v>192.934</v>
      </c>
      <c r="G3735" s="825">
        <f t="shared" si="124"/>
        <v>192.934</v>
      </c>
      <c r="H3735" s="1096">
        <v>100</v>
      </c>
      <c r="I3735" s="825">
        <f t="shared" si="125"/>
        <v>0</v>
      </c>
      <c r="J3735" s="668"/>
      <c r="K3735" s="725"/>
      <c r="L3735" s="725"/>
      <c r="M3735" s="668"/>
      <c r="N3735" s="725"/>
      <c r="O3735" s="831"/>
      <c r="P3735" s="1877"/>
    </row>
    <row r="3736" spans="1:16" s="816" customFormat="1" ht="13.5" customHeight="1">
      <c r="A3736" s="640">
        <v>15</v>
      </c>
      <c r="B3736" s="653" t="s">
        <v>731</v>
      </c>
      <c r="C3736" s="608" t="s">
        <v>709</v>
      </c>
      <c r="D3736" s="654">
        <v>21</v>
      </c>
      <c r="E3736" s="655">
        <v>2005</v>
      </c>
      <c r="F3736" s="1095">
        <v>4616.6610000000001</v>
      </c>
      <c r="G3736" s="825">
        <f t="shared" si="124"/>
        <v>4616.6610000000001</v>
      </c>
      <c r="H3736" s="1096">
        <v>100</v>
      </c>
      <c r="I3736" s="825">
        <f t="shared" si="125"/>
        <v>0</v>
      </c>
      <c r="J3736" s="668"/>
      <c r="K3736" s="725"/>
      <c r="L3736" s="725"/>
      <c r="M3736" s="668"/>
      <c r="N3736" s="725"/>
      <c r="O3736" s="831"/>
      <c r="P3736" s="1877"/>
    </row>
    <row r="3737" spans="1:16" s="816" customFormat="1" ht="13.5" customHeight="1">
      <c r="A3737" s="640">
        <v>16</v>
      </c>
      <c r="B3737" s="653" t="s">
        <v>732</v>
      </c>
      <c r="C3737" s="608" t="s">
        <v>709</v>
      </c>
      <c r="D3737" s="654">
        <v>22</v>
      </c>
      <c r="E3737" s="655">
        <v>2005</v>
      </c>
      <c r="F3737" s="1095">
        <v>3851.32</v>
      </c>
      <c r="G3737" s="825">
        <f t="shared" si="124"/>
        <v>3851.32</v>
      </c>
      <c r="H3737" s="1096">
        <v>100</v>
      </c>
      <c r="I3737" s="825">
        <f t="shared" si="125"/>
        <v>0</v>
      </c>
      <c r="J3737" s="668"/>
      <c r="K3737" s="725"/>
      <c r="L3737" s="725"/>
      <c r="M3737" s="668"/>
      <c r="N3737" s="725"/>
      <c r="O3737" s="831"/>
      <c r="P3737" s="1877"/>
    </row>
    <row r="3738" spans="1:16" s="816" customFormat="1" ht="13.5" customHeight="1">
      <c r="A3738" s="640">
        <v>17</v>
      </c>
      <c r="B3738" s="653" t="s">
        <v>733</v>
      </c>
      <c r="C3738" s="608" t="s">
        <v>709</v>
      </c>
      <c r="D3738" s="654">
        <v>44</v>
      </c>
      <c r="E3738" s="655">
        <v>2005</v>
      </c>
      <c r="F3738" s="1095">
        <v>7702.64</v>
      </c>
      <c r="G3738" s="825">
        <f t="shared" si="124"/>
        <v>7702.64</v>
      </c>
      <c r="H3738" s="1096">
        <v>100</v>
      </c>
      <c r="I3738" s="825">
        <f t="shared" si="125"/>
        <v>0</v>
      </c>
      <c r="J3738" s="668"/>
      <c r="K3738" s="725"/>
      <c r="L3738" s="725"/>
      <c r="M3738" s="668"/>
      <c r="N3738" s="725"/>
      <c r="O3738" s="831"/>
      <c r="P3738" s="1877"/>
    </row>
    <row r="3739" spans="1:16" s="816" customFormat="1" ht="13.5" customHeight="1">
      <c r="A3739" s="640">
        <v>18</v>
      </c>
      <c r="B3739" s="653" t="s">
        <v>734</v>
      </c>
      <c r="C3739" s="608" t="s">
        <v>709</v>
      </c>
      <c r="D3739" s="654">
        <v>11</v>
      </c>
      <c r="E3739" s="655">
        <v>2005</v>
      </c>
      <c r="F3739" s="1095">
        <v>2418.2510000000002</v>
      </c>
      <c r="G3739" s="825">
        <f t="shared" si="124"/>
        <v>2418.2510000000002</v>
      </c>
      <c r="H3739" s="1096">
        <v>100</v>
      </c>
      <c r="I3739" s="825">
        <f t="shared" si="125"/>
        <v>0</v>
      </c>
      <c r="J3739" s="668"/>
      <c r="K3739" s="725"/>
      <c r="L3739" s="725"/>
      <c r="M3739" s="668"/>
      <c r="N3739" s="725"/>
      <c r="O3739" s="831"/>
      <c r="P3739" s="1877"/>
    </row>
    <row r="3740" spans="1:16" s="816" customFormat="1" ht="13.5" customHeight="1">
      <c r="A3740" s="640">
        <v>19</v>
      </c>
      <c r="B3740" s="653" t="s">
        <v>735</v>
      </c>
      <c r="C3740" s="608" t="s">
        <v>709</v>
      </c>
      <c r="D3740" s="654">
        <v>17</v>
      </c>
      <c r="E3740" s="655">
        <v>2005</v>
      </c>
      <c r="F3740" s="1095">
        <v>787.32100000000003</v>
      </c>
      <c r="G3740" s="825">
        <f t="shared" si="124"/>
        <v>787.32100000000003</v>
      </c>
      <c r="H3740" s="1096">
        <v>100</v>
      </c>
      <c r="I3740" s="825">
        <f t="shared" si="125"/>
        <v>0</v>
      </c>
      <c r="J3740" s="668"/>
      <c r="K3740" s="725"/>
      <c r="L3740" s="725"/>
      <c r="M3740" s="668"/>
      <c r="N3740" s="725"/>
      <c r="O3740" s="831"/>
      <c r="P3740" s="1877"/>
    </row>
    <row r="3741" spans="1:16" s="816" customFormat="1" ht="13.5" customHeight="1">
      <c r="A3741" s="640">
        <v>20</v>
      </c>
      <c r="B3741" s="653" t="s">
        <v>736</v>
      </c>
      <c r="C3741" s="608" t="s">
        <v>709</v>
      </c>
      <c r="D3741" s="654">
        <v>1</v>
      </c>
      <c r="E3741" s="655">
        <v>2005</v>
      </c>
      <c r="F3741" s="1095">
        <v>302.39499999999998</v>
      </c>
      <c r="G3741" s="825">
        <f t="shared" si="124"/>
        <v>302.39499999999998</v>
      </c>
      <c r="H3741" s="1096">
        <v>100</v>
      </c>
      <c r="I3741" s="825">
        <f t="shared" si="125"/>
        <v>0</v>
      </c>
      <c r="J3741" s="668"/>
      <c r="K3741" s="725"/>
      <c r="L3741" s="725"/>
      <c r="M3741" s="668"/>
      <c r="N3741" s="725"/>
      <c r="O3741" s="831"/>
      <c r="P3741" s="1877"/>
    </row>
    <row r="3742" spans="1:16" s="816" customFormat="1" ht="21" customHeight="1">
      <c r="A3742" s="640">
        <v>21</v>
      </c>
      <c r="B3742" s="653" t="s">
        <v>737</v>
      </c>
      <c r="C3742" s="608" t="s">
        <v>709</v>
      </c>
      <c r="D3742" s="654">
        <v>1</v>
      </c>
      <c r="E3742" s="655">
        <v>2005</v>
      </c>
      <c r="F3742" s="1095">
        <v>196.27</v>
      </c>
      <c r="G3742" s="825">
        <f t="shared" si="124"/>
        <v>196.27</v>
      </c>
      <c r="H3742" s="1096">
        <v>100</v>
      </c>
      <c r="I3742" s="825">
        <f t="shared" si="125"/>
        <v>0</v>
      </c>
      <c r="J3742" s="668"/>
      <c r="K3742" s="725"/>
      <c r="L3742" s="725"/>
      <c r="M3742" s="668"/>
      <c r="N3742" s="725"/>
      <c r="O3742" s="831"/>
      <c r="P3742" s="1877"/>
    </row>
    <row r="3743" spans="1:16" s="816" customFormat="1" ht="24" customHeight="1">
      <c r="A3743" s="640">
        <v>22</v>
      </c>
      <c r="B3743" s="653" t="s">
        <v>738</v>
      </c>
      <c r="C3743" s="608" t="s">
        <v>709</v>
      </c>
      <c r="D3743" s="654">
        <v>2</v>
      </c>
      <c r="E3743" s="655">
        <v>2005</v>
      </c>
      <c r="F3743" s="1095">
        <v>336.464</v>
      </c>
      <c r="G3743" s="825">
        <f t="shared" si="124"/>
        <v>336.464</v>
      </c>
      <c r="H3743" s="1096">
        <v>100</v>
      </c>
      <c r="I3743" s="825">
        <f t="shared" si="125"/>
        <v>0</v>
      </c>
      <c r="J3743" s="668"/>
      <c r="K3743" s="725"/>
      <c r="L3743" s="725"/>
      <c r="M3743" s="668"/>
      <c r="N3743" s="725"/>
      <c r="O3743" s="831"/>
      <c r="P3743" s="1877"/>
    </row>
    <row r="3744" spans="1:16" s="816" customFormat="1" ht="13.5" customHeight="1">
      <c r="A3744" s="640">
        <v>23</v>
      </c>
      <c r="B3744" s="653" t="s">
        <v>739</v>
      </c>
      <c r="C3744" s="608" t="s">
        <v>709</v>
      </c>
      <c r="D3744" s="654">
        <v>3</v>
      </c>
      <c r="E3744" s="655">
        <v>2005</v>
      </c>
      <c r="F3744" s="1095">
        <v>426.18599999999998</v>
      </c>
      <c r="G3744" s="825">
        <f t="shared" si="124"/>
        <v>426.18599999999998</v>
      </c>
      <c r="H3744" s="1096">
        <v>100</v>
      </c>
      <c r="I3744" s="825">
        <f t="shared" si="125"/>
        <v>0</v>
      </c>
      <c r="J3744" s="668"/>
      <c r="K3744" s="725"/>
      <c r="L3744" s="725"/>
      <c r="M3744" s="668"/>
      <c r="N3744" s="725"/>
      <c r="O3744" s="831"/>
      <c r="P3744" s="1877"/>
    </row>
    <row r="3745" spans="1:16" s="816" customFormat="1" ht="13.5" customHeight="1">
      <c r="A3745" s="640">
        <v>24</v>
      </c>
      <c r="B3745" s="653" t="s">
        <v>740</v>
      </c>
      <c r="C3745" s="608" t="s">
        <v>709</v>
      </c>
      <c r="D3745" s="654">
        <v>2</v>
      </c>
      <c r="E3745" s="655">
        <v>2005</v>
      </c>
      <c r="F3745" s="1095">
        <v>345.81</v>
      </c>
      <c r="G3745" s="825">
        <f t="shared" si="124"/>
        <v>345.81</v>
      </c>
      <c r="H3745" s="1096">
        <v>100</v>
      </c>
      <c r="I3745" s="825">
        <f t="shared" si="125"/>
        <v>0</v>
      </c>
      <c r="J3745" s="668"/>
      <c r="K3745" s="725"/>
      <c r="L3745" s="725"/>
      <c r="M3745" s="668"/>
      <c r="N3745" s="725"/>
      <c r="O3745" s="831"/>
      <c r="P3745" s="1877"/>
    </row>
    <row r="3746" spans="1:16" s="816" customFormat="1" ht="13.5" customHeight="1">
      <c r="A3746" s="640">
        <v>25</v>
      </c>
      <c r="B3746" s="653" t="s">
        <v>741</v>
      </c>
      <c r="C3746" s="608" t="s">
        <v>709</v>
      </c>
      <c r="D3746" s="654">
        <v>1</v>
      </c>
      <c r="E3746" s="655">
        <v>2005</v>
      </c>
      <c r="F3746" s="1095">
        <v>228.982</v>
      </c>
      <c r="G3746" s="825">
        <f t="shared" si="124"/>
        <v>228.982</v>
      </c>
      <c r="H3746" s="1096">
        <v>100</v>
      </c>
      <c r="I3746" s="825">
        <f t="shared" si="125"/>
        <v>0</v>
      </c>
      <c r="J3746" s="668"/>
      <c r="K3746" s="725"/>
      <c r="L3746" s="725"/>
      <c r="M3746" s="668"/>
      <c r="N3746" s="725"/>
      <c r="O3746" s="831"/>
      <c r="P3746" s="1877"/>
    </row>
    <row r="3747" spans="1:16" s="816" customFormat="1" ht="13.5" customHeight="1">
      <c r="A3747" s="640">
        <v>26</v>
      </c>
      <c r="B3747" s="653" t="s">
        <v>742</v>
      </c>
      <c r="C3747" s="608" t="s">
        <v>709</v>
      </c>
      <c r="D3747" s="654">
        <v>2</v>
      </c>
      <c r="E3747" s="655">
        <v>2005</v>
      </c>
      <c r="F3747" s="1095">
        <v>289.73200000000003</v>
      </c>
      <c r="G3747" s="825">
        <f t="shared" si="124"/>
        <v>289.73200000000003</v>
      </c>
      <c r="H3747" s="1096">
        <v>100</v>
      </c>
      <c r="I3747" s="825">
        <f t="shared" si="125"/>
        <v>0</v>
      </c>
      <c r="J3747" s="668"/>
      <c r="K3747" s="725"/>
      <c r="L3747" s="725"/>
      <c r="M3747" s="668"/>
      <c r="N3747" s="725"/>
      <c r="O3747" s="831"/>
      <c r="P3747" s="1877"/>
    </row>
    <row r="3748" spans="1:16" s="816" customFormat="1" ht="13.5" customHeight="1">
      <c r="A3748" s="640">
        <v>27</v>
      </c>
      <c r="B3748" s="653" t="s">
        <v>743</v>
      </c>
      <c r="C3748" s="608" t="s">
        <v>709</v>
      </c>
      <c r="D3748" s="654">
        <v>15</v>
      </c>
      <c r="E3748" s="655">
        <v>2005</v>
      </c>
      <c r="F3748" s="1095">
        <v>1997.7449999999999</v>
      </c>
      <c r="G3748" s="825">
        <f t="shared" si="124"/>
        <v>1997.7449999999999</v>
      </c>
      <c r="H3748" s="1096">
        <v>100</v>
      </c>
      <c r="I3748" s="825">
        <f t="shared" si="125"/>
        <v>0</v>
      </c>
      <c r="J3748" s="668"/>
      <c r="K3748" s="725"/>
      <c r="L3748" s="725"/>
      <c r="M3748" s="668"/>
      <c r="N3748" s="725"/>
      <c r="O3748" s="831"/>
      <c r="P3748" s="1877"/>
    </row>
    <row r="3749" spans="1:16" s="816" customFormat="1" ht="13.5" customHeight="1">
      <c r="A3749" s="640">
        <v>28</v>
      </c>
      <c r="B3749" s="653" t="s">
        <v>744</v>
      </c>
      <c r="C3749" s="608" t="s">
        <v>709</v>
      </c>
      <c r="D3749" s="654">
        <v>13</v>
      </c>
      <c r="E3749" s="655">
        <v>2005</v>
      </c>
      <c r="F3749" s="1095">
        <v>2308.5140000000001</v>
      </c>
      <c r="G3749" s="825">
        <f t="shared" si="124"/>
        <v>2308.5140000000001</v>
      </c>
      <c r="H3749" s="1096">
        <v>100</v>
      </c>
      <c r="I3749" s="825">
        <f t="shared" si="125"/>
        <v>0</v>
      </c>
      <c r="J3749" s="668"/>
      <c r="K3749" s="725"/>
      <c r="L3749" s="725"/>
      <c r="M3749" s="668"/>
      <c r="N3749" s="725"/>
      <c r="O3749" s="831"/>
      <c r="P3749" s="1877"/>
    </row>
    <row r="3750" spans="1:16" s="816" customFormat="1" ht="13.5" customHeight="1">
      <c r="A3750" s="640">
        <v>29</v>
      </c>
      <c r="B3750" s="653" t="s">
        <v>745</v>
      </c>
      <c r="C3750" s="608" t="s">
        <v>709</v>
      </c>
      <c r="D3750" s="654">
        <v>2</v>
      </c>
      <c r="E3750" s="655">
        <v>2005</v>
      </c>
      <c r="F3750" s="1095">
        <v>467.31</v>
      </c>
      <c r="G3750" s="825">
        <f t="shared" si="124"/>
        <v>467.31</v>
      </c>
      <c r="H3750" s="1096">
        <v>100</v>
      </c>
      <c r="I3750" s="825">
        <f t="shared" si="125"/>
        <v>0</v>
      </c>
      <c r="J3750" s="668"/>
      <c r="K3750" s="725"/>
      <c r="L3750" s="725"/>
      <c r="M3750" s="668"/>
      <c r="N3750" s="725"/>
      <c r="O3750" s="831"/>
      <c r="P3750" s="1877"/>
    </row>
    <row r="3751" spans="1:16" s="816" customFormat="1" ht="13.5" customHeight="1">
      <c r="A3751" s="640">
        <v>30</v>
      </c>
      <c r="B3751" s="653" t="s">
        <v>746</v>
      </c>
      <c r="C3751" s="608" t="s">
        <v>709</v>
      </c>
      <c r="D3751" s="654">
        <v>372</v>
      </c>
      <c r="E3751" s="655">
        <v>2005</v>
      </c>
      <c r="F3751" s="1095">
        <v>1625.268</v>
      </c>
      <c r="G3751" s="825">
        <f t="shared" si="124"/>
        <v>1625.268</v>
      </c>
      <c r="H3751" s="1096">
        <v>100</v>
      </c>
      <c r="I3751" s="825">
        <f t="shared" si="125"/>
        <v>0</v>
      </c>
      <c r="J3751" s="668"/>
      <c r="K3751" s="725"/>
      <c r="L3751" s="725"/>
      <c r="M3751" s="668"/>
      <c r="N3751" s="725"/>
      <c r="O3751" s="831"/>
      <c r="P3751" s="1877"/>
    </row>
    <row r="3752" spans="1:16" s="816" customFormat="1" ht="13.5" customHeight="1">
      <c r="A3752" s="640">
        <v>31</v>
      </c>
      <c r="B3752" s="653" t="s">
        <v>747</v>
      </c>
      <c r="C3752" s="608" t="s">
        <v>709</v>
      </c>
      <c r="D3752" s="654">
        <v>2</v>
      </c>
      <c r="E3752" s="655">
        <v>2005</v>
      </c>
      <c r="F3752" s="1095">
        <v>51.404000000000003</v>
      </c>
      <c r="G3752" s="825">
        <f t="shared" si="124"/>
        <v>51.404000000000003</v>
      </c>
      <c r="H3752" s="1096">
        <v>100</v>
      </c>
      <c r="I3752" s="825">
        <f t="shared" si="125"/>
        <v>0</v>
      </c>
      <c r="J3752" s="668"/>
      <c r="K3752" s="725"/>
      <c r="L3752" s="725"/>
      <c r="M3752" s="668"/>
      <c r="N3752" s="725"/>
      <c r="O3752" s="831"/>
      <c r="P3752" s="1877"/>
    </row>
    <row r="3753" spans="1:16" s="816" customFormat="1" ht="13.5" customHeight="1">
      <c r="A3753" s="640">
        <v>32</v>
      </c>
      <c r="B3753" s="653" t="s">
        <v>748</v>
      </c>
      <c r="C3753" s="608" t="s">
        <v>709</v>
      </c>
      <c r="D3753" s="654">
        <v>21</v>
      </c>
      <c r="E3753" s="655">
        <v>2005</v>
      </c>
      <c r="F3753" s="1095">
        <v>490.66500000000002</v>
      </c>
      <c r="G3753" s="825">
        <f t="shared" si="124"/>
        <v>490.66500000000002</v>
      </c>
      <c r="H3753" s="1096">
        <v>100</v>
      </c>
      <c r="I3753" s="825">
        <f t="shared" si="125"/>
        <v>0</v>
      </c>
      <c r="J3753" s="668"/>
      <c r="K3753" s="725"/>
      <c r="L3753" s="725"/>
      <c r="M3753" s="668"/>
      <c r="N3753" s="725"/>
      <c r="O3753" s="831"/>
      <c r="P3753" s="1877"/>
    </row>
    <row r="3754" spans="1:16" s="816" customFormat="1" ht="13.5" customHeight="1">
      <c r="A3754" s="640">
        <v>33</v>
      </c>
      <c r="B3754" s="653" t="s">
        <v>749</v>
      </c>
      <c r="C3754" s="608" t="s">
        <v>709</v>
      </c>
      <c r="D3754" s="654">
        <v>24</v>
      </c>
      <c r="E3754" s="655">
        <v>2005</v>
      </c>
      <c r="F3754" s="1095">
        <v>358.89600000000002</v>
      </c>
      <c r="G3754" s="825">
        <f t="shared" si="124"/>
        <v>358.89600000000002</v>
      </c>
      <c r="H3754" s="1096">
        <v>100</v>
      </c>
      <c r="I3754" s="825">
        <f t="shared" si="125"/>
        <v>0</v>
      </c>
      <c r="J3754" s="668"/>
      <c r="K3754" s="725"/>
      <c r="L3754" s="725"/>
      <c r="M3754" s="668"/>
      <c r="N3754" s="725"/>
      <c r="O3754" s="831"/>
      <c r="P3754" s="1877"/>
    </row>
    <row r="3755" spans="1:16" s="816" customFormat="1" ht="13.5" customHeight="1">
      <c r="A3755" s="640">
        <v>34</v>
      </c>
      <c r="B3755" s="653" t="s">
        <v>750</v>
      </c>
      <c r="C3755" s="608" t="s">
        <v>709</v>
      </c>
      <c r="D3755" s="654">
        <v>9</v>
      </c>
      <c r="E3755" s="655">
        <v>2005</v>
      </c>
      <c r="F3755" s="1095">
        <v>1045.8630000000001</v>
      </c>
      <c r="G3755" s="825">
        <f t="shared" si="124"/>
        <v>1045.8630000000001</v>
      </c>
      <c r="H3755" s="1096">
        <v>100</v>
      </c>
      <c r="I3755" s="825">
        <f t="shared" si="125"/>
        <v>0</v>
      </c>
      <c r="J3755" s="668"/>
      <c r="K3755" s="725"/>
      <c r="L3755" s="725"/>
      <c r="M3755" s="668"/>
      <c r="N3755" s="725"/>
      <c r="O3755" s="831"/>
      <c r="P3755" s="1877"/>
    </row>
    <row r="3756" spans="1:16" s="816" customFormat="1" ht="13.5" customHeight="1">
      <c r="A3756" s="640">
        <v>35</v>
      </c>
      <c r="B3756" s="653" t="s">
        <v>751</v>
      </c>
      <c r="C3756" s="608" t="s">
        <v>709</v>
      </c>
      <c r="D3756" s="654">
        <v>34</v>
      </c>
      <c r="E3756" s="655">
        <v>2005</v>
      </c>
      <c r="F3756" s="1095">
        <v>4425.1679999999997</v>
      </c>
      <c r="G3756" s="825">
        <f t="shared" si="124"/>
        <v>4425.1679999999997</v>
      </c>
      <c r="H3756" s="1096">
        <v>100</v>
      </c>
      <c r="I3756" s="825">
        <f t="shared" si="125"/>
        <v>0</v>
      </c>
      <c r="J3756" s="668"/>
      <c r="K3756" s="725"/>
      <c r="L3756" s="725"/>
      <c r="M3756" s="668"/>
      <c r="N3756" s="725"/>
      <c r="O3756" s="831"/>
      <c r="P3756" s="1877"/>
    </row>
    <row r="3757" spans="1:16" s="816" customFormat="1" ht="13.5" customHeight="1">
      <c r="A3757" s="640">
        <v>36</v>
      </c>
      <c r="B3757" s="653" t="s">
        <v>752</v>
      </c>
      <c r="C3757" s="608" t="s">
        <v>709</v>
      </c>
      <c r="D3757" s="654">
        <v>20</v>
      </c>
      <c r="E3757" s="655">
        <v>2005</v>
      </c>
      <c r="F3757" s="1095">
        <v>3346.78</v>
      </c>
      <c r="G3757" s="825">
        <f t="shared" si="124"/>
        <v>3346.78</v>
      </c>
      <c r="H3757" s="1096">
        <v>100</v>
      </c>
      <c r="I3757" s="825">
        <f t="shared" si="125"/>
        <v>0</v>
      </c>
      <c r="J3757" s="668"/>
      <c r="K3757" s="725"/>
      <c r="L3757" s="725"/>
      <c r="M3757" s="668"/>
      <c r="N3757" s="725"/>
      <c r="O3757" s="831"/>
      <c r="P3757" s="1877"/>
    </row>
    <row r="3758" spans="1:16" s="816" customFormat="1" ht="13.5" customHeight="1">
      <c r="A3758" s="640">
        <v>37</v>
      </c>
      <c r="B3758" s="653" t="s">
        <v>753</v>
      </c>
      <c r="C3758" s="608" t="s">
        <v>709</v>
      </c>
      <c r="D3758" s="654">
        <v>5</v>
      </c>
      <c r="E3758" s="655">
        <v>2005</v>
      </c>
      <c r="F3758" s="1095">
        <v>1092.3499999999999</v>
      </c>
      <c r="G3758" s="825">
        <f t="shared" si="124"/>
        <v>1092.3499999999999</v>
      </c>
      <c r="H3758" s="1096">
        <v>100</v>
      </c>
      <c r="I3758" s="825">
        <f t="shared" si="125"/>
        <v>0</v>
      </c>
      <c r="J3758" s="668"/>
      <c r="K3758" s="725"/>
      <c r="L3758" s="725"/>
      <c r="M3758" s="668"/>
      <c r="N3758" s="725"/>
      <c r="O3758" s="831"/>
      <c r="P3758" s="1877"/>
    </row>
    <row r="3759" spans="1:16" s="816" customFormat="1" ht="13.5" customHeight="1">
      <c r="A3759" s="640">
        <v>38</v>
      </c>
      <c r="B3759" s="653" t="s">
        <v>754</v>
      </c>
      <c r="C3759" s="608" t="s">
        <v>709</v>
      </c>
      <c r="D3759" s="654">
        <v>61</v>
      </c>
      <c r="E3759" s="655">
        <v>2005</v>
      </c>
      <c r="F3759" s="1095">
        <v>5193.54</v>
      </c>
      <c r="G3759" s="825">
        <f t="shared" si="124"/>
        <v>5193.54</v>
      </c>
      <c r="H3759" s="1096">
        <v>100</v>
      </c>
      <c r="I3759" s="825">
        <f t="shared" si="125"/>
        <v>0</v>
      </c>
      <c r="J3759" s="668"/>
      <c r="K3759" s="725"/>
      <c r="L3759" s="725"/>
      <c r="M3759" s="668"/>
      <c r="N3759" s="725"/>
      <c r="O3759" s="831"/>
      <c r="P3759" s="1877"/>
    </row>
    <row r="3760" spans="1:16" s="816" customFormat="1" ht="13.5" customHeight="1">
      <c r="A3760" s="640">
        <v>39</v>
      </c>
      <c r="B3760" s="653" t="s">
        <v>755</v>
      </c>
      <c r="C3760" s="608" t="s">
        <v>709</v>
      </c>
      <c r="D3760" s="654">
        <v>20</v>
      </c>
      <c r="E3760" s="655">
        <v>2005</v>
      </c>
      <c r="F3760" s="1095">
        <v>1566.9</v>
      </c>
      <c r="G3760" s="825">
        <f t="shared" si="124"/>
        <v>1566.9</v>
      </c>
      <c r="H3760" s="1096">
        <v>100</v>
      </c>
      <c r="I3760" s="825">
        <f t="shared" si="125"/>
        <v>0</v>
      </c>
      <c r="J3760" s="668"/>
      <c r="K3760" s="725"/>
      <c r="L3760" s="725"/>
      <c r="M3760" s="668"/>
      <c r="N3760" s="725"/>
      <c r="O3760" s="831"/>
      <c r="P3760" s="1877"/>
    </row>
    <row r="3761" spans="1:16" s="816" customFormat="1" ht="13.5" customHeight="1">
      <c r="A3761" s="640">
        <v>40</v>
      </c>
      <c r="B3761" s="653" t="s">
        <v>746</v>
      </c>
      <c r="C3761" s="608" t="s">
        <v>709</v>
      </c>
      <c r="D3761" s="654">
        <v>20</v>
      </c>
      <c r="E3761" s="655">
        <v>2005</v>
      </c>
      <c r="F3761" s="1095">
        <v>88.54</v>
      </c>
      <c r="G3761" s="825">
        <f t="shared" si="124"/>
        <v>88.54</v>
      </c>
      <c r="H3761" s="1096">
        <v>100</v>
      </c>
      <c r="I3761" s="825">
        <f t="shared" si="125"/>
        <v>0</v>
      </c>
      <c r="J3761" s="668"/>
      <c r="K3761" s="725"/>
      <c r="L3761" s="725"/>
      <c r="M3761" s="668"/>
      <c r="N3761" s="725"/>
      <c r="O3761" s="831"/>
      <c r="P3761" s="1877"/>
    </row>
    <row r="3762" spans="1:16" s="816" customFormat="1" ht="13.5" customHeight="1">
      <c r="A3762" s="640">
        <v>41</v>
      </c>
      <c r="B3762" s="653" t="s">
        <v>747</v>
      </c>
      <c r="C3762" s="608" t="s">
        <v>709</v>
      </c>
      <c r="D3762" s="654">
        <v>2</v>
      </c>
      <c r="E3762" s="655">
        <v>2005</v>
      </c>
      <c r="F3762" s="1095">
        <v>52.08</v>
      </c>
      <c r="G3762" s="825">
        <f t="shared" si="124"/>
        <v>52.08</v>
      </c>
      <c r="H3762" s="1096">
        <v>100</v>
      </c>
      <c r="I3762" s="825">
        <f t="shared" si="125"/>
        <v>0</v>
      </c>
      <c r="J3762" s="668"/>
      <c r="K3762" s="725"/>
      <c r="L3762" s="725"/>
      <c r="M3762" s="668"/>
      <c r="N3762" s="725"/>
      <c r="O3762" s="831"/>
      <c r="P3762" s="1877"/>
    </row>
    <row r="3763" spans="1:16" s="816" customFormat="1" ht="13.5" customHeight="1">
      <c r="A3763" s="640">
        <v>42</v>
      </c>
      <c r="B3763" s="653" t="s">
        <v>756</v>
      </c>
      <c r="C3763" s="608" t="s">
        <v>709</v>
      </c>
      <c r="D3763" s="654">
        <v>2</v>
      </c>
      <c r="E3763" s="655">
        <v>2005</v>
      </c>
      <c r="F3763" s="1095">
        <v>473.45</v>
      </c>
      <c r="G3763" s="825">
        <f t="shared" si="124"/>
        <v>473.45</v>
      </c>
      <c r="H3763" s="1096">
        <v>100</v>
      </c>
      <c r="I3763" s="825">
        <f t="shared" si="125"/>
        <v>0</v>
      </c>
      <c r="J3763" s="668"/>
      <c r="K3763" s="725"/>
      <c r="L3763" s="725"/>
      <c r="M3763" s="668"/>
      <c r="N3763" s="725"/>
      <c r="O3763" s="831"/>
      <c r="P3763" s="1877"/>
    </row>
    <row r="3764" spans="1:16" s="816" customFormat="1" ht="13.5" customHeight="1">
      <c r="A3764" s="640">
        <v>43</v>
      </c>
      <c r="B3764" s="653" t="s">
        <v>757</v>
      </c>
      <c r="C3764" s="608" t="s">
        <v>709</v>
      </c>
      <c r="D3764" s="654">
        <v>2</v>
      </c>
      <c r="E3764" s="655">
        <v>2005</v>
      </c>
      <c r="F3764" s="1095">
        <v>293.54000000000002</v>
      </c>
      <c r="G3764" s="825">
        <f t="shared" si="124"/>
        <v>293.54000000000002</v>
      </c>
      <c r="H3764" s="1096">
        <v>100</v>
      </c>
      <c r="I3764" s="825">
        <f t="shared" si="125"/>
        <v>0</v>
      </c>
      <c r="J3764" s="668"/>
      <c r="K3764" s="725"/>
      <c r="L3764" s="725"/>
      <c r="M3764" s="668"/>
      <c r="N3764" s="725"/>
      <c r="O3764" s="831"/>
      <c r="P3764" s="1877"/>
    </row>
    <row r="3765" spans="1:16" s="816" customFormat="1" ht="13.5" customHeight="1">
      <c r="A3765" s="640">
        <v>44</v>
      </c>
      <c r="B3765" s="653" t="s">
        <v>758</v>
      </c>
      <c r="C3765" s="608" t="s">
        <v>709</v>
      </c>
      <c r="D3765" s="654">
        <v>3</v>
      </c>
      <c r="E3765" s="655">
        <v>2005</v>
      </c>
      <c r="F3765" s="1095">
        <v>404.79899999999998</v>
      </c>
      <c r="G3765" s="825">
        <f t="shared" si="124"/>
        <v>404.79899999999998</v>
      </c>
      <c r="H3765" s="1096">
        <v>100</v>
      </c>
      <c r="I3765" s="825">
        <f t="shared" si="125"/>
        <v>0</v>
      </c>
      <c r="J3765" s="668"/>
      <c r="K3765" s="725"/>
      <c r="L3765" s="725"/>
      <c r="M3765" s="668"/>
      <c r="N3765" s="725"/>
      <c r="O3765" s="831"/>
      <c r="P3765" s="1877"/>
    </row>
    <row r="3766" spans="1:16" s="816" customFormat="1" ht="13.5" customHeight="1">
      <c r="A3766" s="640">
        <v>45</v>
      </c>
      <c r="B3766" s="653" t="s">
        <v>759</v>
      </c>
      <c r="C3766" s="608" t="s">
        <v>709</v>
      </c>
      <c r="D3766" s="654">
        <v>4</v>
      </c>
      <c r="E3766" s="655">
        <v>2005</v>
      </c>
      <c r="F3766" s="1095">
        <v>719.64400000000001</v>
      </c>
      <c r="G3766" s="825">
        <f t="shared" si="124"/>
        <v>719.64400000000001</v>
      </c>
      <c r="H3766" s="1096">
        <v>100</v>
      </c>
      <c r="I3766" s="825">
        <f t="shared" si="125"/>
        <v>0</v>
      </c>
      <c r="J3766" s="668"/>
      <c r="K3766" s="725"/>
      <c r="L3766" s="725"/>
      <c r="M3766" s="668"/>
      <c r="N3766" s="725"/>
      <c r="O3766" s="831"/>
      <c r="P3766" s="1877"/>
    </row>
    <row r="3767" spans="1:16" s="816" customFormat="1" ht="13.5" customHeight="1">
      <c r="A3767" s="640">
        <v>46</v>
      </c>
      <c r="B3767" s="653" t="s">
        <v>745</v>
      </c>
      <c r="C3767" s="608" t="s">
        <v>709</v>
      </c>
      <c r="D3767" s="654">
        <v>6</v>
      </c>
      <c r="E3767" s="655">
        <v>2005</v>
      </c>
      <c r="F3767" s="1095">
        <v>1420.35</v>
      </c>
      <c r="G3767" s="825">
        <f t="shared" si="124"/>
        <v>1420.35</v>
      </c>
      <c r="H3767" s="1096">
        <v>100</v>
      </c>
      <c r="I3767" s="825">
        <f t="shared" si="125"/>
        <v>0</v>
      </c>
      <c r="J3767" s="668"/>
      <c r="K3767" s="725"/>
      <c r="L3767" s="725"/>
      <c r="M3767" s="668"/>
      <c r="N3767" s="725"/>
      <c r="O3767" s="831"/>
      <c r="P3767" s="1877"/>
    </row>
    <row r="3768" spans="1:16" s="816" customFormat="1" ht="13.5" customHeight="1">
      <c r="A3768" s="640">
        <v>47</v>
      </c>
      <c r="B3768" s="653" t="s">
        <v>760</v>
      </c>
      <c r="C3768" s="608" t="s">
        <v>709</v>
      </c>
      <c r="D3768" s="654">
        <v>6</v>
      </c>
      <c r="E3768" s="655">
        <v>2005</v>
      </c>
      <c r="F3768" s="1095">
        <v>1233.48</v>
      </c>
      <c r="G3768" s="825">
        <f t="shared" si="124"/>
        <v>1233.48</v>
      </c>
      <c r="H3768" s="1096">
        <v>100</v>
      </c>
      <c r="I3768" s="825">
        <f t="shared" si="125"/>
        <v>0</v>
      </c>
      <c r="J3768" s="668"/>
      <c r="K3768" s="725"/>
      <c r="L3768" s="725"/>
      <c r="M3768" s="668"/>
      <c r="N3768" s="725"/>
      <c r="O3768" s="831"/>
      <c r="P3768" s="1877"/>
    </row>
    <row r="3769" spans="1:16" s="816" customFormat="1" ht="13.5" customHeight="1">
      <c r="A3769" s="640">
        <v>48</v>
      </c>
      <c r="B3769" s="653" t="s">
        <v>761</v>
      </c>
      <c r="C3769" s="608" t="s">
        <v>709</v>
      </c>
      <c r="D3769" s="654">
        <v>22</v>
      </c>
      <c r="E3769" s="655">
        <v>2005</v>
      </c>
      <c r="F3769" s="1095">
        <v>657.976</v>
      </c>
      <c r="G3769" s="825">
        <f t="shared" si="124"/>
        <v>657.976</v>
      </c>
      <c r="H3769" s="1096">
        <v>100</v>
      </c>
      <c r="I3769" s="825">
        <f t="shared" si="125"/>
        <v>0</v>
      </c>
      <c r="J3769" s="668"/>
      <c r="K3769" s="725"/>
      <c r="L3769" s="725"/>
      <c r="M3769" s="668"/>
      <c r="N3769" s="725"/>
      <c r="O3769" s="831"/>
      <c r="P3769" s="1877"/>
    </row>
    <row r="3770" spans="1:16" s="816" customFormat="1" ht="13.5" customHeight="1">
      <c r="A3770" s="640">
        <v>49</v>
      </c>
      <c r="B3770" s="653" t="s">
        <v>762</v>
      </c>
      <c r="C3770" s="608" t="s">
        <v>709</v>
      </c>
      <c r="D3770" s="654">
        <v>2</v>
      </c>
      <c r="E3770" s="655">
        <v>2005</v>
      </c>
      <c r="F3770" s="1095">
        <v>158.59200000000001</v>
      </c>
      <c r="G3770" s="825">
        <f t="shared" si="124"/>
        <v>158.59200000000001</v>
      </c>
      <c r="H3770" s="1096">
        <v>100</v>
      </c>
      <c r="I3770" s="825">
        <f t="shared" si="125"/>
        <v>0</v>
      </c>
      <c r="J3770" s="668"/>
      <c r="K3770" s="725"/>
      <c r="L3770" s="725"/>
      <c r="M3770" s="668"/>
      <c r="N3770" s="725"/>
      <c r="O3770" s="831"/>
      <c r="P3770" s="1877"/>
    </row>
    <row r="3771" spans="1:16" s="816" customFormat="1" ht="13.5" customHeight="1">
      <c r="A3771" s="640">
        <v>50</v>
      </c>
      <c r="B3771" s="653" t="s">
        <v>724</v>
      </c>
      <c r="C3771" s="608" t="s">
        <v>709</v>
      </c>
      <c r="D3771" s="654">
        <v>2</v>
      </c>
      <c r="E3771" s="655">
        <v>2005</v>
      </c>
      <c r="F3771" s="1095">
        <v>129.11799999999999</v>
      </c>
      <c r="G3771" s="825">
        <f t="shared" si="124"/>
        <v>129.11799999999999</v>
      </c>
      <c r="H3771" s="1096">
        <v>100</v>
      </c>
      <c r="I3771" s="825">
        <f t="shared" si="125"/>
        <v>0</v>
      </c>
      <c r="J3771" s="668"/>
      <c r="K3771" s="725"/>
      <c r="L3771" s="725"/>
      <c r="M3771" s="668"/>
      <c r="N3771" s="725"/>
      <c r="O3771" s="831"/>
      <c r="P3771" s="1877"/>
    </row>
    <row r="3772" spans="1:16" s="816" customFormat="1" ht="13.5" customHeight="1">
      <c r="A3772" s="640">
        <v>51</v>
      </c>
      <c r="B3772" s="653" t="s">
        <v>763</v>
      </c>
      <c r="C3772" s="608" t="s">
        <v>709</v>
      </c>
      <c r="D3772" s="654">
        <v>2</v>
      </c>
      <c r="E3772" s="655">
        <v>2005</v>
      </c>
      <c r="F3772" s="1095">
        <v>118.818</v>
      </c>
      <c r="G3772" s="825">
        <f t="shared" si="124"/>
        <v>118.818</v>
      </c>
      <c r="H3772" s="1096">
        <v>100</v>
      </c>
      <c r="I3772" s="825">
        <f t="shared" si="125"/>
        <v>0</v>
      </c>
      <c r="J3772" s="668"/>
      <c r="K3772" s="725"/>
      <c r="L3772" s="725"/>
      <c r="M3772" s="668"/>
      <c r="N3772" s="725"/>
      <c r="O3772" s="831"/>
      <c r="P3772" s="1877"/>
    </row>
    <row r="3773" spans="1:16" s="816" customFormat="1" ht="13.5" customHeight="1">
      <c r="A3773" s="640">
        <v>52</v>
      </c>
      <c r="B3773" s="653" t="s">
        <v>764</v>
      </c>
      <c r="C3773" s="608" t="s">
        <v>709</v>
      </c>
      <c r="D3773" s="654">
        <v>6</v>
      </c>
      <c r="E3773" s="655">
        <v>2005</v>
      </c>
      <c r="F3773" s="1095">
        <v>296.40600000000001</v>
      </c>
      <c r="G3773" s="825">
        <f t="shared" si="124"/>
        <v>296.40600000000001</v>
      </c>
      <c r="H3773" s="1096">
        <v>100</v>
      </c>
      <c r="I3773" s="825">
        <f t="shared" si="125"/>
        <v>0</v>
      </c>
      <c r="J3773" s="668"/>
      <c r="K3773" s="725"/>
      <c r="L3773" s="725"/>
      <c r="M3773" s="668"/>
      <c r="N3773" s="725"/>
      <c r="O3773" s="831"/>
      <c r="P3773" s="1877"/>
    </row>
    <row r="3774" spans="1:16" s="816" customFormat="1" ht="13.5" customHeight="1">
      <c r="A3774" s="640">
        <v>53</v>
      </c>
      <c r="B3774" s="653" t="s">
        <v>765</v>
      </c>
      <c r="C3774" s="608" t="s">
        <v>709</v>
      </c>
      <c r="D3774" s="654">
        <v>1</v>
      </c>
      <c r="E3774" s="655">
        <v>2005</v>
      </c>
      <c r="F3774" s="1095">
        <v>170.125</v>
      </c>
      <c r="G3774" s="825">
        <f t="shared" si="124"/>
        <v>170.125</v>
      </c>
      <c r="H3774" s="1096">
        <v>100</v>
      </c>
      <c r="I3774" s="825">
        <f t="shared" si="125"/>
        <v>0</v>
      </c>
      <c r="J3774" s="668"/>
      <c r="K3774" s="725"/>
      <c r="L3774" s="725"/>
      <c r="M3774" s="668"/>
      <c r="N3774" s="725"/>
      <c r="O3774" s="831"/>
      <c r="P3774" s="1877"/>
    </row>
    <row r="3775" spans="1:16" s="816" customFormat="1" ht="13.5" customHeight="1">
      <c r="A3775" s="640">
        <v>54</v>
      </c>
      <c r="B3775" s="653" t="s">
        <v>766</v>
      </c>
      <c r="C3775" s="608" t="s">
        <v>709</v>
      </c>
      <c r="D3775" s="654">
        <v>4</v>
      </c>
      <c r="E3775" s="655">
        <v>2005</v>
      </c>
      <c r="F3775" s="1095">
        <v>888.43200000000002</v>
      </c>
      <c r="G3775" s="825">
        <f t="shared" si="124"/>
        <v>888.43200000000002</v>
      </c>
      <c r="H3775" s="1096">
        <v>100</v>
      </c>
      <c r="I3775" s="825">
        <f t="shared" si="125"/>
        <v>0</v>
      </c>
      <c r="J3775" s="668"/>
      <c r="K3775" s="725"/>
      <c r="L3775" s="725"/>
      <c r="M3775" s="668"/>
      <c r="N3775" s="725"/>
      <c r="O3775" s="831"/>
      <c r="P3775" s="1877"/>
    </row>
    <row r="3776" spans="1:16" s="816" customFormat="1" ht="13.5" customHeight="1">
      <c r="A3776" s="640">
        <v>55</v>
      </c>
      <c r="B3776" s="653" t="s">
        <v>749</v>
      </c>
      <c r="C3776" s="608" t="s">
        <v>709</v>
      </c>
      <c r="D3776" s="654">
        <v>2</v>
      </c>
      <c r="E3776" s="655">
        <v>2005</v>
      </c>
      <c r="F3776" s="1095">
        <v>30.3</v>
      </c>
      <c r="G3776" s="825">
        <f t="shared" si="124"/>
        <v>30.3</v>
      </c>
      <c r="H3776" s="1096">
        <v>100</v>
      </c>
      <c r="I3776" s="825">
        <f t="shared" si="125"/>
        <v>0</v>
      </c>
      <c r="J3776" s="668"/>
      <c r="K3776" s="725"/>
      <c r="L3776" s="725"/>
      <c r="M3776" s="668"/>
      <c r="N3776" s="725"/>
      <c r="O3776" s="831"/>
      <c r="P3776" s="1877"/>
    </row>
    <row r="3777" spans="1:16" s="816" customFormat="1" ht="13.5" customHeight="1">
      <c r="A3777" s="640">
        <v>56</v>
      </c>
      <c r="B3777" s="657" t="s">
        <v>767</v>
      </c>
      <c r="C3777" s="608" t="s">
        <v>709</v>
      </c>
      <c r="D3777" s="654">
        <v>1</v>
      </c>
      <c r="E3777" s="655">
        <v>2008</v>
      </c>
      <c r="F3777" s="1095">
        <v>75</v>
      </c>
      <c r="G3777" s="825">
        <f t="shared" si="124"/>
        <v>75</v>
      </c>
      <c r="H3777" s="1096">
        <v>100</v>
      </c>
      <c r="I3777" s="825">
        <f t="shared" si="125"/>
        <v>0</v>
      </c>
      <c r="J3777" s="668"/>
      <c r="K3777" s="725"/>
      <c r="L3777" s="725"/>
      <c r="M3777" s="668"/>
      <c r="N3777" s="725"/>
      <c r="O3777" s="831"/>
      <c r="P3777" s="1877"/>
    </row>
    <row r="3778" spans="1:16" s="816" customFormat="1" ht="13.5" customHeight="1">
      <c r="A3778" s="640">
        <v>57</v>
      </c>
      <c r="B3778" s="653" t="s">
        <v>768</v>
      </c>
      <c r="C3778" s="608" t="s">
        <v>709</v>
      </c>
      <c r="D3778" s="654">
        <v>1</v>
      </c>
      <c r="E3778" s="655">
        <v>2008</v>
      </c>
      <c r="F3778" s="1095">
        <v>49.5</v>
      </c>
      <c r="G3778" s="825">
        <f t="shared" si="124"/>
        <v>49.5</v>
      </c>
      <c r="H3778" s="1096">
        <v>100</v>
      </c>
      <c r="I3778" s="825">
        <f t="shared" si="125"/>
        <v>0</v>
      </c>
      <c r="J3778" s="668"/>
      <c r="K3778" s="725"/>
      <c r="L3778" s="725"/>
      <c r="M3778" s="668"/>
      <c r="N3778" s="725"/>
      <c r="O3778" s="831"/>
      <c r="P3778" s="1877"/>
    </row>
    <row r="3779" spans="1:16" s="816" customFormat="1" ht="13.5" customHeight="1">
      <c r="A3779" s="640">
        <v>58</v>
      </c>
      <c r="B3779" s="653" t="s">
        <v>769</v>
      </c>
      <c r="C3779" s="608" t="s">
        <v>709</v>
      </c>
      <c r="D3779" s="654">
        <v>1</v>
      </c>
      <c r="E3779" s="655">
        <v>2008</v>
      </c>
      <c r="F3779" s="1095">
        <v>12.5</v>
      </c>
      <c r="G3779" s="825">
        <f t="shared" si="124"/>
        <v>12.5</v>
      </c>
      <c r="H3779" s="1096">
        <v>100</v>
      </c>
      <c r="I3779" s="825">
        <f t="shared" si="125"/>
        <v>0</v>
      </c>
      <c r="J3779" s="668"/>
      <c r="K3779" s="725"/>
      <c r="L3779" s="725"/>
      <c r="M3779" s="668"/>
      <c r="N3779" s="725"/>
      <c r="O3779" s="831"/>
      <c r="P3779" s="1877"/>
    </row>
    <row r="3780" spans="1:16" s="816" customFormat="1" ht="13.5" customHeight="1">
      <c r="A3780" s="640">
        <v>59</v>
      </c>
      <c r="B3780" s="653" t="s">
        <v>717</v>
      </c>
      <c r="C3780" s="608" t="s">
        <v>709</v>
      </c>
      <c r="D3780" s="654">
        <v>1</v>
      </c>
      <c r="E3780" s="655">
        <v>2008</v>
      </c>
      <c r="F3780" s="1095">
        <v>130</v>
      </c>
      <c r="G3780" s="825">
        <f t="shared" si="124"/>
        <v>130</v>
      </c>
      <c r="H3780" s="1096">
        <v>100</v>
      </c>
      <c r="I3780" s="825">
        <f t="shared" si="125"/>
        <v>0</v>
      </c>
      <c r="J3780" s="668"/>
      <c r="K3780" s="725"/>
      <c r="L3780" s="725"/>
      <c r="M3780" s="668"/>
      <c r="N3780" s="725"/>
      <c r="O3780" s="831"/>
      <c r="P3780" s="1877"/>
    </row>
    <row r="3781" spans="1:16" s="816" customFormat="1" ht="13.5" customHeight="1">
      <c r="A3781" s="640">
        <v>60</v>
      </c>
      <c r="B3781" s="653" t="s">
        <v>770</v>
      </c>
      <c r="C3781" s="608" t="s">
        <v>709</v>
      </c>
      <c r="D3781" s="654">
        <v>1</v>
      </c>
      <c r="E3781" s="655">
        <v>2008</v>
      </c>
      <c r="F3781" s="1095">
        <v>400</v>
      </c>
      <c r="G3781" s="825">
        <f t="shared" si="124"/>
        <v>400</v>
      </c>
      <c r="H3781" s="1096">
        <v>100</v>
      </c>
      <c r="I3781" s="825">
        <f t="shared" si="125"/>
        <v>0</v>
      </c>
      <c r="J3781" s="668"/>
      <c r="K3781" s="725"/>
      <c r="L3781" s="725"/>
      <c r="M3781" s="668"/>
      <c r="N3781" s="725"/>
      <c r="O3781" s="831"/>
      <c r="P3781" s="1877"/>
    </row>
    <row r="3782" spans="1:16" s="816" customFormat="1" ht="13.5" customHeight="1">
      <c r="A3782" s="640">
        <v>61</v>
      </c>
      <c r="B3782" s="653" t="s">
        <v>771</v>
      </c>
      <c r="C3782" s="608" t="s">
        <v>709</v>
      </c>
      <c r="D3782" s="654">
        <v>1</v>
      </c>
      <c r="E3782" s="655">
        <v>2008</v>
      </c>
      <c r="F3782" s="1095">
        <v>150</v>
      </c>
      <c r="G3782" s="825">
        <f t="shared" si="124"/>
        <v>150</v>
      </c>
      <c r="H3782" s="1096">
        <v>100</v>
      </c>
      <c r="I3782" s="825">
        <f t="shared" si="125"/>
        <v>0</v>
      </c>
      <c r="J3782" s="668"/>
      <c r="K3782" s="725"/>
      <c r="L3782" s="725"/>
      <c r="M3782" s="668"/>
      <c r="N3782" s="725"/>
      <c r="O3782" s="831"/>
      <c r="P3782" s="1877"/>
    </row>
    <row r="3783" spans="1:16" s="816" customFormat="1" ht="13.5" customHeight="1">
      <c r="A3783" s="640">
        <v>62</v>
      </c>
      <c r="B3783" s="653" t="s">
        <v>772</v>
      </c>
      <c r="C3783" s="608" t="s">
        <v>709</v>
      </c>
      <c r="D3783" s="654">
        <v>1</v>
      </c>
      <c r="E3783" s="655">
        <v>2008</v>
      </c>
      <c r="F3783" s="1095">
        <v>35</v>
      </c>
      <c r="G3783" s="825">
        <f t="shared" si="124"/>
        <v>35</v>
      </c>
      <c r="H3783" s="1096">
        <v>100</v>
      </c>
      <c r="I3783" s="825">
        <f t="shared" si="125"/>
        <v>0</v>
      </c>
      <c r="J3783" s="668"/>
      <c r="K3783" s="725"/>
      <c r="L3783" s="725"/>
      <c r="M3783" s="668"/>
      <c r="N3783" s="725"/>
      <c r="O3783" s="831"/>
      <c r="P3783" s="1877"/>
    </row>
    <row r="3784" spans="1:16" s="816" customFormat="1" ht="13.5" customHeight="1">
      <c r="A3784" s="640">
        <v>63</v>
      </c>
      <c r="B3784" s="653" t="s">
        <v>773</v>
      </c>
      <c r="C3784" s="608" t="s">
        <v>709</v>
      </c>
      <c r="D3784" s="654">
        <v>1</v>
      </c>
      <c r="E3784" s="655">
        <v>2008</v>
      </c>
      <c r="F3784" s="1095">
        <v>49.5</v>
      </c>
      <c r="G3784" s="825">
        <f t="shared" si="124"/>
        <v>49.5</v>
      </c>
      <c r="H3784" s="1096">
        <v>100</v>
      </c>
      <c r="I3784" s="825">
        <f t="shared" si="125"/>
        <v>0</v>
      </c>
      <c r="J3784" s="668"/>
      <c r="K3784" s="725"/>
      <c r="L3784" s="725"/>
      <c r="M3784" s="668"/>
      <c r="N3784" s="725"/>
      <c r="O3784" s="831"/>
      <c r="P3784" s="1877"/>
    </row>
    <row r="3785" spans="1:16" s="816" customFormat="1" ht="13.5" customHeight="1">
      <c r="A3785" s="640">
        <v>64</v>
      </c>
      <c r="B3785" s="653" t="s">
        <v>720</v>
      </c>
      <c r="C3785" s="608" t="s">
        <v>709</v>
      </c>
      <c r="D3785" s="654">
        <v>3</v>
      </c>
      <c r="E3785" s="655">
        <v>2008</v>
      </c>
      <c r="F3785" s="1095">
        <v>105</v>
      </c>
      <c r="G3785" s="825">
        <f t="shared" si="124"/>
        <v>105</v>
      </c>
      <c r="H3785" s="1096">
        <v>100</v>
      </c>
      <c r="I3785" s="825">
        <f t="shared" si="125"/>
        <v>0</v>
      </c>
      <c r="J3785" s="668"/>
      <c r="K3785" s="725"/>
      <c r="L3785" s="725"/>
      <c r="M3785" s="668"/>
      <c r="N3785" s="725"/>
      <c r="O3785" s="831"/>
      <c r="P3785" s="1877"/>
    </row>
    <row r="3786" spans="1:16" s="816" customFormat="1" ht="13.5" customHeight="1">
      <c r="A3786" s="640">
        <v>65</v>
      </c>
      <c r="B3786" s="653" t="s">
        <v>768</v>
      </c>
      <c r="C3786" s="608" t="s">
        <v>709</v>
      </c>
      <c r="D3786" s="654">
        <v>1</v>
      </c>
      <c r="E3786" s="655">
        <v>2008</v>
      </c>
      <c r="F3786" s="1095">
        <v>49.5</v>
      </c>
      <c r="G3786" s="825">
        <f t="shared" si="124"/>
        <v>49.5</v>
      </c>
      <c r="H3786" s="1096">
        <v>100</v>
      </c>
      <c r="I3786" s="825">
        <f t="shared" si="125"/>
        <v>0</v>
      </c>
      <c r="J3786" s="668"/>
      <c r="K3786" s="725"/>
      <c r="L3786" s="725"/>
      <c r="M3786" s="668"/>
      <c r="N3786" s="725"/>
      <c r="O3786" s="831"/>
      <c r="P3786" s="1877"/>
    </row>
    <row r="3787" spans="1:16" s="816" customFormat="1" ht="13.5" customHeight="1">
      <c r="A3787" s="640">
        <v>66</v>
      </c>
      <c r="B3787" s="653" t="s">
        <v>720</v>
      </c>
      <c r="C3787" s="608" t="s">
        <v>709</v>
      </c>
      <c r="D3787" s="654">
        <v>1</v>
      </c>
      <c r="E3787" s="655">
        <v>2008</v>
      </c>
      <c r="F3787" s="1095">
        <v>39.5</v>
      </c>
      <c r="G3787" s="825">
        <f t="shared" ref="G3787:G3850" si="126">F3787*H3787%</f>
        <v>39.5</v>
      </c>
      <c r="H3787" s="1096">
        <v>100</v>
      </c>
      <c r="I3787" s="825">
        <f t="shared" ref="I3787:I3850" si="127">F3787-G3787</f>
        <v>0</v>
      </c>
      <c r="J3787" s="668"/>
      <c r="K3787" s="725"/>
      <c r="L3787" s="725"/>
      <c r="M3787" s="668"/>
      <c r="N3787" s="725"/>
      <c r="O3787" s="831"/>
      <c r="P3787" s="1877"/>
    </row>
    <row r="3788" spans="1:16" s="816" customFormat="1" ht="13.5" customHeight="1">
      <c r="A3788" s="640">
        <v>67</v>
      </c>
      <c r="B3788" s="653" t="s">
        <v>774</v>
      </c>
      <c r="C3788" s="608" t="s">
        <v>709</v>
      </c>
      <c r="D3788" s="654">
        <v>1</v>
      </c>
      <c r="E3788" s="655">
        <v>2008</v>
      </c>
      <c r="F3788" s="1095">
        <v>106</v>
      </c>
      <c r="G3788" s="825">
        <f t="shared" si="126"/>
        <v>106</v>
      </c>
      <c r="H3788" s="1096">
        <v>100</v>
      </c>
      <c r="I3788" s="825">
        <f t="shared" si="127"/>
        <v>0</v>
      </c>
      <c r="J3788" s="668"/>
      <c r="K3788" s="725"/>
      <c r="L3788" s="725"/>
      <c r="M3788" s="668"/>
      <c r="N3788" s="725"/>
      <c r="O3788" s="831"/>
      <c r="P3788" s="1877"/>
    </row>
    <row r="3789" spans="1:16" s="816" customFormat="1" ht="13.5" customHeight="1">
      <c r="A3789" s="640">
        <v>68</v>
      </c>
      <c r="B3789" s="653" t="s">
        <v>775</v>
      </c>
      <c r="C3789" s="608" t="s">
        <v>709</v>
      </c>
      <c r="D3789" s="654">
        <v>5</v>
      </c>
      <c r="E3789" s="655">
        <v>2008</v>
      </c>
      <c r="F3789" s="1095">
        <v>169.315</v>
      </c>
      <c r="G3789" s="825">
        <f t="shared" si="126"/>
        <v>169.315</v>
      </c>
      <c r="H3789" s="1096">
        <v>100</v>
      </c>
      <c r="I3789" s="825">
        <f t="shared" si="127"/>
        <v>0</v>
      </c>
      <c r="J3789" s="668"/>
      <c r="K3789" s="725"/>
      <c r="L3789" s="725"/>
      <c r="M3789" s="668"/>
      <c r="N3789" s="725"/>
      <c r="O3789" s="831"/>
      <c r="P3789" s="1877"/>
    </row>
    <row r="3790" spans="1:16" s="816" customFormat="1" ht="13.5" customHeight="1">
      <c r="A3790" s="640">
        <v>69</v>
      </c>
      <c r="B3790" s="653" t="s">
        <v>776</v>
      </c>
      <c r="C3790" s="608" t="s">
        <v>709</v>
      </c>
      <c r="D3790" s="654">
        <v>2</v>
      </c>
      <c r="E3790" s="655">
        <v>2008</v>
      </c>
      <c r="F3790" s="1095">
        <v>132.25200000000001</v>
      </c>
      <c r="G3790" s="825">
        <f t="shared" si="126"/>
        <v>132.25200000000001</v>
      </c>
      <c r="H3790" s="1096">
        <v>100</v>
      </c>
      <c r="I3790" s="825">
        <f t="shared" si="127"/>
        <v>0</v>
      </c>
      <c r="J3790" s="668"/>
      <c r="K3790" s="725"/>
      <c r="L3790" s="725"/>
      <c r="M3790" s="668"/>
      <c r="N3790" s="725"/>
      <c r="O3790" s="831"/>
      <c r="P3790" s="1877"/>
    </row>
    <row r="3791" spans="1:16" s="816" customFormat="1" ht="13.5" customHeight="1">
      <c r="A3791" s="640">
        <v>70</v>
      </c>
      <c r="B3791" s="681" t="s">
        <v>777</v>
      </c>
      <c r="C3791" s="608" t="s">
        <v>709</v>
      </c>
      <c r="D3791" s="654">
        <v>4</v>
      </c>
      <c r="E3791" s="655">
        <v>2008</v>
      </c>
      <c r="F3791" s="1095">
        <v>263.67200000000003</v>
      </c>
      <c r="G3791" s="825">
        <f t="shared" si="126"/>
        <v>263.67200000000003</v>
      </c>
      <c r="H3791" s="1096">
        <v>100</v>
      </c>
      <c r="I3791" s="825">
        <f t="shared" si="127"/>
        <v>0</v>
      </c>
      <c r="J3791" s="668"/>
      <c r="K3791" s="725"/>
      <c r="L3791" s="725"/>
      <c r="M3791" s="668"/>
      <c r="N3791" s="725"/>
      <c r="O3791" s="831"/>
      <c r="P3791" s="1877"/>
    </row>
    <row r="3792" spans="1:16" s="816" customFormat="1" ht="13.5" customHeight="1">
      <c r="A3792" s="640">
        <v>71</v>
      </c>
      <c r="B3792" s="653" t="s">
        <v>778</v>
      </c>
      <c r="C3792" s="608" t="s">
        <v>709</v>
      </c>
      <c r="D3792" s="654">
        <v>1</v>
      </c>
      <c r="E3792" s="655">
        <v>2008</v>
      </c>
      <c r="F3792" s="1095">
        <v>233.01499999999999</v>
      </c>
      <c r="G3792" s="825">
        <f t="shared" si="126"/>
        <v>233.01499999999999</v>
      </c>
      <c r="H3792" s="1096">
        <v>100</v>
      </c>
      <c r="I3792" s="825">
        <f t="shared" si="127"/>
        <v>0</v>
      </c>
      <c r="J3792" s="668"/>
      <c r="K3792" s="725"/>
      <c r="L3792" s="725"/>
      <c r="M3792" s="668"/>
      <c r="N3792" s="725"/>
      <c r="O3792" s="831"/>
      <c r="P3792" s="1877"/>
    </row>
    <row r="3793" spans="1:16" s="816" customFormat="1" ht="13.5" customHeight="1">
      <c r="A3793" s="640">
        <v>72</v>
      </c>
      <c r="B3793" s="658" t="s">
        <v>779</v>
      </c>
      <c r="C3793" s="685" t="s">
        <v>709</v>
      </c>
      <c r="D3793" s="659">
        <v>1</v>
      </c>
      <c r="E3793" s="660">
        <v>2008</v>
      </c>
      <c r="F3793" s="1095">
        <v>57.939</v>
      </c>
      <c r="G3793" s="825">
        <f t="shared" si="126"/>
        <v>57.939</v>
      </c>
      <c r="H3793" s="1096">
        <v>100</v>
      </c>
      <c r="I3793" s="825">
        <f t="shared" si="127"/>
        <v>0</v>
      </c>
      <c r="J3793" s="668"/>
      <c r="K3793" s="725"/>
      <c r="L3793" s="725"/>
      <c r="M3793" s="668"/>
      <c r="N3793" s="725"/>
      <c r="O3793" s="831"/>
      <c r="P3793" s="1877"/>
    </row>
    <row r="3794" spans="1:16" s="816" customFormat="1" ht="13.5" customHeight="1">
      <c r="A3794" s="640">
        <v>73</v>
      </c>
      <c r="B3794" s="661" t="s">
        <v>780</v>
      </c>
      <c r="C3794" s="608" t="s">
        <v>709</v>
      </c>
      <c r="D3794" s="662">
        <v>2</v>
      </c>
      <c r="E3794" s="662">
        <v>2008</v>
      </c>
      <c r="F3794" s="1095">
        <v>167.24199999999999</v>
      </c>
      <c r="G3794" s="825">
        <f t="shared" si="126"/>
        <v>167.24199999999999</v>
      </c>
      <c r="H3794" s="1096">
        <v>100</v>
      </c>
      <c r="I3794" s="825">
        <f t="shared" si="127"/>
        <v>0</v>
      </c>
      <c r="J3794" s="673"/>
      <c r="K3794" s="726"/>
      <c r="L3794" s="726"/>
      <c r="M3794" s="673"/>
      <c r="N3794" s="726"/>
      <c r="O3794" s="832"/>
      <c r="P3794" s="1877"/>
    </row>
    <row r="3795" spans="1:16" s="816" customFormat="1" ht="13.5" customHeight="1">
      <c r="A3795" s="640">
        <v>74</v>
      </c>
      <c r="B3795" s="661" t="s">
        <v>781</v>
      </c>
      <c r="C3795" s="608" t="s">
        <v>709</v>
      </c>
      <c r="D3795" s="662">
        <v>2</v>
      </c>
      <c r="E3795" s="662">
        <v>2013</v>
      </c>
      <c r="F3795" s="1095">
        <v>178.524</v>
      </c>
      <c r="G3795" s="825">
        <f t="shared" si="126"/>
        <v>178.524</v>
      </c>
      <c r="H3795" s="1096">
        <v>100</v>
      </c>
      <c r="I3795" s="825">
        <f t="shared" si="127"/>
        <v>0</v>
      </c>
      <c r="J3795" s="673"/>
      <c r="K3795" s="726"/>
      <c r="L3795" s="726"/>
      <c r="M3795" s="673"/>
      <c r="N3795" s="726"/>
      <c r="O3795" s="832"/>
      <c r="P3795" s="1877"/>
    </row>
    <row r="3796" spans="1:16" s="816" customFormat="1" ht="13.5" customHeight="1">
      <c r="A3796" s="640">
        <v>75</v>
      </c>
      <c r="B3796" s="661" t="s">
        <v>782</v>
      </c>
      <c r="C3796" s="608" t="s">
        <v>709</v>
      </c>
      <c r="D3796" s="662">
        <v>1</v>
      </c>
      <c r="E3796" s="662">
        <v>2013</v>
      </c>
      <c r="F3796" s="1095">
        <v>178.2</v>
      </c>
      <c r="G3796" s="825">
        <f t="shared" si="126"/>
        <v>178.2</v>
      </c>
      <c r="H3796" s="1096">
        <v>100</v>
      </c>
      <c r="I3796" s="825">
        <f t="shared" si="127"/>
        <v>0</v>
      </c>
      <c r="J3796" s="673"/>
      <c r="K3796" s="726"/>
      <c r="L3796" s="726"/>
      <c r="M3796" s="673"/>
      <c r="N3796" s="726"/>
      <c r="O3796" s="832"/>
      <c r="P3796" s="1877"/>
    </row>
    <row r="3797" spans="1:16" s="816" customFormat="1" ht="13.5" customHeight="1">
      <c r="A3797" s="640">
        <v>76</v>
      </c>
      <c r="B3797" s="661" t="s">
        <v>1676</v>
      </c>
      <c r="C3797" s="608" t="s">
        <v>709</v>
      </c>
      <c r="D3797" s="662">
        <v>3</v>
      </c>
      <c r="E3797" s="662">
        <v>2017</v>
      </c>
      <c r="F3797" s="1095">
        <v>611.46</v>
      </c>
      <c r="G3797" s="825">
        <f t="shared" si="126"/>
        <v>458.59500000000003</v>
      </c>
      <c r="H3797" s="1096">
        <v>75</v>
      </c>
      <c r="I3797" s="825">
        <f t="shared" si="127"/>
        <v>152.86500000000001</v>
      </c>
      <c r="J3797" s="673"/>
      <c r="K3797" s="726"/>
      <c r="L3797" s="726"/>
      <c r="M3797" s="673"/>
      <c r="N3797" s="726"/>
      <c r="O3797" s="832"/>
      <c r="P3797" s="1877"/>
    </row>
    <row r="3798" spans="1:16" s="816" customFormat="1" ht="13.5" customHeight="1">
      <c r="A3798" s="640">
        <v>77</v>
      </c>
      <c r="B3798" s="661" t="s">
        <v>1677</v>
      </c>
      <c r="C3798" s="608" t="s">
        <v>709</v>
      </c>
      <c r="D3798" s="662">
        <v>1</v>
      </c>
      <c r="E3798" s="662">
        <v>2019</v>
      </c>
      <c r="F3798" s="1095">
        <v>210</v>
      </c>
      <c r="G3798" s="825">
        <f t="shared" si="126"/>
        <v>50.4</v>
      </c>
      <c r="H3798" s="1096">
        <v>24</v>
      </c>
      <c r="I3798" s="825">
        <f t="shared" si="127"/>
        <v>159.6</v>
      </c>
      <c r="J3798" s="673"/>
      <c r="K3798" s="726"/>
      <c r="L3798" s="726"/>
      <c r="M3798" s="673"/>
      <c r="N3798" s="726"/>
      <c r="O3798" s="832"/>
      <c r="P3798" s="1877"/>
    </row>
    <row r="3799" spans="1:16" s="816" customFormat="1" ht="13.5" customHeight="1">
      <c r="A3799" s="640">
        <v>78</v>
      </c>
      <c r="B3799" s="661" t="s">
        <v>826</v>
      </c>
      <c r="C3799" s="608" t="s">
        <v>709</v>
      </c>
      <c r="D3799" s="662">
        <v>2</v>
      </c>
      <c r="E3799" s="662">
        <v>2019</v>
      </c>
      <c r="F3799" s="1095">
        <v>210</v>
      </c>
      <c r="G3799" s="825">
        <f t="shared" si="126"/>
        <v>50.4</v>
      </c>
      <c r="H3799" s="1096">
        <v>24</v>
      </c>
      <c r="I3799" s="825">
        <f t="shared" si="127"/>
        <v>159.6</v>
      </c>
      <c r="J3799" s="673"/>
      <c r="K3799" s="726"/>
      <c r="L3799" s="726"/>
      <c r="M3799" s="673"/>
      <c r="N3799" s="726"/>
      <c r="O3799" s="832"/>
      <c r="P3799" s="1877"/>
    </row>
    <row r="3800" spans="1:16" s="816" customFormat="1" ht="13.5" customHeight="1">
      <c r="A3800" s="640">
        <v>79</v>
      </c>
      <c r="B3800" s="670" t="s">
        <v>1678</v>
      </c>
      <c r="C3800" s="608" t="s">
        <v>709</v>
      </c>
      <c r="D3800" s="662">
        <v>1</v>
      </c>
      <c r="E3800" s="662">
        <v>2019</v>
      </c>
      <c r="F3800" s="1095">
        <v>54.99</v>
      </c>
      <c r="G3800" s="825">
        <f t="shared" si="126"/>
        <v>13.1976</v>
      </c>
      <c r="H3800" s="1096">
        <v>24</v>
      </c>
      <c r="I3800" s="825">
        <f t="shared" si="127"/>
        <v>41.792400000000001</v>
      </c>
      <c r="J3800" s="673"/>
      <c r="K3800" s="726"/>
      <c r="L3800" s="726"/>
      <c r="M3800" s="673"/>
      <c r="N3800" s="726"/>
      <c r="O3800" s="832"/>
      <c r="P3800" s="1877"/>
    </row>
    <row r="3801" spans="1:16" ht="13.5">
      <c r="A3801" s="640">
        <v>1</v>
      </c>
      <c r="B3801" s="288" t="s">
        <v>792</v>
      </c>
      <c r="C3801" s="608" t="s">
        <v>709</v>
      </c>
      <c r="D3801" s="640">
        <v>30</v>
      </c>
      <c r="E3801" s="640" t="s">
        <v>1680</v>
      </c>
      <c r="F3801" s="1101">
        <v>6244.7</v>
      </c>
      <c r="G3801" s="825">
        <f t="shared" si="126"/>
        <v>6244.7</v>
      </c>
      <c r="H3801" s="1102">
        <v>100</v>
      </c>
      <c r="I3801" s="825">
        <f t="shared" si="127"/>
        <v>0</v>
      </c>
      <c r="J3801" s="677"/>
      <c r="K3801" s="724"/>
      <c r="L3801" s="724"/>
      <c r="M3801" s="676"/>
      <c r="N3801" s="729"/>
      <c r="O3801" s="833"/>
      <c r="P3801" s="1886" t="s">
        <v>541</v>
      </c>
    </row>
    <row r="3802" spans="1:16" ht="13.5">
      <c r="A3802" s="640">
        <v>2</v>
      </c>
      <c r="B3802" s="288" t="s">
        <v>1787</v>
      </c>
      <c r="C3802" s="608" t="s">
        <v>709</v>
      </c>
      <c r="D3802" s="640">
        <v>234</v>
      </c>
      <c r="E3802" s="640" t="s">
        <v>1680</v>
      </c>
      <c r="F3802" s="1101">
        <v>7086.3</v>
      </c>
      <c r="G3802" s="825">
        <f t="shared" si="126"/>
        <v>7086.3</v>
      </c>
      <c r="H3802" s="1102">
        <v>100</v>
      </c>
      <c r="I3802" s="825">
        <f t="shared" si="127"/>
        <v>0</v>
      </c>
      <c r="J3802" s="677"/>
      <c r="K3802" s="724"/>
      <c r="L3802" s="724"/>
      <c r="M3802" s="676"/>
      <c r="N3802" s="729"/>
      <c r="O3802" s="833"/>
      <c r="P3802" s="1886"/>
    </row>
    <row r="3803" spans="1:16" ht="13.5">
      <c r="A3803" s="640">
        <v>3</v>
      </c>
      <c r="B3803" s="288" t="s">
        <v>719</v>
      </c>
      <c r="C3803" s="608" t="s">
        <v>709</v>
      </c>
      <c r="D3803" s="640">
        <v>1</v>
      </c>
      <c r="E3803" s="640" t="s">
        <v>1680</v>
      </c>
      <c r="F3803" s="1101">
        <v>465</v>
      </c>
      <c r="G3803" s="825">
        <f t="shared" si="126"/>
        <v>465</v>
      </c>
      <c r="H3803" s="1102">
        <v>100</v>
      </c>
      <c r="I3803" s="825">
        <f t="shared" si="127"/>
        <v>0</v>
      </c>
      <c r="J3803" s="677"/>
      <c r="K3803" s="724"/>
      <c r="L3803" s="724"/>
      <c r="M3803" s="676"/>
      <c r="N3803" s="729"/>
      <c r="O3803" s="833"/>
      <c r="P3803" s="1886"/>
    </row>
    <row r="3804" spans="1:16" ht="13.5">
      <c r="A3804" s="640">
        <v>4</v>
      </c>
      <c r="B3804" s="288" t="s">
        <v>720</v>
      </c>
      <c r="C3804" s="608" t="s">
        <v>709</v>
      </c>
      <c r="D3804" s="640">
        <v>2</v>
      </c>
      <c r="E3804" s="640" t="s">
        <v>1680</v>
      </c>
      <c r="F3804" s="1101">
        <v>647.6</v>
      </c>
      <c r="G3804" s="825">
        <f t="shared" si="126"/>
        <v>647.6</v>
      </c>
      <c r="H3804" s="1102">
        <v>100</v>
      </c>
      <c r="I3804" s="825">
        <f t="shared" si="127"/>
        <v>0</v>
      </c>
      <c r="J3804" s="677"/>
      <c r="K3804" s="724"/>
      <c r="L3804" s="724"/>
      <c r="M3804" s="676"/>
      <c r="N3804" s="729"/>
      <c r="O3804" s="833"/>
      <c r="P3804" s="1886"/>
    </row>
    <row r="3805" spans="1:16" ht="13.5">
      <c r="A3805" s="640">
        <v>5</v>
      </c>
      <c r="B3805" s="288" t="s">
        <v>1788</v>
      </c>
      <c r="C3805" s="608" t="s">
        <v>709</v>
      </c>
      <c r="D3805" s="640">
        <v>48</v>
      </c>
      <c r="E3805" s="640" t="s">
        <v>1680</v>
      </c>
      <c r="F3805" s="1101">
        <v>3853.9</v>
      </c>
      <c r="G3805" s="825">
        <f t="shared" si="126"/>
        <v>3853.9</v>
      </c>
      <c r="H3805" s="1102">
        <v>100</v>
      </c>
      <c r="I3805" s="825">
        <f t="shared" si="127"/>
        <v>0</v>
      </c>
      <c r="J3805" s="677"/>
      <c r="K3805" s="724"/>
      <c r="L3805" s="724"/>
      <c r="M3805" s="676"/>
      <c r="N3805" s="729"/>
      <c r="O3805" s="833"/>
      <c r="P3805" s="1886"/>
    </row>
    <row r="3806" spans="1:16" ht="27">
      <c r="A3806" s="640">
        <v>6</v>
      </c>
      <c r="B3806" s="288" t="s">
        <v>1789</v>
      </c>
      <c r="C3806" s="608" t="s">
        <v>709</v>
      </c>
      <c r="D3806" s="640">
        <v>1</v>
      </c>
      <c r="E3806" s="640" t="s">
        <v>1680</v>
      </c>
      <c r="F3806" s="1101">
        <v>140.9</v>
      </c>
      <c r="G3806" s="825">
        <f t="shared" si="126"/>
        <v>140.9</v>
      </c>
      <c r="H3806" s="1102">
        <v>100</v>
      </c>
      <c r="I3806" s="825">
        <f t="shared" si="127"/>
        <v>0</v>
      </c>
      <c r="J3806" s="677"/>
      <c r="K3806" s="724"/>
      <c r="L3806" s="724"/>
      <c r="M3806" s="676"/>
      <c r="N3806" s="729"/>
      <c r="O3806" s="833"/>
      <c r="P3806" s="1886"/>
    </row>
    <row r="3807" spans="1:16" ht="13.5">
      <c r="A3807" s="640">
        <v>7</v>
      </c>
      <c r="B3807" s="288" t="s">
        <v>1790</v>
      </c>
      <c r="C3807" s="608" t="s">
        <v>709</v>
      </c>
      <c r="D3807" s="640">
        <v>16</v>
      </c>
      <c r="E3807" s="640" t="s">
        <v>1680</v>
      </c>
      <c r="F3807" s="1101">
        <v>2182.1</v>
      </c>
      <c r="G3807" s="825">
        <f t="shared" si="126"/>
        <v>2182.1</v>
      </c>
      <c r="H3807" s="1102">
        <v>100</v>
      </c>
      <c r="I3807" s="825">
        <f t="shared" si="127"/>
        <v>0</v>
      </c>
      <c r="J3807" s="677"/>
      <c r="K3807" s="724"/>
      <c r="L3807" s="724"/>
      <c r="M3807" s="676"/>
      <c r="N3807" s="729"/>
      <c r="O3807" s="833"/>
      <c r="P3807" s="1886"/>
    </row>
    <row r="3808" spans="1:16" ht="27">
      <c r="A3808" s="640">
        <v>8</v>
      </c>
      <c r="B3808" s="288" t="s">
        <v>1791</v>
      </c>
      <c r="C3808" s="608" t="s">
        <v>709</v>
      </c>
      <c r="D3808" s="640">
        <v>17</v>
      </c>
      <c r="E3808" s="640" t="s">
        <v>1680</v>
      </c>
      <c r="F3808" s="1101">
        <v>1111.2</v>
      </c>
      <c r="G3808" s="825">
        <f t="shared" si="126"/>
        <v>1111.2</v>
      </c>
      <c r="H3808" s="1102">
        <v>100</v>
      </c>
      <c r="I3808" s="825">
        <f t="shared" si="127"/>
        <v>0</v>
      </c>
      <c r="J3808" s="677"/>
      <c r="K3808" s="724"/>
      <c r="L3808" s="724"/>
      <c r="M3808" s="676"/>
      <c r="N3808" s="729"/>
      <c r="O3808" s="833"/>
      <c r="P3808" s="1886"/>
    </row>
    <row r="3809" spans="1:16" ht="13.5">
      <c r="A3809" s="640">
        <v>9</v>
      </c>
      <c r="B3809" s="288" t="s">
        <v>1792</v>
      </c>
      <c r="C3809" s="608" t="s">
        <v>709</v>
      </c>
      <c r="D3809" s="640">
        <v>17</v>
      </c>
      <c r="E3809" s="640" t="s">
        <v>1680</v>
      </c>
      <c r="F3809" s="1101">
        <v>1111.2</v>
      </c>
      <c r="G3809" s="825">
        <f t="shared" si="126"/>
        <v>1111.2</v>
      </c>
      <c r="H3809" s="1102">
        <v>100</v>
      </c>
      <c r="I3809" s="825">
        <f t="shared" si="127"/>
        <v>0</v>
      </c>
      <c r="J3809" s="677"/>
      <c r="K3809" s="724"/>
      <c r="L3809" s="724"/>
      <c r="M3809" s="676"/>
      <c r="N3809" s="729"/>
      <c r="O3809" s="833"/>
      <c r="P3809" s="1886"/>
    </row>
    <row r="3810" spans="1:16" ht="27">
      <c r="A3810" s="640">
        <v>10</v>
      </c>
      <c r="B3810" s="288" t="s">
        <v>1793</v>
      </c>
      <c r="C3810" s="608" t="s">
        <v>709</v>
      </c>
      <c r="D3810" s="640">
        <v>36</v>
      </c>
      <c r="E3810" s="640" t="s">
        <v>1680</v>
      </c>
      <c r="F3810" s="1101">
        <v>2181.5</v>
      </c>
      <c r="G3810" s="825">
        <f t="shared" si="126"/>
        <v>2181.5</v>
      </c>
      <c r="H3810" s="1102">
        <v>100</v>
      </c>
      <c r="I3810" s="825">
        <f t="shared" si="127"/>
        <v>0</v>
      </c>
      <c r="J3810" s="677"/>
      <c r="K3810" s="724"/>
      <c r="L3810" s="724"/>
      <c r="M3810" s="676"/>
      <c r="N3810" s="729"/>
      <c r="O3810" s="833"/>
      <c r="P3810" s="1886"/>
    </row>
    <row r="3811" spans="1:16" ht="13.5">
      <c r="A3811" s="640">
        <v>11</v>
      </c>
      <c r="B3811" s="288" t="s">
        <v>1794</v>
      </c>
      <c r="C3811" s="608" t="s">
        <v>709</v>
      </c>
      <c r="D3811" s="640">
        <v>32</v>
      </c>
      <c r="E3811" s="640" t="s">
        <v>1680</v>
      </c>
      <c r="F3811" s="1101">
        <v>1924.9</v>
      </c>
      <c r="G3811" s="825">
        <f t="shared" si="126"/>
        <v>1924.9</v>
      </c>
      <c r="H3811" s="1102">
        <v>100</v>
      </c>
      <c r="I3811" s="825">
        <f t="shared" si="127"/>
        <v>0</v>
      </c>
      <c r="J3811" s="677"/>
      <c r="K3811" s="724"/>
      <c r="L3811" s="724"/>
      <c r="M3811" s="676"/>
      <c r="N3811" s="729"/>
      <c r="O3811" s="833"/>
      <c r="P3811" s="1886"/>
    </row>
    <row r="3812" spans="1:16" ht="13.5">
      <c r="A3812" s="640">
        <v>12</v>
      </c>
      <c r="B3812" s="288" t="s">
        <v>1795</v>
      </c>
      <c r="C3812" s="608" t="s">
        <v>709</v>
      </c>
      <c r="D3812" s="640">
        <v>17</v>
      </c>
      <c r="E3812" s="640" t="s">
        <v>1680</v>
      </c>
      <c r="F3812" s="1101">
        <v>1022.6</v>
      </c>
      <c r="G3812" s="825">
        <f t="shared" si="126"/>
        <v>1022.6</v>
      </c>
      <c r="H3812" s="1102">
        <v>100</v>
      </c>
      <c r="I3812" s="825">
        <f t="shared" si="127"/>
        <v>0</v>
      </c>
      <c r="J3812" s="677"/>
      <c r="K3812" s="724"/>
      <c r="L3812" s="724"/>
      <c r="M3812" s="676"/>
      <c r="N3812" s="729"/>
      <c r="O3812" s="833"/>
      <c r="P3812" s="1886"/>
    </row>
    <row r="3813" spans="1:16" ht="13.5">
      <c r="A3813" s="640">
        <v>13</v>
      </c>
      <c r="B3813" s="288" t="s">
        <v>1796</v>
      </c>
      <c r="C3813" s="608" t="s">
        <v>709</v>
      </c>
      <c r="D3813" s="640">
        <v>35</v>
      </c>
      <c r="E3813" s="640" t="s">
        <v>1680</v>
      </c>
      <c r="F3813" s="1101">
        <v>1750.7</v>
      </c>
      <c r="G3813" s="825">
        <f t="shared" si="126"/>
        <v>1750.7</v>
      </c>
      <c r="H3813" s="1102">
        <v>100</v>
      </c>
      <c r="I3813" s="825">
        <f t="shared" si="127"/>
        <v>0</v>
      </c>
      <c r="J3813" s="677"/>
      <c r="K3813" s="724"/>
      <c r="L3813" s="724"/>
      <c r="M3813" s="676"/>
      <c r="N3813" s="729"/>
      <c r="O3813" s="833"/>
      <c r="P3813" s="1886"/>
    </row>
    <row r="3814" spans="1:16" ht="13.5">
      <c r="A3814" s="640">
        <v>14</v>
      </c>
      <c r="B3814" s="288" t="s">
        <v>1797</v>
      </c>
      <c r="C3814" s="608" t="s">
        <v>709</v>
      </c>
      <c r="D3814" s="640">
        <v>1</v>
      </c>
      <c r="E3814" s="640" t="s">
        <v>1680</v>
      </c>
      <c r="F3814" s="1101">
        <v>192.9</v>
      </c>
      <c r="G3814" s="825">
        <f t="shared" si="126"/>
        <v>192.9</v>
      </c>
      <c r="H3814" s="1102">
        <v>100</v>
      </c>
      <c r="I3814" s="825">
        <f t="shared" si="127"/>
        <v>0</v>
      </c>
      <c r="J3814" s="677"/>
      <c r="K3814" s="724"/>
      <c r="L3814" s="724"/>
      <c r="M3814" s="676"/>
      <c r="N3814" s="729"/>
      <c r="O3814" s="833"/>
      <c r="P3814" s="1886"/>
    </row>
    <row r="3815" spans="1:16" ht="27">
      <c r="A3815" s="640">
        <v>15</v>
      </c>
      <c r="B3815" s="288" t="s">
        <v>1798</v>
      </c>
      <c r="C3815" s="608" t="s">
        <v>709</v>
      </c>
      <c r="D3815" s="640">
        <v>17</v>
      </c>
      <c r="E3815" s="640" t="s">
        <v>1680</v>
      </c>
      <c r="F3815" s="1101">
        <v>3737.3</v>
      </c>
      <c r="G3815" s="825">
        <f t="shared" si="126"/>
        <v>3737.3</v>
      </c>
      <c r="H3815" s="1102">
        <v>100</v>
      </c>
      <c r="I3815" s="825">
        <f t="shared" si="127"/>
        <v>0</v>
      </c>
      <c r="J3815" s="677"/>
      <c r="K3815" s="724"/>
      <c r="L3815" s="724"/>
      <c r="M3815" s="676"/>
      <c r="N3815" s="729"/>
      <c r="O3815" s="833"/>
      <c r="P3815" s="1886"/>
    </row>
    <row r="3816" spans="1:16" ht="13.5">
      <c r="A3816" s="640">
        <v>16</v>
      </c>
      <c r="B3816" s="288" t="s">
        <v>732</v>
      </c>
      <c r="C3816" s="608" t="s">
        <v>709</v>
      </c>
      <c r="D3816" s="640">
        <v>17</v>
      </c>
      <c r="E3816" s="640" t="s">
        <v>1680</v>
      </c>
      <c r="F3816" s="1101">
        <v>2976</v>
      </c>
      <c r="G3816" s="825">
        <f t="shared" si="126"/>
        <v>2976</v>
      </c>
      <c r="H3816" s="1102">
        <v>100</v>
      </c>
      <c r="I3816" s="825">
        <f t="shared" si="127"/>
        <v>0</v>
      </c>
      <c r="J3816" s="677"/>
      <c r="K3816" s="724"/>
      <c r="L3816" s="724"/>
      <c r="M3816" s="676"/>
      <c r="N3816" s="729"/>
      <c r="O3816" s="833"/>
      <c r="P3816" s="1886"/>
    </row>
    <row r="3817" spans="1:16" ht="13.5">
      <c r="A3817" s="640">
        <v>17</v>
      </c>
      <c r="B3817" s="288" t="s">
        <v>733</v>
      </c>
      <c r="C3817" s="608" t="s">
        <v>709</v>
      </c>
      <c r="D3817" s="640">
        <v>37</v>
      </c>
      <c r="E3817" s="640" t="s">
        <v>1680</v>
      </c>
      <c r="F3817" s="1101">
        <v>6477.2</v>
      </c>
      <c r="G3817" s="825">
        <f t="shared" si="126"/>
        <v>6477.2</v>
      </c>
      <c r="H3817" s="1102">
        <v>100</v>
      </c>
      <c r="I3817" s="825">
        <f t="shared" si="127"/>
        <v>0</v>
      </c>
      <c r="J3817" s="677"/>
      <c r="K3817" s="724"/>
      <c r="L3817" s="724"/>
      <c r="M3817" s="676"/>
      <c r="N3817" s="729"/>
      <c r="O3817" s="833"/>
      <c r="P3817" s="1886"/>
    </row>
    <row r="3818" spans="1:16" ht="27">
      <c r="A3818" s="640">
        <v>18</v>
      </c>
      <c r="B3818" s="288" t="s">
        <v>1799</v>
      </c>
      <c r="C3818" s="608" t="s">
        <v>709</v>
      </c>
      <c r="D3818" s="640">
        <v>20</v>
      </c>
      <c r="E3818" s="640" t="s">
        <v>1680</v>
      </c>
      <c r="F3818" s="1101">
        <v>926.3</v>
      </c>
      <c r="G3818" s="825">
        <f t="shared" si="126"/>
        <v>926.3</v>
      </c>
      <c r="H3818" s="1102">
        <v>100</v>
      </c>
      <c r="I3818" s="825">
        <f t="shared" si="127"/>
        <v>0</v>
      </c>
      <c r="J3818" s="677"/>
      <c r="K3818" s="724"/>
      <c r="L3818" s="724"/>
      <c r="M3818" s="676"/>
      <c r="N3818" s="729"/>
      <c r="O3818" s="833"/>
      <c r="P3818" s="1886"/>
    </row>
    <row r="3819" spans="1:16" ht="13.5">
      <c r="A3819" s="640">
        <v>19</v>
      </c>
      <c r="B3819" s="288" t="s">
        <v>1800</v>
      </c>
      <c r="C3819" s="608" t="s">
        <v>709</v>
      </c>
      <c r="D3819" s="640">
        <v>1</v>
      </c>
      <c r="E3819" s="640" t="s">
        <v>1680</v>
      </c>
      <c r="F3819" s="1101">
        <v>302.39999999999998</v>
      </c>
      <c r="G3819" s="825">
        <f t="shared" si="126"/>
        <v>302.39999999999998</v>
      </c>
      <c r="H3819" s="1102">
        <v>100</v>
      </c>
      <c r="I3819" s="825">
        <f t="shared" si="127"/>
        <v>0</v>
      </c>
      <c r="J3819" s="677"/>
      <c r="K3819" s="724"/>
      <c r="L3819" s="724"/>
      <c r="M3819" s="676"/>
      <c r="N3819" s="729"/>
      <c r="O3819" s="833"/>
      <c r="P3819" s="1886"/>
    </row>
    <row r="3820" spans="1:16" ht="27">
      <c r="A3820" s="640">
        <v>20</v>
      </c>
      <c r="B3820" s="288" t="s">
        <v>1801</v>
      </c>
      <c r="C3820" s="608" t="s">
        <v>709</v>
      </c>
      <c r="D3820" s="640">
        <v>5</v>
      </c>
      <c r="E3820" s="640" t="s">
        <v>1680</v>
      </c>
      <c r="F3820" s="1101">
        <v>981.3</v>
      </c>
      <c r="G3820" s="825">
        <f t="shared" si="126"/>
        <v>981.3</v>
      </c>
      <c r="H3820" s="1102">
        <v>100</v>
      </c>
      <c r="I3820" s="825">
        <f t="shared" si="127"/>
        <v>0</v>
      </c>
      <c r="J3820" s="677"/>
      <c r="K3820" s="724"/>
      <c r="L3820" s="724"/>
      <c r="M3820" s="676"/>
      <c r="N3820" s="729"/>
      <c r="O3820" s="833"/>
      <c r="P3820" s="1886"/>
    </row>
    <row r="3821" spans="1:16" ht="13.5">
      <c r="A3821" s="640">
        <v>21</v>
      </c>
      <c r="B3821" s="288" t="s">
        <v>1802</v>
      </c>
      <c r="C3821" s="608" t="s">
        <v>709</v>
      </c>
      <c r="D3821" s="640">
        <v>4</v>
      </c>
      <c r="E3821" s="640" t="s">
        <v>1680</v>
      </c>
      <c r="F3821" s="1101">
        <v>822.5</v>
      </c>
      <c r="G3821" s="825">
        <f t="shared" si="126"/>
        <v>822.5</v>
      </c>
      <c r="H3821" s="1102">
        <v>100</v>
      </c>
      <c r="I3821" s="825">
        <f t="shared" si="127"/>
        <v>0</v>
      </c>
      <c r="J3821" s="677"/>
      <c r="K3821" s="724"/>
      <c r="L3821" s="724"/>
      <c r="M3821" s="676"/>
      <c r="N3821" s="729"/>
      <c r="O3821" s="833"/>
      <c r="P3821" s="1886"/>
    </row>
    <row r="3822" spans="1:16" ht="13.5">
      <c r="A3822" s="640">
        <v>22</v>
      </c>
      <c r="B3822" s="288" t="s">
        <v>1803</v>
      </c>
      <c r="C3822" s="608" t="s">
        <v>709</v>
      </c>
      <c r="D3822" s="640">
        <v>4</v>
      </c>
      <c r="E3822" s="640" t="s">
        <v>1680</v>
      </c>
      <c r="F3822" s="1101">
        <v>897.2</v>
      </c>
      <c r="G3822" s="825">
        <f t="shared" si="126"/>
        <v>897.2</v>
      </c>
      <c r="H3822" s="1102">
        <v>100</v>
      </c>
      <c r="I3822" s="825">
        <f t="shared" si="127"/>
        <v>0</v>
      </c>
      <c r="J3822" s="677"/>
      <c r="K3822" s="724"/>
      <c r="L3822" s="724"/>
      <c r="M3822" s="676"/>
      <c r="N3822" s="729"/>
      <c r="O3822" s="833"/>
      <c r="P3822" s="1886"/>
    </row>
    <row r="3823" spans="1:16" ht="13.5">
      <c r="A3823" s="640">
        <v>23</v>
      </c>
      <c r="B3823" s="288" t="s">
        <v>1804</v>
      </c>
      <c r="C3823" s="608" t="s">
        <v>709</v>
      </c>
      <c r="D3823" s="640">
        <v>2</v>
      </c>
      <c r="E3823" s="640" t="s">
        <v>1680</v>
      </c>
      <c r="F3823" s="1101">
        <v>458</v>
      </c>
      <c r="G3823" s="825">
        <f t="shared" si="126"/>
        <v>458</v>
      </c>
      <c r="H3823" s="1102">
        <v>100</v>
      </c>
      <c r="I3823" s="825">
        <f t="shared" si="127"/>
        <v>0</v>
      </c>
      <c r="J3823" s="677"/>
      <c r="K3823" s="724"/>
      <c r="L3823" s="724"/>
      <c r="M3823" s="676"/>
      <c r="N3823" s="729"/>
      <c r="O3823" s="833"/>
      <c r="P3823" s="1886"/>
    </row>
    <row r="3824" spans="1:16" ht="13.5">
      <c r="A3824" s="640">
        <v>24</v>
      </c>
      <c r="B3824" s="288" t="s">
        <v>793</v>
      </c>
      <c r="C3824" s="608" t="s">
        <v>709</v>
      </c>
      <c r="D3824" s="640">
        <v>6</v>
      </c>
      <c r="E3824" s="640" t="s">
        <v>1680</v>
      </c>
      <c r="F3824" s="1101">
        <v>869.2</v>
      </c>
      <c r="G3824" s="825">
        <f t="shared" si="126"/>
        <v>869.2</v>
      </c>
      <c r="H3824" s="1102">
        <v>100</v>
      </c>
      <c r="I3824" s="825">
        <f t="shared" si="127"/>
        <v>0</v>
      </c>
      <c r="J3824" s="677"/>
      <c r="K3824" s="724"/>
      <c r="L3824" s="724"/>
      <c r="M3824" s="676"/>
      <c r="N3824" s="729"/>
      <c r="O3824" s="833"/>
      <c r="P3824" s="1886"/>
    </row>
    <row r="3825" spans="1:16" ht="13.5">
      <c r="A3825" s="640">
        <v>25</v>
      </c>
      <c r="B3825" s="288" t="s">
        <v>1805</v>
      </c>
      <c r="C3825" s="608" t="s">
        <v>709</v>
      </c>
      <c r="D3825" s="640">
        <v>17</v>
      </c>
      <c r="E3825" s="640" t="s">
        <v>1680</v>
      </c>
      <c r="F3825" s="1101">
        <v>2264.1</v>
      </c>
      <c r="G3825" s="825">
        <f t="shared" si="126"/>
        <v>2264.1</v>
      </c>
      <c r="H3825" s="1102">
        <v>100</v>
      </c>
      <c r="I3825" s="825">
        <f t="shared" si="127"/>
        <v>0</v>
      </c>
      <c r="J3825" s="677"/>
      <c r="K3825" s="724"/>
      <c r="L3825" s="724"/>
      <c r="M3825" s="676"/>
      <c r="N3825" s="729"/>
      <c r="O3825" s="833"/>
      <c r="P3825" s="1886"/>
    </row>
    <row r="3826" spans="1:16" ht="13.5">
      <c r="A3826" s="640">
        <v>26</v>
      </c>
      <c r="B3826" s="288" t="s">
        <v>1806</v>
      </c>
      <c r="C3826" s="608" t="s">
        <v>709</v>
      </c>
      <c r="D3826" s="640">
        <v>23</v>
      </c>
      <c r="E3826" s="640" t="s">
        <v>1680</v>
      </c>
      <c r="F3826" s="1101">
        <v>4084.3</v>
      </c>
      <c r="G3826" s="825">
        <f t="shared" si="126"/>
        <v>4084.3</v>
      </c>
      <c r="H3826" s="1102">
        <v>100</v>
      </c>
      <c r="I3826" s="825">
        <f t="shared" si="127"/>
        <v>0</v>
      </c>
      <c r="J3826" s="677"/>
      <c r="K3826" s="724"/>
      <c r="L3826" s="724"/>
      <c r="M3826" s="676"/>
      <c r="N3826" s="729"/>
      <c r="O3826" s="833"/>
      <c r="P3826" s="1886"/>
    </row>
    <row r="3827" spans="1:16" ht="13.5">
      <c r="A3827" s="640">
        <v>27</v>
      </c>
      <c r="B3827" s="288" t="s">
        <v>1807</v>
      </c>
      <c r="C3827" s="608" t="s">
        <v>709</v>
      </c>
      <c r="D3827" s="640">
        <v>28</v>
      </c>
      <c r="E3827" s="640" t="s">
        <v>1680</v>
      </c>
      <c r="F3827" s="1101">
        <v>6542.3</v>
      </c>
      <c r="G3827" s="825">
        <f t="shared" si="126"/>
        <v>6542.3</v>
      </c>
      <c r="H3827" s="1102">
        <v>100</v>
      </c>
      <c r="I3827" s="825">
        <f t="shared" si="127"/>
        <v>0</v>
      </c>
      <c r="J3827" s="677"/>
      <c r="K3827" s="724"/>
      <c r="L3827" s="724"/>
      <c r="M3827" s="676"/>
      <c r="N3827" s="729"/>
      <c r="O3827" s="833"/>
      <c r="P3827" s="1886"/>
    </row>
    <row r="3828" spans="1:16" ht="13.5">
      <c r="A3828" s="640">
        <v>28</v>
      </c>
      <c r="B3828" s="288" t="s">
        <v>1808</v>
      </c>
      <c r="C3828" s="608" t="s">
        <v>709</v>
      </c>
      <c r="D3828" s="640">
        <v>7</v>
      </c>
      <c r="E3828" s="640" t="s">
        <v>1680</v>
      </c>
      <c r="F3828" s="1101">
        <v>1701</v>
      </c>
      <c r="G3828" s="825">
        <f t="shared" si="126"/>
        <v>1701</v>
      </c>
      <c r="H3828" s="1102">
        <v>100</v>
      </c>
      <c r="I3828" s="825">
        <f t="shared" si="127"/>
        <v>0</v>
      </c>
      <c r="J3828" s="677"/>
      <c r="K3828" s="724"/>
      <c r="L3828" s="724"/>
      <c r="M3828" s="676"/>
      <c r="N3828" s="729"/>
      <c r="O3828" s="833"/>
      <c r="P3828" s="1886"/>
    </row>
    <row r="3829" spans="1:16" ht="13.5">
      <c r="A3829" s="640">
        <v>29</v>
      </c>
      <c r="B3829" s="288" t="s">
        <v>1809</v>
      </c>
      <c r="C3829" s="608" t="s">
        <v>709</v>
      </c>
      <c r="D3829" s="640">
        <v>2</v>
      </c>
      <c r="E3829" s="640" t="s">
        <v>1680</v>
      </c>
      <c r="F3829" s="1101">
        <v>504.7</v>
      </c>
      <c r="G3829" s="825">
        <f t="shared" si="126"/>
        <v>504.7</v>
      </c>
      <c r="H3829" s="1102">
        <v>100</v>
      </c>
      <c r="I3829" s="825">
        <f t="shared" si="127"/>
        <v>0</v>
      </c>
      <c r="J3829" s="677"/>
      <c r="K3829" s="724"/>
      <c r="L3829" s="724"/>
      <c r="M3829" s="676"/>
      <c r="N3829" s="729"/>
      <c r="O3829" s="833"/>
      <c r="P3829" s="1886"/>
    </row>
    <row r="3830" spans="1:16" ht="13.5">
      <c r="A3830" s="640">
        <v>30</v>
      </c>
      <c r="B3830" s="288" t="s">
        <v>1810</v>
      </c>
      <c r="C3830" s="608" t="s">
        <v>709</v>
      </c>
      <c r="D3830" s="640">
        <v>4</v>
      </c>
      <c r="E3830" s="640" t="s">
        <v>1811</v>
      </c>
      <c r="F3830" s="1101">
        <v>228</v>
      </c>
      <c r="G3830" s="825">
        <f t="shared" si="126"/>
        <v>228</v>
      </c>
      <c r="H3830" s="1102">
        <v>100</v>
      </c>
      <c r="I3830" s="825">
        <f t="shared" si="127"/>
        <v>0</v>
      </c>
      <c r="J3830" s="677"/>
      <c r="K3830" s="724"/>
      <c r="L3830" s="724"/>
      <c r="M3830" s="676"/>
      <c r="N3830" s="729"/>
      <c r="O3830" s="833"/>
      <c r="P3830" s="1886"/>
    </row>
    <row r="3831" spans="1:16" ht="13.5">
      <c r="A3831" s="640">
        <v>31</v>
      </c>
      <c r="B3831" s="288" t="s">
        <v>794</v>
      </c>
      <c r="C3831" s="608" t="s">
        <v>709</v>
      </c>
      <c r="D3831" s="640">
        <v>20</v>
      </c>
      <c r="E3831" s="640" t="s">
        <v>1811</v>
      </c>
      <c r="F3831" s="1101">
        <v>1580</v>
      </c>
      <c r="G3831" s="825">
        <f t="shared" si="126"/>
        <v>1580</v>
      </c>
      <c r="H3831" s="1102">
        <v>100</v>
      </c>
      <c r="I3831" s="825">
        <f t="shared" si="127"/>
        <v>0</v>
      </c>
      <c r="J3831" s="677"/>
      <c r="K3831" s="724"/>
      <c r="L3831" s="724"/>
      <c r="M3831" s="676"/>
      <c r="N3831" s="729"/>
      <c r="O3831" s="833"/>
      <c r="P3831" s="1886"/>
    </row>
    <row r="3832" spans="1:16" ht="13.5">
      <c r="A3832" s="640">
        <v>32</v>
      </c>
      <c r="B3832" s="288" t="s">
        <v>1812</v>
      </c>
      <c r="C3832" s="608" t="s">
        <v>709</v>
      </c>
      <c r="D3832" s="640">
        <v>7</v>
      </c>
      <c r="E3832" s="640" t="s">
        <v>1811</v>
      </c>
      <c r="F3832" s="1101">
        <v>311.5</v>
      </c>
      <c r="G3832" s="825">
        <f t="shared" si="126"/>
        <v>311.5</v>
      </c>
      <c r="H3832" s="1102">
        <v>100</v>
      </c>
      <c r="I3832" s="825">
        <f t="shared" si="127"/>
        <v>0</v>
      </c>
      <c r="J3832" s="677"/>
      <c r="K3832" s="724"/>
      <c r="L3832" s="724"/>
      <c r="M3832" s="676"/>
      <c r="N3832" s="729"/>
      <c r="O3832" s="833"/>
      <c r="P3832" s="1886"/>
    </row>
    <row r="3833" spans="1:16" ht="13.5">
      <c r="A3833" s="640">
        <v>33</v>
      </c>
      <c r="B3833" s="288" t="s">
        <v>720</v>
      </c>
      <c r="C3833" s="608" t="s">
        <v>709</v>
      </c>
      <c r="D3833" s="640">
        <v>1</v>
      </c>
      <c r="E3833" s="640" t="s">
        <v>1811</v>
      </c>
      <c r="F3833" s="1101">
        <v>124</v>
      </c>
      <c r="G3833" s="825">
        <f t="shared" si="126"/>
        <v>124</v>
      </c>
      <c r="H3833" s="1102">
        <v>100</v>
      </c>
      <c r="I3833" s="825">
        <f t="shared" si="127"/>
        <v>0</v>
      </c>
      <c r="J3833" s="677"/>
      <c r="K3833" s="724"/>
      <c r="L3833" s="724"/>
      <c r="M3833" s="676"/>
      <c r="N3833" s="729"/>
      <c r="O3833" s="833"/>
      <c r="P3833" s="1886"/>
    </row>
    <row r="3834" spans="1:16" ht="13.5">
      <c r="A3834" s="640">
        <v>34</v>
      </c>
      <c r="B3834" s="288" t="s">
        <v>720</v>
      </c>
      <c r="C3834" s="608" t="s">
        <v>709</v>
      </c>
      <c r="D3834" s="640">
        <v>2</v>
      </c>
      <c r="E3834" s="640" t="s">
        <v>1759</v>
      </c>
      <c r="F3834" s="1101">
        <v>79</v>
      </c>
      <c r="G3834" s="825">
        <f t="shared" si="126"/>
        <v>79</v>
      </c>
      <c r="H3834" s="1102">
        <v>100</v>
      </c>
      <c r="I3834" s="825">
        <f t="shared" si="127"/>
        <v>0</v>
      </c>
      <c r="J3834" s="677"/>
      <c r="K3834" s="724"/>
      <c r="L3834" s="724"/>
      <c r="M3834" s="676"/>
      <c r="N3834" s="729"/>
      <c r="O3834" s="833"/>
      <c r="P3834" s="1886"/>
    </row>
    <row r="3835" spans="1:16" ht="13.5">
      <c r="A3835" s="640">
        <v>35</v>
      </c>
      <c r="B3835" s="288" t="s">
        <v>795</v>
      </c>
      <c r="C3835" s="608" t="s">
        <v>709</v>
      </c>
      <c r="D3835" s="640">
        <v>1</v>
      </c>
      <c r="E3835" s="640" t="s">
        <v>1759</v>
      </c>
      <c r="F3835" s="1101">
        <v>79</v>
      </c>
      <c r="G3835" s="825">
        <f t="shared" si="126"/>
        <v>79</v>
      </c>
      <c r="H3835" s="1102">
        <v>100</v>
      </c>
      <c r="I3835" s="825">
        <f t="shared" si="127"/>
        <v>0</v>
      </c>
      <c r="J3835" s="677"/>
      <c r="K3835" s="724"/>
      <c r="L3835" s="724"/>
      <c r="M3835" s="676"/>
      <c r="N3835" s="729"/>
      <c r="O3835" s="833"/>
      <c r="P3835" s="1886"/>
    </row>
    <row r="3836" spans="1:16" ht="13.5">
      <c r="A3836" s="640">
        <v>36</v>
      </c>
      <c r="B3836" s="288" t="s">
        <v>792</v>
      </c>
      <c r="C3836" s="608" t="s">
        <v>709</v>
      </c>
      <c r="D3836" s="640">
        <v>1</v>
      </c>
      <c r="E3836" s="640" t="s">
        <v>1759</v>
      </c>
      <c r="F3836" s="1101">
        <v>130</v>
      </c>
      <c r="G3836" s="825">
        <f t="shared" si="126"/>
        <v>130</v>
      </c>
      <c r="H3836" s="1102">
        <v>100</v>
      </c>
      <c r="I3836" s="825">
        <f t="shared" si="127"/>
        <v>0</v>
      </c>
      <c r="J3836" s="677"/>
      <c r="K3836" s="724"/>
      <c r="L3836" s="724"/>
      <c r="M3836" s="676"/>
      <c r="N3836" s="729"/>
      <c r="O3836" s="833"/>
      <c r="P3836" s="1886"/>
    </row>
    <row r="3837" spans="1:16" ht="13.5">
      <c r="A3837" s="640">
        <v>37</v>
      </c>
      <c r="B3837" s="288" t="s">
        <v>796</v>
      </c>
      <c r="C3837" s="608" t="s">
        <v>709</v>
      </c>
      <c r="D3837" s="640">
        <v>1</v>
      </c>
      <c r="E3837" s="640" t="s">
        <v>1759</v>
      </c>
      <c r="F3837" s="1101">
        <v>214.7</v>
      </c>
      <c r="G3837" s="825">
        <f t="shared" si="126"/>
        <v>214.7</v>
      </c>
      <c r="H3837" s="1102">
        <v>100</v>
      </c>
      <c r="I3837" s="825">
        <f t="shared" si="127"/>
        <v>0</v>
      </c>
      <c r="J3837" s="677"/>
      <c r="K3837" s="724"/>
      <c r="L3837" s="724"/>
      <c r="M3837" s="676"/>
      <c r="N3837" s="729"/>
      <c r="O3837" s="833"/>
      <c r="P3837" s="1886"/>
    </row>
    <row r="3838" spans="1:16" ht="13.5">
      <c r="A3838" s="640">
        <v>38</v>
      </c>
      <c r="B3838" s="288" t="s">
        <v>797</v>
      </c>
      <c r="C3838" s="608" t="s">
        <v>709</v>
      </c>
      <c r="D3838" s="640">
        <v>4</v>
      </c>
      <c r="E3838" s="640" t="s">
        <v>1759</v>
      </c>
      <c r="F3838" s="1101">
        <v>135.5</v>
      </c>
      <c r="G3838" s="825">
        <f t="shared" si="126"/>
        <v>135.5</v>
      </c>
      <c r="H3838" s="1102">
        <v>100</v>
      </c>
      <c r="I3838" s="825">
        <f t="shared" si="127"/>
        <v>0</v>
      </c>
      <c r="J3838" s="677"/>
      <c r="K3838" s="724"/>
      <c r="L3838" s="724"/>
      <c r="M3838" s="676"/>
      <c r="N3838" s="729"/>
      <c r="O3838" s="833"/>
      <c r="P3838" s="1886"/>
    </row>
    <row r="3839" spans="1:16" ht="13.5">
      <c r="A3839" s="640">
        <v>39</v>
      </c>
      <c r="B3839" s="288" t="s">
        <v>1813</v>
      </c>
      <c r="C3839" s="608" t="s">
        <v>709</v>
      </c>
      <c r="D3839" s="640">
        <v>3</v>
      </c>
      <c r="E3839" s="640" t="s">
        <v>1759</v>
      </c>
      <c r="F3839" s="1101">
        <v>198.4</v>
      </c>
      <c r="G3839" s="825">
        <f t="shared" si="126"/>
        <v>198.4</v>
      </c>
      <c r="H3839" s="1102">
        <v>100</v>
      </c>
      <c r="I3839" s="825">
        <f t="shared" si="127"/>
        <v>0</v>
      </c>
      <c r="J3839" s="677"/>
      <c r="K3839" s="724"/>
      <c r="L3839" s="724"/>
      <c r="M3839" s="676"/>
      <c r="N3839" s="729"/>
      <c r="O3839" s="833"/>
      <c r="P3839" s="1886"/>
    </row>
    <row r="3840" spans="1:16" ht="13.5">
      <c r="A3840" s="640">
        <v>40</v>
      </c>
      <c r="B3840" s="288" t="s">
        <v>798</v>
      </c>
      <c r="C3840" s="608" t="s">
        <v>709</v>
      </c>
      <c r="D3840" s="640">
        <v>3</v>
      </c>
      <c r="E3840" s="640" t="s">
        <v>1759</v>
      </c>
      <c r="F3840" s="1101">
        <v>197.8</v>
      </c>
      <c r="G3840" s="825">
        <f t="shared" si="126"/>
        <v>197.8</v>
      </c>
      <c r="H3840" s="1102">
        <v>100</v>
      </c>
      <c r="I3840" s="825">
        <f t="shared" si="127"/>
        <v>0</v>
      </c>
      <c r="J3840" s="677"/>
      <c r="K3840" s="724"/>
      <c r="L3840" s="724"/>
      <c r="M3840" s="676"/>
      <c r="N3840" s="729"/>
      <c r="O3840" s="833"/>
      <c r="P3840" s="1886"/>
    </row>
    <row r="3841" spans="1:16" ht="13.5">
      <c r="A3841" s="640">
        <v>41</v>
      </c>
      <c r="B3841" s="288" t="s">
        <v>799</v>
      </c>
      <c r="C3841" s="608" t="s">
        <v>709</v>
      </c>
      <c r="D3841" s="640">
        <v>1</v>
      </c>
      <c r="E3841" s="640" t="s">
        <v>1759</v>
      </c>
      <c r="F3841" s="1101">
        <v>201.5</v>
      </c>
      <c r="G3841" s="825">
        <f t="shared" si="126"/>
        <v>201.5</v>
      </c>
      <c r="H3841" s="1102">
        <v>100</v>
      </c>
      <c r="I3841" s="825">
        <f t="shared" si="127"/>
        <v>0</v>
      </c>
      <c r="J3841" s="677"/>
      <c r="K3841" s="724"/>
      <c r="L3841" s="724"/>
      <c r="M3841" s="676"/>
      <c r="N3841" s="729"/>
      <c r="O3841" s="833"/>
      <c r="P3841" s="1886"/>
    </row>
    <row r="3842" spans="1:16" ht="13.5">
      <c r="A3842" s="640">
        <v>42</v>
      </c>
      <c r="B3842" s="288" t="s">
        <v>800</v>
      </c>
      <c r="C3842" s="608" t="s">
        <v>709</v>
      </c>
      <c r="D3842" s="640">
        <v>1</v>
      </c>
      <c r="E3842" s="640" t="s">
        <v>1759</v>
      </c>
      <c r="F3842" s="1101">
        <v>253.1</v>
      </c>
      <c r="G3842" s="825">
        <f t="shared" si="126"/>
        <v>253.1</v>
      </c>
      <c r="H3842" s="1102">
        <v>100</v>
      </c>
      <c r="I3842" s="825">
        <f t="shared" si="127"/>
        <v>0</v>
      </c>
      <c r="J3842" s="677"/>
      <c r="K3842" s="724"/>
      <c r="L3842" s="724"/>
      <c r="M3842" s="676"/>
      <c r="N3842" s="729"/>
      <c r="O3842" s="833"/>
      <c r="P3842" s="1886"/>
    </row>
    <row r="3843" spans="1:16" ht="13.5">
      <c r="A3843" s="640">
        <v>43</v>
      </c>
      <c r="B3843" s="288" t="s">
        <v>1814</v>
      </c>
      <c r="C3843" s="608" t="s">
        <v>709</v>
      </c>
      <c r="D3843" s="640">
        <v>1</v>
      </c>
      <c r="E3843" s="640" t="s">
        <v>1759</v>
      </c>
      <c r="F3843" s="1101">
        <v>233</v>
      </c>
      <c r="G3843" s="825">
        <f t="shared" si="126"/>
        <v>233</v>
      </c>
      <c r="H3843" s="1102">
        <v>100</v>
      </c>
      <c r="I3843" s="825">
        <f t="shared" si="127"/>
        <v>0</v>
      </c>
      <c r="J3843" s="677"/>
      <c r="K3843" s="724"/>
      <c r="L3843" s="724"/>
      <c r="M3843" s="676"/>
      <c r="N3843" s="729"/>
      <c r="O3843" s="833"/>
      <c r="P3843" s="1886"/>
    </row>
    <row r="3844" spans="1:16" ht="13.5">
      <c r="A3844" s="640">
        <v>44</v>
      </c>
      <c r="B3844" s="288" t="s">
        <v>801</v>
      </c>
      <c r="C3844" s="608" t="s">
        <v>709</v>
      </c>
      <c r="D3844" s="640">
        <v>2</v>
      </c>
      <c r="E3844" s="640" t="s">
        <v>1759</v>
      </c>
      <c r="F3844" s="1101">
        <v>167.2</v>
      </c>
      <c r="G3844" s="825">
        <f t="shared" si="126"/>
        <v>167.2</v>
      </c>
      <c r="H3844" s="1102">
        <v>100</v>
      </c>
      <c r="I3844" s="825">
        <f t="shared" si="127"/>
        <v>0</v>
      </c>
      <c r="J3844" s="677"/>
      <c r="K3844" s="724"/>
      <c r="L3844" s="724"/>
      <c r="M3844" s="676"/>
      <c r="N3844" s="729"/>
      <c r="O3844" s="833"/>
      <c r="P3844" s="1886"/>
    </row>
    <row r="3845" spans="1:16" ht="13.5">
      <c r="A3845" s="640">
        <v>45</v>
      </c>
      <c r="B3845" s="288" t="s">
        <v>1815</v>
      </c>
      <c r="C3845" s="608" t="s">
        <v>709</v>
      </c>
      <c r="D3845" s="640">
        <v>2</v>
      </c>
      <c r="E3845" s="640" t="s">
        <v>1759</v>
      </c>
      <c r="F3845" s="1101">
        <v>178</v>
      </c>
      <c r="G3845" s="825">
        <f t="shared" si="126"/>
        <v>178</v>
      </c>
      <c r="H3845" s="1102">
        <v>100</v>
      </c>
      <c r="I3845" s="825">
        <f t="shared" si="127"/>
        <v>0</v>
      </c>
      <c r="J3845" s="677"/>
      <c r="K3845" s="724"/>
      <c r="L3845" s="724"/>
      <c r="M3845" s="676"/>
      <c r="N3845" s="729"/>
      <c r="O3845" s="833"/>
      <c r="P3845" s="1886"/>
    </row>
    <row r="3846" spans="1:16" ht="13.5">
      <c r="A3846" s="640">
        <v>46</v>
      </c>
      <c r="B3846" s="288" t="s">
        <v>1816</v>
      </c>
      <c r="C3846" s="608" t="s">
        <v>709</v>
      </c>
      <c r="D3846" s="640">
        <v>1</v>
      </c>
      <c r="E3846" s="640" t="s">
        <v>1759</v>
      </c>
      <c r="F3846" s="1101">
        <v>130</v>
      </c>
      <c r="G3846" s="825">
        <f t="shared" si="126"/>
        <v>130</v>
      </c>
      <c r="H3846" s="1102">
        <v>100</v>
      </c>
      <c r="I3846" s="825">
        <f t="shared" si="127"/>
        <v>0</v>
      </c>
      <c r="J3846" s="677"/>
      <c r="K3846" s="724"/>
      <c r="L3846" s="724"/>
      <c r="M3846" s="676"/>
      <c r="N3846" s="729"/>
      <c r="O3846" s="833"/>
      <c r="P3846" s="1886"/>
    </row>
    <row r="3847" spans="1:16" ht="27">
      <c r="A3847" s="640">
        <v>47</v>
      </c>
      <c r="B3847" s="288" t="s">
        <v>1817</v>
      </c>
      <c r="C3847" s="608" t="s">
        <v>709</v>
      </c>
      <c r="D3847" s="608">
        <v>1</v>
      </c>
      <c r="E3847" s="278" t="s">
        <v>1761</v>
      </c>
      <c r="F3847" s="1095">
        <v>89.3</v>
      </c>
      <c r="G3847" s="825">
        <f t="shared" si="126"/>
        <v>89.3</v>
      </c>
      <c r="H3847" s="1102">
        <v>100</v>
      </c>
      <c r="I3847" s="825">
        <f t="shared" si="127"/>
        <v>0</v>
      </c>
      <c r="J3847" s="677"/>
      <c r="K3847" s="724"/>
      <c r="L3847" s="724"/>
      <c r="M3847" s="676"/>
      <c r="N3847" s="729"/>
      <c r="O3847" s="833"/>
      <c r="P3847" s="1886"/>
    </row>
    <row r="3848" spans="1:16" ht="13.5">
      <c r="A3848" s="640">
        <v>48</v>
      </c>
      <c r="B3848" s="288" t="s">
        <v>771</v>
      </c>
      <c r="C3848" s="608" t="s">
        <v>709</v>
      </c>
      <c r="D3848" s="666">
        <v>1</v>
      </c>
      <c r="E3848" s="666" t="s">
        <v>1769</v>
      </c>
      <c r="F3848" s="825">
        <v>88.14</v>
      </c>
      <c r="G3848" s="825">
        <f t="shared" si="126"/>
        <v>84.614400000000003</v>
      </c>
      <c r="H3848" s="743">
        <v>96</v>
      </c>
      <c r="I3848" s="825">
        <f t="shared" si="127"/>
        <v>3.5255999999999972</v>
      </c>
      <c r="J3848" s="677"/>
      <c r="K3848" s="724"/>
      <c r="L3848" s="724"/>
      <c r="M3848" s="676"/>
      <c r="N3848" s="729"/>
      <c r="O3848" s="833"/>
      <c r="P3848" s="1886"/>
    </row>
    <row r="3849" spans="1:16" ht="13.5">
      <c r="A3849" s="640">
        <v>49</v>
      </c>
      <c r="B3849" s="288" t="s">
        <v>771</v>
      </c>
      <c r="C3849" s="608" t="s">
        <v>709</v>
      </c>
      <c r="D3849" s="608">
        <v>1</v>
      </c>
      <c r="E3849" s="278" t="s">
        <v>1769</v>
      </c>
      <c r="F3849" s="1095">
        <v>75.8</v>
      </c>
      <c r="G3849" s="825">
        <f t="shared" si="126"/>
        <v>72.768000000000001</v>
      </c>
      <c r="H3849" s="743">
        <v>96</v>
      </c>
      <c r="I3849" s="825">
        <f t="shared" si="127"/>
        <v>3.0319999999999965</v>
      </c>
      <c r="J3849" s="677"/>
      <c r="K3849" s="724"/>
      <c r="L3849" s="724"/>
      <c r="M3849" s="676"/>
      <c r="N3849" s="729"/>
      <c r="O3849" s="833"/>
      <c r="P3849" s="1886"/>
    </row>
    <row r="3850" spans="1:16" ht="13.5">
      <c r="A3850" s="640">
        <v>50</v>
      </c>
      <c r="B3850" s="288" t="s">
        <v>1818</v>
      </c>
      <c r="C3850" s="608" t="s">
        <v>709</v>
      </c>
      <c r="D3850" s="666">
        <v>1</v>
      </c>
      <c r="E3850" s="278" t="s">
        <v>1778</v>
      </c>
      <c r="F3850" s="825">
        <v>115.5</v>
      </c>
      <c r="G3850" s="825">
        <f t="shared" si="126"/>
        <v>69.3</v>
      </c>
      <c r="H3850" s="743">
        <v>60</v>
      </c>
      <c r="I3850" s="825">
        <f t="shared" si="127"/>
        <v>46.2</v>
      </c>
      <c r="J3850" s="677"/>
      <c r="K3850" s="724"/>
      <c r="L3850" s="724"/>
      <c r="M3850" s="676"/>
      <c r="N3850" s="729"/>
      <c r="O3850" s="833"/>
      <c r="P3850" s="1886"/>
    </row>
    <row r="3851" spans="1:16" ht="27">
      <c r="A3851" s="640">
        <v>51</v>
      </c>
      <c r="B3851" s="288" t="s">
        <v>1819</v>
      </c>
      <c r="C3851" s="608" t="s">
        <v>709</v>
      </c>
      <c r="D3851" s="666">
        <v>1</v>
      </c>
      <c r="E3851" s="278" t="s">
        <v>1778</v>
      </c>
      <c r="F3851" s="825">
        <v>67.8</v>
      </c>
      <c r="G3851" s="825">
        <f t="shared" ref="G3851:G3914" si="128">F3851*H3851%</f>
        <v>40.68</v>
      </c>
      <c r="H3851" s="743">
        <v>60</v>
      </c>
      <c r="I3851" s="825">
        <f t="shared" ref="I3851:I3914" si="129">F3851-G3851</f>
        <v>27.119999999999997</v>
      </c>
      <c r="J3851" s="677"/>
      <c r="K3851" s="724"/>
      <c r="L3851" s="724"/>
      <c r="M3851" s="676"/>
      <c r="N3851" s="729"/>
      <c r="O3851" s="833"/>
      <c r="P3851" s="1886"/>
    </row>
    <row r="3852" spans="1:16" ht="13.5">
      <c r="A3852" s="640">
        <v>1</v>
      </c>
      <c r="B3852" s="761" t="s">
        <v>793</v>
      </c>
      <c r="C3852" s="608" t="s">
        <v>709</v>
      </c>
      <c r="D3852" s="666">
        <v>1</v>
      </c>
      <c r="E3852" s="756">
        <v>2005</v>
      </c>
      <c r="F3852" s="825">
        <v>146.80000000000001</v>
      </c>
      <c r="G3852" s="825">
        <f t="shared" si="128"/>
        <v>146.80000000000001</v>
      </c>
      <c r="H3852" s="743">
        <v>100</v>
      </c>
      <c r="I3852" s="825">
        <f t="shared" si="129"/>
        <v>0</v>
      </c>
      <c r="J3852" s="666"/>
      <c r="K3852" s="825"/>
      <c r="L3852" s="745"/>
      <c r="M3852" s="812"/>
      <c r="N3852" s="745"/>
      <c r="O3852" s="745"/>
      <c r="P3852" s="1880" t="s">
        <v>542</v>
      </c>
    </row>
    <row r="3853" spans="1:16" ht="40.5">
      <c r="A3853" s="640">
        <v>2</v>
      </c>
      <c r="B3853" s="761" t="s">
        <v>1860</v>
      </c>
      <c r="C3853" s="608" t="s">
        <v>709</v>
      </c>
      <c r="D3853" s="608">
        <v>10</v>
      </c>
      <c r="E3853" s="756">
        <v>2005</v>
      </c>
      <c r="F3853" s="825">
        <v>2055.8000000000002</v>
      </c>
      <c r="G3853" s="825">
        <f t="shared" si="128"/>
        <v>2055.8000000000002</v>
      </c>
      <c r="H3853" s="743">
        <v>100</v>
      </c>
      <c r="I3853" s="825">
        <f t="shared" si="129"/>
        <v>0</v>
      </c>
      <c r="J3853" s="666"/>
      <c r="K3853" s="825"/>
      <c r="L3853" s="745"/>
      <c r="M3853" s="812"/>
      <c r="N3853" s="745"/>
      <c r="O3853" s="745"/>
      <c r="P3853" s="1880"/>
    </row>
    <row r="3854" spans="1:16" ht="27">
      <c r="A3854" s="640">
        <v>3</v>
      </c>
      <c r="B3854" s="761" t="s">
        <v>1820</v>
      </c>
      <c r="C3854" s="608" t="s">
        <v>709</v>
      </c>
      <c r="D3854" s="608">
        <v>30</v>
      </c>
      <c r="E3854" s="756">
        <v>2005</v>
      </c>
      <c r="F3854" s="825">
        <v>897.2</v>
      </c>
      <c r="G3854" s="825">
        <f t="shared" si="128"/>
        <v>897.2</v>
      </c>
      <c r="H3854" s="743">
        <v>100</v>
      </c>
      <c r="I3854" s="825">
        <f t="shared" si="129"/>
        <v>0</v>
      </c>
      <c r="J3854" s="666"/>
      <c r="K3854" s="825"/>
      <c r="L3854" s="745"/>
      <c r="M3854" s="812"/>
      <c r="N3854" s="745"/>
      <c r="O3854" s="745"/>
      <c r="P3854" s="1880"/>
    </row>
    <row r="3855" spans="1:16" ht="13.5">
      <c r="A3855" s="640">
        <v>4</v>
      </c>
      <c r="B3855" s="761" t="s">
        <v>1821</v>
      </c>
      <c r="C3855" s="608" t="s">
        <v>709</v>
      </c>
      <c r="D3855" s="608">
        <v>1</v>
      </c>
      <c r="E3855" s="756">
        <v>2005</v>
      </c>
      <c r="F3855" s="825">
        <v>459.3</v>
      </c>
      <c r="G3855" s="825">
        <f t="shared" si="128"/>
        <v>459.3</v>
      </c>
      <c r="H3855" s="743">
        <v>100</v>
      </c>
      <c r="I3855" s="825">
        <f t="shared" si="129"/>
        <v>0</v>
      </c>
      <c r="J3855" s="666"/>
      <c r="K3855" s="825"/>
      <c r="L3855" s="745"/>
      <c r="M3855" s="812"/>
      <c r="N3855" s="745"/>
      <c r="O3855" s="745"/>
      <c r="P3855" s="1880"/>
    </row>
    <row r="3856" spans="1:16" ht="27">
      <c r="A3856" s="640">
        <v>5</v>
      </c>
      <c r="B3856" s="761" t="s">
        <v>1822</v>
      </c>
      <c r="C3856" s="608" t="s">
        <v>709</v>
      </c>
      <c r="D3856" s="608">
        <v>2</v>
      </c>
      <c r="E3856" s="756">
        <v>2005</v>
      </c>
      <c r="F3856" s="825">
        <v>639.6</v>
      </c>
      <c r="G3856" s="825">
        <f t="shared" si="128"/>
        <v>639.6</v>
      </c>
      <c r="H3856" s="743">
        <v>100</v>
      </c>
      <c r="I3856" s="825">
        <f t="shared" si="129"/>
        <v>0</v>
      </c>
      <c r="J3856" s="666"/>
      <c r="K3856" s="825"/>
      <c r="L3856" s="745"/>
      <c r="M3856" s="812"/>
      <c r="N3856" s="745"/>
      <c r="O3856" s="745"/>
      <c r="P3856" s="1880"/>
    </row>
    <row r="3857" spans="1:16" ht="40.5">
      <c r="A3857" s="640">
        <v>6</v>
      </c>
      <c r="B3857" s="761" t="s">
        <v>1823</v>
      </c>
      <c r="C3857" s="608" t="s">
        <v>709</v>
      </c>
      <c r="D3857" s="608">
        <v>1</v>
      </c>
      <c r="E3857" s="756">
        <v>2005</v>
      </c>
      <c r="F3857" s="825">
        <v>79.3</v>
      </c>
      <c r="G3857" s="825">
        <f t="shared" si="128"/>
        <v>79.3</v>
      </c>
      <c r="H3857" s="743">
        <v>100</v>
      </c>
      <c r="I3857" s="825">
        <f t="shared" si="129"/>
        <v>0</v>
      </c>
      <c r="J3857" s="666"/>
      <c r="K3857" s="825"/>
      <c r="L3857" s="745"/>
      <c r="M3857" s="812"/>
      <c r="N3857" s="745"/>
      <c r="O3857" s="745"/>
      <c r="P3857" s="1880"/>
    </row>
    <row r="3858" spans="1:16" ht="27">
      <c r="A3858" s="640">
        <v>7</v>
      </c>
      <c r="B3858" s="761" t="s">
        <v>1824</v>
      </c>
      <c r="C3858" s="608" t="s">
        <v>709</v>
      </c>
      <c r="D3858" s="608">
        <v>3</v>
      </c>
      <c r="E3858" s="756">
        <v>2005</v>
      </c>
      <c r="F3858" s="825">
        <v>193.7</v>
      </c>
      <c r="G3858" s="825">
        <f t="shared" si="128"/>
        <v>193.7</v>
      </c>
      <c r="H3858" s="743">
        <v>100</v>
      </c>
      <c r="I3858" s="825">
        <f t="shared" si="129"/>
        <v>0</v>
      </c>
      <c r="J3858" s="666"/>
      <c r="K3858" s="825"/>
      <c r="L3858" s="745"/>
      <c r="M3858" s="812"/>
      <c r="N3858" s="745"/>
      <c r="O3858" s="745"/>
      <c r="P3858" s="1880"/>
    </row>
    <row r="3859" spans="1:16" ht="13.5">
      <c r="A3859" s="640">
        <v>8</v>
      </c>
      <c r="B3859" s="761" t="s">
        <v>1861</v>
      </c>
      <c r="C3859" s="608" t="s">
        <v>709</v>
      </c>
      <c r="D3859" s="608">
        <v>3</v>
      </c>
      <c r="E3859" s="756">
        <v>2005</v>
      </c>
      <c r="F3859" s="825">
        <v>404.1</v>
      </c>
      <c r="G3859" s="825">
        <f t="shared" si="128"/>
        <v>404.1</v>
      </c>
      <c r="H3859" s="743">
        <v>100</v>
      </c>
      <c r="I3859" s="825">
        <f t="shared" si="129"/>
        <v>0</v>
      </c>
      <c r="J3859" s="666"/>
      <c r="K3859" s="825"/>
      <c r="L3859" s="745"/>
      <c r="M3859" s="812"/>
      <c r="N3859" s="745"/>
      <c r="O3859" s="745"/>
      <c r="P3859" s="1880"/>
    </row>
    <row r="3860" spans="1:16" ht="13.5">
      <c r="A3860" s="640">
        <v>9</v>
      </c>
      <c r="B3860" s="761" t="s">
        <v>1862</v>
      </c>
      <c r="C3860" s="608" t="s">
        <v>709</v>
      </c>
      <c r="D3860" s="608">
        <v>3</v>
      </c>
      <c r="E3860" s="756">
        <v>2005</v>
      </c>
      <c r="F3860" s="825">
        <v>193.7</v>
      </c>
      <c r="G3860" s="825">
        <f t="shared" si="128"/>
        <v>193.7</v>
      </c>
      <c r="H3860" s="743">
        <v>100</v>
      </c>
      <c r="I3860" s="825">
        <f t="shared" si="129"/>
        <v>0</v>
      </c>
      <c r="J3860" s="666"/>
      <c r="K3860" s="825"/>
      <c r="L3860" s="745"/>
      <c r="M3860" s="812"/>
      <c r="N3860" s="745"/>
      <c r="O3860" s="745"/>
      <c r="P3860" s="1880"/>
    </row>
    <row r="3861" spans="1:16" ht="27">
      <c r="A3861" s="640">
        <v>10</v>
      </c>
      <c r="B3861" s="761" t="s">
        <v>1825</v>
      </c>
      <c r="C3861" s="608" t="s">
        <v>709</v>
      </c>
      <c r="D3861" s="608">
        <v>2</v>
      </c>
      <c r="E3861" s="756">
        <v>2005</v>
      </c>
      <c r="F3861" s="825">
        <v>119.7</v>
      </c>
      <c r="G3861" s="825">
        <f t="shared" si="128"/>
        <v>119.7</v>
      </c>
      <c r="H3861" s="743">
        <v>100</v>
      </c>
      <c r="I3861" s="825">
        <f t="shared" si="129"/>
        <v>0</v>
      </c>
      <c r="J3861" s="666"/>
      <c r="K3861" s="825"/>
      <c r="L3861" s="745"/>
      <c r="M3861" s="812"/>
      <c r="N3861" s="745"/>
      <c r="O3861" s="745"/>
      <c r="P3861" s="1880"/>
    </row>
    <row r="3862" spans="1:16" ht="13.5">
      <c r="A3862" s="640">
        <v>11</v>
      </c>
      <c r="B3862" s="761" t="s">
        <v>1863</v>
      </c>
      <c r="C3862" s="608" t="s">
        <v>709</v>
      </c>
      <c r="D3862" s="608">
        <v>5</v>
      </c>
      <c r="E3862" s="756">
        <v>2005</v>
      </c>
      <c r="F3862" s="825">
        <v>297</v>
      </c>
      <c r="G3862" s="825">
        <f t="shared" si="128"/>
        <v>297</v>
      </c>
      <c r="H3862" s="743">
        <v>100</v>
      </c>
      <c r="I3862" s="825">
        <f t="shared" si="129"/>
        <v>0</v>
      </c>
      <c r="J3862" s="666"/>
      <c r="K3862" s="825"/>
      <c r="L3862" s="745"/>
      <c r="M3862" s="812"/>
      <c r="N3862" s="745"/>
      <c r="O3862" s="745"/>
      <c r="P3862" s="1880"/>
    </row>
    <row r="3863" spans="1:16" ht="13.5">
      <c r="A3863" s="640">
        <v>12</v>
      </c>
      <c r="B3863" s="761" t="s">
        <v>1826</v>
      </c>
      <c r="C3863" s="608" t="s">
        <v>709</v>
      </c>
      <c r="D3863" s="608">
        <v>2</v>
      </c>
      <c r="E3863" s="756">
        <v>2005</v>
      </c>
      <c r="F3863" s="825">
        <v>98.8</v>
      </c>
      <c r="G3863" s="825">
        <f t="shared" si="128"/>
        <v>98.8</v>
      </c>
      <c r="H3863" s="743">
        <v>100</v>
      </c>
      <c r="I3863" s="825">
        <f t="shared" si="129"/>
        <v>0</v>
      </c>
      <c r="J3863" s="666"/>
      <c r="K3863" s="825"/>
      <c r="L3863" s="745"/>
      <c r="M3863" s="812"/>
      <c r="N3863" s="745"/>
      <c r="O3863" s="745"/>
      <c r="P3863" s="1880"/>
    </row>
    <row r="3864" spans="1:16" ht="13.5">
      <c r="A3864" s="640">
        <v>13</v>
      </c>
      <c r="B3864" s="761" t="s">
        <v>1864</v>
      </c>
      <c r="C3864" s="608" t="s">
        <v>709</v>
      </c>
      <c r="D3864" s="608">
        <v>3</v>
      </c>
      <c r="E3864" s="756">
        <v>2005</v>
      </c>
      <c r="F3864" s="825">
        <v>571.6</v>
      </c>
      <c r="G3864" s="825">
        <f t="shared" si="128"/>
        <v>571.6</v>
      </c>
      <c r="H3864" s="743">
        <v>100</v>
      </c>
      <c r="I3864" s="825">
        <f t="shared" si="129"/>
        <v>0</v>
      </c>
      <c r="J3864" s="666"/>
      <c r="K3864" s="825"/>
      <c r="L3864" s="745"/>
      <c r="M3864" s="812"/>
      <c r="N3864" s="745"/>
      <c r="O3864" s="745"/>
      <c r="P3864" s="1880"/>
    </row>
    <row r="3865" spans="1:16" ht="13.5">
      <c r="A3865" s="640">
        <v>14</v>
      </c>
      <c r="B3865" s="761" t="s">
        <v>1865</v>
      </c>
      <c r="C3865" s="608" t="s">
        <v>709</v>
      </c>
      <c r="D3865" s="608">
        <v>3</v>
      </c>
      <c r="E3865" s="756">
        <v>2005</v>
      </c>
      <c r="F3865" s="825">
        <v>518.70000000000005</v>
      </c>
      <c r="G3865" s="825">
        <f t="shared" si="128"/>
        <v>518.70000000000005</v>
      </c>
      <c r="H3865" s="743">
        <v>100</v>
      </c>
      <c r="I3865" s="825">
        <f t="shared" si="129"/>
        <v>0</v>
      </c>
      <c r="J3865" s="666"/>
      <c r="K3865" s="825"/>
      <c r="L3865" s="745"/>
      <c r="M3865" s="812"/>
      <c r="N3865" s="745"/>
      <c r="O3865" s="745"/>
      <c r="P3865" s="1880"/>
    </row>
    <row r="3866" spans="1:16" ht="13.5">
      <c r="A3866" s="640">
        <v>15</v>
      </c>
      <c r="B3866" s="761" t="s">
        <v>1866</v>
      </c>
      <c r="C3866" s="608" t="s">
        <v>709</v>
      </c>
      <c r="D3866" s="608">
        <v>3</v>
      </c>
      <c r="E3866" s="756">
        <v>2005</v>
      </c>
      <c r="F3866" s="825">
        <v>651.4</v>
      </c>
      <c r="G3866" s="825">
        <f t="shared" si="128"/>
        <v>651.4</v>
      </c>
      <c r="H3866" s="743">
        <v>100</v>
      </c>
      <c r="I3866" s="825">
        <f t="shared" si="129"/>
        <v>0</v>
      </c>
      <c r="J3866" s="666"/>
      <c r="K3866" s="825"/>
      <c r="L3866" s="745"/>
      <c r="M3866" s="812"/>
      <c r="N3866" s="745"/>
      <c r="O3866" s="745"/>
      <c r="P3866" s="1880"/>
    </row>
    <row r="3867" spans="1:16" ht="27">
      <c r="A3867" s="640">
        <v>16</v>
      </c>
      <c r="B3867" s="761" t="s">
        <v>1827</v>
      </c>
      <c r="C3867" s="608" t="s">
        <v>709</v>
      </c>
      <c r="D3867" s="608">
        <v>2</v>
      </c>
      <c r="E3867" s="756">
        <v>2005</v>
      </c>
      <c r="F3867" s="825">
        <v>91.5</v>
      </c>
      <c r="G3867" s="825">
        <f t="shared" si="128"/>
        <v>91.5</v>
      </c>
      <c r="H3867" s="743">
        <v>100</v>
      </c>
      <c r="I3867" s="825">
        <f t="shared" si="129"/>
        <v>0</v>
      </c>
      <c r="J3867" s="666"/>
      <c r="K3867" s="825"/>
      <c r="L3867" s="745"/>
      <c r="M3867" s="812"/>
      <c r="N3867" s="745"/>
      <c r="O3867" s="745"/>
      <c r="P3867" s="1880"/>
    </row>
    <row r="3868" spans="1:16" ht="13.5">
      <c r="A3868" s="640">
        <v>17</v>
      </c>
      <c r="B3868" s="761" t="s">
        <v>1828</v>
      </c>
      <c r="C3868" s="608" t="s">
        <v>709</v>
      </c>
      <c r="D3868" s="608">
        <v>1</v>
      </c>
      <c r="E3868" s="756">
        <v>2005</v>
      </c>
      <c r="F3868" s="825">
        <v>298.60000000000002</v>
      </c>
      <c r="G3868" s="825">
        <f t="shared" si="128"/>
        <v>298.60000000000002</v>
      </c>
      <c r="H3868" s="743">
        <v>100</v>
      </c>
      <c r="I3868" s="825">
        <f t="shared" si="129"/>
        <v>0</v>
      </c>
      <c r="J3868" s="666"/>
      <c r="K3868" s="825"/>
      <c r="L3868" s="745"/>
      <c r="M3868" s="812"/>
      <c r="N3868" s="745"/>
      <c r="O3868" s="745"/>
      <c r="P3868" s="1880"/>
    </row>
    <row r="3869" spans="1:16" ht="13.5">
      <c r="A3869" s="640">
        <v>18</v>
      </c>
      <c r="B3869" s="761" t="s">
        <v>1829</v>
      </c>
      <c r="C3869" s="608" t="s">
        <v>709</v>
      </c>
      <c r="D3869" s="608">
        <v>10</v>
      </c>
      <c r="E3869" s="756">
        <v>2005</v>
      </c>
      <c r="F3869" s="825">
        <v>851.4</v>
      </c>
      <c r="G3869" s="825">
        <f t="shared" si="128"/>
        <v>851.4</v>
      </c>
      <c r="H3869" s="743">
        <v>100</v>
      </c>
      <c r="I3869" s="825">
        <f t="shared" si="129"/>
        <v>0</v>
      </c>
      <c r="J3869" s="666"/>
      <c r="K3869" s="825"/>
      <c r="L3869" s="745"/>
      <c r="M3869" s="812"/>
      <c r="N3869" s="745"/>
      <c r="O3869" s="745"/>
      <c r="P3869" s="1880"/>
    </row>
    <row r="3870" spans="1:16" ht="13.5">
      <c r="A3870" s="640">
        <v>19</v>
      </c>
      <c r="B3870" s="761" t="s">
        <v>1830</v>
      </c>
      <c r="C3870" s="608" t="s">
        <v>709</v>
      </c>
      <c r="D3870" s="608">
        <v>1</v>
      </c>
      <c r="E3870" s="756">
        <v>2005</v>
      </c>
      <c r="F3870" s="825">
        <v>78.3</v>
      </c>
      <c r="G3870" s="825">
        <f t="shared" si="128"/>
        <v>78.3</v>
      </c>
      <c r="H3870" s="743">
        <v>100</v>
      </c>
      <c r="I3870" s="825">
        <f t="shared" si="129"/>
        <v>0</v>
      </c>
      <c r="J3870" s="666"/>
      <c r="K3870" s="825"/>
      <c r="L3870" s="745"/>
      <c r="M3870" s="812"/>
      <c r="N3870" s="745"/>
      <c r="O3870" s="745"/>
      <c r="P3870" s="1880"/>
    </row>
    <row r="3871" spans="1:16" ht="13.5">
      <c r="A3871" s="640">
        <v>20</v>
      </c>
      <c r="B3871" s="288" t="s">
        <v>1831</v>
      </c>
      <c r="C3871" s="608" t="s">
        <v>709</v>
      </c>
      <c r="D3871" s="666">
        <v>1</v>
      </c>
      <c r="E3871" s="666">
        <v>2005</v>
      </c>
      <c r="F3871" s="825">
        <v>51.4</v>
      </c>
      <c r="G3871" s="825">
        <f t="shared" si="128"/>
        <v>51.4</v>
      </c>
      <c r="H3871" s="743">
        <v>100</v>
      </c>
      <c r="I3871" s="825">
        <f t="shared" si="129"/>
        <v>0</v>
      </c>
      <c r="J3871" s="666"/>
      <c r="K3871" s="825"/>
      <c r="L3871" s="745"/>
      <c r="M3871" s="812"/>
      <c r="N3871" s="745"/>
      <c r="O3871" s="745"/>
      <c r="P3871" s="1880"/>
    </row>
    <row r="3872" spans="1:16" ht="27">
      <c r="A3872" s="640">
        <v>21</v>
      </c>
      <c r="B3872" s="288" t="s">
        <v>1832</v>
      </c>
      <c r="C3872" s="608" t="s">
        <v>709</v>
      </c>
      <c r="D3872" s="608">
        <v>5</v>
      </c>
      <c r="E3872" s="278">
        <v>2008</v>
      </c>
      <c r="F3872" s="825">
        <v>55</v>
      </c>
      <c r="G3872" s="825">
        <f t="shared" si="128"/>
        <v>55</v>
      </c>
      <c r="H3872" s="743">
        <v>100</v>
      </c>
      <c r="I3872" s="825">
        <f t="shared" si="129"/>
        <v>0</v>
      </c>
      <c r="J3872" s="666"/>
      <c r="K3872" s="825"/>
      <c r="L3872" s="745"/>
      <c r="M3872" s="812"/>
      <c r="N3872" s="745"/>
      <c r="O3872" s="745"/>
      <c r="P3872" s="1880"/>
    </row>
    <row r="3873" spans="1:16" ht="13.5">
      <c r="A3873" s="640">
        <v>22</v>
      </c>
      <c r="B3873" s="706" t="s">
        <v>1833</v>
      </c>
      <c r="C3873" s="608" t="s">
        <v>709</v>
      </c>
      <c r="D3873" s="685">
        <v>1</v>
      </c>
      <c r="E3873" s="694">
        <v>2008</v>
      </c>
      <c r="F3873" s="825">
        <v>130</v>
      </c>
      <c r="G3873" s="825">
        <f t="shared" si="128"/>
        <v>130</v>
      </c>
      <c r="H3873" s="743">
        <v>100</v>
      </c>
      <c r="I3873" s="825">
        <f t="shared" si="129"/>
        <v>0</v>
      </c>
      <c r="J3873" s="666"/>
      <c r="K3873" s="825"/>
      <c r="L3873" s="745"/>
      <c r="M3873" s="812"/>
      <c r="N3873" s="745"/>
      <c r="O3873" s="745"/>
      <c r="P3873" s="1880"/>
    </row>
    <row r="3874" spans="1:16" ht="13.5">
      <c r="A3874" s="640">
        <v>23</v>
      </c>
      <c r="B3874" s="706" t="s">
        <v>796</v>
      </c>
      <c r="C3874" s="608" t="s">
        <v>709</v>
      </c>
      <c r="D3874" s="685">
        <v>1</v>
      </c>
      <c r="E3874" s="694">
        <v>2008</v>
      </c>
      <c r="F3874" s="825">
        <v>214.7</v>
      </c>
      <c r="G3874" s="825">
        <f t="shared" si="128"/>
        <v>214.7</v>
      </c>
      <c r="H3874" s="743">
        <v>100</v>
      </c>
      <c r="I3874" s="825">
        <f t="shared" si="129"/>
        <v>0</v>
      </c>
      <c r="J3874" s="666"/>
      <c r="K3874" s="825"/>
      <c r="L3874" s="745"/>
      <c r="M3874" s="812"/>
      <c r="N3874" s="745"/>
      <c r="O3874" s="745"/>
      <c r="P3874" s="1880"/>
    </row>
    <row r="3875" spans="1:16" ht="13.5">
      <c r="A3875" s="640">
        <v>24</v>
      </c>
      <c r="B3875" s="706" t="s">
        <v>810</v>
      </c>
      <c r="C3875" s="608" t="s">
        <v>709</v>
      </c>
      <c r="D3875" s="685">
        <v>1</v>
      </c>
      <c r="E3875" s="694">
        <v>2008</v>
      </c>
      <c r="F3875" s="825">
        <v>176.3</v>
      </c>
      <c r="G3875" s="825">
        <f t="shared" si="128"/>
        <v>176.3</v>
      </c>
      <c r="H3875" s="743">
        <v>100</v>
      </c>
      <c r="I3875" s="825">
        <f t="shared" si="129"/>
        <v>0</v>
      </c>
      <c r="J3875" s="666"/>
      <c r="K3875" s="825"/>
      <c r="L3875" s="745"/>
      <c r="M3875" s="812"/>
      <c r="N3875" s="745"/>
      <c r="O3875" s="745"/>
      <c r="P3875" s="1880"/>
    </row>
    <row r="3876" spans="1:16" ht="13.5">
      <c r="A3876" s="640">
        <v>25</v>
      </c>
      <c r="B3876" s="706" t="s">
        <v>1834</v>
      </c>
      <c r="C3876" s="608" t="s">
        <v>709</v>
      </c>
      <c r="D3876" s="685">
        <v>1</v>
      </c>
      <c r="E3876" s="694">
        <v>2008</v>
      </c>
      <c r="F3876" s="825">
        <v>75.599999999999994</v>
      </c>
      <c r="G3876" s="825">
        <f t="shared" si="128"/>
        <v>75.599999999999994</v>
      </c>
      <c r="H3876" s="743">
        <v>100</v>
      </c>
      <c r="I3876" s="825">
        <f t="shared" si="129"/>
        <v>0</v>
      </c>
      <c r="J3876" s="666"/>
      <c r="K3876" s="825"/>
      <c r="L3876" s="745"/>
      <c r="M3876" s="812"/>
      <c r="N3876" s="745"/>
      <c r="O3876" s="745"/>
      <c r="P3876" s="1880"/>
    </row>
    <row r="3877" spans="1:16" ht="13.5">
      <c r="A3877" s="640">
        <v>26</v>
      </c>
      <c r="B3877" s="706" t="s">
        <v>811</v>
      </c>
      <c r="C3877" s="608" t="s">
        <v>709</v>
      </c>
      <c r="D3877" s="685">
        <v>1</v>
      </c>
      <c r="E3877" s="694">
        <v>2008</v>
      </c>
      <c r="F3877" s="825">
        <v>75.599999999999994</v>
      </c>
      <c r="G3877" s="825">
        <f t="shared" si="128"/>
        <v>75.599999999999994</v>
      </c>
      <c r="H3877" s="743">
        <v>100</v>
      </c>
      <c r="I3877" s="825">
        <f t="shared" si="129"/>
        <v>0</v>
      </c>
      <c r="J3877" s="666"/>
      <c r="K3877" s="825"/>
      <c r="L3877" s="745"/>
      <c r="M3877" s="812"/>
      <c r="N3877" s="745"/>
      <c r="O3877" s="745"/>
      <c r="P3877" s="1880"/>
    </row>
    <row r="3878" spans="1:16" ht="13.5">
      <c r="A3878" s="640">
        <v>27</v>
      </c>
      <c r="B3878" s="706" t="s">
        <v>1835</v>
      </c>
      <c r="C3878" s="608" t="s">
        <v>709</v>
      </c>
      <c r="D3878" s="685">
        <v>1</v>
      </c>
      <c r="E3878" s="694">
        <v>2008</v>
      </c>
      <c r="F3878" s="825">
        <v>66.099999999999994</v>
      </c>
      <c r="G3878" s="825">
        <f t="shared" si="128"/>
        <v>66.099999999999994</v>
      </c>
      <c r="H3878" s="743">
        <v>100</v>
      </c>
      <c r="I3878" s="825">
        <f t="shared" si="129"/>
        <v>0</v>
      </c>
      <c r="J3878" s="666"/>
      <c r="K3878" s="825"/>
      <c r="L3878" s="745"/>
      <c r="M3878" s="812"/>
      <c r="N3878" s="745"/>
      <c r="O3878" s="745"/>
      <c r="P3878" s="1880"/>
    </row>
    <row r="3879" spans="1:16" ht="13.5">
      <c r="A3879" s="640">
        <v>28</v>
      </c>
      <c r="B3879" s="706" t="s">
        <v>799</v>
      </c>
      <c r="C3879" s="608" t="s">
        <v>709</v>
      </c>
      <c r="D3879" s="685">
        <v>1</v>
      </c>
      <c r="E3879" s="694">
        <v>2008</v>
      </c>
      <c r="F3879" s="825">
        <v>201.5</v>
      </c>
      <c r="G3879" s="825">
        <f t="shared" si="128"/>
        <v>201.5</v>
      </c>
      <c r="H3879" s="743">
        <v>100</v>
      </c>
      <c r="I3879" s="825">
        <f t="shared" si="129"/>
        <v>0</v>
      </c>
      <c r="J3879" s="666"/>
      <c r="K3879" s="825"/>
      <c r="L3879" s="745"/>
      <c r="M3879" s="812"/>
      <c r="N3879" s="745"/>
      <c r="O3879" s="745"/>
      <c r="P3879" s="1880"/>
    </row>
    <row r="3880" spans="1:16" ht="13.5">
      <c r="A3880" s="640">
        <v>29</v>
      </c>
      <c r="B3880" s="706" t="s">
        <v>800</v>
      </c>
      <c r="C3880" s="608" t="s">
        <v>709</v>
      </c>
      <c r="D3880" s="685">
        <v>1</v>
      </c>
      <c r="E3880" s="694">
        <v>2008</v>
      </c>
      <c r="F3880" s="825">
        <v>185.6</v>
      </c>
      <c r="G3880" s="825">
        <f t="shared" si="128"/>
        <v>185.6</v>
      </c>
      <c r="H3880" s="743">
        <v>100</v>
      </c>
      <c r="I3880" s="825">
        <f t="shared" si="129"/>
        <v>0</v>
      </c>
      <c r="J3880" s="666"/>
      <c r="K3880" s="825"/>
      <c r="L3880" s="745"/>
      <c r="M3880" s="812"/>
      <c r="N3880" s="745"/>
      <c r="O3880" s="745"/>
      <c r="P3880" s="1880"/>
    </row>
    <row r="3881" spans="1:16" ht="13.5">
      <c r="A3881" s="640">
        <v>30</v>
      </c>
      <c r="B3881" s="706" t="s">
        <v>1814</v>
      </c>
      <c r="C3881" s="608" t="s">
        <v>709</v>
      </c>
      <c r="D3881" s="685">
        <v>1</v>
      </c>
      <c r="E3881" s="694">
        <v>2008</v>
      </c>
      <c r="F3881" s="825">
        <v>233</v>
      </c>
      <c r="G3881" s="825">
        <f t="shared" si="128"/>
        <v>233</v>
      </c>
      <c r="H3881" s="743">
        <v>100</v>
      </c>
      <c r="I3881" s="825">
        <f t="shared" si="129"/>
        <v>0</v>
      </c>
      <c r="J3881" s="666"/>
      <c r="K3881" s="825"/>
      <c r="L3881" s="745"/>
      <c r="M3881" s="812"/>
      <c r="N3881" s="745"/>
      <c r="O3881" s="745"/>
      <c r="P3881" s="1880"/>
    </row>
    <row r="3882" spans="1:16" ht="27">
      <c r="A3882" s="640">
        <v>31</v>
      </c>
      <c r="B3882" s="762" t="s">
        <v>1836</v>
      </c>
      <c r="C3882" s="608" t="s">
        <v>709</v>
      </c>
      <c r="D3882" s="757">
        <v>1</v>
      </c>
      <c r="E3882" s="758">
        <v>2010</v>
      </c>
      <c r="F3882" s="825">
        <v>209.7</v>
      </c>
      <c r="G3882" s="825">
        <f t="shared" si="128"/>
        <v>209.7</v>
      </c>
      <c r="H3882" s="743">
        <v>100</v>
      </c>
      <c r="I3882" s="825">
        <f t="shared" si="129"/>
        <v>0</v>
      </c>
      <c r="J3882" s="666"/>
      <c r="K3882" s="825"/>
      <c r="L3882" s="745"/>
      <c r="M3882" s="812"/>
      <c r="N3882" s="745"/>
      <c r="O3882" s="745"/>
      <c r="P3882" s="1880"/>
    </row>
    <row r="3883" spans="1:16" ht="27">
      <c r="A3883" s="640">
        <v>32</v>
      </c>
      <c r="B3883" s="762" t="s">
        <v>1837</v>
      </c>
      <c r="C3883" s="608" t="s">
        <v>709</v>
      </c>
      <c r="D3883" s="757">
        <v>1</v>
      </c>
      <c r="E3883" s="758">
        <v>2010</v>
      </c>
      <c r="F3883" s="825">
        <v>81.2</v>
      </c>
      <c r="G3883" s="825">
        <f t="shared" si="128"/>
        <v>81.2</v>
      </c>
      <c r="H3883" s="743">
        <v>100</v>
      </c>
      <c r="I3883" s="825">
        <f t="shared" si="129"/>
        <v>0</v>
      </c>
      <c r="J3883" s="666"/>
      <c r="K3883" s="825"/>
      <c r="L3883" s="745"/>
      <c r="M3883" s="812"/>
      <c r="N3883" s="745"/>
      <c r="O3883" s="745"/>
      <c r="P3883" s="1880"/>
    </row>
    <row r="3884" spans="1:16" ht="27">
      <c r="A3884" s="640">
        <v>33</v>
      </c>
      <c r="B3884" s="762" t="s">
        <v>1838</v>
      </c>
      <c r="C3884" s="608" t="s">
        <v>709</v>
      </c>
      <c r="D3884" s="757">
        <v>1</v>
      </c>
      <c r="E3884" s="758">
        <v>2010</v>
      </c>
      <c r="F3884" s="825">
        <v>81.2</v>
      </c>
      <c r="G3884" s="825">
        <f t="shared" si="128"/>
        <v>81.2</v>
      </c>
      <c r="H3884" s="743">
        <v>100</v>
      </c>
      <c r="I3884" s="825">
        <f t="shared" si="129"/>
        <v>0</v>
      </c>
      <c r="J3884" s="666"/>
      <c r="K3884" s="825"/>
      <c r="L3884" s="745"/>
      <c r="M3884" s="812"/>
      <c r="N3884" s="745"/>
      <c r="O3884" s="745"/>
      <c r="P3884" s="1880"/>
    </row>
    <row r="3885" spans="1:16" ht="40.5">
      <c r="A3885" s="640">
        <v>34</v>
      </c>
      <c r="B3885" s="762" t="s">
        <v>1839</v>
      </c>
      <c r="C3885" s="608" t="s">
        <v>709</v>
      </c>
      <c r="D3885" s="757">
        <v>1</v>
      </c>
      <c r="E3885" s="758">
        <v>2010</v>
      </c>
      <c r="F3885" s="825">
        <v>88.6</v>
      </c>
      <c r="G3885" s="825">
        <f t="shared" si="128"/>
        <v>88.6</v>
      </c>
      <c r="H3885" s="743">
        <v>100</v>
      </c>
      <c r="I3885" s="825">
        <f t="shared" si="129"/>
        <v>0</v>
      </c>
      <c r="J3885" s="666"/>
      <c r="K3885" s="825"/>
      <c r="L3885" s="745"/>
      <c r="M3885" s="812"/>
      <c r="N3885" s="745"/>
      <c r="O3885" s="745"/>
      <c r="P3885" s="1880"/>
    </row>
    <row r="3886" spans="1:16" ht="27">
      <c r="A3886" s="640">
        <v>35</v>
      </c>
      <c r="B3886" s="762" t="s">
        <v>1840</v>
      </c>
      <c r="C3886" s="608" t="s">
        <v>709</v>
      </c>
      <c r="D3886" s="757">
        <v>1</v>
      </c>
      <c r="E3886" s="758">
        <v>2010</v>
      </c>
      <c r="F3886" s="825">
        <v>206.6</v>
      </c>
      <c r="G3886" s="825">
        <f t="shared" si="128"/>
        <v>206.6</v>
      </c>
      <c r="H3886" s="743">
        <v>100</v>
      </c>
      <c r="I3886" s="825">
        <f t="shared" si="129"/>
        <v>0</v>
      </c>
      <c r="J3886" s="666"/>
      <c r="K3886" s="825"/>
      <c r="L3886" s="745"/>
      <c r="M3886" s="812"/>
      <c r="N3886" s="745"/>
      <c r="O3886" s="745"/>
      <c r="P3886" s="1880"/>
    </row>
    <row r="3887" spans="1:16" ht="40.5">
      <c r="A3887" s="640">
        <v>36</v>
      </c>
      <c r="B3887" s="762" t="s">
        <v>1841</v>
      </c>
      <c r="C3887" s="608" t="s">
        <v>709</v>
      </c>
      <c r="D3887" s="757">
        <v>2</v>
      </c>
      <c r="E3887" s="758">
        <v>2010</v>
      </c>
      <c r="F3887" s="825">
        <v>501.6</v>
      </c>
      <c r="G3887" s="825">
        <f t="shared" si="128"/>
        <v>501.6</v>
      </c>
      <c r="H3887" s="743">
        <v>100</v>
      </c>
      <c r="I3887" s="825">
        <f t="shared" si="129"/>
        <v>0</v>
      </c>
      <c r="J3887" s="666"/>
      <c r="K3887" s="825"/>
      <c r="L3887" s="745"/>
      <c r="M3887" s="812"/>
      <c r="N3887" s="745"/>
      <c r="O3887" s="745"/>
      <c r="P3887" s="1880"/>
    </row>
    <row r="3888" spans="1:16" ht="27">
      <c r="A3888" s="640">
        <v>37</v>
      </c>
      <c r="B3888" s="762" t="s">
        <v>1842</v>
      </c>
      <c r="C3888" s="608" t="s">
        <v>709</v>
      </c>
      <c r="D3888" s="757">
        <v>6</v>
      </c>
      <c r="E3888" s="758">
        <v>2010</v>
      </c>
      <c r="F3888" s="825">
        <v>650.9</v>
      </c>
      <c r="G3888" s="825">
        <f t="shared" si="128"/>
        <v>650.9</v>
      </c>
      <c r="H3888" s="743">
        <v>100</v>
      </c>
      <c r="I3888" s="825">
        <f t="shared" si="129"/>
        <v>0</v>
      </c>
      <c r="J3888" s="666"/>
      <c r="K3888" s="825"/>
      <c r="L3888" s="745"/>
      <c r="M3888" s="812"/>
      <c r="N3888" s="745"/>
      <c r="O3888" s="745"/>
      <c r="P3888" s="1880"/>
    </row>
    <row r="3889" spans="1:16" ht="27">
      <c r="A3889" s="640">
        <v>38</v>
      </c>
      <c r="B3889" s="762" t="s">
        <v>1843</v>
      </c>
      <c r="C3889" s="608" t="s">
        <v>709</v>
      </c>
      <c r="D3889" s="757">
        <v>9</v>
      </c>
      <c r="E3889" s="758">
        <v>2010</v>
      </c>
      <c r="F3889" s="825">
        <v>896.7</v>
      </c>
      <c r="G3889" s="825">
        <f t="shared" si="128"/>
        <v>896.7</v>
      </c>
      <c r="H3889" s="743">
        <v>100</v>
      </c>
      <c r="I3889" s="825">
        <f t="shared" si="129"/>
        <v>0</v>
      </c>
      <c r="J3889" s="666"/>
      <c r="K3889" s="825"/>
      <c r="L3889" s="745"/>
      <c r="M3889" s="812"/>
      <c r="N3889" s="745"/>
      <c r="O3889" s="745"/>
      <c r="P3889" s="1880"/>
    </row>
    <row r="3890" spans="1:16" ht="13.5">
      <c r="A3890" s="640">
        <v>39</v>
      </c>
      <c r="B3890" s="762" t="s">
        <v>1844</v>
      </c>
      <c r="C3890" s="608" t="s">
        <v>709</v>
      </c>
      <c r="D3890" s="757">
        <v>4</v>
      </c>
      <c r="E3890" s="758">
        <v>2010</v>
      </c>
      <c r="F3890" s="825">
        <v>295.3</v>
      </c>
      <c r="G3890" s="825">
        <f t="shared" si="128"/>
        <v>295.3</v>
      </c>
      <c r="H3890" s="743">
        <v>100</v>
      </c>
      <c r="I3890" s="825">
        <f t="shared" si="129"/>
        <v>0</v>
      </c>
      <c r="J3890" s="666"/>
      <c r="K3890" s="825"/>
      <c r="L3890" s="745"/>
      <c r="M3890" s="812"/>
      <c r="N3890" s="745"/>
      <c r="O3890" s="745"/>
      <c r="P3890" s="1880"/>
    </row>
    <row r="3891" spans="1:16" ht="27">
      <c r="A3891" s="640">
        <v>40</v>
      </c>
      <c r="B3891" s="762" t="s">
        <v>1845</v>
      </c>
      <c r="C3891" s="608" t="s">
        <v>709</v>
      </c>
      <c r="D3891" s="757">
        <v>15</v>
      </c>
      <c r="E3891" s="758">
        <v>2010</v>
      </c>
      <c r="F3891" s="825">
        <v>1162.5999999999999</v>
      </c>
      <c r="G3891" s="825">
        <f t="shared" si="128"/>
        <v>1162.5999999999999</v>
      </c>
      <c r="H3891" s="743">
        <v>100</v>
      </c>
      <c r="I3891" s="825">
        <f t="shared" si="129"/>
        <v>0</v>
      </c>
      <c r="J3891" s="666"/>
      <c r="K3891" s="825"/>
      <c r="L3891" s="745"/>
      <c r="M3891" s="812"/>
      <c r="N3891" s="745"/>
      <c r="O3891" s="745"/>
      <c r="P3891" s="1880"/>
    </row>
    <row r="3892" spans="1:16" ht="27">
      <c r="A3892" s="640">
        <v>41</v>
      </c>
      <c r="B3892" s="762" t="s">
        <v>1846</v>
      </c>
      <c r="C3892" s="608" t="s">
        <v>709</v>
      </c>
      <c r="D3892" s="757">
        <v>8</v>
      </c>
      <c r="E3892" s="758">
        <v>2010</v>
      </c>
      <c r="F3892" s="825">
        <v>561.1</v>
      </c>
      <c r="G3892" s="825">
        <f t="shared" si="128"/>
        <v>561.1</v>
      </c>
      <c r="H3892" s="743">
        <v>100</v>
      </c>
      <c r="I3892" s="825">
        <f t="shared" si="129"/>
        <v>0</v>
      </c>
      <c r="J3892" s="666"/>
      <c r="K3892" s="825"/>
      <c r="L3892" s="745"/>
      <c r="M3892" s="812"/>
      <c r="N3892" s="745"/>
      <c r="O3892" s="745"/>
      <c r="P3892" s="1880"/>
    </row>
    <row r="3893" spans="1:16" ht="13.5">
      <c r="A3893" s="640">
        <v>42</v>
      </c>
      <c r="B3893" s="762" t="s">
        <v>1847</v>
      </c>
      <c r="C3893" s="608" t="s">
        <v>709</v>
      </c>
      <c r="D3893" s="757">
        <v>2</v>
      </c>
      <c r="E3893" s="758">
        <v>2010</v>
      </c>
      <c r="F3893" s="825">
        <v>413.1</v>
      </c>
      <c r="G3893" s="825">
        <f t="shared" si="128"/>
        <v>413.1</v>
      </c>
      <c r="H3893" s="743">
        <v>100</v>
      </c>
      <c r="I3893" s="825">
        <f t="shared" si="129"/>
        <v>0</v>
      </c>
      <c r="J3893" s="666"/>
      <c r="K3893" s="825"/>
      <c r="L3893" s="745"/>
      <c r="M3893" s="812"/>
      <c r="N3893" s="745"/>
      <c r="O3893" s="745"/>
      <c r="P3893" s="1880"/>
    </row>
    <row r="3894" spans="1:16" ht="13.5">
      <c r="A3894" s="640">
        <v>43</v>
      </c>
      <c r="B3894" s="762" t="s">
        <v>1848</v>
      </c>
      <c r="C3894" s="608" t="s">
        <v>709</v>
      </c>
      <c r="D3894" s="757">
        <v>13</v>
      </c>
      <c r="E3894" s="758">
        <v>2010</v>
      </c>
      <c r="F3894" s="825">
        <v>2685.3</v>
      </c>
      <c r="G3894" s="825">
        <f t="shared" si="128"/>
        <v>2685.3</v>
      </c>
      <c r="H3894" s="743">
        <v>100</v>
      </c>
      <c r="I3894" s="825">
        <f t="shared" si="129"/>
        <v>0</v>
      </c>
      <c r="J3894" s="666"/>
      <c r="K3894" s="825"/>
      <c r="L3894" s="745"/>
      <c r="M3894" s="812"/>
      <c r="N3894" s="745"/>
      <c r="O3894" s="745"/>
      <c r="P3894" s="1880"/>
    </row>
    <row r="3895" spans="1:16" ht="27">
      <c r="A3895" s="640">
        <v>44</v>
      </c>
      <c r="B3895" s="762" t="s">
        <v>1849</v>
      </c>
      <c r="C3895" s="608" t="s">
        <v>709</v>
      </c>
      <c r="D3895" s="757">
        <v>3</v>
      </c>
      <c r="E3895" s="758">
        <v>2010</v>
      </c>
      <c r="F3895" s="825">
        <v>711.6</v>
      </c>
      <c r="G3895" s="825">
        <f t="shared" si="128"/>
        <v>711.6</v>
      </c>
      <c r="H3895" s="743">
        <v>100</v>
      </c>
      <c r="I3895" s="825">
        <f t="shared" si="129"/>
        <v>0</v>
      </c>
      <c r="J3895" s="666"/>
      <c r="K3895" s="825"/>
      <c r="L3895" s="745"/>
      <c r="M3895" s="812"/>
      <c r="N3895" s="745"/>
      <c r="O3895" s="745"/>
      <c r="P3895" s="1880"/>
    </row>
    <row r="3896" spans="1:16" ht="27">
      <c r="A3896" s="640">
        <v>45</v>
      </c>
      <c r="B3896" s="762" t="s">
        <v>1850</v>
      </c>
      <c r="C3896" s="608" t="s">
        <v>709</v>
      </c>
      <c r="D3896" s="757">
        <v>2</v>
      </c>
      <c r="E3896" s="758">
        <v>2010</v>
      </c>
      <c r="F3896" s="825">
        <v>76.3</v>
      </c>
      <c r="G3896" s="825">
        <f t="shared" si="128"/>
        <v>76.3</v>
      </c>
      <c r="H3896" s="743">
        <v>100</v>
      </c>
      <c r="I3896" s="825">
        <f t="shared" si="129"/>
        <v>0</v>
      </c>
      <c r="J3896" s="666"/>
      <c r="K3896" s="825"/>
      <c r="L3896" s="745"/>
      <c r="M3896" s="812"/>
      <c r="N3896" s="745"/>
      <c r="O3896" s="745"/>
      <c r="P3896" s="1880"/>
    </row>
    <row r="3897" spans="1:16" ht="27">
      <c r="A3897" s="640">
        <v>46</v>
      </c>
      <c r="B3897" s="762" t="s">
        <v>1851</v>
      </c>
      <c r="C3897" s="608" t="s">
        <v>709</v>
      </c>
      <c r="D3897" s="757">
        <v>14</v>
      </c>
      <c r="E3897" s="758">
        <v>2010</v>
      </c>
      <c r="F3897" s="825">
        <v>1278.5999999999999</v>
      </c>
      <c r="G3897" s="825">
        <f t="shared" si="128"/>
        <v>1278.5999999999999</v>
      </c>
      <c r="H3897" s="743">
        <v>100</v>
      </c>
      <c r="I3897" s="825">
        <f t="shared" si="129"/>
        <v>0</v>
      </c>
      <c r="J3897" s="666"/>
      <c r="K3897" s="825"/>
      <c r="L3897" s="745"/>
      <c r="M3897" s="812"/>
      <c r="N3897" s="745"/>
      <c r="O3897" s="745"/>
      <c r="P3897" s="1880"/>
    </row>
    <row r="3898" spans="1:16" ht="27">
      <c r="A3898" s="640">
        <v>47</v>
      </c>
      <c r="B3898" s="762" t="s">
        <v>1836</v>
      </c>
      <c r="C3898" s="608" t="s">
        <v>709</v>
      </c>
      <c r="D3898" s="757">
        <v>1</v>
      </c>
      <c r="E3898" s="758">
        <v>2010</v>
      </c>
      <c r="F3898" s="825">
        <v>293</v>
      </c>
      <c r="G3898" s="825">
        <f t="shared" si="128"/>
        <v>293</v>
      </c>
      <c r="H3898" s="743">
        <v>100</v>
      </c>
      <c r="I3898" s="825">
        <f t="shared" si="129"/>
        <v>0</v>
      </c>
      <c r="J3898" s="666"/>
      <c r="K3898" s="825"/>
      <c r="L3898" s="745"/>
      <c r="M3898" s="812"/>
      <c r="N3898" s="745"/>
      <c r="O3898" s="745"/>
      <c r="P3898" s="1880"/>
    </row>
    <row r="3899" spans="1:16" ht="27">
      <c r="A3899" s="640">
        <v>48</v>
      </c>
      <c r="B3899" s="762" t="s">
        <v>1837</v>
      </c>
      <c r="C3899" s="608" t="s">
        <v>709</v>
      </c>
      <c r="D3899" s="757">
        <v>1</v>
      </c>
      <c r="E3899" s="758">
        <v>2010</v>
      </c>
      <c r="F3899" s="825">
        <v>93.9</v>
      </c>
      <c r="G3899" s="825">
        <f t="shared" si="128"/>
        <v>93.9</v>
      </c>
      <c r="H3899" s="743">
        <v>100</v>
      </c>
      <c r="I3899" s="825">
        <f t="shared" si="129"/>
        <v>0</v>
      </c>
      <c r="J3899" s="666"/>
      <c r="K3899" s="825"/>
      <c r="L3899" s="745"/>
      <c r="M3899" s="812"/>
      <c r="N3899" s="745"/>
      <c r="O3899" s="745"/>
      <c r="P3899" s="1880"/>
    </row>
    <row r="3900" spans="1:16" ht="27">
      <c r="A3900" s="640">
        <v>49</v>
      </c>
      <c r="B3900" s="762" t="s">
        <v>1838</v>
      </c>
      <c r="C3900" s="608" t="s">
        <v>709</v>
      </c>
      <c r="D3900" s="757">
        <v>1</v>
      </c>
      <c r="E3900" s="758">
        <v>2010</v>
      </c>
      <c r="F3900" s="825">
        <v>95.1</v>
      </c>
      <c r="G3900" s="825">
        <f t="shared" si="128"/>
        <v>95.1</v>
      </c>
      <c r="H3900" s="743">
        <v>100</v>
      </c>
      <c r="I3900" s="825">
        <f t="shared" si="129"/>
        <v>0</v>
      </c>
      <c r="J3900" s="666"/>
      <c r="K3900" s="825"/>
      <c r="L3900" s="745"/>
      <c r="M3900" s="812"/>
      <c r="N3900" s="745"/>
      <c r="O3900" s="745"/>
      <c r="P3900" s="1880"/>
    </row>
    <row r="3901" spans="1:16" ht="40.5">
      <c r="A3901" s="640">
        <v>50</v>
      </c>
      <c r="B3901" s="762" t="s">
        <v>1852</v>
      </c>
      <c r="C3901" s="608" t="s">
        <v>709</v>
      </c>
      <c r="D3901" s="757">
        <v>2</v>
      </c>
      <c r="E3901" s="758">
        <v>2010</v>
      </c>
      <c r="F3901" s="825">
        <v>240</v>
      </c>
      <c r="G3901" s="825">
        <f t="shared" si="128"/>
        <v>240</v>
      </c>
      <c r="H3901" s="743">
        <v>100</v>
      </c>
      <c r="I3901" s="825">
        <f t="shared" si="129"/>
        <v>0</v>
      </c>
      <c r="J3901" s="666"/>
      <c r="K3901" s="825"/>
      <c r="L3901" s="745"/>
      <c r="M3901" s="812"/>
      <c r="N3901" s="745"/>
      <c r="O3901" s="745"/>
      <c r="P3901" s="1880"/>
    </row>
    <row r="3902" spans="1:16" ht="27">
      <c r="A3902" s="640">
        <v>51</v>
      </c>
      <c r="B3902" s="762" t="s">
        <v>1840</v>
      </c>
      <c r="C3902" s="608" t="s">
        <v>709</v>
      </c>
      <c r="D3902" s="757">
        <v>1</v>
      </c>
      <c r="E3902" s="758">
        <v>2010</v>
      </c>
      <c r="F3902" s="825">
        <v>309.39999999999998</v>
      </c>
      <c r="G3902" s="825">
        <f t="shared" si="128"/>
        <v>309.39999999999998</v>
      </c>
      <c r="H3902" s="743">
        <v>100</v>
      </c>
      <c r="I3902" s="825">
        <f t="shared" si="129"/>
        <v>0</v>
      </c>
      <c r="J3902" s="666"/>
      <c r="K3902" s="825"/>
      <c r="L3902" s="745"/>
      <c r="M3902" s="812"/>
      <c r="N3902" s="745"/>
      <c r="O3902" s="745"/>
      <c r="P3902" s="1880"/>
    </row>
    <row r="3903" spans="1:16" ht="40.5">
      <c r="A3903" s="640">
        <v>52</v>
      </c>
      <c r="B3903" s="762" t="s">
        <v>1853</v>
      </c>
      <c r="C3903" s="608" t="s">
        <v>709</v>
      </c>
      <c r="D3903" s="757">
        <v>2</v>
      </c>
      <c r="E3903" s="758">
        <v>2010</v>
      </c>
      <c r="F3903" s="825">
        <v>744</v>
      </c>
      <c r="G3903" s="825">
        <f t="shared" si="128"/>
        <v>744</v>
      </c>
      <c r="H3903" s="743">
        <v>100</v>
      </c>
      <c r="I3903" s="825">
        <f t="shared" si="129"/>
        <v>0</v>
      </c>
      <c r="J3903" s="666"/>
      <c r="K3903" s="825"/>
      <c r="L3903" s="745"/>
      <c r="M3903" s="812"/>
      <c r="N3903" s="745"/>
      <c r="O3903" s="745"/>
      <c r="P3903" s="1880"/>
    </row>
    <row r="3904" spans="1:16" ht="27">
      <c r="A3904" s="640">
        <v>53</v>
      </c>
      <c r="B3904" s="762" t="s">
        <v>1842</v>
      </c>
      <c r="C3904" s="608" t="s">
        <v>709</v>
      </c>
      <c r="D3904" s="757">
        <v>3</v>
      </c>
      <c r="E3904" s="758">
        <v>2010</v>
      </c>
      <c r="F3904" s="825">
        <v>313.10000000000002</v>
      </c>
      <c r="G3904" s="825">
        <f t="shared" si="128"/>
        <v>313.10000000000002</v>
      </c>
      <c r="H3904" s="743">
        <v>100</v>
      </c>
      <c r="I3904" s="825">
        <f t="shared" si="129"/>
        <v>0</v>
      </c>
      <c r="J3904" s="666"/>
      <c r="K3904" s="825"/>
      <c r="L3904" s="745"/>
      <c r="M3904" s="812"/>
      <c r="N3904" s="745"/>
      <c r="O3904" s="745"/>
      <c r="P3904" s="1880"/>
    </row>
    <row r="3905" spans="1:16" ht="27">
      <c r="A3905" s="640">
        <v>54</v>
      </c>
      <c r="B3905" s="762" t="s">
        <v>1843</v>
      </c>
      <c r="C3905" s="608" t="s">
        <v>709</v>
      </c>
      <c r="D3905" s="757">
        <v>10</v>
      </c>
      <c r="E3905" s="758">
        <v>2010</v>
      </c>
      <c r="F3905" s="825">
        <v>828.2</v>
      </c>
      <c r="G3905" s="825">
        <f t="shared" si="128"/>
        <v>828.2</v>
      </c>
      <c r="H3905" s="743">
        <v>100</v>
      </c>
      <c r="I3905" s="825">
        <f t="shared" si="129"/>
        <v>0</v>
      </c>
      <c r="J3905" s="666"/>
      <c r="K3905" s="825"/>
      <c r="L3905" s="745"/>
      <c r="M3905" s="812"/>
      <c r="N3905" s="745"/>
      <c r="O3905" s="745"/>
      <c r="P3905" s="1880"/>
    </row>
    <row r="3906" spans="1:16" ht="13.5">
      <c r="A3906" s="640">
        <v>55</v>
      </c>
      <c r="B3906" s="762" t="s">
        <v>1844</v>
      </c>
      <c r="C3906" s="608" t="s">
        <v>709</v>
      </c>
      <c r="D3906" s="757">
        <v>4</v>
      </c>
      <c r="E3906" s="758">
        <v>2010</v>
      </c>
      <c r="F3906" s="825">
        <v>317.39999999999998</v>
      </c>
      <c r="G3906" s="825">
        <f t="shared" si="128"/>
        <v>317.39999999999998</v>
      </c>
      <c r="H3906" s="743">
        <v>100</v>
      </c>
      <c r="I3906" s="825">
        <f t="shared" si="129"/>
        <v>0</v>
      </c>
      <c r="J3906" s="666"/>
      <c r="K3906" s="825"/>
      <c r="L3906" s="745"/>
      <c r="M3906" s="812"/>
      <c r="N3906" s="745"/>
      <c r="O3906" s="745"/>
      <c r="P3906" s="1880"/>
    </row>
    <row r="3907" spans="1:16" ht="27">
      <c r="A3907" s="640">
        <v>56</v>
      </c>
      <c r="B3907" s="762" t="s">
        <v>1845</v>
      </c>
      <c r="C3907" s="608" t="s">
        <v>709</v>
      </c>
      <c r="D3907" s="757">
        <v>15</v>
      </c>
      <c r="E3907" s="758">
        <v>2010</v>
      </c>
      <c r="F3907" s="825">
        <v>1357.1</v>
      </c>
      <c r="G3907" s="825">
        <f t="shared" si="128"/>
        <v>1357.1</v>
      </c>
      <c r="H3907" s="743">
        <v>100</v>
      </c>
      <c r="I3907" s="825">
        <f t="shared" si="129"/>
        <v>0</v>
      </c>
      <c r="J3907" s="666"/>
      <c r="K3907" s="825"/>
      <c r="L3907" s="745"/>
      <c r="M3907" s="812"/>
      <c r="N3907" s="745"/>
      <c r="O3907" s="745"/>
      <c r="P3907" s="1880"/>
    </row>
    <row r="3908" spans="1:16" ht="27">
      <c r="A3908" s="640">
        <v>57</v>
      </c>
      <c r="B3908" s="762" t="s">
        <v>1846</v>
      </c>
      <c r="C3908" s="608" t="s">
        <v>709</v>
      </c>
      <c r="D3908" s="757">
        <v>3</v>
      </c>
      <c r="E3908" s="758">
        <v>2010</v>
      </c>
      <c r="F3908" s="825">
        <v>227.6</v>
      </c>
      <c r="G3908" s="825">
        <f t="shared" si="128"/>
        <v>227.6</v>
      </c>
      <c r="H3908" s="743">
        <v>100</v>
      </c>
      <c r="I3908" s="825">
        <f t="shared" si="129"/>
        <v>0</v>
      </c>
      <c r="J3908" s="666"/>
      <c r="K3908" s="825"/>
      <c r="L3908" s="745"/>
      <c r="M3908" s="812"/>
      <c r="N3908" s="745"/>
      <c r="O3908" s="745"/>
      <c r="P3908" s="1880"/>
    </row>
    <row r="3909" spans="1:16" ht="13.5">
      <c r="A3909" s="640">
        <v>58</v>
      </c>
      <c r="B3909" s="762" t="s">
        <v>1847</v>
      </c>
      <c r="C3909" s="608" t="s">
        <v>709</v>
      </c>
      <c r="D3909" s="757">
        <v>2</v>
      </c>
      <c r="E3909" s="758">
        <v>2010</v>
      </c>
      <c r="F3909" s="825">
        <v>493.7</v>
      </c>
      <c r="G3909" s="825">
        <f t="shared" si="128"/>
        <v>493.7</v>
      </c>
      <c r="H3909" s="743">
        <v>100</v>
      </c>
      <c r="I3909" s="825">
        <f t="shared" si="129"/>
        <v>0</v>
      </c>
      <c r="J3909" s="666"/>
      <c r="K3909" s="825"/>
      <c r="L3909" s="745"/>
      <c r="M3909" s="812"/>
      <c r="N3909" s="745"/>
      <c r="O3909" s="745"/>
      <c r="P3909" s="1880"/>
    </row>
    <row r="3910" spans="1:16" ht="13.5">
      <c r="A3910" s="640">
        <v>59</v>
      </c>
      <c r="B3910" s="762" t="s">
        <v>1848</v>
      </c>
      <c r="C3910" s="608" t="s">
        <v>709</v>
      </c>
      <c r="D3910" s="757">
        <v>15</v>
      </c>
      <c r="E3910" s="758">
        <v>2010</v>
      </c>
      <c r="F3910" s="825">
        <v>3755.2</v>
      </c>
      <c r="G3910" s="825">
        <f t="shared" si="128"/>
        <v>3755.2</v>
      </c>
      <c r="H3910" s="743">
        <v>100</v>
      </c>
      <c r="I3910" s="825">
        <f t="shared" si="129"/>
        <v>0</v>
      </c>
      <c r="J3910" s="666"/>
      <c r="K3910" s="825"/>
      <c r="L3910" s="745"/>
      <c r="M3910" s="812"/>
      <c r="N3910" s="745"/>
      <c r="O3910" s="745"/>
      <c r="P3910" s="1880"/>
    </row>
    <row r="3911" spans="1:16" ht="27">
      <c r="A3911" s="640">
        <v>60</v>
      </c>
      <c r="B3911" s="762" t="s">
        <v>1854</v>
      </c>
      <c r="C3911" s="608" t="s">
        <v>709</v>
      </c>
      <c r="D3911" s="757">
        <v>2</v>
      </c>
      <c r="E3911" s="758">
        <v>2010</v>
      </c>
      <c r="F3911" s="825">
        <v>347.8</v>
      </c>
      <c r="G3911" s="825">
        <f t="shared" si="128"/>
        <v>347.8</v>
      </c>
      <c r="H3911" s="743">
        <v>100</v>
      </c>
      <c r="I3911" s="825">
        <f t="shared" si="129"/>
        <v>0</v>
      </c>
      <c r="J3911" s="666"/>
      <c r="K3911" s="825"/>
      <c r="L3911" s="745"/>
      <c r="M3911" s="812"/>
      <c r="N3911" s="745"/>
      <c r="O3911" s="745"/>
      <c r="P3911" s="1880"/>
    </row>
    <row r="3912" spans="1:16" ht="27">
      <c r="A3912" s="640">
        <v>61</v>
      </c>
      <c r="B3912" s="762" t="s">
        <v>1850</v>
      </c>
      <c r="C3912" s="608" t="s">
        <v>709</v>
      </c>
      <c r="D3912" s="757">
        <v>70</v>
      </c>
      <c r="E3912" s="758">
        <v>2010</v>
      </c>
      <c r="F3912" s="825">
        <v>2686.5</v>
      </c>
      <c r="G3912" s="825">
        <f t="shared" si="128"/>
        <v>2686.5</v>
      </c>
      <c r="H3912" s="743">
        <v>100</v>
      </c>
      <c r="I3912" s="825">
        <f t="shared" si="129"/>
        <v>0</v>
      </c>
      <c r="J3912" s="666"/>
      <c r="K3912" s="825"/>
      <c r="L3912" s="745"/>
      <c r="M3912" s="812"/>
      <c r="N3912" s="745"/>
      <c r="O3912" s="745"/>
      <c r="P3912" s="1880"/>
    </row>
    <row r="3913" spans="1:16" ht="27">
      <c r="A3913" s="640">
        <v>62</v>
      </c>
      <c r="B3913" s="762" t="s">
        <v>1851</v>
      </c>
      <c r="C3913" s="608" t="s">
        <v>709</v>
      </c>
      <c r="D3913" s="757">
        <v>15</v>
      </c>
      <c r="E3913" s="758">
        <v>2010</v>
      </c>
      <c r="F3913" s="825">
        <v>1442</v>
      </c>
      <c r="G3913" s="825">
        <f t="shared" si="128"/>
        <v>1442</v>
      </c>
      <c r="H3913" s="743">
        <v>100</v>
      </c>
      <c r="I3913" s="825">
        <f t="shared" si="129"/>
        <v>0</v>
      </c>
      <c r="J3913" s="666"/>
      <c r="K3913" s="825"/>
      <c r="L3913" s="745"/>
      <c r="M3913" s="812"/>
      <c r="N3913" s="745"/>
      <c r="O3913" s="745"/>
      <c r="P3913" s="1880"/>
    </row>
    <row r="3914" spans="1:16" ht="27">
      <c r="A3914" s="640">
        <v>63</v>
      </c>
      <c r="B3914" s="762" t="s">
        <v>1855</v>
      </c>
      <c r="C3914" s="608" t="s">
        <v>709</v>
      </c>
      <c r="D3914" s="757">
        <v>1</v>
      </c>
      <c r="E3914" s="758">
        <v>2010</v>
      </c>
      <c r="F3914" s="825">
        <v>142.1</v>
      </c>
      <c r="G3914" s="825">
        <f t="shared" si="128"/>
        <v>142.1</v>
      </c>
      <c r="H3914" s="743">
        <v>100</v>
      </c>
      <c r="I3914" s="825">
        <f t="shared" si="129"/>
        <v>0</v>
      </c>
      <c r="J3914" s="666"/>
      <c r="K3914" s="825"/>
      <c r="L3914" s="745"/>
      <c r="M3914" s="812"/>
      <c r="N3914" s="745"/>
      <c r="O3914" s="745"/>
      <c r="P3914" s="1880"/>
    </row>
    <row r="3915" spans="1:16" ht="27">
      <c r="A3915" s="640">
        <v>64</v>
      </c>
      <c r="B3915" s="762" t="s">
        <v>1856</v>
      </c>
      <c r="C3915" s="608" t="s">
        <v>709</v>
      </c>
      <c r="D3915" s="757">
        <v>4</v>
      </c>
      <c r="E3915" s="758">
        <v>2010</v>
      </c>
      <c r="F3915" s="825">
        <v>662.9</v>
      </c>
      <c r="G3915" s="825">
        <f t="shared" ref="G3915:G3978" si="130">F3915*H3915%</f>
        <v>662.9</v>
      </c>
      <c r="H3915" s="743">
        <v>100</v>
      </c>
      <c r="I3915" s="825">
        <f t="shared" ref="I3915:I3978" si="131">F3915-G3915</f>
        <v>0</v>
      </c>
      <c r="J3915" s="666"/>
      <c r="K3915" s="825"/>
      <c r="L3915" s="745"/>
      <c r="M3915" s="812"/>
      <c r="N3915" s="745"/>
      <c r="O3915" s="745"/>
      <c r="P3915" s="1880"/>
    </row>
    <row r="3916" spans="1:16" ht="13.5">
      <c r="A3916" s="640">
        <v>65</v>
      </c>
      <c r="B3916" s="762" t="s">
        <v>1857</v>
      </c>
      <c r="C3916" s="608" t="s">
        <v>709</v>
      </c>
      <c r="D3916" s="757">
        <v>2</v>
      </c>
      <c r="E3916" s="758">
        <v>2010</v>
      </c>
      <c r="F3916" s="825">
        <v>495.6</v>
      </c>
      <c r="G3916" s="825">
        <f t="shared" si="130"/>
        <v>495.6</v>
      </c>
      <c r="H3916" s="743">
        <v>100</v>
      </c>
      <c r="I3916" s="825">
        <f t="shared" si="131"/>
        <v>0</v>
      </c>
      <c r="J3916" s="666"/>
      <c r="K3916" s="825"/>
      <c r="L3916" s="745"/>
      <c r="M3916" s="812"/>
      <c r="N3916" s="745"/>
      <c r="O3916" s="745"/>
      <c r="P3916" s="1880"/>
    </row>
    <row r="3917" spans="1:16" ht="13.5">
      <c r="A3917" s="640">
        <v>66</v>
      </c>
      <c r="B3917" s="762" t="s">
        <v>1857</v>
      </c>
      <c r="C3917" s="608" t="s">
        <v>709</v>
      </c>
      <c r="D3917" s="757">
        <v>2</v>
      </c>
      <c r="E3917" s="758">
        <v>2010</v>
      </c>
      <c r="F3917" s="825">
        <v>372.1</v>
      </c>
      <c r="G3917" s="825">
        <f t="shared" si="130"/>
        <v>372.1</v>
      </c>
      <c r="H3917" s="743">
        <v>100</v>
      </c>
      <c r="I3917" s="825">
        <f t="shared" si="131"/>
        <v>0</v>
      </c>
      <c r="J3917" s="666"/>
      <c r="K3917" s="825"/>
      <c r="L3917" s="745"/>
      <c r="M3917" s="812"/>
      <c r="N3917" s="745"/>
      <c r="O3917" s="745"/>
      <c r="P3917" s="1880"/>
    </row>
    <row r="3918" spans="1:16" s="678" customFormat="1" ht="13.5">
      <c r="A3918" s="640">
        <v>67</v>
      </c>
      <c r="B3918" s="288" t="s">
        <v>768</v>
      </c>
      <c r="C3918" s="608" t="s">
        <v>709</v>
      </c>
      <c r="D3918" s="608">
        <v>1</v>
      </c>
      <c r="E3918" s="759">
        <v>2005</v>
      </c>
      <c r="F3918" s="825">
        <v>25.7</v>
      </c>
      <c r="G3918" s="825">
        <f t="shared" si="130"/>
        <v>25.7</v>
      </c>
      <c r="H3918" s="743">
        <v>100</v>
      </c>
      <c r="I3918" s="825">
        <f t="shared" si="131"/>
        <v>0</v>
      </c>
      <c r="J3918" s="666"/>
      <c r="K3918" s="825"/>
      <c r="L3918" s="819"/>
      <c r="M3918" s="822"/>
      <c r="N3918" s="819"/>
      <c r="O3918" s="819"/>
      <c r="P3918" s="1880"/>
    </row>
    <row r="3919" spans="1:16" s="678" customFormat="1" ht="13.5">
      <c r="A3919" s="640">
        <v>68</v>
      </c>
      <c r="B3919" s="762" t="s">
        <v>767</v>
      </c>
      <c r="C3919" s="608" t="s">
        <v>709</v>
      </c>
      <c r="D3919" s="757">
        <v>1</v>
      </c>
      <c r="E3919" s="758">
        <v>2010</v>
      </c>
      <c r="F3919" s="825">
        <v>75</v>
      </c>
      <c r="G3919" s="825">
        <f t="shared" si="130"/>
        <v>75</v>
      </c>
      <c r="H3919" s="743">
        <v>100</v>
      </c>
      <c r="I3919" s="825">
        <f t="shared" si="131"/>
        <v>0</v>
      </c>
      <c r="J3919" s="666"/>
      <c r="K3919" s="825"/>
      <c r="L3919" s="819"/>
      <c r="M3919" s="822"/>
      <c r="N3919" s="819"/>
      <c r="O3919" s="819"/>
      <c r="P3919" s="1880"/>
    </row>
    <row r="3920" spans="1:16" ht="13.5">
      <c r="A3920" s="640">
        <v>69</v>
      </c>
      <c r="B3920" s="762" t="s">
        <v>837</v>
      </c>
      <c r="C3920" s="608" t="s">
        <v>709</v>
      </c>
      <c r="D3920" s="757">
        <v>1</v>
      </c>
      <c r="E3920" s="758">
        <v>2010</v>
      </c>
      <c r="F3920" s="825">
        <v>75.900000000000006</v>
      </c>
      <c r="G3920" s="825">
        <f t="shared" si="130"/>
        <v>75.900000000000006</v>
      </c>
      <c r="H3920" s="743">
        <v>100</v>
      </c>
      <c r="I3920" s="825">
        <f t="shared" si="131"/>
        <v>0</v>
      </c>
      <c r="J3920" s="666"/>
      <c r="K3920" s="825"/>
      <c r="L3920" s="745"/>
      <c r="M3920" s="812"/>
      <c r="N3920" s="745"/>
      <c r="O3920" s="745"/>
      <c r="P3920" s="1880"/>
    </row>
    <row r="3921" spans="1:248" ht="13.5">
      <c r="A3921" s="640">
        <v>70</v>
      </c>
      <c r="B3921" s="761" t="s">
        <v>793</v>
      </c>
      <c r="C3921" s="608" t="s">
        <v>709</v>
      </c>
      <c r="D3921" s="757">
        <v>1</v>
      </c>
      <c r="E3921" s="758">
        <v>2011</v>
      </c>
      <c r="F3921" s="825">
        <v>151.4</v>
      </c>
      <c r="G3921" s="825">
        <f t="shared" si="130"/>
        <v>151.4</v>
      </c>
      <c r="H3921" s="743">
        <v>100</v>
      </c>
      <c r="I3921" s="825">
        <f t="shared" si="131"/>
        <v>0</v>
      </c>
      <c r="J3921" s="666"/>
      <c r="K3921" s="825"/>
      <c r="L3921" s="745"/>
      <c r="M3921" s="812"/>
      <c r="N3921" s="745"/>
      <c r="O3921" s="745"/>
      <c r="P3921" s="1880"/>
    </row>
    <row r="3922" spans="1:248" ht="13.5">
      <c r="A3922" s="640">
        <v>71</v>
      </c>
      <c r="B3922" s="700" t="s">
        <v>810</v>
      </c>
      <c r="C3922" s="608" t="s">
        <v>709</v>
      </c>
      <c r="D3922" s="757">
        <v>1</v>
      </c>
      <c r="E3922" s="758">
        <v>2008</v>
      </c>
      <c r="F3922" s="825">
        <v>176.3</v>
      </c>
      <c r="G3922" s="825">
        <f t="shared" si="130"/>
        <v>176.3</v>
      </c>
      <c r="H3922" s="743">
        <v>100</v>
      </c>
      <c r="I3922" s="825">
        <f t="shared" si="131"/>
        <v>0</v>
      </c>
      <c r="J3922" s="666"/>
      <c r="K3922" s="825"/>
      <c r="L3922" s="745"/>
      <c r="M3922" s="812"/>
      <c r="N3922" s="745"/>
      <c r="O3922" s="745"/>
      <c r="P3922" s="1880"/>
    </row>
    <row r="3923" spans="1:248" ht="13.5">
      <c r="A3923" s="640">
        <v>72</v>
      </c>
      <c r="B3923" s="700" t="s">
        <v>1858</v>
      </c>
      <c r="C3923" s="608" t="s">
        <v>709</v>
      </c>
      <c r="D3923" s="757">
        <v>1</v>
      </c>
      <c r="E3923" s="758">
        <v>2008</v>
      </c>
      <c r="F3923" s="825">
        <v>75.599999999999994</v>
      </c>
      <c r="G3923" s="825">
        <f t="shared" si="130"/>
        <v>75.599999999999994</v>
      </c>
      <c r="H3923" s="743">
        <v>100</v>
      </c>
      <c r="I3923" s="825">
        <f t="shared" si="131"/>
        <v>0</v>
      </c>
      <c r="J3923" s="666"/>
      <c r="K3923" s="825"/>
      <c r="L3923" s="745"/>
      <c r="M3923" s="812"/>
      <c r="N3923" s="745"/>
      <c r="O3923" s="745"/>
      <c r="P3923" s="1880"/>
    </row>
    <row r="3924" spans="1:248" ht="13.5">
      <c r="A3924" s="640">
        <v>73</v>
      </c>
      <c r="B3924" s="700" t="s">
        <v>1078</v>
      </c>
      <c r="C3924" s="608" t="s">
        <v>709</v>
      </c>
      <c r="D3924" s="757">
        <v>1</v>
      </c>
      <c r="E3924" s="758">
        <v>2008</v>
      </c>
      <c r="F3924" s="825">
        <v>75.599999999999994</v>
      </c>
      <c r="G3924" s="825">
        <f t="shared" si="130"/>
        <v>75.599999999999994</v>
      </c>
      <c r="H3924" s="743">
        <v>100</v>
      </c>
      <c r="I3924" s="825">
        <f t="shared" si="131"/>
        <v>0</v>
      </c>
      <c r="J3924" s="666"/>
      <c r="K3924" s="825"/>
      <c r="L3924" s="745"/>
      <c r="M3924" s="812"/>
      <c r="N3924" s="745"/>
      <c r="O3924" s="745"/>
      <c r="P3924" s="1880"/>
    </row>
    <row r="3925" spans="1:248" ht="13.5">
      <c r="A3925" s="640">
        <v>74</v>
      </c>
      <c r="B3925" s="700" t="s">
        <v>816</v>
      </c>
      <c r="C3925" s="608" t="s">
        <v>709</v>
      </c>
      <c r="D3925" s="757">
        <v>1</v>
      </c>
      <c r="E3925" s="758">
        <v>2008</v>
      </c>
      <c r="F3925" s="825">
        <v>66.099999999999994</v>
      </c>
      <c r="G3925" s="825">
        <f t="shared" si="130"/>
        <v>66.099999999999994</v>
      </c>
      <c r="H3925" s="743">
        <v>100</v>
      </c>
      <c r="I3925" s="825">
        <f t="shared" si="131"/>
        <v>0</v>
      </c>
      <c r="J3925" s="666"/>
      <c r="K3925" s="825"/>
      <c r="L3925" s="745"/>
      <c r="M3925" s="812"/>
      <c r="N3925" s="745"/>
      <c r="O3925" s="745"/>
      <c r="P3925" s="1880"/>
    </row>
    <row r="3926" spans="1:248" ht="13.5">
      <c r="A3926" s="640">
        <v>75</v>
      </c>
      <c r="B3926" s="700" t="s">
        <v>800</v>
      </c>
      <c r="C3926" s="608" t="s">
        <v>709</v>
      </c>
      <c r="D3926" s="757">
        <v>1</v>
      </c>
      <c r="E3926" s="758">
        <v>2008</v>
      </c>
      <c r="F3926" s="825">
        <v>253.1</v>
      </c>
      <c r="G3926" s="825">
        <f t="shared" si="130"/>
        <v>253.1</v>
      </c>
      <c r="H3926" s="743">
        <v>100</v>
      </c>
      <c r="I3926" s="825">
        <f t="shared" si="131"/>
        <v>0</v>
      </c>
      <c r="J3926" s="666"/>
      <c r="K3926" s="825"/>
      <c r="L3926" s="745"/>
      <c r="M3926" s="812"/>
      <c r="N3926" s="745"/>
      <c r="O3926" s="745"/>
      <c r="P3926" s="1880"/>
    </row>
    <row r="3927" spans="1:248" ht="13.5">
      <c r="A3927" s="640">
        <v>76</v>
      </c>
      <c r="B3927" s="700" t="s">
        <v>1814</v>
      </c>
      <c r="C3927" s="608" t="s">
        <v>709</v>
      </c>
      <c r="D3927" s="757">
        <v>1</v>
      </c>
      <c r="E3927" s="758">
        <v>2008</v>
      </c>
      <c r="F3927" s="825">
        <v>233</v>
      </c>
      <c r="G3927" s="825">
        <f t="shared" si="130"/>
        <v>233</v>
      </c>
      <c r="H3927" s="743">
        <v>100</v>
      </c>
      <c r="I3927" s="825">
        <f t="shared" si="131"/>
        <v>0</v>
      </c>
      <c r="J3927" s="666"/>
      <c r="K3927" s="825"/>
      <c r="L3927" s="745"/>
      <c r="M3927" s="812"/>
      <c r="N3927" s="745"/>
      <c r="O3927" s="745"/>
      <c r="P3927" s="1880"/>
    </row>
    <row r="3928" spans="1:248" ht="13.5">
      <c r="A3928" s="640">
        <v>77</v>
      </c>
      <c r="B3928" s="700" t="s">
        <v>799</v>
      </c>
      <c r="C3928" s="608" t="s">
        <v>709</v>
      </c>
      <c r="D3928" s="757">
        <v>1</v>
      </c>
      <c r="E3928" s="758">
        <v>2008</v>
      </c>
      <c r="F3928" s="825">
        <v>201.5</v>
      </c>
      <c r="G3928" s="825">
        <f t="shared" si="130"/>
        <v>201.5</v>
      </c>
      <c r="H3928" s="743">
        <v>100</v>
      </c>
      <c r="I3928" s="825">
        <f t="shared" si="131"/>
        <v>0</v>
      </c>
      <c r="J3928" s="666"/>
      <c r="K3928" s="825"/>
      <c r="L3928" s="745"/>
      <c r="M3928" s="812"/>
      <c r="N3928" s="745"/>
      <c r="O3928" s="745"/>
      <c r="P3928" s="1880"/>
    </row>
    <row r="3929" spans="1:248" ht="13.5">
      <c r="A3929" s="640">
        <v>78</v>
      </c>
      <c r="B3929" s="700" t="s">
        <v>798</v>
      </c>
      <c r="C3929" s="608" t="s">
        <v>709</v>
      </c>
      <c r="D3929" s="757">
        <v>1</v>
      </c>
      <c r="E3929" s="758">
        <v>2008</v>
      </c>
      <c r="F3929" s="825">
        <v>65.900000000000006</v>
      </c>
      <c r="G3929" s="825">
        <f t="shared" si="130"/>
        <v>65.900000000000006</v>
      </c>
      <c r="H3929" s="743">
        <v>100</v>
      </c>
      <c r="I3929" s="825">
        <f t="shared" si="131"/>
        <v>0</v>
      </c>
      <c r="J3929" s="666"/>
      <c r="K3929" s="825"/>
      <c r="L3929" s="745"/>
      <c r="M3929" s="812"/>
      <c r="N3929" s="745"/>
      <c r="O3929" s="745"/>
      <c r="P3929" s="1880"/>
    </row>
    <row r="3930" spans="1:248" ht="13.5">
      <c r="A3930" s="640">
        <v>79</v>
      </c>
      <c r="B3930" s="700" t="s">
        <v>1859</v>
      </c>
      <c r="C3930" s="608" t="s">
        <v>709</v>
      </c>
      <c r="D3930" s="757">
        <v>1</v>
      </c>
      <c r="E3930" s="758">
        <v>2008</v>
      </c>
      <c r="F3930" s="825">
        <v>57.9</v>
      </c>
      <c r="G3930" s="825">
        <f t="shared" si="130"/>
        <v>57.9</v>
      </c>
      <c r="H3930" s="743">
        <v>100</v>
      </c>
      <c r="I3930" s="825">
        <f t="shared" si="131"/>
        <v>0</v>
      </c>
      <c r="J3930" s="666"/>
      <c r="K3930" s="825"/>
      <c r="L3930" s="745"/>
      <c r="M3930" s="812"/>
      <c r="N3930" s="745"/>
      <c r="O3930" s="745"/>
      <c r="P3930" s="1880"/>
    </row>
    <row r="3931" spans="1:248" ht="13.5">
      <c r="A3931" s="640">
        <v>80</v>
      </c>
      <c r="B3931" s="700" t="s">
        <v>801</v>
      </c>
      <c r="C3931" s="608" t="s">
        <v>709</v>
      </c>
      <c r="D3931" s="757">
        <v>1</v>
      </c>
      <c r="E3931" s="758">
        <v>2008</v>
      </c>
      <c r="F3931" s="825">
        <v>83.6</v>
      </c>
      <c r="G3931" s="825">
        <f t="shared" si="130"/>
        <v>83.6</v>
      </c>
      <c r="H3931" s="743">
        <v>100</v>
      </c>
      <c r="I3931" s="825">
        <f t="shared" si="131"/>
        <v>0</v>
      </c>
      <c r="J3931" s="666"/>
      <c r="K3931" s="825"/>
      <c r="L3931" s="745"/>
      <c r="M3931" s="812"/>
      <c r="N3931" s="745"/>
      <c r="O3931" s="745"/>
      <c r="P3931" s="1880"/>
    </row>
    <row r="3932" spans="1:248" ht="27">
      <c r="A3932" s="640">
        <v>81</v>
      </c>
      <c r="B3932" s="700" t="s">
        <v>1819</v>
      </c>
      <c r="C3932" s="608" t="s">
        <v>709</v>
      </c>
      <c r="D3932" s="666">
        <v>2</v>
      </c>
      <c r="E3932" s="666">
        <v>2016</v>
      </c>
      <c r="F3932" s="825">
        <v>196</v>
      </c>
      <c r="G3932" s="825">
        <f t="shared" si="130"/>
        <v>94.08</v>
      </c>
      <c r="H3932" s="743">
        <v>48</v>
      </c>
      <c r="I3932" s="825">
        <f t="shared" si="131"/>
        <v>101.92</v>
      </c>
      <c r="J3932" s="666"/>
      <c r="K3932" s="825"/>
      <c r="L3932" s="825"/>
      <c r="M3932" s="666"/>
      <c r="N3932" s="825"/>
      <c r="O3932" s="745"/>
      <c r="P3932" s="1880"/>
    </row>
    <row r="3933" spans="1:248" ht="13.5" customHeight="1">
      <c r="A3933" s="640">
        <v>1</v>
      </c>
      <c r="B3933" s="670" t="s">
        <v>2008</v>
      </c>
      <c r="C3933" s="693" t="s">
        <v>709</v>
      </c>
      <c r="D3933" s="608">
        <v>2</v>
      </c>
      <c r="E3933" s="608">
        <v>2005</v>
      </c>
      <c r="F3933" s="1095">
        <v>52.08</v>
      </c>
      <c r="G3933" s="825">
        <f t="shared" si="130"/>
        <v>52.08</v>
      </c>
      <c r="H3933" s="1096">
        <v>100</v>
      </c>
      <c r="I3933" s="825">
        <f t="shared" si="131"/>
        <v>0</v>
      </c>
      <c r="J3933" s="668"/>
      <c r="K3933" s="725"/>
      <c r="L3933" s="725"/>
      <c r="M3933" s="668"/>
      <c r="N3933" s="725"/>
      <c r="O3933" s="831"/>
      <c r="P3933" s="1876" t="s">
        <v>543</v>
      </c>
      <c r="Q3933" s="814"/>
      <c r="R3933" s="814"/>
      <c r="S3933" s="814"/>
      <c r="T3933" s="814"/>
      <c r="U3933" s="814"/>
      <c r="V3933" s="814"/>
      <c r="W3933" s="814"/>
      <c r="X3933" s="814"/>
      <c r="Y3933" s="814"/>
      <c r="Z3933" s="814"/>
      <c r="AA3933" s="814"/>
      <c r="AB3933" s="814"/>
      <c r="AC3933" s="814"/>
      <c r="AD3933" s="814"/>
      <c r="AE3933" s="814"/>
      <c r="AF3933" s="814"/>
      <c r="AG3933" s="814"/>
      <c r="AH3933" s="814"/>
      <c r="AI3933" s="814"/>
      <c r="AJ3933" s="814"/>
      <c r="AK3933" s="814"/>
      <c r="AL3933" s="814"/>
      <c r="AM3933" s="814"/>
      <c r="AN3933" s="814"/>
      <c r="AO3933" s="814"/>
      <c r="AP3933" s="814"/>
      <c r="AQ3933" s="814"/>
      <c r="AR3933" s="814"/>
      <c r="AS3933" s="814"/>
      <c r="AT3933" s="814"/>
      <c r="AU3933" s="814"/>
      <c r="AV3933" s="814"/>
      <c r="AW3933" s="814"/>
      <c r="AX3933" s="814"/>
      <c r="AY3933" s="814"/>
      <c r="AZ3933" s="814"/>
      <c r="BA3933" s="814"/>
      <c r="BB3933" s="814"/>
      <c r="BC3933" s="814"/>
      <c r="BD3933" s="814"/>
      <c r="BE3933" s="814"/>
      <c r="BF3933" s="814"/>
      <c r="BG3933" s="814"/>
      <c r="BH3933" s="814"/>
      <c r="BI3933" s="814"/>
      <c r="BJ3933" s="814"/>
      <c r="BK3933" s="814"/>
      <c r="BL3933" s="814"/>
      <c r="BM3933" s="814"/>
      <c r="BN3933" s="814"/>
      <c r="BO3933" s="814"/>
      <c r="BP3933" s="814"/>
      <c r="BQ3933" s="814"/>
      <c r="BR3933" s="814"/>
      <c r="BS3933" s="814"/>
      <c r="BT3933" s="814"/>
      <c r="BU3933" s="814"/>
      <c r="BV3933" s="814"/>
      <c r="BW3933" s="814"/>
      <c r="BX3933" s="814"/>
      <c r="BY3933" s="814"/>
      <c r="BZ3933" s="814"/>
      <c r="CA3933" s="814"/>
      <c r="CB3933" s="814"/>
      <c r="CC3933" s="814"/>
      <c r="CD3933" s="814"/>
      <c r="CE3933" s="814"/>
      <c r="CF3933" s="814"/>
      <c r="CG3933" s="814"/>
      <c r="CH3933" s="814"/>
      <c r="CI3933" s="814"/>
      <c r="CJ3933" s="814"/>
      <c r="CK3933" s="814"/>
      <c r="CL3933" s="814"/>
      <c r="CM3933" s="814"/>
      <c r="CN3933" s="814"/>
      <c r="CO3933" s="814"/>
      <c r="CP3933" s="814"/>
      <c r="CQ3933" s="814"/>
      <c r="CR3933" s="814"/>
      <c r="CS3933" s="814"/>
      <c r="CT3933" s="814"/>
      <c r="CU3933" s="814"/>
      <c r="CV3933" s="814"/>
      <c r="CW3933" s="814"/>
      <c r="CX3933" s="814"/>
      <c r="CY3933" s="814"/>
      <c r="CZ3933" s="814"/>
      <c r="DA3933" s="814"/>
      <c r="DB3933" s="814"/>
      <c r="DC3933" s="814"/>
      <c r="DD3933" s="814"/>
      <c r="DE3933" s="814"/>
      <c r="DF3933" s="814"/>
      <c r="DG3933" s="814"/>
      <c r="DH3933" s="814"/>
      <c r="DI3933" s="814"/>
      <c r="DJ3933" s="814"/>
      <c r="DK3933" s="814"/>
      <c r="DL3933" s="814"/>
      <c r="DM3933" s="814"/>
      <c r="DN3933" s="814"/>
      <c r="DO3933" s="814"/>
      <c r="DP3933" s="814"/>
      <c r="DQ3933" s="814"/>
      <c r="DR3933" s="814"/>
      <c r="DS3933" s="814"/>
      <c r="DT3933" s="814"/>
      <c r="DU3933" s="814"/>
      <c r="DV3933" s="814"/>
      <c r="DW3933" s="814"/>
      <c r="DX3933" s="814"/>
      <c r="DY3933" s="814"/>
      <c r="DZ3933" s="814"/>
      <c r="EA3933" s="814"/>
      <c r="EB3933" s="814"/>
      <c r="EC3933" s="814"/>
      <c r="ED3933" s="814"/>
      <c r="EE3933" s="814"/>
      <c r="EF3933" s="814"/>
      <c r="EG3933" s="814"/>
      <c r="EH3933" s="814"/>
      <c r="EI3933" s="814"/>
      <c r="EJ3933" s="814"/>
      <c r="EK3933" s="814"/>
      <c r="EL3933" s="814"/>
      <c r="EM3933" s="814"/>
      <c r="EN3933" s="814"/>
      <c r="EO3933" s="814"/>
      <c r="EP3933" s="814"/>
      <c r="EQ3933" s="814"/>
      <c r="ER3933" s="814"/>
      <c r="ES3933" s="814"/>
      <c r="ET3933" s="814"/>
      <c r="EU3933" s="814"/>
      <c r="EV3933" s="814"/>
      <c r="EW3933" s="814"/>
      <c r="EX3933" s="814"/>
      <c r="EY3933" s="814"/>
      <c r="EZ3933" s="814"/>
      <c r="FA3933" s="814"/>
      <c r="FB3933" s="814"/>
      <c r="FC3933" s="814"/>
      <c r="FD3933" s="814"/>
      <c r="FE3933" s="814"/>
      <c r="FF3933" s="814"/>
      <c r="FG3933" s="814"/>
      <c r="FH3933" s="814"/>
      <c r="FI3933" s="814"/>
      <c r="FJ3933" s="814"/>
      <c r="FK3933" s="814"/>
      <c r="FL3933" s="814"/>
      <c r="FM3933" s="814"/>
      <c r="FN3933" s="814"/>
      <c r="FO3933" s="814"/>
      <c r="FP3933" s="814"/>
      <c r="FQ3933" s="814"/>
      <c r="FR3933" s="814"/>
      <c r="FS3933" s="814"/>
      <c r="FT3933" s="814"/>
      <c r="FU3933" s="814"/>
      <c r="FV3933" s="814"/>
      <c r="FW3933" s="814"/>
      <c r="FX3933" s="814"/>
      <c r="FY3933" s="814"/>
      <c r="FZ3933" s="814"/>
      <c r="GA3933" s="814"/>
      <c r="GB3933" s="814"/>
      <c r="GC3933" s="814"/>
      <c r="GD3933" s="814"/>
      <c r="GE3933" s="814"/>
      <c r="GF3933" s="814"/>
      <c r="GG3933" s="814"/>
      <c r="GH3933" s="814"/>
      <c r="GI3933" s="814"/>
      <c r="GJ3933" s="814"/>
      <c r="GK3933" s="814"/>
      <c r="GL3933" s="814"/>
      <c r="GM3933" s="814"/>
      <c r="GN3933" s="814"/>
      <c r="GO3933" s="814"/>
      <c r="GP3933" s="814"/>
      <c r="GQ3933" s="814"/>
      <c r="GR3933" s="814"/>
      <c r="GS3933" s="814"/>
      <c r="GT3933" s="814"/>
      <c r="GU3933" s="814"/>
      <c r="GV3933" s="814"/>
      <c r="GW3933" s="814"/>
      <c r="GX3933" s="814"/>
      <c r="GY3933" s="814"/>
      <c r="GZ3933" s="814"/>
      <c r="HA3933" s="814"/>
      <c r="HB3933" s="814"/>
      <c r="HC3933" s="814"/>
      <c r="HD3933" s="814"/>
      <c r="HE3933" s="814"/>
      <c r="HF3933" s="814"/>
      <c r="HG3933" s="814"/>
      <c r="HH3933" s="814"/>
      <c r="HI3933" s="814"/>
      <c r="HJ3933" s="814"/>
      <c r="HK3933" s="814"/>
      <c r="HL3933" s="814"/>
      <c r="HM3933" s="814"/>
      <c r="HN3933" s="814"/>
      <c r="HO3933" s="814"/>
      <c r="HP3933" s="814"/>
      <c r="HQ3933" s="814"/>
      <c r="HR3933" s="814"/>
      <c r="HS3933" s="814"/>
      <c r="HT3933" s="814"/>
      <c r="HU3933" s="814"/>
      <c r="HV3933" s="814"/>
      <c r="HW3933" s="814"/>
      <c r="HX3933" s="814"/>
      <c r="HY3933" s="814"/>
      <c r="HZ3933" s="814"/>
      <c r="IA3933" s="814"/>
      <c r="IB3933" s="814"/>
      <c r="IC3933" s="814"/>
      <c r="ID3933" s="814"/>
      <c r="IE3933" s="814"/>
      <c r="IF3933" s="814"/>
      <c r="IG3933" s="814"/>
      <c r="IH3933" s="814"/>
      <c r="II3933" s="814"/>
      <c r="IJ3933" s="814"/>
      <c r="IK3933" s="814"/>
      <c r="IL3933" s="814"/>
      <c r="IM3933" s="814"/>
      <c r="IN3933" s="814"/>
    </row>
    <row r="3934" spans="1:248" ht="13.5" customHeight="1">
      <c r="A3934" s="640">
        <v>2</v>
      </c>
      <c r="B3934" s="670" t="s">
        <v>2009</v>
      </c>
      <c r="C3934" s="693" t="s">
        <v>709</v>
      </c>
      <c r="D3934" s="608">
        <v>11</v>
      </c>
      <c r="E3934" s="608">
        <v>2005</v>
      </c>
      <c r="F3934" s="1095">
        <v>282.72300000000001</v>
      </c>
      <c r="G3934" s="825">
        <f t="shared" si="130"/>
        <v>282.72300000000001</v>
      </c>
      <c r="H3934" s="1096">
        <v>100</v>
      </c>
      <c r="I3934" s="825">
        <f t="shared" si="131"/>
        <v>0</v>
      </c>
      <c r="J3934" s="668"/>
      <c r="K3934" s="725"/>
      <c r="L3934" s="725"/>
      <c r="M3934" s="668"/>
      <c r="N3934" s="725"/>
      <c r="O3934" s="831"/>
      <c r="P3934" s="1877"/>
      <c r="Q3934" s="814"/>
      <c r="R3934" s="814"/>
      <c r="S3934" s="814"/>
      <c r="T3934" s="814"/>
      <c r="U3934" s="814"/>
      <c r="V3934" s="814"/>
      <c r="W3934" s="814"/>
      <c r="X3934" s="814"/>
      <c r="Y3934" s="814"/>
      <c r="Z3934" s="814"/>
      <c r="AA3934" s="814"/>
      <c r="AB3934" s="814"/>
      <c r="AC3934" s="814"/>
      <c r="AD3934" s="814"/>
      <c r="AE3934" s="814"/>
      <c r="AF3934" s="814"/>
      <c r="AG3934" s="814"/>
      <c r="AH3934" s="814"/>
      <c r="AI3934" s="814"/>
      <c r="AJ3934" s="814"/>
      <c r="AK3934" s="814"/>
      <c r="AL3934" s="814"/>
      <c r="AM3934" s="814"/>
      <c r="AN3934" s="814"/>
      <c r="AO3934" s="814"/>
      <c r="AP3934" s="814"/>
      <c r="AQ3934" s="814"/>
      <c r="AR3934" s="814"/>
      <c r="AS3934" s="814"/>
      <c r="AT3934" s="814"/>
      <c r="AU3934" s="814"/>
      <c r="AV3934" s="814"/>
      <c r="AW3934" s="814"/>
      <c r="AX3934" s="814"/>
      <c r="AY3934" s="814"/>
      <c r="AZ3934" s="814"/>
      <c r="BA3934" s="814"/>
      <c r="BB3934" s="814"/>
      <c r="BC3934" s="814"/>
      <c r="BD3934" s="814"/>
      <c r="BE3934" s="814"/>
      <c r="BF3934" s="814"/>
      <c r="BG3934" s="814"/>
      <c r="BH3934" s="814"/>
      <c r="BI3934" s="814"/>
      <c r="BJ3934" s="814"/>
      <c r="BK3934" s="814"/>
      <c r="BL3934" s="814"/>
      <c r="BM3934" s="814"/>
      <c r="BN3934" s="814"/>
      <c r="BO3934" s="814"/>
      <c r="BP3934" s="814"/>
      <c r="BQ3934" s="814"/>
      <c r="BR3934" s="814"/>
      <c r="BS3934" s="814"/>
      <c r="BT3934" s="814"/>
      <c r="BU3934" s="814"/>
      <c r="BV3934" s="814"/>
      <c r="BW3934" s="814"/>
      <c r="BX3934" s="814"/>
      <c r="BY3934" s="814"/>
      <c r="BZ3934" s="814"/>
      <c r="CA3934" s="814"/>
      <c r="CB3934" s="814"/>
      <c r="CC3934" s="814"/>
      <c r="CD3934" s="814"/>
      <c r="CE3934" s="814"/>
      <c r="CF3934" s="814"/>
      <c r="CG3934" s="814"/>
      <c r="CH3934" s="814"/>
      <c r="CI3934" s="814"/>
      <c r="CJ3934" s="814"/>
      <c r="CK3934" s="814"/>
      <c r="CL3934" s="814"/>
      <c r="CM3934" s="814"/>
      <c r="CN3934" s="814"/>
      <c r="CO3934" s="814"/>
      <c r="CP3934" s="814"/>
      <c r="CQ3934" s="814"/>
      <c r="CR3934" s="814"/>
      <c r="CS3934" s="814"/>
      <c r="CT3934" s="814"/>
      <c r="CU3934" s="814"/>
      <c r="CV3934" s="814"/>
      <c r="CW3934" s="814"/>
      <c r="CX3934" s="814"/>
      <c r="CY3934" s="814"/>
      <c r="CZ3934" s="814"/>
      <c r="DA3934" s="814"/>
      <c r="DB3934" s="814"/>
      <c r="DC3934" s="814"/>
      <c r="DD3934" s="814"/>
      <c r="DE3934" s="814"/>
      <c r="DF3934" s="814"/>
      <c r="DG3934" s="814"/>
      <c r="DH3934" s="814"/>
      <c r="DI3934" s="814"/>
      <c r="DJ3934" s="814"/>
      <c r="DK3934" s="814"/>
      <c r="DL3934" s="814"/>
      <c r="DM3934" s="814"/>
      <c r="DN3934" s="814"/>
      <c r="DO3934" s="814"/>
      <c r="DP3934" s="814"/>
      <c r="DQ3934" s="814"/>
      <c r="DR3934" s="814"/>
      <c r="DS3934" s="814"/>
      <c r="DT3934" s="814"/>
      <c r="DU3934" s="814"/>
      <c r="DV3934" s="814"/>
      <c r="DW3934" s="814"/>
      <c r="DX3934" s="814"/>
      <c r="DY3934" s="814"/>
      <c r="DZ3934" s="814"/>
      <c r="EA3934" s="814"/>
      <c r="EB3934" s="814"/>
      <c r="EC3934" s="814"/>
      <c r="ED3934" s="814"/>
      <c r="EE3934" s="814"/>
      <c r="EF3934" s="814"/>
      <c r="EG3934" s="814"/>
      <c r="EH3934" s="814"/>
      <c r="EI3934" s="814"/>
      <c r="EJ3934" s="814"/>
      <c r="EK3934" s="814"/>
      <c r="EL3934" s="814"/>
      <c r="EM3934" s="814"/>
      <c r="EN3934" s="814"/>
      <c r="EO3934" s="814"/>
      <c r="EP3934" s="814"/>
      <c r="EQ3934" s="814"/>
      <c r="ER3934" s="814"/>
      <c r="ES3934" s="814"/>
      <c r="ET3934" s="814"/>
      <c r="EU3934" s="814"/>
      <c r="EV3934" s="814"/>
      <c r="EW3934" s="814"/>
      <c r="EX3934" s="814"/>
      <c r="EY3934" s="814"/>
      <c r="EZ3934" s="814"/>
      <c r="FA3934" s="814"/>
      <c r="FB3934" s="814"/>
      <c r="FC3934" s="814"/>
      <c r="FD3934" s="814"/>
      <c r="FE3934" s="814"/>
      <c r="FF3934" s="814"/>
      <c r="FG3934" s="814"/>
      <c r="FH3934" s="814"/>
      <c r="FI3934" s="814"/>
      <c r="FJ3934" s="814"/>
      <c r="FK3934" s="814"/>
      <c r="FL3934" s="814"/>
      <c r="FM3934" s="814"/>
      <c r="FN3934" s="814"/>
      <c r="FO3934" s="814"/>
      <c r="FP3934" s="814"/>
      <c r="FQ3934" s="814"/>
      <c r="FR3934" s="814"/>
      <c r="FS3934" s="814"/>
      <c r="FT3934" s="814"/>
      <c r="FU3934" s="814"/>
      <c r="FV3934" s="814"/>
      <c r="FW3934" s="814"/>
      <c r="FX3934" s="814"/>
      <c r="FY3934" s="814"/>
      <c r="FZ3934" s="814"/>
      <c r="GA3934" s="814"/>
      <c r="GB3934" s="814"/>
      <c r="GC3934" s="814"/>
      <c r="GD3934" s="814"/>
      <c r="GE3934" s="814"/>
      <c r="GF3934" s="814"/>
      <c r="GG3934" s="814"/>
      <c r="GH3934" s="814"/>
      <c r="GI3934" s="814"/>
      <c r="GJ3934" s="814"/>
      <c r="GK3934" s="814"/>
      <c r="GL3934" s="814"/>
      <c r="GM3934" s="814"/>
      <c r="GN3934" s="814"/>
      <c r="GO3934" s="814"/>
      <c r="GP3934" s="814"/>
      <c r="GQ3934" s="814"/>
      <c r="GR3934" s="814"/>
      <c r="GS3934" s="814"/>
      <c r="GT3934" s="814"/>
      <c r="GU3934" s="814"/>
      <c r="GV3934" s="814"/>
      <c r="GW3934" s="814"/>
      <c r="GX3934" s="814"/>
      <c r="GY3934" s="814"/>
      <c r="GZ3934" s="814"/>
      <c r="HA3934" s="814"/>
      <c r="HB3934" s="814"/>
      <c r="HC3934" s="814"/>
      <c r="HD3934" s="814"/>
      <c r="HE3934" s="814"/>
      <c r="HF3934" s="814"/>
      <c r="HG3934" s="814"/>
      <c r="HH3934" s="814"/>
      <c r="HI3934" s="814"/>
      <c r="HJ3934" s="814"/>
      <c r="HK3934" s="814"/>
      <c r="HL3934" s="814"/>
      <c r="HM3934" s="814"/>
      <c r="HN3934" s="814"/>
      <c r="HO3934" s="814"/>
      <c r="HP3934" s="814"/>
      <c r="HQ3934" s="814"/>
      <c r="HR3934" s="814"/>
      <c r="HS3934" s="814"/>
      <c r="HT3934" s="814"/>
      <c r="HU3934" s="814"/>
      <c r="HV3934" s="814"/>
      <c r="HW3934" s="814"/>
      <c r="HX3934" s="814"/>
      <c r="HY3934" s="814"/>
      <c r="HZ3934" s="814"/>
      <c r="IA3934" s="814"/>
      <c r="IB3934" s="814"/>
      <c r="IC3934" s="814"/>
      <c r="ID3934" s="814"/>
      <c r="IE3934" s="814"/>
      <c r="IF3934" s="814"/>
      <c r="IG3934" s="814"/>
      <c r="IH3934" s="814"/>
      <c r="II3934" s="814"/>
      <c r="IJ3934" s="814"/>
      <c r="IK3934" s="814"/>
      <c r="IL3934" s="814"/>
      <c r="IM3934" s="814"/>
      <c r="IN3934" s="814"/>
    </row>
    <row r="3935" spans="1:248" ht="13.5" customHeight="1">
      <c r="A3935" s="640">
        <v>3</v>
      </c>
      <c r="B3935" s="670" t="s">
        <v>2010</v>
      </c>
      <c r="C3935" s="693" t="s">
        <v>709</v>
      </c>
      <c r="D3935" s="608">
        <v>8</v>
      </c>
      <c r="E3935" s="608">
        <v>2008</v>
      </c>
      <c r="F3935" s="1095">
        <v>396</v>
      </c>
      <c r="G3935" s="825">
        <f t="shared" si="130"/>
        <v>396</v>
      </c>
      <c r="H3935" s="1096">
        <v>100</v>
      </c>
      <c r="I3935" s="825">
        <f t="shared" si="131"/>
        <v>0</v>
      </c>
      <c r="J3935" s="668"/>
      <c r="K3935" s="725"/>
      <c r="L3935" s="725"/>
      <c r="M3935" s="668"/>
      <c r="N3935" s="725"/>
      <c r="O3935" s="831"/>
      <c r="P3935" s="1877"/>
      <c r="Q3935" s="814"/>
      <c r="R3935" s="814"/>
      <c r="S3935" s="814"/>
      <c r="T3935" s="814"/>
      <c r="U3935" s="814"/>
      <c r="V3935" s="814"/>
      <c r="W3935" s="814"/>
      <c r="X3935" s="814"/>
      <c r="Y3935" s="814"/>
      <c r="Z3935" s="814"/>
      <c r="AA3935" s="814"/>
      <c r="AB3935" s="814"/>
      <c r="AC3935" s="814"/>
      <c r="AD3935" s="814"/>
      <c r="AE3935" s="814"/>
      <c r="AF3935" s="814"/>
      <c r="AG3935" s="814"/>
      <c r="AH3935" s="814"/>
      <c r="AI3935" s="814"/>
      <c r="AJ3935" s="814"/>
      <c r="AK3935" s="814"/>
      <c r="AL3935" s="814"/>
      <c r="AM3935" s="814"/>
      <c r="AN3935" s="814"/>
      <c r="AO3935" s="814"/>
      <c r="AP3935" s="814"/>
      <c r="AQ3935" s="814"/>
      <c r="AR3935" s="814"/>
      <c r="AS3935" s="814"/>
      <c r="AT3935" s="814"/>
      <c r="AU3935" s="814"/>
      <c r="AV3935" s="814"/>
      <c r="AW3935" s="814"/>
      <c r="AX3935" s="814"/>
      <c r="AY3935" s="814"/>
      <c r="AZ3935" s="814"/>
      <c r="BA3935" s="814"/>
      <c r="BB3935" s="814"/>
      <c r="BC3935" s="814"/>
      <c r="BD3935" s="814"/>
      <c r="BE3935" s="814"/>
      <c r="BF3935" s="814"/>
      <c r="BG3935" s="814"/>
      <c r="BH3935" s="814"/>
      <c r="BI3935" s="814"/>
      <c r="BJ3935" s="814"/>
      <c r="BK3935" s="814"/>
      <c r="BL3935" s="814"/>
      <c r="BM3935" s="814"/>
      <c r="BN3935" s="814"/>
      <c r="BO3935" s="814"/>
      <c r="BP3935" s="814"/>
      <c r="BQ3935" s="814"/>
      <c r="BR3935" s="814"/>
      <c r="BS3935" s="814"/>
      <c r="BT3935" s="814"/>
      <c r="BU3935" s="814"/>
      <c r="BV3935" s="814"/>
      <c r="BW3935" s="814"/>
      <c r="BX3935" s="814"/>
      <c r="BY3935" s="814"/>
      <c r="BZ3935" s="814"/>
      <c r="CA3935" s="814"/>
      <c r="CB3935" s="814"/>
      <c r="CC3935" s="814"/>
      <c r="CD3935" s="814"/>
      <c r="CE3935" s="814"/>
      <c r="CF3935" s="814"/>
      <c r="CG3935" s="814"/>
      <c r="CH3935" s="814"/>
      <c r="CI3935" s="814"/>
      <c r="CJ3935" s="814"/>
      <c r="CK3935" s="814"/>
      <c r="CL3935" s="814"/>
      <c r="CM3935" s="814"/>
      <c r="CN3935" s="814"/>
      <c r="CO3935" s="814"/>
      <c r="CP3935" s="814"/>
      <c r="CQ3935" s="814"/>
      <c r="CR3935" s="814"/>
      <c r="CS3935" s="814"/>
      <c r="CT3935" s="814"/>
      <c r="CU3935" s="814"/>
      <c r="CV3935" s="814"/>
      <c r="CW3935" s="814"/>
      <c r="CX3935" s="814"/>
      <c r="CY3935" s="814"/>
      <c r="CZ3935" s="814"/>
      <c r="DA3935" s="814"/>
      <c r="DB3935" s="814"/>
      <c r="DC3935" s="814"/>
      <c r="DD3935" s="814"/>
      <c r="DE3935" s="814"/>
      <c r="DF3935" s="814"/>
      <c r="DG3935" s="814"/>
      <c r="DH3935" s="814"/>
      <c r="DI3935" s="814"/>
      <c r="DJ3935" s="814"/>
      <c r="DK3935" s="814"/>
      <c r="DL3935" s="814"/>
      <c r="DM3935" s="814"/>
      <c r="DN3935" s="814"/>
      <c r="DO3935" s="814"/>
      <c r="DP3935" s="814"/>
      <c r="DQ3935" s="814"/>
      <c r="DR3935" s="814"/>
      <c r="DS3935" s="814"/>
      <c r="DT3935" s="814"/>
      <c r="DU3935" s="814"/>
      <c r="DV3935" s="814"/>
      <c r="DW3935" s="814"/>
      <c r="DX3935" s="814"/>
      <c r="DY3935" s="814"/>
      <c r="DZ3935" s="814"/>
      <c r="EA3935" s="814"/>
      <c r="EB3935" s="814"/>
      <c r="EC3935" s="814"/>
      <c r="ED3935" s="814"/>
      <c r="EE3935" s="814"/>
      <c r="EF3935" s="814"/>
      <c r="EG3935" s="814"/>
      <c r="EH3935" s="814"/>
      <c r="EI3935" s="814"/>
      <c r="EJ3935" s="814"/>
      <c r="EK3935" s="814"/>
      <c r="EL3935" s="814"/>
      <c r="EM3935" s="814"/>
      <c r="EN3935" s="814"/>
      <c r="EO3935" s="814"/>
      <c r="EP3935" s="814"/>
      <c r="EQ3935" s="814"/>
      <c r="ER3935" s="814"/>
      <c r="ES3935" s="814"/>
      <c r="ET3935" s="814"/>
      <c r="EU3935" s="814"/>
      <c r="EV3935" s="814"/>
      <c r="EW3935" s="814"/>
      <c r="EX3935" s="814"/>
      <c r="EY3935" s="814"/>
      <c r="EZ3935" s="814"/>
      <c r="FA3935" s="814"/>
      <c r="FB3935" s="814"/>
      <c r="FC3935" s="814"/>
      <c r="FD3935" s="814"/>
      <c r="FE3935" s="814"/>
      <c r="FF3935" s="814"/>
      <c r="FG3935" s="814"/>
      <c r="FH3935" s="814"/>
      <c r="FI3935" s="814"/>
      <c r="FJ3935" s="814"/>
      <c r="FK3935" s="814"/>
      <c r="FL3935" s="814"/>
      <c r="FM3935" s="814"/>
      <c r="FN3935" s="814"/>
      <c r="FO3935" s="814"/>
      <c r="FP3935" s="814"/>
      <c r="FQ3935" s="814"/>
      <c r="FR3935" s="814"/>
      <c r="FS3935" s="814"/>
      <c r="FT3935" s="814"/>
      <c r="FU3935" s="814"/>
      <c r="FV3935" s="814"/>
      <c r="FW3935" s="814"/>
      <c r="FX3935" s="814"/>
      <c r="FY3935" s="814"/>
      <c r="FZ3935" s="814"/>
      <c r="GA3935" s="814"/>
      <c r="GB3935" s="814"/>
      <c r="GC3935" s="814"/>
      <c r="GD3935" s="814"/>
      <c r="GE3935" s="814"/>
      <c r="GF3935" s="814"/>
      <c r="GG3935" s="814"/>
      <c r="GH3935" s="814"/>
      <c r="GI3935" s="814"/>
      <c r="GJ3935" s="814"/>
      <c r="GK3935" s="814"/>
      <c r="GL3935" s="814"/>
      <c r="GM3935" s="814"/>
      <c r="GN3935" s="814"/>
      <c r="GO3935" s="814"/>
      <c r="GP3935" s="814"/>
      <c r="GQ3935" s="814"/>
      <c r="GR3935" s="814"/>
      <c r="GS3935" s="814"/>
      <c r="GT3935" s="814"/>
      <c r="GU3935" s="814"/>
      <c r="GV3935" s="814"/>
      <c r="GW3935" s="814"/>
      <c r="GX3935" s="814"/>
      <c r="GY3935" s="814"/>
      <c r="GZ3935" s="814"/>
      <c r="HA3935" s="814"/>
      <c r="HB3935" s="814"/>
      <c r="HC3935" s="814"/>
      <c r="HD3935" s="814"/>
      <c r="HE3935" s="814"/>
      <c r="HF3935" s="814"/>
      <c r="HG3935" s="814"/>
      <c r="HH3935" s="814"/>
      <c r="HI3935" s="814"/>
      <c r="HJ3935" s="814"/>
      <c r="HK3935" s="814"/>
      <c r="HL3935" s="814"/>
      <c r="HM3935" s="814"/>
      <c r="HN3935" s="814"/>
      <c r="HO3935" s="814"/>
      <c r="HP3935" s="814"/>
      <c r="HQ3935" s="814"/>
      <c r="HR3935" s="814"/>
      <c r="HS3935" s="814"/>
      <c r="HT3935" s="814"/>
      <c r="HU3935" s="814"/>
      <c r="HV3935" s="814"/>
      <c r="HW3935" s="814"/>
      <c r="HX3935" s="814"/>
      <c r="HY3935" s="814"/>
      <c r="HZ3935" s="814"/>
      <c r="IA3935" s="814"/>
      <c r="IB3935" s="814"/>
      <c r="IC3935" s="814"/>
      <c r="ID3935" s="814"/>
      <c r="IE3935" s="814"/>
      <c r="IF3935" s="814"/>
      <c r="IG3935" s="814"/>
      <c r="IH3935" s="814"/>
      <c r="II3935" s="814"/>
      <c r="IJ3935" s="814"/>
      <c r="IK3935" s="814"/>
      <c r="IL3935" s="814"/>
      <c r="IM3935" s="814"/>
      <c r="IN3935" s="814"/>
    </row>
    <row r="3936" spans="1:248" ht="13.5" customHeight="1">
      <c r="A3936" s="640">
        <v>4</v>
      </c>
      <c r="B3936" s="670" t="s">
        <v>768</v>
      </c>
      <c r="C3936" s="693" t="s">
        <v>709</v>
      </c>
      <c r="D3936" s="608">
        <v>1</v>
      </c>
      <c r="E3936" s="608">
        <v>2005</v>
      </c>
      <c r="F3936" s="1095">
        <v>25.702000000000002</v>
      </c>
      <c r="G3936" s="825">
        <f t="shared" si="130"/>
        <v>25.702000000000002</v>
      </c>
      <c r="H3936" s="1096">
        <v>100</v>
      </c>
      <c r="I3936" s="825">
        <f t="shared" si="131"/>
        <v>0</v>
      </c>
      <c r="J3936" s="668"/>
      <c r="K3936" s="725"/>
      <c r="L3936" s="725"/>
      <c r="M3936" s="668"/>
      <c r="N3936" s="725"/>
      <c r="O3936" s="831"/>
      <c r="P3936" s="1877"/>
      <c r="Q3936" s="814"/>
      <c r="R3936" s="814"/>
      <c r="S3936" s="814"/>
      <c r="T3936" s="814"/>
      <c r="U3936" s="814"/>
      <c r="V3936" s="814"/>
      <c r="W3936" s="814"/>
      <c r="X3936" s="814"/>
      <c r="Y3936" s="814"/>
      <c r="Z3936" s="814"/>
      <c r="AA3936" s="814"/>
      <c r="AB3936" s="814"/>
      <c r="AC3936" s="814"/>
      <c r="AD3936" s="814"/>
      <c r="AE3936" s="814"/>
      <c r="AF3936" s="814"/>
      <c r="AG3936" s="814"/>
      <c r="AH3936" s="814"/>
      <c r="AI3936" s="814"/>
      <c r="AJ3936" s="814"/>
      <c r="AK3936" s="814"/>
      <c r="AL3936" s="814"/>
      <c r="AM3936" s="814"/>
      <c r="AN3936" s="814"/>
      <c r="AO3936" s="814"/>
      <c r="AP3936" s="814"/>
      <c r="AQ3936" s="814"/>
      <c r="AR3936" s="814"/>
      <c r="AS3936" s="814"/>
      <c r="AT3936" s="814"/>
      <c r="AU3936" s="814"/>
      <c r="AV3936" s="814"/>
      <c r="AW3936" s="814"/>
      <c r="AX3936" s="814"/>
      <c r="AY3936" s="814"/>
      <c r="AZ3936" s="814"/>
      <c r="BA3936" s="814"/>
      <c r="BB3936" s="814"/>
      <c r="BC3936" s="814"/>
      <c r="BD3936" s="814"/>
      <c r="BE3936" s="814"/>
      <c r="BF3936" s="814"/>
      <c r="BG3936" s="814"/>
      <c r="BH3936" s="814"/>
      <c r="BI3936" s="814"/>
      <c r="BJ3936" s="814"/>
      <c r="BK3936" s="814"/>
      <c r="BL3936" s="814"/>
      <c r="BM3936" s="814"/>
      <c r="BN3936" s="814"/>
      <c r="BO3936" s="814"/>
      <c r="BP3936" s="814"/>
      <c r="BQ3936" s="814"/>
      <c r="BR3936" s="814"/>
      <c r="BS3936" s="814"/>
      <c r="BT3936" s="814"/>
      <c r="BU3936" s="814"/>
      <c r="BV3936" s="814"/>
      <c r="BW3936" s="814"/>
      <c r="BX3936" s="814"/>
      <c r="BY3936" s="814"/>
      <c r="BZ3936" s="814"/>
      <c r="CA3936" s="814"/>
      <c r="CB3936" s="814"/>
      <c r="CC3936" s="814"/>
      <c r="CD3936" s="814"/>
      <c r="CE3936" s="814"/>
      <c r="CF3936" s="814"/>
      <c r="CG3936" s="814"/>
      <c r="CH3936" s="814"/>
      <c r="CI3936" s="814"/>
      <c r="CJ3936" s="814"/>
      <c r="CK3936" s="814"/>
      <c r="CL3936" s="814"/>
      <c r="CM3936" s="814"/>
      <c r="CN3936" s="814"/>
      <c r="CO3936" s="814"/>
      <c r="CP3936" s="814"/>
      <c r="CQ3936" s="814"/>
      <c r="CR3936" s="814"/>
      <c r="CS3936" s="814"/>
      <c r="CT3936" s="814"/>
      <c r="CU3936" s="814"/>
      <c r="CV3936" s="814"/>
      <c r="CW3936" s="814"/>
      <c r="CX3936" s="814"/>
      <c r="CY3936" s="814"/>
      <c r="CZ3936" s="814"/>
      <c r="DA3936" s="814"/>
      <c r="DB3936" s="814"/>
      <c r="DC3936" s="814"/>
      <c r="DD3936" s="814"/>
      <c r="DE3936" s="814"/>
      <c r="DF3936" s="814"/>
      <c r="DG3936" s="814"/>
      <c r="DH3936" s="814"/>
      <c r="DI3936" s="814"/>
      <c r="DJ3936" s="814"/>
      <c r="DK3936" s="814"/>
      <c r="DL3936" s="814"/>
      <c r="DM3936" s="814"/>
      <c r="DN3936" s="814"/>
      <c r="DO3936" s="814"/>
      <c r="DP3936" s="814"/>
      <c r="DQ3936" s="814"/>
      <c r="DR3936" s="814"/>
      <c r="DS3936" s="814"/>
      <c r="DT3936" s="814"/>
      <c r="DU3936" s="814"/>
      <c r="DV3936" s="814"/>
      <c r="DW3936" s="814"/>
      <c r="DX3936" s="814"/>
      <c r="DY3936" s="814"/>
      <c r="DZ3936" s="814"/>
      <c r="EA3936" s="814"/>
      <c r="EB3936" s="814"/>
      <c r="EC3936" s="814"/>
      <c r="ED3936" s="814"/>
      <c r="EE3936" s="814"/>
      <c r="EF3936" s="814"/>
      <c r="EG3936" s="814"/>
      <c r="EH3936" s="814"/>
      <c r="EI3936" s="814"/>
      <c r="EJ3936" s="814"/>
      <c r="EK3936" s="814"/>
      <c r="EL3936" s="814"/>
      <c r="EM3936" s="814"/>
      <c r="EN3936" s="814"/>
      <c r="EO3936" s="814"/>
      <c r="EP3936" s="814"/>
      <c r="EQ3936" s="814"/>
      <c r="ER3936" s="814"/>
      <c r="ES3936" s="814"/>
      <c r="ET3936" s="814"/>
      <c r="EU3936" s="814"/>
      <c r="EV3936" s="814"/>
      <c r="EW3936" s="814"/>
      <c r="EX3936" s="814"/>
      <c r="EY3936" s="814"/>
      <c r="EZ3936" s="814"/>
      <c r="FA3936" s="814"/>
      <c r="FB3936" s="814"/>
      <c r="FC3936" s="814"/>
      <c r="FD3936" s="814"/>
      <c r="FE3936" s="814"/>
      <c r="FF3936" s="814"/>
      <c r="FG3936" s="814"/>
      <c r="FH3936" s="814"/>
      <c r="FI3936" s="814"/>
      <c r="FJ3936" s="814"/>
      <c r="FK3936" s="814"/>
      <c r="FL3936" s="814"/>
      <c r="FM3936" s="814"/>
      <c r="FN3936" s="814"/>
      <c r="FO3936" s="814"/>
      <c r="FP3936" s="814"/>
      <c r="FQ3936" s="814"/>
      <c r="FR3936" s="814"/>
      <c r="FS3936" s="814"/>
      <c r="FT3936" s="814"/>
      <c r="FU3936" s="814"/>
      <c r="FV3936" s="814"/>
      <c r="FW3936" s="814"/>
      <c r="FX3936" s="814"/>
      <c r="FY3936" s="814"/>
      <c r="FZ3936" s="814"/>
      <c r="GA3936" s="814"/>
      <c r="GB3936" s="814"/>
      <c r="GC3936" s="814"/>
      <c r="GD3936" s="814"/>
      <c r="GE3936" s="814"/>
      <c r="GF3936" s="814"/>
      <c r="GG3936" s="814"/>
      <c r="GH3936" s="814"/>
      <c r="GI3936" s="814"/>
      <c r="GJ3936" s="814"/>
      <c r="GK3936" s="814"/>
      <c r="GL3936" s="814"/>
      <c r="GM3936" s="814"/>
      <c r="GN3936" s="814"/>
      <c r="GO3936" s="814"/>
      <c r="GP3936" s="814"/>
      <c r="GQ3936" s="814"/>
      <c r="GR3936" s="814"/>
      <c r="GS3936" s="814"/>
      <c r="GT3936" s="814"/>
      <c r="GU3936" s="814"/>
      <c r="GV3936" s="814"/>
      <c r="GW3936" s="814"/>
      <c r="GX3936" s="814"/>
      <c r="GY3936" s="814"/>
      <c r="GZ3936" s="814"/>
      <c r="HA3936" s="814"/>
      <c r="HB3936" s="814"/>
      <c r="HC3936" s="814"/>
      <c r="HD3936" s="814"/>
      <c r="HE3936" s="814"/>
      <c r="HF3936" s="814"/>
      <c r="HG3936" s="814"/>
      <c r="HH3936" s="814"/>
      <c r="HI3936" s="814"/>
      <c r="HJ3936" s="814"/>
      <c r="HK3936" s="814"/>
      <c r="HL3936" s="814"/>
      <c r="HM3936" s="814"/>
      <c r="HN3936" s="814"/>
      <c r="HO3936" s="814"/>
      <c r="HP3936" s="814"/>
      <c r="HQ3936" s="814"/>
      <c r="HR3936" s="814"/>
      <c r="HS3936" s="814"/>
      <c r="HT3936" s="814"/>
      <c r="HU3936" s="814"/>
      <c r="HV3936" s="814"/>
      <c r="HW3936" s="814"/>
      <c r="HX3936" s="814"/>
      <c r="HY3936" s="814"/>
      <c r="HZ3936" s="814"/>
      <c r="IA3936" s="814"/>
      <c r="IB3936" s="814"/>
      <c r="IC3936" s="814"/>
      <c r="ID3936" s="814"/>
      <c r="IE3936" s="814"/>
      <c r="IF3936" s="814"/>
      <c r="IG3936" s="814"/>
      <c r="IH3936" s="814"/>
      <c r="II3936" s="814"/>
      <c r="IJ3936" s="814"/>
      <c r="IK3936" s="814"/>
      <c r="IL3936" s="814"/>
      <c r="IM3936" s="814"/>
      <c r="IN3936" s="814"/>
    </row>
    <row r="3937" spans="1:248" ht="13.5" customHeight="1">
      <c r="A3937" s="640">
        <v>5</v>
      </c>
      <c r="B3937" s="670" t="s">
        <v>768</v>
      </c>
      <c r="C3937" s="693" t="s">
        <v>709</v>
      </c>
      <c r="D3937" s="608">
        <v>1</v>
      </c>
      <c r="E3937" s="608">
        <v>2008</v>
      </c>
      <c r="F3937" s="1095">
        <v>49.5</v>
      </c>
      <c r="G3937" s="825">
        <f t="shared" si="130"/>
        <v>49.5</v>
      </c>
      <c r="H3937" s="1096">
        <v>100</v>
      </c>
      <c r="I3937" s="825">
        <f t="shared" si="131"/>
        <v>0</v>
      </c>
      <c r="J3937" s="668"/>
      <c r="K3937" s="725"/>
      <c r="L3937" s="725"/>
      <c r="M3937" s="668"/>
      <c r="N3937" s="725"/>
      <c r="O3937" s="831"/>
      <c r="P3937" s="1877"/>
      <c r="Q3937" s="814"/>
      <c r="R3937" s="814"/>
      <c r="S3937" s="814"/>
      <c r="T3937" s="814"/>
      <c r="U3937" s="814"/>
      <c r="V3937" s="814"/>
      <c r="W3937" s="814"/>
      <c r="X3937" s="814"/>
      <c r="Y3937" s="814"/>
      <c r="Z3937" s="814"/>
      <c r="AA3937" s="814"/>
      <c r="AB3937" s="814"/>
      <c r="AC3937" s="814"/>
      <c r="AD3937" s="814"/>
      <c r="AE3937" s="814"/>
      <c r="AF3937" s="814"/>
      <c r="AG3937" s="814"/>
      <c r="AH3937" s="814"/>
      <c r="AI3937" s="814"/>
      <c r="AJ3937" s="814"/>
      <c r="AK3937" s="814"/>
      <c r="AL3937" s="814"/>
      <c r="AM3937" s="814"/>
      <c r="AN3937" s="814"/>
      <c r="AO3937" s="814"/>
      <c r="AP3937" s="814"/>
      <c r="AQ3937" s="814"/>
      <c r="AR3937" s="814"/>
      <c r="AS3937" s="814"/>
      <c r="AT3937" s="814"/>
      <c r="AU3937" s="814"/>
      <c r="AV3937" s="814"/>
      <c r="AW3937" s="814"/>
      <c r="AX3937" s="814"/>
      <c r="AY3937" s="814"/>
      <c r="AZ3937" s="814"/>
      <c r="BA3937" s="814"/>
      <c r="BB3937" s="814"/>
      <c r="BC3937" s="814"/>
      <c r="BD3937" s="814"/>
      <c r="BE3937" s="814"/>
      <c r="BF3937" s="814"/>
      <c r="BG3937" s="814"/>
      <c r="BH3937" s="814"/>
      <c r="BI3937" s="814"/>
      <c r="BJ3937" s="814"/>
      <c r="BK3937" s="814"/>
      <c r="BL3937" s="814"/>
      <c r="BM3937" s="814"/>
      <c r="BN3937" s="814"/>
      <c r="BO3937" s="814"/>
      <c r="BP3937" s="814"/>
      <c r="BQ3937" s="814"/>
      <c r="BR3937" s="814"/>
      <c r="BS3937" s="814"/>
      <c r="BT3937" s="814"/>
      <c r="BU3937" s="814"/>
      <c r="BV3937" s="814"/>
      <c r="BW3937" s="814"/>
      <c r="BX3937" s="814"/>
      <c r="BY3937" s="814"/>
      <c r="BZ3937" s="814"/>
      <c r="CA3937" s="814"/>
      <c r="CB3937" s="814"/>
      <c r="CC3937" s="814"/>
      <c r="CD3937" s="814"/>
      <c r="CE3937" s="814"/>
      <c r="CF3937" s="814"/>
      <c r="CG3937" s="814"/>
      <c r="CH3937" s="814"/>
      <c r="CI3937" s="814"/>
      <c r="CJ3937" s="814"/>
      <c r="CK3937" s="814"/>
      <c r="CL3937" s="814"/>
      <c r="CM3937" s="814"/>
      <c r="CN3937" s="814"/>
      <c r="CO3937" s="814"/>
      <c r="CP3937" s="814"/>
      <c r="CQ3937" s="814"/>
      <c r="CR3937" s="814"/>
      <c r="CS3937" s="814"/>
      <c r="CT3937" s="814"/>
      <c r="CU3937" s="814"/>
      <c r="CV3937" s="814"/>
      <c r="CW3937" s="814"/>
      <c r="CX3937" s="814"/>
      <c r="CY3937" s="814"/>
      <c r="CZ3937" s="814"/>
      <c r="DA3937" s="814"/>
      <c r="DB3937" s="814"/>
      <c r="DC3937" s="814"/>
      <c r="DD3937" s="814"/>
      <c r="DE3937" s="814"/>
      <c r="DF3937" s="814"/>
      <c r="DG3937" s="814"/>
      <c r="DH3937" s="814"/>
      <c r="DI3937" s="814"/>
      <c r="DJ3937" s="814"/>
      <c r="DK3937" s="814"/>
      <c r="DL3937" s="814"/>
      <c r="DM3937" s="814"/>
      <c r="DN3937" s="814"/>
      <c r="DO3937" s="814"/>
      <c r="DP3937" s="814"/>
      <c r="DQ3937" s="814"/>
      <c r="DR3937" s="814"/>
      <c r="DS3937" s="814"/>
      <c r="DT3937" s="814"/>
      <c r="DU3937" s="814"/>
      <c r="DV3937" s="814"/>
      <c r="DW3937" s="814"/>
      <c r="DX3937" s="814"/>
      <c r="DY3937" s="814"/>
      <c r="DZ3937" s="814"/>
      <c r="EA3937" s="814"/>
      <c r="EB3937" s="814"/>
      <c r="EC3937" s="814"/>
      <c r="ED3937" s="814"/>
      <c r="EE3937" s="814"/>
      <c r="EF3937" s="814"/>
      <c r="EG3937" s="814"/>
      <c r="EH3937" s="814"/>
      <c r="EI3937" s="814"/>
      <c r="EJ3937" s="814"/>
      <c r="EK3937" s="814"/>
      <c r="EL3937" s="814"/>
      <c r="EM3937" s="814"/>
      <c r="EN3937" s="814"/>
      <c r="EO3937" s="814"/>
      <c r="EP3937" s="814"/>
      <c r="EQ3937" s="814"/>
      <c r="ER3937" s="814"/>
      <c r="ES3937" s="814"/>
      <c r="ET3937" s="814"/>
      <c r="EU3937" s="814"/>
      <c r="EV3937" s="814"/>
      <c r="EW3937" s="814"/>
      <c r="EX3937" s="814"/>
      <c r="EY3937" s="814"/>
      <c r="EZ3937" s="814"/>
      <c r="FA3937" s="814"/>
      <c r="FB3937" s="814"/>
      <c r="FC3937" s="814"/>
      <c r="FD3937" s="814"/>
      <c r="FE3937" s="814"/>
      <c r="FF3937" s="814"/>
      <c r="FG3937" s="814"/>
      <c r="FH3937" s="814"/>
      <c r="FI3937" s="814"/>
      <c r="FJ3937" s="814"/>
      <c r="FK3937" s="814"/>
      <c r="FL3937" s="814"/>
      <c r="FM3937" s="814"/>
      <c r="FN3937" s="814"/>
      <c r="FO3937" s="814"/>
      <c r="FP3937" s="814"/>
      <c r="FQ3937" s="814"/>
      <c r="FR3937" s="814"/>
      <c r="FS3937" s="814"/>
      <c r="FT3937" s="814"/>
      <c r="FU3937" s="814"/>
      <c r="FV3937" s="814"/>
      <c r="FW3937" s="814"/>
      <c r="FX3937" s="814"/>
      <c r="FY3937" s="814"/>
      <c r="FZ3937" s="814"/>
      <c r="GA3937" s="814"/>
      <c r="GB3937" s="814"/>
      <c r="GC3937" s="814"/>
      <c r="GD3937" s="814"/>
      <c r="GE3937" s="814"/>
      <c r="GF3937" s="814"/>
      <c r="GG3937" s="814"/>
      <c r="GH3937" s="814"/>
      <c r="GI3937" s="814"/>
      <c r="GJ3937" s="814"/>
      <c r="GK3937" s="814"/>
      <c r="GL3937" s="814"/>
      <c r="GM3937" s="814"/>
      <c r="GN3937" s="814"/>
      <c r="GO3937" s="814"/>
      <c r="GP3937" s="814"/>
      <c r="GQ3937" s="814"/>
      <c r="GR3937" s="814"/>
      <c r="GS3937" s="814"/>
      <c r="GT3937" s="814"/>
      <c r="GU3937" s="814"/>
      <c r="GV3937" s="814"/>
      <c r="GW3937" s="814"/>
      <c r="GX3937" s="814"/>
      <c r="GY3937" s="814"/>
      <c r="GZ3937" s="814"/>
      <c r="HA3937" s="814"/>
      <c r="HB3937" s="814"/>
      <c r="HC3937" s="814"/>
      <c r="HD3937" s="814"/>
      <c r="HE3937" s="814"/>
      <c r="HF3937" s="814"/>
      <c r="HG3937" s="814"/>
      <c r="HH3937" s="814"/>
      <c r="HI3937" s="814"/>
      <c r="HJ3937" s="814"/>
      <c r="HK3937" s="814"/>
      <c r="HL3937" s="814"/>
      <c r="HM3937" s="814"/>
      <c r="HN3937" s="814"/>
      <c r="HO3937" s="814"/>
      <c r="HP3937" s="814"/>
      <c r="HQ3937" s="814"/>
      <c r="HR3937" s="814"/>
      <c r="HS3937" s="814"/>
      <c r="HT3937" s="814"/>
      <c r="HU3937" s="814"/>
      <c r="HV3937" s="814"/>
      <c r="HW3937" s="814"/>
      <c r="HX3937" s="814"/>
      <c r="HY3937" s="814"/>
      <c r="HZ3937" s="814"/>
      <c r="IA3937" s="814"/>
      <c r="IB3937" s="814"/>
      <c r="IC3937" s="814"/>
      <c r="ID3937" s="814"/>
      <c r="IE3937" s="814"/>
      <c r="IF3937" s="814"/>
      <c r="IG3937" s="814"/>
      <c r="IH3937" s="814"/>
      <c r="II3937" s="814"/>
      <c r="IJ3937" s="814"/>
      <c r="IK3937" s="814"/>
      <c r="IL3937" s="814"/>
      <c r="IM3937" s="814"/>
      <c r="IN3937" s="814"/>
    </row>
    <row r="3938" spans="1:248" ht="13.5" customHeight="1">
      <c r="A3938" s="640">
        <v>6</v>
      </c>
      <c r="B3938" s="670" t="s">
        <v>768</v>
      </c>
      <c r="C3938" s="693" t="s">
        <v>709</v>
      </c>
      <c r="D3938" s="608">
        <v>1</v>
      </c>
      <c r="E3938" s="608">
        <v>2008</v>
      </c>
      <c r="F3938" s="1095">
        <v>49.5</v>
      </c>
      <c r="G3938" s="825">
        <f t="shared" si="130"/>
        <v>49.5</v>
      </c>
      <c r="H3938" s="1096">
        <v>100</v>
      </c>
      <c r="I3938" s="825">
        <f t="shared" si="131"/>
        <v>0</v>
      </c>
      <c r="J3938" s="668"/>
      <c r="K3938" s="725"/>
      <c r="L3938" s="725"/>
      <c r="M3938" s="668"/>
      <c r="N3938" s="725"/>
      <c r="O3938" s="831"/>
      <c r="P3938" s="1877"/>
      <c r="Q3938" s="814"/>
      <c r="R3938" s="814"/>
      <c r="S3938" s="814"/>
      <c r="T3938" s="814"/>
      <c r="U3938" s="814"/>
      <c r="V3938" s="814"/>
      <c r="W3938" s="814"/>
      <c r="X3938" s="814"/>
      <c r="Y3938" s="814"/>
      <c r="Z3938" s="814"/>
      <c r="AA3938" s="814"/>
      <c r="AB3938" s="814"/>
      <c r="AC3938" s="814"/>
      <c r="AD3938" s="814"/>
      <c r="AE3938" s="814"/>
      <c r="AF3938" s="814"/>
      <c r="AG3938" s="814"/>
      <c r="AH3938" s="814"/>
      <c r="AI3938" s="814"/>
      <c r="AJ3938" s="814"/>
      <c r="AK3938" s="814"/>
      <c r="AL3938" s="814"/>
      <c r="AM3938" s="814"/>
      <c r="AN3938" s="814"/>
      <c r="AO3938" s="814"/>
      <c r="AP3938" s="814"/>
      <c r="AQ3938" s="814"/>
      <c r="AR3938" s="814"/>
      <c r="AS3938" s="814"/>
      <c r="AT3938" s="814"/>
      <c r="AU3938" s="814"/>
      <c r="AV3938" s="814"/>
      <c r="AW3938" s="814"/>
      <c r="AX3938" s="814"/>
      <c r="AY3938" s="814"/>
      <c r="AZ3938" s="814"/>
      <c r="BA3938" s="814"/>
      <c r="BB3938" s="814"/>
      <c r="BC3938" s="814"/>
      <c r="BD3938" s="814"/>
      <c r="BE3938" s="814"/>
      <c r="BF3938" s="814"/>
      <c r="BG3938" s="814"/>
      <c r="BH3938" s="814"/>
      <c r="BI3938" s="814"/>
      <c r="BJ3938" s="814"/>
      <c r="BK3938" s="814"/>
      <c r="BL3938" s="814"/>
      <c r="BM3938" s="814"/>
      <c r="BN3938" s="814"/>
      <c r="BO3938" s="814"/>
      <c r="BP3938" s="814"/>
      <c r="BQ3938" s="814"/>
      <c r="BR3938" s="814"/>
      <c r="BS3938" s="814"/>
      <c r="BT3938" s="814"/>
      <c r="BU3938" s="814"/>
      <c r="BV3938" s="814"/>
      <c r="BW3938" s="814"/>
      <c r="BX3938" s="814"/>
      <c r="BY3938" s="814"/>
      <c r="BZ3938" s="814"/>
      <c r="CA3938" s="814"/>
      <c r="CB3938" s="814"/>
      <c r="CC3938" s="814"/>
      <c r="CD3938" s="814"/>
      <c r="CE3938" s="814"/>
      <c r="CF3938" s="814"/>
      <c r="CG3938" s="814"/>
      <c r="CH3938" s="814"/>
      <c r="CI3938" s="814"/>
      <c r="CJ3938" s="814"/>
      <c r="CK3938" s="814"/>
      <c r="CL3938" s="814"/>
      <c r="CM3938" s="814"/>
      <c r="CN3938" s="814"/>
      <c r="CO3938" s="814"/>
      <c r="CP3938" s="814"/>
      <c r="CQ3938" s="814"/>
      <c r="CR3938" s="814"/>
      <c r="CS3938" s="814"/>
      <c r="CT3938" s="814"/>
      <c r="CU3938" s="814"/>
      <c r="CV3938" s="814"/>
      <c r="CW3938" s="814"/>
      <c r="CX3938" s="814"/>
      <c r="CY3938" s="814"/>
      <c r="CZ3938" s="814"/>
      <c r="DA3938" s="814"/>
      <c r="DB3938" s="814"/>
      <c r="DC3938" s="814"/>
      <c r="DD3938" s="814"/>
      <c r="DE3938" s="814"/>
      <c r="DF3938" s="814"/>
      <c r="DG3938" s="814"/>
      <c r="DH3938" s="814"/>
      <c r="DI3938" s="814"/>
      <c r="DJ3938" s="814"/>
      <c r="DK3938" s="814"/>
      <c r="DL3938" s="814"/>
      <c r="DM3938" s="814"/>
      <c r="DN3938" s="814"/>
      <c r="DO3938" s="814"/>
      <c r="DP3938" s="814"/>
      <c r="DQ3938" s="814"/>
      <c r="DR3938" s="814"/>
      <c r="DS3938" s="814"/>
      <c r="DT3938" s="814"/>
      <c r="DU3938" s="814"/>
      <c r="DV3938" s="814"/>
      <c r="DW3938" s="814"/>
      <c r="DX3938" s="814"/>
      <c r="DY3938" s="814"/>
      <c r="DZ3938" s="814"/>
      <c r="EA3938" s="814"/>
      <c r="EB3938" s="814"/>
      <c r="EC3938" s="814"/>
      <c r="ED3938" s="814"/>
      <c r="EE3938" s="814"/>
      <c r="EF3938" s="814"/>
      <c r="EG3938" s="814"/>
      <c r="EH3938" s="814"/>
      <c r="EI3938" s="814"/>
      <c r="EJ3938" s="814"/>
      <c r="EK3938" s="814"/>
      <c r="EL3938" s="814"/>
      <c r="EM3938" s="814"/>
      <c r="EN3938" s="814"/>
      <c r="EO3938" s="814"/>
      <c r="EP3938" s="814"/>
      <c r="EQ3938" s="814"/>
      <c r="ER3938" s="814"/>
      <c r="ES3938" s="814"/>
      <c r="ET3938" s="814"/>
      <c r="EU3938" s="814"/>
      <c r="EV3938" s="814"/>
      <c r="EW3938" s="814"/>
      <c r="EX3938" s="814"/>
      <c r="EY3938" s="814"/>
      <c r="EZ3938" s="814"/>
      <c r="FA3938" s="814"/>
      <c r="FB3938" s="814"/>
      <c r="FC3938" s="814"/>
      <c r="FD3938" s="814"/>
      <c r="FE3938" s="814"/>
      <c r="FF3938" s="814"/>
      <c r="FG3938" s="814"/>
      <c r="FH3938" s="814"/>
      <c r="FI3938" s="814"/>
      <c r="FJ3938" s="814"/>
      <c r="FK3938" s="814"/>
      <c r="FL3938" s="814"/>
      <c r="FM3938" s="814"/>
      <c r="FN3938" s="814"/>
      <c r="FO3938" s="814"/>
      <c r="FP3938" s="814"/>
      <c r="FQ3938" s="814"/>
      <c r="FR3938" s="814"/>
      <c r="FS3938" s="814"/>
      <c r="FT3938" s="814"/>
      <c r="FU3938" s="814"/>
      <c r="FV3938" s="814"/>
      <c r="FW3938" s="814"/>
      <c r="FX3938" s="814"/>
      <c r="FY3938" s="814"/>
      <c r="FZ3938" s="814"/>
      <c r="GA3938" s="814"/>
      <c r="GB3938" s="814"/>
      <c r="GC3938" s="814"/>
      <c r="GD3938" s="814"/>
      <c r="GE3938" s="814"/>
      <c r="GF3938" s="814"/>
      <c r="GG3938" s="814"/>
      <c r="GH3938" s="814"/>
      <c r="GI3938" s="814"/>
      <c r="GJ3938" s="814"/>
      <c r="GK3938" s="814"/>
      <c r="GL3938" s="814"/>
      <c r="GM3938" s="814"/>
      <c r="GN3938" s="814"/>
      <c r="GO3938" s="814"/>
      <c r="GP3938" s="814"/>
      <c r="GQ3938" s="814"/>
      <c r="GR3938" s="814"/>
      <c r="GS3938" s="814"/>
      <c r="GT3938" s="814"/>
      <c r="GU3938" s="814"/>
      <c r="GV3938" s="814"/>
      <c r="GW3938" s="814"/>
      <c r="GX3938" s="814"/>
      <c r="GY3938" s="814"/>
      <c r="GZ3938" s="814"/>
      <c r="HA3938" s="814"/>
      <c r="HB3938" s="814"/>
      <c r="HC3938" s="814"/>
      <c r="HD3938" s="814"/>
      <c r="HE3938" s="814"/>
      <c r="HF3938" s="814"/>
      <c r="HG3938" s="814"/>
      <c r="HH3938" s="814"/>
      <c r="HI3938" s="814"/>
      <c r="HJ3938" s="814"/>
      <c r="HK3938" s="814"/>
      <c r="HL3938" s="814"/>
      <c r="HM3938" s="814"/>
      <c r="HN3938" s="814"/>
      <c r="HO3938" s="814"/>
      <c r="HP3938" s="814"/>
      <c r="HQ3938" s="814"/>
      <c r="HR3938" s="814"/>
      <c r="HS3938" s="814"/>
      <c r="HT3938" s="814"/>
      <c r="HU3938" s="814"/>
      <c r="HV3938" s="814"/>
      <c r="HW3938" s="814"/>
      <c r="HX3938" s="814"/>
      <c r="HY3938" s="814"/>
      <c r="HZ3938" s="814"/>
      <c r="IA3938" s="814"/>
      <c r="IB3938" s="814"/>
      <c r="IC3938" s="814"/>
      <c r="ID3938" s="814"/>
      <c r="IE3938" s="814"/>
      <c r="IF3938" s="814"/>
      <c r="IG3938" s="814"/>
      <c r="IH3938" s="814"/>
      <c r="II3938" s="814"/>
      <c r="IJ3938" s="814"/>
      <c r="IK3938" s="814"/>
      <c r="IL3938" s="814"/>
      <c r="IM3938" s="814"/>
      <c r="IN3938" s="814"/>
    </row>
    <row r="3939" spans="1:248" ht="13.5" customHeight="1">
      <c r="A3939" s="640">
        <v>7</v>
      </c>
      <c r="B3939" s="670" t="s">
        <v>749</v>
      </c>
      <c r="C3939" s="693" t="s">
        <v>709</v>
      </c>
      <c r="D3939" s="608">
        <v>10</v>
      </c>
      <c r="E3939" s="608">
        <v>2005</v>
      </c>
      <c r="F3939" s="1095">
        <v>149.53899999999999</v>
      </c>
      <c r="G3939" s="825">
        <f t="shared" si="130"/>
        <v>149.53899999999999</v>
      </c>
      <c r="H3939" s="1096">
        <v>100</v>
      </c>
      <c r="I3939" s="825">
        <f t="shared" si="131"/>
        <v>0</v>
      </c>
      <c r="J3939" s="668"/>
      <c r="K3939" s="725"/>
      <c r="L3939" s="725"/>
      <c r="M3939" s="668"/>
      <c r="N3939" s="725"/>
      <c r="O3939" s="831"/>
      <c r="P3939" s="1877"/>
      <c r="Q3939" s="814"/>
      <c r="R3939" s="814"/>
      <c r="S3939" s="814"/>
      <c r="T3939" s="814"/>
      <c r="U3939" s="814"/>
      <c r="V3939" s="814"/>
      <c r="W3939" s="814"/>
      <c r="X3939" s="814"/>
      <c r="Y3939" s="814"/>
      <c r="Z3939" s="814"/>
      <c r="AA3939" s="814"/>
      <c r="AB3939" s="814"/>
      <c r="AC3939" s="814"/>
      <c r="AD3939" s="814"/>
      <c r="AE3939" s="814"/>
      <c r="AF3939" s="814"/>
      <c r="AG3939" s="814"/>
      <c r="AH3939" s="814"/>
      <c r="AI3939" s="814"/>
      <c r="AJ3939" s="814"/>
      <c r="AK3939" s="814"/>
      <c r="AL3939" s="814"/>
      <c r="AM3939" s="814"/>
      <c r="AN3939" s="814"/>
      <c r="AO3939" s="814"/>
      <c r="AP3939" s="814"/>
      <c r="AQ3939" s="814"/>
      <c r="AR3939" s="814"/>
      <c r="AS3939" s="814"/>
      <c r="AT3939" s="814"/>
      <c r="AU3939" s="814"/>
      <c r="AV3939" s="814"/>
      <c r="AW3939" s="814"/>
      <c r="AX3939" s="814"/>
      <c r="AY3939" s="814"/>
      <c r="AZ3939" s="814"/>
      <c r="BA3939" s="814"/>
      <c r="BB3939" s="814"/>
      <c r="BC3939" s="814"/>
      <c r="BD3939" s="814"/>
      <c r="BE3939" s="814"/>
      <c r="BF3939" s="814"/>
      <c r="BG3939" s="814"/>
      <c r="BH3939" s="814"/>
      <c r="BI3939" s="814"/>
      <c r="BJ3939" s="814"/>
      <c r="BK3939" s="814"/>
      <c r="BL3939" s="814"/>
      <c r="BM3939" s="814"/>
      <c r="BN3939" s="814"/>
      <c r="BO3939" s="814"/>
      <c r="BP3939" s="814"/>
      <c r="BQ3939" s="814"/>
      <c r="BR3939" s="814"/>
      <c r="BS3939" s="814"/>
      <c r="BT3939" s="814"/>
      <c r="BU3939" s="814"/>
      <c r="BV3939" s="814"/>
      <c r="BW3939" s="814"/>
      <c r="BX3939" s="814"/>
      <c r="BY3939" s="814"/>
      <c r="BZ3939" s="814"/>
      <c r="CA3939" s="814"/>
      <c r="CB3939" s="814"/>
      <c r="CC3939" s="814"/>
      <c r="CD3939" s="814"/>
      <c r="CE3939" s="814"/>
      <c r="CF3939" s="814"/>
      <c r="CG3939" s="814"/>
      <c r="CH3939" s="814"/>
      <c r="CI3939" s="814"/>
      <c r="CJ3939" s="814"/>
      <c r="CK3939" s="814"/>
      <c r="CL3939" s="814"/>
      <c r="CM3939" s="814"/>
      <c r="CN3939" s="814"/>
      <c r="CO3939" s="814"/>
      <c r="CP3939" s="814"/>
      <c r="CQ3939" s="814"/>
      <c r="CR3939" s="814"/>
      <c r="CS3939" s="814"/>
      <c r="CT3939" s="814"/>
      <c r="CU3939" s="814"/>
      <c r="CV3939" s="814"/>
      <c r="CW3939" s="814"/>
      <c r="CX3939" s="814"/>
      <c r="CY3939" s="814"/>
      <c r="CZ3939" s="814"/>
      <c r="DA3939" s="814"/>
      <c r="DB3939" s="814"/>
      <c r="DC3939" s="814"/>
      <c r="DD3939" s="814"/>
      <c r="DE3939" s="814"/>
      <c r="DF3939" s="814"/>
      <c r="DG3939" s="814"/>
      <c r="DH3939" s="814"/>
      <c r="DI3939" s="814"/>
      <c r="DJ3939" s="814"/>
      <c r="DK3939" s="814"/>
      <c r="DL3939" s="814"/>
      <c r="DM3939" s="814"/>
      <c r="DN3939" s="814"/>
      <c r="DO3939" s="814"/>
      <c r="DP3939" s="814"/>
      <c r="DQ3939" s="814"/>
      <c r="DR3939" s="814"/>
      <c r="DS3939" s="814"/>
      <c r="DT3939" s="814"/>
      <c r="DU3939" s="814"/>
      <c r="DV3939" s="814"/>
      <c r="DW3939" s="814"/>
      <c r="DX3939" s="814"/>
      <c r="DY3939" s="814"/>
      <c r="DZ3939" s="814"/>
      <c r="EA3939" s="814"/>
      <c r="EB3939" s="814"/>
      <c r="EC3939" s="814"/>
      <c r="ED3939" s="814"/>
      <c r="EE3939" s="814"/>
      <c r="EF3939" s="814"/>
      <c r="EG3939" s="814"/>
      <c r="EH3939" s="814"/>
      <c r="EI3939" s="814"/>
      <c r="EJ3939" s="814"/>
      <c r="EK3939" s="814"/>
      <c r="EL3939" s="814"/>
      <c r="EM3939" s="814"/>
      <c r="EN3939" s="814"/>
      <c r="EO3939" s="814"/>
      <c r="EP3939" s="814"/>
      <c r="EQ3939" s="814"/>
      <c r="ER3939" s="814"/>
      <c r="ES3939" s="814"/>
      <c r="ET3939" s="814"/>
      <c r="EU3939" s="814"/>
      <c r="EV3939" s="814"/>
      <c r="EW3939" s="814"/>
      <c r="EX3939" s="814"/>
      <c r="EY3939" s="814"/>
      <c r="EZ3939" s="814"/>
      <c r="FA3939" s="814"/>
      <c r="FB3939" s="814"/>
      <c r="FC3939" s="814"/>
      <c r="FD3939" s="814"/>
      <c r="FE3939" s="814"/>
      <c r="FF3939" s="814"/>
      <c r="FG3939" s="814"/>
      <c r="FH3939" s="814"/>
      <c r="FI3939" s="814"/>
      <c r="FJ3939" s="814"/>
      <c r="FK3939" s="814"/>
      <c r="FL3939" s="814"/>
      <c r="FM3939" s="814"/>
      <c r="FN3939" s="814"/>
      <c r="FO3939" s="814"/>
      <c r="FP3939" s="814"/>
      <c r="FQ3939" s="814"/>
      <c r="FR3939" s="814"/>
      <c r="FS3939" s="814"/>
      <c r="FT3939" s="814"/>
      <c r="FU3939" s="814"/>
      <c r="FV3939" s="814"/>
      <c r="FW3939" s="814"/>
      <c r="FX3939" s="814"/>
      <c r="FY3939" s="814"/>
      <c r="FZ3939" s="814"/>
      <c r="GA3939" s="814"/>
      <c r="GB3939" s="814"/>
      <c r="GC3939" s="814"/>
      <c r="GD3939" s="814"/>
      <c r="GE3939" s="814"/>
      <c r="GF3939" s="814"/>
      <c r="GG3939" s="814"/>
      <c r="GH3939" s="814"/>
      <c r="GI3939" s="814"/>
      <c r="GJ3939" s="814"/>
      <c r="GK3939" s="814"/>
      <c r="GL3939" s="814"/>
      <c r="GM3939" s="814"/>
      <c r="GN3939" s="814"/>
      <c r="GO3939" s="814"/>
      <c r="GP3939" s="814"/>
      <c r="GQ3939" s="814"/>
      <c r="GR3939" s="814"/>
      <c r="GS3939" s="814"/>
      <c r="GT3939" s="814"/>
      <c r="GU3939" s="814"/>
      <c r="GV3939" s="814"/>
      <c r="GW3939" s="814"/>
      <c r="GX3939" s="814"/>
      <c r="GY3939" s="814"/>
      <c r="GZ3939" s="814"/>
      <c r="HA3939" s="814"/>
      <c r="HB3939" s="814"/>
      <c r="HC3939" s="814"/>
      <c r="HD3939" s="814"/>
      <c r="HE3939" s="814"/>
      <c r="HF3939" s="814"/>
      <c r="HG3939" s="814"/>
      <c r="HH3939" s="814"/>
      <c r="HI3939" s="814"/>
      <c r="HJ3939" s="814"/>
      <c r="HK3939" s="814"/>
      <c r="HL3939" s="814"/>
      <c r="HM3939" s="814"/>
      <c r="HN3939" s="814"/>
      <c r="HO3939" s="814"/>
      <c r="HP3939" s="814"/>
      <c r="HQ3939" s="814"/>
      <c r="HR3939" s="814"/>
      <c r="HS3939" s="814"/>
      <c r="HT3939" s="814"/>
      <c r="HU3939" s="814"/>
      <c r="HV3939" s="814"/>
      <c r="HW3939" s="814"/>
      <c r="HX3939" s="814"/>
      <c r="HY3939" s="814"/>
      <c r="HZ3939" s="814"/>
      <c r="IA3939" s="814"/>
      <c r="IB3939" s="814"/>
      <c r="IC3939" s="814"/>
      <c r="ID3939" s="814"/>
      <c r="IE3939" s="814"/>
      <c r="IF3939" s="814"/>
      <c r="IG3939" s="814"/>
      <c r="IH3939" s="814"/>
      <c r="II3939" s="814"/>
      <c r="IJ3939" s="814"/>
      <c r="IK3939" s="814"/>
      <c r="IL3939" s="814"/>
      <c r="IM3939" s="814"/>
      <c r="IN3939" s="814"/>
    </row>
    <row r="3940" spans="1:248" ht="27" customHeight="1">
      <c r="A3940" s="640">
        <v>8</v>
      </c>
      <c r="B3940" s="670" t="s">
        <v>2011</v>
      </c>
      <c r="C3940" s="693" t="s">
        <v>709</v>
      </c>
      <c r="D3940" s="608">
        <v>4</v>
      </c>
      <c r="E3940" s="608">
        <v>2005</v>
      </c>
      <c r="F3940" s="1095">
        <v>946.9</v>
      </c>
      <c r="G3940" s="825">
        <f t="shared" si="130"/>
        <v>946.9</v>
      </c>
      <c r="H3940" s="1096">
        <v>100</v>
      </c>
      <c r="I3940" s="825">
        <f t="shared" si="131"/>
        <v>0</v>
      </c>
      <c r="J3940" s="668"/>
      <c r="K3940" s="725"/>
      <c r="L3940" s="725"/>
      <c r="M3940" s="668"/>
      <c r="N3940" s="725"/>
      <c r="O3940" s="831"/>
      <c r="P3940" s="1877"/>
      <c r="Q3940" s="814"/>
      <c r="R3940" s="814"/>
      <c r="S3940" s="814"/>
      <c r="T3940" s="814"/>
      <c r="U3940" s="814"/>
      <c r="V3940" s="814"/>
      <c r="W3940" s="814"/>
      <c r="X3940" s="814"/>
      <c r="Y3940" s="814"/>
      <c r="Z3940" s="814"/>
      <c r="AA3940" s="814"/>
      <c r="AB3940" s="814"/>
      <c r="AC3940" s="814"/>
      <c r="AD3940" s="814"/>
      <c r="AE3940" s="814"/>
      <c r="AF3940" s="814"/>
      <c r="AG3940" s="814"/>
      <c r="AH3940" s="814"/>
      <c r="AI3940" s="814"/>
      <c r="AJ3940" s="814"/>
      <c r="AK3940" s="814"/>
      <c r="AL3940" s="814"/>
      <c r="AM3940" s="814"/>
      <c r="AN3940" s="814"/>
      <c r="AO3940" s="814"/>
      <c r="AP3940" s="814"/>
      <c r="AQ3940" s="814"/>
      <c r="AR3940" s="814"/>
      <c r="AS3940" s="814"/>
      <c r="AT3940" s="814"/>
      <c r="AU3940" s="814"/>
      <c r="AV3940" s="814"/>
      <c r="AW3940" s="814"/>
      <c r="AX3940" s="814"/>
      <c r="AY3940" s="814"/>
      <c r="AZ3940" s="814"/>
      <c r="BA3940" s="814"/>
      <c r="BB3940" s="814"/>
      <c r="BC3940" s="814"/>
      <c r="BD3940" s="814"/>
      <c r="BE3940" s="814"/>
      <c r="BF3940" s="814"/>
      <c r="BG3940" s="814"/>
      <c r="BH3940" s="814"/>
      <c r="BI3940" s="814"/>
      <c r="BJ3940" s="814"/>
      <c r="BK3940" s="814"/>
      <c r="BL3940" s="814"/>
      <c r="BM3940" s="814"/>
      <c r="BN3940" s="814"/>
      <c r="BO3940" s="814"/>
      <c r="BP3940" s="814"/>
      <c r="BQ3940" s="814"/>
      <c r="BR3940" s="814"/>
      <c r="BS3940" s="814"/>
      <c r="BT3940" s="814"/>
      <c r="BU3940" s="814"/>
      <c r="BV3940" s="814"/>
      <c r="BW3940" s="814"/>
      <c r="BX3940" s="814"/>
      <c r="BY3940" s="814"/>
      <c r="BZ3940" s="814"/>
      <c r="CA3940" s="814"/>
      <c r="CB3940" s="814"/>
      <c r="CC3940" s="814"/>
      <c r="CD3940" s="814"/>
      <c r="CE3940" s="814"/>
      <c r="CF3940" s="814"/>
      <c r="CG3940" s="814"/>
      <c r="CH3940" s="814"/>
      <c r="CI3940" s="814"/>
      <c r="CJ3940" s="814"/>
      <c r="CK3940" s="814"/>
      <c r="CL3940" s="814"/>
      <c r="CM3940" s="814"/>
      <c r="CN3940" s="814"/>
      <c r="CO3940" s="814"/>
      <c r="CP3940" s="814"/>
      <c r="CQ3940" s="814"/>
      <c r="CR3940" s="814"/>
      <c r="CS3940" s="814"/>
      <c r="CT3940" s="814"/>
      <c r="CU3940" s="814"/>
      <c r="CV3940" s="814"/>
      <c r="CW3940" s="814"/>
      <c r="CX3940" s="814"/>
      <c r="CY3940" s="814"/>
      <c r="CZ3940" s="814"/>
      <c r="DA3940" s="814"/>
      <c r="DB3940" s="814"/>
      <c r="DC3940" s="814"/>
      <c r="DD3940" s="814"/>
      <c r="DE3940" s="814"/>
      <c r="DF3940" s="814"/>
      <c r="DG3940" s="814"/>
      <c r="DH3940" s="814"/>
      <c r="DI3940" s="814"/>
      <c r="DJ3940" s="814"/>
      <c r="DK3940" s="814"/>
      <c r="DL3940" s="814"/>
      <c r="DM3940" s="814"/>
      <c r="DN3940" s="814"/>
      <c r="DO3940" s="814"/>
      <c r="DP3940" s="814"/>
      <c r="DQ3940" s="814"/>
      <c r="DR3940" s="814"/>
      <c r="DS3940" s="814"/>
      <c r="DT3940" s="814"/>
      <c r="DU3940" s="814"/>
      <c r="DV3940" s="814"/>
      <c r="DW3940" s="814"/>
      <c r="DX3940" s="814"/>
      <c r="DY3940" s="814"/>
      <c r="DZ3940" s="814"/>
      <c r="EA3940" s="814"/>
      <c r="EB3940" s="814"/>
      <c r="EC3940" s="814"/>
      <c r="ED3940" s="814"/>
      <c r="EE3940" s="814"/>
      <c r="EF3940" s="814"/>
      <c r="EG3940" s="814"/>
      <c r="EH3940" s="814"/>
      <c r="EI3940" s="814"/>
      <c r="EJ3940" s="814"/>
      <c r="EK3940" s="814"/>
      <c r="EL3940" s="814"/>
      <c r="EM3940" s="814"/>
      <c r="EN3940" s="814"/>
      <c r="EO3940" s="814"/>
      <c r="EP3940" s="814"/>
      <c r="EQ3940" s="814"/>
      <c r="ER3940" s="814"/>
      <c r="ES3940" s="814"/>
      <c r="ET3940" s="814"/>
      <c r="EU3940" s="814"/>
      <c r="EV3940" s="814"/>
      <c r="EW3940" s="814"/>
      <c r="EX3940" s="814"/>
      <c r="EY3940" s="814"/>
      <c r="EZ3940" s="814"/>
      <c r="FA3940" s="814"/>
      <c r="FB3940" s="814"/>
      <c r="FC3940" s="814"/>
      <c r="FD3940" s="814"/>
      <c r="FE3940" s="814"/>
      <c r="FF3940" s="814"/>
      <c r="FG3940" s="814"/>
      <c r="FH3940" s="814"/>
      <c r="FI3940" s="814"/>
      <c r="FJ3940" s="814"/>
      <c r="FK3940" s="814"/>
      <c r="FL3940" s="814"/>
      <c r="FM3940" s="814"/>
      <c r="FN3940" s="814"/>
      <c r="FO3940" s="814"/>
      <c r="FP3940" s="814"/>
      <c r="FQ3940" s="814"/>
      <c r="FR3940" s="814"/>
      <c r="FS3940" s="814"/>
      <c r="FT3940" s="814"/>
      <c r="FU3940" s="814"/>
      <c r="FV3940" s="814"/>
      <c r="FW3940" s="814"/>
      <c r="FX3940" s="814"/>
      <c r="FY3940" s="814"/>
      <c r="FZ3940" s="814"/>
      <c r="GA3940" s="814"/>
      <c r="GB3940" s="814"/>
      <c r="GC3940" s="814"/>
      <c r="GD3940" s="814"/>
      <c r="GE3940" s="814"/>
      <c r="GF3940" s="814"/>
      <c r="GG3940" s="814"/>
      <c r="GH3940" s="814"/>
      <c r="GI3940" s="814"/>
      <c r="GJ3940" s="814"/>
      <c r="GK3940" s="814"/>
      <c r="GL3940" s="814"/>
      <c r="GM3940" s="814"/>
      <c r="GN3940" s="814"/>
      <c r="GO3940" s="814"/>
      <c r="GP3940" s="814"/>
      <c r="GQ3940" s="814"/>
      <c r="GR3940" s="814"/>
      <c r="GS3940" s="814"/>
      <c r="GT3940" s="814"/>
      <c r="GU3940" s="814"/>
      <c r="GV3940" s="814"/>
      <c r="GW3940" s="814"/>
      <c r="GX3940" s="814"/>
      <c r="GY3940" s="814"/>
      <c r="GZ3940" s="814"/>
      <c r="HA3940" s="814"/>
      <c r="HB3940" s="814"/>
      <c r="HC3940" s="814"/>
      <c r="HD3940" s="814"/>
      <c r="HE3940" s="814"/>
      <c r="HF3940" s="814"/>
      <c r="HG3940" s="814"/>
      <c r="HH3940" s="814"/>
      <c r="HI3940" s="814"/>
      <c r="HJ3940" s="814"/>
      <c r="HK3940" s="814"/>
      <c r="HL3940" s="814"/>
      <c r="HM3940" s="814"/>
      <c r="HN3940" s="814"/>
      <c r="HO3940" s="814"/>
      <c r="HP3940" s="814"/>
      <c r="HQ3940" s="814"/>
      <c r="HR3940" s="814"/>
      <c r="HS3940" s="814"/>
      <c r="HT3940" s="814"/>
      <c r="HU3940" s="814"/>
      <c r="HV3940" s="814"/>
      <c r="HW3940" s="814"/>
      <c r="HX3940" s="814"/>
      <c r="HY3940" s="814"/>
      <c r="HZ3940" s="814"/>
      <c r="IA3940" s="814"/>
      <c r="IB3940" s="814"/>
      <c r="IC3940" s="814"/>
      <c r="ID3940" s="814"/>
      <c r="IE3940" s="814"/>
      <c r="IF3940" s="814"/>
      <c r="IG3940" s="814"/>
      <c r="IH3940" s="814"/>
      <c r="II3940" s="814"/>
      <c r="IJ3940" s="814"/>
      <c r="IK3940" s="814"/>
      <c r="IL3940" s="814"/>
      <c r="IM3940" s="814"/>
      <c r="IN3940" s="814"/>
    </row>
    <row r="3941" spans="1:248" ht="13.5" customHeight="1">
      <c r="A3941" s="640">
        <v>9</v>
      </c>
      <c r="B3941" s="670" t="s">
        <v>2012</v>
      </c>
      <c r="C3941" s="693" t="s">
        <v>709</v>
      </c>
      <c r="D3941" s="608">
        <v>3</v>
      </c>
      <c r="E3941" s="608">
        <v>2005</v>
      </c>
      <c r="F3941" s="1095">
        <v>336.46300000000002</v>
      </c>
      <c r="G3941" s="825">
        <f t="shared" si="130"/>
        <v>336.46300000000002</v>
      </c>
      <c r="H3941" s="1096">
        <v>100</v>
      </c>
      <c r="I3941" s="825">
        <f t="shared" si="131"/>
        <v>0</v>
      </c>
      <c r="J3941" s="668"/>
      <c r="K3941" s="725"/>
      <c r="L3941" s="725"/>
      <c r="M3941" s="668"/>
      <c r="N3941" s="725"/>
      <c r="O3941" s="831"/>
      <c r="P3941" s="1877"/>
      <c r="Q3941" s="814"/>
      <c r="R3941" s="814"/>
      <c r="S3941" s="814"/>
      <c r="T3941" s="814"/>
      <c r="U3941" s="814"/>
      <c r="V3941" s="814"/>
      <c r="W3941" s="814"/>
      <c r="X3941" s="814"/>
      <c r="Y3941" s="814"/>
      <c r="Z3941" s="814"/>
      <c r="AA3941" s="814"/>
      <c r="AB3941" s="814"/>
      <c r="AC3941" s="814"/>
      <c r="AD3941" s="814"/>
      <c r="AE3941" s="814"/>
      <c r="AF3941" s="814"/>
      <c r="AG3941" s="814"/>
      <c r="AH3941" s="814"/>
      <c r="AI3941" s="814"/>
      <c r="AJ3941" s="814"/>
      <c r="AK3941" s="814"/>
      <c r="AL3941" s="814"/>
      <c r="AM3941" s="814"/>
      <c r="AN3941" s="814"/>
      <c r="AO3941" s="814"/>
      <c r="AP3941" s="814"/>
      <c r="AQ3941" s="814"/>
      <c r="AR3941" s="814"/>
      <c r="AS3941" s="814"/>
      <c r="AT3941" s="814"/>
      <c r="AU3941" s="814"/>
      <c r="AV3941" s="814"/>
      <c r="AW3941" s="814"/>
      <c r="AX3941" s="814"/>
      <c r="AY3941" s="814"/>
      <c r="AZ3941" s="814"/>
      <c r="BA3941" s="814"/>
      <c r="BB3941" s="814"/>
      <c r="BC3941" s="814"/>
      <c r="BD3941" s="814"/>
      <c r="BE3941" s="814"/>
      <c r="BF3941" s="814"/>
      <c r="BG3941" s="814"/>
      <c r="BH3941" s="814"/>
      <c r="BI3941" s="814"/>
      <c r="BJ3941" s="814"/>
      <c r="BK3941" s="814"/>
      <c r="BL3941" s="814"/>
      <c r="BM3941" s="814"/>
      <c r="BN3941" s="814"/>
      <c r="BO3941" s="814"/>
      <c r="BP3941" s="814"/>
      <c r="BQ3941" s="814"/>
      <c r="BR3941" s="814"/>
      <c r="BS3941" s="814"/>
      <c r="BT3941" s="814"/>
      <c r="BU3941" s="814"/>
      <c r="BV3941" s="814"/>
      <c r="BW3941" s="814"/>
      <c r="BX3941" s="814"/>
      <c r="BY3941" s="814"/>
      <c r="BZ3941" s="814"/>
      <c r="CA3941" s="814"/>
      <c r="CB3941" s="814"/>
      <c r="CC3941" s="814"/>
      <c r="CD3941" s="814"/>
      <c r="CE3941" s="814"/>
      <c r="CF3941" s="814"/>
      <c r="CG3941" s="814"/>
      <c r="CH3941" s="814"/>
      <c r="CI3941" s="814"/>
      <c r="CJ3941" s="814"/>
      <c r="CK3941" s="814"/>
      <c r="CL3941" s="814"/>
      <c r="CM3941" s="814"/>
      <c r="CN3941" s="814"/>
      <c r="CO3941" s="814"/>
      <c r="CP3941" s="814"/>
      <c r="CQ3941" s="814"/>
      <c r="CR3941" s="814"/>
      <c r="CS3941" s="814"/>
      <c r="CT3941" s="814"/>
      <c r="CU3941" s="814"/>
      <c r="CV3941" s="814"/>
      <c r="CW3941" s="814"/>
      <c r="CX3941" s="814"/>
      <c r="CY3941" s="814"/>
      <c r="CZ3941" s="814"/>
      <c r="DA3941" s="814"/>
      <c r="DB3941" s="814"/>
      <c r="DC3941" s="814"/>
      <c r="DD3941" s="814"/>
      <c r="DE3941" s="814"/>
      <c r="DF3941" s="814"/>
      <c r="DG3941" s="814"/>
      <c r="DH3941" s="814"/>
      <c r="DI3941" s="814"/>
      <c r="DJ3941" s="814"/>
      <c r="DK3941" s="814"/>
      <c r="DL3941" s="814"/>
      <c r="DM3941" s="814"/>
      <c r="DN3941" s="814"/>
      <c r="DO3941" s="814"/>
      <c r="DP3941" s="814"/>
      <c r="DQ3941" s="814"/>
      <c r="DR3941" s="814"/>
      <c r="DS3941" s="814"/>
      <c r="DT3941" s="814"/>
      <c r="DU3941" s="814"/>
      <c r="DV3941" s="814"/>
      <c r="DW3941" s="814"/>
      <c r="DX3941" s="814"/>
      <c r="DY3941" s="814"/>
      <c r="DZ3941" s="814"/>
      <c r="EA3941" s="814"/>
      <c r="EB3941" s="814"/>
      <c r="EC3941" s="814"/>
      <c r="ED3941" s="814"/>
      <c r="EE3941" s="814"/>
      <c r="EF3941" s="814"/>
      <c r="EG3941" s="814"/>
      <c r="EH3941" s="814"/>
      <c r="EI3941" s="814"/>
      <c r="EJ3941" s="814"/>
      <c r="EK3941" s="814"/>
      <c r="EL3941" s="814"/>
      <c r="EM3941" s="814"/>
      <c r="EN3941" s="814"/>
      <c r="EO3941" s="814"/>
      <c r="EP3941" s="814"/>
      <c r="EQ3941" s="814"/>
      <c r="ER3941" s="814"/>
      <c r="ES3941" s="814"/>
      <c r="ET3941" s="814"/>
      <c r="EU3941" s="814"/>
      <c r="EV3941" s="814"/>
      <c r="EW3941" s="814"/>
      <c r="EX3941" s="814"/>
      <c r="EY3941" s="814"/>
      <c r="EZ3941" s="814"/>
      <c r="FA3941" s="814"/>
      <c r="FB3941" s="814"/>
      <c r="FC3941" s="814"/>
      <c r="FD3941" s="814"/>
      <c r="FE3941" s="814"/>
      <c r="FF3941" s="814"/>
      <c r="FG3941" s="814"/>
      <c r="FH3941" s="814"/>
      <c r="FI3941" s="814"/>
      <c r="FJ3941" s="814"/>
      <c r="FK3941" s="814"/>
      <c r="FL3941" s="814"/>
      <c r="FM3941" s="814"/>
      <c r="FN3941" s="814"/>
      <c r="FO3941" s="814"/>
      <c r="FP3941" s="814"/>
      <c r="FQ3941" s="814"/>
      <c r="FR3941" s="814"/>
      <c r="FS3941" s="814"/>
      <c r="FT3941" s="814"/>
      <c r="FU3941" s="814"/>
      <c r="FV3941" s="814"/>
      <c r="FW3941" s="814"/>
      <c r="FX3941" s="814"/>
      <c r="FY3941" s="814"/>
      <c r="FZ3941" s="814"/>
      <c r="GA3941" s="814"/>
      <c r="GB3941" s="814"/>
      <c r="GC3941" s="814"/>
      <c r="GD3941" s="814"/>
      <c r="GE3941" s="814"/>
      <c r="GF3941" s="814"/>
      <c r="GG3941" s="814"/>
      <c r="GH3941" s="814"/>
      <c r="GI3941" s="814"/>
      <c r="GJ3941" s="814"/>
      <c r="GK3941" s="814"/>
      <c r="GL3941" s="814"/>
      <c r="GM3941" s="814"/>
      <c r="GN3941" s="814"/>
      <c r="GO3941" s="814"/>
      <c r="GP3941" s="814"/>
      <c r="GQ3941" s="814"/>
      <c r="GR3941" s="814"/>
      <c r="GS3941" s="814"/>
      <c r="GT3941" s="814"/>
      <c r="GU3941" s="814"/>
      <c r="GV3941" s="814"/>
      <c r="GW3941" s="814"/>
      <c r="GX3941" s="814"/>
      <c r="GY3941" s="814"/>
      <c r="GZ3941" s="814"/>
      <c r="HA3941" s="814"/>
      <c r="HB3941" s="814"/>
      <c r="HC3941" s="814"/>
      <c r="HD3941" s="814"/>
      <c r="HE3941" s="814"/>
      <c r="HF3941" s="814"/>
      <c r="HG3941" s="814"/>
      <c r="HH3941" s="814"/>
      <c r="HI3941" s="814"/>
      <c r="HJ3941" s="814"/>
      <c r="HK3941" s="814"/>
      <c r="HL3941" s="814"/>
      <c r="HM3941" s="814"/>
      <c r="HN3941" s="814"/>
      <c r="HO3941" s="814"/>
      <c r="HP3941" s="814"/>
      <c r="HQ3941" s="814"/>
      <c r="HR3941" s="814"/>
      <c r="HS3941" s="814"/>
      <c r="HT3941" s="814"/>
      <c r="HU3941" s="814"/>
      <c r="HV3941" s="814"/>
      <c r="HW3941" s="814"/>
      <c r="HX3941" s="814"/>
      <c r="HY3941" s="814"/>
      <c r="HZ3941" s="814"/>
      <c r="IA3941" s="814"/>
      <c r="IB3941" s="814"/>
      <c r="IC3941" s="814"/>
      <c r="ID3941" s="814"/>
      <c r="IE3941" s="814"/>
      <c r="IF3941" s="814"/>
      <c r="IG3941" s="814"/>
      <c r="IH3941" s="814"/>
      <c r="II3941" s="814"/>
      <c r="IJ3941" s="814"/>
      <c r="IK3941" s="814"/>
      <c r="IL3941" s="814"/>
      <c r="IM3941" s="814"/>
      <c r="IN3941" s="814"/>
    </row>
    <row r="3942" spans="1:248" ht="27" customHeight="1">
      <c r="A3942" s="640">
        <v>10</v>
      </c>
      <c r="B3942" s="670" t="s">
        <v>2013</v>
      </c>
      <c r="C3942" s="693" t="s">
        <v>709</v>
      </c>
      <c r="D3942" s="608">
        <v>1</v>
      </c>
      <c r="E3942" s="608">
        <v>2005</v>
      </c>
      <c r="F3942" s="1095">
        <v>164.49299999999999</v>
      </c>
      <c r="G3942" s="825">
        <f t="shared" si="130"/>
        <v>164.49299999999999</v>
      </c>
      <c r="H3942" s="1096">
        <v>100</v>
      </c>
      <c r="I3942" s="825">
        <f t="shared" si="131"/>
        <v>0</v>
      </c>
      <c r="J3942" s="668"/>
      <c r="K3942" s="725"/>
      <c r="L3942" s="725"/>
      <c r="M3942" s="668"/>
      <c r="N3942" s="725"/>
      <c r="O3942" s="831"/>
      <c r="P3942" s="1877"/>
      <c r="Q3942" s="814"/>
      <c r="R3942" s="814"/>
      <c r="S3942" s="814"/>
      <c r="T3942" s="814"/>
      <c r="U3942" s="814"/>
      <c r="V3942" s="814"/>
      <c r="W3942" s="814"/>
      <c r="X3942" s="814"/>
      <c r="Y3942" s="814"/>
      <c r="Z3942" s="814"/>
      <c r="AA3942" s="814"/>
      <c r="AB3942" s="814"/>
      <c r="AC3942" s="814"/>
      <c r="AD3942" s="814"/>
      <c r="AE3942" s="814"/>
      <c r="AF3942" s="814"/>
      <c r="AG3942" s="814"/>
      <c r="AH3942" s="814"/>
      <c r="AI3942" s="814"/>
      <c r="AJ3942" s="814"/>
      <c r="AK3942" s="814"/>
      <c r="AL3942" s="814"/>
      <c r="AM3942" s="814"/>
      <c r="AN3942" s="814"/>
      <c r="AO3942" s="814"/>
      <c r="AP3942" s="814"/>
      <c r="AQ3942" s="814"/>
      <c r="AR3942" s="814"/>
      <c r="AS3942" s="814"/>
      <c r="AT3942" s="814"/>
      <c r="AU3942" s="814"/>
      <c r="AV3942" s="814"/>
      <c r="AW3942" s="814"/>
      <c r="AX3942" s="814"/>
      <c r="AY3942" s="814"/>
      <c r="AZ3942" s="814"/>
      <c r="BA3942" s="814"/>
      <c r="BB3942" s="814"/>
      <c r="BC3942" s="814"/>
      <c r="BD3942" s="814"/>
      <c r="BE3942" s="814"/>
      <c r="BF3942" s="814"/>
      <c r="BG3942" s="814"/>
      <c r="BH3942" s="814"/>
      <c r="BI3942" s="814"/>
      <c r="BJ3942" s="814"/>
      <c r="BK3942" s="814"/>
      <c r="BL3942" s="814"/>
      <c r="BM3942" s="814"/>
      <c r="BN3942" s="814"/>
      <c r="BO3942" s="814"/>
      <c r="BP3942" s="814"/>
      <c r="BQ3942" s="814"/>
      <c r="BR3942" s="814"/>
      <c r="BS3942" s="814"/>
      <c r="BT3942" s="814"/>
      <c r="BU3942" s="814"/>
      <c r="BV3942" s="814"/>
      <c r="BW3942" s="814"/>
      <c r="BX3942" s="814"/>
      <c r="BY3942" s="814"/>
      <c r="BZ3942" s="814"/>
      <c r="CA3942" s="814"/>
      <c r="CB3942" s="814"/>
      <c r="CC3942" s="814"/>
      <c r="CD3942" s="814"/>
      <c r="CE3942" s="814"/>
      <c r="CF3942" s="814"/>
      <c r="CG3942" s="814"/>
      <c r="CH3942" s="814"/>
      <c r="CI3942" s="814"/>
      <c r="CJ3942" s="814"/>
      <c r="CK3942" s="814"/>
      <c r="CL3942" s="814"/>
      <c r="CM3942" s="814"/>
      <c r="CN3942" s="814"/>
      <c r="CO3942" s="814"/>
      <c r="CP3942" s="814"/>
      <c r="CQ3942" s="814"/>
      <c r="CR3942" s="814"/>
      <c r="CS3942" s="814"/>
      <c r="CT3942" s="814"/>
      <c r="CU3942" s="814"/>
      <c r="CV3942" s="814"/>
      <c r="CW3942" s="814"/>
      <c r="CX3942" s="814"/>
      <c r="CY3942" s="814"/>
      <c r="CZ3942" s="814"/>
      <c r="DA3942" s="814"/>
      <c r="DB3942" s="814"/>
      <c r="DC3942" s="814"/>
      <c r="DD3942" s="814"/>
      <c r="DE3942" s="814"/>
      <c r="DF3942" s="814"/>
      <c r="DG3942" s="814"/>
      <c r="DH3942" s="814"/>
      <c r="DI3942" s="814"/>
      <c r="DJ3942" s="814"/>
      <c r="DK3942" s="814"/>
      <c r="DL3942" s="814"/>
      <c r="DM3942" s="814"/>
      <c r="DN3942" s="814"/>
      <c r="DO3942" s="814"/>
      <c r="DP3942" s="814"/>
      <c r="DQ3942" s="814"/>
      <c r="DR3942" s="814"/>
      <c r="DS3942" s="814"/>
      <c r="DT3942" s="814"/>
      <c r="DU3942" s="814"/>
      <c r="DV3942" s="814"/>
      <c r="DW3942" s="814"/>
      <c r="DX3942" s="814"/>
      <c r="DY3942" s="814"/>
      <c r="DZ3942" s="814"/>
      <c r="EA3942" s="814"/>
      <c r="EB3942" s="814"/>
      <c r="EC3942" s="814"/>
      <c r="ED3942" s="814"/>
      <c r="EE3942" s="814"/>
      <c r="EF3942" s="814"/>
      <c r="EG3942" s="814"/>
      <c r="EH3942" s="814"/>
      <c r="EI3942" s="814"/>
      <c r="EJ3942" s="814"/>
      <c r="EK3942" s="814"/>
      <c r="EL3942" s="814"/>
      <c r="EM3942" s="814"/>
      <c r="EN3942" s="814"/>
      <c r="EO3942" s="814"/>
      <c r="EP3942" s="814"/>
      <c r="EQ3942" s="814"/>
      <c r="ER3942" s="814"/>
      <c r="ES3942" s="814"/>
      <c r="ET3942" s="814"/>
      <c r="EU3942" s="814"/>
      <c r="EV3942" s="814"/>
      <c r="EW3942" s="814"/>
      <c r="EX3942" s="814"/>
      <c r="EY3942" s="814"/>
      <c r="EZ3942" s="814"/>
      <c r="FA3942" s="814"/>
      <c r="FB3942" s="814"/>
      <c r="FC3942" s="814"/>
      <c r="FD3942" s="814"/>
      <c r="FE3942" s="814"/>
      <c r="FF3942" s="814"/>
      <c r="FG3942" s="814"/>
      <c r="FH3942" s="814"/>
      <c r="FI3942" s="814"/>
      <c r="FJ3942" s="814"/>
      <c r="FK3942" s="814"/>
      <c r="FL3942" s="814"/>
      <c r="FM3942" s="814"/>
      <c r="FN3942" s="814"/>
      <c r="FO3942" s="814"/>
      <c r="FP3942" s="814"/>
      <c r="FQ3942" s="814"/>
      <c r="FR3942" s="814"/>
      <c r="FS3942" s="814"/>
      <c r="FT3942" s="814"/>
      <c r="FU3942" s="814"/>
      <c r="FV3942" s="814"/>
      <c r="FW3942" s="814"/>
      <c r="FX3942" s="814"/>
      <c r="FY3942" s="814"/>
      <c r="FZ3942" s="814"/>
      <c r="GA3942" s="814"/>
      <c r="GB3942" s="814"/>
      <c r="GC3942" s="814"/>
      <c r="GD3942" s="814"/>
      <c r="GE3942" s="814"/>
      <c r="GF3942" s="814"/>
      <c r="GG3942" s="814"/>
      <c r="GH3942" s="814"/>
      <c r="GI3942" s="814"/>
      <c r="GJ3942" s="814"/>
      <c r="GK3942" s="814"/>
      <c r="GL3942" s="814"/>
      <c r="GM3942" s="814"/>
      <c r="GN3942" s="814"/>
      <c r="GO3942" s="814"/>
      <c r="GP3942" s="814"/>
      <c r="GQ3942" s="814"/>
      <c r="GR3942" s="814"/>
      <c r="GS3942" s="814"/>
      <c r="GT3942" s="814"/>
      <c r="GU3942" s="814"/>
      <c r="GV3942" s="814"/>
      <c r="GW3942" s="814"/>
      <c r="GX3942" s="814"/>
      <c r="GY3942" s="814"/>
      <c r="GZ3942" s="814"/>
      <c r="HA3942" s="814"/>
      <c r="HB3942" s="814"/>
      <c r="HC3942" s="814"/>
      <c r="HD3942" s="814"/>
      <c r="HE3942" s="814"/>
      <c r="HF3942" s="814"/>
      <c r="HG3942" s="814"/>
      <c r="HH3942" s="814"/>
      <c r="HI3942" s="814"/>
      <c r="HJ3942" s="814"/>
      <c r="HK3942" s="814"/>
      <c r="HL3942" s="814"/>
      <c r="HM3942" s="814"/>
      <c r="HN3942" s="814"/>
      <c r="HO3942" s="814"/>
      <c r="HP3942" s="814"/>
      <c r="HQ3942" s="814"/>
      <c r="HR3942" s="814"/>
      <c r="HS3942" s="814"/>
      <c r="HT3942" s="814"/>
      <c r="HU3942" s="814"/>
      <c r="HV3942" s="814"/>
      <c r="HW3942" s="814"/>
      <c r="HX3942" s="814"/>
      <c r="HY3942" s="814"/>
      <c r="HZ3942" s="814"/>
      <c r="IA3942" s="814"/>
      <c r="IB3942" s="814"/>
      <c r="IC3942" s="814"/>
      <c r="ID3942" s="814"/>
      <c r="IE3942" s="814"/>
      <c r="IF3942" s="814"/>
      <c r="IG3942" s="814"/>
      <c r="IH3942" s="814"/>
      <c r="II3942" s="814"/>
      <c r="IJ3942" s="814"/>
      <c r="IK3942" s="814"/>
      <c r="IL3942" s="814"/>
      <c r="IM3942" s="814"/>
      <c r="IN3942" s="814"/>
    </row>
    <row r="3943" spans="1:248" ht="27" customHeight="1">
      <c r="A3943" s="640">
        <v>11</v>
      </c>
      <c r="B3943" s="670" t="s">
        <v>2014</v>
      </c>
      <c r="C3943" s="693" t="s">
        <v>709</v>
      </c>
      <c r="D3943" s="608">
        <v>1</v>
      </c>
      <c r="E3943" s="608">
        <v>2005</v>
      </c>
      <c r="F3943" s="1095">
        <v>142.06200000000001</v>
      </c>
      <c r="G3943" s="825">
        <f t="shared" si="130"/>
        <v>142.06200000000001</v>
      </c>
      <c r="H3943" s="1096">
        <v>100</v>
      </c>
      <c r="I3943" s="825">
        <f t="shared" si="131"/>
        <v>0</v>
      </c>
      <c r="J3943" s="668"/>
      <c r="K3943" s="725"/>
      <c r="L3943" s="725"/>
      <c r="M3943" s="668"/>
      <c r="N3943" s="725"/>
      <c r="O3943" s="831"/>
      <c r="P3943" s="1877"/>
      <c r="Q3943" s="814"/>
      <c r="R3943" s="814"/>
      <c r="S3943" s="814"/>
      <c r="T3943" s="814"/>
      <c r="U3943" s="814"/>
      <c r="V3943" s="814"/>
      <c r="W3943" s="814"/>
      <c r="X3943" s="814"/>
      <c r="Y3943" s="814"/>
      <c r="Z3943" s="814"/>
      <c r="AA3943" s="814"/>
      <c r="AB3943" s="814"/>
      <c r="AC3943" s="814"/>
      <c r="AD3943" s="814"/>
      <c r="AE3943" s="814"/>
      <c r="AF3943" s="814"/>
      <c r="AG3943" s="814"/>
      <c r="AH3943" s="814"/>
      <c r="AI3943" s="814"/>
      <c r="AJ3943" s="814"/>
      <c r="AK3943" s="814"/>
      <c r="AL3943" s="814"/>
      <c r="AM3943" s="814"/>
      <c r="AN3943" s="814"/>
      <c r="AO3943" s="814"/>
      <c r="AP3943" s="814"/>
      <c r="AQ3943" s="814"/>
      <c r="AR3943" s="814"/>
      <c r="AS3943" s="814"/>
      <c r="AT3943" s="814"/>
      <c r="AU3943" s="814"/>
      <c r="AV3943" s="814"/>
      <c r="AW3943" s="814"/>
      <c r="AX3943" s="814"/>
      <c r="AY3943" s="814"/>
      <c r="AZ3943" s="814"/>
      <c r="BA3943" s="814"/>
      <c r="BB3943" s="814"/>
      <c r="BC3943" s="814"/>
      <c r="BD3943" s="814"/>
      <c r="BE3943" s="814"/>
      <c r="BF3943" s="814"/>
      <c r="BG3943" s="814"/>
      <c r="BH3943" s="814"/>
      <c r="BI3943" s="814"/>
      <c r="BJ3943" s="814"/>
      <c r="BK3943" s="814"/>
      <c r="BL3943" s="814"/>
      <c r="BM3943" s="814"/>
      <c r="BN3943" s="814"/>
      <c r="BO3943" s="814"/>
      <c r="BP3943" s="814"/>
      <c r="BQ3943" s="814"/>
      <c r="BR3943" s="814"/>
      <c r="BS3943" s="814"/>
      <c r="BT3943" s="814"/>
      <c r="BU3943" s="814"/>
      <c r="BV3943" s="814"/>
      <c r="BW3943" s="814"/>
      <c r="BX3943" s="814"/>
      <c r="BY3943" s="814"/>
      <c r="BZ3943" s="814"/>
      <c r="CA3943" s="814"/>
      <c r="CB3943" s="814"/>
      <c r="CC3943" s="814"/>
      <c r="CD3943" s="814"/>
      <c r="CE3943" s="814"/>
      <c r="CF3943" s="814"/>
      <c r="CG3943" s="814"/>
      <c r="CH3943" s="814"/>
      <c r="CI3943" s="814"/>
      <c r="CJ3943" s="814"/>
      <c r="CK3943" s="814"/>
      <c r="CL3943" s="814"/>
      <c r="CM3943" s="814"/>
      <c r="CN3943" s="814"/>
      <c r="CO3943" s="814"/>
      <c r="CP3943" s="814"/>
      <c r="CQ3943" s="814"/>
      <c r="CR3943" s="814"/>
      <c r="CS3943" s="814"/>
      <c r="CT3943" s="814"/>
      <c r="CU3943" s="814"/>
      <c r="CV3943" s="814"/>
      <c r="CW3943" s="814"/>
      <c r="CX3943" s="814"/>
      <c r="CY3943" s="814"/>
      <c r="CZ3943" s="814"/>
      <c r="DA3943" s="814"/>
      <c r="DB3943" s="814"/>
      <c r="DC3943" s="814"/>
      <c r="DD3943" s="814"/>
      <c r="DE3943" s="814"/>
      <c r="DF3943" s="814"/>
      <c r="DG3943" s="814"/>
      <c r="DH3943" s="814"/>
      <c r="DI3943" s="814"/>
      <c r="DJ3943" s="814"/>
      <c r="DK3943" s="814"/>
      <c r="DL3943" s="814"/>
      <c r="DM3943" s="814"/>
      <c r="DN3943" s="814"/>
      <c r="DO3943" s="814"/>
      <c r="DP3943" s="814"/>
      <c r="DQ3943" s="814"/>
      <c r="DR3943" s="814"/>
      <c r="DS3943" s="814"/>
      <c r="DT3943" s="814"/>
      <c r="DU3943" s="814"/>
      <c r="DV3943" s="814"/>
      <c r="DW3943" s="814"/>
      <c r="DX3943" s="814"/>
      <c r="DY3943" s="814"/>
      <c r="DZ3943" s="814"/>
      <c r="EA3943" s="814"/>
      <c r="EB3943" s="814"/>
      <c r="EC3943" s="814"/>
      <c r="ED3943" s="814"/>
      <c r="EE3943" s="814"/>
      <c r="EF3943" s="814"/>
      <c r="EG3943" s="814"/>
      <c r="EH3943" s="814"/>
      <c r="EI3943" s="814"/>
      <c r="EJ3943" s="814"/>
      <c r="EK3943" s="814"/>
      <c r="EL3943" s="814"/>
      <c r="EM3943" s="814"/>
      <c r="EN3943" s="814"/>
      <c r="EO3943" s="814"/>
      <c r="EP3943" s="814"/>
      <c r="EQ3943" s="814"/>
      <c r="ER3943" s="814"/>
      <c r="ES3943" s="814"/>
      <c r="ET3943" s="814"/>
      <c r="EU3943" s="814"/>
      <c r="EV3943" s="814"/>
      <c r="EW3943" s="814"/>
      <c r="EX3943" s="814"/>
      <c r="EY3943" s="814"/>
      <c r="EZ3943" s="814"/>
      <c r="FA3943" s="814"/>
      <c r="FB3943" s="814"/>
      <c r="FC3943" s="814"/>
      <c r="FD3943" s="814"/>
      <c r="FE3943" s="814"/>
      <c r="FF3943" s="814"/>
      <c r="FG3943" s="814"/>
      <c r="FH3943" s="814"/>
      <c r="FI3943" s="814"/>
      <c r="FJ3943" s="814"/>
      <c r="FK3943" s="814"/>
      <c r="FL3943" s="814"/>
      <c r="FM3943" s="814"/>
      <c r="FN3943" s="814"/>
      <c r="FO3943" s="814"/>
      <c r="FP3943" s="814"/>
      <c r="FQ3943" s="814"/>
      <c r="FR3943" s="814"/>
      <c r="FS3943" s="814"/>
      <c r="FT3943" s="814"/>
      <c r="FU3943" s="814"/>
      <c r="FV3943" s="814"/>
      <c r="FW3943" s="814"/>
      <c r="FX3943" s="814"/>
      <c r="FY3943" s="814"/>
      <c r="FZ3943" s="814"/>
      <c r="GA3943" s="814"/>
      <c r="GB3943" s="814"/>
      <c r="GC3943" s="814"/>
      <c r="GD3943" s="814"/>
      <c r="GE3943" s="814"/>
      <c r="GF3943" s="814"/>
      <c r="GG3943" s="814"/>
      <c r="GH3943" s="814"/>
      <c r="GI3943" s="814"/>
      <c r="GJ3943" s="814"/>
      <c r="GK3943" s="814"/>
      <c r="GL3943" s="814"/>
      <c r="GM3943" s="814"/>
      <c r="GN3943" s="814"/>
      <c r="GO3943" s="814"/>
      <c r="GP3943" s="814"/>
      <c r="GQ3943" s="814"/>
      <c r="GR3943" s="814"/>
      <c r="GS3943" s="814"/>
      <c r="GT3943" s="814"/>
      <c r="GU3943" s="814"/>
      <c r="GV3943" s="814"/>
      <c r="GW3943" s="814"/>
      <c r="GX3943" s="814"/>
      <c r="GY3943" s="814"/>
      <c r="GZ3943" s="814"/>
      <c r="HA3943" s="814"/>
      <c r="HB3943" s="814"/>
      <c r="HC3943" s="814"/>
      <c r="HD3943" s="814"/>
      <c r="HE3943" s="814"/>
      <c r="HF3943" s="814"/>
      <c r="HG3943" s="814"/>
      <c r="HH3943" s="814"/>
      <c r="HI3943" s="814"/>
      <c r="HJ3943" s="814"/>
      <c r="HK3943" s="814"/>
      <c r="HL3943" s="814"/>
      <c r="HM3943" s="814"/>
      <c r="HN3943" s="814"/>
      <c r="HO3943" s="814"/>
      <c r="HP3943" s="814"/>
      <c r="HQ3943" s="814"/>
      <c r="HR3943" s="814"/>
      <c r="HS3943" s="814"/>
      <c r="HT3943" s="814"/>
      <c r="HU3943" s="814"/>
      <c r="HV3943" s="814"/>
      <c r="HW3943" s="814"/>
      <c r="HX3943" s="814"/>
      <c r="HY3943" s="814"/>
      <c r="HZ3943" s="814"/>
      <c r="IA3943" s="814"/>
      <c r="IB3943" s="814"/>
      <c r="IC3943" s="814"/>
      <c r="ID3943" s="814"/>
      <c r="IE3943" s="814"/>
      <c r="IF3943" s="814"/>
      <c r="IG3943" s="814"/>
      <c r="IH3943" s="814"/>
      <c r="II3943" s="814"/>
      <c r="IJ3943" s="814"/>
      <c r="IK3943" s="814"/>
      <c r="IL3943" s="814"/>
      <c r="IM3943" s="814"/>
      <c r="IN3943" s="814"/>
    </row>
    <row r="3944" spans="1:248" ht="13.5" customHeight="1">
      <c r="A3944" s="640">
        <v>12</v>
      </c>
      <c r="B3944" s="670" t="s">
        <v>2015</v>
      </c>
      <c r="C3944" s="693" t="s">
        <v>709</v>
      </c>
      <c r="D3944" s="608">
        <v>2</v>
      </c>
      <c r="E3944" s="608">
        <v>2005</v>
      </c>
      <c r="F3944" s="1095">
        <v>269.17099999999999</v>
      </c>
      <c r="G3944" s="825">
        <f t="shared" si="130"/>
        <v>269.17099999999999</v>
      </c>
      <c r="H3944" s="1096">
        <v>100</v>
      </c>
      <c r="I3944" s="825">
        <f t="shared" si="131"/>
        <v>0</v>
      </c>
      <c r="J3944" s="668"/>
      <c r="K3944" s="725"/>
      <c r="L3944" s="725"/>
      <c r="M3944" s="668"/>
      <c r="N3944" s="725"/>
      <c r="O3944" s="831"/>
      <c r="P3944" s="1877"/>
      <c r="Q3944" s="814"/>
      <c r="R3944" s="814"/>
      <c r="S3944" s="814"/>
      <c r="T3944" s="814"/>
      <c r="U3944" s="814"/>
      <c r="V3944" s="814"/>
      <c r="W3944" s="814"/>
      <c r="X3944" s="814"/>
      <c r="Y3944" s="814"/>
      <c r="Z3944" s="814"/>
      <c r="AA3944" s="814"/>
      <c r="AB3944" s="814"/>
      <c r="AC3944" s="814"/>
      <c r="AD3944" s="814"/>
      <c r="AE3944" s="814"/>
      <c r="AF3944" s="814"/>
      <c r="AG3944" s="814"/>
      <c r="AH3944" s="814"/>
      <c r="AI3944" s="814"/>
      <c r="AJ3944" s="814"/>
      <c r="AK3944" s="814"/>
      <c r="AL3944" s="814"/>
      <c r="AM3944" s="814"/>
      <c r="AN3944" s="814"/>
      <c r="AO3944" s="814"/>
      <c r="AP3944" s="814"/>
      <c r="AQ3944" s="814"/>
      <c r="AR3944" s="814"/>
      <c r="AS3944" s="814"/>
      <c r="AT3944" s="814"/>
      <c r="AU3944" s="814"/>
      <c r="AV3944" s="814"/>
      <c r="AW3944" s="814"/>
      <c r="AX3944" s="814"/>
      <c r="AY3944" s="814"/>
      <c r="AZ3944" s="814"/>
      <c r="BA3944" s="814"/>
      <c r="BB3944" s="814"/>
      <c r="BC3944" s="814"/>
      <c r="BD3944" s="814"/>
      <c r="BE3944" s="814"/>
      <c r="BF3944" s="814"/>
      <c r="BG3944" s="814"/>
      <c r="BH3944" s="814"/>
      <c r="BI3944" s="814"/>
      <c r="BJ3944" s="814"/>
      <c r="BK3944" s="814"/>
      <c r="BL3944" s="814"/>
      <c r="BM3944" s="814"/>
      <c r="BN3944" s="814"/>
      <c r="BO3944" s="814"/>
      <c r="BP3944" s="814"/>
      <c r="BQ3944" s="814"/>
      <c r="BR3944" s="814"/>
      <c r="BS3944" s="814"/>
      <c r="BT3944" s="814"/>
      <c r="BU3944" s="814"/>
      <c r="BV3944" s="814"/>
      <c r="BW3944" s="814"/>
      <c r="BX3944" s="814"/>
      <c r="BY3944" s="814"/>
      <c r="BZ3944" s="814"/>
      <c r="CA3944" s="814"/>
      <c r="CB3944" s="814"/>
      <c r="CC3944" s="814"/>
      <c r="CD3944" s="814"/>
      <c r="CE3944" s="814"/>
      <c r="CF3944" s="814"/>
      <c r="CG3944" s="814"/>
      <c r="CH3944" s="814"/>
      <c r="CI3944" s="814"/>
      <c r="CJ3944" s="814"/>
      <c r="CK3944" s="814"/>
      <c r="CL3944" s="814"/>
      <c r="CM3944" s="814"/>
      <c r="CN3944" s="814"/>
      <c r="CO3944" s="814"/>
      <c r="CP3944" s="814"/>
      <c r="CQ3944" s="814"/>
      <c r="CR3944" s="814"/>
      <c r="CS3944" s="814"/>
      <c r="CT3944" s="814"/>
      <c r="CU3944" s="814"/>
      <c r="CV3944" s="814"/>
      <c r="CW3944" s="814"/>
      <c r="CX3944" s="814"/>
      <c r="CY3944" s="814"/>
      <c r="CZ3944" s="814"/>
      <c r="DA3944" s="814"/>
      <c r="DB3944" s="814"/>
      <c r="DC3944" s="814"/>
      <c r="DD3944" s="814"/>
      <c r="DE3944" s="814"/>
      <c r="DF3944" s="814"/>
      <c r="DG3944" s="814"/>
      <c r="DH3944" s="814"/>
      <c r="DI3944" s="814"/>
      <c r="DJ3944" s="814"/>
      <c r="DK3944" s="814"/>
      <c r="DL3944" s="814"/>
      <c r="DM3944" s="814"/>
      <c r="DN3944" s="814"/>
      <c r="DO3944" s="814"/>
      <c r="DP3944" s="814"/>
      <c r="DQ3944" s="814"/>
      <c r="DR3944" s="814"/>
      <c r="DS3944" s="814"/>
      <c r="DT3944" s="814"/>
      <c r="DU3944" s="814"/>
      <c r="DV3944" s="814"/>
      <c r="DW3944" s="814"/>
      <c r="DX3944" s="814"/>
      <c r="DY3944" s="814"/>
      <c r="DZ3944" s="814"/>
      <c r="EA3944" s="814"/>
      <c r="EB3944" s="814"/>
      <c r="EC3944" s="814"/>
      <c r="ED3944" s="814"/>
      <c r="EE3944" s="814"/>
      <c r="EF3944" s="814"/>
      <c r="EG3944" s="814"/>
      <c r="EH3944" s="814"/>
      <c r="EI3944" s="814"/>
      <c r="EJ3944" s="814"/>
      <c r="EK3944" s="814"/>
      <c r="EL3944" s="814"/>
      <c r="EM3944" s="814"/>
      <c r="EN3944" s="814"/>
      <c r="EO3944" s="814"/>
      <c r="EP3944" s="814"/>
      <c r="EQ3944" s="814"/>
      <c r="ER3944" s="814"/>
      <c r="ES3944" s="814"/>
      <c r="ET3944" s="814"/>
      <c r="EU3944" s="814"/>
      <c r="EV3944" s="814"/>
      <c r="EW3944" s="814"/>
      <c r="EX3944" s="814"/>
      <c r="EY3944" s="814"/>
      <c r="EZ3944" s="814"/>
      <c r="FA3944" s="814"/>
      <c r="FB3944" s="814"/>
      <c r="FC3944" s="814"/>
      <c r="FD3944" s="814"/>
      <c r="FE3944" s="814"/>
      <c r="FF3944" s="814"/>
      <c r="FG3944" s="814"/>
      <c r="FH3944" s="814"/>
      <c r="FI3944" s="814"/>
      <c r="FJ3944" s="814"/>
      <c r="FK3944" s="814"/>
      <c r="FL3944" s="814"/>
      <c r="FM3944" s="814"/>
      <c r="FN3944" s="814"/>
      <c r="FO3944" s="814"/>
      <c r="FP3944" s="814"/>
      <c r="FQ3944" s="814"/>
      <c r="FR3944" s="814"/>
      <c r="FS3944" s="814"/>
      <c r="FT3944" s="814"/>
      <c r="FU3944" s="814"/>
      <c r="FV3944" s="814"/>
      <c r="FW3944" s="814"/>
      <c r="FX3944" s="814"/>
      <c r="FY3944" s="814"/>
      <c r="FZ3944" s="814"/>
      <c r="GA3944" s="814"/>
      <c r="GB3944" s="814"/>
      <c r="GC3944" s="814"/>
      <c r="GD3944" s="814"/>
      <c r="GE3944" s="814"/>
      <c r="GF3944" s="814"/>
      <c r="GG3944" s="814"/>
      <c r="GH3944" s="814"/>
      <c r="GI3944" s="814"/>
      <c r="GJ3944" s="814"/>
      <c r="GK3944" s="814"/>
      <c r="GL3944" s="814"/>
      <c r="GM3944" s="814"/>
      <c r="GN3944" s="814"/>
      <c r="GO3944" s="814"/>
      <c r="GP3944" s="814"/>
      <c r="GQ3944" s="814"/>
      <c r="GR3944" s="814"/>
      <c r="GS3944" s="814"/>
      <c r="GT3944" s="814"/>
      <c r="GU3944" s="814"/>
      <c r="GV3944" s="814"/>
      <c r="GW3944" s="814"/>
      <c r="GX3944" s="814"/>
      <c r="GY3944" s="814"/>
      <c r="GZ3944" s="814"/>
      <c r="HA3944" s="814"/>
      <c r="HB3944" s="814"/>
      <c r="HC3944" s="814"/>
      <c r="HD3944" s="814"/>
      <c r="HE3944" s="814"/>
      <c r="HF3944" s="814"/>
      <c r="HG3944" s="814"/>
      <c r="HH3944" s="814"/>
      <c r="HI3944" s="814"/>
      <c r="HJ3944" s="814"/>
      <c r="HK3944" s="814"/>
      <c r="HL3944" s="814"/>
      <c r="HM3944" s="814"/>
      <c r="HN3944" s="814"/>
      <c r="HO3944" s="814"/>
      <c r="HP3944" s="814"/>
      <c r="HQ3944" s="814"/>
      <c r="HR3944" s="814"/>
      <c r="HS3944" s="814"/>
      <c r="HT3944" s="814"/>
      <c r="HU3944" s="814"/>
      <c r="HV3944" s="814"/>
      <c r="HW3944" s="814"/>
      <c r="HX3944" s="814"/>
      <c r="HY3944" s="814"/>
      <c r="HZ3944" s="814"/>
      <c r="IA3944" s="814"/>
      <c r="IB3944" s="814"/>
      <c r="IC3944" s="814"/>
      <c r="ID3944" s="814"/>
      <c r="IE3944" s="814"/>
      <c r="IF3944" s="814"/>
      <c r="IG3944" s="814"/>
      <c r="IH3944" s="814"/>
      <c r="II3944" s="814"/>
      <c r="IJ3944" s="814"/>
      <c r="IK3944" s="814"/>
      <c r="IL3944" s="814"/>
      <c r="IM3944" s="814"/>
      <c r="IN3944" s="814"/>
    </row>
    <row r="3945" spans="1:248" ht="13.5" customHeight="1">
      <c r="A3945" s="640">
        <v>13</v>
      </c>
      <c r="B3945" s="670" t="s">
        <v>2016</v>
      </c>
      <c r="C3945" s="693" t="s">
        <v>709</v>
      </c>
      <c r="D3945" s="608">
        <v>3</v>
      </c>
      <c r="E3945" s="608">
        <v>2005</v>
      </c>
      <c r="F3945" s="1095">
        <v>381.32499999999999</v>
      </c>
      <c r="G3945" s="825">
        <f t="shared" si="130"/>
        <v>381.32499999999999</v>
      </c>
      <c r="H3945" s="1096">
        <v>100</v>
      </c>
      <c r="I3945" s="825">
        <f t="shared" si="131"/>
        <v>0</v>
      </c>
      <c r="J3945" s="668"/>
      <c r="K3945" s="725"/>
      <c r="L3945" s="725"/>
      <c r="M3945" s="668"/>
      <c r="N3945" s="725"/>
      <c r="O3945" s="831"/>
      <c r="P3945" s="1877"/>
      <c r="Q3945" s="814"/>
      <c r="R3945" s="814"/>
      <c r="S3945" s="814"/>
      <c r="T3945" s="814"/>
      <c r="U3945" s="814"/>
      <c r="V3945" s="814"/>
      <c r="W3945" s="814"/>
      <c r="X3945" s="814"/>
      <c r="Y3945" s="814"/>
      <c r="Z3945" s="814"/>
      <c r="AA3945" s="814"/>
      <c r="AB3945" s="814"/>
      <c r="AC3945" s="814"/>
      <c r="AD3945" s="814"/>
      <c r="AE3945" s="814"/>
      <c r="AF3945" s="814"/>
      <c r="AG3945" s="814"/>
      <c r="AH3945" s="814"/>
      <c r="AI3945" s="814"/>
      <c r="AJ3945" s="814"/>
      <c r="AK3945" s="814"/>
      <c r="AL3945" s="814"/>
      <c r="AM3945" s="814"/>
      <c r="AN3945" s="814"/>
      <c r="AO3945" s="814"/>
      <c r="AP3945" s="814"/>
      <c r="AQ3945" s="814"/>
      <c r="AR3945" s="814"/>
      <c r="AS3945" s="814"/>
      <c r="AT3945" s="814"/>
      <c r="AU3945" s="814"/>
      <c r="AV3945" s="814"/>
      <c r="AW3945" s="814"/>
      <c r="AX3945" s="814"/>
      <c r="AY3945" s="814"/>
      <c r="AZ3945" s="814"/>
      <c r="BA3945" s="814"/>
      <c r="BB3945" s="814"/>
      <c r="BC3945" s="814"/>
      <c r="BD3945" s="814"/>
      <c r="BE3945" s="814"/>
      <c r="BF3945" s="814"/>
      <c r="BG3945" s="814"/>
      <c r="BH3945" s="814"/>
      <c r="BI3945" s="814"/>
      <c r="BJ3945" s="814"/>
      <c r="BK3945" s="814"/>
      <c r="BL3945" s="814"/>
      <c r="BM3945" s="814"/>
      <c r="BN3945" s="814"/>
      <c r="BO3945" s="814"/>
      <c r="BP3945" s="814"/>
      <c r="BQ3945" s="814"/>
      <c r="BR3945" s="814"/>
      <c r="BS3945" s="814"/>
      <c r="BT3945" s="814"/>
      <c r="BU3945" s="814"/>
      <c r="BV3945" s="814"/>
      <c r="BW3945" s="814"/>
      <c r="BX3945" s="814"/>
      <c r="BY3945" s="814"/>
      <c r="BZ3945" s="814"/>
      <c r="CA3945" s="814"/>
      <c r="CB3945" s="814"/>
      <c r="CC3945" s="814"/>
      <c r="CD3945" s="814"/>
      <c r="CE3945" s="814"/>
      <c r="CF3945" s="814"/>
      <c r="CG3945" s="814"/>
      <c r="CH3945" s="814"/>
      <c r="CI3945" s="814"/>
      <c r="CJ3945" s="814"/>
      <c r="CK3945" s="814"/>
      <c r="CL3945" s="814"/>
      <c r="CM3945" s="814"/>
      <c r="CN3945" s="814"/>
      <c r="CO3945" s="814"/>
      <c r="CP3945" s="814"/>
      <c r="CQ3945" s="814"/>
      <c r="CR3945" s="814"/>
      <c r="CS3945" s="814"/>
      <c r="CT3945" s="814"/>
      <c r="CU3945" s="814"/>
      <c r="CV3945" s="814"/>
      <c r="CW3945" s="814"/>
      <c r="CX3945" s="814"/>
      <c r="CY3945" s="814"/>
      <c r="CZ3945" s="814"/>
      <c r="DA3945" s="814"/>
      <c r="DB3945" s="814"/>
      <c r="DC3945" s="814"/>
      <c r="DD3945" s="814"/>
      <c r="DE3945" s="814"/>
      <c r="DF3945" s="814"/>
      <c r="DG3945" s="814"/>
      <c r="DH3945" s="814"/>
      <c r="DI3945" s="814"/>
      <c r="DJ3945" s="814"/>
      <c r="DK3945" s="814"/>
      <c r="DL3945" s="814"/>
      <c r="DM3945" s="814"/>
      <c r="DN3945" s="814"/>
      <c r="DO3945" s="814"/>
      <c r="DP3945" s="814"/>
      <c r="DQ3945" s="814"/>
      <c r="DR3945" s="814"/>
      <c r="DS3945" s="814"/>
      <c r="DT3945" s="814"/>
      <c r="DU3945" s="814"/>
      <c r="DV3945" s="814"/>
      <c r="DW3945" s="814"/>
      <c r="DX3945" s="814"/>
      <c r="DY3945" s="814"/>
      <c r="DZ3945" s="814"/>
      <c r="EA3945" s="814"/>
      <c r="EB3945" s="814"/>
      <c r="EC3945" s="814"/>
      <c r="ED3945" s="814"/>
      <c r="EE3945" s="814"/>
      <c r="EF3945" s="814"/>
      <c r="EG3945" s="814"/>
      <c r="EH3945" s="814"/>
      <c r="EI3945" s="814"/>
      <c r="EJ3945" s="814"/>
      <c r="EK3945" s="814"/>
      <c r="EL3945" s="814"/>
      <c r="EM3945" s="814"/>
      <c r="EN3945" s="814"/>
      <c r="EO3945" s="814"/>
      <c r="EP3945" s="814"/>
      <c r="EQ3945" s="814"/>
      <c r="ER3945" s="814"/>
      <c r="ES3945" s="814"/>
      <c r="ET3945" s="814"/>
      <c r="EU3945" s="814"/>
      <c r="EV3945" s="814"/>
      <c r="EW3945" s="814"/>
      <c r="EX3945" s="814"/>
      <c r="EY3945" s="814"/>
      <c r="EZ3945" s="814"/>
      <c r="FA3945" s="814"/>
      <c r="FB3945" s="814"/>
      <c r="FC3945" s="814"/>
      <c r="FD3945" s="814"/>
      <c r="FE3945" s="814"/>
      <c r="FF3945" s="814"/>
      <c r="FG3945" s="814"/>
      <c r="FH3945" s="814"/>
      <c r="FI3945" s="814"/>
      <c r="FJ3945" s="814"/>
      <c r="FK3945" s="814"/>
      <c r="FL3945" s="814"/>
      <c r="FM3945" s="814"/>
      <c r="FN3945" s="814"/>
      <c r="FO3945" s="814"/>
      <c r="FP3945" s="814"/>
      <c r="FQ3945" s="814"/>
      <c r="FR3945" s="814"/>
      <c r="FS3945" s="814"/>
      <c r="FT3945" s="814"/>
      <c r="FU3945" s="814"/>
      <c r="FV3945" s="814"/>
      <c r="FW3945" s="814"/>
      <c r="FX3945" s="814"/>
      <c r="FY3945" s="814"/>
      <c r="FZ3945" s="814"/>
      <c r="GA3945" s="814"/>
      <c r="GB3945" s="814"/>
      <c r="GC3945" s="814"/>
      <c r="GD3945" s="814"/>
      <c r="GE3945" s="814"/>
      <c r="GF3945" s="814"/>
      <c r="GG3945" s="814"/>
      <c r="GH3945" s="814"/>
      <c r="GI3945" s="814"/>
      <c r="GJ3945" s="814"/>
      <c r="GK3945" s="814"/>
      <c r="GL3945" s="814"/>
      <c r="GM3945" s="814"/>
      <c r="GN3945" s="814"/>
      <c r="GO3945" s="814"/>
      <c r="GP3945" s="814"/>
      <c r="GQ3945" s="814"/>
      <c r="GR3945" s="814"/>
      <c r="GS3945" s="814"/>
      <c r="GT3945" s="814"/>
      <c r="GU3945" s="814"/>
      <c r="GV3945" s="814"/>
      <c r="GW3945" s="814"/>
      <c r="GX3945" s="814"/>
      <c r="GY3945" s="814"/>
      <c r="GZ3945" s="814"/>
      <c r="HA3945" s="814"/>
      <c r="HB3945" s="814"/>
      <c r="HC3945" s="814"/>
      <c r="HD3945" s="814"/>
      <c r="HE3945" s="814"/>
      <c r="HF3945" s="814"/>
      <c r="HG3945" s="814"/>
      <c r="HH3945" s="814"/>
      <c r="HI3945" s="814"/>
      <c r="HJ3945" s="814"/>
      <c r="HK3945" s="814"/>
      <c r="HL3945" s="814"/>
      <c r="HM3945" s="814"/>
      <c r="HN3945" s="814"/>
      <c r="HO3945" s="814"/>
      <c r="HP3945" s="814"/>
      <c r="HQ3945" s="814"/>
      <c r="HR3945" s="814"/>
      <c r="HS3945" s="814"/>
      <c r="HT3945" s="814"/>
      <c r="HU3945" s="814"/>
      <c r="HV3945" s="814"/>
      <c r="HW3945" s="814"/>
      <c r="HX3945" s="814"/>
      <c r="HY3945" s="814"/>
      <c r="HZ3945" s="814"/>
      <c r="IA3945" s="814"/>
      <c r="IB3945" s="814"/>
      <c r="IC3945" s="814"/>
      <c r="ID3945" s="814"/>
      <c r="IE3945" s="814"/>
      <c r="IF3945" s="814"/>
      <c r="IG3945" s="814"/>
      <c r="IH3945" s="814"/>
      <c r="II3945" s="814"/>
      <c r="IJ3945" s="814"/>
      <c r="IK3945" s="814"/>
      <c r="IL3945" s="814"/>
      <c r="IM3945" s="814"/>
      <c r="IN3945" s="814"/>
    </row>
    <row r="3946" spans="1:248" ht="13.5" customHeight="1">
      <c r="A3946" s="640">
        <v>14</v>
      </c>
      <c r="B3946" s="670" t="s">
        <v>2017</v>
      </c>
      <c r="C3946" s="693" t="s">
        <v>709</v>
      </c>
      <c r="D3946" s="608">
        <v>2</v>
      </c>
      <c r="E3946" s="608">
        <v>2005</v>
      </c>
      <c r="F3946" s="1095">
        <v>292.41000000000003</v>
      </c>
      <c r="G3946" s="825">
        <f t="shared" si="130"/>
        <v>292.41000000000003</v>
      </c>
      <c r="H3946" s="1096">
        <v>100</v>
      </c>
      <c r="I3946" s="825">
        <f t="shared" si="131"/>
        <v>0</v>
      </c>
      <c r="J3946" s="668"/>
      <c r="K3946" s="725"/>
      <c r="L3946" s="725"/>
      <c r="M3946" s="668"/>
      <c r="N3946" s="725"/>
      <c r="O3946" s="831"/>
      <c r="P3946" s="1877"/>
      <c r="Q3946" s="814"/>
      <c r="R3946" s="814"/>
      <c r="S3946" s="814"/>
      <c r="T3946" s="814"/>
      <c r="U3946" s="814"/>
      <c r="V3946" s="814"/>
      <c r="W3946" s="814"/>
      <c r="X3946" s="814"/>
      <c r="Y3946" s="814"/>
      <c r="Z3946" s="814"/>
      <c r="AA3946" s="814"/>
      <c r="AB3946" s="814"/>
      <c r="AC3946" s="814"/>
      <c r="AD3946" s="814"/>
      <c r="AE3946" s="814"/>
      <c r="AF3946" s="814"/>
      <c r="AG3946" s="814"/>
      <c r="AH3946" s="814"/>
      <c r="AI3946" s="814"/>
      <c r="AJ3946" s="814"/>
      <c r="AK3946" s="814"/>
      <c r="AL3946" s="814"/>
      <c r="AM3946" s="814"/>
      <c r="AN3946" s="814"/>
      <c r="AO3946" s="814"/>
      <c r="AP3946" s="814"/>
      <c r="AQ3946" s="814"/>
      <c r="AR3946" s="814"/>
      <c r="AS3946" s="814"/>
      <c r="AT3946" s="814"/>
      <c r="AU3946" s="814"/>
      <c r="AV3946" s="814"/>
      <c r="AW3946" s="814"/>
      <c r="AX3946" s="814"/>
      <c r="AY3946" s="814"/>
      <c r="AZ3946" s="814"/>
      <c r="BA3946" s="814"/>
      <c r="BB3946" s="814"/>
      <c r="BC3946" s="814"/>
      <c r="BD3946" s="814"/>
      <c r="BE3946" s="814"/>
      <c r="BF3946" s="814"/>
      <c r="BG3946" s="814"/>
      <c r="BH3946" s="814"/>
      <c r="BI3946" s="814"/>
      <c r="BJ3946" s="814"/>
      <c r="BK3946" s="814"/>
      <c r="BL3946" s="814"/>
      <c r="BM3946" s="814"/>
      <c r="BN3946" s="814"/>
      <c r="BO3946" s="814"/>
      <c r="BP3946" s="814"/>
      <c r="BQ3946" s="814"/>
      <c r="BR3946" s="814"/>
      <c r="BS3946" s="814"/>
      <c r="BT3946" s="814"/>
      <c r="BU3946" s="814"/>
      <c r="BV3946" s="814"/>
      <c r="BW3946" s="814"/>
      <c r="BX3946" s="814"/>
      <c r="BY3946" s="814"/>
      <c r="BZ3946" s="814"/>
      <c r="CA3946" s="814"/>
      <c r="CB3946" s="814"/>
      <c r="CC3946" s="814"/>
      <c r="CD3946" s="814"/>
      <c r="CE3946" s="814"/>
      <c r="CF3946" s="814"/>
      <c r="CG3946" s="814"/>
      <c r="CH3946" s="814"/>
      <c r="CI3946" s="814"/>
      <c r="CJ3946" s="814"/>
      <c r="CK3946" s="814"/>
      <c r="CL3946" s="814"/>
      <c r="CM3946" s="814"/>
      <c r="CN3946" s="814"/>
      <c r="CO3946" s="814"/>
      <c r="CP3946" s="814"/>
      <c r="CQ3946" s="814"/>
      <c r="CR3946" s="814"/>
      <c r="CS3946" s="814"/>
      <c r="CT3946" s="814"/>
      <c r="CU3946" s="814"/>
      <c r="CV3946" s="814"/>
      <c r="CW3946" s="814"/>
      <c r="CX3946" s="814"/>
      <c r="CY3946" s="814"/>
      <c r="CZ3946" s="814"/>
      <c r="DA3946" s="814"/>
      <c r="DB3946" s="814"/>
      <c r="DC3946" s="814"/>
      <c r="DD3946" s="814"/>
      <c r="DE3946" s="814"/>
      <c r="DF3946" s="814"/>
      <c r="DG3946" s="814"/>
      <c r="DH3946" s="814"/>
      <c r="DI3946" s="814"/>
      <c r="DJ3946" s="814"/>
      <c r="DK3946" s="814"/>
      <c r="DL3946" s="814"/>
      <c r="DM3946" s="814"/>
      <c r="DN3946" s="814"/>
      <c r="DO3946" s="814"/>
      <c r="DP3946" s="814"/>
      <c r="DQ3946" s="814"/>
      <c r="DR3946" s="814"/>
      <c r="DS3946" s="814"/>
      <c r="DT3946" s="814"/>
      <c r="DU3946" s="814"/>
      <c r="DV3946" s="814"/>
      <c r="DW3946" s="814"/>
      <c r="DX3946" s="814"/>
      <c r="DY3946" s="814"/>
      <c r="DZ3946" s="814"/>
      <c r="EA3946" s="814"/>
      <c r="EB3946" s="814"/>
      <c r="EC3946" s="814"/>
      <c r="ED3946" s="814"/>
      <c r="EE3946" s="814"/>
      <c r="EF3946" s="814"/>
      <c r="EG3946" s="814"/>
      <c r="EH3946" s="814"/>
      <c r="EI3946" s="814"/>
      <c r="EJ3946" s="814"/>
      <c r="EK3946" s="814"/>
      <c r="EL3946" s="814"/>
      <c r="EM3946" s="814"/>
      <c r="EN3946" s="814"/>
      <c r="EO3946" s="814"/>
      <c r="EP3946" s="814"/>
      <c r="EQ3946" s="814"/>
      <c r="ER3946" s="814"/>
      <c r="ES3946" s="814"/>
      <c r="ET3946" s="814"/>
      <c r="EU3946" s="814"/>
      <c r="EV3946" s="814"/>
      <c r="EW3946" s="814"/>
      <c r="EX3946" s="814"/>
      <c r="EY3946" s="814"/>
      <c r="EZ3946" s="814"/>
      <c r="FA3946" s="814"/>
      <c r="FB3946" s="814"/>
      <c r="FC3946" s="814"/>
      <c r="FD3946" s="814"/>
      <c r="FE3946" s="814"/>
      <c r="FF3946" s="814"/>
      <c r="FG3946" s="814"/>
      <c r="FH3946" s="814"/>
      <c r="FI3946" s="814"/>
      <c r="FJ3946" s="814"/>
      <c r="FK3946" s="814"/>
      <c r="FL3946" s="814"/>
      <c r="FM3946" s="814"/>
      <c r="FN3946" s="814"/>
      <c r="FO3946" s="814"/>
      <c r="FP3946" s="814"/>
      <c r="FQ3946" s="814"/>
      <c r="FR3946" s="814"/>
      <c r="FS3946" s="814"/>
      <c r="FT3946" s="814"/>
      <c r="FU3946" s="814"/>
      <c r="FV3946" s="814"/>
      <c r="FW3946" s="814"/>
      <c r="FX3946" s="814"/>
      <c r="FY3946" s="814"/>
      <c r="FZ3946" s="814"/>
      <c r="GA3946" s="814"/>
      <c r="GB3946" s="814"/>
      <c r="GC3946" s="814"/>
      <c r="GD3946" s="814"/>
      <c r="GE3946" s="814"/>
      <c r="GF3946" s="814"/>
      <c r="GG3946" s="814"/>
      <c r="GH3946" s="814"/>
      <c r="GI3946" s="814"/>
      <c r="GJ3946" s="814"/>
      <c r="GK3946" s="814"/>
      <c r="GL3946" s="814"/>
      <c r="GM3946" s="814"/>
      <c r="GN3946" s="814"/>
      <c r="GO3946" s="814"/>
      <c r="GP3946" s="814"/>
      <c r="GQ3946" s="814"/>
      <c r="GR3946" s="814"/>
      <c r="GS3946" s="814"/>
      <c r="GT3946" s="814"/>
      <c r="GU3946" s="814"/>
      <c r="GV3946" s="814"/>
      <c r="GW3946" s="814"/>
      <c r="GX3946" s="814"/>
      <c r="GY3946" s="814"/>
      <c r="GZ3946" s="814"/>
      <c r="HA3946" s="814"/>
      <c r="HB3946" s="814"/>
      <c r="HC3946" s="814"/>
      <c r="HD3946" s="814"/>
      <c r="HE3946" s="814"/>
      <c r="HF3946" s="814"/>
      <c r="HG3946" s="814"/>
      <c r="HH3946" s="814"/>
      <c r="HI3946" s="814"/>
      <c r="HJ3946" s="814"/>
      <c r="HK3946" s="814"/>
      <c r="HL3946" s="814"/>
      <c r="HM3946" s="814"/>
      <c r="HN3946" s="814"/>
      <c r="HO3946" s="814"/>
      <c r="HP3946" s="814"/>
      <c r="HQ3946" s="814"/>
      <c r="HR3946" s="814"/>
      <c r="HS3946" s="814"/>
      <c r="HT3946" s="814"/>
      <c r="HU3946" s="814"/>
      <c r="HV3946" s="814"/>
      <c r="HW3946" s="814"/>
      <c r="HX3946" s="814"/>
      <c r="HY3946" s="814"/>
      <c r="HZ3946" s="814"/>
      <c r="IA3946" s="814"/>
      <c r="IB3946" s="814"/>
      <c r="IC3946" s="814"/>
      <c r="ID3946" s="814"/>
      <c r="IE3946" s="814"/>
      <c r="IF3946" s="814"/>
      <c r="IG3946" s="814"/>
      <c r="IH3946" s="814"/>
      <c r="II3946" s="814"/>
      <c r="IJ3946" s="814"/>
      <c r="IK3946" s="814"/>
      <c r="IL3946" s="814"/>
      <c r="IM3946" s="814"/>
      <c r="IN3946" s="814"/>
    </row>
    <row r="3947" spans="1:248" ht="13.5" customHeight="1">
      <c r="A3947" s="640">
        <v>15</v>
      </c>
      <c r="B3947" s="670" t="s">
        <v>2018</v>
      </c>
      <c r="C3947" s="693" t="s">
        <v>709</v>
      </c>
      <c r="D3947" s="608">
        <v>2</v>
      </c>
      <c r="E3947" s="608">
        <v>2005</v>
      </c>
      <c r="F3947" s="1095">
        <v>299.07799999999997</v>
      </c>
      <c r="G3947" s="825">
        <f t="shared" si="130"/>
        <v>299.07799999999997</v>
      </c>
      <c r="H3947" s="1096">
        <v>100</v>
      </c>
      <c r="I3947" s="825">
        <f t="shared" si="131"/>
        <v>0</v>
      </c>
      <c r="J3947" s="668"/>
      <c r="K3947" s="725"/>
      <c r="L3947" s="725"/>
      <c r="M3947" s="668"/>
      <c r="N3947" s="725"/>
      <c r="O3947" s="831"/>
      <c r="P3947" s="1877"/>
      <c r="Q3947" s="814"/>
      <c r="R3947" s="814"/>
      <c r="S3947" s="814"/>
      <c r="T3947" s="814"/>
      <c r="U3947" s="814"/>
      <c r="V3947" s="814"/>
      <c r="W3947" s="814"/>
      <c r="X3947" s="814"/>
      <c r="Y3947" s="814"/>
      <c r="Z3947" s="814"/>
      <c r="AA3947" s="814"/>
      <c r="AB3947" s="814"/>
      <c r="AC3947" s="814"/>
      <c r="AD3947" s="814"/>
      <c r="AE3947" s="814"/>
      <c r="AF3947" s="814"/>
      <c r="AG3947" s="814"/>
      <c r="AH3947" s="814"/>
      <c r="AI3947" s="814"/>
      <c r="AJ3947" s="814"/>
      <c r="AK3947" s="814"/>
      <c r="AL3947" s="814"/>
      <c r="AM3947" s="814"/>
      <c r="AN3947" s="814"/>
      <c r="AO3947" s="814"/>
      <c r="AP3947" s="814"/>
      <c r="AQ3947" s="814"/>
      <c r="AR3947" s="814"/>
      <c r="AS3947" s="814"/>
      <c r="AT3947" s="814"/>
      <c r="AU3947" s="814"/>
      <c r="AV3947" s="814"/>
      <c r="AW3947" s="814"/>
      <c r="AX3947" s="814"/>
      <c r="AY3947" s="814"/>
      <c r="AZ3947" s="814"/>
      <c r="BA3947" s="814"/>
      <c r="BB3947" s="814"/>
      <c r="BC3947" s="814"/>
      <c r="BD3947" s="814"/>
      <c r="BE3947" s="814"/>
      <c r="BF3947" s="814"/>
      <c r="BG3947" s="814"/>
      <c r="BH3947" s="814"/>
      <c r="BI3947" s="814"/>
      <c r="BJ3947" s="814"/>
      <c r="BK3947" s="814"/>
      <c r="BL3947" s="814"/>
      <c r="BM3947" s="814"/>
      <c r="BN3947" s="814"/>
      <c r="BO3947" s="814"/>
      <c r="BP3947" s="814"/>
      <c r="BQ3947" s="814"/>
      <c r="BR3947" s="814"/>
      <c r="BS3947" s="814"/>
      <c r="BT3947" s="814"/>
      <c r="BU3947" s="814"/>
      <c r="BV3947" s="814"/>
      <c r="BW3947" s="814"/>
      <c r="BX3947" s="814"/>
      <c r="BY3947" s="814"/>
      <c r="BZ3947" s="814"/>
      <c r="CA3947" s="814"/>
      <c r="CB3947" s="814"/>
      <c r="CC3947" s="814"/>
      <c r="CD3947" s="814"/>
      <c r="CE3947" s="814"/>
      <c r="CF3947" s="814"/>
      <c r="CG3947" s="814"/>
      <c r="CH3947" s="814"/>
      <c r="CI3947" s="814"/>
      <c r="CJ3947" s="814"/>
      <c r="CK3947" s="814"/>
      <c r="CL3947" s="814"/>
      <c r="CM3947" s="814"/>
      <c r="CN3947" s="814"/>
      <c r="CO3947" s="814"/>
      <c r="CP3947" s="814"/>
      <c r="CQ3947" s="814"/>
      <c r="CR3947" s="814"/>
      <c r="CS3947" s="814"/>
      <c r="CT3947" s="814"/>
      <c r="CU3947" s="814"/>
      <c r="CV3947" s="814"/>
      <c r="CW3947" s="814"/>
      <c r="CX3947" s="814"/>
      <c r="CY3947" s="814"/>
      <c r="CZ3947" s="814"/>
      <c r="DA3947" s="814"/>
      <c r="DB3947" s="814"/>
      <c r="DC3947" s="814"/>
      <c r="DD3947" s="814"/>
      <c r="DE3947" s="814"/>
      <c r="DF3947" s="814"/>
      <c r="DG3947" s="814"/>
      <c r="DH3947" s="814"/>
      <c r="DI3947" s="814"/>
      <c r="DJ3947" s="814"/>
      <c r="DK3947" s="814"/>
      <c r="DL3947" s="814"/>
      <c r="DM3947" s="814"/>
      <c r="DN3947" s="814"/>
      <c r="DO3947" s="814"/>
      <c r="DP3947" s="814"/>
      <c r="DQ3947" s="814"/>
      <c r="DR3947" s="814"/>
      <c r="DS3947" s="814"/>
      <c r="DT3947" s="814"/>
      <c r="DU3947" s="814"/>
      <c r="DV3947" s="814"/>
      <c r="DW3947" s="814"/>
      <c r="DX3947" s="814"/>
      <c r="DY3947" s="814"/>
      <c r="DZ3947" s="814"/>
      <c r="EA3947" s="814"/>
      <c r="EB3947" s="814"/>
      <c r="EC3947" s="814"/>
      <c r="ED3947" s="814"/>
      <c r="EE3947" s="814"/>
      <c r="EF3947" s="814"/>
      <c r="EG3947" s="814"/>
      <c r="EH3947" s="814"/>
      <c r="EI3947" s="814"/>
      <c r="EJ3947" s="814"/>
      <c r="EK3947" s="814"/>
      <c r="EL3947" s="814"/>
      <c r="EM3947" s="814"/>
      <c r="EN3947" s="814"/>
      <c r="EO3947" s="814"/>
      <c r="EP3947" s="814"/>
      <c r="EQ3947" s="814"/>
      <c r="ER3947" s="814"/>
      <c r="ES3947" s="814"/>
      <c r="ET3947" s="814"/>
      <c r="EU3947" s="814"/>
      <c r="EV3947" s="814"/>
      <c r="EW3947" s="814"/>
      <c r="EX3947" s="814"/>
      <c r="EY3947" s="814"/>
      <c r="EZ3947" s="814"/>
      <c r="FA3947" s="814"/>
      <c r="FB3947" s="814"/>
      <c r="FC3947" s="814"/>
      <c r="FD3947" s="814"/>
      <c r="FE3947" s="814"/>
      <c r="FF3947" s="814"/>
      <c r="FG3947" s="814"/>
      <c r="FH3947" s="814"/>
      <c r="FI3947" s="814"/>
      <c r="FJ3947" s="814"/>
      <c r="FK3947" s="814"/>
      <c r="FL3947" s="814"/>
      <c r="FM3947" s="814"/>
      <c r="FN3947" s="814"/>
      <c r="FO3947" s="814"/>
      <c r="FP3947" s="814"/>
      <c r="FQ3947" s="814"/>
      <c r="FR3947" s="814"/>
      <c r="FS3947" s="814"/>
      <c r="FT3947" s="814"/>
      <c r="FU3947" s="814"/>
      <c r="FV3947" s="814"/>
      <c r="FW3947" s="814"/>
      <c r="FX3947" s="814"/>
      <c r="FY3947" s="814"/>
      <c r="FZ3947" s="814"/>
      <c r="GA3947" s="814"/>
      <c r="GB3947" s="814"/>
      <c r="GC3947" s="814"/>
      <c r="GD3947" s="814"/>
      <c r="GE3947" s="814"/>
      <c r="GF3947" s="814"/>
      <c r="GG3947" s="814"/>
      <c r="GH3947" s="814"/>
      <c r="GI3947" s="814"/>
      <c r="GJ3947" s="814"/>
      <c r="GK3947" s="814"/>
      <c r="GL3947" s="814"/>
      <c r="GM3947" s="814"/>
      <c r="GN3947" s="814"/>
      <c r="GO3947" s="814"/>
      <c r="GP3947" s="814"/>
      <c r="GQ3947" s="814"/>
      <c r="GR3947" s="814"/>
      <c r="GS3947" s="814"/>
      <c r="GT3947" s="814"/>
      <c r="GU3947" s="814"/>
      <c r="GV3947" s="814"/>
      <c r="GW3947" s="814"/>
      <c r="GX3947" s="814"/>
      <c r="GY3947" s="814"/>
      <c r="GZ3947" s="814"/>
      <c r="HA3947" s="814"/>
      <c r="HB3947" s="814"/>
      <c r="HC3947" s="814"/>
      <c r="HD3947" s="814"/>
      <c r="HE3947" s="814"/>
      <c r="HF3947" s="814"/>
      <c r="HG3947" s="814"/>
      <c r="HH3947" s="814"/>
      <c r="HI3947" s="814"/>
      <c r="HJ3947" s="814"/>
      <c r="HK3947" s="814"/>
      <c r="HL3947" s="814"/>
      <c r="HM3947" s="814"/>
      <c r="HN3947" s="814"/>
      <c r="HO3947" s="814"/>
      <c r="HP3947" s="814"/>
      <c r="HQ3947" s="814"/>
      <c r="HR3947" s="814"/>
      <c r="HS3947" s="814"/>
      <c r="HT3947" s="814"/>
      <c r="HU3947" s="814"/>
      <c r="HV3947" s="814"/>
      <c r="HW3947" s="814"/>
      <c r="HX3947" s="814"/>
      <c r="HY3947" s="814"/>
      <c r="HZ3947" s="814"/>
      <c r="IA3947" s="814"/>
      <c r="IB3947" s="814"/>
      <c r="IC3947" s="814"/>
      <c r="ID3947" s="814"/>
      <c r="IE3947" s="814"/>
      <c r="IF3947" s="814"/>
      <c r="IG3947" s="814"/>
      <c r="IH3947" s="814"/>
      <c r="II3947" s="814"/>
      <c r="IJ3947" s="814"/>
      <c r="IK3947" s="814"/>
      <c r="IL3947" s="814"/>
      <c r="IM3947" s="814"/>
      <c r="IN3947" s="814"/>
    </row>
    <row r="3948" spans="1:248" ht="13.5" customHeight="1">
      <c r="A3948" s="640">
        <v>16</v>
      </c>
      <c r="B3948" s="670" t="s">
        <v>2018</v>
      </c>
      <c r="C3948" s="693" t="s">
        <v>709</v>
      </c>
      <c r="D3948" s="608">
        <v>2</v>
      </c>
      <c r="E3948" s="608">
        <v>2005</v>
      </c>
      <c r="F3948" s="1095">
        <v>328.98599999999999</v>
      </c>
      <c r="G3948" s="825">
        <f t="shared" si="130"/>
        <v>328.98599999999999</v>
      </c>
      <c r="H3948" s="1096">
        <v>100</v>
      </c>
      <c r="I3948" s="825">
        <f t="shared" si="131"/>
        <v>0</v>
      </c>
      <c r="J3948" s="668"/>
      <c r="K3948" s="725"/>
      <c r="L3948" s="725"/>
      <c r="M3948" s="668"/>
      <c r="N3948" s="725"/>
      <c r="O3948" s="831"/>
      <c r="P3948" s="1877"/>
      <c r="Q3948" s="814"/>
      <c r="R3948" s="814"/>
      <c r="S3948" s="814"/>
      <c r="T3948" s="814"/>
      <c r="U3948" s="814"/>
      <c r="V3948" s="814"/>
      <c r="W3948" s="814"/>
      <c r="X3948" s="814"/>
      <c r="Y3948" s="814"/>
      <c r="Z3948" s="814"/>
      <c r="AA3948" s="814"/>
      <c r="AB3948" s="814"/>
      <c r="AC3948" s="814"/>
      <c r="AD3948" s="814"/>
      <c r="AE3948" s="814"/>
      <c r="AF3948" s="814"/>
      <c r="AG3948" s="814"/>
      <c r="AH3948" s="814"/>
      <c r="AI3948" s="814"/>
      <c r="AJ3948" s="814"/>
      <c r="AK3948" s="814"/>
      <c r="AL3948" s="814"/>
      <c r="AM3948" s="814"/>
      <c r="AN3948" s="814"/>
      <c r="AO3948" s="814"/>
      <c r="AP3948" s="814"/>
      <c r="AQ3948" s="814"/>
      <c r="AR3948" s="814"/>
      <c r="AS3948" s="814"/>
      <c r="AT3948" s="814"/>
      <c r="AU3948" s="814"/>
      <c r="AV3948" s="814"/>
      <c r="AW3948" s="814"/>
      <c r="AX3948" s="814"/>
      <c r="AY3948" s="814"/>
      <c r="AZ3948" s="814"/>
      <c r="BA3948" s="814"/>
      <c r="BB3948" s="814"/>
      <c r="BC3948" s="814"/>
      <c r="BD3948" s="814"/>
      <c r="BE3948" s="814"/>
      <c r="BF3948" s="814"/>
      <c r="BG3948" s="814"/>
      <c r="BH3948" s="814"/>
      <c r="BI3948" s="814"/>
      <c r="BJ3948" s="814"/>
      <c r="BK3948" s="814"/>
      <c r="BL3948" s="814"/>
      <c r="BM3948" s="814"/>
      <c r="BN3948" s="814"/>
      <c r="BO3948" s="814"/>
      <c r="BP3948" s="814"/>
      <c r="BQ3948" s="814"/>
      <c r="BR3948" s="814"/>
      <c r="BS3948" s="814"/>
      <c r="BT3948" s="814"/>
      <c r="BU3948" s="814"/>
      <c r="BV3948" s="814"/>
      <c r="BW3948" s="814"/>
      <c r="BX3948" s="814"/>
      <c r="BY3948" s="814"/>
      <c r="BZ3948" s="814"/>
      <c r="CA3948" s="814"/>
      <c r="CB3948" s="814"/>
      <c r="CC3948" s="814"/>
      <c r="CD3948" s="814"/>
      <c r="CE3948" s="814"/>
      <c r="CF3948" s="814"/>
      <c r="CG3948" s="814"/>
      <c r="CH3948" s="814"/>
      <c r="CI3948" s="814"/>
      <c r="CJ3948" s="814"/>
      <c r="CK3948" s="814"/>
      <c r="CL3948" s="814"/>
      <c r="CM3948" s="814"/>
      <c r="CN3948" s="814"/>
      <c r="CO3948" s="814"/>
      <c r="CP3948" s="814"/>
      <c r="CQ3948" s="814"/>
      <c r="CR3948" s="814"/>
      <c r="CS3948" s="814"/>
      <c r="CT3948" s="814"/>
      <c r="CU3948" s="814"/>
      <c r="CV3948" s="814"/>
      <c r="CW3948" s="814"/>
      <c r="CX3948" s="814"/>
      <c r="CY3948" s="814"/>
      <c r="CZ3948" s="814"/>
      <c r="DA3948" s="814"/>
      <c r="DB3948" s="814"/>
      <c r="DC3948" s="814"/>
      <c r="DD3948" s="814"/>
      <c r="DE3948" s="814"/>
      <c r="DF3948" s="814"/>
      <c r="DG3948" s="814"/>
      <c r="DH3948" s="814"/>
      <c r="DI3948" s="814"/>
      <c r="DJ3948" s="814"/>
      <c r="DK3948" s="814"/>
      <c r="DL3948" s="814"/>
      <c r="DM3948" s="814"/>
      <c r="DN3948" s="814"/>
      <c r="DO3948" s="814"/>
      <c r="DP3948" s="814"/>
      <c r="DQ3948" s="814"/>
      <c r="DR3948" s="814"/>
      <c r="DS3948" s="814"/>
      <c r="DT3948" s="814"/>
      <c r="DU3948" s="814"/>
      <c r="DV3948" s="814"/>
      <c r="DW3948" s="814"/>
      <c r="DX3948" s="814"/>
      <c r="DY3948" s="814"/>
      <c r="DZ3948" s="814"/>
      <c r="EA3948" s="814"/>
      <c r="EB3948" s="814"/>
      <c r="EC3948" s="814"/>
      <c r="ED3948" s="814"/>
      <c r="EE3948" s="814"/>
      <c r="EF3948" s="814"/>
      <c r="EG3948" s="814"/>
      <c r="EH3948" s="814"/>
      <c r="EI3948" s="814"/>
      <c r="EJ3948" s="814"/>
      <c r="EK3948" s="814"/>
      <c r="EL3948" s="814"/>
      <c r="EM3948" s="814"/>
      <c r="EN3948" s="814"/>
      <c r="EO3948" s="814"/>
      <c r="EP3948" s="814"/>
      <c r="EQ3948" s="814"/>
      <c r="ER3948" s="814"/>
      <c r="ES3948" s="814"/>
      <c r="ET3948" s="814"/>
      <c r="EU3948" s="814"/>
      <c r="EV3948" s="814"/>
      <c r="EW3948" s="814"/>
      <c r="EX3948" s="814"/>
      <c r="EY3948" s="814"/>
      <c r="EZ3948" s="814"/>
      <c r="FA3948" s="814"/>
      <c r="FB3948" s="814"/>
      <c r="FC3948" s="814"/>
      <c r="FD3948" s="814"/>
      <c r="FE3948" s="814"/>
      <c r="FF3948" s="814"/>
      <c r="FG3948" s="814"/>
      <c r="FH3948" s="814"/>
      <c r="FI3948" s="814"/>
      <c r="FJ3948" s="814"/>
      <c r="FK3948" s="814"/>
      <c r="FL3948" s="814"/>
      <c r="FM3948" s="814"/>
      <c r="FN3948" s="814"/>
      <c r="FO3948" s="814"/>
      <c r="FP3948" s="814"/>
      <c r="FQ3948" s="814"/>
      <c r="FR3948" s="814"/>
      <c r="FS3948" s="814"/>
      <c r="FT3948" s="814"/>
      <c r="FU3948" s="814"/>
      <c r="FV3948" s="814"/>
      <c r="FW3948" s="814"/>
      <c r="FX3948" s="814"/>
      <c r="FY3948" s="814"/>
      <c r="FZ3948" s="814"/>
      <c r="GA3948" s="814"/>
      <c r="GB3948" s="814"/>
      <c r="GC3948" s="814"/>
      <c r="GD3948" s="814"/>
      <c r="GE3948" s="814"/>
      <c r="GF3948" s="814"/>
      <c r="GG3948" s="814"/>
      <c r="GH3948" s="814"/>
      <c r="GI3948" s="814"/>
      <c r="GJ3948" s="814"/>
      <c r="GK3948" s="814"/>
      <c r="GL3948" s="814"/>
      <c r="GM3948" s="814"/>
      <c r="GN3948" s="814"/>
      <c r="GO3948" s="814"/>
      <c r="GP3948" s="814"/>
      <c r="GQ3948" s="814"/>
      <c r="GR3948" s="814"/>
      <c r="GS3948" s="814"/>
      <c r="GT3948" s="814"/>
      <c r="GU3948" s="814"/>
      <c r="GV3948" s="814"/>
      <c r="GW3948" s="814"/>
      <c r="GX3948" s="814"/>
      <c r="GY3948" s="814"/>
      <c r="GZ3948" s="814"/>
      <c r="HA3948" s="814"/>
      <c r="HB3948" s="814"/>
      <c r="HC3948" s="814"/>
      <c r="HD3948" s="814"/>
      <c r="HE3948" s="814"/>
      <c r="HF3948" s="814"/>
      <c r="HG3948" s="814"/>
      <c r="HH3948" s="814"/>
      <c r="HI3948" s="814"/>
      <c r="HJ3948" s="814"/>
      <c r="HK3948" s="814"/>
      <c r="HL3948" s="814"/>
      <c r="HM3948" s="814"/>
      <c r="HN3948" s="814"/>
      <c r="HO3948" s="814"/>
      <c r="HP3948" s="814"/>
      <c r="HQ3948" s="814"/>
      <c r="HR3948" s="814"/>
      <c r="HS3948" s="814"/>
      <c r="HT3948" s="814"/>
      <c r="HU3948" s="814"/>
      <c r="HV3948" s="814"/>
      <c r="HW3948" s="814"/>
      <c r="HX3948" s="814"/>
      <c r="HY3948" s="814"/>
      <c r="HZ3948" s="814"/>
      <c r="IA3948" s="814"/>
      <c r="IB3948" s="814"/>
      <c r="IC3948" s="814"/>
      <c r="ID3948" s="814"/>
      <c r="IE3948" s="814"/>
      <c r="IF3948" s="814"/>
      <c r="IG3948" s="814"/>
      <c r="IH3948" s="814"/>
      <c r="II3948" s="814"/>
      <c r="IJ3948" s="814"/>
      <c r="IK3948" s="814"/>
      <c r="IL3948" s="814"/>
      <c r="IM3948" s="814"/>
      <c r="IN3948" s="814"/>
    </row>
    <row r="3949" spans="1:248" ht="13.5" customHeight="1">
      <c r="A3949" s="640">
        <v>17</v>
      </c>
      <c r="B3949" s="670" t="s">
        <v>2019</v>
      </c>
      <c r="C3949" s="693" t="s">
        <v>808</v>
      </c>
      <c r="D3949" s="608">
        <v>210</v>
      </c>
      <c r="E3949" s="608">
        <v>2005</v>
      </c>
      <c r="F3949" s="1095">
        <v>929.62</v>
      </c>
      <c r="G3949" s="825">
        <f t="shared" si="130"/>
        <v>929.62</v>
      </c>
      <c r="H3949" s="1096">
        <v>100</v>
      </c>
      <c r="I3949" s="825">
        <f t="shared" si="131"/>
        <v>0</v>
      </c>
      <c r="J3949" s="668"/>
      <c r="K3949" s="725"/>
      <c r="L3949" s="725"/>
      <c r="M3949" s="668"/>
      <c r="N3949" s="725"/>
      <c r="O3949" s="831"/>
      <c r="P3949" s="1877"/>
      <c r="Q3949" s="814"/>
      <c r="R3949" s="814"/>
      <c r="S3949" s="814"/>
      <c r="T3949" s="814"/>
      <c r="U3949" s="814"/>
      <c r="V3949" s="814"/>
      <c r="W3949" s="814"/>
      <c r="X3949" s="814"/>
      <c r="Y3949" s="814"/>
      <c r="Z3949" s="814"/>
      <c r="AA3949" s="814"/>
      <c r="AB3949" s="814"/>
      <c r="AC3949" s="814"/>
      <c r="AD3949" s="814"/>
      <c r="AE3949" s="814"/>
      <c r="AF3949" s="814"/>
      <c r="AG3949" s="814"/>
      <c r="AH3949" s="814"/>
      <c r="AI3949" s="814"/>
      <c r="AJ3949" s="814"/>
      <c r="AK3949" s="814"/>
      <c r="AL3949" s="814"/>
      <c r="AM3949" s="814"/>
      <c r="AN3949" s="814"/>
      <c r="AO3949" s="814"/>
      <c r="AP3949" s="814"/>
      <c r="AQ3949" s="814"/>
      <c r="AR3949" s="814"/>
      <c r="AS3949" s="814"/>
      <c r="AT3949" s="814"/>
      <c r="AU3949" s="814"/>
      <c r="AV3949" s="814"/>
      <c r="AW3949" s="814"/>
      <c r="AX3949" s="814"/>
      <c r="AY3949" s="814"/>
      <c r="AZ3949" s="814"/>
      <c r="BA3949" s="814"/>
      <c r="BB3949" s="814"/>
      <c r="BC3949" s="814"/>
      <c r="BD3949" s="814"/>
      <c r="BE3949" s="814"/>
      <c r="BF3949" s="814"/>
      <c r="BG3949" s="814"/>
      <c r="BH3949" s="814"/>
      <c r="BI3949" s="814"/>
      <c r="BJ3949" s="814"/>
      <c r="BK3949" s="814"/>
      <c r="BL3949" s="814"/>
      <c r="BM3949" s="814"/>
      <c r="BN3949" s="814"/>
      <c r="BO3949" s="814"/>
      <c r="BP3949" s="814"/>
      <c r="BQ3949" s="814"/>
      <c r="BR3949" s="814"/>
      <c r="BS3949" s="814"/>
      <c r="BT3949" s="814"/>
      <c r="BU3949" s="814"/>
      <c r="BV3949" s="814"/>
      <c r="BW3949" s="814"/>
      <c r="BX3949" s="814"/>
      <c r="BY3949" s="814"/>
      <c r="BZ3949" s="814"/>
      <c r="CA3949" s="814"/>
      <c r="CB3949" s="814"/>
      <c r="CC3949" s="814"/>
      <c r="CD3949" s="814"/>
      <c r="CE3949" s="814"/>
      <c r="CF3949" s="814"/>
      <c r="CG3949" s="814"/>
      <c r="CH3949" s="814"/>
      <c r="CI3949" s="814"/>
      <c r="CJ3949" s="814"/>
      <c r="CK3949" s="814"/>
      <c r="CL3949" s="814"/>
      <c r="CM3949" s="814"/>
      <c r="CN3949" s="814"/>
      <c r="CO3949" s="814"/>
      <c r="CP3949" s="814"/>
      <c r="CQ3949" s="814"/>
      <c r="CR3949" s="814"/>
      <c r="CS3949" s="814"/>
      <c r="CT3949" s="814"/>
      <c r="CU3949" s="814"/>
      <c r="CV3949" s="814"/>
      <c r="CW3949" s="814"/>
      <c r="CX3949" s="814"/>
      <c r="CY3949" s="814"/>
      <c r="CZ3949" s="814"/>
      <c r="DA3949" s="814"/>
      <c r="DB3949" s="814"/>
      <c r="DC3949" s="814"/>
      <c r="DD3949" s="814"/>
      <c r="DE3949" s="814"/>
      <c r="DF3949" s="814"/>
      <c r="DG3949" s="814"/>
      <c r="DH3949" s="814"/>
      <c r="DI3949" s="814"/>
      <c r="DJ3949" s="814"/>
      <c r="DK3949" s="814"/>
      <c r="DL3949" s="814"/>
      <c r="DM3949" s="814"/>
      <c r="DN3949" s="814"/>
      <c r="DO3949" s="814"/>
      <c r="DP3949" s="814"/>
      <c r="DQ3949" s="814"/>
      <c r="DR3949" s="814"/>
      <c r="DS3949" s="814"/>
      <c r="DT3949" s="814"/>
      <c r="DU3949" s="814"/>
      <c r="DV3949" s="814"/>
      <c r="DW3949" s="814"/>
      <c r="DX3949" s="814"/>
      <c r="DY3949" s="814"/>
      <c r="DZ3949" s="814"/>
      <c r="EA3949" s="814"/>
      <c r="EB3949" s="814"/>
      <c r="EC3949" s="814"/>
      <c r="ED3949" s="814"/>
      <c r="EE3949" s="814"/>
      <c r="EF3949" s="814"/>
      <c r="EG3949" s="814"/>
      <c r="EH3949" s="814"/>
      <c r="EI3949" s="814"/>
      <c r="EJ3949" s="814"/>
      <c r="EK3949" s="814"/>
      <c r="EL3949" s="814"/>
      <c r="EM3949" s="814"/>
      <c r="EN3949" s="814"/>
      <c r="EO3949" s="814"/>
      <c r="EP3949" s="814"/>
      <c r="EQ3949" s="814"/>
      <c r="ER3949" s="814"/>
      <c r="ES3949" s="814"/>
      <c r="ET3949" s="814"/>
      <c r="EU3949" s="814"/>
      <c r="EV3949" s="814"/>
      <c r="EW3949" s="814"/>
      <c r="EX3949" s="814"/>
      <c r="EY3949" s="814"/>
      <c r="EZ3949" s="814"/>
      <c r="FA3949" s="814"/>
      <c r="FB3949" s="814"/>
      <c r="FC3949" s="814"/>
      <c r="FD3949" s="814"/>
      <c r="FE3949" s="814"/>
      <c r="FF3949" s="814"/>
      <c r="FG3949" s="814"/>
      <c r="FH3949" s="814"/>
      <c r="FI3949" s="814"/>
      <c r="FJ3949" s="814"/>
      <c r="FK3949" s="814"/>
      <c r="FL3949" s="814"/>
      <c r="FM3949" s="814"/>
      <c r="FN3949" s="814"/>
      <c r="FO3949" s="814"/>
      <c r="FP3949" s="814"/>
      <c r="FQ3949" s="814"/>
      <c r="FR3949" s="814"/>
      <c r="FS3949" s="814"/>
      <c r="FT3949" s="814"/>
      <c r="FU3949" s="814"/>
      <c r="FV3949" s="814"/>
      <c r="FW3949" s="814"/>
      <c r="FX3949" s="814"/>
      <c r="FY3949" s="814"/>
      <c r="FZ3949" s="814"/>
      <c r="GA3949" s="814"/>
      <c r="GB3949" s="814"/>
      <c r="GC3949" s="814"/>
      <c r="GD3949" s="814"/>
      <c r="GE3949" s="814"/>
      <c r="GF3949" s="814"/>
      <c r="GG3949" s="814"/>
      <c r="GH3949" s="814"/>
      <c r="GI3949" s="814"/>
      <c r="GJ3949" s="814"/>
      <c r="GK3949" s="814"/>
      <c r="GL3949" s="814"/>
      <c r="GM3949" s="814"/>
      <c r="GN3949" s="814"/>
      <c r="GO3949" s="814"/>
      <c r="GP3949" s="814"/>
      <c r="GQ3949" s="814"/>
      <c r="GR3949" s="814"/>
      <c r="GS3949" s="814"/>
      <c r="GT3949" s="814"/>
      <c r="GU3949" s="814"/>
      <c r="GV3949" s="814"/>
      <c r="GW3949" s="814"/>
      <c r="GX3949" s="814"/>
      <c r="GY3949" s="814"/>
      <c r="GZ3949" s="814"/>
      <c r="HA3949" s="814"/>
      <c r="HB3949" s="814"/>
      <c r="HC3949" s="814"/>
      <c r="HD3949" s="814"/>
      <c r="HE3949" s="814"/>
      <c r="HF3949" s="814"/>
      <c r="HG3949" s="814"/>
      <c r="HH3949" s="814"/>
      <c r="HI3949" s="814"/>
      <c r="HJ3949" s="814"/>
      <c r="HK3949" s="814"/>
      <c r="HL3949" s="814"/>
      <c r="HM3949" s="814"/>
      <c r="HN3949" s="814"/>
      <c r="HO3949" s="814"/>
      <c r="HP3949" s="814"/>
      <c r="HQ3949" s="814"/>
      <c r="HR3949" s="814"/>
      <c r="HS3949" s="814"/>
      <c r="HT3949" s="814"/>
      <c r="HU3949" s="814"/>
      <c r="HV3949" s="814"/>
      <c r="HW3949" s="814"/>
      <c r="HX3949" s="814"/>
      <c r="HY3949" s="814"/>
      <c r="HZ3949" s="814"/>
      <c r="IA3949" s="814"/>
      <c r="IB3949" s="814"/>
      <c r="IC3949" s="814"/>
      <c r="ID3949" s="814"/>
      <c r="IE3949" s="814"/>
      <c r="IF3949" s="814"/>
      <c r="IG3949" s="814"/>
      <c r="IH3949" s="814"/>
      <c r="II3949" s="814"/>
      <c r="IJ3949" s="814"/>
      <c r="IK3949" s="814"/>
      <c r="IL3949" s="814"/>
      <c r="IM3949" s="814"/>
      <c r="IN3949" s="814"/>
    </row>
    <row r="3950" spans="1:248" ht="13.5" customHeight="1">
      <c r="A3950" s="640">
        <v>18</v>
      </c>
      <c r="B3950" s="670" t="s">
        <v>2020</v>
      </c>
      <c r="C3950" s="693" t="s">
        <v>808</v>
      </c>
      <c r="D3950" s="608">
        <v>46</v>
      </c>
      <c r="E3950" s="608">
        <v>2005</v>
      </c>
      <c r="F3950" s="1095">
        <v>200.99000000000004</v>
      </c>
      <c r="G3950" s="825">
        <f t="shared" si="130"/>
        <v>200.99000000000004</v>
      </c>
      <c r="H3950" s="1096">
        <v>100</v>
      </c>
      <c r="I3950" s="825">
        <f t="shared" si="131"/>
        <v>0</v>
      </c>
      <c r="J3950" s="668"/>
      <c r="K3950" s="725"/>
      <c r="L3950" s="725"/>
      <c r="M3950" s="668"/>
      <c r="N3950" s="725"/>
      <c r="O3950" s="831"/>
      <c r="P3950" s="1877"/>
      <c r="Q3950" s="814"/>
      <c r="R3950" s="814"/>
      <c r="S3950" s="814"/>
      <c r="T3950" s="814"/>
      <c r="U3950" s="814"/>
      <c r="V3950" s="814"/>
      <c r="W3950" s="814"/>
      <c r="X3950" s="814"/>
      <c r="Y3950" s="814"/>
      <c r="Z3950" s="814"/>
      <c r="AA3950" s="814"/>
      <c r="AB3950" s="814"/>
      <c r="AC3950" s="814"/>
      <c r="AD3950" s="814"/>
      <c r="AE3950" s="814"/>
      <c r="AF3950" s="814"/>
      <c r="AG3950" s="814"/>
      <c r="AH3950" s="814"/>
      <c r="AI3950" s="814"/>
      <c r="AJ3950" s="814"/>
      <c r="AK3950" s="814"/>
      <c r="AL3950" s="814"/>
      <c r="AM3950" s="814"/>
      <c r="AN3950" s="814"/>
      <c r="AO3950" s="814"/>
      <c r="AP3950" s="814"/>
      <c r="AQ3950" s="814"/>
      <c r="AR3950" s="814"/>
      <c r="AS3950" s="814"/>
      <c r="AT3950" s="814"/>
      <c r="AU3950" s="814"/>
      <c r="AV3950" s="814"/>
      <c r="AW3950" s="814"/>
      <c r="AX3950" s="814"/>
      <c r="AY3950" s="814"/>
      <c r="AZ3950" s="814"/>
      <c r="BA3950" s="814"/>
      <c r="BB3950" s="814"/>
      <c r="BC3950" s="814"/>
      <c r="BD3950" s="814"/>
      <c r="BE3950" s="814"/>
      <c r="BF3950" s="814"/>
      <c r="BG3950" s="814"/>
      <c r="BH3950" s="814"/>
      <c r="BI3950" s="814"/>
      <c r="BJ3950" s="814"/>
      <c r="BK3950" s="814"/>
      <c r="BL3950" s="814"/>
      <c r="BM3950" s="814"/>
      <c r="BN3950" s="814"/>
      <c r="BO3950" s="814"/>
      <c r="BP3950" s="814"/>
      <c r="BQ3950" s="814"/>
      <c r="BR3950" s="814"/>
      <c r="BS3950" s="814"/>
      <c r="BT3950" s="814"/>
      <c r="BU3950" s="814"/>
      <c r="BV3950" s="814"/>
      <c r="BW3950" s="814"/>
      <c r="BX3950" s="814"/>
      <c r="BY3950" s="814"/>
      <c r="BZ3950" s="814"/>
      <c r="CA3950" s="814"/>
      <c r="CB3950" s="814"/>
      <c r="CC3950" s="814"/>
      <c r="CD3950" s="814"/>
      <c r="CE3950" s="814"/>
      <c r="CF3950" s="814"/>
      <c r="CG3950" s="814"/>
      <c r="CH3950" s="814"/>
      <c r="CI3950" s="814"/>
      <c r="CJ3950" s="814"/>
      <c r="CK3950" s="814"/>
      <c r="CL3950" s="814"/>
      <c r="CM3950" s="814"/>
      <c r="CN3950" s="814"/>
      <c r="CO3950" s="814"/>
      <c r="CP3950" s="814"/>
      <c r="CQ3950" s="814"/>
      <c r="CR3950" s="814"/>
      <c r="CS3950" s="814"/>
      <c r="CT3950" s="814"/>
      <c r="CU3950" s="814"/>
      <c r="CV3950" s="814"/>
      <c r="CW3950" s="814"/>
      <c r="CX3950" s="814"/>
      <c r="CY3950" s="814"/>
      <c r="CZ3950" s="814"/>
      <c r="DA3950" s="814"/>
      <c r="DB3950" s="814"/>
      <c r="DC3950" s="814"/>
      <c r="DD3950" s="814"/>
      <c r="DE3950" s="814"/>
      <c r="DF3950" s="814"/>
      <c r="DG3950" s="814"/>
      <c r="DH3950" s="814"/>
      <c r="DI3950" s="814"/>
      <c r="DJ3950" s="814"/>
      <c r="DK3950" s="814"/>
      <c r="DL3950" s="814"/>
      <c r="DM3950" s="814"/>
      <c r="DN3950" s="814"/>
      <c r="DO3950" s="814"/>
      <c r="DP3950" s="814"/>
      <c r="DQ3950" s="814"/>
      <c r="DR3950" s="814"/>
      <c r="DS3950" s="814"/>
      <c r="DT3950" s="814"/>
      <c r="DU3950" s="814"/>
      <c r="DV3950" s="814"/>
      <c r="DW3950" s="814"/>
      <c r="DX3950" s="814"/>
      <c r="DY3950" s="814"/>
      <c r="DZ3950" s="814"/>
      <c r="EA3950" s="814"/>
      <c r="EB3950" s="814"/>
      <c r="EC3950" s="814"/>
      <c r="ED3950" s="814"/>
      <c r="EE3950" s="814"/>
      <c r="EF3950" s="814"/>
      <c r="EG3950" s="814"/>
      <c r="EH3950" s="814"/>
      <c r="EI3950" s="814"/>
      <c r="EJ3950" s="814"/>
      <c r="EK3950" s="814"/>
      <c r="EL3950" s="814"/>
      <c r="EM3950" s="814"/>
      <c r="EN3950" s="814"/>
      <c r="EO3950" s="814"/>
      <c r="EP3950" s="814"/>
      <c r="EQ3950" s="814"/>
      <c r="ER3950" s="814"/>
      <c r="ES3950" s="814"/>
      <c r="ET3950" s="814"/>
      <c r="EU3950" s="814"/>
      <c r="EV3950" s="814"/>
      <c r="EW3950" s="814"/>
      <c r="EX3950" s="814"/>
      <c r="EY3950" s="814"/>
      <c r="EZ3950" s="814"/>
      <c r="FA3950" s="814"/>
      <c r="FB3950" s="814"/>
      <c r="FC3950" s="814"/>
      <c r="FD3950" s="814"/>
      <c r="FE3950" s="814"/>
      <c r="FF3950" s="814"/>
      <c r="FG3950" s="814"/>
      <c r="FH3950" s="814"/>
      <c r="FI3950" s="814"/>
      <c r="FJ3950" s="814"/>
      <c r="FK3950" s="814"/>
      <c r="FL3950" s="814"/>
      <c r="FM3950" s="814"/>
      <c r="FN3950" s="814"/>
      <c r="FO3950" s="814"/>
      <c r="FP3950" s="814"/>
      <c r="FQ3950" s="814"/>
      <c r="FR3950" s="814"/>
      <c r="FS3950" s="814"/>
      <c r="FT3950" s="814"/>
      <c r="FU3950" s="814"/>
      <c r="FV3950" s="814"/>
      <c r="FW3950" s="814"/>
      <c r="FX3950" s="814"/>
      <c r="FY3950" s="814"/>
      <c r="FZ3950" s="814"/>
      <c r="GA3950" s="814"/>
      <c r="GB3950" s="814"/>
      <c r="GC3950" s="814"/>
      <c r="GD3950" s="814"/>
      <c r="GE3950" s="814"/>
      <c r="GF3950" s="814"/>
      <c r="GG3950" s="814"/>
      <c r="GH3950" s="814"/>
      <c r="GI3950" s="814"/>
      <c r="GJ3950" s="814"/>
      <c r="GK3950" s="814"/>
      <c r="GL3950" s="814"/>
      <c r="GM3950" s="814"/>
      <c r="GN3950" s="814"/>
      <c r="GO3950" s="814"/>
      <c r="GP3950" s="814"/>
      <c r="GQ3950" s="814"/>
      <c r="GR3950" s="814"/>
      <c r="GS3950" s="814"/>
      <c r="GT3950" s="814"/>
      <c r="GU3950" s="814"/>
      <c r="GV3950" s="814"/>
      <c r="GW3950" s="814"/>
      <c r="GX3950" s="814"/>
      <c r="GY3950" s="814"/>
      <c r="GZ3950" s="814"/>
      <c r="HA3950" s="814"/>
      <c r="HB3950" s="814"/>
      <c r="HC3950" s="814"/>
      <c r="HD3950" s="814"/>
      <c r="HE3950" s="814"/>
      <c r="HF3950" s="814"/>
      <c r="HG3950" s="814"/>
      <c r="HH3950" s="814"/>
      <c r="HI3950" s="814"/>
      <c r="HJ3950" s="814"/>
      <c r="HK3950" s="814"/>
      <c r="HL3950" s="814"/>
      <c r="HM3950" s="814"/>
      <c r="HN3950" s="814"/>
      <c r="HO3950" s="814"/>
      <c r="HP3950" s="814"/>
      <c r="HQ3950" s="814"/>
      <c r="HR3950" s="814"/>
      <c r="HS3950" s="814"/>
      <c r="HT3950" s="814"/>
      <c r="HU3950" s="814"/>
      <c r="HV3950" s="814"/>
      <c r="HW3950" s="814"/>
      <c r="HX3950" s="814"/>
      <c r="HY3950" s="814"/>
      <c r="HZ3950" s="814"/>
      <c r="IA3950" s="814"/>
      <c r="IB3950" s="814"/>
      <c r="IC3950" s="814"/>
      <c r="ID3950" s="814"/>
      <c r="IE3950" s="814"/>
      <c r="IF3950" s="814"/>
      <c r="IG3950" s="814"/>
      <c r="IH3950" s="814"/>
      <c r="II3950" s="814"/>
      <c r="IJ3950" s="814"/>
      <c r="IK3950" s="814"/>
      <c r="IL3950" s="814"/>
      <c r="IM3950" s="814"/>
      <c r="IN3950" s="814"/>
    </row>
    <row r="3951" spans="1:248" ht="13.5" customHeight="1">
      <c r="A3951" s="640">
        <v>19</v>
      </c>
      <c r="B3951" s="670" t="s">
        <v>809</v>
      </c>
      <c r="C3951" s="693" t="s">
        <v>709</v>
      </c>
      <c r="D3951" s="608">
        <v>1</v>
      </c>
      <c r="E3951" s="608">
        <v>2008</v>
      </c>
      <c r="F3951" s="1095">
        <v>400</v>
      </c>
      <c r="G3951" s="825">
        <f t="shared" si="130"/>
        <v>400</v>
      </c>
      <c r="H3951" s="1096">
        <v>100</v>
      </c>
      <c r="I3951" s="825">
        <f t="shared" si="131"/>
        <v>0</v>
      </c>
      <c r="J3951" s="668"/>
      <c r="K3951" s="725"/>
      <c r="L3951" s="725"/>
      <c r="M3951" s="668"/>
      <c r="N3951" s="725"/>
      <c r="O3951" s="831"/>
      <c r="P3951" s="1877"/>
      <c r="Q3951" s="814"/>
      <c r="R3951" s="814"/>
      <c r="S3951" s="814"/>
      <c r="T3951" s="814"/>
      <c r="U3951" s="814"/>
      <c r="V3951" s="814"/>
      <c r="W3951" s="814"/>
      <c r="X3951" s="814"/>
      <c r="Y3951" s="814"/>
      <c r="Z3951" s="814"/>
      <c r="AA3951" s="814"/>
      <c r="AB3951" s="814"/>
      <c r="AC3951" s="814"/>
      <c r="AD3951" s="814"/>
      <c r="AE3951" s="814"/>
      <c r="AF3951" s="814"/>
      <c r="AG3951" s="814"/>
      <c r="AH3951" s="814"/>
      <c r="AI3951" s="814"/>
      <c r="AJ3951" s="814"/>
      <c r="AK3951" s="814"/>
      <c r="AL3951" s="814"/>
      <c r="AM3951" s="814"/>
      <c r="AN3951" s="814"/>
      <c r="AO3951" s="814"/>
      <c r="AP3951" s="814"/>
      <c r="AQ3951" s="814"/>
      <c r="AR3951" s="814"/>
      <c r="AS3951" s="814"/>
      <c r="AT3951" s="814"/>
      <c r="AU3951" s="814"/>
      <c r="AV3951" s="814"/>
      <c r="AW3951" s="814"/>
      <c r="AX3951" s="814"/>
      <c r="AY3951" s="814"/>
      <c r="AZ3951" s="814"/>
      <c r="BA3951" s="814"/>
      <c r="BB3951" s="814"/>
      <c r="BC3951" s="814"/>
      <c r="BD3951" s="814"/>
      <c r="BE3951" s="814"/>
      <c r="BF3951" s="814"/>
      <c r="BG3951" s="814"/>
      <c r="BH3951" s="814"/>
      <c r="BI3951" s="814"/>
      <c r="BJ3951" s="814"/>
      <c r="BK3951" s="814"/>
      <c r="BL3951" s="814"/>
      <c r="BM3951" s="814"/>
      <c r="BN3951" s="814"/>
      <c r="BO3951" s="814"/>
      <c r="BP3951" s="814"/>
      <c r="BQ3951" s="814"/>
      <c r="BR3951" s="814"/>
      <c r="BS3951" s="814"/>
      <c r="BT3951" s="814"/>
      <c r="BU3951" s="814"/>
      <c r="BV3951" s="814"/>
      <c r="BW3951" s="814"/>
      <c r="BX3951" s="814"/>
      <c r="BY3951" s="814"/>
      <c r="BZ3951" s="814"/>
      <c r="CA3951" s="814"/>
      <c r="CB3951" s="814"/>
      <c r="CC3951" s="814"/>
      <c r="CD3951" s="814"/>
      <c r="CE3951" s="814"/>
      <c r="CF3951" s="814"/>
      <c r="CG3951" s="814"/>
      <c r="CH3951" s="814"/>
      <c r="CI3951" s="814"/>
      <c r="CJ3951" s="814"/>
      <c r="CK3951" s="814"/>
      <c r="CL3951" s="814"/>
      <c r="CM3951" s="814"/>
      <c r="CN3951" s="814"/>
      <c r="CO3951" s="814"/>
      <c r="CP3951" s="814"/>
      <c r="CQ3951" s="814"/>
      <c r="CR3951" s="814"/>
      <c r="CS3951" s="814"/>
      <c r="CT3951" s="814"/>
      <c r="CU3951" s="814"/>
      <c r="CV3951" s="814"/>
      <c r="CW3951" s="814"/>
      <c r="CX3951" s="814"/>
      <c r="CY3951" s="814"/>
      <c r="CZ3951" s="814"/>
      <c r="DA3951" s="814"/>
      <c r="DB3951" s="814"/>
      <c r="DC3951" s="814"/>
      <c r="DD3951" s="814"/>
      <c r="DE3951" s="814"/>
      <c r="DF3951" s="814"/>
      <c r="DG3951" s="814"/>
      <c r="DH3951" s="814"/>
      <c r="DI3951" s="814"/>
      <c r="DJ3951" s="814"/>
      <c r="DK3951" s="814"/>
      <c r="DL3951" s="814"/>
      <c r="DM3951" s="814"/>
      <c r="DN3951" s="814"/>
      <c r="DO3951" s="814"/>
      <c r="DP3951" s="814"/>
      <c r="DQ3951" s="814"/>
      <c r="DR3951" s="814"/>
      <c r="DS3951" s="814"/>
      <c r="DT3951" s="814"/>
      <c r="DU3951" s="814"/>
      <c r="DV3951" s="814"/>
      <c r="DW3951" s="814"/>
      <c r="DX3951" s="814"/>
      <c r="DY3951" s="814"/>
      <c r="DZ3951" s="814"/>
      <c r="EA3951" s="814"/>
      <c r="EB3951" s="814"/>
      <c r="EC3951" s="814"/>
      <c r="ED3951" s="814"/>
      <c r="EE3951" s="814"/>
      <c r="EF3951" s="814"/>
      <c r="EG3951" s="814"/>
      <c r="EH3951" s="814"/>
      <c r="EI3951" s="814"/>
      <c r="EJ3951" s="814"/>
      <c r="EK3951" s="814"/>
      <c r="EL3951" s="814"/>
      <c r="EM3951" s="814"/>
      <c r="EN3951" s="814"/>
      <c r="EO3951" s="814"/>
      <c r="EP3951" s="814"/>
      <c r="EQ3951" s="814"/>
      <c r="ER3951" s="814"/>
      <c r="ES3951" s="814"/>
      <c r="ET3951" s="814"/>
      <c r="EU3951" s="814"/>
      <c r="EV3951" s="814"/>
      <c r="EW3951" s="814"/>
      <c r="EX3951" s="814"/>
      <c r="EY3951" s="814"/>
      <c r="EZ3951" s="814"/>
      <c r="FA3951" s="814"/>
      <c r="FB3951" s="814"/>
      <c r="FC3951" s="814"/>
      <c r="FD3951" s="814"/>
      <c r="FE3951" s="814"/>
      <c r="FF3951" s="814"/>
      <c r="FG3951" s="814"/>
      <c r="FH3951" s="814"/>
      <c r="FI3951" s="814"/>
      <c r="FJ3951" s="814"/>
      <c r="FK3951" s="814"/>
      <c r="FL3951" s="814"/>
      <c r="FM3951" s="814"/>
      <c r="FN3951" s="814"/>
      <c r="FO3951" s="814"/>
      <c r="FP3951" s="814"/>
      <c r="FQ3951" s="814"/>
      <c r="FR3951" s="814"/>
      <c r="FS3951" s="814"/>
      <c r="FT3951" s="814"/>
      <c r="FU3951" s="814"/>
      <c r="FV3951" s="814"/>
      <c r="FW3951" s="814"/>
      <c r="FX3951" s="814"/>
      <c r="FY3951" s="814"/>
      <c r="FZ3951" s="814"/>
      <c r="GA3951" s="814"/>
      <c r="GB3951" s="814"/>
      <c r="GC3951" s="814"/>
      <c r="GD3951" s="814"/>
      <c r="GE3951" s="814"/>
      <c r="GF3951" s="814"/>
      <c r="GG3951" s="814"/>
      <c r="GH3951" s="814"/>
      <c r="GI3951" s="814"/>
      <c r="GJ3951" s="814"/>
      <c r="GK3951" s="814"/>
      <c r="GL3951" s="814"/>
      <c r="GM3951" s="814"/>
      <c r="GN3951" s="814"/>
      <c r="GO3951" s="814"/>
      <c r="GP3951" s="814"/>
      <c r="GQ3951" s="814"/>
      <c r="GR3951" s="814"/>
      <c r="GS3951" s="814"/>
      <c r="GT3951" s="814"/>
      <c r="GU3951" s="814"/>
      <c r="GV3951" s="814"/>
      <c r="GW3951" s="814"/>
      <c r="GX3951" s="814"/>
      <c r="GY3951" s="814"/>
      <c r="GZ3951" s="814"/>
      <c r="HA3951" s="814"/>
      <c r="HB3951" s="814"/>
      <c r="HC3951" s="814"/>
      <c r="HD3951" s="814"/>
      <c r="HE3951" s="814"/>
      <c r="HF3951" s="814"/>
      <c r="HG3951" s="814"/>
      <c r="HH3951" s="814"/>
      <c r="HI3951" s="814"/>
      <c r="HJ3951" s="814"/>
      <c r="HK3951" s="814"/>
      <c r="HL3951" s="814"/>
      <c r="HM3951" s="814"/>
      <c r="HN3951" s="814"/>
      <c r="HO3951" s="814"/>
      <c r="HP3951" s="814"/>
      <c r="HQ3951" s="814"/>
      <c r="HR3951" s="814"/>
      <c r="HS3951" s="814"/>
      <c r="HT3951" s="814"/>
      <c r="HU3951" s="814"/>
      <c r="HV3951" s="814"/>
      <c r="HW3951" s="814"/>
      <c r="HX3951" s="814"/>
      <c r="HY3951" s="814"/>
      <c r="HZ3951" s="814"/>
      <c r="IA3951" s="814"/>
      <c r="IB3951" s="814"/>
      <c r="IC3951" s="814"/>
      <c r="ID3951" s="814"/>
      <c r="IE3951" s="814"/>
      <c r="IF3951" s="814"/>
      <c r="IG3951" s="814"/>
      <c r="IH3951" s="814"/>
      <c r="II3951" s="814"/>
      <c r="IJ3951" s="814"/>
      <c r="IK3951" s="814"/>
      <c r="IL3951" s="814"/>
      <c r="IM3951" s="814"/>
      <c r="IN3951" s="814"/>
    </row>
    <row r="3952" spans="1:248" ht="27" customHeight="1">
      <c r="A3952" s="640">
        <v>20</v>
      </c>
      <c r="B3952" s="670" t="s">
        <v>2021</v>
      </c>
      <c r="C3952" s="693" t="s">
        <v>709</v>
      </c>
      <c r="D3952" s="608">
        <v>3</v>
      </c>
      <c r="E3952" s="608">
        <v>2005</v>
      </c>
      <c r="F3952" s="1095">
        <v>596.54700000000003</v>
      </c>
      <c r="G3952" s="825">
        <f t="shared" si="130"/>
        <v>596.54700000000003</v>
      </c>
      <c r="H3952" s="1096">
        <v>100</v>
      </c>
      <c r="I3952" s="825">
        <f t="shared" si="131"/>
        <v>0</v>
      </c>
      <c r="J3952" s="668"/>
      <c r="K3952" s="725"/>
      <c r="L3952" s="725"/>
      <c r="M3952" s="668"/>
      <c r="N3952" s="725"/>
      <c r="O3952" s="831"/>
      <c r="P3952" s="1877"/>
      <c r="Q3952" s="814"/>
      <c r="R3952" s="814"/>
      <c r="S3952" s="814"/>
      <c r="T3952" s="814"/>
      <c r="U3952" s="814"/>
      <c r="V3952" s="814"/>
      <c r="W3952" s="814"/>
      <c r="X3952" s="814"/>
      <c r="Y3952" s="814"/>
      <c r="Z3952" s="814"/>
      <c r="AA3952" s="814"/>
      <c r="AB3952" s="814"/>
      <c r="AC3952" s="814"/>
      <c r="AD3952" s="814"/>
      <c r="AE3952" s="814"/>
      <c r="AF3952" s="814"/>
      <c r="AG3952" s="814"/>
      <c r="AH3952" s="814"/>
      <c r="AI3952" s="814"/>
      <c r="AJ3952" s="814"/>
      <c r="AK3952" s="814"/>
      <c r="AL3952" s="814"/>
      <c r="AM3952" s="814"/>
      <c r="AN3952" s="814"/>
      <c r="AO3952" s="814"/>
      <c r="AP3952" s="814"/>
      <c r="AQ3952" s="814"/>
      <c r="AR3952" s="814"/>
      <c r="AS3952" s="814"/>
      <c r="AT3952" s="814"/>
      <c r="AU3952" s="814"/>
      <c r="AV3952" s="814"/>
      <c r="AW3952" s="814"/>
      <c r="AX3952" s="814"/>
      <c r="AY3952" s="814"/>
      <c r="AZ3952" s="814"/>
      <c r="BA3952" s="814"/>
      <c r="BB3952" s="814"/>
      <c r="BC3952" s="814"/>
      <c r="BD3952" s="814"/>
      <c r="BE3952" s="814"/>
      <c r="BF3952" s="814"/>
      <c r="BG3952" s="814"/>
      <c r="BH3952" s="814"/>
      <c r="BI3952" s="814"/>
      <c r="BJ3952" s="814"/>
      <c r="BK3952" s="814"/>
      <c r="BL3952" s="814"/>
      <c r="BM3952" s="814"/>
      <c r="BN3952" s="814"/>
      <c r="BO3952" s="814"/>
      <c r="BP3952" s="814"/>
      <c r="BQ3952" s="814"/>
      <c r="BR3952" s="814"/>
      <c r="BS3952" s="814"/>
      <c r="BT3952" s="814"/>
      <c r="BU3952" s="814"/>
      <c r="BV3952" s="814"/>
      <c r="BW3952" s="814"/>
      <c r="BX3952" s="814"/>
      <c r="BY3952" s="814"/>
      <c r="BZ3952" s="814"/>
      <c r="CA3952" s="814"/>
      <c r="CB3952" s="814"/>
      <c r="CC3952" s="814"/>
      <c r="CD3952" s="814"/>
      <c r="CE3952" s="814"/>
      <c r="CF3952" s="814"/>
      <c r="CG3952" s="814"/>
      <c r="CH3952" s="814"/>
      <c r="CI3952" s="814"/>
      <c r="CJ3952" s="814"/>
      <c r="CK3952" s="814"/>
      <c r="CL3952" s="814"/>
      <c r="CM3952" s="814"/>
      <c r="CN3952" s="814"/>
      <c r="CO3952" s="814"/>
      <c r="CP3952" s="814"/>
      <c r="CQ3952" s="814"/>
      <c r="CR3952" s="814"/>
      <c r="CS3952" s="814"/>
      <c r="CT3952" s="814"/>
      <c r="CU3952" s="814"/>
      <c r="CV3952" s="814"/>
      <c r="CW3952" s="814"/>
      <c r="CX3952" s="814"/>
      <c r="CY3952" s="814"/>
      <c r="CZ3952" s="814"/>
      <c r="DA3952" s="814"/>
      <c r="DB3952" s="814"/>
      <c r="DC3952" s="814"/>
      <c r="DD3952" s="814"/>
      <c r="DE3952" s="814"/>
      <c r="DF3952" s="814"/>
      <c r="DG3952" s="814"/>
      <c r="DH3952" s="814"/>
      <c r="DI3952" s="814"/>
      <c r="DJ3952" s="814"/>
      <c r="DK3952" s="814"/>
      <c r="DL3952" s="814"/>
      <c r="DM3952" s="814"/>
      <c r="DN3952" s="814"/>
      <c r="DO3952" s="814"/>
      <c r="DP3952" s="814"/>
      <c r="DQ3952" s="814"/>
      <c r="DR3952" s="814"/>
      <c r="DS3952" s="814"/>
      <c r="DT3952" s="814"/>
      <c r="DU3952" s="814"/>
      <c r="DV3952" s="814"/>
      <c r="DW3952" s="814"/>
      <c r="DX3952" s="814"/>
      <c r="DY3952" s="814"/>
      <c r="DZ3952" s="814"/>
      <c r="EA3952" s="814"/>
      <c r="EB3952" s="814"/>
      <c r="EC3952" s="814"/>
      <c r="ED3952" s="814"/>
      <c r="EE3952" s="814"/>
      <c r="EF3952" s="814"/>
      <c r="EG3952" s="814"/>
      <c r="EH3952" s="814"/>
      <c r="EI3952" s="814"/>
      <c r="EJ3952" s="814"/>
      <c r="EK3952" s="814"/>
      <c r="EL3952" s="814"/>
      <c r="EM3952" s="814"/>
      <c r="EN3952" s="814"/>
      <c r="EO3952" s="814"/>
      <c r="EP3952" s="814"/>
      <c r="EQ3952" s="814"/>
      <c r="ER3952" s="814"/>
      <c r="ES3952" s="814"/>
      <c r="ET3952" s="814"/>
      <c r="EU3952" s="814"/>
      <c r="EV3952" s="814"/>
      <c r="EW3952" s="814"/>
      <c r="EX3952" s="814"/>
      <c r="EY3952" s="814"/>
      <c r="EZ3952" s="814"/>
      <c r="FA3952" s="814"/>
      <c r="FB3952" s="814"/>
      <c r="FC3952" s="814"/>
      <c r="FD3952" s="814"/>
      <c r="FE3952" s="814"/>
      <c r="FF3952" s="814"/>
      <c r="FG3952" s="814"/>
      <c r="FH3952" s="814"/>
      <c r="FI3952" s="814"/>
      <c r="FJ3952" s="814"/>
      <c r="FK3952" s="814"/>
      <c r="FL3952" s="814"/>
      <c r="FM3952" s="814"/>
      <c r="FN3952" s="814"/>
      <c r="FO3952" s="814"/>
      <c r="FP3952" s="814"/>
      <c r="FQ3952" s="814"/>
      <c r="FR3952" s="814"/>
      <c r="FS3952" s="814"/>
      <c r="FT3952" s="814"/>
      <c r="FU3952" s="814"/>
      <c r="FV3952" s="814"/>
      <c r="FW3952" s="814"/>
      <c r="FX3952" s="814"/>
      <c r="FY3952" s="814"/>
      <c r="FZ3952" s="814"/>
      <c r="GA3952" s="814"/>
      <c r="GB3952" s="814"/>
      <c r="GC3952" s="814"/>
      <c r="GD3952" s="814"/>
      <c r="GE3952" s="814"/>
      <c r="GF3952" s="814"/>
      <c r="GG3952" s="814"/>
      <c r="GH3952" s="814"/>
      <c r="GI3952" s="814"/>
      <c r="GJ3952" s="814"/>
      <c r="GK3952" s="814"/>
      <c r="GL3952" s="814"/>
      <c r="GM3952" s="814"/>
      <c r="GN3952" s="814"/>
      <c r="GO3952" s="814"/>
      <c r="GP3952" s="814"/>
      <c r="GQ3952" s="814"/>
      <c r="GR3952" s="814"/>
      <c r="GS3952" s="814"/>
      <c r="GT3952" s="814"/>
      <c r="GU3952" s="814"/>
      <c r="GV3952" s="814"/>
      <c r="GW3952" s="814"/>
      <c r="GX3952" s="814"/>
      <c r="GY3952" s="814"/>
      <c r="GZ3952" s="814"/>
      <c r="HA3952" s="814"/>
      <c r="HB3952" s="814"/>
      <c r="HC3952" s="814"/>
      <c r="HD3952" s="814"/>
      <c r="HE3952" s="814"/>
      <c r="HF3952" s="814"/>
      <c r="HG3952" s="814"/>
      <c r="HH3952" s="814"/>
      <c r="HI3952" s="814"/>
      <c r="HJ3952" s="814"/>
      <c r="HK3952" s="814"/>
      <c r="HL3952" s="814"/>
      <c r="HM3952" s="814"/>
      <c r="HN3952" s="814"/>
      <c r="HO3952" s="814"/>
      <c r="HP3952" s="814"/>
      <c r="HQ3952" s="814"/>
      <c r="HR3952" s="814"/>
      <c r="HS3952" s="814"/>
      <c r="HT3952" s="814"/>
      <c r="HU3952" s="814"/>
      <c r="HV3952" s="814"/>
      <c r="HW3952" s="814"/>
      <c r="HX3952" s="814"/>
      <c r="HY3952" s="814"/>
      <c r="HZ3952" s="814"/>
      <c r="IA3952" s="814"/>
      <c r="IB3952" s="814"/>
      <c r="IC3952" s="814"/>
      <c r="ID3952" s="814"/>
      <c r="IE3952" s="814"/>
      <c r="IF3952" s="814"/>
      <c r="IG3952" s="814"/>
      <c r="IH3952" s="814"/>
      <c r="II3952" s="814"/>
      <c r="IJ3952" s="814"/>
      <c r="IK3952" s="814"/>
      <c r="IL3952" s="814"/>
      <c r="IM3952" s="814"/>
      <c r="IN3952" s="814"/>
    </row>
    <row r="3953" spans="1:248" ht="27" customHeight="1">
      <c r="A3953" s="640">
        <v>21</v>
      </c>
      <c r="B3953" s="670" t="s">
        <v>2022</v>
      </c>
      <c r="C3953" s="693" t="s">
        <v>709</v>
      </c>
      <c r="D3953" s="608">
        <v>1</v>
      </c>
      <c r="E3953" s="608">
        <v>2005</v>
      </c>
      <c r="F3953" s="1095">
        <v>184.64599999999999</v>
      </c>
      <c r="G3953" s="825">
        <f t="shared" si="130"/>
        <v>184.64599999999999</v>
      </c>
      <c r="H3953" s="1096">
        <v>100</v>
      </c>
      <c r="I3953" s="825">
        <f t="shared" si="131"/>
        <v>0</v>
      </c>
      <c r="J3953" s="668"/>
      <c r="K3953" s="725"/>
      <c r="L3953" s="725"/>
      <c r="M3953" s="668"/>
      <c r="N3953" s="725"/>
      <c r="O3953" s="831"/>
      <c r="P3953" s="1877"/>
      <c r="Q3953" s="814"/>
      <c r="R3953" s="814"/>
      <c r="S3953" s="814"/>
      <c r="T3953" s="814"/>
      <c r="U3953" s="814"/>
      <c r="V3953" s="814"/>
      <c r="W3953" s="814"/>
      <c r="X3953" s="814"/>
      <c r="Y3953" s="814"/>
      <c r="Z3953" s="814"/>
      <c r="AA3953" s="814"/>
      <c r="AB3953" s="814"/>
      <c r="AC3953" s="814"/>
      <c r="AD3953" s="814"/>
      <c r="AE3953" s="814"/>
      <c r="AF3953" s="814"/>
      <c r="AG3953" s="814"/>
      <c r="AH3953" s="814"/>
      <c r="AI3953" s="814"/>
      <c r="AJ3953" s="814"/>
      <c r="AK3953" s="814"/>
      <c r="AL3953" s="814"/>
      <c r="AM3953" s="814"/>
      <c r="AN3953" s="814"/>
      <c r="AO3953" s="814"/>
      <c r="AP3953" s="814"/>
      <c r="AQ3953" s="814"/>
      <c r="AR3953" s="814"/>
      <c r="AS3953" s="814"/>
      <c r="AT3953" s="814"/>
      <c r="AU3953" s="814"/>
      <c r="AV3953" s="814"/>
      <c r="AW3953" s="814"/>
      <c r="AX3953" s="814"/>
      <c r="AY3953" s="814"/>
      <c r="AZ3953" s="814"/>
      <c r="BA3953" s="814"/>
      <c r="BB3953" s="814"/>
      <c r="BC3953" s="814"/>
      <c r="BD3953" s="814"/>
      <c r="BE3953" s="814"/>
      <c r="BF3953" s="814"/>
      <c r="BG3953" s="814"/>
      <c r="BH3953" s="814"/>
      <c r="BI3953" s="814"/>
      <c r="BJ3953" s="814"/>
      <c r="BK3953" s="814"/>
      <c r="BL3953" s="814"/>
      <c r="BM3953" s="814"/>
      <c r="BN3953" s="814"/>
      <c r="BO3953" s="814"/>
      <c r="BP3953" s="814"/>
      <c r="BQ3953" s="814"/>
      <c r="BR3953" s="814"/>
      <c r="BS3953" s="814"/>
      <c r="BT3953" s="814"/>
      <c r="BU3953" s="814"/>
      <c r="BV3953" s="814"/>
      <c r="BW3953" s="814"/>
      <c r="BX3953" s="814"/>
      <c r="BY3953" s="814"/>
      <c r="BZ3953" s="814"/>
      <c r="CA3953" s="814"/>
      <c r="CB3953" s="814"/>
      <c r="CC3953" s="814"/>
      <c r="CD3953" s="814"/>
      <c r="CE3953" s="814"/>
      <c r="CF3953" s="814"/>
      <c r="CG3953" s="814"/>
      <c r="CH3953" s="814"/>
      <c r="CI3953" s="814"/>
      <c r="CJ3953" s="814"/>
      <c r="CK3953" s="814"/>
      <c r="CL3953" s="814"/>
      <c r="CM3953" s="814"/>
      <c r="CN3953" s="814"/>
      <c r="CO3953" s="814"/>
      <c r="CP3953" s="814"/>
      <c r="CQ3953" s="814"/>
      <c r="CR3953" s="814"/>
      <c r="CS3953" s="814"/>
      <c r="CT3953" s="814"/>
      <c r="CU3953" s="814"/>
      <c r="CV3953" s="814"/>
      <c r="CW3953" s="814"/>
      <c r="CX3953" s="814"/>
      <c r="CY3953" s="814"/>
      <c r="CZ3953" s="814"/>
      <c r="DA3953" s="814"/>
      <c r="DB3953" s="814"/>
      <c r="DC3953" s="814"/>
      <c r="DD3953" s="814"/>
      <c r="DE3953" s="814"/>
      <c r="DF3953" s="814"/>
      <c r="DG3953" s="814"/>
      <c r="DH3953" s="814"/>
      <c r="DI3953" s="814"/>
      <c r="DJ3953" s="814"/>
      <c r="DK3953" s="814"/>
      <c r="DL3953" s="814"/>
      <c r="DM3953" s="814"/>
      <c r="DN3953" s="814"/>
      <c r="DO3953" s="814"/>
      <c r="DP3953" s="814"/>
      <c r="DQ3953" s="814"/>
      <c r="DR3953" s="814"/>
      <c r="DS3953" s="814"/>
      <c r="DT3953" s="814"/>
      <c r="DU3953" s="814"/>
      <c r="DV3953" s="814"/>
      <c r="DW3953" s="814"/>
      <c r="DX3953" s="814"/>
      <c r="DY3953" s="814"/>
      <c r="DZ3953" s="814"/>
      <c r="EA3953" s="814"/>
      <c r="EB3953" s="814"/>
      <c r="EC3953" s="814"/>
      <c r="ED3953" s="814"/>
      <c r="EE3953" s="814"/>
      <c r="EF3953" s="814"/>
      <c r="EG3953" s="814"/>
      <c r="EH3953" s="814"/>
      <c r="EI3953" s="814"/>
      <c r="EJ3953" s="814"/>
      <c r="EK3953" s="814"/>
      <c r="EL3953" s="814"/>
      <c r="EM3953" s="814"/>
      <c r="EN3953" s="814"/>
      <c r="EO3953" s="814"/>
      <c r="EP3953" s="814"/>
      <c r="EQ3953" s="814"/>
      <c r="ER3953" s="814"/>
      <c r="ES3953" s="814"/>
      <c r="ET3953" s="814"/>
      <c r="EU3953" s="814"/>
      <c r="EV3953" s="814"/>
      <c r="EW3953" s="814"/>
      <c r="EX3953" s="814"/>
      <c r="EY3953" s="814"/>
      <c r="EZ3953" s="814"/>
      <c r="FA3953" s="814"/>
      <c r="FB3953" s="814"/>
      <c r="FC3953" s="814"/>
      <c r="FD3953" s="814"/>
      <c r="FE3953" s="814"/>
      <c r="FF3953" s="814"/>
      <c r="FG3953" s="814"/>
      <c r="FH3953" s="814"/>
      <c r="FI3953" s="814"/>
      <c r="FJ3953" s="814"/>
      <c r="FK3953" s="814"/>
      <c r="FL3953" s="814"/>
      <c r="FM3953" s="814"/>
      <c r="FN3953" s="814"/>
      <c r="FO3953" s="814"/>
      <c r="FP3953" s="814"/>
      <c r="FQ3953" s="814"/>
      <c r="FR3953" s="814"/>
      <c r="FS3953" s="814"/>
      <c r="FT3953" s="814"/>
      <c r="FU3953" s="814"/>
      <c r="FV3953" s="814"/>
      <c r="FW3953" s="814"/>
      <c r="FX3953" s="814"/>
      <c r="FY3953" s="814"/>
      <c r="FZ3953" s="814"/>
      <c r="GA3953" s="814"/>
      <c r="GB3953" s="814"/>
      <c r="GC3953" s="814"/>
      <c r="GD3953" s="814"/>
      <c r="GE3953" s="814"/>
      <c r="GF3953" s="814"/>
      <c r="GG3953" s="814"/>
      <c r="GH3953" s="814"/>
      <c r="GI3953" s="814"/>
      <c r="GJ3953" s="814"/>
      <c r="GK3953" s="814"/>
      <c r="GL3953" s="814"/>
      <c r="GM3953" s="814"/>
      <c r="GN3953" s="814"/>
      <c r="GO3953" s="814"/>
      <c r="GP3953" s="814"/>
      <c r="GQ3953" s="814"/>
      <c r="GR3953" s="814"/>
      <c r="GS3953" s="814"/>
      <c r="GT3953" s="814"/>
      <c r="GU3953" s="814"/>
      <c r="GV3953" s="814"/>
      <c r="GW3953" s="814"/>
      <c r="GX3953" s="814"/>
      <c r="GY3953" s="814"/>
      <c r="GZ3953" s="814"/>
      <c r="HA3953" s="814"/>
      <c r="HB3953" s="814"/>
      <c r="HC3953" s="814"/>
      <c r="HD3953" s="814"/>
      <c r="HE3953" s="814"/>
      <c r="HF3953" s="814"/>
      <c r="HG3953" s="814"/>
      <c r="HH3953" s="814"/>
      <c r="HI3953" s="814"/>
      <c r="HJ3953" s="814"/>
      <c r="HK3953" s="814"/>
      <c r="HL3953" s="814"/>
      <c r="HM3953" s="814"/>
      <c r="HN3953" s="814"/>
      <c r="HO3953" s="814"/>
      <c r="HP3953" s="814"/>
      <c r="HQ3953" s="814"/>
      <c r="HR3953" s="814"/>
      <c r="HS3953" s="814"/>
      <c r="HT3953" s="814"/>
      <c r="HU3953" s="814"/>
      <c r="HV3953" s="814"/>
      <c r="HW3953" s="814"/>
      <c r="HX3953" s="814"/>
      <c r="HY3953" s="814"/>
      <c r="HZ3953" s="814"/>
      <c r="IA3953" s="814"/>
      <c r="IB3953" s="814"/>
      <c r="IC3953" s="814"/>
      <c r="ID3953" s="814"/>
      <c r="IE3953" s="814"/>
      <c r="IF3953" s="814"/>
      <c r="IG3953" s="814"/>
      <c r="IH3953" s="814"/>
      <c r="II3953" s="814"/>
      <c r="IJ3953" s="814"/>
      <c r="IK3953" s="814"/>
      <c r="IL3953" s="814"/>
      <c r="IM3953" s="814"/>
      <c r="IN3953" s="814"/>
    </row>
    <row r="3954" spans="1:248" ht="27" customHeight="1">
      <c r="A3954" s="640">
        <v>22</v>
      </c>
      <c r="B3954" s="670" t="s">
        <v>2023</v>
      </c>
      <c r="C3954" s="693" t="s">
        <v>709</v>
      </c>
      <c r="D3954" s="608">
        <v>1</v>
      </c>
      <c r="E3954" s="608">
        <v>2005</v>
      </c>
      <c r="F3954" s="1095">
        <v>138.5</v>
      </c>
      <c r="G3954" s="825">
        <f t="shared" si="130"/>
        <v>138.5</v>
      </c>
      <c r="H3954" s="1096">
        <v>100</v>
      </c>
      <c r="I3954" s="825">
        <f t="shared" si="131"/>
        <v>0</v>
      </c>
      <c r="J3954" s="668"/>
      <c r="K3954" s="725"/>
      <c r="L3954" s="725"/>
      <c r="M3954" s="668"/>
      <c r="N3954" s="725"/>
      <c r="O3954" s="831"/>
      <c r="P3954" s="1877"/>
      <c r="Q3954" s="814"/>
      <c r="R3954" s="814"/>
      <c r="S3954" s="814"/>
      <c r="T3954" s="814"/>
      <c r="U3954" s="814"/>
      <c r="V3954" s="814"/>
      <c r="W3954" s="814"/>
      <c r="X3954" s="814"/>
      <c r="Y3954" s="814"/>
      <c r="Z3954" s="814"/>
      <c r="AA3954" s="814"/>
      <c r="AB3954" s="814"/>
      <c r="AC3954" s="814"/>
      <c r="AD3954" s="814"/>
      <c r="AE3954" s="814"/>
      <c r="AF3954" s="814"/>
      <c r="AG3954" s="814"/>
      <c r="AH3954" s="814"/>
      <c r="AI3954" s="814"/>
      <c r="AJ3954" s="814"/>
      <c r="AK3954" s="814"/>
      <c r="AL3954" s="814"/>
      <c r="AM3954" s="814"/>
      <c r="AN3954" s="814"/>
      <c r="AO3954" s="814"/>
      <c r="AP3954" s="814"/>
      <c r="AQ3954" s="814"/>
      <c r="AR3954" s="814"/>
      <c r="AS3954" s="814"/>
      <c r="AT3954" s="814"/>
      <c r="AU3954" s="814"/>
      <c r="AV3954" s="814"/>
      <c r="AW3954" s="814"/>
      <c r="AX3954" s="814"/>
      <c r="AY3954" s="814"/>
      <c r="AZ3954" s="814"/>
      <c r="BA3954" s="814"/>
      <c r="BB3954" s="814"/>
      <c r="BC3954" s="814"/>
      <c r="BD3954" s="814"/>
      <c r="BE3954" s="814"/>
      <c r="BF3954" s="814"/>
      <c r="BG3954" s="814"/>
      <c r="BH3954" s="814"/>
      <c r="BI3954" s="814"/>
      <c r="BJ3954" s="814"/>
      <c r="BK3954" s="814"/>
      <c r="BL3954" s="814"/>
      <c r="BM3954" s="814"/>
      <c r="BN3954" s="814"/>
      <c r="BO3954" s="814"/>
      <c r="BP3954" s="814"/>
      <c r="BQ3954" s="814"/>
      <c r="BR3954" s="814"/>
      <c r="BS3954" s="814"/>
      <c r="BT3954" s="814"/>
      <c r="BU3954" s="814"/>
      <c r="BV3954" s="814"/>
      <c r="BW3954" s="814"/>
      <c r="BX3954" s="814"/>
      <c r="BY3954" s="814"/>
      <c r="BZ3954" s="814"/>
      <c r="CA3954" s="814"/>
      <c r="CB3954" s="814"/>
      <c r="CC3954" s="814"/>
      <c r="CD3954" s="814"/>
      <c r="CE3954" s="814"/>
      <c r="CF3954" s="814"/>
      <c r="CG3954" s="814"/>
      <c r="CH3954" s="814"/>
      <c r="CI3954" s="814"/>
      <c r="CJ3954" s="814"/>
      <c r="CK3954" s="814"/>
      <c r="CL3954" s="814"/>
      <c r="CM3954" s="814"/>
      <c r="CN3954" s="814"/>
      <c r="CO3954" s="814"/>
      <c r="CP3954" s="814"/>
      <c r="CQ3954" s="814"/>
      <c r="CR3954" s="814"/>
      <c r="CS3954" s="814"/>
      <c r="CT3954" s="814"/>
      <c r="CU3954" s="814"/>
      <c r="CV3954" s="814"/>
      <c r="CW3954" s="814"/>
      <c r="CX3954" s="814"/>
      <c r="CY3954" s="814"/>
      <c r="CZ3954" s="814"/>
      <c r="DA3954" s="814"/>
      <c r="DB3954" s="814"/>
      <c r="DC3954" s="814"/>
      <c r="DD3954" s="814"/>
      <c r="DE3954" s="814"/>
      <c r="DF3954" s="814"/>
      <c r="DG3954" s="814"/>
      <c r="DH3954" s="814"/>
      <c r="DI3954" s="814"/>
      <c r="DJ3954" s="814"/>
      <c r="DK3954" s="814"/>
      <c r="DL3954" s="814"/>
      <c r="DM3954" s="814"/>
      <c r="DN3954" s="814"/>
      <c r="DO3954" s="814"/>
      <c r="DP3954" s="814"/>
      <c r="DQ3954" s="814"/>
      <c r="DR3954" s="814"/>
      <c r="DS3954" s="814"/>
      <c r="DT3954" s="814"/>
      <c r="DU3954" s="814"/>
      <c r="DV3954" s="814"/>
      <c r="DW3954" s="814"/>
      <c r="DX3954" s="814"/>
      <c r="DY3954" s="814"/>
      <c r="DZ3954" s="814"/>
      <c r="EA3954" s="814"/>
      <c r="EB3954" s="814"/>
      <c r="EC3954" s="814"/>
      <c r="ED3954" s="814"/>
      <c r="EE3954" s="814"/>
      <c r="EF3954" s="814"/>
      <c r="EG3954" s="814"/>
      <c r="EH3954" s="814"/>
      <c r="EI3954" s="814"/>
      <c r="EJ3954" s="814"/>
      <c r="EK3954" s="814"/>
      <c r="EL3954" s="814"/>
      <c r="EM3954" s="814"/>
      <c r="EN3954" s="814"/>
      <c r="EO3954" s="814"/>
      <c r="EP3954" s="814"/>
      <c r="EQ3954" s="814"/>
      <c r="ER3954" s="814"/>
      <c r="ES3954" s="814"/>
      <c r="ET3954" s="814"/>
      <c r="EU3954" s="814"/>
      <c r="EV3954" s="814"/>
      <c r="EW3954" s="814"/>
      <c r="EX3954" s="814"/>
      <c r="EY3954" s="814"/>
      <c r="EZ3954" s="814"/>
      <c r="FA3954" s="814"/>
      <c r="FB3954" s="814"/>
      <c r="FC3954" s="814"/>
      <c r="FD3954" s="814"/>
      <c r="FE3954" s="814"/>
      <c r="FF3954" s="814"/>
      <c r="FG3954" s="814"/>
      <c r="FH3954" s="814"/>
      <c r="FI3954" s="814"/>
      <c r="FJ3954" s="814"/>
      <c r="FK3954" s="814"/>
      <c r="FL3954" s="814"/>
      <c r="FM3954" s="814"/>
      <c r="FN3954" s="814"/>
      <c r="FO3954" s="814"/>
      <c r="FP3954" s="814"/>
      <c r="FQ3954" s="814"/>
      <c r="FR3954" s="814"/>
      <c r="FS3954" s="814"/>
      <c r="FT3954" s="814"/>
      <c r="FU3954" s="814"/>
      <c r="FV3954" s="814"/>
      <c r="FW3954" s="814"/>
      <c r="FX3954" s="814"/>
      <c r="FY3954" s="814"/>
      <c r="FZ3954" s="814"/>
      <c r="GA3954" s="814"/>
      <c r="GB3954" s="814"/>
      <c r="GC3954" s="814"/>
      <c r="GD3954" s="814"/>
      <c r="GE3954" s="814"/>
      <c r="GF3954" s="814"/>
      <c r="GG3954" s="814"/>
      <c r="GH3954" s="814"/>
      <c r="GI3954" s="814"/>
      <c r="GJ3954" s="814"/>
      <c r="GK3954" s="814"/>
      <c r="GL3954" s="814"/>
      <c r="GM3954" s="814"/>
      <c r="GN3954" s="814"/>
      <c r="GO3954" s="814"/>
      <c r="GP3954" s="814"/>
      <c r="GQ3954" s="814"/>
      <c r="GR3954" s="814"/>
      <c r="GS3954" s="814"/>
      <c r="GT3954" s="814"/>
      <c r="GU3954" s="814"/>
      <c r="GV3954" s="814"/>
      <c r="GW3954" s="814"/>
      <c r="GX3954" s="814"/>
      <c r="GY3954" s="814"/>
      <c r="GZ3954" s="814"/>
      <c r="HA3954" s="814"/>
      <c r="HB3954" s="814"/>
      <c r="HC3954" s="814"/>
      <c r="HD3954" s="814"/>
      <c r="HE3954" s="814"/>
      <c r="HF3954" s="814"/>
      <c r="HG3954" s="814"/>
      <c r="HH3954" s="814"/>
      <c r="HI3954" s="814"/>
      <c r="HJ3954" s="814"/>
      <c r="HK3954" s="814"/>
      <c r="HL3954" s="814"/>
      <c r="HM3954" s="814"/>
      <c r="HN3954" s="814"/>
      <c r="HO3954" s="814"/>
      <c r="HP3954" s="814"/>
      <c r="HQ3954" s="814"/>
      <c r="HR3954" s="814"/>
      <c r="HS3954" s="814"/>
      <c r="HT3954" s="814"/>
      <c r="HU3954" s="814"/>
      <c r="HV3954" s="814"/>
      <c r="HW3954" s="814"/>
      <c r="HX3954" s="814"/>
      <c r="HY3954" s="814"/>
      <c r="HZ3954" s="814"/>
      <c r="IA3954" s="814"/>
      <c r="IB3954" s="814"/>
      <c r="IC3954" s="814"/>
      <c r="ID3954" s="814"/>
      <c r="IE3954" s="814"/>
      <c r="IF3954" s="814"/>
      <c r="IG3954" s="814"/>
      <c r="IH3954" s="814"/>
      <c r="II3954" s="814"/>
      <c r="IJ3954" s="814"/>
      <c r="IK3954" s="814"/>
      <c r="IL3954" s="814"/>
      <c r="IM3954" s="814"/>
      <c r="IN3954" s="814"/>
    </row>
    <row r="3955" spans="1:248" ht="27" customHeight="1">
      <c r="A3955" s="640">
        <v>23</v>
      </c>
      <c r="B3955" s="670" t="s">
        <v>2024</v>
      </c>
      <c r="C3955" s="693" t="s">
        <v>709</v>
      </c>
      <c r="D3955" s="608">
        <v>1</v>
      </c>
      <c r="E3955" s="608">
        <v>2005</v>
      </c>
      <c r="F3955" s="1095">
        <v>139.16200000000001</v>
      </c>
      <c r="G3955" s="825">
        <f t="shared" si="130"/>
        <v>139.16200000000001</v>
      </c>
      <c r="H3955" s="1096">
        <v>100</v>
      </c>
      <c r="I3955" s="825">
        <f t="shared" si="131"/>
        <v>0</v>
      </c>
      <c r="J3955" s="668"/>
      <c r="K3955" s="725"/>
      <c r="L3955" s="725"/>
      <c r="M3955" s="668"/>
      <c r="N3955" s="725"/>
      <c r="O3955" s="831"/>
      <c r="P3955" s="1877"/>
      <c r="Q3955" s="814"/>
      <c r="R3955" s="814"/>
      <c r="S3955" s="814"/>
      <c r="T3955" s="814"/>
      <c r="U3955" s="814"/>
      <c r="V3955" s="814"/>
      <c r="W3955" s="814"/>
      <c r="X3955" s="814"/>
      <c r="Y3955" s="814"/>
      <c r="Z3955" s="814"/>
      <c r="AA3955" s="814"/>
      <c r="AB3955" s="814"/>
      <c r="AC3955" s="814"/>
      <c r="AD3955" s="814"/>
      <c r="AE3955" s="814"/>
      <c r="AF3955" s="814"/>
      <c r="AG3955" s="814"/>
      <c r="AH3955" s="814"/>
      <c r="AI3955" s="814"/>
      <c r="AJ3955" s="814"/>
      <c r="AK3955" s="814"/>
      <c r="AL3955" s="814"/>
      <c r="AM3955" s="814"/>
      <c r="AN3955" s="814"/>
      <c r="AO3955" s="814"/>
      <c r="AP3955" s="814"/>
      <c r="AQ3955" s="814"/>
      <c r="AR3955" s="814"/>
      <c r="AS3955" s="814"/>
      <c r="AT3955" s="814"/>
      <c r="AU3955" s="814"/>
      <c r="AV3955" s="814"/>
      <c r="AW3955" s="814"/>
      <c r="AX3955" s="814"/>
      <c r="AY3955" s="814"/>
      <c r="AZ3955" s="814"/>
      <c r="BA3955" s="814"/>
      <c r="BB3955" s="814"/>
      <c r="BC3955" s="814"/>
      <c r="BD3955" s="814"/>
      <c r="BE3955" s="814"/>
      <c r="BF3955" s="814"/>
      <c r="BG3955" s="814"/>
      <c r="BH3955" s="814"/>
      <c r="BI3955" s="814"/>
      <c r="BJ3955" s="814"/>
      <c r="BK3955" s="814"/>
      <c r="BL3955" s="814"/>
      <c r="BM3955" s="814"/>
      <c r="BN3955" s="814"/>
      <c r="BO3955" s="814"/>
      <c r="BP3955" s="814"/>
      <c r="BQ3955" s="814"/>
      <c r="BR3955" s="814"/>
      <c r="BS3955" s="814"/>
      <c r="BT3955" s="814"/>
      <c r="BU3955" s="814"/>
      <c r="BV3955" s="814"/>
      <c r="BW3955" s="814"/>
      <c r="BX3955" s="814"/>
      <c r="BY3955" s="814"/>
      <c r="BZ3955" s="814"/>
      <c r="CA3955" s="814"/>
      <c r="CB3955" s="814"/>
      <c r="CC3955" s="814"/>
      <c r="CD3955" s="814"/>
      <c r="CE3955" s="814"/>
      <c r="CF3955" s="814"/>
      <c r="CG3955" s="814"/>
      <c r="CH3955" s="814"/>
      <c r="CI3955" s="814"/>
      <c r="CJ3955" s="814"/>
      <c r="CK3955" s="814"/>
      <c r="CL3955" s="814"/>
      <c r="CM3955" s="814"/>
      <c r="CN3955" s="814"/>
      <c r="CO3955" s="814"/>
      <c r="CP3955" s="814"/>
      <c r="CQ3955" s="814"/>
      <c r="CR3955" s="814"/>
      <c r="CS3955" s="814"/>
      <c r="CT3955" s="814"/>
      <c r="CU3955" s="814"/>
      <c r="CV3955" s="814"/>
      <c r="CW3955" s="814"/>
      <c r="CX3955" s="814"/>
      <c r="CY3955" s="814"/>
      <c r="CZ3955" s="814"/>
      <c r="DA3955" s="814"/>
      <c r="DB3955" s="814"/>
      <c r="DC3955" s="814"/>
      <c r="DD3955" s="814"/>
      <c r="DE3955" s="814"/>
      <c r="DF3955" s="814"/>
      <c r="DG3955" s="814"/>
      <c r="DH3955" s="814"/>
      <c r="DI3955" s="814"/>
      <c r="DJ3955" s="814"/>
      <c r="DK3955" s="814"/>
      <c r="DL3955" s="814"/>
      <c r="DM3955" s="814"/>
      <c r="DN3955" s="814"/>
      <c r="DO3955" s="814"/>
      <c r="DP3955" s="814"/>
      <c r="DQ3955" s="814"/>
      <c r="DR3955" s="814"/>
      <c r="DS3955" s="814"/>
      <c r="DT3955" s="814"/>
      <c r="DU3955" s="814"/>
      <c r="DV3955" s="814"/>
      <c r="DW3955" s="814"/>
      <c r="DX3955" s="814"/>
      <c r="DY3955" s="814"/>
      <c r="DZ3955" s="814"/>
      <c r="EA3955" s="814"/>
      <c r="EB3955" s="814"/>
      <c r="EC3955" s="814"/>
      <c r="ED3955" s="814"/>
      <c r="EE3955" s="814"/>
      <c r="EF3955" s="814"/>
      <c r="EG3955" s="814"/>
      <c r="EH3955" s="814"/>
      <c r="EI3955" s="814"/>
      <c r="EJ3955" s="814"/>
      <c r="EK3955" s="814"/>
      <c r="EL3955" s="814"/>
      <c r="EM3955" s="814"/>
      <c r="EN3955" s="814"/>
      <c r="EO3955" s="814"/>
      <c r="EP3955" s="814"/>
      <c r="EQ3955" s="814"/>
      <c r="ER3955" s="814"/>
      <c r="ES3955" s="814"/>
      <c r="ET3955" s="814"/>
      <c r="EU3955" s="814"/>
      <c r="EV3955" s="814"/>
      <c r="EW3955" s="814"/>
      <c r="EX3955" s="814"/>
      <c r="EY3955" s="814"/>
      <c r="EZ3955" s="814"/>
      <c r="FA3955" s="814"/>
      <c r="FB3955" s="814"/>
      <c r="FC3955" s="814"/>
      <c r="FD3955" s="814"/>
      <c r="FE3955" s="814"/>
      <c r="FF3955" s="814"/>
      <c r="FG3955" s="814"/>
      <c r="FH3955" s="814"/>
      <c r="FI3955" s="814"/>
      <c r="FJ3955" s="814"/>
      <c r="FK3955" s="814"/>
      <c r="FL3955" s="814"/>
      <c r="FM3955" s="814"/>
      <c r="FN3955" s="814"/>
      <c r="FO3955" s="814"/>
      <c r="FP3955" s="814"/>
      <c r="FQ3955" s="814"/>
      <c r="FR3955" s="814"/>
      <c r="FS3955" s="814"/>
      <c r="FT3955" s="814"/>
      <c r="FU3955" s="814"/>
      <c r="FV3955" s="814"/>
      <c r="FW3955" s="814"/>
      <c r="FX3955" s="814"/>
      <c r="FY3955" s="814"/>
      <c r="FZ3955" s="814"/>
      <c r="GA3955" s="814"/>
      <c r="GB3955" s="814"/>
      <c r="GC3955" s="814"/>
      <c r="GD3955" s="814"/>
      <c r="GE3955" s="814"/>
      <c r="GF3955" s="814"/>
      <c r="GG3955" s="814"/>
      <c r="GH3955" s="814"/>
      <c r="GI3955" s="814"/>
      <c r="GJ3955" s="814"/>
      <c r="GK3955" s="814"/>
      <c r="GL3955" s="814"/>
      <c r="GM3955" s="814"/>
      <c r="GN3955" s="814"/>
      <c r="GO3955" s="814"/>
      <c r="GP3955" s="814"/>
      <c r="GQ3955" s="814"/>
      <c r="GR3955" s="814"/>
      <c r="GS3955" s="814"/>
      <c r="GT3955" s="814"/>
      <c r="GU3955" s="814"/>
      <c r="GV3955" s="814"/>
      <c r="GW3955" s="814"/>
      <c r="GX3955" s="814"/>
      <c r="GY3955" s="814"/>
      <c r="GZ3955" s="814"/>
      <c r="HA3955" s="814"/>
      <c r="HB3955" s="814"/>
      <c r="HC3955" s="814"/>
      <c r="HD3955" s="814"/>
      <c r="HE3955" s="814"/>
      <c r="HF3955" s="814"/>
      <c r="HG3955" s="814"/>
      <c r="HH3955" s="814"/>
      <c r="HI3955" s="814"/>
      <c r="HJ3955" s="814"/>
      <c r="HK3955" s="814"/>
      <c r="HL3955" s="814"/>
      <c r="HM3955" s="814"/>
      <c r="HN3955" s="814"/>
      <c r="HO3955" s="814"/>
      <c r="HP3955" s="814"/>
      <c r="HQ3955" s="814"/>
      <c r="HR3955" s="814"/>
      <c r="HS3955" s="814"/>
      <c r="HT3955" s="814"/>
      <c r="HU3955" s="814"/>
      <c r="HV3955" s="814"/>
      <c r="HW3955" s="814"/>
      <c r="HX3955" s="814"/>
      <c r="HY3955" s="814"/>
      <c r="HZ3955" s="814"/>
      <c r="IA3955" s="814"/>
      <c r="IB3955" s="814"/>
      <c r="IC3955" s="814"/>
      <c r="ID3955" s="814"/>
      <c r="IE3955" s="814"/>
      <c r="IF3955" s="814"/>
      <c r="IG3955" s="814"/>
      <c r="IH3955" s="814"/>
      <c r="II3955" s="814"/>
      <c r="IJ3955" s="814"/>
      <c r="IK3955" s="814"/>
      <c r="IL3955" s="814"/>
      <c r="IM3955" s="814"/>
      <c r="IN3955" s="814"/>
    </row>
    <row r="3956" spans="1:248" ht="27" customHeight="1">
      <c r="A3956" s="640">
        <v>24</v>
      </c>
      <c r="B3956" s="670" t="s">
        <v>1824</v>
      </c>
      <c r="C3956" s="693" t="s">
        <v>709</v>
      </c>
      <c r="D3956" s="608">
        <v>3</v>
      </c>
      <c r="E3956" s="608">
        <v>2005</v>
      </c>
      <c r="F3956" s="1095">
        <v>193.6755</v>
      </c>
      <c r="G3956" s="825">
        <f t="shared" si="130"/>
        <v>193.6755</v>
      </c>
      <c r="H3956" s="1096">
        <v>100</v>
      </c>
      <c r="I3956" s="825">
        <f t="shared" si="131"/>
        <v>0</v>
      </c>
      <c r="J3956" s="668"/>
      <c r="K3956" s="725"/>
      <c r="L3956" s="725"/>
      <c r="M3956" s="668"/>
      <c r="N3956" s="725"/>
      <c r="O3956" s="831"/>
      <c r="P3956" s="1877"/>
      <c r="Q3956" s="814"/>
      <c r="R3956" s="814"/>
      <c r="S3956" s="814"/>
      <c r="T3956" s="814"/>
      <c r="U3956" s="814"/>
      <c r="V3956" s="814"/>
      <c r="W3956" s="814"/>
      <c r="X3956" s="814"/>
      <c r="Y3956" s="814"/>
      <c r="Z3956" s="814"/>
      <c r="AA3956" s="814"/>
      <c r="AB3956" s="814"/>
      <c r="AC3956" s="814"/>
      <c r="AD3956" s="814"/>
      <c r="AE3956" s="814"/>
      <c r="AF3956" s="814"/>
      <c r="AG3956" s="814"/>
      <c r="AH3956" s="814"/>
      <c r="AI3956" s="814"/>
      <c r="AJ3956" s="814"/>
      <c r="AK3956" s="814"/>
      <c r="AL3956" s="814"/>
      <c r="AM3956" s="814"/>
      <c r="AN3956" s="814"/>
      <c r="AO3956" s="814"/>
      <c r="AP3956" s="814"/>
      <c r="AQ3956" s="814"/>
      <c r="AR3956" s="814"/>
      <c r="AS3956" s="814"/>
      <c r="AT3956" s="814"/>
      <c r="AU3956" s="814"/>
      <c r="AV3956" s="814"/>
      <c r="AW3956" s="814"/>
      <c r="AX3956" s="814"/>
      <c r="AY3956" s="814"/>
      <c r="AZ3956" s="814"/>
      <c r="BA3956" s="814"/>
      <c r="BB3956" s="814"/>
      <c r="BC3956" s="814"/>
      <c r="BD3956" s="814"/>
      <c r="BE3956" s="814"/>
      <c r="BF3956" s="814"/>
      <c r="BG3956" s="814"/>
      <c r="BH3956" s="814"/>
      <c r="BI3956" s="814"/>
      <c r="BJ3956" s="814"/>
      <c r="BK3956" s="814"/>
      <c r="BL3956" s="814"/>
      <c r="BM3956" s="814"/>
      <c r="BN3956" s="814"/>
      <c r="BO3956" s="814"/>
      <c r="BP3956" s="814"/>
      <c r="BQ3956" s="814"/>
      <c r="BR3956" s="814"/>
      <c r="BS3956" s="814"/>
      <c r="BT3956" s="814"/>
      <c r="BU3956" s="814"/>
      <c r="BV3956" s="814"/>
      <c r="BW3956" s="814"/>
      <c r="BX3956" s="814"/>
      <c r="BY3956" s="814"/>
      <c r="BZ3956" s="814"/>
      <c r="CA3956" s="814"/>
      <c r="CB3956" s="814"/>
      <c r="CC3956" s="814"/>
      <c r="CD3956" s="814"/>
      <c r="CE3956" s="814"/>
      <c r="CF3956" s="814"/>
      <c r="CG3956" s="814"/>
      <c r="CH3956" s="814"/>
      <c r="CI3956" s="814"/>
      <c r="CJ3956" s="814"/>
      <c r="CK3956" s="814"/>
      <c r="CL3956" s="814"/>
      <c r="CM3956" s="814"/>
      <c r="CN3956" s="814"/>
      <c r="CO3956" s="814"/>
      <c r="CP3956" s="814"/>
      <c r="CQ3956" s="814"/>
      <c r="CR3956" s="814"/>
      <c r="CS3956" s="814"/>
      <c r="CT3956" s="814"/>
      <c r="CU3956" s="814"/>
      <c r="CV3956" s="814"/>
      <c r="CW3956" s="814"/>
      <c r="CX3956" s="814"/>
      <c r="CY3956" s="814"/>
      <c r="CZ3956" s="814"/>
      <c r="DA3956" s="814"/>
      <c r="DB3956" s="814"/>
      <c r="DC3956" s="814"/>
      <c r="DD3956" s="814"/>
      <c r="DE3956" s="814"/>
      <c r="DF3956" s="814"/>
      <c r="DG3956" s="814"/>
      <c r="DH3956" s="814"/>
      <c r="DI3956" s="814"/>
      <c r="DJ3956" s="814"/>
      <c r="DK3956" s="814"/>
      <c r="DL3956" s="814"/>
      <c r="DM3956" s="814"/>
      <c r="DN3956" s="814"/>
      <c r="DO3956" s="814"/>
      <c r="DP3956" s="814"/>
      <c r="DQ3956" s="814"/>
      <c r="DR3956" s="814"/>
      <c r="DS3956" s="814"/>
      <c r="DT3956" s="814"/>
      <c r="DU3956" s="814"/>
      <c r="DV3956" s="814"/>
      <c r="DW3956" s="814"/>
      <c r="DX3956" s="814"/>
      <c r="DY3956" s="814"/>
      <c r="DZ3956" s="814"/>
      <c r="EA3956" s="814"/>
      <c r="EB3956" s="814"/>
      <c r="EC3956" s="814"/>
      <c r="ED3956" s="814"/>
      <c r="EE3956" s="814"/>
      <c r="EF3956" s="814"/>
      <c r="EG3956" s="814"/>
      <c r="EH3956" s="814"/>
      <c r="EI3956" s="814"/>
      <c r="EJ3956" s="814"/>
      <c r="EK3956" s="814"/>
      <c r="EL3956" s="814"/>
      <c r="EM3956" s="814"/>
      <c r="EN3956" s="814"/>
      <c r="EO3956" s="814"/>
      <c r="EP3956" s="814"/>
      <c r="EQ3956" s="814"/>
      <c r="ER3956" s="814"/>
      <c r="ES3956" s="814"/>
      <c r="ET3956" s="814"/>
      <c r="EU3956" s="814"/>
      <c r="EV3956" s="814"/>
      <c r="EW3956" s="814"/>
      <c r="EX3956" s="814"/>
      <c r="EY3956" s="814"/>
      <c r="EZ3956" s="814"/>
      <c r="FA3956" s="814"/>
      <c r="FB3956" s="814"/>
      <c r="FC3956" s="814"/>
      <c r="FD3956" s="814"/>
      <c r="FE3956" s="814"/>
      <c r="FF3956" s="814"/>
      <c r="FG3956" s="814"/>
      <c r="FH3956" s="814"/>
      <c r="FI3956" s="814"/>
      <c r="FJ3956" s="814"/>
      <c r="FK3956" s="814"/>
      <c r="FL3956" s="814"/>
      <c r="FM3956" s="814"/>
      <c r="FN3956" s="814"/>
      <c r="FO3956" s="814"/>
      <c r="FP3956" s="814"/>
      <c r="FQ3956" s="814"/>
      <c r="FR3956" s="814"/>
      <c r="FS3956" s="814"/>
      <c r="FT3956" s="814"/>
      <c r="FU3956" s="814"/>
      <c r="FV3956" s="814"/>
      <c r="FW3956" s="814"/>
      <c r="FX3956" s="814"/>
      <c r="FY3956" s="814"/>
      <c r="FZ3956" s="814"/>
      <c r="GA3956" s="814"/>
      <c r="GB3956" s="814"/>
      <c r="GC3956" s="814"/>
      <c r="GD3956" s="814"/>
      <c r="GE3956" s="814"/>
      <c r="GF3956" s="814"/>
      <c r="GG3956" s="814"/>
      <c r="GH3956" s="814"/>
      <c r="GI3956" s="814"/>
      <c r="GJ3956" s="814"/>
      <c r="GK3956" s="814"/>
      <c r="GL3956" s="814"/>
      <c r="GM3956" s="814"/>
      <c r="GN3956" s="814"/>
      <c r="GO3956" s="814"/>
      <c r="GP3956" s="814"/>
      <c r="GQ3956" s="814"/>
      <c r="GR3956" s="814"/>
      <c r="GS3956" s="814"/>
      <c r="GT3956" s="814"/>
      <c r="GU3956" s="814"/>
      <c r="GV3956" s="814"/>
      <c r="GW3956" s="814"/>
      <c r="GX3956" s="814"/>
      <c r="GY3956" s="814"/>
      <c r="GZ3956" s="814"/>
      <c r="HA3956" s="814"/>
      <c r="HB3956" s="814"/>
      <c r="HC3956" s="814"/>
      <c r="HD3956" s="814"/>
      <c r="HE3956" s="814"/>
      <c r="HF3956" s="814"/>
      <c r="HG3956" s="814"/>
      <c r="HH3956" s="814"/>
      <c r="HI3956" s="814"/>
      <c r="HJ3956" s="814"/>
      <c r="HK3956" s="814"/>
      <c r="HL3956" s="814"/>
      <c r="HM3956" s="814"/>
      <c r="HN3956" s="814"/>
      <c r="HO3956" s="814"/>
      <c r="HP3956" s="814"/>
      <c r="HQ3956" s="814"/>
      <c r="HR3956" s="814"/>
      <c r="HS3956" s="814"/>
      <c r="HT3956" s="814"/>
      <c r="HU3956" s="814"/>
      <c r="HV3956" s="814"/>
      <c r="HW3956" s="814"/>
      <c r="HX3956" s="814"/>
      <c r="HY3956" s="814"/>
      <c r="HZ3956" s="814"/>
      <c r="IA3956" s="814"/>
      <c r="IB3956" s="814"/>
      <c r="IC3956" s="814"/>
      <c r="ID3956" s="814"/>
      <c r="IE3956" s="814"/>
      <c r="IF3956" s="814"/>
      <c r="IG3956" s="814"/>
      <c r="IH3956" s="814"/>
      <c r="II3956" s="814"/>
      <c r="IJ3956" s="814"/>
      <c r="IK3956" s="814"/>
      <c r="IL3956" s="814"/>
      <c r="IM3956" s="814"/>
      <c r="IN3956" s="814"/>
    </row>
    <row r="3957" spans="1:248" ht="13.5" customHeight="1">
      <c r="A3957" s="640">
        <v>25</v>
      </c>
      <c r="B3957" s="670" t="s">
        <v>1861</v>
      </c>
      <c r="C3957" s="693" t="s">
        <v>709</v>
      </c>
      <c r="D3957" s="608">
        <v>5</v>
      </c>
      <c r="E3957" s="608">
        <v>2005</v>
      </c>
      <c r="F3957" s="1095">
        <v>673.4616666666667</v>
      </c>
      <c r="G3957" s="825">
        <f t="shared" si="130"/>
        <v>673.4616666666667</v>
      </c>
      <c r="H3957" s="1096">
        <v>100</v>
      </c>
      <c r="I3957" s="825">
        <f t="shared" si="131"/>
        <v>0</v>
      </c>
      <c r="J3957" s="668"/>
      <c r="K3957" s="725"/>
      <c r="L3957" s="725"/>
      <c r="M3957" s="668"/>
      <c r="N3957" s="725"/>
      <c r="O3957" s="831"/>
      <c r="P3957" s="1877"/>
      <c r="Q3957" s="814"/>
      <c r="R3957" s="814"/>
      <c r="S3957" s="814"/>
      <c r="T3957" s="814"/>
      <c r="U3957" s="814"/>
      <c r="V3957" s="814"/>
      <c r="W3957" s="814"/>
      <c r="X3957" s="814"/>
      <c r="Y3957" s="814"/>
      <c r="Z3957" s="814"/>
      <c r="AA3957" s="814"/>
      <c r="AB3957" s="814"/>
      <c r="AC3957" s="814"/>
      <c r="AD3957" s="814"/>
      <c r="AE3957" s="814"/>
      <c r="AF3957" s="814"/>
      <c r="AG3957" s="814"/>
      <c r="AH3957" s="814"/>
      <c r="AI3957" s="814"/>
      <c r="AJ3957" s="814"/>
      <c r="AK3957" s="814"/>
      <c r="AL3957" s="814"/>
      <c r="AM3957" s="814"/>
      <c r="AN3957" s="814"/>
      <c r="AO3957" s="814"/>
      <c r="AP3957" s="814"/>
      <c r="AQ3957" s="814"/>
      <c r="AR3957" s="814"/>
      <c r="AS3957" s="814"/>
      <c r="AT3957" s="814"/>
      <c r="AU3957" s="814"/>
      <c r="AV3957" s="814"/>
      <c r="AW3957" s="814"/>
      <c r="AX3957" s="814"/>
      <c r="AY3957" s="814"/>
      <c r="AZ3957" s="814"/>
      <c r="BA3957" s="814"/>
      <c r="BB3957" s="814"/>
      <c r="BC3957" s="814"/>
      <c r="BD3957" s="814"/>
      <c r="BE3957" s="814"/>
      <c r="BF3957" s="814"/>
      <c r="BG3957" s="814"/>
      <c r="BH3957" s="814"/>
      <c r="BI3957" s="814"/>
      <c r="BJ3957" s="814"/>
      <c r="BK3957" s="814"/>
      <c r="BL3957" s="814"/>
      <c r="BM3957" s="814"/>
      <c r="BN3957" s="814"/>
      <c r="BO3957" s="814"/>
      <c r="BP3957" s="814"/>
      <c r="BQ3957" s="814"/>
      <c r="BR3957" s="814"/>
      <c r="BS3957" s="814"/>
      <c r="BT3957" s="814"/>
      <c r="BU3957" s="814"/>
      <c r="BV3957" s="814"/>
      <c r="BW3957" s="814"/>
      <c r="BX3957" s="814"/>
      <c r="BY3957" s="814"/>
      <c r="BZ3957" s="814"/>
      <c r="CA3957" s="814"/>
      <c r="CB3957" s="814"/>
      <c r="CC3957" s="814"/>
      <c r="CD3957" s="814"/>
      <c r="CE3957" s="814"/>
      <c r="CF3957" s="814"/>
      <c r="CG3957" s="814"/>
      <c r="CH3957" s="814"/>
      <c r="CI3957" s="814"/>
      <c r="CJ3957" s="814"/>
      <c r="CK3957" s="814"/>
      <c r="CL3957" s="814"/>
      <c r="CM3957" s="814"/>
      <c r="CN3957" s="814"/>
      <c r="CO3957" s="814"/>
      <c r="CP3957" s="814"/>
      <c r="CQ3957" s="814"/>
      <c r="CR3957" s="814"/>
      <c r="CS3957" s="814"/>
      <c r="CT3957" s="814"/>
      <c r="CU3957" s="814"/>
      <c r="CV3957" s="814"/>
      <c r="CW3957" s="814"/>
      <c r="CX3957" s="814"/>
      <c r="CY3957" s="814"/>
      <c r="CZ3957" s="814"/>
      <c r="DA3957" s="814"/>
      <c r="DB3957" s="814"/>
      <c r="DC3957" s="814"/>
      <c r="DD3957" s="814"/>
      <c r="DE3957" s="814"/>
      <c r="DF3957" s="814"/>
      <c r="DG3957" s="814"/>
      <c r="DH3957" s="814"/>
      <c r="DI3957" s="814"/>
      <c r="DJ3957" s="814"/>
      <c r="DK3957" s="814"/>
      <c r="DL3957" s="814"/>
      <c r="DM3957" s="814"/>
      <c r="DN3957" s="814"/>
      <c r="DO3957" s="814"/>
      <c r="DP3957" s="814"/>
      <c r="DQ3957" s="814"/>
      <c r="DR3957" s="814"/>
      <c r="DS3957" s="814"/>
      <c r="DT3957" s="814"/>
      <c r="DU3957" s="814"/>
      <c r="DV3957" s="814"/>
      <c r="DW3957" s="814"/>
      <c r="DX3957" s="814"/>
      <c r="DY3957" s="814"/>
      <c r="DZ3957" s="814"/>
      <c r="EA3957" s="814"/>
      <c r="EB3957" s="814"/>
      <c r="EC3957" s="814"/>
      <c r="ED3957" s="814"/>
      <c r="EE3957" s="814"/>
      <c r="EF3957" s="814"/>
      <c r="EG3957" s="814"/>
      <c r="EH3957" s="814"/>
      <c r="EI3957" s="814"/>
      <c r="EJ3957" s="814"/>
      <c r="EK3957" s="814"/>
      <c r="EL3957" s="814"/>
      <c r="EM3957" s="814"/>
      <c r="EN3957" s="814"/>
      <c r="EO3957" s="814"/>
      <c r="EP3957" s="814"/>
      <c r="EQ3957" s="814"/>
      <c r="ER3957" s="814"/>
      <c r="ES3957" s="814"/>
      <c r="ET3957" s="814"/>
      <c r="EU3957" s="814"/>
      <c r="EV3957" s="814"/>
      <c r="EW3957" s="814"/>
      <c r="EX3957" s="814"/>
      <c r="EY3957" s="814"/>
      <c r="EZ3957" s="814"/>
      <c r="FA3957" s="814"/>
      <c r="FB3957" s="814"/>
      <c r="FC3957" s="814"/>
      <c r="FD3957" s="814"/>
      <c r="FE3957" s="814"/>
      <c r="FF3957" s="814"/>
      <c r="FG3957" s="814"/>
      <c r="FH3957" s="814"/>
      <c r="FI3957" s="814"/>
      <c r="FJ3957" s="814"/>
      <c r="FK3957" s="814"/>
      <c r="FL3957" s="814"/>
      <c r="FM3957" s="814"/>
      <c r="FN3957" s="814"/>
      <c r="FO3957" s="814"/>
      <c r="FP3957" s="814"/>
      <c r="FQ3957" s="814"/>
      <c r="FR3957" s="814"/>
      <c r="FS3957" s="814"/>
      <c r="FT3957" s="814"/>
      <c r="FU3957" s="814"/>
      <c r="FV3957" s="814"/>
      <c r="FW3957" s="814"/>
      <c r="FX3957" s="814"/>
      <c r="FY3957" s="814"/>
      <c r="FZ3957" s="814"/>
      <c r="GA3957" s="814"/>
      <c r="GB3957" s="814"/>
      <c r="GC3957" s="814"/>
      <c r="GD3957" s="814"/>
      <c r="GE3957" s="814"/>
      <c r="GF3957" s="814"/>
      <c r="GG3957" s="814"/>
      <c r="GH3957" s="814"/>
      <c r="GI3957" s="814"/>
      <c r="GJ3957" s="814"/>
      <c r="GK3957" s="814"/>
      <c r="GL3957" s="814"/>
      <c r="GM3957" s="814"/>
      <c r="GN3957" s="814"/>
      <c r="GO3957" s="814"/>
      <c r="GP3957" s="814"/>
      <c r="GQ3957" s="814"/>
      <c r="GR3957" s="814"/>
      <c r="GS3957" s="814"/>
      <c r="GT3957" s="814"/>
      <c r="GU3957" s="814"/>
      <c r="GV3957" s="814"/>
      <c r="GW3957" s="814"/>
      <c r="GX3957" s="814"/>
      <c r="GY3957" s="814"/>
      <c r="GZ3957" s="814"/>
      <c r="HA3957" s="814"/>
      <c r="HB3957" s="814"/>
      <c r="HC3957" s="814"/>
      <c r="HD3957" s="814"/>
      <c r="HE3957" s="814"/>
      <c r="HF3957" s="814"/>
      <c r="HG3957" s="814"/>
      <c r="HH3957" s="814"/>
      <c r="HI3957" s="814"/>
      <c r="HJ3957" s="814"/>
      <c r="HK3957" s="814"/>
      <c r="HL3957" s="814"/>
      <c r="HM3957" s="814"/>
      <c r="HN3957" s="814"/>
      <c r="HO3957" s="814"/>
      <c r="HP3957" s="814"/>
      <c r="HQ3957" s="814"/>
      <c r="HR3957" s="814"/>
      <c r="HS3957" s="814"/>
      <c r="HT3957" s="814"/>
      <c r="HU3957" s="814"/>
      <c r="HV3957" s="814"/>
      <c r="HW3957" s="814"/>
      <c r="HX3957" s="814"/>
      <c r="HY3957" s="814"/>
      <c r="HZ3957" s="814"/>
      <c r="IA3957" s="814"/>
      <c r="IB3957" s="814"/>
      <c r="IC3957" s="814"/>
      <c r="ID3957" s="814"/>
      <c r="IE3957" s="814"/>
      <c r="IF3957" s="814"/>
      <c r="IG3957" s="814"/>
      <c r="IH3957" s="814"/>
      <c r="II3957" s="814"/>
      <c r="IJ3957" s="814"/>
      <c r="IK3957" s="814"/>
      <c r="IL3957" s="814"/>
      <c r="IM3957" s="814"/>
      <c r="IN3957" s="814"/>
    </row>
    <row r="3958" spans="1:248" ht="13.5" customHeight="1">
      <c r="A3958" s="640">
        <v>26</v>
      </c>
      <c r="B3958" s="670" t="s">
        <v>1862</v>
      </c>
      <c r="C3958" s="693" t="s">
        <v>709</v>
      </c>
      <c r="D3958" s="608">
        <v>7</v>
      </c>
      <c r="E3958" s="608">
        <v>2005</v>
      </c>
      <c r="F3958" s="1095">
        <v>451.90949999999998</v>
      </c>
      <c r="G3958" s="825">
        <f t="shared" si="130"/>
        <v>451.90949999999998</v>
      </c>
      <c r="H3958" s="1096">
        <v>100</v>
      </c>
      <c r="I3958" s="825">
        <f t="shared" si="131"/>
        <v>0</v>
      </c>
      <c r="J3958" s="668"/>
      <c r="K3958" s="725"/>
      <c r="L3958" s="725"/>
      <c r="M3958" s="668"/>
      <c r="N3958" s="725"/>
      <c r="O3958" s="831"/>
      <c r="P3958" s="1877"/>
      <c r="Q3958" s="814"/>
      <c r="R3958" s="814"/>
      <c r="S3958" s="814"/>
      <c r="T3958" s="814"/>
      <c r="U3958" s="814"/>
      <c r="V3958" s="814"/>
      <c r="W3958" s="814"/>
      <c r="X3958" s="814"/>
      <c r="Y3958" s="814"/>
      <c r="Z3958" s="814"/>
      <c r="AA3958" s="814"/>
      <c r="AB3958" s="814"/>
      <c r="AC3958" s="814"/>
      <c r="AD3958" s="814"/>
      <c r="AE3958" s="814"/>
      <c r="AF3958" s="814"/>
      <c r="AG3958" s="814"/>
      <c r="AH3958" s="814"/>
      <c r="AI3958" s="814"/>
      <c r="AJ3958" s="814"/>
      <c r="AK3958" s="814"/>
      <c r="AL3958" s="814"/>
      <c r="AM3958" s="814"/>
      <c r="AN3958" s="814"/>
      <c r="AO3958" s="814"/>
      <c r="AP3958" s="814"/>
      <c r="AQ3958" s="814"/>
      <c r="AR3958" s="814"/>
      <c r="AS3958" s="814"/>
      <c r="AT3958" s="814"/>
      <c r="AU3958" s="814"/>
      <c r="AV3958" s="814"/>
      <c r="AW3958" s="814"/>
      <c r="AX3958" s="814"/>
      <c r="AY3958" s="814"/>
      <c r="AZ3958" s="814"/>
      <c r="BA3958" s="814"/>
      <c r="BB3958" s="814"/>
      <c r="BC3958" s="814"/>
      <c r="BD3958" s="814"/>
      <c r="BE3958" s="814"/>
      <c r="BF3958" s="814"/>
      <c r="BG3958" s="814"/>
      <c r="BH3958" s="814"/>
      <c r="BI3958" s="814"/>
      <c r="BJ3958" s="814"/>
      <c r="BK3958" s="814"/>
      <c r="BL3958" s="814"/>
      <c r="BM3958" s="814"/>
      <c r="BN3958" s="814"/>
      <c r="BO3958" s="814"/>
      <c r="BP3958" s="814"/>
      <c r="BQ3958" s="814"/>
      <c r="BR3958" s="814"/>
      <c r="BS3958" s="814"/>
      <c r="BT3958" s="814"/>
      <c r="BU3958" s="814"/>
      <c r="BV3958" s="814"/>
      <c r="BW3958" s="814"/>
      <c r="BX3958" s="814"/>
      <c r="BY3958" s="814"/>
      <c r="BZ3958" s="814"/>
      <c r="CA3958" s="814"/>
      <c r="CB3958" s="814"/>
      <c r="CC3958" s="814"/>
      <c r="CD3958" s="814"/>
      <c r="CE3958" s="814"/>
      <c r="CF3958" s="814"/>
      <c r="CG3958" s="814"/>
      <c r="CH3958" s="814"/>
      <c r="CI3958" s="814"/>
      <c r="CJ3958" s="814"/>
      <c r="CK3958" s="814"/>
      <c r="CL3958" s="814"/>
      <c r="CM3958" s="814"/>
      <c r="CN3958" s="814"/>
      <c r="CO3958" s="814"/>
      <c r="CP3958" s="814"/>
      <c r="CQ3958" s="814"/>
      <c r="CR3958" s="814"/>
      <c r="CS3958" s="814"/>
      <c r="CT3958" s="814"/>
      <c r="CU3958" s="814"/>
      <c r="CV3958" s="814"/>
      <c r="CW3958" s="814"/>
      <c r="CX3958" s="814"/>
      <c r="CY3958" s="814"/>
      <c r="CZ3958" s="814"/>
      <c r="DA3958" s="814"/>
      <c r="DB3958" s="814"/>
      <c r="DC3958" s="814"/>
      <c r="DD3958" s="814"/>
      <c r="DE3958" s="814"/>
      <c r="DF3958" s="814"/>
      <c r="DG3958" s="814"/>
      <c r="DH3958" s="814"/>
      <c r="DI3958" s="814"/>
      <c r="DJ3958" s="814"/>
      <c r="DK3958" s="814"/>
      <c r="DL3958" s="814"/>
      <c r="DM3958" s="814"/>
      <c r="DN3958" s="814"/>
      <c r="DO3958" s="814"/>
      <c r="DP3958" s="814"/>
      <c r="DQ3958" s="814"/>
      <c r="DR3958" s="814"/>
      <c r="DS3958" s="814"/>
      <c r="DT3958" s="814"/>
      <c r="DU3958" s="814"/>
      <c r="DV3958" s="814"/>
      <c r="DW3958" s="814"/>
      <c r="DX3958" s="814"/>
      <c r="DY3958" s="814"/>
      <c r="DZ3958" s="814"/>
      <c r="EA3958" s="814"/>
      <c r="EB3958" s="814"/>
      <c r="EC3958" s="814"/>
      <c r="ED3958" s="814"/>
      <c r="EE3958" s="814"/>
      <c r="EF3958" s="814"/>
      <c r="EG3958" s="814"/>
      <c r="EH3958" s="814"/>
      <c r="EI3958" s="814"/>
      <c r="EJ3958" s="814"/>
      <c r="EK3958" s="814"/>
      <c r="EL3958" s="814"/>
      <c r="EM3958" s="814"/>
      <c r="EN3958" s="814"/>
      <c r="EO3958" s="814"/>
      <c r="EP3958" s="814"/>
      <c r="EQ3958" s="814"/>
      <c r="ER3958" s="814"/>
      <c r="ES3958" s="814"/>
      <c r="ET3958" s="814"/>
      <c r="EU3958" s="814"/>
      <c r="EV3958" s="814"/>
      <c r="EW3958" s="814"/>
      <c r="EX3958" s="814"/>
      <c r="EY3958" s="814"/>
      <c r="EZ3958" s="814"/>
      <c r="FA3958" s="814"/>
      <c r="FB3958" s="814"/>
      <c r="FC3958" s="814"/>
      <c r="FD3958" s="814"/>
      <c r="FE3958" s="814"/>
      <c r="FF3958" s="814"/>
      <c r="FG3958" s="814"/>
      <c r="FH3958" s="814"/>
      <c r="FI3958" s="814"/>
      <c r="FJ3958" s="814"/>
      <c r="FK3958" s="814"/>
      <c r="FL3958" s="814"/>
      <c r="FM3958" s="814"/>
      <c r="FN3958" s="814"/>
      <c r="FO3958" s="814"/>
      <c r="FP3958" s="814"/>
      <c r="FQ3958" s="814"/>
      <c r="FR3958" s="814"/>
      <c r="FS3958" s="814"/>
      <c r="FT3958" s="814"/>
      <c r="FU3958" s="814"/>
      <c r="FV3958" s="814"/>
      <c r="FW3958" s="814"/>
      <c r="FX3958" s="814"/>
      <c r="FY3958" s="814"/>
      <c r="FZ3958" s="814"/>
      <c r="GA3958" s="814"/>
      <c r="GB3958" s="814"/>
      <c r="GC3958" s="814"/>
      <c r="GD3958" s="814"/>
      <c r="GE3958" s="814"/>
      <c r="GF3958" s="814"/>
      <c r="GG3958" s="814"/>
      <c r="GH3958" s="814"/>
      <c r="GI3958" s="814"/>
      <c r="GJ3958" s="814"/>
      <c r="GK3958" s="814"/>
      <c r="GL3958" s="814"/>
      <c r="GM3958" s="814"/>
      <c r="GN3958" s="814"/>
      <c r="GO3958" s="814"/>
      <c r="GP3958" s="814"/>
      <c r="GQ3958" s="814"/>
      <c r="GR3958" s="814"/>
      <c r="GS3958" s="814"/>
      <c r="GT3958" s="814"/>
      <c r="GU3958" s="814"/>
      <c r="GV3958" s="814"/>
      <c r="GW3958" s="814"/>
      <c r="GX3958" s="814"/>
      <c r="GY3958" s="814"/>
      <c r="GZ3958" s="814"/>
      <c r="HA3958" s="814"/>
      <c r="HB3958" s="814"/>
      <c r="HC3958" s="814"/>
      <c r="HD3958" s="814"/>
      <c r="HE3958" s="814"/>
      <c r="HF3958" s="814"/>
      <c r="HG3958" s="814"/>
      <c r="HH3958" s="814"/>
      <c r="HI3958" s="814"/>
      <c r="HJ3958" s="814"/>
      <c r="HK3958" s="814"/>
      <c r="HL3958" s="814"/>
      <c r="HM3958" s="814"/>
      <c r="HN3958" s="814"/>
      <c r="HO3958" s="814"/>
      <c r="HP3958" s="814"/>
      <c r="HQ3958" s="814"/>
      <c r="HR3958" s="814"/>
      <c r="HS3958" s="814"/>
      <c r="HT3958" s="814"/>
      <c r="HU3958" s="814"/>
      <c r="HV3958" s="814"/>
      <c r="HW3958" s="814"/>
      <c r="HX3958" s="814"/>
      <c r="HY3958" s="814"/>
      <c r="HZ3958" s="814"/>
      <c r="IA3958" s="814"/>
      <c r="IB3958" s="814"/>
      <c r="IC3958" s="814"/>
      <c r="ID3958" s="814"/>
      <c r="IE3958" s="814"/>
      <c r="IF3958" s="814"/>
      <c r="IG3958" s="814"/>
      <c r="IH3958" s="814"/>
      <c r="II3958" s="814"/>
      <c r="IJ3958" s="814"/>
      <c r="IK3958" s="814"/>
      <c r="IL3958" s="814"/>
      <c r="IM3958" s="814"/>
      <c r="IN3958" s="814"/>
    </row>
    <row r="3959" spans="1:248" ht="27" customHeight="1">
      <c r="A3959" s="640">
        <v>27</v>
      </c>
      <c r="B3959" s="670" t="s">
        <v>1825</v>
      </c>
      <c r="C3959" s="693" t="s">
        <v>709</v>
      </c>
      <c r="D3959" s="608">
        <v>38</v>
      </c>
      <c r="E3959" s="608">
        <v>2005</v>
      </c>
      <c r="F3959" s="1095">
        <v>2274.2049999999999</v>
      </c>
      <c r="G3959" s="825">
        <f t="shared" si="130"/>
        <v>2274.2049999999999</v>
      </c>
      <c r="H3959" s="1096">
        <v>100</v>
      </c>
      <c r="I3959" s="825">
        <f t="shared" si="131"/>
        <v>0</v>
      </c>
      <c r="J3959" s="668"/>
      <c r="K3959" s="725"/>
      <c r="L3959" s="725"/>
      <c r="M3959" s="668"/>
      <c r="N3959" s="725"/>
      <c r="O3959" s="831"/>
      <c r="P3959" s="1877"/>
      <c r="Q3959" s="814"/>
      <c r="R3959" s="814"/>
      <c r="S3959" s="814"/>
      <c r="T3959" s="814"/>
      <c r="U3959" s="814"/>
      <c r="V3959" s="814"/>
      <c r="W3959" s="814"/>
      <c r="X3959" s="814"/>
      <c r="Y3959" s="814"/>
      <c r="Z3959" s="814"/>
      <c r="AA3959" s="814"/>
      <c r="AB3959" s="814"/>
      <c r="AC3959" s="814"/>
      <c r="AD3959" s="814"/>
      <c r="AE3959" s="814"/>
      <c r="AF3959" s="814"/>
      <c r="AG3959" s="814"/>
      <c r="AH3959" s="814"/>
      <c r="AI3959" s="814"/>
      <c r="AJ3959" s="814"/>
      <c r="AK3959" s="814"/>
      <c r="AL3959" s="814"/>
      <c r="AM3959" s="814"/>
      <c r="AN3959" s="814"/>
      <c r="AO3959" s="814"/>
      <c r="AP3959" s="814"/>
      <c r="AQ3959" s="814"/>
      <c r="AR3959" s="814"/>
      <c r="AS3959" s="814"/>
      <c r="AT3959" s="814"/>
      <c r="AU3959" s="814"/>
      <c r="AV3959" s="814"/>
      <c r="AW3959" s="814"/>
      <c r="AX3959" s="814"/>
      <c r="AY3959" s="814"/>
      <c r="AZ3959" s="814"/>
      <c r="BA3959" s="814"/>
      <c r="BB3959" s="814"/>
      <c r="BC3959" s="814"/>
      <c r="BD3959" s="814"/>
      <c r="BE3959" s="814"/>
      <c r="BF3959" s="814"/>
      <c r="BG3959" s="814"/>
      <c r="BH3959" s="814"/>
      <c r="BI3959" s="814"/>
      <c r="BJ3959" s="814"/>
      <c r="BK3959" s="814"/>
      <c r="BL3959" s="814"/>
      <c r="BM3959" s="814"/>
      <c r="BN3959" s="814"/>
      <c r="BO3959" s="814"/>
      <c r="BP3959" s="814"/>
      <c r="BQ3959" s="814"/>
      <c r="BR3959" s="814"/>
      <c r="BS3959" s="814"/>
      <c r="BT3959" s="814"/>
      <c r="BU3959" s="814"/>
      <c r="BV3959" s="814"/>
      <c r="BW3959" s="814"/>
      <c r="BX3959" s="814"/>
      <c r="BY3959" s="814"/>
      <c r="BZ3959" s="814"/>
      <c r="CA3959" s="814"/>
      <c r="CB3959" s="814"/>
      <c r="CC3959" s="814"/>
      <c r="CD3959" s="814"/>
      <c r="CE3959" s="814"/>
      <c r="CF3959" s="814"/>
      <c r="CG3959" s="814"/>
      <c r="CH3959" s="814"/>
      <c r="CI3959" s="814"/>
      <c r="CJ3959" s="814"/>
      <c r="CK3959" s="814"/>
      <c r="CL3959" s="814"/>
      <c r="CM3959" s="814"/>
      <c r="CN3959" s="814"/>
      <c r="CO3959" s="814"/>
      <c r="CP3959" s="814"/>
      <c r="CQ3959" s="814"/>
      <c r="CR3959" s="814"/>
      <c r="CS3959" s="814"/>
      <c r="CT3959" s="814"/>
      <c r="CU3959" s="814"/>
      <c r="CV3959" s="814"/>
      <c r="CW3959" s="814"/>
      <c r="CX3959" s="814"/>
      <c r="CY3959" s="814"/>
      <c r="CZ3959" s="814"/>
      <c r="DA3959" s="814"/>
      <c r="DB3959" s="814"/>
      <c r="DC3959" s="814"/>
      <c r="DD3959" s="814"/>
      <c r="DE3959" s="814"/>
      <c r="DF3959" s="814"/>
      <c r="DG3959" s="814"/>
      <c r="DH3959" s="814"/>
      <c r="DI3959" s="814"/>
      <c r="DJ3959" s="814"/>
      <c r="DK3959" s="814"/>
      <c r="DL3959" s="814"/>
      <c r="DM3959" s="814"/>
      <c r="DN3959" s="814"/>
      <c r="DO3959" s="814"/>
      <c r="DP3959" s="814"/>
      <c r="DQ3959" s="814"/>
      <c r="DR3959" s="814"/>
      <c r="DS3959" s="814"/>
      <c r="DT3959" s="814"/>
      <c r="DU3959" s="814"/>
      <c r="DV3959" s="814"/>
      <c r="DW3959" s="814"/>
      <c r="DX3959" s="814"/>
      <c r="DY3959" s="814"/>
      <c r="DZ3959" s="814"/>
      <c r="EA3959" s="814"/>
      <c r="EB3959" s="814"/>
      <c r="EC3959" s="814"/>
      <c r="ED3959" s="814"/>
      <c r="EE3959" s="814"/>
      <c r="EF3959" s="814"/>
      <c r="EG3959" s="814"/>
      <c r="EH3959" s="814"/>
      <c r="EI3959" s="814"/>
      <c r="EJ3959" s="814"/>
      <c r="EK3959" s="814"/>
      <c r="EL3959" s="814"/>
      <c r="EM3959" s="814"/>
      <c r="EN3959" s="814"/>
      <c r="EO3959" s="814"/>
      <c r="EP3959" s="814"/>
      <c r="EQ3959" s="814"/>
      <c r="ER3959" s="814"/>
      <c r="ES3959" s="814"/>
      <c r="ET3959" s="814"/>
      <c r="EU3959" s="814"/>
      <c r="EV3959" s="814"/>
      <c r="EW3959" s="814"/>
      <c r="EX3959" s="814"/>
      <c r="EY3959" s="814"/>
      <c r="EZ3959" s="814"/>
      <c r="FA3959" s="814"/>
      <c r="FB3959" s="814"/>
      <c r="FC3959" s="814"/>
      <c r="FD3959" s="814"/>
      <c r="FE3959" s="814"/>
      <c r="FF3959" s="814"/>
      <c r="FG3959" s="814"/>
      <c r="FH3959" s="814"/>
      <c r="FI3959" s="814"/>
      <c r="FJ3959" s="814"/>
      <c r="FK3959" s="814"/>
      <c r="FL3959" s="814"/>
      <c r="FM3959" s="814"/>
      <c r="FN3959" s="814"/>
      <c r="FO3959" s="814"/>
      <c r="FP3959" s="814"/>
      <c r="FQ3959" s="814"/>
      <c r="FR3959" s="814"/>
      <c r="FS3959" s="814"/>
      <c r="FT3959" s="814"/>
      <c r="FU3959" s="814"/>
      <c r="FV3959" s="814"/>
      <c r="FW3959" s="814"/>
      <c r="FX3959" s="814"/>
      <c r="FY3959" s="814"/>
      <c r="FZ3959" s="814"/>
      <c r="GA3959" s="814"/>
      <c r="GB3959" s="814"/>
      <c r="GC3959" s="814"/>
      <c r="GD3959" s="814"/>
      <c r="GE3959" s="814"/>
      <c r="GF3959" s="814"/>
      <c r="GG3959" s="814"/>
      <c r="GH3959" s="814"/>
      <c r="GI3959" s="814"/>
      <c r="GJ3959" s="814"/>
      <c r="GK3959" s="814"/>
      <c r="GL3959" s="814"/>
      <c r="GM3959" s="814"/>
      <c r="GN3959" s="814"/>
      <c r="GO3959" s="814"/>
      <c r="GP3959" s="814"/>
      <c r="GQ3959" s="814"/>
      <c r="GR3959" s="814"/>
      <c r="GS3959" s="814"/>
      <c r="GT3959" s="814"/>
      <c r="GU3959" s="814"/>
      <c r="GV3959" s="814"/>
      <c r="GW3959" s="814"/>
      <c r="GX3959" s="814"/>
      <c r="GY3959" s="814"/>
      <c r="GZ3959" s="814"/>
      <c r="HA3959" s="814"/>
      <c r="HB3959" s="814"/>
      <c r="HC3959" s="814"/>
      <c r="HD3959" s="814"/>
      <c r="HE3959" s="814"/>
      <c r="HF3959" s="814"/>
      <c r="HG3959" s="814"/>
      <c r="HH3959" s="814"/>
      <c r="HI3959" s="814"/>
      <c r="HJ3959" s="814"/>
      <c r="HK3959" s="814"/>
      <c r="HL3959" s="814"/>
      <c r="HM3959" s="814"/>
      <c r="HN3959" s="814"/>
      <c r="HO3959" s="814"/>
      <c r="HP3959" s="814"/>
      <c r="HQ3959" s="814"/>
      <c r="HR3959" s="814"/>
      <c r="HS3959" s="814"/>
      <c r="HT3959" s="814"/>
      <c r="HU3959" s="814"/>
      <c r="HV3959" s="814"/>
      <c r="HW3959" s="814"/>
      <c r="HX3959" s="814"/>
      <c r="HY3959" s="814"/>
      <c r="HZ3959" s="814"/>
      <c r="IA3959" s="814"/>
      <c r="IB3959" s="814"/>
      <c r="IC3959" s="814"/>
      <c r="ID3959" s="814"/>
      <c r="IE3959" s="814"/>
      <c r="IF3959" s="814"/>
      <c r="IG3959" s="814"/>
      <c r="IH3959" s="814"/>
      <c r="II3959" s="814"/>
      <c r="IJ3959" s="814"/>
      <c r="IK3959" s="814"/>
      <c r="IL3959" s="814"/>
      <c r="IM3959" s="814"/>
      <c r="IN3959" s="814"/>
    </row>
    <row r="3960" spans="1:248" ht="13.5" customHeight="1">
      <c r="A3960" s="640">
        <v>28</v>
      </c>
      <c r="B3960" s="670" t="s">
        <v>2025</v>
      </c>
      <c r="C3960" s="693" t="s">
        <v>709</v>
      </c>
      <c r="D3960" s="608">
        <v>17</v>
      </c>
      <c r="E3960" s="608">
        <v>2005</v>
      </c>
      <c r="F3960" s="1095">
        <v>839.81700000000001</v>
      </c>
      <c r="G3960" s="825">
        <f t="shared" si="130"/>
        <v>839.81700000000001</v>
      </c>
      <c r="H3960" s="1096">
        <v>100</v>
      </c>
      <c r="I3960" s="825">
        <f t="shared" si="131"/>
        <v>0</v>
      </c>
      <c r="J3960" s="668"/>
      <c r="K3960" s="725"/>
      <c r="L3960" s="725"/>
      <c r="M3960" s="668"/>
      <c r="N3960" s="725"/>
      <c r="O3960" s="831"/>
      <c r="P3960" s="1877"/>
      <c r="Q3960" s="814"/>
      <c r="R3960" s="814"/>
      <c r="S3960" s="814"/>
      <c r="T3960" s="814"/>
      <c r="U3960" s="814"/>
      <c r="V3960" s="814"/>
      <c r="W3960" s="814"/>
      <c r="X3960" s="814"/>
      <c r="Y3960" s="814"/>
      <c r="Z3960" s="814"/>
      <c r="AA3960" s="814"/>
      <c r="AB3960" s="814"/>
      <c r="AC3960" s="814"/>
      <c r="AD3960" s="814"/>
      <c r="AE3960" s="814"/>
      <c r="AF3960" s="814"/>
      <c r="AG3960" s="814"/>
      <c r="AH3960" s="814"/>
      <c r="AI3960" s="814"/>
      <c r="AJ3960" s="814"/>
      <c r="AK3960" s="814"/>
      <c r="AL3960" s="814"/>
      <c r="AM3960" s="814"/>
      <c r="AN3960" s="814"/>
      <c r="AO3960" s="814"/>
      <c r="AP3960" s="814"/>
      <c r="AQ3960" s="814"/>
      <c r="AR3960" s="814"/>
      <c r="AS3960" s="814"/>
      <c r="AT3960" s="814"/>
      <c r="AU3960" s="814"/>
      <c r="AV3960" s="814"/>
      <c r="AW3960" s="814"/>
      <c r="AX3960" s="814"/>
      <c r="AY3960" s="814"/>
      <c r="AZ3960" s="814"/>
      <c r="BA3960" s="814"/>
      <c r="BB3960" s="814"/>
      <c r="BC3960" s="814"/>
      <c r="BD3960" s="814"/>
      <c r="BE3960" s="814"/>
      <c r="BF3960" s="814"/>
      <c r="BG3960" s="814"/>
      <c r="BH3960" s="814"/>
      <c r="BI3960" s="814"/>
      <c r="BJ3960" s="814"/>
      <c r="BK3960" s="814"/>
      <c r="BL3960" s="814"/>
      <c r="BM3960" s="814"/>
      <c r="BN3960" s="814"/>
      <c r="BO3960" s="814"/>
      <c r="BP3960" s="814"/>
      <c r="BQ3960" s="814"/>
      <c r="BR3960" s="814"/>
      <c r="BS3960" s="814"/>
      <c r="BT3960" s="814"/>
      <c r="BU3960" s="814"/>
      <c r="BV3960" s="814"/>
      <c r="BW3960" s="814"/>
      <c r="BX3960" s="814"/>
      <c r="BY3960" s="814"/>
      <c r="BZ3960" s="814"/>
      <c r="CA3960" s="814"/>
      <c r="CB3960" s="814"/>
      <c r="CC3960" s="814"/>
      <c r="CD3960" s="814"/>
      <c r="CE3960" s="814"/>
      <c r="CF3960" s="814"/>
      <c r="CG3960" s="814"/>
      <c r="CH3960" s="814"/>
      <c r="CI3960" s="814"/>
      <c r="CJ3960" s="814"/>
      <c r="CK3960" s="814"/>
      <c r="CL3960" s="814"/>
      <c r="CM3960" s="814"/>
      <c r="CN3960" s="814"/>
      <c r="CO3960" s="814"/>
      <c r="CP3960" s="814"/>
      <c r="CQ3960" s="814"/>
      <c r="CR3960" s="814"/>
      <c r="CS3960" s="814"/>
      <c r="CT3960" s="814"/>
      <c r="CU3960" s="814"/>
      <c r="CV3960" s="814"/>
      <c r="CW3960" s="814"/>
      <c r="CX3960" s="814"/>
      <c r="CY3960" s="814"/>
      <c r="CZ3960" s="814"/>
      <c r="DA3960" s="814"/>
      <c r="DB3960" s="814"/>
      <c r="DC3960" s="814"/>
      <c r="DD3960" s="814"/>
      <c r="DE3960" s="814"/>
      <c r="DF3960" s="814"/>
      <c r="DG3960" s="814"/>
      <c r="DH3960" s="814"/>
      <c r="DI3960" s="814"/>
      <c r="DJ3960" s="814"/>
      <c r="DK3960" s="814"/>
      <c r="DL3960" s="814"/>
      <c r="DM3960" s="814"/>
      <c r="DN3960" s="814"/>
      <c r="DO3960" s="814"/>
      <c r="DP3960" s="814"/>
      <c r="DQ3960" s="814"/>
      <c r="DR3960" s="814"/>
      <c r="DS3960" s="814"/>
      <c r="DT3960" s="814"/>
      <c r="DU3960" s="814"/>
      <c r="DV3960" s="814"/>
      <c r="DW3960" s="814"/>
      <c r="DX3960" s="814"/>
      <c r="DY3960" s="814"/>
      <c r="DZ3960" s="814"/>
      <c r="EA3960" s="814"/>
      <c r="EB3960" s="814"/>
      <c r="EC3960" s="814"/>
      <c r="ED3960" s="814"/>
      <c r="EE3960" s="814"/>
      <c r="EF3960" s="814"/>
      <c r="EG3960" s="814"/>
      <c r="EH3960" s="814"/>
      <c r="EI3960" s="814"/>
      <c r="EJ3960" s="814"/>
      <c r="EK3960" s="814"/>
      <c r="EL3960" s="814"/>
      <c r="EM3960" s="814"/>
      <c r="EN3960" s="814"/>
      <c r="EO3960" s="814"/>
      <c r="EP3960" s="814"/>
      <c r="EQ3960" s="814"/>
      <c r="ER3960" s="814"/>
      <c r="ES3960" s="814"/>
      <c r="ET3960" s="814"/>
      <c r="EU3960" s="814"/>
      <c r="EV3960" s="814"/>
      <c r="EW3960" s="814"/>
      <c r="EX3960" s="814"/>
      <c r="EY3960" s="814"/>
      <c r="EZ3960" s="814"/>
      <c r="FA3960" s="814"/>
      <c r="FB3960" s="814"/>
      <c r="FC3960" s="814"/>
      <c r="FD3960" s="814"/>
      <c r="FE3960" s="814"/>
      <c r="FF3960" s="814"/>
      <c r="FG3960" s="814"/>
      <c r="FH3960" s="814"/>
      <c r="FI3960" s="814"/>
      <c r="FJ3960" s="814"/>
      <c r="FK3960" s="814"/>
      <c r="FL3960" s="814"/>
      <c r="FM3960" s="814"/>
      <c r="FN3960" s="814"/>
      <c r="FO3960" s="814"/>
      <c r="FP3960" s="814"/>
      <c r="FQ3960" s="814"/>
      <c r="FR3960" s="814"/>
      <c r="FS3960" s="814"/>
      <c r="FT3960" s="814"/>
      <c r="FU3960" s="814"/>
      <c r="FV3960" s="814"/>
      <c r="FW3960" s="814"/>
      <c r="FX3960" s="814"/>
      <c r="FY3960" s="814"/>
      <c r="FZ3960" s="814"/>
      <c r="GA3960" s="814"/>
      <c r="GB3960" s="814"/>
      <c r="GC3960" s="814"/>
      <c r="GD3960" s="814"/>
      <c r="GE3960" s="814"/>
      <c r="GF3960" s="814"/>
      <c r="GG3960" s="814"/>
      <c r="GH3960" s="814"/>
      <c r="GI3960" s="814"/>
      <c r="GJ3960" s="814"/>
      <c r="GK3960" s="814"/>
      <c r="GL3960" s="814"/>
      <c r="GM3960" s="814"/>
      <c r="GN3960" s="814"/>
      <c r="GO3960" s="814"/>
      <c r="GP3960" s="814"/>
      <c r="GQ3960" s="814"/>
      <c r="GR3960" s="814"/>
      <c r="GS3960" s="814"/>
      <c r="GT3960" s="814"/>
      <c r="GU3960" s="814"/>
      <c r="GV3960" s="814"/>
      <c r="GW3960" s="814"/>
      <c r="GX3960" s="814"/>
      <c r="GY3960" s="814"/>
      <c r="GZ3960" s="814"/>
      <c r="HA3960" s="814"/>
      <c r="HB3960" s="814"/>
      <c r="HC3960" s="814"/>
      <c r="HD3960" s="814"/>
      <c r="HE3960" s="814"/>
      <c r="HF3960" s="814"/>
      <c r="HG3960" s="814"/>
      <c r="HH3960" s="814"/>
      <c r="HI3960" s="814"/>
      <c r="HJ3960" s="814"/>
      <c r="HK3960" s="814"/>
      <c r="HL3960" s="814"/>
      <c r="HM3960" s="814"/>
      <c r="HN3960" s="814"/>
      <c r="HO3960" s="814"/>
      <c r="HP3960" s="814"/>
      <c r="HQ3960" s="814"/>
      <c r="HR3960" s="814"/>
      <c r="HS3960" s="814"/>
      <c r="HT3960" s="814"/>
      <c r="HU3960" s="814"/>
      <c r="HV3960" s="814"/>
      <c r="HW3960" s="814"/>
      <c r="HX3960" s="814"/>
      <c r="HY3960" s="814"/>
      <c r="HZ3960" s="814"/>
      <c r="IA3960" s="814"/>
      <c r="IB3960" s="814"/>
      <c r="IC3960" s="814"/>
      <c r="ID3960" s="814"/>
      <c r="IE3960" s="814"/>
      <c r="IF3960" s="814"/>
      <c r="IG3960" s="814"/>
      <c r="IH3960" s="814"/>
      <c r="II3960" s="814"/>
      <c r="IJ3960" s="814"/>
      <c r="IK3960" s="814"/>
      <c r="IL3960" s="814"/>
      <c r="IM3960" s="814"/>
      <c r="IN3960" s="814"/>
    </row>
    <row r="3961" spans="1:248" ht="13.5" customHeight="1">
      <c r="A3961" s="640">
        <v>29</v>
      </c>
      <c r="B3961" s="670" t="s">
        <v>2026</v>
      </c>
      <c r="C3961" s="693" t="s">
        <v>709</v>
      </c>
      <c r="D3961" s="608">
        <v>2</v>
      </c>
      <c r="E3961" s="608">
        <v>2005</v>
      </c>
      <c r="F3961" s="1095">
        <v>272.762</v>
      </c>
      <c r="G3961" s="825">
        <f t="shared" si="130"/>
        <v>272.762</v>
      </c>
      <c r="H3961" s="1096">
        <v>100</v>
      </c>
      <c r="I3961" s="825">
        <f t="shared" si="131"/>
        <v>0</v>
      </c>
      <c r="J3961" s="668"/>
      <c r="K3961" s="725"/>
      <c r="L3961" s="725"/>
      <c r="M3961" s="668"/>
      <c r="N3961" s="725"/>
      <c r="O3961" s="831"/>
      <c r="P3961" s="1877"/>
      <c r="Q3961" s="814"/>
      <c r="R3961" s="814"/>
      <c r="S3961" s="814"/>
      <c r="T3961" s="814"/>
      <c r="U3961" s="814"/>
      <c r="V3961" s="814"/>
      <c r="W3961" s="814"/>
      <c r="X3961" s="814"/>
      <c r="Y3961" s="814"/>
      <c r="Z3961" s="814"/>
      <c r="AA3961" s="814"/>
      <c r="AB3961" s="814"/>
      <c r="AC3961" s="814"/>
      <c r="AD3961" s="814"/>
      <c r="AE3961" s="814"/>
      <c r="AF3961" s="814"/>
      <c r="AG3961" s="814"/>
      <c r="AH3961" s="814"/>
      <c r="AI3961" s="814"/>
      <c r="AJ3961" s="814"/>
      <c r="AK3961" s="814"/>
      <c r="AL3961" s="814"/>
      <c r="AM3961" s="814"/>
      <c r="AN3961" s="814"/>
      <c r="AO3961" s="814"/>
      <c r="AP3961" s="814"/>
      <c r="AQ3961" s="814"/>
      <c r="AR3961" s="814"/>
      <c r="AS3961" s="814"/>
      <c r="AT3961" s="814"/>
      <c r="AU3961" s="814"/>
      <c r="AV3961" s="814"/>
      <c r="AW3961" s="814"/>
      <c r="AX3961" s="814"/>
      <c r="AY3961" s="814"/>
      <c r="AZ3961" s="814"/>
      <c r="BA3961" s="814"/>
      <c r="BB3961" s="814"/>
      <c r="BC3961" s="814"/>
      <c r="BD3961" s="814"/>
      <c r="BE3961" s="814"/>
      <c r="BF3961" s="814"/>
      <c r="BG3961" s="814"/>
      <c r="BH3961" s="814"/>
      <c r="BI3961" s="814"/>
      <c r="BJ3961" s="814"/>
      <c r="BK3961" s="814"/>
      <c r="BL3961" s="814"/>
      <c r="BM3961" s="814"/>
      <c r="BN3961" s="814"/>
      <c r="BO3961" s="814"/>
      <c r="BP3961" s="814"/>
      <c r="BQ3961" s="814"/>
      <c r="BR3961" s="814"/>
      <c r="BS3961" s="814"/>
      <c r="BT3961" s="814"/>
      <c r="BU3961" s="814"/>
      <c r="BV3961" s="814"/>
      <c r="BW3961" s="814"/>
      <c r="BX3961" s="814"/>
      <c r="BY3961" s="814"/>
      <c r="BZ3961" s="814"/>
      <c r="CA3961" s="814"/>
      <c r="CB3961" s="814"/>
      <c r="CC3961" s="814"/>
      <c r="CD3961" s="814"/>
      <c r="CE3961" s="814"/>
      <c r="CF3961" s="814"/>
      <c r="CG3961" s="814"/>
      <c r="CH3961" s="814"/>
      <c r="CI3961" s="814"/>
      <c r="CJ3961" s="814"/>
      <c r="CK3961" s="814"/>
      <c r="CL3961" s="814"/>
      <c r="CM3961" s="814"/>
      <c r="CN3961" s="814"/>
      <c r="CO3961" s="814"/>
      <c r="CP3961" s="814"/>
      <c r="CQ3961" s="814"/>
      <c r="CR3961" s="814"/>
      <c r="CS3961" s="814"/>
      <c r="CT3961" s="814"/>
      <c r="CU3961" s="814"/>
      <c r="CV3961" s="814"/>
      <c r="CW3961" s="814"/>
      <c r="CX3961" s="814"/>
      <c r="CY3961" s="814"/>
      <c r="CZ3961" s="814"/>
      <c r="DA3961" s="814"/>
      <c r="DB3961" s="814"/>
      <c r="DC3961" s="814"/>
      <c r="DD3961" s="814"/>
      <c r="DE3961" s="814"/>
      <c r="DF3961" s="814"/>
      <c r="DG3961" s="814"/>
      <c r="DH3961" s="814"/>
      <c r="DI3961" s="814"/>
      <c r="DJ3961" s="814"/>
      <c r="DK3961" s="814"/>
      <c r="DL3961" s="814"/>
      <c r="DM3961" s="814"/>
      <c r="DN3961" s="814"/>
      <c r="DO3961" s="814"/>
      <c r="DP3961" s="814"/>
      <c r="DQ3961" s="814"/>
      <c r="DR3961" s="814"/>
      <c r="DS3961" s="814"/>
      <c r="DT3961" s="814"/>
      <c r="DU3961" s="814"/>
      <c r="DV3961" s="814"/>
      <c r="DW3961" s="814"/>
      <c r="DX3961" s="814"/>
      <c r="DY3961" s="814"/>
      <c r="DZ3961" s="814"/>
      <c r="EA3961" s="814"/>
      <c r="EB3961" s="814"/>
      <c r="EC3961" s="814"/>
      <c r="ED3961" s="814"/>
      <c r="EE3961" s="814"/>
      <c r="EF3961" s="814"/>
      <c r="EG3961" s="814"/>
      <c r="EH3961" s="814"/>
      <c r="EI3961" s="814"/>
      <c r="EJ3961" s="814"/>
      <c r="EK3961" s="814"/>
      <c r="EL3961" s="814"/>
      <c r="EM3961" s="814"/>
      <c r="EN3961" s="814"/>
      <c r="EO3961" s="814"/>
      <c r="EP3961" s="814"/>
      <c r="EQ3961" s="814"/>
      <c r="ER3961" s="814"/>
      <c r="ES3961" s="814"/>
      <c r="ET3961" s="814"/>
      <c r="EU3961" s="814"/>
      <c r="EV3961" s="814"/>
      <c r="EW3961" s="814"/>
      <c r="EX3961" s="814"/>
      <c r="EY3961" s="814"/>
      <c r="EZ3961" s="814"/>
      <c r="FA3961" s="814"/>
      <c r="FB3961" s="814"/>
      <c r="FC3961" s="814"/>
      <c r="FD3961" s="814"/>
      <c r="FE3961" s="814"/>
      <c r="FF3961" s="814"/>
      <c r="FG3961" s="814"/>
      <c r="FH3961" s="814"/>
      <c r="FI3961" s="814"/>
      <c r="FJ3961" s="814"/>
      <c r="FK3961" s="814"/>
      <c r="FL3961" s="814"/>
      <c r="FM3961" s="814"/>
      <c r="FN3961" s="814"/>
      <c r="FO3961" s="814"/>
      <c r="FP3961" s="814"/>
      <c r="FQ3961" s="814"/>
      <c r="FR3961" s="814"/>
      <c r="FS3961" s="814"/>
      <c r="FT3961" s="814"/>
      <c r="FU3961" s="814"/>
      <c r="FV3961" s="814"/>
      <c r="FW3961" s="814"/>
      <c r="FX3961" s="814"/>
      <c r="FY3961" s="814"/>
      <c r="FZ3961" s="814"/>
      <c r="GA3961" s="814"/>
      <c r="GB3961" s="814"/>
      <c r="GC3961" s="814"/>
      <c r="GD3961" s="814"/>
      <c r="GE3961" s="814"/>
      <c r="GF3961" s="814"/>
      <c r="GG3961" s="814"/>
      <c r="GH3961" s="814"/>
      <c r="GI3961" s="814"/>
      <c r="GJ3961" s="814"/>
      <c r="GK3961" s="814"/>
      <c r="GL3961" s="814"/>
      <c r="GM3961" s="814"/>
      <c r="GN3961" s="814"/>
      <c r="GO3961" s="814"/>
      <c r="GP3961" s="814"/>
      <c r="GQ3961" s="814"/>
      <c r="GR3961" s="814"/>
      <c r="GS3961" s="814"/>
      <c r="GT3961" s="814"/>
      <c r="GU3961" s="814"/>
      <c r="GV3961" s="814"/>
      <c r="GW3961" s="814"/>
      <c r="GX3961" s="814"/>
      <c r="GY3961" s="814"/>
      <c r="GZ3961" s="814"/>
      <c r="HA3961" s="814"/>
      <c r="HB3961" s="814"/>
      <c r="HC3961" s="814"/>
      <c r="HD3961" s="814"/>
      <c r="HE3961" s="814"/>
      <c r="HF3961" s="814"/>
      <c r="HG3961" s="814"/>
      <c r="HH3961" s="814"/>
      <c r="HI3961" s="814"/>
      <c r="HJ3961" s="814"/>
      <c r="HK3961" s="814"/>
      <c r="HL3961" s="814"/>
      <c r="HM3961" s="814"/>
      <c r="HN3961" s="814"/>
      <c r="HO3961" s="814"/>
      <c r="HP3961" s="814"/>
      <c r="HQ3961" s="814"/>
      <c r="HR3961" s="814"/>
      <c r="HS3961" s="814"/>
      <c r="HT3961" s="814"/>
      <c r="HU3961" s="814"/>
      <c r="HV3961" s="814"/>
      <c r="HW3961" s="814"/>
      <c r="HX3961" s="814"/>
      <c r="HY3961" s="814"/>
      <c r="HZ3961" s="814"/>
      <c r="IA3961" s="814"/>
      <c r="IB3961" s="814"/>
      <c r="IC3961" s="814"/>
      <c r="ID3961" s="814"/>
      <c r="IE3961" s="814"/>
      <c r="IF3961" s="814"/>
      <c r="IG3961" s="814"/>
      <c r="IH3961" s="814"/>
      <c r="II3961" s="814"/>
      <c r="IJ3961" s="814"/>
      <c r="IK3961" s="814"/>
      <c r="IL3961" s="814"/>
      <c r="IM3961" s="814"/>
      <c r="IN3961" s="814"/>
    </row>
    <row r="3962" spans="1:248" ht="27" customHeight="1">
      <c r="A3962" s="640">
        <v>30</v>
      </c>
      <c r="B3962" s="670" t="s">
        <v>2027</v>
      </c>
      <c r="C3962" s="693" t="s">
        <v>709</v>
      </c>
      <c r="D3962" s="608">
        <v>4</v>
      </c>
      <c r="E3962" s="608">
        <v>2005</v>
      </c>
      <c r="F3962" s="1095">
        <v>261.471</v>
      </c>
      <c r="G3962" s="825">
        <f t="shared" si="130"/>
        <v>261.471</v>
      </c>
      <c r="H3962" s="1096">
        <v>100</v>
      </c>
      <c r="I3962" s="825">
        <f t="shared" si="131"/>
        <v>0</v>
      </c>
      <c r="J3962" s="668"/>
      <c r="K3962" s="725"/>
      <c r="L3962" s="725"/>
      <c r="M3962" s="668"/>
      <c r="N3962" s="725"/>
      <c r="O3962" s="831"/>
      <c r="P3962" s="1877"/>
      <c r="Q3962" s="814"/>
      <c r="R3962" s="814"/>
      <c r="S3962" s="814"/>
      <c r="T3962" s="814"/>
      <c r="U3962" s="814"/>
      <c r="V3962" s="814"/>
      <c r="W3962" s="814"/>
      <c r="X3962" s="814"/>
      <c r="Y3962" s="814"/>
      <c r="Z3962" s="814"/>
      <c r="AA3962" s="814"/>
      <c r="AB3962" s="814"/>
      <c r="AC3962" s="814"/>
      <c r="AD3962" s="814"/>
      <c r="AE3962" s="814"/>
      <c r="AF3962" s="814"/>
      <c r="AG3962" s="814"/>
      <c r="AH3962" s="814"/>
      <c r="AI3962" s="814"/>
      <c r="AJ3962" s="814"/>
      <c r="AK3962" s="814"/>
      <c r="AL3962" s="814"/>
      <c r="AM3962" s="814"/>
      <c r="AN3962" s="814"/>
      <c r="AO3962" s="814"/>
      <c r="AP3962" s="814"/>
      <c r="AQ3962" s="814"/>
      <c r="AR3962" s="814"/>
      <c r="AS3962" s="814"/>
      <c r="AT3962" s="814"/>
      <c r="AU3962" s="814"/>
      <c r="AV3962" s="814"/>
      <c r="AW3962" s="814"/>
      <c r="AX3962" s="814"/>
      <c r="AY3962" s="814"/>
      <c r="AZ3962" s="814"/>
      <c r="BA3962" s="814"/>
      <c r="BB3962" s="814"/>
      <c r="BC3962" s="814"/>
      <c r="BD3962" s="814"/>
      <c r="BE3962" s="814"/>
      <c r="BF3962" s="814"/>
      <c r="BG3962" s="814"/>
      <c r="BH3962" s="814"/>
      <c r="BI3962" s="814"/>
      <c r="BJ3962" s="814"/>
      <c r="BK3962" s="814"/>
      <c r="BL3962" s="814"/>
      <c r="BM3962" s="814"/>
      <c r="BN3962" s="814"/>
      <c r="BO3962" s="814"/>
      <c r="BP3962" s="814"/>
      <c r="BQ3962" s="814"/>
      <c r="BR3962" s="814"/>
      <c r="BS3962" s="814"/>
      <c r="BT3962" s="814"/>
      <c r="BU3962" s="814"/>
      <c r="BV3962" s="814"/>
      <c r="BW3962" s="814"/>
      <c r="BX3962" s="814"/>
      <c r="BY3962" s="814"/>
      <c r="BZ3962" s="814"/>
      <c r="CA3962" s="814"/>
      <c r="CB3962" s="814"/>
      <c r="CC3962" s="814"/>
      <c r="CD3962" s="814"/>
      <c r="CE3962" s="814"/>
      <c r="CF3962" s="814"/>
      <c r="CG3962" s="814"/>
      <c r="CH3962" s="814"/>
      <c r="CI3962" s="814"/>
      <c r="CJ3962" s="814"/>
      <c r="CK3962" s="814"/>
      <c r="CL3962" s="814"/>
      <c r="CM3962" s="814"/>
      <c r="CN3962" s="814"/>
      <c r="CO3962" s="814"/>
      <c r="CP3962" s="814"/>
      <c r="CQ3962" s="814"/>
      <c r="CR3962" s="814"/>
      <c r="CS3962" s="814"/>
      <c r="CT3962" s="814"/>
      <c r="CU3962" s="814"/>
      <c r="CV3962" s="814"/>
      <c r="CW3962" s="814"/>
      <c r="CX3962" s="814"/>
      <c r="CY3962" s="814"/>
      <c r="CZ3962" s="814"/>
      <c r="DA3962" s="814"/>
      <c r="DB3962" s="814"/>
      <c r="DC3962" s="814"/>
      <c r="DD3962" s="814"/>
      <c r="DE3962" s="814"/>
      <c r="DF3962" s="814"/>
      <c r="DG3962" s="814"/>
      <c r="DH3962" s="814"/>
      <c r="DI3962" s="814"/>
      <c r="DJ3962" s="814"/>
      <c r="DK3962" s="814"/>
      <c r="DL3962" s="814"/>
      <c r="DM3962" s="814"/>
      <c r="DN3962" s="814"/>
      <c r="DO3962" s="814"/>
      <c r="DP3962" s="814"/>
      <c r="DQ3962" s="814"/>
      <c r="DR3962" s="814"/>
      <c r="DS3962" s="814"/>
      <c r="DT3962" s="814"/>
      <c r="DU3962" s="814"/>
      <c r="DV3962" s="814"/>
      <c r="DW3962" s="814"/>
      <c r="DX3962" s="814"/>
      <c r="DY3962" s="814"/>
      <c r="DZ3962" s="814"/>
      <c r="EA3962" s="814"/>
      <c r="EB3962" s="814"/>
      <c r="EC3962" s="814"/>
      <c r="ED3962" s="814"/>
      <c r="EE3962" s="814"/>
      <c r="EF3962" s="814"/>
      <c r="EG3962" s="814"/>
      <c r="EH3962" s="814"/>
      <c r="EI3962" s="814"/>
      <c r="EJ3962" s="814"/>
      <c r="EK3962" s="814"/>
      <c r="EL3962" s="814"/>
      <c r="EM3962" s="814"/>
      <c r="EN3962" s="814"/>
      <c r="EO3962" s="814"/>
      <c r="EP3962" s="814"/>
      <c r="EQ3962" s="814"/>
      <c r="ER3962" s="814"/>
      <c r="ES3962" s="814"/>
      <c r="ET3962" s="814"/>
      <c r="EU3962" s="814"/>
      <c r="EV3962" s="814"/>
      <c r="EW3962" s="814"/>
      <c r="EX3962" s="814"/>
      <c r="EY3962" s="814"/>
      <c r="EZ3962" s="814"/>
      <c r="FA3962" s="814"/>
      <c r="FB3962" s="814"/>
      <c r="FC3962" s="814"/>
      <c r="FD3962" s="814"/>
      <c r="FE3962" s="814"/>
      <c r="FF3962" s="814"/>
      <c r="FG3962" s="814"/>
      <c r="FH3962" s="814"/>
      <c r="FI3962" s="814"/>
      <c r="FJ3962" s="814"/>
      <c r="FK3962" s="814"/>
      <c r="FL3962" s="814"/>
      <c r="FM3962" s="814"/>
      <c r="FN3962" s="814"/>
      <c r="FO3962" s="814"/>
      <c r="FP3962" s="814"/>
      <c r="FQ3962" s="814"/>
      <c r="FR3962" s="814"/>
      <c r="FS3962" s="814"/>
      <c r="FT3962" s="814"/>
      <c r="FU3962" s="814"/>
      <c r="FV3962" s="814"/>
      <c r="FW3962" s="814"/>
      <c r="FX3962" s="814"/>
      <c r="FY3962" s="814"/>
      <c r="FZ3962" s="814"/>
      <c r="GA3962" s="814"/>
      <c r="GB3962" s="814"/>
      <c r="GC3962" s="814"/>
      <c r="GD3962" s="814"/>
      <c r="GE3962" s="814"/>
      <c r="GF3962" s="814"/>
      <c r="GG3962" s="814"/>
      <c r="GH3962" s="814"/>
      <c r="GI3962" s="814"/>
      <c r="GJ3962" s="814"/>
      <c r="GK3962" s="814"/>
      <c r="GL3962" s="814"/>
      <c r="GM3962" s="814"/>
      <c r="GN3962" s="814"/>
      <c r="GO3962" s="814"/>
      <c r="GP3962" s="814"/>
      <c r="GQ3962" s="814"/>
      <c r="GR3962" s="814"/>
      <c r="GS3962" s="814"/>
      <c r="GT3962" s="814"/>
      <c r="GU3962" s="814"/>
      <c r="GV3962" s="814"/>
      <c r="GW3962" s="814"/>
      <c r="GX3962" s="814"/>
      <c r="GY3962" s="814"/>
      <c r="GZ3962" s="814"/>
      <c r="HA3962" s="814"/>
      <c r="HB3962" s="814"/>
      <c r="HC3962" s="814"/>
      <c r="HD3962" s="814"/>
      <c r="HE3962" s="814"/>
      <c r="HF3962" s="814"/>
      <c r="HG3962" s="814"/>
      <c r="HH3962" s="814"/>
      <c r="HI3962" s="814"/>
      <c r="HJ3962" s="814"/>
      <c r="HK3962" s="814"/>
      <c r="HL3962" s="814"/>
      <c r="HM3962" s="814"/>
      <c r="HN3962" s="814"/>
      <c r="HO3962" s="814"/>
      <c r="HP3962" s="814"/>
      <c r="HQ3962" s="814"/>
      <c r="HR3962" s="814"/>
      <c r="HS3962" s="814"/>
      <c r="HT3962" s="814"/>
      <c r="HU3962" s="814"/>
      <c r="HV3962" s="814"/>
      <c r="HW3962" s="814"/>
      <c r="HX3962" s="814"/>
      <c r="HY3962" s="814"/>
      <c r="HZ3962" s="814"/>
      <c r="IA3962" s="814"/>
      <c r="IB3962" s="814"/>
      <c r="IC3962" s="814"/>
      <c r="ID3962" s="814"/>
      <c r="IE3962" s="814"/>
      <c r="IF3962" s="814"/>
      <c r="IG3962" s="814"/>
      <c r="IH3962" s="814"/>
      <c r="II3962" s="814"/>
      <c r="IJ3962" s="814"/>
      <c r="IK3962" s="814"/>
      <c r="IL3962" s="814"/>
      <c r="IM3962" s="814"/>
      <c r="IN3962" s="814"/>
    </row>
    <row r="3963" spans="1:248" ht="13.5" customHeight="1">
      <c r="A3963" s="640">
        <v>31</v>
      </c>
      <c r="B3963" s="670" t="s">
        <v>2028</v>
      </c>
      <c r="C3963" s="693" t="s">
        <v>709</v>
      </c>
      <c r="D3963" s="608">
        <v>3</v>
      </c>
      <c r="E3963" s="608">
        <v>2005</v>
      </c>
      <c r="F3963" s="1095">
        <v>196.10300000000001</v>
      </c>
      <c r="G3963" s="825">
        <f t="shared" si="130"/>
        <v>196.10300000000001</v>
      </c>
      <c r="H3963" s="1096">
        <v>100</v>
      </c>
      <c r="I3963" s="825">
        <f t="shared" si="131"/>
        <v>0</v>
      </c>
      <c r="J3963" s="668"/>
      <c r="K3963" s="725"/>
      <c r="L3963" s="725"/>
      <c r="M3963" s="668"/>
      <c r="N3963" s="725"/>
      <c r="O3963" s="831"/>
      <c r="P3963" s="1877"/>
      <c r="Q3963" s="814"/>
      <c r="R3963" s="814"/>
      <c r="S3963" s="814"/>
      <c r="T3963" s="814"/>
      <c r="U3963" s="814"/>
      <c r="V3963" s="814"/>
      <c r="W3963" s="814"/>
      <c r="X3963" s="814"/>
      <c r="Y3963" s="814"/>
      <c r="Z3963" s="814"/>
      <c r="AA3963" s="814"/>
      <c r="AB3963" s="814"/>
      <c r="AC3963" s="814"/>
      <c r="AD3963" s="814"/>
      <c r="AE3963" s="814"/>
      <c r="AF3963" s="814"/>
      <c r="AG3963" s="814"/>
      <c r="AH3963" s="814"/>
      <c r="AI3963" s="814"/>
      <c r="AJ3963" s="814"/>
      <c r="AK3963" s="814"/>
      <c r="AL3963" s="814"/>
      <c r="AM3963" s="814"/>
      <c r="AN3963" s="814"/>
      <c r="AO3963" s="814"/>
      <c r="AP3963" s="814"/>
      <c r="AQ3963" s="814"/>
      <c r="AR3963" s="814"/>
      <c r="AS3963" s="814"/>
      <c r="AT3963" s="814"/>
      <c r="AU3963" s="814"/>
      <c r="AV3963" s="814"/>
      <c r="AW3963" s="814"/>
      <c r="AX3963" s="814"/>
      <c r="AY3963" s="814"/>
      <c r="AZ3963" s="814"/>
      <c r="BA3963" s="814"/>
      <c r="BB3963" s="814"/>
      <c r="BC3963" s="814"/>
      <c r="BD3963" s="814"/>
      <c r="BE3963" s="814"/>
      <c r="BF3963" s="814"/>
      <c r="BG3963" s="814"/>
      <c r="BH3963" s="814"/>
      <c r="BI3963" s="814"/>
      <c r="BJ3963" s="814"/>
      <c r="BK3963" s="814"/>
      <c r="BL3963" s="814"/>
      <c r="BM3963" s="814"/>
      <c r="BN3963" s="814"/>
      <c r="BO3963" s="814"/>
      <c r="BP3963" s="814"/>
      <c r="BQ3963" s="814"/>
      <c r="BR3963" s="814"/>
      <c r="BS3963" s="814"/>
      <c r="BT3963" s="814"/>
      <c r="BU3963" s="814"/>
      <c r="BV3963" s="814"/>
      <c r="BW3963" s="814"/>
      <c r="BX3963" s="814"/>
      <c r="BY3963" s="814"/>
      <c r="BZ3963" s="814"/>
      <c r="CA3963" s="814"/>
      <c r="CB3963" s="814"/>
      <c r="CC3963" s="814"/>
      <c r="CD3963" s="814"/>
      <c r="CE3963" s="814"/>
      <c r="CF3963" s="814"/>
      <c r="CG3963" s="814"/>
      <c r="CH3963" s="814"/>
      <c r="CI3963" s="814"/>
      <c r="CJ3963" s="814"/>
      <c r="CK3963" s="814"/>
      <c r="CL3963" s="814"/>
      <c r="CM3963" s="814"/>
      <c r="CN3963" s="814"/>
      <c r="CO3963" s="814"/>
      <c r="CP3963" s="814"/>
      <c r="CQ3963" s="814"/>
      <c r="CR3963" s="814"/>
      <c r="CS3963" s="814"/>
      <c r="CT3963" s="814"/>
      <c r="CU3963" s="814"/>
      <c r="CV3963" s="814"/>
      <c r="CW3963" s="814"/>
      <c r="CX3963" s="814"/>
      <c r="CY3963" s="814"/>
      <c r="CZ3963" s="814"/>
      <c r="DA3963" s="814"/>
      <c r="DB3963" s="814"/>
      <c r="DC3963" s="814"/>
      <c r="DD3963" s="814"/>
      <c r="DE3963" s="814"/>
      <c r="DF3963" s="814"/>
      <c r="DG3963" s="814"/>
      <c r="DH3963" s="814"/>
      <c r="DI3963" s="814"/>
      <c r="DJ3963" s="814"/>
      <c r="DK3963" s="814"/>
      <c r="DL3963" s="814"/>
      <c r="DM3963" s="814"/>
      <c r="DN3963" s="814"/>
      <c r="DO3963" s="814"/>
      <c r="DP3963" s="814"/>
      <c r="DQ3963" s="814"/>
      <c r="DR3963" s="814"/>
      <c r="DS3963" s="814"/>
      <c r="DT3963" s="814"/>
      <c r="DU3963" s="814"/>
      <c r="DV3963" s="814"/>
      <c r="DW3963" s="814"/>
      <c r="DX3963" s="814"/>
      <c r="DY3963" s="814"/>
      <c r="DZ3963" s="814"/>
      <c r="EA3963" s="814"/>
      <c r="EB3963" s="814"/>
      <c r="EC3963" s="814"/>
      <c r="ED3963" s="814"/>
      <c r="EE3963" s="814"/>
      <c r="EF3963" s="814"/>
      <c r="EG3963" s="814"/>
      <c r="EH3963" s="814"/>
      <c r="EI3963" s="814"/>
      <c r="EJ3963" s="814"/>
      <c r="EK3963" s="814"/>
      <c r="EL3963" s="814"/>
      <c r="EM3963" s="814"/>
      <c r="EN3963" s="814"/>
      <c r="EO3963" s="814"/>
      <c r="EP3963" s="814"/>
      <c r="EQ3963" s="814"/>
      <c r="ER3963" s="814"/>
      <c r="ES3963" s="814"/>
      <c r="ET3963" s="814"/>
      <c r="EU3963" s="814"/>
      <c r="EV3963" s="814"/>
      <c r="EW3963" s="814"/>
      <c r="EX3963" s="814"/>
      <c r="EY3963" s="814"/>
      <c r="EZ3963" s="814"/>
      <c r="FA3963" s="814"/>
      <c r="FB3963" s="814"/>
      <c r="FC3963" s="814"/>
      <c r="FD3963" s="814"/>
      <c r="FE3963" s="814"/>
      <c r="FF3963" s="814"/>
      <c r="FG3963" s="814"/>
      <c r="FH3963" s="814"/>
      <c r="FI3963" s="814"/>
      <c r="FJ3963" s="814"/>
      <c r="FK3963" s="814"/>
      <c r="FL3963" s="814"/>
      <c r="FM3963" s="814"/>
      <c r="FN3963" s="814"/>
      <c r="FO3963" s="814"/>
      <c r="FP3963" s="814"/>
      <c r="FQ3963" s="814"/>
      <c r="FR3963" s="814"/>
      <c r="FS3963" s="814"/>
      <c r="FT3963" s="814"/>
      <c r="FU3963" s="814"/>
      <c r="FV3963" s="814"/>
      <c r="FW3963" s="814"/>
      <c r="FX3963" s="814"/>
      <c r="FY3963" s="814"/>
      <c r="FZ3963" s="814"/>
      <c r="GA3963" s="814"/>
      <c r="GB3963" s="814"/>
      <c r="GC3963" s="814"/>
      <c r="GD3963" s="814"/>
      <c r="GE3963" s="814"/>
      <c r="GF3963" s="814"/>
      <c r="GG3963" s="814"/>
      <c r="GH3963" s="814"/>
      <c r="GI3963" s="814"/>
      <c r="GJ3963" s="814"/>
      <c r="GK3963" s="814"/>
      <c r="GL3963" s="814"/>
      <c r="GM3963" s="814"/>
      <c r="GN3963" s="814"/>
      <c r="GO3963" s="814"/>
      <c r="GP3963" s="814"/>
      <c r="GQ3963" s="814"/>
      <c r="GR3963" s="814"/>
      <c r="GS3963" s="814"/>
      <c r="GT3963" s="814"/>
      <c r="GU3963" s="814"/>
      <c r="GV3963" s="814"/>
      <c r="GW3963" s="814"/>
      <c r="GX3963" s="814"/>
      <c r="GY3963" s="814"/>
      <c r="GZ3963" s="814"/>
      <c r="HA3963" s="814"/>
      <c r="HB3963" s="814"/>
      <c r="HC3963" s="814"/>
      <c r="HD3963" s="814"/>
      <c r="HE3963" s="814"/>
      <c r="HF3963" s="814"/>
      <c r="HG3963" s="814"/>
      <c r="HH3963" s="814"/>
      <c r="HI3963" s="814"/>
      <c r="HJ3963" s="814"/>
      <c r="HK3963" s="814"/>
      <c r="HL3963" s="814"/>
      <c r="HM3963" s="814"/>
      <c r="HN3963" s="814"/>
      <c r="HO3963" s="814"/>
      <c r="HP3963" s="814"/>
      <c r="HQ3963" s="814"/>
      <c r="HR3963" s="814"/>
      <c r="HS3963" s="814"/>
      <c r="HT3963" s="814"/>
      <c r="HU3963" s="814"/>
      <c r="HV3963" s="814"/>
      <c r="HW3963" s="814"/>
      <c r="HX3963" s="814"/>
      <c r="HY3963" s="814"/>
      <c r="HZ3963" s="814"/>
      <c r="IA3963" s="814"/>
      <c r="IB3963" s="814"/>
      <c r="IC3963" s="814"/>
      <c r="ID3963" s="814"/>
      <c r="IE3963" s="814"/>
      <c r="IF3963" s="814"/>
      <c r="IG3963" s="814"/>
      <c r="IH3963" s="814"/>
      <c r="II3963" s="814"/>
      <c r="IJ3963" s="814"/>
      <c r="IK3963" s="814"/>
      <c r="IL3963" s="814"/>
      <c r="IM3963" s="814"/>
      <c r="IN3963" s="814"/>
    </row>
    <row r="3964" spans="1:248" ht="13.5" customHeight="1">
      <c r="A3964" s="640">
        <v>32</v>
      </c>
      <c r="B3964" s="670" t="s">
        <v>2026</v>
      </c>
      <c r="C3964" s="693" t="s">
        <v>709</v>
      </c>
      <c r="D3964" s="608">
        <v>1</v>
      </c>
      <c r="E3964" s="608">
        <v>2005</v>
      </c>
      <c r="F3964" s="1095">
        <v>120.3515</v>
      </c>
      <c r="G3964" s="825">
        <f t="shared" si="130"/>
        <v>120.3515</v>
      </c>
      <c r="H3964" s="1096">
        <v>100</v>
      </c>
      <c r="I3964" s="825">
        <f t="shared" si="131"/>
        <v>0</v>
      </c>
      <c r="J3964" s="668"/>
      <c r="K3964" s="725"/>
      <c r="L3964" s="725"/>
      <c r="M3964" s="668"/>
      <c r="N3964" s="725"/>
      <c r="O3964" s="831"/>
      <c r="P3964" s="1877"/>
      <c r="Q3964" s="814"/>
      <c r="R3964" s="814"/>
      <c r="S3964" s="814"/>
      <c r="T3964" s="814"/>
      <c r="U3964" s="814"/>
      <c r="V3964" s="814"/>
      <c r="W3964" s="814"/>
      <c r="X3964" s="814"/>
      <c r="Y3964" s="814"/>
      <c r="Z3964" s="814"/>
      <c r="AA3964" s="814"/>
      <c r="AB3964" s="814"/>
      <c r="AC3964" s="814"/>
      <c r="AD3964" s="814"/>
      <c r="AE3964" s="814"/>
      <c r="AF3964" s="814"/>
      <c r="AG3964" s="814"/>
      <c r="AH3964" s="814"/>
      <c r="AI3964" s="814"/>
      <c r="AJ3964" s="814"/>
      <c r="AK3964" s="814"/>
      <c r="AL3964" s="814"/>
      <c r="AM3964" s="814"/>
      <c r="AN3964" s="814"/>
      <c r="AO3964" s="814"/>
      <c r="AP3964" s="814"/>
      <c r="AQ3964" s="814"/>
      <c r="AR3964" s="814"/>
      <c r="AS3964" s="814"/>
      <c r="AT3964" s="814"/>
      <c r="AU3964" s="814"/>
      <c r="AV3964" s="814"/>
      <c r="AW3964" s="814"/>
      <c r="AX3964" s="814"/>
      <c r="AY3964" s="814"/>
      <c r="AZ3964" s="814"/>
      <c r="BA3964" s="814"/>
      <c r="BB3964" s="814"/>
      <c r="BC3964" s="814"/>
      <c r="BD3964" s="814"/>
      <c r="BE3964" s="814"/>
      <c r="BF3964" s="814"/>
      <c r="BG3964" s="814"/>
      <c r="BH3964" s="814"/>
      <c r="BI3964" s="814"/>
      <c r="BJ3964" s="814"/>
      <c r="BK3964" s="814"/>
      <c r="BL3964" s="814"/>
      <c r="BM3964" s="814"/>
      <c r="BN3964" s="814"/>
      <c r="BO3964" s="814"/>
      <c r="BP3964" s="814"/>
      <c r="BQ3964" s="814"/>
      <c r="BR3964" s="814"/>
      <c r="BS3964" s="814"/>
      <c r="BT3964" s="814"/>
      <c r="BU3964" s="814"/>
      <c r="BV3964" s="814"/>
      <c r="BW3964" s="814"/>
      <c r="BX3964" s="814"/>
      <c r="BY3964" s="814"/>
      <c r="BZ3964" s="814"/>
      <c r="CA3964" s="814"/>
      <c r="CB3964" s="814"/>
      <c r="CC3964" s="814"/>
      <c r="CD3964" s="814"/>
      <c r="CE3964" s="814"/>
      <c r="CF3964" s="814"/>
      <c r="CG3964" s="814"/>
      <c r="CH3964" s="814"/>
      <c r="CI3964" s="814"/>
      <c r="CJ3964" s="814"/>
      <c r="CK3964" s="814"/>
      <c r="CL3964" s="814"/>
      <c r="CM3964" s="814"/>
      <c r="CN3964" s="814"/>
      <c r="CO3964" s="814"/>
      <c r="CP3964" s="814"/>
      <c r="CQ3964" s="814"/>
      <c r="CR3964" s="814"/>
      <c r="CS3964" s="814"/>
      <c r="CT3964" s="814"/>
      <c r="CU3964" s="814"/>
      <c r="CV3964" s="814"/>
      <c r="CW3964" s="814"/>
      <c r="CX3964" s="814"/>
      <c r="CY3964" s="814"/>
      <c r="CZ3964" s="814"/>
      <c r="DA3964" s="814"/>
      <c r="DB3964" s="814"/>
      <c r="DC3964" s="814"/>
      <c r="DD3964" s="814"/>
      <c r="DE3964" s="814"/>
      <c r="DF3964" s="814"/>
      <c r="DG3964" s="814"/>
      <c r="DH3964" s="814"/>
      <c r="DI3964" s="814"/>
      <c r="DJ3964" s="814"/>
      <c r="DK3964" s="814"/>
      <c r="DL3964" s="814"/>
      <c r="DM3964" s="814"/>
      <c r="DN3964" s="814"/>
      <c r="DO3964" s="814"/>
      <c r="DP3964" s="814"/>
      <c r="DQ3964" s="814"/>
      <c r="DR3964" s="814"/>
      <c r="DS3964" s="814"/>
      <c r="DT3964" s="814"/>
      <c r="DU3964" s="814"/>
      <c r="DV3964" s="814"/>
      <c r="DW3964" s="814"/>
      <c r="DX3964" s="814"/>
      <c r="DY3964" s="814"/>
      <c r="DZ3964" s="814"/>
      <c r="EA3964" s="814"/>
      <c r="EB3964" s="814"/>
      <c r="EC3964" s="814"/>
      <c r="ED3964" s="814"/>
      <c r="EE3964" s="814"/>
      <c r="EF3964" s="814"/>
      <c r="EG3964" s="814"/>
      <c r="EH3964" s="814"/>
      <c r="EI3964" s="814"/>
      <c r="EJ3964" s="814"/>
      <c r="EK3964" s="814"/>
      <c r="EL3964" s="814"/>
      <c r="EM3964" s="814"/>
      <c r="EN3964" s="814"/>
      <c r="EO3964" s="814"/>
      <c r="EP3964" s="814"/>
      <c r="EQ3964" s="814"/>
      <c r="ER3964" s="814"/>
      <c r="ES3964" s="814"/>
      <c r="ET3964" s="814"/>
      <c r="EU3964" s="814"/>
      <c r="EV3964" s="814"/>
      <c r="EW3964" s="814"/>
      <c r="EX3964" s="814"/>
      <c r="EY3964" s="814"/>
      <c r="EZ3964" s="814"/>
      <c r="FA3964" s="814"/>
      <c r="FB3964" s="814"/>
      <c r="FC3964" s="814"/>
      <c r="FD3964" s="814"/>
      <c r="FE3964" s="814"/>
      <c r="FF3964" s="814"/>
      <c r="FG3964" s="814"/>
      <c r="FH3964" s="814"/>
      <c r="FI3964" s="814"/>
      <c r="FJ3964" s="814"/>
      <c r="FK3964" s="814"/>
      <c r="FL3964" s="814"/>
      <c r="FM3964" s="814"/>
      <c r="FN3964" s="814"/>
      <c r="FO3964" s="814"/>
      <c r="FP3964" s="814"/>
      <c r="FQ3964" s="814"/>
      <c r="FR3964" s="814"/>
      <c r="FS3964" s="814"/>
      <c r="FT3964" s="814"/>
      <c r="FU3964" s="814"/>
      <c r="FV3964" s="814"/>
      <c r="FW3964" s="814"/>
      <c r="FX3964" s="814"/>
      <c r="FY3964" s="814"/>
      <c r="FZ3964" s="814"/>
      <c r="GA3964" s="814"/>
      <c r="GB3964" s="814"/>
      <c r="GC3964" s="814"/>
      <c r="GD3964" s="814"/>
      <c r="GE3964" s="814"/>
      <c r="GF3964" s="814"/>
      <c r="GG3964" s="814"/>
      <c r="GH3964" s="814"/>
      <c r="GI3964" s="814"/>
      <c r="GJ3964" s="814"/>
      <c r="GK3964" s="814"/>
      <c r="GL3964" s="814"/>
      <c r="GM3964" s="814"/>
      <c r="GN3964" s="814"/>
      <c r="GO3964" s="814"/>
      <c r="GP3964" s="814"/>
      <c r="GQ3964" s="814"/>
      <c r="GR3964" s="814"/>
      <c r="GS3964" s="814"/>
      <c r="GT3964" s="814"/>
      <c r="GU3964" s="814"/>
      <c r="GV3964" s="814"/>
      <c r="GW3964" s="814"/>
      <c r="GX3964" s="814"/>
      <c r="GY3964" s="814"/>
      <c r="GZ3964" s="814"/>
      <c r="HA3964" s="814"/>
      <c r="HB3964" s="814"/>
      <c r="HC3964" s="814"/>
      <c r="HD3964" s="814"/>
      <c r="HE3964" s="814"/>
      <c r="HF3964" s="814"/>
      <c r="HG3964" s="814"/>
      <c r="HH3964" s="814"/>
      <c r="HI3964" s="814"/>
      <c r="HJ3964" s="814"/>
      <c r="HK3964" s="814"/>
      <c r="HL3964" s="814"/>
      <c r="HM3964" s="814"/>
      <c r="HN3964" s="814"/>
      <c r="HO3964" s="814"/>
      <c r="HP3964" s="814"/>
      <c r="HQ3964" s="814"/>
      <c r="HR3964" s="814"/>
      <c r="HS3964" s="814"/>
      <c r="HT3964" s="814"/>
      <c r="HU3964" s="814"/>
      <c r="HV3964" s="814"/>
      <c r="HW3964" s="814"/>
      <c r="HX3964" s="814"/>
      <c r="HY3964" s="814"/>
      <c r="HZ3964" s="814"/>
      <c r="IA3964" s="814"/>
      <c r="IB3964" s="814"/>
      <c r="IC3964" s="814"/>
      <c r="ID3964" s="814"/>
      <c r="IE3964" s="814"/>
      <c r="IF3964" s="814"/>
      <c r="IG3964" s="814"/>
      <c r="IH3964" s="814"/>
      <c r="II3964" s="814"/>
      <c r="IJ3964" s="814"/>
      <c r="IK3964" s="814"/>
      <c r="IL3964" s="814"/>
      <c r="IM3964" s="814"/>
      <c r="IN3964" s="814"/>
    </row>
    <row r="3965" spans="1:248" ht="27" customHeight="1">
      <c r="A3965" s="640">
        <v>33</v>
      </c>
      <c r="B3965" s="670" t="s">
        <v>2027</v>
      </c>
      <c r="C3965" s="693" t="s">
        <v>709</v>
      </c>
      <c r="D3965" s="608">
        <v>1</v>
      </c>
      <c r="E3965" s="608">
        <v>2005</v>
      </c>
      <c r="F3965" s="1095">
        <v>55.832000000000001</v>
      </c>
      <c r="G3965" s="825">
        <f t="shared" si="130"/>
        <v>55.832000000000001</v>
      </c>
      <c r="H3965" s="1096">
        <v>100</v>
      </c>
      <c r="I3965" s="825">
        <f t="shared" si="131"/>
        <v>0</v>
      </c>
      <c r="J3965" s="668"/>
      <c r="K3965" s="725"/>
      <c r="L3965" s="725"/>
      <c r="M3965" s="668"/>
      <c r="N3965" s="725"/>
      <c r="O3965" s="831"/>
      <c r="P3965" s="1877"/>
      <c r="Q3965" s="814"/>
      <c r="R3965" s="814"/>
      <c r="S3965" s="814"/>
      <c r="T3965" s="814"/>
      <c r="U3965" s="814"/>
      <c r="V3965" s="814"/>
      <c r="W3965" s="814"/>
      <c r="X3965" s="814"/>
      <c r="Y3965" s="814"/>
      <c r="Z3965" s="814"/>
      <c r="AA3965" s="814"/>
      <c r="AB3965" s="814"/>
      <c r="AC3965" s="814"/>
      <c r="AD3965" s="814"/>
      <c r="AE3965" s="814"/>
      <c r="AF3965" s="814"/>
      <c r="AG3965" s="814"/>
      <c r="AH3965" s="814"/>
      <c r="AI3965" s="814"/>
      <c r="AJ3965" s="814"/>
      <c r="AK3965" s="814"/>
      <c r="AL3965" s="814"/>
      <c r="AM3965" s="814"/>
      <c r="AN3965" s="814"/>
      <c r="AO3965" s="814"/>
      <c r="AP3965" s="814"/>
      <c r="AQ3965" s="814"/>
      <c r="AR3965" s="814"/>
      <c r="AS3965" s="814"/>
      <c r="AT3965" s="814"/>
      <c r="AU3965" s="814"/>
      <c r="AV3965" s="814"/>
      <c r="AW3965" s="814"/>
      <c r="AX3965" s="814"/>
      <c r="AY3965" s="814"/>
      <c r="AZ3965" s="814"/>
      <c r="BA3965" s="814"/>
      <c r="BB3965" s="814"/>
      <c r="BC3965" s="814"/>
      <c r="BD3965" s="814"/>
      <c r="BE3965" s="814"/>
      <c r="BF3965" s="814"/>
      <c r="BG3965" s="814"/>
      <c r="BH3965" s="814"/>
      <c r="BI3965" s="814"/>
      <c r="BJ3965" s="814"/>
      <c r="BK3965" s="814"/>
      <c r="BL3965" s="814"/>
      <c r="BM3965" s="814"/>
      <c r="BN3965" s="814"/>
      <c r="BO3965" s="814"/>
      <c r="BP3965" s="814"/>
      <c r="BQ3965" s="814"/>
      <c r="BR3965" s="814"/>
      <c r="BS3965" s="814"/>
      <c r="BT3965" s="814"/>
      <c r="BU3965" s="814"/>
      <c r="BV3965" s="814"/>
      <c r="BW3965" s="814"/>
      <c r="BX3965" s="814"/>
      <c r="BY3965" s="814"/>
      <c r="BZ3965" s="814"/>
      <c r="CA3965" s="814"/>
      <c r="CB3965" s="814"/>
      <c r="CC3965" s="814"/>
      <c r="CD3965" s="814"/>
      <c r="CE3965" s="814"/>
      <c r="CF3965" s="814"/>
      <c r="CG3965" s="814"/>
      <c r="CH3965" s="814"/>
      <c r="CI3965" s="814"/>
      <c r="CJ3965" s="814"/>
      <c r="CK3965" s="814"/>
      <c r="CL3965" s="814"/>
      <c r="CM3965" s="814"/>
      <c r="CN3965" s="814"/>
      <c r="CO3965" s="814"/>
      <c r="CP3965" s="814"/>
      <c r="CQ3965" s="814"/>
      <c r="CR3965" s="814"/>
      <c r="CS3965" s="814"/>
      <c r="CT3965" s="814"/>
      <c r="CU3965" s="814"/>
      <c r="CV3965" s="814"/>
      <c r="CW3965" s="814"/>
      <c r="CX3965" s="814"/>
      <c r="CY3965" s="814"/>
      <c r="CZ3965" s="814"/>
      <c r="DA3965" s="814"/>
      <c r="DB3965" s="814"/>
      <c r="DC3965" s="814"/>
      <c r="DD3965" s="814"/>
      <c r="DE3965" s="814"/>
      <c r="DF3965" s="814"/>
      <c r="DG3965" s="814"/>
      <c r="DH3965" s="814"/>
      <c r="DI3965" s="814"/>
      <c r="DJ3965" s="814"/>
      <c r="DK3965" s="814"/>
      <c r="DL3965" s="814"/>
      <c r="DM3965" s="814"/>
      <c r="DN3965" s="814"/>
      <c r="DO3965" s="814"/>
      <c r="DP3965" s="814"/>
      <c r="DQ3965" s="814"/>
      <c r="DR3965" s="814"/>
      <c r="DS3965" s="814"/>
      <c r="DT3965" s="814"/>
      <c r="DU3965" s="814"/>
      <c r="DV3965" s="814"/>
      <c r="DW3965" s="814"/>
      <c r="DX3965" s="814"/>
      <c r="DY3965" s="814"/>
      <c r="DZ3965" s="814"/>
      <c r="EA3965" s="814"/>
      <c r="EB3965" s="814"/>
      <c r="EC3965" s="814"/>
      <c r="ED3965" s="814"/>
      <c r="EE3965" s="814"/>
      <c r="EF3965" s="814"/>
      <c r="EG3965" s="814"/>
      <c r="EH3965" s="814"/>
      <c r="EI3965" s="814"/>
      <c r="EJ3965" s="814"/>
      <c r="EK3965" s="814"/>
      <c r="EL3965" s="814"/>
      <c r="EM3965" s="814"/>
      <c r="EN3965" s="814"/>
      <c r="EO3965" s="814"/>
      <c r="EP3965" s="814"/>
      <c r="EQ3965" s="814"/>
      <c r="ER3965" s="814"/>
      <c r="ES3965" s="814"/>
      <c r="ET3965" s="814"/>
      <c r="EU3965" s="814"/>
      <c r="EV3965" s="814"/>
      <c r="EW3965" s="814"/>
      <c r="EX3965" s="814"/>
      <c r="EY3965" s="814"/>
      <c r="EZ3965" s="814"/>
      <c r="FA3965" s="814"/>
      <c r="FB3965" s="814"/>
      <c r="FC3965" s="814"/>
      <c r="FD3965" s="814"/>
      <c r="FE3965" s="814"/>
      <c r="FF3965" s="814"/>
      <c r="FG3965" s="814"/>
      <c r="FH3965" s="814"/>
      <c r="FI3965" s="814"/>
      <c r="FJ3965" s="814"/>
      <c r="FK3965" s="814"/>
      <c r="FL3965" s="814"/>
      <c r="FM3965" s="814"/>
      <c r="FN3965" s="814"/>
      <c r="FO3965" s="814"/>
      <c r="FP3965" s="814"/>
      <c r="FQ3965" s="814"/>
      <c r="FR3965" s="814"/>
      <c r="FS3965" s="814"/>
      <c r="FT3965" s="814"/>
      <c r="FU3965" s="814"/>
      <c r="FV3965" s="814"/>
      <c r="FW3965" s="814"/>
      <c r="FX3965" s="814"/>
      <c r="FY3965" s="814"/>
      <c r="FZ3965" s="814"/>
      <c r="GA3965" s="814"/>
      <c r="GB3965" s="814"/>
      <c r="GC3965" s="814"/>
      <c r="GD3965" s="814"/>
      <c r="GE3965" s="814"/>
      <c r="GF3965" s="814"/>
      <c r="GG3965" s="814"/>
      <c r="GH3965" s="814"/>
      <c r="GI3965" s="814"/>
      <c r="GJ3965" s="814"/>
      <c r="GK3965" s="814"/>
      <c r="GL3965" s="814"/>
      <c r="GM3965" s="814"/>
      <c r="GN3965" s="814"/>
      <c r="GO3965" s="814"/>
      <c r="GP3965" s="814"/>
      <c r="GQ3965" s="814"/>
      <c r="GR3965" s="814"/>
      <c r="GS3965" s="814"/>
      <c r="GT3965" s="814"/>
      <c r="GU3965" s="814"/>
      <c r="GV3965" s="814"/>
      <c r="GW3965" s="814"/>
      <c r="GX3965" s="814"/>
      <c r="GY3965" s="814"/>
      <c r="GZ3965" s="814"/>
      <c r="HA3965" s="814"/>
      <c r="HB3965" s="814"/>
      <c r="HC3965" s="814"/>
      <c r="HD3965" s="814"/>
      <c r="HE3965" s="814"/>
      <c r="HF3965" s="814"/>
      <c r="HG3965" s="814"/>
      <c r="HH3965" s="814"/>
      <c r="HI3965" s="814"/>
      <c r="HJ3965" s="814"/>
      <c r="HK3965" s="814"/>
      <c r="HL3965" s="814"/>
      <c r="HM3965" s="814"/>
      <c r="HN3965" s="814"/>
      <c r="HO3965" s="814"/>
      <c r="HP3965" s="814"/>
      <c r="HQ3965" s="814"/>
      <c r="HR3965" s="814"/>
      <c r="HS3965" s="814"/>
      <c r="HT3965" s="814"/>
      <c r="HU3965" s="814"/>
      <c r="HV3965" s="814"/>
      <c r="HW3965" s="814"/>
      <c r="HX3965" s="814"/>
      <c r="HY3965" s="814"/>
      <c r="HZ3965" s="814"/>
      <c r="IA3965" s="814"/>
      <c r="IB3965" s="814"/>
      <c r="IC3965" s="814"/>
      <c r="ID3965" s="814"/>
      <c r="IE3965" s="814"/>
      <c r="IF3965" s="814"/>
      <c r="IG3965" s="814"/>
      <c r="IH3965" s="814"/>
      <c r="II3965" s="814"/>
      <c r="IJ3965" s="814"/>
      <c r="IK3965" s="814"/>
      <c r="IL3965" s="814"/>
      <c r="IM3965" s="814"/>
      <c r="IN3965" s="814"/>
    </row>
    <row r="3966" spans="1:248" ht="13.5" customHeight="1">
      <c r="A3966" s="640">
        <v>34</v>
      </c>
      <c r="B3966" s="670" t="s">
        <v>2029</v>
      </c>
      <c r="C3966" s="693" t="s">
        <v>709</v>
      </c>
      <c r="D3966" s="608">
        <v>1</v>
      </c>
      <c r="E3966" s="608">
        <v>2005</v>
      </c>
      <c r="F3966" s="1095">
        <v>55.832000000000001</v>
      </c>
      <c r="G3966" s="825">
        <f t="shared" si="130"/>
        <v>55.832000000000001</v>
      </c>
      <c r="H3966" s="1096">
        <v>100</v>
      </c>
      <c r="I3966" s="825">
        <f t="shared" si="131"/>
        <v>0</v>
      </c>
      <c r="J3966" s="668"/>
      <c r="K3966" s="725"/>
      <c r="L3966" s="725"/>
      <c r="M3966" s="668"/>
      <c r="N3966" s="725"/>
      <c r="O3966" s="831"/>
      <c r="P3966" s="1877"/>
      <c r="Q3966" s="814"/>
      <c r="R3966" s="814"/>
      <c r="S3966" s="814"/>
      <c r="T3966" s="814"/>
      <c r="U3966" s="814"/>
      <c r="V3966" s="814"/>
      <c r="W3966" s="814"/>
      <c r="X3966" s="814"/>
      <c r="Y3966" s="814"/>
      <c r="Z3966" s="814"/>
      <c r="AA3966" s="814"/>
      <c r="AB3966" s="814"/>
      <c r="AC3966" s="814"/>
      <c r="AD3966" s="814"/>
      <c r="AE3966" s="814"/>
      <c r="AF3966" s="814"/>
      <c r="AG3966" s="814"/>
      <c r="AH3966" s="814"/>
      <c r="AI3966" s="814"/>
      <c r="AJ3966" s="814"/>
      <c r="AK3966" s="814"/>
      <c r="AL3966" s="814"/>
      <c r="AM3966" s="814"/>
      <c r="AN3966" s="814"/>
      <c r="AO3966" s="814"/>
      <c r="AP3966" s="814"/>
      <c r="AQ3966" s="814"/>
      <c r="AR3966" s="814"/>
      <c r="AS3966" s="814"/>
      <c r="AT3966" s="814"/>
      <c r="AU3966" s="814"/>
      <c r="AV3966" s="814"/>
      <c r="AW3966" s="814"/>
      <c r="AX3966" s="814"/>
      <c r="AY3966" s="814"/>
      <c r="AZ3966" s="814"/>
      <c r="BA3966" s="814"/>
      <c r="BB3966" s="814"/>
      <c r="BC3966" s="814"/>
      <c r="BD3966" s="814"/>
      <c r="BE3966" s="814"/>
      <c r="BF3966" s="814"/>
      <c r="BG3966" s="814"/>
      <c r="BH3966" s="814"/>
      <c r="BI3966" s="814"/>
      <c r="BJ3966" s="814"/>
      <c r="BK3966" s="814"/>
      <c r="BL3966" s="814"/>
      <c r="BM3966" s="814"/>
      <c r="BN3966" s="814"/>
      <c r="BO3966" s="814"/>
      <c r="BP3966" s="814"/>
      <c r="BQ3966" s="814"/>
      <c r="BR3966" s="814"/>
      <c r="BS3966" s="814"/>
      <c r="BT3966" s="814"/>
      <c r="BU3966" s="814"/>
      <c r="BV3966" s="814"/>
      <c r="BW3966" s="814"/>
      <c r="BX3966" s="814"/>
      <c r="BY3966" s="814"/>
      <c r="BZ3966" s="814"/>
      <c r="CA3966" s="814"/>
      <c r="CB3966" s="814"/>
      <c r="CC3966" s="814"/>
      <c r="CD3966" s="814"/>
      <c r="CE3966" s="814"/>
      <c r="CF3966" s="814"/>
      <c r="CG3966" s="814"/>
      <c r="CH3966" s="814"/>
      <c r="CI3966" s="814"/>
      <c r="CJ3966" s="814"/>
      <c r="CK3966" s="814"/>
      <c r="CL3966" s="814"/>
      <c r="CM3966" s="814"/>
      <c r="CN3966" s="814"/>
      <c r="CO3966" s="814"/>
      <c r="CP3966" s="814"/>
      <c r="CQ3966" s="814"/>
      <c r="CR3966" s="814"/>
      <c r="CS3966" s="814"/>
      <c r="CT3966" s="814"/>
      <c r="CU3966" s="814"/>
      <c r="CV3966" s="814"/>
      <c r="CW3966" s="814"/>
      <c r="CX3966" s="814"/>
      <c r="CY3966" s="814"/>
      <c r="CZ3966" s="814"/>
      <c r="DA3966" s="814"/>
      <c r="DB3966" s="814"/>
      <c r="DC3966" s="814"/>
      <c r="DD3966" s="814"/>
      <c r="DE3966" s="814"/>
      <c r="DF3966" s="814"/>
      <c r="DG3966" s="814"/>
      <c r="DH3966" s="814"/>
      <c r="DI3966" s="814"/>
      <c r="DJ3966" s="814"/>
      <c r="DK3966" s="814"/>
      <c r="DL3966" s="814"/>
      <c r="DM3966" s="814"/>
      <c r="DN3966" s="814"/>
      <c r="DO3966" s="814"/>
      <c r="DP3966" s="814"/>
      <c r="DQ3966" s="814"/>
      <c r="DR3966" s="814"/>
      <c r="DS3966" s="814"/>
      <c r="DT3966" s="814"/>
      <c r="DU3966" s="814"/>
      <c r="DV3966" s="814"/>
      <c r="DW3966" s="814"/>
      <c r="DX3966" s="814"/>
      <c r="DY3966" s="814"/>
      <c r="DZ3966" s="814"/>
      <c r="EA3966" s="814"/>
      <c r="EB3966" s="814"/>
      <c r="EC3966" s="814"/>
      <c r="ED3966" s="814"/>
      <c r="EE3966" s="814"/>
      <c r="EF3966" s="814"/>
      <c r="EG3966" s="814"/>
      <c r="EH3966" s="814"/>
      <c r="EI3966" s="814"/>
      <c r="EJ3966" s="814"/>
      <c r="EK3966" s="814"/>
      <c r="EL3966" s="814"/>
      <c r="EM3966" s="814"/>
      <c r="EN3966" s="814"/>
      <c r="EO3966" s="814"/>
      <c r="EP3966" s="814"/>
      <c r="EQ3966" s="814"/>
      <c r="ER3966" s="814"/>
      <c r="ES3966" s="814"/>
      <c r="ET3966" s="814"/>
      <c r="EU3966" s="814"/>
      <c r="EV3966" s="814"/>
      <c r="EW3966" s="814"/>
      <c r="EX3966" s="814"/>
      <c r="EY3966" s="814"/>
      <c r="EZ3966" s="814"/>
      <c r="FA3966" s="814"/>
      <c r="FB3966" s="814"/>
      <c r="FC3966" s="814"/>
      <c r="FD3966" s="814"/>
      <c r="FE3966" s="814"/>
      <c r="FF3966" s="814"/>
      <c r="FG3966" s="814"/>
      <c r="FH3966" s="814"/>
      <c r="FI3966" s="814"/>
      <c r="FJ3966" s="814"/>
      <c r="FK3966" s="814"/>
      <c r="FL3966" s="814"/>
      <c r="FM3966" s="814"/>
      <c r="FN3966" s="814"/>
      <c r="FO3966" s="814"/>
      <c r="FP3966" s="814"/>
      <c r="FQ3966" s="814"/>
      <c r="FR3966" s="814"/>
      <c r="FS3966" s="814"/>
      <c r="FT3966" s="814"/>
      <c r="FU3966" s="814"/>
      <c r="FV3966" s="814"/>
      <c r="FW3966" s="814"/>
      <c r="FX3966" s="814"/>
      <c r="FY3966" s="814"/>
      <c r="FZ3966" s="814"/>
      <c r="GA3966" s="814"/>
      <c r="GB3966" s="814"/>
      <c r="GC3966" s="814"/>
      <c r="GD3966" s="814"/>
      <c r="GE3966" s="814"/>
      <c r="GF3966" s="814"/>
      <c r="GG3966" s="814"/>
      <c r="GH3966" s="814"/>
      <c r="GI3966" s="814"/>
      <c r="GJ3966" s="814"/>
      <c r="GK3966" s="814"/>
      <c r="GL3966" s="814"/>
      <c r="GM3966" s="814"/>
      <c r="GN3966" s="814"/>
      <c r="GO3966" s="814"/>
      <c r="GP3966" s="814"/>
      <c r="GQ3966" s="814"/>
      <c r="GR3966" s="814"/>
      <c r="GS3966" s="814"/>
      <c r="GT3966" s="814"/>
      <c r="GU3966" s="814"/>
      <c r="GV3966" s="814"/>
      <c r="GW3966" s="814"/>
      <c r="GX3966" s="814"/>
      <c r="GY3966" s="814"/>
      <c r="GZ3966" s="814"/>
      <c r="HA3966" s="814"/>
      <c r="HB3966" s="814"/>
      <c r="HC3966" s="814"/>
      <c r="HD3966" s="814"/>
      <c r="HE3966" s="814"/>
      <c r="HF3966" s="814"/>
      <c r="HG3966" s="814"/>
      <c r="HH3966" s="814"/>
      <c r="HI3966" s="814"/>
      <c r="HJ3966" s="814"/>
      <c r="HK3966" s="814"/>
      <c r="HL3966" s="814"/>
      <c r="HM3966" s="814"/>
      <c r="HN3966" s="814"/>
      <c r="HO3966" s="814"/>
      <c r="HP3966" s="814"/>
      <c r="HQ3966" s="814"/>
      <c r="HR3966" s="814"/>
      <c r="HS3966" s="814"/>
      <c r="HT3966" s="814"/>
      <c r="HU3966" s="814"/>
      <c r="HV3966" s="814"/>
      <c r="HW3966" s="814"/>
      <c r="HX3966" s="814"/>
      <c r="HY3966" s="814"/>
      <c r="HZ3966" s="814"/>
      <c r="IA3966" s="814"/>
      <c r="IB3966" s="814"/>
      <c r="IC3966" s="814"/>
      <c r="ID3966" s="814"/>
      <c r="IE3966" s="814"/>
      <c r="IF3966" s="814"/>
      <c r="IG3966" s="814"/>
      <c r="IH3966" s="814"/>
      <c r="II3966" s="814"/>
      <c r="IJ3966" s="814"/>
      <c r="IK3966" s="814"/>
      <c r="IL3966" s="814"/>
      <c r="IM3966" s="814"/>
      <c r="IN3966" s="814"/>
    </row>
    <row r="3967" spans="1:248" ht="13.5" customHeight="1">
      <c r="A3967" s="640">
        <v>35</v>
      </c>
      <c r="B3967" s="670" t="s">
        <v>1937</v>
      </c>
      <c r="C3967" s="693" t="s">
        <v>709</v>
      </c>
      <c r="D3967" s="608">
        <v>1</v>
      </c>
      <c r="E3967" s="608">
        <v>2005</v>
      </c>
      <c r="F3967" s="1095">
        <v>42.722999999999999</v>
      </c>
      <c r="G3967" s="825">
        <f t="shared" si="130"/>
        <v>42.722999999999999</v>
      </c>
      <c r="H3967" s="1096">
        <v>100</v>
      </c>
      <c r="I3967" s="825">
        <f t="shared" si="131"/>
        <v>0</v>
      </c>
      <c r="J3967" s="668"/>
      <c r="K3967" s="725"/>
      <c r="L3967" s="725"/>
      <c r="M3967" s="668"/>
      <c r="N3967" s="725"/>
      <c r="O3967" s="831"/>
      <c r="P3967" s="1877"/>
      <c r="Q3967" s="814"/>
      <c r="R3967" s="814"/>
      <c r="S3967" s="814"/>
      <c r="T3967" s="814"/>
      <c r="U3967" s="814"/>
      <c r="V3967" s="814"/>
      <c r="W3967" s="814"/>
      <c r="X3967" s="814"/>
      <c r="Y3967" s="814"/>
      <c r="Z3967" s="814"/>
      <c r="AA3967" s="814"/>
      <c r="AB3967" s="814"/>
      <c r="AC3967" s="814"/>
      <c r="AD3967" s="814"/>
      <c r="AE3967" s="814"/>
      <c r="AF3967" s="814"/>
      <c r="AG3967" s="814"/>
      <c r="AH3967" s="814"/>
      <c r="AI3967" s="814"/>
      <c r="AJ3967" s="814"/>
      <c r="AK3967" s="814"/>
      <c r="AL3967" s="814"/>
      <c r="AM3967" s="814"/>
      <c r="AN3967" s="814"/>
      <c r="AO3967" s="814"/>
      <c r="AP3967" s="814"/>
      <c r="AQ3967" s="814"/>
      <c r="AR3967" s="814"/>
      <c r="AS3967" s="814"/>
      <c r="AT3967" s="814"/>
      <c r="AU3967" s="814"/>
      <c r="AV3967" s="814"/>
      <c r="AW3967" s="814"/>
      <c r="AX3967" s="814"/>
      <c r="AY3967" s="814"/>
      <c r="AZ3967" s="814"/>
      <c r="BA3967" s="814"/>
      <c r="BB3967" s="814"/>
      <c r="BC3967" s="814"/>
      <c r="BD3967" s="814"/>
      <c r="BE3967" s="814"/>
      <c r="BF3967" s="814"/>
      <c r="BG3967" s="814"/>
      <c r="BH3967" s="814"/>
      <c r="BI3967" s="814"/>
      <c r="BJ3967" s="814"/>
      <c r="BK3967" s="814"/>
      <c r="BL3967" s="814"/>
      <c r="BM3967" s="814"/>
      <c r="BN3967" s="814"/>
      <c r="BO3967" s="814"/>
      <c r="BP3967" s="814"/>
      <c r="BQ3967" s="814"/>
      <c r="BR3967" s="814"/>
      <c r="BS3967" s="814"/>
      <c r="BT3967" s="814"/>
      <c r="BU3967" s="814"/>
      <c r="BV3967" s="814"/>
      <c r="BW3967" s="814"/>
      <c r="BX3967" s="814"/>
      <c r="BY3967" s="814"/>
      <c r="BZ3967" s="814"/>
      <c r="CA3967" s="814"/>
      <c r="CB3967" s="814"/>
      <c r="CC3967" s="814"/>
      <c r="CD3967" s="814"/>
      <c r="CE3967" s="814"/>
      <c r="CF3967" s="814"/>
      <c r="CG3967" s="814"/>
      <c r="CH3967" s="814"/>
      <c r="CI3967" s="814"/>
      <c r="CJ3967" s="814"/>
      <c r="CK3967" s="814"/>
      <c r="CL3967" s="814"/>
      <c r="CM3967" s="814"/>
      <c r="CN3967" s="814"/>
      <c r="CO3967" s="814"/>
      <c r="CP3967" s="814"/>
      <c r="CQ3967" s="814"/>
      <c r="CR3967" s="814"/>
      <c r="CS3967" s="814"/>
      <c r="CT3967" s="814"/>
      <c r="CU3967" s="814"/>
      <c r="CV3967" s="814"/>
      <c r="CW3967" s="814"/>
      <c r="CX3967" s="814"/>
      <c r="CY3967" s="814"/>
      <c r="CZ3967" s="814"/>
      <c r="DA3967" s="814"/>
      <c r="DB3967" s="814"/>
      <c r="DC3967" s="814"/>
      <c r="DD3967" s="814"/>
      <c r="DE3967" s="814"/>
      <c r="DF3967" s="814"/>
      <c r="DG3967" s="814"/>
      <c r="DH3967" s="814"/>
      <c r="DI3967" s="814"/>
      <c r="DJ3967" s="814"/>
      <c r="DK3967" s="814"/>
      <c r="DL3967" s="814"/>
      <c r="DM3967" s="814"/>
      <c r="DN3967" s="814"/>
      <c r="DO3967" s="814"/>
      <c r="DP3967" s="814"/>
      <c r="DQ3967" s="814"/>
      <c r="DR3967" s="814"/>
      <c r="DS3967" s="814"/>
      <c r="DT3967" s="814"/>
      <c r="DU3967" s="814"/>
      <c r="DV3967" s="814"/>
      <c r="DW3967" s="814"/>
      <c r="DX3967" s="814"/>
      <c r="DY3967" s="814"/>
      <c r="DZ3967" s="814"/>
      <c r="EA3967" s="814"/>
      <c r="EB3967" s="814"/>
      <c r="EC3967" s="814"/>
      <c r="ED3967" s="814"/>
      <c r="EE3967" s="814"/>
      <c r="EF3967" s="814"/>
      <c r="EG3967" s="814"/>
      <c r="EH3967" s="814"/>
      <c r="EI3967" s="814"/>
      <c r="EJ3967" s="814"/>
      <c r="EK3967" s="814"/>
      <c r="EL3967" s="814"/>
      <c r="EM3967" s="814"/>
      <c r="EN3967" s="814"/>
      <c r="EO3967" s="814"/>
      <c r="EP3967" s="814"/>
      <c r="EQ3967" s="814"/>
      <c r="ER3967" s="814"/>
      <c r="ES3967" s="814"/>
      <c r="ET3967" s="814"/>
      <c r="EU3967" s="814"/>
      <c r="EV3967" s="814"/>
      <c r="EW3967" s="814"/>
      <c r="EX3967" s="814"/>
      <c r="EY3967" s="814"/>
      <c r="EZ3967" s="814"/>
      <c r="FA3967" s="814"/>
      <c r="FB3967" s="814"/>
      <c r="FC3967" s="814"/>
      <c r="FD3967" s="814"/>
      <c r="FE3967" s="814"/>
      <c r="FF3967" s="814"/>
      <c r="FG3967" s="814"/>
      <c r="FH3967" s="814"/>
      <c r="FI3967" s="814"/>
      <c r="FJ3967" s="814"/>
      <c r="FK3967" s="814"/>
      <c r="FL3967" s="814"/>
      <c r="FM3967" s="814"/>
      <c r="FN3967" s="814"/>
      <c r="FO3967" s="814"/>
      <c r="FP3967" s="814"/>
      <c r="FQ3967" s="814"/>
      <c r="FR3967" s="814"/>
      <c r="FS3967" s="814"/>
      <c r="FT3967" s="814"/>
      <c r="FU3967" s="814"/>
      <c r="FV3967" s="814"/>
      <c r="FW3967" s="814"/>
      <c r="FX3967" s="814"/>
      <c r="FY3967" s="814"/>
      <c r="FZ3967" s="814"/>
      <c r="GA3967" s="814"/>
      <c r="GB3967" s="814"/>
      <c r="GC3967" s="814"/>
      <c r="GD3967" s="814"/>
      <c r="GE3967" s="814"/>
      <c r="GF3967" s="814"/>
      <c r="GG3967" s="814"/>
      <c r="GH3967" s="814"/>
      <c r="GI3967" s="814"/>
      <c r="GJ3967" s="814"/>
      <c r="GK3967" s="814"/>
      <c r="GL3967" s="814"/>
      <c r="GM3967" s="814"/>
      <c r="GN3967" s="814"/>
      <c r="GO3967" s="814"/>
      <c r="GP3967" s="814"/>
      <c r="GQ3967" s="814"/>
      <c r="GR3967" s="814"/>
      <c r="GS3967" s="814"/>
      <c r="GT3967" s="814"/>
      <c r="GU3967" s="814"/>
      <c r="GV3967" s="814"/>
      <c r="GW3967" s="814"/>
      <c r="GX3967" s="814"/>
      <c r="GY3967" s="814"/>
      <c r="GZ3967" s="814"/>
      <c r="HA3967" s="814"/>
      <c r="HB3967" s="814"/>
      <c r="HC3967" s="814"/>
      <c r="HD3967" s="814"/>
      <c r="HE3967" s="814"/>
      <c r="HF3967" s="814"/>
      <c r="HG3967" s="814"/>
      <c r="HH3967" s="814"/>
      <c r="HI3967" s="814"/>
      <c r="HJ3967" s="814"/>
      <c r="HK3967" s="814"/>
      <c r="HL3967" s="814"/>
      <c r="HM3967" s="814"/>
      <c r="HN3967" s="814"/>
      <c r="HO3967" s="814"/>
      <c r="HP3967" s="814"/>
      <c r="HQ3967" s="814"/>
      <c r="HR3967" s="814"/>
      <c r="HS3967" s="814"/>
      <c r="HT3967" s="814"/>
      <c r="HU3967" s="814"/>
      <c r="HV3967" s="814"/>
      <c r="HW3967" s="814"/>
      <c r="HX3967" s="814"/>
      <c r="HY3967" s="814"/>
      <c r="HZ3967" s="814"/>
      <c r="IA3967" s="814"/>
      <c r="IB3967" s="814"/>
      <c r="IC3967" s="814"/>
      <c r="ID3967" s="814"/>
      <c r="IE3967" s="814"/>
      <c r="IF3967" s="814"/>
      <c r="IG3967" s="814"/>
      <c r="IH3967" s="814"/>
      <c r="II3967" s="814"/>
      <c r="IJ3967" s="814"/>
      <c r="IK3967" s="814"/>
      <c r="IL3967" s="814"/>
      <c r="IM3967" s="814"/>
      <c r="IN3967" s="814"/>
    </row>
    <row r="3968" spans="1:248" ht="13.5" customHeight="1">
      <c r="A3968" s="640">
        <v>36</v>
      </c>
      <c r="B3968" s="670" t="s">
        <v>1937</v>
      </c>
      <c r="C3968" s="693" t="s">
        <v>709</v>
      </c>
      <c r="D3968" s="608">
        <v>34</v>
      </c>
      <c r="E3968" s="608">
        <v>2005</v>
      </c>
      <c r="F3968" s="1095">
        <v>1700.68</v>
      </c>
      <c r="G3968" s="825">
        <f t="shared" si="130"/>
        <v>1700.68</v>
      </c>
      <c r="H3968" s="1096">
        <v>100</v>
      </c>
      <c r="I3968" s="825">
        <f t="shared" si="131"/>
        <v>0</v>
      </c>
      <c r="J3968" s="668"/>
      <c r="K3968" s="725"/>
      <c r="L3968" s="725"/>
      <c r="M3968" s="668"/>
      <c r="N3968" s="725"/>
      <c r="O3968" s="831"/>
      <c r="P3968" s="1877"/>
      <c r="Q3968" s="814"/>
      <c r="R3968" s="814"/>
      <c r="S3968" s="814"/>
      <c r="T3968" s="814"/>
      <c r="U3968" s="814"/>
      <c r="V3968" s="814"/>
      <c r="W3968" s="814"/>
      <c r="X3968" s="814"/>
      <c r="Y3968" s="814"/>
      <c r="Z3968" s="814"/>
      <c r="AA3968" s="814"/>
      <c r="AB3968" s="814"/>
      <c r="AC3968" s="814"/>
      <c r="AD3968" s="814"/>
      <c r="AE3968" s="814"/>
      <c r="AF3968" s="814"/>
      <c r="AG3968" s="814"/>
      <c r="AH3968" s="814"/>
      <c r="AI3968" s="814"/>
      <c r="AJ3968" s="814"/>
      <c r="AK3968" s="814"/>
      <c r="AL3968" s="814"/>
      <c r="AM3968" s="814"/>
      <c r="AN3968" s="814"/>
      <c r="AO3968" s="814"/>
      <c r="AP3968" s="814"/>
      <c r="AQ3968" s="814"/>
      <c r="AR3968" s="814"/>
      <c r="AS3968" s="814"/>
      <c r="AT3968" s="814"/>
      <c r="AU3968" s="814"/>
      <c r="AV3968" s="814"/>
      <c r="AW3968" s="814"/>
      <c r="AX3968" s="814"/>
      <c r="AY3968" s="814"/>
      <c r="AZ3968" s="814"/>
      <c r="BA3968" s="814"/>
      <c r="BB3968" s="814"/>
      <c r="BC3968" s="814"/>
      <c r="BD3968" s="814"/>
      <c r="BE3968" s="814"/>
      <c r="BF3968" s="814"/>
      <c r="BG3968" s="814"/>
      <c r="BH3968" s="814"/>
      <c r="BI3968" s="814"/>
      <c r="BJ3968" s="814"/>
      <c r="BK3968" s="814"/>
      <c r="BL3968" s="814"/>
      <c r="BM3968" s="814"/>
      <c r="BN3968" s="814"/>
      <c r="BO3968" s="814"/>
      <c r="BP3968" s="814"/>
      <c r="BQ3968" s="814"/>
      <c r="BR3968" s="814"/>
      <c r="BS3968" s="814"/>
      <c r="BT3968" s="814"/>
      <c r="BU3968" s="814"/>
      <c r="BV3968" s="814"/>
      <c r="BW3968" s="814"/>
      <c r="BX3968" s="814"/>
      <c r="BY3968" s="814"/>
      <c r="BZ3968" s="814"/>
      <c r="CA3968" s="814"/>
      <c r="CB3968" s="814"/>
      <c r="CC3968" s="814"/>
      <c r="CD3968" s="814"/>
      <c r="CE3968" s="814"/>
      <c r="CF3968" s="814"/>
      <c r="CG3968" s="814"/>
      <c r="CH3968" s="814"/>
      <c r="CI3968" s="814"/>
      <c r="CJ3968" s="814"/>
      <c r="CK3968" s="814"/>
      <c r="CL3968" s="814"/>
      <c r="CM3968" s="814"/>
      <c r="CN3968" s="814"/>
      <c r="CO3968" s="814"/>
      <c r="CP3968" s="814"/>
      <c r="CQ3968" s="814"/>
      <c r="CR3968" s="814"/>
      <c r="CS3968" s="814"/>
      <c r="CT3968" s="814"/>
      <c r="CU3968" s="814"/>
      <c r="CV3968" s="814"/>
      <c r="CW3968" s="814"/>
      <c r="CX3968" s="814"/>
      <c r="CY3968" s="814"/>
      <c r="CZ3968" s="814"/>
      <c r="DA3968" s="814"/>
      <c r="DB3968" s="814"/>
      <c r="DC3968" s="814"/>
      <c r="DD3968" s="814"/>
      <c r="DE3968" s="814"/>
      <c r="DF3968" s="814"/>
      <c r="DG3968" s="814"/>
      <c r="DH3968" s="814"/>
      <c r="DI3968" s="814"/>
      <c r="DJ3968" s="814"/>
      <c r="DK3968" s="814"/>
      <c r="DL3968" s="814"/>
      <c r="DM3968" s="814"/>
      <c r="DN3968" s="814"/>
      <c r="DO3968" s="814"/>
      <c r="DP3968" s="814"/>
      <c r="DQ3968" s="814"/>
      <c r="DR3968" s="814"/>
      <c r="DS3968" s="814"/>
      <c r="DT3968" s="814"/>
      <c r="DU3968" s="814"/>
      <c r="DV3968" s="814"/>
      <c r="DW3968" s="814"/>
      <c r="DX3968" s="814"/>
      <c r="DY3968" s="814"/>
      <c r="DZ3968" s="814"/>
      <c r="EA3968" s="814"/>
      <c r="EB3968" s="814"/>
      <c r="EC3968" s="814"/>
      <c r="ED3968" s="814"/>
      <c r="EE3968" s="814"/>
      <c r="EF3968" s="814"/>
      <c r="EG3968" s="814"/>
      <c r="EH3968" s="814"/>
      <c r="EI3968" s="814"/>
      <c r="EJ3968" s="814"/>
      <c r="EK3968" s="814"/>
      <c r="EL3968" s="814"/>
      <c r="EM3968" s="814"/>
      <c r="EN3968" s="814"/>
      <c r="EO3968" s="814"/>
      <c r="EP3968" s="814"/>
      <c r="EQ3968" s="814"/>
      <c r="ER3968" s="814"/>
      <c r="ES3968" s="814"/>
      <c r="ET3968" s="814"/>
      <c r="EU3968" s="814"/>
      <c r="EV3968" s="814"/>
      <c r="EW3968" s="814"/>
      <c r="EX3968" s="814"/>
      <c r="EY3968" s="814"/>
      <c r="EZ3968" s="814"/>
      <c r="FA3968" s="814"/>
      <c r="FB3968" s="814"/>
      <c r="FC3968" s="814"/>
      <c r="FD3968" s="814"/>
      <c r="FE3968" s="814"/>
      <c r="FF3968" s="814"/>
      <c r="FG3968" s="814"/>
      <c r="FH3968" s="814"/>
      <c r="FI3968" s="814"/>
      <c r="FJ3968" s="814"/>
      <c r="FK3968" s="814"/>
      <c r="FL3968" s="814"/>
      <c r="FM3968" s="814"/>
      <c r="FN3968" s="814"/>
      <c r="FO3968" s="814"/>
      <c r="FP3968" s="814"/>
      <c r="FQ3968" s="814"/>
      <c r="FR3968" s="814"/>
      <c r="FS3968" s="814"/>
      <c r="FT3968" s="814"/>
      <c r="FU3968" s="814"/>
      <c r="FV3968" s="814"/>
      <c r="FW3968" s="814"/>
      <c r="FX3968" s="814"/>
      <c r="FY3968" s="814"/>
      <c r="FZ3968" s="814"/>
      <c r="GA3968" s="814"/>
      <c r="GB3968" s="814"/>
      <c r="GC3968" s="814"/>
      <c r="GD3968" s="814"/>
      <c r="GE3968" s="814"/>
      <c r="GF3968" s="814"/>
      <c r="GG3968" s="814"/>
      <c r="GH3968" s="814"/>
      <c r="GI3968" s="814"/>
      <c r="GJ3968" s="814"/>
      <c r="GK3968" s="814"/>
      <c r="GL3968" s="814"/>
      <c r="GM3968" s="814"/>
      <c r="GN3968" s="814"/>
      <c r="GO3968" s="814"/>
      <c r="GP3968" s="814"/>
      <c r="GQ3968" s="814"/>
      <c r="GR3968" s="814"/>
      <c r="GS3968" s="814"/>
      <c r="GT3968" s="814"/>
      <c r="GU3968" s="814"/>
      <c r="GV3968" s="814"/>
      <c r="GW3968" s="814"/>
      <c r="GX3968" s="814"/>
      <c r="GY3968" s="814"/>
      <c r="GZ3968" s="814"/>
      <c r="HA3968" s="814"/>
      <c r="HB3968" s="814"/>
      <c r="HC3968" s="814"/>
      <c r="HD3968" s="814"/>
      <c r="HE3968" s="814"/>
      <c r="HF3968" s="814"/>
      <c r="HG3968" s="814"/>
      <c r="HH3968" s="814"/>
      <c r="HI3968" s="814"/>
      <c r="HJ3968" s="814"/>
      <c r="HK3968" s="814"/>
      <c r="HL3968" s="814"/>
      <c r="HM3968" s="814"/>
      <c r="HN3968" s="814"/>
      <c r="HO3968" s="814"/>
      <c r="HP3968" s="814"/>
      <c r="HQ3968" s="814"/>
      <c r="HR3968" s="814"/>
      <c r="HS3968" s="814"/>
      <c r="HT3968" s="814"/>
      <c r="HU3968" s="814"/>
      <c r="HV3968" s="814"/>
      <c r="HW3968" s="814"/>
      <c r="HX3968" s="814"/>
      <c r="HY3968" s="814"/>
      <c r="HZ3968" s="814"/>
      <c r="IA3968" s="814"/>
      <c r="IB3968" s="814"/>
      <c r="IC3968" s="814"/>
      <c r="ID3968" s="814"/>
      <c r="IE3968" s="814"/>
      <c r="IF3968" s="814"/>
      <c r="IG3968" s="814"/>
      <c r="IH3968" s="814"/>
      <c r="II3968" s="814"/>
      <c r="IJ3968" s="814"/>
      <c r="IK3968" s="814"/>
      <c r="IL3968" s="814"/>
      <c r="IM3968" s="814"/>
      <c r="IN3968" s="814"/>
    </row>
    <row r="3969" spans="1:248" ht="13.5" customHeight="1">
      <c r="A3969" s="640">
        <v>37</v>
      </c>
      <c r="B3969" s="670" t="s">
        <v>1938</v>
      </c>
      <c r="C3969" s="693" t="s">
        <v>709</v>
      </c>
      <c r="D3969" s="608">
        <v>1</v>
      </c>
      <c r="E3969" s="608">
        <v>2008</v>
      </c>
      <c r="F3969" s="1095">
        <v>300</v>
      </c>
      <c r="G3969" s="825">
        <f t="shared" si="130"/>
        <v>300</v>
      </c>
      <c r="H3969" s="1096">
        <v>100</v>
      </c>
      <c r="I3969" s="825">
        <f t="shared" si="131"/>
        <v>0</v>
      </c>
      <c r="J3969" s="668"/>
      <c r="K3969" s="725"/>
      <c r="L3969" s="725"/>
      <c r="M3969" s="668"/>
      <c r="N3969" s="725"/>
      <c r="O3969" s="831"/>
      <c r="P3969" s="1877"/>
      <c r="Q3969" s="814"/>
      <c r="R3969" s="814"/>
      <c r="S3969" s="814"/>
      <c r="T3969" s="814"/>
      <c r="U3969" s="814"/>
      <c r="V3969" s="814"/>
      <c r="W3969" s="814"/>
      <c r="X3969" s="814"/>
      <c r="Y3969" s="814"/>
      <c r="Z3969" s="814"/>
      <c r="AA3969" s="814"/>
      <c r="AB3969" s="814"/>
      <c r="AC3969" s="814"/>
      <c r="AD3969" s="814"/>
      <c r="AE3969" s="814"/>
      <c r="AF3969" s="814"/>
      <c r="AG3969" s="814"/>
      <c r="AH3969" s="814"/>
      <c r="AI3969" s="814"/>
      <c r="AJ3969" s="814"/>
      <c r="AK3969" s="814"/>
      <c r="AL3969" s="814"/>
      <c r="AM3969" s="814"/>
      <c r="AN3969" s="814"/>
      <c r="AO3969" s="814"/>
      <c r="AP3969" s="814"/>
      <c r="AQ3969" s="814"/>
      <c r="AR3969" s="814"/>
      <c r="AS3969" s="814"/>
      <c r="AT3969" s="814"/>
      <c r="AU3969" s="814"/>
      <c r="AV3969" s="814"/>
      <c r="AW3969" s="814"/>
      <c r="AX3969" s="814"/>
      <c r="AY3969" s="814"/>
      <c r="AZ3969" s="814"/>
      <c r="BA3969" s="814"/>
      <c r="BB3969" s="814"/>
      <c r="BC3969" s="814"/>
      <c r="BD3969" s="814"/>
      <c r="BE3969" s="814"/>
      <c r="BF3969" s="814"/>
      <c r="BG3969" s="814"/>
      <c r="BH3969" s="814"/>
      <c r="BI3969" s="814"/>
      <c r="BJ3969" s="814"/>
      <c r="BK3969" s="814"/>
      <c r="BL3969" s="814"/>
      <c r="BM3969" s="814"/>
      <c r="BN3969" s="814"/>
      <c r="BO3969" s="814"/>
      <c r="BP3969" s="814"/>
      <c r="BQ3969" s="814"/>
      <c r="BR3969" s="814"/>
      <c r="BS3969" s="814"/>
      <c r="BT3969" s="814"/>
      <c r="BU3969" s="814"/>
      <c r="BV3969" s="814"/>
      <c r="BW3969" s="814"/>
      <c r="BX3969" s="814"/>
      <c r="BY3969" s="814"/>
      <c r="BZ3969" s="814"/>
      <c r="CA3969" s="814"/>
      <c r="CB3969" s="814"/>
      <c r="CC3969" s="814"/>
      <c r="CD3969" s="814"/>
      <c r="CE3969" s="814"/>
      <c r="CF3969" s="814"/>
      <c r="CG3969" s="814"/>
      <c r="CH3969" s="814"/>
      <c r="CI3969" s="814"/>
      <c r="CJ3969" s="814"/>
      <c r="CK3969" s="814"/>
      <c r="CL3969" s="814"/>
      <c r="CM3969" s="814"/>
      <c r="CN3969" s="814"/>
      <c r="CO3969" s="814"/>
      <c r="CP3969" s="814"/>
      <c r="CQ3969" s="814"/>
      <c r="CR3969" s="814"/>
      <c r="CS3969" s="814"/>
      <c r="CT3969" s="814"/>
      <c r="CU3969" s="814"/>
      <c r="CV3969" s="814"/>
      <c r="CW3969" s="814"/>
      <c r="CX3969" s="814"/>
      <c r="CY3969" s="814"/>
      <c r="CZ3969" s="814"/>
      <c r="DA3969" s="814"/>
      <c r="DB3969" s="814"/>
      <c r="DC3969" s="814"/>
      <c r="DD3969" s="814"/>
      <c r="DE3969" s="814"/>
      <c r="DF3969" s="814"/>
      <c r="DG3969" s="814"/>
      <c r="DH3969" s="814"/>
      <c r="DI3969" s="814"/>
      <c r="DJ3969" s="814"/>
      <c r="DK3969" s="814"/>
      <c r="DL3969" s="814"/>
      <c r="DM3969" s="814"/>
      <c r="DN3969" s="814"/>
      <c r="DO3969" s="814"/>
      <c r="DP3969" s="814"/>
      <c r="DQ3969" s="814"/>
      <c r="DR3969" s="814"/>
      <c r="DS3969" s="814"/>
      <c r="DT3969" s="814"/>
      <c r="DU3969" s="814"/>
      <c r="DV3969" s="814"/>
      <c r="DW3969" s="814"/>
      <c r="DX3969" s="814"/>
      <c r="DY3969" s="814"/>
      <c r="DZ3969" s="814"/>
      <c r="EA3969" s="814"/>
      <c r="EB3969" s="814"/>
      <c r="EC3969" s="814"/>
      <c r="ED3969" s="814"/>
      <c r="EE3969" s="814"/>
      <c r="EF3969" s="814"/>
      <c r="EG3969" s="814"/>
      <c r="EH3969" s="814"/>
      <c r="EI3969" s="814"/>
      <c r="EJ3969" s="814"/>
      <c r="EK3969" s="814"/>
      <c r="EL3969" s="814"/>
      <c r="EM3969" s="814"/>
      <c r="EN3969" s="814"/>
      <c r="EO3969" s="814"/>
      <c r="EP3969" s="814"/>
      <c r="EQ3969" s="814"/>
      <c r="ER3969" s="814"/>
      <c r="ES3969" s="814"/>
      <c r="ET3969" s="814"/>
      <c r="EU3969" s="814"/>
      <c r="EV3969" s="814"/>
      <c r="EW3969" s="814"/>
      <c r="EX3969" s="814"/>
      <c r="EY3969" s="814"/>
      <c r="EZ3969" s="814"/>
      <c r="FA3969" s="814"/>
      <c r="FB3969" s="814"/>
      <c r="FC3969" s="814"/>
      <c r="FD3969" s="814"/>
      <c r="FE3969" s="814"/>
      <c r="FF3969" s="814"/>
      <c r="FG3969" s="814"/>
      <c r="FH3969" s="814"/>
      <c r="FI3969" s="814"/>
      <c r="FJ3969" s="814"/>
      <c r="FK3969" s="814"/>
      <c r="FL3969" s="814"/>
      <c r="FM3969" s="814"/>
      <c r="FN3969" s="814"/>
      <c r="FO3969" s="814"/>
      <c r="FP3969" s="814"/>
      <c r="FQ3969" s="814"/>
      <c r="FR3969" s="814"/>
      <c r="FS3969" s="814"/>
      <c r="FT3969" s="814"/>
      <c r="FU3969" s="814"/>
      <c r="FV3969" s="814"/>
      <c r="FW3969" s="814"/>
      <c r="FX3969" s="814"/>
      <c r="FY3969" s="814"/>
      <c r="FZ3969" s="814"/>
      <c r="GA3969" s="814"/>
      <c r="GB3969" s="814"/>
      <c r="GC3969" s="814"/>
      <c r="GD3969" s="814"/>
      <c r="GE3969" s="814"/>
      <c r="GF3969" s="814"/>
      <c r="GG3969" s="814"/>
      <c r="GH3969" s="814"/>
      <c r="GI3969" s="814"/>
      <c r="GJ3969" s="814"/>
      <c r="GK3969" s="814"/>
      <c r="GL3969" s="814"/>
      <c r="GM3969" s="814"/>
      <c r="GN3969" s="814"/>
      <c r="GO3969" s="814"/>
      <c r="GP3969" s="814"/>
      <c r="GQ3969" s="814"/>
      <c r="GR3969" s="814"/>
      <c r="GS3969" s="814"/>
      <c r="GT3969" s="814"/>
      <c r="GU3969" s="814"/>
      <c r="GV3969" s="814"/>
      <c r="GW3969" s="814"/>
      <c r="GX3969" s="814"/>
      <c r="GY3969" s="814"/>
      <c r="GZ3969" s="814"/>
      <c r="HA3969" s="814"/>
      <c r="HB3969" s="814"/>
      <c r="HC3969" s="814"/>
      <c r="HD3969" s="814"/>
      <c r="HE3969" s="814"/>
      <c r="HF3969" s="814"/>
      <c r="HG3969" s="814"/>
      <c r="HH3969" s="814"/>
      <c r="HI3969" s="814"/>
      <c r="HJ3969" s="814"/>
      <c r="HK3969" s="814"/>
      <c r="HL3969" s="814"/>
      <c r="HM3969" s="814"/>
      <c r="HN3969" s="814"/>
      <c r="HO3969" s="814"/>
      <c r="HP3969" s="814"/>
      <c r="HQ3969" s="814"/>
      <c r="HR3969" s="814"/>
      <c r="HS3969" s="814"/>
      <c r="HT3969" s="814"/>
      <c r="HU3969" s="814"/>
      <c r="HV3969" s="814"/>
      <c r="HW3969" s="814"/>
      <c r="HX3969" s="814"/>
      <c r="HY3969" s="814"/>
      <c r="HZ3969" s="814"/>
      <c r="IA3969" s="814"/>
      <c r="IB3969" s="814"/>
      <c r="IC3969" s="814"/>
      <c r="ID3969" s="814"/>
      <c r="IE3969" s="814"/>
      <c r="IF3969" s="814"/>
      <c r="IG3969" s="814"/>
      <c r="IH3969" s="814"/>
      <c r="II3969" s="814"/>
      <c r="IJ3969" s="814"/>
      <c r="IK3969" s="814"/>
      <c r="IL3969" s="814"/>
      <c r="IM3969" s="814"/>
      <c r="IN3969" s="814"/>
    </row>
    <row r="3970" spans="1:248" ht="13.5" customHeight="1">
      <c r="A3970" s="640">
        <v>38</v>
      </c>
      <c r="B3970" s="670" t="s">
        <v>1939</v>
      </c>
      <c r="C3970" s="693" t="s">
        <v>709</v>
      </c>
      <c r="D3970" s="608">
        <v>40</v>
      </c>
      <c r="E3970" s="608">
        <v>2008</v>
      </c>
      <c r="F3970" s="1095">
        <v>2320</v>
      </c>
      <c r="G3970" s="825">
        <f t="shared" si="130"/>
        <v>2320</v>
      </c>
      <c r="H3970" s="1096">
        <v>100</v>
      </c>
      <c r="I3970" s="825">
        <f t="shared" si="131"/>
        <v>0</v>
      </c>
      <c r="J3970" s="668"/>
      <c r="K3970" s="725"/>
      <c r="L3970" s="725"/>
      <c r="M3970" s="668"/>
      <c r="N3970" s="725"/>
      <c r="O3970" s="831"/>
      <c r="P3970" s="1877"/>
      <c r="Q3970" s="814"/>
      <c r="R3970" s="814"/>
      <c r="S3970" s="814"/>
      <c r="T3970" s="814"/>
      <c r="U3970" s="814"/>
      <c r="V3970" s="814"/>
      <c r="W3970" s="814"/>
      <c r="X3970" s="814"/>
      <c r="Y3970" s="814"/>
      <c r="Z3970" s="814"/>
      <c r="AA3970" s="814"/>
      <c r="AB3970" s="814"/>
      <c r="AC3970" s="814"/>
      <c r="AD3970" s="814"/>
      <c r="AE3970" s="814"/>
      <c r="AF3970" s="814"/>
      <c r="AG3970" s="814"/>
      <c r="AH3970" s="814"/>
      <c r="AI3970" s="814"/>
      <c r="AJ3970" s="814"/>
      <c r="AK3970" s="814"/>
      <c r="AL3970" s="814"/>
      <c r="AM3970" s="814"/>
      <c r="AN3970" s="814"/>
      <c r="AO3970" s="814"/>
      <c r="AP3970" s="814"/>
      <c r="AQ3970" s="814"/>
      <c r="AR3970" s="814"/>
      <c r="AS3970" s="814"/>
      <c r="AT3970" s="814"/>
      <c r="AU3970" s="814"/>
      <c r="AV3970" s="814"/>
      <c r="AW3970" s="814"/>
      <c r="AX3970" s="814"/>
      <c r="AY3970" s="814"/>
      <c r="AZ3970" s="814"/>
      <c r="BA3970" s="814"/>
      <c r="BB3970" s="814"/>
      <c r="BC3970" s="814"/>
      <c r="BD3970" s="814"/>
      <c r="BE3970" s="814"/>
      <c r="BF3970" s="814"/>
      <c r="BG3970" s="814"/>
      <c r="BH3970" s="814"/>
      <c r="BI3970" s="814"/>
      <c r="BJ3970" s="814"/>
      <c r="BK3970" s="814"/>
      <c r="BL3970" s="814"/>
      <c r="BM3970" s="814"/>
      <c r="BN3970" s="814"/>
      <c r="BO3970" s="814"/>
      <c r="BP3970" s="814"/>
      <c r="BQ3970" s="814"/>
      <c r="BR3970" s="814"/>
      <c r="BS3970" s="814"/>
      <c r="BT3970" s="814"/>
      <c r="BU3970" s="814"/>
      <c r="BV3970" s="814"/>
      <c r="BW3970" s="814"/>
      <c r="BX3970" s="814"/>
      <c r="BY3970" s="814"/>
      <c r="BZ3970" s="814"/>
      <c r="CA3970" s="814"/>
      <c r="CB3970" s="814"/>
      <c r="CC3970" s="814"/>
      <c r="CD3970" s="814"/>
      <c r="CE3970" s="814"/>
      <c r="CF3970" s="814"/>
      <c r="CG3970" s="814"/>
      <c r="CH3970" s="814"/>
      <c r="CI3970" s="814"/>
      <c r="CJ3970" s="814"/>
      <c r="CK3970" s="814"/>
      <c r="CL3970" s="814"/>
      <c r="CM3970" s="814"/>
      <c r="CN3970" s="814"/>
      <c r="CO3970" s="814"/>
      <c r="CP3970" s="814"/>
      <c r="CQ3970" s="814"/>
      <c r="CR3970" s="814"/>
      <c r="CS3970" s="814"/>
      <c r="CT3970" s="814"/>
      <c r="CU3970" s="814"/>
      <c r="CV3970" s="814"/>
      <c r="CW3970" s="814"/>
      <c r="CX3970" s="814"/>
      <c r="CY3970" s="814"/>
      <c r="CZ3970" s="814"/>
      <c r="DA3970" s="814"/>
      <c r="DB3970" s="814"/>
      <c r="DC3970" s="814"/>
      <c r="DD3970" s="814"/>
      <c r="DE3970" s="814"/>
      <c r="DF3970" s="814"/>
      <c r="DG3970" s="814"/>
      <c r="DH3970" s="814"/>
      <c r="DI3970" s="814"/>
      <c r="DJ3970" s="814"/>
      <c r="DK3970" s="814"/>
      <c r="DL3970" s="814"/>
      <c r="DM3970" s="814"/>
      <c r="DN3970" s="814"/>
      <c r="DO3970" s="814"/>
      <c r="DP3970" s="814"/>
      <c r="DQ3970" s="814"/>
      <c r="DR3970" s="814"/>
      <c r="DS3970" s="814"/>
      <c r="DT3970" s="814"/>
      <c r="DU3970" s="814"/>
      <c r="DV3970" s="814"/>
      <c r="DW3970" s="814"/>
      <c r="DX3970" s="814"/>
      <c r="DY3970" s="814"/>
      <c r="DZ3970" s="814"/>
      <c r="EA3970" s="814"/>
      <c r="EB3970" s="814"/>
      <c r="EC3970" s="814"/>
      <c r="ED3970" s="814"/>
      <c r="EE3970" s="814"/>
      <c r="EF3970" s="814"/>
      <c r="EG3970" s="814"/>
      <c r="EH3970" s="814"/>
      <c r="EI3970" s="814"/>
      <c r="EJ3970" s="814"/>
      <c r="EK3970" s="814"/>
      <c r="EL3970" s="814"/>
      <c r="EM3970" s="814"/>
      <c r="EN3970" s="814"/>
      <c r="EO3970" s="814"/>
      <c r="EP3970" s="814"/>
      <c r="EQ3970" s="814"/>
      <c r="ER3970" s="814"/>
      <c r="ES3970" s="814"/>
      <c r="ET3970" s="814"/>
      <c r="EU3970" s="814"/>
      <c r="EV3970" s="814"/>
      <c r="EW3970" s="814"/>
      <c r="EX3970" s="814"/>
      <c r="EY3970" s="814"/>
      <c r="EZ3970" s="814"/>
      <c r="FA3970" s="814"/>
      <c r="FB3970" s="814"/>
      <c r="FC3970" s="814"/>
      <c r="FD3970" s="814"/>
      <c r="FE3970" s="814"/>
      <c r="FF3970" s="814"/>
      <c r="FG3970" s="814"/>
      <c r="FH3970" s="814"/>
      <c r="FI3970" s="814"/>
      <c r="FJ3970" s="814"/>
      <c r="FK3970" s="814"/>
      <c r="FL3970" s="814"/>
      <c r="FM3970" s="814"/>
      <c r="FN3970" s="814"/>
      <c r="FO3970" s="814"/>
      <c r="FP3970" s="814"/>
      <c r="FQ3970" s="814"/>
      <c r="FR3970" s="814"/>
      <c r="FS3970" s="814"/>
      <c r="FT3970" s="814"/>
      <c r="FU3970" s="814"/>
      <c r="FV3970" s="814"/>
      <c r="FW3970" s="814"/>
      <c r="FX3970" s="814"/>
      <c r="FY3970" s="814"/>
      <c r="FZ3970" s="814"/>
      <c r="GA3970" s="814"/>
      <c r="GB3970" s="814"/>
      <c r="GC3970" s="814"/>
      <c r="GD3970" s="814"/>
      <c r="GE3970" s="814"/>
      <c r="GF3970" s="814"/>
      <c r="GG3970" s="814"/>
      <c r="GH3970" s="814"/>
      <c r="GI3970" s="814"/>
      <c r="GJ3970" s="814"/>
      <c r="GK3970" s="814"/>
      <c r="GL3970" s="814"/>
      <c r="GM3970" s="814"/>
      <c r="GN3970" s="814"/>
      <c r="GO3970" s="814"/>
      <c r="GP3970" s="814"/>
      <c r="GQ3970" s="814"/>
      <c r="GR3970" s="814"/>
      <c r="GS3970" s="814"/>
      <c r="GT3970" s="814"/>
      <c r="GU3970" s="814"/>
      <c r="GV3970" s="814"/>
      <c r="GW3970" s="814"/>
      <c r="GX3970" s="814"/>
      <c r="GY3970" s="814"/>
      <c r="GZ3970" s="814"/>
      <c r="HA3970" s="814"/>
      <c r="HB3970" s="814"/>
      <c r="HC3970" s="814"/>
      <c r="HD3970" s="814"/>
      <c r="HE3970" s="814"/>
      <c r="HF3970" s="814"/>
      <c r="HG3970" s="814"/>
      <c r="HH3970" s="814"/>
      <c r="HI3970" s="814"/>
      <c r="HJ3970" s="814"/>
      <c r="HK3970" s="814"/>
      <c r="HL3970" s="814"/>
      <c r="HM3970" s="814"/>
      <c r="HN3970" s="814"/>
      <c r="HO3970" s="814"/>
      <c r="HP3970" s="814"/>
      <c r="HQ3970" s="814"/>
      <c r="HR3970" s="814"/>
      <c r="HS3970" s="814"/>
      <c r="HT3970" s="814"/>
      <c r="HU3970" s="814"/>
      <c r="HV3970" s="814"/>
      <c r="HW3970" s="814"/>
      <c r="HX3970" s="814"/>
      <c r="HY3970" s="814"/>
      <c r="HZ3970" s="814"/>
      <c r="IA3970" s="814"/>
      <c r="IB3970" s="814"/>
      <c r="IC3970" s="814"/>
      <c r="ID3970" s="814"/>
      <c r="IE3970" s="814"/>
      <c r="IF3970" s="814"/>
      <c r="IG3970" s="814"/>
      <c r="IH3970" s="814"/>
      <c r="II3970" s="814"/>
      <c r="IJ3970" s="814"/>
      <c r="IK3970" s="814"/>
      <c r="IL3970" s="814"/>
      <c r="IM3970" s="814"/>
      <c r="IN3970" s="814"/>
    </row>
    <row r="3971" spans="1:248" ht="13.5" customHeight="1">
      <c r="A3971" s="640">
        <v>39</v>
      </c>
      <c r="B3971" s="670" t="s">
        <v>1940</v>
      </c>
      <c r="C3971" s="693" t="s">
        <v>709</v>
      </c>
      <c r="D3971" s="608">
        <v>2</v>
      </c>
      <c r="E3971" s="608">
        <v>2008</v>
      </c>
      <c r="F3971" s="1095">
        <v>570</v>
      </c>
      <c r="G3971" s="825">
        <f t="shared" si="130"/>
        <v>570</v>
      </c>
      <c r="H3971" s="1096">
        <v>100</v>
      </c>
      <c r="I3971" s="825">
        <f t="shared" si="131"/>
        <v>0</v>
      </c>
      <c r="J3971" s="668"/>
      <c r="K3971" s="725"/>
      <c r="L3971" s="725"/>
      <c r="M3971" s="668"/>
      <c r="N3971" s="725"/>
      <c r="O3971" s="831"/>
      <c r="P3971" s="1877"/>
      <c r="Q3971" s="814"/>
      <c r="R3971" s="814"/>
      <c r="S3971" s="814"/>
      <c r="T3971" s="814"/>
      <c r="U3971" s="814"/>
      <c r="V3971" s="814"/>
      <c r="W3971" s="814"/>
      <c r="X3971" s="814"/>
      <c r="Y3971" s="814"/>
      <c r="Z3971" s="814"/>
      <c r="AA3971" s="814"/>
      <c r="AB3971" s="814"/>
      <c r="AC3971" s="814"/>
      <c r="AD3971" s="814"/>
      <c r="AE3971" s="814"/>
      <c r="AF3971" s="814"/>
      <c r="AG3971" s="814"/>
      <c r="AH3971" s="814"/>
      <c r="AI3971" s="814"/>
      <c r="AJ3971" s="814"/>
      <c r="AK3971" s="814"/>
      <c r="AL3971" s="814"/>
      <c r="AM3971" s="814"/>
      <c r="AN3971" s="814"/>
      <c r="AO3971" s="814"/>
      <c r="AP3971" s="814"/>
      <c r="AQ3971" s="814"/>
      <c r="AR3971" s="814"/>
      <c r="AS3971" s="814"/>
      <c r="AT3971" s="814"/>
      <c r="AU3971" s="814"/>
      <c r="AV3971" s="814"/>
      <c r="AW3971" s="814"/>
      <c r="AX3971" s="814"/>
      <c r="AY3971" s="814"/>
      <c r="AZ3971" s="814"/>
      <c r="BA3971" s="814"/>
      <c r="BB3971" s="814"/>
      <c r="BC3971" s="814"/>
      <c r="BD3971" s="814"/>
      <c r="BE3971" s="814"/>
      <c r="BF3971" s="814"/>
      <c r="BG3971" s="814"/>
      <c r="BH3971" s="814"/>
      <c r="BI3971" s="814"/>
      <c r="BJ3971" s="814"/>
      <c r="BK3971" s="814"/>
      <c r="BL3971" s="814"/>
      <c r="BM3971" s="814"/>
      <c r="BN3971" s="814"/>
      <c r="BO3971" s="814"/>
      <c r="BP3971" s="814"/>
      <c r="BQ3971" s="814"/>
      <c r="BR3971" s="814"/>
      <c r="BS3971" s="814"/>
      <c r="BT3971" s="814"/>
      <c r="BU3971" s="814"/>
      <c r="BV3971" s="814"/>
      <c r="BW3971" s="814"/>
      <c r="BX3971" s="814"/>
      <c r="BY3971" s="814"/>
      <c r="BZ3971" s="814"/>
      <c r="CA3971" s="814"/>
      <c r="CB3971" s="814"/>
      <c r="CC3971" s="814"/>
      <c r="CD3971" s="814"/>
      <c r="CE3971" s="814"/>
      <c r="CF3971" s="814"/>
      <c r="CG3971" s="814"/>
      <c r="CH3971" s="814"/>
      <c r="CI3971" s="814"/>
      <c r="CJ3971" s="814"/>
      <c r="CK3971" s="814"/>
      <c r="CL3971" s="814"/>
      <c r="CM3971" s="814"/>
      <c r="CN3971" s="814"/>
      <c r="CO3971" s="814"/>
      <c r="CP3971" s="814"/>
      <c r="CQ3971" s="814"/>
      <c r="CR3971" s="814"/>
      <c r="CS3971" s="814"/>
      <c r="CT3971" s="814"/>
      <c r="CU3971" s="814"/>
      <c r="CV3971" s="814"/>
      <c r="CW3971" s="814"/>
      <c r="CX3971" s="814"/>
      <c r="CY3971" s="814"/>
      <c r="CZ3971" s="814"/>
      <c r="DA3971" s="814"/>
      <c r="DB3971" s="814"/>
      <c r="DC3971" s="814"/>
      <c r="DD3971" s="814"/>
      <c r="DE3971" s="814"/>
      <c r="DF3971" s="814"/>
      <c r="DG3971" s="814"/>
      <c r="DH3971" s="814"/>
      <c r="DI3971" s="814"/>
      <c r="DJ3971" s="814"/>
      <c r="DK3971" s="814"/>
      <c r="DL3971" s="814"/>
      <c r="DM3971" s="814"/>
      <c r="DN3971" s="814"/>
      <c r="DO3971" s="814"/>
      <c r="DP3971" s="814"/>
      <c r="DQ3971" s="814"/>
      <c r="DR3971" s="814"/>
      <c r="DS3971" s="814"/>
      <c r="DT3971" s="814"/>
      <c r="DU3971" s="814"/>
      <c r="DV3971" s="814"/>
      <c r="DW3971" s="814"/>
      <c r="DX3971" s="814"/>
      <c r="DY3971" s="814"/>
      <c r="DZ3971" s="814"/>
      <c r="EA3971" s="814"/>
      <c r="EB3971" s="814"/>
      <c r="EC3971" s="814"/>
      <c r="ED3971" s="814"/>
      <c r="EE3971" s="814"/>
      <c r="EF3971" s="814"/>
      <c r="EG3971" s="814"/>
      <c r="EH3971" s="814"/>
      <c r="EI3971" s="814"/>
      <c r="EJ3971" s="814"/>
      <c r="EK3971" s="814"/>
      <c r="EL3971" s="814"/>
      <c r="EM3971" s="814"/>
      <c r="EN3971" s="814"/>
      <c r="EO3971" s="814"/>
      <c r="EP3971" s="814"/>
      <c r="EQ3971" s="814"/>
      <c r="ER3971" s="814"/>
      <c r="ES3971" s="814"/>
      <c r="ET3971" s="814"/>
      <c r="EU3971" s="814"/>
      <c r="EV3971" s="814"/>
      <c r="EW3971" s="814"/>
      <c r="EX3971" s="814"/>
      <c r="EY3971" s="814"/>
      <c r="EZ3971" s="814"/>
      <c r="FA3971" s="814"/>
      <c r="FB3971" s="814"/>
      <c r="FC3971" s="814"/>
      <c r="FD3971" s="814"/>
      <c r="FE3971" s="814"/>
      <c r="FF3971" s="814"/>
      <c r="FG3971" s="814"/>
      <c r="FH3971" s="814"/>
      <c r="FI3971" s="814"/>
      <c r="FJ3971" s="814"/>
      <c r="FK3971" s="814"/>
      <c r="FL3971" s="814"/>
      <c r="FM3971" s="814"/>
      <c r="FN3971" s="814"/>
      <c r="FO3971" s="814"/>
      <c r="FP3971" s="814"/>
      <c r="FQ3971" s="814"/>
      <c r="FR3971" s="814"/>
      <c r="FS3971" s="814"/>
      <c r="FT3971" s="814"/>
      <c r="FU3971" s="814"/>
      <c r="FV3971" s="814"/>
      <c r="FW3971" s="814"/>
      <c r="FX3971" s="814"/>
      <c r="FY3971" s="814"/>
      <c r="FZ3971" s="814"/>
      <c r="GA3971" s="814"/>
      <c r="GB3971" s="814"/>
      <c r="GC3971" s="814"/>
      <c r="GD3971" s="814"/>
      <c r="GE3971" s="814"/>
      <c r="GF3971" s="814"/>
      <c r="GG3971" s="814"/>
      <c r="GH3971" s="814"/>
      <c r="GI3971" s="814"/>
      <c r="GJ3971" s="814"/>
      <c r="GK3971" s="814"/>
      <c r="GL3971" s="814"/>
      <c r="GM3971" s="814"/>
      <c r="GN3971" s="814"/>
      <c r="GO3971" s="814"/>
      <c r="GP3971" s="814"/>
      <c r="GQ3971" s="814"/>
      <c r="GR3971" s="814"/>
      <c r="GS3971" s="814"/>
      <c r="GT3971" s="814"/>
      <c r="GU3971" s="814"/>
      <c r="GV3971" s="814"/>
      <c r="GW3971" s="814"/>
      <c r="GX3971" s="814"/>
      <c r="GY3971" s="814"/>
      <c r="GZ3971" s="814"/>
      <c r="HA3971" s="814"/>
      <c r="HB3971" s="814"/>
      <c r="HC3971" s="814"/>
      <c r="HD3971" s="814"/>
      <c r="HE3971" s="814"/>
      <c r="HF3971" s="814"/>
      <c r="HG3971" s="814"/>
      <c r="HH3971" s="814"/>
      <c r="HI3971" s="814"/>
      <c r="HJ3971" s="814"/>
      <c r="HK3971" s="814"/>
      <c r="HL3971" s="814"/>
      <c r="HM3971" s="814"/>
      <c r="HN3971" s="814"/>
      <c r="HO3971" s="814"/>
      <c r="HP3971" s="814"/>
      <c r="HQ3971" s="814"/>
      <c r="HR3971" s="814"/>
      <c r="HS3971" s="814"/>
      <c r="HT3971" s="814"/>
      <c r="HU3971" s="814"/>
      <c r="HV3971" s="814"/>
      <c r="HW3971" s="814"/>
      <c r="HX3971" s="814"/>
      <c r="HY3971" s="814"/>
      <c r="HZ3971" s="814"/>
      <c r="IA3971" s="814"/>
      <c r="IB3971" s="814"/>
      <c r="IC3971" s="814"/>
      <c r="ID3971" s="814"/>
      <c r="IE3971" s="814"/>
      <c r="IF3971" s="814"/>
      <c r="IG3971" s="814"/>
      <c r="IH3971" s="814"/>
      <c r="II3971" s="814"/>
      <c r="IJ3971" s="814"/>
      <c r="IK3971" s="814"/>
      <c r="IL3971" s="814"/>
      <c r="IM3971" s="814"/>
      <c r="IN3971" s="814"/>
    </row>
    <row r="3972" spans="1:248" ht="13.5" customHeight="1">
      <c r="A3972" s="640">
        <v>40</v>
      </c>
      <c r="B3972" s="670" t="s">
        <v>810</v>
      </c>
      <c r="C3972" s="693" t="s">
        <v>709</v>
      </c>
      <c r="D3972" s="608">
        <v>2</v>
      </c>
      <c r="E3972" s="608">
        <v>2008</v>
      </c>
      <c r="F3972" s="1095">
        <v>352.67200000000003</v>
      </c>
      <c r="G3972" s="825">
        <f t="shared" si="130"/>
        <v>352.67200000000003</v>
      </c>
      <c r="H3972" s="1096">
        <v>100</v>
      </c>
      <c r="I3972" s="825">
        <f t="shared" si="131"/>
        <v>0</v>
      </c>
      <c r="J3972" s="668"/>
      <c r="K3972" s="725"/>
      <c r="L3972" s="725"/>
      <c r="M3972" s="668"/>
      <c r="N3972" s="725"/>
      <c r="O3972" s="831"/>
      <c r="P3972" s="1877"/>
      <c r="Q3972" s="814"/>
      <c r="R3972" s="814"/>
      <c r="S3972" s="814"/>
      <c r="T3972" s="814"/>
      <c r="U3972" s="814"/>
      <c r="V3972" s="814"/>
      <c r="W3972" s="814"/>
      <c r="X3972" s="814"/>
      <c r="Y3972" s="814"/>
      <c r="Z3972" s="814"/>
      <c r="AA3972" s="814"/>
      <c r="AB3972" s="814"/>
      <c r="AC3972" s="814"/>
      <c r="AD3972" s="814"/>
      <c r="AE3972" s="814"/>
      <c r="AF3972" s="814"/>
      <c r="AG3972" s="814"/>
      <c r="AH3972" s="814"/>
      <c r="AI3972" s="814"/>
      <c r="AJ3972" s="814"/>
      <c r="AK3972" s="814"/>
      <c r="AL3972" s="814"/>
      <c r="AM3972" s="814"/>
      <c r="AN3972" s="814"/>
      <c r="AO3972" s="814"/>
      <c r="AP3972" s="814"/>
      <c r="AQ3972" s="814"/>
      <c r="AR3972" s="814"/>
      <c r="AS3972" s="814"/>
      <c r="AT3972" s="814"/>
      <c r="AU3972" s="814"/>
      <c r="AV3972" s="814"/>
      <c r="AW3972" s="814"/>
      <c r="AX3972" s="814"/>
      <c r="AY3972" s="814"/>
      <c r="AZ3972" s="814"/>
      <c r="BA3972" s="814"/>
      <c r="BB3972" s="814"/>
      <c r="BC3972" s="814"/>
      <c r="BD3972" s="814"/>
      <c r="BE3972" s="814"/>
      <c r="BF3972" s="814"/>
      <c r="BG3972" s="814"/>
      <c r="BH3972" s="814"/>
      <c r="BI3972" s="814"/>
      <c r="BJ3972" s="814"/>
      <c r="BK3972" s="814"/>
      <c r="BL3972" s="814"/>
      <c r="BM3972" s="814"/>
      <c r="BN3972" s="814"/>
      <c r="BO3972" s="814"/>
      <c r="BP3972" s="814"/>
      <c r="BQ3972" s="814"/>
      <c r="BR3972" s="814"/>
      <c r="BS3972" s="814"/>
      <c r="BT3972" s="814"/>
      <c r="BU3972" s="814"/>
      <c r="BV3972" s="814"/>
      <c r="BW3972" s="814"/>
      <c r="BX3972" s="814"/>
      <c r="BY3972" s="814"/>
      <c r="BZ3972" s="814"/>
      <c r="CA3972" s="814"/>
      <c r="CB3972" s="814"/>
      <c r="CC3972" s="814"/>
      <c r="CD3972" s="814"/>
      <c r="CE3972" s="814"/>
      <c r="CF3972" s="814"/>
      <c r="CG3972" s="814"/>
      <c r="CH3972" s="814"/>
      <c r="CI3972" s="814"/>
      <c r="CJ3972" s="814"/>
      <c r="CK3972" s="814"/>
      <c r="CL3972" s="814"/>
      <c r="CM3972" s="814"/>
      <c r="CN3972" s="814"/>
      <c r="CO3972" s="814"/>
      <c r="CP3972" s="814"/>
      <c r="CQ3972" s="814"/>
      <c r="CR3972" s="814"/>
      <c r="CS3972" s="814"/>
      <c r="CT3972" s="814"/>
      <c r="CU3972" s="814"/>
      <c r="CV3972" s="814"/>
      <c r="CW3972" s="814"/>
      <c r="CX3972" s="814"/>
      <c r="CY3972" s="814"/>
      <c r="CZ3972" s="814"/>
      <c r="DA3972" s="814"/>
      <c r="DB3972" s="814"/>
      <c r="DC3972" s="814"/>
      <c r="DD3972" s="814"/>
      <c r="DE3972" s="814"/>
      <c r="DF3972" s="814"/>
      <c r="DG3972" s="814"/>
      <c r="DH3972" s="814"/>
      <c r="DI3972" s="814"/>
      <c r="DJ3972" s="814"/>
      <c r="DK3972" s="814"/>
      <c r="DL3972" s="814"/>
      <c r="DM3972" s="814"/>
      <c r="DN3972" s="814"/>
      <c r="DO3972" s="814"/>
      <c r="DP3972" s="814"/>
      <c r="DQ3972" s="814"/>
      <c r="DR3972" s="814"/>
      <c r="DS3972" s="814"/>
      <c r="DT3972" s="814"/>
      <c r="DU3972" s="814"/>
      <c r="DV3972" s="814"/>
      <c r="DW3972" s="814"/>
      <c r="DX3972" s="814"/>
      <c r="DY3972" s="814"/>
      <c r="DZ3972" s="814"/>
      <c r="EA3972" s="814"/>
      <c r="EB3972" s="814"/>
      <c r="EC3972" s="814"/>
      <c r="ED3972" s="814"/>
      <c r="EE3972" s="814"/>
      <c r="EF3972" s="814"/>
      <c r="EG3972" s="814"/>
      <c r="EH3972" s="814"/>
      <c r="EI3972" s="814"/>
      <c r="EJ3972" s="814"/>
      <c r="EK3972" s="814"/>
      <c r="EL3972" s="814"/>
      <c r="EM3972" s="814"/>
      <c r="EN3972" s="814"/>
      <c r="EO3972" s="814"/>
      <c r="EP3972" s="814"/>
      <c r="EQ3972" s="814"/>
      <c r="ER3972" s="814"/>
      <c r="ES3972" s="814"/>
      <c r="ET3972" s="814"/>
      <c r="EU3972" s="814"/>
      <c r="EV3972" s="814"/>
      <c r="EW3972" s="814"/>
      <c r="EX3972" s="814"/>
      <c r="EY3972" s="814"/>
      <c r="EZ3972" s="814"/>
      <c r="FA3972" s="814"/>
      <c r="FB3972" s="814"/>
      <c r="FC3972" s="814"/>
      <c r="FD3972" s="814"/>
      <c r="FE3972" s="814"/>
      <c r="FF3972" s="814"/>
      <c r="FG3972" s="814"/>
      <c r="FH3972" s="814"/>
      <c r="FI3972" s="814"/>
      <c r="FJ3972" s="814"/>
      <c r="FK3972" s="814"/>
      <c r="FL3972" s="814"/>
      <c r="FM3972" s="814"/>
      <c r="FN3972" s="814"/>
      <c r="FO3972" s="814"/>
      <c r="FP3972" s="814"/>
      <c r="FQ3972" s="814"/>
      <c r="FR3972" s="814"/>
      <c r="FS3972" s="814"/>
      <c r="FT3972" s="814"/>
      <c r="FU3972" s="814"/>
      <c r="FV3972" s="814"/>
      <c r="FW3972" s="814"/>
      <c r="FX3972" s="814"/>
      <c r="FY3972" s="814"/>
      <c r="FZ3972" s="814"/>
      <c r="GA3972" s="814"/>
      <c r="GB3972" s="814"/>
      <c r="GC3972" s="814"/>
      <c r="GD3972" s="814"/>
      <c r="GE3972" s="814"/>
      <c r="GF3972" s="814"/>
      <c r="GG3972" s="814"/>
      <c r="GH3972" s="814"/>
      <c r="GI3972" s="814"/>
      <c r="GJ3972" s="814"/>
      <c r="GK3972" s="814"/>
      <c r="GL3972" s="814"/>
      <c r="GM3972" s="814"/>
      <c r="GN3972" s="814"/>
      <c r="GO3972" s="814"/>
      <c r="GP3972" s="814"/>
      <c r="GQ3972" s="814"/>
      <c r="GR3972" s="814"/>
      <c r="GS3972" s="814"/>
      <c r="GT3972" s="814"/>
      <c r="GU3972" s="814"/>
      <c r="GV3972" s="814"/>
      <c r="GW3972" s="814"/>
      <c r="GX3972" s="814"/>
      <c r="GY3972" s="814"/>
      <c r="GZ3972" s="814"/>
      <c r="HA3972" s="814"/>
      <c r="HB3972" s="814"/>
      <c r="HC3972" s="814"/>
      <c r="HD3972" s="814"/>
      <c r="HE3972" s="814"/>
      <c r="HF3972" s="814"/>
      <c r="HG3972" s="814"/>
      <c r="HH3972" s="814"/>
      <c r="HI3972" s="814"/>
      <c r="HJ3972" s="814"/>
      <c r="HK3972" s="814"/>
      <c r="HL3972" s="814"/>
      <c r="HM3972" s="814"/>
      <c r="HN3972" s="814"/>
      <c r="HO3972" s="814"/>
      <c r="HP3972" s="814"/>
      <c r="HQ3972" s="814"/>
      <c r="HR3972" s="814"/>
      <c r="HS3972" s="814"/>
      <c r="HT3972" s="814"/>
      <c r="HU3972" s="814"/>
      <c r="HV3972" s="814"/>
      <c r="HW3972" s="814"/>
      <c r="HX3972" s="814"/>
      <c r="HY3972" s="814"/>
      <c r="HZ3972" s="814"/>
      <c r="IA3972" s="814"/>
      <c r="IB3972" s="814"/>
      <c r="IC3972" s="814"/>
      <c r="ID3972" s="814"/>
      <c r="IE3972" s="814"/>
      <c r="IF3972" s="814"/>
      <c r="IG3972" s="814"/>
      <c r="IH3972" s="814"/>
      <c r="II3972" s="814"/>
      <c r="IJ3972" s="814"/>
      <c r="IK3972" s="814"/>
      <c r="IL3972" s="814"/>
      <c r="IM3972" s="814"/>
      <c r="IN3972" s="814"/>
    </row>
    <row r="3973" spans="1:248" ht="13.5" customHeight="1">
      <c r="A3973" s="640">
        <v>41</v>
      </c>
      <c r="B3973" s="670" t="s">
        <v>1941</v>
      </c>
      <c r="C3973" s="693" t="s">
        <v>709</v>
      </c>
      <c r="D3973" s="608">
        <v>2</v>
      </c>
      <c r="E3973" s="608">
        <v>2008</v>
      </c>
      <c r="F3973" s="1095">
        <v>151.14533333333335</v>
      </c>
      <c r="G3973" s="825">
        <f t="shared" si="130"/>
        <v>151.14533333333335</v>
      </c>
      <c r="H3973" s="1096">
        <v>100</v>
      </c>
      <c r="I3973" s="825">
        <f t="shared" si="131"/>
        <v>0</v>
      </c>
      <c r="J3973" s="668"/>
      <c r="K3973" s="725"/>
      <c r="L3973" s="725"/>
      <c r="M3973" s="668"/>
      <c r="N3973" s="725"/>
      <c r="O3973" s="831"/>
      <c r="P3973" s="1877"/>
      <c r="Q3973" s="814"/>
      <c r="R3973" s="814"/>
      <c r="S3973" s="814"/>
      <c r="T3973" s="814"/>
      <c r="U3973" s="814"/>
      <c r="V3973" s="814"/>
      <c r="W3973" s="814"/>
      <c r="X3973" s="814"/>
      <c r="Y3973" s="814"/>
      <c r="Z3973" s="814"/>
      <c r="AA3973" s="814"/>
      <c r="AB3973" s="814"/>
      <c r="AC3973" s="814"/>
      <c r="AD3973" s="814"/>
      <c r="AE3973" s="814"/>
      <c r="AF3973" s="814"/>
      <c r="AG3973" s="814"/>
      <c r="AH3973" s="814"/>
      <c r="AI3973" s="814"/>
      <c r="AJ3973" s="814"/>
      <c r="AK3973" s="814"/>
      <c r="AL3973" s="814"/>
      <c r="AM3973" s="814"/>
      <c r="AN3973" s="814"/>
      <c r="AO3973" s="814"/>
      <c r="AP3973" s="814"/>
      <c r="AQ3973" s="814"/>
      <c r="AR3973" s="814"/>
      <c r="AS3973" s="814"/>
      <c r="AT3973" s="814"/>
      <c r="AU3973" s="814"/>
      <c r="AV3973" s="814"/>
      <c r="AW3973" s="814"/>
      <c r="AX3973" s="814"/>
      <c r="AY3973" s="814"/>
      <c r="AZ3973" s="814"/>
      <c r="BA3973" s="814"/>
      <c r="BB3973" s="814"/>
      <c r="BC3973" s="814"/>
      <c r="BD3973" s="814"/>
      <c r="BE3973" s="814"/>
      <c r="BF3973" s="814"/>
      <c r="BG3973" s="814"/>
      <c r="BH3973" s="814"/>
      <c r="BI3973" s="814"/>
      <c r="BJ3973" s="814"/>
      <c r="BK3973" s="814"/>
      <c r="BL3973" s="814"/>
      <c r="BM3973" s="814"/>
      <c r="BN3973" s="814"/>
      <c r="BO3973" s="814"/>
      <c r="BP3973" s="814"/>
      <c r="BQ3973" s="814"/>
      <c r="BR3973" s="814"/>
      <c r="BS3973" s="814"/>
      <c r="BT3973" s="814"/>
      <c r="BU3973" s="814"/>
      <c r="BV3973" s="814"/>
      <c r="BW3973" s="814"/>
      <c r="BX3973" s="814"/>
      <c r="BY3973" s="814"/>
      <c r="BZ3973" s="814"/>
      <c r="CA3973" s="814"/>
      <c r="CB3973" s="814"/>
      <c r="CC3973" s="814"/>
      <c r="CD3973" s="814"/>
      <c r="CE3973" s="814"/>
      <c r="CF3973" s="814"/>
      <c r="CG3973" s="814"/>
      <c r="CH3973" s="814"/>
      <c r="CI3973" s="814"/>
      <c r="CJ3973" s="814"/>
      <c r="CK3973" s="814"/>
      <c r="CL3973" s="814"/>
      <c r="CM3973" s="814"/>
      <c r="CN3973" s="814"/>
      <c r="CO3973" s="814"/>
      <c r="CP3973" s="814"/>
      <c r="CQ3973" s="814"/>
      <c r="CR3973" s="814"/>
      <c r="CS3973" s="814"/>
      <c r="CT3973" s="814"/>
      <c r="CU3973" s="814"/>
      <c r="CV3973" s="814"/>
      <c r="CW3973" s="814"/>
      <c r="CX3973" s="814"/>
      <c r="CY3973" s="814"/>
      <c r="CZ3973" s="814"/>
      <c r="DA3973" s="814"/>
      <c r="DB3973" s="814"/>
      <c r="DC3973" s="814"/>
      <c r="DD3973" s="814"/>
      <c r="DE3973" s="814"/>
      <c r="DF3973" s="814"/>
      <c r="DG3973" s="814"/>
      <c r="DH3973" s="814"/>
      <c r="DI3973" s="814"/>
      <c r="DJ3973" s="814"/>
      <c r="DK3973" s="814"/>
      <c r="DL3973" s="814"/>
      <c r="DM3973" s="814"/>
      <c r="DN3973" s="814"/>
      <c r="DO3973" s="814"/>
      <c r="DP3973" s="814"/>
      <c r="DQ3973" s="814"/>
      <c r="DR3973" s="814"/>
      <c r="DS3973" s="814"/>
      <c r="DT3973" s="814"/>
      <c r="DU3973" s="814"/>
      <c r="DV3973" s="814"/>
      <c r="DW3973" s="814"/>
      <c r="DX3973" s="814"/>
      <c r="DY3973" s="814"/>
      <c r="DZ3973" s="814"/>
      <c r="EA3973" s="814"/>
      <c r="EB3973" s="814"/>
      <c r="EC3973" s="814"/>
      <c r="ED3973" s="814"/>
      <c r="EE3973" s="814"/>
      <c r="EF3973" s="814"/>
      <c r="EG3973" s="814"/>
      <c r="EH3973" s="814"/>
      <c r="EI3973" s="814"/>
      <c r="EJ3973" s="814"/>
      <c r="EK3973" s="814"/>
      <c r="EL3973" s="814"/>
      <c r="EM3973" s="814"/>
      <c r="EN3973" s="814"/>
      <c r="EO3973" s="814"/>
      <c r="EP3973" s="814"/>
      <c r="EQ3973" s="814"/>
      <c r="ER3973" s="814"/>
      <c r="ES3973" s="814"/>
      <c r="ET3973" s="814"/>
      <c r="EU3973" s="814"/>
      <c r="EV3973" s="814"/>
      <c r="EW3973" s="814"/>
      <c r="EX3973" s="814"/>
      <c r="EY3973" s="814"/>
      <c r="EZ3973" s="814"/>
      <c r="FA3973" s="814"/>
      <c r="FB3973" s="814"/>
      <c r="FC3973" s="814"/>
      <c r="FD3973" s="814"/>
      <c r="FE3973" s="814"/>
      <c r="FF3973" s="814"/>
      <c r="FG3973" s="814"/>
      <c r="FH3973" s="814"/>
      <c r="FI3973" s="814"/>
      <c r="FJ3973" s="814"/>
      <c r="FK3973" s="814"/>
      <c r="FL3973" s="814"/>
      <c r="FM3973" s="814"/>
      <c r="FN3973" s="814"/>
      <c r="FO3973" s="814"/>
      <c r="FP3973" s="814"/>
      <c r="FQ3973" s="814"/>
      <c r="FR3973" s="814"/>
      <c r="FS3973" s="814"/>
      <c r="FT3973" s="814"/>
      <c r="FU3973" s="814"/>
      <c r="FV3973" s="814"/>
      <c r="FW3973" s="814"/>
      <c r="FX3973" s="814"/>
      <c r="FY3973" s="814"/>
      <c r="FZ3973" s="814"/>
      <c r="GA3973" s="814"/>
      <c r="GB3973" s="814"/>
      <c r="GC3973" s="814"/>
      <c r="GD3973" s="814"/>
      <c r="GE3973" s="814"/>
      <c r="GF3973" s="814"/>
      <c r="GG3973" s="814"/>
      <c r="GH3973" s="814"/>
      <c r="GI3973" s="814"/>
      <c r="GJ3973" s="814"/>
      <c r="GK3973" s="814"/>
      <c r="GL3973" s="814"/>
      <c r="GM3973" s="814"/>
      <c r="GN3973" s="814"/>
      <c r="GO3973" s="814"/>
      <c r="GP3973" s="814"/>
      <c r="GQ3973" s="814"/>
      <c r="GR3973" s="814"/>
      <c r="GS3973" s="814"/>
      <c r="GT3973" s="814"/>
      <c r="GU3973" s="814"/>
      <c r="GV3973" s="814"/>
      <c r="GW3973" s="814"/>
      <c r="GX3973" s="814"/>
      <c r="GY3973" s="814"/>
      <c r="GZ3973" s="814"/>
      <c r="HA3973" s="814"/>
      <c r="HB3973" s="814"/>
      <c r="HC3973" s="814"/>
      <c r="HD3973" s="814"/>
      <c r="HE3973" s="814"/>
      <c r="HF3973" s="814"/>
      <c r="HG3973" s="814"/>
      <c r="HH3973" s="814"/>
      <c r="HI3973" s="814"/>
      <c r="HJ3973" s="814"/>
      <c r="HK3973" s="814"/>
      <c r="HL3973" s="814"/>
      <c r="HM3973" s="814"/>
      <c r="HN3973" s="814"/>
      <c r="HO3973" s="814"/>
      <c r="HP3973" s="814"/>
      <c r="HQ3973" s="814"/>
      <c r="HR3973" s="814"/>
      <c r="HS3973" s="814"/>
      <c r="HT3973" s="814"/>
      <c r="HU3973" s="814"/>
      <c r="HV3973" s="814"/>
      <c r="HW3973" s="814"/>
      <c r="HX3973" s="814"/>
      <c r="HY3973" s="814"/>
      <c r="HZ3973" s="814"/>
      <c r="IA3973" s="814"/>
      <c r="IB3973" s="814"/>
      <c r="IC3973" s="814"/>
      <c r="ID3973" s="814"/>
      <c r="IE3973" s="814"/>
      <c r="IF3973" s="814"/>
      <c r="IG3973" s="814"/>
      <c r="IH3973" s="814"/>
      <c r="II3973" s="814"/>
      <c r="IJ3973" s="814"/>
      <c r="IK3973" s="814"/>
      <c r="IL3973" s="814"/>
      <c r="IM3973" s="814"/>
      <c r="IN3973" s="814"/>
    </row>
    <row r="3974" spans="1:248" ht="13.5" customHeight="1">
      <c r="A3974" s="640">
        <v>42</v>
      </c>
      <c r="B3974" s="670" t="s">
        <v>811</v>
      </c>
      <c r="C3974" s="693" t="s">
        <v>709</v>
      </c>
      <c r="D3974" s="608">
        <v>2</v>
      </c>
      <c r="E3974" s="608">
        <v>2008</v>
      </c>
      <c r="F3974" s="1095">
        <v>151.14533333333335</v>
      </c>
      <c r="G3974" s="825">
        <f t="shared" si="130"/>
        <v>151.14533333333335</v>
      </c>
      <c r="H3974" s="1096">
        <v>100</v>
      </c>
      <c r="I3974" s="825">
        <f t="shared" si="131"/>
        <v>0</v>
      </c>
      <c r="J3974" s="668"/>
      <c r="K3974" s="725"/>
      <c r="L3974" s="725"/>
      <c r="M3974" s="668"/>
      <c r="N3974" s="725"/>
      <c r="O3974" s="831"/>
      <c r="P3974" s="1877"/>
      <c r="Q3974" s="814"/>
      <c r="R3974" s="814"/>
      <c r="S3974" s="814"/>
      <c r="T3974" s="814"/>
      <c r="U3974" s="814"/>
      <c r="V3974" s="814"/>
      <c r="W3974" s="814"/>
      <c r="X3974" s="814"/>
      <c r="Y3974" s="814"/>
      <c r="Z3974" s="814"/>
      <c r="AA3974" s="814"/>
      <c r="AB3974" s="814"/>
      <c r="AC3974" s="814"/>
      <c r="AD3974" s="814"/>
      <c r="AE3974" s="814"/>
      <c r="AF3974" s="814"/>
      <c r="AG3974" s="814"/>
      <c r="AH3974" s="814"/>
      <c r="AI3974" s="814"/>
      <c r="AJ3974" s="814"/>
      <c r="AK3974" s="814"/>
      <c r="AL3974" s="814"/>
      <c r="AM3974" s="814"/>
      <c r="AN3974" s="814"/>
      <c r="AO3974" s="814"/>
      <c r="AP3974" s="814"/>
      <c r="AQ3974" s="814"/>
      <c r="AR3974" s="814"/>
      <c r="AS3974" s="814"/>
      <c r="AT3974" s="814"/>
      <c r="AU3974" s="814"/>
      <c r="AV3974" s="814"/>
      <c r="AW3974" s="814"/>
      <c r="AX3974" s="814"/>
      <c r="AY3974" s="814"/>
      <c r="AZ3974" s="814"/>
      <c r="BA3974" s="814"/>
      <c r="BB3974" s="814"/>
      <c r="BC3974" s="814"/>
      <c r="BD3974" s="814"/>
      <c r="BE3974" s="814"/>
      <c r="BF3974" s="814"/>
      <c r="BG3974" s="814"/>
      <c r="BH3974" s="814"/>
      <c r="BI3974" s="814"/>
      <c r="BJ3974" s="814"/>
      <c r="BK3974" s="814"/>
      <c r="BL3974" s="814"/>
      <c r="BM3974" s="814"/>
      <c r="BN3974" s="814"/>
      <c r="BO3974" s="814"/>
      <c r="BP3974" s="814"/>
      <c r="BQ3974" s="814"/>
      <c r="BR3974" s="814"/>
      <c r="BS3974" s="814"/>
      <c r="BT3974" s="814"/>
      <c r="BU3974" s="814"/>
      <c r="BV3974" s="814"/>
      <c r="BW3974" s="814"/>
      <c r="BX3974" s="814"/>
      <c r="BY3974" s="814"/>
      <c r="BZ3974" s="814"/>
      <c r="CA3974" s="814"/>
      <c r="CB3974" s="814"/>
      <c r="CC3974" s="814"/>
      <c r="CD3974" s="814"/>
      <c r="CE3974" s="814"/>
      <c r="CF3974" s="814"/>
      <c r="CG3974" s="814"/>
      <c r="CH3974" s="814"/>
      <c r="CI3974" s="814"/>
      <c r="CJ3974" s="814"/>
      <c r="CK3974" s="814"/>
      <c r="CL3974" s="814"/>
      <c r="CM3974" s="814"/>
      <c r="CN3974" s="814"/>
      <c r="CO3974" s="814"/>
      <c r="CP3974" s="814"/>
      <c r="CQ3974" s="814"/>
      <c r="CR3974" s="814"/>
      <c r="CS3974" s="814"/>
      <c r="CT3974" s="814"/>
      <c r="CU3974" s="814"/>
      <c r="CV3974" s="814"/>
      <c r="CW3974" s="814"/>
      <c r="CX3974" s="814"/>
      <c r="CY3974" s="814"/>
      <c r="CZ3974" s="814"/>
      <c r="DA3974" s="814"/>
      <c r="DB3974" s="814"/>
      <c r="DC3974" s="814"/>
      <c r="DD3974" s="814"/>
      <c r="DE3974" s="814"/>
      <c r="DF3974" s="814"/>
      <c r="DG3974" s="814"/>
      <c r="DH3974" s="814"/>
      <c r="DI3974" s="814"/>
      <c r="DJ3974" s="814"/>
      <c r="DK3974" s="814"/>
      <c r="DL3974" s="814"/>
      <c r="DM3974" s="814"/>
      <c r="DN3974" s="814"/>
      <c r="DO3974" s="814"/>
      <c r="DP3974" s="814"/>
      <c r="DQ3974" s="814"/>
      <c r="DR3974" s="814"/>
      <c r="DS3974" s="814"/>
      <c r="DT3974" s="814"/>
      <c r="DU3974" s="814"/>
      <c r="DV3974" s="814"/>
      <c r="DW3974" s="814"/>
      <c r="DX3974" s="814"/>
      <c r="DY3974" s="814"/>
      <c r="DZ3974" s="814"/>
      <c r="EA3974" s="814"/>
      <c r="EB3974" s="814"/>
      <c r="EC3974" s="814"/>
      <c r="ED3974" s="814"/>
      <c r="EE3974" s="814"/>
      <c r="EF3974" s="814"/>
      <c r="EG3974" s="814"/>
      <c r="EH3974" s="814"/>
      <c r="EI3974" s="814"/>
      <c r="EJ3974" s="814"/>
      <c r="EK3974" s="814"/>
      <c r="EL3974" s="814"/>
      <c r="EM3974" s="814"/>
      <c r="EN3974" s="814"/>
      <c r="EO3974" s="814"/>
      <c r="EP3974" s="814"/>
      <c r="EQ3974" s="814"/>
      <c r="ER3974" s="814"/>
      <c r="ES3974" s="814"/>
      <c r="ET3974" s="814"/>
      <c r="EU3974" s="814"/>
      <c r="EV3974" s="814"/>
      <c r="EW3974" s="814"/>
      <c r="EX3974" s="814"/>
      <c r="EY3974" s="814"/>
      <c r="EZ3974" s="814"/>
      <c r="FA3974" s="814"/>
      <c r="FB3974" s="814"/>
      <c r="FC3974" s="814"/>
      <c r="FD3974" s="814"/>
      <c r="FE3974" s="814"/>
      <c r="FF3974" s="814"/>
      <c r="FG3974" s="814"/>
      <c r="FH3974" s="814"/>
      <c r="FI3974" s="814"/>
      <c r="FJ3974" s="814"/>
      <c r="FK3974" s="814"/>
      <c r="FL3974" s="814"/>
      <c r="FM3974" s="814"/>
      <c r="FN3974" s="814"/>
      <c r="FO3974" s="814"/>
      <c r="FP3974" s="814"/>
      <c r="FQ3974" s="814"/>
      <c r="FR3974" s="814"/>
      <c r="FS3974" s="814"/>
      <c r="FT3974" s="814"/>
      <c r="FU3974" s="814"/>
      <c r="FV3974" s="814"/>
      <c r="FW3974" s="814"/>
      <c r="FX3974" s="814"/>
      <c r="FY3974" s="814"/>
      <c r="FZ3974" s="814"/>
      <c r="GA3974" s="814"/>
      <c r="GB3974" s="814"/>
      <c r="GC3974" s="814"/>
      <c r="GD3974" s="814"/>
      <c r="GE3974" s="814"/>
      <c r="GF3974" s="814"/>
      <c r="GG3974" s="814"/>
      <c r="GH3974" s="814"/>
      <c r="GI3974" s="814"/>
      <c r="GJ3974" s="814"/>
      <c r="GK3974" s="814"/>
      <c r="GL3974" s="814"/>
      <c r="GM3974" s="814"/>
      <c r="GN3974" s="814"/>
      <c r="GO3974" s="814"/>
      <c r="GP3974" s="814"/>
      <c r="GQ3974" s="814"/>
      <c r="GR3974" s="814"/>
      <c r="GS3974" s="814"/>
      <c r="GT3974" s="814"/>
      <c r="GU3974" s="814"/>
      <c r="GV3974" s="814"/>
      <c r="GW3974" s="814"/>
      <c r="GX3974" s="814"/>
      <c r="GY3974" s="814"/>
      <c r="GZ3974" s="814"/>
      <c r="HA3974" s="814"/>
      <c r="HB3974" s="814"/>
      <c r="HC3974" s="814"/>
      <c r="HD3974" s="814"/>
      <c r="HE3974" s="814"/>
      <c r="HF3974" s="814"/>
      <c r="HG3974" s="814"/>
      <c r="HH3974" s="814"/>
      <c r="HI3974" s="814"/>
      <c r="HJ3974" s="814"/>
      <c r="HK3974" s="814"/>
      <c r="HL3974" s="814"/>
      <c r="HM3974" s="814"/>
      <c r="HN3974" s="814"/>
      <c r="HO3974" s="814"/>
      <c r="HP3974" s="814"/>
      <c r="HQ3974" s="814"/>
      <c r="HR3974" s="814"/>
      <c r="HS3974" s="814"/>
      <c r="HT3974" s="814"/>
      <c r="HU3974" s="814"/>
      <c r="HV3974" s="814"/>
      <c r="HW3974" s="814"/>
      <c r="HX3974" s="814"/>
      <c r="HY3974" s="814"/>
      <c r="HZ3974" s="814"/>
      <c r="IA3974" s="814"/>
      <c r="IB3974" s="814"/>
      <c r="IC3974" s="814"/>
      <c r="ID3974" s="814"/>
      <c r="IE3974" s="814"/>
      <c r="IF3974" s="814"/>
      <c r="IG3974" s="814"/>
      <c r="IH3974" s="814"/>
      <c r="II3974" s="814"/>
      <c r="IJ3974" s="814"/>
      <c r="IK3974" s="814"/>
      <c r="IL3974" s="814"/>
      <c r="IM3974" s="814"/>
      <c r="IN3974" s="814"/>
    </row>
    <row r="3975" spans="1:248" ht="13.5" customHeight="1">
      <c r="A3975" s="640">
        <v>43</v>
      </c>
      <c r="B3975" s="670" t="s">
        <v>1942</v>
      </c>
      <c r="C3975" s="693" t="s">
        <v>709</v>
      </c>
      <c r="D3975" s="608">
        <v>1</v>
      </c>
      <c r="E3975" s="608">
        <v>2005</v>
      </c>
      <c r="F3975" s="1095">
        <v>60.597999999999999</v>
      </c>
      <c r="G3975" s="825">
        <f t="shared" si="130"/>
        <v>60.597999999999999</v>
      </c>
      <c r="H3975" s="1096">
        <v>100</v>
      </c>
      <c r="I3975" s="825">
        <f t="shared" si="131"/>
        <v>0</v>
      </c>
      <c r="J3975" s="668"/>
      <c r="K3975" s="725"/>
      <c r="L3975" s="725"/>
      <c r="M3975" s="668"/>
      <c r="N3975" s="725"/>
      <c r="O3975" s="831"/>
      <c r="P3975" s="1877"/>
      <c r="Q3975" s="814"/>
      <c r="R3975" s="814"/>
      <c r="S3975" s="814"/>
      <c r="T3975" s="814"/>
      <c r="U3975" s="814"/>
      <c r="V3975" s="814"/>
      <c r="W3975" s="814"/>
      <c r="X3975" s="814"/>
      <c r="Y3975" s="814"/>
      <c r="Z3975" s="814"/>
      <c r="AA3975" s="814"/>
      <c r="AB3975" s="814"/>
      <c r="AC3975" s="814"/>
      <c r="AD3975" s="814"/>
      <c r="AE3975" s="814"/>
      <c r="AF3975" s="814"/>
      <c r="AG3975" s="814"/>
      <c r="AH3975" s="814"/>
      <c r="AI3975" s="814"/>
      <c r="AJ3975" s="814"/>
      <c r="AK3975" s="814"/>
      <c r="AL3975" s="814"/>
      <c r="AM3975" s="814"/>
      <c r="AN3975" s="814"/>
      <c r="AO3975" s="814"/>
      <c r="AP3975" s="814"/>
      <c r="AQ3975" s="814"/>
      <c r="AR3975" s="814"/>
      <c r="AS3975" s="814"/>
      <c r="AT3975" s="814"/>
      <c r="AU3975" s="814"/>
      <c r="AV3975" s="814"/>
      <c r="AW3975" s="814"/>
      <c r="AX3975" s="814"/>
      <c r="AY3975" s="814"/>
      <c r="AZ3975" s="814"/>
      <c r="BA3975" s="814"/>
      <c r="BB3975" s="814"/>
      <c r="BC3975" s="814"/>
      <c r="BD3975" s="814"/>
      <c r="BE3975" s="814"/>
      <c r="BF3975" s="814"/>
      <c r="BG3975" s="814"/>
      <c r="BH3975" s="814"/>
      <c r="BI3975" s="814"/>
      <c r="BJ3975" s="814"/>
      <c r="BK3975" s="814"/>
      <c r="BL3975" s="814"/>
      <c r="BM3975" s="814"/>
      <c r="BN3975" s="814"/>
      <c r="BO3975" s="814"/>
      <c r="BP3975" s="814"/>
      <c r="BQ3975" s="814"/>
      <c r="BR3975" s="814"/>
      <c r="BS3975" s="814"/>
      <c r="BT3975" s="814"/>
      <c r="BU3975" s="814"/>
      <c r="BV3975" s="814"/>
      <c r="BW3975" s="814"/>
      <c r="BX3975" s="814"/>
      <c r="BY3975" s="814"/>
      <c r="BZ3975" s="814"/>
      <c r="CA3975" s="814"/>
      <c r="CB3975" s="814"/>
      <c r="CC3975" s="814"/>
      <c r="CD3975" s="814"/>
      <c r="CE3975" s="814"/>
      <c r="CF3975" s="814"/>
      <c r="CG3975" s="814"/>
      <c r="CH3975" s="814"/>
      <c r="CI3975" s="814"/>
      <c r="CJ3975" s="814"/>
      <c r="CK3975" s="814"/>
      <c r="CL3975" s="814"/>
      <c r="CM3975" s="814"/>
      <c r="CN3975" s="814"/>
      <c r="CO3975" s="814"/>
      <c r="CP3975" s="814"/>
      <c r="CQ3975" s="814"/>
      <c r="CR3975" s="814"/>
      <c r="CS3975" s="814"/>
      <c r="CT3975" s="814"/>
      <c r="CU3975" s="814"/>
      <c r="CV3975" s="814"/>
      <c r="CW3975" s="814"/>
      <c r="CX3975" s="814"/>
      <c r="CY3975" s="814"/>
      <c r="CZ3975" s="814"/>
      <c r="DA3975" s="814"/>
      <c r="DB3975" s="814"/>
      <c r="DC3975" s="814"/>
      <c r="DD3975" s="814"/>
      <c r="DE3975" s="814"/>
      <c r="DF3975" s="814"/>
      <c r="DG3975" s="814"/>
      <c r="DH3975" s="814"/>
      <c r="DI3975" s="814"/>
      <c r="DJ3975" s="814"/>
      <c r="DK3975" s="814"/>
      <c r="DL3975" s="814"/>
      <c r="DM3975" s="814"/>
      <c r="DN3975" s="814"/>
      <c r="DO3975" s="814"/>
      <c r="DP3975" s="814"/>
      <c r="DQ3975" s="814"/>
      <c r="DR3975" s="814"/>
      <c r="DS3975" s="814"/>
      <c r="DT3975" s="814"/>
      <c r="DU3975" s="814"/>
      <c r="DV3975" s="814"/>
      <c r="DW3975" s="814"/>
      <c r="DX3975" s="814"/>
      <c r="DY3975" s="814"/>
      <c r="DZ3975" s="814"/>
      <c r="EA3975" s="814"/>
      <c r="EB3975" s="814"/>
      <c r="EC3975" s="814"/>
      <c r="ED3975" s="814"/>
      <c r="EE3975" s="814"/>
      <c r="EF3975" s="814"/>
      <c r="EG3975" s="814"/>
      <c r="EH3975" s="814"/>
      <c r="EI3975" s="814"/>
      <c r="EJ3975" s="814"/>
      <c r="EK3975" s="814"/>
      <c r="EL3975" s="814"/>
      <c r="EM3975" s="814"/>
      <c r="EN3975" s="814"/>
      <c r="EO3975" s="814"/>
      <c r="EP3975" s="814"/>
      <c r="EQ3975" s="814"/>
      <c r="ER3975" s="814"/>
      <c r="ES3975" s="814"/>
      <c r="ET3975" s="814"/>
      <c r="EU3975" s="814"/>
      <c r="EV3975" s="814"/>
      <c r="EW3975" s="814"/>
      <c r="EX3975" s="814"/>
      <c r="EY3975" s="814"/>
      <c r="EZ3975" s="814"/>
      <c r="FA3975" s="814"/>
      <c r="FB3975" s="814"/>
      <c r="FC3975" s="814"/>
      <c r="FD3975" s="814"/>
      <c r="FE3975" s="814"/>
      <c r="FF3975" s="814"/>
      <c r="FG3975" s="814"/>
      <c r="FH3975" s="814"/>
      <c r="FI3975" s="814"/>
      <c r="FJ3975" s="814"/>
      <c r="FK3975" s="814"/>
      <c r="FL3975" s="814"/>
      <c r="FM3975" s="814"/>
      <c r="FN3975" s="814"/>
      <c r="FO3975" s="814"/>
      <c r="FP3975" s="814"/>
      <c r="FQ3975" s="814"/>
      <c r="FR3975" s="814"/>
      <c r="FS3975" s="814"/>
      <c r="FT3975" s="814"/>
      <c r="FU3975" s="814"/>
      <c r="FV3975" s="814"/>
      <c r="FW3975" s="814"/>
      <c r="FX3975" s="814"/>
      <c r="FY3975" s="814"/>
      <c r="FZ3975" s="814"/>
      <c r="GA3975" s="814"/>
      <c r="GB3975" s="814"/>
      <c r="GC3975" s="814"/>
      <c r="GD3975" s="814"/>
      <c r="GE3975" s="814"/>
      <c r="GF3975" s="814"/>
      <c r="GG3975" s="814"/>
      <c r="GH3975" s="814"/>
      <c r="GI3975" s="814"/>
      <c r="GJ3975" s="814"/>
      <c r="GK3975" s="814"/>
      <c r="GL3975" s="814"/>
      <c r="GM3975" s="814"/>
      <c r="GN3975" s="814"/>
      <c r="GO3975" s="814"/>
      <c r="GP3975" s="814"/>
      <c r="GQ3975" s="814"/>
      <c r="GR3975" s="814"/>
      <c r="GS3975" s="814"/>
      <c r="GT3975" s="814"/>
      <c r="GU3975" s="814"/>
      <c r="GV3975" s="814"/>
      <c r="GW3975" s="814"/>
      <c r="GX3975" s="814"/>
      <c r="GY3975" s="814"/>
      <c r="GZ3975" s="814"/>
      <c r="HA3975" s="814"/>
      <c r="HB3975" s="814"/>
      <c r="HC3975" s="814"/>
      <c r="HD3975" s="814"/>
      <c r="HE3975" s="814"/>
      <c r="HF3975" s="814"/>
      <c r="HG3975" s="814"/>
      <c r="HH3975" s="814"/>
      <c r="HI3975" s="814"/>
      <c r="HJ3975" s="814"/>
      <c r="HK3975" s="814"/>
      <c r="HL3975" s="814"/>
      <c r="HM3975" s="814"/>
      <c r="HN3975" s="814"/>
      <c r="HO3975" s="814"/>
      <c r="HP3975" s="814"/>
      <c r="HQ3975" s="814"/>
      <c r="HR3975" s="814"/>
      <c r="HS3975" s="814"/>
      <c r="HT3975" s="814"/>
      <c r="HU3975" s="814"/>
      <c r="HV3975" s="814"/>
      <c r="HW3975" s="814"/>
      <c r="HX3975" s="814"/>
      <c r="HY3975" s="814"/>
      <c r="HZ3975" s="814"/>
      <c r="IA3975" s="814"/>
      <c r="IB3975" s="814"/>
      <c r="IC3975" s="814"/>
      <c r="ID3975" s="814"/>
      <c r="IE3975" s="814"/>
      <c r="IF3975" s="814"/>
      <c r="IG3975" s="814"/>
      <c r="IH3975" s="814"/>
      <c r="II3975" s="814"/>
      <c r="IJ3975" s="814"/>
      <c r="IK3975" s="814"/>
      <c r="IL3975" s="814"/>
      <c r="IM3975" s="814"/>
      <c r="IN3975" s="814"/>
    </row>
    <row r="3976" spans="1:248" ht="13.5" customHeight="1">
      <c r="A3976" s="640">
        <v>44</v>
      </c>
      <c r="B3976" s="670" t="s">
        <v>1943</v>
      </c>
      <c r="C3976" s="693" t="s">
        <v>709</v>
      </c>
      <c r="D3976" s="608">
        <v>1</v>
      </c>
      <c r="E3976" s="608">
        <v>2005</v>
      </c>
      <c r="F3976" s="1095">
        <v>50.02</v>
      </c>
      <c r="G3976" s="825">
        <f t="shared" si="130"/>
        <v>50.02</v>
      </c>
      <c r="H3976" s="1096">
        <v>100</v>
      </c>
      <c r="I3976" s="825">
        <f t="shared" si="131"/>
        <v>0</v>
      </c>
      <c r="J3976" s="668"/>
      <c r="K3976" s="725"/>
      <c r="L3976" s="725"/>
      <c r="M3976" s="668"/>
      <c r="N3976" s="725"/>
      <c r="O3976" s="831"/>
      <c r="P3976" s="1877"/>
      <c r="Q3976" s="814"/>
      <c r="R3976" s="814"/>
      <c r="S3976" s="814"/>
      <c r="T3976" s="814"/>
      <c r="U3976" s="814"/>
      <c r="V3976" s="814"/>
      <c r="W3976" s="814"/>
      <c r="X3976" s="814"/>
      <c r="Y3976" s="814"/>
      <c r="Z3976" s="814"/>
      <c r="AA3976" s="814"/>
      <c r="AB3976" s="814"/>
      <c r="AC3976" s="814"/>
      <c r="AD3976" s="814"/>
      <c r="AE3976" s="814"/>
      <c r="AF3976" s="814"/>
      <c r="AG3976" s="814"/>
      <c r="AH3976" s="814"/>
      <c r="AI3976" s="814"/>
      <c r="AJ3976" s="814"/>
      <c r="AK3976" s="814"/>
      <c r="AL3976" s="814"/>
      <c r="AM3976" s="814"/>
      <c r="AN3976" s="814"/>
      <c r="AO3976" s="814"/>
      <c r="AP3976" s="814"/>
      <c r="AQ3976" s="814"/>
      <c r="AR3976" s="814"/>
      <c r="AS3976" s="814"/>
      <c r="AT3976" s="814"/>
      <c r="AU3976" s="814"/>
      <c r="AV3976" s="814"/>
      <c r="AW3976" s="814"/>
      <c r="AX3976" s="814"/>
      <c r="AY3976" s="814"/>
      <c r="AZ3976" s="814"/>
      <c r="BA3976" s="814"/>
      <c r="BB3976" s="814"/>
      <c r="BC3976" s="814"/>
      <c r="BD3976" s="814"/>
      <c r="BE3976" s="814"/>
      <c r="BF3976" s="814"/>
      <c r="BG3976" s="814"/>
      <c r="BH3976" s="814"/>
      <c r="BI3976" s="814"/>
      <c r="BJ3976" s="814"/>
      <c r="BK3976" s="814"/>
      <c r="BL3976" s="814"/>
      <c r="BM3976" s="814"/>
      <c r="BN3976" s="814"/>
      <c r="BO3976" s="814"/>
      <c r="BP3976" s="814"/>
      <c r="BQ3976" s="814"/>
      <c r="BR3976" s="814"/>
      <c r="BS3976" s="814"/>
      <c r="BT3976" s="814"/>
      <c r="BU3976" s="814"/>
      <c r="BV3976" s="814"/>
      <c r="BW3976" s="814"/>
      <c r="BX3976" s="814"/>
      <c r="BY3976" s="814"/>
      <c r="BZ3976" s="814"/>
      <c r="CA3976" s="814"/>
      <c r="CB3976" s="814"/>
      <c r="CC3976" s="814"/>
      <c r="CD3976" s="814"/>
      <c r="CE3976" s="814"/>
      <c r="CF3976" s="814"/>
      <c r="CG3976" s="814"/>
      <c r="CH3976" s="814"/>
      <c r="CI3976" s="814"/>
      <c r="CJ3976" s="814"/>
      <c r="CK3976" s="814"/>
      <c r="CL3976" s="814"/>
      <c r="CM3976" s="814"/>
      <c r="CN3976" s="814"/>
      <c r="CO3976" s="814"/>
      <c r="CP3976" s="814"/>
      <c r="CQ3976" s="814"/>
      <c r="CR3976" s="814"/>
      <c r="CS3976" s="814"/>
      <c r="CT3976" s="814"/>
      <c r="CU3976" s="814"/>
      <c r="CV3976" s="814"/>
      <c r="CW3976" s="814"/>
      <c r="CX3976" s="814"/>
      <c r="CY3976" s="814"/>
      <c r="CZ3976" s="814"/>
      <c r="DA3976" s="814"/>
      <c r="DB3976" s="814"/>
      <c r="DC3976" s="814"/>
      <c r="DD3976" s="814"/>
      <c r="DE3976" s="814"/>
      <c r="DF3976" s="814"/>
      <c r="DG3976" s="814"/>
      <c r="DH3976" s="814"/>
      <c r="DI3976" s="814"/>
      <c r="DJ3976" s="814"/>
      <c r="DK3976" s="814"/>
      <c r="DL3976" s="814"/>
      <c r="DM3976" s="814"/>
      <c r="DN3976" s="814"/>
      <c r="DO3976" s="814"/>
      <c r="DP3976" s="814"/>
      <c r="DQ3976" s="814"/>
      <c r="DR3976" s="814"/>
      <c r="DS3976" s="814"/>
      <c r="DT3976" s="814"/>
      <c r="DU3976" s="814"/>
      <c r="DV3976" s="814"/>
      <c r="DW3976" s="814"/>
      <c r="DX3976" s="814"/>
      <c r="DY3976" s="814"/>
      <c r="DZ3976" s="814"/>
      <c r="EA3976" s="814"/>
      <c r="EB3976" s="814"/>
      <c r="EC3976" s="814"/>
      <c r="ED3976" s="814"/>
      <c r="EE3976" s="814"/>
      <c r="EF3976" s="814"/>
      <c r="EG3976" s="814"/>
      <c r="EH3976" s="814"/>
      <c r="EI3976" s="814"/>
      <c r="EJ3976" s="814"/>
      <c r="EK3976" s="814"/>
      <c r="EL3976" s="814"/>
      <c r="EM3976" s="814"/>
      <c r="EN3976" s="814"/>
      <c r="EO3976" s="814"/>
      <c r="EP3976" s="814"/>
      <c r="EQ3976" s="814"/>
      <c r="ER3976" s="814"/>
      <c r="ES3976" s="814"/>
      <c r="ET3976" s="814"/>
      <c r="EU3976" s="814"/>
      <c r="EV3976" s="814"/>
      <c r="EW3976" s="814"/>
      <c r="EX3976" s="814"/>
      <c r="EY3976" s="814"/>
      <c r="EZ3976" s="814"/>
      <c r="FA3976" s="814"/>
      <c r="FB3976" s="814"/>
      <c r="FC3976" s="814"/>
      <c r="FD3976" s="814"/>
      <c r="FE3976" s="814"/>
      <c r="FF3976" s="814"/>
      <c r="FG3976" s="814"/>
      <c r="FH3976" s="814"/>
      <c r="FI3976" s="814"/>
      <c r="FJ3976" s="814"/>
      <c r="FK3976" s="814"/>
      <c r="FL3976" s="814"/>
      <c r="FM3976" s="814"/>
      <c r="FN3976" s="814"/>
      <c r="FO3976" s="814"/>
      <c r="FP3976" s="814"/>
      <c r="FQ3976" s="814"/>
      <c r="FR3976" s="814"/>
      <c r="FS3976" s="814"/>
      <c r="FT3976" s="814"/>
      <c r="FU3976" s="814"/>
      <c r="FV3976" s="814"/>
      <c r="FW3976" s="814"/>
      <c r="FX3976" s="814"/>
      <c r="FY3976" s="814"/>
      <c r="FZ3976" s="814"/>
      <c r="GA3976" s="814"/>
      <c r="GB3976" s="814"/>
      <c r="GC3976" s="814"/>
      <c r="GD3976" s="814"/>
      <c r="GE3976" s="814"/>
      <c r="GF3976" s="814"/>
      <c r="GG3976" s="814"/>
      <c r="GH3976" s="814"/>
      <c r="GI3976" s="814"/>
      <c r="GJ3976" s="814"/>
      <c r="GK3976" s="814"/>
      <c r="GL3976" s="814"/>
      <c r="GM3976" s="814"/>
      <c r="GN3976" s="814"/>
      <c r="GO3976" s="814"/>
      <c r="GP3976" s="814"/>
      <c r="GQ3976" s="814"/>
      <c r="GR3976" s="814"/>
      <c r="GS3976" s="814"/>
      <c r="GT3976" s="814"/>
      <c r="GU3976" s="814"/>
      <c r="GV3976" s="814"/>
      <c r="GW3976" s="814"/>
      <c r="GX3976" s="814"/>
      <c r="GY3976" s="814"/>
      <c r="GZ3976" s="814"/>
      <c r="HA3976" s="814"/>
      <c r="HB3976" s="814"/>
      <c r="HC3976" s="814"/>
      <c r="HD3976" s="814"/>
      <c r="HE3976" s="814"/>
      <c r="HF3976" s="814"/>
      <c r="HG3976" s="814"/>
      <c r="HH3976" s="814"/>
      <c r="HI3976" s="814"/>
      <c r="HJ3976" s="814"/>
      <c r="HK3976" s="814"/>
      <c r="HL3976" s="814"/>
      <c r="HM3976" s="814"/>
      <c r="HN3976" s="814"/>
      <c r="HO3976" s="814"/>
      <c r="HP3976" s="814"/>
      <c r="HQ3976" s="814"/>
      <c r="HR3976" s="814"/>
      <c r="HS3976" s="814"/>
      <c r="HT3976" s="814"/>
      <c r="HU3976" s="814"/>
      <c r="HV3976" s="814"/>
      <c r="HW3976" s="814"/>
      <c r="HX3976" s="814"/>
      <c r="HY3976" s="814"/>
      <c r="HZ3976" s="814"/>
      <c r="IA3976" s="814"/>
      <c r="IB3976" s="814"/>
      <c r="IC3976" s="814"/>
      <c r="ID3976" s="814"/>
      <c r="IE3976" s="814"/>
      <c r="IF3976" s="814"/>
      <c r="IG3976" s="814"/>
      <c r="IH3976" s="814"/>
      <c r="II3976" s="814"/>
      <c r="IJ3976" s="814"/>
      <c r="IK3976" s="814"/>
      <c r="IL3976" s="814"/>
      <c r="IM3976" s="814"/>
      <c r="IN3976" s="814"/>
    </row>
    <row r="3977" spans="1:248" ht="13.5" customHeight="1">
      <c r="A3977" s="640">
        <v>45</v>
      </c>
      <c r="B3977" s="670" t="s">
        <v>812</v>
      </c>
      <c r="C3977" s="693" t="s">
        <v>709</v>
      </c>
      <c r="D3977" s="608">
        <v>2</v>
      </c>
      <c r="E3977" s="608">
        <v>2005</v>
      </c>
      <c r="F3977" s="1095">
        <v>160.58199999999999</v>
      </c>
      <c r="G3977" s="825">
        <f t="shared" si="130"/>
        <v>160.58199999999999</v>
      </c>
      <c r="H3977" s="1096">
        <v>100</v>
      </c>
      <c r="I3977" s="825">
        <f t="shared" si="131"/>
        <v>0</v>
      </c>
      <c r="J3977" s="668"/>
      <c r="K3977" s="725"/>
      <c r="L3977" s="725"/>
      <c r="M3977" s="668"/>
      <c r="N3977" s="725"/>
      <c r="O3977" s="831"/>
      <c r="P3977" s="1877"/>
      <c r="Q3977" s="814"/>
      <c r="R3977" s="814"/>
      <c r="S3977" s="814"/>
      <c r="T3977" s="814"/>
      <c r="U3977" s="814"/>
      <c r="V3977" s="814"/>
      <c r="W3977" s="814"/>
      <c r="X3977" s="814"/>
      <c r="Y3977" s="814"/>
      <c r="Z3977" s="814"/>
      <c r="AA3977" s="814"/>
      <c r="AB3977" s="814"/>
      <c r="AC3977" s="814"/>
      <c r="AD3977" s="814"/>
      <c r="AE3977" s="814"/>
      <c r="AF3977" s="814"/>
      <c r="AG3977" s="814"/>
      <c r="AH3977" s="814"/>
      <c r="AI3977" s="814"/>
      <c r="AJ3977" s="814"/>
      <c r="AK3977" s="814"/>
      <c r="AL3977" s="814"/>
      <c r="AM3977" s="814"/>
      <c r="AN3977" s="814"/>
      <c r="AO3977" s="814"/>
      <c r="AP3977" s="814"/>
      <c r="AQ3977" s="814"/>
      <c r="AR3977" s="814"/>
      <c r="AS3977" s="814"/>
      <c r="AT3977" s="814"/>
      <c r="AU3977" s="814"/>
      <c r="AV3977" s="814"/>
      <c r="AW3977" s="814"/>
      <c r="AX3977" s="814"/>
      <c r="AY3977" s="814"/>
      <c r="AZ3977" s="814"/>
      <c r="BA3977" s="814"/>
      <c r="BB3977" s="814"/>
      <c r="BC3977" s="814"/>
      <c r="BD3977" s="814"/>
      <c r="BE3977" s="814"/>
      <c r="BF3977" s="814"/>
      <c r="BG3977" s="814"/>
      <c r="BH3977" s="814"/>
      <c r="BI3977" s="814"/>
      <c r="BJ3977" s="814"/>
      <c r="BK3977" s="814"/>
      <c r="BL3977" s="814"/>
      <c r="BM3977" s="814"/>
      <c r="BN3977" s="814"/>
      <c r="BO3977" s="814"/>
      <c r="BP3977" s="814"/>
      <c r="BQ3977" s="814"/>
      <c r="BR3977" s="814"/>
      <c r="BS3977" s="814"/>
      <c r="BT3977" s="814"/>
      <c r="BU3977" s="814"/>
      <c r="BV3977" s="814"/>
      <c r="BW3977" s="814"/>
      <c r="BX3977" s="814"/>
      <c r="BY3977" s="814"/>
      <c r="BZ3977" s="814"/>
      <c r="CA3977" s="814"/>
      <c r="CB3977" s="814"/>
      <c r="CC3977" s="814"/>
      <c r="CD3977" s="814"/>
      <c r="CE3977" s="814"/>
      <c r="CF3977" s="814"/>
      <c r="CG3977" s="814"/>
      <c r="CH3977" s="814"/>
      <c r="CI3977" s="814"/>
      <c r="CJ3977" s="814"/>
      <c r="CK3977" s="814"/>
      <c r="CL3977" s="814"/>
      <c r="CM3977" s="814"/>
      <c r="CN3977" s="814"/>
      <c r="CO3977" s="814"/>
      <c r="CP3977" s="814"/>
      <c r="CQ3977" s="814"/>
      <c r="CR3977" s="814"/>
      <c r="CS3977" s="814"/>
      <c r="CT3977" s="814"/>
      <c r="CU3977" s="814"/>
      <c r="CV3977" s="814"/>
      <c r="CW3977" s="814"/>
      <c r="CX3977" s="814"/>
      <c r="CY3977" s="814"/>
      <c r="CZ3977" s="814"/>
      <c r="DA3977" s="814"/>
      <c r="DB3977" s="814"/>
      <c r="DC3977" s="814"/>
      <c r="DD3977" s="814"/>
      <c r="DE3977" s="814"/>
      <c r="DF3977" s="814"/>
      <c r="DG3977" s="814"/>
      <c r="DH3977" s="814"/>
      <c r="DI3977" s="814"/>
      <c r="DJ3977" s="814"/>
      <c r="DK3977" s="814"/>
      <c r="DL3977" s="814"/>
      <c r="DM3977" s="814"/>
      <c r="DN3977" s="814"/>
      <c r="DO3977" s="814"/>
      <c r="DP3977" s="814"/>
      <c r="DQ3977" s="814"/>
      <c r="DR3977" s="814"/>
      <c r="DS3977" s="814"/>
      <c r="DT3977" s="814"/>
      <c r="DU3977" s="814"/>
      <c r="DV3977" s="814"/>
      <c r="DW3977" s="814"/>
      <c r="DX3977" s="814"/>
      <c r="DY3977" s="814"/>
      <c r="DZ3977" s="814"/>
      <c r="EA3977" s="814"/>
      <c r="EB3977" s="814"/>
      <c r="EC3977" s="814"/>
      <c r="ED3977" s="814"/>
      <c r="EE3977" s="814"/>
      <c r="EF3977" s="814"/>
      <c r="EG3977" s="814"/>
      <c r="EH3977" s="814"/>
      <c r="EI3977" s="814"/>
      <c r="EJ3977" s="814"/>
      <c r="EK3977" s="814"/>
      <c r="EL3977" s="814"/>
      <c r="EM3977" s="814"/>
      <c r="EN3977" s="814"/>
      <c r="EO3977" s="814"/>
      <c r="EP3977" s="814"/>
      <c r="EQ3977" s="814"/>
      <c r="ER3977" s="814"/>
      <c r="ES3977" s="814"/>
      <c r="ET3977" s="814"/>
      <c r="EU3977" s="814"/>
      <c r="EV3977" s="814"/>
      <c r="EW3977" s="814"/>
      <c r="EX3977" s="814"/>
      <c r="EY3977" s="814"/>
      <c r="EZ3977" s="814"/>
      <c r="FA3977" s="814"/>
      <c r="FB3977" s="814"/>
      <c r="FC3977" s="814"/>
      <c r="FD3977" s="814"/>
      <c r="FE3977" s="814"/>
      <c r="FF3977" s="814"/>
      <c r="FG3977" s="814"/>
      <c r="FH3977" s="814"/>
      <c r="FI3977" s="814"/>
      <c r="FJ3977" s="814"/>
      <c r="FK3977" s="814"/>
      <c r="FL3977" s="814"/>
      <c r="FM3977" s="814"/>
      <c r="FN3977" s="814"/>
      <c r="FO3977" s="814"/>
      <c r="FP3977" s="814"/>
      <c r="FQ3977" s="814"/>
      <c r="FR3977" s="814"/>
      <c r="FS3977" s="814"/>
      <c r="FT3977" s="814"/>
      <c r="FU3977" s="814"/>
      <c r="FV3977" s="814"/>
      <c r="FW3977" s="814"/>
      <c r="FX3977" s="814"/>
      <c r="FY3977" s="814"/>
      <c r="FZ3977" s="814"/>
      <c r="GA3977" s="814"/>
      <c r="GB3977" s="814"/>
      <c r="GC3977" s="814"/>
      <c r="GD3977" s="814"/>
      <c r="GE3977" s="814"/>
      <c r="GF3977" s="814"/>
      <c r="GG3977" s="814"/>
      <c r="GH3977" s="814"/>
      <c r="GI3977" s="814"/>
      <c r="GJ3977" s="814"/>
      <c r="GK3977" s="814"/>
      <c r="GL3977" s="814"/>
      <c r="GM3977" s="814"/>
      <c r="GN3977" s="814"/>
      <c r="GO3977" s="814"/>
      <c r="GP3977" s="814"/>
      <c r="GQ3977" s="814"/>
      <c r="GR3977" s="814"/>
      <c r="GS3977" s="814"/>
      <c r="GT3977" s="814"/>
      <c r="GU3977" s="814"/>
      <c r="GV3977" s="814"/>
      <c r="GW3977" s="814"/>
      <c r="GX3977" s="814"/>
      <c r="GY3977" s="814"/>
      <c r="GZ3977" s="814"/>
      <c r="HA3977" s="814"/>
      <c r="HB3977" s="814"/>
      <c r="HC3977" s="814"/>
      <c r="HD3977" s="814"/>
      <c r="HE3977" s="814"/>
      <c r="HF3977" s="814"/>
      <c r="HG3977" s="814"/>
      <c r="HH3977" s="814"/>
      <c r="HI3977" s="814"/>
      <c r="HJ3977" s="814"/>
      <c r="HK3977" s="814"/>
      <c r="HL3977" s="814"/>
      <c r="HM3977" s="814"/>
      <c r="HN3977" s="814"/>
      <c r="HO3977" s="814"/>
      <c r="HP3977" s="814"/>
      <c r="HQ3977" s="814"/>
      <c r="HR3977" s="814"/>
      <c r="HS3977" s="814"/>
      <c r="HT3977" s="814"/>
      <c r="HU3977" s="814"/>
      <c r="HV3977" s="814"/>
      <c r="HW3977" s="814"/>
      <c r="HX3977" s="814"/>
      <c r="HY3977" s="814"/>
      <c r="HZ3977" s="814"/>
      <c r="IA3977" s="814"/>
      <c r="IB3977" s="814"/>
      <c r="IC3977" s="814"/>
      <c r="ID3977" s="814"/>
      <c r="IE3977" s="814"/>
      <c r="IF3977" s="814"/>
      <c r="IG3977" s="814"/>
      <c r="IH3977" s="814"/>
      <c r="II3977" s="814"/>
      <c r="IJ3977" s="814"/>
      <c r="IK3977" s="814"/>
      <c r="IL3977" s="814"/>
      <c r="IM3977" s="814"/>
      <c r="IN3977" s="814"/>
    </row>
    <row r="3978" spans="1:248" ht="27" customHeight="1">
      <c r="A3978" s="640">
        <v>46</v>
      </c>
      <c r="B3978" s="670" t="s">
        <v>1836</v>
      </c>
      <c r="C3978" s="693" t="s">
        <v>709</v>
      </c>
      <c r="D3978" s="608">
        <v>1</v>
      </c>
      <c r="E3978" s="608">
        <v>2010</v>
      </c>
      <c r="F3978" s="1095">
        <v>194.76514</v>
      </c>
      <c r="G3978" s="825">
        <f t="shared" si="130"/>
        <v>194.76514</v>
      </c>
      <c r="H3978" s="1096">
        <v>100</v>
      </c>
      <c r="I3978" s="825">
        <f t="shared" si="131"/>
        <v>0</v>
      </c>
      <c r="J3978" s="668"/>
      <c r="K3978" s="725"/>
      <c r="L3978" s="725"/>
      <c r="M3978" s="668"/>
      <c r="N3978" s="725"/>
      <c r="O3978" s="831"/>
      <c r="P3978" s="1877"/>
      <c r="Q3978" s="814"/>
      <c r="R3978" s="814"/>
      <c r="S3978" s="814"/>
      <c r="T3978" s="814"/>
      <c r="U3978" s="814"/>
      <c r="V3978" s="814"/>
      <c r="W3978" s="814"/>
      <c r="X3978" s="814"/>
      <c r="Y3978" s="814"/>
      <c r="Z3978" s="814"/>
      <c r="AA3978" s="814"/>
      <c r="AB3978" s="814"/>
      <c r="AC3978" s="814"/>
      <c r="AD3978" s="814"/>
      <c r="AE3978" s="814"/>
      <c r="AF3978" s="814"/>
      <c r="AG3978" s="814"/>
      <c r="AH3978" s="814"/>
      <c r="AI3978" s="814"/>
      <c r="AJ3978" s="814"/>
      <c r="AK3978" s="814"/>
      <c r="AL3978" s="814"/>
      <c r="AM3978" s="814"/>
      <c r="AN3978" s="814"/>
      <c r="AO3978" s="814"/>
      <c r="AP3978" s="814"/>
      <c r="AQ3978" s="814"/>
      <c r="AR3978" s="814"/>
      <c r="AS3978" s="814"/>
      <c r="AT3978" s="814"/>
      <c r="AU3978" s="814"/>
      <c r="AV3978" s="814"/>
      <c r="AW3978" s="814"/>
      <c r="AX3978" s="814"/>
      <c r="AY3978" s="814"/>
      <c r="AZ3978" s="814"/>
      <c r="BA3978" s="814"/>
      <c r="BB3978" s="814"/>
      <c r="BC3978" s="814"/>
      <c r="BD3978" s="814"/>
      <c r="BE3978" s="814"/>
      <c r="BF3978" s="814"/>
      <c r="BG3978" s="814"/>
      <c r="BH3978" s="814"/>
      <c r="BI3978" s="814"/>
      <c r="BJ3978" s="814"/>
      <c r="BK3978" s="814"/>
      <c r="BL3978" s="814"/>
      <c r="BM3978" s="814"/>
      <c r="BN3978" s="814"/>
      <c r="BO3978" s="814"/>
      <c r="BP3978" s="814"/>
      <c r="BQ3978" s="814"/>
      <c r="BR3978" s="814"/>
      <c r="BS3978" s="814"/>
      <c r="BT3978" s="814"/>
      <c r="BU3978" s="814"/>
      <c r="BV3978" s="814"/>
      <c r="BW3978" s="814"/>
      <c r="BX3978" s="814"/>
      <c r="BY3978" s="814"/>
      <c r="BZ3978" s="814"/>
      <c r="CA3978" s="814"/>
      <c r="CB3978" s="814"/>
      <c r="CC3978" s="814"/>
      <c r="CD3978" s="814"/>
      <c r="CE3978" s="814"/>
      <c r="CF3978" s="814"/>
      <c r="CG3978" s="814"/>
      <c r="CH3978" s="814"/>
      <c r="CI3978" s="814"/>
      <c r="CJ3978" s="814"/>
      <c r="CK3978" s="814"/>
      <c r="CL3978" s="814"/>
      <c r="CM3978" s="814"/>
      <c r="CN3978" s="814"/>
      <c r="CO3978" s="814"/>
      <c r="CP3978" s="814"/>
      <c r="CQ3978" s="814"/>
      <c r="CR3978" s="814"/>
      <c r="CS3978" s="814"/>
      <c r="CT3978" s="814"/>
      <c r="CU3978" s="814"/>
      <c r="CV3978" s="814"/>
      <c r="CW3978" s="814"/>
      <c r="CX3978" s="814"/>
      <c r="CY3978" s="814"/>
      <c r="CZ3978" s="814"/>
      <c r="DA3978" s="814"/>
      <c r="DB3978" s="814"/>
      <c r="DC3978" s="814"/>
      <c r="DD3978" s="814"/>
      <c r="DE3978" s="814"/>
      <c r="DF3978" s="814"/>
      <c r="DG3978" s="814"/>
      <c r="DH3978" s="814"/>
      <c r="DI3978" s="814"/>
      <c r="DJ3978" s="814"/>
      <c r="DK3978" s="814"/>
      <c r="DL3978" s="814"/>
      <c r="DM3978" s="814"/>
      <c r="DN3978" s="814"/>
      <c r="DO3978" s="814"/>
      <c r="DP3978" s="814"/>
      <c r="DQ3978" s="814"/>
      <c r="DR3978" s="814"/>
      <c r="DS3978" s="814"/>
      <c r="DT3978" s="814"/>
      <c r="DU3978" s="814"/>
      <c r="DV3978" s="814"/>
      <c r="DW3978" s="814"/>
      <c r="DX3978" s="814"/>
      <c r="DY3978" s="814"/>
      <c r="DZ3978" s="814"/>
      <c r="EA3978" s="814"/>
      <c r="EB3978" s="814"/>
      <c r="EC3978" s="814"/>
      <c r="ED3978" s="814"/>
      <c r="EE3978" s="814"/>
      <c r="EF3978" s="814"/>
      <c r="EG3978" s="814"/>
      <c r="EH3978" s="814"/>
      <c r="EI3978" s="814"/>
      <c r="EJ3978" s="814"/>
      <c r="EK3978" s="814"/>
      <c r="EL3978" s="814"/>
      <c r="EM3978" s="814"/>
      <c r="EN3978" s="814"/>
      <c r="EO3978" s="814"/>
      <c r="EP3978" s="814"/>
      <c r="EQ3978" s="814"/>
      <c r="ER3978" s="814"/>
      <c r="ES3978" s="814"/>
      <c r="ET3978" s="814"/>
      <c r="EU3978" s="814"/>
      <c r="EV3978" s="814"/>
      <c r="EW3978" s="814"/>
      <c r="EX3978" s="814"/>
      <c r="EY3978" s="814"/>
      <c r="EZ3978" s="814"/>
      <c r="FA3978" s="814"/>
      <c r="FB3978" s="814"/>
      <c r="FC3978" s="814"/>
      <c r="FD3978" s="814"/>
      <c r="FE3978" s="814"/>
      <c r="FF3978" s="814"/>
      <c r="FG3978" s="814"/>
      <c r="FH3978" s="814"/>
      <c r="FI3978" s="814"/>
      <c r="FJ3978" s="814"/>
      <c r="FK3978" s="814"/>
      <c r="FL3978" s="814"/>
      <c r="FM3978" s="814"/>
      <c r="FN3978" s="814"/>
      <c r="FO3978" s="814"/>
      <c r="FP3978" s="814"/>
      <c r="FQ3978" s="814"/>
      <c r="FR3978" s="814"/>
      <c r="FS3978" s="814"/>
      <c r="FT3978" s="814"/>
      <c r="FU3978" s="814"/>
      <c r="FV3978" s="814"/>
      <c r="FW3978" s="814"/>
      <c r="FX3978" s="814"/>
      <c r="FY3978" s="814"/>
      <c r="FZ3978" s="814"/>
      <c r="GA3978" s="814"/>
      <c r="GB3978" s="814"/>
      <c r="GC3978" s="814"/>
      <c r="GD3978" s="814"/>
      <c r="GE3978" s="814"/>
      <c r="GF3978" s="814"/>
      <c r="GG3978" s="814"/>
      <c r="GH3978" s="814"/>
      <c r="GI3978" s="814"/>
      <c r="GJ3978" s="814"/>
      <c r="GK3978" s="814"/>
      <c r="GL3978" s="814"/>
      <c r="GM3978" s="814"/>
      <c r="GN3978" s="814"/>
      <c r="GO3978" s="814"/>
      <c r="GP3978" s="814"/>
      <c r="GQ3978" s="814"/>
      <c r="GR3978" s="814"/>
      <c r="GS3978" s="814"/>
      <c r="GT3978" s="814"/>
      <c r="GU3978" s="814"/>
      <c r="GV3978" s="814"/>
      <c r="GW3978" s="814"/>
      <c r="GX3978" s="814"/>
      <c r="GY3978" s="814"/>
      <c r="GZ3978" s="814"/>
      <c r="HA3978" s="814"/>
      <c r="HB3978" s="814"/>
      <c r="HC3978" s="814"/>
      <c r="HD3978" s="814"/>
      <c r="HE3978" s="814"/>
      <c r="HF3978" s="814"/>
      <c r="HG3978" s="814"/>
      <c r="HH3978" s="814"/>
      <c r="HI3978" s="814"/>
      <c r="HJ3978" s="814"/>
      <c r="HK3978" s="814"/>
      <c r="HL3978" s="814"/>
      <c r="HM3978" s="814"/>
      <c r="HN3978" s="814"/>
      <c r="HO3978" s="814"/>
      <c r="HP3978" s="814"/>
      <c r="HQ3978" s="814"/>
      <c r="HR3978" s="814"/>
      <c r="HS3978" s="814"/>
      <c r="HT3978" s="814"/>
      <c r="HU3978" s="814"/>
      <c r="HV3978" s="814"/>
      <c r="HW3978" s="814"/>
      <c r="HX3978" s="814"/>
      <c r="HY3978" s="814"/>
      <c r="HZ3978" s="814"/>
      <c r="IA3978" s="814"/>
      <c r="IB3978" s="814"/>
      <c r="IC3978" s="814"/>
      <c r="ID3978" s="814"/>
      <c r="IE3978" s="814"/>
      <c r="IF3978" s="814"/>
      <c r="IG3978" s="814"/>
      <c r="IH3978" s="814"/>
      <c r="II3978" s="814"/>
      <c r="IJ3978" s="814"/>
      <c r="IK3978" s="814"/>
      <c r="IL3978" s="814"/>
      <c r="IM3978" s="814"/>
      <c r="IN3978" s="814"/>
    </row>
    <row r="3979" spans="1:248" ht="27" customHeight="1">
      <c r="A3979" s="640">
        <v>47</v>
      </c>
      <c r="B3979" s="670" t="s">
        <v>1944</v>
      </c>
      <c r="C3979" s="693" t="s">
        <v>709</v>
      </c>
      <c r="D3979" s="608">
        <v>1</v>
      </c>
      <c r="E3979" s="608">
        <v>2010</v>
      </c>
      <c r="F3979" s="1095">
        <v>73.82105</v>
      </c>
      <c r="G3979" s="825">
        <f t="shared" ref="G3979:G4042" si="132">F3979*H3979%</f>
        <v>73.82105</v>
      </c>
      <c r="H3979" s="1096">
        <v>100</v>
      </c>
      <c r="I3979" s="825">
        <f t="shared" ref="I3979:I4042" si="133">F3979-G3979</f>
        <v>0</v>
      </c>
      <c r="J3979" s="668"/>
      <c r="K3979" s="725"/>
      <c r="L3979" s="725"/>
      <c r="M3979" s="668"/>
      <c r="N3979" s="725"/>
      <c r="O3979" s="831"/>
      <c r="P3979" s="1877"/>
      <c r="Q3979" s="814"/>
      <c r="R3979" s="814"/>
      <c r="S3979" s="814"/>
      <c r="T3979" s="814"/>
      <c r="U3979" s="814"/>
      <c r="V3979" s="814"/>
      <c r="W3979" s="814"/>
      <c r="X3979" s="814"/>
      <c r="Y3979" s="814"/>
      <c r="Z3979" s="814"/>
      <c r="AA3979" s="814"/>
      <c r="AB3979" s="814"/>
      <c r="AC3979" s="814"/>
      <c r="AD3979" s="814"/>
      <c r="AE3979" s="814"/>
      <c r="AF3979" s="814"/>
      <c r="AG3979" s="814"/>
      <c r="AH3979" s="814"/>
      <c r="AI3979" s="814"/>
      <c r="AJ3979" s="814"/>
      <c r="AK3979" s="814"/>
      <c r="AL3979" s="814"/>
      <c r="AM3979" s="814"/>
      <c r="AN3979" s="814"/>
      <c r="AO3979" s="814"/>
      <c r="AP3979" s="814"/>
      <c r="AQ3979" s="814"/>
      <c r="AR3979" s="814"/>
      <c r="AS3979" s="814"/>
      <c r="AT3979" s="814"/>
      <c r="AU3979" s="814"/>
      <c r="AV3979" s="814"/>
      <c r="AW3979" s="814"/>
      <c r="AX3979" s="814"/>
      <c r="AY3979" s="814"/>
      <c r="AZ3979" s="814"/>
      <c r="BA3979" s="814"/>
      <c r="BB3979" s="814"/>
      <c r="BC3979" s="814"/>
      <c r="BD3979" s="814"/>
      <c r="BE3979" s="814"/>
      <c r="BF3979" s="814"/>
      <c r="BG3979" s="814"/>
      <c r="BH3979" s="814"/>
      <c r="BI3979" s="814"/>
      <c r="BJ3979" s="814"/>
      <c r="BK3979" s="814"/>
      <c r="BL3979" s="814"/>
      <c r="BM3979" s="814"/>
      <c r="BN3979" s="814"/>
      <c r="BO3979" s="814"/>
      <c r="BP3979" s="814"/>
      <c r="BQ3979" s="814"/>
      <c r="BR3979" s="814"/>
      <c r="BS3979" s="814"/>
      <c r="BT3979" s="814"/>
      <c r="BU3979" s="814"/>
      <c r="BV3979" s="814"/>
      <c r="BW3979" s="814"/>
      <c r="BX3979" s="814"/>
      <c r="BY3979" s="814"/>
      <c r="BZ3979" s="814"/>
      <c r="CA3979" s="814"/>
      <c r="CB3979" s="814"/>
      <c r="CC3979" s="814"/>
      <c r="CD3979" s="814"/>
      <c r="CE3979" s="814"/>
      <c r="CF3979" s="814"/>
      <c r="CG3979" s="814"/>
      <c r="CH3979" s="814"/>
      <c r="CI3979" s="814"/>
      <c r="CJ3979" s="814"/>
      <c r="CK3979" s="814"/>
      <c r="CL3979" s="814"/>
      <c r="CM3979" s="814"/>
      <c r="CN3979" s="814"/>
      <c r="CO3979" s="814"/>
      <c r="CP3979" s="814"/>
      <c r="CQ3979" s="814"/>
      <c r="CR3979" s="814"/>
      <c r="CS3979" s="814"/>
      <c r="CT3979" s="814"/>
      <c r="CU3979" s="814"/>
      <c r="CV3979" s="814"/>
      <c r="CW3979" s="814"/>
      <c r="CX3979" s="814"/>
      <c r="CY3979" s="814"/>
      <c r="CZ3979" s="814"/>
      <c r="DA3979" s="814"/>
      <c r="DB3979" s="814"/>
      <c r="DC3979" s="814"/>
      <c r="DD3979" s="814"/>
      <c r="DE3979" s="814"/>
      <c r="DF3979" s="814"/>
      <c r="DG3979" s="814"/>
      <c r="DH3979" s="814"/>
      <c r="DI3979" s="814"/>
      <c r="DJ3979" s="814"/>
      <c r="DK3979" s="814"/>
      <c r="DL3979" s="814"/>
      <c r="DM3979" s="814"/>
      <c r="DN3979" s="814"/>
      <c r="DO3979" s="814"/>
      <c r="DP3979" s="814"/>
      <c r="DQ3979" s="814"/>
      <c r="DR3979" s="814"/>
      <c r="DS3979" s="814"/>
      <c r="DT3979" s="814"/>
      <c r="DU3979" s="814"/>
      <c r="DV3979" s="814"/>
      <c r="DW3979" s="814"/>
      <c r="DX3979" s="814"/>
      <c r="DY3979" s="814"/>
      <c r="DZ3979" s="814"/>
      <c r="EA3979" s="814"/>
      <c r="EB3979" s="814"/>
      <c r="EC3979" s="814"/>
      <c r="ED3979" s="814"/>
      <c r="EE3979" s="814"/>
      <c r="EF3979" s="814"/>
      <c r="EG3979" s="814"/>
      <c r="EH3979" s="814"/>
      <c r="EI3979" s="814"/>
      <c r="EJ3979" s="814"/>
      <c r="EK3979" s="814"/>
      <c r="EL3979" s="814"/>
      <c r="EM3979" s="814"/>
      <c r="EN3979" s="814"/>
      <c r="EO3979" s="814"/>
      <c r="EP3979" s="814"/>
      <c r="EQ3979" s="814"/>
      <c r="ER3979" s="814"/>
      <c r="ES3979" s="814"/>
      <c r="ET3979" s="814"/>
      <c r="EU3979" s="814"/>
      <c r="EV3979" s="814"/>
      <c r="EW3979" s="814"/>
      <c r="EX3979" s="814"/>
      <c r="EY3979" s="814"/>
      <c r="EZ3979" s="814"/>
      <c r="FA3979" s="814"/>
      <c r="FB3979" s="814"/>
      <c r="FC3979" s="814"/>
      <c r="FD3979" s="814"/>
      <c r="FE3979" s="814"/>
      <c r="FF3979" s="814"/>
      <c r="FG3979" s="814"/>
      <c r="FH3979" s="814"/>
      <c r="FI3979" s="814"/>
      <c r="FJ3979" s="814"/>
      <c r="FK3979" s="814"/>
      <c r="FL3979" s="814"/>
      <c r="FM3979" s="814"/>
      <c r="FN3979" s="814"/>
      <c r="FO3979" s="814"/>
      <c r="FP3979" s="814"/>
      <c r="FQ3979" s="814"/>
      <c r="FR3979" s="814"/>
      <c r="FS3979" s="814"/>
      <c r="FT3979" s="814"/>
      <c r="FU3979" s="814"/>
      <c r="FV3979" s="814"/>
      <c r="FW3979" s="814"/>
      <c r="FX3979" s="814"/>
      <c r="FY3979" s="814"/>
      <c r="FZ3979" s="814"/>
      <c r="GA3979" s="814"/>
      <c r="GB3979" s="814"/>
      <c r="GC3979" s="814"/>
      <c r="GD3979" s="814"/>
      <c r="GE3979" s="814"/>
      <c r="GF3979" s="814"/>
      <c r="GG3979" s="814"/>
      <c r="GH3979" s="814"/>
      <c r="GI3979" s="814"/>
      <c r="GJ3979" s="814"/>
      <c r="GK3979" s="814"/>
      <c r="GL3979" s="814"/>
      <c r="GM3979" s="814"/>
      <c r="GN3979" s="814"/>
      <c r="GO3979" s="814"/>
      <c r="GP3979" s="814"/>
      <c r="GQ3979" s="814"/>
      <c r="GR3979" s="814"/>
      <c r="GS3979" s="814"/>
      <c r="GT3979" s="814"/>
      <c r="GU3979" s="814"/>
      <c r="GV3979" s="814"/>
      <c r="GW3979" s="814"/>
      <c r="GX3979" s="814"/>
      <c r="GY3979" s="814"/>
      <c r="GZ3979" s="814"/>
      <c r="HA3979" s="814"/>
      <c r="HB3979" s="814"/>
      <c r="HC3979" s="814"/>
      <c r="HD3979" s="814"/>
      <c r="HE3979" s="814"/>
      <c r="HF3979" s="814"/>
      <c r="HG3979" s="814"/>
      <c r="HH3979" s="814"/>
      <c r="HI3979" s="814"/>
      <c r="HJ3979" s="814"/>
      <c r="HK3979" s="814"/>
      <c r="HL3979" s="814"/>
      <c r="HM3979" s="814"/>
      <c r="HN3979" s="814"/>
      <c r="HO3979" s="814"/>
      <c r="HP3979" s="814"/>
      <c r="HQ3979" s="814"/>
      <c r="HR3979" s="814"/>
      <c r="HS3979" s="814"/>
      <c r="HT3979" s="814"/>
      <c r="HU3979" s="814"/>
      <c r="HV3979" s="814"/>
      <c r="HW3979" s="814"/>
      <c r="HX3979" s="814"/>
      <c r="HY3979" s="814"/>
      <c r="HZ3979" s="814"/>
      <c r="IA3979" s="814"/>
      <c r="IB3979" s="814"/>
      <c r="IC3979" s="814"/>
      <c r="ID3979" s="814"/>
      <c r="IE3979" s="814"/>
      <c r="IF3979" s="814"/>
      <c r="IG3979" s="814"/>
      <c r="IH3979" s="814"/>
      <c r="II3979" s="814"/>
      <c r="IJ3979" s="814"/>
      <c r="IK3979" s="814"/>
      <c r="IL3979" s="814"/>
      <c r="IM3979" s="814"/>
      <c r="IN3979" s="814"/>
    </row>
    <row r="3980" spans="1:248" ht="27" customHeight="1">
      <c r="A3980" s="640">
        <v>48</v>
      </c>
      <c r="B3980" s="670" t="s">
        <v>1838</v>
      </c>
      <c r="C3980" s="693" t="s">
        <v>709</v>
      </c>
      <c r="D3980" s="608">
        <v>1</v>
      </c>
      <c r="E3980" s="608">
        <v>2010</v>
      </c>
      <c r="F3980" s="1095">
        <v>73.82105</v>
      </c>
      <c r="G3980" s="825">
        <f t="shared" si="132"/>
        <v>73.82105</v>
      </c>
      <c r="H3980" s="1096">
        <v>100</v>
      </c>
      <c r="I3980" s="825">
        <f t="shared" si="133"/>
        <v>0</v>
      </c>
      <c r="J3980" s="668"/>
      <c r="K3980" s="725"/>
      <c r="L3980" s="725"/>
      <c r="M3980" s="668"/>
      <c r="N3980" s="725"/>
      <c r="O3980" s="831"/>
      <c r="P3980" s="1877"/>
      <c r="Q3980" s="814"/>
      <c r="R3980" s="814"/>
      <c r="S3980" s="814"/>
      <c r="T3980" s="814"/>
      <c r="U3980" s="814"/>
      <c r="V3980" s="814"/>
      <c r="W3980" s="814"/>
      <c r="X3980" s="814"/>
      <c r="Y3980" s="814"/>
      <c r="Z3980" s="814"/>
      <c r="AA3980" s="814"/>
      <c r="AB3980" s="814"/>
      <c r="AC3980" s="814"/>
      <c r="AD3980" s="814"/>
      <c r="AE3980" s="814"/>
      <c r="AF3980" s="814"/>
      <c r="AG3980" s="814"/>
      <c r="AH3980" s="814"/>
      <c r="AI3980" s="814"/>
      <c r="AJ3980" s="814"/>
      <c r="AK3980" s="814"/>
      <c r="AL3980" s="814"/>
      <c r="AM3980" s="814"/>
      <c r="AN3980" s="814"/>
      <c r="AO3980" s="814"/>
      <c r="AP3980" s="814"/>
      <c r="AQ3980" s="814"/>
      <c r="AR3980" s="814"/>
      <c r="AS3980" s="814"/>
      <c r="AT3980" s="814"/>
      <c r="AU3980" s="814"/>
      <c r="AV3980" s="814"/>
      <c r="AW3980" s="814"/>
      <c r="AX3980" s="814"/>
      <c r="AY3980" s="814"/>
      <c r="AZ3980" s="814"/>
      <c r="BA3980" s="814"/>
      <c r="BB3980" s="814"/>
      <c r="BC3980" s="814"/>
      <c r="BD3980" s="814"/>
      <c r="BE3980" s="814"/>
      <c r="BF3980" s="814"/>
      <c r="BG3980" s="814"/>
      <c r="BH3980" s="814"/>
      <c r="BI3980" s="814"/>
      <c r="BJ3980" s="814"/>
      <c r="BK3980" s="814"/>
      <c r="BL3980" s="814"/>
      <c r="BM3980" s="814"/>
      <c r="BN3980" s="814"/>
      <c r="BO3980" s="814"/>
      <c r="BP3980" s="814"/>
      <c r="BQ3980" s="814"/>
      <c r="BR3980" s="814"/>
      <c r="BS3980" s="814"/>
      <c r="BT3980" s="814"/>
      <c r="BU3980" s="814"/>
      <c r="BV3980" s="814"/>
      <c r="BW3980" s="814"/>
      <c r="BX3980" s="814"/>
      <c r="BY3980" s="814"/>
      <c r="BZ3980" s="814"/>
      <c r="CA3980" s="814"/>
      <c r="CB3980" s="814"/>
      <c r="CC3980" s="814"/>
      <c r="CD3980" s="814"/>
      <c r="CE3980" s="814"/>
      <c r="CF3980" s="814"/>
      <c r="CG3980" s="814"/>
      <c r="CH3980" s="814"/>
      <c r="CI3980" s="814"/>
      <c r="CJ3980" s="814"/>
      <c r="CK3980" s="814"/>
      <c r="CL3980" s="814"/>
      <c r="CM3980" s="814"/>
      <c r="CN3980" s="814"/>
      <c r="CO3980" s="814"/>
      <c r="CP3980" s="814"/>
      <c r="CQ3980" s="814"/>
      <c r="CR3980" s="814"/>
      <c r="CS3980" s="814"/>
      <c r="CT3980" s="814"/>
      <c r="CU3980" s="814"/>
      <c r="CV3980" s="814"/>
      <c r="CW3980" s="814"/>
      <c r="CX3980" s="814"/>
      <c r="CY3980" s="814"/>
      <c r="CZ3980" s="814"/>
      <c r="DA3980" s="814"/>
      <c r="DB3980" s="814"/>
      <c r="DC3980" s="814"/>
      <c r="DD3980" s="814"/>
      <c r="DE3980" s="814"/>
      <c r="DF3980" s="814"/>
      <c r="DG3980" s="814"/>
      <c r="DH3980" s="814"/>
      <c r="DI3980" s="814"/>
      <c r="DJ3980" s="814"/>
      <c r="DK3980" s="814"/>
      <c r="DL3980" s="814"/>
      <c r="DM3980" s="814"/>
      <c r="DN3980" s="814"/>
      <c r="DO3980" s="814"/>
      <c r="DP3980" s="814"/>
      <c r="DQ3980" s="814"/>
      <c r="DR3980" s="814"/>
      <c r="DS3980" s="814"/>
      <c r="DT3980" s="814"/>
      <c r="DU3980" s="814"/>
      <c r="DV3980" s="814"/>
      <c r="DW3980" s="814"/>
      <c r="DX3980" s="814"/>
      <c r="DY3980" s="814"/>
      <c r="DZ3980" s="814"/>
      <c r="EA3980" s="814"/>
      <c r="EB3980" s="814"/>
      <c r="EC3980" s="814"/>
      <c r="ED3980" s="814"/>
      <c r="EE3980" s="814"/>
      <c r="EF3980" s="814"/>
      <c r="EG3980" s="814"/>
      <c r="EH3980" s="814"/>
      <c r="EI3980" s="814"/>
      <c r="EJ3980" s="814"/>
      <c r="EK3980" s="814"/>
      <c r="EL3980" s="814"/>
      <c r="EM3980" s="814"/>
      <c r="EN3980" s="814"/>
      <c r="EO3980" s="814"/>
      <c r="EP3980" s="814"/>
      <c r="EQ3980" s="814"/>
      <c r="ER3980" s="814"/>
      <c r="ES3980" s="814"/>
      <c r="ET3980" s="814"/>
      <c r="EU3980" s="814"/>
      <c r="EV3980" s="814"/>
      <c r="EW3980" s="814"/>
      <c r="EX3980" s="814"/>
      <c r="EY3980" s="814"/>
      <c r="EZ3980" s="814"/>
      <c r="FA3980" s="814"/>
      <c r="FB3980" s="814"/>
      <c r="FC3980" s="814"/>
      <c r="FD3980" s="814"/>
      <c r="FE3980" s="814"/>
      <c r="FF3980" s="814"/>
      <c r="FG3980" s="814"/>
      <c r="FH3980" s="814"/>
      <c r="FI3980" s="814"/>
      <c r="FJ3980" s="814"/>
      <c r="FK3980" s="814"/>
      <c r="FL3980" s="814"/>
      <c r="FM3980" s="814"/>
      <c r="FN3980" s="814"/>
      <c r="FO3980" s="814"/>
      <c r="FP3980" s="814"/>
      <c r="FQ3980" s="814"/>
      <c r="FR3980" s="814"/>
      <c r="FS3980" s="814"/>
      <c r="FT3980" s="814"/>
      <c r="FU3980" s="814"/>
      <c r="FV3980" s="814"/>
      <c r="FW3980" s="814"/>
      <c r="FX3980" s="814"/>
      <c r="FY3980" s="814"/>
      <c r="FZ3980" s="814"/>
      <c r="GA3980" s="814"/>
      <c r="GB3980" s="814"/>
      <c r="GC3980" s="814"/>
      <c r="GD3980" s="814"/>
      <c r="GE3980" s="814"/>
      <c r="GF3980" s="814"/>
      <c r="GG3980" s="814"/>
      <c r="GH3980" s="814"/>
      <c r="GI3980" s="814"/>
      <c r="GJ3980" s="814"/>
      <c r="GK3980" s="814"/>
      <c r="GL3980" s="814"/>
      <c r="GM3980" s="814"/>
      <c r="GN3980" s="814"/>
      <c r="GO3980" s="814"/>
      <c r="GP3980" s="814"/>
      <c r="GQ3980" s="814"/>
      <c r="GR3980" s="814"/>
      <c r="GS3980" s="814"/>
      <c r="GT3980" s="814"/>
      <c r="GU3980" s="814"/>
      <c r="GV3980" s="814"/>
      <c r="GW3980" s="814"/>
      <c r="GX3980" s="814"/>
      <c r="GY3980" s="814"/>
      <c r="GZ3980" s="814"/>
      <c r="HA3980" s="814"/>
      <c r="HB3980" s="814"/>
      <c r="HC3980" s="814"/>
      <c r="HD3980" s="814"/>
      <c r="HE3980" s="814"/>
      <c r="HF3980" s="814"/>
      <c r="HG3980" s="814"/>
      <c r="HH3980" s="814"/>
      <c r="HI3980" s="814"/>
      <c r="HJ3980" s="814"/>
      <c r="HK3980" s="814"/>
      <c r="HL3980" s="814"/>
      <c r="HM3980" s="814"/>
      <c r="HN3980" s="814"/>
      <c r="HO3980" s="814"/>
      <c r="HP3980" s="814"/>
      <c r="HQ3980" s="814"/>
      <c r="HR3980" s="814"/>
      <c r="HS3980" s="814"/>
      <c r="HT3980" s="814"/>
      <c r="HU3980" s="814"/>
      <c r="HV3980" s="814"/>
      <c r="HW3980" s="814"/>
      <c r="HX3980" s="814"/>
      <c r="HY3980" s="814"/>
      <c r="HZ3980" s="814"/>
      <c r="IA3980" s="814"/>
      <c r="IB3980" s="814"/>
      <c r="IC3980" s="814"/>
      <c r="ID3980" s="814"/>
      <c r="IE3980" s="814"/>
      <c r="IF3980" s="814"/>
      <c r="IG3980" s="814"/>
      <c r="IH3980" s="814"/>
      <c r="II3980" s="814"/>
      <c r="IJ3980" s="814"/>
      <c r="IK3980" s="814"/>
      <c r="IL3980" s="814"/>
      <c r="IM3980" s="814"/>
      <c r="IN3980" s="814"/>
    </row>
    <row r="3981" spans="1:248" ht="27" customHeight="1">
      <c r="A3981" s="640">
        <v>49</v>
      </c>
      <c r="B3981" s="670" t="s">
        <v>1945</v>
      </c>
      <c r="C3981" s="693" t="s">
        <v>709</v>
      </c>
      <c r="D3981" s="608">
        <v>12</v>
      </c>
      <c r="E3981" s="608">
        <v>2005</v>
      </c>
      <c r="F3981" s="1095">
        <v>548.87057142857134</v>
      </c>
      <c r="G3981" s="825">
        <f t="shared" si="132"/>
        <v>548.87057142857134</v>
      </c>
      <c r="H3981" s="1096">
        <v>100</v>
      </c>
      <c r="I3981" s="825">
        <f t="shared" si="133"/>
        <v>0</v>
      </c>
      <c r="J3981" s="668"/>
      <c r="K3981" s="725"/>
      <c r="L3981" s="725"/>
      <c r="M3981" s="668"/>
      <c r="N3981" s="725"/>
      <c r="O3981" s="831"/>
      <c r="P3981" s="1877"/>
      <c r="Q3981" s="814"/>
      <c r="R3981" s="814"/>
      <c r="S3981" s="814"/>
      <c r="T3981" s="814"/>
      <c r="U3981" s="814"/>
      <c r="V3981" s="814"/>
      <c r="W3981" s="814"/>
      <c r="X3981" s="814"/>
      <c r="Y3981" s="814"/>
      <c r="Z3981" s="814"/>
      <c r="AA3981" s="814"/>
      <c r="AB3981" s="814"/>
      <c r="AC3981" s="814"/>
      <c r="AD3981" s="814"/>
      <c r="AE3981" s="814"/>
      <c r="AF3981" s="814"/>
      <c r="AG3981" s="814"/>
      <c r="AH3981" s="814"/>
      <c r="AI3981" s="814"/>
      <c r="AJ3981" s="814"/>
      <c r="AK3981" s="814"/>
      <c r="AL3981" s="814"/>
      <c r="AM3981" s="814"/>
      <c r="AN3981" s="814"/>
      <c r="AO3981" s="814"/>
      <c r="AP3981" s="814"/>
      <c r="AQ3981" s="814"/>
      <c r="AR3981" s="814"/>
      <c r="AS3981" s="814"/>
      <c r="AT3981" s="814"/>
      <c r="AU3981" s="814"/>
      <c r="AV3981" s="814"/>
      <c r="AW3981" s="814"/>
      <c r="AX3981" s="814"/>
      <c r="AY3981" s="814"/>
      <c r="AZ3981" s="814"/>
      <c r="BA3981" s="814"/>
      <c r="BB3981" s="814"/>
      <c r="BC3981" s="814"/>
      <c r="BD3981" s="814"/>
      <c r="BE3981" s="814"/>
      <c r="BF3981" s="814"/>
      <c r="BG3981" s="814"/>
      <c r="BH3981" s="814"/>
      <c r="BI3981" s="814"/>
      <c r="BJ3981" s="814"/>
      <c r="BK3981" s="814"/>
      <c r="BL3981" s="814"/>
      <c r="BM3981" s="814"/>
      <c r="BN3981" s="814"/>
      <c r="BO3981" s="814"/>
      <c r="BP3981" s="814"/>
      <c r="BQ3981" s="814"/>
      <c r="BR3981" s="814"/>
      <c r="BS3981" s="814"/>
      <c r="BT3981" s="814"/>
      <c r="BU3981" s="814"/>
      <c r="BV3981" s="814"/>
      <c r="BW3981" s="814"/>
      <c r="BX3981" s="814"/>
      <c r="BY3981" s="814"/>
      <c r="BZ3981" s="814"/>
      <c r="CA3981" s="814"/>
      <c r="CB3981" s="814"/>
      <c r="CC3981" s="814"/>
      <c r="CD3981" s="814"/>
      <c r="CE3981" s="814"/>
      <c r="CF3981" s="814"/>
      <c r="CG3981" s="814"/>
      <c r="CH3981" s="814"/>
      <c r="CI3981" s="814"/>
      <c r="CJ3981" s="814"/>
      <c r="CK3981" s="814"/>
      <c r="CL3981" s="814"/>
      <c r="CM3981" s="814"/>
      <c r="CN3981" s="814"/>
      <c r="CO3981" s="814"/>
      <c r="CP3981" s="814"/>
      <c r="CQ3981" s="814"/>
      <c r="CR3981" s="814"/>
      <c r="CS3981" s="814"/>
      <c r="CT3981" s="814"/>
      <c r="CU3981" s="814"/>
      <c r="CV3981" s="814"/>
      <c r="CW3981" s="814"/>
      <c r="CX3981" s="814"/>
      <c r="CY3981" s="814"/>
      <c r="CZ3981" s="814"/>
      <c r="DA3981" s="814"/>
      <c r="DB3981" s="814"/>
      <c r="DC3981" s="814"/>
      <c r="DD3981" s="814"/>
      <c r="DE3981" s="814"/>
      <c r="DF3981" s="814"/>
      <c r="DG3981" s="814"/>
      <c r="DH3981" s="814"/>
      <c r="DI3981" s="814"/>
      <c r="DJ3981" s="814"/>
      <c r="DK3981" s="814"/>
      <c r="DL3981" s="814"/>
      <c r="DM3981" s="814"/>
      <c r="DN3981" s="814"/>
      <c r="DO3981" s="814"/>
      <c r="DP3981" s="814"/>
      <c r="DQ3981" s="814"/>
      <c r="DR3981" s="814"/>
      <c r="DS3981" s="814"/>
      <c r="DT3981" s="814"/>
      <c r="DU3981" s="814"/>
      <c r="DV3981" s="814"/>
      <c r="DW3981" s="814"/>
      <c r="DX3981" s="814"/>
      <c r="DY3981" s="814"/>
      <c r="DZ3981" s="814"/>
      <c r="EA3981" s="814"/>
      <c r="EB3981" s="814"/>
      <c r="EC3981" s="814"/>
      <c r="ED3981" s="814"/>
      <c r="EE3981" s="814"/>
      <c r="EF3981" s="814"/>
      <c r="EG3981" s="814"/>
      <c r="EH3981" s="814"/>
      <c r="EI3981" s="814"/>
      <c r="EJ3981" s="814"/>
      <c r="EK3981" s="814"/>
      <c r="EL3981" s="814"/>
      <c r="EM3981" s="814"/>
      <c r="EN3981" s="814"/>
      <c r="EO3981" s="814"/>
      <c r="EP3981" s="814"/>
      <c r="EQ3981" s="814"/>
      <c r="ER3981" s="814"/>
      <c r="ES3981" s="814"/>
      <c r="ET3981" s="814"/>
      <c r="EU3981" s="814"/>
      <c r="EV3981" s="814"/>
      <c r="EW3981" s="814"/>
      <c r="EX3981" s="814"/>
      <c r="EY3981" s="814"/>
      <c r="EZ3981" s="814"/>
      <c r="FA3981" s="814"/>
      <c r="FB3981" s="814"/>
      <c r="FC3981" s="814"/>
      <c r="FD3981" s="814"/>
      <c r="FE3981" s="814"/>
      <c r="FF3981" s="814"/>
      <c r="FG3981" s="814"/>
      <c r="FH3981" s="814"/>
      <c r="FI3981" s="814"/>
      <c r="FJ3981" s="814"/>
      <c r="FK3981" s="814"/>
      <c r="FL3981" s="814"/>
      <c r="FM3981" s="814"/>
      <c r="FN3981" s="814"/>
      <c r="FO3981" s="814"/>
      <c r="FP3981" s="814"/>
      <c r="FQ3981" s="814"/>
      <c r="FR3981" s="814"/>
      <c r="FS3981" s="814"/>
      <c r="FT3981" s="814"/>
      <c r="FU3981" s="814"/>
      <c r="FV3981" s="814"/>
      <c r="FW3981" s="814"/>
      <c r="FX3981" s="814"/>
      <c r="FY3981" s="814"/>
      <c r="FZ3981" s="814"/>
      <c r="GA3981" s="814"/>
      <c r="GB3981" s="814"/>
      <c r="GC3981" s="814"/>
      <c r="GD3981" s="814"/>
      <c r="GE3981" s="814"/>
      <c r="GF3981" s="814"/>
      <c r="GG3981" s="814"/>
      <c r="GH3981" s="814"/>
      <c r="GI3981" s="814"/>
      <c r="GJ3981" s="814"/>
      <c r="GK3981" s="814"/>
      <c r="GL3981" s="814"/>
      <c r="GM3981" s="814"/>
      <c r="GN3981" s="814"/>
      <c r="GO3981" s="814"/>
      <c r="GP3981" s="814"/>
      <c r="GQ3981" s="814"/>
      <c r="GR3981" s="814"/>
      <c r="GS3981" s="814"/>
      <c r="GT3981" s="814"/>
      <c r="GU3981" s="814"/>
      <c r="GV3981" s="814"/>
      <c r="GW3981" s="814"/>
      <c r="GX3981" s="814"/>
      <c r="GY3981" s="814"/>
      <c r="GZ3981" s="814"/>
      <c r="HA3981" s="814"/>
      <c r="HB3981" s="814"/>
      <c r="HC3981" s="814"/>
      <c r="HD3981" s="814"/>
      <c r="HE3981" s="814"/>
      <c r="HF3981" s="814"/>
      <c r="HG3981" s="814"/>
      <c r="HH3981" s="814"/>
      <c r="HI3981" s="814"/>
      <c r="HJ3981" s="814"/>
      <c r="HK3981" s="814"/>
      <c r="HL3981" s="814"/>
      <c r="HM3981" s="814"/>
      <c r="HN3981" s="814"/>
      <c r="HO3981" s="814"/>
      <c r="HP3981" s="814"/>
      <c r="HQ3981" s="814"/>
      <c r="HR3981" s="814"/>
      <c r="HS3981" s="814"/>
      <c r="HT3981" s="814"/>
      <c r="HU3981" s="814"/>
      <c r="HV3981" s="814"/>
      <c r="HW3981" s="814"/>
      <c r="HX3981" s="814"/>
      <c r="HY3981" s="814"/>
      <c r="HZ3981" s="814"/>
      <c r="IA3981" s="814"/>
      <c r="IB3981" s="814"/>
      <c r="IC3981" s="814"/>
      <c r="ID3981" s="814"/>
      <c r="IE3981" s="814"/>
      <c r="IF3981" s="814"/>
      <c r="IG3981" s="814"/>
      <c r="IH3981" s="814"/>
      <c r="II3981" s="814"/>
      <c r="IJ3981" s="814"/>
      <c r="IK3981" s="814"/>
      <c r="IL3981" s="814"/>
      <c r="IM3981" s="814"/>
      <c r="IN3981" s="814"/>
    </row>
    <row r="3982" spans="1:248" ht="27" customHeight="1">
      <c r="A3982" s="640">
        <v>50</v>
      </c>
      <c r="B3982" s="670" t="s">
        <v>1946</v>
      </c>
      <c r="C3982" s="693" t="s">
        <v>709</v>
      </c>
      <c r="D3982" s="608">
        <v>1</v>
      </c>
      <c r="E3982" s="608">
        <v>2010</v>
      </c>
      <c r="F3982" s="1095">
        <v>317.18416999999999</v>
      </c>
      <c r="G3982" s="825">
        <f t="shared" si="132"/>
        <v>317.18416999999999</v>
      </c>
      <c r="H3982" s="1096">
        <v>100</v>
      </c>
      <c r="I3982" s="825">
        <f t="shared" si="133"/>
        <v>0</v>
      </c>
      <c r="J3982" s="668"/>
      <c r="K3982" s="725"/>
      <c r="L3982" s="725"/>
      <c r="M3982" s="668"/>
      <c r="N3982" s="725"/>
      <c r="O3982" s="831"/>
      <c r="P3982" s="1877"/>
      <c r="Q3982" s="814"/>
      <c r="R3982" s="814"/>
      <c r="S3982" s="814"/>
      <c r="T3982" s="814"/>
      <c r="U3982" s="814"/>
      <c r="V3982" s="814"/>
      <c r="W3982" s="814"/>
      <c r="X3982" s="814"/>
      <c r="Y3982" s="814"/>
      <c r="Z3982" s="814"/>
      <c r="AA3982" s="814"/>
      <c r="AB3982" s="814"/>
      <c r="AC3982" s="814"/>
      <c r="AD3982" s="814"/>
      <c r="AE3982" s="814"/>
      <c r="AF3982" s="814"/>
      <c r="AG3982" s="814"/>
      <c r="AH3982" s="814"/>
      <c r="AI3982" s="814"/>
      <c r="AJ3982" s="814"/>
      <c r="AK3982" s="814"/>
      <c r="AL3982" s="814"/>
      <c r="AM3982" s="814"/>
      <c r="AN3982" s="814"/>
      <c r="AO3982" s="814"/>
      <c r="AP3982" s="814"/>
      <c r="AQ3982" s="814"/>
      <c r="AR3982" s="814"/>
      <c r="AS3982" s="814"/>
      <c r="AT3982" s="814"/>
      <c r="AU3982" s="814"/>
      <c r="AV3982" s="814"/>
      <c r="AW3982" s="814"/>
      <c r="AX3982" s="814"/>
      <c r="AY3982" s="814"/>
      <c r="AZ3982" s="814"/>
      <c r="BA3982" s="814"/>
      <c r="BB3982" s="814"/>
      <c r="BC3982" s="814"/>
      <c r="BD3982" s="814"/>
      <c r="BE3982" s="814"/>
      <c r="BF3982" s="814"/>
      <c r="BG3982" s="814"/>
      <c r="BH3982" s="814"/>
      <c r="BI3982" s="814"/>
      <c r="BJ3982" s="814"/>
      <c r="BK3982" s="814"/>
      <c r="BL3982" s="814"/>
      <c r="BM3982" s="814"/>
      <c r="BN3982" s="814"/>
      <c r="BO3982" s="814"/>
      <c r="BP3982" s="814"/>
      <c r="BQ3982" s="814"/>
      <c r="BR3982" s="814"/>
      <c r="BS3982" s="814"/>
      <c r="BT3982" s="814"/>
      <c r="BU3982" s="814"/>
      <c r="BV3982" s="814"/>
      <c r="BW3982" s="814"/>
      <c r="BX3982" s="814"/>
      <c r="BY3982" s="814"/>
      <c r="BZ3982" s="814"/>
      <c r="CA3982" s="814"/>
      <c r="CB3982" s="814"/>
      <c r="CC3982" s="814"/>
      <c r="CD3982" s="814"/>
      <c r="CE3982" s="814"/>
      <c r="CF3982" s="814"/>
      <c r="CG3982" s="814"/>
      <c r="CH3982" s="814"/>
      <c r="CI3982" s="814"/>
      <c r="CJ3982" s="814"/>
      <c r="CK3982" s="814"/>
      <c r="CL3982" s="814"/>
      <c r="CM3982" s="814"/>
      <c r="CN3982" s="814"/>
      <c r="CO3982" s="814"/>
      <c r="CP3982" s="814"/>
      <c r="CQ3982" s="814"/>
      <c r="CR3982" s="814"/>
      <c r="CS3982" s="814"/>
      <c r="CT3982" s="814"/>
      <c r="CU3982" s="814"/>
      <c r="CV3982" s="814"/>
      <c r="CW3982" s="814"/>
      <c r="CX3982" s="814"/>
      <c r="CY3982" s="814"/>
      <c r="CZ3982" s="814"/>
      <c r="DA3982" s="814"/>
      <c r="DB3982" s="814"/>
      <c r="DC3982" s="814"/>
      <c r="DD3982" s="814"/>
      <c r="DE3982" s="814"/>
      <c r="DF3982" s="814"/>
      <c r="DG3982" s="814"/>
      <c r="DH3982" s="814"/>
      <c r="DI3982" s="814"/>
      <c r="DJ3982" s="814"/>
      <c r="DK3982" s="814"/>
      <c r="DL3982" s="814"/>
      <c r="DM3982" s="814"/>
      <c r="DN3982" s="814"/>
      <c r="DO3982" s="814"/>
      <c r="DP3982" s="814"/>
      <c r="DQ3982" s="814"/>
      <c r="DR3982" s="814"/>
      <c r="DS3982" s="814"/>
      <c r="DT3982" s="814"/>
      <c r="DU3982" s="814"/>
      <c r="DV3982" s="814"/>
      <c r="DW3982" s="814"/>
      <c r="DX3982" s="814"/>
      <c r="DY3982" s="814"/>
      <c r="DZ3982" s="814"/>
      <c r="EA3982" s="814"/>
      <c r="EB3982" s="814"/>
      <c r="EC3982" s="814"/>
      <c r="ED3982" s="814"/>
      <c r="EE3982" s="814"/>
      <c r="EF3982" s="814"/>
      <c r="EG3982" s="814"/>
      <c r="EH3982" s="814"/>
      <c r="EI3982" s="814"/>
      <c r="EJ3982" s="814"/>
      <c r="EK3982" s="814"/>
      <c r="EL3982" s="814"/>
      <c r="EM3982" s="814"/>
      <c r="EN3982" s="814"/>
      <c r="EO3982" s="814"/>
      <c r="EP3982" s="814"/>
      <c r="EQ3982" s="814"/>
      <c r="ER3982" s="814"/>
      <c r="ES3982" s="814"/>
      <c r="ET3982" s="814"/>
      <c r="EU3982" s="814"/>
      <c r="EV3982" s="814"/>
      <c r="EW3982" s="814"/>
      <c r="EX3982" s="814"/>
      <c r="EY3982" s="814"/>
      <c r="EZ3982" s="814"/>
      <c r="FA3982" s="814"/>
      <c r="FB3982" s="814"/>
      <c r="FC3982" s="814"/>
      <c r="FD3982" s="814"/>
      <c r="FE3982" s="814"/>
      <c r="FF3982" s="814"/>
      <c r="FG3982" s="814"/>
      <c r="FH3982" s="814"/>
      <c r="FI3982" s="814"/>
      <c r="FJ3982" s="814"/>
      <c r="FK3982" s="814"/>
      <c r="FL3982" s="814"/>
      <c r="FM3982" s="814"/>
      <c r="FN3982" s="814"/>
      <c r="FO3982" s="814"/>
      <c r="FP3982" s="814"/>
      <c r="FQ3982" s="814"/>
      <c r="FR3982" s="814"/>
      <c r="FS3982" s="814"/>
      <c r="FT3982" s="814"/>
      <c r="FU3982" s="814"/>
      <c r="FV3982" s="814"/>
      <c r="FW3982" s="814"/>
      <c r="FX3982" s="814"/>
      <c r="FY3982" s="814"/>
      <c r="FZ3982" s="814"/>
      <c r="GA3982" s="814"/>
      <c r="GB3982" s="814"/>
      <c r="GC3982" s="814"/>
      <c r="GD3982" s="814"/>
      <c r="GE3982" s="814"/>
      <c r="GF3982" s="814"/>
      <c r="GG3982" s="814"/>
      <c r="GH3982" s="814"/>
      <c r="GI3982" s="814"/>
      <c r="GJ3982" s="814"/>
      <c r="GK3982" s="814"/>
      <c r="GL3982" s="814"/>
      <c r="GM3982" s="814"/>
      <c r="GN3982" s="814"/>
      <c r="GO3982" s="814"/>
      <c r="GP3982" s="814"/>
      <c r="GQ3982" s="814"/>
      <c r="GR3982" s="814"/>
      <c r="GS3982" s="814"/>
      <c r="GT3982" s="814"/>
      <c r="GU3982" s="814"/>
      <c r="GV3982" s="814"/>
      <c r="GW3982" s="814"/>
      <c r="GX3982" s="814"/>
      <c r="GY3982" s="814"/>
      <c r="GZ3982" s="814"/>
      <c r="HA3982" s="814"/>
      <c r="HB3982" s="814"/>
      <c r="HC3982" s="814"/>
      <c r="HD3982" s="814"/>
      <c r="HE3982" s="814"/>
      <c r="HF3982" s="814"/>
      <c r="HG3982" s="814"/>
      <c r="HH3982" s="814"/>
      <c r="HI3982" s="814"/>
      <c r="HJ3982" s="814"/>
      <c r="HK3982" s="814"/>
      <c r="HL3982" s="814"/>
      <c r="HM3982" s="814"/>
      <c r="HN3982" s="814"/>
      <c r="HO3982" s="814"/>
      <c r="HP3982" s="814"/>
      <c r="HQ3982" s="814"/>
      <c r="HR3982" s="814"/>
      <c r="HS3982" s="814"/>
      <c r="HT3982" s="814"/>
      <c r="HU3982" s="814"/>
      <c r="HV3982" s="814"/>
      <c r="HW3982" s="814"/>
      <c r="HX3982" s="814"/>
      <c r="HY3982" s="814"/>
      <c r="HZ3982" s="814"/>
      <c r="IA3982" s="814"/>
      <c r="IB3982" s="814"/>
      <c r="IC3982" s="814"/>
      <c r="ID3982" s="814"/>
      <c r="IE3982" s="814"/>
      <c r="IF3982" s="814"/>
      <c r="IG3982" s="814"/>
      <c r="IH3982" s="814"/>
      <c r="II3982" s="814"/>
      <c r="IJ3982" s="814"/>
      <c r="IK3982" s="814"/>
      <c r="IL3982" s="814"/>
      <c r="IM3982" s="814"/>
      <c r="IN3982" s="814"/>
    </row>
    <row r="3983" spans="1:248" ht="13.5" customHeight="1">
      <c r="A3983" s="640">
        <v>51</v>
      </c>
      <c r="B3983" s="670" t="s">
        <v>1947</v>
      </c>
      <c r="C3983" s="693" t="s">
        <v>709</v>
      </c>
      <c r="D3983" s="608">
        <v>2</v>
      </c>
      <c r="E3983" s="608">
        <v>2005</v>
      </c>
      <c r="F3983" s="1095">
        <v>336.464</v>
      </c>
      <c r="G3983" s="825">
        <f t="shared" si="132"/>
        <v>336.464</v>
      </c>
      <c r="H3983" s="1096">
        <v>100</v>
      </c>
      <c r="I3983" s="825">
        <f t="shared" si="133"/>
        <v>0</v>
      </c>
      <c r="J3983" s="668"/>
      <c r="K3983" s="725"/>
      <c r="L3983" s="725"/>
      <c r="M3983" s="668"/>
      <c r="N3983" s="725"/>
      <c r="O3983" s="831"/>
      <c r="P3983" s="1877"/>
      <c r="Q3983" s="814"/>
      <c r="R3983" s="814"/>
      <c r="S3983" s="814"/>
      <c r="T3983" s="814"/>
      <c r="U3983" s="814"/>
      <c r="V3983" s="814"/>
      <c r="W3983" s="814"/>
      <c r="X3983" s="814"/>
      <c r="Y3983" s="814"/>
      <c r="Z3983" s="814"/>
      <c r="AA3983" s="814"/>
      <c r="AB3983" s="814"/>
      <c r="AC3983" s="814"/>
      <c r="AD3983" s="814"/>
      <c r="AE3983" s="814"/>
      <c r="AF3983" s="814"/>
      <c r="AG3983" s="814"/>
      <c r="AH3983" s="814"/>
      <c r="AI3983" s="814"/>
      <c r="AJ3983" s="814"/>
      <c r="AK3983" s="814"/>
      <c r="AL3983" s="814"/>
      <c r="AM3983" s="814"/>
      <c r="AN3983" s="814"/>
      <c r="AO3983" s="814"/>
      <c r="AP3983" s="814"/>
      <c r="AQ3983" s="814"/>
      <c r="AR3983" s="814"/>
      <c r="AS3983" s="814"/>
      <c r="AT3983" s="814"/>
      <c r="AU3983" s="814"/>
      <c r="AV3983" s="814"/>
      <c r="AW3983" s="814"/>
      <c r="AX3983" s="814"/>
      <c r="AY3983" s="814"/>
      <c r="AZ3983" s="814"/>
      <c r="BA3983" s="814"/>
      <c r="BB3983" s="814"/>
      <c r="BC3983" s="814"/>
      <c r="BD3983" s="814"/>
      <c r="BE3983" s="814"/>
      <c r="BF3983" s="814"/>
      <c r="BG3983" s="814"/>
      <c r="BH3983" s="814"/>
      <c r="BI3983" s="814"/>
      <c r="BJ3983" s="814"/>
      <c r="BK3983" s="814"/>
      <c r="BL3983" s="814"/>
      <c r="BM3983" s="814"/>
      <c r="BN3983" s="814"/>
      <c r="BO3983" s="814"/>
      <c r="BP3983" s="814"/>
      <c r="BQ3983" s="814"/>
      <c r="BR3983" s="814"/>
      <c r="BS3983" s="814"/>
      <c r="BT3983" s="814"/>
      <c r="BU3983" s="814"/>
      <c r="BV3983" s="814"/>
      <c r="BW3983" s="814"/>
      <c r="BX3983" s="814"/>
      <c r="BY3983" s="814"/>
      <c r="BZ3983" s="814"/>
      <c r="CA3983" s="814"/>
      <c r="CB3983" s="814"/>
      <c r="CC3983" s="814"/>
      <c r="CD3983" s="814"/>
      <c r="CE3983" s="814"/>
      <c r="CF3983" s="814"/>
      <c r="CG3983" s="814"/>
      <c r="CH3983" s="814"/>
      <c r="CI3983" s="814"/>
      <c r="CJ3983" s="814"/>
      <c r="CK3983" s="814"/>
      <c r="CL3983" s="814"/>
      <c r="CM3983" s="814"/>
      <c r="CN3983" s="814"/>
      <c r="CO3983" s="814"/>
      <c r="CP3983" s="814"/>
      <c r="CQ3983" s="814"/>
      <c r="CR3983" s="814"/>
      <c r="CS3983" s="814"/>
      <c r="CT3983" s="814"/>
      <c r="CU3983" s="814"/>
      <c r="CV3983" s="814"/>
      <c r="CW3983" s="814"/>
      <c r="CX3983" s="814"/>
      <c r="CY3983" s="814"/>
      <c r="CZ3983" s="814"/>
      <c r="DA3983" s="814"/>
      <c r="DB3983" s="814"/>
      <c r="DC3983" s="814"/>
      <c r="DD3983" s="814"/>
      <c r="DE3983" s="814"/>
      <c r="DF3983" s="814"/>
      <c r="DG3983" s="814"/>
      <c r="DH3983" s="814"/>
      <c r="DI3983" s="814"/>
      <c r="DJ3983" s="814"/>
      <c r="DK3983" s="814"/>
      <c r="DL3983" s="814"/>
      <c r="DM3983" s="814"/>
      <c r="DN3983" s="814"/>
      <c r="DO3983" s="814"/>
      <c r="DP3983" s="814"/>
      <c r="DQ3983" s="814"/>
      <c r="DR3983" s="814"/>
      <c r="DS3983" s="814"/>
      <c r="DT3983" s="814"/>
      <c r="DU3983" s="814"/>
      <c r="DV3983" s="814"/>
      <c r="DW3983" s="814"/>
      <c r="DX3983" s="814"/>
      <c r="DY3983" s="814"/>
      <c r="DZ3983" s="814"/>
      <c r="EA3983" s="814"/>
      <c r="EB3983" s="814"/>
      <c r="EC3983" s="814"/>
      <c r="ED3983" s="814"/>
      <c r="EE3983" s="814"/>
      <c r="EF3983" s="814"/>
      <c r="EG3983" s="814"/>
      <c r="EH3983" s="814"/>
      <c r="EI3983" s="814"/>
      <c r="EJ3983" s="814"/>
      <c r="EK3983" s="814"/>
      <c r="EL3983" s="814"/>
      <c r="EM3983" s="814"/>
      <c r="EN3983" s="814"/>
      <c r="EO3983" s="814"/>
      <c r="EP3983" s="814"/>
      <c r="EQ3983" s="814"/>
      <c r="ER3983" s="814"/>
      <c r="ES3983" s="814"/>
      <c r="ET3983" s="814"/>
      <c r="EU3983" s="814"/>
      <c r="EV3983" s="814"/>
      <c r="EW3983" s="814"/>
      <c r="EX3983" s="814"/>
      <c r="EY3983" s="814"/>
      <c r="EZ3983" s="814"/>
      <c r="FA3983" s="814"/>
      <c r="FB3983" s="814"/>
      <c r="FC3983" s="814"/>
      <c r="FD3983" s="814"/>
      <c r="FE3983" s="814"/>
      <c r="FF3983" s="814"/>
      <c r="FG3983" s="814"/>
      <c r="FH3983" s="814"/>
      <c r="FI3983" s="814"/>
      <c r="FJ3983" s="814"/>
      <c r="FK3983" s="814"/>
      <c r="FL3983" s="814"/>
      <c r="FM3983" s="814"/>
      <c r="FN3983" s="814"/>
      <c r="FO3983" s="814"/>
      <c r="FP3983" s="814"/>
      <c r="FQ3983" s="814"/>
      <c r="FR3983" s="814"/>
      <c r="FS3983" s="814"/>
      <c r="FT3983" s="814"/>
      <c r="FU3983" s="814"/>
      <c r="FV3983" s="814"/>
      <c r="FW3983" s="814"/>
      <c r="FX3983" s="814"/>
      <c r="FY3983" s="814"/>
      <c r="FZ3983" s="814"/>
      <c r="GA3983" s="814"/>
      <c r="GB3983" s="814"/>
      <c r="GC3983" s="814"/>
      <c r="GD3983" s="814"/>
      <c r="GE3983" s="814"/>
      <c r="GF3983" s="814"/>
      <c r="GG3983" s="814"/>
      <c r="GH3983" s="814"/>
      <c r="GI3983" s="814"/>
      <c r="GJ3983" s="814"/>
      <c r="GK3983" s="814"/>
      <c r="GL3983" s="814"/>
      <c r="GM3983" s="814"/>
      <c r="GN3983" s="814"/>
      <c r="GO3983" s="814"/>
      <c r="GP3983" s="814"/>
      <c r="GQ3983" s="814"/>
      <c r="GR3983" s="814"/>
      <c r="GS3983" s="814"/>
      <c r="GT3983" s="814"/>
      <c r="GU3983" s="814"/>
      <c r="GV3983" s="814"/>
      <c r="GW3983" s="814"/>
      <c r="GX3983" s="814"/>
      <c r="GY3983" s="814"/>
      <c r="GZ3983" s="814"/>
      <c r="HA3983" s="814"/>
      <c r="HB3983" s="814"/>
      <c r="HC3983" s="814"/>
      <c r="HD3983" s="814"/>
      <c r="HE3983" s="814"/>
      <c r="HF3983" s="814"/>
      <c r="HG3983" s="814"/>
      <c r="HH3983" s="814"/>
      <c r="HI3983" s="814"/>
      <c r="HJ3983" s="814"/>
      <c r="HK3983" s="814"/>
      <c r="HL3983" s="814"/>
      <c r="HM3983" s="814"/>
      <c r="HN3983" s="814"/>
      <c r="HO3983" s="814"/>
      <c r="HP3983" s="814"/>
      <c r="HQ3983" s="814"/>
      <c r="HR3983" s="814"/>
      <c r="HS3983" s="814"/>
      <c r="HT3983" s="814"/>
      <c r="HU3983" s="814"/>
      <c r="HV3983" s="814"/>
      <c r="HW3983" s="814"/>
      <c r="HX3983" s="814"/>
      <c r="HY3983" s="814"/>
      <c r="HZ3983" s="814"/>
      <c r="IA3983" s="814"/>
      <c r="IB3983" s="814"/>
      <c r="IC3983" s="814"/>
      <c r="ID3983" s="814"/>
      <c r="IE3983" s="814"/>
      <c r="IF3983" s="814"/>
      <c r="IG3983" s="814"/>
      <c r="IH3983" s="814"/>
      <c r="II3983" s="814"/>
      <c r="IJ3983" s="814"/>
      <c r="IK3983" s="814"/>
      <c r="IL3983" s="814"/>
      <c r="IM3983" s="814"/>
      <c r="IN3983" s="814"/>
    </row>
    <row r="3984" spans="1:248" ht="27" customHeight="1">
      <c r="A3984" s="640">
        <v>52</v>
      </c>
      <c r="B3984" s="670" t="s">
        <v>1948</v>
      </c>
      <c r="C3984" s="693" t="s">
        <v>709</v>
      </c>
      <c r="D3984" s="608">
        <v>3</v>
      </c>
      <c r="E3984" s="608">
        <v>2005</v>
      </c>
      <c r="F3984" s="1095">
        <v>546.75300000000004</v>
      </c>
      <c r="G3984" s="825">
        <f t="shared" si="132"/>
        <v>546.75300000000004</v>
      </c>
      <c r="H3984" s="1096">
        <v>100</v>
      </c>
      <c r="I3984" s="825">
        <f t="shared" si="133"/>
        <v>0</v>
      </c>
      <c r="J3984" s="668"/>
      <c r="K3984" s="725"/>
      <c r="L3984" s="725"/>
      <c r="M3984" s="668"/>
      <c r="N3984" s="725"/>
      <c r="O3984" s="831"/>
      <c r="P3984" s="1877"/>
      <c r="Q3984" s="814"/>
      <c r="R3984" s="814"/>
      <c r="S3984" s="814"/>
      <c r="T3984" s="814"/>
      <c r="U3984" s="814"/>
      <c r="V3984" s="814"/>
      <c r="W3984" s="814"/>
      <c r="X3984" s="814"/>
      <c r="Y3984" s="814"/>
      <c r="Z3984" s="814"/>
      <c r="AA3984" s="814"/>
      <c r="AB3984" s="814"/>
      <c r="AC3984" s="814"/>
      <c r="AD3984" s="814"/>
      <c r="AE3984" s="814"/>
      <c r="AF3984" s="814"/>
      <c r="AG3984" s="814"/>
      <c r="AH3984" s="814"/>
      <c r="AI3984" s="814"/>
      <c r="AJ3984" s="814"/>
      <c r="AK3984" s="814"/>
      <c r="AL3984" s="814"/>
      <c r="AM3984" s="814"/>
      <c r="AN3984" s="814"/>
      <c r="AO3984" s="814"/>
      <c r="AP3984" s="814"/>
      <c r="AQ3984" s="814"/>
      <c r="AR3984" s="814"/>
      <c r="AS3984" s="814"/>
      <c r="AT3984" s="814"/>
      <c r="AU3984" s="814"/>
      <c r="AV3984" s="814"/>
      <c r="AW3984" s="814"/>
      <c r="AX3984" s="814"/>
      <c r="AY3984" s="814"/>
      <c r="AZ3984" s="814"/>
      <c r="BA3984" s="814"/>
      <c r="BB3984" s="814"/>
      <c r="BC3984" s="814"/>
      <c r="BD3984" s="814"/>
      <c r="BE3984" s="814"/>
      <c r="BF3984" s="814"/>
      <c r="BG3984" s="814"/>
      <c r="BH3984" s="814"/>
      <c r="BI3984" s="814"/>
      <c r="BJ3984" s="814"/>
      <c r="BK3984" s="814"/>
      <c r="BL3984" s="814"/>
      <c r="BM3984" s="814"/>
      <c r="BN3984" s="814"/>
      <c r="BO3984" s="814"/>
      <c r="BP3984" s="814"/>
      <c r="BQ3984" s="814"/>
      <c r="BR3984" s="814"/>
      <c r="BS3984" s="814"/>
      <c r="BT3984" s="814"/>
      <c r="BU3984" s="814"/>
      <c r="BV3984" s="814"/>
      <c r="BW3984" s="814"/>
      <c r="BX3984" s="814"/>
      <c r="BY3984" s="814"/>
      <c r="BZ3984" s="814"/>
      <c r="CA3984" s="814"/>
      <c r="CB3984" s="814"/>
      <c r="CC3984" s="814"/>
      <c r="CD3984" s="814"/>
      <c r="CE3984" s="814"/>
      <c r="CF3984" s="814"/>
      <c r="CG3984" s="814"/>
      <c r="CH3984" s="814"/>
      <c r="CI3984" s="814"/>
      <c r="CJ3984" s="814"/>
      <c r="CK3984" s="814"/>
      <c r="CL3984" s="814"/>
      <c r="CM3984" s="814"/>
      <c r="CN3984" s="814"/>
      <c r="CO3984" s="814"/>
      <c r="CP3984" s="814"/>
      <c r="CQ3984" s="814"/>
      <c r="CR3984" s="814"/>
      <c r="CS3984" s="814"/>
      <c r="CT3984" s="814"/>
      <c r="CU3984" s="814"/>
      <c r="CV3984" s="814"/>
      <c r="CW3984" s="814"/>
      <c r="CX3984" s="814"/>
      <c r="CY3984" s="814"/>
      <c r="CZ3984" s="814"/>
      <c r="DA3984" s="814"/>
      <c r="DB3984" s="814"/>
      <c r="DC3984" s="814"/>
      <c r="DD3984" s="814"/>
      <c r="DE3984" s="814"/>
      <c r="DF3984" s="814"/>
      <c r="DG3984" s="814"/>
      <c r="DH3984" s="814"/>
      <c r="DI3984" s="814"/>
      <c r="DJ3984" s="814"/>
      <c r="DK3984" s="814"/>
      <c r="DL3984" s="814"/>
      <c r="DM3984" s="814"/>
      <c r="DN3984" s="814"/>
      <c r="DO3984" s="814"/>
      <c r="DP3984" s="814"/>
      <c r="DQ3984" s="814"/>
      <c r="DR3984" s="814"/>
      <c r="DS3984" s="814"/>
      <c r="DT3984" s="814"/>
      <c r="DU3984" s="814"/>
      <c r="DV3984" s="814"/>
      <c r="DW3984" s="814"/>
      <c r="DX3984" s="814"/>
      <c r="DY3984" s="814"/>
      <c r="DZ3984" s="814"/>
      <c r="EA3984" s="814"/>
      <c r="EB3984" s="814"/>
      <c r="EC3984" s="814"/>
      <c r="ED3984" s="814"/>
      <c r="EE3984" s="814"/>
      <c r="EF3984" s="814"/>
      <c r="EG3984" s="814"/>
      <c r="EH3984" s="814"/>
      <c r="EI3984" s="814"/>
      <c r="EJ3984" s="814"/>
      <c r="EK3984" s="814"/>
      <c r="EL3984" s="814"/>
      <c r="EM3984" s="814"/>
      <c r="EN3984" s="814"/>
      <c r="EO3984" s="814"/>
      <c r="EP3984" s="814"/>
      <c r="EQ3984" s="814"/>
      <c r="ER3984" s="814"/>
      <c r="ES3984" s="814"/>
      <c r="ET3984" s="814"/>
      <c r="EU3984" s="814"/>
      <c r="EV3984" s="814"/>
      <c r="EW3984" s="814"/>
      <c r="EX3984" s="814"/>
      <c r="EY3984" s="814"/>
      <c r="EZ3984" s="814"/>
      <c r="FA3984" s="814"/>
      <c r="FB3984" s="814"/>
      <c r="FC3984" s="814"/>
      <c r="FD3984" s="814"/>
      <c r="FE3984" s="814"/>
      <c r="FF3984" s="814"/>
      <c r="FG3984" s="814"/>
      <c r="FH3984" s="814"/>
      <c r="FI3984" s="814"/>
      <c r="FJ3984" s="814"/>
      <c r="FK3984" s="814"/>
      <c r="FL3984" s="814"/>
      <c r="FM3984" s="814"/>
      <c r="FN3984" s="814"/>
      <c r="FO3984" s="814"/>
      <c r="FP3984" s="814"/>
      <c r="FQ3984" s="814"/>
      <c r="FR3984" s="814"/>
      <c r="FS3984" s="814"/>
      <c r="FT3984" s="814"/>
      <c r="FU3984" s="814"/>
      <c r="FV3984" s="814"/>
      <c r="FW3984" s="814"/>
      <c r="FX3984" s="814"/>
      <c r="FY3984" s="814"/>
      <c r="FZ3984" s="814"/>
      <c r="GA3984" s="814"/>
      <c r="GB3984" s="814"/>
      <c r="GC3984" s="814"/>
      <c r="GD3984" s="814"/>
      <c r="GE3984" s="814"/>
      <c r="GF3984" s="814"/>
      <c r="GG3984" s="814"/>
      <c r="GH3984" s="814"/>
      <c r="GI3984" s="814"/>
      <c r="GJ3984" s="814"/>
      <c r="GK3984" s="814"/>
      <c r="GL3984" s="814"/>
      <c r="GM3984" s="814"/>
      <c r="GN3984" s="814"/>
      <c r="GO3984" s="814"/>
      <c r="GP3984" s="814"/>
      <c r="GQ3984" s="814"/>
      <c r="GR3984" s="814"/>
      <c r="GS3984" s="814"/>
      <c r="GT3984" s="814"/>
      <c r="GU3984" s="814"/>
      <c r="GV3984" s="814"/>
      <c r="GW3984" s="814"/>
      <c r="GX3984" s="814"/>
      <c r="GY3984" s="814"/>
      <c r="GZ3984" s="814"/>
      <c r="HA3984" s="814"/>
      <c r="HB3984" s="814"/>
      <c r="HC3984" s="814"/>
      <c r="HD3984" s="814"/>
      <c r="HE3984" s="814"/>
      <c r="HF3984" s="814"/>
      <c r="HG3984" s="814"/>
      <c r="HH3984" s="814"/>
      <c r="HI3984" s="814"/>
      <c r="HJ3984" s="814"/>
      <c r="HK3984" s="814"/>
      <c r="HL3984" s="814"/>
      <c r="HM3984" s="814"/>
      <c r="HN3984" s="814"/>
      <c r="HO3984" s="814"/>
      <c r="HP3984" s="814"/>
      <c r="HQ3984" s="814"/>
      <c r="HR3984" s="814"/>
      <c r="HS3984" s="814"/>
      <c r="HT3984" s="814"/>
      <c r="HU3984" s="814"/>
      <c r="HV3984" s="814"/>
      <c r="HW3984" s="814"/>
      <c r="HX3984" s="814"/>
      <c r="HY3984" s="814"/>
      <c r="HZ3984" s="814"/>
      <c r="IA3984" s="814"/>
      <c r="IB3984" s="814"/>
      <c r="IC3984" s="814"/>
      <c r="ID3984" s="814"/>
      <c r="IE3984" s="814"/>
      <c r="IF3984" s="814"/>
      <c r="IG3984" s="814"/>
      <c r="IH3984" s="814"/>
      <c r="II3984" s="814"/>
      <c r="IJ3984" s="814"/>
      <c r="IK3984" s="814"/>
      <c r="IL3984" s="814"/>
      <c r="IM3984" s="814"/>
      <c r="IN3984" s="814"/>
    </row>
    <row r="3985" spans="1:248" ht="27" customHeight="1">
      <c r="A3985" s="640">
        <v>53</v>
      </c>
      <c r="B3985" s="670" t="s">
        <v>1949</v>
      </c>
      <c r="C3985" s="693" t="s">
        <v>709</v>
      </c>
      <c r="D3985" s="608">
        <v>6</v>
      </c>
      <c r="E3985" s="608">
        <v>2005</v>
      </c>
      <c r="F3985" s="1095">
        <v>1009.39</v>
      </c>
      <c r="G3985" s="825">
        <f t="shared" si="132"/>
        <v>1009.39</v>
      </c>
      <c r="H3985" s="1096">
        <v>100</v>
      </c>
      <c r="I3985" s="825">
        <f t="shared" si="133"/>
        <v>0</v>
      </c>
      <c r="J3985" s="668"/>
      <c r="K3985" s="725"/>
      <c r="L3985" s="725"/>
      <c r="M3985" s="668"/>
      <c r="N3985" s="725"/>
      <c r="O3985" s="831"/>
      <c r="P3985" s="1877"/>
      <c r="Q3985" s="814"/>
      <c r="R3985" s="814"/>
      <c r="S3985" s="814"/>
      <c r="T3985" s="814"/>
      <c r="U3985" s="814"/>
      <c r="V3985" s="814"/>
      <c r="W3985" s="814"/>
      <c r="X3985" s="814"/>
      <c r="Y3985" s="814"/>
      <c r="Z3985" s="814"/>
      <c r="AA3985" s="814"/>
      <c r="AB3985" s="814"/>
      <c r="AC3985" s="814"/>
      <c r="AD3985" s="814"/>
      <c r="AE3985" s="814"/>
      <c r="AF3985" s="814"/>
      <c r="AG3985" s="814"/>
      <c r="AH3985" s="814"/>
      <c r="AI3985" s="814"/>
      <c r="AJ3985" s="814"/>
      <c r="AK3985" s="814"/>
      <c r="AL3985" s="814"/>
      <c r="AM3985" s="814"/>
      <c r="AN3985" s="814"/>
      <c r="AO3985" s="814"/>
      <c r="AP3985" s="814"/>
      <c r="AQ3985" s="814"/>
      <c r="AR3985" s="814"/>
      <c r="AS3985" s="814"/>
      <c r="AT3985" s="814"/>
      <c r="AU3985" s="814"/>
      <c r="AV3985" s="814"/>
      <c r="AW3985" s="814"/>
      <c r="AX3985" s="814"/>
      <c r="AY3985" s="814"/>
      <c r="AZ3985" s="814"/>
      <c r="BA3985" s="814"/>
      <c r="BB3985" s="814"/>
      <c r="BC3985" s="814"/>
      <c r="BD3985" s="814"/>
      <c r="BE3985" s="814"/>
      <c r="BF3985" s="814"/>
      <c r="BG3985" s="814"/>
      <c r="BH3985" s="814"/>
      <c r="BI3985" s="814"/>
      <c r="BJ3985" s="814"/>
      <c r="BK3985" s="814"/>
      <c r="BL3985" s="814"/>
      <c r="BM3985" s="814"/>
      <c r="BN3985" s="814"/>
      <c r="BO3985" s="814"/>
      <c r="BP3985" s="814"/>
      <c r="BQ3985" s="814"/>
      <c r="BR3985" s="814"/>
      <c r="BS3985" s="814"/>
      <c r="BT3985" s="814"/>
      <c r="BU3985" s="814"/>
      <c r="BV3985" s="814"/>
      <c r="BW3985" s="814"/>
      <c r="BX3985" s="814"/>
      <c r="BY3985" s="814"/>
      <c r="BZ3985" s="814"/>
      <c r="CA3985" s="814"/>
      <c r="CB3985" s="814"/>
      <c r="CC3985" s="814"/>
      <c r="CD3985" s="814"/>
      <c r="CE3985" s="814"/>
      <c r="CF3985" s="814"/>
      <c r="CG3985" s="814"/>
      <c r="CH3985" s="814"/>
      <c r="CI3985" s="814"/>
      <c r="CJ3985" s="814"/>
      <c r="CK3985" s="814"/>
      <c r="CL3985" s="814"/>
      <c r="CM3985" s="814"/>
      <c r="CN3985" s="814"/>
      <c r="CO3985" s="814"/>
      <c r="CP3985" s="814"/>
      <c r="CQ3985" s="814"/>
      <c r="CR3985" s="814"/>
      <c r="CS3985" s="814"/>
      <c r="CT3985" s="814"/>
      <c r="CU3985" s="814"/>
      <c r="CV3985" s="814"/>
      <c r="CW3985" s="814"/>
      <c r="CX3985" s="814"/>
      <c r="CY3985" s="814"/>
      <c r="CZ3985" s="814"/>
      <c r="DA3985" s="814"/>
      <c r="DB3985" s="814"/>
      <c r="DC3985" s="814"/>
      <c r="DD3985" s="814"/>
      <c r="DE3985" s="814"/>
      <c r="DF3985" s="814"/>
      <c r="DG3985" s="814"/>
      <c r="DH3985" s="814"/>
      <c r="DI3985" s="814"/>
      <c r="DJ3985" s="814"/>
      <c r="DK3985" s="814"/>
      <c r="DL3985" s="814"/>
      <c r="DM3985" s="814"/>
      <c r="DN3985" s="814"/>
      <c r="DO3985" s="814"/>
      <c r="DP3985" s="814"/>
      <c r="DQ3985" s="814"/>
      <c r="DR3985" s="814"/>
      <c r="DS3985" s="814"/>
      <c r="DT3985" s="814"/>
      <c r="DU3985" s="814"/>
      <c r="DV3985" s="814"/>
      <c r="DW3985" s="814"/>
      <c r="DX3985" s="814"/>
      <c r="DY3985" s="814"/>
      <c r="DZ3985" s="814"/>
      <c r="EA3985" s="814"/>
      <c r="EB3985" s="814"/>
      <c r="EC3985" s="814"/>
      <c r="ED3985" s="814"/>
      <c r="EE3985" s="814"/>
      <c r="EF3985" s="814"/>
      <c r="EG3985" s="814"/>
      <c r="EH3985" s="814"/>
      <c r="EI3985" s="814"/>
      <c r="EJ3985" s="814"/>
      <c r="EK3985" s="814"/>
      <c r="EL3985" s="814"/>
      <c r="EM3985" s="814"/>
      <c r="EN3985" s="814"/>
      <c r="EO3985" s="814"/>
      <c r="EP3985" s="814"/>
      <c r="EQ3985" s="814"/>
      <c r="ER3985" s="814"/>
      <c r="ES3985" s="814"/>
      <c r="ET3985" s="814"/>
      <c r="EU3985" s="814"/>
      <c r="EV3985" s="814"/>
      <c r="EW3985" s="814"/>
      <c r="EX3985" s="814"/>
      <c r="EY3985" s="814"/>
      <c r="EZ3985" s="814"/>
      <c r="FA3985" s="814"/>
      <c r="FB3985" s="814"/>
      <c r="FC3985" s="814"/>
      <c r="FD3985" s="814"/>
      <c r="FE3985" s="814"/>
      <c r="FF3985" s="814"/>
      <c r="FG3985" s="814"/>
      <c r="FH3985" s="814"/>
      <c r="FI3985" s="814"/>
      <c r="FJ3985" s="814"/>
      <c r="FK3985" s="814"/>
      <c r="FL3985" s="814"/>
      <c r="FM3985" s="814"/>
      <c r="FN3985" s="814"/>
      <c r="FO3985" s="814"/>
      <c r="FP3985" s="814"/>
      <c r="FQ3985" s="814"/>
      <c r="FR3985" s="814"/>
      <c r="FS3985" s="814"/>
      <c r="FT3985" s="814"/>
      <c r="FU3985" s="814"/>
      <c r="FV3985" s="814"/>
      <c r="FW3985" s="814"/>
      <c r="FX3985" s="814"/>
      <c r="FY3985" s="814"/>
      <c r="FZ3985" s="814"/>
      <c r="GA3985" s="814"/>
      <c r="GB3985" s="814"/>
      <c r="GC3985" s="814"/>
      <c r="GD3985" s="814"/>
      <c r="GE3985" s="814"/>
      <c r="GF3985" s="814"/>
      <c r="GG3985" s="814"/>
      <c r="GH3985" s="814"/>
      <c r="GI3985" s="814"/>
      <c r="GJ3985" s="814"/>
      <c r="GK3985" s="814"/>
      <c r="GL3985" s="814"/>
      <c r="GM3985" s="814"/>
      <c r="GN3985" s="814"/>
      <c r="GO3985" s="814"/>
      <c r="GP3985" s="814"/>
      <c r="GQ3985" s="814"/>
      <c r="GR3985" s="814"/>
      <c r="GS3985" s="814"/>
      <c r="GT3985" s="814"/>
      <c r="GU3985" s="814"/>
      <c r="GV3985" s="814"/>
      <c r="GW3985" s="814"/>
      <c r="GX3985" s="814"/>
      <c r="GY3985" s="814"/>
      <c r="GZ3985" s="814"/>
      <c r="HA3985" s="814"/>
      <c r="HB3985" s="814"/>
      <c r="HC3985" s="814"/>
      <c r="HD3985" s="814"/>
      <c r="HE3985" s="814"/>
      <c r="HF3985" s="814"/>
      <c r="HG3985" s="814"/>
      <c r="HH3985" s="814"/>
      <c r="HI3985" s="814"/>
      <c r="HJ3985" s="814"/>
      <c r="HK3985" s="814"/>
      <c r="HL3985" s="814"/>
      <c r="HM3985" s="814"/>
      <c r="HN3985" s="814"/>
      <c r="HO3985" s="814"/>
      <c r="HP3985" s="814"/>
      <c r="HQ3985" s="814"/>
      <c r="HR3985" s="814"/>
      <c r="HS3985" s="814"/>
      <c r="HT3985" s="814"/>
      <c r="HU3985" s="814"/>
      <c r="HV3985" s="814"/>
      <c r="HW3985" s="814"/>
      <c r="HX3985" s="814"/>
      <c r="HY3985" s="814"/>
      <c r="HZ3985" s="814"/>
      <c r="IA3985" s="814"/>
      <c r="IB3985" s="814"/>
      <c r="IC3985" s="814"/>
      <c r="ID3985" s="814"/>
      <c r="IE3985" s="814"/>
      <c r="IF3985" s="814"/>
      <c r="IG3985" s="814"/>
      <c r="IH3985" s="814"/>
      <c r="II3985" s="814"/>
      <c r="IJ3985" s="814"/>
      <c r="IK3985" s="814"/>
      <c r="IL3985" s="814"/>
      <c r="IM3985" s="814"/>
      <c r="IN3985" s="814"/>
    </row>
    <row r="3986" spans="1:248" ht="27" customHeight="1">
      <c r="A3986" s="640">
        <v>54</v>
      </c>
      <c r="B3986" s="670" t="s">
        <v>1950</v>
      </c>
      <c r="C3986" s="693" t="s">
        <v>709</v>
      </c>
      <c r="D3986" s="608">
        <v>18</v>
      </c>
      <c r="E3986" s="608">
        <v>2005</v>
      </c>
      <c r="F3986" s="1095">
        <v>833.63400000000001</v>
      </c>
      <c r="G3986" s="825">
        <f t="shared" si="132"/>
        <v>833.63400000000001</v>
      </c>
      <c r="H3986" s="1096">
        <v>100</v>
      </c>
      <c r="I3986" s="825">
        <f t="shared" si="133"/>
        <v>0</v>
      </c>
      <c r="J3986" s="668"/>
      <c r="K3986" s="725"/>
      <c r="L3986" s="725"/>
      <c r="M3986" s="668"/>
      <c r="N3986" s="725"/>
      <c r="O3986" s="831"/>
      <c r="P3986" s="1877"/>
      <c r="Q3986" s="814"/>
      <c r="R3986" s="814"/>
      <c r="S3986" s="814"/>
      <c r="T3986" s="814"/>
      <c r="U3986" s="814"/>
      <c r="V3986" s="814"/>
      <c r="W3986" s="814"/>
      <c r="X3986" s="814"/>
      <c r="Y3986" s="814"/>
      <c r="Z3986" s="814"/>
      <c r="AA3986" s="814"/>
      <c r="AB3986" s="814"/>
      <c r="AC3986" s="814"/>
      <c r="AD3986" s="814"/>
      <c r="AE3986" s="814"/>
      <c r="AF3986" s="814"/>
      <c r="AG3986" s="814"/>
      <c r="AH3986" s="814"/>
      <c r="AI3986" s="814"/>
      <c r="AJ3986" s="814"/>
      <c r="AK3986" s="814"/>
      <c r="AL3986" s="814"/>
      <c r="AM3986" s="814"/>
      <c r="AN3986" s="814"/>
      <c r="AO3986" s="814"/>
      <c r="AP3986" s="814"/>
      <c r="AQ3986" s="814"/>
      <c r="AR3986" s="814"/>
      <c r="AS3986" s="814"/>
      <c r="AT3986" s="814"/>
      <c r="AU3986" s="814"/>
      <c r="AV3986" s="814"/>
      <c r="AW3986" s="814"/>
      <c r="AX3986" s="814"/>
      <c r="AY3986" s="814"/>
      <c r="AZ3986" s="814"/>
      <c r="BA3986" s="814"/>
      <c r="BB3986" s="814"/>
      <c r="BC3986" s="814"/>
      <c r="BD3986" s="814"/>
      <c r="BE3986" s="814"/>
      <c r="BF3986" s="814"/>
      <c r="BG3986" s="814"/>
      <c r="BH3986" s="814"/>
      <c r="BI3986" s="814"/>
      <c r="BJ3986" s="814"/>
      <c r="BK3986" s="814"/>
      <c r="BL3986" s="814"/>
      <c r="BM3986" s="814"/>
      <c r="BN3986" s="814"/>
      <c r="BO3986" s="814"/>
      <c r="BP3986" s="814"/>
      <c r="BQ3986" s="814"/>
      <c r="BR3986" s="814"/>
      <c r="BS3986" s="814"/>
      <c r="BT3986" s="814"/>
      <c r="BU3986" s="814"/>
      <c r="BV3986" s="814"/>
      <c r="BW3986" s="814"/>
      <c r="BX3986" s="814"/>
      <c r="BY3986" s="814"/>
      <c r="BZ3986" s="814"/>
      <c r="CA3986" s="814"/>
      <c r="CB3986" s="814"/>
      <c r="CC3986" s="814"/>
      <c r="CD3986" s="814"/>
      <c r="CE3986" s="814"/>
      <c r="CF3986" s="814"/>
      <c r="CG3986" s="814"/>
      <c r="CH3986" s="814"/>
      <c r="CI3986" s="814"/>
      <c r="CJ3986" s="814"/>
      <c r="CK3986" s="814"/>
      <c r="CL3986" s="814"/>
      <c r="CM3986" s="814"/>
      <c r="CN3986" s="814"/>
      <c r="CO3986" s="814"/>
      <c r="CP3986" s="814"/>
      <c r="CQ3986" s="814"/>
      <c r="CR3986" s="814"/>
      <c r="CS3986" s="814"/>
      <c r="CT3986" s="814"/>
      <c r="CU3986" s="814"/>
      <c r="CV3986" s="814"/>
      <c r="CW3986" s="814"/>
      <c r="CX3986" s="814"/>
      <c r="CY3986" s="814"/>
      <c r="CZ3986" s="814"/>
      <c r="DA3986" s="814"/>
      <c r="DB3986" s="814"/>
      <c r="DC3986" s="814"/>
      <c r="DD3986" s="814"/>
      <c r="DE3986" s="814"/>
      <c r="DF3986" s="814"/>
      <c r="DG3986" s="814"/>
      <c r="DH3986" s="814"/>
      <c r="DI3986" s="814"/>
      <c r="DJ3986" s="814"/>
      <c r="DK3986" s="814"/>
      <c r="DL3986" s="814"/>
      <c r="DM3986" s="814"/>
      <c r="DN3986" s="814"/>
      <c r="DO3986" s="814"/>
      <c r="DP3986" s="814"/>
      <c r="DQ3986" s="814"/>
      <c r="DR3986" s="814"/>
      <c r="DS3986" s="814"/>
      <c r="DT3986" s="814"/>
      <c r="DU3986" s="814"/>
      <c r="DV3986" s="814"/>
      <c r="DW3986" s="814"/>
      <c r="DX3986" s="814"/>
      <c r="DY3986" s="814"/>
      <c r="DZ3986" s="814"/>
      <c r="EA3986" s="814"/>
      <c r="EB3986" s="814"/>
      <c r="EC3986" s="814"/>
      <c r="ED3986" s="814"/>
      <c r="EE3986" s="814"/>
      <c r="EF3986" s="814"/>
      <c r="EG3986" s="814"/>
      <c r="EH3986" s="814"/>
      <c r="EI3986" s="814"/>
      <c r="EJ3986" s="814"/>
      <c r="EK3986" s="814"/>
      <c r="EL3986" s="814"/>
      <c r="EM3986" s="814"/>
      <c r="EN3986" s="814"/>
      <c r="EO3986" s="814"/>
      <c r="EP3986" s="814"/>
      <c r="EQ3986" s="814"/>
      <c r="ER3986" s="814"/>
      <c r="ES3986" s="814"/>
      <c r="ET3986" s="814"/>
      <c r="EU3986" s="814"/>
      <c r="EV3986" s="814"/>
      <c r="EW3986" s="814"/>
      <c r="EX3986" s="814"/>
      <c r="EY3986" s="814"/>
      <c r="EZ3986" s="814"/>
      <c r="FA3986" s="814"/>
      <c r="FB3986" s="814"/>
      <c r="FC3986" s="814"/>
      <c r="FD3986" s="814"/>
      <c r="FE3986" s="814"/>
      <c r="FF3986" s="814"/>
      <c r="FG3986" s="814"/>
      <c r="FH3986" s="814"/>
      <c r="FI3986" s="814"/>
      <c r="FJ3986" s="814"/>
      <c r="FK3986" s="814"/>
      <c r="FL3986" s="814"/>
      <c r="FM3986" s="814"/>
      <c r="FN3986" s="814"/>
      <c r="FO3986" s="814"/>
      <c r="FP3986" s="814"/>
      <c r="FQ3986" s="814"/>
      <c r="FR3986" s="814"/>
      <c r="FS3986" s="814"/>
      <c r="FT3986" s="814"/>
      <c r="FU3986" s="814"/>
      <c r="FV3986" s="814"/>
      <c r="FW3986" s="814"/>
      <c r="FX3986" s="814"/>
      <c r="FY3986" s="814"/>
      <c r="FZ3986" s="814"/>
      <c r="GA3986" s="814"/>
      <c r="GB3986" s="814"/>
      <c r="GC3986" s="814"/>
      <c r="GD3986" s="814"/>
      <c r="GE3986" s="814"/>
      <c r="GF3986" s="814"/>
      <c r="GG3986" s="814"/>
      <c r="GH3986" s="814"/>
      <c r="GI3986" s="814"/>
      <c r="GJ3986" s="814"/>
      <c r="GK3986" s="814"/>
      <c r="GL3986" s="814"/>
      <c r="GM3986" s="814"/>
      <c r="GN3986" s="814"/>
      <c r="GO3986" s="814"/>
      <c r="GP3986" s="814"/>
      <c r="GQ3986" s="814"/>
      <c r="GR3986" s="814"/>
      <c r="GS3986" s="814"/>
      <c r="GT3986" s="814"/>
      <c r="GU3986" s="814"/>
      <c r="GV3986" s="814"/>
      <c r="GW3986" s="814"/>
      <c r="GX3986" s="814"/>
      <c r="GY3986" s="814"/>
      <c r="GZ3986" s="814"/>
      <c r="HA3986" s="814"/>
      <c r="HB3986" s="814"/>
      <c r="HC3986" s="814"/>
      <c r="HD3986" s="814"/>
      <c r="HE3986" s="814"/>
      <c r="HF3986" s="814"/>
      <c r="HG3986" s="814"/>
      <c r="HH3986" s="814"/>
      <c r="HI3986" s="814"/>
      <c r="HJ3986" s="814"/>
      <c r="HK3986" s="814"/>
      <c r="HL3986" s="814"/>
      <c r="HM3986" s="814"/>
      <c r="HN3986" s="814"/>
      <c r="HO3986" s="814"/>
      <c r="HP3986" s="814"/>
      <c r="HQ3986" s="814"/>
      <c r="HR3986" s="814"/>
      <c r="HS3986" s="814"/>
      <c r="HT3986" s="814"/>
      <c r="HU3986" s="814"/>
      <c r="HV3986" s="814"/>
      <c r="HW3986" s="814"/>
      <c r="HX3986" s="814"/>
      <c r="HY3986" s="814"/>
      <c r="HZ3986" s="814"/>
      <c r="IA3986" s="814"/>
      <c r="IB3986" s="814"/>
      <c r="IC3986" s="814"/>
      <c r="ID3986" s="814"/>
      <c r="IE3986" s="814"/>
      <c r="IF3986" s="814"/>
      <c r="IG3986" s="814"/>
      <c r="IH3986" s="814"/>
      <c r="II3986" s="814"/>
      <c r="IJ3986" s="814"/>
      <c r="IK3986" s="814"/>
      <c r="IL3986" s="814"/>
      <c r="IM3986" s="814"/>
      <c r="IN3986" s="814"/>
    </row>
    <row r="3987" spans="1:248" ht="13.5" customHeight="1">
      <c r="A3987" s="640">
        <v>55</v>
      </c>
      <c r="B3987" s="670" t="s">
        <v>1951</v>
      </c>
      <c r="C3987" s="693" t="s">
        <v>709</v>
      </c>
      <c r="D3987" s="608">
        <v>1</v>
      </c>
      <c r="E3987" s="608">
        <v>2008</v>
      </c>
      <c r="F3987" s="1095">
        <v>252</v>
      </c>
      <c r="G3987" s="825">
        <f t="shared" si="132"/>
        <v>252</v>
      </c>
      <c r="H3987" s="1096">
        <v>100</v>
      </c>
      <c r="I3987" s="825">
        <f t="shared" si="133"/>
        <v>0</v>
      </c>
      <c r="J3987" s="668"/>
      <c r="K3987" s="725"/>
      <c r="L3987" s="725"/>
      <c r="M3987" s="668"/>
      <c r="N3987" s="725"/>
      <c r="O3987" s="831"/>
      <c r="P3987" s="1877"/>
      <c r="Q3987" s="814"/>
      <c r="R3987" s="814"/>
      <c r="S3987" s="814"/>
      <c r="T3987" s="814"/>
      <c r="U3987" s="814"/>
      <c r="V3987" s="814"/>
      <c r="W3987" s="814"/>
      <c r="X3987" s="814"/>
      <c r="Y3987" s="814"/>
      <c r="Z3987" s="814"/>
      <c r="AA3987" s="814"/>
      <c r="AB3987" s="814"/>
      <c r="AC3987" s="814"/>
      <c r="AD3987" s="814"/>
      <c r="AE3987" s="814"/>
      <c r="AF3987" s="814"/>
      <c r="AG3987" s="814"/>
      <c r="AH3987" s="814"/>
      <c r="AI3987" s="814"/>
      <c r="AJ3987" s="814"/>
      <c r="AK3987" s="814"/>
      <c r="AL3987" s="814"/>
      <c r="AM3987" s="814"/>
      <c r="AN3987" s="814"/>
      <c r="AO3987" s="814"/>
      <c r="AP3987" s="814"/>
      <c r="AQ3987" s="814"/>
      <c r="AR3987" s="814"/>
      <c r="AS3987" s="814"/>
      <c r="AT3987" s="814"/>
      <c r="AU3987" s="814"/>
      <c r="AV3987" s="814"/>
      <c r="AW3987" s="814"/>
      <c r="AX3987" s="814"/>
      <c r="AY3987" s="814"/>
      <c r="AZ3987" s="814"/>
      <c r="BA3987" s="814"/>
      <c r="BB3987" s="814"/>
      <c r="BC3987" s="814"/>
      <c r="BD3987" s="814"/>
      <c r="BE3987" s="814"/>
      <c r="BF3987" s="814"/>
      <c r="BG3987" s="814"/>
      <c r="BH3987" s="814"/>
      <c r="BI3987" s="814"/>
      <c r="BJ3987" s="814"/>
      <c r="BK3987" s="814"/>
      <c r="BL3987" s="814"/>
      <c r="BM3987" s="814"/>
      <c r="BN3987" s="814"/>
      <c r="BO3987" s="814"/>
      <c r="BP3987" s="814"/>
      <c r="BQ3987" s="814"/>
      <c r="BR3987" s="814"/>
      <c r="BS3987" s="814"/>
      <c r="BT3987" s="814"/>
      <c r="BU3987" s="814"/>
      <c r="BV3987" s="814"/>
      <c r="BW3987" s="814"/>
      <c r="BX3987" s="814"/>
      <c r="BY3987" s="814"/>
      <c r="BZ3987" s="814"/>
      <c r="CA3987" s="814"/>
      <c r="CB3987" s="814"/>
      <c r="CC3987" s="814"/>
      <c r="CD3987" s="814"/>
      <c r="CE3987" s="814"/>
      <c r="CF3987" s="814"/>
      <c r="CG3987" s="814"/>
      <c r="CH3987" s="814"/>
      <c r="CI3987" s="814"/>
      <c r="CJ3987" s="814"/>
      <c r="CK3987" s="814"/>
      <c r="CL3987" s="814"/>
      <c r="CM3987" s="814"/>
      <c r="CN3987" s="814"/>
      <c r="CO3987" s="814"/>
      <c r="CP3987" s="814"/>
      <c r="CQ3987" s="814"/>
      <c r="CR3987" s="814"/>
      <c r="CS3987" s="814"/>
      <c r="CT3987" s="814"/>
      <c r="CU3987" s="814"/>
      <c r="CV3987" s="814"/>
      <c r="CW3987" s="814"/>
      <c r="CX3987" s="814"/>
      <c r="CY3987" s="814"/>
      <c r="CZ3987" s="814"/>
      <c r="DA3987" s="814"/>
      <c r="DB3987" s="814"/>
      <c r="DC3987" s="814"/>
      <c r="DD3987" s="814"/>
      <c r="DE3987" s="814"/>
      <c r="DF3987" s="814"/>
      <c r="DG3987" s="814"/>
      <c r="DH3987" s="814"/>
      <c r="DI3987" s="814"/>
      <c r="DJ3987" s="814"/>
      <c r="DK3987" s="814"/>
      <c r="DL3987" s="814"/>
      <c r="DM3987" s="814"/>
      <c r="DN3987" s="814"/>
      <c r="DO3987" s="814"/>
      <c r="DP3987" s="814"/>
      <c r="DQ3987" s="814"/>
      <c r="DR3987" s="814"/>
      <c r="DS3987" s="814"/>
      <c r="DT3987" s="814"/>
      <c r="DU3987" s="814"/>
      <c r="DV3987" s="814"/>
      <c r="DW3987" s="814"/>
      <c r="DX3987" s="814"/>
      <c r="DY3987" s="814"/>
      <c r="DZ3987" s="814"/>
      <c r="EA3987" s="814"/>
      <c r="EB3987" s="814"/>
      <c r="EC3987" s="814"/>
      <c r="ED3987" s="814"/>
      <c r="EE3987" s="814"/>
      <c r="EF3987" s="814"/>
      <c r="EG3987" s="814"/>
      <c r="EH3987" s="814"/>
      <c r="EI3987" s="814"/>
      <c r="EJ3987" s="814"/>
      <c r="EK3987" s="814"/>
      <c r="EL3987" s="814"/>
      <c r="EM3987" s="814"/>
      <c r="EN3987" s="814"/>
      <c r="EO3987" s="814"/>
      <c r="EP3987" s="814"/>
      <c r="EQ3987" s="814"/>
      <c r="ER3987" s="814"/>
      <c r="ES3987" s="814"/>
      <c r="ET3987" s="814"/>
      <c r="EU3987" s="814"/>
      <c r="EV3987" s="814"/>
      <c r="EW3987" s="814"/>
      <c r="EX3987" s="814"/>
      <c r="EY3987" s="814"/>
      <c r="EZ3987" s="814"/>
      <c r="FA3987" s="814"/>
      <c r="FB3987" s="814"/>
      <c r="FC3987" s="814"/>
      <c r="FD3987" s="814"/>
      <c r="FE3987" s="814"/>
      <c r="FF3987" s="814"/>
      <c r="FG3987" s="814"/>
      <c r="FH3987" s="814"/>
      <c r="FI3987" s="814"/>
      <c r="FJ3987" s="814"/>
      <c r="FK3987" s="814"/>
      <c r="FL3987" s="814"/>
      <c r="FM3987" s="814"/>
      <c r="FN3987" s="814"/>
      <c r="FO3987" s="814"/>
      <c r="FP3987" s="814"/>
      <c r="FQ3987" s="814"/>
      <c r="FR3987" s="814"/>
      <c r="FS3987" s="814"/>
      <c r="FT3987" s="814"/>
      <c r="FU3987" s="814"/>
      <c r="FV3987" s="814"/>
      <c r="FW3987" s="814"/>
      <c r="FX3987" s="814"/>
      <c r="FY3987" s="814"/>
      <c r="FZ3987" s="814"/>
      <c r="GA3987" s="814"/>
      <c r="GB3987" s="814"/>
      <c r="GC3987" s="814"/>
      <c r="GD3987" s="814"/>
      <c r="GE3987" s="814"/>
      <c r="GF3987" s="814"/>
      <c r="GG3987" s="814"/>
      <c r="GH3987" s="814"/>
      <c r="GI3987" s="814"/>
      <c r="GJ3987" s="814"/>
      <c r="GK3987" s="814"/>
      <c r="GL3987" s="814"/>
      <c r="GM3987" s="814"/>
      <c r="GN3987" s="814"/>
      <c r="GO3987" s="814"/>
      <c r="GP3987" s="814"/>
      <c r="GQ3987" s="814"/>
      <c r="GR3987" s="814"/>
      <c r="GS3987" s="814"/>
      <c r="GT3987" s="814"/>
      <c r="GU3987" s="814"/>
      <c r="GV3987" s="814"/>
      <c r="GW3987" s="814"/>
      <c r="GX3987" s="814"/>
      <c r="GY3987" s="814"/>
      <c r="GZ3987" s="814"/>
      <c r="HA3987" s="814"/>
      <c r="HB3987" s="814"/>
      <c r="HC3987" s="814"/>
      <c r="HD3987" s="814"/>
      <c r="HE3987" s="814"/>
      <c r="HF3987" s="814"/>
      <c r="HG3987" s="814"/>
      <c r="HH3987" s="814"/>
      <c r="HI3987" s="814"/>
      <c r="HJ3987" s="814"/>
      <c r="HK3987" s="814"/>
      <c r="HL3987" s="814"/>
      <c r="HM3987" s="814"/>
      <c r="HN3987" s="814"/>
      <c r="HO3987" s="814"/>
      <c r="HP3987" s="814"/>
      <c r="HQ3987" s="814"/>
      <c r="HR3987" s="814"/>
      <c r="HS3987" s="814"/>
      <c r="HT3987" s="814"/>
      <c r="HU3987" s="814"/>
      <c r="HV3987" s="814"/>
      <c r="HW3987" s="814"/>
      <c r="HX3987" s="814"/>
      <c r="HY3987" s="814"/>
      <c r="HZ3987" s="814"/>
      <c r="IA3987" s="814"/>
      <c r="IB3987" s="814"/>
      <c r="IC3987" s="814"/>
      <c r="ID3987" s="814"/>
      <c r="IE3987" s="814"/>
      <c r="IF3987" s="814"/>
      <c r="IG3987" s="814"/>
      <c r="IH3987" s="814"/>
      <c r="II3987" s="814"/>
      <c r="IJ3987" s="814"/>
      <c r="IK3987" s="814"/>
      <c r="IL3987" s="814"/>
      <c r="IM3987" s="814"/>
      <c r="IN3987" s="814"/>
    </row>
    <row r="3988" spans="1:248" ht="13.5" customHeight="1">
      <c r="A3988" s="640">
        <v>56</v>
      </c>
      <c r="B3988" s="670" t="s">
        <v>1937</v>
      </c>
      <c r="C3988" s="693" t="s">
        <v>709</v>
      </c>
      <c r="D3988" s="608">
        <v>8</v>
      </c>
      <c r="E3988" s="608">
        <v>2008</v>
      </c>
      <c r="F3988" s="1095">
        <v>527.34500000000003</v>
      </c>
      <c r="G3988" s="825">
        <f t="shared" si="132"/>
        <v>527.34500000000003</v>
      </c>
      <c r="H3988" s="1096">
        <v>100</v>
      </c>
      <c r="I3988" s="825">
        <f t="shared" si="133"/>
        <v>0</v>
      </c>
      <c r="J3988" s="668"/>
      <c r="K3988" s="725"/>
      <c r="L3988" s="725"/>
      <c r="M3988" s="668"/>
      <c r="N3988" s="725"/>
      <c r="O3988" s="831"/>
      <c r="P3988" s="1877"/>
      <c r="Q3988" s="814"/>
      <c r="R3988" s="814"/>
      <c r="S3988" s="814"/>
      <c r="T3988" s="814"/>
      <c r="U3988" s="814"/>
      <c r="V3988" s="814"/>
      <c r="W3988" s="814"/>
      <c r="X3988" s="814"/>
      <c r="Y3988" s="814"/>
      <c r="Z3988" s="814"/>
      <c r="AA3988" s="814"/>
      <c r="AB3988" s="814"/>
      <c r="AC3988" s="814"/>
      <c r="AD3988" s="814"/>
      <c r="AE3988" s="814"/>
      <c r="AF3988" s="814"/>
      <c r="AG3988" s="814"/>
      <c r="AH3988" s="814"/>
      <c r="AI3988" s="814"/>
      <c r="AJ3988" s="814"/>
      <c r="AK3988" s="814"/>
      <c r="AL3988" s="814"/>
      <c r="AM3988" s="814"/>
      <c r="AN3988" s="814"/>
      <c r="AO3988" s="814"/>
      <c r="AP3988" s="814"/>
      <c r="AQ3988" s="814"/>
      <c r="AR3988" s="814"/>
      <c r="AS3988" s="814"/>
      <c r="AT3988" s="814"/>
      <c r="AU3988" s="814"/>
      <c r="AV3988" s="814"/>
      <c r="AW3988" s="814"/>
      <c r="AX3988" s="814"/>
      <c r="AY3988" s="814"/>
      <c r="AZ3988" s="814"/>
      <c r="BA3988" s="814"/>
      <c r="BB3988" s="814"/>
      <c r="BC3988" s="814"/>
      <c r="BD3988" s="814"/>
      <c r="BE3988" s="814"/>
      <c r="BF3988" s="814"/>
      <c r="BG3988" s="814"/>
      <c r="BH3988" s="814"/>
      <c r="BI3988" s="814"/>
      <c r="BJ3988" s="814"/>
      <c r="BK3988" s="814"/>
      <c r="BL3988" s="814"/>
      <c r="BM3988" s="814"/>
      <c r="BN3988" s="814"/>
      <c r="BO3988" s="814"/>
      <c r="BP3988" s="814"/>
      <c r="BQ3988" s="814"/>
      <c r="BR3988" s="814"/>
      <c r="BS3988" s="814"/>
      <c r="BT3988" s="814"/>
      <c r="BU3988" s="814"/>
      <c r="BV3988" s="814"/>
      <c r="BW3988" s="814"/>
      <c r="BX3988" s="814"/>
      <c r="BY3988" s="814"/>
      <c r="BZ3988" s="814"/>
      <c r="CA3988" s="814"/>
      <c r="CB3988" s="814"/>
      <c r="CC3988" s="814"/>
      <c r="CD3988" s="814"/>
      <c r="CE3988" s="814"/>
      <c r="CF3988" s="814"/>
      <c r="CG3988" s="814"/>
      <c r="CH3988" s="814"/>
      <c r="CI3988" s="814"/>
      <c r="CJ3988" s="814"/>
      <c r="CK3988" s="814"/>
      <c r="CL3988" s="814"/>
      <c r="CM3988" s="814"/>
      <c r="CN3988" s="814"/>
      <c r="CO3988" s="814"/>
      <c r="CP3988" s="814"/>
      <c r="CQ3988" s="814"/>
      <c r="CR3988" s="814"/>
      <c r="CS3988" s="814"/>
      <c r="CT3988" s="814"/>
      <c r="CU3988" s="814"/>
      <c r="CV3988" s="814"/>
      <c r="CW3988" s="814"/>
      <c r="CX3988" s="814"/>
      <c r="CY3988" s="814"/>
      <c r="CZ3988" s="814"/>
      <c r="DA3988" s="814"/>
      <c r="DB3988" s="814"/>
      <c r="DC3988" s="814"/>
      <c r="DD3988" s="814"/>
      <c r="DE3988" s="814"/>
      <c r="DF3988" s="814"/>
      <c r="DG3988" s="814"/>
      <c r="DH3988" s="814"/>
      <c r="DI3988" s="814"/>
      <c r="DJ3988" s="814"/>
      <c r="DK3988" s="814"/>
      <c r="DL3988" s="814"/>
      <c r="DM3988" s="814"/>
      <c r="DN3988" s="814"/>
      <c r="DO3988" s="814"/>
      <c r="DP3988" s="814"/>
      <c r="DQ3988" s="814"/>
      <c r="DR3988" s="814"/>
      <c r="DS3988" s="814"/>
      <c r="DT3988" s="814"/>
      <c r="DU3988" s="814"/>
      <c r="DV3988" s="814"/>
      <c r="DW3988" s="814"/>
      <c r="DX3988" s="814"/>
      <c r="DY3988" s="814"/>
      <c r="DZ3988" s="814"/>
      <c r="EA3988" s="814"/>
      <c r="EB3988" s="814"/>
      <c r="EC3988" s="814"/>
      <c r="ED3988" s="814"/>
      <c r="EE3988" s="814"/>
      <c r="EF3988" s="814"/>
      <c r="EG3988" s="814"/>
      <c r="EH3988" s="814"/>
      <c r="EI3988" s="814"/>
      <c r="EJ3988" s="814"/>
      <c r="EK3988" s="814"/>
      <c r="EL3988" s="814"/>
      <c r="EM3988" s="814"/>
      <c r="EN3988" s="814"/>
      <c r="EO3988" s="814"/>
      <c r="EP3988" s="814"/>
      <c r="EQ3988" s="814"/>
      <c r="ER3988" s="814"/>
      <c r="ES3988" s="814"/>
      <c r="ET3988" s="814"/>
      <c r="EU3988" s="814"/>
      <c r="EV3988" s="814"/>
      <c r="EW3988" s="814"/>
      <c r="EX3988" s="814"/>
      <c r="EY3988" s="814"/>
      <c r="EZ3988" s="814"/>
      <c r="FA3988" s="814"/>
      <c r="FB3988" s="814"/>
      <c r="FC3988" s="814"/>
      <c r="FD3988" s="814"/>
      <c r="FE3988" s="814"/>
      <c r="FF3988" s="814"/>
      <c r="FG3988" s="814"/>
      <c r="FH3988" s="814"/>
      <c r="FI3988" s="814"/>
      <c r="FJ3988" s="814"/>
      <c r="FK3988" s="814"/>
      <c r="FL3988" s="814"/>
      <c r="FM3988" s="814"/>
      <c r="FN3988" s="814"/>
      <c r="FO3988" s="814"/>
      <c r="FP3988" s="814"/>
      <c r="FQ3988" s="814"/>
      <c r="FR3988" s="814"/>
      <c r="FS3988" s="814"/>
      <c r="FT3988" s="814"/>
      <c r="FU3988" s="814"/>
      <c r="FV3988" s="814"/>
      <c r="FW3988" s="814"/>
      <c r="FX3988" s="814"/>
      <c r="FY3988" s="814"/>
      <c r="FZ3988" s="814"/>
      <c r="GA3988" s="814"/>
      <c r="GB3988" s="814"/>
      <c r="GC3988" s="814"/>
      <c r="GD3988" s="814"/>
      <c r="GE3988" s="814"/>
      <c r="GF3988" s="814"/>
      <c r="GG3988" s="814"/>
      <c r="GH3988" s="814"/>
      <c r="GI3988" s="814"/>
      <c r="GJ3988" s="814"/>
      <c r="GK3988" s="814"/>
      <c r="GL3988" s="814"/>
      <c r="GM3988" s="814"/>
      <c r="GN3988" s="814"/>
      <c r="GO3988" s="814"/>
      <c r="GP3988" s="814"/>
      <c r="GQ3988" s="814"/>
      <c r="GR3988" s="814"/>
      <c r="GS3988" s="814"/>
      <c r="GT3988" s="814"/>
      <c r="GU3988" s="814"/>
      <c r="GV3988" s="814"/>
      <c r="GW3988" s="814"/>
      <c r="GX3988" s="814"/>
      <c r="GY3988" s="814"/>
      <c r="GZ3988" s="814"/>
      <c r="HA3988" s="814"/>
      <c r="HB3988" s="814"/>
      <c r="HC3988" s="814"/>
      <c r="HD3988" s="814"/>
      <c r="HE3988" s="814"/>
      <c r="HF3988" s="814"/>
      <c r="HG3988" s="814"/>
      <c r="HH3988" s="814"/>
      <c r="HI3988" s="814"/>
      <c r="HJ3988" s="814"/>
      <c r="HK3988" s="814"/>
      <c r="HL3988" s="814"/>
      <c r="HM3988" s="814"/>
      <c r="HN3988" s="814"/>
      <c r="HO3988" s="814"/>
      <c r="HP3988" s="814"/>
      <c r="HQ3988" s="814"/>
      <c r="HR3988" s="814"/>
      <c r="HS3988" s="814"/>
      <c r="HT3988" s="814"/>
      <c r="HU3988" s="814"/>
      <c r="HV3988" s="814"/>
      <c r="HW3988" s="814"/>
      <c r="HX3988" s="814"/>
      <c r="HY3988" s="814"/>
      <c r="HZ3988" s="814"/>
      <c r="IA3988" s="814"/>
      <c r="IB3988" s="814"/>
      <c r="IC3988" s="814"/>
      <c r="ID3988" s="814"/>
      <c r="IE3988" s="814"/>
      <c r="IF3988" s="814"/>
      <c r="IG3988" s="814"/>
      <c r="IH3988" s="814"/>
      <c r="II3988" s="814"/>
      <c r="IJ3988" s="814"/>
      <c r="IK3988" s="814"/>
      <c r="IL3988" s="814"/>
      <c r="IM3988" s="814"/>
      <c r="IN3988" s="814"/>
    </row>
    <row r="3989" spans="1:248" ht="13.5" customHeight="1">
      <c r="A3989" s="640">
        <v>57</v>
      </c>
      <c r="B3989" s="670" t="s">
        <v>794</v>
      </c>
      <c r="C3989" s="693" t="s">
        <v>709</v>
      </c>
      <c r="D3989" s="608">
        <v>2</v>
      </c>
      <c r="E3989" s="608">
        <v>2008</v>
      </c>
      <c r="F3989" s="1095">
        <v>178</v>
      </c>
      <c r="G3989" s="825">
        <f t="shared" si="132"/>
        <v>178</v>
      </c>
      <c r="H3989" s="1096">
        <v>100</v>
      </c>
      <c r="I3989" s="825">
        <f t="shared" si="133"/>
        <v>0</v>
      </c>
      <c r="J3989" s="668"/>
      <c r="K3989" s="725"/>
      <c r="L3989" s="725"/>
      <c r="M3989" s="668"/>
      <c r="N3989" s="725"/>
      <c r="O3989" s="831"/>
      <c r="P3989" s="1877"/>
      <c r="Q3989" s="814"/>
      <c r="R3989" s="814"/>
      <c r="S3989" s="814"/>
      <c r="T3989" s="814"/>
      <c r="U3989" s="814"/>
      <c r="V3989" s="814"/>
      <c r="W3989" s="814"/>
      <c r="X3989" s="814"/>
      <c r="Y3989" s="814"/>
      <c r="Z3989" s="814"/>
      <c r="AA3989" s="814"/>
      <c r="AB3989" s="814"/>
      <c r="AC3989" s="814"/>
      <c r="AD3989" s="814"/>
      <c r="AE3989" s="814"/>
      <c r="AF3989" s="814"/>
      <c r="AG3989" s="814"/>
      <c r="AH3989" s="814"/>
      <c r="AI3989" s="814"/>
      <c r="AJ3989" s="814"/>
      <c r="AK3989" s="814"/>
      <c r="AL3989" s="814"/>
      <c r="AM3989" s="814"/>
      <c r="AN3989" s="814"/>
      <c r="AO3989" s="814"/>
      <c r="AP3989" s="814"/>
      <c r="AQ3989" s="814"/>
      <c r="AR3989" s="814"/>
      <c r="AS3989" s="814"/>
      <c r="AT3989" s="814"/>
      <c r="AU3989" s="814"/>
      <c r="AV3989" s="814"/>
      <c r="AW3989" s="814"/>
      <c r="AX3989" s="814"/>
      <c r="AY3989" s="814"/>
      <c r="AZ3989" s="814"/>
      <c r="BA3989" s="814"/>
      <c r="BB3989" s="814"/>
      <c r="BC3989" s="814"/>
      <c r="BD3989" s="814"/>
      <c r="BE3989" s="814"/>
      <c r="BF3989" s="814"/>
      <c r="BG3989" s="814"/>
      <c r="BH3989" s="814"/>
      <c r="BI3989" s="814"/>
      <c r="BJ3989" s="814"/>
      <c r="BK3989" s="814"/>
      <c r="BL3989" s="814"/>
      <c r="BM3989" s="814"/>
      <c r="BN3989" s="814"/>
      <c r="BO3989" s="814"/>
      <c r="BP3989" s="814"/>
      <c r="BQ3989" s="814"/>
      <c r="BR3989" s="814"/>
      <c r="BS3989" s="814"/>
      <c r="BT3989" s="814"/>
      <c r="BU3989" s="814"/>
      <c r="BV3989" s="814"/>
      <c r="BW3989" s="814"/>
      <c r="BX3989" s="814"/>
      <c r="BY3989" s="814"/>
      <c r="BZ3989" s="814"/>
      <c r="CA3989" s="814"/>
      <c r="CB3989" s="814"/>
      <c r="CC3989" s="814"/>
      <c r="CD3989" s="814"/>
      <c r="CE3989" s="814"/>
      <c r="CF3989" s="814"/>
      <c r="CG3989" s="814"/>
      <c r="CH3989" s="814"/>
      <c r="CI3989" s="814"/>
      <c r="CJ3989" s="814"/>
      <c r="CK3989" s="814"/>
      <c r="CL3989" s="814"/>
      <c r="CM3989" s="814"/>
      <c r="CN3989" s="814"/>
      <c r="CO3989" s="814"/>
      <c r="CP3989" s="814"/>
      <c r="CQ3989" s="814"/>
      <c r="CR3989" s="814"/>
      <c r="CS3989" s="814"/>
      <c r="CT3989" s="814"/>
      <c r="CU3989" s="814"/>
      <c r="CV3989" s="814"/>
      <c r="CW3989" s="814"/>
      <c r="CX3989" s="814"/>
      <c r="CY3989" s="814"/>
      <c r="CZ3989" s="814"/>
      <c r="DA3989" s="814"/>
      <c r="DB3989" s="814"/>
      <c r="DC3989" s="814"/>
      <c r="DD3989" s="814"/>
      <c r="DE3989" s="814"/>
      <c r="DF3989" s="814"/>
      <c r="DG3989" s="814"/>
      <c r="DH3989" s="814"/>
      <c r="DI3989" s="814"/>
      <c r="DJ3989" s="814"/>
      <c r="DK3989" s="814"/>
      <c r="DL3989" s="814"/>
      <c r="DM3989" s="814"/>
      <c r="DN3989" s="814"/>
      <c r="DO3989" s="814"/>
      <c r="DP3989" s="814"/>
      <c r="DQ3989" s="814"/>
      <c r="DR3989" s="814"/>
      <c r="DS3989" s="814"/>
      <c r="DT3989" s="814"/>
      <c r="DU3989" s="814"/>
      <c r="DV3989" s="814"/>
      <c r="DW3989" s="814"/>
      <c r="DX3989" s="814"/>
      <c r="DY3989" s="814"/>
      <c r="DZ3989" s="814"/>
      <c r="EA3989" s="814"/>
      <c r="EB3989" s="814"/>
      <c r="EC3989" s="814"/>
      <c r="ED3989" s="814"/>
      <c r="EE3989" s="814"/>
      <c r="EF3989" s="814"/>
      <c r="EG3989" s="814"/>
      <c r="EH3989" s="814"/>
      <c r="EI3989" s="814"/>
      <c r="EJ3989" s="814"/>
      <c r="EK3989" s="814"/>
      <c r="EL3989" s="814"/>
      <c r="EM3989" s="814"/>
      <c r="EN3989" s="814"/>
      <c r="EO3989" s="814"/>
      <c r="EP3989" s="814"/>
      <c r="EQ3989" s="814"/>
      <c r="ER3989" s="814"/>
      <c r="ES3989" s="814"/>
      <c r="ET3989" s="814"/>
      <c r="EU3989" s="814"/>
      <c r="EV3989" s="814"/>
      <c r="EW3989" s="814"/>
      <c r="EX3989" s="814"/>
      <c r="EY3989" s="814"/>
      <c r="EZ3989" s="814"/>
      <c r="FA3989" s="814"/>
      <c r="FB3989" s="814"/>
      <c r="FC3989" s="814"/>
      <c r="FD3989" s="814"/>
      <c r="FE3989" s="814"/>
      <c r="FF3989" s="814"/>
      <c r="FG3989" s="814"/>
      <c r="FH3989" s="814"/>
      <c r="FI3989" s="814"/>
      <c r="FJ3989" s="814"/>
      <c r="FK3989" s="814"/>
      <c r="FL3989" s="814"/>
      <c r="FM3989" s="814"/>
      <c r="FN3989" s="814"/>
      <c r="FO3989" s="814"/>
      <c r="FP3989" s="814"/>
      <c r="FQ3989" s="814"/>
      <c r="FR3989" s="814"/>
      <c r="FS3989" s="814"/>
      <c r="FT3989" s="814"/>
      <c r="FU3989" s="814"/>
      <c r="FV3989" s="814"/>
      <c r="FW3989" s="814"/>
      <c r="FX3989" s="814"/>
      <c r="FY3989" s="814"/>
      <c r="FZ3989" s="814"/>
      <c r="GA3989" s="814"/>
      <c r="GB3989" s="814"/>
      <c r="GC3989" s="814"/>
      <c r="GD3989" s="814"/>
      <c r="GE3989" s="814"/>
      <c r="GF3989" s="814"/>
      <c r="GG3989" s="814"/>
      <c r="GH3989" s="814"/>
      <c r="GI3989" s="814"/>
      <c r="GJ3989" s="814"/>
      <c r="GK3989" s="814"/>
      <c r="GL3989" s="814"/>
      <c r="GM3989" s="814"/>
      <c r="GN3989" s="814"/>
      <c r="GO3989" s="814"/>
      <c r="GP3989" s="814"/>
      <c r="GQ3989" s="814"/>
      <c r="GR3989" s="814"/>
      <c r="GS3989" s="814"/>
      <c r="GT3989" s="814"/>
      <c r="GU3989" s="814"/>
      <c r="GV3989" s="814"/>
      <c r="GW3989" s="814"/>
      <c r="GX3989" s="814"/>
      <c r="GY3989" s="814"/>
      <c r="GZ3989" s="814"/>
      <c r="HA3989" s="814"/>
      <c r="HB3989" s="814"/>
      <c r="HC3989" s="814"/>
      <c r="HD3989" s="814"/>
      <c r="HE3989" s="814"/>
      <c r="HF3989" s="814"/>
      <c r="HG3989" s="814"/>
      <c r="HH3989" s="814"/>
      <c r="HI3989" s="814"/>
      <c r="HJ3989" s="814"/>
      <c r="HK3989" s="814"/>
      <c r="HL3989" s="814"/>
      <c r="HM3989" s="814"/>
      <c r="HN3989" s="814"/>
      <c r="HO3989" s="814"/>
      <c r="HP3989" s="814"/>
      <c r="HQ3989" s="814"/>
      <c r="HR3989" s="814"/>
      <c r="HS3989" s="814"/>
      <c r="HT3989" s="814"/>
      <c r="HU3989" s="814"/>
      <c r="HV3989" s="814"/>
      <c r="HW3989" s="814"/>
      <c r="HX3989" s="814"/>
      <c r="HY3989" s="814"/>
      <c r="HZ3989" s="814"/>
      <c r="IA3989" s="814"/>
      <c r="IB3989" s="814"/>
      <c r="IC3989" s="814"/>
      <c r="ID3989" s="814"/>
      <c r="IE3989" s="814"/>
      <c r="IF3989" s="814"/>
      <c r="IG3989" s="814"/>
      <c r="IH3989" s="814"/>
      <c r="II3989" s="814"/>
      <c r="IJ3989" s="814"/>
      <c r="IK3989" s="814"/>
      <c r="IL3989" s="814"/>
      <c r="IM3989" s="814"/>
      <c r="IN3989" s="814"/>
    </row>
    <row r="3990" spans="1:248" ht="13.5" customHeight="1">
      <c r="A3990" s="640">
        <v>58</v>
      </c>
      <c r="B3990" s="670" t="s">
        <v>794</v>
      </c>
      <c r="C3990" s="693" t="s">
        <v>709</v>
      </c>
      <c r="D3990" s="608">
        <v>1</v>
      </c>
      <c r="E3990" s="608">
        <v>2008</v>
      </c>
      <c r="F3990" s="1095">
        <v>89</v>
      </c>
      <c r="G3990" s="825">
        <f t="shared" si="132"/>
        <v>89</v>
      </c>
      <c r="H3990" s="1096">
        <v>100</v>
      </c>
      <c r="I3990" s="825">
        <f t="shared" si="133"/>
        <v>0</v>
      </c>
      <c r="J3990" s="668"/>
      <c r="K3990" s="725"/>
      <c r="L3990" s="725"/>
      <c r="M3990" s="668"/>
      <c r="N3990" s="725"/>
      <c r="O3990" s="831"/>
      <c r="P3990" s="1877"/>
      <c r="Q3990" s="814"/>
      <c r="R3990" s="814"/>
      <c r="S3990" s="814"/>
      <c r="T3990" s="814"/>
      <c r="U3990" s="814"/>
      <c r="V3990" s="814"/>
      <c r="W3990" s="814"/>
      <c r="X3990" s="814"/>
      <c r="Y3990" s="814"/>
      <c r="Z3990" s="814"/>
      <c r="AA3990" s="814"/>
      <c r="AB3990" s="814"/>
      <c r="AC3990" s="814"/>
      <c r="AD3990" s="814"/>
      <c r="AE3990" s="814"/>
      <c r="AF3990" s="814"/>
      <c r="AG3990" s="814"/>
      <c r="AH3990" s="814"/>
      <c r="AI3990" s="814"/>
      <c r="AJ3990" s="814"/>
      <c r="AK3990" s="814"/>
      <c r="AL3990" s="814"/>
      <c r="AM3990" s="814"/>
      <c r="AN3990" s="814"/>
      <c r="AO3990" s="814"/>
      <c r="AP3990" s="814"/>
      <c r="AQ3990" s="814"/>
      <c r="AR3990" s="814"/>
      <c r="AS3990" s="814"/>
      <c r="AT3990" s="814"/>
      <c r="AU3990" s="814"/>
      <c r="AV3990" s="814"/>
      <c r="AW3990" s="814"/>
      <c r="AX3990" s="814"/>
      <c r="AY3990" s="814"/>
      <c r="AZ3990" s="814"/>
      <c r="BA3990" s="814"/>
      <c r="BB3990" s="814"/>
      <c r="BC3990" s="814"/>
      <c r="BD3990" s="814"/>
      <c r="BE3990" s="814"/>
      <c r="BF3990" s="814"/>
      <c r="BG3990" s="814"/>
      <c r="BH3990" s="814"/>
      <c r="BI3990" s="814"/>
      <c r="BJ3990" s="814"/>
      <c r="BK3990" s="814"/>
      <c r="BL3990" s="814"/>
      <c r="BM3990" s="814"/>
      <c r="BN3990" s="814"/>
      <c r="BO3990" s="814"/>
      <c r="BP3990" s="814"/>
      <c r="BQ3990" s="814"/>
      <c r="BR3990" s="814"/>
      <c r="BS3990" s="814"/>
      <c r="BT3990" s="814"/>
      <c r="BU3990" s="814"/>
      <c r="BV3990" s="814"/>
      <c r="BW3990" s="814"/>
      <c r="BX3990" s="814"/>
      <c r="BY3990" s="814"/>
      <c r="BZ3990" s="814"/>
      <c r="CA3990" s="814"/>
      <c r="CB3990" s="814"/>
      <c r="CC3990" s="814"/>
      <c r="CD3990" s="814"/>
      <c r="CE3990" s="814"/>
      <c r="CF3990" s="814"/>
      <c r="CG3990" s="814"/>
      <c r="CH3990" s="814"/>
      <c r="CI3990" s="814"/>
      <c r="CJ3990" s="814"/>
      <c r="CK3990" s="814"/>
      <c r="CL3990" s="814"/>
      <c r="CM3990" s="814"/>
      <c r="CN3990" s="814"/>
      <c r="CO3990" s="814"/>
      <c r="CP3990" s="814"/>
      <c r="CQ3990" s="814"/>
      <c r="CR3990" s="814"/>
      <c r="CS3990" s="814"/>
      <c r="CT3990" s="814"/>
      <c r="CU3990" s="814"/>
      <c r="CV3990" s="814"/>
      <c r="CW3990" s="814"/>
      <c r="CX3990" s="814"/>
      <c r="CY3990" s="814"/>
      <c r="CZ3990" s="814"/>
      <c r="DA3990" s="814"/>
      <c r="DB3990" s="814"/>
      <c r="DC3990" s="814"/>
      <c r="DD3990" s="814"/>
      <c r="DE3990" s="814"/>
      <c r="DF3990" s="814"/>
      <c r="DG3990" s="814"/>
      <c r="DH3990" s="814"/>
      <c r="DI3990" s="814"/>
      <c r="DJ3990" s="814"/>
      <c r="DK3990" s="814"/>
      <c r="DL3990" s="814"/>
      <c r="DM3990" s="814"/>
      <c r="DN3990" s="814"/>
      <c r="DO3990" s="814"/>
      <c r="DP3990" s="814"/>
      <c r="DQ3990" s="814"/>
      <c r="DR3990" s="814"/>
      <c r="DS3990" s="814"/>
      <c r="DT3990" s="814"/>
      <c r="DU3990" s="814"/>
      <c r="DV3990" s="814"/>
      <c r="DW3990" s="814"/>
      <c r="DX3990" s="814"/>
      <c r="DY3990" s="814"/>
      <c r="DZ3990" s="814"/>
      <c r="EA3990" s="814"/>
      <c r="EB3990" s="814"/>
      <c r="EC3990" s="814"/>
      <c r="ED3990" s="814"/>
      <c r="EE3990" s="814"/>
      <c r="EF3990" s="814"/>
      <c r="EG3990" s="814"/>
      <c r="EH3990" s="814"/>
      <c r="EI3990" s="814"/>
      <c r="EJ3990" s="814"/>
      <c r="EK3990" s="814"/>
      <c r="EL3990" s="814"/>
      <c r="EM3990" s="814"/>
      <c r="EN3990" s="814"/>
      <c r="EO3990" s="814"/>
      <c r="EP3990" s="814"/>
      <c r="EQ3990" s="814"/>
      <c r="ER3990" s="814"/>
      <c r="ES3990" s="814"/>
      <c r="ET3990" s="814"/>
      <c r="EU3990" s="814"/>
      <c r="EV3990" s="814"/>
      <c r="EW3990" s="814"/>
      <c r="EX3990" s="814"/>
      <c r="EY3990" s="814"/>
      <c r="EZ3990" s="814"/>
      <c r="FA3990" s="814"/>
      <c r="FB3990" s="814"/>
      <c r="FC3990" s="814"/>
      <c r="FD3990" s="814"/>
      <c r="FE3990" s="814"/>
      <c r="FF3990" s="814"/>
      <c r="FG3990" s="814"/>
      <c r="FH3990" s="814"/>
      <c r="FI3990" s="814"/>
      <c r="FJ3990" s="814"/>
      <c r="FK3990" s="814"/>
      <c r="FL3990" s="814"/>
      <c r="FM3990" s="814"/>
      <c r="FN3990" s="814"/>
      <c r="FO3990" s="814"/>
      <c r="FP3990" s="814"/>
      <c r="FQ3990" s="814"/>
      <c r="FR3990" s="814"/>
      <c r="FS3990" s="814"/>
      <c r="FT3990" s="814"/>
      <c r="FU3990" s="814"/>
      <c r="FV3990" s="814"/>
      <c r="FW3990" s="814"/>
      <c r="FX3990" s="814"/>
      <c r="FY3990" s="814"/>
      <c r="FZ3990" s="814"/>
      <c r="GA3990" s="814"/>
      <c r="GB3990" s="814"/>
      <c r="GC3990" s="814"/>
      <c r="GD3990" s="814"/>
      <c r="GE3990" s="814"/>
      <c r="GF3990" s="814"/>
      <c r="GG3990" s="814"/>
      <c r="GH3990" s="814"/>
      <c r="GI3990" s="814"/>
      <c r="GJ3990" s="814"/>
      <c r="GK3990" s="814"/>
      <c r="GL3990" s="814"/>
      <c r="GM3990" s="814"/>
      <c r="GN3990" s="814"/>
      <c r="GO3990" s="814"/>
      <c r="GP3990" s="814"/>
      <c r="GQ3990" s="814"/>
      <c r="GR3990" s="814"/>
      <c r="GS3990" s="814"/>
      <c r="GT3990" s="814"/>
      <c r="GU3990" s="814"/>
      <c r="GV3990" s="814"/>
      <c r="GW3990" s="814"/>
      <c r="GX3990" s="814"/>
      <c r="GY3990" s="814"/>
      <c r="GZ3990" s="814"/>
      <c r="HA3990" s="814"/>
      <c r="HB3990" s="814"/>
      <c r="HC3990" s="814"/>
      <c r="HD3990" s="814"/>
      <c r="HE3990" s="814"/>
      <c r="HF3990" s="814"/>
      <c r="HG3990" s="814"/>
      <c r="HH3990" s="814"/>
      <c r="HI3990" s="814"/>
      <c r="HJ3990" s="814"/>
      <c r="HK3990" s="814"/>
      <c r="HL3990" s="814"/>
      <c r="HM3990" s="814"/>
      <c r="HN3990" s="814"/>
      <c r="HO3990" s="814"/>
      <c r="HP3990" s="814"/>
      <c r="HQ3990" s="814"/>
      <c r="HR3990" s="814"/>
      <c r="HS3990" s="814"/>
      <c r="HT3990" s="814"/>
      <c r="HU3990" s="814"/>
      <c r="HV3990" s="814"/>
      <c r="HW3990" s="814"/>
      <c r="HX3990" s="814"/>
      <c r="HY3990" s="814"/>
      <c r="HZ3990" s="814"/>
      <c r="IA3990" s="814"/>
      <c r="IB3990" s="814"/>
      <c r="IC3990" s="814"/>
      <c r="ID3990" s="814"/>
      <c r="IE3990" s="814"/>
      <c r="IF3990" s="814"/>
      <c r="IG3990" s="814"/>
      <c r="IH3990" s="814"/>
      <c r="II3990" s="814"/>
      <c r="IJ3990" s="814"/>
      <c r="IK3990" s="814"/>
      <c r="IL3990" s="814"/>
      <c r="IM3990" s="814"/>
      <c r="IN3990" s="814"/>
    </row>
    <row r="3991" spans="1:248" ht="13.5" customHeight="1">
      <c r="A3991" s="640">
        <v>59</v>
      </c>
      <c r="B3991" s="670" t="s">
        <v>1952</v>
      </c>
      <c r="C3991" s="693" t="s">
        <v>709</v>
      </c>
      <c r="D3991" s="608">
        <v>3</v>
      </c>
      <c r="E3991" s="608">
        <v>2008</v>
      </c>
      <c r="F3991" s="1095">
        <v>198.37799999999999</v>
      </c>
      <c r="G3991" s="825">
        <f t="shared" si="132"/>
        <v>198.37799999999999</v>
      </c>
      <c r="H3991" s="1096">
        <v>100</v>
      </c>
      <c r="I3991" s="825">
        <f t="shared" si="133"/>
        <v>0</v>
      </c>
      <c r="J3991" s="668"/>
      <c r="K3991" s="725"/>
      <c r="L3991" s="725"/>
      <c r="M3991" s="668"/>
      <c r="N3991" s="725"/>
      <c r="O3991" s="831"/>
      <c r="P3991" s="1877"/>
      <c r="Q3991" s="814"/>
      <c r="R3991" s="814"/>
      <c r="S3991" s="814"/>
      <c r="T3991" s="814"/>
      <c r="U3991" s="814"/>
      <c r="V3991" s="814"/>
      <c r="W3991" s="814"/>
      <c r="X3991" s="814"/>
      <c r="Y3991" s="814"/>
      <c r="Z3991" s="814"/>
      <c r="AA3991" s="814"/>
      <c r="AB3991" s="814"/>
      <c r="AC3991" s="814"/>
      <c r="AD3991" s="814"/>
      <c r="AE3991" s="814"/>
      <c r="AF3991" s="814"/>
      <c r="AG3991" s="814"/>
      <c r="AH3991" s="814"/>
      <c r="AI3991" s="814"/>
      <c r="AJ3991" s="814"/>
      <c r="AK3991" s="814"/>
      <c r="AL3991" s="814"/>
      <c r="AM3991" s="814"/>
      <c r="AN3991" s="814"/>
      <c r="AO3991" s="814"/>
      <c r="AP3991" s="814"/>
      <c r="AQ3991" s="814"/>
      <c r="AR3991" s="814"/>
      <c r="AS3991" s="814"/>
      <c r="AT3991" s="814"/>
      <c r="AU3991" s="814"/>
      <c r="AV3991" s="814"/>
      <c r="AW3991" s="814"/>
      <c r="AX3991" s="814"/>
      <c r="AY3991" s="814"/>
      <c r="AZ3991" s="814"/>
      <c r="BA3991" s="814"/>
      <c r="BB3991" s="814"/>
      <c r="BC3991" s="814"/>
      <c r="BD3991" s="814"/>
      <c r="BE3991" s="814"/>
      <c r="BF3991" s="814"/>
      <c r="BG3991" s="814"/>
      <c r="BH3991" s="814"/>
      <c r="BI3991" s="814"/>
      <c r="BJ3991" s="814"/>
      <c r="BK3991" s="814"/>
      <c r="BL3991" s="814"/>
      <c r="BM3991" s="814"/>
      <c r="BN3991" s="814"/>
      <c r="BO3991" s="814"/>
      <c r="BP3991" s="814"/>
      <c r="BQ3991" s="814"/>
      <c r="BR3991" s="814"/>
      <c r="BS3991" s="814"/>
      <c r="BT3991" s="814"/>
      <c r="BU3991" s="814"/>
      <c r="BV3991" s="814"/>
      <c r="BW3991" s="814"/>
      <c r="BX3991" s="814"/>
      <c r="BY3991" s="814"/>
      <c r="BZ3991" s="814"/>
      <c r="CA3991" s="814"/>
      <c r="CB3991" s="814"/>
      <c r="CC3991" s="814"/>
      <c r="CD3991" s="814"/>
      <c r="CE3991" s="814"/>
      <c r="CF3991" s="814"/>
      <c r="CG3991" s="814"/>
      <c r="CH3991" s="814"/>
      <c r="CI3991" s="814"/>
      <c r="CJ3991" s="814"/>
      <c r="CK3991" s="814"/>
      <c r="CL3991" s="814"/>
      <c r="CM3991" s="814"/>
      <c r="CN3991" s="814"/>
      <c r="CO3991" s="814"/>
      <c r="CP3991" s="814"/>
      <c r="CQ3991" s="814"/>
      <c r="CR3991" s="814"/>
      <c r="CS3991" s="814"/>
      <c r="CT3991" s="814"/>
      <c r="CU3991" s="814"/>
      <c r="CV3991" s="814"/>
      <c r="CW3991" s="814"/>
      <c r="CX3991" s="814"/>
      <c r="CY3991" s="814"/>
      <c r="CZ3991" s="814"/>
      <c r="DA3991" s="814"/>
      <c r="DB3991" s="814"/>
      <c r="DC3991" s="814"/>
      <c r="DD3991" s="814"/>
      <c r="DE3991" s="814"/>
      <c r="DF3991" s="814"/>
      <c r="DG3991" s="814"/>
      <c r="DH3991" s="814"/>
      <c r="DI3991" s="814"/>
      <c r="DJ3991" s="814"/>
      <c r="DK3991" s="814"/>
      <c r="DL3991" s="814"/>
      <c r="DM3991" s="814"/>
      <c r="DN3991" s="814"/>
      <c r="DO3991" s="814"/>
      <c r="DP3991" s="814"/>
      <c r="DQ3991" s="814"/>
      <c r="DR3991" s="814"/>
      <c r="DS3991" s="814"/>
      <c r="DT3991" s="814"/>
      <c r="DU3991" s="814"/>
      <c r="DV3991" s="814"/>
      <c r="DW3991" s="814"/>
      <c r="DX3991" s="814"/>
      <c r="DY3991" s="814"/>
      <c r="DZ3991" s="814"/>
      <c r="EA3991" s="814"/>
      <c r="EB3991" s="814"/>
      <c r="EC3991" s="814"/>
      <c r="ED3991" s="814"/>
      <c r="EE3991" s="814"/>
      <c r="EF3991" s="814"/>
      <c r="EG3991" s="814"/>
      <c r="EH3991" s="814"/>
      <c r="EI3991" s="814"/>
      <c r="EJ3991" s="814"/>
      <c r="EK3991" s="814"/>
      <c r="EL3991" s="814"/>
      <c r="EM3991" s="814"/>
      <c r="EN3991" s="814"/>
      <c r="EO3991" s="814"/>
      <c r="EP3991" s="814"/>
      <c r="EQ3991" s="814"/>
      <c r="ER3991" s="814"/>
      <c r="ES3991" s="814"/>
      <c r="ET3991" s="814"/>
      <c r="EU3991" s="814"/>
      <c r="EV3991" s="814"/>
      <c r="EW3991" s="814"/>
      <c r="EX3991" s="814"/>
      <c r="EY3991" s="814"/>
      <c r="EZ3991" s="814"/>
      <c r="FA3991" s="814"/>
      <c r="FB3991" s="814"/>
      <c r="FC3991" s="814"/>
      <c r="FD3991" s="814"/>
      <c r="FE3991" s="814"/>
      <c r="FF3991" s="814"/>
      <c r="FG3991" s="814"/>
      <c r="FH3991" s="814"/>
      <c r="FI3991" s="814"/>
      <c r="FJ3991" s="814"/>
      <c r="FK3991" s="814"/>
      <c r="FL3991" s="814"/>
      <c r="FM3991" s="814"/>
      <c r="FN3991" s="814"/>
      <c r="FO3991" s="814"/>
      <c r="FP3991" s="814"/>
      <c r="FQ3991" s="814"/>
      <c r="FR3991" s="814"/>
      <c r="FS3991" s="814"/>
      <c r="FT3991" s="814"/>
      <c r="FU3991" s="814"/>
      <c r="FV3991" s="814"/>
      <c r="FW3991" s="814"/>
      <c r="FX3991" s="814"/>
      <c r="FY3991" s="814"/>
      <c r="FZ3991" s="814"/>
      <c r="GA3991" s="814"/>
      <c r="GB3991" s="814"/>
      <c r="GC3991" s="814"/>
      <c r="GD3991" s="814"/>
      <c r="GE3991" s="814"/>
      <c r="GF3991" s="814"/>
      <c r="GG3991" s="814"/>
      <c r="GH3991" s="814"/>
      <c r="GI3991" s="814"/>
      <c r="GJ3991" s="814"/>
      <c r="GK3991" s="814"/>
      <c r="GL3991" s="814"/>
      <c r="GM3991" s="814"/>
      <c r="GN3991" s="814"/>
      <c r="GO3991" s="814"/>
      <c r="GP3991" s="814"/>
      <c r="GQ3991" s="814"/>
      <c r="GR3991" s="814"/>
      <c r="GS3991" s="814"/>
      <c r="GT3991" s="814"/>
      <c r="GU3991" s="814"/>
      <c r="GV3991" s="814"/>
      <c r="GW3991" s="814"/>
      <c r="GX3991" s="814"/>
      <c r="GY3991" s="814"/>
      <c r="GZ3991" s="814"/>
      <c r="HA3991" s="814"/>
      <c r="HB3991" s="814"/>
      <c r="HC3991" s="814"/>
      <c r="HD3991" s="814"/>
      <c r="HE3991" s="814"/>
      <c r="HF3991" s="814"/>
      <c r="HG3991" s="814"/>
      <c r="HH3991" s="814"/>
      <c r="HI3991" s="814"/>
      <c r="HJ3991" s="814"/>
      <c r="HK3991" s="814"/>
      <c r="HL3991" s="814"/>
      <c r="HM3991" s="814"/>
      <c r="HN3991" s="814"/>
      <c r="HO3991" s="814"/>
      <c r="HP3991" s="814"/>
      <c r="HQ3991" s="814"/>
      <c r="HR3991" s="814"/>
      <c r="HS3991" s="814"/>
      <c r="HT3991" s="814"/>
      <c r="HU3991" s="814"/>
      <c r="HV3991" s="814"/>
      <c r="HW3991" s="814"/>
      <c r="HX3991" s="814"/>
      <c r="HY3991" s="814"/>
      <c r="HZ3991" s="814"/>
      <c r="IA3991" s="814"/>
      <c r="IB3991" s="814"/>
      <c r="IC3991" s="814"/>
      <c r="ID3991" s="814"/>
      <c r="IE3991" s="814"/>
      <c r="IF3991" s="814"/>
      <c r="IG3991" s="814"/>
      <c r="IH3991" s="814"/>
      <c r="II3991" s="814"/>
      <c r="IJ3991" s="814"/>
      <c r="IK3991" s="814"/>
      <c r="IL3991" s="814"/>
      <c r="IM3991" s="814"/>
      <c r="IN3991" s="814"/>
    </row>
    <row r="3992" spans="1:248" ht="13.5" customHeight="1">
      <c r="A3992" s="640">
        <v>60</v>
      </c>
      <c r="B3992" s="670" t="s">
        <v>1831</v>
      </c>
      <c r="C3992" s="693" t="s">
        <v>709</v>
      </c>
      <c r="D3992" s="608">
        <v>35</v>
      </c>
      <c r="E3992" s="608">
        <v>2005</v>
      </c>
      <c r="F3992" s="1095">
        <v>2079.319375</v>
      </c>
      <c r="G3992" s="825">
        <f t="shared" si="132"/>
        <v>2079.319375</v>
      </c>
      <c r="H3992" s="1096">
        <v>100</v>
      </c>
      <c r="I3992" s="825">
        <f t="shared" si="133"/>
        <v>0</v>
      </c>
      <c r="J3992" s="668"/>
      <c r="K3992" s="725"/>
      <c r="L3992" s="725"/>
      <c r="M3992" s="668"/>
      <c r="N3992" s="725"/>
      <c r="O3992" s="831"/>
      <c r="P3992" s="1877"/>
      <c r="Q3992" s="814"/>
      <c r="R3992" s="814"/>
      <c r="S3992" s="814"/>
      <c r="T3992" s="814"/>
      <c r="U3992" s="814"/>
      <c r="V3992" s="814"/>
      <c r="W3992" s="814"/>
      <c r="X3992" s="814"/>
      <c r="Y3992" s="814"/>
      <c r="Z3992" s="814"/>
      <c r="AA3992" s="814"/>
      <c r="AB3992" s="814"/>
      <c r="AC3992" s="814"/>
      <c r="AD3992" s="814"/>
      <c r="AE3992" s="814"/>
      <c r="AF3992" s="814"/>
      <c r="AG3992" s="814"/>
      <c r="AH3992" s="814"/>
      <c r="AI3992" s="814"/>
      <c r="AJ3992" s="814"/>
      <c r="AK3992" s="814"/>
      <c r="AL3992" s="814"/>
      <c r="AM3992" s="814"/>
      <c r="AN3992" s="814"/>
      <c r="AO3992" s="814"/>
      <c r="AP3992" s="814"/>
      <c r="AQ3992" s="814"/>
      <c r="AR3992" s="814"/>
      <c r="AS3992" s="814"/>
      <c r="AT3992" s="814"/>
      <c r="AU3992" s="814"/>
      <c r="AV3992" s="814"/>
      <c r="AW3992" s="814"/>
      <c r="AX3992" s="814"/>
      <c r="AY3992" s="814"/>
      <c r="AZ3992" s="814"/>
      <c r="BA3992" s="814"/>
      <c r="BB3992" s="814"/>
      <c r="BC3992" s="814"/>
      <c r="BD3992" s="814"/>
      <c r="BE3992" s="814"/>
      <c r="BF3992" s="814"/>
      <c r="BG3992" s="814"/>
      <c r="BH3992" s="814"/>
      <c r="BI3992" s="814"/>
      <c r="BJ3992" s="814"/>
      <c r="BK3992" s="814"/>
      <c r="BL3992" s="814"/>
      <c r="BM3992" s="814"/>
      <c r="BN3992" s="814"/>
      <c r="BO3992" s="814"/>
      <c r="BP3992" s="814"/>
      <c r="BQ3992" s="814"/>
      <c r="BR3992" s="814"/>
      <c r="BS3992" s="814"/>
      <c r="BT3992" s="814"/>
      <c r="BU3992" s="814"/>
      <c r="BV3992" s="814"/>
      <c r="BW3992" s="814"/>
      <c r="BX3992" s="814"/>
      <c r="BY3992" s="814"/>
      <c r="BZ3992" s="814"/>
      <c r="CA3992" s="814"/>
      <c r="CB3992" s="814"/>
      <c r="CC3992" s="814"/>
      <c r="CD3992" s="814"/>
      <c r="CE3992" s="814"/>
      <c r="CF3992" s="814"/>
      <c r="CG3992" s="814"/>
      <c r="CH3992" s="814"/>
      <c r="CI3992" s="814"/>
      <c r="CJ3992" s="814"/>
      <c r="CK3992" s="814"/>
      <c r="CL3992" s="814"/>
      <c r="CM3992" s="814"/>
      <c r="CN3992" s="814"/>
      <c r="CO3992" s="814"/>
      <c r="CP3992" s="814"/>
      <c r="CQ3992" s="814"/>
      <c r="CR3992" s="814"/>
      <c r="CS3992" s="814"/>
      <c r="CT3992" s="814"/>
      <c r="CU3992" s="814"/>
      <c r="CV3992" s="814"/>
      <c r="CW3992" s="814"/>
      <c r="CX3992" s="814"/>
      <c r="CY3992" s="814"/>
      <c r="CZ3992" s="814"/>
      <c r="DA3992" s="814"/>
      <c r="DB3992" s="814"/>
      <c r="DC3992" s="814"/>
      <c r="DD3992" s="814"/>
      <c r="DE3992" s="814"/>
      <c r="DF3992" s="814"/>
      <c r="DG3992" s="814"/>
      <c r="DH3992" s="814"/>
      <c r="DI3992" s="814"/>
      <c r="DJ3992" s="814"/>
      <c r="DK3992" s="814"/>
      <c r="DL3992" s="814"/>
      <c r="DM3992" s="814"/>
      <c r="DN3992" s="814"/>
      <c r="DO3992" s="814"/>
      <c r="DP3992" s="814"/>
      <c r="DQ3992" s="814"/>
      <c r="DR3992" s="814"/>
      <c r="DS3992" s="814"/>
      <c r="DT3992" s="814"/>
      <c r="DU3992" s="814"/>
      <c r="DV3992" s="814"/>
      <c r="DW3992" s="814"/>
      <c r="DX3992" s="814"/>
      <c r="DY3992" s="814"/>
      <c r="DZ3992" s="814"/>
      <c r="EA3992" s="814"/>
      <c r="EB3992" s="814"/>
      <c r="EC3992" s="814"/>
      <c r="ED3992" s="814"/>
      <c r="EE3992" s="814"/>
      <c r="EF3992" s="814"/>
      <c r="EG3992" s="814"/>
      <c r="EH3992" s="814"/>
      <c r="EI3992" s="814"/>
      <c r="EJ3992" s="814"/>
      <c r="EK3992" s="814"/>
      <c r="EL3992" s="814"/>
      <c r="EM3992" s="814"/>
      <c r="EN3992" s="814"/>
      <c r="EO3992" s="814"/>
      <c r="EP3992" s="814"/>
      <c r="EQ3992" s="814"/>
      <c r="ER3992" s="814"/>
      <c r="ES3992" s="814"/>
      <c r="ET3992" s="814"/>
      <c r="EU3992" s="814"/>
      <c r="EV3992" s="814"/>
      <c r="EW3992" s="814"/>
      <c r="EX3992" s="814"/>
      <c r="EY3992" s="814"/>
      <c r="EZ3992" s="814"/>
      <c r="FA3992" s="814"/>
      <c r="FB3992" s="814"/>
      <c r="FC3992" s="814"/>
      <c r="FD3992" s="814"/>
      <c r="FE3992" s="814"/>
      <c r="FF3992" s="814"/>
      <c r="FG3992" s="814"/>
      <c r="FH3992" s="814"/>
      <c r="FI3992" s="814"/>
      <c r="FJ3992" s="814"/>
      <c r="FK3992" s="814"/>
      <c r="FL3992" s="814"/>
      <c r="FM3992" s="814"/>
      <c r="FN3992" s="814"/>
      <c r="FO3992" s="814"/>
      <c r="FP3992" s="814"/>
      <c r="FQ3992" s="814"/>
      <c r="FR3992" s="814"/>
      <c r="FS3992" s="814"/>
      <c r="FT3992" s="814"/>
      <c r="FU3992" s="814"/>
      <c r="FV3992" s="814"/>
      <c r="FW3992" s="814"/>
      <c r="FX3992" s="814"/>
      <c r="FY3992" s="814"/>
      <c r="FZ3992" s="814"/>
      <c r="GA3992" s="814"/>
      <c r="GB3992" s="814"/>
      <c r="GC3992" s="814"/>
      <c r="GD3992" s="814"/>
      <c r="GE3992" s="814"/>
      <c r="GF3992" s="814"/>
      <c r="GG3992" s="814"/>
      <c r="GH3992" s="814"/>
      <c r="GI3992" s="814"/>
      <c r="GJ3992" s="814"/>
      <c r="GK3992" s="814"/>
      <c r="GL3992" s="814"/>
      <c r="GM3992" s="814"/>
      <c r="GN3992" s="814"/>
      <c r="GO3992" s="814"/>
      <c r="GP3992" s="814"/>
      <c r="GQ3992" s="814"/>
      <c r="GR3992" s="814"/>
      <c r="GS3992" s="814"/>
      <c r="GT3992" s="814"/>
      <c r="GU3992" s="814"/>
      <c r="GV3992" s="814"/>
      <c r="GW3992" s="814"/>
      <c r="GX3992" s="814"/>
      <c r="GY3992" s="814"/>
      <c r="GZ3992" s="814"/>
      <c r="HA3992" s="814"/>
      <c r="HB3992" s="814"/>
      <c r="HC3992" s="814"/>
      <c r="HD3992" s="814"/>
      <c r="HE3992" s="814"/>
      <c r="HF3992" s="814"/>
      <c r="HG3992" s="814"/>
      <c r="HH3992" s="814"/>
      <c r="HI3992" s="814"/>
      <c r="HJ3992" s="814"/>
      <c r="HK3992" s="814"/>
      <c r="HL3992" s="814"/>
      <c r="HM3992" s="814"/>
      <c r="HN3992" s="814"/>
      <c r="HO3992" s="814"/>
      <c r="HP3992" s="814"/>
      <c r="HQ3992" s="814"/>
      <c r="HR3992" s="814"/>
      <c r="HS3992" s="814"/>
      <c r="HT3992" s="814"/>
      <c r="HU3992" s="814"/>
      <c r="HV3992" s="814"/>
      <c r="HW3992" s="814"/>
      <c r="HX3992" s="814"/>
      <c r="HY3992" s="814"/>
      <c r="HZ3992" s="814"/>
      <c r="IA3992" s="814"/>
      <c r="IB3992" s="814"/>
      <c r="IC3992" s="814"/>
      <c r="ID3992" s="814"/>
      <c r="IE3992" s="814"/>
      <c r="IF3992" s="814"/>
      <c r="IG3992" s="814"/>
      <c r="IH3992" s="814"/>
      <c r="II3992" s="814"/>
      <c r="IJ3992" s="814"/>
      <c r="IK3992" s="814"/>
      <c r="IL3992" s="814"/>
      <c r="IM3992" s="814"/>
      <c r="IN3992" s="814"/>
    </row>
    <row r="3993" spans="1:248" ht="13.5" customHeight="1">
      <c r="A3993" s="640">
        <v>61</v>
      </c>
      <c r="B3993" s="670" t="s">
        <v>1863</v>
      </c>
      <c r="C3993" s="693" t="s">
        <v>709</v>
      </c>
      <c r="D3993" s="608">
        <v>4</v>
      </c>
      <c r="E3993" s="608">
        <v>2005</v>
      </c>
      <c r="F3993" s="1095">
        <v>237.636</v>
      </c>
      <c r="G3993" s="825">
        <f t="shared" si="132"/>
        <v>237.636</v>
      </c>
      <c r="H3993" s="1096">
        <v>100</v>
      </c>
      <c r="I3993" s="825">
        <f t="shared" si="133"/>
        <v>0</v>
      </c>
      <c r="J3993" s="668"/>
      <c r="K3993" s="725"/>
      <c r="L3993" s="725"/>
      <c r="M3993" s="668"/>
      <c r="N3993" s="725"/>
      <c r="O3993" s="831"/>
      <c r="P3993" s="1877"/>
      <c r="Q3993" s="814"/>
      <c r="R3993" s="814"/>
      <c r="S3993" s="814"/>
      <c r="T3993" s="814"/>
      <c r="U3993" s="814"/>
      <c r="V3993" s="814"/>
      <c r="W3993" s="814"/>
      <c r="X3993" s="814"/>
      <c r="Y3993" s="814"/>
      <c r="Z3993" s="814"/>
      <c r="AA3993" s="814"/>
      <c r="AB3993" s="814"/>
      <c r="AC3993" s="814"/>
      <c r="AD3993" s="814"/>
      <c r="AE3993" s="814"/>
      <c r="AF3993" s="814"/>
      <c r="AG3993" s="814"/>
      <c r="AH3993" s="814"/>
      <c r="AI3993" s="814"/>
      <c r="AJ3993" s="814"/>
      <c r="AK3993" s="814"/>
      <c r="AL3993" s="814"/>
      <c r="AM3993" s="814"/>
      <c r="AN3993" s="814"/>
      <c r="AO3993" s="814"/>
      <c r="AP3993" s="814"/>
      <c r="AQ3993" s="814"/>
      <c r="AR3993" s="814"/>
      <c r="AS3993" s="814"/>
      <c r="AT3993" s="814"/>
      <c r="AU3993" s="814"/>
      <c r="AV3993" s="814"/>
      <c r="AW3993" s="814"/>
      <c r="AX3993" s="814"/>
      <c r="AY3993" s="814"/>
      <c r="AZ3993" s="814"/>
      <c r="BA3993" s="814"/>
      <c r="BB3993" s="814"/>
      <c r="BC3993" s="814"/>
      <c r="BD3993" s="814"/>
      <c r="BE3993" s="814"/>
      <c r="BF3993" s="814"/>
      <c r="BG3993" s="814"/>
      <c r="BH3993" s="814"/>
      <c r="BI3993" s="814"/>
      <c r="BJ3993" s="814"/>
      <c r="BK3993" s="814"/>
      <c r="BL3993" s="814"/>
      <c r="BM3993" s="814"/>
      <c r="BN3993" s="814"/>
      <c r="BO3993" s="814"/>
      <c r="BP3993" s="814"/>
      <c r="BQ3993" s="814"/>
      <c r="BR3993" s="814"/>
      <c r="BS3993" s="814"/>
      <c r="BT3993" s="814"/>
      <c r="BU3993" s="814"/>
      <c r="BV3993" s="814"/>
      <c r="BW3993" s="814"/>
      <c r="BX3993" s="814"/>
      <c r="BY3993" s="814"/>
      <c r="BZ3993" s="814"/>
      <c r="CA3993" s="814"/>
      <c r="CB3993" s="814"/>
      <c r="CC3993" s="814"/>
      <c r="CD3993" s="814"/>
      <c r="CE3993" s="814"/>
      <c r="CF3993" s="814"/>
      <c r="CG3993" s="814"/>
      <c r="CH3993" s="814"/>
      <c r="CI3993" s="814"/>
      <c r="CJ3993" s="814"/>
      <c r="CK3993" s="814"/>
      <c r="CL3993" s="814"/>
      <c r="CM3993" s="814"/>
      <c r="CN3993" s="814"/>
      <c r="CO3993" s="814"/>
      <c r="CP3993" s="814"/>
      <c r="CQ3993" s="814"/>
      <c r="CR3993" s="814"/>
      <c r="CS3993" s="814"/>
      <c r="CT3993" s="814"/>
      <c r="CU3993" s="814"/>
      <c r="CV3993" s="814"/>
      <c r="CW3993" s="814"/>
      <c r="CX3993" s="814"/>
      <c r="CY3993" s="814"/>
      <c r="CZ3993" s="814"/>
      <c r="DA3993" s="814"/>
      <c r="DB3993" s="814"/>
      <c r="DC3993" s="814"/>
      <c r="DD3993" s="814"/>
      <c r="DE3993" s="814"/>
      <c r="DF3993" s="814"/>
      <c r="DG3993" s="814"/>
      <c r="DH3993" s="814"/>
      <c r="DI3993" s="814"/>
      <c r="DJ3993" s="814"/>
      <c r="DK3993" s="814"/>
      <c r="DL3993" s="814"/>
      <c r="DM3993" s="814"/>
      <c r="DN3993" s="814"/>
      <c r="DO3993" s="814"/>
      <c r="DP3993" s="814"/>
      <c r="DQ3993" s="814"/>
      <c r="DR3993" s="814"/>
      <c r="DS3993" s="814"/>
      <c r="DT3993" s="814"/>
      <c r="DU3993" s="814"/>
      <c r="DV3993" s="814"/>
      <c r="DW3993" s="814"/>
      <c r="DX3993" s="814"/>
      <c r="DY3993" s="814"/>
      <c r="DZ3993" s="814"/>
      <c r="EA3993" s="814"/>
      <c r="EB3993" s="814"/>
      <c r="EC3993" s="814"/>
      <c r="ED3993" s="814"/>
      <c r="EE3993" s="814"/>
      <c r="EF3993" s="814"/>
      <c r="EG3993" s="814"/>
      <c r="EH3993" s="814"/>
      <c r="EI3993" s="814"/>
      <c r="EJ3993" s="814"/>
      <c r="EK3993" s="814"/>
      <c r="EL3993" s="814"/>
      <c r="EM3993" s="814"/>
      <c r="EN3993" s="814"/>
      <c r="EO3993" s="814"/>
      <c r="EP3993" s="814"/>
      <c r="EQ3993" s="814"/>
      <c r="ER3993" s="814"/>
      <c r="ES3993" s="814"/>
      <c r="ET3993" s="814"/>
      <c r="EU3993" s="814"/>
      <c r="EV3993" s="814"/>
      <c r="EW3993" s="814"/>
      <c r="EX3993" s="814"/>
      <c r="EY3993" s="814"/>
      <c r="EZ3993" s="814"/>
      <c r="FA3993" s="814"/>
      <c r="FB3993" s="814"/>
      <c r="FC3993" s="814"/>
      <c r="FD3993" s="814"/>
      <c r="FE3993" s="814"/>
      <c r="FF3993" s="814"/>
      <c r="FG3993" s="814"/>
      <c r="FH3993" s="814"/>
      <c r="FI3993" s="814"/>
      <c r="FJ3993" s="814"/>
      <c r="FK3993" s="814"/>
      <c r="FL3993" s="814"/>
      <c r="FM3993" s="814"/>
      <c r="FN3993" s="814"/>
      <c r="FO3993" s="814"/>
      <c r="FP3993" s="814"/>
      <c r="FQ3993" s="814"/>
      <c r="FR3993" s="814"/>
      <c r="FS3993" s="814"/>
      <c r="FT3993" s="814"/>
      <c r="FU3993" s="814"/>
      <c r="FV3993" s="814"/>
      <c r="FW3993" s="814"/>
      <c r="FX3993" s="814"/>
      <c r="FY3993" s="814"/>
      <c r="FZ3993" s="814"/>
      <c r="GA3993" s="814"/>
      <c r="GB3993" s="814"/>
      <c r="GC3993" s="814"/>
      <c r="GD3993" s="814"/>
      <c r="GE3993" s="814"/>
      <c r="GF3993" s="814"/>
      <c r="GG3993" s="814"/>
      <c r="GH3993" s="814"/>
      <c r="GI3993" s="814"/>
      <c r="GJ3993" s="814"/>
      <c r="GK3993" s="814"/>
      <c r="GL3993" s="814"/>
      <c r="GM3993" s="814"/>
      <c r="GN3993" s="814"/>
      <c r="GO3993" s="814"/>
      <c r="GP3993" s="814"/>
      <c r="GQ3993" s="814"/>
      <c r="GR3993" s="814"/>
      <c r="GS3993" s="814"/>
      <c r="GT3993" s="814"/>
      <c r="GU3993" s="814"/>
      <c r="GV3993" s="814"/>
      <c r="GW3993" s="814"/>
      <c r="GX3993" s="814"/>
      <c r="GY3993" s="814"/>
      <c r="GZ3993" s="814"/>
      <c r="HA3993" s="814"/>
      <c r="HB3993" s="814"/>
      <c r="HC3993" s="814"/>
      <c r="HD3993" s="814"/>
      <c r="HE3993" s="814"/>
      <c r="HF3993" s="814"/>
      <c r="HG3993" s="814"/>
      <c r="HH3993" s="814"/>
      <c r="HI3993" s="814"/>
      <c r="HJ3993" s="814"/>
      <c r="HK3993" s="814"/>
      <c r="HL3993" s="814"/>
      <c r="HM3993" s="814"/>
      <c r="HN3993" s="814"/>
      <c r="HO3993" s="814"/>
      <c r="HP3993" s="814"/>
      <c r="HQ3993" s="814"/>
      <c r="HR3993" s="814"/>
      <c r="HS3993" s="814"/>
      <c r="HT3993" s="814"/>
      <c r="HU3993" s="814"/>
      <c r="HV3993" s="814"/>
      <c r="HW3993" s="814"/>
      <c r="HX3993" s="814"/>
      <c r="HY3993" s="814"/>
      <c r="HZ3993" s="814"/>
      <c r="IA3993" s="814"/>
      <c r="IB3993" s="814"/>
      <c r="IC3993" s="814"/>
      <c r="ID3993" s="814"/>
      <c r="IE3993" s="814"/>
      <c r="IF3993" s="814"/>
      <c r="IG3993" s="814"/>
      <c r="IH3993" s="814"/>
      <c r="II3993" s="814"/>
      <c r="IJ3993" s="814"/>
      <c r="IK3993" s="814"/>
      <c r="IL3993" s="814"/>
      <c r="IM3993" s="814"/>
      <c r="IN3993" s="814"/>
    </row>
    <row r="3994" spans="1:248" ht="13.5" customHeight="1">
      <c r="A3994" s="640">
        <v>62</v>
      </c>
      <c r="B3994" s="670" t="s">
        <v>1953</v>
      </c>
      <c r="C3994" s="693" t="s">
        <v>709</v>
      </c>
      <c r="D3994" s="608">
        <v>2</v>
      </c>
      <c r="E3994" s="608">
        <v>2005</v>
      </c>
      <c r="F3994" s="1095">
        <v>120.30800000000001</v>
      </c>
      <c r="G3994" s="825">
        <f t="shared" si="132"/>
        <v>120.30800000000001</v>
      </c>
      <c r="H3994" s="1096">
        <v>100</v>
      </c>
      <c r="I3994" s="825">
        <f t="shared" si="133"/>
        <v>0</v>
      </c>
      <c r="J3994" s="668"/>
      <c r="K3994" s="725"/>
      <c r="L3994" s="725"/>
      <c r="M3994" s="668"/>
      <c r="N3994" s="725"/>
      <c r="O3994" s="831"/>
      <c r="P3994" s="1877"/>
      <c r="Q3994" s="814"/>
      <c r="R3994" s="814"/>
      <c r="S3994" s="814"/>
      <c r="T3994" s="814"/>
      <c r="U3994" s="814"/>
      <c r="V3994" s="814"/>
      <c r="W3994" s="814"/>
      <c r="X3994" s="814"/>
      <c r="Y3994" s="814"/>
      <c r="Z3994" s="814"/>
      <c r="AA3994" s="814"/>
      <c r="AB3994" s="814"/>
      <c r="AC3994" s="814"/>
      <c r="AD3994" s="814"/>
      <c r="AE3994" s="814"/>
      <c r="AF3994" s="814"/>
      <c r="AG3994" s="814"/>
      <c r="AH3994" s="814"/>
      <c r="AI3994" s="814"/>
      <c r="AJ3994" s="814"/>
      <c r="AK3994" s="814"/>
      <c r="AL3994" s="814"/>
      <c r="AM3994" s="814"/>
      <c r="AN3994" s="814"/>
      <c r="AO3994" s="814"/>
      <c r="AP3994" s="814"/>
      <c r="AQ3994" s="814"/>
      <c r="AR3994" s="814"/>
      <c r="AS3994" s="814"/>
      <c r="AT3994" s="814"/>
      <c r="AU3994" s="814"/>
      <c r="AV3994" s="814"/>
      <c r="AW3994" s="814"/>
      <c r="AX3994" s="814"/>
      <c r="AY3994" s="814"/>
      <c r="AZ3994" s="814"/>
      <c r="BA3994" s="814"/>
      <c r="BB3994" s="814"/>
      <c r="BC3994" s="814"/>
      <c r="BD3994" s="814"/>
      <c r="BE3994" s="814"/>
      <c r="BF3994" s="814"/>
      <c r="BG3994" s="814"/>
      <c r="BH3994" s="814"/>
      <c r="BI3994" s="814"/>
      <c r="BJ3994" s="814"/>
      <c r="BK3994" s="814"/>
      <c r="BL3994" s="814"/>
      <c r="BM3994" s="814"/>
      <c r="BN3994" s="814"/>
      <c r="BO3994" s="814"/>
      <c r="BP3994" s="814"/>
      <c r="BQ3994" s="814"/>
      <c r="BR3994" s="814"/>
      <c r="BS3994" s="814"/>
      <c r="BT3994" s="814"/>
      <c r="BU3994" s="814"/>
      <c r="BV3994" s="814"/>
      <c r="BW3994" s="814"/>
      <c r="BX3994" s="814"/>
      <c r="BY3994" s="814"/>
      <c r="BZ3994" s="814"/>
      <c r="CA3994" s="814"/>
      <c r="CB3994" s="814"/>
      <c r="CC3994" s="814"/>
      <c r="CD3994" s="814"/>
      <c r="CE3994" s="814"/>
      <c r="CF3994" s="814"/>
      <c r="CG3994" s="814"/>
      <c r="CH3994" s="814"/>
      <c r="CI3994" s="814"/>
      <c r="CJ3994" s="814"/>
      <c r="CK3994" s="814"/>
      <c r="CL3994" s="814"/>
      <c r="CM3994" s="814"/>
      <c r="CN3994" s="814"/>
      <c r="CO3994" s="814"/>
      <c r="CP3994" s="814"/>
      <c r="CQ3994" s="814"/>
      <c r="CR3994" s="814"/>
      <c r="CS3994" s="814"/>
      <c r="CT3994" s="814"/>
      <c r="CU3994" s="814"/>
      <c r="CV3994" s="814"/>
      <c r="CW3994" s="814"/>
      <c r="CX3994" s="814"/>
      <c r="CY3994" s="814"/>
      <c r="CZ3994" s="814"/>
      <c r="DA3994" s="814"/>
      <c r="DB3994" s="814"/>
      <c r="DC3994" s="814"/>
      <c r="DD3994" s="814"/>
      <c r="DE3994" s="814"/>
      <c r="DF3994" s="814"/>
      <c r="DG3994" s="814"/>
      <c r="DH3994" s="814"/>
      <c r="DI3994" s="814"/>
      <c r="DJ3994" s="814"/>
      <c r="DK3994" s="814"/>
      <c r="DL3994" s="814"/>
      <c r="DM3994" s="814"/>
      <c r="DN3994" s="814"/>
      <c r="DO3994" s="814"/>
      <c r="DP3994" s="814"/>
      <c r="DQ3994" s="814"/>
      <c r="DR3994" s="814"/>
      <c r="DS3994" s="814"/>
      <c r="DT3994" s="814"/>
      <c r="DU3994" s="814"/>
      <c r="DV3994" s="814"/>
      <c r="DW3994" s="814"/>
      <c r="DX3994" s="814"/>
      <c r="DY3994" s="814"/>
      <c r="DZ3994" s="814"/>
      <c r="EA3994" s="814"/>
      <c r="EB3994" s="814"/>
      <c r="EC3994" s="814"/>
      <c r="ED3994" s="814"/>
      <c r="EE3994" s="814"/>
      <c r="EF3994" s="814"/>
      <c r="EG3994" s="814"/>
      <c r="EH3994" s="814"/>
      <c r="EI3994" s="814"/>
      <c r="EJ3994" s="814"/>
      <c r="EK3994" s="814"/>
      <c r="EL3994" s="814"/>
      <c r="EM3994" s="814"/>
      <c r="EN3994" s="814"/>
      <c r="EO3994" s="814"/>
      <c r="EP3994" s="814"/>
      <c r="EQ3994" s="814"/>
      <c r="ER3994" s="814"/>
      <c r="ES3994" s="814"/>
      <c r="ET3994" s="814"/>
      <c r="EU3994" s="814"/>
      <c r="EV3994" s="814"/>
      <c r="EW3994" s="814"/>
      <c r="EX3994" s="814"/>
      <c r="EY3994" s="814"/>
      <c r="EZ3994" s="814"/>
      <c r="FA3994" s="814"/>
      <c r="FB3994" s="814"/>
      <c r="FC3994" s="814"/>
      <c r="FD3994" s="814"/>
      <c r="FE3994" s="814"/>
      <c r="FF3994" s="814"/>
      <c r="FG3994" s="814"/>
      <c r="FH3994" s="814"/>
      <c r="FI3994" s="814"/>
      <c r="FJ3994" s="814"/>
      <c r="FK3994" s="814"/>
      <c r="FL3994" s="814"/>
      <c r="FM3994" s="814"/>
      <c r="FN3994" s="814"/>
      <c r="FO3994" s="814"/>
      <c r="FP3994" s="814"/>
      <c r="FQ3994" s="814"/>
      <c r="FR3994" s="814"/>
      <c r="FS3994" s="814"/>
      <c r="FT3994" s="814"/>
      <c r="FU3994" s="814"/>
      <c r="FV3994" s="814"/>
      <c r="FW3994" s="814"/>
      <c r="FX3994" s="814"/>
      <c r="FY3994" s="814"/>
      <c r="FZ3994" s="814"/>
      <c r="GA3994" s="814"/>
      <c r="GB3994" s="814"/>
      <c r="GC3994" s="814"/>
      <c r="GD3994" s="814"/>
      <c r="GE3994" s="814"/>
      <c r="GF3994" s="814"/>
      <c r="GG3994" s="814"/>
      <c r="GH3994" s="814"/>
      <c r="GI3994" s="814"/>
      <c r="GJ3994" s="814"/>
      <c r="GK3994" s="814"/>
      <c r="GL3994" s="814"/>
      <c r="GM3994" s="814"/>
      <c r="GN3994" s="814"/>
      <c r="GO3994" s="814"/>
      <c r="GP3994" s="814"/>
      <c r="GQ3994" s="814"/>
      <c r="GR3994" s="814"/>
      <c r="GS3994" s="814"/>
      <c r="GT3994" s="814"/>
      <c r="GU3994" s="814"/>
      <c r="GV3994" s="814"/>
      <c r="GW3994" s="814"/>
      <c r="GX3994" s="814"/>
      <c r="GY3994" s="814"/>
      <c r="GZ3994" s="814"/>
      <c r="HA3994" s="814"/>
      <c r="HB3994" s="814"/>
      <c r="HC3994" s="814"/>
      <c r="HD3994" s="814"/>
      <c r="HE3994" s="814"/>
      <c r="HF3994" s="814"/>
      <c r="HG3994" s="814"/>
      <c r="HH3994" s="814"/>
      <c r="HI3994" s="814"/>
      <c r="HJ3994" s="814"/>
      <c r="HK3994" s="814"/>
      <c r="HL3994" s="814"/>
      <c r="HM3994" s="814"/>
      <c r="HN3994" s="814"/>
      <c r="HO3994" s="814"/>
      <c r="HP3994" s="814"/>
      <c r="HQ3994" s="814"/>
      <c r="HR3994" s="814"/>
      <c r="HS3994" s="814"/>
      <c r="HT3994" s="814"/>
      <c r="HU3994" s="814"/>
      <c r="HV3994" s="814"/>
      <c r="HW3994" s="814"/>
      <c r="HX3994" s="814"/>
      <c r="HY3994" s="814"/>
      <c r="HZ3994" s="814"/>
      <c r="IA3994" s="814"/>
      <c r="IB3994" s="814"/>
      <c r="IC3994" s="814"/>
      <c r="ID3994" s="814"/>
      <c r="IE3994" s="814"/>
      <c r="IF3994" s="814"/>
      <c r="IG3994" s="814"/>
      <c r="IH3994" s="814"/>
      <c r="II3994" s="814"/>
      <c r="IJ3994" s="814"/>
      <c r="IK3994" s="814"/>
      <c r="IL3994" s="814"/>
      <c r="IM3994" s="814"/>
      <c r="IN3994" s="814"/>
    </row>
    <row r="3995" spans="1:248" ht="13.5" customHeight="1">
      <c r="A3995" s="640">
        <v>63</v>
      </c>
      <c r="B3995" s="670" t="s">
        <v>1954</v>
      </c>
      <c r="C3995" s="693" t="s">
        <v>709</v>
      </c>
      <c r="D3995" s="608">
        <v>4</v>
      </c>
      <c r="E3995" s="608">
        <v>2005</v>
      </c>
      <c r="F3995" s="1095">
        <v>207.03100000000001</v>
      </c>
      <c r="G3995" s="825">
        <f t="shared" si="132"/>
        <v>207.03100000000001</v>
      </c>
      <c r="H3995" s="1096">
        <v>100</v>
      </c>
      <c r="I3995" s="825">
        <f t="shared" si="133"/>
        <v>0</v>
      </c>
      <c r="J3995" s="668"/>
      <c r="K3995" s="725"/>
      <c r="L3995" s="725"/>
      <c r="M3995" s="668"/>
      <c r="N3995" s="725"/>
      <c r="O3995" s="831"/>
      <c r="P3995" s="1877"/>
      <c r="Q3995" s="814"/>
      <c r="R3995" s="814"/>
      <c r="S3995" s="814"/>
      <c r="T3995" s="814"/>
      <c r="U3995" s="814"/>
      <c r="V3995" s="814"/>
      <c r="W3995" s="814"/>
      <c r="X3995" s="814"/>
      <c r="Y3995" s="814"/>
      <c r="Z3995" s="814"/>
      <c r="AA3995" s="814"/>
      <c r="AB3995" s="814"/>
      <c r="AC3995" s="814"/>
      <c r="AD3995" s="814"/>
      <c r="AE3995" s="814"/>
      <c r="AF3995" s="814"/>
      <c r="AG3995" s="814"/>
      <c r="AH3995" s="814"/>
      <c r="AI3995" s="814"/>
      <c r="AJ3995" s="814"/>
      <c r="AK3995" s="814"/>
      <c r="AL3995" s="814"/>
      <c r="AM3995" s="814"/>
      <c r="AN3995" s="814"/>
      <c r="AO3995" s="814"/>
      <c r="AP3995" s="814"/>
      <c r="AQ3995" s="814"/>
      <c r="AR3995" s="814"/>
      <c r="AS3995" s="814"/>
      <c r="AT3995" s="814"/>
      <c r="AU3995" s="814"/>
      <c r="AV3995" s="814"/>
      <c r="AW3995" s="814"/>
      <c r="AX3995" s="814"/>
      <c r="AY3995" s="814"/>
      <c r="AZ3995" s="814"/>
      <c r="BA3995" s="814"/>
      <c r="BB3995" s="814"/>
      <c r="BC3995" s="814"/>
      <c r="BD3995" s="814"/>
      <c r="BE3995" s="814"/>
      <c r="BF3995" s="814"/>
      <c r="BG3995" s="814"/>
      <c r="BH3995" s="814"/>
      <c r="BI3995" s="814"/>
      <c r="BJ3995" s="814"/>
      <c r="BK3995" s="814"/>
      <c r="BL3995" s="814"/>
      <c r="BM3995" s="814"/>
      <c r="BN3995" s="814"/>
      <c r="BO3995" s="814"/>
      <c r="BP3995" s="814"/>
      <c r="BQ3995" s="814"/>
      <c r="BR3995" s="814"/>
      <c r="BS3995" s="814"/>
      <c r="BT3995" s="814"/>
      <c r="BU3995" s="814"/>
      <c r="BV3995" s="814"/>
      <c r="BW3995" s="814"/>
      <c r="BX3995" s="814"/>
      <c r="BY3995" s="814"/>
      <c r="BZ3995" s="814"/>
      <c r="CA3995" s="814"/>
      <c r="CB3995" s="814"/>
      <c r="CC3995" s="814"/>
      <c r="CD3995" s="814"/>
      <c r="CE3995" s="814"/>
      <c r="CF3995" s="814"/>
      <c r="CG3995" s="814"/>
      <c r="CH3995" s="814"/>
      <c r="CI3995" s="814"/>
      <c r="CJ3995" s="814"/>
      <c r="CK3995" s="814"/>
      <c r="CL3995" s="814"/>
      <c r="CM3995" s="814"/>
      <c r="CN3995" s="814"/>
      <c r="CO3995" s="814"/>
      <c r="CP3995" s="814"/>
      <c r="CQ3995" s="814"/>
      <c r="CR3995" s="814"/>
      <c r="CS3995" s="814"/>
      <c r="CT3995" s="814"/>
      <c r="CU3995" s="814"/>
      <c r="CV3995" s="814"/>
      <c r="CW3995" s="814"/>
      <c r="CX3995" s="814"/>
      <c r="CY3995" s="814"/>
      <c r="CZ3995" s="814"/>
      <c r="DA3995" s="814"/>
      <c r="DB3995" s="814"/>
      <c r="DC3995" s="814"/>
      <c r="DD3995" s="814"/>
      <c r="DE3995" s="814"/>
      <c r="DF3995" s="814"/>
      <c r="DG3995" s="814"/>
      <c r="DH3995" s="814"/>
      <c r="DI3995" s="814"/>
      <c r="DJ3995" s="814"/>
      <c r="DK3995" s="814"/>
      <c r="DL3995" s="814"/>
      <c r="DM3995" s="814"/>
      <c r="DN3995" s="814"/>
      <c r="DO3995" s="814"/>
      <c r="DP3995" s="814"/>
      <c r="DQ3995" s="814"/>
      <c r="DR3995" s="814"/>
      <c r="DS3995" s="814"/>
      <c r="DT3995" s="814"/>
      <c r="DU3995" s="814"/>
      <c r="DV3995" s="814"/>
      <c r="DW3995" s="814"/>
      <c r="DX3995" s="814"/>
      <c r="DY3995" s="814"/>
      <c r="DZ3995" s="814"/>
      <c r="EA3995" s="814"/>
      <c r="EB3995" s="814"/>
      <c r="EC3995" s="814"/>
      <c r="ED3995" s="814"/>
      <c r="EE3995" s="814"/>
      <c r="EF3995" s="814"/>
      <c r="EG3995" s="814"/>
      <c r="EH3995" s="814"/>
      <c r="EI3995" s="814"/>
      <c r="EJ3995" s="814"/>
      <c r="EK3995" s="814"/>
      <c r="EL3995" s="814"/>
      <c r="EM3995" s="814"/>
      <c r="EN3995" s="814"/>
      <c r="EO3995" s="814"/>
      <c r="EP3995" s="814"/>
      <c r="EQ3995" s="814"/>
      <c r="ER3995" s="814"/>
      <c r="ES3995" s="814"/>
      <c r="ET3995" s="814"/>
      <c r="EU3995" s="814"/>
      <c r="EV3995" s="814"/>
      <c r="EW3995" s="814"/>
      <c r="EX3995" s="814"/>
      <c r="EY3995" s="814"/>
      <c r="EZ3995" s="814"/>
      <c r="FA3995" s="814"/>
      <c r="FB3995" s="814"/>
      <c r="FC3995" s="814"/>
      <c r="FD3995" s="814"/>
      <c r="FE3995" s="814"/>
      <c r="FF3995" s="814"/>
      <c r="FG3995" s="814"/>
      <c r="FH3995" s="814"/>
      <c r="FI3995" s="814"/>
      <c r="FJ3995" s="814"/>
      <c r="FK3995" s="814"/>
      <c r="FL3995" s="814"/>
      <c r="FM3995" s="814"/>
      <c r="FN3995" s="814"/>
      <c r="FO3995" s="814"/>
      <c r="FP3995" s="814"/>
      <c r="FQ3995" s="814"/>
      <c r="FR3995" s="814"/>
      <c r="FS3995" s="814"/>
      <c r="FT3995" s="814"/>
      <c r="FU3995" s="814"/>
      <c r="FV3995" s="814"/>
      <c r="FW3995" s="814"/>
      <c r="FX3995" s="814"/>
      <c r="FY3995" s="814"/>
      <c r="FZ3995" s="814"/>
      <c r="GA3995" s="814"/>
      <c r="GB3995" s="814"/>
      <c r="GC3995" s="814"/>
      <c r="GD3995" s="814"/>
      <c r="GE3995" s="814"/>
      <c r="GF3995" s="814"/>
      <c r="GG3995" s="814"/>
      <c r="GH3995" s="814"/>
      <c r="GI3995" s="814"/>
      <c r="GJ3995" s="814"/>
      <c r="GK3995" s="814"/>
      <c r="GL3995" s="814"/>
      <c r="GM3995" s="814"/>
      <c r="GN3995" s="814"/>
      <c r="GO3995" s="814"/>
      <c r="GP3995" s="814"/>
      <c r="GQ3995" s="814"/>
      <c r="GR3995" s="814"/>
      <c r="GS3995" s="814"/>
      <c r="GT3995" s="814"/>
      <c r="GU3995" s="814"/>
      <c r="GV3995" s="814"/>
      <c r="GW3995" s="814"/>
      <c r="GX3995" s="814"/>
      <c r="GY3995" s="814"/>
      <c r="GZ3995" s="814"/>
      <c r="HA3995" s="814"/>
      <c r="HB3995" s="814"/>
      <c r="HC3995" s="814"/>
      <c r="HD3995" s="814"/>
      <c r="HE3995" s="814"/>
      <c r="HF3995" s="814"/>
      <c r="HG3995" s="814"/>
      <c r="HH3995" s="814"/>
      <c r="HI3995" s="814"/>
      <c r="HJ3995" s="814"/>
      <c r="HK3995" s="814"/>
      <c r="HL3995" s="814"/>
      <c r="HM3995" s="814"/>
      <c r="HN3995" s="814"/>
      <c r="HO3995" s="814"/>
      <c r="HP3995" s="814"/>
      <c r="HQ3995" s="814"/>
      <c r="HR3995" s="814"/>
      <c r="HS3995" s="814"/>
      <c r="HT3995" s="814"/>
      <c r="HU3995" s="814"/>
      <c r="HV3995" s="814"/>
      <c r="HW3995" s="814"/>
      <c r="HX3995" s="814"/>
      <c r="HY3995" s="814"/>
      <c r="HZ3995" s="814"/>
      <c r="IA3995" s="814"/>
      <c r="IB3995" s="814"/>
      <c r="IC3995" s="814"/>
      <c r="ID3995" s="814"/>
      <c r="IE3995" s="814"/>
      <c r="IF3995" s="814"/>
      <c r="IG3995" s="814"/>
      <c r="IH3995" s="814"/>
      <c r="II3995" s="814"/>
      <c r="IJ3995" s="814"/>
      <c r="IK3995" s="814"/>
      <c r="IL3995" s="814"/>
      <c r="IM3995" s="814"/>
      <c r="IN3995" s="814"/>
    </row>
    <row r="3996" spans="1:248" ht="13.5" customHeight="1">
      <c r="A3996" s="640">
        <v>64</v>
      </c>
      <c r="B3996" s="670" t="s">
        <v>1831</v>
      </c>
      <c r="C3996" s="693" t="s">
        <v>709</v>
      </c>
      <c r="D3996" s="608">
        <v>5</v>
      </c>
      <c r="E3996" s="608">
        <v>2005</v>
      </c>
      <c r="F3996" s="1095">
        <v>256.89333333333332</v>
      </c>
      <c r="G3996" s="825">
        <f t="shared" si="132"/>
        <v>256.89333333333332</v>
      </c>
      <c r="H3996" s="1096">
        <v>100</v>
      </c>
      <c r="I3996" s="825">
        <f t="shared" si="133"/>
        <v>0</v>
      </c>
      <c r="J3996" s="668"/>
      <c r="K3996" s="725"/>
      <c r="L3996" s="725"/>
      <c r="M3996" s="668"/>
      <c r="N3996" s="725"/>
      <c r="O3996" s="831"/>
      <c r="P3996" s="1877"/>
      <c r="Q3996" s="814"/>
      <c r="R3996" s="814"/>
      <c r="S3996" s="814"/>
      <c r="T3996" s="814"/>
      <c r="U3996" s="814"/>
      <c r="V3996" s="814"/>
      <c r="W3996" s="814"/>
      <c r="X3996" s="814"/>
      <c r="Y3996" s="814"/>
      <c r="Z3996" s="814"/>
      <c r="AA3996" s="814"/>
      <c r="AB3996" s="814"/>
      <c r="AC3996" s="814"/>
      <c r="AD3996" s="814"/>
      <c r="AE3996" s="814"/>
      <c r="AF3996" s="814"/>
      <c r="AG3996" s="814"/>
      <c r="AH3996" s="814"/>
      <c r="AI3996" s="814"/>
      <c r="AJ3996" s="814"/>
      <c r="AK3996" s="814"/>
      <c r="AL3996" s="814"/>
      <c r="AM3996" s="814"/>
      <c r="AN3996" s="814"/>
      <c r="AO3996" s="814"/>
      <c r="AP3996" s="814"/>
      <c r="AQ3996" s="814"/>
      <c r="AR3996" s="814"/>
      <c r="AS3996" s="814"/>
      <c r="AT3996" s="814"/>
      <c r="AU3996" s="814"/>
      <c r="AV3996" s="814"/>
      <c r="AW3996" s="814"/>
      <c r="AX3996" s="814"/>
      <c r="AY3996" s="814"/>
      <c r="AZ3996" s="814"/>
      <c r="BA3996" s="814"/>
      <c r="BB3996" s="814"/>
      <c r="BC3996" s="814"/>
      <c r="BD3996" s="814"/>
      <c r="BE3996" s="814"/>
      <c r="BF3996" s="814"/>
      <c r="BG3996" s="814"/>
      <c r="BH3996" s="814"/>
      <c r="BI3996" s="814"/>
      <c r="BJ3996" s="814"/>
      <c r="BK3996" s="814"/>
      <c r="BL3996" s="814"/>
      <c r="BM3996" s="814"/>
      <c r="BN3996" s="814"/>
      <c r="BO3996" s="814"/>
      <c r="BP3996" s="814"/>
      <c r="BQ3996" s="814"/>
      <c r="BR3996" s="814"/>
      <c r="BS3996" s="814"/>
      <c r="BT3996" s="814"/>
      <c r="BU3996" s="814"/>
      <c r="BV3996" s="814"/>
      <c r="BW3996" s="814"/>
      <c r="BX3996" s="814"/>
      <c r="BY3996" s="814"/>
      <c r="BZ3996" s="814"/>
      <c r="CA3996" s="814"/>
      <c r="CB3996" s="814"/>
      <c r="CC3996" s="814"/>
      <c r="CD3996" s="814"/>
      <c r="CE3996" s="814"/>
      <c r="CF3996" s="814"/>
      <c r="CG3996" s="814"/>
      <c r="CH3996" s="814"/>
      <c r="CI3996" s="814"/>
      <c r="CJ3996" s="814"/>
      <c r="CK3996" s="814"/>
      <c r="CL3996" s="814"/>
      <c r="CM3996" s="814"/>
      <c r="CN3996" s="814"/>
      <c r="CO3996" s="814"/>
      <c r="CP3996" s="814"/>
      <c r="CQ3996" s="814"/>
      <c r="CR3996" s="814"/>
      <c r="CS3996" s="814"/>
      <c r="CT3996" s="814"/>
      <c r="CU3996" s="814"/>
      <c r="CV3996" s="814"/>
      <c r="CW3996" s="814"/>
      <c r="CX3996" s="814"/>
      <c r="CY3996" s="814"/>
      <c r="CZ3996" s="814"/>
      <c r="DA3996" s="814"/>
      <c r="DB3996" s="814"/>
      <c r="DC3996" s="814"/>
      <c r="DD3996" s="814"/>
      <c r="DE3996" s="814"/>
      <c r="DF3996" s="814"/>
      <c r="DG3996" s="814"/>
      <c r="DH3996" s="814"/>
      <c r="DI3996" s="814"/>
      <c r="DJ3996" s="814"/>
      <c r="DK3996" s="814"/>
      <c r="DL3996" s="814"/>
      <c r="DM3996" s="814"/>
      <c r="DN3996" s="814"/>
      <c r="DO3996" s="814"/>
      <c r="DP3996" s="814"/>
      <c r="DQ3996" s="814"/>
      <c r="DR3996" s="814"/>
      <c r="DS3996" s="814"/>
      <c r="DT3996" s="814"/>
      <c r="DU3996" s="814"/>
      <c r="DV3996" s="814"/>
      <c r="DW3996" s="814"/>
      <c r="DX3996" s="814"/>
      <c r="DY3996" s="814"/>
      <c r="DZ3996" s="814"/>
      <c r="EA3996" s="814"/>
      <c r="EB3996" s="814"/>
      <c r="EC3996" s="814"/>
      <c r="ED3996" s="814"/>
      <c r="EE3996" s="814"/>
      <c r="EF3996" s="814"/>
      <c r="EG3996" s="814"/>
      <c r="EH3996" s="814"/>
      <c r="EI3996" s="814"/>
      <c r="EJ3996" s="814"/>
      <c r="EK3996" s="814"/>
      <c r="EL3996" s="814"/>
      <c r="EM3996" s="814"/>
      <c r="EN3996" s="814"/>
      <c r="EO3996" s="814"/>
      <c r="EP3996" s="814"/>
      <c r="EQ3996" s="814"/>
      <c r="ER3996" s="814"/>
      <c r="ES3996" s="814"/>
      <c r="ET3996" s="814"/>
      <c r="EU3996" s="814"/>
      <c r="EV3996" s="814"/>
      <c r="EW3996" s="814"/>
      <c r="EX3996" s="814"/>
      <c r="EY3996" s="814"/>
      <c r="EZ3996" s="814"/>
      <c r="FA3996" s="814"/>
      <c r="FB3996" s="814"/>
      <c r="FC3996" s="814"/>
      <c r="FD3996" s="814"/>
      <c r="FE3996" s="814"/>
      <c r="FF3996" s="814"/>
      <c r="FG3996" s="814"/>
      <c r="FH3996" s="814"/>
      <c r="FI3996" s="814"/>
      <c r="FJ3996" s="814"/>
      <c r="FK3996" s="814"/>
      <c r="FL3996" s="814"/>
      <c r="FM3996" s="814"/>
      <c r="FN3996" s="814"/>
      <c r="FO3996" s="814"/>
      <c r="FP3996" s="814"/>
      <c r="FQ3996" s="814"/>
      <c r="FR3996" s="814"/>
      <c r="FS3996" s="814"/>
      <c r="FT3996" s="814"/>
      <c r="FU3996" s="814"/>
      <c r="FV3996" s="814"/>
      <c r="FW3996" s="814"/>
      <c r="FX3996" s="814"/>
      <c r="FY3996" s="814"/>
      <c r="FZ3996" s="814"/>
      <c r="GA3996" s="814"/>
      <c r="GB3996" s="814"/>
      <c r="GC3996" s="814"/>
      <c r="GD3996" s="814"/>
      <c r="GE3996" s="814"/>
      <c r="GF3996" s="814"/>
      <c r="GG3996" s="814"/>
      <c r="GH3996" s="814"/>
      <c r="GI3996" s="814"/>
      <c r="GJ3996" s="814"/>
      <c r="GK3996" s="814"/>
      <c r="GL3996" s="814"/>
      <c r="GM3996" s="814"/>
      <c r="GN3996" s="814"/>
      <c r="GO3996" s="814"/>
      <c r="GP3996" s="814"/>
      <c r="GQ3996" s="814"/>
      <c r="GR3996" s="814"/>
      <c r="GS3996" s="814"/>
      <c r="GT3996" s="814"/>
      <c r="GU3996" s="814"/>
      <c r="GV3996" s="814"/>
      <c r="GW3996" s="814"/>
      <c r="GX3996" s="814"/>
      <c r="GY3996" s="814"/>
      <c r="GZ3996" s="814"/>
      <c r="HA3996" s="814"/>
      <c r="HB3996" s="814"/>
      <c r="HC3996" s="814"/>
      <c r="HD3996" s="814"/>
      <c r="HE3996" s="814"/>
      <c r="HF3996" s="814"/>
      <c r="HG3996" s="814"/>
      <c r="HH3996" s="814"/>
      <c r="HI3996" s="814"/>
      <c r="HJ3996" s="814"/>
      <c r="HK3996" s="814"/>
      <c r="HL3996" s="814"/>
      <c r="HM3996" s="814"/>
      <c r="HN3996" s="814"/>
      <c r="HO3996" s="814"/>
      <c r="HP3996" s="814"/>
      <c r="HQ3996" s="814"/>
      <c r="HR3996" s="814"/>
      <c r="HS3996" s="814"/>
      <c r="HT3996" s="814"/>
      <c r="HU3996" s="814"/>
      <c r="HV3996" s="814"/>
      <c r="HW3996" s="814"/>
      <c r="HX3996" s="814"/>
      <c r="HY3996" s="814"/>
      <c r="HZ3996" s="814"/>
      <c r="IA3996" s="814"/>
      <c r="IB3996" s="814"/>
      <c r="IC3996" s="814"/>
      <c r="ID3996" s="814"/>
      <c r="IE3996" s="814"/>
      <c r="IF3996" s="814"/>
      <c r="IG3996" s="814"/>
      <c r="IH3996" s="814"/>
      <c r="II3996" s="814"/>
      <c r="IJ3996" s="814"/>
      <c r="IK3996" s="814"/>
      <c r="IL3996" s="814"/>
      <c r="IM3996" s="814"/>
      <c r="IN3996" s="814"/>
    </row>
    <row r="3997" spans="1:248" ht="13.5" customHeight="1">
      <c r="A3997" s="640">
        <v>65</v>
      </c>
      <c r="B3997" s="670" t="s">
        <v>1835</v>
      </c>
      <c r="C3997" s="693" t="s">
        <v>709</v>
      </c>
      <c r="D3997" s="608">
        <v>8</v>
      </c>
      <c r="E3997" s="608">
        <v>2008</v>
      </c>
      <c r="F3997" s="1095">
        <v>529.00800000000004</v>
      </c>
      <c r="G3997" s="825">
        <f t="shared" si="132"/>
        <v>529.00800000000004</v>
      </c>
      <c r="H3997" s="1096">
        <v>100</v>
      </c>
      <c r="I3997" s="825">
        <f t="shared" si="133"/>
        <v>0</v>
      </c>
      <c r="J3997" s="668"/>
      <c r="K3997" s="725"/>
      <c r="L3997" s="725"/>
      <c r="M3997" s="668"/>
      <c r="N3997" s="725"/>
      <c r="O3997" s="831"/>
      <c r="P3997" s="1877"/>
      <c r="Q3997" s="814"/>
      <c r="R3997" s="814"/>
      <c r="S3997" s="814"/>
      <c r="T3997" s="814"/>
      <c r="U3997" s="814"/>
      <c r="V3997" s="814"/>
      <c r="W3997" s="814"/>
      <c r="X3997" s="814"/>
      <c r="Y3997" s="814"/>
      <c r="Z3997" s="814"/>
      <c r="AA3997" s="814"/>
      <c r="AB3997" s="814"/>
      <c r="AC3997" s="814"/>
      <c r="AD3997" s="814"/>
      <c r="AE3997" s="814"/>
      <c r="AF3997" s="814"/>
      <c r="AG3997" s="814"/>
      <c r="AH3997" s="814"/>
      <c r="AI3997" s="814"/>
      <c r="AJ3997" s="814"/>
      <c r="AK3997" s="814"/>
      <c r="AL3997" s="814"/>
      <c r="AM3997" s="814"/>
      <c r="AN3997" s="814"/>
      <c r="AO3997" s="814"/>
      <c r="AP3997" s="814"/>
      <c r="AQ3997" s="814"/>
      <c r="AR3997" s="814"/>
      <c r="AS3997" s="814"/>
      <c r="AT3997" s="814"/>
      <c r="AU3997" s="814"/>
      <c r="AV3997" s="814"/>
      <c r="AW3997" s="814"/>
      <c r="AX3997" s="814"/>
      <c r="AY3997" s="814"/>
      <c r="AZ3997" s="814"/>
      <c r="BA3997" s="814"/>
      <c r="BB3997" s="814"/>
      <c r="BC3997" s="814"/>
      <c r="BD3997" s="814"/>
      <c r="BE3997" s="814"/>
      <c r="BF3997" s="814"/>
      <c r="BG3997" s="814"/>
      <c r="BH3997" s="814"/>
      <c r="BI3997" s="814"/>
      <c r="BJ3997" s="814"/>
      <c r="BK3997" s="814"/>
      <c r="BL3997" s="814"/>
      <c r="BM3997" s="814"/>
      <c r="BN3997" s="814"/>
      <c r="BO3997" s="814"/>
      <c r="BP3997" s="814"/>
      <c r="BQ3997" s="814"/>
      <c r="BR3997" s="814"/>
      <c r="BS3997" s="814"/>
      <c r="BT3997" s="814"/>
      <c r="BU3997" s="814"/>
      <c r="BV3997" s="814"/>
      <c r="BW3997" s="814"/>
      <c r="BX3997" s="814"/>
      <c r="BY3997" s="814"/>
      <c r="BZ3997" s="814"/>
      <c r="CA3997" s="814"/>
      <c r="CB3997" s="814"/>
      <c r="CC3997" s="814"/>
      <c r="CD3997" s="814"/>
      <c r="CE3997" s="814"/>
      <c r="CF3997" s="814"/>
      <c r="CG3997" s="814"/>
      <c r="CH3997" s="814"/>
      <c r="CI3997" s="814"/>
      <c r="CJ3997" s="814"/>
      <c r="CK3997" s="814"/>
      <c r="CL3997" s="814"/>
      <c r="CM3997" s="814"/>
      <c r="CN3997" s="814"/>
      <c r="CO3997" s="814"/>
      <c r="CP3997" s="814"/>
      <c r="CQ3997" s="814"/>
      <c r="CR3997" s="814"/>
      <c r="CS3997" s="814"/>
      <c r="CT3997" s="814"/>
      <c r="CU3997" s="814"/>
      <c r="CV3997" s="814"/>
      <c r="CW3997" s="814"/>
      <c r="CX3997" s="814"/>
      <c r="CY3997" s="814"/>
      <c r="CZ3997" s="814"/>
      <c r="DA3997" s="814"/>
      <c r="DB3997" s="814"/>
      <c r="DC3997" s="814"/>
      <c r="DD3997" s="814"/>
      <c r="DE3997" s="814"/>
      <c r="DF3997" s="814"/>
      <c r="DG3997" s="814"/>
      <c r="DH3997" s="814"/>
      <c r="DI3997" s="814"/>
      <c r="DJ3997" s="814"/>
      <c r="DK3997" s="814"/>
      <c r="DL3997" s="814"/>
      <c r="DM3997" s="814"/>
      <c r="DN3997" s="814"/>
      <c r="DO3997" s="814"/>
      <c r="DP3997" s="814"/>
      <c r="DQ3997" s="814"/>
      <c r="DR3997" s="814"/>
      <c r="DS3997" s="814"/>
      <c r="DT3997" s="814"/>
      <c r="DU3997" s="814"/>
      <c r="DV3997" s="814"/>
      <c r="DW3997" s="814"/>
      <c r="DX3997" s="814"/>
      <c r="DY3997" s="814"/>
      <c r="DZ3997" s="814"/>
      <c r="EA3997" s="814"/>
      <c r="EB3997" s="814"/>
      <c r="EC3997" s="814"/>
      <c r="ED3997" s="814"/>
      <c r="EE3997" s="814"/>
      <c r="EF3997" s="814"/>
      <c r="EG3997" s="814"/>
      <c r="EH3997" s="814"/>
      <c r="EI3997" s="814"/>
      <c r="EJ3997" s="814"/>
      <c r="EK3997" s="814"/>
      <c r="EL3997" s="814"/>
      <c r="EM3997" s="814"/>
      <c r="EN3997" s="814"/>
      <c r="EO3997" s="814"/>
      <c r="EP3997" s="814"/>
      <c r="EQ3997" s="814"/>
      <c r="ER3997" s="814"/>
      <c r="ES3997" s="814"/>
      <c r="ET3997" s="814"/>
      <c r="EU3997" s="814"/>
      <c r="EV3997" s="814"/>
      <c r="EW3997" s="814"/>
      <c r="EX3997" s="814"/>
      <c r="EY3997" s="814"/>
      <c r="EZ3997" s="814"/>
      <c r="FA3997" s="814"/>
      <c r="FB3997" s="814"/>
      <c r="FC3997" s="814"/>
      <c r="FD3997" s="814"/>
      <c r="FE3997" s="814"/>
      <c r="FF3997" s="814"/>
      <c r="FG3997" s="814"/>
      <c r="FH3997" s="814"/>
      <c r="FI3997" s="814"/>
      <c r="FJ3997" s="814"/>
      <c r="FK3997" s="814"/>
      <c r="FL3997" s="814"/>
      <c r="FM3997" s="814"/>
      <c r="FN3997" s="814"/>
      <c r="FO3997" s="814"/>
      <c r="FP3997" s="814"/>
      <c r="FQ3997" s="814"/>
      <c r="FR3997" s="814"/>
      <c r="FS3997" s="814"/>
      <c r="FT3997" s="814"/>
      <c r="FU3997" s="814"/>
      <c r="FV3997" s="814"/>
      <c r="FW3997" s="814"/>
      <c r="FX3997" s="814"/>
      <c r="FY3997" s="814"/>
      <c r="FZ3997" s="814"/>
      <c r="GA3997" s="814"/>
      <c r="GB3997" s="814"/>
      <c r="GC3997" s="814"/>
      <c r="GD3997" s="814"/>
      <c r="GE3997" s="814"/>
      <c r="GF3997" s="814"/>
      <c r="GG3997" s="814"/>
      <c r="GH3997" s="814"/>
      <c r="GI3997" s="814"/>
      <c r="GJ3997" s="814"/>
      <c r="GK3997" s="814"/>
      <c r="GL3997" s="814"/>
      <c r="GM3997" s="814"/>
      <c r="GN3997" s="814"/>
      <c r="GO3997" s="814"/>
      <c r="GP3997" s="814"/>
      <c r="GQ3997" s="814"/>
      <c r="GR3997" s="814"/>
      <c r="GS3997" s="814"/>
      <c r="GT3997" s="814"/>
      <c r="GU3997" s="814"/>
      <c r="GV3997" s="814"/>
      <c r="GW3997" s="814"/>
      <c r="GX3997" s="814"/>
      <c r="GY3997" s="814"/>
      <c r="GZ3997" s="814"/>
      <c r="HA3997" s="814"/>
      <c r="HB3997" s="814"/>
      <c r="HC3997" s="814"/>
      <c r="HD3997" s="814"/>
      <c r="HE3997" s="814"/>
      <c r="HF3997" s="814"/>
      <c r="HG3997" s="814"/>
      <c r="HH3997" s="814"/>
      <c r="HI3997" s="814"/>
      <c r="HJ3997" s="814"/>
      <c r="HK3997" s="814"/>
      <c r="HL3997" s="814"/>
      <c r="HM3997" s="814"/>
      <c r="HN3997" s="814"/>
      <c r="HO3997" s="814"/>
      <c r="HP3997" s="814"/>
      <c r="HQ3997" s="814"/>
      <c r="HR3997" s="814"/>
      <c r="HS3997" s="814"/>
      <c r="HT3997" s="814"/>
      <c r="HU3997" s="814"/>
      <c r="HV3997" s="814"/>
      <c r="HW3997" s="814"/>
      <c r="HX3997" s="814"/>
      <c r="HY3997" s="814"/>
      <c r="HZ3997" s="814"/>
      <c r="IA3997" s="814"/>
      <c r="IB3997" s="814"/>
      <c r="IC3997" s="814"/>
      <c r="ID3997" s="814"/>
      <c r="IE3997" s="814"/>
      <c r="IF3997" s="814"/>
      <c r="IG3997" s="814"/>
      <c r="IH3997" s="814"/>
      <c r="II3997" s="814"/>
      <c r="IJ3997" s="814"/>
      <c r="IK3997" s="814"/>
      <c r="IL3997" s="814"/>
      <c r="IM3997" s="814"/>
      <c r="IN3997" s="814"/>
    </row>
    <row r="3998" spans="1:248" ht="13.5" customHeight="1">
      <c r="A3998" s="640">
        <v>66</v>
      </c>
      <c r="B3998" s="670" t="s">
        <v>795</v>
      </c>
      <c r="C3998" s="693" t="s">
        <v>709</v>
      </c>
      <c r="D3998" s="608">
        <v>7</v>
      </c>
      <c r="E3998" s="608">
        <v>2005</v>
      </c>
      <c r="F3998" s="1095">
        <v>1210.2495999999999</v>
      </c>
      <c r="G3998" s="825">
        <f t="shared" si="132"/>
        <v>1210.2495999999999</v>
      </c>
      <c r="H3998" s="1096">
        <v>100</v>
      </c>
      <c r="I3998" s="825">
        <f t="shared" si="133"/>
        <v>0</v>
      </c>
      <c r="J3998" s="668"/>
      <c r="K3998" s="725"/>
      <c r="L3998" s="725"/>
      <c r="M3998" s="668"/>
      <c r="N3998" s="725"/>
      <c r="O3998" s="831"/>
      <c r="P3998" s="1877"/>
      <c r="Q3998" s="814"/>
      <c r="R3998" s="814"/>
      <c r="S3998" s="814"/>
      <c r="T3998" s="814"/>
      <c r="U3998" s="814"/>
      <c r="V3998" s="814"/>
      <c r="W3998" s="814"/>
      <c r="X3998" s="814"/>
      <c r="Y3998" s="814"/>
      <c r="Z3998" s="814"/>
      <c r="AA3998" s="814"/>
      <c r="AB3998" s="814"/>
      <c r="AC3998" s="814"/>
      <c r="AD3998" s="814"/>
      <c r="AE3998" s="814"/>
      <c r="AF3998" s="814"/>
      <c r="AG3998" s="814"/>
      <c r="AH3998" s="814"/>
      <c r="AI3998" s="814"/>
      <c r="AJ3998" s="814"/>
      <c r="AK3998" s="814"/>
      <c r="AL3998" s="814"/>
      <c r="AM3998" s="814"/>
      <c r="AN3998" s="814"/>
      <c r="AO3998" s="814"/>
      <c r="AP3998" s="814"/>
      <c r="AQ3998" s="814"/>
      <c r="AR3998" s="814"/>
      <c r="AS3998" s="814"/>
      <c r="AT3998" s="814"/>
      <c r="AU3998" s="814"/>
      <c r="AV3998" s="814"/>
      <c r="AW3998" s="814"/>
      <c r="AX3998" s="814"/>
      <c r="AY3998" s="814"/>
      <c r="AZ3998" s="814"/>
      <c r="BA3998" s="814"/>
      <c r="BB3998" s="814"/>
      <c r="BC3998" s="814"/>
      <c r="BD3998" s="814"/>
      <c r="BE3998" s="814"/>
      <c r="BF3998" s="814"/>
      <c r="BG3998" s="814"/>
      <c r="BH3998" s="814"/>
      <c r="BI3998" s="814"/>
      <c r="BJ3998" s="814"/>
      <c r="BK3998" s="814"/>
      <c r="BL3998" s="814"/>
      <c r="BM3998" s="814"/>
      <c r="BN3998" s="814"/>
      <c r="BO3998" s="814"/>
      <c r="BP3998" s="814"/>
      <c r="BQ3998" s="814"/>
      <c r="BR3998" s="814"/>
      <c r="BS3998" s="814"/>
      <c r="BT3998" s="814"/>
      <c r="BU3998" s="814"/>
      <c r="BV3998" s="814"/>
      <c r="BW3998" s="814"/>
      <c r="BX3998" s="814"/>
      <c r="BY3998" s="814"/>
      <c r="BZ3998" s="814"/>
      <c r="CA3998" s="814"/>
      <c r="CB3998" s="814"/>
      <c r="CC3998" s="814"/>
      <c r="CD3998" s="814"/>
      <c r="CE3998" s="814"/>
      <c r="CF3998" s="814"/>
      <c r="CG3998" s="814"/>
      <c r="CH3998" s="814"/>
      <c r="CI3998" s="814"/>
      <c r="CJ3998" s="814"/>
      <c r="CK3998" s="814"/>
      <c r="CL3998" s="814"/>
      <c r="CM3998" s="814"/>
      <c r="CN3998" s="814"/>
      <c r="CO3998" s="814"/>
      <c r="CP3998" s="814"/>
      <c r="CQ3998" s="814"/>
      <c r="CR3998" s="814"/>
      <c r="CS3998" s="814"/>
      <c r="CT3998" s="814"/>
      <c r="CU3998" s="814"/>
      <c r="CV3998" s="814"/>
      <c r="CW3998" s="814"/>
      <c r="CX3998" s="814"/>
      <c r="CY3998" s="814"/>
      <c r="CZ3998" s="814"/>
      <c r="DA3998" s="814"/>
      <c r="DB3998" s="814"/>
      <c r="DC3998" s="814"/>
      <c r="DD3998" s="814"/>
      <c r="DE3998" s="814"/>
      <c r="DF3998" s="814"/>
      <c r="DG3998" s="814"/>
      <c r="DH3998" s="814"/>
      <c r="DI3998" s="814"/>
      <c r="DJ3998" s="814"/>
      <c r="DK3998" s="814"/>
      <c r="DL3998" s="814"/>
      <c r="DM3998" s="814"/>
      <c r="DN3998" s="814"/>
      <c r="DO3998" s="814"/>
      <c r="DP3998" s="814"/>
      <c r="DQ3998" s="814"/>
      <c r="DR3998" s="814"/>
      <c r="DS3998" s="814"/>
      <c r="DT3998" s="814"/>
      <c r="DU3998" s="814"/>
      <c r="DV3998" s="814"/>
      <c r="DW3998" s="814"/>
      <c r="DX3998" s="814"/>
      <c r="DY3998" s="814"/>
      <c r="DZ3998" s="814"/>
      <c r="EA3998" s="814"/>
      <c r="EB3998" s="814"/>
      <c r="EC3998" s="814"/>
      <c r="ED3998" s="814"/>
      <c r="EE3998" s="814"/>
      <c r="EF3998" s="814"/>
      <c r="EG3998" s="814"/>
      <c r="EH3998" s="814"/>
      <c r="EI3998" s="814"/>
      <c r="EJ3998" s="814"/>
      <c r="EK3998" s="814"/>
      <c r="EL3998" s="814"/>
      <c r="EM3998" s="814"/>
      <c r="EN3998" s="814"/>
      <c r="EO3998" s="814"/>
      <c r="EP3998" s="814"/>
      <c r="EQ3998" s="814"/>
      <c r="ER3998" s="814"/>
      <c r="ES3998" s="814"/>
      <c r="ET3998" s="814"/>
      <c r="EU3998" s="814"/>
      <c r="EV3998" s="814"/>
      <c r="EW3998" s="814"/>
      <c r="EX3998" s="814"/>
      <c r="EY3998" s="814"/>
      <c r="EZ3998" s="814"/>
      <c r="FA3998" s="814"/>
      <c r="FB3998" s="814"/>
      <c r="FC3998" s="814"/>
      <c r="FD3998" s="814"/>
      <c r="FE3998" s="814"/>
      <c r="FF3998" s="814"/>
      <c r="FG3998" s="814"/>
      <c r="FH3998" s="814"/>
      <c r="FI3998" s="814"/>
      <c r="FJ3998" s="814"/>
      <c r="FK3998" s="814"/>
      <c r="FL3998" s="814"/>
      <c r="FM3998" s="814"/>
      <c r="FN3998" s="814"/>
      <c r="FO3998" s="814"/>
      <c r="FP3998" s="814"/>
      <c r="FQ3998" s="814"/>
      <c r="FR3998" s="814"/>
      <c r="FS3998" s="814"/>
      <c r="FT3998" s="814"/>
      <c r="FU3998" s="814"/>
      <c r="FV3998" s="814"/>
      <c r="FW3998" s="814"/>
      <c r="FX3998" s="814"/>
      <c r="FY3998" s="814"/>
      <c r="FZ3998" s="814"/>
      <c r="GA3998" s="814"/>
      <c r="GB3998" s="814"/>
      <c r="GC3998" s="814"/>
      <c r="GD3998" s="814"/>
      <c r="GE3998" s="814"/>
      <c r="GF3998" s="814"/>
      <c r="GG3998" s="814"/>
      <c r="GH3998" s="814"/>
      <c r="GI3998" s="814"/>
      <c r="GJ3998" s="814"/>
      <c r="GK3998" s="814"/>
      <c r="GL3998" s="814"/>
      <c r="GM3998" s="814"/>
      <c r="GN3998" s="814"/>
      <c r="GO3998" s="814"/>
      <c r="GP3998" s="814"/>
      <c r="GQ3998" s="814"/>
      <c r="GR3998" s="814"/>
      <c r="GS3998" s="814"/>
      <c r="GT3998" s="814"/>
      <c r="GU3998" s="814"/>
      <c r="GV3998" s="814"/>
      <c r="GW3998" s="814"/>
      <c r="GX3998" s="814"/>
      <c r="GY3998" s="814"/>
      <c r="GZ3998" s="814"/>
      <c r="HA3998" s="814"/>
      <c r="HB3998" s="814"/>
      <c r="HC3998" s="814"/>
      <c r="HD3998" s="814"/>
      <c r="HE3998" s="814"/>
      <c r="HF3998" s="814"/>
      <c r="HG3998" s="814"/>
      <c r="HH3998" s="814"/>
      <c r="HI3998" s="814"/>
      <c r="HJ3998" s="814"/>
      <c r="HK3998" s="814"/>
      <c r="HL3998" s="814"/>
      <c r="HM3998" s="814"/>
      <c r="HN3998" s="814"/>
      <c r="HO3998" s="814"/>
      <c r="HP3998" s="814"/>
      <c r="HQ3998" s="814"/>
      <c r="HR3998" s="814"/>
      <c r="HS3998" s="814"/>
      <c r="HT3998" s="814"/>
      <c r="HU3998" s="814"/>
      <c r="HV3998" s="814"/>
      <c r="HW3998" s="814"/>
      <c r="HX3998" s="814"/>
      <c r="HY3998" s="814"/>
      <c r="HZ3998" s="814"/>
      <c r="IA3998" s="814"/>
      <c r="IB3998" s="814"/>
      <c r="IC3998" s="814"/>
      <c r="ID3998" s="814"/>
      <c r="IE3998" s="814"/>
      <c r="IF3998" s="814"/>
      <c r="IG3998" s="814"/>
      <c r="IH3998" s="814"/>
      <c r="II3998" s="814"/>
      <c r="IJ3998" s="814"/>
      <c r="IK3998" s="814"/>
      <c r="IL3998" s="814"/>
      <c r="IM3998" s="814"/>
      <c r="IN3998" s="814"/>
    </row>
    <row r="3999" spans="1:248" ht="13.5" customHeight="1">
      <c r="A3999" s="640">
        <v>67</v>
      </c>
      <c r="B3999" s="670" t="s">
        <v>1955</v>
      </c>
      <c r="C3999" s="693" t="s">
        <v>709</v>
      </c>
      <c r="D3999" s="608">
        <v>7</v>
      </c>
      <c r="E3999" s="608">
        <v>2005</v>
      </c>
      <c r="F3999" s="1095">
        <v>1519.8350999999998</v>
      </c>
      <c r="G3999" s="825">
        <f t="shared" si="132"/>
        <v>1519.8350999999998</v>
      </c>
      <c r="H3999" s="1096">
        <v>100</v>
      </c>
      <c r="I3999" s="825">
        <f t="shared" si="133"/>
        <v>0</v>
      </c>
      <c r="J3999" s="668"/>
      <c r="K3999" s="725"/>
      <c r="L3999" s="725"/>
      <c r="M3999" s="668"/>
      <c r="N3999" s="725"/>
      <c r="O3999" s="831"/>
      <c r="P3999" s="1877"/>
      <c r="Q3999" s="814"/>
      <c r="R3999" s="814"/>
      <c r="S3999" s="814"/>
      <c r="T3999" s="814"/>
      <c r="U3999" s="814"/>
      <c r="V3999" s="814"/>
      <c r="W3999" s="814"/>
      <c r="X3999" s="814"/>
      <c r="Y3999" s="814"/>
      <c r="Z3999" s="814"/>
      <c r="AA3999" s="814"/>
      <c r="AB3999" s="814"/>
      <c r="AC3999" s="814"/>
      <c r="AD3999" s="814"/>
      <c r="AE3999" s="814"/>
      <c r="AF3999" s="814"/>
      <c r="AG3999" s="814"/>
      <c r="AH3999" s="814"/>
      <c r="AI3999" s="814"/>
      <c r="AJ3999" s="814"/>
      <c r="AK3999" s="814"/>
      <c r="AL3999" s="814"/>
      <c r="AM3999" s="814"/>
      <c r="AN3999" s="814"/>
      <c r="AO3999" s="814"/>
      <c r="AP3999" s="814"/>
      <c r="AQ3999" s="814"/>
      <c r="AR3999" s="814"/>
      <c r="AS3999" s="814"/>
      <c r="AT3999" s="814"/>
      <c r="AU3999" s="814"/>
      <c r="AV3999" s="814"/>
      <c r="AW3999" s="814"/>
      <c r="AX3999" s="814"/>
      <c r="AY3999" s="814"/>
      <c r="AZ3999" s="814"/>
      <c r="BA3999" s="814"/>
      <c r="BB3999" s="814"/>
      <c r="BC3999" s="814"/>
      <c r="BD3999" s="814"/>
      <c r="BE3999" s="814"/>
      <c r="BF3999" s="814"/>
      <c r="BG3999" s="814"/>
      <c r="BH3999" s="814"/>
      <c r="BI3999" s="814"/>
      <c r="BJ3999" s="814"/>
      <c r="BK3999" s="814"/>
      <c r="BL3999" s="814"/>
      <c r="BM3999" s="814"/>
      <c r="BN3999" s="814"/>
      <c r="BO3999" s="814"/>
      <c r="BP3999" s="814"/>
      <c r="BQ3999" s="814"/>
      <c r="BR3999" s="814"/>
      <c r="BS3999" s="814"/>
      <c r="BT3999" s="814"/>
      <c r="BU3999" s="814"/>
      <c r="BV3999" s="814"/>
      <c r="BW3999" s="814"/>
      <c r="BX3999" s="814"/>
      <c r="BY3999" s="814"/>
      <c r="BZ3999" s="814"/>
      <c r="CA3999" s="814"/>
      <c r="CB3999" s="814"/>
      <c r="CC3999" s="814"/>
      <c r="CD3999" s="814"/>
      <c r="CE3999" s="814"/>
      <c r="CF3999" s="814"/>
      <c r="CG3999" s="814"/>
      <c r="CH3999" s="814"/>
      <c r="CI3999" s="814"/>
      <c r="CJ3999" s="814"/>
      <c r="CK3999" s="814"/>
      <c r="CL3999" s="814"/>
      <c r="CM3999" s="814"/>
      <c r="CN3999" s="814"/>
      <c r="CO3999" s="814"/>
      <c r="CP3999" s="814"/>
      <c r="CQ3999" s="814"/>
      <c r="CR3999" s="814"/>
      <c r="CS3999" s="814"/>
      <c r="CT3999" s="814"/>
      <c r="CU3999" s="814"/>
      <c r="CV3999" s="814"/>
      <c r="CW3999" s="814"/>
      <c r="CX3999" s="814"/>
      <c r="CY3999" s="814"/>
      <c r="CZ3999" s="814"/>
      <c r="DA3999" s="814"/>
      <c r="DB3999" s="814"/>
      <c r="DC3999" s="814"/>
      <c r="DD3999" s="814"/>
      <c r="DE3999" s="814"/>
      <c r="DF3999" s="814"/>
      <c r="DG3999" s="814"/>
      <c r="DH3999" s="814"/>
      <c r="DI3999" s="814"/>
      <c r="DJ3999" s="814"/>
      <c r="DK3999" s="814"/>
      <c r="DL3999" s="814"/>
      <c r="DM3999" s="814"/>
      <c r="DN3999" s="814"/>
      <c r="DO3999" s="814"/>
      <c r="DP3999" s="814"/>
      <c r="DQ3999" s="814"/>
      <c r="DR3999" s="814"/>
      <c r="DS3999" s="814"/>
      <c r="DT3999" s="814"/>
      <c r="DU3999" s="814"/>
      <c r="DV3999" s="814"/>
      <c r="DW3999" s="814"/>
      <c r="DX3999" s="814"/>
      <c r="DY3999" s="814"/>
      <c r="DZ3999" s="814"/>
      <c r="EA3999" s="814"/>
      <c r="EB3999" s="814"/>
      <c r="EC3999" s="814"/>
      <c r="ED3999" s="814"/>
      <c r="EE3999" s="814"/>
      <c r="EF3999" s="814"/>
      <c r="EG3999" s="814"/>
      <c r="EH3999" s="814"/>
      <c r="EI3999" s="814"/>
      <c r="EJ3999" s="814"/>
      <c r="EK3999" s="814"/>
      <c r="EL3999" s="814"/>
      <c r="EM3999" s="814"/>
      <c r="EN3999" s="814"/>
      <c r="EO3999" s="814"/>
      <c r="EP3999" s="814"/>
      <c r="EQ3999" s="814"/>
      <c r="ER3999" s="814"/>
      <c r="ES3999" s="814"/>
      <c r="ET3999" s="814"/>
      <c r="EU3999" s="814"/>
      <c r="EV3999" s="814"/>
      <c r="EW3999" s="814"/>
      <c r="EX3999" s="814"/>
      <c r="EY3999" s="814"/>
      <c r="EZ3999" s="814"/>
      <c r="FA3999" s="814"/>
      <c r="FB3999" s="814"/>
      <c r="FC3999" s="814"/>
      <c r="FD3999" s="814"/>
      <c r="FE3999" s="814"/>
      <c r="FF3999" s="814"/>
      <c r="FG3999" s="814"/>
      <c r="FH3999" s="814"/>
      <c r="FI3999" s="814"/>
      <c r="FJ3999" s="814"/>
      <c r="FK3999" s="814"/>
      <c r="FL3999" s="814"/>
      <c r="FM3999" s="814"/>
      <c r="FN3999" s="814"/>
      <c r="FO3999" s="814"/>
      <c r="FP3999" s="814"/>
      <c r="FQ3999" s="814"/>
      <c r="FR3999" s="814"/>
      <c r="FS3999" s="814"/>
      <c r="FT3999" s="814"/>
      <c r="FU3999" s="814"/>
      <c r="FV3999" s="814"/>
      <c r="FW3999" s="814"/>
      <c r="FX3999" s="814"/>
      <c r="FY3999" s="814"/>
      <c r="FZ3999" s="814"/>
      <c r="GA3999" s="814"/>
      <c r="GB3999" s="814"/>
      <c r="GC3999" s="814"/>
      <c r="GD3999" s="814"/>
      <c r="GE3999" s="814"/>
      <c r="GF3999" s="814"/>
      <c r="GG3999" s="814"/>
      <c r="GH3999" s="814"/>
      <c r="GI3999" s="814"/>
      <c r="GJ3999" s="814"/>
      <c r="GK3999" s="814"/>
      <c r="GL3999" s="814"/>
      <c r="GM3999" s="814"/>
      <c r="GN3999" s="814"/>
      <c r="GO3999" s="814"/>
      <c r="GP3999" s="814"/>
      <c r="GQ3999" s="814"/>
      <c r="GR3999" s="814"/>
      <c r="GS3999" s="814"/>
      <c r="GT3999" s="814"/>
      <c r="GU3999" s="814"/>
      <c r="GV3999" s="814"/>
      <c r="GW3999" s="814"/>
      <c r="GX3999" s="814"/>
      <c r="GY3999" s="814"/>
      <c r="GZ3999" s="814"/>
      <c r="HA3999" s="814"/>
      <c r="HB3999" s="814"/>
      <c r="HC3999" s="814"/>
      <c r="HD3999" s="814"/>
      <c r="HE3999" s="814"/>
      <c r="HF3999" s="814"/>
      <c r="HG3999" s="814"/>
      <c r="HH3999" s="814"/>
      <c r="HI3999" s="814"/>
      <c r="HJ3999" s="814"/>
      <c r="HK3999" s="814"/>
      <c r="HL3999" s="814"/>
      <c r="HM3999" s="814"/>
      <c r="HN3999" s="814"/>
      <c r="HO3999" s="814"/>
      <c r="HP3999" s="814"/>
      <c r="HQ3999" s="814"/>
      <c r="HR3999" s="814"/>
      <c r="HS3999" s="814"/>
      <c r="HT3999" s="814"/>
      <c r="HU3999" s="814"/>
      <c r="HV3999" s="814"/>
      <c r="HW3999" s="814"/>
      <c r="HX3999" s="814"/>
      <c r="HY3999" s="814"/>
      <c r="HZ3999" s="814"/>
      <c r="IA3999" s="814"/>
      <c r="IB3999" s="814"/>
      <c r="IC3999" s="814"/>
      <c r="ID3999" s="814"/>
      <c r="IE3999" s="814"/>
      <c r="IF3999" s="814"/>
      <c r="IG3999" s="814"/>
      <c r="IH3999" s="814"/>
      <c r="II3999" s="814"/>
      <c r="IJ3999" s="814"/>
      <c r="IK3999" s="814"/>
      <c r="IL3999" s="814"/>
      <c r="IM3999" s="814"/>
      <c r="IN3999" s="814"/>
    </row>
    <row r="4000" spans="1:248" ht="27" customHeight="1">
      <c r="A4000" s="640">
        <v>68</v>
      </c>
      <c r="B4000" s="670" t="s">
        <v>1956</v>
      </c>
      <c r="C4000" s="693" t="s">
        <v>709</v>
      </c>
      <c r="D4000" s="608">
        <v>18</v>
      </c>
      <c r="E4000" s="608">
        <v>2005</v>
      </c>
      <c r="F4000" s="1095">
        <v>3112.0697142857139</v>
      </c>
      <c r="G4000" s="825">
        <f t="shared" si="132"/>
        <v>3112.0697142857139</v>
      </c>
      <c r="H4000" s="1096">
        <v>100</v>
      </c>
      <c r="I4000" s="825">
        <f t="shared" si="133"/>
        <v>0</v>
      </c>
      <c r="J4000" s="668"/>
      <c r="K4000" s="725"/>
      <c r="L4000" s="725"/>
      <c r="M4000" s="668"/>
      <c r="N4000" s="725"/>
      <c r="O4000" s="831"/>
      <c r="P4000" s="1877"/>
      <c r="Q4000" s="814"/>
      <c r="R4000" s="814"/>
      <c r="S4000" s="814"/>
      <c r="T4000" s="814"/>
      <c r="U4000" s="814"/>
      <c r="V4000" s="814"/>
      <c r="W4000" s="814"/>
      <c r="X4000" s="814"/>
      <c r="Y4000" s="814"/>
      <c r="Z4000" s="814"/>
      <c r="AA4000" s="814"/>
      <c r="AB4000" s="814"/>
      <c r="AC4000" s="814"/>
      <c r="AD4000" s="814"/>
      <c r="AE4000" s="814"/>
      <c r="AF4000" s="814"/>
      <c r="AG4000" s="814"/>
      <c r="AH4000" s="814"/>
      <c r="AI4000" s="814"/>
      <c r="AJ4000" s="814"/>
      <c r="AK4000" s="814"/>
      <c r="AL4000" s="814"/>
      <c r="AM4000" s="814"/>
      <c r="AN4000" s="814"/>
      <c r="AO4000" s="814"/>
      <c r="AP4000" s="814"/>
      <c r="AQ4000" s="814"/>
      <c r="AR4000" s="814"/>
      <c r="AS4000" s="814"/>
      <c r="AT4000" s="814"/>
      <c r="AU4000" s="814"/>
      <c r="AV4000" s="814"/>
      <c r="AW4000" s="814"/>
      <c r="AX4000" s="814"/>
      <c r="AY4000" s="814"/>
      <c r="AZ4000" s="814"/>
      <c r="BA4000" s="814"/>
      <c r="BB4000" s="814"/>
      <c r="BC4000" s="814"/>
      <c r="BD4000" s="814"/>
      <c r="BE4000" s="814"/>
      <c r="BF4000" s="814"/>
      <c r="BG4000" s="814"/>
      <c r="BH4000" s="814"/>
      <c r="BI4000" s="814"/>
      <c r="BJ4000" s="814"/>
      <c r="BK4000" s="814"/>
      <c r="BL4000" s="814"/>
      <c r="BM4000" s="814"/>
      <c r="BN4000" s="814"/>
      <c r="BO4000" s="814"/>
      <c r="BP4000" s="814"/>
      <c r="BQ4000" s="814"/>
      <c r="BR4000" s="814"/>
      <c r="BS4000" s="814"/>
      <c r="BT4000" s="814"/>
      <c r="BU4000" s="814"/>
      <c r="BV4000" s="814"/>
      <c r="BW4000" s="814"/>
      <c r="BX4000" s="814"/>
      <c r="BY4000" s="814"/>
      <c r="BZ4000" s="814"/>
      <c r="CA4000" s="814"/>
      <c r="CB4000" s="814"/>
      <c r="CC4000" s="814"/>
      <c r="CD4000" s="814"/>
      <c r="CE4000" s="814"/>
      <c r="CF4000" s="814"/>
      <c r="CG4000" s="814"/>
      <c r="CH4000" s="814"/>
      <c r="CI4000" s="814"/>
      <c r="CJ4000" s="814"/>
      <c r="CK4000" s="814"/>
      <c r="CL4000" s="814"/>
      <c r="CM4000" s="814"/>
      <c r="CN4000" s="814"/>
      <c r="CO4000" s="814"/>
      <c r="CP4000" s="814"/>
      <c r="CQ4000" s="814"/>
      <c r="CR4000" s="814"/>
      <c r="CS4000" s="814"/>
      <c r="CT4000" s="814"/>
      <c r="CU4000" s="814"/>
      <c r="CV4000" s="814"/>
      <c r="CW4000" s="814"/>
      <c r="CX4000" s="814"/>
      <c r="CY4000" s="814"/>
      <c r="CZ4000" s="814"/>
      <c r="DA4000" s="814"/>
      <c r="DB4000" s="814"/>
      <c r="DC4000" s="814"/>
      <c r="DD4000" s="814"/>
      <c r="DE4000" s="814"/>
      <c r="DF4000" s="814"/>
      <c r="DG4000" s="814"/>
      <c r="DH4000" s="814"/>
      <c r="DI4000" s="814"/>
      <c r="DJ4000" s="814"/>
      <c r="DK4000" s="814"/>
      <c r="DL4000" s="814"/>
      <c r="DM4000" s="814"/>
      <c r="DN4000" s="814"/>
      <c r="DO4000" s="814"/>
      <c r="DP4000" s="814"/>
      <c r="DQ4000" s="814"/>
      <c r="DR4000" s="814"/>
      <c r="DS4000" s="814"/>
      <c r="DT4000" s="814"/>
      <c r="DU4000" s="814"/>
      <c r="DV4000" s="814"/>
      <c r="DW4000" s="814"/>
      <c r="DX4000" s="814"/>
      <c r="DY4000" s="814"/>
      <c r="DZ4000" s="814"/>
      <c r="EA4000" s="814"/>
      <c r="EB4000" s="814"/>
      <c r="EC4000" s="814"/>
      <c r="ED4000" s="814"/>
      <c r="EE4000" s="814"/>
      <c r="EF4000" s="814"/>
      <c r="EG4000" s="814"/>
      <c r="EH4000" s="814"/>
      <c r="EI4000" s="814"/>
      <c r="EJ4000" s="814"/>
      <c r="EK4000" s="814"/>
      <c r="EL4000" s="814"/>
      <c r="EM4000" s="814"/>
      <c r="EN4000" s="814"/>
      <c r="EO4000" s="814"/>
      <c r="EP4000" s="814"/>
      <c r="EQ4000" s="814"/>
      <c r="ER4000" s="814"/>
      <c r="ES4000" s="814"/>
      <c r="ET4000" s="814"/>
      <c r="EU4000" s="814"/>
      <c r="EV4000" s="814"/>
      <c r="EW4000" s="814"/>
      <c r="EX4000" s="814"/>
      <c r="EY4000" s="814"/>
      <c r="EZ4000" s="814"/>
      <c r="FA4000" s="814"/>
      <c r="FB4000" s="814"/>
      <c r="FC4000" s="814"/>
      <c r="FD4000" s="814"/>
      <c r="FE4000" s="814"/>
      <c r="FF4000" s="814"/>
      <c r="FG4000" s="814"/>
      <c r="FH4000" s="814"/>
      <c r="FI4000" s="814"/>
      <c r="FJ4000" s="814"/>
      <c r="FK4000" s="814"/>
      <c r="FL4000" s="814"/>
      <c r="FM4000" s="814"/>
      <c r="FN4000" s="814"/>
      <c r="FO4000" s="814"/>
      <c r="FP4000" s="814"/>
      <c r="FQ4000" s="814"/>
      <c r="FR4000" s="814"/>
      <c r="FS4000" s="814"/>
      <c r="FT4000" s="814"/>
      <c r="FU4000" s="814"/>
      <c r="FV4000" s="814"/>
      <c r="FW4000" s="814"/>
      <c r="FX4000" s="814"/>
      <c r="FY4000" s="814"/>
      <c r="FZ4000" s="814"/>
      <c r="GA4000" s="814"/>
      <c r="GB4000" s="814"/>
      <c r="GC4000" s="814"/>
      <c r="GD4000" s="814"/>
      <c r="GE4000" s="814"/>
      <c r="GF4000" s="814"/>
      <c r="GG4000" s="814"/>
      <c r="GH4000" s="814"/>
      <c r="GI4000" s="814"/>
      <c r="GJ4000" s="814"/>
      <c r="GK4000" s="814"/>
      <c r="GL4000" s="814"/>
      <c r="GM4000" s="814"/>
      <c r="GN4000" s="814"/>
      <c r="GO4000" s="814"/>
      <c r="GP4000" s="814"/>
      <c r="GQ4000" s="814"/>
      <c r="GR4000" s="814"/>
      <c r="GS4000" s="814"/>
      <c r="GT4000" s="814"/>
      <c r="GU4000" s="814"/>
      <c r="GV4000" s="814"/>
      <c r="GW4000" s="814"/>
      <c r="GX4000" s="814"/>
      <c r="GY4000" s="814"/>
      <c r="GZ4000" s="814"/>
      <c r="HA4000" s="814"/>
      <c r="HB4000" s="814"/>
      <c r="HC4000" s="814"/>
      <c r="HD4000" s="814"/>
      <c r="HE4000" s="814"/>
      <c r="HF4000" s="814"/>
      <c r="HG4000" s="814"/>
      <c r="HH4000" s="814"/>
      <c r="HI4000" s="814"/>
      <c r="HJ4000" s="814"/>
      <c r="HK4000" s="814"/>
      <c r="HL4000" s="814"/>
      <c r="HM4000" s="814"/>
      <c r="HN4000" s="814"/>
      <c r="HO4000" s="814"/>
      <c r="HP4000" s="814"/>
      <c r="HQ4000" s="814"/>
      <c r="HR4000" s="814"/>
      <c r="HS4000" s="814"/>
      <c r="HT4000" s="814"/>
      <c r="HU4000" s="814"/>
      <c r="HV4000" s="814"/>
      <c r="HW4000" s="814"/>
      <c r="HX4000" s="814"/>
      <c r="HY4000" s="814"/>
      <c r="HZ4000" s="814"/>
      <c r="IA4000" s="814"/>
      <c r="IB4000" s="814"/>
      <c r="IC4000" s="814"/>
      <c r="ID4000" s="814"/>
      <c r="IE4000" s="814"/>
      <c r="IF4000" s="814"/>
      <c r="IG4000" s="814"/>
      <c r="IH4000" s="814"/>
      <c r="II4000" s="814"/>
      <c r="IJ4000" s="814"/>
      <c r="IK4000" s="814"/>
      <c r="IL4000" s="814"/>
      <c r="IM4000" s="814"/>
      <c r="IN4000" s="814"/>
    </row>
    <row r="4001" spans="1:248" ht="27" customHeight="1">
      <c r="A4001" s="640">
        <v>69</v>
      </c>
      <c r="B4001" s="670" t="s">
        <v>1957</v>
      </c>
      <c r="C4001" s="693" t="s">
        <v>709</v>
      </c>
      <c r="D4001" s="608">
        <v>2</v>
      </c>
      <c r="E4001" s="608">
        <v>2005</v>
      </c>
      <c r="F4001" s="1095">
        <v>439.68200000000002</v>
      </c>
      <c r="G4001" s="825">
        <f t="shared" si="132"/>
        <v>439.68200000000002</v>
      </c>
      <c r="H4001" s="1096">
        <v>100</v>
      </c>
      <c r="I4001" s="825">
        <f t="shared" si="133"/>
        <v>0</v>
      </c>
      <c r="J4001" s="668"/>
      <c r="K4001" s="725"/>
      <c r="L4001" s="725"/>
      <c r="M4001" s="668"/>
      <c r="N4001" s="725"/>
      <c r="O4001" s="831"/>
      <c r="P4001" s="1877"/>
      <c r="Q4001" s="814"/>
      <c r="R4001" s="814"/>
      <c r="S4001" s="814"/>
      <c r="T4001" s="814"/>
      <c r="U4001" s="814"/>
      <c r="V4001" s="814"/>
      <c r="W4001" s="814"/>
      <c r="X4001" s="814"/>
      <c r="Y4001" s="814"/>
      <c r="Z4001" s="814"/>
      <c r="AA4001" s="814"/>
      <c r="AB4001" s="814"/>
      <c r="AC4001" s="814"/>
      <c r="AD4001" s="814"/>
      <c r="AE4001" s="814"/>
      <c r="AF4001" s="814"/>
      <c r="AG4001" s="814"/>
      <c r="AH4001" s="814"/>
      <c r="AI4001" s="814"/>
      <c r="AJ4001" s="814"/>
      <c r="AK4001" s="814"/>
      <c r="AL4001" s="814"/>
      <c r="AM4001" s="814"/>
      <c r="AN4001" s="814"/>
      <c r="AO4001" s="814"/>
      <c r="AP4001" s="814"/>
      <c r="AQ4001" s="814"/>
      <c r="AR4001" s="814"/>
      <c r="AS4001" s="814"/>
      <c r="AT4001" s="814"/>
      <c r="AU4001" s="814"/>
      <c r="AV4001" s="814"/>
      <c r="AW4001" s="814"/>
      <c r="AX4001" s="814"/>
      <c r="AY4001" s="814"/>
      <c r="AZ4001" s="814"/>
      <c r="BA4001" s="814"/>
      <c r="BB4001" s="814"/>
      <c r="BC4001" s="814"/>
      <c r="BD4001" s="814"/>
      <c r="BE4001" s="814"/>
      <c r="BF4001" s="814"/>
      <c r="BG4001" s="814"/>
      <c r="BH4001" s="814"/>
      <c r="BI4001" s="814"/>
      <c r="BJ4001" s="814"/>
      <c r="BK4001" s="814"/>
      <c r="BL4001" s="814"/>
      <c r="BM4001" s="814"/>
      <c r="BN4001" s="814"/>
      <c r="BO4001" s="814"/>
      <c r="BP4001" s="814"/>
      <c r="BQ4001" s="814"/>
      <c r="BR4001" s="814"/>
      <c r="BS4001" s="814"/>
      <c r="BT4001" s="814"/>
      <c r="BU4001" s="814"/>
      <c r="BV4001" s="814"/>
      <c r="BW4001" s="814"/>
      <c r="BX4001" s="814"/>
      <c r="BY4001" s="814"/>
      <c r="BZ4001" s="814"/>
      <c r="CA4001" s="814"/>
      <c r="CB4001" s="814"/>
      <c r="CC4001" s="814"/>
      <c r="CD4001" s="814"/>
      <c r="CE4001" s="814"/>
      <c r="CF4001" s="814"/>
      <c r="CG4001" s="814"/>
      <c r="CH4001" s="814"/>
      <c r="CI4001" s="814"/>
      <c r="CJ4001" s="814"/>
      <c r="CK4001" s="814"/>
      <c r="CL4001" s="814"/>
      <c r="CM4001" s="814"/>
      <c r="CN4001" s="814"/>
      <c r="CO4001" s="814"/>
      <c r="CP4001" s="814"/>
      <c r="CQ4001" s="814"/>
      <c r="CR4001" s="814"/>
      <c r="CS4001" s="814"/>
      <c r="CT4001" s="814"/>
      <c r="CU4001" s="814"/>
      <c r="CV4001" s="814"/>
      <c r="CW4001" s="814"/>
      <c r="CX4001" s="814"/>
      <c r="CY4001" s="814"/>
      <c r="CZ4001" s="814"/>
      <c r="DA4001" s="814"/>
      <c r="DB4001" s="814"/>
      <c r="DC4001" s="814"/>
      <c r="DD4001" s="814"/>
      <c r="DE4001" s="814"/>
      <c r="DF4001" s="814"/>
      <c r="DG4001" s="814"/>
      <c r="DH4001" s="814"/>
      <c r="DI4001" s="814"/>
      <c r="DJ4001" s="814"/>
      <c r="DK4001" s="814"/>
      <c r="DL4001" s="814"/>
      <c r="DM4001" s="814"/>
      <c r="DN4001" s="814"/>
      <c r="DO4001" s="814"/>
      <c r="DP4001" s="814"/>
      <c r="DQ4001" s="814"/>
      <c r="DR4001" s="814"/>
      <c r="DS4001" s="814"/>
      <c r="DT4001" s="814"/>
      <c r="DU4001" s="814"/>
      <c r="DV4001" s="814"/>
      <c r="DW4001" s="814"/>
      <c r="DX4001" s="814"/>
      <c r="DY4001" s="814"/>
      <c r="DZ4001" s="814"/>
      <c r="EA4001" s="814"/>
      <c r="EB4001" s="814"/>
      <c r="EC4001" s="814"/>
      <c r="ED4001" s="814"/>
      <c r="EE4001" s="814"/>
      <c r="EF4001" s="814"/>
      <c r="EG4001" s="814"/>
      <c r="EH4001" s="814"/>
      <c r="EI4001" s="814"/>
      <c r="EJ4001" s="814"/>
      <c r="EK4001" s="814"/>
      <c r="EL4001" s="814"/>
      <c r="EM4001" s="814"/>
      <c r="EN4001" s="814"/>
      <c r="EO4001" s="814"/>
      <c r="EP4001" s="814"/>
      <c r="EQ4001" s="814"/>
      <c r="ER4001" s="814"/>
      <c r="ES4001" s="814"/>
      <c r="ET4001" s="814"/>
      <c r="EU4001" s="814"/>
      <c r="EV4001" s="814"/>
      <c r="EW4001" s="814"/>
      <c r="EX4001" s="814"/>
      <c r="EY4001" s="814"/>
      <c r="EZ4001" s="814"/>
      <c r="FA4001" s="814"/>
      <c r="FB4001" s="814"/>
      <c r="FC4001" s="814"/>
      <c r="FD4001" s="814"/>
      <c r="FE4001" s="814"/>
      <c r="FF4001" s="814"/>
      <c r="FG4001" s="814"/>
      <c r="FH4001" s="814"/>
      <c r="FI4001" s="814"/>
      <c r="FJ4001" s="814"/>
      <c r="FK4001" s="814"/>
      <c r="FL4001" s="814"/>
      <c r="FM4001" s="814"/>
      <c r="FN4001" s="814"/>
      <c r="FO4001" s="814"/>
      <c r="FP4001" s="814"/>
      <c r="FQ4001" s="814"/>
      <c r="FR4001" s="814"/>
      <c r="FS4001" s="814"/>
      <c r="FT4001" s="814"/>
      <c r="FU4001" s="814"/>
      <c r="FV4001" s="814"/>
      <c r="FW4001" s="814"/>
      <c r="FX4001" s="814"/>
      <c r="FY4001" s="814"/>
      <c r="FZ4001" s="814"/>
      <c r="GA4001" s="814"/>
      <c r="GB4001" s="814"/>
      <c r="GC4001" s="814"/>
      <c r="GD4001" s="814"/>
      <c r="GE4001" s="814"/>
      <c r="GF4001" s="814"/>
      <c r="GG4001" s="814"/>
      <c r="GH4001" s="814"/>
      <c r="GI4001" s="814"/>
      <c r="GJ4001" s="814"/>
      <c r="GK4001" s="814"/>
      <c r="GL4001" s="814"/>
      <c r="GM4001" s="814"/>
      <c r="GN4001" s="814"/>
      <c r="GO4001" s="814"/>
      <c r="GP4001" s="814"/>
      <c r="GQ4001" s="814"/>
      <c r="GR4001" s="814"/>
      <c r="GS4001" s="814"/>
      <c r="GT4001" s="814"/>
      <c r="GU4001" s="814"/>
      <c r="GV4001" s="814"/>
      <c r="GW4001" s="814"/>
      <c r="GX4001" s="814"/>
      <c r="GY4001" s="814"/>
      <c r="GZ4001" s="814"/>
      <c r="HA4001" s="814"/>
      <c r="HB4001" s="814"/>
      <c r="HC4001" s="814"/>
      <c r="HD4001" s="814"/>
      <c r="HE4001" s="814"/>
      <c r="HF4001" s="814"/>
      <c r="HG4001" s="814"/>
      <c r="HH4001" s="814"/>
      <c r="HI4001" s="814"/>
      <c r="HJ4001" s="814"/>
      <c r="HK4001" s="814"/>
      <c r="HL4001" s="814"/>
      <c r="HM4001" s="814"/>
      <c r="HN4001" s="814"/>
      <c r="HO4001" s="814"/>
      <c r="HP4001" s="814"/>
      <c r="HQ4001" s="814"/>
      <c r="HR4001" s="814"/>
      <c r="HS4001" s="814"/>
      <c r="HT4001" s="814"/>
      <c r="HU4001" s="814"/>
      <c r="HV4001" s="814"/>
      <c r="HW4001" s="814"/>
      <c r="HX4001" s="814"/>
      <c r="HY4001" s="814"/>
      <c r="HZ4001" s="814"/>
      <c r="IA4001" s="814"/>
      <c r="IB4001" s="814"/>
      <c r="IC4001" s="814"/>
      <c r="ID4001" s="814"/>
      <c r="IE4001" s="814"/>
      <c r="IF4001" s="814"/>
      <c r="IG4001" s="814"/>
      <c r="IH4001" s="814"/>
      <c r="II4001" s="814"/>
      <c r="IJ4001" s="814"/>
      <c r="IK4001" s="814"/>
      <c r="IL4001" s="814"/>
      <c r="IM4001" s="814"/>
      <c r="IN4001" s="814"/>
    </row>
    <row r="4002" spans="1:248" ht="13.5" customHeight="1">
      <c r="A4002" s="640">
        <v>70</v>
      </c>
      <c r="B4002" s="670" t="s">
        <v>1958</v>
      </c>
      <c r="C4002" s="693" t="s">
        <v>709</v>
      </c>
      <c r="D4002" s="608">
        <v>2</v>
      </c>
      <c r="E4002" s="608">
        <v>2005</v>
      </c>
      <c r="F4002" s="1095">
        <v>350.12</v>
      </c>
      <c r="G4002" s="825">
        <f t="shared" si="132"/>
        <v>350.12</v>
      </c>
      <c r="H4002" s="1096">
        <v>100</v>
      </c>
      <c r="I4002" s="825">
        <f t="shared" si="133"/>
        <v>0</v>
      </c>
      <c r="J4002" s="668"/>
      <c r="K4002" s="725"/>
      <c r="L4002" s="725"/>
      <c r="M4002" s="668"/>
      <c r="N4002" s="725"/>
      <c r="O4002" s="831"/>
      <c r="P4002" s="1877"/>
      <c r="Q4002" s="814"/>
      <c r="R4002" s="814"/>
      <c r="S4002" s="814"/>
      <c r="T4002" s="814"/>
      <c r="U4002" s="814"/>
      <c r="V4002" s="814"/>
      <c r="W4002" s="814"/>
      <c r="X4002" s="814"/>
      <c r="Y4002" s="814"/>
      <c r="Z4002" s="814"/>
      <c r="AA4002" s="814"/>
      <c r="AB4002" s="814"/>
      <c r="AC4002" s="814"/>
      <c r="AD4002" s="814"/>
      <c r="AE4002" s="814"/>
      <c r="AF4002" s="814"/>
      <c r="AG4002" s="814"/>
      <c r="AH4002" s="814"/>
      <c r="AI4002" s="814"/>
      <c r="AJ4002" s="814"/>
      <c r="AK4002" s="814"/>
      <c r="AL4002" s="814"/>
      <c r="AM4002" s="814"/>
      <c r="AN4002" s="814"/>
      <c r="AO4002" s="814"/>
      <c r="AP4002" s="814"/>
      <c r="AQ4002" s="814"/>
      <c r="AR4002" s="814"/>
      <c r="AS4002" s="814"/>
      <c r="AT4002" s="814"/>
      <c r="AU4002" s="814"/>
      <c r="AV4002" s="814"/>
      <c r="AW4002" s="814"/>
      <c r="AX4002" s="814"/>
      <c r="AY4002" s="814"/>
      <c r="AZ4002" s="814"/>
      <c r="BA4002" s="814"/>
      <c r="BB4002" s="814"/>
      <c r="BC4002" s="814"/>
      <c r="BD4002" s="814"/>
      <c r="BE4002" s="814"/>
      <c r="BF4002" s="814"/>
      <c r="BG4002" s="814"/>
      <c r="BH4002" s="814"/>
      <c r="BI4002" s="814"/>
      <c r="BJ4002" s="814"/>
      <c r="BK4002" s="814"/>
      <c r="BL4002" s="814"/>
      <c r="BM4002" s="814"/>
      <c r="BN4002" s="814"/>
      <c r="BO4002" s="814"/>
      <c r="BP4002" s="814"/>
      <c r="BQ4002" s="814"/>
      <c r="BR4002" s="814"/>
      <c r="BS4002" s="814"/>
      <c r="BT4002" s="814"/>
      <c r="BU4002" s="814"/>
      <c r="BV4002" s="814"/>
      <c r="BW4002" s="814"/>
      <c r="BX4002" s="814"/>
      <c r="BY4002" s="814"/>
      <c r="BZ4002" s="814"/>
      <c r="CA4002" s="814"/>
      <c r="CB4002" s="814"/>
      <c r="CC4002" s="814"/>
      <c r="CD4002" s="814"/>
      <c r="CE4002" s="814"/>
      <c r="CF4002" s="814"/>
      <c r="CG4002" s="814"/>
      <c r="CH4002" s="814"/>
      <c r="CI4002" s="814"/>
      <c r="CJ4002" s="814"/>
      <c r="CK4002" s="814"/>
      <c r="CL4002" s="814"/>
      <c r="CM4002" s="814"/>
      <c r="CN4002" s="814"/>
      <c r="CO4002" s="814"/>
      <c r="CP4002" s="814"/>
      <c r="CQ4002" s="814"/>
      <c r="CR4002" s="814"/>
      <c r="CS4002" s="814"/>
      <c r="CT4002" s="814"/>
      <c r="CU4002" s="814"/>
      <c r="CV4002" s="814"/>
      <c r="CW4002" s="814"/>
      <c r="CX4002" s="814"/>
      <c r="CY4002" s="814"/>
      <c r="CZ4002" s="814"/>
      <c r="DA4002" s="814"/>
      <c r="DB4002" s="814"/>
      <c r="DC4002" s="814"/>
      <c r="DD4002" s="814"/>
      <c r="DE4002" s="814"/>
      <c r="DF4002" s="814"/>
      <c r="DG4002" s="814"/>
      <c r="DH4002" s="814"/>
      <c r="DI4002" s="814"/>
      <c r="DJ4002" s="814"/>
      <c r="DK4002" s="814"/>
      <c r="DL4002" s="814"/>
      <c r="DM4002" s="814"/>
      <c r="DN4002" s="814"/>
      <c r="DO4002" s="814"/>
      <c r="DP4002" s="814"/>
      <c r="DQ4002" s="814"/>
      <c r="DR4002" s="814"/>
      <c r="DS4002" s="814"/>
      <c r="DT4002" s="814"/>
      <c r="DU4002" s="814"/>
      <c r="DV4002" s="814"/>
      <c r="DW4002" s="814"/>
      <c r="DX4002" s="814"/>
      <c r="DY4002" s="814"/>
      <c r="DZ4002" s="814"/>
      <c r="EA4002" s="814"/>
      <c r="EB4002" s="814"/>
      <c r="EC4002" s="814"/>
      <c r="ED4002" s="814"/>
      <c r="EE4002" s="814"/>
      <c r="EF4002" s="814"/>
      <c r="EG4002" s="814"/>
      <c r="EH4002" s="814"/>
      <c r="EI4002" s="814"/>
      <c r="EJ4002" s="814"/>
      <c r="EK4002" s="814"/>
      <c r="EL4002" s="814"/>
      <c r="EM4002" s="814"/>
      <c r="EN4002" s="814"/>
      <c r="EO4002" s="814"/>
      <c r="EP4002" s="814"/>
      <c r="EQ4002" s="814"/>
      <c r="ER4002" s="814"/>
      <c r="ES4002" s="814"/>
      <c r="ET4002" s="814"/>
      <c r="EU4002" s="814"/>
      <c r="EV4002" s="814"/>
      <c r="EW4002" s="814"/>
      <c r="EX4002" s="814"/>
      <c r="EY4002" s="814"/>
      <c r="EZ4002" s="814"/>
      <c r="FA4002" s="814"/>
      <c r="FB4002" s="814"/>
      <c r="FC4002" s="814"/>
      <c r="FD4002" s="814"/>
      <c r="FE4002" s="814"/>
      <c r="FF4002" s="814"/>
      <c r="FG4002" s="814"/>
      <c r="FH4002" s="814"/>
      <c r="FI4002" s="814"/>
      <c r="FJ4002" s="814"/>
      <c r="FK4002" s="814"/>
      <c r="FL4002" s="814"/>
      <c r="FM4002" s="814"/>
      <c r="FN4002" s="814"/>
      <c r="FO4002" s="814"/>
      <c r="FP4002" s="814"/>
      <c r="FQ4002" s="814"/>
      <c r="FR4002" s="814"/>
      <c r="FS4002" s="814"/>
      <c r="FT4002" s="814"/>
      <c r="FU4002" s="814"/>
      <c r="FV4002" s="814"/>
      <c r="FW4002" s="814"/>
      <c r="FX4002" s="814"/>
      <c r="FY4002" s="814"/>
      <c r="FZ4002" s="814"/>
      <c r="GA4002" s="814"/>
      <c r="GB4002" s="814"/>
      <c r="GC4002" s="814"/>
      <c r="GD4002" s="814"/>
      <c r="GE4002" s="814"/>
      <c r="GF4002" s="814"/>
      <c r="GG4002" s="814"/>
      <c r="GH4002" s="814"/>
      <c r="GI4002" s="814"/>
      <c r="GJ4002" s="814"/>
      <c r="GK4002" s="814"/>
      <c r="GL4002" s="814"/>
      <c r="GM4002" s="814"/>
      <c r="GN4002" s="814"/>
      <c r="GO4002" s="814"/>
      <c r="GP4002" s="814"/>
      <c r="GQ4002" s="814"/>
      <c r="GR4002" s="814"/>
      <c r="GS4002" s="814"/>
      <c r="GT4002" s="814"/>
      <c r="GU4002" s="814"/>
      <c r="GV4002" s="814"/>
      <c r="GW4002" s="814"/>
      <c r="GX4002" s="814"/>
      <c r="GY4002" s="814"/>
      <c r="GZ4002" s="814"/>
      <c r="HA4002" s="814"/>
      <c r="HB4002" s="814"/>
      <c r="HC4002" s="814"/>
      <c r="HD4002" s="814"/>
      <c r="HE4002" s="814"/>
      <c r="HF4002" s="814"/>
      <c r="HG4002" s="814"/>
      <c r="HH4002" s="814"/>
      <c r="HI4002" s="814"/>
      <c r="HJ4002" s="814"/>
      <c r="HK4002" s="814"/>
      <c r="HL4002" s="814"/>
      <c r="HM4002" s="814"/>
      <c r="HN4002" s="814"/>
      <c r="HO4002" s="814"/>
      <c r="HP4002" s="814"/>
      <c r="HQ4002" s="814"/>
      <c r="HR4002" s="814"/>
      <c r="HS4002" s="814"/>
      <c r="HT4002" s="814"/>
      <c r="HU4002" s="814"/>
      <c r="HV4002" s="814"/>
      <c r="HW4002" s="814"/>
      <c r="HX4002" s="814"/>
      <c r="HY4002" s="814"/>
      <c r="HZ4002" s="814"/>
      <c r="IA4002" s="814"/>
      <c r="IB4002" s="814"/>
      <c r="IC4002" s="814"/>
      <c r="ID4002" s="814"/>
      <c r="IE4002" s="814"/>
      <c r="IF4002" s="814"/>
      <c r="IG4002" s="814"/>
      <c r="IH4002" s="814"/>
      <c r="II4002" s="814"/>
      <c r="IJ4002" s="814"/>
      <c r="IK4002" s="814"/>
      <c r="IL4002" s="814"/>
      <c r="IM4002" s="814"/>
      <c r="IN4002" s="814"/>
    </row>
    <row r="4003" spans="1:248" ht="13.5" customHeight="1">
      <c r="A4003" s="640">
        <v>71</v>
      </c>
      <c r="B4003" s="670" t="s">
        <v>1959</v>
      </c>
      <c r="C4003" s="693" t="s">
        <v>709</v>
      </c>
      <c r="D4003" s="608">
        <v>3</v>
      </c>
      <c r="E4003" s="608">
        <v>2005</v>
      </c>
      <c r="F4003" s="1095">
        <v>448.56700000000001</v>
      </c>
      <c r="G4003" s="825">
        <f t="shared" si="132"/>
        <v>448.56700000000001</v>
      </c>
      <c r="H4003" s="1096">
        <v>100</v>
      </c>
      <c r="I4003" s="825">
        <f t="shared" si="133"/>
        <v>0</v>
      </c>
      <c r="J4003" s="668"/>
      <c r="K4003" s="725"/>
      <c r="L4003" s="725"/>
      <c r="M4003" s="668"/>
      <c r="N4003" s="725"/>
      <c r="O4003" s="831"/>
      <c r="P4003" s="1877"/>
      <c r="Q4003" s="814"/>
      <c r="R4003" s="814"/>
      <c r="S4003" s="814"/>
      <c r="T4003" s="814"/>
      <c r="U4003" s="814"/>
      <c r="V4003" s="814"/>
      <c r="W4003" s="814"/>
      <c r="X4003" s="814"/>
      <c r="Y4003" s="814"/>
      <c r="Z4003" s="814"/>
      <c r="AA4003" s="814"/>
      <c r="AB4003" s="814"/>
      <c r="AC4003" s="814"/>
      <c r="AD4003" s="814"/>
      <c r="AE4003" s="814"/>
      <c r="AF4003" s="814"/>
      <c r="AG4003" s="814"/>
      <c r="AH4003" s="814"/>
      <c r="AI4003" s="814"/>
      <c r="AJ4003" s="814"/>
      <c r="AK4003" s="814"/>
      <c r="AL4003" s="814"/>
      <c r="AM4003" s="814"/>
      <c r="AN4003" s="814"/>
      <c r="AO4003" s="814"/>
      <c r="AP4003" s="814"/>
      <c r="AQ4003" s="814"/>
      <c r="AR4003" s="814"/>
      <c r="AS4003" s="814"/>
      <c r="AT4003" s="814"/>
      <c r="AU4003" s="814"/>
      <c r="AV4003" s="814"/>
      <c r="AW4003" s="814"/>
      <c r="AX4003" s="814"/>
      <c r="AY4003" s="814"/>
      <c r="AZ4003" s="814"/>
      <c r="BA4003" s="814"/>
      <c r="BB4003" s="814"/>
      <c r="BC4003" s="814"/>
      <c r="BD4003" s="814"/>
      <c r="BE4003" s="814"/>
      <c r="BF4003" s="814"/>
      <c r="BG4003" s="814"/>
      <c r="BH4003" s="814"/>
      <c r="BI4003" s="814"/>
      <c r="BJ4003" s="814"/>
      <c r="BK4003" s="814"/>
      <c r="BL4003" s="814"/>
      <c r="BM4003" s="814"/>
      <c r="BN4003" s="814"/>
      <c r="BO4003" s="814"/>
      <c r="BP4003" s="814"/>
      <c r="BQ4003" s="814"/>
      <c r="BR4003" s="814"/>
      <c r="BS4003" s="814"/>
      <c r="BT4003" s="814"/>
      <c r="BU4003" s="814"/>
      <c r="BV4003" s="814"/>
      <c r="BW4003" s="814"/>
      <c r="BX4003" s="814"/>
      <c r="BY4003" s="814"/>
      <c r="BZ4003" s="814"/>
      <c r="CA4003" s="814"/>
      <c r="CB4003" s="814"/>
      <c r="CC4003" s="814"/>
      <c r="CD4003" s="814"/>
      <c r="CE4003" s="814"/>
      <c r="CF4003" s="814"/>
      <c r="CG4003" s="814"/>
      <c r="CH4003" s="814"/>
      <c r="CI4003" s="814"/>
      <c r="CJ4003" s="814"/>
      <c r="CK4003" s="814"/>
      <c r="CL4003" s="814"/>
      <c r="CM4003" s="814"/>
      <c r="CN4003" s="814"/>
      <c r="CO4003" s="814"/>
      <c r="CP4003" s="814"/>
      <c r="CQ4003" s="814"/>
      <c r="CR4003" s="814"/>
      <c r="CS4003" s="814"/>
      <c r="CT4003" s="814"/>
      <c r="CU4003" s="814"/>
      <c r="CV4003" s="814"/>
      <c r="CW4003" s="814"/>
      <c r="CX4003" s="814"/>
      <c r="CY4003" s="814"/>
      <c r="CZ4003" s="814"/>
      <c r="DA4003" s="814"/>
      <c r="DB4003" s="814"/>
      <c r="DC4003" s="814"/>
      <c r="DD4003" s="814"/>
      <c r="DE4003" s="814"/>
      <c r="DF4003" s="814"/>
      <c r="DG4003" s="814"/>
      <c r="DH4003" s="814"/>
      <c r="DI4003" s="814"/>
      <c r="DJ4003" s="814"/>
      <c r="DK4003" s="814"/>
      <c r="DL4003" s="814"/>
      <c r="DM4003" s="814"/>
      <c r="DN4003" s="814"/>
      <c r="DO4003" s="814"/>
      <c r="DP4003" s="814"/>
      <c r="DQ4003" s="814"/>
      <c r="DR4003" s="814"/>
      <c r="DS4003" s="814"/>
      <c r="DT4003" s="814"/>
      <c r="DU4003" s="814"/>
      <c r="DV4003" s="814"/>
      <c r="DW4003" s="814"/>
      <c r="DX4003" s="814"/>
      <c r="DY4003" s="814"/>
      <c r="DZ4003" s="814"/>
      <c r="EA4003" s="814"/>
      <c r="EB4003" s="814"/>
      <c r="EC4003" s="814"/>
      <c r="ED4003" s="814"/>
      <c r="EE4003" s="814"/>
      <c r="EF4003" s="814"/>
      <c r="EG4003" s="814"/>
      <c r="EH4003" s="814"/>
      <c r="EI4003" s="814"/>
      <c r="EJ4003" s="814"/>
      <c r="EK4003" s="814"/>
      <c r="EL4003" s="814"/>
      <c r="EM4003" s="814"/>
      <c r="EN4003" s="814"/>
      <c r="EO4003" s="814"/>
      <c r="EP4003" s="814"/>
      <c r="EQ4003" s="814"/>
      <c r="ER4003" s="814"/>
      <c r="ES4003" s="814"/>
      <c r="ET4003" s="814"/>
      <c r="EU4003" s="814"/>
      <c r="EV4003" s="814"/>
      <c r="EW4003" s="814"/>
      <c r="EX4003" s="814"/>
      <c r="EY4003" s="814"/>
      <c r="EZ4003" s="814"/>
      <c r="FA4003" s="814"/>
      <c r="FB4003" s="814"/>
      <c r="FC4003" s="814"/>
      <c r="FD4003" s="814"/>
      <c r="FE4003" s="814"/>
      <c r="FF4003" s="814"/>
      <c r="FG4003" s="814"/>
      <c r="FH4003" s="814"/>
      <c r="FI4003" s="814"/>
      <c r="FJ4003" s="814"/>
      <c r="FK4003" s="814"/>
      <c r="FL4003" s="814"/>
      <c r="FM4003" s="814"/>
      <c r="FN4003" s="814"/>
      <c r="FO4003" s="814"/>
      <c r="FP4003" s="814"/>
      <c r="FQ4003" s="814"/>
      <c r="FR4003" s="814"/>
      <c r="FS4003" s="814"/>
      <c r="FT4003" s="814"/>
      <c r="FU4003" s="814"/>
      <c r="FV4003" s="814"/>
      <c r="FW4003" s="814"/>
      <c r="FX4003" s="814"/>
      <c r="FY4003" s="814"/>
      <c r="FZ4003" s="814"/>
      <c r="GA4003" s="814"/>
      <c r="GB4003" s="814"/>
      <c r="GC4003" s="814"/>
      <c r="GD4003" s="814"/>
      <c r="GE4003" s="814"/>
      <c r="GF4003" s="814"/>
      <c r="GG4003" s="814"/>
      <c r="GH4003" s="814"/>
      <c r="GI4003" s="814"/>
      <c r="GJ4003" s="814"/>
      <c r="GK4003" s="814"/>
      <c r="GL4003" s="814"/>
      <c r="GM4003" s="814"/>
      <c r="GN4003" s="814"/>
      <c r="GO4003" s="814"/>
      <c r="GP4003" s="814"/>
      <c r="GQ4003" s="814"/>
      <c r="GR4003" s="814"/>
      <c r="GS4003" s="814"/>
      <c r="GT4003" s="814"/>
      <c r="GU4003" s="814"/>
      <c r="GV4003" s="814"/>
      <c r="GW4003" s="814"/>
      <c r="GX4003" s="814"/>
      <c r="GY4003" s="814"/>
      <c r="GZ4003" s="814"/>
      <c r="HA4003" s="814"/>
      <c r="HB4003" s="814"/>
      <c r="HC4003" s="814"/>
      <c r="HD4003" s="814"/>
      <c r="HE4003" s="814"/>
      <c r="HF4003" s="814"/>
      <c r="HG4003" s="814"/>
      <c r="HH4003" s="814"/>
      <c r="HI4003" s="814"/>
      <c r="HJ4003" s="814"/>
      <c r="HK4003" s="814"/>
      <c r="HL4003" s="814"/>
      <c r="HM4003" s="814"/>
      <c r="HN4003" s="814"/>
      <c r="HO4003" s="814"/>
      <c r="HP4003" s="814"/>
      <c r="HQ4003" s="814"/>
      <c r="HR4003" s="814"/>
      <c r="HS4003" s="814"/>
      <c r="HT4003" s="814"/>
      <c r="HU4003" s="814"/>
      <c r="HV4003" s="814"/>
      <c r="HW4003" s="814"/>
      <c r="HX4003" s="814"/>
      <c r="HY4003" s="814"/>
      <c r="HZ4003" s="814"/>
      <c r="IA4003" s="814"/>
      <c r="IB4003" s="814"/>
      <c r="IC4003" s="814"/>
      <c r="ID4003" s="814"/>
      <c r="IE4003" s="814"/>
      <c r="IF4003" s="814"/>
      <c r="IG4003" s="814"/>
      <c r="IH4003" s="814"/>
      <c r="II4003" s="814"/>
      <c r="IJ4003" s="814"/>
      <c r="IK4003" s="814"/>
      <c r="IL4003" s="814"/>
      <c r="IM4003" s="814"/>
      <c r="IN4003" s="814"/>
    </row>
    <row r="4004" spans="1:248" ht="13.5" customHeight="1">
      <c r="A4004" s="640">
        <v>72</v>
      </c>
      <c r="B4004" s="670" t="s">
        <v>1960</v>
      </c>
      <c r="C4004" s="693" t="s">
        <v>709</v>
      </c>
      <c r="D4004" s="608">
        <v>1</v>
      </c>
      <c r="E4004" s="608">
        <v>2008</v>
      </c>
      <c r="F4004" s="1095">
        <v>240</v>
      </c>
      <c r="G4004" s="825">
        <f t="shared" si="132"/>
        <v>240</v>
      </c>
      <c r="H4004" s="1096">
        <v>100</v>
      </c>
      <c r="I4004" s="825">
        <f t="shared" si="133"/>
        <v>0</v>
      </c>
      <c r="J4004" s="668"/>
      <c r="K4004" s="725"/>
      <c r="L4004" s="725"/>
      <c r="M4004" s="668"/>
      <c r="N4004" s="725"/>
      <c r="O4004" s="831"/>
      <c r="P4004" s="1877"/>
      <c r="Q4004" s="814"/>
      <c r="R4004" s="814"/>
      <c r="S4004" s="814"/>
      <c r="T4004" s="814"/>
      <c r="U4004" s="814"/>
      <c r="V4004" s="814"/>
      <c r="W4004" s="814"/>
      <c r="X4004" s="814"/>
      <c r="Y4004" s="814"/>
      <c r="Z4004" s="814"/>
      <c r="AA4004" s="814"/>
      <c r="AB4004" s="814"/>
      <c r="AC4004" s="814"/>
      <c r="AD4004" s="814"/>
      <c r="AE4004" s="814"/>
      <c r="AF4004" s="814"/>
      <c r="AG4004" s="814"/>
      <c r="AH4004" s="814"/>
      <c r="AI4004" s="814"/>
      <c r="AJ4004" s="814"/>
      <c r="AK4004" s="814"/>
      <c r="AL4004" s="814"/>
      <c r="AM4004" s="814"/>
      <c r="AN4004" s="814"/>
      <c r="AO4004" s="814"/>
      <c r="AP4004" s="814"/>
      <c r="AQ4004" s="814"/>
      <c r="AR4004" s="814"/>
      <c r="AS4004" s="814"/>
      <c r="AT4004" s="814"/>
      <c r="AU4004" s="814"/>
      <c r="AV4004" s="814"/>
      <c r="AW4004" s="814"/>
      <c r="AX4004" s="814"/>
      <c r="AY4004" s="814"/>
      <c r="AZ4004" s="814"/>
      <c r="BA4004" s="814"/>
      <c r="BB4004" s="814"/>
      <c r="BC4004" s="814"/>
      <c r="BD4004" s="814"/>
      <c r="BE4004" s="814"/>
      <c r="BF4004" s="814"/>
      <c r="BG4004" s="814"/>
      <c r="BH4004" s="814"/>
      <c r="BI4004" s="814"/>
      <c r="BJ4004" s="814"/>
      <c r="BK4004" s="814"/>
      <c r="BL4004" s="814"/>
      <c r="BM4004" s="814"/>
      <c r="BN4004" s="814"/>
      <c r="BO4004" s="814"/>
      <c r="BP4004" s="814"/>
      <c r="BQ4004" s="814"/>
      <c r="BR4004" s="814"/>
      <c r="BS4004" s="814"/>
      <c r="BT4004" s="814"/>
      <c r="BU4004" s="814"/>
      <c r="BV4004" s="814"/>
      <c r="BW4004" s="814"/>
      <c r="BX4004" s="814"/>
      <c r="BY4004" s="814"/>
      <c r="BZ4004" s="814"/>
      <c r="CA4004" s="814"/>
      <c r="CB4004" s="814"/>
      <c r="CC4004" s="814"/>
      <c r="CD4004" s="814"/>
      <c r="CE4004" s="814"/>
      <c r="CF4004" s="814"/>
      <c r="CG4004" s="814"/>
      <c r="CH4004" s="814"/>
      <c r="CI4004" s="814"/>
      <c r="CJ4004" s="814"/>
      <c r="CK4004" s="814"/>
      <c r="CL4004" s="814"/>
      <c r="CM4004" s="814"/>
      <c r="CN4004" s="814"/>
      <c r="CO4004" s="814"/>
      <c r="CP4004" s="814"/>
      <c r="CQ4004" s="814"/>
      <c r="CR4004" s="814"/>
      <c r="CS4004" s="814"/>
      <c r="CT4004" s="814"/>
      <c r="CU4004" s="814"/>
      <c r="CV4004" s="814"/>
      <c r="CW4004" s="814"/>
      <c r="CX4004" s="814"/>
      <c r="CY4004" s="814"/>
      <c r="CZ4004" s="814"/>
      <c r="DA4004" s="814"/>
      <c r="DB4004" s="814"/>
      <c r="DC4004" s="814"/>
      <c r="DD4004" s="814"/>
      <c r="DE4004" s="814"/>
      <c r="DF4004" s="814"/>
      <c r="DG4004" s="814"/>
      <c r="DH4004" s="814"/>
      <c r="DI4004" s="814"/>
      <c r="DJ4004" s="814"/>
      <c r="DK4004" s="814"/>
      <c r="DL4004" s="814"/>
      <c r="DM4004" s="814"/>
      <c r="DN4004" s="814"/>
      <c r="DO4004" s="814"/>
      <c r="DP4004" s="814"/>
      <c r="DQ4004" s="814"/>
      <c r="DR4004" s="814"/>
      <c r="DS4004" s="814"/>
      <c r="DT4004" s="814"/>
      <c r="DU4004" s="814"/>
      <c r="DV4004" s="814"/>
      <c r="DW4004" s="814"/>
      <c r="DX4004" s="814"/>
      <c r="DY4004" s="814"/>
      <c r="DZ4004" s="814"/>
      <c r="EA4004" s="814"/>
      <c r="EB4004" s="814"/>
      <c r="EC4004" s="814"/>
      <c r="ED4004" s="814"/>
      <c r="EE4004" s="814"/>
      <c r="EF4004" s="814"/>
      <c r="EG4004" s="814"/>
      <c r="EH4004" s="814"/>
      <c r="EI4004" s="814"/>
      <c r="EJ4004" s="814"/>
      <c r="EK4004" s="814"/>
      <c r="EL4004" s="814"/>
      <c r="EM4004" s="814"/>
      <c r="EN4004" s="814"/>
      <c r="EO4004" s="814"/>
      <c r="EP4004" s="814"/>
      <c r="EQ4004" s="814"/>
      <c r="ER4004" s="814"/>
      <c r="ES4004" s="814"/>
      <c r="ET4004" s="814"/>
      <c r="EU4004" s="814"/>
      <c r="EV4004" s="814"/>
      <c r="EW4004" s="814"/>
      <c r="EX4004" s="814"/>
      <c r="EY4004" s="814"/>
      <c r="EZ4004" s="814"/>
      <c r="FA4004" s="814"/>
      <c r="FB4004" s="814"/>
      <c r="FC4004" s="814"/>
      <c r="FD4004" s="814"/>
      <c r="FE4004" s="814"/>
      <c r="FF4004" s="814"/>
      <c r="FG4004" s="814"/>
      <c r="FH4004" s="814"/>
      <c r="FI4004" s="814"/>
      <c r="FJ4004" s="814"/>
      <c r="FK4004" s="814"/>
      <c r="FL4004" s="814"/>
      <c r="FM4004" s="814"/>
      <c r="FN4004" s="814"/>
      <c r="FO4004" s="814"/>
      <c r="FP4004" s="814"/>
      <c r="FQ4004" s="814"/>
      <c r="FR4004" s="814"/>
      <c r="FS4004" s="814"/>
      <c r="FT4004" s="814"/>
      <c r="FU4004" s="814"/>
      <c r="FV4004" s="814"/>
      <c r="FW4004" s="814"/>
      <c r="FX4004" s="814"/>
      <c r="FY4004" s="814"/>
      <c r="FZ4004" s="814"/>
      <c r="GA4004" s="814"/>
      <c r="GB4004" s="814"/>
      <c r="GC4004" s="814"/>
      <c r="GD4004" s="814"/>
      <c r="GE4004" s="814"/>
      <c r="GF4004" s="814"/>
      <c r="GG4004" s="814"/>
      <c r="GH4004" s="814"/>
      <c r="GI4004" s="814"/>
      <c r="GJ4004" s="814"/>
      <c r="GK4004" s="814"/>
      <c r="GL4004" s="814"/>
      <c r="GM4004" s="814"/>
      <c r="GN4004" s="814"/>
      <c r="GO4004" s="814"/>
      <c r="GP4004" s="814"/>
      <c r="GQ4004" s="814"/>
      <c r="GR4004" s="814"/>
      <c r="GS4004" s="814"/>
      <c r="GT4004" s="814"/>
      <c r="GU4004" s="814"/>
      <c r="GV4004" s="814"/>
      <c r="GW4004" s="814"/>
      <c r="GX4004" s="814"/>
      <c r="GY4004" s="814"/>
      <c r="GZ4004" s="814"/>
      <c r="HA4004" s="814"/>
      <c r="HB4004" s="814"/>
      <c r="HC4004" s="814"/>
      <c r="HD4004" s="814"/>
      <c r="HE4004" s="814"/>
      <c r="HF4004" s="814"/>
      <c r="HG4004" s="814"/>
      <c r="HH4004" s="814"/>
      <c r="HI4004" s="814"/>
      <c r="HJ4004" s="814"/>
      <c r="HK4004" s="814"/>
      <c r="HL4004" s="814"/>
      <c r="HM4004" s="814"/>
      <c r="HN4004" s="814"/>
      <c r="HO4004" s="814"/>
      <c r="HP4004" s="814"/>
      <c r="HQ4004" s="814"/>
      <c r="HR4004" s="814"/>
      <c r="HS4004" s="814"/>
      <c r="HT4004" s="814"/>
      <c r="HU4004" s="814"/>
      <c r="HV4004" s="814"/>
      <c r="HW4004" s="814"/>
      <c r="HX4004" s="814"/>
      <c r="HY4004" s="814"/>
      <c r="HZ4004" s="814"/>
      <c r="IA4004" s="814"/>
      <c r="IB4004" s="814"/>
      <c r="IC4004" s="814"/>
      <c r="ID4004" s="814"/>
      <c r="IE4004" s="814"/>
      <c r="IF4004" s="814"/>
      <c r="IG4004" s="814"/>
      <c r="IH4004" s="814"/>
      <c r="II4004" s="814"/>
      <c r="IJ4004" s="814"/>
      <c r="IK4004" s="814"/>
      <c r="IL4004" s="814"/>
      <c r="IM4004" s="814"/>
      <c r="IN4004" s="814"/>
    </row>
    <row r="4005" spans="1:248" ht="13.5" customHeight="1">
      <c r="A4005" s="640">
        <v>73</v>
      </c>
      <c r="B4005" s="670" t="s">
        <v>1961</v>
      </c>
      <c r="C4005" s="693" t="s">
        <v>709</v>
      </c>
      <c r="D4005" s="608">
        <v>20</v>
      </c>
      <c r="E4005" s="608">
        <v>2008</v>
      </c>
      <c r="F4005" s="1095">
        <v>1400</v>
      </c>
      <c r="G4005" s="825">
        <f t="shared" si="132"/>
        <v>1400</v>
      </c>
      <c r="H4005" s="1096">
        <v>100</v>
      </c>
      <c r="I4005" s="825">
        <f t="shared" si="133"/>
        <v>0</v>
      </c>
      <c r="J4005" s="668"/>
      <c r="K4005" s="725"/>
      <c r="L4005" s="725"/>
      <c r="M4005" s="668"/>
      <c r="N4005" s="725"/>
      <c r="O4005" s="831"/>
      <c r="P4005" s="1877"/>
      <c r="Q4005" s="814"/>
      <c r="R4005" s="814"/>
      <c r="S4005" s="814"/>
      <c r="T4005" s="814"/>
      <c r="U4005" s="814"/>
      <c r="V4005" s="814"/>
      <c r="W4005" s="814"/>
      <c r="X4005" s="814"/>
      <c r="Y4005" s="814"/>
      <c r="Z4005" s="814"/>
      <c r="AA4005" s="814"/>
      <c r="AB4005" s="814"/>
      <c r="AC4005" s="814"/>
      <c r="AD4005" s="814"/>
      <c r="AE4005" s="814"/>
      <c r="AF4005" s="814"/>
      <c r="AG4005" s="814"/>
      <c r="AH4005" s="814"/>
      <c r="AI4005" s="814"/>
      <c r="AJ4005" s="814"/>
      <c r="AK4005" s="814"/>
      <c r="AL4005" s="814"/>
      <c r="AM4005" s="814"/>
      <c r="AN4005" s="814"/>
      <c r="AO4005" s="814"/>
      <c r="AP4005" s="814"/>
      <c r="AQ4005" s="814"/>
      <c r="AR4005" s="814"/>
      <c r="AS4005" s="814"/>
      <c r="AT4005" s="814"/>
      <c r="AU4005" s="814"/>
      <c r="AV4005" s="814"/>
      <c r="AW4005" s="814"/>
      <c r="AX4005" s="814"/>
      <c r="AY4005" s="814"/>
      <c r="AZ4005" s="814"/>
      <c r="BA4005" s="814"/>
      <c r="BB4005" s="814"/>
      <c r="BC4005" s="814"/>
      <c r="BD4005" s="814"/>
      <c r="BE4005" s="814"/>
      <c r="BF4005" s="814"/>
      <c r="BG4005" s="814"/>
      <c r="BH4005" s="814"/>
      <c r="BI4005" s="814"/>
      <c r="BJ4005" s="814"/>
      <c r="BK4005" s="814"/>
      <c r="BL4005" s="814"/>
      <c r="BM4005" s="814"/>
      <c r="BN4005" s="814"/>
      <c r="BO4005" s="814"/>
      <c r="BP4005" s="814"/>
      <c r="BQ4005" s="814"/>
      <c r="BR4005" s="814"/>
      <c r="BS4005" s="814"/>
      <c r="BT4005" s="814"/>
      <c r="BU4005" s="814"/>
      <c r="BV4005" s="814"/>
      <c r="BW4005" s="814"/>
      <c r="BX4005" s="814"/>
      <c r="BY4005" s="814"/>
      <c r="BZ4005" s="814"/>
      <c r="CA4005" s="814"/>
      <c r="CB4005" s="814"/>
      <c r="CC4005" s="814"/>
      <c r="CD4005" s="814"/>
      <c r="CE4005" s="814"/>
      <c r="CF4005" s="814"/>
      <c r="CG4005" s="814"/>
      <c r="CH4005" s="814"/>
      <c r="CI4005" s="814"/>
      <c r="CJ4005" s="814"/>
      <c r="CK4005" s="814"/>
      <c r="CL4005" s="814"/>
      <c r="CM4005" s="814"/>
      <c r="CN4005" s="814"/>
      <c r="CO4005" s="814"/>
      <c r="CP4005" s="814"/>
      <c r="CQ4005" s="814"/>
      <c r="CR4005" s="814"/>
      <c r="CS4005" s="814"/>
      <c r="CT4005" s="814"/>
      <c r="CU4005" s="814"/>
      <c r="CV4005" s="814"/>
      <c r="CW4005" s="814"/>
      <c r="CX4005" s="814"/>
      <c r="CY4005" s="814"/>
      <c r="CZ4005" s="814"/>
      <c r="DA4005" s="814"/>
      <c r="DB4005" s="814"/>
      <c r="DC4005" s="814"/>
      <c r="DD4005" s="814"/>
      <c r="DE4005" s="814"/>
      <c r="DF4005" s="814"/>
      <c r="DG4005" s="814"/>
      <c r="DH4005" s="814"/>
      <c r="DI4005" s="814"/>
      <c r="DJ4005" s="814"/>
      <c r="DK4005" s="814"/>
      <c r="DL4005" s="814"/>
      <c r="DM4005" s="814"/>
      <c r="DN4005" s="814"/>
      <c r="DO4005" s="814"/>
      <c r="DP4005" s="814"/>
      <c r="DQ4005" s="814"/>
      <c r="DR4005" s="814"/>
      <c r="DS4005" s="814"/>
      <c r="DT4005" s="814"/>
      <c r="DU4005" s="814"/>
      <c r="DV4005" s="814"/>
      <c r="DW4005" s="814"/>
      <c r="DX4005" s="814"/>
      <c r="DY4005" s="814"/>
      <c r="DZ4005" s="814"/>
      <c r="EA4005" s="814"/>
      <c r="EB4005" s="814"/>
      <c r="EC4005" s="814"/>
      <c r="ED4005" s="814"/>
      <c r="EE4005" s="814"/>
      <c r="EF4005" s="814"/>
      <c r="EG4005" s="814"/>
      <c r="EH4005" s="814"/>
      <c r="EI4005" s="814"/>
      <c r="EJ4005" s="814"/>
      <c r="EK4005" s="814"/>
      <c r="EL4005" s="814"/>
      <c r="EM4005" s="814"/>
      <c r="EN4005" s="814"/>
      <c r="EO4005" s="814"/>
      <c r="EP4005" s="814"/>
      <c r="EQ4005" s="814"/>
      <c r="ER4005" s="814"/>
      <c r="ES4005" s="814"/>
      <c r="ET4005" s="814"/>
      <c r="EU4005" s="814"/>
      <c r="EV4005" s="814"/>
      <c r="EW4005" s="814"/>
      <c r="EX4005" s="814"/>
      <c r="EY4005" s="814"/>
      <c r="EZ4005" s="814"/>
      <c r="FA4005" s="814"/>
      <c r="FB4005" s="814"/>
      <c r="FC4005" s="814"/>
      <c r="FD4005" s="814"/>
      <c r="FE4005" s="814"/>
      <c r="FF4005" s="814"/>
      <c r="FG4005" s="814"/>
      <c r="FH4005" s="814"/>
      <c r="FI4005" s="814"/>
      <c r="FJ4005" s="814"/>
      <c r="FK4005" s="814"/>
      <c r="FL4005" s="814"/>
      <c r="FM4005" s="814"/>
      <c r="FN4005" s="814"/>
      <c r="FO4005" s="814"/>
      <c r="FP4005" s="814"/>
      <c r="FQ4005" s="814"/>
      <c r="FR4005" s="814"/>
      <c r="FS4005" s="814"/>
      <c r="FT4005" s="814"/>
      <c r="FU4005" s="814"/>
      <c r="FV4005" s="814"/>
      <c r="FW4005" s="814"/>
      <c r="FX4005" s="814"/>
      <c r="FY4005" s="814"/>
      <c r="FZ4005" s="814"/>
      <c r="GA4005" s="814"/>
      <c r="GB4005" s="814"/>
      <c r="GC4005" s="814"/>
      <c r="GD4005" s="814"/>
      <c r="GE4005" s="814"/>
      <c r="GF4005" s="814"/>
      <c r="GG4005" s="814"/>
      <c r="GH4005" s="814"/>
      <c r="GI4005" s="814"/>
      <c r="GJ4005" s="814"/>
      <c r="GK4005" s="814"/>
      <c r="GL4005" s="814"/>
      <c r="GM4005" s="814"/>
      <c r="GN4005" s="814"/>
      <c r="GO4005" s="814"/>
      <c r="GP4005" s="814"/>
      <c r="GQ4005" s="814"/>
      <c r="GR4005" s="814"/>
      <c r="GS4005" s="814"/>
      <c r="GT4005" s="814"/>
      <c r="GU4005" s="814"/>
      <c r="GV4005" s="814"/>
      <c r="GW4005" s="814"/>
      <c r="GX4005" s="814"/>
      <c r="GY4005" s="814"/>
      <c r="GZ4005" s="814"/>
      <c r="HA4005" s="814"/>
      <c r="HB4005" s="814"/>
      <c r="HC4005" s="814"/>
      <c r="HD4005" s="814"/>
      <c r="HE4005" s="814"/>
      <c r="HF4005" s="814"/>
      <c r="HG4005" s="814"/>
      <c r="HH4005" s="814"/>
      <c r="HI4005" s="814"/>
      <c r="HJ4005" s="814"/>
      <c r="HK4005" s="814"/>
      <c r="HL4005" s="814"/>
      <c r="HM4005" s="814"/>
      <c r="HN4005" s="814"/>
      <c r="HO4005" s="814"/>
      <c r="HP4005" s="814"/>
      <c r="HQ4005" s="814"/>
      <c r="HR4005" s="814"/>
      <c r="HS4005" s="814"/>
      <c r="HT4005" s="814"/>
      <c r="HU4005" s="814"/>
      <c r="HV4005" s="814"/>
      <c r="HW4005" s="814"/>
      <c r="HX4005" s="814"/>
      <c r="HY4005" s="814"/>
      <c r="HZ4005" s="814"/>
      <c r="IA4005" s="814"/>
      <c r="IB4005" s="814"/>
      <c r="IC4005" s="814"/>
      <c r="ID4005" s="814"/>
      <c r="IE4005" s="814"/>
      <c r="IF4005" s="814"/>
      <c r="IG4005" s="814"/>
      <c r="IH4005" s="814"/>
      <c r="II4005" s="814"/>
      <c r="IJ4005" s="814"/>
      <c r="IK4005" s="814"/>
      <c r="IL4005" s="814"/>
      <c r="IM4005" s="814"/>
      <c r="IN4005" s="814"/>
    </row>
    <row r="4006" spans="1:248" ht="13.5" customHeight="1">
      <c r="A4006" s="640">
        <v>74</v>
      </c>
      <c r="B4006" s="670" t="s">
        <v>1962</v>
      </c>
      <c r="C4006" s="693" t="s">
        <v>709</v>
      </c>
      <c r="D4006" s="608">
        <v>8</v>
      </c>
      <c r="E4006" s="608">
        <v>2008</v>
      </c>
      <c r="F4006" s="1095">
        <v>680</v>
      </c>
      <c r="G4006" s="825">
        <f t="shared" si="132"/>
        <v>680</v>
      </c>
      <c r="H4006" s="1096">
        <v>100</v>
      </c>
      <c r="I4006" s="825">
        <f t="shared" si="133"/>
        <v>0</v>
      </c>
      <c r="J4006" s="668"/>
      <c r="K4006" s="725"/>
      <c r="L4006" s="725"/>
      <c r="M4006" s="668"/>
      <c r="N4006" s="725"/>
      <c r="O4006" s="831"/>
      <c r="P4006" s="1877"/>
      <c r="Q4006" s="814"/>
      <c r="R4006" s="814"/>
      <c r="S4006" s="814"/>
      <c r="T4006" s="814"/>
      <c r="U4006" s="814"/>
      <c r="V4006" s="814"/>
      <c r="W4006" s="814"/>
      <c r="X4006" s="814"/>
      <c r="Y4006" s="814"/>
      <c r="Z4006" s="814"/>
      <c r="AA4006" s="814"/>
      <c r="AB4006" s="814"/>
      <c r="AC4006" s="814"/>
      <c r="AD4006" s="814"/>
      <c r="AE4006" s="814"/>
      <c r="AF4006" s="814"/>
      <c r="AG4006" s="814"/>
      <c r="AH4006" s="814"/>
      <c r="AI4006" s="814"/>
      <c r="AJ4006" s="814"/>
      <c r="AK4006" s="814"/>
      <c r="AL4006" s="814"/>
      <c r="AM4006" s="814"/>
      <c r="AN4006" s="814"/>
      <c r="AO4006" s="814"/>
      <c r="AP4006" s="814"/>
      <c r="AQ4006" s="814"/>
      <c r="AR4006" s="814"/>
      <c r="AS4006" s="814"/>
      <c r="AT4006" s="814"/>
      <c r="AU4006" s="814"/>
      <c r="AV4006" s="814"/>
      <c r="AW4006" s="814"/>
      <c r="AX4006" s="814"/>
      <c r="AY4006" s="814"/>
      <c r="AZ4006" s="814"/>
      <c r="BA4006" s="814"/>
      <c r="BB4006" s="814"/>
      <c r="BC4006" s="814"/>
      <c r="BD4006" s="814"/>
      <c r="BE4006" s="814"/>
      <c r="BF4006" s="814"/>
      <c r="BG4006" s="814"/>
      <c r="BH4006" s="814"/>
      <c r="BI4006" s="814"/>
      <c r="BJ4006" s="814"/>
      <c r="BK4006" s="814"/>
      <c r="BL4006" s="814"/>
      <c r="BM4006" s="814"/>
      <c r="BN4006" s="814"/>
      <c r="BO4006" s="814"/>
      <c r="BP4006" s="814"/>
      <c r="BQ4006" s="814"/>
      <c r="BR4006" s="814"/>
      <c r="BS4006" s="814"/>
      <c r="BT4006" s="814"/>
      <c r="BU4006" s="814"/>
      <c r="BV4006" s="814"/>
      <c r="BW4006" s="814"/>
      <c r="BX4006" s="814"/>
      <c r="BY4006" s="814"/>
      <c r="BZ4006" s="814"/>
      <c r="CA4006" s="814"/>
      <c r="CB4006" s="814"/>
      <c r="CC4006" s="814"/>
      <c r="CD4006" s="814"/>
      <c r="CE4006" s="814"/>
      <c r="CF4006" s="814"/>
      <c r="CG4006" s="814"/>
      <c r="CH4006" s="814"/>
      <c r="CI4006" s="814"/>
      <c r="CJ4006" s="814"/>
      <c r="CK4006" s="814"/>
      <c r="CL4006" s="814"/>
      <c r="CM4006" s="814"/>
      <c r="CN4006" s="814"/>
      <c r="CO4006" s="814"/>
      <c r="CP4006" s="814"/>
      <c r="CQ4006" s="814"/>
      <c r="CR4006" s="814"/>
      <c r="CS4006" s="814"/>
      <c r="CT4006" s="814"/>
      <c r="CU4006" s="814"/>
      <c r="CV4006" s="814"/>
      <c r="CW4006" s="814"/>
      <c r="CX4006" s="814"/>
      <c r="CY4006" s="814"/>
      <c r="CZ4006" s="814"/>
      <c r="DA4006" s="814"/>
      <c r="DB4006" s="814"/>
      <c r="DC4006" s="814"/>
      <c r="DD4006" s="814"/>
      <c r="DE4006" s="814"/>
      <c r="DF4006" s="814"/>
      <c r="DG4006" s="814"/>
      <c r="DH4006" s="814"/>
      <c r="DI4006" s="814"/>
      <c r="DJ4006" s="814"/>
      <c r="DK4006" s="814"/>
      <c r="DL4006" s="814"/>
      <c r="DM4006" s="814"/>
      <c r="DN4006" s="814"/>
      <c r="DO4006" s="814"/>
      <c r="DP4006" s="814"/>
      <c r="DQ4006" s="814"/>
      <c r="DR4006" s="814"/>
      <c r="DS4006" s="814"/>
      <c r="DT4006" s="814"/>
      <c r="DU4006" s="814"/>
      <c r="DV4006" s="814"/>
      <c r="DW4006" s="814"/>
      <c r="DX4006" s="814"/>
      <c r="DY4006" s="814"/>
      <c r="DZ4006" s="814"/>
      <c r="EA4006" s="814"/>
      <c r="EB4006" s="814"/>
      <c r="EC4006" s="814"/>
      <c r="ED4006" s="814"/>
      <c r="EE4006" s="814"/>
      <c r="EF4006" s="814"/>
      <c r="EG4006" s="814"/>
      <c r="EH4006" s="814"/>
      <c r="EI4006" s="814"/>
      <c r="EJ4006" s="814"/>
      <c r="EK4006" s="814"/>
      <c r="EL4006" s="814"/>
      <c r="EM4006" s="814"/>
      <c r="EN4006" s="814"/>
      <c r="EO4006" s="814"/>
      <c r="EP4006" s="814"/>
      <c r="EQ4006" s="814"/>
      <c r="ER4006" s="814"/>
      <c r="ES4006" s="814"/>
      <c r="ET4006" s="814"/>
      <c r="EU4006" s="814"/>
      <c r="EV4006" s="814"/>
      <c r="EW4006" s="814"/>
      <c r="EX4006" s="814"/>
      <c r="EY4006" s="814"/>
      <c r="EZ4006" s="814"/>
      <c r="FA4006" s="814"/>
      <c r="FB4006" s="814"/>
      <c r="FC4006" s="814"/>
      <c r="FD4006" s="814"/>
      <c r="FE4006" s="814"/>
      <c r="FF4006" s="814"/>
      <c r="FG4006" s="814"/>
      <c r="FH4006" s="814"/>
      <c r="FI4006" s="814"/>
      <c r="FJ4006" s="814"/>
      <c r="FK4006" s="814"/>
      <c r="FL4006" s="814"/>
      <c r="FM4006" s="814"/>
      <c r="FN4006" s="814"/>
      <c r="FO4006" s="814"/>
      <c r="FP4006" s="814"/>
      <c r="FQ4006" s="814"/>
      <c r="FR4006" s="814"/>
      <c r="FS4006" s="814"/>
      <c r="FT4006" s="814"/>
      <c r="FU4006" s="814"/>
      <c r="FV4006" s="814"/>
      <c r="FW4006" s="814"/>
      <c r="FX4006" s="814"/>
      <c r="FY4006" s="814"/>
      <c r="FZ4006" s="814"/>
      <c r="GA4006" s="814"/>
      <c r="GB4006" s="814"/>
      <c r="GC4006" s="814"/>
      <c r="GD4006" s="814"/>
      <c r="GE4006" s="814"/>
      <c r="GF4006" s="814"/>
      <c r="GG4006" s="814"/>
      <c r="GH4006" s="814"/>
      <c r="GI4006" s="814"/>
      <c r="GJ4006" s="814"/>
      <c r="GK4006" s="814"/>
      <c r="GL4006" s="814"/>
      <c r="GM4006" s="814"/>
      <c r="GN4006" s="814"/>
      <c r="GO4006" s="814"/>
      <c r="GP4006" s="814"/>
      <c r="GQ4006" s="814"/>
      <c r="GR4006" s="814"/>
      <c r="GS4006" s="814"/>
      <c r="GT4006" s="814"/>
      <c r="GU4006" s="814"/>
      <c r="GV4006" s="814"/>
      <c r="GW4006" s="814"/>
      <c r="GX4006" s="814"/>
      <c r="GY4006" s="814"/>
      <c r="GZ4006" s="814"/>
      <c r="HA4006" s="814"/>
      <c r="HB4006" s="814"/>
      <c r="HC4006" s="814"/>
      <c r="HD4006" s="814"/>
      <c r="HE4006" s="814"/>
      <c r="HF4006" s="814"/>
      <c r="HG4006" s="814"/>
      <c r="HH4006" s="814"/>
      <c r="HI4006" s="814"/>
      <c r="HJ4006" s="814"/>
      <c r="HK4006" s="814"/>
      <c r="HL4006" s="814"/>
      <c r="HM4006" s="814"/>
      <c r="HN4006" s="814"/>
      <c r="HO4006" s="814"/>
      <c r="HP4006" s="814"/>
      <c r="HQ4006" s="814"/>
      <c r="HR4006" s="814"/>
      <c r="HS4006" s="814"/>
      <c r="HT4006" s="814"/>
      <c r="HU4006" s="814"/>
      <c r="HV4006" s="814"/>
      <c r="HW4006" s="814"/>
      <c r="HX4006" s="814"/>
      <c r="HY4006" s="814"/>
      <c r="HZ4006" s="814"/>
      <c r="IA4006" s="814"/>
      <c r="IB4006" s="814"/>
      <c r="IC4006" s="814"/>
      <c r="ID4006" s="814"/>
      <c r="IE4006" s="814"/>
      <c r="IF4006" s="814"/>
      <c r="IG4006" s="814"/>
      <c r="IH4006" s="814"/>
      <c r="II4006" s="814"/>
      <c r="IJ4006" s="814"/>
      <c r="IK4006" s="814"/>
      <c r="IL4006" s="814"/>
      <c r="IM4006" s="814"/>
      <c r="IN4006" s="814"/>
    </row>
    <row r="4007" spans="1:248" ht="13.5" customHeight="1">
      <c r="A4007" s="640">
        <v>75</v>
      </c>
      <c r="B4007" s="670" t="s">
        <v>800</v>
      </c>
      <c r="C4007" s="693" t="s">
        <v>709</v>
      </c>
      <c r="D4007" s="608">
        <v>2</v>
      </c>
      <c r="E4007" s="608">
        <v>2008</v>
      </c>
      <c r="F4007" s="1095">
        <v>371.27199999999999</v>
      </c>
      <c r="G4007" s="825">
        <f t="shared" si="132"/>
        <v>371.27199999999999</v>
      </c>
      <c r="H4007" s="1096">
        <v>100</v>
      </c>
      <c r="I4007" s="825">
        <f t="shared" si="133"/>
        <v>0</v>
      </c>
      <c r="J4007" s="668"/>
      <c r="K4007" s="725"/>
      <c r="L4007" s="725"/>
      <c r="M4007" s="668"/>
      <c r="N4007" s="725"/>
      <c r="O4007" s="831"/>
      <c r="P4007" s="1877"/>
      <c r="Q4007" s="814"/>
      <c r="R4007" s="814"/>
      <c r="S4007" s="814"/>
      <c r="T4007" s="814"/>
      <c r="U4007" s="814"/>
      <c r="V4007" s="814"/>
      <c r="W4007" s="814"/>
      <c r="X4007" s="814"/>
      <c r="Y4007" s="814"/>
      <c r="Z4007" s="814"/>
      <c r="AA4007" s="814"/>
      <c r="AB4007" s="814"/>
      <c r="AC4007" s="814"/>
      <c r="AD4007" s="814"/>
      <c r="AE4007" s="814"/>
      <c r="AF4007" s="814"/>
      <c r="AG4007" s="814"/>
      <c r="AH4007" s="814"/>
      <c r="AI4007" s="814"/>
      <c r="AJ4007" s="814"/>
      <c r="AK4007" s="814"/>
      <c r="AL4007" s="814"/>
      <c r="AM4007" s="814"/>
      <c r="AN4007" s="814"/>
      <c r="AO4007" s="814"/>
      <c r="AP4007" s="814"/>
      <c r="AQ4007" s="814"/>
      <c r="AR4007" s="814"/>
      <c r="AS4007" s="814"/>
      <c r="AT4007" s="814"/>
      <c r="AU4007" s="814"/>
      <c r="AV4007" s="814"/>
      <c r="AW4007" s="814"/>
      <c r="AX4007" s="814"/>
      <c r="AY4007" s="814"/>
      <c r="AZ4007" s="814"/>
      <c r="BA4007" s="814"/>
      <c r="BB4007" s="814"/>
      <c r="BC4007" s="814"/>
      <c r="BD4007" s="814"/>
      <c r="BE4007" s="814"/>
      <c r="BF4007" s="814"/>
      <c r="BG4007" s="814"/>
      <c r="BH4007" s="814"/>
      <c r="BI4007" s="814"/>
      <c r="BJ4007" s="814"/>
      <c r="BK4007" s="814"/>
      <c r="BL4007" s="814"/>
      <c r="BM4007" s="814"/>
      <c r="BN4007" s="814"/>
      <c r="BO4007" s="814"/>
      <c r="BP4007" s="814"/>
      <c r="BQ4007" s="814"/>
      <c r="BR4007" s="814"/>
      <c r="BS4007" s="814"/>
      <c r="BT4007" s="814"/>
      <c r="BU4007" s="814"/>
      <c r="BV4007" s="814"/>
      <c r="BW4007" s="814"/>
      <c r="BX4007" s="814"/>
      <c r="BY4007" s="814"/>
      <c r="BZ4007" s="814"/>
      <c r="CA4007" s="814"/>
      <c r="CB4007" s="814"/>
      <c r="CC4007" s="814"/>
      <c r="CD4007" s="814"/>
      <c r="CE4007" s="814"/>
      <c r="CF4007" s="814"/>
      <c r="CG4007" s="814"/>
      <c r="CH4007" s="814"/>
      <c r="CI4007" s="814"/>
      <c r="CJ4007" s="814"/>
      <c r="CK4007" s="814"/>
      <c r="CL4007" s="814"/>
      <c r="CM4007" s="814"/>
      <c r="CN4007" s="814"/>
      <c r="CO4007" s="814"/>
      <c r="CP4007" s="814"/>
      <c r="CQ4007" s="814"/>
      <c r="CR4007" s="814"/>
      <c r="CS4007" s="814"/>
      <c r="CT4007" s="814"/>
      <c r="CU4007" s="814"/>
      <c r="CV4007" s="814"/>
      <c r="CW4007" s="814"/>
      <c r="CX4007" s="814"/>
      <c r="CY4007" s="814"/>
      <c r="CZ4007" s="814"/>
      <c r="DA4007" s="814"/>
      <c r="DB4007" s="814"/>
      <c r="DC4007" s="814"/>
      <c r="DD4007" s="814"/>
      <c r="DE4007" s="814"/>
      <c r="DF4007" s="814"/>
      <c r="DG4007" s="814"/>
      <c r="DH4007" s="814"/>
      <c r="DI4007" s="814"/>
      <c r="DJ4007" s="814"/>
      <c r="DK4007" s="814"/>
      <c r="DL4007" s="814"/>
      <c r="DM4007" s="814"/>
      <c r="DN4007" s="814"/>
      <c r="DO4007" s="814"/>
      <c r="DP4007" s="814"/>
      <c r="DQ4007" s="814"/>
      <c r="DR4007" s="814"/>
      <c r="DS4007" s="814"/>
      <c r="DT4007" s="814"/>
      <c r="DU4007" s="814"/>
      <c r="DV4007" s="814"/>
      <c r="DW4007" s="814"/>
      <c r="DX4007" s="814"/>
      <c r="DY4007" s="814"/>
      <c r="DZ4007" s="814"/>
      <c r="EA4007" s="814"/>
      <c r="EB4007" s="814"/>
      <c r="EC4007" s="814"/>
      <c r="ED4007" s="814"/>
      <c r="EE4007" s="814"/>
      <c r="EF4007" s="814"/>
      <c r="EG4007" s="814"/>
      <c r="EH4007" s="814"/>
      <c r="EI4007" s="814"/>
      <c r="EJ4007" s="814"/>
      <c r="EK4007" s="814"/>
      <c r="EL4007" s="814"/>
      <c r="EM4007" s="814"/>
      <c r="EN4007" s="814"/>
      <c r="EO4007" s="814"/>
      <c r="EP4007" s="814"/>
      <c r="EQ4007" s="814"/>
      <c r="ER4007" s="814"/>
      <c r="ES4007" s="814"/>
      <c r="ET4007" s="814"/>
      <c r="EU4007" s="814"/>
      <c r="EV4007" s="814"/>
      <c r="EW4007" s="814"/>
      <c r="EX4007" s="814"/>
      <c r="EY4007" s="814"/>
      <c r="EZ4007" s="814"/>
      <c r="FA4007" s="814"/>
      <c r="FB4007" s="814"/>
      <c r="FC4007" s="814"/>
      <c r="FD4007" s="814"/>
      <c r="FE4007" s="814"/>
      <c r="FF4007" s="814"/>
      <c r="FG4007" s="814"/>
      <c r="FH4007" s="814"/>
      <c r="FI4007" s="814"/>
      <c r="FJ4007" s="814"/>
      <c r="FK4007" s="814"/>
      <c r="FL4007" s="814"/>
      <c r="FM4007" s="814"/>
      <c r="FN4007" s="814"/>
      <c r="FO4007" s="814"/>
      <c r="FP4007" s="814"/>
      <c r="FQ4007" s="814"/>
      <c r="FR4007" s="814"/>
      <c r="FS4007" s="814"/>
      <c r="FT4007" s="814"/>
      <c r="FU4007" s="814"/>
      <c r="FV4007" s="814"/>
      <c r="FW4007" s="814"/>
      <c r="FX4007" s="814"/>
      <c r="FY4007" s="814"/>
      <c r="FZ4007" s="814"/>
      <c r="GA4007" s="814"/>
      <c r="GB4007" s="814"/>
      <c r="GC4007" s="814"/>
      <c r="GD4007" s="814"/>
      <c r="GE4007" s="814"/>
      <c r="GF4007" s="814"/>
      <c r="GG4007" s="814"/>
      <c r="GH4007" s="814"/>
      <c r="GI4007" s="814"/>
      <c r="GJ4007" s="814"/>
      <c r="GK4007" s="814"/>
      <c r="GL4007" s="814"/>
      <c r="GM4007" s="814"/>
      <c r="GN4007" s="814"/>
      <c r="GO4007" s="814"/>
      <c r="GP4007" s="814"/>
      <c r="GQ4007" s="814"/>
      <c r="GR4007" s="814"/>
      <c r="GS4007" s="814"/>
      <c r="GT4007" s="814"/>
      <c r="GU4007" s="814"/>
      <c r="GV4007" s="814"/>
      <c r="GW4007" s="814"/>
      <c r="GX4007" s="814"/>
      <c r="GY4007" s="814"/>
      <c r="GZ4007" s="814"/>
      <c r="HA4007" s="814"/>
      <c r="HB4007" s="814"/>
      <c r="HC4007" s="814"/>
      <c r="HD4007" s="814"/>
      <c r="HE4007" s="814"/>
      <c r="HF4007" s="814"/>
      <c r="HG4007" s="814"/>
      <c r="HH4007" s="814"/>
      <c r="HI4007" s="814"/>
      <c r="HJ4007" s="814"/>
      <c r="HK4007" s="814"/>
      <c r="HL4007" s="814"/>
      <c r="HM4007" s="814"/>
      <c r="HN4007" s="814"/>
      <c r="HO4007" s="814"/>
      <c r="HP4007" s="814"/>
      <c r="HQ4007" s="814"/>
      <c r="HR4007" s="814"/>
      <c r="HS4007" s="814"/>
      <c r="HT4007" s="814"/>
      <c r="HU4007" s="814"/>
      <c r="HV4007" s="814"/>
      <c r="HW4007" s="814"/>
      <c r="HX4007" s="814"/>
      <c r="HY4007" s="814"/>
      <c r="HZ4007" s="814"/>
      <c r="IA4007" s="814"/>
      <c r="IB4007" s="814"/>
      <c r="IC4007" s="814"/>
      <c r="ID4007" s="814"/>
      <c r="IE4007" s="814"/>
      <c r="IF4007" s="814"/>
      <c r="IG4007" s="814"/>
      <c r="IH4007" s="814"/>
      <c r="II4007" s="814"/>
      <c r="IJ4007" s="814"/>
      <c r="IK4007" s="814"/>
      <c r="IL4007" s="814"/>
      <c r="IM4007" s="814"/>
      <c r="IN4007" s="814"/>
    </row>
    <row r="4008" spans="1:248" ht="13.5" customHeight="1">
      <c r="A4008" s="640">
        <v>76</v>
      </c>
      <c r="B4008" s="670" t="s">
        <v>1814</v>
      </c>
      <c r="C4008" s="693" t="s">
        <v>709</v>
      </c>
      <c r="D4008" s="608">
        <v>4</v>
      </c>
      <c r="E4008" s="608">
        <v>2008</v>
      </c>
      <c r="F4008" s="1095">
        <v>932.0616</v>
      </c>
      <c r="G4008" s="825">
        <f t="shared" si="132"/>
        <v>932.0616</v>
      </c>
      <c r="H4008" s="1096">
        <v>100</v>
      </c>
      <c r="I4008" s="825">
        <f t="shared" si="133"/>
        <v>0</v>
      </c>
      <c r="J4008" s="668"/>
      <c r="K4008" s="725"/>
      <c r="L4008" s="725"/>
      <c r="M4008" s="668"/>
      <c r="N4008" s="725"/>
      <c r="O4008" s="831"/>
      <c r="P4008" s="1877"/>
      <c r="Q4008" s="814"/>
      <c r="R4008" s="814"/>
      <c r="S4008" s="814"/>
      <c r="T4008" s="814"/>
      <c r="U4008" s="814"/>
      <c r="V4008" s="814"/>
      <c r="W4008" s="814"/>
      <c r="X4008" s="814"/>
      <c r="Y4008" s="814"/>
      <c r="Z4008" s="814"/>
      <c r="AA4008" s="814"/>
      <c r="AB4008" s="814"/>
      <c r="AC4008" s="814"/>
      <c r="AD4008" s="814"/>
      <c r="AE4008" s="814"/>
      <c r="AF4008" s="814"/>
      <c r="AG4008" s="814"/>
      <c r="AH4008" s="814"/>
      <c r="AI4008" s="814"/>
      <c r="AJ4008" s="814"/>
      <c r="AK4008" s="814"/>
      <c r="AL4008" s="814"/>
      <c r="AM4008" s="814"/>
      <c r="AN4008" s="814"/>
      <c r="AO4008" s="814"/>
      <c r="AP4008" s="814"/>
      <c r="AQ4008" s="814"/>
      <c r="AR4008" s="814"/>
      <c r="AS4008" s="814"/>
      <c r="AT4008" s="814"/>
      <c r="AU4008" s="814"/>
      <c r="AV4008" s="814"/>
      <c r="AW4008" s="814"/>
      <c r="AX4008" s="814"/>
      <c r="AY4008" s="814"/>
      <c r="AZ4008" s="814"/>
      <c r="BA4008" s="814"/>
      <c r="BB4008" s="814"/>
      <c r="BC4008" s="814"/>
      <c r="BD4008" s="814"/>
      <c r="BE4008" s="814"/>
      <c r="BF4008" s="814"/>
      <c r="BG4008" s="814"/>
      <c r="BH4008" s="814"/>
      <c r="BI4008" s="814"/>
      <c r="BJ4008" s="814"/>
      <c r="BK4008" s="814"/>
      <c r="BL4008" s="814"/>
      <c r="BM4008" s="814"/>
      <c r="BN4008" s="814"/>
      <c r="BO4008" s="814"/>
      <c r="BP4008" s="814"/>
      <c r="BQ4008" s="814"/>
      <c r="BR4008" s="814"/>
      <c r="BS4008" s="814"/>
      <c r="BT4008" s="814"/>
      <c r="BU4008" s="814"/>
      <c r="BV4008" s="814"/>
      <c r="BW4008" s="814"/>
      <c r="BX4008" s="814"/>
      <c r="BY4008" s="814"/>
      <c r="BZ4008" s="814"/>
      <c r="CA4008" s="814"/>
      <c r="CB4008" s="814"/>
      <c r="CC4008" s="814"/>
      <c r="CD4008" s="814"/>
      <c r="CE4008" s="814"/>
      <c r="CF4008" s="814"/>
      <c r="CG4008" s="814"/>
      <c r="CH4008" s="814"/>
      <c r="CI4008" s="814"/>
      <c r="CJ4008" s="814"/>
      <c r="CK4008" s="814"/>
      <c r="CL4008" s="814"/>
      <c r="CM4008" s="814"/>
      <c r="CN4008" s="814"/>
      <c r="CO4008" s="814"/>
      <c r="CP4008" s="814"/>
      <c r="CQ4008" s="814"/>
      <c r="CR4008" s="814"/>
      <c r="CS4008" s="814"/>
      <c r="CT4008" s="814"/>
      <c r="CU4008" s="814"/>
      <c r="CV4008" s="814"/>
      <c r="CW4008" s="814"/>
      <c r="CX4008" s="814"/>
      <c r="CY4008" s="814"/>
      <c r="CZ4008" s="814"/>
      <c r="DA4008" s="814"/>
      <c r="DB4008" s="814"/>
      <c r="DC4008" s="814"/>
      <c r="DD4008" s="814"/>
      <c r="DE4008" s="814"/>
      <c r="DF4008" s="814"/>
      <c r="DG4008" s="814"/>
      <c r="DH4008" s="814"/>
      <c r="DI4008" s="814"/>
      <c r="DJ4008" s="814"/>
      <c r="DK4008" s="814"/>
      <c r="DL4008" s="814"/>
      <c r="DM4008" s="814"/>
      <c r="DN4008" s="814"/>
      <c r="DO4008" s="814"/>
      <c r="DP4008" s="814"/>
      <c r="DQ4008" s="814"/>
      <c r="DR4008" s="814"/>
      <c r="DS4008" s="814"/>
      <c r="DT4008" s="814"/>
      <c r="DU4008" s="814"/>
      <c r="DV4008" s="814"/>
      <c r="DW4008" s="814"/>
      <c r="DX4008" s="814"/>
      <c r="DY4008" s="814"/>
      <c r="DZ4008" s="814"/>
      <c r="EA4008" s="814"/>
      <c r="EB4008" s="814"/>
      <c r="EC4008" s="814"/>
      <c r="ED4008" s="814"/>
      <c r="EE4008" s="814"/>
      <c r="EF4008" s="814"/>
      <c r="EG4008" s="814"/>
      <c r="EH4008" s="814"/>
      <c r="EI4008" s="814"/>
      <c r="EJ4008" s="814"/>
      <c r="EK4008" s="814"/>
      <c r="EL4008" s="814"/>
      <c r="EM4008" s="814"/>
      <c r="EN4008" s="814"/>
      <c r="EO4008" s="814"/>
      <c r="EP4008" s="814"/>
      <c r="EQ4008" s="814"/>
      <c r="ER4008" s="814"/>
      <c r="ES4008" s="814"/>
      <c r="ET4008" s="814"/>
      <c r="EU4008" s="814"/>
      <c r="EV4008" s="814"/>
      <c r="EW4008" s="814"/>
      <c r="EX4008" s="814"/>
      <c r="EY4008" s="814"/>
      <c r="EZ4008" s="814"/>
      <c r="FA4008" s="814"/>
      <c r="FB4008" s="814"/>
      <c r="FC4008" s="814"/>
      <c r="FD4008" s="814"/>
      <c r="FE4008" s="814"/>
      <c r="FF4008" s="814"/>
      <c r="FG4008" s="814"/>
      <c r="FH4008" s="814"/>
      <c r="FI4008" s="814"/>
      <c r="FJ4008" s="814"/>
      <c r="FK4008" s="814"/>
      <c r="FL4008" s="814"/>
      <c r="FM4008" s="814"/>
      <c r="FN4008" s="814"/>
      <c r="FO4008" s="814"/>
      <c r="FP4008" s="814"/>
      <c r="FQ4008" s="814"/>
      <c r="FR4008" s="814"/>
      <c r="FS4008" s="814"/>
      <c r="FT4008" s="814"/>
      <c r="FU4008" s="814"/>
      <c r="FV4008" s="814"/>
      <c r="FW4008" s="814"/>
      <c r="FX4008" s="814"/>
      <c r="FY4008" s="814"/>
      <c r="FZ4008" s="814"/>
      <c r="GA4008" s="814"/>
      <c r="GB4008" s="814"/>
      <c r="GC4008" s="814"/>
      <c r="GD4008" s="814"/>
      <c r="GE4008" s="814"/>
      <c r="GF4008" s="814"/>
      <c r="GG4008" s="814"/>
      <c r="GH4008" s="814"/>
      <c r="GI4008" s="814"/>
      <c r="GJ4008" s="814"/>
      <c r="GK4008" s="814"/>
      <c r="GL4008" s="814"/>
      <c r="GM4008" s="814"/>
      <c r="GN4008" s="814"/>
      <c r="GO4008" s="814"/>
      <c r="GP4008" s="814"/>
      <c r="GQ4008" s="814"/>
      <c r="GR4008" s="814"/>
      <c r="GS4008" s="814"/>
      <c r="GT4008" s="814"/>
      <c r="GU4008" s="814"/>
      <c r="GV4008" s="814"/>
      <c r="GW4008" s="814"/>
      <c r="GX4008" s="814"/>
      <c r="GY4008" s="814"/>
      <c r="GZ4008" s="814"/>
      <c r="HA4008" s="814"/>
      <c r="HB4008" s="814"/>
      <c r="HC4008" s="814"/>
      <c r="HD4008" s="814"/>
      <c r="HE4008" s="814"/>
      <c r="HF4008" s="814"/>
      <c r="HG4008" s="814"/>
      <c r="HH4008" s="814"/>
      <c r="HI4008" s="814"/>
      <c r="HJ4008" s="814"/>
      <c r="HK4008" s="814"/>
      <c r="HL4008" s="814"/>
      <c r="HM4008" s="814"/>
      <c r="HN4008" s="814"/>
      <c r="HO4008" s="814"/>
      <c r="HP4008" s="814"/>
      <c r="HQ4008" s="814"/>
      <c r="HR4008" s="814"/>
      <c r="HS4008" s="814"/>
      <c r="HT4008" s="814"/>
      <c r="HU4008" s="814"/>
      <c r="HV4008" s="814"/>
      <c r="HW4008" s="814"/>
      <c r="HX4008" s="814"/>
      <c r="HY4008" s="814"/>
      <c r="HZ4008" s="814"/>
      <c r="IA4008" s="814"/>
      <c r="IB4008" s="814"/>
      <c r="IC4008" s="814"/>
      <c r="ID4008" s="814"/>
      <c r="IE4008" s="814"/>
      <c r="IF4008" s="814"/>
      <c r="IG4008" s="814"/>
      <c r="IH4008" s="814"/>
      <c r="II4008" s="814"/>
      <c r="IJ4008" s="814"/>
      <c r="IK4008" s="814"/>
      <c r="IL4008" s="814"/>
      <c r="IM4008" s="814"/>
      <c r="IN4008" s="814"/>
    </row>
    <row r="4009" spans="1:248" ht="13.5" customHeight="1">
      <c r="A4009" s="640">
        <v>77</v>
      </c>
      <c r="B4009" s="670" t="s">
        <v>795</v>
      </c>
      <c r="C4009" s="693" t="s">
        <v>709</v>
      </c>
      <c r="D4009" s="608">
        <v>2</v>
      </c>
      <c r="E4009" s="608">
        <v>2008</v>
      </c>
      <c r="F4009" s="1095">
        <v>158</v>
      </c>
      <c r="G4009" s="825">
        <f t="shared" si="132"/>
        <v>158</v>
      </c>
      <c r="H4009" s="1096">
        <v>100</v>
      </c>
      <c r="I4009" s="825">
        <f t="shared" si="133"/>
        <v>0</v>
      </c>
      <c r="J4009" s="668"/>
      <c r="K4009" s="725"/>
      <c r="L4009" s="725"/>
      <c r="M4009" s="668"/>
      <c r="N4009" s="725"/>
      <c r="O4009" s="831"/>
      <c r="P4009" s="1877"/>
      <c r="Q4009" s="814"/>
      <c r="R4009" s="814"/>
      <c r="S4009" s="814"/>
      <c r="T4009" s="814"/>
      <c r="U4009" s="814"/>
      <c r="V4009" s="814"/>
      <c r="W4009" s="814"/>
      <c r="X4009" s="814"/>
      <c r="Y4009" s="814"/>
      <c r="Z4009" s="814"/>
      <c r="AA4009" s="814"/>
      <c r="AB4009" s="814"/>
      <c r="AC4009" s="814"/>
      <c r="AD4009" s="814"/>
      <c r="AE4009" s="814"/>
      <c r="AF4009" s="814"/>
      <c r="AG4009" s="814"/>
      <c r="AH4009" s="814"/>
      <c r="AI4009" s="814"/>
      <c r="AJ4009" s="814"/>
      <c r="AK4009" s="814"/>
      <c r="AL4009" s="814"/>
      <c r="AM4009" s="814"/>
      <c r="AN4009" s="814"/>
      <c r="AO4009" s="814"/>
      <c r="AP4009" s="814"/>
      <c r="AQ4009" s="814"/>
      <c r="AR4009" s="814"/>
      <c r="AS4009" s="814"/>
      <c r="AT4009" s="814"/>
      <c r="AU4009" s="814"/>
      <c r="AV4009" s="814"/>
      <c r="AW4009" s="814"/>
      <c r="AX4009" s="814"/>
      <c r="AY4009" s="814"/>
      <c r="AZ4009" s="814"/>
      <c r="BA4009" s="814"/>
      <c r="BB4009" s="814"/>
      <c r="BC4009" s="814"/>
      <c r="BD4009" s="814"/>
      <c r="BE4009" s="814"/>
      <c r="BF4009" s="814"/>
      <c r="BG4009" s="814"/>
      <c r="BH4009" s="814"/>
      <c r="BI4009" s="814"/>
      <c r="BJ4009" s="814"/>
      <c r="BK4009" s="814"/>
      <c r="BL4009" s="814"/>
      <c r="BM4009" s="814"/>
      <c r="BN4009" s="814"/>
      <c r="BO4009" s="814"/>
      <c r="BP4009" s="814"/>
      <c r="BQ4009" s="814"/>
      <c r="BR4009" s="814"/>
      <c r="BS4009" s="814"/>
      <c r="BT4009" s="814"/>
      <c r="BU4009" s="814"/>
      <c r="BV4009" s="814"/>
      <c r="BW4009" s="814"/>
      <c r="BX4009" s="814"/>
      <c r="BY4009" s="814"/>
      <c r="BZ4009" s="814"/>
      <c r="CA4009" s="814"/>
      <c r="CB4009" s="814"/>
      <c r="CC4009" s="814"/>
      <c r="CD4009" s="814"/>
      <c r="CE4009" s="814"/>
      <c r="CF4009" s="814"/>
      <c r="CG4009" s="814"/>
      <c r="CH4009" s="814"/>
      <c r="CI4009" s="814"/>
      <c r="CJ4009" s="814"/>
      <c r="CK4009" s="814"/>
      <c r="CL4009" s="814"/>
      <c r="CM4009" s="814"/>
      <c r="CN4009" s="814"/>
      <c r="CO4009" s="814"/>
      <c r="CP4009" s="814"/>
      <c r="CQ4009" s="814"/>
      <c r="CR4009" s="814"/>
      <c r="CS4009" s="814"/>
      <c r="CT4009" s="814"/>
      <c r="CU4009" s="814"/>
      <c r="CV4009" s="814"/>
      <c r="CW4009" s="814"/>
      <c r="CX4009" s="814"/>
      <c r="CY4009" s="814"/>
      <c r="CZ4009" s="814"/>
      <c r="DA4009" s="814"/>
      <c r="DB4009" s="814"/>
      <c r="DC4009" s="814"/>
      <c r="DD4009" s="814"/>
      <c r="DE4009" s="814"/>
      <c r="DF4009" s="814"/>
      <c r="DG4009" s="814"/>
      <c r="DH4009" s="814"/>
      <c r="DI4009" s="814"/>
      <c r="DJ4009" s="814"/>
      <c r="DK4009" s="814"/>
      <c r="DL4009" s="814"/>
      <c r="DM4009" s="814"/>
      <c r="DN4009" s="814"/>
      <c r="DO4009" s="814"/>
      <c r="DP4009" s="814"/>
      <c r="DQ4009" s="814"/>
      <c r="DR4009" s="814"/>
      <c r="DS4009" s="814"/>
      <c r="DT4009" s="814"/>
      <c r="DU4009" s="814"/>
      <c r="DV4009" s="814"/>
      <c r="DW4009" s="814"/>
      <c r="DX4009" s="814"/>
      <c r="DY4009" s="814"/>
      <c r="DZ4009" s="814"/>
      <c r="EA4009" s="814"/>
      <c r="EB4009" s="814"/>
      <c r="EC4009" s="814"/>
      <c r="ED4009" s="814"/>
      <c r="EE4009" s="814"/>
      <c r="EF4009" s="814"/>
      <c r="EG4009" s="814"/>
      <c r="EH4009" s="814"/>
      <c r="EI4009" s="814"/>
      <c r="EJ4009" s="814"/>
      <c r="EK4009" s="814"/>
      <c r="EL4009" s="814"/>
      <c r="EM4009" s="814"/>
      <c r="EN4009" s="814"/>
      <c r="EO4009" s="814"/>
      <c r="EP4009" s="814"/>
      <c r="EQ4009" s="814"/>
      <c r="ER4009" s="814"/>
      <c r="ES4009" s="814"/>
      <c r="ET4009" s="814"/>
      <c r="EU4009" s="814"/>
      <c r="EV4009" s="814"/>
      <c r="EW4009" s="814"/>
      <c r="EX4009" s="814"/>
      <c r="EY4009" s="814"/>
      <c r="EZ4009" s="814"/>
      <c r="FA4009" s="814"/>
      <c r="FB4009" s="814"/>
      <c r="FC4009" s="814"/>
      <c r="FD4009" s="814"/>
      <c r="FE4009" s="814"/>
      <c r="FF4009" s="814"/>
      <c r="FG4009" s="814"/>
      <c r="FH4009" s="814"/>
      <c r="FI4009" s="814"/>
      <c r="FJ4009" s="814"/>
      <c r="FK4009" s="814"/>
      <c r="FL4009" s="814"/>
      <c r="FM4009" s="814"/>
      <c r="FN4009" s="814"/>
      <c r="FO4009" s="814"/>
      <c r="FP4009" s="814"/>
      <c r="FQ4009" s="814"/>
      <c r="FR4009" s="814"/>
      <c r="FS4009" s="814"/>
      <c r="FT4009" s="814"/>
      <c r="FU4009" s="814"/>
      <c r="FV4009" s="814"/>
      <c r="FW4009" s="814"/>
      <c r="FX4009" s="814"/>
      <c r="FY4009" s="814"/>
      <c r="FZ4009" s="814"/>
      <c r="GA4009" s="814"/>
      <c r="GB4009" s="814"/>
      <c r="GC4009" s="814"/>
      <c r="GD4009" s="814"/>
      <c r="GE4009" s="814"/>
      <c r="GF4009" s="814"/>
      <c r="GG4009" s="814"/>
      <c r="GH4009" s="814"/>
      <c r="GI4009" s="814"/>
      <c r="GJ4009" s="814"/>
      <c r="GK4009" s="814"/>
      <c r="GL4009" s="814"/>
      <c r="GM4009" s="814"/>
      <c r="GN4009" s="814"/>
      <c r="GO4009" s="814"/>
      <c r="GP4009" s="814"/>
      <c r="GQ4009" s="814"/>
      <c r="GR4009" s="814"/>
      <c r="GS4009" s="814"/>
      <c r="GT4009" s="814"/>
      <c r="GU4009" s="814"/>
      <c r="GV4009" s="814"/>
      <c r="GW4009" s="814"/>
      <c r="GX4009" s="814"/>
      <c r="GY4009" s="814"/>
      <c r="GZ4009" s="814"/>
      <c r="HA4009" s="814"/>
      <c r="HB4009" s="814"/>
      <c r="HC4009" s="814"/>
      <c r="HD4009" s="814"/>
      <c r="HE4009" s="814"/>
      <c r="HF4009" s="814"/>
      <c r="HG4009" s="814"/>
      <c r="HH4009" s="814"/>
      <c r="HI4009" s="814"/>
      <c r="HJ4009" s="814"/>
      <c r="HK4009" s="814"/>
      <c r="HL4009" s="814"/>
      <c r="HM4009" s="814"/>
      <c r="HN4009" s="814"/>
      <c r="HO4009" s="814"/>
      <c r="HP4009" s="814"/>
      <c r="HQ4009" s="814"/>
      <c r="HR4009" s="814"/>
      <c r="HS4009" s="814"/>
      <c r="HT4009" s="814"/>
      <c r="HU4009" s="814"/>
      <c r="HV4009" s="814"/>
      <c r="HW4009" s="814"/>
      <c r="HX4009" s="814"/>
      <c r="HY4009" s="814"/>
      <c r="HZ4009" s="814"/>
      <c r="IA4009" s="814"/>
      <c r="IB4009" s="814"/>
      <c r="IC4009" s="814"/>
      <c r="ID4009" s="814"/>
      <c r="IE4009" s="814"/>
      <c r="IF4009" s="814"/>
      <c r="IG4009" s="814"/>
      <c r="IH4009" s="814"/>
      <c r="II4009" s="814"/>
      <c r="IJ4009" s="814"/>
      <c r="IK4009" s="814"/>
      <c r="IL4009" s="814"/>
      <c r="IM4009" s="814"/>
      <c r="IN4009" s="814"/>
    </row>
    <row r="4010" spans="1:248" ht="13.5" customHeight="1">
      <c r="A4010" s="640">
        <v>78</v>
      </c>
      <c r="B4010" s="670" t="s">
        <v>795</v>
      </c>
      <c r="C4010" s="693" t="s">
        <v>709</v>
      </c>
      <c r="D4010" s="608">
        <v>2</v>
      </c>
      <c r="E4010" s="608">
        <v>2008</v>
      </c>
      <c r="F4010" s="1095">
        <v>220</v>
      </c>
      <c r="G4010" s="825">
        <f t="shared" si="132"/>
        <v>220</v>
      </c>
      <c r="H4010" s="1096">
        <v>100</v>
      </c>
      <c r="I4010" s="825">
        <f t="shared" si="133"/>
        <v>0</v>
      </c>
      <c r="J4010" s="668"/>
      <c r="K4010" s="725"/>
      <c r="L4010" s="725"/>
      <c r="M4010" s="668"/>
      <c r="N4010" s="725"/>
      <c r="O4010" s="831"/>
      <c r="P4010" s="1877"/>
      <c r="Q4010" s="814"/>
      <c r="R4010" s="814"/>
      <c r="S4010" s="814"/>
      <c r="T4010" s="814"/>
      <c r="U4010" s="814"/>
      <c r="V4010" s="814"/>
      <c r="W4010" s="814"/>
      <c r="X4010" s="814"/>
      <c r="Y4010" s="814"/>
      <c r="Z4010" s="814"/>
      <c r="AA4010" s="814"/>
      <c r="AB4010" s="814"/>
      <c r="AC4010" s="814"/>
      <c r="AD4010" s="814"/>
      <c r="AE4010" s="814"/>
      <c r="AF4010" s="814"/>
      <c r="AG4010" s="814"/>
      <c r="AH4010" s="814"/>
      <c r="AI4010" s="814"/>
      <c r="AJ4010" s="814"/>
      <c r="AK4010" s="814"/>
      <c r="AL4010" s="814"/>
      <c r="AM4010" s="814"/>
      <c r="AN4010" s="814"/>
      <c r="AO4010" s="814"/>
      <c r="AP4010" s="814"/>
      <c r="AQ4010" s="814"/>
      <c r="AR4010" s="814"/>
      <c r="AS4010" s="814"/>
      <c r="AT4010" s="814"/>
      <c r="AU4010" s="814"/>
      <c r="AV4010" s="814"/>
      <c r="AW4010" s="814"/>
      <c r="AX4010" s="814"/>
      <c r="AY4010" s="814"/>
      <c r="AZ4010" s="814"/>
      <c r="BA4010" s="814"/>
      <c r="BB4010" s="814"/>
      <c r="BC4010" s="814"/>
      <c r="BD4010" s="814"/>
      <c r="BE4010" s="814"/>
      <c r="BF4010" s="814"/>
      <c r="BG4010" s="814"/>
      <c r="BH4010" s="814"/>
      <c r="BI4010" s="814"/>
      <c r="BJ4010" s="814"/>
      <c r="BK4010" s="814"/>
      <c r="BL4010" s="814"/>
      <c r="BM4010" s="814"/>
      <c r="BN4010" s="814"/>
      <c r="BO4010" s="814"/>
      <c r="BP4010" s="814"/>
      <c r="BQ4010" s="814"/>
      <c r="BR4010" s="814"/>
      <c r="BS4010" s="814"/>
      <c r="BT4010" s="814"/>
      <c r="BU4010" s="814"/>
      <c r="BV4010" s="814"/>
      <c r="BW4010" s="814"/>
      <c r="BX4010" s="814"/>
      <c r="BY4010" s="814"/>
      <c r="BZ4010" s="814"/>
      <c r="CA4010" s="814"/>
      <c r="CB4010" s="814"/>
      <c r="CC4010" s="814"/>
      <c r="CD4010" s="814"/>
      <c r="CE4010" s="814"/>
      <c r="CF4010" s="814"/>
      <c r="CG4010" s="814"/>
      <c r="CH4010" s="814"/>
      <c r="CI4010" s="814"/>
      <c r="CJ4010" s="814"/>
      <c r="CK4010" s="814"/>
      <c r="CL4010" s="814"/>
      <c r="CM4010" s="814"/>
      <c r="CN4010" s="814"/>
      <c r="CO4010" s="814"/>
      <c r="CP4010" s="814"/>
      <c r="CQ4010" s="814"/>
      <c r="CR4010" s="814"/>
      <c r="CS4010" s="814"/>
      <c r="CT4010" s="814"/>
      <c r="CU4010" s="814"/>
      <c r="CV4010" s="814"/>
      <c r="CW4010" s="814"/>
      <c r="CX4010" s="814"/>
      <c r="CY4010" s="814"/>
      <c r="CZ4010" s="814"/>
      <c r="DA4010" s="814"/>
      <c r="DB4010" s="814"/>
      <c r="DC4010" s="814"/>
      <c r="DD4010" s="814"/>
      <c r="DE4010" s="814"/>
      <c r="DF4010" s="814"/>
      <c r="DG4010" s="814"/>
      <c r="DH4010" s="814"/>
      <c r="DI4010" s="814"/>
      <c r="DJ4010" s="814"/>
      <c r="DK4010" s="814"/>
      <c r="DL4010" s="814"/>
      <c r="DM4010" s="814"/>
      <c r="DN4010" s="814"/>
      <c r="DO4010" s="814"/>
      <c r="DP4010" s="814"/>
      <c r="DQ4010" s="814"/>
      <c r="DR4010" s="814"/>
      <c r="DS4010" s="814"/>
      <c r="DT4010" s="814"/>
      <c r="DU4010" s="814"/>
      <c r="DV4010" s="814"/>
      <c r="DW4010" s="814"/>
      <c r="DX4010" s="814"/>
      <c r="DY4010" s="814"/>
      <c r="DZ4010" s="814"/>
      <c r="EA4010" s="814"/>
      <c r="EB4010" s="814"/>
      <c r="EC4010" s="814"/>
      <c r="ED4010" s="814"/>
      <c r="EE4010" s="814"/>
      <c r="EF4010" s="814"/>
      <c r="EG4010" s="814"/>
      <c r="EH4010" s="814"/>
      <c r="EI4010" s="814"/>
      <c r="EJ4010" s="814"/>
      <c r="EK4010" s="814"/>
      <c r="EL4010" s="814"/>
      <c r="EM4010" s="814"/>
      <c r="EN4010" s="814"/>
      <c r="EO4010" s="814"/>
      <c r="EP4010" s="814"/>
      <c r="EQ4010" s="814"/>
      <c r="ER4010" s="814"/>
      <c r="ES4010" s="814"/>
      <c r="ET4010" s="814"/>
      <c r="EU4010" s="814"/>
      <c r="EV4010" s="814"/>
      <c r="EW4010" s="814"/>
      <c r="EX4010" s="814"/>
      <c r="EY4010" s="814"/>
      <c r="EZ4010" s="814"/>
      <c r="FA4010" s="814"/>
      <c r="FB4010" s="814"/>
      <c r="FC4010" s="814"/>
      <c r="FD4010" s="814"/>
      <c r="FE4010" s="814"/>
      <c r="FF4010" s="814"/>
      <c r="FG4010" s="814"/>
      <c r="FH4010" s="814"/>
      <c r="FI4010" s="814"/>
      <c r="FJ4010" s="814"/>
      <c r="FK4010" s="814"/>
      <c r="FL4010" s="814"/>
      <c r="FM4010" s="814"/>
      <c r="FN4010" s="814"/>
      <c r="FO4010" s="814"/>
      <c r="FP4010" s="814"/>
      <c r="FQ4010" s="814"/>
      <c r="FR4010" s="814"/>
      <c r="FS4010" s="814"/>
      <c r="FT4010" s="814"/>
      <c r="FU4010" s="814"/>
      <c r="FV4010" s="814"/>
      <c r="FW4010" s="814"/>
      <c r="FX4010" s="814"/>
      <c r="FY4010" s="814"/>
      <c r="FZ4010" s="814"/>
      <c r="GA4010" s="814"/>
      <c r="GB4010" s="814"/>
      <c r="GC4010" s="814"/>
      <c r="GD4010" s="814"/>
      <c r="GE4010" s="814"/>
      <c r="GF4010" s="814"/>
      <c r="GG4010" s="814"/>
      <c r="GH4010" s="814"/>
      <c r="GI4010" s="814"/>
      <c r="GJ4010" s="814"/>
      <c r="GK4010" s="814"/>
      <c r="GL4010" s="814"/>
      <c r="GM4010" s="814"/>
      <c r="GN4010" s="814"/>
      <c r="GO4010" s="814"/>
      <c r="GP4010" s="814"/>
      <c r="GQ4010" s="814"/>
      <c r="GR4010" s="814"/>
      <c r="GS4010" s="814"/>
      <c r="GT4010" s="814"/>
      <c r="GU4010" s="814"/>
      <c r="GV4010" s="814"/>
      <c r="GW4010" s="814"/>
      <c r="GX4010" s="814"/>
      <c r="GY4010" s="814"/>
      <c r="GZ4010" s="814"/>
      <c r="HA4010" s="814"/>
      <c r="HB4010" s="814"/>
      <c r="HC4010" s="814"/>
      <c r="HD4010" s="814"/>
      <c r="HE4010" s="814"/>
      <c r="HF4010" s="814"/>
      <c r="HG4010" s="814"/>
      <c r="HH4010" s="814"/>
      <c r="HI4010" s="814"/>
      <c r="HJ4010" s="814"/>
      <c r="HK4010" s="814"/>
      <c r="HL4010" s="814"/>
      <c r="HM4010" s="814"/>
      <c r="HN4010" s="814"/>
      <c r="HO4010" s="814"/>
      <c r="HP4010" s="814"/>
      <c r="HQ4010" s="814"/>
      <c r="HR4010" s="814"/>
      <c r="HS4010" s="814"/>
      <c r="HT4010" s="814"/>
      <c r="HU4010" s="814"/>
      <c r="HV4010" s="814"/>
      <c r="HW4010" s="814"/>
      <c r="HX4010" s="814"/>
      <c r="HY4010" s="814"/>
      <c r="HZ4010" s="814"/>
      <c r="IA4010" s="814"/>
      <c r="IB4010" s="814"/>
      <c r="IC4010" s="814"/>
      <c r="ID4010" s="814"/>
      <c r="IE4010" s="814"/>
      <c r="IF4010" s="814"/>
      <c r="IG4010" s="814"/>
      <c r="IH4010" s="814"/>
      <c r="II4010" s="814"/>
      <c r="IJ4010" s="814"/>
      <c r="IK4010" s="814"/>
      <c r="IL4010" s="814"/>
      <c r="IM4010" s="814"/>
      <c r="IN4010" s="814"/>
    </row>
    <row r="4011" spans="1:248" ht="40.5" customHeight="1">
      <c r="A4011" s="640">
        <v>79</v>
      </c>
      <c r="B4011" s="670" t="s">
        <v>1839</v>
      </c>
      <c r="C4011" s="693" t="s">
        <v>709</v>
      </c>
      <c r="D4011" s="608">
        <v>1</v>
      </c>
      <c r="E4011" s="608">
        <v>2010</v>
      </c>
      <c r="F4011" s="1095">
        <v>77.508369999999999</v>
      </c>
      <c r="G4011" s="825">
        <f t="shared" si="132"/>
        <v>77.508369999999999</v>
      </c>
      <c r="H4011" s="1096">
        <v>100</v>
      </c>
      <c r="I4011" s="825">
        <f t="shared" si="133"/>
        <v>0</v>
      </c>
      <c r="J4011" s="668"/>
      <c r="K4011" s="725"/>
      <c r="L4011" s="725"/>
      <c r="M4011" s="668"/>
      <c r="N4011" s="725"/>
      <c r="O4011" s="831"/>
      <c r="P4011" s="1877"/>
      <c r="Q4011" s="814"/>
      <c r="R4011" s="814"/>
      <c r="S4011" s="814"/>
      <c r="T4011" s="814"/>
      <c r="U4011" s="814"/>
      <c r="V4011" s="814"/>
      <c r="W4011" s="814"/>
      <c r="X4011" s="814"/>
      <c r="Y4011" s="814"/>
      <c r="Z4011" s="814"/>
      <c r="AA4011" s="814"/>
      <c r="AB4011" s="814"/>
      <c r="AC4011" s="814"/>
      <c r="AD4011" s="814"/>
      <c r="AE4011" s="814"/>
      <c r="AF4011" s="814"/>
      <c r="AG4011" s="814"/>
      <c r="AH4011" s="814"/>
      <c r="AI4011" s="814"/>
      <c r="AJ4011" s="814"/>
      <c r="AK4011" s="814"/>
      <c r="AL4011" s="814"/>
      <c r="AM4011" s="814"/>
      <c r="AN4011" s="814"/>
      <c r="AO4011" s="814"/>
      <c r="AP4011" s="814"/>
      <c r="AQ4011" s="814"/>
      <c r="AR4011" s="814"/>
      <c r="AS4011" s="814"/>
      <c r="AT4011" s="814"/>
      <c r="AU4011" s="814"/>
      <c r="AV4011" s="814"/>
      <c r="AW4011" s="814"/>
      <c r="AX4011" s="814"/>
      <c r="AY4011" s="814"/>
      <c r="AZ4011" s="814"/>
      <c r="BA4011" s="814"/>
      <c r="BB4011" s="814"/>
      <c r="BC4011" s="814"/>
      <c r="BD4011" s="814"/>
      <c r="BE4011" s="814"/>
      <c r="BF4011" s="814"/>
      <c r="BG4011" s="814"/>
      <c r="BH4011" s="814"/>
      <c r="BI4011" s="814"/>
      <c r="BJ4011" s="814"/>
      <c r="BK4011" s="814"/>
      <c r="BL4011" s="814"/>
      <c r="BM4011" s="814"/>
      <c r="BN4011" s="814"/>
      <c r="BO4011" s="814"/>
      <c r="BP4011" s="814"/>
      <c r="BQ4011" s="814"/>
      <c r="BR4011" s="814"/>
      <c r="BS4011" s="814"/>
      <c r="BT4011" s="814"/>
      <c r="BU4011" s="814"/>
      <c r="BV4011" s="814"/>
      <c r="BW4011" s="814"/>
      <c r="BX4011" s="814"/>
      <c r="BY4011" s="814"/>
      <c r="BZ4011" s="814"/>
      <c r="CA4011" s="814"/>
      <c r="CB4011" s="814"/>
      <c r="CC4011" s="814"/>
      <c r="CD4011" s="814"/>
      <c r="CE4011" s="814"/>
      <c r="CF4011" s="814"/>
      <c r="CG4011" s="814"/>
      <c r="CH4011" s="814"/>
      <c r="CI4011" s="814"/>
      <c r="CJ4011" s="814"/>
      <c r="CK4011" s="814"/>
      <c r="CL4011" s="814"/>
      <c r="CM4011" s="814"/>
      <c r="CN4011" s="814"/>
      <c r="CO4011" s="814"/>
      <c r="CP4011" s="814"/>
      <c r="CQ4011" s="814"/>
      <c r="CR4011" s="814"/>
      <c r="CS4011" s="814"/>
      <c r="CT4011" s="814"/>
      <c r="CU4011" s="814"/>
      <c r="CV4011" s="814"/>
      <c r="CW4011" s="814"/>
      <c r="CX4011" s="814"/>
      <c r="CY4011" s="814"/>
      <c r="CZ4011" s="814"/>
      <c r="DA4011" s="814"/>
      <c r="DB4011" s="814"/>
      <c r="DC4011" s="814"/>
      <c r="DD4011" s="814"/>
      <c r="DE4011" s="814"/>
      <c r="DF4011" s="814"/>
      <c r="DG4011" s="814"/>
      <c r="DH4011" s="814"/>
      <c r="DI4011" s="814"/>
      <c r="DJ4011" s="814"/>
      <c r="DK4011" s="814"/>
      <c r="DL4011" s="814"/>
      <c r="DM4011" s="814"/>
      <c r="DN4011" s="814"/>
      <c r="DO4011" s="814"/>
      <c r="DP4011" s="814"/>
      <c r="DQ4011" s="814"/>
      <c r="DR4011" s="814"/>
      <c r="DS4011" s="814"/>
      <c r="DT4011" s="814"/>
      <c r="DU4011" s="814"/>
      <c r="DV4011" s="814"/>
      <c r="DW4011" s="814"/>
      <c r="DX4011" s="814"/>
      <c r="DY4011" s="814"/>
      <c r="DZ4011" s="814"/>
      <c r="EA4011" s="814"/>
      <c r="EB4011" s="814"/>
      <c r="EC4011" s="814"/>
      <c r="ED4011" s="814"/>
      <c r="EE4011" s="814"/>
      <c r="EF4011" s="814"/>
      <c r="EG4011" s="814"/>
      <c r="EH4011" s="814"/>
      <c r="EI4011" s="814"/>
      <c r="EJ4011" s="814"/>
      <c r="EK4011" s="814"/>
      <c r="EL4011" s="814"/>
      <c r="EM4011" s="814"/>
      <c r="EN4011" s="814"/>
      <c r="EO4011" s="814"/>
      <c r="EP4011" s="814"/>
      <c r="EQ4011" s="814"/>
      <c r="ER4011" s="814"/>
      <c r="ES4011" s="814"/>
      <c r="ET4011" s="814"/>
      <c r="EU4011" s="814"/>
      <c r="EV4011" s="814"/>
      <c r="EW4011" s="814"/>
      <c r="EX4011" s="814"/>
      <c r="EY4011" s="814"/>
      <c r="EZ4011" s="814"/>
      <c r="FA4011" s="814"/>
      <c r="FB4011" s="814"/>
      <c r="FC4011" s="814"/>
      <c r="FD4011" s="814"/>
      <c r="FE4011" s="814"/>
      <c r="FF4011" s="814"/>
      <c r="FG4011" s="814"/>
      <c r="FH4011" s="814"/>
      <c r="FI4011" s="814"/>
      <c r="FJ4011" s="814"/>
      <c r="FK4011" s="814"/>
      <c r="FL4011" s="814"/>
      <c r="FM4011" s="814"/>
      <c r="FN4011" s="814"/>
      <c r="FO4011" s="814"/>
      <c r="FP4011" s="814"/>
      <c r="FQ4011" s="814"/>
      <c r="FR4011" s="814"/>
      <c r="FS4011" s="814"/>
      <c r="FT4011" s="814"/>
      <c r="FU4011" s="814"/>
      <c r="FV4011" s="814"/>
      <c r="FW4011" s="814"/>
      <c r="FX4011" s="814"/>
      <c r="FY4011" s="814"/>
      <c r="FZ4011" s="814"/>
      <c r="GA4011" s="814"/>
      <c r="GB4011" s="814"/>
      <c r="GC4011" s="814"/>
      <c r="GD4011" s="814"/>
      <c r="GE4011" s="814"/>
      <c r="GF4011" s="814"/>
      <c r="GG4011" s="814"/>
      <c r="GH4011" s="814"/>
      <c r="GI4011" s="814"/>
      <c r="GJ4011" s="814"/>
      <c r="GK4011" s="814"/>
      <c r="GL4011" s="814"/>
      <c r="GM4011" s="814"/>
      <c r="GN4011" s="814"/>
      <c r="GO4011" s="814"/>
      <c r="GP4011" s="814"/>
      <c r="GQ4011" s="814"/>
      <c r="GR4011" s="814"/>
      <c r="GS4011" s="814"/>
      <c r="GT4011" s="814"/>
      <c r="GU4011" s="814"/>
      <c r="GV4011" s="814"/>
      <c r="GW4011" s="814"/>
      <c r="GX4011" s="814"/>
      <c r="GY4011" s="814"/>
      <c r="GZ4011" s="814"/>
      <c r="HA4011" s="814"/>
      <c r="HB4011" s="814"/>
      <c r="HC4011" s="814"/>
      <c r="HD4011" s="814"/>
      <c r="HE4011" s="814"/>
      <c r="HF4011" s="814"/>
      <c r="HG4011" s="814"/>
      <c r="HH4011" s="814"/>
      <c r="HI4011" s="814"/>
      <c r="HJ4011" s="814"/>
      <c r="HK4011" s="814"/>
      <c r="HL4011" s="814"/>
      <c r="HM4011" s="814"/>
      <c r="HN4011" s="814"/>
      <c r="HO4011" s="814"/>
      <c r="HP4011" s="814"/>
      <c r="HQ4011" s="814"/>
      <c r="HR4011" s="814"/>
      <c r="HS4011" s="814"/>
      <c r="HT4011" s="814"/>
      <c r="HU4011" s="814"/>
      <c r="HV4011" s="814"/>
      <c r="HW4011" s="814"/>
      <c r="HX4011" s="814"/>
      <c r="HY4011" s="814"/>
      <c r="HZ4011" s="814"/>
      <c r="IA4011" s="814"/>
      <c r="IB4011" s="814"/>
      <c r="IC4011" s="814"/>
      <c r="ID4011" s="814"/>
      <c r="IE4011" s="814"/>
      <c r="IF4011" s="814"/>
      <c r="IG4011" s="814"/>
      <c r="IH4011" s="814"/>
      <c r="II4011" s="814"/>
      <c r="IJ4011" s="814"/>
      <c r="IK4011" s="814"/>
      <c r="IL4011" s="814"/>
      <c r="IM4011" s="814"/>
      <c r="IN4011" s="814"/>
    </row>
    <row r="4012" spans="1:248" ht="40.5" customHeight="1">
      <c r="A4012" s="640">
        <v>80</v>
      </c>
      <c r="B4012" s="670" t="s">
        <v>1963</v>
      </c>
      <c r="C4012" s="693" t="s">
        <v>709</v>
      </c>
      <c r="D4012" s="608">
        <v>1</v>
      </c>
      <c r="E4012" s="608">
        <v>2010</v>
      </c>
      <c r="F4012" s="1095">
        <v>228.68849</v>
      </c>
      <c r="G4012" s="825">
        <f t="shared" si="132"/>
        <v>228.68849</v>
      </c>
      <c r="H4012" s="1096">
        <v>100</v>
      </c>
      <c r="I4012" s="825">
        <f t="shared" si="133"/>
        <v>0</v>
      </c>
      <c r="J4012" s="668"/>
      <c r="K4012" s="725"/>
      <c r="L4012" s="725"/>
      <c r="M4012" s="668"/>
      <c r="N4012" s="725"/>
      <c r="O4012" s="831"/>
      <c r="P4012" s="1877"/>
      <c r="Q4012" s="814"/>
      <c r="R4012" s="814"/>
      <c r="S4012" s="814"/>
      <c r="T4012" s="814"/>
      <c r="U4012" s="814"/>
      <c r="V4012" s="814"/>
      <c r="W4012" s="814"/>
      <c r="X4012" s="814"/>
      <c r="Y4012" s="814"/>
      <c r="Z4012" s="814"/>
      <c r="AA4012" s="814"/>
      <c r="AB4012" s="814"/>
      <c r="AC4012" s="814"/>
      <c r="AD4012" s="814"/>
      <c r="AE4012" s="814"/>
      <c r="AF4012" s="814"/>
      <c r="AG4012" s="814"/>
      <c r="AH4012" s="814"/>
      <c r="AI4012" s="814"/>
      <c r="AJ4012" s="814"/>
      <c r="AK4012" s="814"/>
      <c r="AL4012" s="814"/>
      <c r="AM4012" s="814"/>
      <c r="AN4012" s="814"/>
      <c r="AO4012" s="814"/>
      <c r="AP4012" s="814"/>
      <c r="AQ4012" s="814"/>
      <c r="AR4012" s="814"/>
      <c r="AS4012" s="814"/>
      <c r="AT4012" s="814"/>
      <c r="AU4012" s="814"/>
      <c r="AV4012" s="814"/>
      <c r="AW4012" s="814"/>
      <c r="AX4012" s="814"/>
      <c r="AY4012" s="814"/>
      <c r="AZ4012" s="814"/>
      <c r="BA4012" s="814"/>
      <c r="BB4012" s="814"/>
      <c r="BC4012" s="814"/>
      <c r="BD4012" s="814"/>
      <c r="BE4012" s="814"/>
      <c r="BF4012" s="814"/>
      <c r="BG4012" s="814"/>
      <c r="BH4012" s="814"/>
      <c r="BI4012" s="814"/>
      <c r="BJ4012" s="814"/>
      <c r="BK4012" s="814"/>
      <c r="BL4012" s="814"/>
      <c r="BM4012" s="814"/>
      <c r="BN4012" s="814"/>
      <c r="BO4012" s="814"/>
      <c r="BP4012" s="814"/>
      <c r="BQ4012" s="814"/>
      <c r="BR4012" s="814"/>
      <c r="BS4012" s="814"/>
      <c r="BT4012" s="814"/>
      <c r="BU4012" s="814"/>
      <c r="BV4012" s="814"/>
      <c r="BW4012" s="814"/>
      <c r="BX4012" s="814"/>
      <c r="BY4012" s="814"/>
      <c r="BZ4012" s="814"/>
      <c r="CA4012" s="814"/>
      <c r="CB4012" s="814"/>
      <c r="CC4012" s="814"/>
      <c r="CD4012" s="814"/>
      <c r="CE4012" s="814"/>
      <c r="CF4012" s="814"/>
      <c r="CG4012" s="814"/>
      <c r="CH4012" s="814"/>
      <c r="CI4012" s="814"/>
      <c r="CJ4012" s="814"/>
      <c r="CK4012" s="814"/>
      <c r="CL4012" s="814"/>
      <c r="CM4012" s="814"/>
      <c r="CN4012" s="814"/>
      <c r="CO4012" s="814"/>
      <c r="CP4012" s="814"/>
      <c r="CQ4012" s="814"/>
      <c r="CR4012" s="814"/>
      <c r="CS4012" s="814"/>
      <c r="CT4012" s="814"/>
      <c r="CU4012" s="814"/>
      <c r="CV4012" s="814"/>
      <c r="CW4012" s="814"/>
      <c r="CX4012" s="814"/>
      <c r="CY4012" s="814"/>
      <c r="CZ4012" s="814"/>
      <c r="DA4012" s="814"/>
      <c r="DB4012" s="814"/>
      <c r="DC4012" s="814"/>
      <c r="DD4012" s="814"/>
      <c r="DE4012" s="814"/>
      <c r="DF4012" s="814"/>
      <c r="DG4012" s="814"/>
      <c r="DH4012" s="814"/>
      <c r="DI4012" s="814"/>
      <c r="DJ4012" s="814"/>
      <c r="DK4012" s="814"/>
      <c r="DL4012" s="814"/>
      <c r="DM4012" s="814"/>
      <c r="DN4012" s="814"/>
      <c r="DO4012" s="814"/>
      <c r="DP4012" s="814"/>
      <c r="DQ4012" s="814"/>
      <c r="DR4012" s="814"/>
      <c r="DS4012" s="814"/>
      <c r="DT4012" s="814"/>
      <c r="DU4012" s="814"/>
      <c r="DV4012" s="814"/>
      <c r="DW4012" s="814"/>
      <c r="DX4012" s="814"/>
      <c r="DY4012" s="814"/>
      <c r="DZ4012" s="814"/>
      <c r="EA4012" s="814"/>
      <c r="EB4012" s="814"/>
      <c r="EC4012" s="814"/>
      <c r="ED4012" s="814"/>
      <c r="EE4012" s="814"/>
      <c r="EF4012" s="814"/>
      <c r="EG4012" s="814"/>
      <c r="EH4012" s="814"/>
      <c r="EI4012" s="814"/>
      <c r="EJ4012" s="814"/>
      <c r="EK4012" s="814"/>
      <c r="EL4012" s="814"/>
      <c r="EM4012" s="814"/>
      <c r="EN4012" s="814"/>
      <c r="EO4012" s="814"/>
      <c r="EP4012" s="814"/>
      <c r="EQ4012" s="814"/>
      <c r="ER4012" s="814"/>
      <c r="ES4012" s="814"/>
      <c r="ET4012" s="814"/>
      <c r="EU4012" s="814"/>
      <c r="EV4012" s="814"/>
      <c r="EW4012" s="814"/>
      <c r="EX4012" s="814"/>
      <c r="EY4012" s="814"/>
      <c r="EZ4012" s="814"/>
      <c r="FA4012" s="814"/>
      <c r="FB4012" s="814"/>
      <c r="FC4012" s="814"/>
      <c r="FD4012" s="814"/>
      <c r="FE4012" s="814"/>
      <c r="FF4012" s="814"/>
      <c r="FG4012" s="814"/>
      <c r="FH4012" s="814"/>
      <c r="FI4012" s="814"/>
      <c r="FJ4012" s="814"/>
      <c r="FK4012" s="814"/>
      <c r="FL4012" s="814"/>
      <c r="FM4012" s="814"/>
      <c r="FN4012" s="814"/>
      <c r="FO4012" s="814"/>
      <c r="FP4012" s="814"/>
      <c r="FQ4012" s="814"/>
      <c r="FR4012" s="814"/>
      <c r="FS4012" s="814"/>
      <c r="FT4012" s="814"/>
      <c r="FU4012" s="814"/>
      <c r="FV4012" s="814"/>
      <c r="FW4012" s="814"/>
      <c r="FX4012" s="814"/>
      <c r="FY4012" s="814"/>
      <c r="FZ4012" s="814"/>
      <c r="GA4012" s="814"/>
      <c r="GB4012" s="814"/>
      <c r="GC4012" s="814"/>
      <c r="GD4012" s="814"/>
      <c r="GE4012" s="814"/>
      <c r="GF4012" s="814"/>
      <c r="GG4012" s="814"/>
      <c r="GH4012" s="814"/>
      <c r="GI4012" s="814"/>
      <c r="GJ4012" s="814"/>
      <c r="GK4012" s="814"/>
      <c r="GL4012" s="814"/>
      <c r="GM4012" s="814"/>
      <c r="GN4012" s="814"/>
      <c r="GO4012" s="814"/>
      <c r="GP4012" s="814"/>
      <c r="GQ4012" s="814"/>
      <c r="GR4012" s="814"/>
      <c r="GS4012" s="814"/>
      <c r="GT4012" s="814"/>
      <c r="GU4012" s="814"/>
      <c r="GV4012" s="814"/>
      <c r="GW4012" s="814"/>
      <c r="GX4012" s="814"/>
      <c r="GY4012" s="814"/>
      <c r="GZ4012" s="814"/>
      <c r="HA4012" s="814"/>
      <c r="HB4012" s="814"/>
      <c r="HC4012" s="814"/>
      <c r="HD4012" s="814"/>
      <c r="HE4012" s="814"/>
      <c r="HF4012" s="814"/>
      <c r="HG4012" s="814"/>
      <c r="HH4012" s="814"/>
      <c r="HI4012" s="814"/>
      <c r="HJ4012" s="814"/>
      <c r="HK4012" s="814"/>
      <c r="HL4012" s="814"/>
      <c r="HM4012" s="814"/>
      <c r="HN4012" s="814"/>
      <c r="HO4012" s="814"/>
      <c r="HP4012" s="814"/>
      <c r="HQ4012" s="814"/>
      <c r="HR4012" s="814"/>
      <c r="HS4012" s="814"/>
      <c r="HT4012" s="814"/>
      <c r="HU4012" s="814"/>
      <c r="HV4012" s="814"/>
      <c r="HW4012" s="814"/>
      <c r="HX4012" s="814"/>
      <c r="HY4012" s="814"/>
      <c r="HZ4012" s="814"/>
      <c r="IA4012" s="814"/>
      <c r="IB4012" s="814"/>
      <c r="IC4012" s="814"/>
      <c r="ID4012" s="814"/>
      <c r="IE4012" s="814"/>
      <c r="IF4012" s="814"/>
      <c r="IG4012" s="814"/>
      <c r="IH4012" s="814"/>
      <c r="II4012" s="814"/>
      <c r="IJ4012" s="814"/>
      <c r="IK4012" s="814"/>
      <c r="IL4012" s="814"/>
      <c r="IM4012" s="814"/>
      <c r="IN4012" s="814"/>
    </row>
    <row r="4013" spans="1:248" ht="13.5" customHeight="1">
      <c r="A4013" s="640">
        <v>81</v>
      </c>
      <c r="B4013" s="670" t="s">
        <v>1964</v>
      </c>
      <c r="C4013" s="693" t="s">
        <v>709</v>
      </c>
      <c r="D4013" s="608">
        <v>1</v>
      </c>
      <c r="E4013" s="608">
        <v>2010</v>
      </c>
      <c r="F4013" s="1095">
        <v>206.56457</v>
      </c>
      <c r="G4013" s="825">
        <f t="shared" si="132"/>
        <v>206.56457</v>
      </c>
      <c r="H4013" s="1096">
        <v>100</v>
      </c>
      <c r="I4013" s="825">
        <f t="shared" si="133"/>
        <v>0</v>
      </c>
      <c r="J4013" s="668"/>
      <c r="K4013" s="725"/>
      <c r="L4013" s="725"/>
      <c r="M4013" s="668"/>
      <c r="N4013" s="725"/>
      <c r="O4013" s="831"/>
      <c r="P4013" s="1877"/>
      <c r="Q4013" s="814"/>
      <c r="R4013" s="814"/>
      <c r="S4013" s="814"/>
      <c r="T4013" s="814"/>
      <c r="U4013" s="814"/>
      <c r="V4013" s="814"/>
      <c r="W4013" s="814"/>
      <c r="X4013" s="814"/>
      <c r="Y4013" s="814"/>
      <c r="Z4013" s="814"/>
      <c r="AA4013" s="814"/>
      <c r="AB4013" s="814"/>
      <c r="AC4013" s="814"/>
      <c r="AD4013" s="814"/>
      <c r="AE4013" s="814"/>
      <c r="AF4013" s="814"/>
      <c r="AG4013" s="814"/>
      <c r="AH4013" s="814"/>
      <c r="AI4013" s="814"/>
      <c r="AJ4013" s="814"/>
      <c r="AK4013" s="814"/>
      <c r="AL4013" s="814"/>
      <c r="AM4013" s="814"/>
      <c r="AN4013" s="814"/>
      <c r="AO4013" s="814"/>
      <c r="AP4013" s="814"/>
      <c r="AQ4013" s="814"/>
      <c r="AR4013" s="814"/>
      <c r="AS4013" s="814"/>
      <c r="AT4013" s="814"/>
      <c r="AU4013" s="814"/>
      <c r="AV4013" s="814"/>
      <c r="AW4013" s="814"/>
      <c r="AX4013" s="814"/>
      <c r="AY4013" s="814"/>
      <c r="AZ4013" s="814"/>
      <c r="BA4013" s="814"/>
      <c r="BB4013" s="814"/>
      <c r="BC4013" s="814"/>
      <c r="BD4013" s="814"/>
      <c r="BE4013" s="814"/>
      <c r="BF4013" s="814"/>
      <c r="BG4013" s="814"/>
      <c r="BH4013" s="814"/>
      <c r="BI4013" s="814"/>
      <c r="BJ4013" s="814"/>
      <c r="BK4013" s="814"/>
      <c r="BL4013" s="814"/>
      <c r="BM4013" s="814"/>
      <c r="BN4013" s="814"/>
      <c r="BO4013" s="814"/>
      <c r="BP4013" s="814"/>
      <c r="BQ4013" s="814"/>
      <c r="BR4013" s="814"/>
      <c r="BS4013" s="814"/>
      <c r="BT4013" s="814"/>
      <c r="BU4013" s="814"/>
      <c r="BV4013" s="814"/>
      <c r="BW4013" s="814"/>
      <c r="BX4013" s="814"/>
      <c r="BY4013" s="814"/>
      <c r="BZ4013" s="814"/>
      <c r="CA4013" s="814"/>
      <c r="CB4013" s="814"/>
      <c r="CC4013" s="814"/>
      <c r="CD4013" s="814"/>
      <c r="CE4013" s="814"/>
      <c r="CF4013" s="814"/>
      <c r="CG4013" s="814"/>
      <c r="CH4013" s="814"/>
      <c r="CI4013" s="814"/>
      <c r="CJ4013" s="814"/>
      <c r="CK4013" s="814"/>
      <c r="CL4013" s="814"/>
      <c r="CM4013" s="814"/>
      <c r="CN4013" s="814"/>
      <c r="CO4013" s="814"/>
      <c r="CP4013" s="814"/>
      <c r="CQ4013" s="814"/>
      <c r="CR4013" s="814"/>
      <c r="CS4013" s="814"/>
      <c r="CT4013" s="814"/>
      <c r="CU4013" s="814"/>
      <c r="CV4013" s="814"/>
      <c r="CW4013" s="814"/>
      <c r="CX4013" s="814"/>
      <c r="CY4013" s="814"/>
      <c r="CZ4013" s="814"/>
      <c r="DA4013" s="814"/>
      <c r="DB4013" s="814"/>
      <c r="DC4013" s="814"/>
      <c r="DD4013" s="814"/>
      <c r="DE4013" s="814"/>
      <c r="DF4013" s="814"/>
      <c r="DG4013" s="814"/>
      <c r="DH4013" s="814"/>
      <c r="DI4013" s="814"/>
      <c r="DJ4013" s="814"/>
      <c r="DK4013" s="814"/>
      <c r="DL4013" s="814"/>
      <c r="DM4013" s="814"/>
      <c r="DN4013" s="814"/>
      <c r="DO4013" s="814"/>
      <c r="DP4013" s="814"/>
      <c r="DQ4013" s="814"/>
      <c r="DR4013" s="814"/>
      <c r="DS4013" s="814"/>
      <c r="DT4013" s="814"/>
      <c r="DU4013" s="814"/>
      <c r="DV4013" s="814"/>
      <c r="DW4013" s="814"/>
      <c r="DX4013" s="814"/>
      <c r="DY4013" s="814"/>
      <c r="DZ4013" s="814"/>
      <c r="EA4013" s="814"/>
      <c r="EB4013" s="814"/>
      <c r="EC4013" s="814"/>
      <c r="ED4013" s="814"/>
      <c r="EE4013" s="814"/>
      <c r="EF4013" s="814"/>
      <c r="EG4013" s="814"/>
      <c r="EH4013" s="814"/>
      <c r="EI4013" s="814"/>
      <c r="EJ4013" s="814"/>
      <c r="EK4013" s="814"/>
      <c r="EL4013" s="814"/>
      <c r="EM4013" s="814"/>
      <c r="EN4013" s="814"/>
      <c r="EO4013" s="814"/>
      <c r="EP4013" s="814"/>
      <c r="EQ4013" s="814"/>
      <c r="ER4013" s="814"/>
      <c r="ES4013" s="814"/>
      <c r="ET4013" s="814"/>
      <c r="EU4013" s="814"/>
      <c r="EV4013" s="814"/>
      <c r="EW4013" s="814"/>
      <c r="EX4013" s="814"/>
      <c r="EY4013" s="814"/>
      <c r="EZ4013" s="814"/>
      <c r="FA4013" s="814"/>
      <c r="FB4013" s="814"/>
      <c r="FC4013" s="814"/>
      <c r="FD4013" s="814"/>
      <c r="FE4013" s="814"/>
      <c r="FF4013" s="814"/>
      <c r="FG4013" s="814"/>
      <c r="FH4013" s="814"/>
      <c r="FI4013" s="814"/>
      <c r="FJ4013" s="814"/>
      <c r="FK4013" s="814"/>
      <c r="FL4013" s="814"/>
      <c r="FM4013" s="814"/>
      <c r="FN4013" s="814"/>
      <c r="FO4013" s="814"/>
      <c r="FP4013" s="814"/>
      <c r="FQ4013" s="814"/>
      <c r="FR4013" s="814"/>
      <c r="FS4013" s="814"/>
      <c r="FT4013" s="814"/>
      <c r="FU4013" s="814"/>
      <c r="FV4013" s="814"/>
      <c r="FW4013" s="814"/>
      <c r="FX4013" s="814"/>
      <c r="FY4013" s="814"/>
      <c r="FZ4013" s="814"/>
      <c r="GA4013" s="814"/>
      <c r="GB4013" s="814"/>
      <c r="GC4013" s="814"/>
      <c r="GD4013" s="814"/>
      <c r="GE4013" s="814"/>
      <c r="GF4013" s="814"/>
      <c r="GG4013" s="814"/>
      <c r="GH4013" s="814"/>
      <c r="GI4013" s="814"/>
      <c r="GJ4013" s="814"/>
      <c r="GK4013" s="814"/>
      <c r="GL4013" s="814"/>
      <c r="GM4013" s="814"/>
      <c r="GN4013" s="814"/>
      <c r="GO4013" s="814"/>
      <c r="GP4013" s="814"/>
      <c r="GQ4013" s="814"/>
      <c r="GR4013" s="814"/>
      <c r="GS4013" s="814"/>
      <c r="GT4013" s="814"/>
      <c r="GU4013" s="814"/>
      <c r="GV4013" s="814"/>
      <c r="GW4013" s="814"/>
      <c r="GX4013" s="814"/>
      <c r="GY4013" s="814"/>
      <c r="GZ4013" s="814"/>
      <c r="HA4013" s="814"/>
      <c r="HB4013" s="814"/>
      <c r="HC4013" s="814"/>
      <c r="HD4013" s="814"/>
      <c r="HE4013" s="814"/>
      <c r="HF4013" s="814"/>
      <c r="HG4013" s="814"/>
      <c r="HH4013" s="814"/>
      <c r="HI4013" s="814"/>
      <c r="HJ4013" s="814"/>
      <c r="HK4013" s="814"/>
      <c r="HL4013" s="814"/>
      <c r="HM4013" s="814"/>
      <c r="HN4013" s="814"/>
      <c r="HO4013" s="814"/>
      <c r="HP4013" s="814"/>
      <c r="HQ4013" s="814"/>
      <c r="HR4013" s="814"/>
      <c r="HS4013" s="814"/>
      <c r="HT4013" s="814"/>
      <c r="HU4013" s="814"/>
      <c r="HV4013" s="814"/>
      <c r="HW4013" s="814"/>
      <c r="HX4013" s="814"/>
      <c r="HY4013" s="814"/>
      <c r="HZ4013" s="814"/>
      <c r="IA4013" s="814"/>
      <c r="IB4013" s="814"/>
      <c r="IC4013" s="814"/>
      <c r="ID4013" s="814"/>
      <c r="IE4013" s="814"/>
      <c r="IF4013" s="814"/>
      <c r="IG4013" s="814"/>
      <c r="IH4013" s="814"/>
      <c r="II4013" s="814"/>
      <c r="IJ4013" s="814"/>
      <c r="IK4013" s="814"/>
      <c r="IL4013" s="814"/>
      <c r="IM4013" s="814"/>
      <c r="IN4013" s="814"/>
    </row>
    <row r="4014" spans="1:248" ht="13.5" customHeight="1">
      <c r="A4014" s="640">
        <v>82</v>
      </c>
      <c r="B4014" s="670" t="s">
        <v>1864</v>
      </c>
      <c r="C4014" s="693" t="s">
        <v>709</v>
      </c>
      <c r="D4014" s="608">
        <v>7</v>
      </c>
      <c r="E4014" s="608">
        <v>2005</v>
      </c>
      <c r="F4014" s="1095">
        <v>1333.8156999999999</v>
      </c>
      <c r="G4014" s="825">
        <f t="shared" si="132"/>
        <v>1333.8156999999999</v>
      </c>
      <c r="H4014" s="1096">
        <v>100</v>
      </c>
      <c r="I4014" s="825">
        <f t="shared" si="133"/>
        <v>0</v>
      </c>
      <c r="J4014" s="668"/>
      <c r="K4014" s="725"/>
      <c r="L4014" s="725"/>
      <c r="M4014" s="668"/>
      <c r="N4014" s="725"/>
      <c r="O4014" s="831"/>
      <c r="P4014" s="1877"/>
      <c r="Q4014" s="814"/>
      <c r="R4014" s="814"/>
      <c r="S4014" s="814"/>
      <c r="T4014" s="814"/>
      <c r="U4014" s="814"/>
      <c r="V4014" s="814"/>
      <c r="W4014" s="814"/>
      <c r="X4014" s="814"/>
      <c r="Y4014" s="814"/>
      <c r="Z4014" s="814"/>
      <c r="AA4014" s="814"/>
      <c r="AB4014" s="814"/>
      <c r="AC4014" s="814"/>
      <c r="AD4014" s="814"/>
      <c r="AE4014" s="814"/>
      <c r="AF4014" s="814"/>
      <c r="AG4014" s="814"/>
      <c r="AH4014" s="814"/>
      <c r="AI4014" s="814"/>
      <c r="AJ4014" s="814"/>
      <c r="AK4014" s="814"/>
      <c r="AL4014" s="814"/>
      <c r="AM4014" s="814"/>
      <c r="AN4014" s="814"/>
      <c r="AO4014" s="814"/>
      <c r="AP4014" s="814"/>
      <c r="AQ4014" s="814"/>
      <c r="AR4014" s="814"/>
      <c r="AS4014" s="814"/>
      <c r="AT4014" s="814"/>
      <c r="AU4014" s="814"/>
      <c r="AV4014" s="814"/>
      <c r="AW4014" s="814"/>
      <c r="AX4014" s="814"/>
      <c r="AY4014" s="814"/>
      <c r="AZ4014" s="814"/>
      <c r="BA4014" s="814"/>
      <c r="BB4014" s="814"/>
      <c r="BC4014" s="814"/>
      <c r="BD4014" s="814"/>
      <c r="BE4014" s="814"/>
      <c r="BF4014" s="814"/>
      <c r="BG4014" s="814"/>
      <c r="BH4014" s="814"/>
      <c r="BI4014" s="814"/>
      <c r="BJ4014" s="814"/>
      <c r="BK4014" s="814"/>
      <c r="BL4014" s="814"/>
      <c r="BM4014" s="814"/>
      <c r="BN4014" s="814"/>
      <c r="BO4014" s="814"/>
      <c r="BP4014" s="814"/>
      <c r="BQ4014" s="814"/>
      <c r="BR4014" s="814"/>
      <c r="BS4014" s="814"/>
      <c r="BT4014" s="814"/>
      <c r="BU4014" s="814"/>
      <c r="BV4014" s="814"/>
      <c r="BW4014" s="814"/>
      <c r="BX4014" s="814"/>
      <c r="BY4014" s="814"/>
      <c r="BZ4014" s="814"/>
      <c r="CA4014" s="814"/>
      <c r="CB4014" s="814"/>
      <c r="CC4014" s="814"/>
      <c r="CD4014" s="814"/>
      <c r="CE4014" s="814"/>
      <c r="CF4014" s="814"/>
      <c r="CG4014" s="814"/>
      <c r="CH4014" s="814"/>
      <c r="CI4014" s="814"/>
      <c r="CJ4014" s="814"/>
      <c r="CK4014" s="814"/>
      <c r="CL4014" s="814"/>
      <c r="CM4014" s="814"/>
      <c r="CN4014" s="814"/>
      <c r="CO4014" s="814"/>
      <c r="CP4014" s="814"/>
      <c r="CQ4014" s="814"/>
      <c r="CR4014" s="814"/>
      <c r="CS4014" s="814"/>
      <c r="CT4014" s="814"/>
      <c r="CU4014" s="814"/>
      <c r="CV4014" s="814"/>
      <c r="CW4014" s="814"/>
      <c r="CX4014" s="814"/>
      <c r="CY4014" s="814"/>
      <c r="CZ4014" s="814"/>
      <c r="DA4014" s="814"/>
      <c r="DB4014" s="814"/>
      <c r="DC4014" s="814"/>
      <c r="DD4014" s="814"/>
      <c r="DE4014" s="814"/>
      <c r="DF4014" s="814"/>
      <c r="DG4014" s="814"/>
      <c r="DH4014" s="814"/>
      <c r="DI4014" s="814"/>
      <c r="DJ4014" s="814"/>
      <c r="DK4014" s="814"/>
      <c r="DL4014" s="814"/>
      <c r="DM4014" s="814"/>
      <c r="DN4014" s="814"/>
      <c r="DO4014" s="814"/>
      <c r="DP4014" s="814"/>
      <c r="DQ4014" s="814"/>
      <c r="DR4014" s="814"/>
      <c r="DS4014" s="814"/>
      <c r="DT4014" s="814"/>
      <c r="DU4014" s="814"/>
      <c r="DV4014" s="814"/>
      <c r="DW4014" s="814"/>
      <c r="DX4014" s="814"/>
      <c r="DY4014" s="814"/>
      <c r="DZ4014" s="814"/>
      <c r="EA4014" s="814"/>
      <c r="EB4014" s="814"/>
      <c r="EC4014" s="814"/>
      <c r="ED4014" s="814"/>
      <c r="EE4014" s="814"/>
      <c r="EF4014" s="814"/>
      <c r="EG4014" s="814"/>
      <c r="EH4014" s="814"/>
      <c r="EI4014" s="814"/>
      <c r="EJ4014" s="814"/>
      <c r="EK4014" s="814"/>
      <c r="EL4014" s="814"/>
      <c r="EM4014" s="814"/>
      <c r="EN4014" s="814"/>
      <c r="EO4014" s="814"/>
      <c r="EP4014" s="814"/>
      <c r="EQ4014" s="814"/>
      <c r="ER4014" s="814"/>
      <c r="ES4014" s="814"/>
      <c r="ET4014" s="814"/>
      <c r="EU4014" s="814"/>
      <c r="EV4014" s="814"/>
      <c r="EW4014" s="814"/>
      <c r="EX4014" s="814"/>
      <c r="EY4014" s="814"/>
      <c r="EZ4014" s="814"/>
      <c r="FA4014" s="814"/>
      <c r="FB4014" s="814"/>
      <c r="FC4014" s="814"/>
      <c r="FD4014" s="814"/>
      <c r="FE4014" s="814"/>
      <c r="FF4014" s="814"/>
      <c r="FG4014" s="814"/>
      <c r="FH4014" s="814"/>
      <c r="FI4014" s="814"/>
      <c r="FJ4014" s="814"/>
      <c r="FK4014" s="814"/>
      <c r="FL4014" s="814"/>
      <c r="FM4014" s="814"/>
      <c r="FN4014" s="814"/>
      <c r="FO4014" s="814"/>
      <c r="FP4014" s="814"/>
      <c r="FQ4014" s="814"/>
      <c r="FR4014" s="814"/>
      <c r="FS4014" s="814"/>
      <c r="FT4014" s="814"/>
      <c r="FU4014" s="814"/>
      <c r="FV4014" s="814"/>
      <c r="FW4014" s="814"/>
      <c r="FX4014" s="814"/>
      <c r="FY4014" s="814"/>
      <c r="FZ4014" s="814"/>
      <c r="GA4014" s="814"/>
      <c r="GB4014" s="814"/>
      <c r="GC4014" s="814"/>
      <c r="GD4014" s="814"/>
      <c r="GE4014" s="814"/>
      <c r="GF4014" s="814"/>
      <c r="GG4014" s="814"/>
      <c r="GH4014" s="814"/>
      <c r="GI4014" s="814"/>
      <c r="GJ4014" s="814"/>
      <c r="GK4014" s="814"/>
      <c r="GL4014" s="814"/>
      <c r="GM4014" s="814"/>
      <c r="GN4014" s="814"/>
      <c r="GO4014" s="814"/>
      <c r="GP4014" s="814"/>
      <c r="GQ4014" s="814"/>
      <c r="GR4014" s="814"/>
      <c r="GS4014" s="814"/>
      <c r="GT4014" s="814"/>
      <c r="GU4014" s="814"/>
      <c r="GV4014" s="814"/>
      <c r="GW4014" s="814"/>
      <c r="GX4014" s="814"/>
      <c r="GY4014" s="814"/>
      <c r="GZ4014" s="814"/>
      <c r="HA4014" s="814"/>
      <c r="HB4014" s="814"/>
      <c r="HC4014" s="814"/>
      <c r="HD4014" s="814"/>
      <c r="HE4014" s="814"/>
      <c r="HF4014" s="814"/>
      <c r="HG4014" s="814"/>
      <c r="HH4014" s="814"/>
      <c r="HI4014" s="814"/>
      <c r="HJ4014" s="814"/>
      <c r="HK4014" s="814"/>
      <c r="HL4014" s="814"/>
      <c r="HM4014" s="814"/>
      <c r="HN4014" s="814"/>
      <c r="HO4014" s="814"/>
      <c r="HP4014" s="814"/>
      <c r="HQ4014" s="814"/>
      <c r="HR4014" s="814"/>
      <c r="HS4014" s="814"/>
      <c r="HT4014" s="814"/>
      <c r="HU4014" s="814"/>
      <c r="HV4014" s="814"/>
      <c r="HW4014" s="814"/>
      <c r="HX4014" s="814"/>
      <c r="HY4014" s="814"/>
      <c r="HZ4014" s="814"/>
      <c r="IA4014" s="814"/>
      <c r="IB4014" s="814"/>
      <c r="IC4014" s="814"/>
      <c r="ID4014" s="814"/>
      <c r="IE4014" s="814"/>
      <c r="IF4014" s="814"/>
      <c r="IG4014" s="814"/>
      <c r="IH4014" s="814"/>
      <c r="II4014" s="814"/>
      <c r="IJ4014" s="814"/>
      <c r="IK4014" s="814"/>
      <c r="IL4014" s="814"/>
      <c r="IM4014" s="814"/>
      <c r="IN4014" s="814"/>
    </row>
    <row r="4015" spans="1:248" ht="13.5" customHeight="1">
      <c r="A4015" s="640">
        <v>83</v>
      </c>
      <c r="B4015" s="670" t="s">
        <v>799</v>
      </c>
      <c r="C4015" s="693" t="s">
        <v>709</v>
      </c>
      <c r="D4015" s="608">
        <v>2</v>
      </c>
      <c r="E4015" s="608">
        <v>2008</v>
      </c>
      <c r="F4015" s="1095">
        <v>403.05333333333334</v>
      </c>
      <c r="G4015" s="825">
        <f t="shared" si="132"/>
        <v>403.05333333333334</v>
      </c>
      <c r="H4015" s="1096">
        <v>100</v>
      </c>
      <c r="I4015" s="825">
        <f t="shared" si="133"/>
        <v>0</v>
      </c>
      <c r="J4015" s="668"/>
      <c r="K4015" s="725"/>
      <c r="L4015" s="725"/>
      <c r="M4015" s="668"/>
      <c r="N4015" s="725"/>
      <c r="O4015" s="831"/>
      <c r="P4015" s="1877"/>
      <c r="Q4015" s="814"/>
      <c r="R4015" s="814"/>
      <c r="S4015" s="814"/>
      <c r="T4015" s="814"/>
      <c r="U4015" s="814"/>
      <c r="V4015" s="814"/>
      <c r="W4015" s="814"/>
      <c r="X4015" s="814"/>
      <c r="Y4015" s="814"/>
      <c r="Z4015" s="814"/>
      <c r="AA4015" s="814"/>
      <c r="AB4015" s="814"/>
      <c r="AC4015" s="814"/>
      <c r="AD4015" s="814"/>
      <c r="AE4015" s="814"/>
      <c r="AF4015" s="814"/>
      <c r="AG4015" s="814"/>
      <c r="AH4015" s="814"/>
      <c r="AI4015" s="814"/>
      <c r="AJ4015" s="814"/>
      <c r="AK4015" s="814"/>
      <c r="AL4015" s="814"/>
      <c r="AM4015" s="814"/>
      <c r="AN4015" s="814"/>
      <c r="AO4015" s="814"/>
      <c r="AP4015" s="814"/>
      <c r="AQ4015" s="814"/>
      <c r="AR4015" s="814"/>
      <c r="AS4015" s="814"/>
      <c r="AT4015" s="814"/>
      <c r="AU4015" s="814"/>
      <c r="AV4015" s="814"/>
      <c r="AW4015" s="814"/>
      <c r="AX4015" s="814"/>
      <c r="AY4015" s="814"/>
      <c r="AZ4015" s="814"/>
      <c r="BA4015" s="814"/>
      <c r="BB4015" s="814"/>
      <c r="BC4015" s="814"/>
      <c r="BD4015" s="814"/>
      <c r="BE4015" s="814"/>
      <c r="BF4015" s="814"/>
      <c r="BG4015" s="814"/>
      <c r="BH4015" s="814"/>
      <c r="BI4015" s="814"/>
      <c r="BJ4015" s="814"/>
      <c r="BK4015" s="814"/>
      <c r="BL4015" s="814"/>
      <c r="BM4015" s="814"/>
      <c r="BN4015" s="814"/>
      <c r="BO4015" s="814"/>
      <c r="BP4015" s="814"/>
      <c r="BQ4015" s="814"/>
      <c r="BR4015" s="814"/>
      <c r="BS4015" s="814"/>
      <c r="BT4015" s="814"/>
      <c r="BU4015" s="814"/>
      <c r="BV4015" s="814"/>
      <c r="BW4015" s="814"/>
      <c r="BX4015" s="814"/>
      <c r="BY4015" s="814"/>
      <c r="BZ4015" s="814"/>
      <c r="CA4015" s="814"/>
      <c r="CB4015" s="814"/>
      <c r="CC4015" s="814"/>
      <c r="CD4015" s="814"/>
      <c r="CE4015" s="814"/>
      <c r="CF4015" s="814"/>
      <c r="CG4015" s="814"/>
      <c r="CH4015" s="814"/>
      <c r="CI4015" s="814"/>
      <c r="CJ4015" s="814"/>
      <c r="CK4015" s="814"/>
      <c r="CL4015" s="814"/>
      <c r="CM4015" s="814"/>
      <c r="CN4015" s="814"/>
      <c r="CO4015" s="814"/>
      <c r="CP4015" s="814"/>
      <c r="CQ4015" s="814"/>
      <c r="CR4015" s="814"/>
      <c r="CS4015" s="814"/>
      <c r="CT4015" s="814"/>
      <c r="CU4015" s="814"/>
      <c r="CV4015" s="814"/>
      <c r="CW4015" s="814"/>
      <c r="CX4015" s="814"/>
      <c r="CY4015" s="814"/>
      <c r="CZ4015" s="814"/>
      <c r="DA4015" s="814"/>
      <c r="DB4015" s="814"/>
      <c r="DC4015" s="814"/>
      <c r="DD4015" s="814"/>
      <c r="DE4015" s="814"/>
      <c r="DF4015" s="814"/>
      <c r="DG4015" s="814"/>
      <c r="DH4015" s="814"/>
      <c r="DI4015" s="814"/>
      <c r="DJ4015" s="814"/>
      <c r="DK4015" s="814"/>
      <c r="DL4015" s="814"/>
      <c r="DM4015" s="814"/>
      <c r="DN4015" s="814"/>
      <c r="DO4015" s="814"/>
      <c r="DP4015" s="814"/>
      <c r="DQ4015" s="814"/>
      <c r="DR4015" s="814"/>
      <c r="DS4015" s="814"/>
      <c r="DT4015" s="814"/>
      <c r="DU4015" s="814"/>
      <c r="DV4015" s="814"/>
      <c r="DW4015" s="814"/>
      <c r="DX4015" s="814"/>
      <c r="DY4015" s="814"/>
      <c r="DZ4015" s="814"/>
      <c r="EA4015" s="814"/>
      <c r="EB4015" s="814"/>
      <c r="EC4015" s="814"/>
      <c r="ED4015" s="814"/>
      <c r="EE4015" s="814"/>
      <c r="EF4015" s="814"/>
      <c r="EG4015" s="814"/>
      <c r="EH4015" s="814"/>
      <c r="EI4015" s="814"/>
      <c r="EJ4015" s="814"/>
      <c r="EK4015" s="814"/>
      <c r="EL4015" s="814"/>
      <c r="EM4015" s="814"/>
      <c r="EN4015" s="814"/>
      <c r="EO4015" s="814"/>
      <c r="EP4015" s="814"/>
      <c r="EQ4015" s="814"/>
      <c r="ER4015" s="814"/>
      <c r="ES4015" s="814"/>
      <c r="ET4015" s="814"/>
      <c r="EU4015" s="814"/>
      <c r="EV4015" s="814"/>
      <c r="EW4015" s="814"/>
      <c r="EX4015" s="814"/>
      <c r="EY4015" s="814"/>
      <c r="EZ4015" s="814"/>
      <c r="FA4015" s="814"/>
      <c r="FB4015" s="814"/>
      <c r="FC4015" s="814"/>
      <c r="FD4015" s="814"/>
      <c r="FE4015" s="814"/>
      <c r="FF4015" s="814"/>
      <c r="FG4015" s="814"/>
      <c r="FH4015" s="814"/>
      <c r="FI4015" s="814"/>
      <c r="FJ4015" s="814"/>
      <c r="FK4015" s="814"/>
      <c r="FL4015" s="814"/>
      <c r="FM4015" s="814"/>
      <c r="FN4015" s="814"/>
      <c r="FO4015" s="814"/>
      <c r="FP4015" s="814"/>
      <c r="FQ4015" s="814"/>
      <c r="FR4015" s="814"/>
      <c r="FS4015" s="814"/>
      <c r="FT4015" s="814"/>
      <c r="FU4015" s="814"/>
      <c r="FV4015" s="814"/>
      <c r="FW4015" s="814"/>
      <c r="FX4015" s="814"/>
      <c r="FY4015" s="814"/>
      <c r="FZ4015" s="814"/>
      <c r="GA4015" s="814"/>
      <c r="GB4015" s="814"/>
      <c r="GC4015" s="814"/>
      <c r="GD4015" s="814"/>
      <c r="GE4015" s="814"/>
      <c r="GF4015" s="814"/>
      <c r="GG4015" s="814"/>
      <c r="GH4015" s="814"/>
      <c r="GI4015" s="814"/>
      <c r="GJ4015" s="814"/>
      <c r="GK4015" s="814"/>
      <c r="GL4015" s="814"/>
      <c r="GM4015" s="814"/>
      <c r="GN4015" s="814"/>
      <c r="GO4015" s="814"/>
      <c r="GP4015" s="814"/>
      <c r="GQ4015" s="814"/>
      <c r="GR4015" s="814"/>
      <c r="GS4015" s="814"/>
      <c r="GT4015" s="814"/>
      <c r="GU4015" s="814"/>
      <c r="GV4015" s="814"/>
      <c r="GW4015" s="814"/>
      <c r="GX4015" s="814"/>
      <c r="GY4015" s="814"/>
      <c r="GZ4015" s="814"/>
      <c r="HA4015" s="814"/>
      <c r="HB4015" s="814"/>
      <c r="HC4015" s="814"/>
      <c r="HD4015" s="814"/>
      <c r="HE4015" s="814"/>
      <c r="HF4015" s="814"/>
      <c r="HG4015" s="814"/>
      <c r="HH4015" s="814"/>
      <c r="HI4015" s="814"/>
      <c r="HJ4015" s="814"/>
      <c r="HK4015" s="814"/>
      <c r="HL4015" s="814"/>
      <c r="HM4015" s="814"/>
      <c r="HN4015" s="814"/>
      <c r="HO4015" s="814"/>
      <c r="HP4015" s="814"/>
      <c r="HQ4015" s="814"/>
      <c r="HR4015" s="814"/>
      <c r="HS4015" s="814"/>
      <c r="HT4015" s="814"/>
      <c r="HU4015" s="814"/>
      <c r="HV4015" s="814"/>
      <c r="HW4015" s="814"/>
      <c r="HX4015" s="814"/>
      <c r="HY4015" s="814"/>
      <c r="HZ4015" s="814"/>
      <c r="IA4015" s="814"/>
      <c r="IB4015" s="814"/>
      <c r="IC4015" s="814"/>
      <c r="ID4015" s="814"/>
      <c r="IE4015" s="814"/>
      <c r="IF4015" s="814"/>
      <c r="IG4015" s="814"/>
      <c r="IH4015" s="814"/>
      <c r="II4015" s="814"/>
      <c r="IJ4015" s="814"/>
      <c r="IK4015" s="814"/>
      <c r="IL4015" s="814"/>
      <c r="IM4015" s="814"/>
      <c r="IN4015" s="814"/>
    </row>
    <row r="4016" spans="1:248" ht="13.5" customHeight="1">
      <c r="A4016" s="640">
        <v>84</v>
      </c>
      <c r="B4016" s="670" t="s">
        <v>1965</v>
      </c>
      <c r="C4016" s="693" t="s">
        <v>709</v>
      </c>
      <c r="D4016" s="608">
        <v>1</v>
      </c>
      <c r="E4016" s="608">
        <v>2010</v>
      </c>
      <c r="F4016" s="1095">
        <v>177.06601000000001</v>
      </c>
      <c r="G4016" s="825">
        <f t="shared" si="132"/>
        <v>177.06601000000001</v>
      </c>
      <c r="H4016" s="1096">
        <v>100</v>
      </c>
      <c r="I4016" s="825">
        <f t="shared" si="133"/>
        <v>0</v>
      </c>
      <c r="J4016" s="668"/>
      <c r="K4016" s="725"/>
      <c r="L4016" s="725"/>
      <c r="M4016" s="668"/>
      <c r="N4016" s="725"/>
      <c r="O4016" s="831"/>
      <c r="P4016" s="1877"/>
      <c r="Q4016" s="814"/>
      <c r="R4016" s="814"/>
      <c r="S4016" s="814"/>
      <c r="T4016" s="814"/>
      <c r="U4016" s="814"/>
      <c r="V4016" s="814"/>
      <c r="W4016" s="814"/>
      <c r="X4016" s="814"/>
      <c r="Y4016" s="814"/>
      <c r="Z4016" s="814"/>
      <c r="AA4016" s="814"/>
      <c r="AB4016" s="814"/>
      <c r="AC4016" s="814"/>
      <c r="AD4016" s="814"/>
      <c r="AE4016" s="814"/>
      <c r="AF4016" s="814"/>
      <c r="AG4016" s="814"/>
      <c r="AH4016" s="814"/>
      <c r="AI4016" s="814"/>
      <c r="AJ4016" s="814"/>
      <c r="AK4016" s="814"/>
      <c r="AL4016" s="814"/>
      <c r="AM4016" s="814"/>
      <c r="AN4016" s="814"/>
      <c r="AO4016" s="814"/>
      <c r="AP4016" s="814"/>
      <c r="AQ4016" s="814"/>
      <c r="AR4016" s="814"/>
      <c r="AS4016" s="814"/>
      <c r="AT4016" s="814"/>
      <c r="AU4016" s="814"/>
      <c r="AV4016" s="814"/>
      <c r="AW4016" s="814"/>
      <c r="AX4016" s="814"/>
      <c r="AY4016" s="814"/>
      <c r="AZ4016" s="814"/>
      <c r="BA4016" s="814"/>
      <c r="BB4016" s="814"/>
      <c r="BC4016" s="814"/>
      <c r="BD4016" s="814"/>
      <c r="BE4016" s="814"/>
      <c r="BF4016" s="814"/>
      <c r="BG4016" s="814"/>
      <c r="BH4016" s="814"/>
      <c r="BI4016" s="814"/>
      <c r="BJ4016" s="814"/>
      <c r="BK4016" s="814"/>
      <c r="BL4016" s="814"/>
      <c r="BM4016" s="814"/>
      <c r="BN4016" s="814"/>
      <c r="BO4016" s="814"/>
      <c r="BP4016" s="814"/>
      <c r="BQ4016" s="814"/>
      <c r="BR4016" s="814"/>
      <c r="BS4016" s="814"/>
      <c r="BT4016" s="814"/>
      <c r="BU4016" s="814"/>
      <c r="BV4016" s="814"/>
      <c r="BW4016" s="814"/>
      <c r="BX4016" s="814"/>
      <c r="BY4016" s="814"/>
      <c r="BZ4016" s="814"/>
      <c r="CA4016" s="814"/>
      <c r="CB4016" s="814"/>
      <c r="CC4016" s="814"/>
      <c r="CD4016" s="814"/>
      <c r="CE4016" s="814"/>
      <c r="CF4016" s="814"/>
      <c r="CG4016" s="814"/>
      <c r="CH4016" s="814"/>
      <c r="CI4016" s="814"/>
      <c r="CJ4016" s="814"/>
      <c r="CK4016" s="814"/>
      <c r="CL4016" s="814"/>
      <c r="CM4016" s="814"/>
      <c r="CN4016" s="814"/>
      <c r="CO4016" s="814"/>
      <c r="CP4016" s="814"/>
      <c r="CQ4016" s="814"/>
      <c r="CR4016" s="814"/>
      <c r="CS4016" s="814"/>
      <c r="CT4016" s="814"/>
      <c r="CU4016" s="814"/>
      <c r="CV4016" s="814"/>
      <c r="CW4016" s="814"/>
      <c r="CX4016" s="814"/>
      <c r="CY4016" s="814"/>
      <c r="CZ4016" s="814"/>
      <c r="DA4016" s="814"/>
      <c r="DB4016" s="814"/>
      <c r="DC4016" s="814"/>
      <c r="DD4016" s="814"/>
      <c r="DE4016" s="814"/>
      <c r="DF4016" s="814"/>
      <c r="DG4016" s="814"/>
      <c r="DH4016" s="814"/>
      <c r="DI4016" s="814"/>
      <c r="DJ4016" s="814"/>
      <c r="DK4016" s="814"/>
      <c r="DL4016" s="814"/>
      <c r="DM4016" s="814"/>
      <c r="DN4016" s="814"/>
      <c r="DO4016" s="814"/>
      <c r="DP4016" s="814"/>
      <c r="DQ4016" s="814"/>
      <c r="DR4016" s="814"/>
      <c r="DS4016" s="814"/>
      <c r="DT4016" s="814"/>
      <c r="DU4016" s="814"/>
      <c r="DV4016" s="814"/>
      <c r="DW4016" s="814"/>
      <c r="DX4016" s="814"/>
      <c r="DY4016" s="814"/>
      <c r="DZ4016" s="814"/>
      <c r="EA4016" s="814"/>
      <c r="EB4016" s="814"/>
      <c r="EC4016" s="814"/>
      <c r="ED4016" s="814"/>
      <c r="EE4016" s="814"/>
      <c r="EF4016" s="814"/>
      <c r="EG4016" s="814"/>
      <c r="EH4016" s="814"/>
      <c r="EI4016" s="814"/>
      <c r="EJ4016" s="814"/>
      <c r="EK4016" s="814"/>
      <c r="EL4016" s="814"/>
      <c r="EM4016" s="814"/>
      <c r="EN4016" s="814"/>
      <c r="EO4016" s="814"/>
      <c r="EP4016" s="814"/>
      <c r="EQ4016" s="814"/>
      <c r="ER4016" s="814"/>
      <c r="ES4016" s="814"/>
      <c r="ET4016" s="814"/>
      <c r="EU4016" s="814"/>
      <c r="EV4016" s="814"/>
      <c r="EW4016" s="814"/>
      <c r="EX4016" s="814"/>
      <c r="EY4016" s="814"/>
      <c r="EZ4016" s="814"/>
      <c r="FA4016" s="814"/>
      <c r="FB4016" s="814"/>
      <c r="FC4016" s="814"/>
      <c r="FD4016" s="814"/>
      <c r="FE4016" s="814"/>
      <c r="FF4016" s="814"/>
      <c r="FG4016" s="814"/>
      <c r="FH4016" s="814"/>
      <c r="FI4016" s="814"/>
      <c r="FJ4016" s="814"/>
      <c r="FK4016" s="814"/>
      <c r="FL4016" s="814"/>
      <c r="FM4016" s="814"/>
      <c r="FN4016" s="814"/>
      <c r="FO4016" s="814"/>
      <c r="FP4016" s="814"/>
      <c r="FQ4016" s="814"/>
      <c r="FR4016" s="814"/>
      <c r="FS4016" s="814"/>
      <c r="FT4016" s="814"/>
      <c r="FU4016" s="814"/>
      <c r="FV4016" s="814"/>
      <c r="FW4016" s="814"/>
      <c r="FX4016" s="814"/>
      <c r="FY4016" s="814"/>
      <c r="FZ4016" s="814"/>
      <c r="GA4016" s="814"/>
      <c r="GB4016" s="814"/>
      <c r="GC4016" s="814"/>
      <c r="GD4016" s="814"/>
      <c r="GE4016" s="814"/>
      <c r="GF4016" s="814"/>
      <c r="GG4016" s="814"/>
      <c r="GH4016" s="814"/>
      <c r="GI4016" s="814"/>
      <c r="GJ4016" s="814"/>
      <c r="GK4016" s="814"/>
      <c r="GL4016" s="814"/>
      <c r="GM4016" s="814"/>
      <c r="GN4016" s="814"/>
      <c r="GO4016" s="814"/>
      <c r="GP4016" s="814"/>
      <c r="GQ4016" s="814"/>
      <c r="GR4016" s="814"/>
      <c r="GS4016" s="814"/>
      <c r="GT4016" s="814"/>
      <c r="GU4016" s="814"/>
      <c r="GV4016" s="814"/>
      <c r="GW4016" s="814"/>
      <c r="GX4016" s="814"/>
      <c r="GY4016" s="814"/>
      <c r="GZ4016" s="814"/>
      <c r="HA4016" s="814"/>
      <c r="HB4016" s="814"/>
      <c r="HC4016" s="814"/>
      <c r="HD4016" s="814"/>
      <c r="HE4016" s="814"/>
      <c r="HF4016" s="814"/>
      <c r="HG4016" s="814"/>
      <c r="HH4016" s="814"/>
      <c r="HI4016" s="814"/>
      <c r="HJ4016" s="814"/>
      <c r="HK4016" s="814"/>
      <c r="HL4016" s="814"/>
      <c r="HM4016" s="814"/>
      <c r="HN4016" s="814"/>
      <c r="HO4016" s="814"/>
      <c r="HP4016" s="814"/>
      <c r="HQ4016" s="814"/>
      <c r="HR4016" s="814"/>
      <c r="HS4016" s="814"/>
      <c r="HT4016" s="814"/>
      <c r="HU4016" s="814"/>
      <c r="HV4016" s="814"/>
      <c r="HW4016" s="814"/>
      <c r="HX4016" s="814"/>
      <c r="HY4016" s="814"/>
      <c r="HZ4016" s="814"/>
      <c r="IA4016" s="814"/>
      <c r="IB4016" s="814"/>
      <c r="IC4016" s="814"/>
      <c r="ID4016" s="814"/>
      <c r="IE4016" s="814"/>
      <c r="IF4016" s="814"/>
      <c r="IG4016" s="814"/>
      <c r="IH4016" s="814"/>
      <c r="II4016" s="814"/>
      <c r="IJ4016" s="814"/>
      <c r="IK4016" s="814"/>
      <c r="IL4016" s="814"/>
      <c r="IM4016" s="814"/>
      <c r="IN4016" s="814"/>
    </row>
    <row r="4017" spans="1:248" ht="13.5" customHeight="1">
      <c r="A4017" s="640">
        <v>85</v>
      </c>
      <c r="B4017" s="670" t="s">
        <v>1829</v>
      </c>
      <c r="C4017" s="693" t="s">
        <v>709</v>
      </c>
      <c r="D4017" s="608">
        <v>21</v>
      </c>
      <c r="E4017" s="608">
        <v>2005</v>
      </c>
      <c r="F4017" s="1095">
        <v>1787.9311935483872</v>
      </c>
      <c r="G4017" s="825">
        <f t="shared" si="132"/>
        <v>1787.9311935483872</v>
      </c>
      <c r="H4017" s="1096">
        <v>100</v>
      </c>
      <c r="I4017" s="825">
        <f t="shared" si="133"/>
        <v>0</v>
      </c>
      <c r="J4017" s="668"/>
      <c r="K4017" s="725"/>
      <c r="L4017" s="725"/>
      <c r="M4017" s="668"/>
      <c r="N4017" s="725"/>
      <c r="O4017" s="831"/>
      <c r="P4017" s="1877"/>
      <c r="Q4017" s="814"/>
      <c r="R4017" s="814"/>
      <c r="S4017" s="814"/>
      <c r="T4017" s="814"/>
      <c r="U4017" s="814"/>
      <c r="V4017" s="814"/>
      <c r="W4017" s="814"/>
      <c r="X4017" s="814"/>
      <c r="Y4017" s="814"/>
      <c r="Z4017" s="814"/>
      <c r="AA4017" s="814"/>
      <c r="AB4017" s="814"/>
      <c r="AC4017" s="814"/>
      <c r="AD4017" s="814"/>
      <c r="AE4017" s="814"/>
      <c r="AF4017" s="814"/>
      <c r="AG4017" s="814"/>
      <c r="AH4017" s="814"/>
      <c r="AI4017" s="814"/>
      <c r="AJ4017" s="814"/>
      <c r="AK4017" s="814"/>
      <c r="AL4017" s="814"/>
      <c r="AM4017" s="814"/>
      <c r="AN4017" s="814"/>
      <c r="AO4017" s="814"/>
      <c r="AP4017" s="814"/>
      <c r="AQ4017" s="814"/>
      <c r="AR4017" s="814"/>
      <c r="AS4017" s="814"/>
      <c r="AT4017" s="814"/>
      <c r="AU4017" s="814"/>
      <c r="AV4017" s="814"/>
      <c r="AW4017" s="814"/>
      <c r="AX4017" s="814"/>
      <c r="AY4017" s="814"/>
      <c r="AZ4017" s="814"/>
      <c r="BA4017" s="814"/>
      <c r="BB4017" s="814"/>
      <c r="BC4017" s="814"/>
      <c r="BD4017" s="814"/>
      <c r="BE4017" s="814"/>
      <c r="BF4017" s="814"/>
      <c r="BG4017" s="814"/>
      <c r="BH4017" s="814"/>
      <c r="BI4017" s="814"/>
      <c r="BJ4017" s="814"/>
      <c r="BK4017" s="814"/>
      <c r="BL4017" s="814"/>
      <c r="BM4017" s="814"/>
      <c r="BN4017" s="814"/>
      <c r="BO4017" s="814"/>
      <c r="BP4017" s="814"/>
      <c r="BQ4017" s="814"/>
      <c r="BR4017" s="814"/>
      <c r="BS4017" s="814"/>
      <c r="BT4017" s="814"/>
      <c r="BU4017" s="814"/>
      <c r="BV4017" s="814"/>
      <c r="BW4017" s="814"/>
      <c r="BX4017" s="814"/>
      <c r="BY4017" s="814"/>
      <c r="BZ4017" s="814"/>
      <c r="CA4017" s="814"/>
      <c r="CB4017" s="814"/>
      <c r="CC4017" s="814"/>
      <c r="CD4017" s="814"/>
      <c r="CE4017" s="814"/>
      <c r="CF4017" s="814"/>
      <c r="CG4017" s="814"/>
      <c r="CH4017" s="814"/>
      <c r="CI4017" s="814"/>
      <c r="CJ4017" s="814"/>
      <c r="CK4017" s="814"/>
      <c r="CL4017" s="814"/>
      <c r="CM4017" s="814"/>
      <c r="CN4017" s="814"/>
      <c r="CO4017" s="814"/>
      <c r="CP4017" s="814"/>
      <c r="CQ4017" s="814"/>
      <c r="CR4017" s="814"/>
      <c r="CS4017" s="814"/>
      <c r="CT4017" s="814"/>
      <c r="CU4017" s="814"/>
      <c r="CV4017" s="814"/>
      <c r="CW4017" s="814"/>
      <c r="CX4017" s="814"/>
      <c r="CY4017" s="814"/>
      <c r="CZ4017" s="814"/>
      <c r="DA4017" s="814"/>
      <c r="DB4017" s="814"/>
      <c r="DC4017" s="814"/>
      <c r="DD4017" s="814"/>
      <c r="DE4017" s="814"/>
      <c r="DF4017" s="814"/>
      <c r="DG4017" s="814"/>
      <c r="DH4017" s="814"/>
      <c r="DI4017" s="814"/>
      <c r="DJ4017" s="814"/>
      <c r="DK4017" s="814"/>
      <c r="DL4017" s="814"/>
      <c r="DM4017" s="814"/>
      <c r="DN4017" s="814"/>
      <c r="DO4017" s="814"/>
      <c r="DP4017" s="814"/>
      <c r="DQ4017" s="814"/>
      <c r="DR4017" s="814"/>
      <c r="DS4017" s="814"/>
      <c r="DT4017" s="814"/>
      <c r="DU4017" s="814"/>
      <c r="DV4017" s="814"/>
      <c r="DW4017" s="814"/>
      <c r="DX4017" s="814"/>
      <c r="DY4017" s="814"/>
      <c r="DZ4017" s="814"/>
      <c r="EA4017" s="814"/>
      <c r="EB4017" s="814"/>
      <c r="EC4017" s="814"/>
      <c r="ED4017" s="814"/>
      <c r="EE4017" s="814"/>
      <c r="EF4017" s="814"/>
      <c r="EG4017" s="814"/>
      <c r="EH4017" s="814"/>
      <c r="EI4017" s="814"/>
      <c r="EJ4017" s="814"/>
      <c r="EK4017" s="814"/>
      <c r="EL4017" s="814"/>
      <c r="EM4017" s="814"/>
      <c r="EN4017" s="814"/>
      <c r="EO4017" s="814"/>
      <c r="EP4017" s="814"/>
      <c r="EQ4017" s="814"/>
      <c r="ER4017" s="814"/>
      <c r="ES4017" s="814"/>
      <c r="ET4017" s="814"/>
      <c r="EU4017" s="814"/>
      <c r="EV4017" s="814"/>
      <c r="EW4017" s="814"/>
      <c r="EX4017" s="814"/>
      <c r="EY4017" s="814"/>
      <c r="EZ4017" s="814"/>
      <c r="FA4017" s="814"/>
      <c r="FB4017" s="814"/>
      <c r="FC4017" s="814"/>
      <c r="FD4017" s="814"/>
      <c r="FE4017" s="814"/>
      <c r="FF4017" s="814"/>
      <c r="FG4017" s="814"/>
      <c r="FH4017" s="814"/>
      <c r="FI4017" s="814"/>
      <c r="FJ4017" s="814"/>
      <c r="FK4017" s="814"/>
      <c r="FL4017" s="814"/>
      <c r="FM4017" s="814"/>
      <c r="FN4017" s="814"/>
      <c r="FO4017" s="814"/>
      <c r="FP4017" s="814"/>
      <c r="FQ4017" s="814"/>
      <c r="FR4017" s="814"/>
      <c r="FS4017" s="814"/>
      <c r="FT4017" s="814"/>
      <c r="FU4017" s="814"/>
      <c r="FV4017" s="814"/>
      <c r="FW4017" s="814"/>
      <c r="FX4017" s="814"/>
      <c r="FY4017" s="814"/>
      <c r="FZ4017" s="814"/>
      <c r="GA4017" s="814"/>
      <c r="GB4017" s="814"/>
      <c r="GC4017" s="814"/>
      <c r="GD4017" s="814"/>
      <c r="GE4017" s="814"/>
      <c r="GF4017" s="814"/>
      <c r="GG4017" s="814"/>
      <c r="GH4017" s="814"/>
      <c r="GI4017" s="814"/>
      <c r="GJ4017" s="814"/>
      <c r="GK4017" s="814"/>
      <c r="GL4017" s="814"/>
      <c r="GM4017" s="814"/>
      <c r="GN4017" s="814"/>
      <c r="GO4017" s="814"/>
      <c r="GP4017" s="814"/>
      <c r="GQ4017" s="814"/>
      <c r="GR4017" s="814"/>
      <c r="GS4017" s="814"/>
      <c r="GT4017" s="814"/>
      <c r="GU4017" s="814"/>
      <c r="GV4017" s="814"/>
      <c r="GW4017" s="814"/>
      <c r="GX4017" s="814"/>
      <c r="GY4017" s="814"/>
      <c r="GZ4017" s="814"/>
      <c r="HA4017" s="814"/>
      <c r="HB4017" s="814"/>
      <c r="HC4017" s="814"/>
      <c r="HD4017" s="814"/>
      <c r="HE4017" s="814"/>
      <c r="HF4017" s="814"/>
      <c r="HG4017" s="814"/>
      <c r="HH4017" s="814"/>
      <c r="HI4017" s="814"/>
      <c r="HJ4017" s="814"/>
      <c r="HK4017" s="814"/>
      <c r="HL4017" s="814"/>
      <c r="HM4017" s="814"/>
      <c r="HN4017" s="814"/>
      <c r="HO4017" s="814"/>
      <c r="HP4017" s="814"/>
      <c r="HQ4017" s="814"/>
      <c r="HR4017" s="814"/>
      <c r="HS4017" s="814"/>
      <c r="HT4017" s="814"/>
      <c r="HU4017" s="814"/>
      <c r="HV4017" s="814"/>
      <c r="HW4017" s="814"/>
      <c r="HX4017" s="814"/>
      <c r="HY4017" s="814"/>
      <c r="HZ4017" s="814"/>
      <c r="IA4017" s="814"/>
      <c r="IB4017" s="814"/>
      <c r="IC4017" s="814"/>
      <c r="ID4017" s="814"/>
      <c r="IE4017" s="814"/>
      <c r="IF4017" s="814"/>
      <c r="IG4017" s="814"/>
      <c r="IH4017" s="814"/>
      <c r="II4017" s="814"/>
      <c r="IJ4017" s="814"/>
      <c r="IK4017" s="814"/>
      <c r="IL4017" s="814"/>
      <c r="IM4017" s="814"/>
      <c r="IN4017" s="814"/>
    </row>
    <row r="4018" spans="1:248" ht="13.5" customHeight="1">
      <c r="A4018" s="640">
        <v>86</v>
      </c>
      <c r="B4018" s="670" t="s">
        <v>1830</v>
      </c>
      <c r="C4018" s="693" t="s">
        <v>709</v>
      </c>
      <c r="D4018" s="608">
        <v>12</v>
      </c>
      <c r="E4018" s="608">
        <v>2005</v>
      </c>
      <c r="F4018" s="1095">
        <v>934.46039999999994</v>
      </c>
      <c r="G4018" s="825">
        <f t="shared" si="132"/>
        <v>934.46039999999994</v>
      </c>
      <c r="H4018" s="1096">
        <v>100</v>
      </c>
      <c r="I4018" s="825">
        <f t="shared" si="133"/>
        <v>0</v>
      </c>
      <c r="J4018" s="668"/>
      <c r="K4018" s="725"/>
      <c r="L4018" s="725"/>
      <c r="M4018" s="668"/>
      <c r="N4018" s="725"/>
      <c r="O4018" s="831"/>
      <c r="P4018" s="1877"/>
      <c r="Q4018" s="814"/>
      <c r="R4018" s="814"/>
      <c r="S4018" s="814"/>
      <c r="T4018" s="814"/>
      <c r="U4018" s="814"/>
      <c r="V4018" s="814"/>
      <c r="W4018" s="814"/>
      <c r="X4018" s="814"/>
      <c r="Y4018" s="814"/>
      <c r="Z4018" s="814"/>
      <c r="AA4018" s="814"/>
      <c r="AB4018" s="814"/>
      <c r="AC4018" s="814"/>
      <c r="AD4018" s="814"/>
      <c r="AE4018" s="814"/>
      <c r="AF4018" s="814"/>
      <c r="AG4018" s="814"/>
      <c r="AH4018" s="814"/>
      <c r="AI4018" s="814"/>
      <c r="AJ4018" s="814"/>
      <c r="AK4018" s="814"/>
      <c r="AL4018" s="814"/>
      <c r="AM4018" s="814"/>
      <c r="AN4018" s="814"/>
      <c r="AO4018" s="814"/>
      <c r="AP4018" s="814"/>
      <c r="AQ4018" s="814"/>
      <c r="AR4018" s="814"/>
      <c r="AS4018" s="814"/>
      <c r="AT4018" s="814"/>
      <c r="AU4018" s="814"/>
      <c r="AV4018" s="814"/>
      <c r="AW4018" s="814"/>
      <c r="AX4018" s="814"/>
      <c r="AY4018" s="814"/>
      <c r="AZ4018" s="814"/>
      <c r="BA4018" s="814"/>
      <c r="BB4018" s="814"/>
      <c r="BC4018" s="814"/>
      <c r="BD4018" s="814"/>
      <c r="BE4018" s="814"/>
      <c r="BF4018" s="814"/>
      <c r="BG4018" s="814"/>
      <c r="BH4018" s="814"/>
      <c r="BI4018" s="814"/>
      <c r="BJ4018" s="814"/>
      <c r="BK4018" s="814"/>
      <c r="BL4018" s="814"/>
      <c r="BM4018" s="814"/>
      <c r="BN4018" s="814"/>
      <c r="BO4018" s="814"/>
      <c r="BP4018" s="814"/>
      <c r="BQ4018" s="814"/>
      <c r="BR4018" s="814"/>
      <c r="BS4018" s="814"/>
      <c r="BT4018" s="814"/>
      <c r="BU4018" s="814"/>
      <c r="BV4018" s="814"/>
      <c r="BW4018" s="814"/>
      <c r="BX4018" s="814"/>
      <c r="BY4018" s="814"/>
      <c r="BZ4018" s="814"/>
      <c r="CA4018" s="814"/>
      <c r="CB4018" s="814"/>
      <c r="CC4018" s="814"/>
      <c r="CD4018" s="814"/>
      <c r="CE4018" s="814"/>
      <c r="CF4018" s="814"/>
      <c r="CG4018" s="814"/>
      <c r="CH4018" s="814"/>
      <c r="CI4018" s="814"/>
      <c r="CJ4018" s="814"/>
      <c r="CK4018" s="814"/>
      <c r="CL4018" s="814"/>
      <c r="CM4018" s="814"/>
      <c r="CN4018" s="814"/>
      <c r="CO4018" s="814"/>
      <c r="CP4018" s="814"/>
      <c r="CQ4018" s="814"/>
      <c r="CR4018" s="814"/>
      <c r="CS4018" s="814"/>
      <c r="CT4018" s="814"/>
      <c r="CU4018" s="814"/>
      <c r="CV4018" s="814"/>
      <c r="CW4018" s="814"/>
      <c r="CX4018" s="814"/>
      <c r="CY4018" s="814"/>
      <c r="CZ4018" s="814"/>
      <c r="DA4018" s="814"/>
      <c r="DB4018" s="814"/>
      <c r="DC4018" s="814"/>
      <c r="DD4018" s="814"/>
      <c r="DE4018" s="814"/>
      <c r="DF4018" s="814"/>
      <c r="DG4018" s="814"/>
      <c r="DH4018" s="814"/>
      <c r="DI4018" s="814"/>
      <c r="DJ4018" s="814"/>
      <c r="DK4018" s="814"/>
      <c r="DL4018" s="814"/>
      <c r="DM4018" s="814"/>
      <c r="DN4018" s="814"/>
      <c r="DO4018" s="814"/>
      <c r="DP4018" s="814"/>
      <c r="DQ4018" s="814"/>
      <c r="DR4018" s="814"/>
      <c r="DS4018" s="814"/>
      <c r="DT4018" s="814"/>
      <c r="DU4018" s="814"/>
      <c r="DV4018" s="814"/>
      <c r="DW4018" s="814"/>
      <c r="DX4018" s="814"/>
      <c r="DY4018" s="814"/>
      <c r="DZ4018" s="814"/>
      <c r="EA4018" s="814"/>
      <c r="EB4018" s="814"/>
      <c r="EC4018" s="814"/>
      <c r="ED4018" s="814"/>
      <c r="EE4018" s="814"/>
      <c r="EF4018" s="814"/>
      <c r="EG4018" s="814"/>
      <c r="EH4018" s="814"/>
      <c r="EI4018" s="814"/>
      <c r="EJ4018" s="814"/>
      <c r="EK4018" s="814"/>
      <c r="EL4018" s="814"/>
      <c r="EM4018" s="814"/>
      <c r="EN4018" s="814"/>
      <c r="EO4018" s="814"/>
      <c r="EP4018" s="814"/>
      <c r="EQ4018" s="814"/>
      <c r="ER4018" s="814"/>
      <c r="ES4018" s="814"/>
      <c r="ET4018" s="814"/>
      <c r="EU4018" s="814"/>
      <c r="EV4018" s="814"/>
      <c r="EW4018" s="814"/>
      <c r="EX4018" s="814"/>
      <c r="EY4018" s="814"/>
      <c r="EZ4018" s="814"/>
      <c r="FA4018" s="814"/>
      <c r="FB4018" s="814"/>
      <c r="FC4018" s="814"/>
      <c r="FD4018" s="814"/>
      <c r="FE4018" s="814"/>
      <c r="FF4018" s="814"/>
      <c r="FG4018" s="814"/>
      <c r="FH4018" s="814"/>
      <c r="FI4018" s="814"/>
      <c r="FJ4018" s="814"/>
      <c r="FK4018" s="814"/>
      <c r="FL4018" s="814"/>
      <c r="FM4018" s="814"/>
      <c r="FN4018" s="814"/>
      <c r="FO4018" s="814"/>
      <c r="FP4018" s="814"/>
      <c r="FQ4018" s="814"/>
      <c r="FR4018" s="814"/>
      <c r="FS4018" s="814"/>
      <c r="FT4018" s="814"/>
      <c r="FU4018" s="814"/>
      <c r="FV4018" s="814"/>
      <c r="FW4018" s="814"/>
      <c r="FX4018" s="814"/>
      <c r="FY4018" s="814"/>
      <c r="FZ4018" s="814"/>
      <c r="GA4018" s="814"/>
      <c r="GB4018" s="814"/>
      <c r="GC4018" s="814"/>
      <c r="GD4018" s="814"/>
      <c r="GE4018" s="814"/>
      <c r="GF4018" s="814"/>
      <c r="GG4018" s="814"/>
      <c r="GH4018" s="814"/>
      <c r="GI4018" s="814"/>
      <c r="GJ4018" s="814"/>
      <c r="GK4018" s="814"/>
      <c r="GL4018" s="814"/>
      <c r="GM4018" s="814"/>
      <c r="GN4018" s="814"/>
      <c r="GO4018" s="814"/>
      <c r="GP4018" s="814"/>
      <c r="GQ4018" s="814"/>
      <c r="GR4018" s="814"/>
      <c r="GS4018" s="814"/>
      <c r="GT4018" s="814"/>
      <c r="GU4018" s="814"/>
      <c r="GV4018" s="814"/>
      <c r="GW4018" s="814"/>
      <c r="GX4018" s="814"/>
      <c r="GY4018" s="814"/>
      <c r="GZ4018" s="814"/>
      <c r="HA4018" s="814"/>
      <c r="HB4018" s="814"/>
      <c r="HC4018" s="814"/>
      <c r="HD4018" s="814"/>
      <c r="HE4018" s="814"/>
      <c r="HF4018" s="814"/>
      <c r="HG4018" s="814"/>
      <c r="HH4018" s="814"/>
      <c r="HI4018" s="814"/>
      <c r="HJ4018" s="814"/>
      <c r="HK4018" s="814"/>
      <c r="HL4018" s="814"/>
      <c r="HM4018" s="814"/>
      <c r="HN4018" s="814"/>
      <c r="HO4018" s="814"/>
      <c r="HP4018" s="814"/>
      <c r="HQ4018" s="814"/>
      <c r="HR4018" s="814"/>
      <c r="HS4018" s="814"/>
      <c r="HT4018" s="814"/>
      <c r="HU4018" s="814"/>
      <c r="HV4018" s="814"/>
      <c r="HW4018" s="814"/>
      <c r="HX4018" s="814"/>
      <c r="HY4018" s="814"/>
      <c r="HZ4018" s="814"/>
      <c r="IA4018" s="814"/>
      <c r="IB4018" s="814"/>
      <c r="IC4018" s="814"/>
      <c r="ID4018" s="814"/>
      <c r="IE4018" s="814"/>
      <c r="IF4018" s="814"/>
      <c r="IG4018" s="814"/>
      <c r="IH4018" s="814"/>
      <c r="II4018" s="814"/>
      <c r="IJ4018" s="814"/>
      <c r="IK4018" s="814"/>
      <c r="IL4018" s="814"/>
      <c r="IM4018" s="814"/>
      <c r="IN4018" s="814"/>
    </row>
    <row r="4019" spans="1:248" ht="13.5" customHeight="1">
      <c r="A4019" s="640">
        <v>87</v>
      </c>
      <c r="B4019" s="670" t="s">
        <v>1966</v>
      </c>
      <c r="C4019" s="693" t="s">
        <v>709</v>
      </c>
      <c r="D4019" s="608">
        <v>2</v>
      </c>
      <c r="E4019" s="608">
        <v>2005</v>
      </c>
      <c r="F4019" s="1095">
        <v>170.28</v>
      </c>
      <c r="G4019" s="825">
        <f t="shared" si="132"/>
        <v>170.28</v>
      </c>
      <c r="H4019" s="1096">
        <v>100</v>
      </c>
      <c r="I4019" s="825">
        <f t="shared" si="133"/>
        <v>0</v>
      </c>
      <c r="J4019" s="668"/>
      <c r="K4019" s="725"/>
      <c r="L4019" s="725"/>
      <c r="M4019" s="668"/>
      <c r="N4019" s="725"/>
      <c r="O4019" s="831"/>
      <c r="P4019" s="1877"/>
      <c r="Q4019" s="814"/>
      <c r="R4019" s="814"/>
      <c r="S4019" s="814"/>
      <c r="T4019" s="814"/>
      <c r="U4019" s="814"/>
      <c r="V4019" s="814"/>
      <c r="W4019" s="814"/>
      <c r="X4019" s="814"/>
      <c r="Y4019" s="814"/>
      <c r="Z4019" s="814"/>
      <c r="AA4019" s="814"/>
      <c r="AB4019" s="814"/>
      <c r="AC4019" s="814"/>
      <c r="AD4019" s="814"/>
      <c r="AE4019" s="814"/>
      <c r="AF4019" s="814"/>
      <c r="AG4019" s="814"/>
      <c r="AH4019" s="814"/>
      <c r="AI4019" s="814"/>
      <c r="AJ4019" s="814"/>
      <c r="AK4019" s="814"/>
      <c r="AL4019" s="814"/>
      <c r="AM4019" s="814"/>
      <c r="AN4019" s="814"/>
      <c r="AO4019" s="814"/>
      <c r="AP4019" s="814"/>
      <c r="AQ4019" s="814"/>
      <c r="AR4019" s="814"/>
      <c r="AS4019" s="814"/>
      <c r="AT4019" s="814"/>
      <c r="AU4019" s="814"/>
      <c r="AV4019" s="814"/>
      <c r="AW4019" s="814"/>
      <c r="AX4019" s="814"/>
      <c r="AY4019" s="814"/>
      <c r="AZ4019" s="814"/>
      <c r="BA4019" s="814"/>
      <c r="BB4019" s="814"/>
      <c r="BC4019" s="814"/>
      <c r="BD4019" s="814"/>
      <c r="BE4019" s="814"/>
      <c r="BF4019" s="814"/>
      <c r="BG4019" s="814"/>
      <c r="BH4019" s="814"/>
      <c r="BI4019" s="814"/>
      <c r="BJ4019" s="814"/>
      <c r="BK4019" s="814"/>
      <c r="BL4019" s="814"/>
      <c r="BM4019" s="814"/>
      <c r="BN4019" s="814"/>
      <c r="BO4019" s="814"/>
      <c r="BP4019" s="814"/>
      <c r="BQ4019" s="814"/>
      <c r="BR4019" s="814"/>
      <c r="BS4019" s="814"/>
      <c r="BT4019" s="814"/>
      <c r="BU4019" s="814"/>
      <c r="BV4019" s="814"/>
      <c r="BW4019" s="814"/>
      <c r="BX4019" s="814"/>
      <c r="BY4019" s="814"/>
      <c r="BZ4019" s="814"/>
      <c r="CA4019" s="814"/>
      <c r="CB4019" s="814"/>
      <c r="CC4019" s="814"/>
      <c r="CD4019" s="814"/>
      <c r="CE4019" s="814"/>
      <c r="CF4019" s="814"/>
      <c r="CG4019" s="814"/>
      <c r="CH4019" s="814"/>
      <c r="CI4019" s="814"/>
      <c r="CJ4019" s="814"/>
      <c r="CK4019" s="814"/>
      <c r="CL4019" s="814"/>
      <c r="CM4019" s="814"/>
      <c r="CN4019" s="814"/>
      <c r="CO4019" s="814"/>
      <c r="CP4019" s="814"/>
      <c r="CQ4019" s="814"/>
      <c r="CR4019" s="814"/>
      <c r="CS4019" s="814"/>
      <c r="CT4019" s="814"/>
      <c r="CU4019" s="814"/>
      <c r="CV4019" s="814"/>
      <c r="CW4019" s="814"/>
      <c r="CX4019" s="814"/>
      <c r="CY4019" s="814"/>
      <c r="CZ4019" s="814"/>
      <c r="DA4019" s="814"/>
      <c r="DB4019" s="814"/>
      <c r="DC4019" s="814"/>
      <c r="DD4019" s="814"/>
      <c r="DE4019" s="814"/>
      <c r="DF4019" s="814"/>
      <c r="DG4019" s="814"/>
      <c r="DH4019" s="814"/>
      <c r="DI4019" s="814"/>
      <c r="DJ4019" s="814"/>
      <c r="DK4019" s="814"/>
      <c r="DL4019" s="814"/>
      <c r="DM4019" s="814"/>
      <c r="DN4019" s="814"/>
      <c r="DO4019" s="814"/>
      <c r="DP4019" s="814"/>
      <c r="DQ4019" s="814"/>
      <c r="DR4019" s="814"/>
      <c r="DS4019" s="814"/>
      <c r="DT4019" s="814"/>
      <c r="DU4019" s="814"/>
      <c r="DV4019" s="814"/>
      <c r="DW4019" s="814"/>
      <c r="DX4019" s="814"/>
      <c r="DY4019" s="814"/>
      <c r="DZ4019" s="814"/>
      <c r="EA4019" s="814"/>
      <c r="EB4019" s="814"/>
      <c r="EC4019" s="814"/>
      <c r="ED4019" s="814"/>
      <c r="EE4019" s="814"/>
      <c r="EF4019" s="814"/>
      <c r="EG4019" s="814"/>
      <c r="EH4019" s="814"/>
      <c r="EI4019" s="814"/>
      <c r="EJ4019" s="814"/>
      <c r="EK4019" s="814"/>
      <c r="EL4019" s="814"/>
      <c r="EM4019" s="814"/>
      <c r="EN4019" s="814"/>
      <c r="EO4019" s="814"/>
      <c r="EP4019" s="814"/>
      <c r="EQ4019" s="814"/>
      <c r="ER4019" s="814"/>
      <c r="ES4019" s="814"/>
      <c r="ET4019" s="814"/>
      <c r="EU4019" s="814"/>
      <c r="EV4019" s="814"/>
      <c r="EW4019" s="814"/>
      <c r="EX4019" s="814"/>
      <c r="EY4019" s="814"/>
      <c r="EZ4019" s="814"/>
      <c r="FA4019" s="814"/>
      <c r="FB4019" s="814"/>
      <c r="FC4019" s="814"/>
      <c r="FD4019" s="814"/>
      <c r="FE4019" s="814"/>
      <c r="FF4019" s="814"/>
      <c r="FG4019" s="814"/>
      <c r="FH4019" s="814"/>
      <c r="FI4019" s="814"/>
      <c r="FJ4019" s="814"/>
      <c r="FK4019" s="814"/>
      <c r="FL4019" s="814"/>
      <c r="FM4019" s="814"/>
      <c r="FN4019" s="814"/>
      <c r="FO4019" s="814"/>
      <c r="FP4019" s="814"/>
      <c r="FQ4019" s="814"/>
      <c r="FR4019" s="814"/>
      <c r="FS4019" s="814"/>
      <c r="FT4019" s="814"/>
      <c r="FU4019" s="814"/>
      <c r="FV4019" s="814"/>
      <c r="FW4019" s="814"/>
      <c r="FX4019" s="814"/>
      <c r="FY4019" s="814"/>
      <c r="FZ4019" s="814"/>
      <c r="GA4019" s="814"/>
      <c r="GB4019" s="814"/>
      <c r="GC4019" s="814"/>
      <c r="GD4019" s="814"/>
      <c r="GE4019" s="814"/>
      <c r="GF4019" s="814"/>
      <c r="GG4019" s="814"/>
      <c r="GH4019" s="814"/>
      <c r="GI4019" s="814"/>
      <c r="GJ4019" s="814"/>
      <c r="GK4019" s="814"/>
      <c r="GL4019" s="814"/>
      <c r="GM4019" s="814"/>
      <c r="GN4019" s="814"/>
      <c r="GO4019" s="814"/>
      <c r="GP4019" s="814"/>
      <c r="GQ4019" s="814"/>
      <c r="GR4019" s="814"/>
      <c r="GS4019" s="814"/>
      <c r="GT4019" s="814"/>
      <c r="GU4019" s="814"/>
      <c r="GV4019" s="814"/>
      <c r="GW4019" s="814"/>
      <c r="GX4019" s="814"/>
      <c r="GY4019" s="814"/>
      <c r="GZ4019" s="814"/>
      <c r="HA4019" s="814"/>
      <c r="HB4019" s="814"/>
      <c r="HC4019" s="814"/>
      <c r="HD4019" s="814"/>
      <c r="HE4019" s="814"/>
      <c r="HF4019" s="814"/>
      <c r="HG4019" s="814"/>
      <c r="HH4019" s="814"/>
      <c r="HI4019" s="814"/>
      <c r="HJ4019" s="814"/>
      <c r="HK4019" s="814"/>
      <c r="HL4019" s="814"/>
      <c r="HM4019" s="814"/>
      <c r="HN4019" s="814"/>
      <c r="HO4019" s="814"/>
      <c r="HP4019" s="814"/>
      <c r="HQ4019" s="814"/>
      <c r="HR4019" s="814"/>
      <c r="HS4019" s="814"/>
      <c r="HT4019" s="814"/>
      <c r="HU4019" s="814"/>
      <c r="HV4019" s="814"/>
      <c r="HW4019" s="814"/>
      <c r="HX4019" s="814"/>
      <c r="HY4019" s="814"/>
      <c r="HZ4019" s="814"/>
      <c r="IA4019" s="814"/>
      <c r="IB4019" s="814"/>
      <c r="IC4019" s="814"/>
      <c r="ID4019" s="814"/>
      <c r="IE4019" s="814"/>
      <c r="IF4019" s="814"/>
      <c r="IG4019" s="814"/>
      <c r="IH4019" s="814"/>
      <c r="II4019" s="814"/>
      <c r="IJ4019" s="814"/>
      <c r="IK4019" s="814"/>
      <c r="IL4019" s="814"/>
      <c r="IM4019" s="814"/>
      <c r="IN4019" s="814"/>
    </row>
    <row r="4020" spans="1:248" ht="13.5" customHeight="1">
      <c r="A4020" s="640">
        <v>88</v>
      </c>
      <c r="B4020" s="670" t="s">
        <v>755</v>
      </c>
      <c r="C4020" s="693" t="s">
        <v>709</v>
      </c>
      <c r="D4020" s="608">
        <v>1</v>
      </c>
      <c r="E4020" s="608">
        <v>2005</v>
      </c>
      <c r="F4020" s="1095">
        <v>78.346999999999994</v>
      </c>
      <c r="G4020" s="825">
        <f t="shared" si="132"/>
        <v>78.346999999999994</v>
      </c>
      <c r="H4020" s="1096">
        <v>100</v>
      </c>
      <c r="I4020" s="825">
        <f t="shared" si="133"/>
        <v>0</v>
      </c>
      <c r="J4020" s="668"/>
      <c r="K4020" s="725"/>
      <c r="L4020" s="725"/>
      <c r="M4020" s="668"/>
      <c r="N4020" s="725"/>
      <c r="O4020" s="831"/>
      <c r="P4020" s="1877"/>
      <c r="Q4020" s="814"/>
      <c r="R4020" s="814"/>
      <c r="S4020" s="814"/>
      <c r="T4020" s="814"/>
      <c r="U4020" s="814"/>
      <c r="V4020" s="814"/>
      <c r="W4020" s="814"/>
      <c r="X4020" s="814"/>
      <c r="Y4020" s="814"/>
      <c r="Z4020" s="814"/>
      <c r="AA4020" s="814"/>
      <c r="AB4020" s="814"/>
      <c r="AC4020" s="814"/>
      <c r="AD4020" s="814"/>
      <c r="AE4020" s="814"/>
      <c r="AF4020" s="814"/>
      <c r="AG4020" s="814"/>
      <c r="AH4020" s="814"/>
      <c r="AI4020" s="814"/>
      <c r="AJ4020" s="814"/>
      <c r="AK4020" s="814"/>
      <c r="AL4020" s="814"/>
      <c r="AM4020" s="814"/>
      <c r="AN4020" s="814"/>
      <c r="AO4020" s="814"/>
      <c r="AP4020" s="814"/>
      <c r="AQ4020" s="814"/>
      <c r="AR4020" s="814"/>
      <c r="AS4020" s="814"/>
      <c r="AT4020" s="814"/>
      <c r="AU4020" s="814"/>
      <c r="AV4020" s="814"/>
      <c r="AW4020" s="814"/>
      <c r="AX4020" s="814"/>
      <c r="AY4020" s="814"/>
      <c r="AZ4020" s="814"/>
      <c r="BA4020" s="814"/>
      <c r="BB4020" s="814"/>
      <c r="BC4020" s="814"/>
      <c r="BD4020" s="814"/>
      <c r="BE4020" s="814"/>
      <c r="BF4020" s="814"/>
      <c r="BG4020" s="814"/>
      <c r="BH4020" s="814"/>
      <c r="BI4020" s="814"/>
      <c r="BJ4020" s="814"/>
      <c r="BK4020" s="814"/>
      <c r="BL4020" s="814"/>
      <c r="BM4020" s="814"/>
      <c r="BN4020" s="814"/>
      <c r="BO4020" s="814"/>
      <c r="BP4020" s="814"/>
      <c r="BQ4020" s="814"/>
      <c r="BR4020" s="814"/>
      <c r="BS4020" s="814"/>
      <c r="BT4020" s="814"/>
      <c r="BU4020" s="814"/>
      <c r="BV4020" s="814"/>
      <c r="BW4020" s="814"/>
      <c r="BX4020" s="814"/>
      <c r="BY4020" s="814"/>
      <c r="BZ4020" s="814"/>
      <c r="CA4020" s="814"/>
      <c r="CB4020" s="814"/>
      <c r="CC4020" s="814"/>
      <c r="CD4020" s="814"/>
      <c r="CE4020" s="814"/>
      <c r="CF4020" s="814"/>
      <c r="CG4020" s="814"/>
      <c r="CH4020" s="814"/>
      <c r="CI4020" s="814"/>
      <c r="CJ4020" s="814"/>
      <c r="CK4020" s="814"/>
      <c r="CL4020" s="814"/>
      <c r="CM4020" s="814"/>
      <c r="CN4020" s="814"/>
      <c r="CO4020" s="814"/>
      <c r="CP4020" s="814"/>
      <c r="CQ4020" s="814"/>
      <c r="CR4020" s="814"/>
      <c r="CS4020" s="814"/>
      <c r="CT4020" s="814"/>
      <c r="CU4020" s="814"/>
      <c r="CV4020" s="814"/>
      <c r="CW4020" s="814"/>
      <c r="CX4020" s="814"/>
      <c r="CY4020" s="814"/>
      <c r="CZ4020" s="814"/>
      <c r="DA4020" s="814"/>
      <c r="DB4020" s="814"/>
      <c r="DC4020" s="814"/>
      <c r="DD4020" s="814"/>
      <c r="DE4020" s="814"/>
      <c r="DF4020" s="814"/>
      <c r="DG4020" s="814"/>
      <c r="DH4020" s="814"/>
      <c r="DI4020" s="814"/>
      <c r="DJ4020" s="814"/>
      <c r="DK4020" s="814"/>
      <c r="DL4020" s="814"/>
      <c r="DM4020" s="814"/>
      <c r="DN4020" s="814"/>
      <c r="DO4020" s="814"/>
      <c r="DP4020" s="814"/>
      <c r="DQ4020" s="814"/>
      <c r="DR4020" s="814"/>
      <c r="DS4020" s="814"/>
      <c r="DT4020" s="814"/>
      <c r="DU4020" s="814"/>
      <c r="DV4020" s="814"/>
      <c r="DW4020" s="814"/>
      <c r="DX4020" s="814"/>
      <c r="DY4020" s="814"/>
      <c r="DZ4020" s="814"/>
      <c r="EA4020" s="814"/>
      <c r="EB4020" s="814"/>
      <c r="EC4020" s="814"/>
      <c r="ED4020" s="814"/>
      <c r="EE4020" s="814"/>
      <c r="EF4020" s="814"/>
      <c r="EG4020" s="814"/>
      <c r="EH4020" s="814"/>
      <c r="EI4020" s="814"/>
      <c r="EJ4020" s="814"/>
      <c r="EK4020" s="814"/>
      <c r="EL4020" s="814"/>
      <c r="EM4020" s="814"/>
      <c r="EN4020" s="814"/>
      <c r="EO4020" s="814"/>
      <c r="EP4020" s="814"/>
      <c r="EQ4020" s="814"/>
      <c r="ER4020" s="814"/>
      <c r="ES4020" s="814"/>
      <c r="ET4020" s="814"/>
      <c r="EU4020" s="814"/>
      <c r="EV4020" s="814"/>
      <c r="EW4020" s="814"/>
      <c r="EX4020" s="814"/>
      <c r="EY4020" s="814"/>
      <c r="EZ4020" s="814"/>
      <c r="FA4020" s="814"/>
      <c r="FB4020" s="814"/>
      <c r="FC4020" s="814"/>
      <c r="FD4020" s="814"/>
      <c r="FE4020" s="814"/>
      <c r="FF4020" s="814"/>
      <c r="FG4020" s="814"/>
      <c r="FH4020" s="814"/>
      <c r="FI4020" s="814"/>
      <c r="FJ4020" s="814"/>
      <c r="FK4020" s="814"/>
      <c r="FL4020" s="814"/>
      <c r="FM4020" s="814"/>
      <c r="FN4020" s="814"/>
      <c r="FO4020" s="814"/>
      <c r="FP4020" s="814"/>
      <c r="FQ4020" s="814"/>
      <c r="FR4020" s="814"/>
      <c r="FS4020" s="814"/>
      <c r="FT4020" s="814"/>
      <c r="FU4020" s="814"/>
      <c r="FV4020" s="814"/>
      <c r="FW4020" s="814"/>
      <c r="FX4020" s="814"/>
      <c r="FY4020" s="814"/>
      <c r="FZ4020" s="814"/>
      <c r="GA4020" s="814"/>
      <c r="GB4020" s="814"/>
      <c r="GC4020" s="814"/>
      <c r="GD4020" s="814"/>
      <c r="GE4020" s="814"/>
      <c r="GF4020" s="814"/>
      <c r="GG4020" s="814"/>
      <c r="GH4020" s="814"/>
      <c r="GI4020" s="814"/>
      <c r="GJ4020" s="814"/>
      <c r="GK4020" s="814"/>
      <c r="GL4020" s="814"/>
      <c r="GM4020" s="814"/>
      <c r="GN4020" s="814"/>
      <c r="GO4020" s="814"/>
      <c r="GP4020" s="814"/>
      <c r="GQ4020" s="814"/>
      <c r="GR4020" s="814"/>
      <c r="GS4020" s="814"/>
      <c r="GT4020" s="814"/>
      <c r="GU4020" s="814"/>
      <c r="GV4020" s="814"/>
      <c r="GW4020" s="814"/>
      <c r="GX4020" s="814"/>
      <c r="GY4020" s="814"/>
      <c r="GZ4020" s="814"/>
      <c r="HA4020" s="814"/>
      <c r="HB4020" s="814"/>
      <c r="HC4020" s="814"/>
      <c r="HD4020" s="814"/>
      <c r="HE4020" s="814"/>
      <c r="HF4020" s="814"/>
      <c r="HG4020" s="814"/>
      <c r="HH4020" s="814"/>
      <c r="HI4020" s="814"/>
      <c r="HJ4020" s="814"/>
      <c r="HK4020" s="814"/>
      <c r="HL4020" s="814"/>
      <c r="HM4020" s="814"/>
      <c r="HN4020" s="814"/>
      <c r="HO4020" s="814"/>
      <c r="HP4020" s="814"/>
      <c r="HQ4020" s="814"/>
      <c r="HR4020" s="814"/>
      <c r="HS4020" s="814"/>
      <c r="HT4020" s="814"/>
      <c r="HU4020" s="814"/>
      <c r="HV4020" s="814"/>
      <c r="HW4020" s="814"/>
      <c r="HX4020" s="814"/>
      <c r="HY4020" s="814"/>
      <c r="HZ4020" s="814"/>
      <c r="IA4020" s="814"/>
      <c r="IB4020" s="814"/>
      <c r="IC4020" s="814"/>
      <c r="ID4020" s="814"/>
      <c r="IE4020" s="814"/>
      <c r="IF4020" s="814"/>
      <c r="IG4020" s="814"/>
      <c r="IH4020" s="814"/>
      <c r="II4020" s="814"/>
      <c r="IJ4020" s="814"/>
      <c r="IK4020" s="814"/>
      <c r="IL4020" s="814"/>
      <c r="IM4020" s="814"/>
      <c r="IN4020" s="814"/>
    </row>
    <row r="4021" spans="1:248" ht="13.5" customHeight="1">
      <c r="A4021" s="640">
        <v>89</v>
      </c>
      <c r="B4021" s="670" t="s">
        <v>771</v>
      </c>
      <c r="C4021" s="693" t="s">
        <v>709</v>
      </c>
      <c r="D4021" s="608">
        <v>1</v>
      </c>
      <c r="E4021" s="608">
        <v>2008</v>
      </c>
      <c r="F4021" s="1095">
        <v>130</v>
      </c>
      <c r="G4021" s="825">
        <f t="shared" si="132"/>
        <v>130</v>
      </c>
      <c r="H4021" s="1096">
        <v>100</v>
      </c>
      <c r="I4021" s="825">
        <f t="shared" si="133"/>
        <v>0</v>
      </c>
      <c r="J4021" s="668"/>
      <c r="K4021" s="725"/>
      <c r="L4021" s="725"/>
      <c r="M4021" s="668"/>
      <c r="N4021" s="725"/>
      <c r="O4021" s="831"/>
      <c r="P4021" s="1877"/>
      <c r="Q4021" s="814"/>
      <c r="R4021" s="814"/>
      <c r="S4021" s="814"/>
      <c r="T4021" s="814"/>
      <c r="U4021" s="814"/>
      <c r="V4021" s="814"/>
      <c r="W4021" s="814"/>
      <c r="X4021" s="814"/>
      <c r="Y4021" s="814"/>
      <c r="Z4021" s="814"/>
      <c r="AA4021" s="814"/>
      <c r="AB4021" s="814"/>
      <c r="AC4021" s="814"/>
      <c r="AD4021" s="814"/>
      <c r="AE4021" s="814"/>
      <c r="AF4021" s="814"/>
      <c r="AG4021" s="814"/>
      <c r="AH4021" s="814"/>
      <c r="AI4021" s="814"/>
      <c r="AJ4021" s="814"/>
      <c r="AK4021" s="814"/>
      <c r="AL4021" s="814"/>
      <c r="AM4021" s="814"/>
      <c r="AN4021" s="814"/>
      <c r="AO4021" s="814"/>
      <c r="AP4021" s="814"/>
      <c r="AQ4021" s="814"/>
      <c r="AR4021" s="814"/>
      <c r="AS4021" s="814"/>
      <c r="AT4021" s="814"/>
      <c r="AU4021" s="814"/>
      <c r="AV4021" s="814"/>
      <c r="AW4021" s="814"/>
      <c r="AX4021" s="814"/>
      <c r="AY4021" s="814"/>
      <c r="AZ4021" s="814"/>
      <c r="BA4021" s="814"/>
      <c r="BB4021" s="814"/>
      <c r="BC4021" s="814"/>
      <c r="BD4021" s="814"/>
      <c r="BE4021" s="814"/>
      <c r="BF4021" s="814"/>
      <c r="BG4021" s="814"/>
      <c r="BH4021" s="814"/>
      <c r="BI4021" s="814"/>
      <c r="BJ4021" s="814"/>
      <c r="BK4021" s="814"/>
      <c r="BL4021" s="814"/>
      <c r="BM4021" s="814"/>
      <c r="BN4021" s="814"/>
      <c r="BO4021" s="814"/>
      <c r="BP4021" s="814"/>
      <c r="BQ4021" s="814"/>
      <c r="BR4021" s="814"/>
      <c r="BS4021" s="814"/>
      <c r="BT4021" s="814"/>
      <c r="BU4021" s="814"/>
      <c r="BV4021" s="814"/>
      <c r="BW4021" s="814"/>
      <c r="BX4021" s="814"/>
      <c r="BY4021" s="814"/>
      <c r="BZ4021" s="814"/>
      <c r="CA4021" s="814"/>
      <c r="CB4021" s="814"/>
      <c r="CC4021" s="814"/>
      <c r="CD4021" s="814"/>
      <c r="CE4021" s="814"/>
      <c r="CF4021" s="814"/>
      <c r="CG4021" s="814"/>
      <c r="CH4021" s="814"/>
      <c r="CI4021" s="814"/>
      <c r="CJ4021" s="814"/>
      <c r="CK4021" s="814"/>
      <c r="CL4021" s="814"/>
      <c r="CM4021" s="814"/>
      <c r="CN4021" s="814"/>
      <c r="CO4021" s="814"/>
      <c r="CP4021" s="814"/>
      <c r="CQ4021" s="814"/>
      <c r="CR4021" s="814"/>
      <c r="CS4021" s="814"/>
      <c r="CT4021" s="814"/>
      <c r="CU4021" s="814"/>
      <c r="CV4021" s="814"/>
      <c r="CW4021" s="814"/>
      <c r="CX4021" s="814"/>
      <c r="CY4021" s="814"/>
      <c r="CZ4021" s="814"/>
      <c r="DA4021" s="814"/>
      <c r="DB4021" s="814"/>
      <c r="DC4021" s="814"/>
      <c r="DD4021" s="814"/>
      <c r="DE4021" s="814"/>
      <c r="DF4021" s="814"/>
      <c r="DG4021" s="814"/>
      <c r="DH4021" s="814"/>
      <c r="DI4021" s="814"/>
      <c r="DJ4021" s="814"/>
      <c r="DK4021" s="814"/>
      <c r="DL4021" s="814"/>
      <c r="DM4021" s="814"/>
      <c r="DN4021" s="814"/>
      <c r="DO4021" s="814"/>
      <c r="DP4021" s="814"/>
      <c r="DQ4021" s="814"/>
      <c r="DR4021" s="814"/>
      <c r="DS4021" s="814"/>
      <c r="DT4021" s="814"/>
      <c r="DU4021" s="814"/>
      <c r="DV4021" s="814"/>
      <c r="DW4021" s="814"/>
      <c r="DX4021" s="814"/>
      <c r="DY4021" s="814"/>
      <c r="DZ4021" s="814"/>
      <c r="EA4021" s="814"/>
      <c r="EB4021" s="814"/>
      <c r="EC4021" s="814"/>
      <c r="ED4021" s="814"/>
      <c r="EE4021" s="814"/>
      <c r="EF4021" s="814"/>
      <c r="EG4021" s="814"/>
      <c r="EH4021" s="814"/>
      <c r="EI4021" s="814"/>
      <c r="EJ4021" s="814"/>
      <c r="EK4021" s="814"/>
      <c r="EL4021" s="814"/>
      <c r="EM4021" s="814"/>
      <c r="EN4021" s="814"/>
      <c r="EO4021" s="814"/>
      <c r="EP4021" s="814"/>
      <c r="EQ4021" s="814"/>
      <c r="ER4021" s="814"/>
      <c r="ES4021" s="814"/>
      <c r="ET4021" s="814"/>
      <c r="EU4021" s="814"/>
      <c r="EV4021" s="814"/>
      <c r="EW4021" s="814"/>
      <c r="EX4021" s="814"/>
      <c r="EY4021" s="814"/>
      <c r="EZ4021" s="814"/>
      <c r="FA4021" s="814"/>
      <c r="FB4021" s="814"/>
      <c r="FC4021" s="814"/>
      <c r="FD4021" s="814"/>
      <c r="FE4021" s="814"/>
      <c r="FF4021" s="814"/>
      <c r="FG4021" s="814"/>
      <c r="FH4021" s="814"/>
      <c r="FI4021" s="814"/>
      <c r="FJ4021" s="814"/>
      <c r="FK4021" s="814"/>
      <c r="FL4021" s="814"/>
      <c r="FM4021" s="814"/>
      <c r="FN4021" s="814"/>
      <c r="FO4021" s="814"/>
      <c r="FP4021" s="814"/>
      <c r="FQ4021" s="814"/>
      <c r="FR4021" s="814"/>
      <c r="FS4021" s="814"/>
      <c r="FT4021" s="814"/>
      <c r="FU4021" s="814"/>
      <c r="FV4021" s="814"/>
      <c r="FW4021" s="814"/>
      <c r="FX4021" s="814"/>
      <c r="FY4021" s="814"/>
      <c r="FZ4021" s="814"/>
      <c r="GA4021" s="814"/>
      <c r="GB4021" s="814"/>
      <c r="GC4021" s="814"/>
      <c r="GD4021" s="814"/>
      <c r="GE4021" s="814"/>
      <c r="GF4021" s="814"/>
      <c r="GG4021" s="814"/>
      <c r="GH4021" s="814"/>
      <c r="GI4021" s="814"/>
      <c r="GJ4021" s="814"/>
      <c r="GK4021" s="814"/>
      <c r="GL4021" s="814"/>
      <c r="GM4021" s="814"/>
      <c r="GN4021" s="814"/>
      <c r="GO4021" s="814"/>
      <c r="GP4021" s="814"/>
      <c r="GQ4021" s="814"/>
      <c r="GR4021" s="814"/>
      <c r="GS4021" s="814"/>
      <c r="GT4021" s="814"/>
      <c r="GU4021" s="814"/>
      <c r="GV4021" s="814"/>
      <c r="GW4021" s="814"/>
      <c r="GX4021" s="814"/>
      <c r="GY4021" s="814"/>
      <c r="GZ4021" s="814"/>
      <c r="HA4021" s="814"/>
      <c r="HB4021" s="814"/>
      <c r="HC4021" s="814"/>
      <c r="HD4021" s="814"/>
      <c r="HE4021" s="814"/>
      <c r="HF4021" s="814"/>
      <c r="HG4021" s="814"/>
      <c r="HH4021" s="814"/>
      <c r="HI4021" s="814"/>
      <c r="HJ4021" s="814"/>
      <c r="HK4021" s="814"/>
      <c r="HL4021" s="814"/>
      <c r="HM4021" s="814"/>
      <c r="HN4021" s="814"/>
      <c r="HO4021" s="814"/>
      <c r="HP4021" s="814"/>
      <c r="HQ4021" s="814"/>
      <c r="HR4021" s="814"/>
      <c r="HS4021" s="814"/>
      <c r="HT4021" s="814"/>
      <c r="HU4021" s="814"/>
      <c r="HV4021" s="814"/>
      <c r="HW4021" s="814"/>
      <c r="HX4021" s="814"/>
      <c r="HY4021" s="814"/>
      <c r="HZ4021" s="814"/>
      <c r="IA4021" s="814"/>
      <c r="IB4021" s="814"/>
      <c r="IC4021" s="814"/>
      <c r="ID4021" s="814"/>
      <c r="IE4021" s="814"/>
      <c r="IF4021" s="814"/>
      <c r="IG4021" s="814"/>
      <c r="IH4021" s="814"/>
      <c r="II4021" s="814"/>
      <c r="IJ4021" s="814"/>
      <c r="IK4021" s="814"/>
      <c r="IL4021" s="814"/>
      <c r="IM4021" s="814"/>
      <c r="IN4021" s="814"/>
    </row>
    <row r="4022" spans="1:248" ht="13.5" customHeight="1">
      <c r="A4022" s="640">
        <v>90</v>
      </c>
      <c r="B4022" s="670" t="s">
        <v>1967</v>
      </c>
      <c r="C4022" s="693" t="s">
        <v>709</v>
      </c>
      <c r="D4022" s="608">
        <v>1</v>
      </c>
      <c r="E4022" s="608">
        <v>2008</v>
      </c>
      <c r="F4022" s="1095">
        <v>130</v>
      </c>
      <c r="G4022" s="825">
        <f t="shared" si="132"/>
        <v>130</v>
      </c>
      <c r="H4022" s="1096">
        <v>100</v>
      </c>
      <c r="I4022" s="825">
        <f t="shared" si="133"/>
        <v>0</v>
      </c>
      <c r="J4022" s="668"/>
      <c r="K4022" s="725"/>
      <c r="L4022" s="725"/>
      <c r="M4022" s="668"/>
      <c r="N4022" s="725"/>
      <c r="O4022" s="831"/>
      <c r="P4022" s="1877"/>
      <c r="Q4022" s="814"/>
      <c r="R4022" s="814"/>
      <c r="S4022" s="814"/>
      <c r="T4022" s="814"/>
      <c r="U4022" s="814"/>
      <c r="V4022" s="814"/>
      <c r="W4022" s="814"/>
      <c r="X4022" s="814"/>
      <c r="Y4022" s="814"/>
      <c r="Z4022" s="814"/>
      <c r="AA4022" s="814"/>
      <c r="AB4022" s="814"/>
      <c r="AC4022" s="814"/>
      <c r="AD4022" s="814"/>
      <c r="AE4022" s="814"/>
      <c r="AF4022" s="814"/>
      <c r="AG4022" s="814"/>
      <c r="AH4022" s="814"/>
      <c r="AI4022" s="814"/>
      <c r="AJ4022" s="814"/>
      <c r="AK4022" s="814"/>
      <c r="AL4022" s="814"/>
      <c r="AM4022" s="814"/>
      <c r="AN4022" s="814"/>
      <c r="AO4022" s="814"/>
      <c r="AP4022" s="814"/>
      <c r="AQ4022" s="814"/>
      <c r="AR4022" s="814"/>
      <c r="AS4022" s="814"/>
      <c r="AT4022" s="814"/>
      <c r="AU4022" s="814"/>
      <c r="AV4022" s="814"/>
      <c r="AW4022" s="814"/>
      <c r="AX4022" s="814"/>
      <c r="AY4022" s="814"/>
      <c r="AZ4022" s="814"/>
      <c r="BA4022" s="814"/>
      <c r="BB4022" s="814"/>
      <c r="BC4022" s="814"/>
      <c r="BD4022" s="814"/>
      <c r="BE4022" s="814"/>
      <c r="BF4022" s="814"/>
      <c r="BG4022" s="814"/>
      <c r="BH4022" s="814"/>
      <c r="BI4022" s="814"/>
      <c r="BJ4022" s="814"/>
      <c r="BK4022" s="814"/>
      <c r="BL4022" s="814"/>
      <c r="BM4022" s="814"/>
      <c r="BN4022" s="814"/>
      <c r="BO4022" s="814"/>
      <c r="BP4022" s="814"/>
      <c r="BQ4022" s="814"/>
      <c r="BR4022" s="814"/>
      <c r="BS4022" s="814"/>
      <c r="BT4022" s="814"/>
      <c r="BU4022" s="814"/>
      <c r="BV4022" s="814"/>
      <c r="BW4022" s="814"/>
      <c r="BX4022" s="814"/>
      <c r="BY4022" s="814"/>
      <c r="BZ4022" s="814"/>
      <c r="CA4022" s="814"/>
      <c r="CB4022" s="814"/>
      <c r="CC4022" s="814"/>
      <c r="CD4022" s="814"/>
      <c r="CE4022" s="814"/>
      <c r="CF4022" s="814"/>
      <c r="CG4022" s="814"/>
      <c r="CH4022" s="814"/>
      <c r="CI4022" s="814"/>
      <c r="CJ4022" s="814"/>
      <c r="CK4022" s="814"/>
      <c r="CL4022" s="814"/>
      <c r="CM4022" s="814"/>
      <c r="CN4022" s="814"/>
      <c r="CO4022" s="814"/>
      <c r="CP4022" s="814"/>
      <c r="CQ4022" s="814"/>
      <c r="CR4022" s="814"/>
      <c r="CS4022" s="814"/>
      <c r="CT4022" s="814"/>
      <c r="CU4022" s="814"/>
      <c r="CV4022" s="814"/>
      <c r="CW4022" s="814"/>
      <c r="CX4022" s="814"/>
      <c r="CY4022" s="814"/>
      <c r="CZ4022" s="814"/>
      <c r="DA4022" s="814"/>
      <c r="DB4022" s="814"/>
      <c r="DC4022" s="814"/>
      <c r="DD4022" s="814"/>
      <c r="DE4022" s="814"/>
      <c r="DF4022" s="814"/>
      <c r="DG4022" s="814"/>
      <c r="DH4022" s="814"/>
      <c r="DI4022" s="814"/>
      <c r="DJ4022" s="814"/>
      <c r="DK4022" s="814"/>
      <c r="DL4022" s="814"/>
      <c r="DM4022" s="814"/>
      <c r="DN4022" s="814"/>
      <c r="DO4022" s="814"/>
      <c r="DP4022" s="814"/>
      <c r="DQ4022" s="814"/>
      <c r="DR4022" s="814"/>
      <c r="DS4022" s="814"/>
      <c r="DT4022" s="814"/>
      <c r="DU4022" s="814"/>
      <c r="DV4022" s="814"/>
      <c r="DW4022" s="814"/>
      <c r="DX4022" s="814"/>
      <c r="DY4022" s="814"/>
      <c r="DZ4022" s="814"/>
      <c r="EA4022" s="814"/>
      <c r="EB4022" s="814"/>
      <c r="EC4022" s="814"/>
      <c r="ED4022" s="814"/>
      <c r="EE4022" s="814"/>
      <c r="EF4022" s="814"/>
      <c r="EG4022" s="814"/>
      <c r="EH4022" s="814"/>
      <c r="EI4022" s="814"/>
      <c r="EJ4022" s="814"/>
      <c r="EK4022" s="814"/>
      <c r="EL4022" s="814"/>
      <c r="EM4022" s="814"/>
      <c r="EN4022" s="814"/>
      <c r="EO4022" s="814"/>
      <c r="EP4022" s="814"/>
      <c r="EQ4022" s="814"/>
      <c r="ER4022" s="814"/>
      <c r="ES4022" s="814"/>
      <c r="ET4022" s="814"/>
      <c r="EU4022" s="814"/>
      <c r="EV4022" s="814"/>
      <c r="EW4022" s="814"/>
      <c r="EX4022" s="814"/>
      <c r="EY4022" s="814"/>
      <c r="EZ4022" s="814"/>
      <c r="FA4022" s="814"/>
      <c r="FB4022" s="814"/>
      <c r="FC4022" s="814"/>
      <c r="FD4022" s="814"/>
      <c r="FE4022" s="814"/>
      <c r="FF4022" s="814"/>
      <c r="FG4022" s="814"/>
      <c r="FH4022" s="814"/>
      <c r="FI4022" s="814"/>
      <c r="FJ4022" s="814"/>
      <c r="FK4022" s="814"/>
      <c r="FL4022" s="814"/>
      <c r="FM4022" s="814"/>
      <c r="FN4022" s="814"/>
      <c r="FO4022" s="814"/>
      <c r="FP4022" s="814"/>
      <c r="FQ4022" s="814"/>
      <c r="FR4022" s="814"/>
      <c r="FS4022" s="814"/>
      <c r="FT4022" s="814"/>
      <c r="FU4022" s="814"/>
      <c r="FV4022" s="814"/>
      <c r="FW4022" s="814"/>
      <c r="FX4022" s="814"/>
      <c r="FY4022" s="814"/>
      <c r="FZ4022" s="814"/>
      <c r="GA4022" s="814"/>
      <c r="GB4022" s="814"/>
      <c r="GC4022" s="814"/>
      <c r="GD4022" s="814"/>
      <c r="GE4022" s="814"/>
      <c r="GF4022" s="814"/>
      <c r="GG4022" s="814"/>
      <c r="GH4022" s="814"/>
      <c r="GI4022" s="814"/>
      <c r="GJ4022" s="814"/>
      <c r="GK4022" s="814"/>
      <c r="GL4022" s="814"/>
      <c r="GM4022" s="814"/>
      <c r="GN4022" s="814"/>
      <c r="GO4022" s="814"/>
      <c r="GP4022" s="814"/>
      <c r="GQ4022" s="814"/>
      <c r="GR4022" s="814"/>
      <c r="GS4022" s="814"/>
      <c r="GT4022" s="814"/>
      <c r="GU4022" s="814"/>
      <c r="GV4022" s="814"/>
      <c r="GW4022" s="814"/>
      <c r="GX4022" s="814"/>
      <c r="GY4022" s="814"/>
      <c r="GZ4022" s="814"/>
      <c r="HA4022" s="814"/>
      <c r="HB4022" s="814"/>
      <c r="HC4022" s="814"/>
      <c r="HD4022" s="814"/>
      <c r="HE4022" s="814"/>
      <c r="HF4022" s="814"/>
      <c r="HG4022" s="814"/>
      <c r="HH4022" s="814"/>
      <c r="HI4022" s="814"/>
      <c r="HJ4022" s="814"/>
      <c r="HK4022" s="814"/>
      <c r="HL4022" s="814"/>
      <c r="HM4022" s="814"/>
      <c r="HN4022" s="814"/>
      <c r="HO4022" s="814"/>
      <c r="HP4022" s="814"/>
      <c r="HQ4022" s="814"/>
      <c r="HR4022" s="814"/>
      <c r="HS4022" s="814"/>
      <c r="HT4022" s="814"/>
      <c r="HU4022" s="814"/>
      <c r="HV4022" s="814"/>
      <c r="HW4022" s="814"/>
      <c r="HX4022" s="814"/>
      <c r="HY4022" s="814"/>
      <c r="HZ4022" s="814"/>
      <c r="IA4022" s="814"/>
      <c r="IB4022" s="814"/>
      <c r="IC4022" s="814"/>
      <c r="ID4022" s="814"/>
      <c r="IE4022" s="814"/>
      <c r="IF4022" s="814"/>
      <c r="IG4022" s="814"/>
      <c r="IH4022" s="814"/>
      <c r="II4022" s="814"/>
      <c r="IJ4022" s="814"/>
      <c r="IK4022" s="814"/>
      <c r="IL4022" s="814"/>
      <c r="IM4022" s="814"/>
      <c r="IN4022" s="814"/>
    </row>
    <row r="4023" spans="1:248" ht="13.5" customHeight="1">
      <c r="A4023" s="640">
        <v>91</v>
      </c>
      <c r="B4023" s="670" t="s">
        <v>755</v>
      </c>
      <c r="C4023" s="693" t="s">
        <v>709</v>
      </c>
      <c r="D4023" s="608">
        <v>1</v>
      </c>
      <c r="E4023" s="608">
        <v>2008</v>
      </c>
      <c r="F4023" s="1095">
        <v>106</v>
      </c>
      <c r="G4023" s="825">
        <f t="shared" si="132"/>
        <v>106</v>
      </c>
      <c r="H4023" s="1096">
        <v>100</v>
      </c>
      <c r="I4023" s="825">
        <f t="shared" si="133"/>
        <v>0</v>
      </c>
      <c r="J4023" s="668"/>
      <c r="K4023" s="725"/>
      <c r="L4023" s="725"/>
      <c r="M4023" s="668"/>
      <c r="N4023" s="725"/>
      <c r="O4023" s="831"/>
      <c r="P4023" s="1877"/>
      <c r="Q4023" s="814"/>
      <c r="R4023" s="814"/>
      <c r="S4023" s="814"/>
      <c r="T4023" s="814"/>
      <c r="U4023" s="814"/>
      <c r="V4023" s="814"/>
      <c r="W4023" s="814"/>
      <c r="X4023" s="814"/>
      <c r="Y4023" s="814"/>
      <c r="Z4023" s="814"/>
      <c r="AA4023" s="814"/>
      <c r="AB4023" s="814"/>
      <c r="AC4023" s="814"/>
      <c r="AD4023" s="814"/>
      <c r="AE4023" s="814"/>
      <c r="AF4023" s="814"/>
      <c r="AG4023" s="814"/>
      <c r="AH4023" s="814"/>
      <c r="AI4023" s="814"/>
      <c r="AJ4023" s="814"/>
      <c r="AK4023" s="814"/>
      <c r="AL4023" s="814"/>
      <c r="AM4023" s="814"/>
      <c r="AN4023" s="814"/>
      <c r="AO4023" s="814"/>
      <c r="AP4023" s="814"/>
      <c r="AQ4023" s="814"/>
      <c r="AR4023" s="814"/>
      <c r="AS4023" s="814"/>
      <c r="AT4023" s="814"/>
      <c r="AU4023" s="814"/>
      <c r="AV4023" s="814"/>
      <c r="AW4023" s="814"/>
      <c r="AX4023" s="814"/>
      <c r="AY4023" s="814"/>
      <c r="AZ4023" s="814"/>
      <c r="BA4023" s="814"/>
      <c r="BB4023" s="814"/>
      <c r="BC4023" s="814"/>
      <c r="BD4023" s="814"/>
      <c r="BE4023" s="814"/>
      <c r="BF4023" s="814"/>
      <c r="BG4023" s="814"/>
      <c r="BH4023" s="814"/>
      <c r="BI4023" s="814"/>
      <c r="BJ4023" s="814"/>
      <c r="BK4023" s="814"/>
      <c r="BL4023" s="814"/>
      <c r="BM4023" s="814"/>
      <c r="BN4023" s="814"/>
      <c r="BO4023" s="814"/>
      <c r="BP4023" s="814"/>
      <c r="BQ4023" s="814"/>
      <c r="BR4023" s="814"/>
      <c r="BS4023" s="814"/>
      <c r="BT4023" s="814"/>
      <c r="BU4023" s="814"/>
      <c r="BV4023" s="814"/>
      <c r="BW4023" s="814"/>
      <c r="BX4023" s="814"/>
      <c r="BY4023" s="814"/>
      <c r="BZ4023" s="814"/>
      <c r="CA4023" s="814"/>
      <c r="CB4023" s="814"/>
      <c r="CC4023" s="814"/>
      <c r="CD4023" s="814"/>
      <c r="CE4023" s="814"/>
      <c r="CF4023" s="814"/>
      <c r="CG4023" s="814"/>
      <c r="CH4023" s="814"/>
      <c r="CI4023" s="814"/>
      <c r="CJ4023" s="814"/>
      <c r="CK4023" s="814"/>
      <c r="CL4023" s="814"/>
      <c r="CM4023" s="814"/>
      <c r="CN4023" s="814"/>
      <c r="CO4023" s="814"/>
      <c r="CP4023" s="814"/>
      <c r="CQ4023" s="814"/>
      <c r="CR4023" s="814"/>
      <c r="CS4023" s="814"/>
      <c r="CT4023" s="814"/>
      <c r="CU4023" s="814"/>
      <c r="CV4023" s="814"/>
      <c r="CW4023" s="814"/>
      <c r="CX4023" s="814"/>
      <c r="CY4023" s="814"/>
      <c r="CZ4023" s="814"/>
      <c r="DA4023" s="814"/>
      <c r="DB4023" s="814"/>
      <c r="DC4023" s="814"/>
      <c r="DD4023" s="814"/>
      <c r="DE4023" s="814"/>
      <c r="DF4023" s="814"/>
      <c r="DG4023" s="814"/>
      <c r="DH4023" s="814"/>
      <c r="DI4023" s="814"/>
      <c r="DJ4023" s="814"/>
      <c r="DK4023" s="814"/>
      <c r="DL4023" s="814"/>
      <c r="DM4023" s="814"/>
      <c r="DN4023" s="814"/>
      <c r="DO4023" s="814"/>
      <c r="DP4023" s="814"/>
      <c r="DQ4023" s="814"/>
      <c r="DR4023" s="814"/>
      <c r="DS4023" s="814"/>
      <c r="DT4023" s="814"/>
      <c r="DU4023" s="814"/>
      <c r="DV4023" s="814"/>
      <c r="DW4023" s="814"/>
      <c r="DX4023" s="814"/>
      <c r="DY4023" s="814"/>
      <c r="DZ4023" s="814"/>
      <c r="EA4023" s="814"/>
      <c r="EB4023" s="814"/>
      <c r="EC4023" s="814"/>
      <c r="ED4023" s="814"/>
      <c r="EE4023" s="814"/>
      <c r="EF4023" s="814"/>
      <c r="EG4023" s="814"/>
      <c r="EH4023" s="814"/>
      <c r="EI4023" s="814"/>
      <c r="EJ4023" s="814"/>
      <c r="EK4023" s="814"/>
      <c r="EL4023" s="814"/>
      <c r="EM4023" s="814"/>
      <c r="EN4023" s="814"/>
      <c r="EO4023" s="814"/>
      <c r="EP4023" s="814"/>
      <c r="EQ4023" s="814"/>
      <c r="ER4023" s="814"/>
      <c r="ES4023" s="814"/>
      <c r="ET4023" s="814"/>
      <c r="EU4023" s="814"/>
      <c r="EV4023" s="814"/>
      <c r="EW4023" s="814"/>
      <c r="EX4023" s="814"/>
      <c r="EY4023" s="814"/>
      <c r="EZ4023" s="814"/>
      <c r="FA4023" s="814"/>
      <c r="FB4023" s="814"/>
      <c r="FC4023" s="814"/>
      <c r="FD4023" s="814"/>
      <c r="FE4023" s="814"/>
      <c r="FF4023" s="814"/>
      <c r="FG4023" s="814"/>
      <c r="FH4023" s="814"/>
      <c r="FI4023" s="814"/>
      <c r="FJ4023" s="814"/>
      <c r="FK4023" s="814"/>
      <c r="FL4023" s="814"/>
      <c r="FM4023" s="814"/>
      <c r="FN4023" s="814"/>
      <c r="FO4023" s="814"/>
      <c r="FP4023" s="814"/>
      <c r="FQ4023" s="814"/>
      <c r="FR4023" s="814"/>
      <c r="FS4023" s="814"/>
      <c r="FT4023" s="814"/>
      <c r="FU4023" s="814"/>
      <c r="FV4023" s="814"/>
      <c r="FW4023" s="814"/>
      <c r="FX4023" s="814"/>
      <c r="FY4023" s="814"/>
      <c r="FZ4023" s="814"/>
      <c r="GA4023" s="814"/>
      <c r="GB4023" s="814"/>
      <c r="GC4023" s="814"/>
      <c r="GD4023" s="814"/>
      <c r="GE4023" s="814"/>
      <c r="GF4023" s="814"/>
      <c r="GG4023" s="814"/>
      <c r="GH4023" s="814"/>
      <c r="GI4023" s="814"/>
      <c r="GJ4023" s="814"/>
      <c r="GK4023" s="814"/>
      <c r="GL4023" s="814"/>
      <c r="GM4023" s="814"/>
      <c r="GN4023" s="814"/>
      <c r="GO4023" s="814"/>
      <c r="GP4023" s="814"/>
      <c r="GQ4023" s="814"/>
      <c r="GR4023" s="814"/>
      <c r="GS4023" s="814"/>
      <c r="GT4023" s="814"/>
      <c r="GU4023" s="814"/>
      <c r="GV4023" s="814"/>
      <c r="GW4023" s="814"/>
      <c r="GX4023" s="814"/>
      <c r="GY4023" s="814"/>
      <c r="GZ4023" s="814"/>
      <c r="HA4023" s="814"/>
      <c r="HB4023" s="814"/>
      <c r="HC4023" s="814"/>
      <c r="HD4023" s="814"/>
      <c r="HE4023" s="814"/>
      <c r="HF4023" s="814"/>
      <c r="HG4023" s="814"/>
      <c r="HH4023" s="814"/>
      <c r="HI4023" s="814"/>
      <c r="HJ4023" s="814"/>
      <c r="HK4023" s="814"/>
      <c r="HL4023" s="814"/>
      <c r="HM4023" s="814"/>
      <c r="HN4023" s="814"/>
      <c r="HO4023" s="814"/>
      <c r="HP4023" s="814"/>
      <c r="HQ4023" s="814"/>
      <c r="HR4023" s="814"/>
      <c r="HS4023" s="814"/>
      <c r="HT4023" s="814"/>
      <c r="HU4023" s="814"/>
      <c r="HV4023" s="814"/>
      <c r="HW4023" s="814"/>
      <c r="HX4023" s="814"/>
      <c r="HY4023" s="814"/>
      <c r="HZ4023" s="814"/>
      <c r="IA4023" s="814"/>
      <c r="IB4023" s="814"/>
      <c r="IC4023" s="814"/>
      <c r="ID4023" s="814"/>
      <c r="IE4023" s="814"/>
      <c r="IF4023" s="814"/>
      <c r="IG4023" s="814"/>
      <c r="IH4023" s="814"/>
      <c r="II4023" s="814"/>
      <c r="IJ4023" s="814"/>
      <c r="IK4023" s="814"/>
      <c r="IL4023" s="814"/>
      <c r="IM4023" s="814"/>
      <c r="IN4023" s="814"/>
    </row>
    <row r="4024" spans="1:248" ht="13.5" customHeight="1">
      <c r="A4024" s="640">
        <v>92</v>
      </c>
      <c r="B4024" s="670" t="s">
        <v>1967</v>
      </c>
      <c r="C4024" s="693" t="s">
        <v>709</v>
      </c>
      <c r="D4024" s="608">
        <v>1</v>
      </c>
      <c r="E4024" s="608">
        <v>2008</v>
      </c>
      <c r="F4024" s="1095">
        <v>130</v>
      </c>
      <c r="G4024" s="825">
        <f t="shared" si="132"/>
        <v>130</v>
      </c>
      <c r="H4024" s="1096">
        <v>100</v>
      </c>
      <c r="I4024" s="825">
        <f t="shared" si="133"/>
        <v>0</v>
      </c>
      <c r="J4024" s="668"/>
      <c r="K4024" s="725"/>
      <c r="L4024" s="725"/>
      <c r="M4024" s="668"/>
      <c r="N4024" s="725"/>
      <c r="O4024" s="831"/>
      <c r="P4024" s="1877"/>
      <c r="Q4024" s="814"/>
      <c r="R4024" s="814"/>
      <c r="S4024" s="814"/>
      <c r="T4024" s="814"/>
      <c r="U4024" s="814"/>
      <c r="V4024" s="814"/>
      <c r="W4024" s="814"/>
      <c r="X4024" s="814"/>
      <c r="Y4024" s="814"/>
      <c r="Z4024" s="814"/>
      <c r="AA4024" s="814"/>
      <c r="AB4024" s="814"/>
      <c r="AC4024" s="814"/>
      <c r="AD4024" s="814"/>
      <c r="AE4024" s="814"/>
      <c r="AF4024" s="814"/>
      <c r="AG4024" s="814"/>
      <c r="AH4024" s="814"/>
      <c r="AI4024" s="814"/>
      <c r="AJ4024" s="814"/>
      <c r="AK4024" s="814"/>
      <c r="AL4024" s="814"/>
      <c r="AM4024" s="814"/>
      <c r="AN4024" s="814"/>
      <c r="AO4024" s="814"/>
      <c r="AP4024" s="814"/>
      <c r="AQ4024" s="814"/>
      <c r="AR4024" s="814"/>
      <c r="AS4024" s="814"/>
      <c r="AT4024" s="814"/>
      <c r="AU4024" s="814"/>
      <c r="AV4024" s="814"/>
      <c r="AW4024" s="814"/>
      <c r="AX4024" s="814"/>
      <c r="AY4024" s="814"/>
      <c r="AZ4024" s="814"/>
      <c r="BA4024" s="814"/>
      <c r="BB4024" s="814"/>
      <c r="BC4024" s="814"/>
      <c r="BD4024" s="814"/>
      <c r="BE4024" s="814"/>
      <c r="BF4024" s="814"/>
      <c r="BG4024" s="814"/>
      <c r="BH4024" s="814"/>
      <c r="BI4024" s="814"/>
      <c r="BJ4024" s="814"/>
      <c r="BK4024" s="814"/>
      <c r="BL4024" s="814"/>
      <c r="BM4024" s="814"/>
      <c r="BN4024" s="814"/>
      <c r="BO4024" s="814"/>
      <c r="BP4024" s="814"/>
      <c r="BQ4024" s="814"/>
      <c r="BR4024" s="814"/>
      <c r="BS4024" s="814"/>
      <c r="BT4024" s="814"/>
      <c r="BU4024" s="814"/>
      <c r="BV4024" s="814"/>
      <c r="BW4024" s="814"/>
      <c r="BX4024" s="814"/>
      <c r="BY4024" s="814"/>
      <c r="BZ4024" s="814"/>
      <c r="CA4024" s="814"/>
      <c r="CB4024" s="814"/>
      <c r="CC4024" s="814"/>
      <c r="CD4024" s="814"/>
      <c r="CE4024" s="814"/>
      <c r="CF4024" s="814"/>
      <c r="CG4024" s="814"/>
      <c r="CH4024" s="814"/>
      <c r="CI4024" s="814"/>
      <c r="CJ4024" s="814"/>
      <c r="CK4024" s="814"/>
      <c r="CL4024" s="814"/>
      <c r="CM4024" s="814"/>
      <c r="CN4024" s="814"/>
      <c r="CO4024" s="814"/>
      <c r="CP4024" s="814"/>
      <c r="CQ4024" s="814"/>
      <c r="CR4024" s="814"/>
      <c r="CS4024" s="814"/>
      <c r="CT4024" s="814"/>
      <c r="CU4024" s="814"/>
      <c r="CV4024" s="814"/>
      <c r="CW4024" s="814"/>
      <c r="CX4024" s="814"/>
      <c r="CY4024" s="814"/>
      <c r="CZ4024" s="814"/>
      <c r="DA4024" s="814"/>
      <c r="DB4024" s="814"/>
      <c r="DC4024" s="814"/>
      <c r="DD4024" s="814"/>
      <c r="DE4024" s="814"/>
      <c r="DF4024" s="814"/>
      <c r="DG4024" s="814"/>
      <c r="DH4024" s="814"/>
      <c r="DI4024" s="814"/>
      <c r="DJ4024" s="814"/>
      <c r="DK4024" s="814"/>
      <c r="DL4024" s="814"/>
      <c r="DM4024" s="814"/>
      <c r="DN4024" s="814"/>
      <c r="DO4024" s="814"/>
      <c r="DP4024" s="814"/>
      <c r="DQ4024" s="814"/>
      <c r="DR4024" s="814"/>
      <c r="DS4024" s="814"/>
      <c r="DT4024" s="814"/>
      <c r="DU4024" s="814"/>
      <c r="DV4024" s="814"/>
      <c r="DW4024" s="814"/>
      <c r="DX4024" s="814"/>
      <c r="DY4024" s="814"/>
      <c r="DZ4024" s="814"/>
      <c r="EA4024" s="814"/>
      <c r="EB4024" s="814"/>
      <c r="EC4024" s="814"/>
      <c r="ED4024" s="814"/>
      <c r="EE4024" s="814"/>
      <c r="EF4024" s="814"/>
      <c r="EG4024" s="814"/>
      <c r="EH4024" s="814"/>
      <c r="EI4024" s="814"/>
      <c r="EJ4024" s="814"/>
      <c r="EK4024" s="814"/>
      <c r="EL4024" s="814"/>
      <c r="EM4024" s="814"/>
      <c r="EN4024" s="814"/>
      <c r="EO4024" s="814"/>
      <c r="EP4024" s="814"/>
      <c r="EQ4024" s="814"/>
      <c r="ER4024" s="814"/>
      <c r="ES4024" s="814"/>
      <c r="ET4024" s="814"/>
      <c r="EU4024" s="814"/>
      <c r="EV4024" s="814"/>
      <c r="EW4024" s="814"/>
      <c r="EX4024" s="814"/>
      <c r="EY4024" s="814"/>
      <c r="EZ4024" s="814"/>
      <c r="FA4024" s="814"/>
      <c r="FB4024" s="814"/>
      <c r="FC4024" s="814"/>
      <c r="FD4024" s="814"/>
      <c r="FE4024" s="814"/>
      <c r="FF4024" s="814"/>
      <c r="FG4024" s="814"/>
      <c r="FH4024" s="814"/>
      <c r="FI4024" s="814"/>
      <c r="FJ4024" s="814"/>
      <c r="FK4024" s="814"/>
      <c r="FL4024" s="814"/>
      <c r="FM4024" s="814"/>
      <c r="FN4024" s="814"/>
      <c r="FO4024" s="814"/>
      <c r="FP4024" s="814"/>
      <c r="FQ4024" s="814"/>
      <c r="FR4024" s="814"/>
      <c r="FS4024" s="814"/>
      <c r="FT4024" s="814"/>
      <c r="FU4024" s="814"/>
      <c r="FV4024" s="814"/>
      <c r="FW4024" s="814"/>
      <c r="FX4024" s="814"/>
      <c r="FY4024" s="814"/>
      <c r="FZ4024" s="814"/>
      <c r="GA4024" s="814"/>
      <c r="GB4024" s="814"/>
      <c r="GC4024" s="814"/>
      <c r="GD4024" s="814"/>
      <c r="GE4024" s="814"/>
      <c r="GF4024" s="814"/>
      <c r="GG4024" s="814"/>
      <c r="GH4024" s="814"/>
      <c r="GI4024" s="814"/>
      <c r="GJ4024" s="814"/>
      <c r="GK4024" s="814"/>
      <c r="GL4024" s="814"/>
      <c r="GM4024" s="814"/>
      <c r="GN4024" s="814"/>
      <c r="GO4024" s="814"/>
      <c r="GP4024" s="814"/>
      <c r="GQ4024" s="814"/>
      <c r="GR4024" s="814"/>
      <c r="GS4024" s="814"/>
      <c r="GT4024" s="814"/>
      <c r="GU4024" s="814"/>
      <c r="GV4024" s="814"/>
      <c r="GW4024" s="814"/>
      <c r="GX4024" s="814"/>
      <c r="GY4024" s="814"/>
      <c r="GZ4024" s="814"/>
      <c r="HA4024" s="814"/>
      <c r="HB4024" s="814"/>
      <c r="HC4024" s="814"/>
      <c r="HD4024" s="814"/>
      <c r="HE4024" s="814"/>
      <c r="HF4024" s="814"/>
      <c r="HG4024" s="814"/>
      <c r="HH4024" s="814"/>
      <c r="HI4024" s="814"/>
      <c r="HJ4024" s="814"/>
      <c r="HK4024" s="814"/>
      <c r="HL4024" s="814"/>
      <c r="HM4024" s="814"/>
      <c r="HN4024" s="814"/>
      <c r="HO4024" s="814"/>
      <c r="HP4024" s="814"/>
      <c r="HQ4024" s="814"/>
      <c r="HR4024" s="814"/>
      <c r="HS4024" s="814"/>
      <c r="HT4024" s="814"/>
      <c r="HU4024" s="814"/>
      <c r="HV4024" s="814"/>
      <c r="HW4024" s="814"/>
      <c r="HX4024" s="814"/>
      <c r="HY4024" s="814"/>
      <c r="HZ4024" s="814"/>
      <c r="IA4024" s="814"/>
      <c r="IB4024" s="814"/>
      <c r="IC4024" s="814"/>
      <c r="ID4024" s="814"/>
      <c r="IE4024" s="814"/>
      <c r="IF4024" s="814"/>
      <c r="IG4024" s="814"/>
      <c r="IH4024" s="814"/>
      <c r="II4024" s="814"/>
      <c r="IJ4024" s="814"/>
      <c r="IK4024" s="814"/>
      <c r="IL4024" s="814"/>
      <c r="IM4024" s="814"/>
      <c r="IN4024" s="814"/>
    </row>
    <row r="4025" spans="1:248" ht="13.5" customHeight="1">
      <c r="A4025" s="640">
        <v>93</v>
      </c>
      <c r="B4025" s="670" t="s">
        <v>771</v>
      </c>
      <c r="C4025" s="693" t="s">
        <v>709</v>
      </c>
      <c r="D4025" s="608">
        <v>1</v>
      </c>
      <c r="E4025" s="608">
        <v>2008</v>
      </c>
      <c r="F4025" s="1095">
        <v>100</v>
      </c>
      <c r="G4025" s="825">
        <f t="shared" si="132"/>
        <v>100</v>
      </c>
      <c r="H4025" s="1096">
        <v>100</v>
      </c>
      <c r="I4025" s="825">
        <f t="shared" si="133"/>
        <v>0</v>
      </c>
      <c r="J4025" s="668"/>
      <c r="K4025" s="725"/>
      <c r="L4025" s="725"/>
      <c r="M4025" s="668"/>
      <c r="N4025" s="725"/>
      <c r="O4025" s="831"/>
      <c r="P4025" s="1877"/>
      <c r="Q4025" s="814"/>
      <c r="R4025" s="814"/>
      <c r="S4025" s="814"/>
      <c r="T4025" s="814"/>
      <c r="U4025" s="814"/>
      <c r="V4025" s="814"/>
      <c r="W4025" s="814"/>
      <c r="X4025" s="814"/>
      <c r="Y4025" s="814"/>
      <c r="Z4025" s="814"/>
      <c r="AA4025" s="814"/>
      <c r="AB4025" s="814"/>
      <c r="AC4025" s="814"/>
      <c r="AD4025" s="814"/>
      <c r="AE4025" s="814"/>
      <c r="AF4025" s="814"/>
      <c r="AG4025" s="814"/>
      <c r="AH4025" s="814"/>
      <c r="AI4025" s="814"/>
      <c r="AJ4025" s="814"/>
      <c r="AK4025" s="814"/>
      <c r="AL4025" s="814"/>
      <c r="AM4025" s="814"/>
      <c r="AN4025" s="814"/>
      <c r="AO4025" s="814"/>
      <c r="AP4025" s="814"/>
      <c r="AQ4025" s="814"/>
      <c r="AR4025" s="814"/>
      <c r="AS4025" s="814"/>
      <c r="AT4025" s="814"/>
      <c r="AU4025" s="814"/>
      <c r="AV4025" s="814"/>
      <c r="AW4025" s="814"/>
      <c r="AX4025" s="814"/>
      <c r="AY4025" s="814"/>
      <c r="AZ4025" s="814"/>
      <c r="BA4025" s="814"/>
      <c r="BB4025" s="814"/>
      <c r="BC4025" s="814"/>
      <c r="BD4025" s="814"/>
      <c r="BE4025" s="814"/>
      <c r="BF4025" s="814"/>
      <c r="BG4025" s="814"/>
      <c r="BH4025" s="814"/>
      <c r="BI4025" s="814"/>
      <c r="BJ4025" s="814"/>
      <c r="BK4025" s="814"/>
      <c r="BL4025" s="814"/>
      <c r="BM4025" s="814"/>
      <c r="BN4025" s="814"/>
      <c r="BO4025" s="814"/>
      <c r="BP4025" s="814"/>
      <c r="BQ4025" s="814"/>
      <c r="BR4025" s="814"/>
      <c r="BS4025" s="814"/>
      <c r="BT4025" s="814"/>
      <c r="BU4025" s="814"/>
      <c r="BV4025" s="814"/>
      <c r="BW4025" s="814"/>
      <c r="BX4025" s="814"/>
      <c r="BY4025" s="814"/>
      <c r="BZ4025" s="814"/>
      <c r="CA4025" s="814"/>
      <c r="CB4025" s="814"/>
      <c r="CC4025" s="814"/>
      <c r="CD4025" s="814"/>
      <c r="CE4025" s="814"/>
      <c r="CF4025" s="814"/>
      <c r="CG4025" s="814"/>
      <c r="CH4025" s="814"/>
      <c r="CI4025" s="814"/>
      <c r="CJ4025" s="814"/>
      <c r="CK4025" s="814"/>
      <c r="CL4025" s="814"/>
      <c r="CM4025" s="814"/>
      <c r="CN4025" s="814"/>
      <c r="CO4025" s="814"/>
      <c r="CP4025" s="814"/>
      <c r="CQ4025" s="814"/>
      <c r="CR4025" s="814"/>
      <c r="CS4025" s="814"/>
      <c r="CT4025" s="814"/>
      <c r="CU4025" s="814"/>
      <c r="CV4025" s="814"/>
      <c r="CW4025" s="814"/>
      <c r="CX4025" s="814"/>
      <c r="CY4025" s="814"/>
      <c r="CZ4025" s="814"/>
      <c r="DA4025" s="814"/>
      <c r="DB4025" s="814"/>
      <c r="DC4025" s="814"/>
      <c r="DD4025" s="814"/>
      <c r="DE4025" s="814"/>
      <c r="DF4025" s="814"/>
      <c r="DG4025" s="814"/>
      <c r="DH4025" s="814"/>
      <c r="DI4025" s="814"/>
      <c r="DJ4025" s="814"/>
      <c r="DK4025" s="814"/>
      <c r="DL4025" s="814"/>
      <c r="DM4025" s="814"/>
      <c r="DN4025" s="814"/>
      <c r="DO4025" s="814"/>
      <c r="DP4025" s="814"/>
      <c r="DQ4025" s="814"/>
      <c r="DR4025" s="814"/>
      <c r="DS4025" s="814"/>
      <c r="DT4025" s="814"/>
      <c r="DU4025" s="814"/>
      <c r="DV4025" s="814"/>
      <c r="DW4025" s="814"/>
      <c r="DX4025" s="814"/>
      <c r="DY4025" s="814"/>
      <c r="DZ4025" s="814"/>
      <c r="EA4025" s="814"/>
      <c r="EB4025" s="814"/>
      <c r="EC4025" s="814"/>
      <c r="ED4025" s="814"/>
      <c r="EE4025" s="814"/>
      <c r="EF4025" s="814"/>
      <c r="EG4025" s="814"/>
      <c r="EH4025" s="814"/>
      <c r="EI4025" s="814"/>
      <c r="EJ4025" s="814"/>
      <c r="EK4025" s="814"/>
      <c r="EL4025" s="814"/>
      <c r="EM4025" s="814"/>
      <c r="EN4025" s="814"/>
      <c r="EO4025" s="814"/>
      <c r="EP4025" s="814"/>
      <c r="EQ4025" s="814"/>
      <c r="ER4025" s="814"/>
      <c r="ES4025" s="814"/>
      <c r="ET4025" s="814"/>
      <c r="EU4025" s="814"/>
      <c r="EV4025" s="814"/>
      <c r="EW4025" s="814"/>
      <c r="EX4025" s="814"/>
      <c r="EY4025" s="814"/>
      <c r="EZ4025" s="814"/>
      <c r="FA4025" s="814"/>
      <c r="FB4025" s="814"/>
      <c r="FC4025" s="814"/>
      <c r="FD4025" s="814"/>
      <c r="FE4025" s="814"/>
      <c r="FF4025" s="814"/>
      <c r="FG4025" s="814"/>
      <c r="FH4025" s="814"/>
      <c r="FI4025" s="814"/>
      <c r="FJ4025" s="814"/>
      <c r="FK4025" s="814"/>
      <c r="FL4025" s="814"/>
      <c r="FM4025" s="814"/>
      <c r="FN4025" s="814"/>
      <c r="FO4025" s="814"/>
      <c r="FP4025" s="814"/>
      <c r="FQ4025" s="814"/>
      <c r="FR4025" s="814"/>
      <c r="FS4025" s="814"/>
      <c r="FT4025" s="814"/>
      <c r="FU4025" s="814"/>
      <c r="FV4025" s="814"/>
      <c r="FW4025" s="814"/>
      <c r="FX4025" s="814"/>
      <c r="FY4025" s="814"/>
      <c r="FZ4025" s="814"/>
      <c r="GA4025" s="814"/>
      <c r="GB4025" s="814"/>
      <c r="GC4025" s="814"/>
      <c r="GD4025" s="814"/>
      <c r="GE4025" s="814"/>
      <c r="GF4025" s="814"/>
      <c r="GG4025" s="814"/>
      <c r="GH4025" s="814"/>
      <c r="GI4025" s="814"/>
      <c r="GJ4025" s="814"/>
      <c r="GK4025" s="814"/>
      <c r="GL4025" s="814"/>
      <c r="GM4025" s="814"/>
      <c r="GN4025" s="814"/>
      <c r="GO4025" s="814"/>
      <c r="GP4025" s="814"/>
      <c r="GQ4025" s="814"/>
      <c r="GR4025" s="814"/>
      <c r="GS4025" s="814"/>
      <c r="GT4025" s="814"/>
      <c r="GU4025" s="814"/>
      <c r="GV4025" s="814"/>
      <c r="GW4025" s="814"/>
      <c r="GX4025" s="814"/>
      <c r="GY4025" s="814"/>
      <c r="GZ4025" s="814"/>
      <c r="HA4025" s="814"/>
      <c r="HB4025" s="814"/>
      <c r="HC4025" s="814"/>
      <c r="HD4025" s="814"/>
      <c r="HE4025" s="814"/>
      <c r="HF4025" s="814"/>
      <c r="HG4025" s="814"/>
      <c r="HH4025" s="814"/>
      <c r="HI4025" s="814"/>
      <c r="HJ4025" s="814"/>
      <c r="HK4025" s="814"/>
      <c r="HL4025" s="814"/>
      <c r="HM4025" s="814"/>
      <c r="HN4025" s="814"/>
      <c r="HO4025" s="814"/>
      <c r="HP4025" s="814"/>
      <c r="HQ4025" s="814"/>
      <c r="HR4025" s="814"/>
      <c r="HS4025" s="814"/>
      <c r="HT4025" s="814"/>
      <c r="HU4025" s="814"/>
      <c r="HV4025" s="814"/>
      <c r="HW4025" s="814"/>
      <c r="HX4025" s="814"/>
      <c r="HY4025" s="814"/>
      <c r="HZ4025" s="814"/>
      <c r="IA4025" s="814"/>
      <c r="IB4025" s="814"/>
      <c r="IC4025" s="814"/>
      <c r="ID4025" s="814"/>
      <c r="IE4025" s="814"/>
      <c r="IF4025" s="814"/>
      <c r="IG4025" s="814"/>
      <c r="IH4025" s="814"/>
      <c r="II4025" s="814"/>
      <c r="IJ4025" s="814"/>
      <c r="IK4025" s="814"/>
      <c r="IL4025" s="814"/>
      <c r="IM4025" s="814"/>
      <c r="IN4025" s="814"/>
    </row>
    <row r="4026" spans="1:248" ht="13.5" customHeight="1">
      <c r="A4026" s="640">
        <v>94</v>
      </c>
      <c r="B4026" s="670" t="s">
        <v>813</v>
      </c>
      <c r="C4026" s="693" t="s">
        <v>709</v>
      </c>
      <c r="D4026" s="608">
        <v>2</v>
      </c>
      <c r="E4026" s="608">
        <v>2010</v>
      </c>
      <c r="F4026" s="1095">
        <v>359</v>
      </c>
      <c r="G4026" s="825">
        <f t="shared" si="132"/>
        <v>359</v>
      </c>
      <c r="H4026" s="1096">
        <v>100</v>
      </c>
      <c r="I4026" s="825">
        <f t="shared" si="133"/>
        <v>0</v>
      </c>
      <c r="J4026" s="668"/>
      <c r="K4026" s="725"/>
      <c r="L4026" s="725"/>
      <c r="M4026" s="668"/>
      <c r="N4026" s="725"/>
      <c r="O4026" s="831"/>
      <c r="P4026" s="1877"/>
      <c r="Q4026" s="814"/>
      <c r="R4026" s="814"/>
      <c r="S4026" s="814"/>
      <c r="T4026" s="814"/>
      <c r="U4026" s="814"/>
      <c r="V4026" s="814"/>
      <c r="W4026" s="814"/>
      <c r="X4026" s="814"/>
      <c r="Y4026" s="814"/>
      <c r="Z4026" s="814"/>
      <c r="AA4026" s="814"/>
      <c r="AB4026" s="814"/>
      <c r="AC4026" s="814"/>
      <c r="AD4026" s="814"/>
      <c r="AE4026" s="814"/>
      <c r="AF4026" s="814"/>
      <c r="AG4026" s="814"/>
      <c r="AH4026" s="814"/>
      <c r="AI4026" s="814"/>
      <c r="AJ4026" s="814"/>
      <c r="AK4026" s="814"/>
      <c r="AL4026" s="814"/>
      <c r="AM4026" s="814"/>
      <c r="AN4026" s="814"/>
      <c r="AO4026" s="814"/>
      <c r="AP4026" s="814"/>
      <c r="AQ4026" s="814"/>
      <c r="AR4026" s="814"/>
      <c r="AS4026" s="814"/>
      <c r="AT4026" s="814"/>
      <c r="AU4026" s="814"/>
      <c r="AV4026" s="814"/>
      <c r="AW4026" s="814"/>
      <c r="AX4026" s="814"/>
      <c r="AY4026" s="814"/>
      <c r="AZ4026" s="814"/>
      <c r="BA4026" s="814"/>
      <c r="BB4026" s="814"/>
      <c r="BC4026" s="814"/>
      <c r="BD4026" s="814"/>
      <c r="BE4026" s="814"/>
      <c r="BF4026" s="814"/>
      <c r="BG4026" s="814"/>
      <c r="BH4026" s="814"/>
      <c r="BI4026" s="814"/>
      <c r="BJ4026" s="814"/>
      <c r="BK4026" s="814"/>
      <c r="BL4026" s="814"/>
      <c r="BM4026" s="814"/>
      <c r="BN4026" s="814"/>
      <c r="BO4026" s="814"/>
      <c r="BP4026" s="814"/>
      <c r="BQ4026" s="814"/>
      <c r="BR4026" s="814"/>
      <c r="BS4026" s="814"/>
      <c r="BT4026" s="814"/>
      <c r="BU4026" s="814"/>
      <c r="BV4026" s="814"/>
      <c r="BW4026" s="814"/>
      <c r="BX4026" s="814"/>
      <c r="BY4026" s="814"/>
      <c r="BZ4026" s="814"/>
      <c r="CA4026" s="814"/>
      <c r="CB4026" s="814"/>
      <c r="CC4026" s="814"/>
      <c r="CD4026" s="814"/>
      <c r="CE4026" s="814"/>
      <c r="CF4026" s="814"/>
      <c r="CG4026" s="814"/>
      <c r="CH4026" s="814"/>
      <c r="CI4026" s="814"/>
      <c r="CJ4026" s="814"/>
      <c r="CK4026" s="814"/>
      <c r="CL4026" s="814"/>
      <c r="CM4026" s="814"/>
      <c r="CN4026" s="814"/>
      <c r="CO4026" s="814"/>
      <c r="CP4026" s="814"/>
      <c r="CQ4026" s="814"/>
      <c r="CR4026" s="814"/>
      <c r="CS4026" s="814"/>
      <c r="CT4026" s="814"/>
      <c r="CU4026" s="814"/>
      <c r="CV4026" s="814"/>
      <c r="CW4026" s="814"/>
      <c r="CX4026" s="814"/>
      <c r="CY4026" s="814"/>
      <c r="CZ4026" s="814"/>
      <c r="DA4026" s="814"/>
      <c r="DB4026" s="814"/>
      <c r="DC4026" s="814"/>
      <c r="DD4026" s="814"/>
      <c r="DE4026" s="814"/>
      <c r="DF4026" s="814"/>
      <c r="DG4026" s="814"/>
      <c r="DH4026" s="814"/>
      <c r="DI4026" s="814"/>
      <c r="DJ4026" s="814"/>
      <c r="DK4026" s="814"/>
      <c r="DL4026" s="814"/>
      <c r="DM4026" s="814"/>
      <c r="DN4026" s="814"/>
      <c r="DO4026" s="814"/>
      <c r="DP4026" s="814"/>
      <c r="DQ4026" s="814"/>
      <c r="DR4026" s="814"/>
      <c r="DS4026" s="814"/>
      <c r="DT4026" s="814"/>
      <c r="DU4026" s="814"/>
      <c r="DV4026" s="814"/>
      <c r="DW4026" s="814"/>
      <c r="DX4026" s="814"/>
      <c r="DY4026" s="814"/>
      <c r="DZ4026" s="814"/>
      <c r="EA4026" s="814"/>
      <c r="EB4026" s="814"/>
      <c r="EC4026" s="814"/>
      <c r="ED4026" s="814"/>
      <c r="EE4026" s="814"/>
      <c r="EF4026" s="814"/>
      <c r="EG4026" s="814"/>
      <c r="EH4026" s="814"/>
      <c r="EI4026" s="814"/>
      <c r="EJ4026" s="814"/>
      <c r="EK4026" s="814"/>
      <c r="EL4026" s="814"/>
      <c r="EM4026" s="814"/>
      <c r="EN4026" s="814"/>
      <c r="EO4026" s="814"/>
      <c r="EP4026" s="814"/>
      <c r="EQ4026" s="814"/>
      <c r="ER4026" s="814"/>
      <c r="ES4026" s="814"/>
      <c r="ET4026" s="814"/>
      <c r="EU4026" s="814"/>
      <c r="EV4026" s="814"/>
      <c r="EW4026" s="814"/>
      <c r="EX4026" s="814"/>
      <c r="EY4026" s="814"/>
      <c r="EZ4026" s="814"/>
      <c r="FA4026" s="814"/>
      <c r="FB4026" s="814"/>
      <c r="FC4026" s="814"/>
      <c r="FD4026" s="814"/>
      <c r="FE4026" s="814"/>
      <c r="FF4026" s="814"/>
      <c r="FG4026" s="814"/>
      <c r="FH4026" s="814"/>
      <c r="FI4026" s="814"/>
      <c r="FJ4026" s="814"/>
      <c r="FK4026" s="814"/>
      <c r="FL4026" s="814"/>
      <c r="FM4026" s="814"/>
      <c r="FN4026" s="814"/>
      <c r="FO4026" s="814"/>
      <c r="FP4026" s="814"/>
      <c r="FQ4026" s="814"/>
      <c r="FR4026" s="814"/>
      <c r="FS4026" s="814"/>
      <c r="FT4026" s="814"/>
      <c r="FU4026" s="814"/>
      <c r="FV4026" s="814"/>
      <c r="FW4026" s="814"/>
      <c r="FX4026" s="814"/>
      <c r="FY4026" s="814"/>
      <c r="FZ4026" s="814"/>
      <c r="GA4026" s="814"/>
      <c r="GB4026" s="814"/>
      <c r="GC4026" s="814"/>
      <c r="GD4026" s="814"/>
      <c r="GE4026" s="814"/>
      <c r="GF4026" s="814"/>
      <c r="GG4026" s="814"/>
      <c r="GH4026" s="814"/>
      <c r="GI4026" s="814"/>
      <c r="GJ4026" s="814"/>
      <c r="GK4026" s="814"/>
      <c r="GL4026" s="814"/>
      <c r="GM4026" s="814"/>
      <c r="GN4026" s="814"/>
      <c r="GO4026" s="814"/>
      <c r="GP4026" s="814"/>
      <c r="GQ4026" s="814"/>
      <c r="GR4026" s="814"/>
      <c r="GS4026" s="814"/>
      <c r="GT4026" s="814"/>
      <c r="GU4026" s="814"/>
      <c r="GV4026" s="814"/>
      <c r="GW4026" s="814"/>
      <c r="GX4026" s="814"/>
      <c r="GY4026" s="814"/>
      <c r="GZ4026" s="814"/>
      <c r="HA4026" s="814"/>
      <c r="HB4026" s="814"/>
      <c r="HC4026" s="814"/>
      <c r="HD4026" s="814"/>
      <c r="HE4026" s="814"/>
      <c r="HF4026" s="814"/>
      <c r="HG4026" s="814"/>
      <c r="HH4026" s="814"/>
      <c r="HI4026" s="814"/>
      <c r="HJ4026" s="814"/>
      <c r="HK4026" s="814"/>
      <c r="HL4026" s="814"/>
      <c r="HM4026" s="814"/>
      <c r="HN4026" s="814"/>
      <c r="HO4026" s="814"/>
      <c r="HP4026" s="814"/>
      <c r="HQ4026" s="814"/>
      <c r="HR4026" s="814"/>
      <c r="HS4026" s="814"/>
      <c r="HT4026" s="814"/>
      <c r="HU4026" s="814"/>
      <c r="HV4026" s="814"/>
      <c r="HW4026" s="814"/>
      <c r="HX4026" s="814"/>
      <c r="HY4026" s="814"/>
      <c r="HZ4026" s="814"/>
      <c r="IA4026" s="814"/>
      <c r="IB4026" s="814"/>
      <c r="IC4026" s="814"/>
      <c r="ID4026" s="814"/>
      <c r="IE4026" s="814"/>
      <c r="IF4026" s="814"/>
      <c r="IG4026" s="814"/>
      <c r="IH4026" s="814"/>
      <c r="II4026" s="814"/>
      <c r="IJ4026" s="814"/>
      <c r="IK4026" s="814"/>
      <c r="IL4026" s="814"/>
      <c r="IM4026" s="814"/>
      <c r="IN4026" s="814"/>
    </row>
    <row r="4027" spans="1:248" ht="13.5" customHeight="1">
      <c r="A4027" s="640">
        <v>95</v>
      </c>
      <c r="B4027" s="670" t="s">
        <v>1968</v>
      </c>
      <c r="C4027" s="693" t="s">
        <v>709</v>
      </c>
      <c r="D4027" s="608">
        <v>1</v>
      </c>
      <c r="E4027" s="608">
        <v>2008</v>
      </c>
      <c r="F4027" s="1095">
        <v>132</v>
      </c>
      <c r="G4027" s="825">
        <f t="shared" si="132"/>
        <v>132</v>
      </c>
      <c r="H4027" s="1096">
        <v>100</v>
      </c>
      <c r="I4027" s="825">
        <f t="shared" si="133"/>
        <v>0</v>
      </c>
      <c r="J4027" s="668"/>
      <c r="K4027" s="725"/>
      <c r="L4027" s="725"/>
      <c r="M4027" s="668"/>
      <c r="N4027" s="725"/>
      <c r="O4027" s="831"/>
      <c r="P4027" s="1877"/>
      <c r="Q4027" s="814"/>
      <c r="R4027" s="814"/>
      <c r="S4027" s="814"/>
      <c r="T4027" s="814"/>
      <c r="U4027" s="814"/>
      <c r="V4027" s="814"/>
      <c r="W4027" s="814"/>
      <c r="X4027" s="814"/>
      <c r="Y4027" s="814"/>
      <c r="Z4027" s="814"/>
      <c r="AA4027" s="814"/>
      <c r="AB4027" s="814"/>
      <c r="AC4027" s="814"/>
      <c r="AD4027" s="814"/>
      <c r="AE4027" s="814"/>
      <c r="AF4027" s="814"/>
      <c r="AG4027" s="814"/>
      <c r="AH4027" s="814"/>
      <c r="AI4027" s="814"/>
      <c r="AJ4027" s="814"/>
      <c r="AK4027" s="814"/>
      <c r="AL4027" s="814"/>
      <c r="AM4027" s="814"/>
      <c r="AN4027" s="814"/>
      <c r="AO4027" s="814"/>
      <c r="AP4027" s="814"/>
      <c r="AQ4027" s="814"/>
      <c r="AR4027" s="814"/>
      <c r="AS4027" s="814"/>
      <c r="AT4027" s="814"/>
      <c r="AU4027" s="814"/>
      <c r="AV4027" s="814"/>
      <c r="AW4027" s="814"/>
      <c r="AX4027" s="814"/>
      <c r="AY4027" s="814"/>
      <c r="AZ4027" s="814"/>
      <c r="BA4027" s="814"/>
      <c r="BB4027" s="814"/>
      <c r="BC4027" s="814"/>
      <c r="BD4027" s="814"/>
      <c r="BE4027" s="814"/>
      <c r="BF4027" s="814"/>
      <c r="BG4027" s="814"/>
      <c r="BH4027" s="814"/>
      <c r="BI4027" s="814"/>
      <c r="BJ4027" s="814"/>
      <c r="BK4027" s="814"/>
      <c r="BL4027" s="814"/>
      <c r="BM4027" s="814"/>
      <c r="BN4027" s="814"/>
      <c r="BO4027" s="814"/>
      <c r="BP4027" s="814"/>
      <c r="BQ4027" s="814"/>
      <c r="BR4027" s="814"/>
      <c r="BS4027" s="814"/>
      <c r="BT4027" s="814"/>
      <c r="BU4027" s="814"/>
      <c r="BV4027" s="814"/>
      <c r="BW4027" s="814"/>
      <c r="BX4027" s="814"/>
      <c r="BY4027" s="814"/>
      <c r="BZ4027" s="814"/>
      <c r="CA4027" s="814"/>
      <c r="CB4027" s="814"/>
      <c r="CC4027" s="814"/>
      <c r="CD4027" s="814"/>
      <c r="CE4027" s="814"/>
      <c r="CF4027" s="814"/>
      <c r="CG4027" s="814"/>
      <c r="CH4027" s="814"/>
      <c r="CI4027" s="814"/>
      <c r="CJ4027" s="814"/>
      <c r="CK4027" s="814"/>
      <c r="CL4027" s="814"/>
      <c r="CM4027" s="814"/>
      <c r="CN4027" s="814"/>
      <c r="CO4027" s="814"/>
      <c r="CP4027" s="814"/>
      <c r="CQ4027" s="814"/>
      <c r="CR4027" s="814"/>
      <c r="CS4027" s="814"/>
      <c r="CT4027" s="814"/>
      <c r="CU4027" s="814"/>
      <c r="CV4027" s="814"/>
      <c r="CW4027" s="814"/>
      <c r="CX4027" s="814"/>
      <c r="CY4027" s="814"/>
      <c r="CZ4027" s="814"/>
      <c r="DA4027" s="814"/>
      <c r="DB4027" s="814"/>
      <c r="DC4027" s="814"/>
      <c r="DD4027" s="814"/>
      <c r="DE4027" s="814"/>
      <c r="DF4027" s="814"/>
      <c r="DG4027" s="814"/>
      <c r="DH4027" s="814"/>
      <c r="DI4027" s="814"/>
      <c r="DJ4027" s="814"/>
      <c r="DK4027" s="814"/>
      <c r="DL4027" s="814"/>
      <c r="DM4027" s="814"/>
      <c r="DN4027" s="814"/>
      <c r="DO4027" s="814"/>
      <c r="DP4027" s="814"/>
      <c r="DQ4027" s="814"/>
      <c r="DR4027" s="814"/>
      <c r="DS4027" s="814"/>
      <c r="DT4027" s="814"/>
      <c r="DU4027" s="814"/>
      <c r="DV4027" s="814"/>
      <c r="DW4027" s="814"/>
      <c r="DX4027" s="814"/>
      <c r="DY4027" s="814"/>
      <c r="DZ4027" s="814"/>
      <c r="EA4027" s="814"/>
      <c r="EB4027" s="814"/>
      <c r="EC4027" s="814"/>
      <c r="ED4027" s="814"/>
      <c r="EE4027" s="814"/>
      <c r="EF4027" s="814"/>
      <c r="EG4027" s="814"/>
      <c r="EH4027" s="814"/>
      <c r="EI4027" s="814"/>
      <c r="EJ4027" s="814"/>
      <c r="EK4027" s="814"/>
      <c r="EL4027" s="814"/>
      <c r="EM4027" s="814"/>
      <c r="EN4027" s="814"/>
      <c r="EO4027" s="814"/>
      <c r="EP4027" s="814"/>
      <c r="EQ4027" s="814"/>
      <c r="ER4027" s="814"/>
      <c r="ES4027" s="814"/>
      <c r="ET4027" s="814"/>
      <c r="EU4027" s="814"/>
      <c r="EV4027" s="814"/>
      <c r="EW4027" s="814"/>
      <c r="EX4027" s="814"/>
      <c r="EY4027" s="814"/>
      <c r="EZ4027" s="814"/>
      <c r="FA4027" s="814"/>
      <c r="FB4027" s="814"/>
      <c r="FC4027" s="814"/>
      <c r="FD4027" s="814"/>
      <c r="FE4027" s="814"/>
      <c r="FF4027" s="814"/>
      <c r="FG4027" s="814"/>
      <c r="FH4027" s="814"/>
      <c r="FI4027" s="814"/>
      <c r="FJ4027" s="814"/>
      <c r="FK4027" s="814"/>
      <c r="FL4027" s="814"/>
      <c r="FM4027" s="814"/>
      <c r="FN4027" s="814"/>
      <c r="FO4027" s="814"/>
      <c r="FP4027" s="814"/>
      <c r="FQ4027" s="814"/>
      <c r="FR4027" s="814"/>
      <c r="FS4027" s="814"/>
      <c r="FT4027" s="814"/>
      <c r="FU4027" s="814"/>
      <c r="FV4027" s="814"/>
      <c r="FW4027" s="814"/>
      <c r="FX4027" s="814"/>
      <c r="FY4027" s="814"/>
      <c r="FZ4027" s="814"/>
      <c r="GA4027" s="814"/>
      <c r="GB4027" s="814"/>
      <c r="GC4027" s="814"/>
      <c r="GD4027" s="814"/>
      <c r="GE4027" s="814"/>
      <c r="GF4027" s="814"/>
      <c r="GG4027" s="814"/>
      <c r="GH4027" s="814"/>
      <c r="GI4027" s="814"/>
      <c r="GJ4027" s="814"/>
      <c r="GK4027" s="814"/>
      <c r="GL4027" s="814"/>
      <c r="GM4027" s="814"/>
      <c r="GN4027" s="814"/>
      <c r="GO4027" s="814"/>
      <c r="GP4027" s="814"/>
      <c r="GQ4027" s="814"/>
      <c r="GR4027" s="814"/>
      <c r="GS4027" s="814"/>
      <c r="GT4027" s="814"/>
      <c r="GU4027" s="814"/>
      <c r="GV4027" s="814"/>
      <c r="GW4027" s="814"/>
      <c r="GX4027" s="814"/>
      <c r="GY4027" s="814"/>
      <c r="GZ4027" s="814"/>
      <c r="HA4027" s="814"/>
      <c r="HB4027" s="814"/>
      <c r="HC4027" s="814"/>
      <c r="HD4027" s="814"/>
      <c r="HE4027" s="814"/>
      <c r="HF4027" s="814"/>
      <c r="HG4027" s="814"/>
      <c r="HH4027" s="814"/>
      <c r="HI4027" s="814"/>
      <c r="HJ4027" s="814"/>
      <c r="HK4027" s="814"/>
      <c r="HL4027" s="814"/>
      <c r="HM4027" s="814"/>
      <c r="HN4027" s="814"/>
      <c r="HO4027" s="814"/>
      <c r="HP4027" s="814"/>
      <c r="HQ4027" s="814"/>
      <c r="HR4027" s="814"/>
      <c r="HS4027" s="814"/>
      <c r="HT4027" s="814"/>
      <c r="HU4027" s="814"/>
      <c r="HV4027" s="814"/>
      <c r="HW4027" s="814"/>
      <c r="HX4027" s="814"/>
      <c r="HY4027" s="814"/>
      <c r="HZ4027" s="814"/>
      <c r="IA4027" s="814"/>
      <c r="IB4027" s="814"/>
      <c r="IC4027" s="814"/>
      <c r="ID4027" s="814"/>
      <c r="IE4027" s="814"/>
      <c r="IF4027" s="814"/>
      <c r="IG4027" s="814"/>
      <c r="IH4027" s="814"/>
      <c r="II4027" s="814"/>
      <c r="IJ4027" s="814"/>
      <c r="IK4027" s="814"/>
      <c r="IL4027" s="814"/>
      <c r="IM4027" s="814"/>
      <c r="IN4027" s="814"/>
    </row>
    <row r="4028" spans="1:248" ht="40.5" customHeight="1">
      <c r="A4028" s="640">
        <v>96</v>
      </c>
      <c r="B4028" s="670" t="s">
        <v>1860</v>
      </c>
      <c r="C4028" s="693" t="s">
        <v>709</v>
      </c>
      <c r="D4028" s="608">
        <v>6</v>
      </c>
      <c r="E4028" s="608">
        <v>2005</v>
      </c>
      <c r="F4028" s="1095">
        <v>1233.48</v>
      </c>
      <c r="G4028" s="825">
        <f t="shared" si="132"/>
        <v>1233.48</v>
      </c>
      <c r="H4028" s="1096">
        <v>100</v>
      </c>
      <c r="I4028" s="825">
        <f t="shared" si="133"/>
        <v>0</v>
      </c>
      <c r="J4028" s="668"/>
      <c r="K4028" s="725"/>
      <c r="L4028" s="725"/>
      <c r="M4028" s="668"/>
      <c r="N4028" s="725"/>
      <c r="O4028" s="831"/>
      <c r="P4028" s="1877"/>
      <c r="Q4028" s="814"/>
      <c r="R4028" s="814"/>
      <c r="S4028" s="814"/>
      <c r="T4028" s="814"/>
      <c r="U4028" s="814"/>
      <c r="V4028" s="814"/>
      <c r="W4028" s="814"/>
      <c r="X4028" s="814"/>
      <c r="Y4028" s="814"/>
      <c r="Z4028" s="814"/>
      <c r="AA4028" s="814"/>
      <c r="AB4028" s="814"/>
      <c r="AC4028" s="814"/>
      <c r="AD4028" s="814"/>
      <c r="AE4028" s="814"/>
      <c r="AF4028" s="814"/>
      <c r="AG4028" s="814"/>
      <c r="AH4028" s="814"/>
      <c r="AI4028" s="814"/>
      <c r="AJ4028" s="814"/>
      <c r="AK4028" s="814"/>
      <c r="AL4028" s="814"/>
      <c r="AM4028" s="814"/>
      <c r="AN4028" s="814"/>
      <c r="AO4028" s="814"/>
      <c r="AP4028" s="814"/>
      <c r="AQ4028" s="814"/>
      <c r="AR4028" s="814"/>
      <c r="AS4028" s="814"/>
      <c r="AT4028" s="814"/>
      <c r="AU4028" s="814"/>
      <c r="AV4028" s="814"/>
      <c r="AW4028" s="814"/>
      <c r="AX4028" s="814"/>
      <c r="AY4028" s="814"/>
      <c r="AZ4028" s="814"/>
      <c r="BA4028" s="814"/>
      <c r="BB4028" s="814"/>
      <c r="BC4028" s="814"/>
      <c r="BD4028" s="814"/>
      <c r="BE4028" s="814"/>
      <c r="BF4028" s="814"/>
      <c r="BG4028" s="814"/>
      <c r="BH4028" s="814"/>
      <c r="BI4028" s="814"/>
      <c r="BJ4028" s="814"/>
      <c r="BK4028" s="814"/>
      <c r="BL4028" s="814"/>
      <c r="BM4028" s="814"/>
      <c r="BN4028" s="814"/>
      <c r="BO4028" s="814"/>
      <c r="BP4028" s="814"/>
      <c r="BQ4028" s="814"/>
      <c r="BR4028" s="814"/>
      <c r="BS4028" s="814"/>
      <c r="BT4028" s="814"/>
      <c r="BU4028" s="814"/>
      <c r="BV4028" s="814"/>
      <c r="BW4028" s="814"/>
      <c r="BX4028" s="814"/>
      <c r="BY4028" s="814"/>
      <c r="BZ4028" s="814"/>
      <c r="CA4028" s="814"/>
      <c r="CB4028" s="814"/>
      <c r="CC4028" s="814"/>
      <c r="CD4028" s="814"/>
      <c r="CE4028" s="814"/>
      <c r="CF4028" s="814"/>
      <c r="CG4028" s="814"/>
      <c r="CH4028" s="814"/>
      <c r="CI4028" s="814"/>
      <c r="CJ4028" s="814"/>
      <c r="CK4028" s="814"/>
      <c r="CL4028" s="814"/>
      <c r="CM4028" s="814"/>
      <c r="CN4028" s="814"/>
      <c r="CO4028" s="814"/>
      <c r="CP4028" s="814"/>
      <c r="CQ4028" s="814"/>
      <c r="CR4028" s="814"/>
      <c r="CS4028" s="814"/>
      <c r="CT4028" s="814"/>
      <c r="CU4028" s="814"/>
      <c r="CV4028" s="814"/>
      <c r="CW4028" s="814"/>
      <c r="CX4028" s="814"/>
      <c r="CY4028" s="814"/>
      <c r="CZ4028" s="814"/>
      <c r="DA4028" s="814"/>
      <c r="DB4028" s="814"/>
      <c r="DC4028" s="814"/>
      <c r="DD4028" s="814"/>
      <c r="DE4028" s="814"/>
      <c r="DF4028" s="814"/>
      <c r="DG4028" s="814"/>
      <c r="DH4028" s="814"/>
      <c r="DI4028" s="814"/>
      <c r="DJ4028" s="814"/>
      <c r="DK4028" s="814"/>
      <c r="DL4028" s="814"/>
      <c r="DM4028" s="814"/>
      <c r="DN4028" s="814"/>
      <c r="DO4028" s="814"/>
      <c r="DP4028" s="814"/>
      <c r="DQ4028" s="814"/>
      <c r="DR4028" s="814"/>
      <c r="DS4028" s="814"/>
      <c r="DT4028" s="814"/>
      <c r="DU4028" s="814"/>
      <c r="DV4028" s="814"/>
      <c r="DW4028" s="814"/>
      <c r="DX4028" s="814"/>
      <c r="DY4028" s="814"/>
      <c r="DZ4028" s="814"/>
      <c r="EA4028" s="814"/>
      <c r="EB4028" s="814"/>
      <c r="EC4028" s="814"/>
      <c r="ED4028" s="814"/>
      <c r="EE4028" s="814"/>
      <c r="EF4028" s="814"/>
      <c r="EG4028" s="814"/>
      <c r="EH4028" s="814"/>
      <c r="EI4028" s="814"/>
      <c r="EJ4028" s="814"/>
      <c r="EK4028" s="814"/>
      <c r="EL4028" s="814"/>
      <c r="EM4028" s="814"/>
      <c r="EN4028" s="814"/>
      <c r="EO4028" s="814"/>
      <c r="EP4028" s="814"/>
      <c r="EQ4028" s="814"/>
      <c r="ER4028" s="814"/>
      <c r="ES4028" s="814"/>
      <c r="ET4028" s="814"/>
      <c r="EU4028" s="814"/>
      <c r="EV4028" s="814"/>
      <c r="EW4028" s="814"/>
      <c r="EX4028" s="814"/>
      <c r="EY4028" s="814"/>
      <c r="EZ4028" s="814"/>
      <c r="FA4028" s="814"/>
      <c r="FB4028" s="814"/>
      <c r="FC4028" s="814"/>
      <c r="FD4028" s="814"/>
      <c r="FE4028" s="814"/>
      <c r="FF4028" s="814"/>
      <c r="FG4028" s="814"/>
      <c r="FH4028" s="814"/>
      <c r="FI4028" s="814"/>
      <c r="FJ4028" s="814"/>
      <c r="FK4028" s="814"/>
      <c r="FL4028" s="814"/>
      <c r="FM4028" s="814"/>
      <c r="FN4028" s="814"/>
      <c r="FO4028" s="814"/>
      <c r="FP4028" s="814"/>
      <c r="FQ4028" s="814"/>
      <c r="FR4028" s="814"/>
      <c r="FS4028" s="814"/>
      <c r="FT4028" s="814"/>
      <c r="FU4028" s="814"/>
      <c r="FV4028" s="814"/>
      <c r="FW4028" s="814"/>
      <c r="FX4028" s="814"/>
      <c r="FY4028" s="814"/>
      <c r="FZ4028" s="814"/>
      <c r="GA4028" s="814"/>
      <c r="GB4028" s="814"/>
      <c r="GC4028" s="814"/>
      <c r="GD4028" s="814"/>
      <c r="GE4028" s="814"/>
      <c r="GF4028" s="814"/>
      <c r="GG4028" s="814"/>
      <c r="GH4028" s="814"/>
      <c r="GI4028" s="814"/>
      <c r="GJ4028" s="814"/>
      <c r="GK4028" s="814"/>
      <c r="GL4028" s="814"/>
      <c r="GM4028" s="814"/>
      <c r="GN4028" s="814"/>
      <c r="GO4028" s="814"/>
      <c r="GP4028" s="814"/>
      <c r="GQ4028" s="814"/>
      <c r="GR4028" s="814"/>
      <c r="GS4028" s="814"/>
      <c r="GT4028" s="814"/>
      <c r="GU4028" s="814"/>
      <c r="GV4028" s="814"/>
      <c r="GW4028" s="814"/>
      <c r="GX4028" s="814"/>
      <c r="GY4028" s="814"/>
      <c r="GZ4028" s="814"/>
      <c r="HA4028" s="814"/>
      <c r="HB4028" s="814"/>
      <c r="HC4028" s="814"/>
      <c r="HD4028" s="814"/>
      <c r="HE4028" s="814"/>
      <c r="HF4028" s="814"/>
      <c r="HG4028" s="814"/>
      <c r="HH4028" s="814"/>
      <c r="HI4028" s="814"/>
      <c r="HJ4028" s="814"/>
      <c r="HK4028" s="814"/>
      <c r="HL4028" s="814"/>
      <c r="HM4028" s="814"/>
      <c r="HN4028" s="814"/>
      <c r="HO4028" s="814"/>
      <c r="HP4028" s="814"/>
      <c r="HQ4028" s="814"/>
      <c r="HR4028" s="814"/>
      <c r="HS4028" s="814"/>
      <c r="HT4028" s="814"/>
      <c r="HU4028" s="814"/>
      <c r="HV4028" s="814"/>
      <c r="HW4028" s="814"/>
      <c r="HX4028" s="814"/>
      <c r="HY4028" s="814"/>
      <c r="HZ4028" s="814"/>
      <c r="IA4028" s="814"/>
      <c r="IB4028" s="814"/>
      <c r="IC4028" s="814"/>
      <c r="ID4028" s="814"/>
      <c r="IE4028" s="814"/>
      <c r="IF4028" s="814"/>
      <c r="IG4028" s="814"/>
      <c r="IH4028" s="814"/>
      <c r="II4028" s="814"/>
      <c r="IJ4028" s="814"/>
      <c r="IK4028" s="814"/>
      <c r="IL4028" s="814"/>
      <c r="IM4028" s="814"/>
      <c r="IN4028" s="814"/>
    </row>
    <row r="4029" spans="1:248" ht="13.5" customHeight="1">
      <c r="A4029" s="640">
        <v>97</v>
      </c>
      <c r="B4029" s="670" t="s">
        <v>792</v>
      </c>
      <c r="C4029" s="693" t="s">
        <v>709</v>
      </c>
      <c r="D4029" s="608">
        <v>13</v>
      </c>
      <c r="E4029" s="608">
        <v>2005</v>
      </c>
      <c r="F4029" s="1095">
        <v>2706.029</v>
      </c>
      <c r="G4029" s="825">
        <f t="shared" si="132"/>
        <v>2706.029</v>
      </c>
      <c r="H4029" s="1096">
        <v>100</v>
      </c>
      <c r="I4029" s="825">
        <f t="shared" si="133"/>
        <v>0</v>
      </c>
      <c r="J4029" s="668"/>
      <c r="K4029" s="725"/>
      <c r="L4029" s="725"/>
      <c r="M4029" s="668"/>
      <c r="N4029" s="725"/>
      <c r="O4029" s="831"/>
      <c r="P4029" s="1877"/>
      <c r="Q4029" s="814"/>
      <c r="R4029" s="814"/>
      <c r="S4029" s="814"/>
      <c r="T4029" s="814"/>
      <c r="U4029" s="814"/>
      <c r="V4029" s="814"/>
      <c r="W4029" s="814"/>
      <c r="X4029" s="814"/>
      <c r="Y4029" s="814"/>
      <c r="Z4029" s="814"/>
      <c r="AA4029" s="814"/>
      <c r="AB4029" s="814"/>
      <c r="AC4029" s="814"/>
      <c r="AD4029" s="814"/>
      <c r="AE4029" s="814"/>
      <c r="AF4029" s="814"/>
      <c r="AG4029" s="814"/>
      <c r="AH4029" s="814"/>
      <c r="AI4029" s="814"/>
      <c r="AJ4029" s="814"/>
      <c r="AK4029" s="814"/>
      <c r="AL4029" s="814"/>
      <c r="AM4029" s="814"/>
      <c r="AN4029" s="814"/>
      <c r="AO4029" s="814"/>
      <c r="AP4029" s="814"/>
      <c r="AQ4029" s="814"/>
      <c r="AR4029" s="814"/>
      <c r="AS4029" s="814"/>
      <c r="AT4029" s="814"/>
      <c r="AU4029" s="814"/>
      <c r="AV4029" s="814"/>
      <c r="AW4029" s="814"/>
      <c r="AX4029" s="814"/>
      <c r="AY4029" s="814"/>
      <c r="AZ4029" s="814"/>
      <c r="BA4029" s="814"/>
      <c r="BB4029" s="814"/>
      <c r="BC4029" s="814"/>
      <c r="BD4029" s="814"/>
      <c r="BE4029" s="814"/>
      <c r="BF4029" s="814"/>
      <c r="BG4029" s="814"/>
      <c r="BH4029" s="814"/>
      <c r="BI4029" s="814"/>
      <c r="BJ4029" s="814"/>
      <c r="BK4029" s="814"/>
      <c r="BL4029" s="814"/>
      <c r="BM4029" s="814"/>
      <c r="BN4029" s="814"/>
      <c r="BO4029" s="814"/>
      <c r="BP4029" s="814"/>
      <c r="BQ4029" s="814"/>
      <c r="BR4029" s="814"/>
      <c r="BS4029" s="814"/>
      <c r="BT4029" s="814"/>
      <c r="BU4029" s="814"/>
      <c r="BV4029" s="814"/>
      <c r="BW4029" s="814"/>
      <c r="BX4029" s="814"/>
      <c r="BY4029" s="814"/>
      <c r="BZ4029" s="814"/>
      <c r="CA4029" s="814"/>
      <c r="CB4029" s="814"/>
      <c r="CC4029" s="814"/>
      <c r="CD4029" s="814"/>
      <c r="CE4029" s="814"/>
      <c r="CF4029" s="814"/>
      <c r="CG4029" s="814"/>
      <c r="CH4029" s="814"/>
      <c r="CI4029" s="814"/>
      <c r="CJ4029" s="814"/>
      <c r="CK4029" s="814"/>
      <c r="CL4029" s="814"/>
      <c r="CM4029" s="814"/>
      <c r="CN4029" s="814"/>
      <c r="CO4029" s="814"/>
      <c r="CP4029" s="814"/>
      <c r="CQ4029" s="814"/>
      <c r="CR4029" s="814"/>
      <c r="CS4029" s="814"/>
      <c r="CT4029" s="814"/>
      <c r="CU4029" s="814"/>
      <c r="CV4029" s="814"/>
      <c r="CW4029" s="814"/>
      <c r="CX4029" s="814"/>
      <c r="CY4029" s="814"/>
      <c r="CZ4029" s="814"/>
      <c r="DA4029" s="814"/>
      <c r="DB4029" s="814"/>
      <c r="DC4029" s="814"/>
      <c r="DD4029" s="814"/>
      <c r="DE4029" s="814"/>
      <c r="DF4029" s="814"/>
      <c r="DG4029" s="814"/>
      <c r="DH4029" s="814"/>
      <c r="DI4029" s="814"/>
      <c r="DJ4029" s="814"/>
      <c r="DK4029" s="814"/>
      <c r="DL4029" s="814"/>
      <c r="DM4029" s="814"/>
      <c r="DN4029" s="814"/>
      <c r="DO4029" s="814"/>
      <c r="DP4029" s="814"/>
      <c r="DQ4029" s="814"/>
      <c r="DR4029" s="814"/>
      <c r="DS4029" s="814"/>
      <c r="DT4029" s="814"/>
      <c r="DU4029" s="814"/>
      <c r="DV4029" s="814"/>
      <c r="DW4029" s="814"/>
      <c r="DX4029" s="814"/>
      <c r="DY4029" s="814"/>
      <c r="DZ4029" s="814"/>
      <c r="EA4029" s="814"/>
      <c r="EB4029" s="814"/>
      <c r="EC4029" s="814"/>
      <c r="ED4029" s="814"/>
      <c r="EE4029" s="814"/>
      <c r="EF4029" s="814"/>
      <c r="EG4029" s="814"/>
      <c r="EH4029" s="814"/>
      <c r="EI4029" s="814"/>
      <c r="EJ4029" s="814"/>
      <c r="EK4029" s="814"/>
      <c r="EL4029" s="814"/>
      <c r="EM4029" s="814"/>
      <c r="EN4029" s="814"/>
      <c r="EO4029" s="814"/>
      <c r="EP4029" s="814"/>
      <c r="EQ4029" s="814"/>
      <c r="ER4029" s="814"/>
      <c r="ES4029" s="814"/>
      <c r="ET4029" s="814"/>
      <c r="EU4029" s="814"/>
      <c r="EV4029" s="814"/>
      <c r="EW4029" s="814"/>
      <c r="EX4029" s="814"/>
      <c r="EY4029" s="814"/>
      <c r="EZ4029" s="814"/>
      <c r="FA4029" s="814"/>
      <c r="FB4029" s="814"/>
      <c r="FC4029" s="814"/>
      <c r="FD4029" s="814"/>
      <c r="FE4029" s="814"/>
      <c r="FF4029" s="814"/>
      <c r="FG4029" s="814"/>
      <c r="FH4029" s="814"/>
      <c r="FI4029" s="814"/>
      <c r="FJ4029" s="814"/>
      <c r="FK4029" s="814"/>
      <c r="FL4029" s="814"/>
      <c r="FM4029" s="814"/>
      <c r="FN4029" s="814"/>
      <c r="FO4029" s="814"/>
      <c r="FP4029" s="814"/>
      <c r="FQ4029" s="814"/>
      <c r="FR4029" s="814"/>
      <c r="FS4029" s="814"/>
      <c r="FT4029" s="814"/>
      <c r="FU4029" s="814"/>
      <c r="FV4029" s="814"/>
      <c r="FW4029" s="814"/>
      <c r="FX4029" s="814"/>
      <c r="FY4029" s="814"/>
      <c r="FZ4029" s="814"/>
      <c r="GA4029" s="814"/>
      <c r="GB4029" s="814"/>
      <c r="GC4029" s="814"/>
      <c r="GD4029" s="814"/>
      <c r="GE4029" s="814"/>
      <c r="GF4029" s="814"/>
      <c r="GG4029" s="814"/>
      <c r="GH4029" s="814"/>
      <c r="GI4029" s="814"/>
      <c r="GJ4029" s="814"/>
      <c r="GK4029" s="814"/>
      <c r="GL4029" s="814"/>
      <c r="GM4029" s="814"/>
      <c r="GN4029" s="814"/>
      <c r="GO4029" s="814"/>
      <c r="GP4029" s="814"/>
      <c r="GQ4029" s="814"/>
      <c r="GR4029" s="814"/>
      <c r="GS4029" s="814"/>
      <c r="GT4029" s="814"/>
      <c r="GU4029" s="814"/>
      <c r="GV4029" s="814"/>
      <c r="GW4029" s="814"/>
      <c r="GX4029" s="814"/>
      <c r="GY4029" s="814"/>
      <c r="GZ4029" s="814"/>
      <c r="HA4029" s="814"/>
      <c r="HB4029" s="814"/>
      <c r="HC4029" s="814"/>
      <c r="HD4029" s="814"/>
      <c r="HE4029" s="814"/>
      <c r="HF4029" s="814"/>
      <c r="HG4029" s="814"/>
      <c r="HH4029" s="814"/>
      <c r="HI4029" s="814"/>
      <c r="HJ4029" s="814"/>
      <c r="HK4029" s="814"/>
      <c r="HL4029" s="814"/>
      <c r="HM4029" s="814"/>
      <c r="HN4029" s="814"/>
      <c r="HO4029" s="814"/>
      <c r="HP4029" s="814"/>
      <c r="HQ4029" s="814"/>
      <c r="HR4029" s="814"/>
      <c r="HS4029" s="814"/>
      <c r="HT4029" s="814"/>
      <c r="HU4029" s="814"/>
      <c r="HV4029" s="814"/>
      <c r="HW4029" s="814"/>
      <c r="HX4029" s="814"/>
      <c r="HY4029" s="814"/>
      <c r="HZ4029" s="814"/>
      <c r="IA4029" s="814"/>
      <c r="IB4029" s="814"/>
      <c r="IC4029" s="814"/>
      <c r="ID4029" s="814"/>
      <c r="IE4029" s="814"/>
      <c r="IF4029" s="814"/>
      <c r="IG4029" s="814"/>
      <c r="IH4029" s="814"/>
      <c r="II4029" s="814"/>
      <c r="IJ4029" s="814"/>
      <c r="IK4029" s="814"/>
      <c r="IL4029" s="814"/>
      <c r="IM4029" s="814"/>
      <c r="IN4029" s="814"/>
    </row>
    <row r="4030" spans="1:248" ht="13.5" customHeight="1">
      <c r="A4030" s="640">
        <v>98</v>
      </c>
      <c r="B4030" s="670" t="s">
        <v>792</v>
      </c>
      <c r="C4030" s="693" t="s">
        <v>709</v>
      </c>
      <c r="D4030" s="608">
        <v>2</v>
      </c>
      <c r="E4030" s="608">
        <v>2005</v>
      </c>
      <c r="F4030" s="1095">
        <v>355.5813333333333</v>
      </c>
      <c r="G4030" s="825">
        <f t="shared" si="132"/>
        <v>355.5813333333333</v>
      </c>
      <c r="H4030" s="1096">
        <v>100</v>
      </c>
      <c r="I4030" s="825">
        <f t="shared" si="133"/>
        <v>0</v>
      </c>
      <c r="J4030" s="668"/>
      <c r="K4030" s="725"/>
      <c r="L4030" s="725"/>
      <c r="M4030" s="668"/>
      <c r="N4030" s="725"/>
      <c r="O4030" s="831"/>
      <c r="P4030" s="1877"/>
      <c r="Q4030" s="814"/>
      <c r="R4030" s="814"/>
      <c r="S4030" s="814"/>
      <c r="T4030" s="814"/>
      <c r="U4030" s="814"/>
      <c r="V4030" s="814"/>
      <c r="W4030" s="814"/>
      <c r="X4030" s="814"/>
      <c r="Y4030" s="814"/>
      <c r="Z4030" s="814"/>
      <c r="AA4030" s="814"/>
      <c r="AB4030" s="814"/>
      <c r="AC4030" s="814"/>
      <c r="AD4030" s="814"/>
      <c r="AE4030" s="814"/>
      <c r="AF4030" s="814"/>
      <c r="AG4030" s="814"/>
      <c r="AH4030" s="814"/>
      <c r="AI4030" s="814"/>
      <c r="AJ4030" s="814"/>
      <c r="AK4030" s="814"/>
      <c r="AL4030" s="814"/>
      <c r="AM4030" s="814"/>
      <c r="AN4030" s="814"/>
      <c r="AO4030" s="814"/>
      <c r="AP4030" s="814"/>
      <c r="AQ4030" s="814"/>
      <c r="AR4030" s="814"/>
      <c r="AS4030" s="814"/>
      <c r="AT4030" s="814"/>
      <c r="AU4030" s="814"/>
      <c r="AV4030" s="814"/>
      <c r="AW4030" s="814"/>
      <c r="AX4030" s="814"/>
      <c r="AY4030" s="814"/>
      <c r="AZ4030" s="814"/>
      <c r="BA4030" s="814"/>
      <c r="BB4030" s="814"/>
      <c r="BC4030" s="814"/>
      <c r="BD4030" s="814"/>
      <c r="BE4030" s="814"/>
      <c r="BF4030" s="814"/>
      <c r="BG4030" s="814"/>
      <c r="BH4030" s="814"/>
      <c r="BI4030" s="814"/>
      <c r="BJ4030" s="814"/>
      <c r="BK4030" s="814"/>
      <c r="BL4030" s="814"/>
      <c r="BM4030" s="814"/>
      <c r="BN4030" s="814"/>
      <c r="BO4030" s="814"/>
      <c r="BP4030" s="814"/>
      <c r="BQ4030" s="814"/>
      <c r="BR4030" s="814"/>
      <c r="BS4030" s="814"/>
      <c r="BT4030" s="814"/>
      <c r="BU4030" s="814"/>
      <c r="BV4030" s="814"/>
      <c r="BW4030" s="814"/>
      <c r="BX4030" s="814"/>
      <c r="BY4030" s="814"/>
      <c r="BZ4030" s="814"/>
      <c r="CA4030" s="814"/>
      <c r="CB4030" s="814"/>
      <c r="CC4030" s="814"/>
      <c r="CD4030" s="814"/>
      <c r="CE4030" s="814"/>
      <c r="CF4030" s="814"/>
      <c r="CG4030" s="814"/>
      <c r="CH4030" s="814"/>
      <c r="CI4030" s="814"/>
      <c r="CJ4030" s="814"/>
      <c r="CK4030" s="814"/>
      <c r="CL4030" s="814"/>
      <c r="CM4030" s="814"/>
      <c r="CN4030" s="814"/>
      <c r="CO4030" s="814"/>
      <c r="CP4030" s="814"/>
      <c r="CQ4030" s="814"/>
      <c r="CR4030" s="814"/>
      <c r="CS4030" s="814"/>
      <c r="CT4030" s="814"/>
      <c r="CU4030" s="814"/>
      <c r="CV4030" s="814"/>
      <c r="CW4030" s="814"/>
      <c r="CX4030" s="814"/>
      <c r="CY4030" s="814"/>
      <c r="CZ4030" s="814"/>
      <c r="DA4030" s="814"/>
      <c r="DB4030" s="814"/>
      <c r="DC4030" s="814"/>
      <c r="DD4030" s="814"/>
      <c r="DE4030" s="814"/>
      <c r="DF4030" s="814"/>
      <c r="DG4030" s="814"/>
      <c r="DH4030" s="814"/>
      <c r="DI4030" s="814"/>
      <c r="DJ4030" s="814"/>
      <c r="DK4030" s="814"/>
      <c r="DL4030" s="814"/>
      <c r="DM4030" s="814"/>
      <c r="DN4030" s="814"/>
      <c r="DO4030" s="814"/>
      <c r="DP4030" s="814"/>
      <c r="DQ4030" s="814"/>
      <c r="DR4030" s="814"/>
      <c r="DS4030" s="814"/>
      <c r="DT4030" s="814"/>
      <c r="DU4030" s="814"/>
      <c r="DV4030" s="814"/>
      <c r="DW4030" s="814"/>
      <c r="DX4030" s="814"/>
      <c r="DY4030" s="814"/>
      <c r="DZ4030" s="814"/>
      <c r="EA4030" s="814"/>
      <c r="EB4030" s="814"/>
      <c r="EC4030" s="814"/>
      <c r="ED4030" s="814"/>
      <c r="EE4030" s="814"/>
      <c r="EF4030" s="814"/>
      <c r="EG4030" s="814"/>
      <c r="EH4030" s="814"/>
      <c r="EI4030" s="814"/>
      <c r="EJ4030" s="814"/>
      <c r="EK4030" s="814"/>
      <c r="EL4030" s="814"/>
      <c r="EM4030" s="814"/>
      <c r="EN4030" s="814"/>
      <c r="EO4030" s="814"/>
      <c r="EP4030" s="814"/>
      <c r="EQ4030" s="814"/>
      <c r="ER4030" s="814"/>
      <c r="ES4030" s="814"/>
      <c r="ET4030" s="814"/>
      <c r="EU4030" s="814"/>
      <c r="EV4030" s="814"/>
      <c r="EW4030" s="814"/>
      <c r="EX4030" s="814"/>
      <c r="EY4030" s="814"/>
      <c r="EZ4030" s="814"/>
      <c r="FA4030" s="814"/>
      <c r="FB4030" s="814"/>
      <c r="FC4030" s="814"/>
      <c r="FD4030" s="814"/>
      <c r="FE4030" s="814"/>
      <c r="FF4030" s="814"/>
      <c r="FG4030" s="814"/>
      <c r="FH4030" s="814"/>
      <c r="FI4030" s="814"/>
      <c r="FJ4030" s="814"/>
      <c r="FK4030" s="814"/>
      <c r="FL4030" s="814"/>
      <c r="FM4030" s="814"/>
      <c r="FN4030" s="814"/>
      <c r="FO4030" s="814"/>
      <c r="FP4030" s="814"/>
      <c r="FQ4030" s="814"/>
      <c r="FR4030" s="814"/>
      <c r="FS4030" s="814"/>
      <c r="FT4030" s="814"/>
      <c r="FU4030" s="814"/>
      <c r="FV4030" s="814"/>
      <c r="FW4030" s="814"/>
      <c r="FX4030" s="814"/>
      <c r="FY4030" s="814"/>
      <c r="FZ4030" s="814"/>
      <c r="GA4030" s="814"/>
      <c r="GB4030" s="814"/>
      <c r="GC4030" s="814"/>
      <c r="GD4030" s="814"/>
      <c r="GE4030" s="814"/>
      <c r="GF4030" s="814"/>
      <c r="GG4030" s="814"/>
      <c r="GH4030" s="814"/>
      <c r="GI4030" s="814"/>
      <c r="GJ4030" s="814"/>
      <c r="GK4030" s="814"/>
      <c r="GL4030" s="814"/>
      <c r="GM4030" s="814"/>
      <c r="GN4030" s="814"/>
      <c r="GO4030" s="814"/>
      <c r="GP4030" s="814"/>
      <c r="GQ4030" s="814"/>
      <c r="GR4030" s="814"/>
      <c r="GS4030" s="814"/>
      <c r="GT4030" s="814"/>
      <c r="GU4030" s="814"/>
      <c r="GV4030" s="814"/>
      <c r="GW4030" s="814"/>
      <c r="GX4030" s="814"/>
      <c r="GY4030" s="814"/>
      <c r="GZ4030" s="814"/>
      <c r="HA4030" s="814"/>
      <c r="HB4030" s="814"/>
      <c r="HC4030" s="814"/>
      <c r="HD4030" s="814"/>
      <c r="HE4030" s="814"/>
      <c r="HF4030" s="814"/>
      <c r="HG4030" s="814"/>
      <c r="HH4030" s="814"/>
      <c r="HI4030" s="814"/>
      <c r="HJ4030" s="814"/>
      <c r="HK4030" s="814"/>
      <c r="HL4030" s="814"/>
      <c r="HM4030" s="814"/>
      <c r="HN4030" s="814"/>
      <c r="HO4030" s="814"/>
      <c r="HP4030" s="814"/>
      <c r="HQ4030" s="814"/>
      <c r="HR4030" s="814"/>
      <c r="HS4030" s="814"/>
      <c r="HT4030" s="814"/>
      <c r="HU4030" s="814"/>
      <c r="HV4030" s="814"/>
      <c r="HW4030" s="814"/>
      <c r="HX4030" s="814"/>
      <c r="HY4030" s="814"/>
      <c r="HZ4030" s="814"/>
      <c r="IA4030" s="814"/>
      <c r="IB4030" s="814"/>
      <c r="IC4030" s="814"/>
      <c r="ID4030" s="814"/>
      <c r="IE4030" s="814"/>
      <c r="IF4030" s="814"/>
      <c r="IG4030" s="814"/>
      <c r="IH4030" s="814"/>
      <c r="II4030" s="814"/>
      <c r="IJ4030" s="814"/>
      <c r="IK4030" s="814"/>
      <c r="IL4030" s="814"/>
      <c r="IM4030" s="814"/>
      <c r="IN4030" s="814"/>
    </row>
    <row r="4031" spans="1:248" ht="13.5" customHeight="1">
      <c r="A4031" s="640">
        <v>99</v>
      </c>
      <c r="B4031" s="670" t="s">
        <v>720</v>
      </c>
      <c r="C4031" s="693" t="s">
        <v>709</v>
      </c>
      <c r="D4031" s="608">
        <v>1</v>
      </c>
      <c r="E4031" s="608">
        <v>2008</v>
      </c>
      <c r="F4031" s="1095">
        <v>39.5</v>
      </c>
      <c r="G4031" s="825">
        <f t="shared" si="132"/>
        <v>39.5</v>
      </c>
      <c r="H4031" s="1096">
        <v>100</v>
      </c>
      <c r="I4031" s="825">
        <f t="shared" si="133"/>
        <v>0</v>
      </c>
      <c r="J4031" s="668"/>
      <c r="K4031" s="725"/>
      <c r="L4031" s="725"/>
      <c r="M4031" s="668"/>
      <c r="N4031" s="725"/>
      <c r="O4031" s="831"/>
      <c r="P4031" s="1877"/>
      <c r="Q4031" s="814"/>
      <c r="R4031" s="814"/>
      <c r="S4031" s="814"/>
      <c r="T4031" s="814"/>
      <c r="U4031" s="814"/>
      <c r="V4031" s="814"/>
      <c r="W4031" s="814"/>
      <c r="X4031" s="814"/>
      <c r="Y4031" s="814"/>
      <c r="Z4031" s="814"/>
      <c r="AA4031" s="814"/>
      <c r="AB4031" s="814"/>
      <c r="AC4031" s="814"/>
      <c r="AD4031" s="814"/>
      <c r="AE4031" s="814"/>
      <c r="AF4031" s="814"/>
      <c r="AG4031" s="814"/>
      <c r="AH4031" s="814"/>
      <c r="AI4031" s="814"/>
      <c r="AJ4031" s="814"/>
      <c r="AK4031" s="814"/>
      <c r="AL4031" s="814"/>
      <c r="AM4031" s="814"/>
      <c r="AN4031" s="814"/>
      <c r="AO4031" s="814"/>
      <c r="AP4031" s="814"/>
      <c r="AQ4031" s="814"/>
      <c r="AR4031" s="814"/>
      <c r="AS4031" s="814"/>
      <c r="AT4031" s="814"/>
      <c r="AU4031" s="814"/>
      <c r="AV4031" s="814"/>
      <c r="AW4031" s="814"/>
      <c r="AX4031" s="814"/>
      <c r="AY4031" s="814"/>
      <c r="AZ4031" s="814"/>
      <c r="BA4031" s="814"/>
      <c r="BB4031" s="814"/>
      <c r="BC4031" s="814"/>
      <c r="BD4031" s="814"/>
      <c r="BE4031" s="814"/>
      <c r="BF4031" s="814"/>
      <c r="BG4031" s="814"/>
      <c r="BH4031" s="814"/>
      <c r="BI4031" s="814"/>
      <c r="BJ4031" s="814"/>
      <c r="BK4031" s="814"/>
      <c r="BL4031" s="814"/>
      <c r="BM4031" s="814"/>
      <c r="BN4031" s="814"/>
      <c r="BO4031" s="814"/>
      <c r="BP4031" s="814"/>
      <c r="BQ4031" s="814"/>
      <c r="BR4031" s="814"/>
      <c r="BS4031" s="814"/>
      <c r="BT4031" s="814"/>
      <c r="BU4031" s="814"/>
      <c r="BV4031" s="814"/>
      <c r="BW4031" s="814"/>
      <c r="BX4031" s="814"/>
      <c r="BY4031" s="814"/>
      <c r="BZ4031" s="814"/>
      <c r="CA4031" s="814"/>
      <c r="CB4031" s="814"/>
      <c r="CC4031" s="814"/>
      <c r="CD4031" s="814"/>
      <c r="CE4031" s="814"/>
      <c r="CF4031" s="814"/>
      <c r="CG4031" s="814"/>
      <c r="CH4031" s="814"/>
      <c r="CI4031" s="814"/>
      <c r="CJ4031" s="814"/>
      <c r="CK4031" s="814"/>
      <c r="CL4031" s="814"/>
      <c r="CM4031" s="814"/>
      <c r="CN4031" s="814"/>
      <c r="CO4031" s="814"/>
      <c r="CP4031" s="814"/>
      <c r="CQ4031" s="814"/>
      <c r="CR4031" s="814"/>
      <c r="CS4031" s="814"/>
      <c r="CT4031" s="814"/>
      <c r="CU4031" s="814"/>
      <c r="CV4031" s="814"/>
      <c r="CW4031" s="814"/>
      <c r="CX4031" s="814"/>
      <c r="CY4031" s="814"/>
      <c r="CZ4031" s="814"/>
      <c r="DA4031" s="814"/>
      <c r="DB4031" s="814"/>
      <c r="DC4031" s="814"/>
      <c r="DD4031" s="814"/>
      <c r="DE4031" s="814"/>
      <c r="DF4031" s="814"/>
      <c r="DG4031" s="814"/>
      <c r="DH4031" s="814"/>
      <c r="DI4031" s="814"/>
      <c r="DJ4031" s="814"/>
      <c r="DK4031" s="814"/>
      <c r="DL4031" s="814"/>
      <c r="DM4031" s="814"/>
      <c r="DN4031" s="814"/>
      <c r="DO4031" s="814"/>
      <c r="DP4031" s="814"/>
      <c r="DQ4031" s="814"/>
      <c r="DR4031" s="814"/>
      <c r="DS4031" s="814"/>
      <c r="DT4031" s="814"/>
      <c r="DU4031" s="814"/>
      <c r="DV4031" s="814"/>
      <c r="DW4031" s="814"/>
      <c r="DX4031" s="814"/>
      <c r="DY4031" s="814"/>
      <c r="DZ4031" s="814"/>
      <c r="EA4031" s="814"/>
      <c r="EB4031" s="814"/>
      <c r="EC4031" s="814"/>
      <c r="ED4031" s="814"/>
      <c r="EE4031" s="814"/>
      <c r="EF4031" s="814"/>
      <c r="EG4031" s="814"/>
      <c r="EH4031" s="814"/>
      <c r="EI4031" s="814"/>
      <c r="EJ4031" s="814"/>
      <c r="EK4031" s="814"/>
      <c r="EL4031" s="814"/>
      <c r="EM4031" s="814"/>
      <c r="EN4031" s="814"/>
      <c r="EO4031" s="814"/>
      <c r="EP4031" s="814"/>
      <c r="EQ4031" s="814"/>
      <c r="ER4031" s="814"/>
      <c r="ES4031" s="814"/>
      <c r="ET4031" s="814"/>
      <c r="EU4031" s="814"/>
      <c r="EV4031" s="814"/>
      <c r="EW4031" s="814"/>
      <c r="EX4031" s="814"/>
      <c r="EY4031" s="814"/>
      <c r="EZ4031" s="814"/>
      <c r="FA4031" s="814"/>
      <c r="FB4031" s="814"/>
      <c r="FC4031" s="814"/>
      <c r="FD4031" s="814"/>
      <c r="FE4031" s="814"/>
      <c r="FF4031" s="814"/>
      <c r="FG4031" s="814"/>
      <c r="FH4031" s="814"/>
      <c r="FI4031" s="814"/>
      <c r="FJ4031" s="814"/>
      <c r="FK4031" s="814"/>
      <c r="FL4031" s="814"/>
      <c r="FM4031" s="814"/>
      <c r="FN4031" s="814"/>
      <c r="FO4031" s="814"/>
      <c r="FP4031" s="814"/>
      <c r="FQ4031" s="814"/>
      <c r="FR4031" s="814"/>
      <c r="FS4031" s="814"/>
      <c r="FT4031" s="814"/>
      <c r="FU4031" s="814"/>
      <c r="FV4031" s="814"/>
      <c r="FW4031" s="814"/>
      <c r="FX4031" s="814"/>
      <c r="FY4031" s="814"/>
      <c r="FZ4031" s="814"/>
      <c r="GA4031" s="814"/>
      <c r="GB4031" s="814"/>
      <c r="GC4031" s="814"/>
      <c r="GD4031" s="814"/>
      <c r="GE4031" s="814"/>
      <c r="GF4031" s="814"/>
      <c r="GG4031" s="814"/>
      <c r="GH4031" s="814"/>
      <c r="GI4031" s="814"/>
      <c r="GJ4031" s="814"/>
      <c r="GK4031" s="814"/>
      <c r="GL4031" s="814"/>
      <c r="GM4031" s="814"/>
      <c r="GN4031" s="814"/>
      <c r="GO4031" s="814"/>
      <c r="GP4031" s="814"/>
      <c r="GQ4031" s="814"/>
      <c r="GR4031" s="814"/>
      <c r="GS4031" s="814"/>
      <c r="GT4031" s="814"/>
      <c r="GU4031" s="814"/>
      <c r="GV4031" s="814"/>
      <c r="GW4031" s="814"/>
      <c r="GX4031" s="814"/>
      <c r="GY4031" s="814"/>
      <c r="GZ4031" s="814"/>
      <c r="HA4031" s="814"/>
      <c r="HB4031" s="814"/>
      <c r="HC4031" s="814"/>
      <c r="HD4031" s="814"/>
      <c r="HE4031" s="814"/>
      <c r="HF4031" s="814"/>
      <c r="HG4031" s="814"/>
      <c r="HH4031" s="814"/>
      <c r="HI4031" s="814"/>
      <c r="HJ4031" s="814"/>
      <c r="HK4031" s="814"/>
      <c r="HL4031" s="814"/>
      <c r="HM4031" s="814"/>
      <c r="HN4031" s="814"/>
      <c r="HO4031" s="814"/>
      <c r="HP4031" s="814"/>
      <c r="HQ4031" s="814"/>
      <c r="HR4031" s="814"/>
      <c r="HS4031" s="814"/>
      <c r="HT4031" s="814"/>
      <c r="HU4031" s="814"/>
      <c r="HV4031" s="814"/>
      <c r="HW4031" s="814"/>
      <c r="HX4031" s="814"/>
      <c r="HY4031" s="814"/>
      <c r="HZ4031" s="814"/>
      <c r="IA4031" s="814"/>
      <c r="IB4031" s="814"/>
      <c r="IC4031" s="814"/>
      <c r="ID4031" s="814"/>
      <c r="IE4031" s="814"/>
      <c r="IF4031" s="814"/>
      <c r="IG4031" s="814"/>
      <c r="IH4031" s="814"/>
      <c r="II4031" s="814"/>
      <c r="IJ4031" s="814"/>
      <c r="IK4031" s="814"/>
      <c r="IL4031" s="814"/>
      <c r="IM4031" s="814"/>
      <c r="IN4031" s="814"/>
    </row>
    <row r="4032" spans="1:248" ht="13.5" customHeight="1">
      <c r="A4032" s="640">
        <v>100</v>
      </c>
      <c r="B4032" s="670" t="s">
        <v>796</v>
      </c>
      <c r="C4032" s="693" t="s">
        <v>709</v>
      </c>
      <c r="D4032" s="608">
        <v>2</v>
      </c>
      <c r="E4032" s="608">
        <v>2008</v>
      </c>
      <c r="F4032" s="1095">
        <v>429.50400000000002</v>
      </c>
      <c r="G4032" s="825">
        <f t="shared" si="132"/>
        <v>429.50400000000002</v>
      </c>
      <c r="H4032" s="1096">
        <v>100</v>
      </c>
      <c r="I4032" s="825">
        <f t="shared" si="133"/>
        <v>0</v>
      </c>
      <c r="J4032" s="668"/>
      <c r="K4032" s="725"/>
      <c r="L4032" s="725"/>
      <c r="M4032" s="668"/>
      <c r="N4032" s="725"/>
      <c r="O4032" s="831"/>
      <c r="P4032" s="1877"/>
      <c r="Q4032" s="814"/>
      <c r="R4032" s="814"/>
      <c r="S4032" s="814"/>
      <c r="T4032" s="814"/>
      <c r="U4032" s="814"/>
      <c r="V4032" s="814"/>
      <c r="W4032" s="814"/>
      <c r="X4032" s="814"/>
      <c r="Y4032" s="814"/>
      <c r="Z4032" s="814"/>
      <c r="AA4032" s="814"/>
      <c r="AB4032" s="814"/>
      <c r="AC4032" s="814"/>
      <c r="AD4032" s="814"/>
      <c r="AE4032" s="814"/>
      <c r="AF4032" s="814"/>
      <c r="AG4032" s="814"/>
      <c r="AH4032" s="814"/>
      <c r="AI4032" s="814"/>
      <c r="AJ4032" s="814"/>
      <c r="AK4032" s="814"/>
      <c r="AL4032" s="814"/>
      <c r="AM4032" s="814"/>
      <c r="AN4032" s="814"/>
      <c r="AO4032" s="814"/>
      <c r="AP4032" s="814"/>
      <c r="AQ4032" s="814"/>
      <c r="AR4032" s="814"/>
      <c r="AS4032" s="814"/>
      <c r="AT4032" s="814"/>
      <c r="AU4032" s="814"/>
      <c r="AV4032" s="814"/>
      <c r="AW4032" s="814"/>
      <c r="AX4032" s="814"/>
      <c r="AY4032" s="814"/>
      <c r="AZ4032" s="814"/>
      <c r="BA4032" s="814"/>
      <c r="BB4032" s="814"/>
      <c r="BC4032" s="814"/>
      <c r="BD4032" s="814"/>
      <c r="BE4032" s="814"/>
      <c r="BF4032" s="814"/>
      <c r="BG4032" s="814"/>
      <c r="BH4032" s="814"/>
      <c r="BI4032" s="814"/>
      <c r="BJ4032" s="814"/>
      <c r="BK4032" s="814"/>
      <c r="BL4032" s="814"/>
      <c r="BM4032" s="814"/>
      <c r="BN4032" s="814"/>
      <c r="BO4032" s="814"/>
      <c r="BP4032" s="814"/>
      <c r="BQ4032" s="814"/>
      <c r="BR4032" s="814"/>
      <c r="BS4032" s="814"/>
      <c r="BT4032" s="814"/>
      <c r="BU4032" s="814"/>
      <c r="BV4032" s="814"/>
      <c r="BW4032" s="814"/>
      <c r="BX4032" s="814"/>
      <c r="BY4032" s="814"/>
      <c r="BZ4032" s="814"/>
      <c r="CA4032" s="814"/>
      <c r="CB4032" s="814"/>
      <c r="CC4032" s="814"/>
      <c r="CD4032" s="814"/>
      <c r="CE4032" s="814"/>
      <c r="CF4032" s="814"/>
      <c r="CG4032" s="814"/>
      <c r="CH4032" s="814"/>
      <c r="CI4032" s="814"/>
      <c r="CJ4032" s="814"/>
      <c r="CK4032" s="814"/>
      <c r="CL4032" s="814"/>
      <c r="CM4032" s="814"/>
      <c r="CN4032" s="814"/>
      <c r="CO4032" s="814"/>
      <c r="CP4032" s="814"/>
      <c r="CQ4032" s="814"/>
      <c r="CR4032" s="814"/>
      <c r="CS4032" s="814"/>
      <c r="CT4032" s="814"/>
      <c r="CU4032" s="814"/>
      <c r="CV4032" s="814"/>
      <c r="CW4032" s="814"/>
      <c r="CX4032" s="814"/>
      <c r="CY4032" s="814"/>
      <c r="CZ4032" s="814"/>
      <c r="DA4032" s="814"/>
      <c r="DB4032" s="814"/>
      <c r="DC4032" s="814"/>
      <c r="DD4032" s="814"/>
      <c r="DE4032" s="814"/>
      <c r="DF4032" s="814"/>
      <c r="DG4032" s="814"/>
      <c r="DH4032" s="814"/>
      <c r="DI4032" s="814"/>
      <c r="DJ4032" s="814"/>
      <c r="DK4032" s="814"/>
      <c r="DL4032" s="814"/>
      <c r="DM4032" s="814"/>
      <c r="DN4032" s="814"/>
      <c r="DO4032" s="814"/>
      <c r="DP4032" s="814"/>
      <c r="DQ4032" s="814"/>
      <c r="DR4032" s="814"/>
      <c r="DS4032" s="814"/>
      <c r="DT4032" s="814"/>
      <c r="DU4032" s="814"/>
      <c r="DV4032" s="814"/>
      <c r="DW4032" s="814"/>
      <c r="DX4032" s="814"/>
      <c r="DY4032" s="814"/>
      <c r="DZ4032" s="814"/>
      <c r="EA4032" s="814"/>
      <c r="EB4032" s="814"/>
      <c r="EC4032" s="814"/>
      <c r="ED4032" s="814"/>
      <c r="EE4032" s="814"/>
      <c r="EF4032" s="814"/>
      <c r="EG4032" s="814"/>
      <c r="EH4032" s="814"/>
      <c r="EI4032" s="814"/>
      <c r="EJ4032" s="814"/>
      <c r="EK4032" s="814"/>
      <c r="EL4032" s="814"/>
      <c r="EM4032" s="814"/>
      <c r="EN4032" s="814"/>
      <c r="EO4032" s="814"/>
      <c r="EP4032" s="814"/>
      <c r="EQ4032" s="814"/>
      <c r="ER4032" s="814"/>
      <c r="ES4032" s="814"/>
      <c r="ET4032" s="814"/>
      <c r="EU4032" s="814"/>
      <c r="EV4032" s="814"/>
      <c r="EW4032" s="814"/>
      <c r="EX4032" s="814"/>
      <c r="EY4032" s="814"/>
      <c r="EZ4032" s="814"/>
      <c r="FA4032" s="814"/>
      <c r="FB4032" s="814"/>
      <c r="FC4032" s="814"/>
      <c r="FD4032" s="814"/>
      <c r="FE4032" s="814"/>
      <c r="FF4032" s="814"/>
      <c r="FG4032" s="814"/>
      <c r="FH4032" s="814"/>
      <c r="FI4032" s="814"/>
      <c r="FJ4032" s="814"/>
      <c r="FK4032" s="814"/>
      <c r="FL4032" s="814"/>
      <c r="FM4032" s="814"/>
      <c r="FN4032" s="814"/>
      <c r="FO4032" s="814"/>
      <c r="FP4032" s="814"/>
      <c r="FQ4032" s="814"/>
      <c r="FR4032" s="814"/>
      <c r="FS4032" s="814"/>
      <c r="FT4032" s="814"/>
      <c r="FU4032" s="814"/>
      <c r="FV4032" s="814"/>
      <c r="FW4032" s="814"/>
      <c r="FX4032" s="814"/>
      <c r="FY4032" s="814"/>
      <c r="FZ4032" s="814"/>
      <c r="GA4032" s="814"/>
      <c r="GB4032" s="814"/>
      <c r="GC4032" s="814"/>
      <c r="GD4032" s="814"/>
      <c r="GE4032" s="814"/>
      <c r="GF4032" s="814"/>
      <c r="GG4032" s="814"/>
      <c r="GH4032" s="814"/>
      <c r="GI4032" s="814"/>
      <c r="GJ4032" s="814"/>
      <c r="GK4032" s="814"/>
      <c r="GL4032" s="814"/>
      <c r="GM4032" s="814"/>
      <c r="GN4032" s="814"/>
      <c r="GO4032" s="814"/>
      <c r="GP4032" s="814"/>
      <c r="GQ4032" s="814"/>
      <c r="GR4032" s="814"/>
      <c r="GS4032" s="814"/>
      <c r="GT4032" s="814"/>
      <c r="GU4032" s="814"/>
      <c r="GV4032" s="814"/>
      <c r="GW4032" s="814"/>
      <c r="GX4032" s="814"/>
      <c r="GY4032" s="814"/>
      <c r="GZ4032" s="814"/>
      <c r="HA4032" s="814"/>
      <c r="HB4032" s="814"/>
      <c r="HC4032" s="814"/>
      <c r="HD4032" s="814"/>
      <c r="HE4032" s="814"/>
      <c r="HF4032" s="814"/>
      <c r="HG4032" s="814"/>
      <c r="HH4032" s="814"/>
      <c r="HI4032" s="814"/>
      <c r="HJ4032" s="814"/>
      <c r="HK4032" s="814"/>
      <c r="HL4032" s="814"/>
      <c r="HM4032" s="814"/>
      <c r="HN4032" s="814"/>
      <c r="HO4032" s="814"/>
      <c r="HP4032" s="814"/>
      <c r="HQ4032" s="814"/>
      <c r="HR4032" s="814"/>
      <c r="HS4032" s="814"/>
      <c r="HT4032" s="814"/>
      <c r="HU4032" s="814"/>
      <c r="HV4032" s="814"/>
      <c r="HW4032" s="814"/>
      <c r="HX4032" s="814"/>
      <c r="HY4032" s="814"/>
      <c r="HZ4032" s="814"/>
      <c r="IA4032" s="814"/>
      <c r="IB4032" s="814"/>
      <c r="IC4032" s="814"/>
      <c r="ID4032" s="814"/>
      <c r="IE4032" s="814"/>
      <c r="IF4032" s="814"/>
      <c r="IG4032" s="814"/>
      <c r="IH4032" s="814"/>
      <c r="II4032" s="814"/>
      <c r="IJ4032" s="814"/>
      <c r="IK4032" s="814"/>
      <c r="IL4032" s="814"/>
      <c r="IM4032" s="814"/>
      <c r="IN4032" s="814"/>
    </row>
    <row r="4033" spans="1:248" ht="13.5" customHeight="1">
      <c r="A4033" s="640">
        <v>101</v>
      </c>
      <c r="B4033" s="670" t="s">
        <v>720</v>
      </c>
      <c r="C4033" s="693" t="s">
        <v>709</v>
      </c>
      <c r="D4033" s="608">
        <v>3</v>
      </c>
      <c r="E4033" s="608">
        <v>2008</v>
      </c>
      <c r="F4033" s="1095">
        <v>118.5</v>
      </c>
      <c r="G4033" s="825">
        <f t="shared" si="132"/>
        <v>118.5</v>
      </c>
      <c r="H4033" s="1096">
        <v>100</v>
      </c>
      <c r="I4033" s="825">
        <f t="shared" si="133"/>
        <v>0</v>
      </c>
      <c r="J4033" s="668"/>
      <c r="K4033" s="725"/>
      <c r="L4033" s="725"/>
      <c r="M4033" s="668"/>
      <c r="N4033" s="725"/>
      <c r="O4033" s="831"/>
      <c r="P4033" s="1877"/>
      <c r="Q4033" s="814"/>
      <c r="R4033" s="814"/>
      <c r="S4033" s="814"/>
      <c r="T4033" s="814"/>
      <c r="U4033" s="814"/>
      <c r="V4033" s="814"/>
      <c r="W4033" s="814"/>
      <c r="X4033" s="814"/>
      <c r="Y4033" s="814"/>
      <c r="Z4033" s="814"/>
      <c r="AA4033" s="814"/>
      <c r="AB4033" s="814"/>
      <c r="AC4033" s="814"/>
      <c r="AD4033" s="814"/>
      <c r="AE4033" s="814"/>
      <c r="AF4033" s="814"/>
      <c r="AG4033" s="814"/>
      <c r="AH4033" s="814"/>
      <c r="AI4033" s="814"/>
      <c r="AJ4033" s="814"/>
      <c r="AK4033" s="814"/>
      <c r="AL4033" s="814"/>
      <c r="AM4033" s="814"/>
      <c r="AN4033" s="814"/>
      <c r="AO4033" s="814"/>
      <c r="AP4033" s="814"/>
      <c r="AQ4033" s="814"/>
      <c r="AR4033" s="814"/>
      <c r="AS4033" s="814"/>
      <c r="AT4033" s="814"/>
      <c r="AU4033" s="814"/>
      <c r="AV4033" s="814"/>
      <c r="AW4033" s="814"/>
      <c r="AX4033" s="814"/>
      <c r="AY4033" s="814"/>
      <c r="AZ4033" s="814"/>
      <c r="BA4033" s="814"/>
      <c r="BB4033" s="814"/>
      <c r="BC4033" s="814"/>
      <c r="BD4033" s="814"/>
      <c r="BE4033" s="814"/>
      <c r="BF4033" s="814"/>
      <c r="BG4033" s="814"/>
      <c r="BH4033" s="814"/>
      <c r="BI4033" s="814"/>
      <c r="BJ4033" s="814"/>
      <c r="BK4033" s="814"/>
      <c r="BL4033" s="814"/>
      <c r="BM4033" s="814"/>
      <c r="BN4033" s="814"/>
      <c r="BO4033" s="814"/>
      <c r="BP4033" s="814"/>
      <c r="BQ4033" s="814"/>
      <c r="BR4033" s="814"/>
      <c r="BS4033" s="814"/>
      <c r="BT4033" s="814"/>
      <c r="BU4033" s="814"/>
      <c r="BV4033" s="814"/>
      <c r="BW4033" s="814"/>
      <c r="BX4033" s="814"/>
      <c r="BY4033" s="814"/>
      <c r="BZ4033" s="814"/>
      <c r="CA4033" s="814"/>
      <c r="CB4033" s="814"/>
      <c r="CC4033" s="814"/>
      <c r="CD4033" s="814"/>
      <c r="CE4033" s="814"/>
      <c r="CF4033" s="814"/>
      <c r="CG4033" s="814"/>
      <c r="CH4033" s="814"/>
      <c r="CI4033" s="814"/>
      <c r="CJ4033" s="814"/>
      <c r="CK4033" s="814"/>
      <c r="CL4033" s="814"/>
      <c r="CM4033" s="814"/>
      <c r="CN4033" s="814"/>
      <c r="CO4033" s="814"/>
      <c r="CP4033" s="814"/>
      <c r="CQ4033" s="814"/>
      <c r="CR4033" s="814"/>
      <c r="CS4033" s="814"/>
      <c r="CT4033" s="814"/>
      <c r="CU4033" s="814"/>
      <c r="CV4033" s="814"/>
      <c r="CW4033" s="814"/>
      <c r="CX4033" s="814"/>
      <c r="CY4033" s="814"/>
      <c r="CZ4033" s="814"/>
      <c r="DA4033" s="814"/>
      <c r="DB4033" s="814"/>
      <c r="DC4033" s="814"/>
      <c r="DD4033" s="814"/>
      <c r="DE4033" s="814"/>
      <c r="DF4033" s="814"/>
      <c r="DG4033" s="814"/>
      <c r="DH4033" s="814"/>
      <c r="DI4033" s="814"/>
      <c r="DJ4033" s="814"/>
      <c r="DK4033" s="814"/>
      <c r="DL4033" s="814"/>
      <c r="DM4033" s="814"/>
      <c r="DN4033" s="814"/>
      <c r="DO4033" s="814"/>
      <c r="DP4033" s="814"/>
      <c r="DQ4033" s="814"/>
      <c r="DR4033" s="814"/>
      <c r="DS4033" s="814"/>
      <c r="DT4033" s="814"/>
      <c r="DU4033" s="814"/>
      <c r="DV4033" s="814"/>
      <c r="DW4033" s="814"/>
      <c r="DX4033" s="814"/>
      <c r="DY4033" s="814"/>
      <c r="DZ4033" s="814"/>
      <c r="EA4033" s="814"/>
      <c r="EB4033" s="814"/>
      <c r="EC4033" s="814"/>
      <c r="ED4033" s="814"/>
      <c r="EE4033" s="814"/>
      <c r="EF4033" s="814"/>
      <c r="EG4033" s="814"/>
      <c r="EH4033" s="814"/>
      <c r="EI4033" s="814"/>
      <c r="EJ4033" s="814"/>
      <c r="EK4033" s="814"/>
      <c r="EL4033" s="814"/>
      <c r="EM4033" s="814"/>
      <c r="EN4033" s="814"/>
      <c r="EO4033" s="814"/>
      <c r="EP4033" s="814"/>
      <c r="EQ4033" s="814"/>
      <c r="ER4033" s="814"/>
      <c r="ES4033" s="814"/>
      <c r="ET4033" s="814"/>
      <c r="EU4033" s="814"/>
      <c r="EV4033" s="814"/>
      <c r="EW4033" s="814"/>
      <c r="EX4033" s="814"/>
      <c r="EY4033" s="814"/>
      <c r="EZ4033" s="814"/>
      <c r="FA4033" s="814"/>
      <c r="FB4033" s="814"/>
      <c r="FC4033" s="814"/>
      <c r="FD4033" s="814"/>
      <c r="FE4033" s="814"/>
      <c r="FF4033" s="814"/>
      <c r="FG4033" s="814"/>
      <c r="FH4033" s="814"/>
      <c r="FI4033" s="814"/>
      <c r="FJ4033" s="814"/>
      <c r="FK4033" s="814"/>
      <c r="FL4033" s="814"/>
      <c r="FM4033" s="814"/>
      <c r="FN4033" s="814"/>
      <c r="FO4033" s="814"/>
      <c r="FP4033" s="814"/>
      <c r="FQ4033" s="814"/>
      <c r="FR4033" s="814"/>
      <c r="FS4033" s="814"/>
      <c r="FT4033" s="814"/>
      <c r="FU4033" s="814"/>
      <c r="FV4033" s="814"/>
      <c r="FW4033" s="814"/>
      <c r="FX4033" s="814"/>
      <c r="FY4033" s="814"/>
      <c r="FZ4033" s="814"/>
      <c r="GA4033" s="814"/>
      <c r="GB4033" s="814"/>
      <c r="GC4033" s="814"/>
      <c r="GD4033" s="814"/>
      <c r="GE4033" s="814"/>
      <c r="GF4033" s="814"/>
      <c r="GG4033" s="814"/>
      <c r="GH4033" s="814"/>
      <c r="GI4033" s="814"/>
      <c r="GJ4033" s="814"/>
      <c r="GK4033" s="814"/>
      <c r="GL4033" s="814"/>
      <c r="GM4033" s="814"/>
      <c r="GN4033" s="814"/>
      <c r="GO4033" s="814"/>
      <c r="GP4033" s="814"/>
      <c r="GQ4033" s="814"/>
      <c r="GR4033" s="814"/>
      <c r="GS4033" s="814"/>
      <c r="GT4033" s="814"/>
      <c r="GU4033" s="814"/>
      <c r="GV4033" s="814"/>
      <c r="GW4033" s="814"/>
      <c r="GX4033" s="814"/>
      <c r="GY4033" s="814"/>
      <c r="GZ4033" s="814"/>
      <c r="HA4033" s="814"/>
      <c r="HB4033" s="814"/>
      <c r="HC4033" s="814"/>
      <c r="HD4033" s="814"/>
      <c r="HE4033" s="814"/>
      <c r="HF4033" s="814"/>
      <c r="HG4033" s="814"/>
      <c r="HH4033" s="814"/>
      <c r="HI4033" s="814"/>
      <c r="HJ4033" s="814"/>
      <c r="HK4033" s="814"/>
      <c r="HL4033" s="814"/>
      <c r="HM4033" s="814"/>
      <c r="HN4033" s="814"/>
      <c r="HO4033" s="814"/>
      <c r="HP4033" s="814"/>
      <c r="HQ4033" s="814"/>
      <c r="HR4033" s="814"/>
      <c r="HS4033" s="814"/>
      <c r="HT4033" s="814"/>
      <c r="HU4033" s="814"/>
      <c r="HV4033" s="814"/>
      <c r="HW4033" s="814"/>
      <c r="HX4033" s="814"/>
      <c r="HY4033" s="814"/>
      <c r="HZ4033" s="814"/>
      <c r="IA4033" s="814"/>
      <c r="IB4033" s="814"/>
      <c r="IC4033" s="814"/>
      <c r="ID4033" s="814"/>
      <c r="IE4033" s="814"/>
      <c r="IF4033" s="814"/>
      <c r="IG4033" s="814"/>
      <c r="IH4033" s="814"/>
      <c r="II4033" s="814"/>
      <c r="IJ4033" s="814"/>
      <c r="IK4033" s="814"/>
      <c r="IL4033" s="814"/>
      <c r="IM4033" s="814"/>
      <c r="IN4033" s="814"/>
    </row>
    <row r="4034" spans="1:248" ht="13.5" customHeight="1">
      <c r="A4034" s="640">
        <v>102</v>
      </c>
      <c r="B4034" s="670" t="s">
        <v>792</v>
      </c>
      <c r="C4034" s="693" t="s">
        <v>709</v>
      </c>
      <c r="D4034" s="608">
        <v>4</v>
      </c>
      <c r="E4034" s="608">
        <v>2005</v>
      </c>
      <c r="F4034" s="1095">
        <v>832.62800000000004</v>
      </c>
      <c r="G4034" s="825">
        <f t="shared" si="132"/>
        <v>832.62800000000004</v>
      </c>
      <c r="H4034" s="1096">
        <v>100</v>
      </c>
      <c r="I4034" s="825">
        <f t="shared" si="133"/>
        <v>0</v>
      </c>
      <c r="J4034" s="668"/>
      <c r="K4034" s="725"/>
      <c r="L4034" s="725"/>
      <c r="M4034" s="668"/>
      <c r="N4034" s="725"/>
      <c r="O4034" s="831"/>
      <c r="P4034" s="1877"/>
      <c r="Q4034" s="814"/>
      <c r="R4034" s="814"/>
      <c r="S4034" s="814"/>
      <c r="T4034" s="814"/>
      <c r="U4034" s="814"/>
      <c r="V4034" s="814"/>
      <c r="W4034" s="814"/>
      <c r="X4034" s="814"/>
      <c r="Y4034" s="814"/>
      <c r="Z4034" s="814"/>
      <c r="AA4034" s="814"/>
      <c r="AB4034" s="814"/>
      <c r="AC4034" s="814"/>
      <c r="AD4034" s="814"/>
      <c r="AE4034" s="814"/>
      <c r="AF4034" s="814"/>
      <c r="AG4034" s="814"/>
      <c r="AH4034" s="814"/>
      <c r="AI4034" s="814"/>
      <c r="AJ4034" s="814"/>
      <c r="AK4034" s="814"/>
      <c r="AL4034" s="814"/>
      <c r="AM4034" s="814"/>
      <c r="AN4034" s="814"/>
      <c r="AO4034" s="814"/>
      <c r="AP4034" s="814"/>
      <c r="AQ4034" s="814"/>
      <c r="AR4034" s="814"/>
      <c r="AS4034" s="814"/>
      <c r="AT4034" s="814"/>
      <c r="AU4034" s="814"/>
      <c r="AV4034" s="814"/>
      <c r="AW4034" s="814"/>
      <c r="AX4034" s="814"/>
      <c r="AY4034" s="814"/>
      <c r="AZ4034" s="814"/>
      <c r="BA4034" s="814"/>
      <c r="BB4034" s="814"/>
      <c r="BC4034" s="814"/>
      <c r="BD4034" s="814"/>
      <c r="BE4034" s="814"/>
      <c r="BF4034" s="814"/>
      <c r="BG4034" s="814"/>
      <c r="BH4034" s="814"/>
      <c r="BI4034" s="814"/>
      <c r="BJ4034" s="814"/>
      <c r="BK4034" s="814"/>
      <c r="BL4034" s="814"/>
      <c r="BM4034" s="814"/>
      <c r="BN4034" s="814"/>
      <c r="BO4034" s="814"/>
      <c r="BP4034" s="814"/>
      <c r="BQ4034" s="814"/>
      <c r="BR4034" s="814"/>
      <c r="BS4034" s="814"/>
      <c r="BT4034" s="814"/>
      <c r="BU4034" s="814"/>
      <c r="BV4034" s="814"/>
      <c r="BW4034" s="814"/>
      <c r="BX4034" s="814"/>
      <c r="BY4034" s="814"/>
      <c r="BZ4034" s="814"/>
      <c r="CA4034" s="814"/>
      <c r="CB4034" s="814"/>
      <c r="CC4034" s="814"/>
      <c r="CD4034" s="814"/>
      <c r="CE4034" s="814"/>
      <c r="CF4034" s="814"/>
      <c r="CG4034" s="814"/>
      <c r="CH4034" s="814"/>
      <c r="CI4034" s="814"/>
      <c r="CJ4034" s="814"/>
      <c r="CK4034" s="814"/>
      <c r="CL4034" s="814"/>
      <c r="CM4034" s="814"/>
      <c r="CN4034" s="814"/>
      <c r="CO4034" s="814"/>
      <c r="CP4034" s="814"/>
      <c r="CQ4034" s="814"/>
      <c r="CR4034" s="814"/>
      <c r="CS4034" s="814"/>
      <c r="CT4034" s="814"/>
      <c r="CU4034" s="814"/>
      <c r="CV4034" s="814"/>
      <c r="CW4034" s="814"/>
      <c r="CX4034" s="814"/>
      <c r="CY4034" s="814"/>
      <c r="CZ4034" s="814"/>
      <c r="DA4034" s="814"/>
      <c r="DB4034" s="814"/>
      <c r="DC4034" s="814"/>
      <c r="DD4034" s="814"/>
      <c r="DE4034" s="814"/>
      <c r="DF4034" s="814"/>
      <c r="DG4034" s="814"/>
      <c r="DH4034" s="814"/>
      <c r="DI4034" s="814"/>
      <c r="DJ4034" s="814"/>
      <c r="DK4034" s="814"/>
      <c r="DL4034" s="814"/>
      <c r="DM4034" s="814"/>
      <c r="DN4034" s="814"/>
      <c r="DO4034" s="814"/>
      <c r="DP4034" s="814"/>
      <c r="DQ4034" s="814"/>
      <c r="DR4034" s="814"/>
      <c r="DS4034" s="814"/>
      <c r="DT4034" s="814"/>
      <c r="DU4034" s="814"/>
      <c r="DV4034" s="814"/>
      <c r="DW4034" s="814"/>
      <c r="DX4034" s="814"/>
      <c r="DY4034" s="814"/>
      <c r="DZ4034" s="814"/>
      <c r="EA4034" s="814"/>
      <c r="EB4034" s="814"/>
      <c r="EC4034" s="814"/>
      <c r="ED4034" s="814"/>
      <c r="EE4034" s="814"/>
      <c r="EF4034" s="814"/>
      <c r="EG4034" s="814"/>
      <c r="EH4034" s="814"/>
      <c r="EI4034" s="814"/>
      <c r="EJ4034" s="814"/>
      <c r="EK4034" s="814"/>
      <c r="EL4034" s="814"/>
      <c r="EM4034" s="814"/>
      <c r="EN4034" s="814"/>
      <c r="EO4034" s="814"/>
      <c r="EP4034" s="814"/>
      <c r="EQ4034" s="814"/>
      <c r="ER4034" s="814"/>
      <c r="ES4034" s="814"/>
      <c r="ET4034" s="814"/>
      <c r="EU4034" s="814"/>
      <c r="EV4034" s="814"/>
      <c r="EW4034" s="814"/>
      <c r="EX4034" s="814"/>
      <c r="EY4034" s="814"/>
      <c r="EZ4034" s="814"/>
      <c r="FA4034" s="814"/>
      <c r="FB4034" s="814"/>
      <c r="FC4034" s="814"/>
      <c r="FD4034" s="814"/>
      <c r="FE4034" s="814"/>
      <c r="FF4034" s="814"/>
      <c r="FG4034" s="814"/>
      <c r="FH4034" s="814"/>
      <c r="FI4034" s="814"/>
      <c r="FJ4034" s="814"/>
      <c r="FK4034" s="814"/>
      <c r="FL4034" s="814"/>
      <c r="FM4034" s="814"/>
      <c r="FN4034" s="814"/>
      <c r="FO4034" s="814"/>
      <c r="FP4034" s="814"/>
      <c r="FQ4034" s="814"/>
      <c r="FR4034" s="814"/>
      <c r="FS4034" s="814"/>
      <c r="FT4034" s="814"/>
      <c r="FU4034" s="814"/>
      <c r="FV4034" s="814"/>
      <c r="FW4034" s="814"/>
      <c r="FX4034" s="814"/>
      <c r="FY4034" s="814"/>
      <c r="FZ4034" s="814"/>
      <c r="GA4034" s="814"/>
      <c r="GB4034" s="814"/>
      <c r="GC4034" s="814"/>
      <c r="GD4034" s="814"/>
      <c r="GE4034" s="814"/>
      <c r="GF4034" s="814"/>
      <c r="GG4034" s="814"/>
      <c r="GH4034" s="814"/>
      <c r="GI4034" s="814"/>
      <c r="GJ4034" s="814"/>
      <c r="GK4034" s="814"/>
      <c r="GL4034" s="814"/>
      <c r="GM4034" s="814"/>
      <c r="GN4034" s="814"/>
      <c r="GO4034" s="814"/>
      <c r="GP4034" s="814"/>
      <c r="GQ4034" s="814"/>
      <c r="GR4034" s="814"/>
      <c r="GS4034" s="814"/>
      <c r="GT4034" s="814"/>
      <c r="GU4034" s="814"/>
      <c r="GV4034" s="814"/>
      <c r="GW4034" s="814"/>
      <c r="GX4034" s="814"/>
      <c r="GY4034" s="814"/>
      <c r="GZ4034" s="814"/>
      <c r="HA4034" s="814"/>
      <c r="HB4034" s="814"/>
      <c r="HC4034" s="814"/>
      <c r="HD4034" s="814"/>
      <c r="HE4034" s="814"/>
      <c r="HF4034" s="814"/>
      <c r="HG4034" s="814"/>
      <c r="HH4034" s="814"/>
      <c r="HI4034" s="814"/>
      <c r="HJ4034" s="814"/>
      <c r="HK4034" s="814"/>
      <c r="HL4034" s="814"/>
      <c r="HM4034" s="814"/>
      <c r="HN4034" s="814"/>
      <c r="HO4034" s="814"/>
      <c r="HP4034" s="814"/>
      <c r="HQ4034" s="814"/>
      <c r="HR4034" s="814"/>
      <c r="HS4034" s="814"/>
      <c r="HT4034" s="814"/>
      <c r="HU4034" s="814"/>
      <c r="HV4034" s="814"/>
      <c r="HW4034" s="814"/>
      <c r="HX4034" s="814"/>
      <c r="HY4034" s="814"/>
      <c r="HZ4034" s="814"/>
      <c r="IA4034" s="814"/>
      <c r="IB4034" s="814"/>
      <c r="IC4034" s="814"/>
      <c r="ID4034" s="814"/>
      <c r="IE4034" s="814"/>
      <c r="IF4034" s="814"/>
      <c r="IG4034" s="814"/>
      <c r="IH4034" s="814"/>
      <c r="II4034" s="814"/>
      <c r="IJ4034" s="814"/>
      <c r="IK4034" s="814"/>
      <c r="IL4034" s="814"/>
      <c r="IM4034" s="814"/>
      <c r="IN4034" s="814"/>
    </row>
    <row r="4035" spans="1:248" ht="27" customHeight="1">
      <c r="A4035" s="640">
        <v>103</v>
      </c>
      <c r="B4035" s="670" t="s">
        <v>1849</v>
      </c>
      <c r="C4035" s="693" t="s">
        <v>709</v>
      </c>
      <c r="D4035" s="608">
        <v>1</v>
      </c>
      <c r="E4035" s="608">
        <v>2010</v>
      </c>
      <c r="F4035" s="1095">
        <v>184.44065000000001</v>
      </c>
      <c r="G4035" s="825">
        <f t="shared" si="132"/>
        <v>184.44065000000001</v>
      </c>
      <c r="H4035" s="1096">
        <v>100</v>
      </c>
      <c r="I4035" s="825">
        <f t="shared" si="133"/>
        <v>0</v>
      </c>
      <c r="J4035" s="668"/>
      <c r="K4035" s="725"/>
      <c r="L4035" s="725"/>
      <c r="M4035" s="668"/>
      <c r="N4035" s="725"/>
      <c r="O4035" s="831"/>
      <c r="P4035" s="1877"/>
      <c r="Q4035" s="814"/>
      <c r="R4035" s="814"/>
      <c r="S4035" s="814"/>
      <c r="T4035" s="814"/>
      <c r="U4035" s="814"/>
      <c r="V4035" s="814"/>
      <c r="W4035" s="814"/>
      <c r="X4035" s="814"/>
      <c r="Y4035" s="814"/>
      <c r="Z4035" s="814"/>
      <c r="AA4035" s="814"/>
      <c r="AB4035" s="814"/>
      <c r="AC4035" s="814"/>
      <c r="AD4035" s="814"/>
      <c r="AE4035" s="814"/>
      <c r="AF4035" s="814"/>
      <c r="AG4035" s="814"/>
      <c r="AH4035" s="814"/>
      <c r="AI4035" s="814"/>
      <c r="AJ4035" s="814"/>
      <c r="AK4035" s="814"/>
      <c r="AL4035" s="814"/>
      <c r="AM4035" s="814"/>
      <c r="AN4035" s="814"/>
      <c r="AO4035" s="814"/>
      <c r="AP4035" s="814"/>
      <c r="AQ4035" s="814"/>
      <c r="AR4035" s="814"/>
      <c r="AS4035" s="814"/>
      <c r="AT4035" s="814"/>
      <c r="AU4035" s="814"/>
      <c r="AV4035" s="814"/>
      <c r="AW4035" s="814"/>
      <c r="AX4035" s="814"/>
      <c r="AY4035" s="814"/>
      <c r="AZ4035" s="814"/>
      <c r="BA4035" s="814"/>
      <c r="BB4035" s="814"/>
      <c r="BC4035" s="814"/>
      <c r="BD4035" s="814"/>
      <c r="BE4035" s="814"/>
      <c r="BF4035" s="814"/>
      <c r="BG4035" s="814"/>
      <c r="BH4035" s="814"/>
      <c r="BI4035" s="814"/>
      <c r="BJ4035" s="814"/>
      <c r="BK4035" s="814"/>
      <c r="BL4035" s="814"/>
      <c r="BM4035" s="814"/>
      <c r="BN4035" s="814"/>
      <c r="BO4035" s="814"/>
      <c r="BP4035" s="814"/>
      <c r="BQ4035" s="814"/>
      <c r="BR4035" s="814"/>
      <c r="BS4035" s="814"/>
      <c r="BT4035" s="814"/>
      <c r="BU4035" s="814"/>
      <c r="BV4035" s="814"/>
      <c r="BW4035" s="814"/>
      <c r="BX4035" s="814"/>
      <c r="BY4035" s="814"/>
      <c r="BZ4035" s="814"/>
      <c r="CA4035" s="814"/>
      <c r="CB4035" s="814"/>
      <c r="CC4035" s="814"/>
      <c r="CD4035" s="814"/>
      <c r="CE4035" s="814"/>
      <c r="CF4035" s="814"/>
      <c r="CG4035" s="814"/>
      <c r="CH4035" s="814"/>
      <c r="CI4035" s="814"/>
      <c r="CJ4035" s="814"/>
      <c r="CK4035" s="814"/>
      <c r="CL4035" s="814"/>
      <c r="CM4035" s="814"/>
      <c r="CN4035" s="814"/>
      <c r="CO4035" s="814"/>
      <c r="CP4035" s="814"/>
      <c r="CQ4035" s="814"/>
      <c r="CR4035" s="814"/>
      <c r="CS4035" s="814"/>
      <c r="CT4035" s="814"/>
      <c r="CU4035" s="814"/>
      <c r="CV4035" s="814"/>
      <c r="CW4035" s="814"/>
      <c r="CX4035" s="814"/>
      <c r="CY4035" s="814"/>
      <c r="CZ4035" s="814"/>
      <c r="DA4035" s="814"/>
      <c r="DB4035" s="814"/>
      <c r="DC4035" s="814"/>
      <c r="DD4035" s="814"/>
      <c r="DE4035" s="814"/>
      <c r="DF4035" s="814"/>
      <c r="DG4035" s="814"/>
      <c r="DH4035" s="814"/>
      <c r="DI4035" s="814"/>
      <c r="DJ4035" s="814"/>
      <c r="DK4035" s="814"/>
      <c r="DL4035" s="814"/>
      <c r="DM4035" s="814"/>
      <c r="DN4035" s="814"/>
      <c r="DO4035" s="814"/>
      <c r="DP4035" s="814"/>
      <c r="DQ4035" s="814"/>
      <c r="DR4035" s="814"/>
      <c r="DS4035" s="814"/>
      <c r="DT4035" s="814"/>
      <c r="DU4035" s="814"/>
      <c r="DV4035" s="814"/>
      <c r="DW4035" s="814"/>
      <c r="DX4035" s="814"/>
      <c r="DY4035" s="814"/>
      <c r="DZ4035" s="814"/>
      <c r="EA4035" s="814"/>
      <c r="EB4035" s="814"/>
      <c r="EC4035" s="814"/>
      <c r="ED4035" s="814"/>
      <c r="EE4035" s="814"/>
      <c r="EF4035" s="814"/>
      <c r="EG4035" s="814"/>
      <c r="EH4035" s="814"/>
      <c r="EI4035" s="814"/>
      <c r="EJ4035" s="814"/>
      <c r="EK4035" s="814"/>
      <c r="EL4035" s="814"/>
      <c r="EM4035" s="814"/>
      <c r="EN4035" s="814"/>
      <c r="EO4035" s="814"/>
      <c r="EP4035" s="814"/>
      <c r="EQ4035" s="814"/>
      <c r="ER4035" s="814"/>
      <c r="ES4035" s="814"/>
      <c r="ET4035" s="814"/>
      <c r="EU4035" s="814"/>
      <c r="EV4035" s="814"/>
      <c r="EW4035" s="814"/>
      <c r="EX4035" s="814"/>
      <c r="EY4035" s="814"/>
      <c r="EZ4035" s="814"/>
      <c r="FA4035" s="814"/>
      <c r="FB4035" s="814"/>
      <c r="FC4035" s="814"/>
      <c r="FD4035" s="814"/>
      <c r="FE4035" s="814"/>
      <c r="FF4035" s="814"/>
      <c r="FG4035" s="814"/>
      <c r="FH4035" s="814"/>
      <c r="FI4035" s="814"/>
      <c r="FJ4035" s="814"/>
      <c r="FK4035" s="814"/>
      <c r="FL4035" s="814"/>
      <c r="FM4035" s="814"/>
      <c r="FN4035" s="814"/>
      <c r="FO4035" s="814"/>
      <c r="FP4035" s="814"/>
      <c r="FQ4035" s="814"/>
      <c r="FR4035" s="814"/>
      <c r="FS4035" s="814"/>
      <c r="FT4035" s="814"/>
      <c r="FU4035" s="814"/>
      <c r="FV4035" s="814"/>
      <c r="FW4035" s="814"/>
      <c r="FX4035" s="814"/>
      <c r="FY4035" s="814"/>
      <c r="FZ4035" s="814"/>
      <c r="GA4035" s="814"/>
      <c r="GB4035" s="814"/>
      <c r="GC4035" s="814"/>
      <c r="GD4035" s="814"/>
      <c r="GE4035" s="814"/>
      <c r="GF4035" s="814"/>
      <c r="GG4035" s="814"/>
      <c r="GH4035" s="814"/>
      <c r="GI4035" s="814"/>
      <c r="GJ4035" s="814"/>
      <c r="GK4035" s="814"/>
      <c r="GL4035" s="814"/>
      <c r="GM4035" s="814"/>
      <c r="GN4035" s="814"/>
      <c r="GO4035" s="814"/>
      <c r="GP4035" s="814"/>
      <c r="GQ4035" s="814"/>
      <c r="GR4035" s="814"/>
      <c r="GS4035" s="814"/>
      <c r="GT4035" s="814"/>
      <c r="GU4035" s="814"/>
      <c r="GV4035" s="814"/>
      <c r="GW4035" s="814"/>
      <c r="GX4035" s="814"/>
      <c r="GY4035" s="814"/>
      <c r="GZ4035" s="814"/>
      <c r="HA4035" s="814"/>
      <c r="HB4035" s="814"/>
      <c r="HC4035" s="814"/>
      <c r="HD4035" s="814"/>
      <c r="HE4035" s="814"/>
      <c r="HF4035" s="814"/>
      <c r="HG4035" s="814"/>
      <c r="HH4035" s="814"/>
      <c r="HI4035" s="814"/>
      <c r="HJ4035" s="814"/>
      <c r="HK4035" s="814"/>
      <c r="HL4035" s="814"/>
      <c r="HM4035" s="814"/>
      <c r="HN4035" s="814"/>
      <c r="HO4035" s="814"/>
      <c r="HP4035" s="814"/>
      <c r="HQ4035" s="814"/>
      <c r="HR4035" s="814"/>
      <c r="HS4035" s="814"/>
      <c r="HT4035" s="814"/>
      <c r="HU4035" s="814"/>
      <c r="HV4035" s="814"/>
      <c r="HW4035" s="814"/>
      <c r="HX4035" s="814"/>
      <c r="HY4035" s="814"/>
      <c r="HZ4035" s="814"/>
      <c r="IA4035" s="814"/>
      <c r="IB4035" s="814"/>
      <c r="IC4035" s="814"/>
      <c r="ID4035" s="814"/>
      <c r="IE4035" s="814"/>
      <c r="IF4035" s="814"/>
      <c r="IG4035" s="814"/>
      <c r="IH4035" s="814"/>
      <c r="II4035" s="814"/>
      <c r="IJ4035" s="814"/>
      <c r="IK4035" s="814"/>
      <c r="IL4035" s="814"/>
      <c r="IM4035" s="814"/>
      <c r="IN4035" s="814"/>
    </row>
    <row r="4036" spans="1:248" ht="27" customHeight="1">
      <c r="A4036" s="640">
        <v>104</v>
      </c>
      <c r="B4036" s="670" t="s">
        <v>1969</v>
      </c>
      <c r="C4036" s="693" t="s">
        <v>709</v>
      </c>
      <c r="D4036" s="608">
        <v>131</v>
      </c>
      <c r="E4036" s="608">
        <v>2005</v>
      </c>
      <c r="F4036" s="1095">
        <v>3917.9479999999999</v>
      </c>
      <c r="G4036" s="825">
        <f t="shared" si="132"/>
        <v>3917.9479999999999</v>
      </c>
      <c r="H4036" s="1096">
        <v>100</v>
      </c>
      <c r="I4036" s="825">
        <f t="shared" si="133"/>
        <v>0</v>
      </c>
      <c r="J4036" s="668"/>
      <c r="K4036" s="725"/>
      <c r="L4036" s="725"/>
      <c r="M4036" s="668"/>
      <c r="N4036" s="725"/>
      <c r="O4036" s="831"/>
      <c r="P4036" s="1877"/>
      <c r="Q4036" s="814"/>
      <c r="R4036" s="814"/>
      <c r="S4036" s="814"/>
      <c r="T4036" s="814"/>
      <c r="U4036" s="814"/>
      <c r="V4036" s="814"/>
      <c r="W4036" s="814"/>
      <c r="X4036" s="814"/>
      <c r="Y4036" s="814"/>
      <c r="Z4036" s="814"/>
      <c r="AA4036" s="814"/>
      <c r="AB4036" s="814"/>
      <c r="AC4036" s="814"/>
      <c r="AD4036" s="814"/>
      <c r="AE4036" s="814"/>
      <c r="AF4036" s="814"/>
      <c r="AG4036" s="814"/>
      <c r="AH4036" s="814"/>
      <c r="AI4036" s="814"/>
      <c r="AJ4036" s="814"/>
      <c r="AK4036" s="814"/>
      <c r="AL4036" s="814"/>
      <c r="AM4036" s="814"/>
      <c r="AN4036" s="814"/>
      <c r="AO4036" s="814"/>
      <c r="AP4036" s="814"/>
      <c r="AQ4036" s="814"/>
      <c r="AR4036" s="814"/>
      <c r="AS4036" s="814"/>
      <c r="AT4036" s="814"/>
      <c r="AU4036" s="814"/>
      <c r="AV4036" s="814"/>
      <c r="AW4036" s="814"/>
      <c r="AX4036" s="814"/>
      <c r="AY4036" s="814"/>
      <c r="AZ4036" s="814"/>
      <c r="BA4036" s="814"/>
      <c r="BB4036" s="814"/>
      <c r="BC4036" s="814"/>
      <c r="BD4036" s="814"/>
      <c r="BE4036" s="814"/>
      <c r="BF4036" s="814"/>
      <c r="BG4036" s="814"/>
      <c r="BH4036" s="814"/>
      <c r="BI4036" s="814"/>
      <c r="BJ4036" s="814"/>
      <c r="BK4036" s="814"/>
      <c r="BL4036" s="814"/>
      <c r="BM4036" s="814"/>
      <c r="BN4036" s="814"/>
      <c r="BO4036" s="814"/>
      <c r="BP4036" s="814"/>
      <c r="BQ4036" s="814"/>
      <c r="BR4036" s="814"/>
      <c r="BS4036" s="814"/>
      <c r="BT4036" s="814"/>
      <c r="BU4036" s="814"/>
      <c r="BV4036" s="814"/>
      <c r="BW4036" s="814"/>
      <c r="BX4036" s="814"/>
      <c r="BY4036" s="814"/>
      <c r="BZ4036" s="814"/>
      <c r="CA4036" s="814"/>
      <c r="CB4036" s="814"/>
      <c r="CC4036" s="814"/>
      <c r="CD4036" s="814"/>
      <c r="CE4036" s="814"/>
      <c r="CF4036" s="814"/>
      <c r="CG4036" s="814"/>
      <c r="CH4036" s="814"/>
      <c r="CI4036" s="814"/>
      <c r="CJ4036" s="814"/>
      <c r="CK4036" s="814"/>
      <c r="CL4036" s="814"/>
      <c r="CM4036" s="814"/>
      <c r="CN4036" s="814"/>
      <c r="CO4036" s="814"/>
      <c r="CP4036" s="814"/>
      <c r="CQ4036" s="814"/>
      <c r="CR4036" s="814"/>
      <c r="CS4036" s="814"/>
      <c r="CT4036" s="814"/>
      <c r="CU4036" s="814"/>
      <c r="CV4036" s="814"/>
      <c r="CW4036" s="814"/>
      <c r="CX4036" s="814"/>
      <c r="CY4036" s="814"/>
      <c r="CZ4036" s="814"/>
      <c r="DA4036" s="814"/>
      <c r="DB4036" s="814"/>
      <c r="DC4036" s="814"/>
      <c r="DD4036" s="814"/>
      <c r="DE4036" s="814"/>
      <c r="DF4036" s="814"/>
      <c r="DG4036" s="814"/>
      <c r="DH4036" s="814"/>
      <c r="DI4036" s="814"/>
      <c r="DJ4036" s="814"/>
      <c r="DK4036" s="814"/>
      <c r="DL4036" s="814"/>
      <c r="DM4036" s="814"/>
      <c r="DN4036" s="814"/>
      <c r="DO4036" s="814"/>
      <c r="DP4036" s="814"/>
      <c r="DQ4036" s="814"/>
      <c r="DR4036" s="814"/>
      <c r="DS4036" s="814"/>
      <c r="DT4036" s="814"/>
      <c r="DU4036" s="814"/>
      <c r="DV4036" s="814"/>
      <c r="DW4036" s="814"/>
      <c r="DX4036" s="814"/>
      <c r="DY4036" s="814"/>
      <c r="DZ4036" s="814"/>
      <c r="EA4036" s="814"/>
      <c r="EB4036" s="814"/>
      <c r="EC4036" s="814"/>
      <c r="ED4036" s="814"/>
      <c r="EE4036" s="814"/>
      <c r="EF4036" s="814"/>
      <c r="EG4036" s="814"/>
      <c r="EH4036" s="814"/>
      <c r="EI4036" s="814"/>
      <c r="EJ4036" s="814"/>
      <c r="EK4036" s="814"/>
      <c r="EL4036" s="814"/>
      <c r="EM4036" s="814"/>
      <c r="EN4036" s="814"/>
      <c r="EO4036" s="814"/>
      <c r="EP4036" s="814"/>
      <c r="EQ4036" s="814"/>
      <c r="ER4036" s="814"/>
      <c r="ES4036" s="814"/>
      <c r="ET4036" s="814"/>
      <c r="EU4036" s="814"/>
      <c r="EV4036" s="814"/>
      <c r="EW4036" s="814"/>
      <c r="EX4036" s="814"/>
      <c r="EY4036" s="814"/>
      <c r="EZ4036" s="814"/>
      <c r="FA4036" s="814"/>
      <c r="FB4036" s="814"/>
      <c r="FC4036" s="814"/>
      <c r="FD4036" s="814"/>
      <c r="FE4036" s="814"/>
      <c r="FF4036" s="814"/>
      <c r="FG4036" s="814"/>
      <c r="FH4036" s="814"/>
      <c r="FI4036" s="814"/>
      <c r="FJ4036" s="814"/>
      <c r="FK4036" s="814"/>
      <c r="FL4036" s="814"/>
      <c r="FM4036" s="814"/>
      <c r="FN4036" s="814"/>
      <c r="FO4036" s="814"/>
      <c r="FP4036" s="814"/>
      <c r="FQ4036" s="814"/>
      <c r="FR4036" s="814"/>
      <c r="FS4036" s="814"/>
      <c r="FT4036" s="814"/>
      <c r="FU4036" s="814"/>
      <c r="FV4036" s="814"/>
      <c r="FW4036" s="814"/>
      <c r="FX4036" s="814"/>
      <c r="FY4036" s="814"/>
      <c r="FZ4036" s="814"/>
      <c r="GA4036" s="814"/>
      <c r="GB4036" s="814"/>
      <c r="GC4036" s="814"/>
      <c r="GD4036" s="814"/>
      <c r="GE4036" s="814"/>
      <c r="GF4036" s="814"/>
      <c r="GG4036" s="814"/>
      <c r="GH4036" s="814"/>
      <c r="GI4036" s="814"/>
      <c r="GJ4036" s="814"/>
      <c r="GK4036" s="814"/>
      <c r="GL4036" s="814"/>
      <c r="GM4036" s="814"/>
      <c r="GN4036" s="814"/>
      <c r="GO4036" s="814"/>
      <c r="GP4036" s="814"/>
      <c r="GQ4036" s="814"/>
      <c r="GR4036" s="814"/>
      <c r="GS4036" s="814"/>
      <c r="GT4036" s="814"/>
      <c r="GU4036" s="814"/>
      <c r="GV4036" s="814"/>
      <c r="GW4036" s="814"/>
      <c r="GX4036" s="814"/>
      <c r="GY4036" s="814"/>
      <c r="GZ4036" s="814"/>
      <c r="HA4036" s="814"/>
      <c r="HB4036" s="814"/>
      <c r="HC4036" s="814"/>
      <c r="HD4036" s="814"/>
      <c r="HE4036" s="814"/>
      <c r="HF4036" s="814"/>
      <c r="HG4036" s="814"/>
      <c r="HH4036" s="814"/>
      <c r="HI4036" s="814"/>
      <c r="HJ4036" s="814"/>
      <c r="HK4036" s="814"/>
      <c r="HL4036" s="814"/>
      <c r="HM4036" s="814"/>
      <c r="HN4036" s="814"/>
      <c r="HO4036" s="814"/>
      <c r="HP4036" s="814"/>
      <c r="HQ4036" s="814"/>
      <c r="HR4036" s="814"/>
      <c r="HS4036" s="814"/>
      <c r="HT4036" s="814"/>
      <c r="HU4036" s="814"/>
      <c r="HV4036" s="814"/>
      <c r="HW4036" s="814"/>
      <c r="HX4036" s="814"/>
      <c r="HY4036" s="814"/>
      <c r="HZ4036" s="814"/>
      <c r="IA4036" s="814"/>
      <c r="IB4036" s="814"/>
      <c r="IC4036" s="814"/>
      <c r="ID4036" s="814"/>
      <c r="IE4036" s="814"/>
      <c r="IF4036" s="814"/>
      <c r="IG4036" s="814"/>
      <c r="IH4036" s="814"/>
      <c r="II4036" s="814"/>
      <c r="IJ4036" s="814"/>
      <c r="IK4036" s="814"/>
      <c r="IL4036" s="814"/>
      <c r="IM4036" s="814"/>
      <c r="IN4036" s="814"/>
    </row>
    <row r="4037" spans="1:248" ht="40.5" customHeight="1">
      <c r="A4037" s="640">
        <v>105</v>
      </c>
      <c r="B4037" s="670" t="s">
        <v>1823</v>
      </c>
      <c r="C4037" s="693" t="s">
        <v>709</v>
      </c>
      <c r="D4037" s="608">
        <v>32</v>
      </c>
      <c r="E4037" s="608">
        <v>2005</v>
      </c>
      <c r="F4037" s="1095">
        <v>2537.5039999999999</v>
      </c>
      <c r="G4037" s="825">
        <f t="shared" si="132"/>
        <v>2537.5039999999999</v>
      </c>
      <c r="H4037" s="1096">
        <v>100</v>
      </c>
      <c r="I4037" s="825">
        <f t="shared" si="133"/>
        <v>0</v>
      </c>
      <c r="J4037" s="668"/>
      <c r="K4037" s="725"/>
      <c r="L4037" s="725"/>
      <c r="M4037" s="668"/>
      <c r="N4037" s="725"/>
      <c r="O4037" s="831"/>
      <c r="P4037" s="1877"/>
      <c r="Q4037" s="814"/>
      <c r="R4037" s="814"/>
      <c r="S4037" s="814"/>
      <c r="T4037" s="814"/>
      <c r="U4037" s="814"/>
      <c r="V4037" s="814"/>
      <c r="W4037" s="814"/>
      <c r="X4037" s="814"/>
      <c r="Y4037" s="814"/>
      <c r="Z4037" s="814"/>
      <c r="AA4037" s="814"/>
      <c r="AB4037" s="814"/>
      <c r="AC4037" s="814"/>
      <c r="AD4037" s="814"/>
      <c r="AE4037" s="814"/>
      <c r="AF4037" s="814"/>
      <c r="AG4037" s="814"/>
      <c r="AH4037" s="814"/>
      <c r="AI4037" s="814"/>
      <c r="AJ4037" s="814"/>
      <c r="AK4037" s="814"/>
      <c r="AL4037" s="814"/>
      <c r="AM4037" s="814"/>
      <c r="AN4037" s="814"/>
      <c r="AO4037" s="814"/>
      <c r="AP4037" s="814"/>
      <c r="AQ4037" s="814"/>
      <c r="AR4037" s="814"/>
      <c r="AS4037" s="814"/>
      <c r="AT4037" s="814"/>
      <c r="AU4037" s="814"/>
      <c r="AV4037" s="814"/>
      <c r="AW4037" s="814"/>
      <c r="AX4037" s="814"/>
      <c r="AY4037" s="814"/>
      <c r="AZ4037" s="814"/>
      <c r="BA4037" s="814"/>
      <c r="BB4037" s="814"/>
      <c r="BC4037" s="814"/>
      <c r="BD4037" s="814"/>
      <c r="BE4037" s="814"/>
      <c r="BF4037" s="814"/>
      <c r="BG4037" s="814"/>
      <c r="BH4037" s="814"/>
      <c r="BI4037" s="814"/>
      <c r="BJ4037" s="814"/>
      <c r="BK4037" s="814"/>
      <c r="BL4037" s="814"/>
      <c r="BM4037" s="814"/>
      <c r="BN4037" s="814"/>
      <c r="BO4037" s="814"/>
      <c r="BP4037" s="814"/>
      <c r="BQ4037" s="814"/>
      <c r="BR4037" s="814"/>
      <c r="BS4037" s="814"/>
      <c r="BT4037" s="814"/>
      <c r="BU4037" s="814"/>
      <c r="BV4037" s="814"/>
      <c r="BW4037" s="814"/>
      <c r="BX4037" s="814"/>
      <c r="BY4037" s="814"/>
      <c r="BZ4037" s="814"/>
      <c r="CA4037" s="814"/>
      <c r="CB4037" s="814"/>
      <c r="CC4037" s="814"/>
      <c r="CD4037" s="814"/>
      <c r="CE4037" s="814"/>
      <c r="CF4037" s="814"/>
      <c r="CG4037" s="814"/>
      <c r="CH4037" s="814"/>
      <c r="CI4037" s="814"/>
      <c r="CJ4037" s="814"/>
      <c r="CK4037" s="814"/>
      <c r="CL4037" s="814"/>
      <c r="CM4037" s="814"/>
      <c r="CN4037" s="814"/>
      <c r="CO4037" s="814"/>
      <c r="CP4037" s="814"/>
      <c r="CQ4037" s="814"/>
      <c r="CR4037" s="814"/>
      <c r="CS4037" s="814"/>
      <c r="CT4037" s="814"/>
      <c r="CU4037" s="814"/>
      <c r="CV4037" s="814"/>
      <c r="CW4037" s="814"/>
      <c r="CX4037" s="814"/>
      <c r="CY4037" s="814"/>
      <c r="CZ4037" s="814"/>
      <c r="DA4037" s="814"/>
      <c r="DB4037" s="814"/>
      <c r="DC4037" s="814"/>
      <c r="DD4037" s="814"/>
      <c r="DE4037" s="814"/>
      <c r="DF4037" s="814"/>
      <c r="DG4037" s="814"/>
      <c r="DH4037" s="814"/>
      <c r="DI4037" s="814"/>
      <c r="DJ4037" s="814"/>
      <c r="DK4037" s="814"/>
      <c r="DL4037" s="814"/>
      <c r="DM4037" s="814"/>
      <c r="DN4037" s="814"/>
      <c r="DO4037" s="814"/>
      <c r="DP4037" s="814"/>
      <c r="DQ4037" s="814"/>
      <c r="DR4037" s="814"/>
      <c r="DS4037" s="814"/>
      <c r="DT4037" s="814"/>
      <c r="DU4037" s="814"/>
      <c r="DV4037" s="814"/>
      <c r="DW4037" s="814"/>
      <c r="DX4037" s="814"/>
      <c r="DY4037" s="814"/>
      <c r="DZ4037" s="814"/>
      <c r="EA4037" s="814"/>
      <c r="EB4037" s="814"/>
      <c r="EC4037" s="814"/>
      <c r="ED4037" s="814"/>
      <c r="EE4037" s="814"/>
      <c r="EF4037" s="814"/>
      <c r="EG4037" s="814"/>
      <c r="EH4037" s="814"/>
      <c r="EI4037" s="814"/>
      <c r="EJ4037" s="814"/>
      <c r="EK4037" s="814"/>
      <c r="EL4037" s="814"/>
      <c r="EM4037" s="814"/>
      <c r="EN4037" s="814"/>
      <c r="EO4037" s="814"/>
      <c r="EP4037" s="814"/>
      <c r="EQ4037" s="814"/>
      <c r="ER4037" s="814"/>
      <c r="ES4037" s="814"/>
      <c r="ET4037" s="814"/>
      <c r="EU4037" s="814"/>
      <c r="EV4037" s="814"/>
      <c r="EW4037" s="814"/>
      <c r="EX4037" s="814"/>
      <c r="EY4037" s="814"/>
      <c r="EZ4037" s="814"/>
      <c r="FA4037" s="814"/>
      <c r="FB4037" s="814"/>
      <c r="FC4037" s="814"/>
      <c r="FD4037" s="814"/>
      <c r="FE4037" s="814"/>
      <c r="FF4037" s="814"/>
      <c r="FG4037" s="814"/>
      <c r="FH4037" s="814"/>
      <c r="FI4037" s="814"/>
      <c r="FJ4037" s="814"/>
      <c r="FK4037" s="814"/>
      <c r="FL4037" s="814"/>
      <c r="FM4037" s="814"/>
      <c r="FN4037" s="814"/>
      <c r="FO4037" s="814"/>
      <c r="FP4037" s="814"/>
      <c r="FQ4037" s="814"/>
      <c r="FR4037" s="814"/>
      <c r="FS4037" s="814"/>
      <c r="FT4037" s="814"/>
      <c r="FU4037" s="814"/>
      <c r="FV4037" s="814"/>
      <c r="FW4037" s="814"/>
      <c r="FX4037" s="814"/>
      <c r="FY4037" s="814"/>
      <c r="FZ4037" s="814"/>
      <c r="GA4037" s="814"/>
      <c r="GB4037" s="814"/>
      <c r="GC4037" s="814"/>
      <c r="GD4037" s="814"/>
      <c r="GE4037" s="814"/>
      <c r="GF4037" s="814"/>
      <c r="GG4037" s="814"/>
      <c r="GH4037" s="814"/>
      <c r="GI4037" s="814"/>
      <c r="GJ4037" s="814"/>
      <c r="GK4037" s="814"/>
      <c r="GL4037" s="814"/>
      <c r="GM4037" s="814"/>
      <c r="GN4037" s="814"/>
      <c r="GO4037" s="814"/>
      <c r="GP4037" s="814"/>
      <c r="GQ4037" s="814"/>
      <c r="GR4037" s="814"/>
      <c r="GS4037" s="814"/>
      <c r="GT4037" s="814"/>
      <c r="GU4037" s="814"/>
      <c r="GV4037" s="814"/>
      <c r="GW4037" s="814"/>
      <c r="GX4037" s="814"/>
      <c r="GY4037" s="814"/>
      <c r="GZ4037" s="814"/>
      <c r="HA4037" s="814"/>
      <c r="HB4037" s="814"/>
      <c r="HC4037" s="814"/>
      <c r="HD4037" s="814"/>
      <c r="HE4037" s="814"/>
      <c r="HF4037" s="814"/>
      <c r="HG4037" s="814"/>
      <c r="HH4037" s="814"/>
      <c r="HI4037" s="814"/>
      <c r="HJ4037" s="814"/>
      <c r="HK4037" s="814"/>
      <c r="HL4037" s="814"/>
      <c r="HM4037" s="814"/>
      <c r="HN4037" s="814"/>
      <c r="HO4037" s="814"/>
      <c r="HP4037" s="814"/>
      <c r="HQ4037" s="814"/>
      <c r="HR4037" s="814"/>
      <c r="HS4037" s="814"/>
      <c r="HT4037" s="814"/>
      <c r="HU4037" s="814"/>
      <c r="HV4037" s="814"/>
      <c r="HW4037" s="814"/>
      <c r="HX4037" s="814"/>
      <c r="HY4037" s="814"/>
      <c r="HZ4037" s="814"/>
      <c r="IA4037" s="814"/>
      <c r="IB4037" s="814"/>
      <c r="IC4037" s="814"/>
      <c r="ID4037" s="814"/>
      <c r="IE4037" s="814"/>
      <c r="IF4037" s="814"/>
      <c r="IG4037" s="814"/>
      <c r="IH4037" s="814"/>
      <c r="II4037" s="814"/>
      <c r="IJ4037" s="814"/>
      <c r="IK4037" s="814"/>
      <c r="IL4037" s="814"/>
      <c r="IM4037" s="814"/>
      <c r="IN4037" s="814"/>
    </row>
    <row r="4038" spans="1:248" ht="13.5" customHeight="1">
      <c r="A4038" s="640">
        <v>106</v>
      </c>
      <c r="B4038" s="670" t="s">
        <v>1788</v>
      </c>
      <c r="C4038" s="693" t="s">
        <v>709</v>
      </c>
      <c r="D4038" s="608">
        <v>12</v>
      </c>
      <c r="E4038" s="608">
        <v>2005</v>
      </c>
      <c r="F4038" s="1095">
        <v>963.48699999999997</v>
      </c>
      <c r="G4038" s="825">
        <f t="shared" si="132"/>
        <v>963.48699999999997</v>
      </c>
      <c r="H4038" s="1096">
        <v>100</v>
      </c>
      <c r="I4038" s="825">
        <f t="shared" si="133"/>
        <v>0</v>
      </c>
      <c r="J4038" s="668"/>
      <c r="K4038" s="725"/>
      <c r="L4038" s="725"/>
      <c r="M4038" s="668"/>
      <c r="N4038" s="725"/>
      <c r="O4038" s="831"/>
      <c r="P4038" s="1877"/>
      <c r="Q4038" s="814"/>
      <c r="R4038" s="814"/>
      <c r="S4038" s="814"/>
      <c r="T4038" s="814"/>
      <c r="U4038" s="814"/>
      <c r="V4038" s="814"/>
      <c r="W4038" s="814"/>
      <c r="X4038" s="814"/>
      <c r="Y4038" s="814"/>
      <c r="Z4038" s="814"/>
      <c r="AA4038" s="814"/>
      <c r="AB4038" s="814"/>
      <c r="AC4038" s="814"/>
      <c r="AD4038" s="814"/>
      <c r="AE4038" s="814"/>
      <c r="AF4038" s="814"/>
      <c r="AG4038" s="814"/>
      <c r="AH4038" s="814"/>
      <c r="AI4038" s="814"/>
      <c r="AJ4038" s="814"/>
      <c r="AK4038" s="814"/>
      <c r="AL4038" s="814"/>
      <c r="AM4038" s="814"/>
      <c r="AN4038" s="814"/>
      <c r="AO4038" s="814"/>
      <c r="AP4038" s="814"/>
      <c r="AQ4038" s="814"/>
      <c r="AR4038" s="814"/>
      <c r="AS4038" s="814"/>
      <c r="AT4038" s="814"/>
      <c r="AU4038" s="814"/>
      <c r="AV4038" s="814"/>
      <c r="AW4038" s="814"/>
      <c r="AX4038" s="814"/>
      <c r="AY4038" s="814"/>
      <c r="AZ4038" s="814"/>
      <c r="BA4038" s="814"/>
      <c r="BB4038" s="814"/>
      <c r="BC4038" s="814"/>
      <c r="BD4038" s="814"/>
      <c r="BE4038" s="814"/>
      <c r="BF4038" s="814"/>
      <c r="BG4038" s="814"/>
      <c r="BH4038" s="814"/>
      <c r="BI4038" s="814"/>
      <c r="BJ4038" s="814"/>
      <c r="BK4038" s="814"/>
      <c r="BL4038" s="814"/>
      <c r="BM4038" s="814"/>
      <c r="BN4038" s="814"/>
      <c r="BO4038" s="814"/>
      <c r="BP4038" s="814"/>
      <c r="BQ4038" s="814"/>
      <c r="BR4038" s="814"/>
      <c r="BS4038" s="814"/>
      <c r="BT4038" s="814"/>
      <c r="BU4038" s="814"/>
      <c r="BV4038" s="814"/>
      <c r="BW4038" s="814"/>
      <c r="BX4038" s="814"/>
      <c r="BY4038" s="814"/>
      <c r="BZ4038" s="814"/>
      <c r="CA4038" s="814"/>
      <c r="CB4038" s="814"/>
      <c r="CC4038" s="814"/>
      <c r="CD4038" s="814"/>
      <c r="CE4038" s="814"/>
      <c r="CF4038" s="814"/>
      <c r="CG4038" s="814"/>
      <c r="CH4038" s="814"/>
      <c r="CI4038" s="814"/>
      <c r="CJ4038" s="814"/>
      <c r="CK4038" s="814"/>
      <c r="CL4038" s="814"/>
      <c r="CM4038" s="814"/>
      <c r="CN4038" s="814"/>
      <c r="CO4038" s="814"/>
      <c r="CP4038" s="814"/>
      <c r="CQ4038" s="814"/>
      <c r="CR4038" s="814"/>
      <c r="CS4038" s="814"/>
      <c r="CT4038" s="814"/>
      <c r="CU4038" s="814"/>
      <c r="CV4038" s="814"/>
      <c r="CW4038" s="814"/>
      <c r="CX4038" s="814"/>
      <c r="CY4038" s="814"/>
      <c r="CZ4038" s="814"/>
      <c r="DA4038" s="814"/>
      <c r="DB4038" s="814"/>
      <c r="DC4038" s="814"/>
      <c r="DD4038" s="814"/>
      <c r="DE4038" s="814"/>
      <c r="DF4038" s="814"/>
      <c r="DG4038" s="814"/>
      <c r="DH4038" s="814"/>
      <c r="DI4038" s="814"/>
      <c r="DJ4038" s="814"/>
      <c r="DK4038" s="814"/>
      <c r="DL4038" s="814"/>
      <c r="DM4038" s="814"/>
      <c r="DN4038" s="814"/>
      <c r="DO4038" s="814"/>
      <c r="DP4038" s="814"/>
      <c r="DQ4038" s="814"/>
      <c r="DR4038" s="814"/>
      <c r="DS4038" s="814"/>
      <c r="DT4038" s="814"/>
      <c r="DU4038" s="814"/>
      <c r="DV4038" s="814"/>
      <c r="DW4038" s="814"/>
      <c r="DX4038" s="814"/>
      <c r="DY4038" s="814"/>
      <c r="DZ4038" s="814"/>
      <c r="EA4038" s="814"/>
      <c r="EB4038" s="814"/>
      <c r="EC4038" s="814"/>
      <c r="ED4038" s="814"/>
      <c r="EE4038" s="814"/>
      <c r="EF4038" s="814"/>
      <c r="EG4038" s="814"/>
      <c r="EH4038" s="814"/>
      <c r="EI4038" s="814"/>
      <c r="EJ4038" s="814"/>
      <c r="EK4038" s="814"/>
      <c r="EL4038" s="814"/>
      <c r="EM4038" s="814"/>
      <c r="EN4038" s="814"/>
      <c r="EO4038" s="814"/>
      <c r="EP4038" s="814"/>
      <c r="EQ4038" s="814"/>
      <c r="ER4038" s="814"/>
      <c r="ES4038" s="814"/>
      <c r="ET4038" s="814"/>
      <c r="EU4038" s="814"/>
      <c r="EV4038" s="814"/>
      <c r="EW4038" s="814"/>
      <c r="EX4038" s="814"/>
      <c r="EY4038" s="814"/>
      <c r="EZ4038" s="814"/>
      <c r="FA4038" s="814"/>
      <c r="FB4038" s="814"/>
      <c r="FC4038" s="814"/>
      <c r="FD4038" s="814"/>
      <c r="FE4038" s="814"/>
      <c r="FF4038" s="814"/>
      <c r="FG4038" s="814"/>
      <c r="FH4038" s="814"/>
      <c r="FI4038" s="814"/>
      <c r="FJ4038" s="814"/>
      <c r="FK4038" s="814"/>
      <c r="FL4038" s="814"/>
      <c r="FM4038" s="814"/>
      <c r="FN4038" s="814"/>
      <c r="FO4038" s="814"/>
      <c r="FP4038" s="814"/>
      <c r="FQ4038" s="814"/>
      <c r="FR4038" s="814"/>
      <c r="FS4038" s="814"/>
      <c r="FT4038" s="814"/>
      <c r="FU4038" s="814"/>
      <c r="FV4038" s="814"/>
      <c r="FW4038" s="814"/>
      <c r="FX4038" s="814"/>
      <c r="FY4038" s="814"/>
      <c r="FZ4038" s="814"/>
      <c r="GA4038" s="814"/>
      <c r="GB4038" s="814"/>
      <c r="GC4038" s="814"/>
      <c r="GD4038" s="814"/>
      <c r="GE4038" s="814"/>
      <c r="GF4038" s="814"/>
      <c r="GG4038" s="814"/>
      <c r="GH4038" s="814"/>
      <c r="GI4038" s="814"/>
      <c r="GJ4038" s="814"/>
      <c r="GK4038" s="814"/>
      <c r="GL4038" s="814"/>
      <c r="GM4038" s="814"/>
      <c r="GN4038" s="814"/>
      <c r="GO4038" s="814"/>
      <c r="GP4038" s="814"/>
      <c r="GQ4038" s="814"/>
      <c r="GR4038" s="814"/>
      <c r="GS4038" s="814"/>
      <c r="GT4038" s="814"/>
      <c r="GU4038" s="814"/>
      <c r="GV4038" s="814"/>
      <c r="GW4038" s="814"/>
      <c r="GX4038" s="814"/>
      <c r="GY4038" s="814"/>
      <c r="GZ4038" s="814"/>
      <c r="HA4038" s="814"/>
      <c r="HB4038" s="814"/>
      <c r="HC4038" s="814"/>
      <c r="HD4038" s="814"/>
      <c r="HE4038" s="814"/>
      <c r="HF4038" s="814"/>
      <c r="HG4038" s="814"/>
      <c r="HH4038" s="814"/>
      <c r="HI4038" s="814"/>
      <c r="HJ4038" s="814"/>
      <c r="HK4038" s="814"/>
      <c r="HL4038" s="814"/>
      <c r="HM4038" s="814"/>
      <c r="HN4038" s="814"/>
      <c r="HO4038" s="814"/>
      <c r="HP4038" s="814"/>
      <c r="HQ4038" s="814"/>
      <c r="HR4038" s="814"/>
      <c r="HS4038" s="814"/>
      <c r="HT4038" s="814"/>
      <c r="HU4038" s="814"/>
      <c r="HV4038" s="814"/>
      <c r="HW4038" s="814"/>
      <c r="HX4038" s="814"/>
      <c r="HY4038" s="814"/>
      <c r="HZ4038" s="814"/>
      <c r="IA4038" s="814"/>
      <c r="IB4038" s="814"/>
      <c r="IC4038" s="814"/>
      <c r="ID4038" s="814"/>
      <c r="IE4038" s="814"/>
      <c r="IF4038" s="814"/>
      <c r="IG4038" s="814"/>
      <c r="IH4038" s="814"/>
      <c r="II4038" s="814"/>
      <c r="IJ4038" s="814"/>
      <c r="IK4038" s="814"/>
      <c r="IL4038" s="814"/>
      <c r="IM4038" s="814"/>
      <c r="IN4038" s="814"/>
    </row>
    <row r="4039" spans="1:248" ht="13.5" customHeight="1">
      <c r="A4039" s="640">
        <v>107</v>
      </c>
      <c r="B4039" s="670" t="s">
        <v>814</v>
      </c>
      <c r="C4039" s="693" t="s">
        <v>709</v>
      </c>
      <c r="D4039" s="608">
        <v>11</v>
      </c>
      <c r="E4039" s="608">
        <v>2005</v>
      </c>
      <c r="F4039" s="1095">
        <v>284.52050000000003</v>
      </c>
      <c r="G4039" s="825">
        <f t="shared" si="132"/>
        <v>284.52050000000003</v>
      </c>
      <c r="H4039" s="1096">
        <v>100</v>
      </c>
      <c r="I4039" s="825">
        <f t="shared" si="133"/>
        <v>0</v>
      </c>
      <c r="J4039" s="668"/>
      <c r="K4039" s="725"/>
      <c r="L4039" s="725"/>
      <c r="M4039" s="668"/>
      <c r="N4039" s="725"/>
      <c r="O4039" s="831"/>
      <c r="P4039" s="1877"/>
      <c r="Q4039" s="814"/>
      <c r="R4039" s="814"/>
      <c r="S4039" s="814"/>
      <c r="T4039" s="814"/>
      <c r="U4039" s="814"/>
      <c r="V4039" s="814"/>
      <c r="W4039" s="814"/>
      <c r="X4039" s="814"/>
      <c r="Y4039" s="814"/>
      <c r="Z4039" s="814"/>
      <c r="AA4039" s="814"/>
      <c r="AB4039" s="814"/>
      <c r="AC4039" s="814"/>
      <c r="AD4039" s="814"/>
      <c r="AE4039" s="814"/>
      <c r="AF4039" s="814"/>
      <c r="AG4039" s="814"/>
      <c r="AH4039" s="814"/>
      <c r="AI4039" s="814"/>
      <c r="AJ4039" s="814"/>
      <c r="AK4039" s="814"/>
      <c r="AL4039" s="814"/>
      <c r="AM4039" s="814"/>
      <c r="AN4039" s="814"/>
      <c r="AO4039" s="814"/>
      <c r="AP4039" s="814"/>
      <c r="AQ4039" s="814"/>
      <c r="AR4039" s="814"/>
      <c r="AS4039" s="814"/>
      <c r="AT4039" s="814"/>
      <c r="AU4039" s="814"/>
      <c r="AV4039" s="814"/>
      <c r="AW4039" s="814"/>
      <c r="AX4039" s="814"/>
      <c r="AY4039" s="814"/>
      <c r="AZ4039" s="814"/>
      <c r="BA4039" s="814"/>
      <c r="BB4039" s="814"/>
      <c r="BC4039" s="814"/>
      <c r="BD4039" s="814"/>
      <c r="BE4039" s="814"/>
      <c r="BF4039" s="814"/>
      <c r="BG4039" s="814"/>
      <c r="BH4039" s="814"/>
      <c r="BI4039" s="814"/>
      <c r="BJ4039" s="814"/>
      <c r="BK4039" s="814"/>
      <c r="BL4039" s="814"/>
      <c r="BM4039" s="814"/>
      <c r="BN4039" s="814"/>
      <c r="BO4039" s="814"/>
      <c r="BP4039" s="814"/>
      <c r="BQ4039" s="814"/>
      <c r="BR4039" s="814"/>
      <c r="BS4039" s="814"/>
      <c r="BT4039" s="814"/>
      <c r="BU4039" s="814"/>
      <c r="BV4039" s="814"/>
      <c r="BW4039" s="814"/>
      <c r="BX4039" s="814"/>
      <c r="BY4039" s="814"/>
      <c r="BZ4039" s="814"/>
      <c r="CA4039" s="814"/>
      <c r="CB4039" s="814"/>
      <c r="CC4039" s="814"/>
      <c r="CD4039" s="814"/>
      <c r="CE4039" s="814"/>
      <c r="CF4039" s="814"/>
      <c r="CG4039" s="814"/>
      <c r="CH4039" s="814"/>
      <c r="CI4039" s="814"/>
      <c r="CJ4039" s="814"/>
      <c r="CK4039" s="814"/>
      <c r="CL4039" s="814"/>
      <c r="CM4039" s="814"/>
      <c r="CN4039" s="814"/>
      <c r="CO4039" s="814"/>
      <c r="CP4039" s="814"/>
      <c r="CQ4039" s="814"/>
      <c r="CR4039" s="814"/>
      <c r="CS4039" s="814"/>
      <c r="CT4039" s="814"/>
      <c r="CU4039" s="814"/>
      <c r="CV4039" s="814"/>
      <c r="CW4039" s="814"/>
      <c r="CX4039" s="814"/>
      <c r="CY4039" s="814"/>
      <c r="CZ4039" s="814"/>
      <c r="DA4039" s="814"/>
      <c r="DB4039" s="814"/>
      <c r="DC4039" s="814"/>
      <c r="DD4039" s="814"/>
      <c r="DE4039" s="814"/>
      <c r="DF4039" s="814"/>
      <c r="DG4039" s="814"/>
      <c r="DH4039" s="814"/>
      <c r="DI4039" s="814"/>
      <c r="DJ4039" s="814"/>
      <c r="DK4039" s="814"/>
      <c r="DL4039" s="814"/>
      <c r="DM4039" s="814"/>
      <c r="DN4039" s="814"/>
      <c r="DO4039" s="814"/>
      <c r="DP4039" s="814"/>
      <c r="DQ4039" s="814"/>
      <c r="DR4039" s="814"/>
      <c r="DS4039" s="814"/>
      <c r="DT4039" s="814"/>
      <c r="DU4039" s="814"/>
      <c r="DV4039" s="814"/>
      <c r="DW4039" s="814"/>
      <c r="DX4039" s="814"/>
      <c r="DY4039" s="814"/>
      <c r="DZ4039" s="814"/>
      <c r="EA4039" s="814"/>
      <c r="EB4039" s="814"/>
      <c r="EC4039" s="814"/>
      <c r="ED4039" s="814"/>
      <c r="EE4039" s="814"/>
      <c r="EF4039" s="814"/>
      <c r="EG4039" s="814"/>
      <c r="EH4039" s="814"/>
      <c r="EI4039" s="814"/>
      <c r="EJ4039" s="814"/>
      <c r="EK4039" s="814"/>
      <c r="EL4039" s="814"/>
      <c r="EM4039" s="814"/>
      <c r="EN4039" s="814"/>
      <c r="EO4039" s="814"/>
      <c r="EP4039" s="814"/>
      <c r="EQ4039" s="814"/>
      <c r="ER4039" s="814"/>
      <c r="ES4039" s="814"/>
      <c r="ET4039" s="814"/>
      <c r="EU4039" s="814"/>
      <c r="EV4039" s="814"/>
      <c r="EW4039" s="814"/>
      <c r="EX4039" s="814"/>
      <c r="EY4039" s="814"/>
      <c r="EZ4039" s="814"/>
      <c r="FA4039" s="814"/>
      <c r="FB4039" s="814"/>
      <c r="FC4039" s="814"/>
      <c r="FD4039" s="814"/>
      <c r="FE4039" s="814"/>
      <c r="FF4039" s="814"/>
      <c r="FG4039" s="814"/>
      <c r="FH4039" s="814"/>
      <c r="FI4039" s="814"/>
      <c r="FJ4039" s="814"/>
      <c r="FK4039" s="814"/>
      <c r="FL4039" s="814"/>
      <c r="FM4039" s="814"/>
      <c r="FN4039" s="814"/>
      <c r="FO4039" s="814"/>
      <c r="FP4039" s="814"/>
      <c r="FQ4039" s="814"/>
      <c r="FR4039" s="814"/>
      <c r="FS4039" s="814"/>
      <c r="FT4039" s="814"/>
      <c r="FU4039" s="814"/>
      <c r="FV4039" s="814"/>
      <c r="FW4039" s="814"/>
      <c r="FX4039" s="814"/>
      <c r="FY4039" s="814"/>
      <c r="FZ4039" s="814"/>
      <c r="GA4039" s="814"/>
      <c r="GB4039" s="814"/>
      <c r="GC4039" s="814"/>
      <c r="GD4039" s="814"/>
      <c r="GE4039" s="814"/>
      <c r="GF4039" s="814"/>
      <c r="GG4039" s="814"/>
      <c r="GH4039" s="814"/>
      <c r="GI4039" s="814"/>
      <c r="GJ4039" s="814"/>
      <c r="GK4039" s="814"/>
      <c r="GL4039" s="814"/>
      <c r="GM4039" s="814"/>
      <c r="GN4039" s="814"/>
      <c r="GO4039" s="814"/>
      <c r="GP4039" s="814"/>
      <c r="GQ4039" s="814"/>
      <c r="GR4039" s="814"/>
      <c r="GS4039" s="814"/>
      <c r="GT4039" s="814"/>
      <c r="GU4039" s="814"/>
      <c r="GV4039" s="814"/>
      <c r="GW4039" s="814"/>
      <c r="GX4039" s="814"/>
      <c r="GY4039" s="814"/>
      <c r="GZ4039" s="814"/>
      <c r="HA4039" s="814"/>
      <c r="HB4039" s="814"/>
      <c r="HC4039" s="814"/>
      <c r="HD4039" s="814"/>
      <c r="HE4039" s="814"/>
      <c r="HF4039" s="814"/>
      <c r="HG4039" s="814"/>
      <c r="HH4039" s="814"/>
      <c r="HI4039" s="814"/>
      <c r="HJ4039" s="814"/>
      <c r="HK4039" s="814"/>
      <c r="HL4039" s="814"/>
      <c r="HM4039" s="814"/>
      <c r="HN4039" s="814"/>
      <c r="HO4039" s="814"/>
      <c r="HP4039" s="814"/>
      <c r="HQ4039" s="814"/>
      <c r="HR4039" s="814"/>
      <c r="HS4039" s="814"/>
      <c r="HT4039" s="814"/>
      <c r="HU4039" s="814"/>
      <c r="HV4039" s="814"/>
      <c r="HW4039" s="814"/>
      <c r="HX4039" s="814"/>
      <c r="HY4039" s="814"/>
      <c r="HZ4039" s="814"/>
      <c r="IA4039" s="814"/>
      <c r="IB4039" s="814"/>
      <c r="IC4039" s="814"/>
      <c r="ID4039" s="814"/>
      <c r="IE4039" s="814"/>
      <c r="IF4039" s="814"/>
      <c r="IG4039" s="814"/>
      <c r="IH4039" s="814"/>
      <c r="II4039" s="814"/>
      <c r="IJ4039" s="814"/>
      <c r="IK4039" s="814"/>
      <c r="IL4039" s="814"/>
      <c r="IM4039" s="814"/>
      <c r="IN4039" s="814"/>
    </row>
    <row r="4040" spans="1:248" ht="13.5" customHeight="1">
      <c r="A4040" s="640">
        <v>108</v>
      </c>
      <c r="B4040" s="670" t="s">
        <v>1970</v>
      </c>
      <c r="C4040" s="693" t="s">
        <v>709</v>
      </c>
      <c r="D4040" s="608">
        <v>4</v>
      </c>
      <c r="E4040" s="608">
        <v>2005</v>
      </c>
      <c r="F4040" s="1095">
        <v>274.31133333333332</v>
      </c>
      <c r="G4040" s="825">
        <f t="shared" si="132"/>
        <v>274.31133333333332</v>
      </c>
      <c r="H4040" s="1096">
        <v>100</v>
      </c>
      <c r="I4040" s="825">
        <f t="shared" si="133"/>
        <v>0</v>
      </c>
      <c r="J4040" s="668"/>
      <c r="K4040" s="725"/>
      <c r="L4040" s="725"/>
      <c r="M4040" s="668"/>
      <c r="N4040" s="725"/>
      <c r="O4040" s="831"/>
      <c r="P4040" s="1877"/>
      <c r="Q4040" s="814"/>
      <c r="R4040" s="814"/>
      <c r="S4040" s="814"/>
      <c r="T4040" s="814"/>
      <c r="U4040" s="814"/>
      <c r="V4040" s="814"/>
      <c r="W4040" s="814"/>
      <c r="X4040" s="814"/>
      <c r="Y4040" s="814"/>
      <c r="Z4040" s="814"/>
      <c r="AA4040" s="814"/>
      <c r="AB4040" s="814"/>
      <c r="AC4040" s="814"/>
      <c r="AD4040" s="814"/>
      <c r="AE4040" s="814"/>
      <c r="AF4040" s="814"/>
      <c r="AG4040" s="814"/>
      <c r="AH4040" s="814"/>
      <c r="AI4040" s="814"/>
      <c r="AJ4040" s="814"/>
      <c r="AK4040" s="814"/>
      <c r="AL4040" s="814"/>
      <c r="AM4040" s="814"/>
      <c r="AN4040" s="814"/>
      <c r="AO4040" s="814"/>
      <c r="AP4040" s="814"/>
      <c r="AQ4040" s="814"/>
      <c r="AR4040" s="814"/>
      <c r="AS4040" s="814"/>
      <c r="AT4040" s="814"/>
      <c r="AU4040" s="814"/>
      <c r="AV4040" s="814"/>
      <c r="AW4040" s="814"/>
      <c r="AX4040" s="814"/>
      <c r="AY4040" s="814"/>
      <c r="AZ4040" s="814"/>
      <c r="BA4040" s="814"/>
      <c r="BB4040" s="814"/>
      <c r="BC4040" s="814"/>
      <c r="BD4040" s="814"/>
      <c r="BE4040" s="814"/>
      <c r="BF4040" s="814"/>
      <c r="BG4040" s="814"/>
      <c r="BH4040" s="814"/>
      <c r="BI4040" s="814"/>
      <c r="BJ4040" s="814"/>
      <c r="BK4040" s="814"/>
      <c r="BL4040" s="814"/>
      <c r="BM4040" s="814"/>
      <c r="BN4040" s="814"/>
      <c r="BO4040" s="814"/>
      <c r="BP4040" s="814"/>
      <c r="BQ4040" s="814"/>
      <c r="BR4040" s="814"/>
      <c r="BS4040" s="814"/>
      <c r="BT4040" s="814"/>
      <c r="BU4040" s="814"/>
      <c r="BV4040" s="814"/>
      <c r="BW4040" s="814"/>
      <c r="BX4040" s="814"/>
      <c r="BY4040" s="814"/>
      <c r="BZ4040" s="814"/>
      <c r="CA4040" s="814"/>
      <c r="CB4040" s="814"/>
      <c r="CC4040" s="814"/>
      <c r="CD4040" s="814"/>
      <c r="CE4040" s="814"/>
      <c r="CF4040" s="814"/>
      <c r="CG4040" s="814"/>
      <c r="CH4040" s="814"/>
      <c r="CI4040" s="814"/>
      <c r="CJ4040" s="814"/>
      <c r="CK4040" s="814"/>
      <c r="CL4040" s="814"/>
      <c r="CM4040" s="814"/>
      <c r="CN4040" s="814"/>
      <c r="CO4040" s="814"/>
      <c r="CP4040" s="814"/>
      <c r="CQ4040" s="814"/>
      <c r="CR4040" s="814"/>
      <c r="CS4040" s="814"/>
      <c r="CT4040" s="814"/>
      <c r="CU4040" s="814"/>
      <c r="CV4040" s="814"/>
      <c r="CW4040" s="814"/>
      <c r="CX4040" s="814"/>
      <c r="CY4040" s="814"/>
      <c r="CZ4040" s="814"/>
      <c r="DA4040" s="814"/>
      <c r="DB4040" s="814"/>
      <c r="DC4040" s="814"/>
      <c r="DD4040" s="814"/>
      <c r="DE4040" s="814"/>
      <c r="DF4040" s="814"/>
      <c r="DG4040" s="814"/>
      <c r="DH4040" s="814"/>
      <c r="DI4040" s="814"/>
      <c r="DJ4040" s="814"/>
      <c r="DK4040" s="814"/>
      <c r="DL4040" s="814"/>
      <c r="DM4040" s="814"/>
      <c r="DN4040" s="814"/>
      <c r="DO4040" s="814"/>
      <c r="DP4040" s="814"/>
      <c r="DQ4040" s="814"/>
      <c r="DR4040" s="814"/>
      <c r="DS4040" s="814"/>
      <c r="DT4040" s="814"/>
      <c r="DU4040" s="814"/>
      <c r="DV4040" s="814"/>
      <c r="DW4040" s="814"/>
      <c r="DX4040" s="814"/>
      <c r="DY4040" s="814"/>
      <c r="DZ4040" s="814"/>
      <c r="EA4040" s="814"/>
      <c r="EB4040" s="814"/>
      <c r="EC4040" s="814"/>
      <c r="ED4040" s="814"/>
      <c r="EE4040" s="814"/>
      <c r="EF4040" s="814"/>
      <c r="EG4040" s="814"/>
      <c r="EH4040" s="814"/>
      <c r="EI4040" s="814"/>
      <c r="EJ4040" s="814"/>
      <c r="EK4040" s="814"/>
      <c r="EL4040" s="814"/>
      <c r="EM4040" s="814"/>
      <c r="EN4040" s="814"/>
      <c r="EO4040" s="814"/>
      <c r="EP4040" s="814"/>
      <c r="EQ4040" s="814"/>
      <c r="ER4040" s="814"/>
      <c r="ES4040" s="814"/>
      <c r="ET4040" s="814"/>
      <c r="EU4040" s="814"/>
      <c r="EV4040" s="814"/>
      <c r="EW4040" s="814"/>
      <c r="EX4040" s="814"/>
      <c r="EY4040" s="814"/>
      <c r="EZ4040" s="814"/>
      <c r="FA4040" s="814"/>
      <c r="FB4040" s="814"/>
      <c r="FC4040" s="814"/>
      <c r="FD4040" s="814"/>
      <c r="FE4040" s="814"/>
      <c r="FF4040" s="814"/>
      <c r="FG4040" s="814"/>
      <c r="FH4040" s="814"/>
      <c r="FI4040" s="814"/>
      <c r="FJ4040" s="814"/>
      <c r="FK4040" s="814"/>
      <c r="FL4040" s="814"/>
      <c r="FM4040" s="814"/>
      <c r="FN4040" s="814"/>
      <c r="FO4040" s="814"/>
      <c r="FP4040" s="814"/>
      <c r="FQ4040" s="814"/>
      <c r="FR4040" s="814"/>
      <c r="FS4040" s="814"/>
      <c r="FT4040" s="814"/>
      <c r="FU4040" s="814"/>
      <c r="FV4040" s="814"/>
      <c r="FW4040" s="814"/>
      <c r="FX4040" s="814"/>
      <c r="FY4040" s="814"/>
      <c r="FZ4040" s="814"/>
      <c r="GA4040" s="814"/>
      <c r="GB4040" s="814"/>
      <c r="GC4040" s="814"/>
      <c r="GD4040" s="814"/>
      <c r="GE4040" s="814"/>
      <c r="GF4040" s="814"/>
      <c r="GG4040" s="814"/>
      <c r="GH4040" s="814"/>
      <c r="GI4040" s="814"/>
      <c r="GJ4040" s="814"/>
      <c r="GK4040" s="814"/>
      <c r="GL4040" s="814"/>
      <c r="GM4040" s="814"/>
      <c r="GN4040" s="814"/>
      <c r="GO4040" s="814"/>
      <c r="GP4040" s="814"/>
      <c r="GQ4040" s="814"/>
      <c r="GR4040" s="814"/>
      <c r="GS4040" s="814"/>
      <c r="GT4040" s="814"/>
      <c r="GU4040" s="814"/>
      <c r="GV4040" s="814"/>
      <c r="GW4040" s="814"/>
      <c r="GX4040" s="814"/>
      <c r="GY4040" s="814"/>
      <c r="GZ4040" s="814"/>
      <c r="HA4040" s="814"/>
      <c r="HB4040" s="814"/>
      <c r="HC4040" s="814"/>
      <c r="HD4040" s="814"/>
      <c r="HE4040" s="814"/>
      <c r="HF4040" s="814"/>
      <c r="HG4040" s="814"/>
      <c r="HH4040" s="814"/>
      <c r="HI4040" s="814"/>
      <c r="HJ4040" s="814"/>
      <c r="HK4040" s="814"/>
      <c r="HL4040" s="814"/>
      <c r="HM4040" s="814"/>
      <c r="HN4040" s="814"/>
      <c r="HO4040" s="814"/>
      <c r="HP4040" s="814"/>
      <c r="HQ4040" s="814"/>
      <c r="HR4040" s="814"/>
      <c r="HS4040" s="814"/>
      <c r="HT4040" s="814"/>
      <c r="HU4040" s="814"/>
      <c r="HV4040" s="814"/>
      <c r="HW4040" s="814"/>
      <c r="HX4040" s="814"/>
      <c r="HY4040" s="814"/>
      <c r="HZ4040" s="814"/>
      <c r="IA4040" s="814"/>
      <c r="IB4040" s="814"/>
      <c r="IC4040" s="814"/>
      <c r="ID4040" s="814"/>
      <c r="IE4040" s="814"/>
      <c r="IF4040" s="814"/>
      <c r="IG4040" s="814"/>
      <c r="IH4040" s="814"/>
      <c r="II4040" s="814"/>
      <c r="IJ4040" s="814"/>
      <c r="IK4040" s="814"/>
      <c r="IL4040" s="814"/>
      <c r="IM4040" s="814"/>
      <c r="IN4040" s="814"/>
    </row>
    <row r="4041" spans="1:248" ht="13.5" customHeight="1">
      <c r="A4041" s="640">
        <v>109</v>
      </c>
      <c r="B4041" s="670" t="s">
        <v>1787</v>
      </c>
      <c r="C4041" s="693" t="s">
        <v>709</v>
      </c>
      <c r="D4041" s="608">
        <v>133</v>
      </c>
      <c r="E4041" s="608">
        <v>2005</v>
      </c>
      <c r="F4041" s="1095">
        <v>4096.06351</v>
      </c>
      <c r="G4041" s="825">
        <f t="shared" si="132"/>
        <v>4096.06351</v>
      </c>
      <c r="H4041" s="1096">
        <v>100</v>
      </c>
      <c r="I4041" s="825">
        <f t="shared" si="133"/>
        <v>0</v>
      </c>
      <c r="J4041" s="668"/>
      <c r="K4041" s="725"/>
      <c r="L4041" s="725"/>
      <c r="M4041" s="668"/>
      <c r="N4041" s="725"/>
      <c r="O4041" s="831"/>
      <c r="P4041" s="1877"/>
      <c r="Q4041" s="814"/>
      <c r="R4041" s="814"/>
      <c r="S4041" s="814"/>
      <c r="T4041" s="814"/>
      <c r="U4041" s="814"/>
      <c r="V4041" s="814"/>
      <c r="W4041" s="814"/>
      <c r="X4041" s="814"/>
      <c r="Y4041" s="814"/>
      <c r="Z4041" s="814"/>
      <c r="AA4041" s="814"/>
      <c r="AB4041" s="814"/>
      <c r="AC4041" s="814"/>
      <c r="AD4041" s="814"/>
      <c r="AE4041" s="814"/>
      <c r="AF4041" s="814"/>
      <c r="AG4041" s="814"/>
      <c r="AH4041" s="814"/>
      <c r="AI4041" s="814"/>
      <c r="AJ4041" s="814"/>
      <c r="AK4041" s="814"/>
      <c r="AL4041" s="814"/>
      <c r="AM4041" s="814"/>
      <c r="AN4041" s="814"/>
      <c r="AO4041" s="814"/>
      <c r="AP4041" s="814"/>
      <c r="AQ4041" s="814"/>
      <c r="AR4041" s="814"/>
      <c r="AS4041" s="814"/>
      <c r="AT4041" s="814"/>
      <c r="AU4041" s="814"/>
      <c r="AV4041" s="814"/>
      <c r="AW4041" s="814"/>
      <c r="AX4041" s="814"/>
      <c r="AY4041" s="814"/>
      <c r="AZ4041" s="814"/>
      <c r="BA4041" s="814"/>
      <c r="BB4041" s="814"/>
      <c r="BC4041" s="814"/>
      <c r="BD4041" s="814"/>
      <c r="BE4041" s="814"/>
      <c r="BF4041" s="814"/>
      <c r="BG4041" s="814"/>
      <c r="BH4041" s="814"/>
      <c r="BI4041" s="814"/>
      <c r="BJ4041" s="814"/>
      <c r="BK4041" s="814"/>
      <c r="BL4041" s="814"/>
      <c r="BM4041" s="814"/>
      <c r="BN4041" s="814"/>
      <c r="BO4041" s="814"/>
      <c r="BP4041" s="814"/>
      <c r="BQ4041" s="814"/>
      <c r="BR4041" s="814"/>
      <c r="BS4041" s="814"/>
      <c r="BT4041" s="814"/>
      <c r="BU4041" s="814"/>
      <c r="BV4041" s="814"/>
      <c r="BW4041" s="814"/>
      <c r="BX4041" s="814"/>
      <c r="BY4041" s="814"/>
      <c r="BZ4041" s="814"/>
      <c r="CA4041" s="814"/>
      <c r="CB4041" s="814"/>
      <c r="CC4041" s="814"/>
      <c r="CD4041" s="814"/>
      <c r="CE4041" s="814"/>
      <c r="CF4041" s="814"/>
      <c r="CG4041" s="814"/>
      <c r="CH4041" s="814"/>
      <c r="CI4041" s="814"/>
      <c r="CJ4041" s="814"/>
      <c r="CK4041" s="814"/>
      <c r="CL4041" s="814"/>
      <c r="CM4041" s="814"/>
      <c r="CN4041" s="814"/>
      <c r="CO4041" s="814"/>
      <c r="CP4041" s="814"/>
      <c r="CQ4041" s="814"/>
      <c r="CR4041" s="814"/>
      <c r="CS4041" s="814"/>
      <c r="CT4041" s="814"/>
      <c r="CU4041" s="814"/>
      <c r="CV4041" s="814"/>
      <c r="CW4041" s="814"/>
      <c r="CX4041" s="814"/>
      <c r="CY4041" s="814"/>
      <c r="CZ4041" s="814"/>
      <c r="DA4041" s="814"/>
      <c r="DB4041" s="814"/>
      <c r="DC4041" s="814"/>
      <c r="DD4041" s="814"/>
      <c r="DE4041" s="814"/>
      <c r="DF4041" s="814"/>
      <c r="DG4041" s="814"/>
      <c r="DH4041" s="814"/>
      <c r="DI4041" s="814"/>
      <c r="DJ4041" s="814"/>
      <c r="DK4041" s="814"/>
      <c r="DL4041" s="814"/>
      <c r="DM4041" s="814"/>
      <c r="DN4041" s="814"/>
      <c r="DO4041" s="814"/>
      <c r="DP4041" s="814"/>
      <c r="DQ4041" s="814"/>
      <c r="DR4041" s="814"/>
      <c r="DS4041" s="814"/>
      <c r="DT4041" s="814"/>
      <c r="DU4041" s="814"/>
      <c r="DV4041" s="814"/>
      <c r="DW4041" s="814"/>
      <c r="DX4041" s="814"/>
      <c r="DY4041" s="814"/>
      <c r="DZ4041" s="814"/>
      <c r="EA4041" s="814"/>
      <c r="EB4041" s="814"/>
      <c r="EC4041" s="814"/>
      <c r="ED4041" s="814"/>
      <c r="EE4041" s="814"/>
      <c r="EF4041" s="814"/>
      <c r="EG4041" s="814"/>
      <c r="EH4041" s="814"/>
      <c r="EI4041" s="814"/>
      <c r="EJ4041" s="814"/>
      <c r="EK4041" s="814"/>
      <c r="EL4041" s="814"/>
      <c r="EM4041" s="814"/>
      <c r="EN4041" s="814"/>
      <c r="EO4041" s="814"/>
      <c r="EP4041" s="814"/>
      <c r="EQ4041" s="814"/>
      <c r="ER4041" s="814"/>
      <c r="ES4041" s="814"/>
      <c r="ET4041" s="814"/>
      <c r="EU4041" s="814"/>
      <c r="EV4041" s="814"/>
      <c r="EW4041" s="814"/>
      <c r="EX4041" s="814"/>
      <c r="EY4041" s="814"/>
      <c r="EZ4041" s="814"/>
      <c r="FA4041" s="814"/>
      <c r="FB4041" s="814"/>
      <c r="FC4041" s="814"/>
      <c r="FD4041" s="814"/>
      <c r="FE4041" s="814"/>
      <c r="FF4041" s="814"/>
      <c r="FG4041" s="814"/>
      <c r="FH4041" s="814"/>
      <c r="FI4041" s="814"/>
      <c r="FJ4041" s="814"/>
      <c r="FK4041" s="814"/>
      <c r="FL4041" s="814"/>
      <c r="FM4041" s="814"/>
      <c r="FN4041" s="814"/>
      <c r="FO4041" s="814"/>
      <c r="FP4041" s="814"/>
      <c r="FQ4041" s="814"/>
      <c r="FR4041" s="814"/>
      <c r="FS4041" s="814"/>
      <c r="FT4041" s="814"/>
      <c r="FU4041" s="814"/>
      <c r="FV4041" s="814"/>
      <c r="FW4041" s="814"/>
      <c r="FX4041" s="814"/>
      <c r="FY4041" s="814"/>
      <c r="FZ4041" s="814"/>
      <c r="GA4041" s="814"/>
      <c r="GB4041" s="814"/>
      <c r="GC4041" s="814"/>
      <c r="GD4041" s="814"/>
      <c r="GE4041" s="814"/>
      <c r="GF4041" s="814"/>
      <c r="GG4041" s="814"/>
      <c r="GH4041" s="814"/>
      <c r="GI4041" s="814"/>
      <c r="GJ4041" s="814"/>
      <c r="GK4041" s="814"/>
      <c r="GL4041" s="814"/>
      <c r="GM4041" s="814"/>
      <c r="GN4041" s="814"/>
      <c r="GO4041" s="814"/>
      <c r="GP4041" s="814"/>
      <c r="GQ4041" s="814"/>
      <c r="GR4041" s="814"/>
      <c r="GS4041" s="814"/>
      <c r="GT4041" s="814"/>
      <c r="GU4041" s="814"/>
      <c r="GV4041" s="814"/>
      <c r="GW4041" s="814"/>
      <c r="GX4041" s="814"/>
      <c r="GY4041" s="814"/>
      <c r="GZ4041" s="814"/>
      <c r="HA4041" s="814"/>
      <c r="HB4041" s="814"/>
      <c r="HC4041" s="814"/>
      <c r="HD4041" s="814"/>
      <c r="HE4041" s="814"/>
      <c r="HF4041" s="814"/>
      <c r="HG4041" s="814"/>
      <c r="HH4041" s="814"/>
      <c r="HI4041" s="814"/>
      <c r="HJ4041" s="814"/>
      <c r="HK4041" s="814"/>
      <c r="HL4041" s="814"/>
      <c r="HM4041" s="814"/>
      <c r="HN4041" s="814"/>
      <c r="HO4041" s="814"/>
      <c r="HP4041" s="814"/>
      <c r="HQ4041" s="814"/>
      <c r="HR4041" s="814"/>
      <c r="HS4041" s="814"/>
      <c r="HT4041" s="814"/>
      <c r="HU4041" s="814"/>
      <c r="HV4041" s="814"/>
      <c r="HW4041" s="814"/>
      <c r="HX4041" s="814"/>
      <c r="HY4041" s="814"/>
      <c r="HZ4041" s="814"/>
      <c r="IA4041" s="814"/>
      <c r="IB4041" s="814"/>
      <c r="IC4041" s="814"/>
      <c r="ID4041" s="814"/>
      <c r="IE4041" s="814"/>
      <c r="IF4041" s="814"/>
      <c r="IG4041" s="814"/>
      <c r="IH4041" s="814"/>
      <c r="II4041" s="814"/>
      <c r="IJ4041" s="814"/>
      <c r="IK4041" s="814"/>
      <c r="IL4041" s="814"/>
      <c r="IM4041" s="814"/>
      <c r="IN4041" s="814"/>
    </row>
    <row r="4042" spans="1:248" ht="27" customHeight="1">
      <c r="A4042" s="640">
        <v>110</v>
      </c>
      <c r="B4042" s="670" t="s">
        <v>1832</v>
      </c>
      <c r="C4042" s="693" t="s">
        <v>709</v>
      </c>
      <c r="D4042" s="608">
        <v>25</v>
      </c>
      <c r="E4042" s="608">
        <v>2008</v>
      </c>
      <c r="F4042" s="1095">
        <v>275</v>
      </c>
      <c r="G4042" s="825">
        <f t="shared" si="132"/>
        <v>275</v>
      </c>
      <c r="H4042" s="1096">
        <v>100</v>
      </c>
      <c r="I4042" s="825">
        <f t="shared" si="133"/>
        <v>0</v>
      </c>
      <c r="J4042" s="668"/>
      <c r="K4042" s="725"/>
      <c r="L4042" s="725"/>
      <c r="M4042" s="668"/>
      <c r="N4042" s="725"/>
      <c r="O4042" s="831"/>
      <c r="P4042" s="1877"/>
      <c r="Q4042" s="814"/>
      <c r="R4042" s="814"/>
      <c r="S4042" s="814"/>
      <c r="T4042" s="814"/>
      <c r="U4042" s="814"/>
      <c r="V4042" s="814"/>
      <c r="W4042" s="814"/>
      <c r="X4042" s="814"/>
      <c r="Y4042" s="814"/>
      <c r="Z4042" s="814"/>
      <c r="AA4042" s="814"/>
      <c r="AB4042" s="814"/>
      <c r="AC4042" s="814"/>
      <c r="AD4042" s="814"/>
      <c r="AE4042" s="814"/>
      <c r="AF4042" s="814"/>
      <c r="AG4042" s="814"/>
      <c r="AH4042" s="814"/>
      <c r="AI4042" s="814"/>
      <c r="AJ4042" s="814"/>
      <c r="AK4042" s="814"/>
      <c r="AL4042" s="814"/>
      <c r="AM4042" s="814"/>
      <c r="AN4042" s="814"/>
      <c r="AO4042" s="814"/>
      <c r="AP4042" s="814"/>
      <c r="AQ4042" s="814"/>
      <c r="AR4042" s="814"/>
      <c r="AS4042" s="814"/>
      <c r="AT4042" s="814"/>
      <c r="AU4042" s="814"/>
      <c r="AV4042" s="814"/>
      <c r="AW4042" s="814"/>
      <c r="AX4042" s="814"/>
      <c r="AY4042" s="814"/>
      <c r="AZ4042" s="814"/>
      <c r="BA4042" s="814"/>
      <c r="BB4042" s="814"/>
      <c r="BC4042" s="814"/>
      <c r="BD4042" s="814"/>
      <c r="BE4042" s="814"/>
      <c r="BF4042" s="814"/>
      <c r="BG4042" s="814"/>
      <c r="BH4042" s="814"/>
      <c r="BI4042" s="814"/>
      <c r="BJ4042" s="814"/>
      <c r="BK4042" s="814"/>
      <c r="BL4042" s="814"/>
      <c r="BM4042" s="814"/>
      <c r="BN4042" s="814"/>
      <c r="BO4042" s="814"/>
      <c r="BP4042" s="814"/>
      <c r="BQ4042" s="814"/>
      <c r="BR4042" s="814"/>
      <c r="BS4042" s="814"/>
      <c r="BT4042" s="814"/>
      <c r="BU4042" s="814"/>
      <c r="BV4042" s="814"/>
      <c r="BW4042" s="814"/>
      <c r="BX4042" s="814"/>
      <c r="BY4042" s="814"/>
      <c r="BZ4042" s="814"/>
      <c r="CA4042" s="814"/>
      <c r="CB4042" s="814"/>
      <c r="CC4042" s="814"/>
      <c r="CD4042" s="814"/>
      <c r="CE4042" s="814"/>
      <c r="CF4042" s="814"/>
      <c r="CG4042" s="814"/>
      <c r="CH4042" s="814"/>
      <c r="CI4042" s="814"/>
      <c r="CJ4042" s="814"/>
      <c r="CK4042" s="814"/>
      <c r="CL4042" s="814"/>
      <c r="CM4042" s="814"/>
      <c r="CN4042" s="814"/>
      <c r="CO4042" s="814"/>
      <c r="CP4042" s="814"/>
      <c r="CQ4042" s="814"/>
      <c r="CR4042" s="814"/>
      <c r="CS4042" s="814"/>
      <c r="CT4042" s="814"/>
      <c r="CU4042" s="814"/>
      <c r="CV4042" s="814"/>
      <c r="CW4042" s="814"/>
      <c r="CX4042" s="814"/>
      <c r="CY4042" s="814"/>
      <c r="CZ4042" s="814"/>
      <c r="DA4042" s="814"/>
      <c r="DB4042" s="814"/>
      <c r="DC4042" s="814"/>
      <c r="DD4042" s="814"/>
      <c r="DE4042" s="814"/>
      <c r="DF4042" s="814"/>
      <c r="DG4042" s="814"/>
      <c r="DH4042" s="814"/>
      <c r="DI4042" s="814"/>
      <c r="DJ4042" s="814"/>
      <c r="DK4042" s="814"/>
      <c r="DL4042" s="814"/>
      <c r="DM4042" s="814"/>
      <c r="DN4042" s="814"/>
      <c r="DO4042" s="814"/>
      <c r="DP4042" s="814"/>
      <c r="DQ4042" s="814"/>
      <c r="DR4042" s="814"/>
      <c r="DS4042" s="814"/>
      <c r="DT4042" s="814"/>
      <c r="DU4042" s="814"/>
      <c r="DV4042" s="814"/>
      <c r="DW4042" s="814"/>
      <c r="DX4042" s="814"/>
      <c r="DY4042" s="814"/>
      <c r="DZ4042" s="814"/>
      <c r="EA4042" s="814"/>
      <c r="EB4042" s="814"/>
      <c r="EC4042" s="814"/>
      <c r="ED4042" s="814"/>
      <c r="EE4042" s="814"/>
      <c r="EF4042" s="814"/>
      <c r="EG4042" s="814"/>
      <c r="EH4042" s="814"/>
      <c r="EI4042" s="814"/>
      <c r="EJ4042" s="814"/>
      <c r="EK4042" s="814"/>
      <c r="EL4042" s="814"/>
      <c r="EM4042" s="814"/>
      <c r="EN4042" s="814"/>
      <c r="EO4042" s="814"/>
      <c r="EP4042" s="814"/>
      <c r="EQ4042" s="814"/>
      <c r="ER4042" s="814"/>
      <c r="ES4042" s="814"/>
      <c r="ET4042" s="814"/>
      <c r="EU4042" s="814"/>
      <c r="EV4042" s="814"/>
      <c r="EW4042" s="814"/>
      <c r="EX4042" s="814"/>
      <c r="EY4042" s="814"/>
      <c r="EZ4042" s="814"/>
      <c r="FA4042" s="814"/>
      <c r="FB4042" s="814"/>
      <c r="FC4042" s="814"/>
      <c r="FD4042" s="814"/>
      <c r="FE4042" s="814"/>
      <c r="FF4042" s="814"/>
      <c r="FG4042" s="814"/>
      <c r="FH4042" s="814"/>
      <c r="FI4042" s="814"/>
      <c r="FJ4042" s="814"/>
      <c r="FK4042" s="814"/>
      <c r="FL4042" s="814"/>
      <c r="FM4042" s="814"/>
      <c r="FN4042" s="814"/>
      <c r="FO4042" s="814"/>
      <c r="FP4042" s="814"/>
      <c r="FQ4042" s="814"/>
      <c r="FR4042" s="814"/>
      <c r="FS4042" s="814"/>
      <c r="FT4042" s="814"/>
      <c r="FU4042" s="814"/>
      <c r="FV4042" s="814"/>
      <c r="FW4042" s="814"/>
      <c r="FX4042" s="814"/>
      <c r="FY4042" s="814"/>
      <c r="FZ4042" s="814"/>
      <c r="GA4042" s="814"/>
      <c r="GB4042" s="814"/>
      <c r="GC4042" s="814"/>
      <c r="GD4042" s="814"/>
      <c r="GE4042" s="814"/>
      <c r="GF4042" s="814"/>
      <c r="GG4042" s="814"/>
      <c r="GH4042" s="814"/>
      <c r="GI4042" s="814"/>
      <c r="GJ4042" s="814"/>
      <c r="GK4042" s="814"/>
      <c r="GL4042" s="814"/>
      <c r="GM4042" s="814"/>
      <c r="GN4042" s="814"/>
      <c r="GO4042" s="814"/>
      <c r="GP4042" s="814"/>
      <c r="GQ4042" s="814"/>
      <c r="GR4042" s="814"/>
      <c r="GS4042" s="814"/>
      <c r="GT4042" s="814"/>
      <c r="GU4042" s="814"/>
      <c r="GV4042" s="814"/>
      <c r="GW4042" s="814"/>
      <c r="GX4042" s="814"/>
      <c r="GY4042" s="814"/>
      <c r="GZ4042" s="814"/>
      <c r="HA4042" s="814"/>
      <c r="HB4042" s="814"/>
      <c r="HC4042" s="814"/>
      <c r="HD4042" s="814"/>
      <c r="HE4042" s="814"/>
      <c r="HF4042" s="814"/>
      <c r="HG4042" s="814"/>
      <c r="HH4042" s="814"/>
      <c r="HI4042" s="814"/>
      <c r="HJ4042" s="814"/>
      <c r="HK4042" s="814"/>
      <c r="HL4042" s="814"/>
      <c r="HM4042" s="814"/>
      <c r="HN4042" s="814"/>
      <c r="HO4042" s="814"/>
      <c r="HP4042" s="814"/>
      <c r="HQ4042" s="814"/>
      <c r="HR4042" s="814"/>
      <c r="HS4042" s="814"/>
      <c r="HT4042" s="814"/>
      <c r="HU4042" s="814"/>
      <c r="HV4042" s="814"/>
      <c r="HW4042" s="814"/>
      <c r="HX4042" s="814"/>
      <c r="HY4042" s="814"/>
      <c r="HZ4042" s="814"/>
      <c r="IA4042" s="814"/>
      <c r="IB4042" s="814"/>
      <c r="IC4042" s="814"/>
      <c r="ID4042" s="814"/>
      <c r="IE4042" s="814"/>
      <c r="IF4042" s="814"/>
      <c r="IG4042" s="814"/>
      <c r="IH4042" s="814"/>
      <c r="II4042" s="814"/>
      <c r="IJ4042" s="814"/>
      <c r="IK4042" s="814"/>
      <c r="IL4042" s="814"/>
      <c r="IM4042" s="814"/>
      <c r="IN4042" s="814"/>
    </row>
    <row r="4043" spans="1:248" ht="13.5" customHeight="1">
      <c r="A4043" s="640">
        <v>111</v>
      </c>
      <c r="B4043" s="670" t="s">
        <v>718</v>
      </c>
      <c r="C4043" s="693" t="s">
        <v>709</v>
      </c>
      <c r="D4043" s="608">
        <v>10</v>
      </c>
      <c r="E4043" s="608">
        <v>2005</v>
      </c>
      <c r="F4043" s="1095">
        <v>302.83</v>
      </c>
      <c r="G4043" s="825">
        <f t="shared" ref="G4043:G4106" si="134">F4043*H4043%</f>
        <v>302.83</v>
      </c>
      <c r="H4043" s="1096">
        <v>100</v>
      </c>
      <c r="I4043" s="825">
        <f t="shared" ref="I4043:I4106" si="135">F4043-G4043</f>
        <v>0</v>
      </c>
      <c r="J4043" s="668"/>
      <c r="K4043" s="725"/>
      <c r="L4043" s="725"/>
      <c r="M4043" s="668"/>
      <c r="N4043" s="725"/>
      <c r="O4043" s="831"/>
      <c r="P4043" s="1877"/>
      <c r="Q4043" s="814"/>
      <c r="R4043" s="814"/>
      <c r="S4043" s="814"/>
      <c r="T4043" s="814"/>
      <c r="U4043" s="814"/>
      <c r="V4043" s="814"/>
      <c r="W4043" s="814"/>
      <c r="X4043" s="814"/>
      <c r="Y4043" s="814"/>
      <c r="Z4043" s="814"/>
      <c r="AA4043" s="814"/>
      <c r="AB4043" s="814"/>
      <c r="AC4043" s="814"/>
      <c r="AD4043" s="814"/>
      <c r="AE4043" s="814"/>
      <c r="AF4043" s="814"/>
      <c r="AG4043" s="814"/>
      <c r="AH4043" s="814"/>
      <c r="AI4043" s="814"/>
      <c r="AJ4043" s="814"/>
      <c r="AK4043" s="814"/>
      <c r="AL4043" s="814"/>
      <c r="AM4043" s="814"/>
      <c r="AN4043" s="814"/>
      <c r="AO4043" s="814"/>
      <c r="AP4043" s="814"/>
      <c r="AQ4043" s="814"/>
      <c r="AR4043" s="814"/>
      <c r="AS4043" s="814"/>
      <c r="AT4043" s="814"/>
      <c r="AU4043" s="814"/>
      <c r="AV4043" s="814"/>
      <c r="AW4043" s="814"/>
      <c r="AX4043" s="814"/>
      <c r="AY4043" s="814"/>
      <c r="AZ4043" s="814"/>
      <c r="BA4043" s="814"/>
      <c r="BB4043" s="814"/>
      <c r="BC4043" s="814"/>
      <c r="BD4043" s="814"/>
      <c r="BE4043" s="814"/>
      <c r="BF4043" s="814"/>
      <c r="BG4043" s="814"/>
      <c r="BH4043" s="814"/>
      <c r="BI4043" s="814"/>
      <c r="BJ4043" s="814"/>
      <c r="BK4043" s="814"/>
      <c r="BL4043" s="814"/>
      <c r="BM4043" s="814"/>
      <c r="BN4043" s="814"/>
      <c r="BO4043" s="814"/>
      <c r="BP4043" s="814"/>
      <c r="BQ4043" s="814"/>
      <c r="BR4043" s="814"/>
      <c r="BS4043" s="814"/>
      <c r="BT4043" s="814"/>
      <c r="BU4043" s="814"/>
      <c r="BV4043" s="814"/>
      <c r="BW4043" s="814"/>
      <c r="BX4043" s="814"/>
      <c r="BY4043" s="814"/>
      <c r="BZ4043" s="814"/>
      <c r="CA4043" s="814"/>
      <c r="CB4043" s="814"/>
      <c r="CC4043" s="814"/>
      <c r="CD4043" s="814"/>
      <c r="CE4043" s="814"/>
      <c r="CF4043" s="814"/>
      <c r="CG4043" s="814"/>
      <c r="CH4043" s="814"/>
      <c r="CI4043" s="814"/>
      <c r="CJ4043" s="814"/>
      <c r="CK4043" s="814"/>
      <c r="CL4043" s="814"/>
      <c r="CM4043" s="814"/>
      <c r="CN4043" s="814"/>
      <c r="CO4043" s="814"/>
      <c r="CP4043" s="814"/>
      <c r="CQ4043" s="814"/>
      <c r="CR4043" s="814"/>
      <c r="CS4043" s="814"/>
      <c r="CT4043" s="814"/>
      <c r="CU4043" s="814"/>
      <c r="CV4043" s="814"/>
      <c r="CW4043" s="814"/>
      <c r="CX4043" s="814"/>
      <c r="CY4043" s="814"/>
      <c r="CZ4043" s="814"/>
      <c r="DA4043" s="814"/>
      <c r="DB4043" s="814"/>
      <c r="DC4043" s="814"/>
      <c r="DD4043" s="814"/>
      <c r="DE4043" s="814"/>
      <c r="DF4043" s="814"/>
      <c r="DG4043" s="814"/>
      <c r="DH4043" s="814"/>
      <c r="DI4043" s="814"/>
      <c r="DJ4043" s="814"/>
      <c r="DK4043" s="814"/>
      <c r="DL4043" s="814"/>
      <c r="DM4043" s="814"/>
      <c r="DN4043" s="814"/>
      <c r="DO4043" s="814"/>
      <c r="DP4043" s="814"/>
      <c r="DQ4043" s="814"/>
      <c r="DR4043" s="814"/>
      <c r="DS4043" s="814"/>
      <c r="DT4043" s="814"/>
      <c r="DU4043" s="814"/>
      <c r="DV4043" s="814"/>
      <c r="DW4043" s="814"/>
      <c r="DX4043" s="814"/>
      <c r="DY4043" s="814"/>
      <c r="DZ4043" s="814"/>
      <c r="EA4043" s="814"/>
      <c r="EB4043" s="814"/>
      <c r="EC4043" s="814"/>
      <c r="ED4043" s="814"/>
      <c r="EE4043" s="814"/>
      <c r="EF4043" s="814"/>
      <c r="EG4043" s="814"/>
      <c r="EH4043" s="814"/>
      <c r="EI4043" s="814"/>
      <c r="EJ4043" s="814"/>
      <c r="EK4043" s="814"/>
      <c r="EL4043" s="814"/>
      <c r="EM4043" s="814"/>
      <c r="EN4043" s="814"/>
      <c r="EO4043" s="814"/>
      <c r="EP4043" s="814"/>
      <c r="EQ4043" s="814"/>
      <c r="ER4043" s="814"/>
      <c r="ES4043" s="814"/>
      <c r="ET4043" s="814"/>
      <c r="EU4043" s="814"/>
      <c r="EV4043" s="814"/>
      <c r="EW4043" s="814"/>
      <c r="EX4043" s="814"/>
      <c r="EY4043" s="814"/>
      <c r="EZ4043" s="814"/>
      <c r="FA4043" s="814"/>
      <c r="FB4043" s="814"/>
      <c r="FC4043" s="814"/>
      <c r="FD4043" s="814"/>
      <c r="FE4043" s="814"/>
      <c r="FF4043" s="814"/>
      <c r="FG4043" s="814"/>
      <c r="FH4043" s="814"/>
      <c r="FI4043" s="814"/>
      <c r="FJ4043" s="814"/>
      <c r="FK4043" s="814"/>
      <c r="FL4043" s="814"/>
      <c r="FM4043" s="814"/>
      <c r="FN4043" s="814"/>
      <c r="FO4043" s="814"/>
      <c r="FP4043" s="814"/>
      <c r="FQ4043" s="814"/>
      <c r="FR4043" s="814"/>
      <c r="FS4043" s="814"/>
      <c r="FT4043" s="814"/>
      <c r="FU4043" s="814"/>
      <c r="FV4043" s="814"/>
      <c r="FW4043" s="814"/>
      <c r="FX4043" s="814"/>
      <c r="FY4043" s="814"/>
      <c r="FZ4043" s="814"/>
      <c r="GA4043" s="814"/>
      <c r="GB4043" s="814"/>
      <c r="GC4043" s="814"/>
      <c r="GD4043" s="814"/>
      <c r="GE4043" s="814"/>
      <c r="GF4043" s="814"/>
      <c r="GG4043" s="814"/>
      <c r="GH4043" s="814"/>
      <c r="GI4043" s="814"/>
      <c r="GJ4043" s="814"/>
      <c r="GK4043" s="814"/>
      <c r="GL4043" s="814"/>
      <c r="GM4043" s="814"/>
      <c r="GN4043" s="814"/>
      <c r="GO4043" s="814"/>
      <c r="GP4043" s="814"/>
      <c r="GQ4043" s="814"/>
      <c r="GR4043" s="814"/>
      <c r="GS4043" s="814"/>
      <c r="GT4043" s="814"/>
      <c r="GU4043" s="814"/>
      <c r="GV4043" s="814"/>
      <c r="GW4043" s="814"/>
      <c r="GX4043" s="814"/>
      <c r="GY4043" s="814"/>
      <c r="GZ4043" s="814"/>
      <c r="HA4043" s="814"/>
      <c r="HB4043" s="814"/>
      <c r="HC4043" s="814"/>
      <c r="HD4043" s="814"/>
      <c r="HE4043" s="814"/>
      <c r="HF4043" s="814"/>
      <c r="HG4043" s="814"/>
      <c r="HH4043" s="814"/>
      <c r="HI4043" s="814"/>
      <c r="HJ4043" s="814"/>
      <c r="HK4043" s="814"/>
      <c r="HL4043" s="814"/>
      <c r="HM4043" s="814"/>
      <c r="HN4043" s="814"/>
      <c r="HO4043" s="814"/>
      <c r="HP4043" s="814"/>
      <c r="HQ4043" s="814"/>
      <c r="HR4043" s="814"/>
      <c r="HS4043" s="814"/>
      <c r="HT4043" s="814"/>
      <c r="HU4043" s="814"/>
      <c r="HV4043" s="814"/>
      <c r="HW4043" s="814"/>
      <c r="HX4043" s="814"/>
      <c r="HY4043" s="814"/>
      <c r="HZ4043" s="814"/>
      <c r="IA4043" s="814"/>
      <c r="IB4043" s="814"/>
      <c r="IC4043" s="814"/>
      <c r="ID4043" s="814"/>
      <c r="IE4043" s="814"/>
      <c r="IF4043" s="814"/>
      <c r="IG4043" s="814"/>
      <c r="IH4043" s="814"/>
      <c r="II4043" s="814"/>
      <c r="IJ4043" s="814"/>
      <c r="IK4043" s="814"/>
      <c r="IL4043" s="814"/>
      <c r="IM4043" s="814"/>
      <c r="IN4043" s="814"/>
    </row>
    <row r="4044" spans="1:248" ht="13.5" customHeight="1">
      <c r="A4044" s="640">
        <v>112</v>
      </c>
      <c r="B4044" s="670" t="s">
        <v>1971</v>
      </c>
      <c r="C4044" s="693" t="s">
        <v>709</v>
      </c>
      <c r="D4044" s="608">
        <v>10</v>
      </c>
      <c r="E4044" s="608">
        <v>2008</v>
      </c>
      <c r="F4044" s="1095">
        <v>280</v>
      </c>
      <c r="G4044" s="825">
        <f t="shared" si="134"/>
        <v>280</v>
      </c>
      <c r="H4044" s="1096">
        <v>100</v>
      </c>
      <c r="I4044" s="825">
        <f t="shared" si="135"/>
        <v>0</v>
      </c>
      <c r="J4044" s="668"/>
      <c r="K4044" s="725"/>
      <c r="L4044" s="725"/>
      <c r="M4044" s="668"/>
      <c r="N4044" s="725"/>
      <c r="O4044" s="831"/>
      <c r="P4044" s="1877"/>
      <c r="Q4044" s="814"/>
      <c r="R4044" s="814"/>
      <c r="S4044" s="814"/>
      <c r="T4044" s="814"/>
      <c r="U4044" s="814"/>
      <c r="V4044" s="814"/>
      <c r="W4044" s="814"/>
      <c r="X4044" s="814"/>
      <c r="Y4044" s="814"/>
      <c r="Z4044" s="814"/>
      <c r="AA4044" s="814"/>
      <c r="AB4044" s="814"/>
      <c r="AC4044" s="814"/>
      <c r="AD4044" s="814"/>
      <c r="AE4044" s="814"/>
      <c r="AF4044" s="814"/>
      <c r="AG4044" s="814"/>
      <c r="AH4044" s="814"/>
      <c r="AI4044" s="814"/>
      <c r="AJ4044" s="814"/>
      <c r="AK4044" s="814"/>
      <c r="AL4044" s="814"/>
      <c r="AM4044" s="814"/>
      <c r="AN4044" s="814"/>
      <c r="AO4044" s="814"/>
      <c r="AP4044" s="814"/>
      <c r="AQ4044" s="814"/>
      <c r="AR4044" s="814"/>
      <c r="AS4044" s="814"/>
      <c r="AT4044" s="814"/>
      <c r="AU4044" s="814"/>
      <c r="AV4044" s="814"/>
      <c r="AW4044" s="814"/>
      <c r="AX4044" s="814"/>
      <c r="AY4044" s="814"/>
      <c r="AZ4044" s="814"/>
      <c r="BA4044" s="814"/>
      <c r="BB4044" s="814"/>
      <c r="BC4044" s="814"/>
      <c r="BD4044" s="814"/>
      <c r="BE4044" s="814"/>
      <c r="BF4044" s="814"/>
      <c r="BG4044" s="814"/>
      <c r="BH4044" s="814"/>
      <c r="BI4044" s="814"/>
      <c r="BJ4044" s="814"/>
      <c r="BK4044" s="814"/>
      <c r="BL4044" s="814"/>
      <c r="BM4044" s="814"/>
      <c r="BN4044" s="814"/>
      <c r="BO4044" s="814"/>
      <c r="BP4044" s="814"/>
      <c r="BQ4044" s="814"/>
      <c r="BR4044" s="814"/>
      <c r="BS4044" s="814"/>
      <c r="BT4044" s="814"/>
      <c r="BU4044" s="814"/>
      <c r="BV4044" s="814"/>
      <c r="BW4044" s="814"/>
      <c r="BX4044" s="814"/>
      <c r="BY4044" s="814"/>
      <c r="BZ4044" s="814"/>
      <c r="CA4044" s="814"/>
      <c r="CB4044" s="814"/>
      <c r="CC4044" s="814"/>
      <c r="CD4044" s="814"/>
      <c r="CE4044" s="814"/>
      <c r="CF4044" s="814"/>
      <c r="CG4044" s="814"/>
      <c r="CH4044" s="814"/>
      <c r="CI4044" s="814"/>
      <c r="CJ4044" s="814"/>
      <c r="CK4044" s="814"/>
      <c r="CL4044" s="814"/>
      <c r="CM4044" s="814"/>
      <c r="CN4044" s="814"/>
      <c r="CO4044" s="814"/>
      <c r="CP4044" s="814"/>
      <c r="CQ4044" s="814"/>
      <c r="CR4044" s="814"/>
      <c r="CS4044" s="814"/>
      <c r="CT4044" s="814"/>
      <c r="CU4044" s="814"/>
      <c r="CV4044" s="814"/>
      <c r="CW4044" s="814"/>
      <c r="CX4044" s="814"/>
      <c r="CY4044" s="814"/>
      <c r="CZ4044" s="814"/>
      <c r="DA4044" s="814"/>
      <c r="DB4044" s="814"/>
      <c r="DC4044" s="814"/>
      <c r="DD4044" s="814"/>
      <c r="DE4044" s="814"/>
      <c r="DF4044" s="814"/>
      <c r="DG4044" s="814"/>
      <c r="DH4044" s="814"/>
      <c r="DI4044" s="814"/>
      <c r="DJ4044" s="814"/>
      <c r="DK4044" s="814"/>
      <c r="DL4044" s="814"/>
      <c r="DM4044" s="814"/>
      <c r="DN4044" s="814"/>
      <c r="DO4044" s="814"/>
      <c r="DP4044" s="814"/>
      <c r="DQ4044" s="814"/>
      <c r="DR4044" s="814"/>
      <c r="DS4044" s="814"/>
      <c r="DT4044" s="814"/>
      <c r="DU4044" s="814"/>
      <c r="DV4044" s="814"/>
      <c r="DW4044" s="814"/>
      <c r="DX4044" s="814"/>
      <c r="DY4044" s="814"/>
      <c r="DZ4044" s="814"/>
      <c r="EA4044" s="814"/>
      <c r="EB4044" s="814"/>
      <c r="EC4044" s="814"/>
      <c r="ED4044" s="814"/>
      <c r="EE4044" s="814"/>
      <c r="EF4044" s="814"/>
      <c r="EG4044" s="814"/>
      <c r="EH4044" s="814"/>
      <c r="EI4044" s="814"/>
      <c r="EJ4044" s="814"/>
      <c r="EK4044" s="814"/>
      <c r="EL4044" s="814"/>
      <c r="EM4044" s="814"/>
      <c r="EN4044" s="814"/>
      <c r="EO4044" s="814"/>
      <c r="EP4044" s="814"/>
      <c r="EQ4044" s="814"/>
      <c r="ER4044" s="814"/>
      <c r="ES4044" s="814"/>
      <c r="ET4044" s="814"/>
      <c r="EU4044" s="814"/>
      <c r="EV4044" s="814"/>
      <c r="EW4044" s="814"/>
      <c r="EX4044" s="814"/>
      <c r="EY4044" s="814"/>
      <c r="EZ4044" s="814"/>
      <c r="FA4044" s="814"/>
      <c r="FB4044" s="814"/>
      <c r="FC4044" s="814"/>
      <c r="FD4044" s="814"/>
      <c r="FE4044" s="814"/>
      <c r="FF4044" s="814"/>
      <c r="FG4044" s="814"/>
      <c r="FH4044" s="814"/>
      <c r="FI4044" s="814"/>
      <c r="FJ4044" s="814"/>
      <c r="FK4044" s="814"/>
      <c r="FL4044" s="814"/>
      <c r="FM4044" s="814"/>
      <c r="FN4044" s="814"/>
      <c r="FO4044" s="814"/>
      <c r="FP4044" s="814"/>
      <c r="FQ4044" s="814"/>
      <c r="FR4044" s="814"/>
      <c r="FS4044" s="814"/>
      <c r="FT4044" s="814"/>
      <c r="FU4044" s="814"/>
      <c r="FV4044" s="814"/>
      <c r="FW4044" s="814"/>
      <c r="FX4044" s="814"/>
      <c r="FY4044" s="814"/>
      <c r="FZ4044" s="814"/>
      <c r="GA4044" s="814"/>
      <c r="GB4044" s="814"/>
      <c r="GC4044" s="814"/>
      <c r="GD4044" s="814"/>
      <c r="GE4044" s="814"/>
      <c r="GF4044" s="814"/>
      <c r="GG4044" s="814"/>
      <c r="GH4044" s="814"/>
      <c r="GI4044" s="814"/>
      <c r="GJ4044" s="814"/>
      <c r="GK4044" s="814"/>
      <c r="GL4044" s="814"/>
      <c r="GM4044" s="814"/>
      <c r="GN4044" s="814"/>
      <c r="GO4044" s="814"/>
      <c r="GP4044" s="814"/>
      <c r="GQ4044" s="814"/>
      <c r="GR4044" s="814"/>
      <c r="GS4044" s="814"/>
      <c r="GT4044" s="814"/>
      <c r="GU4044" s="814"/>
      <c r="GV4044" s="814"/>
      <c r="GW4044" s="814"/>
      <c r="GX4044" s="814"/>
      <c r="GY4044" s="814"/>
      <c r="GZ4044" s="814"/>
      <c r="HA4044" s="814"/>
      <c r="HB4044" s="814"/>
      <c r="HC4044" s="814"/>
      <c r="HD4044" s="814"/>
      <c r="HE4044" s="814"/>
      <c r="HF4044" s="814"/>
      <c r="HG4044" s="814"/>
      <c r="HH4044" s="814"/>
      <c r="HI4044" s="814"/>
      <c r="HJ4044" s="814"/>
      <c r="HK4044" s="814"/>
      <c r="HL4044" s="814"/>
      <c r="HM4044" s="814"/>
      <c r="HN4044" s="814"/>
      <c r="HO4044" s="814"/>
      <c r="HP4044" s="814"/>
      <c r="HQ4044" s="814"/>
      <c r="HR4044" s="814"/>
      <c r="HS4044" s="814"/>
      <c r="HT4044" s="814"/>
      <c r="HU4044" s="814"/>
      <c r="HV4044" s="814"/>
      <c r="HW4044" s="814"/>
      <c r="HX4044" s="814"/>
      <c r="HY4044" s="814"/>
      <c r="HZ4044" s="814"/>
      <c r="IA4044" s="814"/>
      <c r="IB4044" s="814"/>
      <c r="IC4044" s="814"/>
      <c r="ID4044" s="814"/>
      <c r="IE4044" s="814"/>
      <c r="IF4044" s="814"/>
      <c r="IG4044" s="814"/>
      <c r="IH4044" s="814"/>
      <c r="II4044" s="814"/>
      <c r="IJ4044" s="814"/>
      <c r="IK4044" s="814"/>
      <c r="IL4044" s="814"/>
      <c r="IM4044" s="814"/>
      <c r="IN4044" s="814"/>
    </row>
    <row r="4045" spans="1:248" ht="13.5" customHeight="1">
      <c r="A4045" s="640">
        <v>113</v>
      </c>
      <c r="B4045" s="670" t="s">
        <v>1972</v>
      </c>
      <c r="C4045" s="693" t="s">
        <v>709</v>
      </c>
      <c r="D4045" s="608">
        <v>1</v>
      </c>
      <c r="E4045" s="608">
        <v>2008</v>
      </c>
      <c r="F4045" s="1095">
        <v>185</v>
      </c>
      <c r="G4045" s="825">
        <f t="shared" si="134"/>
        <v>185</v>
      </c>
      <c r="H4045" s="1096">
        <v>100</v>
      </c>
      <c r="I4045" s="825">
        <f t="shared" si="135"/>
        <v>0</v>
      </c>
      <c r="J4045" s="668"/>
      <c r="K4045" s="725"/>
      <c r="L4045" s="725"/>
      <c r="M4045" s="668"/>
      <c r="N4045" s="725"/>
      <c r="O4045" s="831"/>
      <c r="P4045" s="1877"/>
      <c r="Q4045" s="814"/>
      <c r="R4045" s="814"/>
      <c r="S4045" s="814"/>
      <c r="T4045" s="814"/>
      <c r="U4045" s="814"/>
      <c r="V4045" s="814"/>
      <c r="W4045" s="814"/>
      <c r="X4045" s="814"/>
      <c r="Y4045" s="814"/>
      <c r="Z4045" s="814"/>
      <c r="AA4045" s="814"/>
      <c r="AB4045" s="814"/>
      <c r="AC4045" s="814"/>
      <c r="AD4045" s="814"/>
      <c r="AE4045" s="814"/>
      <c r="AF4045" s="814"/>
      <c r="AG4045" s="814"/>
      <c r="AH4045" s="814"/>
      <c r="AI4045" s="814"/>
      <c r="AJ4045" s="814"/>
      <c r="AK4045" s="814"/>
      <c r="AL4045" s="814"/>
      <c r="AM4045" s="814"/>
      <c r="AN4045" s="814"/>
      <c r="AO4045" s="814"/>
      <c r="AP4045" s="814"/>
      <c r="AQ4045" s="814"/>
      <c r="AR4045" s="814"/>
      <c r="AS4045" s="814"/>
      <c r="AT4045" s="814"/>
      <c r="AU4045" s="814"/>
      <c r="AV4045" s="814"/>
      <c r="AW4045" s="814"/>
      <c r="AX4045" s="814"/>
      <c r="AY4045" s="814"/>
      <c r="AZ4045" s="814"/>
      <c r="BA4045" s="814"/>
      <c r="BB4045" s="814"/>
      <c r="BC4045" s="814"/>
      <c r="BD4045" s="814"/>
      <c r="BE4045" s="814"/>
      <c r="BF4045" s="814"/>
      <c r="BG4045" s="814"/>
      <c r="BH4045" s="814"/>
      <c r="BI4045" s="814"/>
      <c r="BJ4045" s="814"/>
      <c r="BK4045" s="814"/>
      <c r="BL4045" s="814"/>
      <c r="BM4045" s="814"/>
      <c r="BN4045" s="814"/>
      <c r="BO4045" s="814"/>
      <c r="BP4045" s="814"/>
      <c r="BQ4045" s="814"/>
      <c r="BR4045" s="814"/>
      <c r="BS4045" s="814"/>
      <c r="BT4045" s="814"/>
      <c r="BU4045" s="814"/>
      <c r="BV4045" s="814"/>
      <c r="BW4045" s="814"/>
      <c r="BX4045" s="814"/>
      <c r="BY4045" s="814"/>
      <c r="BZ4045" s="814"/>
      <c r="CA4045" s="814"/>
      <c r="CB4045" s="814"/>
      <c r="CC4045" s="814"/>
      <c r="CD4045" s="814"/>
      <c r="CE4045" s="814"/>
      <c r="CF4045" s="814"/>
      <c r="CG4045" s="814"/>
      <c r="CH4045" s="814"/>
      <c r="CI4045" s="814"/>
      <c r="CJ4045" s="814"/>
      <c r="CK4045" s="814"/>
      <c r="CL4045" s="814"/>
      <c r="CM4045" s="814"/>
      <c r="CN4045" s="814"/>
      <c r="CO4045" s="814"/>
      <c r="CP4045" s="814"/>
      <c r="CQ4045" s="814"/>
      <c r="CR4045" s="814"/>
      <c r="CS4045" s="814"/>
      <c r="CT4045" s="814"/>
      <c r="CU4045" s="814"/>
      <c r="CV4045" s="814"/>
      <c r="CW4045" s="814"/>
      <c r="CX4045" s="814"/>
      <c r="CY4045" s="814"/>
      <c r="CZ4045" s="814"/>
      <c r="DA4045" s="814"/>
      <c r="DB4045" s="814"/>
      <c r="DC4045" s="814"/>
      <c r="DD4045" s="814"/>
      <c r="DE4045" s="814"/>
      <c r="DF4045" s="814"/>
      <c r="DG4045" s="814"/>
      <c r="DH4045" s="814"/>
      <c r="DI4045" s="814"/>
      <c r="DJ4045" s="814"/>
      <c r="DK4045" s="814"/>
      <c r="DL4045" s="814"/>
      <c r="DM4045" s="814"/>
      <c r="DN4045" s="814"/>
      <c r="DO4045" s="814"/>
      <c r="DP4045" s="814"/>
      <c r="DQ4045" s="814"/>
      <c r="DR4045" s="814"/>
      <c r="DS4045" s="814"/>
      <c r="DT4045" s="814"/>
      <c r="DU4045" s="814"/>
      <c r="DV4045" s="814"/>
      <c r="DW4045" s="814"/>
      <c r="DX4045" s="814"/>
      <c r="DY4045" s="814"/>
      <c r="DZ4045" s="814"/>
      <c r="EA4045" s="814"/>
      <c r="EB4045" s="814"/>
      <c r="EC4045" s="814"/>
      <c r="ED4045" s="814"/>
      <c r="EE4045" s="814"/>
      <c r="EF4045" s="814"/>
      <c r="EG4045" s="814"/>
      <c r="EH4045" s="814"/>
      <c r="EI4045" s="814"/>
      <c r="EJ4045" s="814"/>
      <c r="EK4045" s="814"/>
      <c r="EL4045" s="814"/>
      <c r="EM4045" s="814"/>
      <c r="EN4045" s="814"/>
      <c r="EO4045" s="814"/>
      <c r="EP4045" s="814"/>
      <c r="EQ4045" s="814"/>
      <c r="ER4045" s="814"/>
      <c r="ES4045" s="814"/>
      <c r="ET4045" s="814"/>
      <c r="EU4045" s="814"/>
      <c r="EV4045" s="814"/>
      <c r="EW4045" s="814"/>
      <c r="EX4045" s="814"/>
      <c r="EY4045" s="814"/>
      <c r="EZ4045" s="814"/>
      <c r="FA4045" s="814"/>
      <c r="FB4045" s="814"/>
      <c r="FC4045" s="814"/>
      <c r="FD4045" s="814"/>
      <c r="FE4045" s="814"/>
      <c r="FF4045" s="814"/>
      <c r="FG4045" s="814"/>
      <c r="FH4045" s="814"/>
      <c r="FI4045" s="814"/>
      <c r="FJ4045" s="814"/>
      <c r="FK4045" s="814"/>
      <c r="FL4045" s="814"/>
      <c r="FM4045" s="814"/>
      <c r="FN4045" s="814"/>
      <c r="FO4045" s="814"/>
      <c r="FP4045" s="814"/>
      <c r="FQ4045" s="814"/>
      <c r="FR4045" s="814"/>
      <c r="FS4045" s="814"/>
      <c r="FT4045" s="814"/>
      <c r="FU4045" s="814"/>
      <c r="FV4045" s="814"/>
      <c r="FW4045" s="814"/>
      <c r="FX4045" s="814"/>
      <c r="FY4045" s="814"/>
      <c r="FZ4045" s="814"/>
      <c r="GA4045" s="814"/>
      <c r="GB4045" s="814"/>
      <c r="GC4045" s="814"/>
      <c r="GD4045" s="814"/>
      <c r="GE4045" s="814"/>
      <c r="GF4045" s="814"/>
      <c r="GG4045" s="814"/>
      <c r="GH4045" s="814"/>
      <c r="GI4045" s="814"/>
      <c r="GJ4045" s="814"/>
      <c r="GK4045" s="814"/>
      <c r="GL4045" s="814"/>
      <c r="GM4045" s="814"/>
      <c r="GN4045" s="814"/>
      <c r="GO4045" s="814"/>
      <c r="GP4045" s="814"/>
      <c r="GQ4045" s="814"/>
      <c r="GR4045" s="814"/>
      <c r="GS4045" s="814"/>
      <c r="GT4045" s="814"/>
      <c r="GU4045" s="814"/>
      <c r="GV4045" s="814"/>
      <c r="GW4045" s="814"/>
      <c r="GX4045" s="814"/>
      <c r="GY4045" s="814"/>
      <c r="GZ4045" s="814"/>
      <c r="HA4045" s="814"/>
      <c r="HB4045" s="814"/>
      <c r="HC4045" s="814"/>
      <c r="HD4045" s="814"/>
      <c r="HE4045" s="814"/>
      <c r="HF4045" s="814"/>
      <c r="HG4045" s="814"/>
      <c r="HH4045" s="814"/>
      <c r="HI4045" s="814"/>
      <c r="HJ4045" s="814"/>
      <c r="HK4045" s="814"/>
      <c r="HL4045" s="814"/>
      <c r="HM4045" s="814"/>
      <c r="HN4045" s="814"/>
      <c r="HO4045" s="814"/>
      <c r="HP4045" s="814"/>
      <c r="HQ4045" s="814"/>
      <c r="HR4045" s="814"/>
      <c r="HS4045" s="814"/>
      <c r="HT4045" s="814"/>
      <c r="HU4045" s="814"/>
      <c r="HV4045" s="814"/>
      <c r="HW4045" s="814"/>
      <c r="HX4045" s="814"/>
      <c r="HY4045" s="814"/>
      <c r="HZ4045" s="814"/>
      <c r="IA4045" s="814"/>
      <c r="IB4045" s="814"/>
      <c r="IC4045" s="814"/>
      <c r="ID4045" s="814"/>
      <c r="IE4045" s="814"/>
      <c r="IF4045" s="814"/>
      <c r="IG4045" s="814"/>
      <c r="IH4045" s="814"/>
      <c r="II4045" s="814"/>
      <c r="IJ4045" s="814"/>
      <c r="IK4045" s="814"/>
      <c r="IL4045" s="814"/>
      <c r="IM4045" s="814"/>
      <c r="IN4045" s="814"/>
    </row>
    <row r="4046" spans="1:248" ht="13.5" customHeight="1">
      <c r="A4046" s="640">
        <v>114</v>
      </c>
      <c r="B4046" s="670" t="s">
        <v>1972</v>
      </c>
      <c r="C4046" s="693" t="s">
        <v>709</v>
      </c>
      <c r="D4046" s="608">
        <v>2</v>
      </c>
      <c r="E4046" s="608">
        <v>2008</v>
      </c>
      <c r="F4046" s="1095">
        <v>180</v>
      </c>
      <c r="G4046" s="825">
        <f t="shared" si="134"/>
        <v>180</v>
      </c>
      <c r="H4046" s="1096">
        <v>100</v>
      </c>
      <c r="I4046" s="825">
        <f t="shared" si="135"/>
        <v>0</v>
      </c>
      <c r="J4046" s="668"/>
      <c r="K4046" s="725"/>
      <c r="L4046" s="725"/>
      <c r="M4046" s="668"/>
      <c r="N4046" s="725"/>
      <c r="O4046" s="831"/>
      <c r="P4046" s="1877"/>
      <c r="Q4046" s="814"/>
      <c r="R4046" s="814"/>
      <c r="S4046" s="814"/>
      <c r="T4046" s="814"/>
      <c r="U4046" s="814"/>
      <c r="V4046" s="814"/>
      <c r="W4046" s="814"/>
      <c r="X4046" s="814"/>
      <c r="Y4046" s="814"/>
      <c r="Z4046" s="814"/>
      <c r="AA4046" s="814"/>
      <c r="AB4046" s="814"/>
      <c r="AC4046" s="814"/>
      <c r="AD4046" s="814"/>
      <c r="AE4046" s="814"/>
      <c r="AF4046" s="814"/>
      <c r="AG4046" s="814"/>
      <c r="AH4046" s="814"/>
      <c r="AI4046" s="814"/>
      <c r="AJ4046" s="814"/>
      <c r="AK4046" s="814"/>
      <c r="AL4046" s="814"/>
      <c r="AM4046" s="814"/>
      <c r="AN4046" s="814"/>
      <c r="AO4046" s="814"/>
      <c r="AP4046" s="814"/>
      <c r="AQ4046" s="814"/>
      <c r="AR4046" s="814"/>
      <c r="AS4046" s="814"/>
      <c r="AT4046" s="814"/>
      <c r="AU4046" s="814"/>
      <c r="AV4046" s="814"/>
      <c r="AW4046" s="814"/>
      <c r="AX4046" s="814"/>
      <c r="AY4046" s="814"/>
      <c r="AZ4046" s="814"/>
      <c r="BA4046" s="814"/>
      <c r="BB4046" s="814"/>
      <c r="BC4046" s="814"/>
      <c r="BD4046" s="814"/>
      <c r="BE4046" s="814"/>
      <c r="BF4046" s="814"/>
      <c r="BG4046" s="814"/>
      <c r="BH4046" s="814"/>
      <c r="BI4046" s="814"/>
      <c r="BJ4046" s="814"/>
      <c r="BK4046" s="814"/>
      <c r="BL4046" s="814"/>
      <c r="BM4046" s="814"/>
      <c r="BN4046" s="814"/>
      <c r="BO4046" s="814"/>
      <c r="BP4046" s="814"/>
      <c r="BQ4046" s="814"/>
      <c r="BR4046" s="814"/>
      <c r="BS4046" s="814"/>
      <c r="BT4046" s="814"/>
      <c r="BU4046" s="814"/>
      <c r="BV4046" s="814"/>
      <c r="BW4046" s="814"/>
      <c r="BX4046" s="814"/>
      <c r="BY4046" s="814"/>
      <c r="BZ4046" s="814"/>
      <c r="CA4046" s="814"/>
      <c r="CB4046" s="814"/>
      <c r="CC4046" s="814"/>
      <c r="CD4046" s="814"/>
      <c r="CE4046" s="814"/>
      <c r="CF4046" s="814"/>
      <c r="CG4046" s="814"/>
      <c r="CH4046" s="814"/>
      <c r="CI4046" s="814"/>
      <c r="CJ4046" s="814"/>
      <c r="CK4046" s="814"/>
      <c r="CL4046" s="814"/>
      <c r="CM4046" s="814"/>
      <c r="CN4046" s="814"/>
      <c r="CO4046" s="814"/>
      <c r="CP4046" s="814"/>
      <c r="CQ4046" s="814"/>
      <c r="CR4046" s="814"/>
      <c r="CS4046" s="814"/>
      <c r="CT4046" s="814"/>
      <c r="CU4046" s="814"/>
      <c r="CV4046" s="814"/>
      <c r="CW4046" s="814"/>
      <c r="CX4046" s="814"/>
      <c r="CY4046" s="814"/>
      <c r="CZ4046" s="814"/>
      <c r="DA4046" s="814"/>
      <c r="DB4046" s="814"/>
      <c r="DC4046" s="814"/>
      <c r="DD4046" s="814"/>
      <c r="DE4046" s="814"/>
      <c r="DF4046" s="814"/>
      <c r="DG4046" s="814"/>
      <c r="DH4046" s="814"/>
      <c r="DI4046" s="814"/>
      <c r="DJ4046" s="814"/>
      <c r="DK4046" s="814"/>
      <c r="DL4046" s="814"/>
      <c r="DM4046" s="814"/>
      <c r="DN4046" s="814"/>
      <c r="DO4046" s="814"/>
      <c r="DP4046" s="814"/>
      <c r="DQ4046" s="814"/>
      <c r="DR4046" s="814"/>
      <c r="DS4046" s="814"/>
      <c r="DT4046" s="814"/>
      <c r="DU4046" s="814"/>
      <c r="DV4046" s="814"/>
      <c r="DW4046" s="814"/>
      <c r="DX4046" s="814"/>
      <c r="DY4046" s="814"/>
      <c r="DZ4046" s="814"/>
      <c r="EA4046" s="814"/>
      <c r="EB4046" s="814"/>
      <c r="EC4046" s="814"/>
      <c r="ED4046" s="814"/>
      <c r="EE4046" s="814"/>
      <c r="EF4046" s="814"/>
      <c r="EG4046" s="814"/>
      <c r="EH4046" s="814"/>
      <c r="EI4046" s="814"/>
      <c r="EJ4046" s="814"/>
      <c r="EK4046" s="814"/>
      <c r="EL4046" s="814"/>
      <c r="EM4046" s="814"/>
      <c r="EN4046" s="814"/>
      <c r="EO4046" s="814"/>
      <c r="EP4046" s="814"/>
      <c r="EQ4046" s="814"/>
      <c r="ER4046" s="814"/>
      <c r="ES4046" s="814"/>
      <c r="ET4046" s="814"/>
      <c r="EU4046" s="814"/>
      <c r="EV4046" s="814"/>
      <c r="EW4046" s="814"/>
      <c r="EX4046" s="814"/>
      <c r="EY4046" s="814"/>
      <c r="EZ4046" s="814"/>
      <c r="FA4046" s="814"/>
      <c r="FB4046" s="814"/>
      <c r="FC4046" s="814"/>
      <c r="FD4046" s="814"/>
      <c r="FE4046" s="814"/>
      <c r="FF4046" s="814"/>
      <c r="FG4046" s="814"/>
      <c r="FH4046" s="814"/>
      <c r="FI4046" s="814"/>
      <c r="FJ4046" s="814"/>
      <c r="FK4046" s="814"/>
      <c r="FL4046" s="814"/>
      <c r="FM4046" s="814"/>
      <c r="FN4046" s="814"/>
      <c r="FO4046" s="814"/>
      <c r="FP4046" s="814"/>
      <c r="FQ4046" s="814"/>
      <c r="FR4046" s="814"/>
      <c r="FS4046" s="814"/>
      <c r="FT4046" s="814"/>
      <c r="FU4046" s="814"/>
      <c r="FV4046" s="814"/>
      <c r="FW4046" s="814"/>
      <c r="FX4046" s="814"/>
      <c r="FY4046" s="814"/>
      <c r="FZ4046" s="814"/>
      <c r="GA4046" s="814"/>
      <c r="GB4046" s="814"/>
      <c r="GC4046" s="814"/>
      <c r="GD4046" s="814"/>
      <c r="GE4046" s="814"/>
      <c r="GF4046" s="814"/>
      <c r="GG4046" s="814"/>
      <c r="GH4046" s="814"/>
      <c r="GI4046" s="814"/>
      <c r="GJ4046" s="814"/>
      <c r="GK4046" s="814"/>
      <c r="GL4046" s="814"/>
      <c r="GM4046" s="814"/>
      <c r="GN4046" s="814"/>
      <c r="GO4046" s="814"/>
      <c r="GP4046" s="814"/>
      <c r="GQ4046" s="814"/>
      <c r="GR4046" s="814"/>
      <c r="GS4046" s="814"/>
      <c r="GT4046" s="814"/>
      <c r="GU4046" s="814"/>
      <c r="GV4046" s="814"/>
      <c r="GW4046" s="814"/>
      <c r="GX4046" s="814"/>
      <c r="GY4046" s="814"/>
      <c r="GZ4046" s="814"/>
      <c r="HA4046" s="814"/>
      <c r="HB4046" s="814"/>
      <c r="HC4046" s="814"/>
      <c r="HD4046" s="814"/>
      <c r="HE4046" s="814"/>
      <c r="HF4046" s="814"/>
      <c r="HG4046" s="814"/>
      <c r="HH4046" s="814"/>
      <c r="HI4046" s="814"/>
      <c r="HJ4046" s="814"/>
      <c r="HK4046" s="814"/>
      <c r="HL4046" s="814"/>
      <c r="HM4046" s="814"/>
      <c r="HN4046" s="814"/>
      <c r="HO4046" s="814"/>
      <c r="HP4046" s="814"/>
      <c r="HQ4046" s="814"/>
      <c r="HR4046" s="814"/>
      <c r="HS4046" s="814"/>
      <c r="HT4046" s="814"/>
      <c r="HU4046" s="814"/>
      <c r="HV4046" s="814"/>
      <c r="HW4046" s="814"/>
      <c r="HX4046" s="814"/>
      <c r="HY4046" s="814"/>
      <c r="HZ4046" s="814"/>
      <c r="IA4046" s="814"/>
      <c r="IB4046" s="814"/>
      <c r="IC4046" s="814"/>
      <c r="ID4046" s="814"/>
      <c r="IE4046" s="814"/>
      <c r="IF4046" s="814"/>
      <c r="IG4046" s="814"/>
      <c r="IH4046" s="814"/>
      <c r="II4046" s="814"/>
      <c r="IJ4046" s="814"/>
      <c r="IK4046" s="814"/>
      <c r="IL4046" s="814"/>
      <c r="IM4046" s="814"/>
      <c r="IN4046" s="814"/>
    </row>
    <row r="4047" spans="1:248" ht="13.5" customHeight="1">
      <c r="A4047" s="640">
        <v>115</v>
      </c>
      <c r="B4047" s="670" t="s">
        <v>797</v>
      </c>
      <c r="C4047" s="693" t="s">
        <v>709</v>
      </c>
      <c r="D4047" s="608">
        <v>15</v>
      </c>
      <c r="E4047" s="608">
        <v>2008</v>
      </c>
      <c r="F4047" s="1095">
        <v>507.94200000000006</v>
      </c>
      <c r="G4047" s="825">
        <f t="shared" si="134"/>
        <v>507.94200000000006</v>
      </c>
      <c r="H4047" s="1096">
        <v>100</v>
      </c>
      <c r="I4047" s="825">
        <f t="shared" si="135"/>
        <v>0</v>
      </c>
      <c r="J4047" s="668"/>
      <c r="K4047" s="725"/>
      <c r="L4047" s="725"/>
      <c r="M4047" s="668"/>
      <c r="N4047" s="725"/>
      <c r="O4047" s="831"/>
      <c r="P4047" s="1877"/>
      <c r="Q4047" s="814"/>
      <c r="R4047" s="814"/>
      <c r="S4047" s="814"/>
      <c r="T4047" s="814"/>
      <c r="U4047" s="814"/>
      <c r="V4047" s="814"/>
      <c r="W4047" s="814"/>
      <c r="X4047" s="814"/>
      <c r="Y4047" s="814"/>
      <c r="Z4047" s="814"/>
      <c r="AA4047" s="814"/>
      <c r="AB4047" s="814"/>
      <c r="AC4047" s="814"/>
      <c r="AD4047" s="814"/>
      <c r="AE4047" s="814"/>
      <c r="AF4047" s="814"/>
      <c r="AG4047" s="814"/>
      <c r="AH4047" s="814"/>
      <c r="AI4047" s="814"/>
      <c r="AJ4047" s="814"/>
      <c r="AK4047" s="814"/>
      <c r="AL4047" s="814"/>
      <c r="AM4047" s="814"/>
      <c r="AN4047" s="814"/>
      <c r="AO4047" s="814"/>
      <c r="AP4047" s="814"/>
      <c r="AQ4047" s="814"/>
      <c r="AR4047" s="814"/>
      <c r="AS4047" s="814"/>
      <c r="AT4047" s="814"/>
      <c r="AU4047" s="814"/>
      <c r="AV4047" s="814"/>
      <c r="AW4047" s="814"/>
      <c r="AX4047" s="814"/>
      <c r="AY4047" s="814"/>
      <c r="AZ4047" s="814"/>
      <c r="BA4047" s="814"/>
      <c r="BB4047" s="814"/>
      <c r="BC4047" s="814"/>
      <c r="BD4047" s="814"/>
      <c r="BE4047" s="814"/>
      <c r="BF4047" s="814"/>
      <c r="BG4047" s="814"/>
      <c r="BH4047" s="814"/>
      <c r="BI4047" s="814"/>
      <c r="BJ4047" s="814"/>
      <c r="BK4047" s="814"/>
      <c r="BL4047" s="814"/>
      <c r="BM4047" s="814"/>
      <c r="BN4047" s="814"/>
      <c r="BO4047" s="814"/>
      <c r="BP4047" s="814"/>
      <c r="BQ4047" s="814"/>
      <c r="BR4047" s="814"/>
      <c r="BS4047" s="814"/>
      <c r="BT4047" s="814"/>
      <c r="BU4047" s="814"/>
      <c r="BV4047" s="814"/>
      <c r="BW4047" s="814"/>
      <c r="BX4047" s="814"/>
      <c r="BY4047" s="814"/>
      <c r="BZ4047" s="814"/>
      <c r="CA4047" s="814"/>
      <c r="CB4047" s="814"/>
      <c r="CC4047" s="814"/>
      <c r="CD4047" s="814"/>
      <c r="CE4047" s="814"/>
      <c r="CF4047" s="814"/>
      <c r="CG4047" s="814"/>
      <c r="CH4047" s="814"/>
      <c r="CI4047" s="814"/>
      <c r="CJ4047" s="814"/>
      <c r="CK4047" s="814"/>
      <c r="CL4047" s="814"/>
      <c r="CM4047" s="814"/>
      <c r="CN4047" s="814"/>
      <c r="CO4047" s="814"/>
      <c r="CP4047" s="814"/>
      <c r="CQ4047" s="814"/>
      <c r="CR4047" s="814"/>
      <c r="CS4047" s="814"/>
      <c r="CT4047" s="814"/>
      <c r="CU4047" s="814"/>
      <c r="CV4047" s="814"/>
      <c r="CW4047" s="814"/>
      <c r="CX4047" s="814"/>
      <c r="CY4047" s="814"/>
      <c r="CZ4047" s="814"/>
      <c r="DA4047" s="814"/>
      <c r="DB4047" s="814"/>
      <c r="DC4047" s="814"/>
      <c r="DD4047" s="814"/>
      <c r="DE4047" s="814"/>
      <c r="DF4047" s="814"/>
      <c r="DG4047" s="814"/>
      <c r="DH4047" s="814"/>
      <c r="DI4047" s="814"/>
      <c r="DJ4047" s="814"/>
      <c r="DK4047" s="814"/>
      <c r="DL4047" s="814"/>
      <c r="DM4047" s="814"/>
      <c r="DN4047" s="814"/>
      <c r="DO4047" s="814"/>
      <c r="DP4047" s="814"/>
      <c r="DQ4047" s="814"/>
      <c r="DR4047" s="814"/>
      <c r="DS4047" s="814"/>
      <c r="DT4047" s="814"/>
      <c r="DU4047" s="814"/>
      <c r="DV4047" s="814"/>
      <c r="DW4047" s="814"/>
      <c r="DX4047" s="814"/>
      <c r="DY4047" s="814"/>
      <c r="DZ4047" s="814"/>
      <c r="EA4047" s="814"/>
      <c r="EB4047" s="814"/>
      <c r="EC4047" s="814"/>
      <c r="ED4047" s="814"/>
      <c r="EE4047" s="814"/>
      <c r="EF4047" s="814"/>
      <c r="EG4047" s="814"/>
      <c r="EH4047" s="814"/>
      <c r="EI4047" s="814"/>
      <c r="EJ4047" s="814"/>
      <c r="EK4047" s="814"/>
      <c r="EL4047" s="814"/>
      <c r="EM4047" s="814"/>
      <c r="EN4047" s="814"/>
      <c r="EO4047" s="814"/>
      <c r="EP4047" s="814"/>
      <c r="EQ4047" s="814"/>
      <c r="ER4047" s="814"/>
      <c r="ES4047" s="814"/>
      <c r="ET4047" s="814"/>
      <c r="EU4047" s="814"/>
      <c r="EV4047" s="814"/>
      <c r="EW4047" s="814"/>
      <c r="EX4047" s="814"/>
      <c r="EY4047" s="814"/>
      <c r="EZ4047" s="814"/>
      <c r="FA4047" s="814"/>
      <c r="FB4047" s="814"/>
      <c r="FC4047" s="814"/>
      <c r="FD4047" s="814"/>
      <c r="FE4047" s="814"/>
      <c r="FF4047" s="814"/>
      <c r="FG4047" s="814"/>
      <c r="FH4047" s="814"/>
      <c r="FI4047" s="814"/>
      <c r="FJ4047" s="814"/>
      <c r="FK4047" s="814"/>
      <c r="FL4047" s="814"/>
      <c r="FM4047" s="814"/>
      <c r="FN4047" s="814"/>
      <c r="FO4047" s="814"/>
      <c r="FP4047" s="814"/>
      <c r="FQ4047" s="814"/>
      <c r="FR4047" s="814"/>
      <c r="FS4047" s="814"/>
      <c r="FT4047" s="814"/>
      <c r="FU4047" s="814"/>
      <c r="FV4047" s="814"/>
      <c r="FW4047" s="814"/>
      <c r="FX4047" s="814"/>
      <c r="FY4047" s="814"/>
      <c r="FZ4047" s="814"/>
      <c r="GA4047" s="814"/>
      <c r="GB4047" s="814"/>
      <c r="GC4047" s="814"/>
      <c r="GD4047" s="814"/>
      <c r="GE4047" s="814"/>
      <c r="GF4047" s="814"/>
      <c r="GG4047" s="814"/>
      <c r="GH4047" s="814"/>
      <c r="GI4047" s="814"/>
      <c r="GJ4047" s="814"/>
      <c r="GK4047" s="814"/>
      <c r="GL4047" s="814"/>
      <c r="GM4047" s="814"/>
      <c r="GN4047" s="814"/>
      <c r="GO4047" s="814"/>
      <c r="GP4047" s="814"/>
      <c r="GQ4047" s="814"/>
      <c r="GR4047" s="814"/>
      <c r="GS4047" s="814"/>
      <c r="GT4047" s="814"/>
      <c r="GU4047" s="814"/>
      <c r="GV4047" s="814"/>
      <c r="GW4047" s="814"/>
      <c r="GX4047" s="814"/>
      <c r="GY4047" s="814"/>
      <c r="GZ4047" s="814"/>
      <c r="HA4047" s="814"/>
      <c r="HB4047" s="814"/>
      <c r="HC4047" s="814"/>
      <c r="HD4047" s="814"/>
      <c r="HE4047" s="814"/>
      <c r="HF4047" s="814"/>
      <c r="HG4047" s="814"/>
      <c r="HH4047" s="814"/>
      <c r="HI4047" s="814"/>
      <c r="HJ4047" s="814"/>
      <c r="HK4047" s="814"/>
      <c r="HL4047" s="814"/>
      <c r="HM4047" s="814"/>
      <c r="HN4047" s="814"/>
      <c r="HO4047" s="814"/>
      <c r="HP4047" s="814"/>
      <c r="HQ4047" s="814"/>
      <c r="HR4047" s="814"/>
      <c r="HS4047" s="814"/>
      <c r="HT4047" s="814"/>
      <c r="HU4047" s="814"/>
      <c r="HV4047" s="814"/>
      <c r="HW4047" s="814"/>
      <c r="HX4047" s="814"/>
      <c r="HY4047" s="814"/>
      <c r="HZ4047" s="814"/>
      <c r="IA4047" s="814"/>
      <c r="IB4047" s="814"/>
      <c r="IC4047" s="814"/>
      <c r="ID4047" s="814"/>
      <c r="IE4047" s="814"/>
      <c r="IF4047" s="814"/>
      <c r="IG4047" s="814"/>
      <c r="IH4047" s="814"/>
      <c r="II4047" s="814"/>
      <c r="IJ4047" s="814"/>
      <c r="IK4047" s="814"/>
      <c r="IL4047" s="814"/>
      <c r="IM4047" s="814"/>
      <c r="IN4047" s="814"/>
    </row>
    <row r="4048" spans="1:248" ht="13.5" customHeight="1">
      <c r="A4048" s="640">
        <v>116</v>
      </c>
      <c r="B4048" s="670" t="s">
        <v>801</v>
      </c>
      <c r="C4048" s="693" t="s">
        <v>709</v>
      </c>
      <c r="D4048" s="608">
        <v>9</v>
      </c>
      <c r="E4048" s="608">
        <v>2008</v>
      </c>
      <c r="F4048" s="1095">
        <v>752.58900000000006</v>
      </c>
      <c r="G4048" s="825">
        <f t="shared" si="134"/>
        <v>752.58900000000006</v>
      </c>
      <c r="H4048" s="1096">
        <v>100</v>
      </c>
      <c r="I4048" s="825">
        <f t="shared" si="135"/>
        <v>0</v>
      </c>
      <c r="J4048" s="668"/>
      <c r="K4048" s="725"/>
      <c r="L4048" s="725"/>
      <c r="M4048" s="668"/>
      <c r="N4048" s="725"/>
      <c r="O4048" s="831"/>
      <c r="P4048" s="1877"/>
      <c r="Q4048" s="814"/>
      <c r="R4048" s="814"/>
      <c r="S4048" s="814"/>
      <c r="T4048" s="814"/>
      <c r="U4048" s="814"/>
      <c r="V4048" s="814"/>
      <c r="W4048" s="814"/>
      <c r="X4048" s="814"/>
      <c r="Y4048" s="814"/>
      <c r="Z4048" s="814"/>
      <c r="AA4048" s="814"/>
      <c r="AB4048" s="814"/>
      <c r="AC4048" s="814"/>
      <c r="AD4048" s="814"/>
      <c r="AE4048" s="814"/>
      <c r="AF4048" s="814"/>
      <c r="AG4048" s="814"/>
      <c r="AH4048" s="814"/>
      <c r="AI4048" s="814"/>
      <c r="AJ4048" s="814"/>
      <c r="AK4048" s="814"/>
      <c r="AL4048" s="814"/>
      <c r="AM4048" s="814"/>
      <c r="AN4048" s="814"/>
      <c r="AO4048" s="814"/>
      <c r="AP4048" s="814"/>
      <c r="AQ4048" s="814"/>
      <c r="AR4048" s="814"/>
      <c r="AS4048" s="814"/>
      <c r="AT4048" s="814"/>
      <c r="AU4048" s="814"/>
      <c r="AV4048" s="814"/>
      <c r="AW4048" s="814"/>
      <c r="AX4048" s="814"/>
      <c r="AY4048" s="814"/>
      <c r="AZ4048" s="814"/>
      <c r="BA4048" s="814"/>
      <c r="BB4048" s="814"/>
      <c r="BC4048" s="814"/>
      <c r="BD4048" s="814"/>
      <c r="BE4048" s="814"/>
      <c r="BF4048" s="814"/>
      <c r="BG4048" s="814"/>
      <c r="BH4048" s="814"/>
      <c r="BI4048" s="814"/>
      <c r="BJ4048" s="814"/>
      <c r="BK4048" s="814"/>
      <c r="BL4048" s="814"/>
      <c r="BM4048" s="814"/>
      <c r="BN4048" s="814"/>
      <c r="BO4048" s="814"/>
      <c r="BP4048" s="814"/>
      <c r="BQ4048" s="814"/>
      <c r="BR4048" s="814"/>
      <c r="BS4048" s="814"/>
      <c r="BT4048" s="814"/>
      <c r="BU4048" s="814"/>
      <c r="BV4048" s="814"/>
      <c r="BW4048" s="814"/>
      <c r="BX4048" s="814"/>
      <c r="BY4048" s="814"/>
      <c r="BZ4048" s="814"/>
      <c r="CA4048" s="814"/>
      <c r="CB4048" s="814"/>
      <c r="CC4048" s="814"/>
      <c r="CD4048" s="814"/>
      <c r="CE4048" s="814"/>
      <c r="CF4048" s="814"/>
      <c r="CG4048" s="814"/>
      <c r="CH4048" s="814"/>
      <c r="CI4048" s="814"/>
      <c r="CJ4048" s="814"/>
      <c r="CK4048" s="814"/>
      <c r="CL4048" s="814"/>
      <c r="CM4048" s="814"/>
      <c r="CN4048" s="814"/>
      <c r="CO4048" s="814"/>
      <c r="CP4048" s="814"/>
      <c r="CQ4048" s="814"/>
      <c r="CR4048" s="814"/>
      <c r="CS4048" s="814"/>
      <c r="CT4048" s="814"/>
      <c r="CU4048" s="814"/>
      <c r="CV4048" s="814"/>
      <c r="CW4048" s="814"/>
      <c r="CX4048" s="814"/>
      <c r="CY4048" s="814"/>
      <c r="CZ4048" s="814"/>
      <c r="DA4048" s="814"/>
      <c r="DB4048" s="814"/>
      <c r="DC4048" s="814"/>
      <c r="DD4048" s="814"/>
      <c r="DE4048" s="814"/>
      <c r="DF4048" s="814"/>
      <c r="DG4048" s="814"/>
      <c r="DH4048" s="814"/>
      <c r="DI4048" s="814"/>
      <c r="DJ4048" s="814"/>
      <c r="DK4048" s="814"/>
      <c r="DL4048" s="814"/>
      <c r="DM4048" s="814"/>
      <c r="DN4048" s="814"/>
      <c r="DO4048" s="814"/>
      <c r="DP4048" s="814"/>
      <c r="DQ4048" s="814"/>
      <c r="DR4048" s="814"/>
      <c r="DS4048" s="814"/>
      <c r="DT4048" s="814"/>
      <c r="DU4048" s="814"/>
      <c r="DV4048" s="814"/>
      <c r="DW4048" s="814"/>
      <c r="DX4048" s="814"/>
      <c r="DY4048" s="814"/>
      <c r="DZ4048" s="814"/>
      <c r="EA4048" s="814"/>
      <c r="EB4048" s="814"/>
      <c r="EC4048" s="814"/>
      <c r="ED4048" s="814"/>
      <c r="EE4048" s="814"/>
      <c r="EF4048" s="814"/>
      <c r="EG4048" s="814"/>
      <c r="EH4048" s="814"/>
      <c r="EI4048" s="814"/>
      <c r="EJ4048" s="814"/>
      <c r="EK4048" s="814"/>
      <c r="EL4048" s="814"/>
      <c r="EM4048" s="814"/>
      <c r="EN4048" s="814"/>
      <c r="EO4048" s="814"/>
      <c r="EP4048" s="814"/>
      <c r="EQ4048" s="814"/>
      <c r="ER4048" s="814"/>
      <c r="ES4048" s="814"/>
      <c r="ET4048" s="814"/>
      <c r="EU4048" s="814"/>
      <c r="EV4048" s="814"/>
      <c r="EW4048" s="814"/>
      <c r="EX4048" s="814"/>
      <c r="EY4048" s="814"/>
      <c r="EZ4048" s="814"/>
      <c r="FA4048" s="814"/>
      <c r="FB4048" s="814"/>
      <c r="FC4048" s="814"/>
      <c r="FD4048" s="814"/>
      <c r="FE4048" s="814"/>
      <c r="FF4048" s="814"/>
      <c r="FG4048" s="814"/>
      <c r="FH4048" s="814"/>
      <c r="FI4048" s="814"/>
      <c r="FJ4048" s="814"/>
      <c r="FK4048" s="814"/>
      <c r="FL4048" s="814"/>
      <c r="FM4048" s="814"/>
      <c r="FN4048" s="814"/>
      <c r="FO4048" s="814"/>
      <c r="FP4048" s="814"/>
      <c r="FQ4048" s="814"/>
      <c r="FR4048" s="814"/>
      <c r="FS4048" s="814"/>
      <c r="FT4048" s="814"/>
      <c r="FU4048" s="814"/>
      <c r="FV4048" s="814"/>
      <c r="FW4048" s="814"/>
      <c r="FX4048" s="814"/>
      <c r="FY4048" s="814"/>
      <c r="FZ4048" s="814"/>
      <c r="GA4048" s="814"/>
      <c r="GB4048" s="814"/>
      <c r="GC4048" s="814"/>
      <c r="GD4048" s="814"/>
      <c r="GE4048" s="814"/>
      <c r="GF4048" s="814"/>
      <c r="GG4048" s="814"/>
      <c r="GH4048" s="814"/>
      <c r="GI4048" s="814"/>
      <c r="GJ4048" s="814"/>
      <c r="GK4048" s="814"/>
      <c r="GL4048" s="814"/>
      <c r="GM4048" s="814"/>
      <c r="GN4048" s="814"/>
      <c r="GO4048" s="814"/>
      <c r="GP4048" s="814"/>
      <c r="GQ4048" s="814"/>
      <c r="GR4048" s="814"/>
      <c r="GS4048" s="814"/>
      <c r="GT4048" s="814"/>
      <c r="GU4048" s="814"/>
      <c r="GV4048" s="814"/>
      <c r="GW4048" s="814"/>
      <c r="GX4048" s="814"/>
      <c r="GY4048" s="814"/>
      <c r="GZ4048" s="814"/>
      <c r="HA4048" s="814"/>
      <c r="HB4048" s="814"/>
      <c r="HC4048" s="814"/>
      <c r="HD4048" s="814"/>
      <c r="HE4048" s="814"/>
      <c r="HF4048" s="814"/>
      <c r="HG4048" s="814"/>
      <c r="HH4048" s="814"/>
      <c r="HI4048" s="814"/>
      <c r="HJ4048" s="814"/>
      <c r="HK4048" s="814"/>
      <c r="HL4048" s="814"/>
      <c r="HM4048" s="814"/>
      <c r="HN4048" s="814"/>
      <c r="HO4048" s="814"/>
      <c r="HP4048" s="814"/>
      <c r="HQ4048" s="814"/>
      <c r="HR4048" s="814"/>
      <c r="HS4048" s="814"/>
      <c r="HT4048" s="814"/>
      <c r="HU4048" s="814"/>
      <c r="HV4048" s="814"/>
      <c r="HW4048" s="814"/>
      <c r="HX4048" s="814"/>
      <c r="HY4048" s="814"/>
      <c r="HZ4048" s="814"/>
      <c r="IA4048" s="814"/>
      <c r="IB4048" s="814"/>
      <c r="IC4048" s="814"/>
      <c r="ID4048" s="814"/>
      <c r="IE4048" s="814"/>
      <c r="IF4048" s="814"/>
      <c r="IG4048" s="814"/>
      <c r="IH4048" s="814"/>
      <c r="II4048" s="814"/>
      <c r="IJ4048" s="814"/>
      <c r="IK4048" s="814"/>
      <c r="IL4048" s="814"/>
      <c r="IM4048" s="814"/>
      <c r="IN4048" s="814"/>
    </row>
    <row r="4049" spans="1:248" ht="13.5" customHeight="1">
      <c r="A4049" s="640">
        <v>117</v>
      </c>
      <c r="B4049" s="670" t="s">
        <v>1973</v>
      </c>
      <c r="C4049" s="693" t="s">
        <v>709</v>
      </c>
      <c r="D4049" s="608">
        <v>5</v>
      </c>
      <c r="E4049" s="608">
        <v>2005</v>
      </c>
      <c r="F4049" s="1095">
        <v>899.55499999999995</v>
      </c>
      <c r="G4049" s="825">
        <f t="shared" si="134"/>
        <v>899.55499999999995</v>
      </c>
      <c r="H4049" s="1096">
        <v>100</v>
      </c>
      <c r="I4049" s="825">
        <f t="shared" si="135"/>
        <v>0</v>
      </c>
      <c r="J4049" s="668"/>
      <c r="K4049" s="725"/>
      <c r="L4049" s="725"/>
      <c r="M4049" s="668"/>
      <c r="N4049" s="725"/>
      <c r="O4049" s="831"/>
      <c r="P4049" s="1877"/>
      <c r="Q4049" s="814"/>
      <c r="R4049" s="814"/>
      <c r="S4049" s="814"/>
      <c r="T4049" s="814"/>
      <c r="U4049" s="814"/>
      <c r="V4049" s="814"/>
      <c r="W4049" s="814"/>
      <c r="X4049" s="814"/>
      <c r="Y4049" s="814"/>
      <c r="Z4049" s="814"/>
      <c r="AA4049" s="814"/>
      <c r="AB4049" s="814"/>
      <c r="AC4049" s="814"/>
      <c r="AD4049" s="814"/>
      <c r="AE4049" s="814"/>
      <c r="AF4049" s="814"/>
      <c r="AG4049" s="814"/>
      <c r="AH4049" s="814"/>
      <c r="AI4049" s="814"/>
      <c r="AJ4049" s="814"/>
      <c r="AK4049" s="814"/>
      <c r="AL4049" s="814"/>
      <c r="AM4049" s="814"/>
      <c r="AN4049" s="814"/>
      <c r="AO4049" s="814"/>
      <c r="AP4049" s="814"/>
      <c r="AQ4049" s="814"/>
      <c r="AR4049" s="814"/>
      <c r="AS4049" s="814"/>
      <c r="AT4049" s="814"/>
      <c r="AU4049" s="814"/>
      <c r="AV4049" s="814"/>
      <c r="AW4049" s="814"/>
      <c r="AX4049" s="814"/>
      <c r="AY4049" s="814"/>
      <c r="AZ4049" s="814"/>
      <c r="BA4049" s="814"/>
      <c r="BB4049" s="814"/>
      <c r="BC4049" s="814"/>
      <c r="BD4049" s="814"/>
      <c r="BE4049" s="814"/>
      <c r="BF4049" s="814"/>
      <c r="BG4049" s="814"/>
      <c r="BH4049" s="814"/>
      <c r="BI4049" s="814"/>
      <c r="BJ4049" s="814"/>
      <c r="BK4049" s="814"/>
      <c r="BL4049" s="814"/>
      <c r="BM4049" s="814"/>
      <c r="BN4049" s="814"/>
      <c r="BO4049" s="814"/>
      <c r="BP4049" s="814"/>
      <c r="BQ4049" s="814"/>
      <c r="BR4049" s="814"/>
      <c r="BS4049" s="814"/>
      <c r="BT4049" s="814"/>
      <c r="BU4049" s="814"/>
      <c r="BV4049" s="814"/>
      <c r="BW4049" s="814"/>
      <c r="BX4049" s="814"/>
      <c r="BY4049" s="814"/>
      <c r="BZ4049" s="814"/>
      <c r="CA4049" s="814"/>
      <c r="CB4049" s="814"/>
      <c r="CC4049" s="814"/>
      <c r="CD4049" s="814"/>
      <c r="CE4049" s="814"/>
      <c r="CF4049" s="814"/>
      <c r="CG4049" s="814"/>
      <c r="CH4049" s="814"/>
      <c r="CI4049" s="814"/>
      <c r="CJ4049" s="814"/>
      <c r="CK4049" s="814"/>
      <c r="CL4049" s="814"/>
      <c r="CM4049" s="814"/>
      <c r="CN4049" s="814"/>
      <c r="CO4049" s="814"/>
      <c r="CP4049" s="814"/>
      <c r="CQ4049" s="814"/>
      <c r="CR4049" s="814"/>
      <c r="CS4049" s="814"/>
      <c r="CT4049" s="814"/>
      <c r="CU4049" s="814"/>
      <c r="CV4049" s="814"/>
      <c r="CW4049" s="814"/>
      <c r="CX4049" s="814"/>
      <c r="CY4049" s="814"/>
      <c r="CZ4049" s="814"/>
      <c r="DA4049" s="814"/>
      <c r="DB4049" s="814"/>
      <c r="DC4049" s="814"/>
      <c r="DD4049" s="814"/>
      <c r="DE4049" s="814"/>
      <c r="DF4049" s="814"/>
      <c r="DG4049" s="814"/>
      <c r="DH4049" s="814"/>
      <c r="DI4049" s="814"/>
      <c r="DJ4049" s="814"/>
      <c r="DK4049" s="814"/>
      <c r="DL4049" s="814"/>
      <c r="DM4049" s="814"/>
      <c r="DN4049" s="814"/>
      <c r="DO4049" s="814"/>
      <c r="DP4049" s="814"/>
      <c r="DQ4049" s="814"/>
      <c r="DR4049" s="814"/>
      <c r="DS4049" s="814"/>
      <c r="DT4049" s="814"/>
      <c r="DU4049" s="814"/>
      <c r="DV4049" s="814"/>
      <c r="DW4049" s="814"/>
      <c r="DX4049" s="814"/>
      <c r="DY4049" s="814"/>
      <c r="DZ4049" s="814"/>
      <c r="EA4049" s="814"/>
      <c r="EB4049" s="814"/>
      <c r="EC4049" s="814"/>
      <c r="ED4049" s="814"/>
      <c r="EE4049" s="814"/>
      <c r="EF4049" s="814"/>
      <c r="EG4049" s="814"/>
      <c r="EH4049" s="814"/>
      <c r="EI4049" s="814"/>
      <c r="EJ4049" s="814"/>
      <c r="EK4049" s="814"/>
      <c r="EL4049" s="814"/>
      <c r="EM4049" s="814"/>
      <c r="EN4049" s="814"/>
      <c r="EO4049" s="814"/>
      <c r="EP4049" s="814"/>
      <c r="EQ4049" s="814"/>
      <c r="ER4049" s="814"/>
      <c r="ES4049" s="814"/>
      <c r="ET4049" s="814"/>
      <c r="EU4049" s="814"/>
      <c r="EV4049" s="814"/>
      <c r="EW4049" s="814"/>
      <c r="EX4049" s="814"/>
      <c r="EY4049" s="814"/>
      <c r="EZ4049" s="814"/>
      <c r="FA4049" s="814"/>
      <c r="FB4049" s="814"/>
      <c r="FC4049" s="814"/>
      <c r="FD4049" s="814"/>
      <c r="FE4049" s="814"/>
      <c r="FF4049" s="814"/>
      <c r="FG4049" s="814"/>
      <c r="FH4049" s="814"/>
      <c r="FI4049" s="814"/>
      <c r="FJ4049" s="814"/>
      <c r="FK4049" s="814"/>
      <c r="FL4049" s="814"/>
      <c r="FM4049" s="814"/>
      <c r="FN4049" s="814"/>
      <c r="FO4049" s="814"/>
      <c r="FP4049" s="814"/>
      <c r="FQ4049" s="814"/>
      <c r="FR4049" s="814"/>
      <c r="FS4049" s="814"/>
      <c r="FT4049" s="814"/>
      <c r="FU4049" s="814"/>
      <c r="FV4049" s="814"/>
      <c r="FW4049" s="814"/>
      <c r="FX4049" s="814"/>
      <c r="FY4049" s="814"/>
      <c r="FZ4049" s="814"/>
      <c r="GA4049" s="814"/>
      <c r="GB4049" s="814"/>
      <c r="GC4049" s="814"/>
      <c r="GD4049" s="814"/>
      <c r="GE4049" s="814"/>
      <c r="GF4049" s="814"/>
      <c r="GG4049" s="814"/>
      <c r="GH4049" s="814"/>
      <c r="GI4049" s="814"/>
      <c r="GJ4049" s="814"/>
      <c r="GK4049" s="814"/>
      <c r="GL4049" s="814"/>
      <c r="GM4049" s="814"/>
      <c r="GN4049" s="814"/>
      <c r="GO4049" s="814"/>
      <c r="GP4049" s="814"/>
      <c r="GQ4049" s="814"/>
      <c r="GR4049" s="814"/>
      <c r="GS4049" s="814"/>
      <c r="GT4049" s="814"/>
      <c r="GU4049" s="814"/>
      <c r="GV4049" s="814"/>
      <c r="GW4049" s="814"/>
      <c r="GX4049" s="814"/>
      <c r="GY4049" s="814"/>
      <c r="GZ4049" s="814"/>
      <c r="HA4049" s="814"/>
      <c r="HB4049" s="814"/>
      <c r="HC4049" s="814"/>
      <c r="HD4049" s="814"/>
      <c r="HE4049" s="814"/>
      <c r="HF4049" s="814"/>
      <c r="HG4049" s="814"/>
      <c r="HH4049" s="814"/>
      <c r="HI4049" s="814"/>
      <c r="HJ4049" s="814"/>
      <c r="HK4049" s="814"/>
      <c r="HL4049" s="814"/>
      <c r="HM4049" s="814"/>
      <c r="HN4049" s="814"/>
      <c r="HO4049" s="814"/>
      <c r="HP4049" s="814"/>
      <c r="HQ4049" s="814"/>
      <c r="HR4049" s="814"/>
      <c r="HS4049" s="814"/>
      <c r="HT4049" s="814"/>
      <c r="HU4049" s="814"/>
      <c r="HV4049" s="814"/>
      <c r="HW4049" s="814"/>
      <c r="HX4049" s="814"/>
      <c r="HY4049" s="814"/>
      <c r="HZ4049" s="814"/>
      <c r="IA4049" s="814"/>
      <c r="IB4049" s="814"/>
      <c r="IC4049" s="814"/>
      <c r="ID4049" s="814"/>
      <c r="IE4049" s="814"/>
      <c r="IF4049" s="814"/>
      <c r="IG4049" s="814"/>
      <c r="IH4049" s="814"/>
      <c r="II4049" s="814"/>
      <c r="IJ4049" s="814"/>
      <c r="IK4049" s="814"/>
      <c r="IL4049" s="814"/>
      <c r="IM4049" s="814"/>
      <c r="IN4049" s="814"/>
    </row>
    <row r="4050" spans="1:248" ht="13.5" customHeight="1">
      <c r="A4050" s="640">
        <v>118</v>
      </c>
      <c r="B4050" s="670" t="s">
        <v>1974</v>
      </c>
      <c r="C4050" s="693" t="s">
        <v>709</v>
      </c>
      <c r="D4050" s="608">
        <v>21</v>
      </c>
      <c r="E4050" s="608">
        <v>2005</v>
      </c>
      <c r="F4050" s="1095">
        <v>4971.2250000000004</v>
      </c>
      <c r="G4050" s="825">
        <f t="shared" si="134"/>
        <v>4971.2250000000004</v>
      </c>
      <c r="H4050" s="1096">
        <v>100</v>
      </c>
      <c r="I4050" s="825">
        <f t="shared" si="135"/>
        <v>0</v>
      </c>
      <c r="J4050" s="668"/>
      <c r="K4050" s="725"/>
      <c r="L4050" s="725"/>
      <c r="M4050" s="668"/>
      <c r="N4050" s="725"/>
      <c r="O4050" s="831"/>
      <c r="P4050" s="1877"/>
      <c r="Q4050" s="814"/>
      <c r="R4050" s="814"/>
      <c r="S4050" s="814"/>
      <c r="T4050" s="814"/>
      <c r="U4050" s="814"/>
      <c r="V4050" s="814"/>
      <c r="W4050" s="814"/>
      <c r="X4050" s="814"/>
      <c r="Y4050" s="814"/>
      <c r="Z4050" s="814"/>
      <c r="AA4050" s="814"/>
      <c r="AB4050" s="814"/>
      <c r="AC4050" s="814"/>
      <c r="AD4050" s="814"/>
      <c r="AE4050" s="814"/>
      <c r="AF4050" s="814"/>
      <c r="AG4050" s="814"/>
      <c r="AH4050" s="814"/>
      <c r="AI4050" s="814"/>
      <c r="AJ4050" s="814"/>
      <c r="AK4050" s="814"/>
      <c r="AL4050" s="814"/>
      <c r="AM4050" s="814"/>
      <c r="AN4050" s="814"/>
      <c r="AO4050" s="814"/>
      <c r="AP4050" s="814"/>
      <c r="AQ4050" s="814"/>
      <c r="AR4050" s="814"/>
      <c r="AS4050" s="814"/>
      <c r="AT4050" s="814"/>
      <c r="AU4050" s="814"/>
      <c r="AV4050" s="814"/>
      <c r="AW4050" s="814"/>
      <c r="AX4050" s="814"/>
      <c r="AY4050" s="814"/>
      <c r="AZ4050" s="814"/>
      <c r="BA4050" s="814"/>
      <c r="BB4050" s="814"/>
      <c r="BC4050" s="814"/>
      <c r="BD4050" s="814"/>
      <c r="BE4050" s="814"/>
      <c r="BF4050" s="814"/>
      <c r="BG4050" s="814"/>
      <c r="BH4050" s="814"/>
      <c r="BI4050" s="814"/>
      <c r="BJ4050" s="814"/>
      <c r="BK4050" s="814"/>
      <c r="BL4050" s="814"/>
      <c r="BM4050" s="814"/>
      <c r="BN4050" s="814"/>
      <c r="BO4050" s="814"/>
      <c r="BP4050" s="814"/>
      <c r="BQ4050" s="814"/>
      <c r="BR4050" s="814"/>
      <c r="BS4050" s="814"/>
      <c r="BT4050" s="814"/>
      <c r="BU4050" s="814"/>
      <c r="BV4050" s="814"/>
      <c r="BW4050" s="814"/>
      <c r="BX4050" s="814"/>
      <c r="BY4050" s="814"/>
      <c r="BZ4050" s="814"/>
      <c r="CA4050" s="814"/>
      <c r="CB4050" s="814"/>
      <c r="CC4050" s="814"/>
      <c r="CD4050" s="814"/>
      <c r="CE4050" s="814"/>
      <c r="CF4050" s="814"/>
      <c r="CG4050" s="814"/>
      <c r="CH4050" s="814"/>
      <c r="CI4050" s="814"/>
      <c r="CJ4050" s="814"/>
      <c r="CK4050" s="814"/>
      <c r="CL4050" s="814"/>
      <c r="CM4050" s="814"/>
      <c r="CN4050" s="814"/>
      <c r="CO4050" s="814"/>
      <c r="CP4050" s="814"/>
      <c r="CQ4050" s="814"/>
      <c r="CR4050" s="814"/>
      <c r="CS4050" s="814"/>
      <c r="CT4050" s="814"/>
      <c r="CU4050" s="814"/>
      <c r="CV4050" s="814"/>
      <c r="CW4050" s="814"/>
      <c r="CX4050" s="814"/>
      <c r="CY4050" s="814"/>
      <c r="CZ4050" s="814"/>
      <c r="DA4050" s="814"/>
      <c r="DB4050" s="814"/>
      <c r="DC4050" s="814"/>
      <c r="DD4050" s="814"/>
      <c r="DE4050" s="814"/>
      <c r="DF4050" s="814"/>
      <c r="DG4050" s="814"/>
      <c r="DH4050" s="814"/>
      <c r="DI4050" s="814"/>
      <c r="DJ4050" s="814"/>
      <c r="DK4050" s="814"/>
      <c r="DL4050" s="814"/>
      <c r="DM4050" s="814"/>
      <c r="DN4050" s="814"/>
      <c r="DO4050" s="814"/>
      <c r="DP4050" s="814"/>
      <c r="DQ4050" s="814"/>
      <c r="DR4050" s="814"/>
      <c r="DS4050" s="814"/>
      <c r="DT4050" s="814"/>
      <c r="DU4050" s="814"/>
      <c r="DV4050" s="814"/>
      <c r="DW4050" s="814"/>
      <c r="DX4050" s="814"/>
      <c r="DY4050" s="814"/>
      <c r="DZ4050" s="814"/>
      <c r="EA4050" s="814"/>
      <c r="EB4050" s="814"/>
      <c r="EC4050" s="814"/>
      <c r="ED4050" s="814"/>
      <c r="EE4050" s="814"/>
      <c r="EF4050" s="814"/>
      <c r="EG4050" s="814"/>
      <c r="EH4050" s="814"/>
      <c r="EI4050" s="814"/>
      <c r="EJ4050" s="814"/>
      <c r="EK4050" s="814"/>
      <c r="EL4050" s="814"/>
      <c r="EM4050" s="814"/>
      <c r="EN4050" s="814"/>
      <c r="EO4050" s="814"/>
      <c r="EP4050" s="814"/>
      <c r="EQ4050" s="814"/>
      <c r="ER4050" s="814"/>
      <c r="ES4050" s="814"/>
      <c r="ET4050" s="814"/>
      <c r="EU4050" s="814"/>
      <c r="EV4050" s="814"/>
      <c r="EW4050" s="814"/>
      <c r="EX4050" s="814"/>
      <c r="EY4050" s="814"/>
      <c r="EZ4050" s="814"/>
      <c r="FA4050" s="814"/>
      <c r="FB4050" s="814"/>
      <c r="FC4050" s="814"/>
      <c r="FD4050" s="814"/>
      <c r="FE4050" s="814"/>
      <c r="FF4050" s="814"/>
      <c r="FG4050" s="814"/>
      <c r="FH4050" s="814"/>
      <c r="FI4050" s="814"/>
      <c r="FJ4050" s="814"/>
      <c r="FK4050" s="814"/>
      <c r="FL4050" s="814"/>
      <c r="FM4050" s="814"/>
      <c r="FN4050" s="814"/>
      <c r="FO4050" s="814"/>
      <c r="FP4050" s="814"/>
      <c r="FQ4050" s="814"/>
      <c r="FR4050" s="814"/>
      <c r="FS4050" s="814"/>
      <c r="FT4050" s="814"/>
      <c r="FU4050" s="814"/>
      <c r="FV4050" s="814"/>
      <c r="FW4050" s="814"/>
      <c r="FX4050" s="814"/>
      <c r="FY4050" s="814"/>
      <c r="FZ4050" s="814"/>
      <c r="GA4050" s="814"/>
      <c r="GB4050" s="814"/>
      <c r="GC4050" s="814"/>
      <c r="GD4050" s="814"/>
      <c r="GE4050" s="814"/>
      <c r="GF4050" s="814"/>
      <c r="GG4050" s="814"/>
      <c r="GH4050" s="814"/>
      <c r="GI4050" s="814"/>
      <c r="GJ4050" s="814"/>
      <c r="GK4050" s="814"/>
      <c r="GL4050" s="814"/>
      <c r="GM4050" s="814"/>
      <c r="GN4050" s="814"/>
      <c r="GO4050" s="814"/>
      <c r="GP4050" s="814"/>
      <c r="GQ4050" s="814"/>
      <c r="GR4050" s="814"/>
      <c r="GS4050" s="814"/>
      <c r="GT4050" s="814"/>
      <c r="GU4050" s="814"/>
      <c r="GV4050" s="814"/>
      <c r="GW4050" s="814"/>
      <c r="GX4050" s="814"/>
      <c r="GY4050" s="814"/>
      <c r="GZ4050" s="814"/>
      <c r="HA4050" s="814"/>
      <c r="HB4050" s="814"/>
      <c r="HC4050" s="814"/>
      <c r="HD4050" s="814"/>
      <c r="HE4050" s="814"/>
      <c r="HF4050" s="814"/>
      <c r="HG4050" s="814"/>
      <c r="HH4050" s="814"/>
      <c r="HI4050" s="814"/>
      <c r="HJ4050" s="814"/>
      <c r="HK4050" s="814"/>
      <c r="HL4050" s="814"/>
      <c r="HM4050" s="814"/>
      <c r="HN4050" s="814"/>
      <c r="HO4050" s="814"/>
      <c r="HP4050" s="814"/>
      <c r="HQ4050" s="814"/>
      <c r="HR4050" s="814"/>
      <c r="HS4050" s="814"/>
      <c r="HT4050" s="814"/>
      <c r="HU4050" s="814"/>
      <c r="HV4050" s="814"/>
      <c r="HW4050" s="814"/>
      <c r="HX4050" s="814"/>
      <c r="HY4050" s="814"/>
      <c r="HZ4050" s="814"/>
      <c r="IA4050" s="814"/>
      <c r="IB4050" s="814"/>
      <c r="IC4050" s="814"/>
      <c r="ID4050" s="814"/>
      <c r="IE4050" s="814"/>
      <c r="IF4050" s="814"/>
      <c r="IG4050" s="814"/>
      <c r="IH4050" s="814"/>
      <c r="II4050" s="814"/>
      <c r="IJ4050" s="814"/>
      <c r="IK4050" s="814"/>
      <c r="IL4050" s="814"/>
      <c r="IM4050" s="814"/>
      <c r="IN4050" s="814"/>
    </row>
    <row r="4051" spans="1:248" ht="13.5" customHeight="1">
      <c r="A4051" s="640">
        <v>119</v>
      </c>
      <c r="B4051" s="670" t="s">
        <v>1974</v>
      </c>
      <c r="C4051" s="693" t="s">
        <v>709</v>
      </c>
      <c r="D4051" s="608">
        <v>1</v>
      </c>
      <c r="E4051" s="608">
        <v>2005</v>
      </c>
      <c r="F4051" s="1095">
        <v>246.19399999999999</v>
      </c>
      <c r="G4051" s="825">
        <f t="shared" si="134"/>
        <v>246.19399999999999</v>
      </c>
      <c r="H4051" s="1096">
        <v>100</v>
      </c>
      <c r="I4051" s="825">
        <f t="shared" si="135"/>
        <v>0</v>
      </c>
      <c r="J4051" s="668"/>
      <c r="K4051" s="725"/>
      <c r="L4051" s="725"/>
      <c r="M4051" s="668"/>
      <c r="N4051" s="725"/>
      <c r="O4051" s="831"/>
      <c r="P4051" s="1877"/>
      <c r="Q4051" s="814"/>
      <c r="R4051" s="814"/>
      <c r="S4051" s="814"/>
      <c r="T4051" s="814"/>
      <c r="U4051" s="814"/>
      <c r="V4051" s="814"/>
      <c r="W4051" s="814"/>
      <c r="X4051" s="814"/>
      <c r="Y4051" s="814"/>
      <c r="Z4051" s="814"/>
      <c r="AA4051" s="814"/>
      <c r="AB4051" s="814"/>
      <c r="AC4051" s="814"/>
      <c r="AD4051" s="814"/>
      <c r="AE4051" s="814"/>
      <c r="AF4051" s="814"/>
      <c r="AG4051" s="814"/>
      <c r="AH4051" s="814"/>
      <c r="AI4051" s="814"/>
      <c r="AJ4051" s="814"/>
      <c r="AK4051" s="814"/>
      <c r="AL4051" s="814"/>
      <c r="AM4051" s="814"/>
      <c r="AN4051" s="814"/>
      <c r="AO4051" s="814"/>
      <c r="AP4051" s="814"/>
      <c r="AQ4051" s="814"/>
      <c r="AR4051" s="814"/>
      <c r="AS4051" s="814"/>
      <c r="AT4051" s="814"/>
      <c r="AU4051" s="814"/>
      <c r="AV4051" s="814"/>
      <c r="AW4051" s="814"/>
      <c r="AX4051" s="814"/>
      <c r="AY4051" s="814"/>
      <c r="AZ4051" s="814"/>
      <c r="BA4051" s="814"/>
      <c r="BB4051" s="814"/>
      <c r="BC4051" s="814"/>
      <c r="BD4051" s="814"/>
      <c r="BE4051" s="814"/>
      <c r="BF4051" s="814"/>
      <c r="BG4051" s="814"/>
      <c r="BH4051" s="814"/>
      <c r="BI4051" s="814"/>
      <c r="BJ4051" s="814"/>
      <c r="BK4051" s="814"/>
      <c r="BL4051" s="814"/>
      <c r="BM4051" s="814"/>
      <c r="BN4051" s="814"/>
      <c r="BO4051" s="814"/>
      <c r="BP4051" s="814"/>
      <c r="BQ4051" s="814"/>
      <c r="BR4051" s="814"/>
      <c r="BS4051" s="814"/>
      <c r="BT4051" s="814"/>
      <c r="BU4051" s="814"/>
      <c r="BV4051" s="814"/>
      <c r="BW4051" s="814"/>
      <c r="BX4051" s="814"/>
      <c r="BY4051" s="814"/>
      <c r="BZ4051" s="814"/>
      <c r="CA4051" s="814"/>
      <c r="CB4051" s="814"/>
      <c r="CC4051" s="814"/>
      <c r="CD4051" s="814"/>
      <c r="CE4051" s="814"/>
      <c r="CF4051" s="814"/>
      <c r="CG4051" s="814"/>
      <c r="CH4051" s="814"/>
      <c r="CI4051" s="814"/>
      <c r="CJ4051" s="814"/>
      <c r="CK4051" s="814"/>
      <c r="CL4051" s="814"/>
      <c r="CM4051" s="814"/>
      <c r="CN4051" s="814"/>
      <c r="CO4051" s="814"/>
      <c r="CP4051" s="814"/>
      <c r="CQ4051" s="814"/>
      <c r="CR4051" s="814"/>
      <c r="CS4051" s="814"/>
      <c r="CT4051" s="814"/>
      <c r="CU4051" s="814"/>
      <c r="CV4051" s="814"/>
      <c r="CW4051" s="814"/>
      <c r="CX4051" s="814"/>
      <c r="CY4051" s="814"/>
      <c r="CZ4051" s="814"/>
      <c r="DA4051" s="814"/>
      <c r="DB4051" s="814"/>
      <c r="DC4051" s="814"/>
      <c r="DD4051" s="814"/>
      <c r="DE4051" s="814"/>
      <c r="DF4051" s="814"/>
      <c r="DG4051" s="814"/>
      <c r="DH4051" s="814"/>
      <c r="DI4051" s="814"/>
      <c r="DJ4051" s="814"/>
      <c r="DK4051" s="814"/>
      <c r="DL4051" s="814"/>
      <c r="DM4051" s="814"/>
      <c r="DN4051" s="814"/>
      <c r="DO4051" s="814"/>
      <c r="DP4051" s="814"/>
      <c r="DQ4051" s="814"/>
      <c r="DR4051" s="814"/>
      <c r="DS4051" s="814"/>
      <c r="DT4051" s="814"/>
      <c r="DU4051" s="814"/>
      <c r="DV4051" s="814"/>
      <c r="DW4051" s="814"/>
      <c r="DX4051" s="814"/>
      <c r="DY4051" s="814"/>
      <c r="DZ4051" s="814"/>
      <c r="EA4051" s="814"/>
      <c r="EB4051" s="814"/>
      <c r="EC4051" s="814"/>
      <c r="ED4051" s="814"/>
      <c r="EE4051" s="814"/>
      <c r="EF4051" s="814"/>
      <c r="EG4051" s="814"/>
      <c r="EH4051" s="814"/>
      <c r="EI4051" s="814"/>
      <c r="EJ4051" s="814"/>
      <c r="EK4051" s="814"/>
      <c r="EL4051" s="814"/>
      <c r="EM4051" s="814"/>
      <c r="EN4051" s="814"/>
      <c r="EO4051" s="814"/>
      <c r="EP4051" s="814"/>
      <c r="EQ4051" s="814"/>
      <c r="ER4051" s="814"/>
      <c r="ES4051" s="814"/>
      <c r="ET4051" s="814"/>
      <c r="EU4051" s="814"/>
      <c r="EV4051" s="814"/>
      <c r="EW4051" s="814"/>
      <c r="EX4051" s="814"/>
      <c r="EY4051" s="814"/>
      <c r="EZ4051" s="814"/>
      <c r="FA4051" s="814"/>
      <c r="FB4051" s="814"/>
      <c r="FC4051" s="814"/>
      <c r="FD4051" s="814"/>
      <c r="FE4051" s="814"/>
      <c r="FF4051" s="814"/>
      <c r="FG4051" s="814"/>
      <c r="FH4051" s="814"/>
      <c r="FI4051" s="814"/>
      <c r="FJ4051" s="814"/>
      <c r="FK4051" s="814"/>
      <c r="FL4051" s="814"/>
      <c r="FM4051" s="814"/>
      <c r="FN4051" s="814"/>
      <c r="FO4051" s="814"/>
      <c r="FP4051" s="814"/>
      <c r="FQ4051" s="814"/>
      <c r="FR4051" s="814"/>
      <c r="FS4051" s="814"/>
      <c r="FT4051" s="814"/>
      <c r="FU4051" s="814"/>
      <c r="FV4051" s="814"/>
      <c r="FW4051" s="814"/>
      <c r="FX4051" s="814"/>
      <c r="FY4051" s="814"/>
      <c r="FZ4051" s="814"/>
      <c r="GA4051" s="814"/>
      <c r="GB4051" s="814"/>
      <c r="GC4051" s="814"/>
      <c r="GD4051" s="814"/>
      <c r="GE4051" s="814"/>
      <c r="GF4051" s="814"/>
      <c r="GG4051" s="814"/>
      <c r="GH4051" s="814"/>
      <c r="GI4051" s="814"/>
      <c r="GJ4051" s="814"/>
      <c r="GK4051" s="814"/>
      <c r="GL4051" s="814"/>
      <c r="GM4051" s="814"/>
      <c r="GN4051" s="814"/>
      <c r="GO4051" s="814"/>
      <c r="GP4051" s="814"/>
      <c r="GQ4051" s="814"/>
      <c r="GR4051" s="814"/>
      <c r="GS4051" s="814"/>
      <c r="GT4051" s="814"/>
      <c r="GU4051" s="814"/>
      <c r="GV4051" s="814"/>
      <c r="GW4051" s="814"/>
      <c r="GX4051" s="814"/>
      <c r="GY4051" s="814"/>
      <c r="GZ4051" s="814"/>
      <c r="HA4051" s="814"/>
      <c r="HB4051" s="814"/>
      <c r="HC4051" s="814"/>
      <c r="HD4051" s="814"/>
      <c r="HE4051" s="814"/>
      <c r="HF4051" s="814"/>
      <c r="HG4051" s="814"/>
      <c r="HH4051" s="814"/>
      <c r="HI4051" s="814"/>
      <c r="HJ4051" s="814"/>
      <c r="HK4051" s="814"/>
      <c r="HL4051" s="814"/>
      <c r="HM4051" s="814"/>
      <c r="HN4051" s="814"/>
      <c r="HO4051" s="814"/>
      <c r="HP4051" s="814"/>
      <c r="HQ4051" s="814"/>
      <c r="HR4051" s="814"/>
      <c r="HS4051" s="814"/>
      <c r="HT4051" s="814"/>
      <c r="HU4051" s="814"/>
      <c r="HV4051" s="814"/>
      <c r="HW4051" s="814"/>
      <c r="HX4051" s="814"/>
      <c r="HY4051" s="814"/>
      <c r="HZ4051" s="814"/>
      <c r="IA4051" s="814"/>
      <c r="IB4051" s="814"/>
      <c r="IC4051" s="814"/>
      <c r="ID4051" s="814"/>
      <c r="IE4051" s="814"/>
      <c r="IF4051" s="814"/>
      <c r="IG4051" s="814"/>
      <c r="IH4051" s="814"/>
      <c r="II4051" s="814"/>
      <c r="IJ4051" s="814"/>
      <c r="IK4051" s="814"/>
      <c r="IL4051" s="814"/>
      <c r="IM4051" s="814"/>
      <c r="IN4051" s="814"/>
    </row>
    <row r="4052" spans="1:248" ht="13.5" customHeight="1">
      <c r="A4052" s="640">
        <v>120</v>
      </c>
      <c r="B4052" s="670" t="s">
        <v>1975</v>
      </c>
      <c r="C4052" s="693" t="s">
        <v>709</v>
      </c>
      <c r="D4052" s="608">
        <v>8</v>
      </c>
      <c r="E4052" s="608">
        <v>2005</v>
      </c>
      <c r="F4052" s="1095">
        <v>1065.4639999999999</v>
      </c>
      <c r="G4052" s="825">
        <f t="shared" si="134"/>
        <v>1065.4639999999999</v>
      </c>
      <c r="H4052" s="1096">
        <v>100</v>
      </c>
      <c r="I4052" s="825">
        <f t="shared" si="135"/>
        <v>0</v>
      </c>
      <c r="J4052" s="668"/>
      <c r="K4052" s="725"/>
      <c r="L4052" s="725"/>
      <c r="M4052" s="668"/>
      <c r="N4052" s="725"/>
      <c r="O4052" s="831"/>
      <c r="P4052" s="1877"/>
      <c r="Q4052" s="814"/>
      <c r="R4052" s="814"/>
      <c r="S4052" s="814"/>
      <c r="T4052" s="814"/>
      <c r="U4052" s="814"/>
      <c r="V4052" s="814"/>
      <c r="W4052" s="814"/>
      <c r="X4052" s="814"/>
      <c r="Y4052" s="814"/>
      <c r="Z4052" s="814"/>
      <c r="AA4052" s="814"/>
      <c r="AB4052" s="814"/>
      <c r="AC4052" s="814"/>
      <c r="AD4052" s="814"/>
      <c r="AE4052" s="814"/>
      <c r="AF4052" s="814"/>
      <c r="AG4052" s="814"/>
      <c r="AH4052" s="814"/>
      <c r="AI4052" s="814"/>
      <c r="AJ4052" s="814"/>
      <c r="AK4052" s="814"/>
      <c r="AL4052" s="814"/>
      <c r="AM4052" s="814"/>
      <c r="AN4052" s="814"/>
      <c r="AO4052" s="814"/>
      <c r="AP4052" s="814"/>
      <c r="AQ4052" s="814"/>
      <c r="AR4052" s="814"/>
      <c r="AS4052" s="814"/>
      <c r="AT4052" s="814"/>
      <c r="AU4052" s="814"/>
      <c r="AV4052" s="814"/>
      <c r="AW4052" s="814"/>
      <c r="AX4052" s="814"/>
      <c r="AY4052" s="814"/>
      <c r="AZ4052" s="814"/>
      <c r="BA4052" s="814"/>
      <c r="BB4052" s="814"/>
      <c r="BC4052" s="814"/>
      <c r="BD4052" s="814"/>
      <c r="BE4052" s="814"/>
      <c r="BF4052" s="814"/>
      <c r="BG4052" s="814"/>
      <c r="BH4052" s="814"/>
      <c r="BI4052" s="814"/>
      <c r="BJ4052" s="814"/>
      <c r="BK4052" s="814"/>
      <c r="BL4052" s="814"/>
      <c r="BM4052" s="814"/>
      <c r="BN4052" s="814"/>
      <c r="BO4052" s="814"/>
      <c r="BP4052" s="814"/>
      <c r="BQ4052" s="814"/>
      <c r="BR4052" s="814"/>
      <c r="BS4052" s="814"/>
      <c r="BT4052" s="814"/>
      <c r="BU4052" s="814"/>
      <c r="BV4052" s="814"/>
      <c r="BW4052" s="814"/>
      <c r="BX4052" s="814"/>
      <c r="BY4052" s="814"/>
      <c r="BZ4052" s="814"/>
      <c r="CA4052" s="814"/>
      <c r="CB4052" s="814"/>
      <c r="CC4052" s="814"/>
      <c r="CD4052" s="814"/>
      <c r="CE4052" s="814"/>
      <c r="CF4052" s="814"/>
      <c r="CG4052" s="814"/>
      <c r="CH4052" s="814"/>
      <c r="CI4052" s="814"/>
      <c r="CJ4052" s="814"/>
      <c r="CK4052" s="814"/>
      <c r="CL4052" s="814"/>
      <c r="CM4052" s="814"/>
      <c r="CN4052" s="814"/>
      <c r="CO4052" s="814"/>
      <c r="CP4052" s="814"/>
      <c r="CQ4052" s="814"/>
      <c r="CR4052" s="814"/>
      <c r="CS4052" s="814"/>
      <c r="CT4052" s="814"/>
      <c r="CU4052" s="814"/>
      <c r="CV4052" s="814"/>
      <c r="CW4052" s="814"/>
      <c r="CX4052" s="814"/>
      <c r="CY4052" s="814"/>
      <c r="CZ4052" s="814"/>
      <c r="DA4052" s="814"/>
      <c r="DB4052" s="814"/>
      <c r="DC4052" s="814"/>
      <c r="DD4052" s="814"/>
      <c r="DE4052" s="814"/>
      <c r="DF4052" s="814"/>
      <c r="DG4052" s="814"/>
      <c r="DH4052" s="814"/>
      <c r="DI4052" s="814"/>
      <c r="DJ4052" s="814"/>
      <c r="DK4052" s="814"/>
      <c r="DL4052" s="814"/>
      <c r="DM4052" s="814"/>
      <c r="DN4052" s="814"/>
      <c r="DO4052" s="814"/>
      <c r="DP4052" s="814"/>
      <c r="DQ4052" s="814"/>
      <c r="DR4052" s="814"/>
      <c r="DS4052" s="814"/>
      <c r="DT4052" s="814"/>
      <c r="DU4052" s="814"/>
      <c r="DV4052" s="814"/>
      <c r="DW4052" s="814"/>
      <c r="DX4052" s="814"/>
      <c r="DY4052" s="814"/>
      <c r="DZ4052" s="814"/>
      <c r="EA4052" s="814"/>
      <c r="EB4052" s="814"/>
      <c r="EC4052" s="814"/>
      <c r="ED4052" s="814"/>
      <c r="EE4052" s="814"/>
      <c r="EF4052" s="814"/>
      <c r="EG4052" s="814"/>
      <c r="EH4052" s="814"/>
      <c r="EI4052" s="814"/>
      <c r="EJ4052" s="814"/>
      <c r="EK4052" s="814"/>
      <c r="EL4052" s="814"/>
      <c r="EM4052" s="814"/>
      <c r="EN4052" s="814"/>
      <c r="EO4052" s="814"/>
      <c r="EP4052" s="814"/>
      <c r="EQ4052" s="814"/>
      <c r="ER4052" s="814"/>
      <c r="ES4052" s="814"/>
      <c r="ET4052" s="814"/>
      <c r="EU4052" s="814"/>
      <c r="EV4052" s="814"/>
      <c r="EW4052" s="814"/>
      <c r="EX4052" s="814"/>
      <c r="EY4052" s="814"/>
      <c r="EZ4052" s="814"/>
      <c r="FA4052" s="814"/>
      <c r="FB4052" s="814"/>
      <c r="FC4052" s="814"/>
      <c r="FD4052" s="814"/>
      <c r="FE4052" s="814"/>
      <c r="FF4052" s="814"/>
      <c r="FG4052" s="814"/>
      <c r="FH4052" s="814"/>
      <c r="FI4052" s="814"/>
      <c r="FJ4052" s="814"/>
      <c r="FK4052" s="814"/>
      <c r="FL4052" s="814"/>
      <c r="FM4052" s="814"/>
      <c r="FN4052" s="814"/>
      <c r="FO4052" s="814"/>
      <c r="FP4052" s="814"/>
      <c r="FQ4052" s="814"/>
      <c r="FR4052" s="814"/>
      <c r="FS4052" s="814"/>
      <c r="FT4052" s="814"/>
      <c r="FU4052" s="814"/>
      <c r="FV4052" s="814"/>
      <c r="FW4052" s="814"/>
      <c r="FX4052" s="814"/>
      <c r="FY4052" s="814"/>
      <c r="FZ4052" s="814"/>
      <c r="GA4052" s="814"/>
      <c r="GB4052" s="814"/>
      <c r="GC4052" s="814"/>
      <c r="GD4052" s="814"/>
      <c r="GE4052" s="814"/>
      <c r="GF4052" s="814"/>
      <c r="GG4052" s="814"/>
      <c r="GH4052" s="814"/>
      <c r="GI4052" s="814"/>
      <c r="GJ4052" s="814"/>
      <c r="GK4052" s="814"/>
      <c r="GL4052" s="814"/>
      <c r="GM4052" s="814"/>
      <c r="GN4052" s="814"/>
      <c r="GO4052" s="814"/>
      <c r="GP4052" s="814"/>
      <c r="GQ4052" s="814"/>
      <c r="GR4052" s="814"/>
      <c r="GS4052" s="814"/>
      <c r="GT4052" s="814"/>
      <c r="GU4052" s="814"/>
      <c r="GV4052" s="814"/>
      <c r="GW4052" s="814"/>
      <c r="GX4052" s="814"/>
      <c r="GY4052" s="814"/>
      <c r="GZ4052" s="814"/>
      <c r="HA4052" s="814"/>
      <c r="HB4052" s="814"/>
      <c r="HC4052" s="814"/>
      <c r="HD4052" s="814"/>
      <c r="HE4052" s="814"/>
      <c r="HF4052" s="814"/>
      <c r="HG4052" s="814"/>
      <c r="HH4052" s="814"/>
      <c r="HI4052" s="814"/>
      <c r="HJ4052" s="814"/>
      <c r="HK4052" s="814"/>
      <c r="HL4052" s="814"/>
      <c r="HM4052" s="814"/>
      <c r="HN4052" s="814"/>
      <c r="HO4052" s="814"/>
      <c r="HP4052" s="814"/>
      <c r="HQ4052" s="814"/>
      <c r="HR4052" s="814"/>
      <c r="HS4052" s="814"/>
      <c r="HT4052" s="814"/>
      <c r="HU4052" s="814"/>
      <c r="HV4052" s="814"/>
      <c r="HW4052" s="814"/>
      <c r="HX4052" s="814"/>
      <c r="HY4052" s="814"/>
      <c r="HZ4052" s="814"/>
      <c r="IA4052" s="814"/>
      <c r="IB4052" s="814"/>
      <c r="IC4052" s="814"/>
      <c r="ID4052" s="814"/>
      <c r="IE4052" s="814"/>
      <c r="IF4052" s="814"/>
      <c r="IG4052" s="814"/>
      <c r="IH4052" s="814"/>
      <c r="II4052" s="814"/>
      <c r="IJ4052" s="814"/>
      <c r="IK4052" s="814"/>
      <c r="IL4052" s="814"/>
      <c r="IM4052" s="814"/>
      <c r="IN4052" s="814"/>
    </row>
    <row r="4053" spans="1:248" ht="13.5" customHeight="1">
      <c r="A4053" s="640">
        <v>121</v>
      </c>
      <c r="B4053" s="670" t="s">
        <v>1973</v>
      </c>
      <c r="C4053" s="693" t="s">
        <v>709</v>
      </c>
      <c r="D4053" s="608">
        <v>2</v>
      </c>
      <c r="E4053" s="608">
        <v>2005</v>
      </c>
      <c r="F4053" s="1095">
        <v>355.15600000000001</v>
      </c>
      <c r="G4053" s="825">
        <f t="shared" si="134"/>
        <v>355.15600000000001</v>
      </c>
      <c r="H4053" s="1096">
        <v>100</v>
      </c>
      <c r="I4053" s="825">
        <f t="shared" si="135"/>
        <v>0</v>
      </c>
      <c r="J4053" s="668"/>
      <c r="K4053" s="725"/>
      <c r="L4053" s="725"/>
      <c r="M4053" s="668"/>
      <c r="N4053" s="725"/>
      <c r="O4053" s="831"/>
      <c r="P4053" s="1877"/>
      <c r="Q4053" s="814"/>
      <c r="R4053" s="814"/>
      <c r="S4053" s="814"/>
      <c r="T4053" s="814"/>
      <c r="U4053" s="814"/>
      <c r="V4053" s="814"/>
      <c r="W4053" s="814"/>
      <c r="X4053" s="814"/>
      <c r="Y4053" s="814"/>
      <c r="Z4053" s="814"/>
      <c r="AA4053" s="814"/>
      <c r="AB4053" s="814"/>
      <c r="AC4053" s="814"/>
      <c r="AD4053" s="814"/>
      <c r="AE4053" s="814"/>
      <c r="AF4053" s="814"/>
      <c r="AG4053" s="814"/>
      <c r="AH4053" s="814"/>
      <c r="AI4053" s="814"/>
      <c r="AJ4053" s="814"/>
      <c r="AK4053" s="814"/>
      <c r="AL4053" s="814"/>
      <c r="AM4053" s="814"/>
      <c r="AN4053" s="814"/>
      <c r="AO4053" s="814"/>
      <c r="AP4053" s="814"/>
      <c r="AQ4053" s="814"/>
      <c r="AR4053" s="814"/>
      <c r="AS4053" s="814"/>
      <c r="AT4053" s="814"/>
      <c r="AU4053" s="814"/>
      <c r="AV4053" s="814"/>
      <c r="AW4053" s="814"/>
      <c r="AX4053" s="814"/>
      <c r="AY4053" s="814"/>
      <c r="AZ4053" s="814"/>
      <c r="BA4053" s="814"/>
      <c r="BB4053" s="814"/>
      <c r="BC4053" s="814"/>
      <c r="BD4053" s="814"/>
      <c r="BE4053" s="814"/>
      <c r="BF4053" s="814"/>
      <c r="BG4053" s="814"/>
      <c r="BH4053" s="814"/>
      <c r="BI4053" s="814"/>
      <c r="BJ4053" s="814"/>
      <c r="BK4053" s="814"/>
      <c r="BL4053" s="814"/>
      <c r="BM4053" s="814"/>
      <c r="BN4053" s="814"/>
      <c r="BO4053" s="814"/>
      <c r="BP4053" s="814"/>
      <c r="BQ4053" s="814"/>
      <c r="BR4053" s="814"/>
      <c r="BS4053" s="814"/>
      <c r="BT4053" s="814"/>
      <c r="BU4053" s="814"/>
      <c r="BV4053" s="814"/>
      <c r="BW4053" s="814"/>
      <c r="BX4053" s="814"/>
      <c r="BY4053" s="814"/>
      <c r="BZ4053" s="814"/>
      <c r="CA4053" s="814"/>
      <c r="CB4053" s="814"/>
      <c r="CC4053" s="814"/>
      <c r="CD4053" s="814"/>
      <c r="CE4053" s="814"/>
      <c r="CF4053" s="814"/>
      <c r="CG4053" s="814"/>
      <c r="CH4053" s="814"/>
      <c r="CI4053" s="814"/>
      <c r="CJ4053" s="814"/>
      <c r="CK4053" s="814"/>
      <c r="CL4053" s="814"/>
      <c r="CM4053" s="814"/>
      <c r="CN4053" s="814"/>
      <c r="CO4053" s="814"/>
      <c r="CP4053" s="814"/>
      <c r="CQ4053" s="814"/>
      <c r="CR4053" s="814"/>
      <c r="CS4053" s="814"/>
      <c r="CT4053" s="814"/>
      <c r="CU4053" s="814"/>
      <c r="CV4053" s="814"/>
      <c r="CW4053" s="814"/>
      <c r="CX4053" s="814"/>
      <c r="CY4053" s="814"/>
      <c r="CZ4053" s="814"/>
      <c r="DA4053" s="814"/>
      <c r="DB4053" s="814"/>
      <c r="DC4053" s="814"/>
      <c r="DD4053" s="814"/>
      <c r="DE4053" s="814"/>
      <c r="DF4053" s="814"/>
      <c r="DG4053" s="814"/>
      <c r="DH4053" s="814"/>
      <c r="DI4053" s="814"/>
      <c r="DJ4053" s="814"/>
      <c r="DK4053" s="814"/>
      <c r="DL4053" s="814"/>
      <c r="DM4053" s="814"/>
      <c r="DN4053" s="814"/>
      <c r="DO4053" s="814"/>
      <c r="DP4053" s="814"/>
      <c r="DQ4053" s="814"/>
      <c r="DR4053" s="814"/>
      <c r="DS4053" s="814"/>
      <c r="DT4053" s="814"/>
      <c r="DU4053" s="814"/>
      <c r="DV4053" s="814"/>
      <c r="DW4053" s="814"/>
      <c r="DX4053" s="814"/>
      <c r="DY4053" s="814"/>
      <c r="DZ4053" s="814"/>
      <c r="EA4053" s="814"/>
      <c r="EB4053" s="814"/>
      <c r="EC4053" s="814"/>
      <c r="ED4053" s="814"/>
      <c r="EE4053" s="814"/>
      <c r="EF4053" s="814"/>
      <c r="EG4053" s="814"/>
      <c r="EH4053" s="814"/>
      <c r="EI4053" s="814"/>
      <c r="EJ4053" s="814"/>
      <c r="EK4053" s="814"/>
      <c r="EL4053" s="814"/>
      <c r="EM4053" s="814"/>
      <c r="EN4053" s="814"/>
      <c r="EO4053" s="814"/>
      <c r="EP4053" s="814"/>
      <c r="EQ4053" s="814"/>
      <c r="ER4053" s="814"/>
      <c r="ES4053" s="814"/>
      <c r="ET4053" s="814"/>
      <c r="EU4053" s="814"/>
      <c r="EV4053" s="814"/>
      <c r="EW4053" s="814"/>
      <c r="EX4053" s="814"/>
      <c r="EY4053" s="814"/>
      <c r="EZ4053" s="814"/>
      <c r="FA4053" s="814"/>
      <c r="FB4053" s="814"/>
      <c r="FC4053" s="814"/>
      <c r="FD4053" s="814"/>
      <c r="FE4053" s="814"/>
      <c r="FF4053" s="814"/>
      <c r="FG4053" s="814"/>
      <c r="FH4053" s="814"/>
      <c r="FI4053" s="814"/>
      <c r="FJ4053" s="814"/>
      <c r="FK4053" s="814"/>
      <c r="FL4053" s="814"/>
      <c r="FM4053" s="814"/>
      <c r="FN4053" s="814"/>
      <c r="FO4053" s="814"/>
      <c r="FP4053" s="814"/>
      <c r="FQ4053" s="814"/>
      <c r="FR4053" s="814"/>
      <c r="FS4053" s="814"/>
      <c r="FT4053" s="814"/>
      <c r="FU4053" s="814"/>
      <c r="FV4053" s="814"/>
      <c r="FW4053" s="814"/>
      <c r="FX4053" s="814"/>
      <c r="FY4053" s="814"/>
      <c r="FZ4053" s="814"/>
      <c r="GA4053" s="814"/>
      <c r="GB4053" s="814"/>
      <c r="GC4053" s="814"/>
      <c r="GD4053" s="814"/>
      <c r="GE4053" s="814"/>
      <c r="GF4053" s="814"/>
      <c r="GG4053" s="814"/>
      <c r="GH4053" s="814"/>
      <c r="GI4053" s="814"/>
      <c r="GJ4053" s="814"/>
      <c r="GK4053" s="814"/>
      <c r="GL4053" s="814"/>
      <c r="GM4053" s="814"/>
      <c r="GN4053" s="814"/>
      <c r="GO4053" s="814"/>
      <c r="GP4053" s="814"/>
      <c r="GQ4053" s="814"/>
      <c r="GR4053" s="814"/>
      <c r="GS4053" s="814"/>
      <c r="GT4053" s="814"/>
      <c r="GU4053" s="814"/>
      <c r="GV4053" s="814"/>
      <c r="GW4053" s="814"/>
      <c r="GX4053" s="814"/>
      <c r="GY4053" s="814"/>
      <c r="GZ4053" s="814"/>
      <c r="HA4053" s="814"/>
      <c r="HB4053" s="814"/>
      <c r="HC4053" s="814"/>
      <c r="HD4053" s="814"/>
      <c r="HE4053" s="814"/>
      <c r="HF4053" s="814"/>
      <c r="HG4053" s="814"/>
      <c r="HH4053" s="814"/>
      <c r="HI4053" s="814"/>
      <c r="HJ4053" s="814"/>
      <c r="HK4053" s="814"/>
      <c r="HL4053" s="814"/>
      <c r="HM4053" s="814"/>
      <c r="HN4053" s="814"/>
      <c r="HO4053" s="814"/>
      <c r="HP4053" s="814"/>
      <c r="HQ4053" s="814"/>
      <c r="HR4053" s="814"/>
      <c r="HS4053" s="814"/>
      <c r="HT4053" s="814"/>
      <c r="HU4053" s="814"/>
      <c r="HV4053" s="814"/>
      <c r="HW4053" s="814"/>
      <c r="HX4053" s="814"/>
      <c r="HY4053" s="814"/>
      <c r="HZ4053" s="814"/>
      <c r="IA4053" s="814"/>
      <c r="IB4053" s="814"/>
      <c r="IC4053" s="814"/>
      <c r="ID4053" s="814"/>
      <c r="IE4053" s="814"/>
      <c r="IF4053" s="814"/>
      <c r="IG4053" s="814"/>
      <c r="IH4053" s="814"/>
      <c r="II4053" s="814"/>
      <c r="IJ4053" s="814"/>
      <c r="IK4053" s="814"/>
      <c r="IL4053" s="814"/>
      <c r="IM4053" s="814"/>
      <c r="IN4053" s="814"/>
    </row>
    <row r="4054" spans="1:248" ht="13.5" customHeight="1">
      <c r="A4054" s="640">
        <v>122</v>
      </c>
      <c r="B4054" s="670" t="s">
        <v>1973</v>
      </c>
      <c r="C4054" s="693" t="s">
        <v>709</v>
      </c>
      <c r="D4054" s="608">
        <v>3</v>
      </c>
      <c r="E4054" s="608">
        <v>2005</v>
      </c>
      <c r="F4054" s="1095">
        <v>449.04599999999999</v>
      </c>
      <c r="G4054" s="825">
        <f t="shared" si="134"/>
        <v>449.04599999999999</v>
      </c>
      <c r="H4054" s="1096">
        <v>100</v>
      </c>
      <c r="I4054" s="825">
        <f t="shared" si="135"/>
        <v>0</v>
      </c>
      <c r="J4054" s="668"/>
      <c r="K4054" s="725"/>
      <c r="L4054" s="725"/>
      <c r="M4054" s="668"/>
      <c r="N4054" s="725"/>
      <c r="O4054" s="831"/>
      <c r="P4054" s="1877"/>
      <c r="Q4054" s="814"/>
      <c r="R4054" s="814"/>
      <c r="S4054" s="814"/>
      <c r="T4054" s="814"/>
      <c r="U4054" s="814"/>
      <c r="V4054" s="814"/>
      <c r="W4054" s="814"/>
      <c r="X4054" s="814"/>
      <c r="Y4054" s="814"/>
      <c r="Z4054" s="814"/>
      <c r="AA4054" s="814"/>
      <c r="AB4054" s="814"/>
      <c r="AC4054" s="814"/>
      <c r="AD4054" s="814"/>
      <c r="AE4054" s="814"/>
      <c r="AF4054" s="814"/>
      <c r="AG4054" s="814"/>
      <c r="AH4054" s="814"/>
      <c r="AI4054" s="814"/>
      <c r="AJ4054" s="814"/>
      <c r="AK4054" s="814"/>
      <c r="AL4054" s="814"/>
      <c r="AM4054" s="814"/>
      <c r="AN4054" s="814"/>
      <c r="AO4054" s="814"/>
      <c r="AP4054" s="814"/>
      <c r="AQ4054" s="814"/>
      <c r="AR4054" s="814"/>
      <c r="AS4054" s="814"/>
      <c r="AT4054" s="814"/>
      <c r="AU4054" s="814"/>
      <c r="AV4054" s="814"/>
      <c r="AW4054" s="814"/>
      <c r="AX4054" s="814"/>
      <c r="AY4054" s="814"/>
      <c r="AZ4054" s="814"/>
      <c r="BA4054" s="814"/>
      <c r="BB4054" s="814"/>
      <c r="BC4054" s="814"/>
      <c r="BD4054" s="814"/>
      <c r="BE4054" s="814"/>
      <c r="BF4054" s="814"/>
      <c r="BG4054" s="814"/>
      <c r="BH4054" s="814"/>
      <c r="BI4054" s="814"/>
      <c r="BJ4054" s="814"/>
      <c r="BK4054" s="814"/>
      <c r="BL4054" s="814"/>
      <c r="BM4054" s="814"/>
      <c r="BN4054" s="814"/>
      <c r="BO4054" s="814"/>
      <c r="BP4054" s="814"/>
      <c r="BQ4054" s="814"/>
      <c r="BR4054" s="814"/>
      <c r="BS4054" s="814"/>
      <c r="BT4054" s="814"/>
      <c r="BU4054" s="814"/>
      <c r="BV4054" s="814"/>
      <c r="BW4054" s="814"/>
      <c r="BX4054" s="814"/>
      <c r="BY4054" s="814"/>
      <c r="BZ4054" s="814"/>
      <c r="CA4054" s="814"/>
      <c r="CB4054" s="814"/>
      <c r="CC4054" s="814"/>
      <c r="CD4054" s="814"/>
      <c r="CE4054" s="814"/>
      <c r="CF4054" s="814"/>
      <c r="CG4054" s="814"/>
      <c r="CH4054" s="814"/>
      <c r="CI4054" s="814"/>
      <c r="CJ4054" s="814"/>
      <c r="CK4054" s="814"/>
      <c r="CL4054" s="814"/>
      <c r="CM4054" s="814"/>
      <c r="CN4054" s="814"/>
      <c r="CO4054" s="814"/>
      <c r="CP4054" s="814"/>
      <c r="CQ4054" s="814"/>
      <c r="CR4054" s="814"/>
      <c r="CS4054" s="814"/>
      <c r="CT4054" s="814"/>
      <c r="CU4054" s="814"/>
      <c r="CV4054" s="814"/>
      <c r="CW4054" s="814"/>
      <c r="CX4054" s="814"/>
      <c r="CY4054" s="814"/>
      <c r="CZ4054" s="814"/>
      <c r="DA4054" s="814"/>
      <c r="DB4054" s="814"/>
      <c r="DC4054" s="814"/>
      <c r="DD4054" s="814"/>
      <c r="DE4054" s="814"/>
      <c r="DF4054" s="814"/>
      <c r="DG4054" s="814"/>
      <c r="DH4054" s="814"/>
      <c r="DI4054" s="814"/>
      <c r="DJ4054" s="814"/>
      <c r="DK4054" s="814"/>
      <c r="DL4054" s="814"/>
      <c r="DM4054" s="814"/>
      <c r="DN4054" s="814"/>
      <c r="DO4054" s="814"/>
      <c r="DP4054" s="814"/>
      <c r="DQ4054" s="814"/>
      <c r="DR4054" s="814"/>
      <c r="DS4054" s="814"/>
      <c r="DT4054" s="814"/>
      <c r="DU4054" s="814"/>
      <c r="DV4054" s="814"/>
      <c r="DW4054" s="814"/>
      <c r="DX4054" s="814"/>
      <c r="DY4054" s="814"/>
      <c r="DZ4054" s="814"/>
      <c r="EA4054" s="814"/>
      <c r="EB4054" s="814"/>
      <c r="EC4054" s="814"/>
      <c r="ED4054" s="814"/>
      <c r="EE4054" s="814"/>
      <c r="EF4054" s="814"/>
      <c r="EG4054" s="814"/>
      <c r="EH4054" s="814"/>
      <c r="EI4054" s="814"/>
      <c r="EJ4054" s="814"/>
      <c r="EK4054" s="814"/>
      <c r="EL4054" s="814"/>
      <c r="EM4054" s="814"/>
      <c r="EN4054" s="814"/>
      <c r="EO4054" s="814"/>
      <c r="EP4054" s="814"/>
      <c r="EQ4054" s="814"/>
      <c r="ER4054" s="814"/>
      <c r="ES4054" s="814"/>
      <c r="ET4054" s="814"/>
      <c r="EU4054" s="814"/>
      <c r="EV4054" s="814"/>
      <c r="EW4054" s="814"/>
      <c r="EX4054" s="814"/>
      <c r="EY4054" s="814"/>
      <c r="EZ4054" s="814"/>
      <c r="FA4054" s="814"/>
      <c r="FB4054" s="814"/>
      <c r="FC4054" s="814"/>
      <c r="FD4054" s="814"/>
      <c r="FE4054" s="814"/>
      <c r="FF4054" s="814"/>
      <c r="FG4054" s="814"/>
      <c r="FH4054" s="814"/>
      <c r="FI4054" s="814"/>
      <c r="FJ4054" s="814"/>
      <c r="FK4054" s="814"/>
      <c r="FL4054" s="814"/>
      <c r="FM4054" s="814"/>
      <c r="FN4054" s="814"/>
      <c r="FO4054" s="814"/>
      <c r="FP4054" s="814"/>
      <c r="FQ4054" s="814"/>
      <c r="FR4054" s="814"/>
      <c r="FS4054" s="814"/>
      <c r="FT4054" s="814"/>
      <c r="FU4054" s="814"/>
      <c r="FV4054" s="814"/>
      <c r="FW4054" s="814"/>
      <c r="FX4054" s="814"/>
      <c r="FY4054" s="814"/>
      <c r="FZ4054" s="814"/>
      <c r="GA4054" s="814"/>
      <c r="GB4054" s="814"/>
      <c r="GC4054" s="814"/>
      <c r="GD4054" s="814"/>
      <c r="GE4054" s="814"/>
      <c r="GF4054" s="814"/>
      <c r="GG4054" s="814"/>
      <c r="GH4054" s="814"/>
      <c r="GI4054" s="814"/>
      <c r="GJ4054" s="814"/>
      <c r="GK4054" s="814"/>
      <c r="GL4054" s="814"/>
      <c r="GM4054" s="814"/>
      <c r="GN4054" s="814"/>
      <c r="GO4054" s="814"/>
      <c r="GP4054" s="814"/>
      <c r="GQ4054" s="814"/>
      <c r="GR4054" s="814"/>
      <c r="GS4054" s="814"/>
      <c r="GT4054" s="814"/>
      <c r="GU4054" s="814"/>
      <c r="GV4054" s="814"/>
      <c r="GW4054" s="814"/>
      <c r="GX4054" s="814"/>
      <c r="GY4054" s="814"/>
      <c r="GZ4054" s="814"/>
      <c r="HA4054" s="814"/>
      <c r="HB4054" s="814"/>
      <c r="HC4054" s="814"/>
      <c r="HD4054" s="814"/>
      <c r="HE4054" s="814"/>
      <c r="HF4054" s="814"/>
      <c r="HG4054" s="814"/>
      <c r="HH4054" s="814"/>
      <c r="HI4054" s="814"/>
      <c r="HJ4054" s="814"/>
      <c r="HK4054" s="814"/>
      <c r="HL4054" s="814"/>
      <c r="HM4054" s="814"/>
      <c r="HN4054" s="814"/>
      <c r="HO4054" s="814"/>
      <c r="HP4054" s="814"/>
      <c r="HQ4054" s="814"/>
      <c r="HR4054" s="814"/>
      <c r="HS4054" s="814"/>
      <c r="HT4054" s="814"/>
      <c r="HU4054" s="814"/>
      <c r="HV4054" s="814"/>
      <c r="HW4054" s="814"/>
      <c r="HX4054" s="814"/>
      <c r="HY4054" s="814"/>
      <c r="HZ4054" s="814"/>
      <c r="IA4054" s="814"/>
      <c r="IB4054" s="814"/>
      <c r="IC4054" s="814"/>
      <c r="ID4054" s="814"/>
      <c r="IE4054" s="814"/>
      <c r="IF4054" s="814"/>
      <c r="IG4054" s="814"/>
      <c r="IH4054" s="814"/>
      <c r="II4054" s="814"/>
      <c r="IJ4054" s="814"/>
      <c r="IK4054" s="814"/>
      <c r="IL4054" s="814"/>
      <c r="IM4054" s="814"/>
      <c r="IN4054" s="814"/>
    </row>
    <row r="4055" spans="1:248" ht="13.5" customHeight="1">
      <c r="A4055" s="640">
        <v>123</v>
      </c>
      <c r="B4055" s="670" t="s">
        <v>1976</v>
      </c>
      <c r="C4055" s="693" t="s">
        <v>709</v>
      </c>
      <c r="D4055" s="608">
        <v>1</v>
      </c>
      <c r="E4055" s="608">
        <v>2005</v>
      </c>
      <c r="F4055" s="1095">
        <v>218.309</v>
      </c>
      <c r="G4055" s="825">
        <f t="shared" si="134"/>
        <v>218.309</v>
      </c>
      <c r="H4055" s="1096">
        <v>100</v>
      </c>
      <c r="I4055" s="825">
        <f t="shared" si="135"/>
        <v>0</v>
      </c>
      <c r="J4055" s="668"/>
      <c r="K4055" s="725"/>
      <c r="L4055" s="725"/>
      <c r="M4055" s="668"/>
      <c r="N4055" s="725"/>
      <c r="O4055" s="831"/>
      <c r="P4055" s="1877"/>
      <c r="Q4055" s="814"/>
      <c r="R4055" s="814"/>
      <c r="S4055" s="814"/>
      <c r="T4055" s="814"/>
      <c r="U4055" s="814"/>
      <c r="V4055" s="814"/>
      <c r="W4055" s="814"/>
      <c r="X4055" s="814"/>
      <c r="Y4055" s="814"/>
      <c r="Z4055" s="814"/>
      <c r="AA4055" s="814"/>
      <c r="AB4055" s="814"/>
      <c r="AC4055" s="814"/>
      <c r="AD4055" s="814"/>
      <c r="AE4055" s="814"/>
      <c r="AF4055" s="814"/>
      <c r="AG4055" s="814"/>
      <c r="AH4055" s="814"/>
      <c r="AI4055" s="814"/>
      <c r="AJ4055" s="814"/>
      <c r="AK4055" s="814"/>
      <c r="AL4055" s="814"/>
      <c r="AM4055" s="814"/>
      <c r="AN4055" s="814"/>
      <c r="AO4055" s="814"/>
      <c r="AP4055" s="814"/>
      <c r="AQ4055" s="814"/>
      <c r="AR4055" s="814"/>
      <c r="AS4055" s="814"/>
      <c r="AT4055" s="814"/>
      <c r="AU4055" s="814"/>
      <c r="AV4055" s="814"/>
      <c r="AW4055" s="814"/>
      <c r="AX4055" s="814"/>
      <c r="AY4055" s="814"/>
      <c r="AZ4055" s="814"/>
      <c r="BA4055" s="814"/>
      <c r="BB4055" s="814"/>
      <c r="BC4055" s="814"/>
      <c r="BD4055" s="814"/>
      <c r="BE4055" s="814"/>
      <c r="BF4055" s="814"/>
      <c r="BG4055" s="814"/>
      <c r="BH4055" s="814"/>
      <c r="BI4055" s="814"/>
      <c r="BJ4055" s="814"/>
      <c r="BK4055" s="814"/>
      <c r="BL4055" s="814"/>
      <c r="BM4055" s="814"/>
      <c r="BN4055" s="814"/>
      <c r="BO4055" s="814"/>
      <c r="BP4055" s="814"/>
      <c r="BQ4055" s="814"/>
      <c r="BR4055" s="814"/>
      <c r="BS4055" s="814"/>
      <c r="BT4055" s="814"/>
      <c r="BU4055" s="814"/>
      <c r="BV4055" s="814"/>
      <c r="BW4055" s="814"/>
      <c r="BX4055" s="814"/>
      <c r="BY4055" s="814"/>
      <c r="BZ4055" s="814"/>
      <c r="CA4055" s="814"/>
      <c r="CB4055" s="814"/>
      <c r="CC4055" s="814"/>
      <c r="CD4055" s="814"/>
      <c r="CE4055" s="814"/>
      <c r="CF4055" s="814"/>
      <c r="CG4055" s="814"/>
      <c r="CH4055" s="814"/>
      <c r="CI4055" s="814"/>
      <c r="CJ4055" s="814"/>
      <c r="CK4055" s="814"/>
      <c r="CL4055" s="814"/>
      <c r="CM4055" s="814"/>
      <c r="CN4055" s="814"/>
      <c r="CO4055" s="814"/>
      <c r="CP4055" s="814"/>
      <c r="CQ4055" s="814"/>
      <c r="CR4055" s="814"/>
      <c r="CS4055" s="814"/>
      <c r="CT4055" s="814"/>
      <c r="CU4055" s="814"/>
      <c r="CV4055" s="814"/>
      <c r="CW4055" s="814"/>
      <c r="CX4055" s="814"/>
      <c r="CY4055" s="814"/>
      <c r="CZ4055" s="814"/>
      <c r="DA4055" s="814"/>
      <c r="DB4055" s="814"/>
      <c r="DC4055" s="814"/>
      <c r="DD4055" s="814"/>
      <c r="DE4055" s="814"/>
      <c r="DF4055" s="814"/>
      <c r="DG4055" s="814"/>
      <c r="DH4055" s="814"/>
      <c r="DI4055" s="814"/>
      <c r="DJ4055" s="814"/>
      <c r="DK4055" s="814"/>
      <c r="DL4055" s="814"/>
      <c r="DM4055" s="814"/>
      <c r="DN4055" s="814"/>
      <c r="DO4055" s="814"/>
      <c r="DP4055" s="814"/>
      <c r="DQ4055" s="814"/>
      <c r="DR4055" s="814"/>
      <c r="DS4055" s="814"/>
      <c r="DT4055" s="814"/>
      <c r="DU4055" s="814"/>
      <c r="DV4055" s="814"/>
      <c r="DW4055" s="814"/>
      <c r="DX4055" s="814"/>
      <c r="DY4055" s="814"/>
      <c r="DZ4055" s="814"/>
      <c r="EA4055" s="814"/>
      <c r="EB4055" s="814"/>
      <c r="EC4055" s="814"/>
      <c r="ED4055" s="814"/>
      <c r="EE4055" s="814"/>
      <c r="EF4055" s="814"/>
      <c r="EG4055" s="814"/>
      <c r="EH4055" s="814"/>
      <c r="EI4055" s="814"/>
      <c r="EJ4055" s="814"/>
      <c r="EK4055" s="814"/>
      <c r="EL4055" s="814"/>
      <c r="EM4055" s="814"/>
      <c r="EN4055" s="814"/>
      <c r="EO4055" s="814"/>
      <c r="EP4055" s="814"/>
      <c r="EQ4055" s="814"/>
      <c r="ER4055" s="814"/>
      <c r="ES4055" s="814"/>
      <c r="ET4055" s="814"/>
      <c r="EU4055" s="814"/>
      <c r="EV4055" s="814"/>
      <c r="EW4055" s="814"/>
      <c r="EX4055" s="814"/>
      <c r="EY4055" s="814"/>
      <c r="EZ4055" s="814"/>
      <c r="FA4055" s="814"/>
      <c r="FB4055" s="814"/>
      <c r="FC4055" s="814"/>
      <c r="FD4055" s="814"/>
      <c r="FE4055" s="814"/>
      <c r="FF4055" s="814"/>
      <c r="FG4055" s="814"/>
      <c r="FH4055" s="814"/>
      <c r="FI4055" s="814"/>
      <c r="FJ4055" s="814"/>
      <c r="FK4055" s="814"/>
      <c r="FL4055" s="814"/>
      <c r="FM4055" s="814"/>
      <c r="FN4055" s="814"/>
      <c r="FO4055" s="814"/>
      <c r="FP4055" s="814"/>
      <c r="FQ4055" s="814"/>
      <c r="FR4055" s="814"/>
      <c r="FS4055" s="814"/>
      <c r="FT4055" s="814"/>
      <c r="FU4055" s="814"/>
      <c r="FV4055" s="814"/>
      <c r="FW4055" s="814"/>
      <c r="FX4055" s="814"/>
      <c r="FY4055" s="814"/>
      <c r="FZ4055" s="814"/>
      <c r="GA4055" s="814"/>
      <c r="GB4055" s="814"/>
      <c r="GC4055" s="814"/>
      <c r="GD4055" s="814"/>
      <c r="GE4055" s="814"/>
      <c r="GF4055" s="814"/>
      <c r="GG4055" s="814"/>
      <c r="GH4055" s="814"/>
      <c r="GI4055" s="814"/>
      <c r="GJ4055" s="814"/>
      <c r="GK4055" s="814"/>
      <c r="GL4055" s="814"/>
      <c r="GM4055" s="814"/>
      <c r="GN4055" s="814"/>
      <c r="GO4055" s="814"/>
      <c r="GP4055" s="814"/>
      <c r="GQ4055" s="814"/>
      <c r="GR4055" s="814"/>
      <c r="GS4055" s="814"/>
      <c r="GT4055" s="814"/>
      <c r="GU4055" s="814"/>
      <c r="GV4055" s="814"/>
      <c r="GW4055" s="814"/>
      <c r="GX4055" s="814"/>
      <c r="GY4055" s="814"/>
      <c r="GZ4055" s="814"/>
      <c r="HA4055" s="814"/>
      <c r="HB4055" s="814"/>
      <c r="HC4055" s="814"/>
      <c r="HD4055" s="814"/>
      <c r="HE4055" s="814"/>
      <c r="HF4055" s="814"/>
      <c r="HG4055" s="814"/>
      <c r="HH4055" s="814"/>
      <c r="HI4055" s="814"/>
      <c r="HJ4055" s="814"/>
      <c r="HK4055" s="814"/>
      <c r="HL4055" s="814"/>
      <c r="HM4055" s="814"/>
      <c r="HN4055" s="814"/>
      <c r="HO4055" s="814"/>
      <c r="HP4055" s="814"/>
      <c r="HQ4055" s="814"/>
      <c r="HR4055" s="814"/>
      <c r="HS4055" s="814"/>
      <c r="HT4055" s="814"/>
      <c r="HU4055" s="814"/>
      <c r="HV4055" s="814"/>
      <c r="HW4055" s="814"/>
      <c r="HX4055" s="814"/>
      <c r="HY4055" s="814"/>
      <c r="HZ4055" s="814"/>
      <c r="IA4055" s="814"/>
      <c r="IB4055" s="814"/>
      <c r="IC4055" s="814"/>
      <c r="ID4055" s="814"/>
      <c r="IE4055" s="814"/>
      <c r="IF4055" s="814"/>
      <c r="IG4055" s="814"/>
      <c r="IH4055" s="814"/>
      <c r="II4055" s="814"/>
      <c r="IJ4055" s="814"/>
      <c r="IK4055" s="814"/>
      <c r="IL4055" s="814"/>
      <c r="IM4055" s="814"/>
      <c r="IN4055" s="814"/>
    </row>
    <row r="4056" spans="1:248" ht="13.5" customHeight="1">
      <c r="A4056" s="640">
        <v>124</v>
      </c>
      <c r="B4056" s="670" t="s">
        <v>1977</v>
      </c>
      <c r="C4056" s="693" t="s">
        <v>709</v>
      </c>
      <c r="D4056" s="608">
        <v>4</v>
      </c>
      <c r="E4056" s="608">
        <v>2005</v>
      </c>
      <c r="F4056" s="1095">
        <v>710.31200000000001</v>
      </c>
      <c r="G4056" s="825">
        <f t="shared" si="134"/>
        <v>710.31200000000001</v>
      </c>
      <c r="H4056" s="1096">
        <v>100</v>
      </c>
      <c r="I4056" s="825">
        <f t="shared" si="135"/>
        <v>0</v>
      </c>
      <c r="J4056" s="668"/>
      <c r="K4056" s="725"/>
      <c r="L4056" s="725"/>
      <c r="M4056" s="668"/>
      <c r="N4056" s="725"/>
      <c r="O4056" s="831"/>
      <c r="P4056" s="1877"/>
      <c r="Q4056" s="814"/>
      <c r="R4056" s="814"/>
      <c r="S4056" s="814"/>
      <c r="T4056" s="814"/>
      <c r="U4056" s="814"/>
      <c r="V4056" s="814"/>
      <c r="W4056" s="814"/>
      <c r="X4056" s="814"/>
      <c r="Y4056" s="814"/>
      <c r="Z4056" s="814"/>
      <c r="AA4056" s="814"/>
      <c r="AB4056" s="814"/>
      <c r="AC4056" s="814"/>
      <c r="AD4056" s="814"/>
      <c r="AE4056" s="814"/>
      <c r="AF4056" s="814"/>
      <c r="AG4056" s="814"/>
      <c r="AH4056" s="814"/>
      <c r="AI4056" s="814"/>
      <c r="AJ4056" s="814"/>
      <c r="AK4056" s="814"/>
      <c r="AL4056" s="814"/>
      <c r="AM4056" s="814"/>
      <c r="AN4056" s="814"/>
      <c r="AO4056" s="814"/>
      <c r="AP4056" s="814"/>
      <c r="AQ4056" s="814"/>
      <c r="AR4056" s="814"/>
      <c r="AS4056" s="814"/>
      <c r="AT4056" s="814"/>
      <c r="AU4056" s="814"/>
      <c r="AV4056" s="814"/>
      <c r="AW4056" s="814"/>
      <c r="AX4056" s="814"/>
      <c r="AY4056" s="814"/>
      <c r="AZ4056" s="814"/>
      <c r="BA4056" s="814"/>
      <c r="BB4056" s="814"/>
      <c r="BC4056" s="814"/>
      <c r="BD4056" s="814"/>
      <c r="BE4056" s="814"/>
      <c r="BF4056" s="814"/>
      <c r="BG4056" s="814"/>
      <c r="BH4056" s="814"/>
      <c r="BI4056" s="814"/>
      <c r="BJ4056" s="814"/>
      <c r="BK4056" s="814"/>
      <c r="BL4056" s="814"/>
      <c r="BM4056" s="814"/>
      <c r="BN4056" s="814"/>
      <c r="BO4056" s="814"/>
      <c r="BP4056" s="814"/>
      <c r="BQ4056" s="814"/>
      <c r="BR4056" s="814"/>
      <c r="BS4056" s="814"/>
      <c r="BT4056" s="814"/>
      <c r="BU4056" s="814"/>
      <c r="BV4056" s="814"/>
      <c r="BW4056" s="814"/>
      <c r="BX4056" s="814"/>
      <c r="BY4056" s="814"/>
      <c r="BZ4056" s="814"/>
      <c r="CA4056" s="814"/>
      <c r="CB4056" s="814"/>
      <c r="CC4056" s="814"/>
      <c r="CD4056" s="814"/>
      <c r="CE4056" s="814"/>
      <c r="CF4056" s="814"/>
      <c r="CG4056" s="814"/>
      <c r="CH4056" s="814"/>
      <c r="CI4056" s="814"/>
      <c r="CJ4056" s="814"/>
      <c r="CK4056" s="814"/>
      <c r="CL4056" s="814"/>
      <c r="CM4056" s="814"/>
      <c r="CN4056" s="814"/>
      <c r="CO4056" s="814"/>
      <c r="CP4056" s="814"/>
      <c r="CQ4056" s="814"/>
      <c r="CR4056" s="814"/>
      <c r="CS4056" s="814"/>
      <c r="CT4056" s="814"/>
      <c r="CU4056" s="814"/>
      <c r="CV4056" s="814"/>
      <c r="CW4056" s="814"/>
      <c r="CX4056" s="814"/>
      <c r="CY4056" s="814"/>
      <c r="CZ4056" s="814"/>
      <c r="DA4056" s="814"/>
      <c r="DB4056" s="814"/>
      <c r="DC4056" s="814"/>
      <c r="DD4056" s="814"/>
      <c r="DE4056" s="814"/>
      <c r="DF4056" s="814"/>
      <c r="DG4056" s="814"/>
      <c r="DH4056" s="814"/>
      <c r="DI4056" s="814"/>
      <c r="DJ4056" s="814"/>
      <c r="DK4056" s="814"/>
      <c r="DL4056" s="814"/>
      <c r="DM4056" s="814"/>
      <c r="DN4056" s="814"/>
      <c r="DO4056" s="814"/>
      <c r="DP4056" s="814"/>
      <c r="DQ4056" s="814"/>
      <c r="DR4056" s="814"/>
      <c r="DS4056" s="814"/>
      <c r="DT4056" s="814"/>
      <c r="DU4056" s="814"/>
      <c r="DV4056" s="814"/>
      <c r="DW4056" s="814"/>
      <c r="DX4056" s="814"/>
      <c r="DY4056" s="814"/>
      <c r="DZ4056" s="814"/>
      <c r="EA4056" s="814"/>
      <c r="EB4056" s="814"/>
      <c r="EC4056" s="814"/>
      <c r="ED4056" s="814"/>
      <c r="EE4056" s="814"/>
      <c r="EF4056" s="814"/>
      <c r="EG4056" s="814"/>
      <c r="EH4056" s="814"/>
      <c r="EI4056" s="814"/>
      <c r="EJ4056" s="814"/>
      <c r="EK4056" s="814"/>
      <c r="EL4056" s="814"/>
      <c r="EM4056" s="814"/>
      <c r="EN4056" s="814"/>
      <c r="EO4056" s="814"/>
      <c r="EP4056" s="814"/>
      <c r="EQ4056" s="814"/>
      <c r="ER4056" s="814"/>
      <c r="ES4056" s="814"/>
      <c r="ET4056" s="814"/>
      <c r="EU4056" s="814"/>
      <c r="EV4056" s="814"/>
      <c r="EW4056" s="814"/>
      <c r="EX4056" s="814"/>
      <c r="EY4056" s="814"/>
      <c r="EZ4056" s="814"/>
      <c r="FA4056" s="814"/>
      <c r="FB4056" s="814"/>
      <c r="FC4056" s="814"/>
      <c r="FD4056" s="814"/>
      <c r="FE4056" s="814"/>
      <c r="FF4056" s="814"/>
      <c r="FG4056" s="814"/>
      <c r="FH4056" s="814"/>
      <c r="FI4056" s="814"/>
      <c r="FJ4056" s="814"/>
      <c r="FK4056" s="814"/>
      <c r="FL4056" s="814"/>
      <c r="FM4056" s="814"/>
      <c r="FN4056" s="814"/>
      <c r="FO4056" s="814"/>
      <c r="FP4056" s="814"/>
      <c r="FQ4056" s="814"/>
      <c r="FR4056" s="814"/>
      <c r="FS4056" s="814"/>
      <c r="FT4056" s="814"/>
      <c r="FU4056" s="814"/>
      <c r="FV4056" s="814"/>
      <c r="FW4056" s="814"/>
      <c r="FX4056" s="814"/>
      <c r="FY4056" s="814"/>
      <c r="FZ4056" s="814"/>
      <c r="GA4056" s="814"/>
      <c r="GB4056" s="814"/>
      <c r="GC4056" s="814"/>
      <c r="GD4056" s="814"/>
      <c r="GE4056" s="814"/>
      <c r="GF4056" s="814"/>
      <c r="GG4056" s="814"/>
      <c r="GH4056" s="814"/>
      <c r="GI4056" s="814"/>
      <c r="GJ4056" s="814"/>
      <c r="GK4056" s="814"/>
      <c r="GL4056" s="814"/>
      <c r="GM4056" s="814"/>
      <c r="GN4056" s="814"/>
      <c r="GO4056" s="814"/>
      <c r="GP4056" s="814"/>
      <c r="GQ4056" s="814"/>
      <c r="GR4056" s="814"/>
      <c r="GS4056" s="814"/>
      <c r="GT4056" s="814"/>
      <c r="GU4056" s="814"/>
      <c r="GV4056" s="814"/>
      <c r="GW4056" s="814"/>
      <c r="GX4056" s="814"/>
      <c r="GY4056" s="814"/>
      <c r="GZ4056" s="814"/>
      <c r="HA4056" s="814"/>
      <c r="HB4056" s="814"/>
      <c r="HC4056" s="814"/>
      <c r="HD4056" s="814"/>
      <c r="HE4056" s="814"/>
      <c r="HF4056" s="814"/>
      <c r="HG4056" s="814"/>
      <c r="HH4056" s="814"/>
      <c r="HI4056" s="814"/>
      <c r="HJ4056" s="814"/>
      <c r="HK4056" s="814"/>
      <c r="HL4056" s="814"/>
      <c r="HM4056" s="814"/>
      <c r="HN4056" s="814"/>
      <c r="HO4056" s="814"/>
      <c r="HP4056" s="814"/>
      <c r="HQ4056" s="814"/>
      <c r="HR4056" s="814"/>
      <c r="HS4056" s="814"/>
      <c r="HT4056" s="814"/>
      <c r="HU4056" s="814"/>
      <c r="HV4056" s="814"/>
      <c r="HW4056" s="814"/>
      <c r="HX4056" s="814"/>
      <c r="HY4056" s="814"/>
      <c r="HZ4056" s="814"/>
      <c r="IA4056" s="814"/>
      <c r="IB4056" s="814"/>
      <c r="IC4056" s="814"/>
      <c r="ID4056" s="814"/>
      <c r="IE4056" s="814"/>
      <c r="IF4056" s="814"/>
      <c r="IG4056" s="814"/>
      <c r="IH4056" s="814"/>
      <c r="II4056" s="814"/>
      <c r="IJ4056" s="814"/>
      <c r="IK4056" s="814"/>
      <c r="IL4056" s="814"/>
      <c r="IM4056" s="814"/>
      <c r="IN4056" s="814"/>
    </row>
    <row r="4057" spans="1:248" ht="13.5" customHeight="1">
      <c r="A4057" s="640">
        <v>125</v>
      </c>
      <c r="B4057" s="670" t="s">
        <v>793</v>
      </c>
      <c r="C4057" s="693" t="s">
        <v>709</v>
      </c>
      <c r="D4057" s="608">
        <v>2</v>
      </c>
      <c r="E4057" s="608">
        <v>2005</v>
      </c>
      <c r="F4057" s="1095">
        <v>293.54000000000002</v>
      </c>
      <c r="G4057" s="825">
        <f t="shared" si="134"/>
        <v>293.54000000000002</v>
      </c>
      <c r="H4057" s="1096">
        <v>100</v>
      </c>
      <c r="I4057" s="825">
        <f t="shared" si="135"/>
        <v>0</v>
      </c>
      <c r="J4057" s="668"/>
      <c r="K4057" s="725"/>
      <c r="L4057" s="725"/>
      <c r="M4057" s="668"/>
      <c r="N4057" s="725"/>
      <c r="O4057" s="831"/>
      <c r="P4057" s="1877"/>
      <c r="Q4057" s="814"/>
      <c r="R4057" s="814"/>
      <c r="S4057" s="814"/>
      <c r="T4057" s="814"/>
      <c r="U4057" s="814"/>
      <c r="V4057" s="814"/>
      <c r="W4057" s="814"/>
      <c r="X4057" s="814"/>
      <c r="Y4057" s="814"/>
      <c r="Z4057" s="814"/>
      <c r="AA4057" s="814"/>
      <c r="AB4057" s="814"/>
      <c r="AC4057" s="814"/>
      <c r="AD4057" s="814"/>
      <c r="AE4057" s="814"/>
      <c r="AF4057" s="814"/>
      <c r="AG4057" s="814"/>
      <c r="AH4057" s="814"/>
      <c r="AI4057" s="814"/>
      <c r="AJ4057" s="814"/>
      <c r="AK4057" s="814"/>
      <c r="AL4057" s="814"/>
      <c r="AM4057" s="814"/>
      <c r="AN4057" s="814"/>
      <c r="AO4057" s="814"/>
      <c r="AP4057" s="814"/>
      <c r="AQ4057" s="814"/>
      <c r="AR4057" s="814"/>
      <c r="AS4057" s="814"/>
      <c r="AT4057" s="814"/>
      <c r="AU4057" s="814"/>
      <c r="AV4057" s="814"/>
      <c r="AW4057" s="814"/>
      <c r="AX4057" s="814"/>
      <c r="AY4057" s="814"/>
      <c r="AZ4057" s="814"/>
      <c r="BA4057" s="814"/>
      <c r="BB4057" s="814"/>
      <c r="BC4057" s="814"/>
      <c r="BD4057" s="814"/>
      <c r="BE4057" s="814"/>
      <c r="BF4057" s="814"/>
      <c r="BG4057" s="814"/>
      <c r="BH4057" s="814"/>
      <c r="BI4057" s="814"/>
      <c r="BJ4057" s="814"/>
      <c r="BK4057" s="814"/>
      <c r="BL4057" s="814"/>
      <c r="BM4057" s="814"/>
      <c r="BN4057" s="814"/>
      <c r="BO4057" s="814"/>
      <c r="BP4057" s="814"/>
      <c r="BQ4057" s="814"/>
      <c r="BR4057" s="814"/>
      <c r="BS4057" s="814"/>
      <c r="BT4057" s="814"/>
      <c r="BU4057" s="814"/>
      <c r="BV4057" s="814"/>
      <c r="BW4057" s="814"/>
      <c r="BX4057" s="814"/>
      <c r="BY4057" s="814"/>
      <c r="BZ4057" s="814"/>
      <c r="CA4057" s="814"/>
      <c r="CB4057" s="814"/>
      <c r="CC4057" s="814"/>
      <c r="CD4057" s="814"/>
      <c r="CE4057" s="814"/>
      <c r="CF4057" s="814"/>
      <c r="CG4057" s="814"/>
      <c r="CH4057" s="814"/>
      <c r="CI4057" s="814"/>
      <c r="CJ4057" s="814"/>
      <c r="CK4057" s="814"/>
      <c r="CL4057" s="814"/>
      <c r="CM4057" s="814"/>
      <c r="CN4057" s="814"/>
      <c r="CO4057" s="814"/>
      <c r="CP4057" s="814"/>
      <c r="CQ4057" s="814"/>
      <c r="CR4057" s="814"/>
      <c r="CS4057" s="814"/>
      <c r="CT4057" s="814"/>
      <c r="CU4057" s="814"/>
      <c r="CV4057" s="814"/>
      <c r="CW4057" s="814"/>
      <c r="CX4057" s="814"/>
      <c r="CY4057" s="814"/>
      <c r="CZ4057" s="814"/>
      <c r="DA4057" s="814"/>
      <c r="DB4057" s="814"/>
      <c r="DC4057" s="814"/>
      <c r="DD4057" s="814"/>
      <c r="DE4057" s="814"/>
      <c r="DF4057" s="814"/>
      <c r="DG4057" s="814"/>
      <c r="DH4057" s="814"/>
      <c r="DI4057" s="814"/>
      <c r="DJ4057" s="814"/>
      <c r="DK4057" s="814"/>
      <c r="DL4057" s="814"/>
      <c r="DM4057" s="814"/>
      <c r="DN4057" s="814"/>
      <c r="DO4057" s="814"/>
      <c r="DP4057" s="814"/>
      <c r="DQ4057" s="814"/>
      <c r="DR4057" s="814"/>
      <c r="DS4057" s="814"/>
      <c r="DT4057" s="814"/>
      <c r="DU4057" s="814"/>
      <c r="DV4057" s="814"/>
      <c r="DW4057" s="814"/>
      <c r="DX4057" s="814"/>
      <c r="DY4057" s="814"/>
      <c r="DZ4057" s="814"/>
      <c r="EA4057" s="814"/>
      <c r="EB4057" s="814"/>
      <c r="EC4057" s="814"/>
      <c r="ED4057" s="814"/>
      <c r="EE4057" s="814"/>
      <c r="EF4057" s="814"/>
      <c r="EG4057" s="814"/>
      <c r="EH4057" s="814"/>
      <c r="EI4057" s="814"/>
      <c r="EJ4057" s="814"/>
      <c r="EK4057" s="814"/>
      <c r="EL4057" s="814"/>
      <c r="EM4057" s="814"/>
      <c r="EN4057" s="814"/>
      <c r="EO4057" s="814"/>
      <c r="EP4057" s="814"/>
      <c r="EQ4057" s="814"/>
      <c r="ER4057" s="814"/>
      <c r="ES4057" s="814"/>
      <c r="ET4057" s="814"/>
      <c r="EU4057" s="814"/>
      <c r="EV4057" s="814"/>
      <c r="EW4057" s="814"/>
      <c r="EX4057" s="814"/>
      <c r="EY4057" s="814"/>
      <c r="EZ4057" s="814"/>
      <c r="FA4057" s="814"/>
      <c r="FB4057" s="814"/>
      <c r="FC4057" s="814"/>
      <c r="FD4057" s="814"/>
      <c r="FE4057" s="814"/>
      <c r="FF4057" s="814"/>
      <c r="FG4057" s="814"/>
      <c r="FH4057" s="814"/>
      <c r="FI4057" s="814"/>
      <c r="FJ4057" s="814"/>
      <c r="FK4057" s="814"/>
      <c r="FL4057" s="814"/>
      <c r="FM4057" s="814"/>
      <c r="FN4057" s="814"/>
      <c r="FO4057" s="814"/>
      <c r="FP4057" s="814"/>
      <c r="FQ4057" s="814"/>
      <c r="FR4057" s="814"/>
      <c r="FS4057" s="814"/>
      <c r="FT4057" s="814"/>
      <c r="FU4057" s="814"/>
      <c r="FV4057" s="814"/>
      <c r="FW4057" s="814"/>
      <c r="FX4057" s="814"/>
      <c r="FY4057" s="814"/>
      <c r="FZ4057" s="814"/>
      <c r="GA4057" s="814"/>
      <c r="GB4057" s="814"/>
      <c r="GC4057" s="814"/>
      <c r="GD4057" s="814"/>
      <c r="GE4057" s="814"/>
      <c r="GF4057" s="814"/>
      <c r="GG4057" s="814"/>
      <c r="GH4057" s="814"/>
      <c r="GI4057" s="814"/>
      <c r="GJ4057" s="814"/>
      <c r="GK4057" s="814"/>
      <c r="GL4057" s="814"/>
      <c r="GM4057" s="814"/>
      <c r="GN4057" s="814"/>
      <c r="GO4057" s="814"/>
      <c r="GP4057" s="814"/>
      <c r="GQ4057" s="814"/>
      <c r="GR4057" s="814"/>
      <c r="GS4057" s="814"/>
      <c r="GT4057" s="814"/>
      <c r="GU4057" s="814"/>
      <c r="GV4057" s="814"/>
      <c r="GW4057" s="814"/>
      <c r="GX4057" s="814"/>
      <c r="GY4057" s="814"/>
      <c r="GZ4057" s="814"/>
      <c r="HA4057" s="814"/>
      <c r="HB4057" s="814"/>
      <c r="HC4057" s="814"/>
      <c r="HD4057" s="814"/>
      <c r="HE4057" s="814"/>
      <c r="HF4057" s="814"/>
      <c r="HG4057" s="814"/>
      <c r="HH4057" s="814"/>
      <c r="HI4057" s="814"/>
      <c r="HJ4057" s="814"/>
      <c r="HK4057" s="814"/>
      <c r="HL4057" s="814"/>
      <c r="HM4057" s="814"/>
      <c r="HN4057" s="814"/>
      <c r="HO4057" s="814"/>
      <c r="HP4057" s="814"/>
      <c r="HQ4057" s="814"/>
      <c r="HR4057" s="814"/>
      <c r="HS4057" s="814"/>
      <c r="HT4057" s="814"/>
      <c r="HU4057" s="814"/>
      <c r="HV4057" s="814"/>
      <c r="HW4057" s="814"/>
      <c r="HX4057" s="814"/>
      <c r="HY4057" s="814"/>
      <c r="HZ4057" s="814"/>
      <c r="IA4057" s="814"/>
      <c r="IB4057" s="814"/>
      <c r="IC4057" s="814"/>
      <c r="ID4057" s="814"/>
      <c r="IE4057" s="814"/>
      <c r="IF4057" s="814"/>
      <c r="IG4057" s="814"/>
      <c r="IH4057" s="814"/>
      <c r="II4057" s="814"/>
      <c r="IJ4057" s="814"/>
      <c r="IK4057" s="814"/>
      <c r="IL4057" s="814"/>
      <c r="IM4057" s="814"/>
      <c r="IN4057" s="814"/>
    </row>
    <row r="4058" spans="1:248" ht="13.5" customHeight="1">
      <c r="A4058" s="640">
        <v>126</v>
      </c>
      <c r="B4058" s="670" t="s">
        <v>793</v>
      </c>
      <c r="C4058" s="693" t="s">
        <v>709</v>
      </c>
      <c r="D4058" s="608">
        <v>2</v>
      </c>
      <c r="E4058" s="608">
        <v>2005</v>
      </c>
      <c r="F4058" s="1095">
        <v>289.73200000000003</v>
      </c>
      <c r="G4058" s="825">
        <f t="shared" si="134"/>
        <v>289.73200000000003</v>
      </c>
      <c r="H4058" s="1096">
        <v>100</v>
      </c>
      <c r="I4058" s="825">
        <f t="shared" si="135"/>
        <v>0</v>
      </c>
      <c r="J4058" s="668"/>
      <c r="K4058" s="725"/>
      <c r="L4058" s="725"/>
      <c r="M4058" s="668"/>
      <c r="N4058" s="725"/>
      <c r="O4058" s="831"/>
      <c r="P4058" s="1877"/>
      <c r="Q4058" s="814"/>
      <c r="R4058" s="814"/>
      <c r="S4058" s="814"/>
      <c r="T4058" s="814"/>
      <c r="U4058" s="814"/>
      <c r="V4058" s="814"/>
      <c r="W4058" s="814"/>
      <c r="X4058" s="814"/>
      <c r="Y4058" s="814"/>
      <c r="Z4058" s="814"/>
      <c r="AA4058" s="814"/>
      <c r="AB4058" s="814"/>
      <c r="AC4058" s="814"/>
      <c r="AD4058" s="814"/>
      <c r="AE4058" s="814"/>
      <c r="AF4058" s="814"/>
      <c r="AG4058" s="814"/>
      <c r="AH4058" s="814"/>
      <c r="AI4058" s="814"/>
      <c r="AJ4058" s="814"/>
      <c r="AK4058" s="814"/>
      <c r="AL4058" s="814"/>
      <c r="AM4058" s="814"/>
      <c r="AN4058" s="814"/>
      <c r="AO4058" s="814"/>
      <c r="AP4058" s="814"/>
      <c r="AQ4058" s="814"/>
      <c r="AR4058" s="814"/>
      <c r="AS4058" s="814"/>
      <c r="AT4058" s="814"/>
      <c r="AU4058" s="814"/>
      <c r="AV4058" s="814"/>
      <c r="AW4058" s="814"/>
      <c r="AX4058" s="814"/>
      <c r="AY4058" s="814"/>
      <c r="AZ4058" s="814"/>
      <c r="BA4058" s="814"/>
      <c r="BB4058" s="814"/>
      <c r="BC4058" s="814"/>
      <c r="BD4058" s="814"/>
      <c r="BE4058" s="814"/>
      <c r="BF4058" s="814"/>
      <c r="BG4058" s="814"/>
      <c r="BH4058" s="814"/>
      <c r="BI4058" s="814"/>
      <c r="BJ4058" s="814"/>
      <c r="BK4058" s="814"/>
      <c r="BL4058" s="814"/>
      <c r="BM4058" s="814"/>
      <c r="BN4058" s="814"/>
      <c r="BO4058" s="814"/>
      <c r="BP4058" s="814"/>
      <c r="BQ4058" s="814"/>
      <c r="BR4058" s="814"/>
      <c r="BS4058" s="814"/>
      <c r="BT4058" s="814"/>
      <c r="BU4058" s="814"/>
      <c r="BV4058" s="814"/>
      <c r="BW4058" s="814"/>
      <c r="BX4058" s="814"/>
      <c r="BY4058" s="814"/>
      <c r="BZ4058" s="814"/>
      <c r="CA4058" s="814"/>
      <c r="CB4058" s="814"/>
      <c r="CC4058" s="814"/>
      <c r="CD4058" s="814"/>
      <c r="CE4058" s="814"/>
      <c r="CF4058" s="814"/>
      <c r="CG4058" s="814"/>
      <c r="CH4058" s="814"/>
      <c r="CI4058" s="814"/>
      <c r="CJ4058" s="814"/>
      <c r="CK4058" s="814"/>
      <c r="CL4058" s="814"/>
      <c r="CM4058" s="814"/>
      <c r="CN4058" s="814"/>
      <c r="CO4058" s="814"/>
      <c r="CP4058" s="814"/>
      <c r="CQ4058" s="814"/>
      <c r="CR4058" s="814"/>
      <c r="CS4058" s="814"/>
      <c r="CT4058" s="814"/>
      <c r="CU4058" s="814"/>
      <c r="CV4058" s="814"/>
      <c r="CW4058" s="814"/>
      <c r="CX4058" s="814"/>
      <c r="CY4058" s="814"/>
      <c r="CZ4058" s="814"/>
      <c r="DA4058" s="814"/>
      <c r="DB4058" s="814"/>
      <c r="DC4058" s="814"/>
      <c r="DD4058" s="814"/>
      <c r="DE4058" s="814"/>
      <c r="DF4058" s="814"/>
      <c r="DG4058" s="814"/>
      <c r="DH4058" s="814"/>
      <c r="DI4058" s="814"/>
      <c r="DJ4058" s="814"/>
      <c r="DK4058" s="814"/>
      <c r="DL4058" s="814"/>
      <c r="DM4058" s="814"/>
      <c r="DN4058" s="814"/>
      <c r="DO4058" s="814"/>
      <c r="DP4058" s="814"/>
      <c r="DQ4058" s="814"/>
      <c r="DR4058" s="814"/>
      <c r="DS4058" s="814"/>
      <c r="DT4058" s="814"/>
      <c r="DU4058" s="814"/>
      <c r="DV4058" s="814"/>
      <c r="DW4058" s="814"/>
      <c r="DX4058" s="814"/>
      <c r="DY4058" s="814"/>
      <c r="DZ4058" s="814"/>
      <c r="EA4058" s="814"/>
      <c r="EB4058" s="814"/>
      <c r="EC4058" s="814"/>
      <c r="ED4058" s="814"/>
      <c r="EE4058" s="814"/>
      <c r="EF4058" s="814"/>
      <c r="EG4058" s="814"/>
      <c r="EH4058" s="814"/>
      <c r="EI4058" s="814"/>
      <c r="EJ4058" s="814"/>
      <c r="EK4058" s="814"/>
      <c r="EL4058" s="814"/>
      <c r="EM4058" s="814"/>
      <c r="EN4058" s="814"/>
      <c r="EO4058" s="814"/>
      <c r="EP4058" s="814"/>
      <c r="EQ4058" s="814"/>
      <c r="ER4058" s="814"/>
      <c r="ES4058" s="814"/>
      <c r="ET4058" s="814"/>
      <c r="EU4058" s="814"/>
      <c r="EV4058" s="814"/>
      <c r="EW4058" s="814"/>
      <c r="EX4058" s="814"/>
      <c r="EY4058" s="814"/>
      <c r="EZ4058" s="814"/>
      <c r="FA4058" s="814"/>
      <c r="FB4058" s="814"/>
      <c r="FC4058" s="814"/>
      <c r="FD4058" s="814"/>
      <c r="FE4058" s="814"/>
      <c r="FF4058" s="814"/>
      <c r="FG4058" s="814"/>
      <c r="FH4058" s="814"/>
      <c r="FI4058" s="814"/>
      <c r="FJ4058" s="814"/>
      <c r="FK4058" s="814"/>
      <c r="FL4058" s="814"/>
      <c r="FM4058" s="814"/>
      <c r="FN4058" s="814"/>
      <c r="FO4058" s="814"/>
      <c r="FP4058" s="814"/>
      <c r="FQ4058" s="814"/>
      <c r="FR4058" s="814"/>
      <c r="FS4058" s="814"/>
      <c r="FT4058" s="814"/>
      <c r="FU4058" s="814"/>
      <c r="FV4058" s="814"/>
      <c r="FW4058" s="814"/>
      <c r="FX4058" s="814"/>
      <c r="FY4058" s="814"/>
      <c r="FZ4058" s="814"/>
      <c r="GA4058" s="814"/>
      <c r="GB4058" s="814"/>
      <c r="GC4058" s="814"/>
      <c r="GD4058" s="814"/>
      <c r="GE4058" s="814"/>
      <c r="GF4058" s="814"/>
      <c r="GG4058" s="814"/>
      <c r="GH4058" s="814"/>
      <c r="GI4058" s="814"/>
      <c r="GJ4058" s="814"/>
      <c r="GK4058" s="814"/>
      <c r="GL4058" s="814"/>
      <c r="GM4058" s="814"/>
      <c r="GN4058" s="814"/>
      <c r="GO4058" s="814"/>
      <c r="GP4058" s="814"/>
      <c r="GQ4058" s="814"/>
      <c r="GR4058" s="814"/>
      <c r="GS4058" s="814"/>
      <c r="GT4058" s="814"/>
      <c r="GU4058" s="814"/>
      <c r="GV4058" s="814"/>
      <c r="GW4058" s="814"/>
      <c r="GX4058" s="814"/>
      <c r="GY4058" s="814"/>
      <c r="GZ4058" s="814"/>
      <c r="HA4058" s="814"/>
      <c r="HB4058" s="814"/>
      <c r="HC4058" s="814"/>
      <c r="HD4058" s="814"/>
      <c r="HE4058" s="814"/>
      <c r="HF4058" s="814"/>
      <c r="HG4058" s="814"/>
      <c r="HH4058" s="814"/>
      <c r="HI4058" s="814"/>
      <c r="HJ4058" s="814"/>
      <c r="HK4058" s="814"/>
      <c r="HL4058" s="814"/>
      <c r="HM4058" s="814"/>
      <c r="HN4058" s="814"/>
      <c r="HO4058" s="814"/>
      <c r="HP4058" s="814"/>
      <c r="HQ4058" s="814"/>
      <c r="HR4058" s="814"/>
      <c r="HS4058" s="814"/>
      <c r="HT4058" s="814"/>
      <c r="HU4058" s="814"/>
      <c r="HV4058" s="814"/>
      <c r="HW4058" s="814"/>
      <c r="HX4058" s="814"/>
      <c r="HY4058" s="814"/>
      <c r="HZ4058" s="814"/>
      <c r="IA4058" s="814"/>
      <c r="IB4058" s="814"/>
      <c r="IC4058" s="814"/>
      <c r="ID4058" s="814"/>
      <c r="IE4058" s="814"/>
      <c r="IF4058" s="814"/>
      <c r="IG4058" s="814"/>
      <c r="IH4058" s="814"/>
      <c r="II4058" s="814"/>
      <c r="IJ4058" s="814"/>
      <c r="IK4058" s="814"/>
      <c r="IL4058" s="814"/>
      <c r="IM4058" s="814"/>
      <c r="IN4058" s="814"/>
    </row>
    <row r="4059" spans="1:248" ht="13.5" customHeight="1">
      <c r="A4059" s="640">
        <v>127</v>
      </c>
      <c r="B4059" s="670" t="s">
        <v>793</v>
      </c>
      <c r="C4059" s="693" t="s">
        <v>709</v>
      </c>
      <c r="D4059" s="608">
        <v>1</v>
      </c>
      <c r="E4059" s="608">
        <v>2005</v>
      </c>
      <c r="F4059" s="1095">
        <v>110.40900000000001</v>
      </c>
      <c r="G4059" s="825">
        <f t="shared" si="134"/>
        <v>110.40900000000001</v>
      </c>
      <c r="H4059" s="1096">
        <v>100</v>
      </c>
      <c r="I4059" s="825">
        <f t="shared" si="135"/>
        <v>0</v>
      </c>
      <c r="J4059" s="668"/>
      <c r="K4059" s="725"/>
      <c r="L4059" s="725"/>
      <c r="M4059" s="668"/>
      <c r="N4059" s="725"/>
      <c r="O4059" s="831"/>
      <c r="P4059" s="1877"/>
      <c r="Q4059" s="814"/>
      <c r="R4059" s="814"/>
      <c r="S4059" s="814"/>
      <c r="T4059" s="814"/>
      <c r="U4059" s="814"/>
      <c r="V4059" s="814"/>
      <c r="W4059" s="814"/>
      <c r="X4059" s="814"/>
      <c r="Y4059" s="814"/>
      <c r="Z4059" s="814"/>
      <c r="AA4059" s="814"/>
      <c r="AB4059" s="814"/>
      <c r="AC4059" s="814"/>
      <c r="AD4059" s="814"/>
      <c r="AE4059" s="814"/>
      <c r="AF4059" s="814"/>
      <c r="AG4059" s="814"/>
      <c r="AH4059" s="814"/>
      <c r="AI4059" s="814"/>
      <c r="AJ4059" s="814"/>
      <c r="AK4059" s="814"/>
      <c r="AL4059" s="814"/>
      <c r="AM4059" s="814"/>
      <c r="AN4059" s="814"/>
      <c r="AO4059" s="814"/>
      <c r="AP4059" s="814"/>
      <c r="AQ4059" s="814"/>
      <c r="AR4059" s="814"/>
      <c r="AS4059" s="814"/>
      <c r="AT4059" s="814"/>
      <c r="AU4059" s="814"/>
      <c r="AV4059" s="814"/>
      <c r="AW4059" s="814"/>
      <c r="AX4059" s="814"/>
      <c r="AY4059" s="814"/>
      <c r="AZ4059" s="814"/>
      <c r="BA4059" s="814"/>
      <c r="BB4059" s="814"/>
      <c r="BC4059" s="814"/>
      <c r="BD4059" s="814"/>
      <c r="BE4059" s="814"/>
      <c r="BF4059" s="814"/>
      <c r="BG4059" s="814"/>
      <c r="BH4059" s="814"/>
      <c r="BI4059" s="814"/>
      <c r="BJ4059" s="814"/>
      <c r="BK4059" s="814"/>
      <c r="BL4059" s="814"/>
      <c r="BM4059" s="814"/>
      <c r="BN4059" s="814"/>
      <c r="BO4059" s="814"/>
      <c r="BP4059" s="814"/>
      <c r="BQ4059" s="814"/>
      <c r="BR4059" s="814"/>
      <c r="BS4059" s="814"/>
      <c r="BT4059" s="814"/>
      <c r="BU4059" s="814"/>
      <c r="BV4059" s="814"/>
      <c r="BW4059" s="814"/>
      <c r="BX4059" s="814"/>
      <c r="BY4059" s="814"/>
      <c r="BZ4059" s="814"/>
      <c r="CA4059" s="814"/>
      <c r="CB4059" s="814"/>
      <c r="CC4059" s="814"/>
      <c r="CD4059" s="814"/>
      <c r="CE4059" s="814"/>
      <c r="CF4059" s="814"/>
      <c r="CG4059" s="814"/>
      <c r="CH4059" s="814"/>
      <c r="CI4059" s="814"/>
      <c r="CJ4059" s="814"/>
      <c r="CK4059" s="814"/>
      <c r="CL4059" s="814"/>
      <c r="CM4059" s="814"/>
      <c r="CN4059" s="814"/>
      <c r="CO4059" s="814"/>
      <c r="CP4059" s="814"/>
      <c r="CQ4059" s="814"/>
      <c r="CR4059" s="814"/>
      <c r="CS4059" s="814"/>
      <c r="CT4059" s="814"/>
      <c r="CU4059" s="814"/>
      <c r="CV4059" s="814"/>
      <c r="CW4059" s="814"/>
      <c r="CX4059" s="814"/>
      <c r="CY4059" s="814"/>
      <c r="CZ4059" s="814"/>
      <c r="DA4059" s="814"/>
      <c r="DB4059" s="814"/>
      <c r="DC4059" s="814"/>
      <c r="DD4059" s="814"/>
      <c r="DE4059" s="814"/>
      <c r="DF4059" s="814"/>
      <c r="DG4059" s="814"/>
      <c r="DH4059" s="814"/>
      <c r="DI4059" s="814"/>
      <c r="DJ4059" s="814"/>
      <c r="DK4059" s="814"/>
      <c r="DL4059" s="814"/>
      <c r="DM4059" s="814"/>
      <c r="DN4059" s="814"/>
      <c r="DO4059" s="814"/>
      <c r="DP4059" s="814"/>
      <c r="DQ4059" s="814"/>
      <c r="DR4059" s="814"/>
      <c r="DS4059" s="814"/>
      <c r="DT4059" s="814"/>
      <c r="DU4059" s="814"/>
      <c r="DV4059" s="814"/>
      <c r="DW4059" s="814"/>
      <c r="DX4059" s="814"/>
      <c r="DY4059" s="814"/>
      <c r="DZ4059" s="814"/>
      <c r="EA4059" s="814"/>
      <c r="EB4059" s="814"/>
      <c r="EC4059" s="814"/>
      <c r="ED4059" s="814"/>
      <c r="EE4059" s="814"/>
      <c r="EF4059" s="814"/>
      <c r="EG4059" s="814"/>
      <c r="EH4059" s="814"/>
      <c r="EI4059" s="814"/>
      <c r="EJ4059" s="814"/>
      <c r="EK4059" s="814"/>
      <c r="EL4059" s="814"/>
      <c r="EM4059" s="814"/>
      <c r="EN4059" s="814"/>
      <c r="EO4059" s="814"/>
      <c r="EP4059" s="814"/>
      <c r="EQ4059" s="814"/>
      <c r="ER4059" s="814"/>
      <c r="ES4059" s="814"/>
      <c r="ET4059" s="814"/>
      <c r="EU4059" s="814"/>
      <c r="EV4059" s="814"/>
      <c r="EW4059" s="814"/>
      <c r="EX4059" s="814"/>
      <c r="EY4059" s="814"/>
      <c r="EZ4059" s="814"/>
      <c r="FA4059" s="814"/>
      <c r="FB4059" s="814"/>
      <c r="FC4059" s="814"/>
      <c r="FD4059" s="814"/>
      <c r="FE4059" s="814"/>
      <c r="FF4059" s="814"/>
      <c r="FG4059" s="814"/>
      <c r="FH4059" s="814"/>
      <c r="FI4059" s="814"/>
      <c r="FJ4059" s="814"/>
      <c r="FK4059" s="814"/>
      <c r="FL4059" s="814"/>
      <c r="FM4059" s="814"/>
      <c r="FN4059" s="814"/>
      <c r="FO4059" s="814"/>
      <c r="FP4059" s="814"/>
      <c r="FQ4059" s="814"/>
      <c r="FR4059" s="814"/>
      <c r="FS4059" s="814"/>
      <c r="FT4059" s="814"/>
      <c r="FU4059" s="814"/>
      <c r="FV4059" s="814"/>
      <c r="FW4059" s="814"/>
      <c r="FX4059" s="814"/>
      <c r="FY4059" s="814"/>
      <c r="FZ4059" s="814"/>
      <c r="GA4059" s="814"/>
      <c r="GB4059" s="814"/>
      <c r="GC4059" s="814"/>
      <c r="GD4059" s="814"/>
      <c r="GE4059" s="814"/>
      <c r="GF4059" s="814"/>
      <c r="GG4059" s="814"/>
      <c r="GH4059" s="814"/>
      <c r="GI4059" s="814"/>
      <c r="GJ4059" s="814"/>
      <c r="GK4059" s="814"/>
      <c r="GL4059" s="814"/>
      <c r="GM4059" s="814"/>
      <c r="GN4059" s="814"/>
      <c r="GO4059" s="814"/>
      <c r="GP4059" s="814"/>
      <c r="GQ4059" s="814"/>
      <c r="GR4059" s="814"/>
      <c r="GS4059" s="814"/>
      <c r="GT4059" s="814"/>
      <c r="GU4059" s="814"/>
      <c r="GV4059" s="814"/>
      <c r="GW4059" s="814"/>
      <c r="GX4059" s="814"/>
      <c r="GY4059" s="814"/>
      <c r="GZ4059" s="814"/>
      <c r="HA4059" s="814"/>
      <c r="HB4059" s="814"/>
      <c r="HC4059" s="814"/>
      <c r="HD4059" s="814"/>
      <c r="HE4059" s="814"/>
      <c r="HF4059" s="814"/>
      <c r="HG4059" s="814"/>
      <c r="HH4059" s="814"/>
      <c r="HI4059" s="814"/>
      <c r="HJ4059" s="814"/>
      <c r="HK4059" s="814"/>
      <c r="HL4059" s="814"/>
      <c r="HM4059" s="814"/>
      <c r="HN4059" s="814"/>
      <c r="HO4059" s="814"/>
      <c r="HP4059" s="814"/>
      <c r="HQ4059" s="814"/>
      <c r="HR4059" s="814"/>
      <c r="HS4059" s="814"/>
      <c r="HT4059" s="814"/>
      <c r="HU4059" s="814"/>
      <c r="HV4059" s="814"/>
      <c r="HW4059" s="814"/>
      <c r="HX4059" s="814"/>
      <c r="HY4059" s="814"/>
      <c r="HZ4059" s="814"/>
      <c r="IA4059" s="814"/>
      <c r="IB4059" s="814"/>
      <c r="IC4059" s="814"/>
      <c r="ID4059" s="814"/>
      <c r="IE4059" s="814"/>
      <c r="IF4059" s="814"/>
      <c r="IG4059" s="814"/>
      <c r="IH4059" s="814"/>
      <c r="II4059" s="814"/>
      <c r="IJ4059" s="814"/>
      <c r="IK4059" s="814"/>
      <c r="IL4059" s="814"/>
      <c r="IM4059" s="814"/>
      <c r="IN4059" s="814"/>
    </row>
    <row r="4060" spans="1:248" ht="13.5" customHeight="1">
      <c r="A4060" s="640">
        <v>128</v>
      </c>
      <c r="B4060" s="670" t="s">
        <v>1978</v>
      </c>
      <c r="C4060" s="693" t="s">
        <v>709</v>
      </c>
      <c r="D4060" s="608">
        <v>2</v>
      </c>
      <c r="E4060" s="608">
        <v>2005</v>
      </c>
      <c r="F4060" s="1095">
        <v>289.73200000000003</v>
      </c>
      <c r="G4060" s="825">
        <f t="shared" si="134"/>
        <v>289.73200000000003</v>
      </c>
      <c r="H4060" s="1096">
        <v>100</v>
      </c>
      <c r="I4060" s="825">
        <f t="shared" si="135"/>
        <v>0</v>
      </c>
      <c r="J4060" s="668"/>
      <c r="K4060" s="725"/>
      <c r="L4060" s="725"/>
      <c r="M4060" s="668"/>
      <c r="N4060" s="725"/>
      <c r="O4060" s="831"/>
      <c r="P4060" s="1877"/>
      <c r="Q4060" s="814"/>
      <c r="R4060" s="814"/>
      <c r="S4060" s="814"/>
      <c r="T4060" s="814"/>
      <c r="U4060" s="814"/>
      <c r="V4060" s="814"/>
      <c r="W4060" s="814"/>
      <c r="X4060" s="814"/>
      <c r="Y4060" s="814"/>
      <c r="Z4060" s="814"/>
      <c r="AA4060" s="814"/>
      <c r="AB4060" s="814"/>
      <c r="AC4060" s="814"/>
      <c r="AD4060" s="814"/>
      <c r="AE4060" s="814"/>
      <c r="AF4060" s="814"/>
      <c r="AG4060" s="814"/>
      <c r="AH4060" s="814"/>
      <c r="AI4060" s="814"/>
      <c r="AJ4060" s="814"/>
      <c r="AK4060" s="814"/>
      <c r="AL4060" s="814"/>
      <c r="AM4060" s="814"/>
      <c r="AN4060" s="814"/>
      <c r="AO4060" s="814"/>
      <c r="AP4060" s="814"/>
      <c r="AQ4060" s="814"/>
      <c r="AR4060" s="814"/>
      <c r="AS4060" s="814"/>
      <c r="AT4060" s="814"/>
      <c r="AU4060" s="814"/>
      <c r="AV4060" s="814"/>
      <c r="AW4060" s="814"/>
      <c r="AX4060" s="814"/>
      <c r="AY4060" s="814"/>
      <c r="AZ4060" s="814"/>
      <c r="BA4060" s="814"/>
      <c r="BB4060" s="814"/>
      <c r="BC4060" s="814"/>
      <c r="BD4060" s="814"/>
      <c r="BE4060" s="814"/>
      <c r="BF4060" s="814"/>
      <c r="BG4060" s="814"/>
      <c r="BH4060" s="814"/>
      <c r="BI4060" s="814"/>
      <c r="BJ4060" s="814"/>
      <c r="BK4060" s="814"/>
      <c r="BL4060" s="814"/>
      <c r="BM4060" s="814"/>
      <c r="BN4060" s="814"/>
      <c r="BO4060" s="814"/>
      <c r="BP4060" s="814"/>
      <c r="BQ4060" s="814"/>
      <c r="BR4060" s="814"/>
      <c r="BS4060" s="814"/>
      <c r="BT4060" s="814"/>
      <c r="BU4060" s="814"/>
      <c r="BV4060" s="814"/>
      <c r="BW4060" s="814"/>
      <c r="BX4060" s="814"/>
      <c r="BY4060" s="814"/>
      <c r="BZ4060" s="814"/>
      <c r="CA4060" s="814"/>
      <c r="CB4060" s="814"/>
      <c r="CC4060" s="814"/>
      <c r="CD4060" s="814"/>
      <c r="CE4060" s="814"/>
      <c r="CF4060" s="814"/>
      <c r="CG4060" s="814"/>
      <c r="CH4060" s="814"/>
      <c r="CI4060" s="814"/>
      <c r="CJ4060" s="814"/>
      <c r="CK4060" s="814"/>
      <c r="CL4060" s="814"/>
      <c r="CM4060" s="814"/>
      <c r="CN4060" s="814"/>
      <c r="CO4060" s="814"/>
      <c r="CP4060" s="814"/>
      <c r="CQ4060" s="814"/>
      <c r="CR4060" s="814"/>
      <c r="CS4060" s="814"/>
      <c r="CT4060" s="814"/>
      <c r="CU4060" s="814"/>
      <c r="CV4060" s="814"/>
      <c r="CW4060" s="814"/>
      <c r="CX4060" s="814"/>
      <c r="CY4060" s="814"/>
      <c r="CZ4060" s="814"/>
      <c r="DA4060" s="814"/>
      <c r="DB4060" s="814"/>
      <c r="DC4060" s="814"/>
      <c r="DD4060" s="814"/>
      <c r="DE4060" s="814"/>
      <c r="DF4060" s="814"/>
      <c r="DG4060" s="814"/>
      <c r="DH4060" s="814"/>
      <c r="DI4060" s="814"/>
      <c r="DJ4060" s="814"/>
      <c r="DK4060" s="814"/>
      <c r="DL4060" s="814"/>
      <c r="DM4060" s="814"/>
      <c r="DN4060" s="814"/>
      <c r="DO4060" s="814"/>
      <c r="DP4060" s="814"/>
      <c r="DQ4060" s="814"/>
      <c r="DR4060" s="814"/>
      <c r="DS4060" s="814"/>
      <c r="DT4060" s="814"/>
      <c r="DU4060" s="814"/>
      <c r="DV4060" s="814"/>
      <c r="DW4060" s="814"/>
      <c r="DX4060" s="814"/>
      <c r="DY4060" s="814"/>
      <c r="DZ4060" s="814"/>
      <c r="EA4060" s="814"/>
      <c r="EB4060" s="814"/>
      <c r="EC4060" s="814"/>
      <c r="ED4060" s="814"/>
      <c r="EE4060" s="814"/>
      <c r="EF4060" s="814"/>
      <c r="EG4060" s="814"/>
      <c r="EH4060" s="814"/>
      <c r="EI4060" s="814"/>
      <c r="EJ4060" s="814"/>
      <c r="EK4060" s="814"/>
      <c r="EL4060" s="814"/>
      <c r="EM4060" s="814"/>
      <c r="EN4060" s="814"/>
      <c r="EO4060" s="814"/>
      <c r="EP4060" s="814"/>
      <c r="EQ4060" s="814"/>
      <c r="ER4060" s="814"/>
      <c r="ES4060" s="814"/>
      <c r="ET4060" s="814"/>
      <c r="EU4060" s="814"/>
      <c r="EV4060" s="814"/>
      <c r="EW4060" s="814"/>
      <c r="EX4060" s="814"/>
      <c r="EY4060" s="814"/>
      <c r="EZ4060" s="814"/>
      <c r="FA4060" s="814"/>
      <c r="FB4060" s="814"/>
      <c r="FC4060" s="814"/>
      <c r="FD4060" s="814"/>
      <c r="FE4060" s="814"/>
      <c r="FF4060" s="814"/>
      <c r="FG4060" s="814"/>
      <c r="FH4060" s="814"/>
      <c r="FI4060" s="814"/>
      <c r="FJ4060" s="814"/>
      <c r="FK4060" s="814"/>
      <c r="FL4060" s="814"/>
      <c r="FM4060" s="814"/>
      <c r="FN4060" s="814"/>
      <c r="FO4060" s="814"/>
      <c r="FP4060" s="814"/>
      <c r="FQ4060" s="814"/>
      <c r="FR4060" s="814"/>
      <c r="FS4060" s="814"/>
      <c r="FT4060" s="814"/>
      <c r="FU4060" s="814"/>
      <c r="FV4060" s="814"/>
      <c r="FW4060" s="814"/>
      <c r="FX4060" s="814"/>
      <c r="FY4060" s="814"/>
      <c r="FZ4060" s="814"/>
      <c r="GA4060" s="814"/>
      <c r="GB4060" s="814"/>
      <c r="GC4060" s="814"/>
      <c r="GD4060" s="814"/>
      <c r="GE4060" s="814"/>
      <c r="GF4060" s="814"/>
      <c r="GG4060" s="814"/>
      <c r="GH4060" s="814"/>
      <c r="GI4060" s="814"/>
      <c r="GJ4060" s="814"/>
      <c r="GK4060" s="814"/>
      <c r="GL4060" s="814"/>
      <c r="GM4060" s="814"/>
      <c r="GN4060" s="814"/>
      <c r="GO4060" s="814"/>
      <c r="GP4060" s="814"/>
      <c r="GQ4060" s="814"/>
      <c r="GR4060" s="814"/>
      <c r="GS4060" s="814"/>
      <c r="GT4060" s="814"/>
      <c r="GU4060" s="814"/>
      <c r="GV4060" s="814"/>
      <c r="GW4060" s="814"/>
      <c r="GX4060" s="814"/>
      <c r="GY4060" s="814"/>
      <c r="GZ4060" s="814"/>
      <c r="HA4060" s="814"/>
      <c r="HB4060" s="814"/>
      <c r="HC4060" s="814"/>
      <c r="HD4060" s="814"/>
      <c r="HE4060" s="814"/>
      <c r="HF4060" s="814"/>
      <c r="HG4060" s="814"/>
      <c r="HH4060" s="814"/>
      <c r="HI4060" s="814"/>
      <c r="HJ4060" s="814"/>
      <c r="HK4060" s="814"/>
      <c r="HL4060" s="814"/>
      <c r="HM4060" s="814"/>
      <c r="HN4060" s="814"/>
      <c r="HO4060" s="814"/>
      <c r="HP4060" s="814"/>
      <c r="HQ4060" s="814"/>
      <c r="HR4060" s="814"/>
      <c r="HS4060" s="814"/>
      <c r="HT4060" s="814"/>
      <c r="HU4060" s="814"/>
      <c r="HV4060" s="814"/>
      <c r="HW4060" s="814"/>
      <c r="HX4060" s="814"/>
      <c r="HY4060" s="814"/>
      <c r="HZ4060" s="814"/>
      <c r="IA4060" s="814"/>
      <c r="IB4060" s="814"/>
      <c r="IC4060" s="814"/>
      <c r="ID4060" s="814"/>
      <c r="IE4060" s="814"/>
      <c r="IF4060" s="814"/>
      <c r="IG4060" s="814"/>
      <c r="IH4060" s="814"/>
      <c r="II4060" s="814"/>
      <c r="IJ4060" s="814"/>
      <c r="IK4060" s="814"/>
      <c r="IL4060" s="814"/>
      <c r="IM4060" s="814"/>
      <c r="IN4060" s="814"/>
    </row>
    <row r="4061" spans="1:248" ht="13.5" customHeight="1">
      <c r="A4061" s="640">
        <v>129</v>
      </c>
      <c r="B4061" s="670" t="s">
        <v>1979</v>
      </c>
      <c r="C4061" s="693" t="s">
        <v>709</v>
      </c>
      <c r="D4061" s="608">
        <v>1</v>
      </c>
      <c r="E4061" s="608">
        <v>2007</v>
      </c>
      <c r="F4061" s="1095">
        <v>38</v>
      </c>
      <c r="G4061" s="825">
        <f t="shared" si="134"/>
        <v>38</v>
      </c>
      <c r="H4061" s="1096">
        <v>100</v>
      </c>
      <c r="I4061" s="825">
        <f t="shared" si="135"/>
        <v>0</v>
      </c>
      <c r="J4061" s="668"/>
      <c r="K4061" s="725"/>
      <c r="L4061" s="725"/>
      <c r="M4061" s="668"/>
      <c r="N4061" s="725"/>
      <c r="O4061" s="831"/>
      <c r="P4061" s="1877"/>
      <c r="Q4061" s="814"/>
      <c r="R4061" s="814"/>
      <c r="S4061" s="814"/>
      <c r="T4061" s="814"/>
      <c r="U4061" s="814"/>
      <c r="V4061" s="814"/>
      <c r="W4061" s="814"/>
      <c r="X4061" s="814"/>
      <c r="Y4061" s="814"/>
      <c r="Z4061" s="814"/>
      <c r="AA4061" s="814"/>
      <c r="AB4061" s="814"/>
      <c r="AC4061" s="814"/>
      <c r="AD4061" s="814"/>
      <c r="AE4061" s="814"/>
      <c r="AF4061" s="814"/>
      <c r="AG4061" s="814"/>
      <c r="AH4061" s="814"/>
      <c r="AI4061" s="814"/>
      <c r="AJ4061" s="814"/>
      <c r="AK4061" s="814"/>
      <c r="AL4061" s="814"/>
      <c r="AM4061" s="814"/>
      <c r="AN4061" s="814"/>
      <c r="AO4061" s="814"/>
      <c r="AP4061" s="814"/>
      <c r="AQ4061" s="814"/>
      <c r="AR4061" s="814"/>
      <c r="AS4061" s="814"/>
      <c r="AT4061" s="814"/>
      <c r="AU4061" s="814"/>
      <c r="AV4061" s="814"/>
      <c r="AW4061" s="814"/>
      <c r="AX4061" s="814"/>
      <c r="AY4061" s="814"/>
      <c r="AZ4061" s="814"/>
      <c r="BA4061" s="814"/>
      <c r="BB4061" s="814"/>
      <c r="BC4061" s="814"/>
      <c r="BD4061" s="814"/>
      <c r="BE4061" s="814"/>
      <c r="BF4061" s="814"/>
      <c r="BG4061" s="814"/>
      <c r="BH4061" s="814"/>
      <c r="BI4061" s="814"/>
      <c r="BJ4061" s="814"/>
      <c r="BK4061" s="814"/>
      <c r="BL4061" s="814"/>
      <c r="BM4061" s="814"/>
      <c r="BN4061" s="814"/>
      <c r="BO4061" s="814"/>
      <c r="BP4061" s="814"/>
      <c r="BQ4061" s="814"/>
      <c r="BR4061" s="814"/>
      <c r="BS4061" s="814"/>
      <c r="BT4061" s="814"/>
      <c r="BU4061" s="814"/>
      <c r="BV4061" s="814"/>
      <c r="BW4061" s="814"/>
      <c r="BX4061" s="814"/>
      <c r="BY4061" s="814"/>
      <c r="BZ4061" s="814"/>
      <c r="CA4061" s="814"/>
      <c r="CB4061" s="814"/>
      <c r="CC4061" s="814"/>
      <c r="CD4061" s="814"/>
      <c r="CE4061" s="814"/>
      <c r="CF4061" s="814"/>
      <c r="CG4061" s="814"/>
      <c r="CH4061" s="814"/>
      <c r="CI4061" s="814"/>
      <c r="CJ4061" s="814"/>
      <c r="CK4061" s="814"/>
      <c r="CL4061" s="814"/>
      <c r="CM4061" s="814"/>
      <c r="CN4061" s="814"/>
      <c r="CO4061" s="814"/>
      <c r="CP4061" s="814"/>
      <c r="CQ4061" s="814"/>
      <c r="CR4061" s="814"/>
      <c r="CS4061" s="814"/>
      <c r="CT4061" s="814"/>
      <c r="CU4061" s="814"/>
      <c r="CV4061" s="814"/>
      <c r="CW4061" s="814"/>
      <c r="CX4061" s="814"/>
      <c r="CY4061" s="814"/>
      <c r="CZ4061" s="814"/>
      <c r="DA4061" s="814"/>
      <c r="DB4061" s="814"/>
      <c r="DC4061" s="814"/>
      <c r="DD4061" s="814"/>
      <c r="DE4061" s="814"/>
      <c r="DF4061" s="814"/>
      <c r="DG4061" s="814"/>
      <c r="DH4061" s="814"/>
      <c r="DI4061" s="814"/>
      <c r="DJ4061" s="814"/>
      <c r="DK4061" s="814"/>
      <c r="DL4061" s="814"/>
      <c r="DM4061" s="814"/>
      <c r="DN4061" s="814"/>
      <c r="DO4061" s="814"/>
      <c r="DP4061" s="814"/>
      <c r="DQ4061" s="814"/>
      <c r="DR4061" s="814"/>
      <c r="DS4061" s="814"/>
      <c r="DT4061" s="814"/>
      <c r="DU4061" s="814"/>
      <c r="DV4061" s="814"/>
      <c r="DW4061" s="814"/>
      <c r="DX4061" s="814"/>
      <c r="DY4061" s="814"/>
      <c r="DZ4061" s="814"/>
      <c r="EA4061" s="814"/>
      <c r="EB4061" s="814"/>
      <c r="EC4061" s="814"/>
      <c r="ED4061" s="814"/>
      <c r="EE4061" s="814"/>
      <c r="EF4061" s="814"/>
      <c r="EG4061" s="814"/>
      <c r="EH4061" s="814"/>
      <c r="EI4061" s="814"/>
      <c r="EJ4061" s="814"/>
      <c r="EK4061" s="814"/>
      <c r="EL4061" s="814"/>
      <c r="EM4061" s="814"/>
      <c r="EN4061" s="814"/>
      <c r="EO4061" s="814"/>
      <c r="EP4061" s="814"/>
      <c r="EQ4061" s="814"/>
      <c r="ER4061" s="814"/>
      <c r="ES4061" s="814"/>
      <c r="ET4061" s="814"/>
      <c r="EU4061" s="814"/>
      <c r="EV4061" s="814"/>
      <c r="EW4061" s="814"/>
      <c r="EX4061" s="814"/>
      <c r="EY4061" s="814"/>
      <c r="EZ4061" s="814"/>
      <c r="FA4061" s="814"/>
      <c r="FB4061" s="814"/>
      <c r="FC4061" s="814"/>
      <c r="FD4061" s="814"/>
      <c r="FE4061" s="814"/>
      <c r="FF4061" s="814"/>
      <c r="FG4061" s="814"/>
      <c r="FH4061" s="814"/>
      <c r="FI4061" s="814"/>
      <c r="FJ4061" s="814"/>
      <c r="FK4061" s="814"/>
      <c r="FL4061" s="814"/>
      <c r="FM4061" s="814"/>
      <c r="FN4061" s="814"/>
      <c r="FO4061" s="814"/>
      <c r="FP4061" s="814"/>
      <c r="FQ4061" s="814"/>
      <c r="FR4061" s="814"/>
      <c r="FS4061" s="814"/>
      <c r="FT4061" s="814"/>
      <c r="FU4061" s="814"/>
      <c r="FV4061" s="814"/>
      <c r="FW4061" s="814"/>
      <c r="FX4061" s="814"/>
      <c r="FY4061" s="814"/>
      <c r="FZ4061" s="814"/>
      <c r="GA4061" s="814"/>
      <c r="GB4061" s="814"/>
      <c r="GC4061" s="814"/>
      <c r="GD4061" s="814"/>
      <c r="GE4061" s="814"/>
      <c r="GF4061" s="814"/>
      <c r="GG4061" s="814"/>
      <c r="GH4061" s="814"/>
      <c r="GI4061" s="814"/>
      <c r="GJ4061" s="814"/>
      <c r="GK4061" s="814"/>
      <c r="GL4061" s="814"/>
      <c r="GM4061" s="814"/>
      <c r="GN4061" s="814"/>
      <c r="GO4061" s="814"/>
      <c r="GP4061" s="814"/>
      <c r="GQ4061" s="814"/>
      <c r="GR4061" s="814"/>
      <c r="GS4061" s="814"/>
      <c r="GT4061" s="814"/>
      <c r="GU4061" s="814"/>
      <c r="GV4061" s="814"/>
      <c r="GW4061" s="814"/>
      <c r="GX4061" s="814"/>
      <c r="GY4061" s="814"/>
      <c r="GZ4061" s="814"/>
      <c r="HA4061" s="814"/>
      <c r="HB4061" s="814"/>
      <c r="HC4061" s="814"/>
      <c r="HD4061" s="814"/>
      <c r="HE4061" s="814"/>
      <c r="HF4061" s="814"/>
      <c r="HG4061" s="814"/>
      <c r="HH4061" s="814"/>
      <c r="HI4061" s="814"/>
      <c r="HJ4061" s="814"/>
      <c r="HK4061" s="814"/>
      <c r="HL4061" s="814"/>
      <c r="HM4061" s="814"/>
      <c r="HN4061" s="814"/>
      <c r="HO4061" s="814"/>
      <c r="HP4061" s="814"/>
      <c r="HQ4061" s="814"/>
      <c r="HR4061" s="814"/>
      <c r="HS4061" s="814"/>
      <c r="HT4061" s="814"/>
      <c r="HU4061" s="814"/>
      <c r="HV4061" s="814"/>
      <c r="HW4061" s="814"/>
      <c r="HX4061" s="814"/>
      <c r="HY4061" s="814"/>
      <c r="HZ4061" s="814"/>
      <c r="IA4061" s="814"/>
      <c r="IB4061" s="814"/>
      <c r="IC4061" s="814"/>
      <c r="ID4061" s="814"/>
      <c r="IE4061" s="814"/>
      <c r="IF4061" s="814"/>
      <c r="IG4061" s="814"/>
      <c r="IH4061" s="814"/>
      <c r="II4061" s="814"/>
      <c r="IJ4061" s="814"/>
      <c r="IK4061" s="814"/>
      <c r="IL4061" s="814"/>
      <c r="IM4061" s="814"/>
      <c r="IN4061" s="814"/>
    </row>
    <row r="4062" spans="1:248" ht="13.5" customHeight="1">
      <c r="A4062" s="640">
        <v>130</v>
      </c>
      <c r="B4062" s="670" t="s">
        <v>815</v>
      </c>
      <c r="C4062" s="693" t="s">
        <v>709</v>
      </c>
      <c r="D4062" s="608">
        <v>1</v>
      </c>
      <c r="E4062" s="608">
        <v>2007</v>
      </c>
      <c r="F4062" s="1095">
        <v>32</v>
      </c>
      <c r="G4062" s="825">
        <f t="shared" si="134"/>
        <v>32</v>
      </c>
      <c r="H4062" s="1096">
        <v>100</v>
      </c>
      <c r="I4062" s="825">
        <f t="shared" si="135"/>
        <v>0</v>
      </c>
      <c r="J4062" s="668"/>
      <c r="K4062" s="725"/>
      <c r="L4062" s="725"/>
      <c r="M4062" s="668"/>
      <c r="N4062" s="725"/>
      <c r="O4062" s="831"/>
      <c r="P4062" s="1877"/>
      <c r="Q4062" s="814"/>
      <c r="R4062" s="814"/>
      <c r="S4062" s="814"/>
      <c r="T4062" s="814"/>
      <c r="U4062" s="814"/>
      <c r="V4062" s="814"/>
      <c r="W4062" s="814"/>
      <c r="X4062" s="814"/>
      <c r="Y4062" s="814"/>
      <c r="Z4062" s="814"/>
      <c r="AA4062" s="814"/>
      <c r="AB4062" s="814"/>
      <c r="AC4062" s="814"/>
      <c r="AD4062" s="814"/>
      <c r="AE4062" s="814"/>
      <c r="AF4062" s="814"/>
      <c r="AG4062" s="814"/>
      <c r="AH4062" s="814"/>
      <c r="AI4062" s="814"/>
      <c r="AJ4062" s="814"/>
      <c r="AK4062" s="814"/>
      <c r="AL4062" s="814"/>
      <c r="AM4062" s="814"/>
      <c r="AN4062" s="814"/>
      <c r="AO4062" s="814"/>
      <c r="AP4062" s="814"/>
      <c r="AQ4062" s="814"/>
      <c r="AR4062" s="814"/>
      <c r="AS4062" s="814"/>
      <c r="AT4062" s="814"/>
      <c r="AU4062" s="814"/>
      <c r="AV4062" s="814"/>
      <c r="AW4062" s="814"/>
      <c r="AX4062" s="814"/>
      <c r="AY4062" s="814"/>
      <c r="AZ4062" s="814"/>
      <c r="BA4062" s="814"/>
      <c r="BB4062" s="814"/>
      <c r="BC4062" s="814"/>
      <c r="BD4062" s="814"/>
      <c r="BE4062" s="814"/>
      <c r="BF4062" s="814"/>
      <c r="BG4062" s="814"/>
      <c r="BH4062" s="814"/>
      <c r="BI4062" s="814"/>
      <c r="BJ4062" s="814"/>
      <c r="BK4062" s="814"/>
      <c r="BL4062" s="814"/>
      <c r="BM4062" s="814"/>
      <c r="BN4062" s="814"/>
      <c r="BO4062" s="814"/>
      <c r="BP4062" s="814"/>
      <c r="BQ4062" s="814"/>
      <c r="BR4062" s="814"/>
      <c r="BS4062" s="814"/>
      <c r="BT4062" s="814"/>
      <c r="BU4062" s="814"/>
      <c r="BV4062" s="814"/>
      <c r="BW4062" s="814"/>
      <c r="BX4062" s="814"/>
      <c r="BY4062" s="814"/>
      <c r="BZ4062" s="814"/>
      <c r="CA4062" s="814"/>
      <c r="CB4062" s="814"/>
      <c r="CC4062" s="814"/>
      <c r="CD4062" s="814"/>
      <c r="CE4062" s="814"/>
      <c r="CF4062" s="814"/>
      <c r="CG4062" s="814"/>
      <c r="CH4062" s="814"/>
      <c r="CI4062" s="814"/>
      <c r="CJ4062" s="814"/>
      <c r="CK4062" s="814"/>
      <c r="CL4062" s="814"/>
      <c r="CM4062" s="814"/>
      <c r="CN4062" s="814"/>
      <c r="CO4062" s="814"/>
      <c r="CP4062" s="814"/>
      <c r="CQ4062" s="814"/>
      <c r="CR4062" s="814"/>
      <c r="CS4062" s="814"/>
      <c r="CT4062" s="814"/>
      <c r="CU4062" s="814"/>
      <c r="CV4062" s="814"/>
      <c r="CW4062" s="814"/>
      <c r="CX4062" s="814"/>
      <c r="CY4062" s="814"/>
      <c r="CZ4062" s="814"/>
      <c r="DA4062" s="814"/>
      <c r="DB4062" s="814"/>
      <c r="DC4062" s="814"/>
      <c r="DD4062" s="814"/>
      <c r="DE4062" s="814"/>
      <c r="DF4062" s="814"/>
      <c r="DG4062" s="814"/>
      <c r="DH4062" s="814"/>
      <c r="DI4062" s="814"/>
      <c r="DJ4062" s="814"/>
      <c r="DK4062" s="814"/>
      <c r="DL4062" s="814"/>
      <c r="DM4062" s="814"/>
      <c r="DN4062" s="814"/>
      <c r="DO4062" s="814"/>
      <c r="DP4062" s="814"/>
      <c r="DQ4062" s="814"/>
      <c r="DR4062" s="814"/>
      <c r="DS4062" s="814"/>
      <c r="DT4062" s="814"/>
      <c r="DU4062" s="814"/>
      <c r="DV4062" s="814"/>
      <c r="DW4062" s="814"/>
      <c r="DX4062" s="814"/>
      <c r="DY4062" s="814"/>
      <c r="DZ4062" s="814"/>
      <c r="EA4062" s="814"/>
      <c r="EB4062" s="814"/>
      <c r="EC4062" s="814"/>
      <c r="ED4062" s="814"/>
      <c r="EE4062" s="814"/>
      <c r="EF4062" s="814"/>
      <c r="EG4062" s="814"/>
      <c r="EH4062" s="814"/>
      <c r="EI4062" s="814"/>
      <c r="EJ4062" s="814"/>
      <c r="EK4062" s="814"/>
      <c r="EL4062" s="814"/>
      <c r="EM4062" s="814"/>
      <c r="EN4062" s="814"/>
      <c r="EO4062" s="814"/>
      <c r="EP4062" s="814"/>
      <c r="EQ4062" s="814"/>
      <c r="ER4062" s="814"/>
      <c r="ES4062" s="814"/>
      <c r="ET4062" s="814"/>
      <c r="EU4062" s="814"/>
      <c r="EV4062" s="814"/>
      <c r="EW4062" s="814"/>
      <c r="EX4062" s="814"/>
      <c r="EY4062" s="814"/>
      <c r="EZ4062" s="814"/>
      <c r="FA4062" s="814"/>
      <c r="FB4062" s="814"/>
      <c r="FC4062" s="814"/>
      <c r="FD4062" s="814"/>
      <c r="FE4062" s="814"/>
      <c r="FF4062" s="814"/>
      <c r="FG4062" s="814"/>
      <c r="FH4062" s="814"/>
      <c r="FI4062" s="814"/>
      <c r="FJ4062" s="814"/>
      <c r="FK4062" s="814"/>
      <c r="FL4062" s="814"/>
      <c r="FM4062" s="814"/>
      <c r="FN4062" s="814"/>
      <c r="FO4062" s="814"/>
      <c r="FP4062" s="814"/>
      <c r="FQ4062" s="814"/>
      <c r="FR4062" s="814"/>
      <c r="FS4062" s="814"/>
      <c r="FT4062" s="814"/>
      <c r="FU4062" s="814"/>
      <c r="FV4062" s="814"/>
      <c r="FW4062" s="814"/>
      <c r="FX4062" s="814"/>
      <c r="FY4062" s="814"/>
      <c r="FZ4062" s="814"/>
      <c r="GA4062" s="814"/>
      <c r="GB4062" s="814"/>
      <c r="GC4062" s="814"/>
      <c r="GD4062" s="814"/>
      <c r="GE4062" s="814"/>
      <c r="GF4062" s="814"/>
      <c r="GG4062" s="814"/>
      <c r="GH4062" s="814"/>
      <c r="GI4062" s="814"/>
      <c r="GJ4062" s="814"/>
      <c r="GK4062" s="814"/>
      <c r="GL4062" s="814"/>
      <c r="GM4062" s="814"/>
      <c r="GN4062" s="814"/>
      <c r="GO4062" s="814"/>
      <c r="GP4062" s="814"/>
      <c r="GQ4062" s="814"/>
      <c r="GR4062" s="814"/>
      <c r="GS4062" s="814"/>
      <c r="GT4062" s="814"/>
      <c r="GU4062" s="814"/>
      <c r="GV4062" s="814"/>
      <c r="GW4062" s="814"/>
      <c r="GX4062" s="814"/>
      <c r="GY4062" s="814"/>
      <c r="GZ4062" s="814"/>
      <c r="HA4062" s="814"/>
      <c r="HB4062" s="814"/>
      <c r="HC4062" s="814"/>
      <c r="HD4062" s="814"/>
      <c r="HE4062" s="814"/>
      <c r="HF4062" s="814"/>
      <c r="HG4062" s="814"/>
      <c r="HH4062" s="814"/>
      <c r="HI4062" s="814"/>
      <c r="HJ4062" s="814"/>
      <c r="HK4062" s="814"/>
      <c r="HL4062" s="814"/>
      <c r="HM4062" s="814"/>
      <c r="HN4062" s="814"/>
      <c r="HO4062" s="814"/>
      <c r="HP4062" s="814"/>
      <c r="HQ4062" s="814"/>
      <c r="HR4062" s="814"/>
      <c r="HS4062" s="814"/>
      <c r="HT4062" s="814"/>
      <c r="HU4062" s="814"/>
      <c r="HV4062" s="814"/>
      <c r="HW4062" s="814"/>
      <c r="HX4062" s="814"/>
      <c r="HY4062" s="814"/>
      <c r="HZ4062" s="814"/>
      <c r="IA4062" s="814"/>
      <c r="IB4062" s="814"/>
      <c r="IC4062" s="814"/>
      <c r="ID4062" s="814"/>
      <c r="IE4062" s="814"/>
      <c r="IF4062" s="814"/>
      <c r="IG4062" s="814"/>
      <c r="IH4062" s="814"/>
      <c r="II4062" s="814"/>
      <c r="IJ4062" s="814"/>
      <c r="IK4062" s="814"/>
      <c r="IL4062" s="814"/>
      <c r="IM4062" s="814"/>
      <c r="IN4062" s="814"/>
    </row>
    <row r="4063" spans="1:248" ht="13.5" customHeight="1">
      <c r="A4063" s="640">
        <v>131</v>
      </c>
      <c r="B4063" s="670" t="s">
        <v>767</v>
      </c>
      <c r="C4063" s="693" t="s">
        <v>709</v>
      </c>
      <c r="D4063" s="608">
        <v>6</v>
      </c>
      <c r="E4063" s="608">
        <v>2008</v>
      </c>
      <c r="F4063" s="1095">
        <v>450</v>
      </c>
      <c r="G4063" s="825">
        <f t="shared" si="134"/>
        <v>450</v>
      </c>
      <c r="H4063" s="1096">
        <v>100</v>
      </c>
      <c r="I4063" s="825">
        <f t="shared" si="135"/>
        <v>0</v>
      </c>
      <c r="J4063" s="668"/>
      <c r="K4063" s="725"/>
      <c r="L4063" s="725"/>
      <c r="M4063" s="668"/>
      <c r="N4063" s="725"/>
      <c r="O4063" s="831"/>
      <c r="P4063" s="1877"/>
      <c r="Q4063" s="814"/>
      <c r="R4063" s="814"/>
      <c r="S4063" s="814"/>
      <c r="T4063" s="814"/>
      <c r="U4063" s="814"/>
      <c r="V4063" s="814"/>
      <c r="W4063" s="814"/>
      <c r="X4063" s="814"/>
      <c r="Y4063" s="814"/>
      <c r="Z4063" s="814"/>
      <c r="AA4063" s="814"/>
      <c r="AB4063" s="814"/>
      <c r="AC4063" s="814"/>
      <c r="AD4063" s="814"/>
      <c r="AE4063" s="814"/>
      <c r="AF4063" s="814"/>
      <c r="AG4063" s="814"/>
      <c r="AH4063" s="814"/>
      <c r="AI4063" s="814"/>
      <c r="AJ4063" s="814"/>
      <c r="AK4063" s="814"/>
      <c r="AL4063" s="814"/>
      <c r="AM4063" s="814"/>
      <c r="AN4063" s="814"/>
      <c r="AO4063" s="814"/>
      <c r="AP4063" s="814"/>
      <c r="AQ4063" s="814"/>
      <c r="AR4063" s="814"/>
      <c r="AS4063" s="814"/>
      <c r="AT4063" s="814"/>
      <c r="AU4063" s="814"/>
      <c r="AV4063" s="814"/>
      <c r="AW4063" s="814"/>
      <c r="AX4063" s="814"/>
      <c r="AY4063" s="814"/>
      <c r="AZ4063" s="814"/>
      <c r="BA4063" s="814"/>
      <c r="BB4063" s="814"/>
      <c r="BC4063" s="814"/>
      <c r="BD4063" s="814"/>
      <c r="BE4063" s="814"/>
      <c r="BF4063" s="814"/>
      <c r="BG4063" s="814"/>
      <c r="BH4063" s="814"/>
      <c r="BI4063" s="814"/>
      <c r="BJ4063" s="814"/>
      <c r="BK4063" s="814"/>
      <c r="BL4063" s="814"/>
      <c r="BM4063" s="814"/>
      <c r="BN4063" s="814"/>
      <c r="BO4063" s="814"/>
      <c r="BP4063" s="814"/>
      <c r="BQ4063" s="814"/>
      <c r="BR4063" s="814"/>
      <c r="BS4063" s="814"/>
      <c r="BT4063" s="814"/>
      <c r="BU4063" s="814"/>
      <c r="BV4063" s="814"/>
      <c r="BW4063" s="814"/>
      <c r="BX4063" s="814"/>
      <c r="BY4063" s="814"/>
      <c r="BZ4063" s="814"/>
      <c r="CA4063" s="814"/>
      <c r="CB4063" s="814"/>
      <c r="CC4063" s="814"/>
      <c r="CD4063" s="814"/>
      <c r="CE4063" s="814"/>
      <c r="CF4063" s="814"/>
      <c r="CG4063" s="814"/>
      <c r="CH4063" s="814"/>
      <c r="CI4063" s="814"/>
      <c r="CJ4063" s="814"/>
      <c r="CK4063" s="814"/>
      <c r="CL4063" s="814"/>
      <c r="CM4063" s="814"/>
      <c r="CN4063" s="814"/>
      <c r="CO4063" s="814"/>
      <c r="CP4063" s="814"/>
      <c r="CQ4063" s="814"/>
      <c r="CR4063" s="814"/>
      <c r="CS4063" s="814"/>
      <c r="CT4063" s="814"/>
      <c r="CU4063" s="814"/>
      <c r="CV4063" s="814"/>
      <c r="CW4063" s="814"/>
      <c r="CX4063" s="814"/>
      <c r="CY4063" s="814"/>
      <c r="CZ4063" s="814"/>
      <c r="DA4063" s="814"/>
      <c r="DB4063" s="814"/>
      <c r="DC4063" s="814"/>
      <c r="DD4063" s="814"/>
      <c r="DE4063" s="814"/>
      <c r="DF4063" s="814"/>
      <c r="DG4063" s="814"/>
      <c r="DH4063" s="814"/>
      <c r="DI4063" s="814"/>
      <c r="DJ4063" s="814"/>
      <c r="DK4063" s="814"/>
      <c r="DL4063" s="814"/>
      <c r="DM4063" s="814"/>
      <c r="DN4063" s="814"/>
      <c r="DO4063" s="814"/>
      <c r="DP4063" s="814"/>
      <c r="DQ4063" s="814"/>
      <c r="DR4063" s="814"/>
      <c r="DS4063" s="814"/>
      <c r="DT4063" s="814"/>
      <c r="DU4063" s="814"/>
      <c r="DV4063" s="814"/>
      <c r="DW4063" s="814"/>
      <c r="DX4063" s="814"/>
      <c r="DY4063" s="814"/>
      <c r="DZ4063" s="814"/>
      <c r="EA4063" s="814"/>
      <c r="EB4063" s="814"/>
      <c r="EC4063" s="814"/>
      <c r="ED4063" s="814"/>
      <c r="EE4063" s="814"/>
      <c r="EF4063" s="814"/>
      <c r="EG4063" s="814"/>
      <c r="EH4063" s="814"/>
      <c r="EI4063" s="814"/>
      <c r="EJ4063" s="814"/>
      <c r="EK4063" s="814"/>
      <c r="EL4063" s="814"/>
      <c r="EM4063" s="814"/>
      <c r="EN4063" s="814"/>
      <c r="EO4063" s="814"/>
      <c r="EP4063" s="814"/>
      <c r="EQ4063" s="814"/>
      <c r="ER4063" s="814"/>
      <c r="ES4063" s="814"/>
      <c r="ET4063" s="814"/>
      <c r="EU4063" s="814"/>
      <c r="EV4063" s="814"/>
      <c r="EW4063" s="814"/>
      <c r="EX4063" s="814"/>
      <c r="EY4063" s="814"/>
      <c r="EZ4063" s="814"/>
      <c r="FA4063" s="814"/>
      <c r="FB4063" s="814"/>
      <c r="FC4063" s="814"/>
      <c r="FD4063" s="814"/>
      <c r="FE4063" s="814"/>
      <c r="FF4063" s="814"/>
      <c r="FG4063" s="814"/>
      <c r="FH4063" s="814"/>
      <c r="FI4063" s="814"/>
      <c r="FJ4063" s="814"/>
      <c r="FK4063" s="814"/>
      <c r="FL4063" s="814"/>
      <c r="FM4063" s="814"/>
      <c r="FN4063" s="814"/>
      <c r="FO4063" s="814"/>
      <c r="FP4063" s="814"/>
      <c r="FQ4063" s="814"/>
      <c r="FR4063" s="814"/>
      <c r="FS4063" s="814"/>
      <c r="FT4063" s="814"/>
      <c r="FU4063" s="814"/>
      <c r="FV4063" s="814"/>
      <c r="FW4063" s="814"/>
      <c r="FX4063" s="814"/>
      <c r="FY4063" s="814"/>
      <c r="FZ4063" s="814"/>
      <c r="GA4063" s="814"/>
      <c r="GB4063" s="814"/>
      <c r="GC4063" s="814"/>
      <c r="GD4063" s="814"/>
      <c r="GE4063" s="814"/>
      <c r="GF4063" s="814"/>
      <c r="GG4063" s="814"/>
      <c r="GH4063" s="814"/>
      <c r="GI4063" s="814"/>
      <c r="GJ4063" s="814"/>
      <c r="GK4063" s="814"/>
      <c r="GL4063" s="814"/>
      <c r="GM4063" s="814"/>
      <c r="GN4063" s="814"/>
      <c r="GO4063" s="814"/>
      <c r="GP4063" s="814"/>
      <c r="GQ4063" s="814"/>
      <c r="GR4063" s="814"/>
      <c r="GS4063" s="814"/>
      <c r="GT4063" s="814"/>
      <c r="GU4063" s="814"/>
      <c r="GV4063" s="814"/>
      <c r="GW4063" s="814"/>
      <c r="GX4063" s="814"/>
      <c r="GY4063" s="814"/>
      <c r="GZ4063" s="814"/>
      <c r="HA4063" s="814"/>
      <c r="HB4063" s="814"/>
      <c r="HC4063" s="814"/>
      <c r="HD4063" s="814"/>
      <c r="HE4063" s="814"/>
      <c r="HF4063" s="814"/>
      <c r="HG4063" s="814"/>
      <c r="HH4063" s="814"/>
      <c r="HI4063" s="814"/>
      <c r="HJ4063" s="814"/>
      <c r="HK4063" s="814"/>
      <c r="HL4063" s="814"/>
      <c r="HM4063" s="814"/>
      <c r="HN4063" s="814"/>
      <c r="HO4063" s="814"/>
      <c r="HP4063" s="814"/>
      <c r="HQ4063" s="814"/>
      <c r="HR4063" s="814"/>
      <c r="HS4063" s="814"/>
      <c r="HT4063" s="814"/>
      <c r="HU4063" s="814"/>
      <c r="HV4063" s="814"/>
      <c r="HW4063" s="814"/>
      <c r="HX4063" s="814"/>
      <c r="HY4063" s="814"/>
      <c r="HZ4063" s="814"/>
      <c r="IA4063" s="814"/>
      <c r="IB4063" s="814"/>
      <c r="IC4063" s="814"/>
      <c r="ID4063" s="814"/>
      <c r="IE4063" s="814"/>
      <c r="IF4063" s="814"/>
      <c r="IG4063" s="814"/>
      <c r="IH4063" s="814"/>
      <c r="II4063" s="814"/>
      <c r="IJ4063" s="814"/>
      <c r="IK4063" s="814"/>
      <c r="IL4063" s="814"/>
      <c r="IM4063" s="814"/>
      <c r="IN4063" s="814"/>
    </row>
    <row r="4064" spans="1:248" ht="13.5" customHeight="1">
      <c r="A4064" s="640">
        <v>132</v>
      </c>
      <c r="B4064" s="670" t="s">
        <v>1980</v>
      </c>
      <c r="C4064" s="693" t="s">
        <v>709</v>
      </c>
      <c r="D4064" s="608">
        <v>2</v>
      </c>
      <c r="E4064" s="608">
        <v>2008</v>
      </c>
      <c r="F4064" s="1095">
        <v>277.60000000000002</v>
      </c>
      <c r="G4064" s="825">
        <f t="shared" si="134"/>
        <v>277.60000000000002</v>
      </c>
      <c r="H4064" s="1096">
        <v>100</v>
      </c>
      <c r="I4064" s="825">
        <f t="shared" si="135"/>
        <v>0</v>
      </c>
      <c r="J4064" s="668"/>
      <c r="K4064" s="725"/>
      <c r="L4064" s="725"/>
      <c r="M4064" s="668"/>
      <c r="N4064" s="725"/>
      <c r="O4064" s="831"/>
      <c r="P4064" s="1877"/>
      <c r="Q4064" s="814"/>
      <c r="R4064" s="814"/>
      <c r="S4064" s="814"/>
      <c r="T4064" s="814"/>
      <c r="U4064" s="814"/>
      <c r="V4064" s="814"/>
      <c r="W4064" s="814"/>
      <c r="X4064" s="814"/>
      <c r="Y4064" s="814"/>
      <c r="Z4064" s="814"/>
      <c r="AA4064" s="814"/>
      <c r="AB4064" s="814"/>
      <c r="AC4064" s="814"/>
      <c r="AD4064" s="814"/>
      <c r="AE4064" s="814"/>
      <c r="AF4064" s="814"/>
      <c r="AG4064" s="814"/>
      <c r="AH4064" s="814"/>
      <c r="AI4064" s="814"/>
      <c r="AJ4064" s="814"/>
      <c r="AK4064" s="814"/>
      <c r="AL4064" s="814"/>
      <c r="AM4064" s="814"/>
      <c r="AN4064" s="814"/>
      <c r="AO4064" s="814"/>
      <c r="AP4064" s="814"/>
      <c r="AQ4064" s="814"/>
      <c r="AR4064" s="814"/>
      <c r="AS4064" s="814"/>
      <c r="AT4064" s="814"/>
      <c r="AU4064" s="814"/>
      <c r="AV4064" s="814"/>
      <c r="AW4064" s="814"/>
      <c r="AX4064" s="814"/>
      <c r="AY4064" s="814"/>
      <c r="AZ4064" s="814"/>
      <c r="BA4064" s="814"/>
      <c r="BB4064" s="814"/>
      <c r="BC4064" s="814"/>
      <c r="BD4064" s="814"/>
      <c r="BE4064" s="814"/>
      <c r="BF4064" s="814"/>
      <c r="BG4064" s="814"/>
      <c r="BH4064" s="814"/>
      <c r="BI4064" s="814"/>
      <c r="BJ4064" s="814"/>
      <c r="BK4064" s="814"/>
      <c r="BL4064" s="814"/>
      <c r="BM4064" s="814"/>
      <c r="BN4064" s="814"/>
      <c r="BO4064" s="814"/>
      <c r="BP4064" s="814"/>
      <c r="BQ4064" s="814"/>
      <c r="BR4064" s="814"/>
      <c r="BS4064" s="814"/>
      <c r="BT4064" s="814"/>
      <c r="BU4064" s="814"/>
      <c r="BV4064" s="814"/>
      <c r="BW4064" s="814"/>
      <c r="BX4064" s="814"/>
      <c r="BY4064" s="814"/>
      <c r="BZ4064" s="814"/>
      <c r="CA4064" s="814"/>
      <c r="CB4064" s="814"/>
      <c r="CC4064" s="814"/>
      <c r="CD4064" s="814"/>
      <c r="CE4064" s="814"/>
      <c r="CF4064" s="814"/>
      <c r="CG4064" s="814"/>
      <c r="CH4064" s="814"/>
      <c r="CI4064" s="814"/>
      <c r="CJ4064" s="814"/>
      <c r="CK4064" s="814"/>
      <c r="CL4064" s="814"/>
      <c r="CM4064" s="814"/>
      <c r="CN4064" s="814"/>
      <c r="CO4064" s="814"/>
      <c r="CP4064" s="814"/>
      <c r="CQ4064" s="814"/>
      <c r="CR4064" s="814"/>
      <c r="CS4064" s="814"/>
      <c r="CT4064" s="814"/>
      <c r="CU4064" s="814"/>
      <c r="CV4064" s="814"/>
      <c r="CW4064" s="814"/>
      <c r="CX4064" s="814"/>
      <c r="CY4064" s="814"/>
      <c r="CZ4064" s="814"/>
      <c r="DA4064" s="814"/>
      <c r="DB4064" s="814"/>
      <c r="DC4064" s="814"/>
      <c r="DD4064" s="814"/>
      <c r="DE4064" s="814"/>
      <c r="DF4064" s="814"/>
      <c r="DG4064" s="814"/>
      <c r="DH4064" s="814"/>
      <c r="DI4064" s="814"/>
      <c r="DJ4064" s="814"/>
      <c r="DK4064" s="814"/>
      <c r="DL4064" s="814"/>
      <c r="DM4064" s="814"/>
      <c r="DN4064" s="814"/>
      <c r="DO4064" s="814"/>
      <c r="DP4064" s="814"/>
      <c r="DQ4064" s="814"/>
      <c r="DR4064" s="814"/>
      <c r="DS4064" s="814"/>
      <c r="DT4064" s="814"/>
      <c r="DU4064" s="814"/>
      <c r="DV4064" s="814"/>
      <c r="DW4064" s="814"/>
      <c r="DX4064" s="814"/>
      <c r="DY4064" s="814"/>
      <c r="DZ4064" s="814"/>
      <c r="EA4064" s="814"/>
      <c r="EB4064" s="814"/>
      <c r="EC4064" s="814"/>
      <c r="ED4064" s="814"/>
      <c r="EE4064" s="814"/>
      <c r="EF4064" s="814"/>
      <c r="EG4064" s="814"/>
      <c r="EH4064" s="814"/>
      <c r="EI4064" s="814"/>
      <c r="EJ4064" s="814"/>
      <c r="EK4064" s="814"/>
      <c r="EL4064" s="814"/>
      <c r="EM4064" s="814"/>
      <c r="EN4064" s="814"/>
      <c r="EO4064" s="814"/>
      <c r="EP4064" s="814"/>
      <c r="EQ4064" s="814"/>
      <c r="ER4064" s="814"/>
      <c r="ES4064" s="814"/>
      <c r="ET4064" s="814"/>
      <c r="EU4064" s="814"/>
      <c r="EV4064" s="814"/>
      <c r="EW4064" s="814"/>
      <c r="EX4064" s="814"/>
      <c r="EY4064" s="814"/>
      <c r="EZ4064" s="814"/>
      <c r="FA4064" s="814"/>
      <c r="FB4064" s="814"/>
      <c r="FC4064" s="814"/>
      <c r="FD4064" s="814"/>
      <c r="FE4064" s="814"/>
      <c r="FF4064" s="814"/>
      <c r="FG4064" s="814"/>
      <c r="FH4064" s="814"/>
      <c r="FI4064" s="814"/>
      <c r="FJ4064" s="814"/>
      <c r="FK4064" s="814"/>
      <c r="FL4064" s="814"/>
      <c r="FM4064" s="814"/>
      <c r="FN4064" s="814"/>
      <c r="FO4064" s="814"/>
      <c r="FP4064" s="814"/>
      <c r="FQ4064" s="814"/>
      <c r="FR4064" s="814"/>
      <c r="FS4064" s="814"/>
      <c r="FT4064" s="814"/>
      <c r="FU4064" s="814"/>
      <c r="FV4064" s="814"/>
      <c r="FW4064" s="814"/>
      <c r="FX4064" s="814"/>
      <c r="FY4064" s="814"/>
      <c r="FZ4064" s="814"/>
      <c r="GA4064" s="814"/>
      <c r="GB4064" s="814"/>
      <c r="GC4064" s="814"/>
      <c r="GD4064" s="814"/>
      <c r="GE4064" s="814"/>
      <c r="GF4064" s="814"/>
      <c r="GG4064" s="814"/>
      <c r="GH4064" s="814"/>
      <c r="GI4064" s="814"/>
      <c r="GJ4064" s="814"/>
      <c r="GK4064" s="814"/>
      <c r="GL4064" s="814"/>
      <c r="GM4064" s="814"/>
      <c r="GN4064" s="814"/>
      <c r="GO4064" s="814"/>
      <c r="GP4064" s="814"/>
      <c r="GQ4064" s="814"/>
      <c r="GR4064" s="814"/>
      <c r="GS4064" s="814"/>
      <c r="GT4064" s="814"/>
      <c r="GU4064" s="814"/>
      <c r="GV4064" s="814"/>
      <c r="GW4064" s="814"/>
      <c r="GX4064" s="814"/>
      <c r="GY4064" s="814"/>
      <c r="GZ4064" s="814"/>
      <c r="HA4064" s="814"/>
      <c r="HB4064" s="814"/>
      <c r="HC4064" s="814"/>
      <c r="HD4064" s="814"/>
      <c r="HE4064" s="814"/>
      <c r="HF4064" s="814"/>
      <c r="HG4064" s="814"/>
      <c r="HH4064" s="814"/>
      <c r="HI4064" s="814"/>
      <c r="HJ4064" s="814"/>
      <c r="HK4064" s="814"/>
      <c r="HL4064" s="814"/>
      <c r="HM4064" s="814"/>
      <c r="HN4064" s="814"/>
      <c r="HO4064" s="814"/>
      <c r="HP4064" s="814"/>
      <c r="HQ4064" s="814"/>
      <c r="HR4064" s="814"/>
      <c r="HS4064" s="814"/>
      <c r="HT4064" s="814"/>
      <c r="HU4064" s="814"/>
      <c r="HV4064" s="814"/>
      <c r="HW4064" s="814"/>
      <c r="HX4064" s="814"/>
      <c r="HY4064" s="814"/>
      <c r="HZ4064" s="814"/>
      <c r="IA4064" s="814"/>
      <c r="IB4064" s="814"/>
      <c r="IC4064" s="814"/>
      <c r="ID4064" s="814"/>
      <c r="IE4064" s="814"/>
      <c r="IF4064" s="814"/>
      <c r="IG4064" s="814"/>
      <c r="IH4064" s="814"/>
      <c r="II4064" s="814"/>
      <c r="IJ4064" s="814"/>
      <c r="IK4064" s="814"/>
      <c r="IL4064" s="814"/>
      <c r="IM4064" s="814"/>
      <c r="IN4064" s="814"/>
    </row>
    <row r="4065" spans="1:248" ht="13.5" customHeight="1">
      <c r="A4065" s="640">
        <v>133</v>
      </c>
      <c r="B4065" s="670" t="s">
        <v>1981</v>
      </c>
      <c r="C4065" s="693" t="s">
        <v>709</v>
      </c>
      <c r="D4065" s="608">
        <v>1</v>
      </c>
      <c r="E4065" s="608">
        <v>2009</v>
      </c>
      <c r="F4065" s="1095">
        <v>651.78099999999995</v>
      </c>
      <c r="G4065" s="825">
        <f t="shared" si="134"/>
        <v>651.78099999999995</v>
      </c>
      <c r="H4065" s="1096">
        <v>100</v>
      </c>
      <c r="I4065" s="825">
        <f t="shared" si="135"/>
        <v>0</v>
      </c>
      <c r="J4065" s="668"/>
      <c r="K4065" s="725"/>
      <c r="L4065" s="725"/>
      <c r="M4065" s="668"/>
      <c r="N4065" s="725"/>
      <c r="O4065" s="831"/>
      <c r="P4065" s="1877"/>
      <c r="Q4065" s="814"/>
      <c r="R4065" s="814"/>
      <c r="S4065" s="814"/>
      <c r="T4065" s="814"/>
      <c r="U4065" s="814"/>
      <c r="V4065" s="814"/>
      <c r="W4065" s="814"/>
      <c r="X4065" s="814"/>
      <c r="Y4065" s="814"/>
      <c r="Z4065" s="814"/>
      <c r="AA4065" s="814"/>
      <c r="AB4065" s="814"/>
      <c r="AC4065" s="814"/>
      <c r="AD4065" s="814"/>
      <c r="AE4065" s="814"/>
      <c r="AF4065" s="814"/>
      <c r="AG4065" s="814"/>
      <c r="AH4065" s="814"/>
      <c r="AI4065" s="814"/>
      <c r="AJ4065" s="814"/>
      <c r="AK4065" s="814"/>
      <c r="AL4065" s="814"/>
      <c r="AM4065" s="814"/>
      <c r="AN4065" s="814"/>
      <c r="AO4065" s="814"/>
      <c r="AP4065" s="814"/>
      <c r="AQ4065" s="814"/>
      <c r="AR4065" s="814"/>
      <c r="AS4065" s="814"/>
      <c r="AT4065" s="814"/>
      <c r="AU4065" s="814"/>
      <c r="AV4065" s="814"/>
      <c r="AW4065" s="814"/>
      <c r="AX4065" s="814"/>
      <c r="AY4065" s="814"/>
      <c r="AZ4065" s="814"/>
      <c r="BA4065" s="814"/>
      <c r="BB4065" s="814"/>
      <c r="BC4065" s="814"/>
      <c r="BD4065" s="814"/>
      <c r="BE4065" s="814"/>
      <c r="BF4065" s="814"/>
      <c r="BG4065" s="814"/>
      <c r="BH4065" s="814"/>
      <c r="BI4065" s="814"/>
      <c r="BJ4065" s="814"/>
      <c r="BK4065" s="814"/>
      <c r="BL4065" s="814"/>
      <c r="BM4065" s="814"/>
      <c r="BN4065" s="814"/>
      <c r="BO4065" s="814"/>
      <c r="BP4065" s="814"/>
      <c r="BQ4065" s="814"/>
      <c r="BR4065" s="814"/>
      <c r="BS4065" s="814"/>
      <c r="BT4065" s="814"/>
      <c r="BU4065" s="814"/>
      <c r="BV4065" s="814"/>
      <c r="BW4065" s="814"/>
      <c r="BX4065" s="814"/>
      <c r="BY4065" s="814"/>
      <c r="BZ4065" s="814"/>
      <c r="CA4065" s="814"/>
      <c r="CB4065" s="814"/>
      <c r="CC4065" s="814"/>
      <c r="CD4065" s="814"/>
      <c r="CE4065" s="814"/>
      <c r="CF4065" s="814"/>
      <c r="CG4065" s="814"/>
      <c r="CH4065" s="814"/>
      <c r="CI4065" s="814"/>
      <c r="CJ4065" s="814"/>
      <c r="CK4065" s="814"/>
      <c r="CL4065" s="814"/>
      <c r="CM4065" s="814"/>
      <c r="CN4065" s="814"/>
      <c r="CO4065" s="814"/>
      <c r="CP4065" s="814"/>
      <c r="CQ4065" s="814"/>
      <c r="CR4065" s="814"/>
      <c r="CS4065" s="814"/>
      <c r="CT4065" s="814"/>
      <c r="CU4065" s="814"/>
      <c r="CV4065" s="814"/>
      <c r="CW4065" s="814"/>
      <c r="CX4065" s="814"/>
      <c r="CY4065" s="814"/>
      <c r="CZ4065" s="814"/>
      <c r="DA4065" s="814"/>
      <c r="DB4065" s="814"/>
      <c r="DC4065" s="814"/>
      <c r="DD4065" s="814"/>
      <c r="DE4065" s="814"/>
      <c r="DF4065" s="814"/>
      <c r="DG4065" s="814"/>
      <c r="DH4065" s="814"/>
      <c r="DI4065" s="814"/>
      <c r="DJ4065" s="814"/>
      <c r="DK4065" s="814"/>
      <c r="DL4065" s="814"/>
      <c r="DM4065" s="814"/>
      <c r="DN4065" s="814"/>
      <c r="DO4065" s="814"/>
      <c r="DP4065" s="814"/>
      <c r="DQ4065" s="814"/>
      <c r="DR4065" s="814"/>
      <c r="DS4065" s="814"/>
      <c r="DT4065" s="814"/>
      <c r="DU4065" s="814"/>
      <c r="DV4065" s="814"/>
      <c r="DW4065" s="814"/>
      <c r="DX4065" s="814"/>
      <c r="DY4065" s="814"/>
      <c r="DZ4065" s="814"/>
      <c r="EA4065" s="814"/>
      <c r="EB4065" s="814"/>
      <c r="EC4065" s="814"/>
      <c r="ED4065" s="814"/>
      <c r="EE4065" s="814"/>
      <c r="EF4065" s="814"/>
      <c r="EG4065" s="814"/>
      <c r="EH4065" s="814"/>
      <c r="EI4065" s="814"/>
      <c r="EJ4065" s="814"/>
      <c r="EK4065" s="814"/>
      <c r="EL4065" s="814"/>
      <c r="EM4065" s="814"/>
      <c r="EN4065" s="814"/>
      <c r="EO4065" s="814"/>
      <c r="EP4065" s="814"/>
      <c r="EQ4065" s="814"/>
      <c r="ER4065" s="814"/>
      <c r="ES4065" s="814"/>
      <c r="ET4065" s="814"/>
      <c r="EU4065" s="814"/>
      <c r="EV4065" s="814"/>
      <c r="EW4065" s="814"/>
      <c r="EX4065" s="814"/>
      <c r="EY4065" s="814"/>
      <c r="EZ4065" s="814"/>
      <c r="FA4065" s="814"/>
      <c r="FB4065" s="814"/>
      <c r="FC4065" s="814"/>
      <c r="FD4065" s="814"/>
      <c r="FE4065" s="814"/>
      <c r="FF4065" s="814"/>
      <c r="FG4065" s="814"/>
      <c r="FH4065" s="814"/>
      <c r="FI4065" s="814"/>
      <c r="FJ4065" s="814"/>
      <c r="FK4065" s="814"/>
      <c r="FL4065" s="814"/>
      <c r="FM4065" s="814"/>
      <c r="FN4065" s="814"/>
      <c r="FO4065" s="814"/>
      <c r="FP4065" s="814"/>
      <c r="FQ4065" s="814"/>
      <c r="FR4065" s="814"/>
      <c r="FS4065" s="814"/>
      <c r="FT4065" s="814"/>
      <c r="FU4065" s="814"/>
      <c r="FV4065" s="814"/>
      <c r="FW4065" s="814"/>
      <c r="FX4065" s="814"/>
      <c r="FY4065" s="814"/>
      <c r="FZ4065" s="814"/>
      <c r="GA4065" s="814"/>
      <c r="GB4065" s="814"/>
      <c r="GC4065" s="814"/>
      <c r="GD4065" s="814"/>
      <c r="GE4065" s="814"/>
      <c r="GF4065" s="814"/>
      <c r="GG4065" s="814"/>
      <c r="GH4065" s="814"/>
      <c r="GI4065" s="814"/>
      <c r="GJ4065" s="814"/>
      <c r="GK4065" s="814"/>
      <c r="GL4065" s="814"/>
      <c r="GM4065" s="814"/>
      <c r="GN4065" s="814"/>
      <c r="GO4065" s="814"/>
      <c r="GP4065" s="814"/>
      <c r="GQ4065" s="814"/>
      <c r="GR4065" s="814"/>
      <c r="GS4065" s="814"/>
      <c r="GT4065" s="814"/>
      <c r="GU4065" s="814"/>
      <c r="GV4065" s="814"/>
      <c r="GW4065" s="814"/>
      <c r="GX4065" s="814"/>
      <c r="GY4065" s="814"/>
      <c r="GZ4065" s="814"/>
      <c r="HA4065" s="814"/>
      <c r="HB4065" s="814"/>
      <c r="HC4065" s="814"/>
      <c r="HD4065" s="814"/>
      <c r="HE4065" s="814"/>
      <c r="HF4065" s="814"/>
      <c r="HG4065" s="814"/>
      <c r="HH4065" s="814"/>
      <c r="HI4065" s="814"/>
      <c r="HJ4065" s="814"/>
      <c r="HK4065" s="814"/>
      <c r="HL4065" s="814"/>
      <c r="HM4065" s="814"/>
      <c r="HN4065" s="814"/>
      <c r="HO4065" s="814"/>
      <c r="HP4065" s="814"/>
      <c r="HQ4065" s="814"/>
      <c r="HR4065" s="814"/>
      <c r="HS4065" s="814"/>
      <c r="HT4065" s="814"/>
      <c r="HU4065" s="814"/>
      <c r="HV4065" s="814"/>
      <c r="HW4065" s="814"/>
      <c r="HX4065" s="814"/>
      <c r="HY4065" s="814"/>
      <c r="HZ4065" s="814"/>
      <c r="IA4065" s="814"/>
      <c r="IB4065" s="814"/>
      <c r="IC4065" s="814"/>
      <c r="ID4065" s="814"/>
      <c r="IE4065" s="814"/>
      <c r="IF4065" s="814"/>
      <c r="IG4065" s="814"/>
      <c r="IH4065" s="814"/>
      <c r="II4065" s="814"/>
      <c r="IJ4065" s="814"/>
      <c r="IK4065" s="814"/>
      <c r="IL4065" s="814"/>
      <c r="IM4065" s="814"/>
      <c r="IN4065" s="814"/>
    </row>
    <row r="4066" spans="1:248" ht="13.5" customHeight="1">
      <c r="A4066" s="640">
        <v>134</v>
      </c>
      <c r="B4066" s="670" t="s">
        <v>1982</v>
      </c>
      <c r="C4066" s="693" t="s">
        <v>709</v>
      </c>
      <c r="D4066" s="608">
        <v>1</v>
      </c>
      <c r="E4066" s="608">
        <v>2009</v>
      </c>
      <c r="F4066" s="1095">
        <v>115.268</v>
      </c>
      <c r="G4066" s="825">
        <f t="shared" si="134"/>
        <v>115.268</v>
      </c>
      <c r="H4066" s="1096">
        <v>100</v>
      </c>
      <c r="I4066" s="825">
        <f t="shared" si="135"/>
        <v>0</v>
      </c>
      <c r="J4066" s="668"/>
      <c r="K4066" s="725"/>
      <c r="L4066" s="725"/>
      <c r="M4066" s="668"/>
      <c r="N4066" s="725"/>
      <c r="O4066" s="831"/>
      <c r="P4066" s="1877"/>
      <c r="Q4066" s="814"/>
      <c r="R4066" s="814"/>
      <c r="S4066" s="814"/>
      <c r="T4066" s="814"/>
      <c r="U4066" s="814"/>
      <c r="V4066" s="814"/>
      <c r="W4066" s="814"/>
      <c r="X4066" s="814"/>
      <c r="Y4066" s="814"/>
      <c r="Z4066" s="814"/>
      <c r="AA4066" s="814"/>
      <c r="AB4066" s="814"/>
      <c r="AC4066" s="814"/>
      <c r="AD4066" s="814"/>
      <c r="AE4066" s="814"/>
      <c r="AF4066" s="814"/>
      <c r="AG4066" s="814"/>
      <c r="AH4066" s="814"/>
      <c r="AI4066" s="814"/>
      <c r="AJ4066" s="814"/>
      <c r="AK4066" s="814"/>
      <c r="AL4066" s="814"/>
      <c r="AM4066" s="814"/>
      <c r="AN4066" s="814"/>
      <c r="AO4066" s="814"/>
      <c r="AP4066" s="814"/>
      <c r="AQ4066" s="814"/>
      <c r="AR4066" s="814"/>
      <c r="AS4066" s="814"/>
      <c r="AT4066" s="814"/>
      <c r="AU4066" s="814"/>
      <c r="AV4066" s="814"/>
      <c r="AW4066" s="814"/>
      <c r="AX4066" s="814"/>
      <c r="AY4066" s="814"/>
      <c r="AZ4066" s="814"/>
      <c r="BA4066" s="814"/>
      <c r="BB4066" s="814"/>
      <c r="BC4066" s="814"/>
      <c r="BD4066" s="814"/>
      <c r="BE4066" s="814"/>
      <c r="BF4066" s="814"/>
      <c r="BG4066" s="814"/>
      <c r="BH4066" s="814"/>
      <c r="BI4066" s="814"/>
      <c r="BJ4066" s="814"/>
      <c r="BK4066" s="814"/>
      <c r="BL4066" s="814"/>
      <c r="BM4066" s="814"/>
      <c r="BN4066" s="814"/>
      <c r="BO4066" s="814"/>
      <c r="BP4066" s="814"/>
      <c r="BQ4066" s="814"/>
      <c r="BR4066" s="814"/>
      <c r="BS4066" s="814"/>
      <c r="BT4066" s="814"/>
      <c r="BU4066" s="814"/>
      <c r="BV4066" s="814"/>
      <c r="BW4066" s="814"/>
      <c r="BX4066" s="814"/>
      <c r="BY4066" s="814"/>
      <c r="BZ4066" s="814"/>
      <c r="CA4066" s="814"/>
      <c r="CB4066" s="814"/>
      <c r="CC4066" s="814"/>
      <c r="CD4066" s="814"/>
      <c r="CE4066" s="814"/>
      <c r="CF4066" s="814"/>
      <c r="CG4066" s="814"/>
      <c r="CH4066" s="814"/>
      <c r="CI4066" s="814"/>
      <c r="CJ4066" s="814"/>
      <c r="CK4066" s="814"/>
      <c r="CL4066" s="814"/>
      <c r="CM4066" s="814"/>
      <c r="CN4066" s="814"/>
      <c r="CO4066" s="814"/>
      <c r="CP4066" s="814"/>
      <c r="CQ4066" s="814"/>
      <c r="CR4066" s="814"/>
      <c r="CS4066" s="814"/>
      <c r="CT4066" s="814"/>
      <c r="CU4066" s="814"/>
      <c r="CV4066" s="814"/>
      <c r="CW4066" s="814"/>
      <c r="CX4066" s="814"/>
      <c r="CY4066" s="814"/>
      <c r="CZ4066" s="814"/>
      <c r="DA4066" s="814"/>
      <c r="DB4066" s="814"/>
      <c r="DC4066" s="814"/>
      <c r="DD4066" s="814"/>
      <c r="DE4066" s="814"/>
      <c r="DF4066" s="814"/>
      <c r="DG4066" s="814"/>
      <c r="DH4066" s="814"/>
      <c r="DI4066" s="814"/>
      <c r="DJ4066" s="814"/>
      <c r="DK4066" s="814"/>
      <c r="DL4066" s="814"/>
      <c r="DM4066" s="814"/>
      <c r="DN4066" s="814"/>
      <c r="DO4066" s="814"/>
      <c r="DP4066" s="814"/>
      <c r="DQ4066" s="814"/>
      <c r="DR4066" s="814"/>
      <c r="DS4066" s="814"/>
      <c r="DT4066" s="814"/>
      <c r="DU4066" s="814"/>
      <c r="DV4066" s="814"/>
      <c r="DW4066" s="814"/>
      <c r="DX4066" s="814"/>
      <c r="DY4066" s="814"/>
      <c r="DZ4066" s="814"/>
      <c r="EA4066" s="814"/>
      <c r="EB4066" s="814"/>
      <c r="EC4066" s="814"/>
      <c r="ED4066" s="814"/>
      <c r="EE4066" s="814"/>
      <c r="EF4066" s="814"/>
      <c r="EG4066" s="814"/>
      <c r="EH4066" s="814"/>
      <c r="EI4066" s="814"/>
      <c r="EJ4066" s="814"/>
      <c r="EK4066" s="814"/>
      <c r="EL4066" s="814"/>
      <c r="EM4066" s="814"/>
      <c r="EN4066" s="814"/>
      <c r="EO4066" s="814"/>
      <c r="EP4066" s="814"/>
      <c r="EQ4066" s="814"/>
      <c r="ER4066" s="814"/>
      <c r="ES4066" s="814"/>
      <c r="ET4066" s="814"/>
      <c r="EU4066" s="814"/>
      <c r="EV4066" s="814"/>
      <c r="EW4066" s="814"/>
      <c r="EX4066" s="814"/>
      <c r="EY4066" s="814"/>
      <c r="EZ4066" s="814"/>
      <c r="FA4066" s="814"/>
      <c r="FB4066" s="814"/>
      <c r="FC4066" s="814"/>
      <c r="FD4066" s="814"/>
      <c r="FE4066" s="814"/>
      <c r="FF4066" s="814"/>
      <c r="FG4066" s="814"/>
      <c r="FH4066" s="814"/>
      <c r="FI4066" s="814"/>
      <c r="FJ4066" s="814"/>
      <c r="FK4066" s="814"/>
      <c r="FL4066" s="814"/>
      <c r="FM4066" s="814"/>
      <c r="FN4066" s="814"/>
      <c r="FO4066" s="814"/>
      <c r="FP4066" s="814"/>
      <c r="FQ4066" s="814"/>
      <c r="FR4066" s="814"/>
      <c r="FS4066" s="814"/>
      <c r="FT4066" s="814"/>
      <c r="FU4066" s="814"/>
      <c r="FV4066" s="814"/>
      <c r="FW4066" s="814"/>
      <c r="FX4066" s="814"/>
      <c r="FY4066" s="814"/>
      <c r="FZ4066" s="814"/>
      <c r="GA4066" s="814"/>
      <c r="GB4066" s="814"/>
      <c r="GC4066" s="814"/>
      <c r="GD4066" s="814"/>
      <c r="GE4066" s="814"/>
      <c r="GF4066" s="814"/>
      <c r="GG4066" s="814"/>
      <c r="GH4066" s="814"/>
      <c r="GI4066" s="814"/>
      <c r="GJ4066" s="814"/>
      <c r="GK4066" s="814"/>
      <c r="GL4066" s="814"/>
      <c r="GM4066" s="814"/>
      <c r="GN4066" s="814"/>
      <c r="GO4066" s="814"/>
      <c r="GP4066" s="814"/>
      <c r="GQ4066" s="814"/>
      <c r="GR4066" s="814"/>
      <c r="GS4066" s="814"/>
      <c r="GT4066" s="814"/>
      <c r="GU4066" s="814"/>
      <c r="GV4066" s="814"/>
      <c r="GW4066" s="814"/>
      <c r="GX4066" s="814"/>
      <c r="GY4066" s="814"/>
      <c r="GZ4066" s="814"/>
      <c r="HA4066" s="814"/>
      <c r="HB4066" s="814"/>
      <c r="HC4066" s="814"/>
      <c r="HD4066" s="814"/>
      <c r="HE4066" s="814"/>
      <c r="HF4066" s="814"/>
      <c r="HG4066" s="814"/>
      <c r="HH4066" s="814"/>
      <c r="HI4066" s="814"/>
      <c r="HJ4066" s="814"/>
      <c r="HK4066" s="814"/>
      <c r="HL4066" s="814"/>
      <c r="HM4066" s="814"/>
      <c r="HN4066" s="814"/>
      <c r="HO4066" s="814"/>
      <c r="HP4066" s="814"/>
      <c r="HQ4066" s="814"/>
      <c r="HR4066" s="814"/>
      <c r="HS4066" s="814"/>
      <c r="HT4066" s="814"/>
      <c r="HU4066" s="814"/>
      <c r="HV4066" s="814"/>
      <c r="HW4066" s="814"/>
      <c r="HX4066" s="814"/>
      <c r="HY4066" s="814"/>
      <c r="HZ4066" s="814"/>
      <c r="IA4066" s="814"/>
      <c r="IB4066" s="814"/>
      <c r="IC4066" s="814"/>
      <c r="ID4066" s="814"/>
      <c r="IE4066" s="814"/>
      <c r="IF4066" s="814"/>
      <c r="IG4066" s="814"/>
      <c r="IH4066" s="814"/>
      <c r="II4066" s="814"/>
      <c r="IJ4066" s="814"/>
      <c r="IK4066" s="814"/>
      <c r="IL4066" s="814"/>
      <c r="IM4066" s="814"/>
      <c r="IN4066" s="814"/>
    </row>
    <row r="4067" spans="1:248" ht="13.5" customHeight="1">
      <c r="A4067" s="640">
        <v>135</v>
      </c>
      <c r="B4067" s="670" t="s">
        <v>1980</v>
      </c>
      <c r="C4067" s="693" t="s">
        <v>709</v>
      </c>
      <c r="D4067" s="608">
        <v>1</v>
      </c>
      <c r="E4067" s="608">
        <v>2009</v>
      </c>
      <c r="F4067" s="1095">
        <v>158.541</v>
      </c>
      <c r="G4067" s="825">
        <f t="shared" si="134"/>
        <v>158.541</v>
      </c>
      <c r="H4067" s="1096">
        <v>100</v>
      </c>
      <c r="I4067" s="825">
        <f t="shared" si="135"/>
        <v>0</v>
      </c>
      <c r="J4067" s="668"/>
      <c r="K4067" s="725"/>
      <c r="L4067" s="725"/>
      <c r="M4067" s="668"/>
      <c r="N4067" s="725"/>
      <c r="O4067" s="831"/>
      <c r="P4067" s="1877"/>
      <c r="Q4067" s="814"/>
      <c r="R4067" s="814"/>
      <c r="S4067" s="814"/>
      <c r="T4067" s="814"/>
      <c r="U4067" s="814"/>
      <c r="V4067" s="814"/>
      <c r="W4067" s="814"/>
      <c r="X4067" s="814"/>
      <c r="Y4067" s="814"/>
      <c r="Z4067" s="814"/>
      <c r="AA4067" s="814"/>
      <c r="AB4067" s="814"/>
      <c r="AC4067" s="814"/>
      <c r="AD4067" s="814"/>
      <c r="AE4067" s="814"/>
      <c r="AF4067" s="814"/>
      <c r="AG4067" s="814"/>
      <c r="AH4067" s="814"/>
      <c r="AI4067" s="814"/>
      <c r="AJ4067" s="814"/>
      <c r="AK4067" s="814"/>
      <c r="AL4067" s="814"/>
      <c r="AM4067" s="814"/>
      <c r="AN4067" s="814"/>
      <c r="AO4067" s="814"/>
      <c r="AP4067" s="814"/>
      <c r="AQ4067" s="814"/>
      <c r="AR4067" s="814"/>
      <c r="AS4067" s="814"/>
      <c r="AT4067" s="814"/>
      <c r="AU4067" s="814"/>
      <c r="AV4067" s="814"/>
      <c r="AW4067" s="814"/>
      <c r="AX4067" s="814"/>
      <c r="AY4067" s="814"/>
      <c r="AZ4067" s="814"/>
      <c r="BA4067" s="814"/>
      <c r="BB4067" s="814"/>
      <c r="BC4067" s="814"/>
      <c r="BD4067" s="814"/>
      <c r="BE4067" s="814"/>
      <c r="BF4067" s="814"/>
      <c r="BG4067" s="814"/>
      <c r="BH4067" s="814"/>
      <c r="BI4067" s="814"/>
      <c r="BJ4067" s="814"/>
      <c r="BK4067" s="814"/>
      <c r="BL4067" s="814"/>
      <c r="BM4067" s="814"/>
      <c r="BN4067" s="814"/>
      <c r="BO4067" s="814"/>
      <c r="BP4067" s="814"/>
      <c r="BQ4067" s="814"/>
      <c r="BR4067" s="814"/>
      <c r="BS4067" s="814"/>
      <c r="BT4067" s="814"/>
      <c r="BU4067" s="814"/>
      <c r="BV4067" s="814"/>
      <c r="BW4067" s="814"/>
      <c r="BX4067" s="814"/>
      <c r="BY4067" s="814"/>
      <c r="BZ4067" s="814"/>
      <c r="CA4067" s="814"/>
      <c r="CB4067" s="814"/>
      <c r="CC4067" s="814"/>
      <c r="CD4067" s="814"/>
      <c r="CE4067" s="814"/>
      <c r="CF4067" s="814"/>
      <c r="CG4067" s="814"/>
      <c r="CH4067" s="814"/>
      <c r="CI4067" s="814"/>
      <c r="CJ4067" s="814"/>
      <c r="CK4067" s="814"/>
      <c r="CL4067" s="814"/>
      <c r="CM4067" s="814"/>
      <c r="CN4067" s="814"/>
      <c r="CO4067" s="814"/>
      <c r="CP4067" s="814"/>
      <c r="CQ4067" s="814"/>
      <c r="CR4067" s="814"/>
      <c r="CS4067" s="814"/>
      <c r="CT4067" s="814"/>
      <c r="CU4067" s="814"/>
      <c r="CV4067" s="814"/>
      <c r="CW4067" s="814"/>
      <c r="CX4067" s="814"/>
      <c r="CY4067" s="814"/>
      <c r="CZ4067" s="814"/>
      <c r="DA4067" s="814"/>
      <c r="DB4067" s="814"/>
      <c r="DC4067" s="814"/>
      <c r="DD4067" s="814"/>
      <c r="DE4067" s="814"/>
      <c r="DF4067" s="814"/>
      <c r="DG4067" s="814"/>
      <c r="DH4067" s="814"/>
      <c r="DI4067" s="814"/>
      <c r="DJ4067" s="814"/>
      <c r="DK4067" s="814"/>
      <c r="DL4067" s="814"/>
      <c r="DM4067" s="814"/>
      <c r="DN4067" s="814"/>
      <c r="DO4067" s="814"/>
      <c r="DP4067" s="814"/>
      <c r="DQ4067" s="814"/>
      <c r="DR4067" s="814"/>
      <c r="DS4067" s="814"/>
      <c r="DT4067" s="814"/>
      <c r="DU4067" s="814"/>
      <c r="DV4067" s="814"/>
      <c r="DW4067" s="814"/>
      <c r="DX4067" s="814"/>
      <c r="DY4067" s="814"/>
      <c r="DZ4067" s="814"/>
      <c r="EA4067" s="814"/>
      <c r="EB4067" s="814"/>
      <c r="EC4067" s="814"/>
      <c r="ED4067" s="814"/>
      <c r="EE4067" s="814"/>
      <c r="EF4067" s="814"/>
      <c r="EG4067" s="814"/>
      <c r="EH4067" s="814"/>
      <c r="EI4067" s="814"/>
      <c r="EJ4067" s="814"/>
      <c r="EK4067" s="814"/>
      <c r="EL4067" s="814"/>
      <c r="EM4067" s="814"/>
      <c r="EN4067" s="814"/>
      <c r="EO4067" s="814"/>
      <c r="EP4067" s="814"/>
      <c r="EQ4067" s="814"/>
      <c r="ER4067" s="814"/>
      <c r="ES4067" s="814"/>
      <c r="ET4067" s="814"/>
      <c r="EU4067" s="814"/>
      <c r="EV4067" s="814"/>
      <c r="EW4067" s="814"/>
      <c r="EX4067" s="814"/>
      <c r="EY4067" s="814"/>
      <c r="EZ4067" s="814"/>
      <c r="FA4067" s="814"/>
      <c r="FB4067" s="814"/>
      <c r="FC4067" s="814"/>
      <c r="FD4067" s="814"/>
      <c r="FE4067" s="814"/>
      <c r="FF4067" s="814"/>
      <c r="FG4067" s="814"/>
      <c r="FH4067" s="814"/>
      <c r="FI4067" s="814"/>
      <c r="FJ4067" s="814"/>
      <c r="FK4067" s="814"/>
      <c r="FL4067" s="814"/>
      <c r="FM4067" s="814"/>
      <c r="FN4067" s="814"/>
      <c r="FO4067" s="814"/>
      <c r="FP4067" s="814"/>
      <c r="FQ4067" s="814"/>
      <c r="FR4067" s="814"/>
      <c r="FS4067" s="814"/>
      <c r="FT4067" s="814"/>
      <c r="FU4067" s="814"/>
      <c r="FV4067" s="814"/>
      <c r="FW4067" s="814"/>
      <c r="FX4067" s="814"/>
      <c r="FY4067" s="814"/>
      <c r="FZ4067" s="814"/>
      <c r="GA4067" s="814"/>
      <c r="GB4067" s="814"/>
      <c r="GC4067" s="814"/>
      <c r="GD4067" s="814"/>
      <c r="GE4067" s="814"/>
      <c r="GF4067" s="814"/>
      <c r="GG4067" s="814"/>
      <c r="GH4067" s="814"/>
      <c r="GI4067" s="814"/>
      <c r="GJ4067" s="814"/>
      <c r="GK4067" s="814"/>
      <c r="GL4067" s="814"/>
      <c r="GM4067" s="814"/>
      <c r="GN4067" s="814"/>
      <c r="GO4067" s="814"/>
      <c r="GP4067" s="814"/>
      <c r="GQ4067" s="814"/>
      <c r="GR4067" s="814"/>
      <c r="GS4067" s="814"/>
      <c r="GT4067" s="814"/>
      <c r="GU4067" s="814"/>
      <c r="GV4067" s="814"/>
      <c r="GW4067" s="814"/>
      <c r="GX4067" s="814"/>
      <c r="GY4067" s="814"/>
      <c r="GZ4067" s="814"/>
      <c r="HA4067" s="814"/>
      <c r="HB4067" s="814"/>
      <c r="HC4067" s="814"/>
      <c r="HD4067" s="814"/>
      <c r="HE4067" s="814"/>
      <c r="HF4067" s="814"/>
      <c r="HG4067" s="814"/>
      <c r="HH4067" s="814"/>
      <c r="HI4067" s="814"/>
      <c r="HJ4067" s="814"/>
      <c r="HK4067" s="814"/>
      <c r="HL4067" s="814"/>
      <c r="HM4067" s="814"/>
      <c r="HN4067" s="814"/>
      <c r="HO4067" s="814"/>
      <c r="HP4067" s="814"/>
      <c r="HQ4067" s="814"/>
      <c r="HR4067" s="814"/>
      <c r="HS4067" s="814"/>
      <c r="HT4067" s="814"/>
      <c r="HU4067" s="814"/>
      <c r="HV4067" s="814"/>
      <c r="HW4067" s="814"/>
      <c r="HX4067" s="814"/>
      <c r="HY4067" s="814"/>
      <c r="HZ4067" s="814"/>
      <c r="IA4067" s="814"/>
      <c r="IB4067" s="814"/>
      <c r="IC4067" s="814"/>
      <c r="ID4067" s="814"/>
      <c r="IE4067" s="814"/>
      <c r="IF4067" s="814"/>
      <c r="IG4067" s="814"/>
      <c r="IH4067" s="814"/>
      <c r="II4067" s="814"/>
      <c r="IJ4067" s="814"/>
      <c r="IK4067" s="814"/>
      <c r="IL4067" s="814"/>
      <c r="IM4067" s="814"/>
      <c r="IN4067" s="814"/>
    </row>
    <row r="4068" spans="1:248" ht="13.5" customHeight="1">
      <c r="A4068" s="640">
        <v>136</v>
      </c>
      <c r="B4068" s="670" t="s">
        <v>1983</v>
      </c>
      <c r="C4068" s="693" t="s">
        <v>709</v>
      </c>
      <c r="D4068" s="608">
        <v>1</v>
      </c>
      <c r="E4068" s="608">
        <v>2008</v>
      </c>
      <c r="F4068" s="1095">
        <v>636</v>
      </c>
      <c r="G4068" s="825">
        <f t="shared" si="134"/>
        <v>636</v>
      </c>
      <c r="H4068" s="1096">
        <v>100</v>
      </c>
      <c r="I4068" s="825">
        <f t="shared" si="135"/>
        <v>0</v>
      </c>
      <c r="J4068" s="668"/>
      <c r="K4068" s="725"/>
      <c r="L4068" s="725"/>
      <c r="M4068" s="668"/>
      <c r="N4068" s="725"/>
      <c r="O4068" s="831"/>
      <c r="P4068" s="1877"/>
      <c r="Q4068" s="814"/>
      <c r="R4068" s="814"/>
      <c r="S4068" s="814"/>
      <c r="T4068" s="814"/>
      <c r="U4068" s="814"/>
      <c r="V4068" s="814"/>
      <c r="W4068" s="814"/>
      <c r="X4068" s="814"/>
      <c r="Y4068" s="814"/>
      <c r="Z4068" s="814"/>
      <c r="AA4068" s="814"/>
      <c r="AB4068" s="814"/>
      <c r="AC4068" s="814"/>
      <c r="AD4068" s="814"/>
      <c r="AE4068" s="814"/>
      <c r="AF4068" s="814"/>
      <c r="AG4068" s="814"/>
      <c r="AH4068" s="814"/>
      <c r="AI4068" s="814"/>
      <c r="AJ4068" s="814"/>
      <c r="AK4068" s="814"/>
      <c r="AL4068" s="814"/>
      <c r="AM4068" s="814"/>
      <c r="AN4068" s="814"/>
      <c r="AO4068" s="814"/>
      <c r="AP4068" s="814"/>
      <c r="AQ4068" s="814"/>
      <c r="AR4068" s="814"/>
      <c r="AS4068" s="814"/>
      <c r="AT4068" s="814"/>
      <c r="AU4068" s="814"/>
      <c r="AV4068" s="814"/>
      <c r="AW4068" s="814"/>
      <c r="AX4068" s="814"/>
      <c r="AY4068" s="814"/>
      <c r="AZ4068" s="814"/>
      <c r="BA4068" s="814"/>
      <c r="BB4068" s="814"/>
      <c r="BC4068" s="814"/>
      <c r="BD4068" s="814"/>
      <c r="BE4068" s="814"/>
      <c r="BF4068" s="814"/>
      <c r="BG4068" s="814"/>
      <c r="BH4068" s="814"/>
      <c r="BI4068" s="814"/>
      <c r="BJ4068" s="814"/>
      <c r="BK4068" s="814"/>
      <c r="BL4068" s="814"/>
      <c r="BM4068" s="814"/>
      <c r="BN4068" s="814"/>
      <c r="BO4068" s="814"/>
      <c r="BP4068" s="814"/>
      <c r="BQ4068" s="814"/>
      <c r="BR4068" s="814"/>
      <c r="BS4068" s="814"/>
      <c r="BT4068" s="814"/>
      <c r="BU4068" s="814"/>
      <c r="BV4068" s="814"/>
      <c r="BW4068" s="814"/>
      <c r="BX4068" s="814"/>
      <c r="BY4068" s="814"/>
      <c r="BZ4068" s="814"/>
      <c r="CA4068" s="814"/>
      <c r="CB4068" s="814"/>
      <c r="CC4068" s="814"/>
      <c r="CD4068" s="814"/>
      <c r="CE4068" s="814"/>
      <c r="CF4068" s="814"/>
      <c r="CG4068" s="814"/>
      <c r="CH4068" s="814"/>
      <c r="CI4068" s="814"/>
      <c r="CJ4068" s="814"/>
      <c r="CK4068" s="814"/>
      <c r="CL4068" s="814"/>
      <c r="CM4068" s="814"/>
      <c r="CN4068" s="814"/>
      <c r="CO4068" s="814"/>
      <c r="CP4068" s="814"/>
      <c r="CQ4068" s="814"/>
      <c r="CR4068" s="814"/>
      <c r="CS4068" s="814"/>
      <c r="CT4068" s="814"/>
      <c r="CU4068" s="814"/>
      <c r="CV4068" s="814"/>
      <c r="CW4068" s="814"/>
      <c r="CX4068" s="814"/>
      <c r="CY4068" s="814"/>
      <c r="CZ4068" s="814"/>
      <c r="DA4068" s="814"/>
      <c r="DB4068" s="814"/>
      <c r="DC4068" s="814"/>
      <c r="DD4068" s="814"/>
      <c r="DE4068" s="814"/>
      <c r="DF4068" s="814"/>
      <c r="DG4068" s="814"/>
      <c r="DH4068" s="814"/>
      <c r="DI4068" s="814"/>
      <c r="DJ4068" s="814"/>
      <c r="DK4068" s="814"/>
      <c r="DL4068" s="814"/>
      <c r="DM4068" s="814"/>
      <c r="DN4068" s="814"/>
      <c r="DO4068" s="814"/>
      <c r="DP4068" s="814"/>
      <c r="DQ4068" s="814"/>
      <c r="DR4068" s="814"/>
      <c r="DS4068" s="814"/>
      <c r="DT4068" s="814"/>
      <c r="DU4068" s="814"/>
      <c r="DV4068" s="814"/>
      <c r="DW4068" s="814"/>
      <c r="DX4068" s="814"/>
      <c r="DY4068" s="814"/>
      <c r="DZ4068" s="814"/>
      <c r="EA4068" s="814"/>
      <c r="EB4068" s="814"/>
      <c r="EC4068" s="814"/>
      <c r="ED4068" s="814"/>
      <c r="EE4068" s="814"/>
      <c r="EF4068" s="814"/>
      <c r="EG4068" s="814"/>
      <c r="EH4068" s="814"/>
      <c r="EI4068" s="814"/>
      <c r="EJ4068" s="814"/>
      <c r="EK4068" s="814"/>
      <c r="EL4068" s="814"/>
      <c r="EM4068" s="814"/>
      <c r="EN4068" s="814"/>
      <c r="EO4068" s="814"/>
      <c r="EP4068" s="814"/>
      <c r="EQ4068" s="814"/>
      <c r="ER4068" s="814"/>
      <c r="ES4068" s="814"/>
      <c r="ET4068" s="814"/>
      <c r="EU4068" s="814"/>
      <c r="EV4068" s="814"/>
      <c r="EW4068" s="814"/>
      <c r="EX4068" s="814"/>
      <c r="EY4068" s="814"/>
      <c r="EZ4068" s="814"/>
      <c r="FA4068" s="814"/>
      <c r="FB4068" s="814"/>
      <c r="FC4068" s="814"/>
      <c r="FD4068" s="814"/>
      <c r="FE4068" s="814"/>
      <c r="FF4068" s="814"/>
      <c r="FG4068" s="814"/>
      <c r="FH4068" s="814"/>
      <c r="FI4068" s="814"/>
      <c r="FJ4068" s="814"/>
      <c r="FK4068" s="814"/>
      <c r="FL4068" s="814"/>
      <c r="FM4068" s="814"/>
      <c r="FN4068" s="814"/>
      <c r="FO4068" s="814"/>
      <c r="FP4068" s="814"/>
      <c r="FQ4068" s="814"/>
      <c r="FR4068" s="814"/>
      <c r="FS4068" s="814"/>
      <c r="FT4068" s="814"/>
      <c r="FU4068" s="814"/>
      <c r="FV4068" s="814"/>
      <c r="FW4068" s="814"/>
      <c r="FX4068" s="814"/>
      <c r="FY4068" s="814"/>
      <c r="FZ4068" s="814"/>
      <c r="GA4068" s="814"/>
      <c r="GB4068" s="814"/>
      <c r="GC4068" s="814"/>
      <c r="GD4068" s="814"/>
      <c r="GE4068" s="814"/>
      <c r="GF4068" s="814"/>
      <c r="GG4068" s="814"/>
      <c r="GH4068" s="814"/>
      <c r="GI4068" s="814"/>
      <c r="GJ4068" s="814"/>
      <c r="GK4068" s="814"/>
      <c r="GL4068" s="814"/>
      <c r="GM4068" s="814"/>
      <c r="GN4068" s="814"/>
      <c r="GO4068" s="814"/>
      <c r="GP4068" s="814"/>
      <c r="GQ4068" s="814"/>
      <c r="GR4068" s="814"/>
      <c r="GS4068" s="814"/>
      <c r="GT4068" s="814"/>
      <c r="GU4068" s="814"/>
      <c r="GV4068" s="814"/>
      <c r="GW4068" s="814"/>
      <c r="GX4068" s="814"/>
      <c r="GY4068" s="814"/>
      <c r="GZ4068" s="814"/>
      <c r="HA4068" s="814"/>
      <c r="HB4068" s="814"/>
      <c r="HC4068" s="814"/>
      <c r="HD4068" s="814"/>
      <c r="HE4068" s="814"/>
      <c r="HF4068" s="814"/>
      <c r="HG4068" s="814"/>
      <c r="HH4068" s="814"/>
      <c r="HI4068" s="814"/>
      <c r="HJ4068" s="814"/>
      <c r="HK4068" s="814"/>
      <c r="HL4068" s="814"/>
      <c r="HM4068" s="814"/>
      <c r="HN4068" s="814"/>
      <c r="HO4068" s="814"/>
      <c r="HP4068" s="814"/>
      <c r="HQ4068" s="814"/>
      <c r="HR4068" s="814"/>
      <c r="HS4068" s="814"/>
      <c r="HT4068" s="814"/>
      <c r="HU4068" s="814"/>
      <c r="HV4068" s="814"/>
      <c r="HW4068" s="814"/>
      <c r="HX4068" s="814"/>
      <c r="HY4068" s="814"/>
      <c r="HZ4068" s="814"/>
      <c r="IA4068" s="814"/>
      <c r="IB4068" s="814"/>
      <c r="IC4068" s="814"/>
      <c r="ID4068" s="814"/>
      <c r="IE4068" s="814"/>
      <c r="IF4068" s="814"/>
      <c r="IG4068" s="814"/>
      <c r="IH4068" s="814"/>
      <c r="II4068" s="814"/>
      <c r="IJ4068" s="814"/>
      <c r="IK4068" s="814"/>
      <c r="IL4068" s="814"/>
      <c r="IM4068" s="814"/>
      <c r="IN4068" s="814"/>
    </row>
    <row r="4069" spans="1:248" ht="13.5" customHeight="1">
      <c r="A4069" s="640">
        <v>137</v>
      </c>
      <c r="B4069" s="670" t="s">
        <v>1984</v>
      </c>
      <c r="C4069" s="693" t="s">
        <v>709</v>
      </c>
      <c r="D4069" s="608">
        <v>1</v>
      </c>
      <c r="E4069" s="608">
        <v>2008</v>
      </c>
      <c r="F4069" s="1095">
        <v>46.5</v>
      </c>
      <c r="G4069" s="825">
        <f t="shared" si="134"/>
        <v>46.5</v>
      </c>
      <c r="H4069" s="1096">
        <v>100</v>
      </c>
      <c r="I4069" s="825">
        <f t="shared" si="135"/>
        <v>0</v>
      </c>
      <c r="J4069" s="668"/>
      <c r="K4069" s="725"/>
      <c r="L4069" s="725"/>
      <c r="M4069" s="668"/>
      <c r="N4069" s="725"/>
      <c r="O4069" s="831"/>
      <c r="P4069" s="1877"/>
      <c r="Q4069" s="814"/>
      <c r="R4069" s="814"/>
      <c r="S4069" s="814"/>
      <c r="T4069" s="814"/>
      <c r="U4069" s="814"/>
      <c r="V4069" s="814"/>
      <c r="W4069" s="814"/>
      <c r="X4069" s="814"/>
      <c r="Y4069" s="814"/>
      <c r="Z4069" s="814"/>
      <c r="AA4069" s="814"/>
      <c r="AB4069" s="814"/>
      <c r="AC4069" s="814"/>
      <c r="AD4069" s="814"/>
      <c r="AE4069" s="814"/>
      <c r="AF4069" s="814"/>
      <c r="AG4069" s="814"/>
      <c r="AH4069" s="814"/>
      <c r="AI4069" s="814"/>
      <c r="AJ4069" s="814"/>
      <c r="AK4069" s="814"/>
      <c r="AL4069" s="814"/>
      <c r="AM4069" s="814"/>
      <c r="AN4069" s="814"/>
      <c r="AO4069" s="814"/>
      <c r="AP4069" s="814"/>
      <c r="AQ4069" s="814"/>
      <c r="AR4069" s="814"/>
      <c r="AS4069" s="814"/>
      <c r="AT4069" s="814"/>
      <c r="AU4069" s="814"/>
      <c r="AV4069" s="814"/>
      <c r="AW4069" s="814"/>
      <c r="AX4069" s="814"/>
      <c r="AY4069" s="814"/>
      <c r="AZ4069" s="814"/>
      <c r="BA4069" s="814"/>
      <c r="BB4069" s="814"/>
      <c r="BC4069" s="814"/>
      <c r="BD4069" s="814"/>
      <c r="BE4069" s="814"/>
      <c r="BF4069" s="814"/>
      <c r="BG4069" s="814"/>
      <c r="BH4069" s="814"/>
      <c r="BI4069" s="814"/>
      <c r="BJ4069" s="814"/>
      <c r="BK4069" s="814"/>
      <c r="BL4069" s="814"/>
      <c r="BM4069" s="814"/>
      <c r="BN4069" s="814"/>
      <c r="BO4069" s="814"/>
      <c r="BP4069" s="814"/>
      <c r="BQ4069" s="814"/>
      <c r="BR4069" s="814"/>
      <c r="BS4069" s="814"/>
      <c r="BT4069" s="814"/>
      <c r="BU4069" s="814"/>
      <c r="BV4069" s="814"/>
      <c r="BW4069" s="814"/>
      <c r="BX4069" s="814"/>
      <c r="BY4069" s="814"/>
      <c r="BZ4069" s="814"/>
      <c r="CA4069" s="814"/>
      <c r="CB4069" s="814"/>
      <c r="CC4069" s="814"/>
      <c r="CD4069" s="814"/>
      <c r="CE4069" s="814"/>
      <c r="CF4069" s="814"/>
      <c r="CG4069" s="814"/>
      <c r="CH4069" s="814"/>
      <c r="CI4069" s="814"/>
      <c r="CJ4069" s="814"/>
      <c r="CK4069" s="814"/>
      <c r="CL4069" s="814"/>
      <c r="CM4069" s="814"/>
      <c r="CN4069" s="814"/>
      <c r="CO4069" s="814"/>
      <c r="CP4069" s="814"/>
      <c r="CQ4069" s="814"/>
      <c r="CR4069" s="814"/>
      <c r="CS4069" s="814"/>
      <c r="CT4069" s="814"/>
      <c r="CU4069" s="814"/>
      <c r="CV4069" s="814"/>
      <c r="CW4069" s="814"/>
      <c r="CX4069" s="814"/>
      <c r="CY4069" s="814"/>
      <c r="CZ4069" s="814"/>
      <c r="DA4069" s="814"/>
      <c r="DB4069" s="814"/>
      <c r="DC4069" s="814"/>
      <c r="DD4069" s="814"/>
      <c r="DE4069" s="814"/>
      <c r="DF4069" s="814"/>
      <c r="DG4069" s="814"/>
      <c r="DH4069" s="814"/>
      <c r="DI4069" s="814"/>
      <c r="DJ4069" s="814"/>
      <c r="DK4069" s="814"/>
      <c r="DL4069" s="814"/>
      <c r="DM4069" s="814"/>
      <c r="DN4069" s="814"/>
      <c r="DO4069" s="814"/>
      <c r="DP4069" s="814"/>
      <c r="DQ4069" s="814"/>
      <c r="DR4069" s="814"/>
      <c r="DS4069" s="814"/>
      <c r="DT4069" s="814"/>
      <c r="DU4069" s="814"/>
      <c r="DV4069" s="814"/>
      <c r="DW4069" s="814"/>
      <c r="DX4069" s="814"/>
      <c r="DY4069" s="814"/>
      <c r="DZ4069" s="814"/>
      <c r="EA4069" s="814"/>
      <c r="EB4069" s="814"/>
      <c r="EC4069" s="814"/>
      <c r="ED4069" s="814"/>
      <c r="EE4069" s="814"/>
      <c r="EF4069" s="814"/>
      <c r="EG4069" s="814"/>
      <c r="EH4069" s="814"/>
      <c r="EI4069" s="814"/>
      <c r="EJ4069" s="814"/>
      <c r="EK4069" s="814"/>
      <c r="EL4069" s="814"/>
      <c r="EM4069" s="814"/>
      <c r="EN4069" s="814"/>
      <c r="EO4069" s="814"/>
      <c r="EP4069" s="814"/>
      <c r="EQ4069" s="814"/>
      <c r="ER4069" s="814"/>
      <c r="ES4069" s="814"/>
      <c r="ET4069" s="814"/>
      <c r="EU4069" s="814"/>
      <c r="EV4069" s="814"/>
      <c r="EW4069" s="814"/>
      <c r="EX4069" s="814"/>
      <c r="EY4069" s="814"/>
      <c r="EZ4069" s="814"/>
      <c r="FA4069" s="814"/>
      <c r="FB4069" s="814"/>
      <c r="FC4069" s="814"/>
      <c r="FD4069" s="814"/>
      <c r="FE4069" s="814"/>
      <c r="FF4069" s="814"/>
      <c r="FG4069" s="814"/>
      <c r="FH4069" s="814"/>
      <c r="FI4069" s="814"/>
      <c r="FJ4069" s="814"/>
      <c r="FK4069" s="814"/>
      <c r="FL4069" s="814"/>
      <c r="FM4069" s="814"/>
      <c r="FN4069" s="814"/>
      <c r="FO4069" s="814"/>
      <c r="FP4069" s="814"/>
      <c r="FQ4069" s="814"/>
      <c r="FR4069" s="814"/>
      <c r="FS4069" s="814"/>
      <c r="FT4069" s="814"/>
      <c r="FU4069" s="814"/>
      <c r="FV4069" s="814"/>
      <c r="FW4069" s="814"/>
      <c r="FX4069" s="814"/>
      <c r="FY4069" s="814"/>
      <c r="FZ4069" s="814"/>
      <c r="GA4069" s="814"/>
      <c r="GB4069" s="814"/>
      <c r="GC4069" s="814"/>
      <c r="GD4069" s="814"/>
      <c r="GE4069" s="814"/>
      <c r="GF4069" s="814"/>
      <c r="GG4069" s="814"/>
      <c r="GH4069" s="814"/>
      <c r="GI4069" s="814"/>
      <c r="GJ4069" s="814"/>
      <c r="GK4069" s="814"/>
      <c r="GL4069" s="814"/>
      <c r="GM4069" s="814"/>
      <c r="GN4069" s="814"/>
      <c r="GO4069" s="814"/>
      <c r="GP4069" s="814"/>
      <c r="GQ4069" s="814"/>
      <c r="GR4069" s="814"/>
      <c r="GS4069" s="814"/>
      <c r="GT4069" s="814"/>
      <c r="GU4069" s="814"/>
      <c r="GV4069" s="814"/>
      <c r="GW4069" s="814"/>
      <c r="GX4069" s="814"/>
      <c r="GY4069" s="814"/>
      <c r="GZ4069" s="814"/>
      <c r="HA4069" s="814"/>
      <c r="HB4069" s="814"/>
      <c r="HC4069" s="814"/>
      <c r="HD4069" s="814"/>
      <c r="HE4069" s="814"/>
      <c r="HF4069" s="814"/>
      <c r="HG4069" s="814"/>
      <c r="HH4069" s="814"/>
      <c r="HI4069" s="814"/>
      <c r="HJ4069" s="814"/>
      <c r="HK4069" s="814"/>
      <c r="HL4069" s="814"/>
      <c r="HM4069" s="814"/>
      <c r="HN4069" s="814"/>
      <c r="HO4069" s="814"/>
      <c r="HP4069" s="814"/>
      <c r="HQ4069" s="814"/>
      <c r="HR4069" s="814"/>
      <c r="HS4069" s="814"/>
      <c r="HT4069" s="814"/>
      <c r="HU4069" s="814"/>
      <c r="HV4069" s="814"/>
      <c r="HW4069" s="814"/>
      <c r="HX4069" s="814"/>
      <c r="HY4069" s="814"/>
      <c r="HZ4069" s="814"/>
      <c r="IA4069" s="814"/>
      <c r="IB4069" s="814"/>
      <c r="IC4069" s="814"/>
      <c r="ID4069" s="814"/>
      <c r="IE4069" s="814"/>
      <c r="IF4069" s="814"/>
      <c r="IG4069" s="814"/>
      <c r="IH4069" s="814"/>
      <c r="II4069" s="814"/>
      <c r="IJ4069" s="814"/>
      <c r="IK4069" s="814"/>
      <c r="IL4069" s="814"/>
      <c r="IM4069" s="814"/>
      <c r="IN4069" s="814"/>
    </row>
    <row r="4070" spans="1:248" ht="13.5" customHeight="1">
      <c r="A4070" s="640">
        <v>138</v>
      </c>
      <c r="B4070" s="670" t="s">
        <v>612</v>
      </c>
      <c r="C4070" s="693" t="s">
        <v>709</v>
      </c>
      <c r="D4070" s="608">
        <v>9</v>
      </c>
      <c r="E4070" s="608">
        <v>2005</v>
      </c>
      <c r="F4070" s="1095">
        <v>136.73599999999999</v>
      </c>
      <c r="G4070" s="825">
        <f t="shared" si="134"/>
        <v>136.73599999999999</v>
      </c>
      <c r="H4070" s="1096">
        <v>100</v>
      </c>
      <c r="I4070" s="825">
        <f t="shared" si="135"/>
        <v>0</v>
      </c>
      <c r="J4070" s="668"/>
      <c r="K4070" s="725"/>
      <c r="L4070" s="725"/>
      <c r="M4070" s="668"/>
      <c r="N4070" s="725"/>
      <c r="O4070" s="831"/>
      <c r="P4070" s="1877"/>
      <c r="Q4070" s="814"/>
      <c r="R4070" s="814"/>
      <c r="S4070" s="814"/>
      <c r="T4070" s="814"/>
      <c r="U4070" s="814"/>
      <c r="V4070" s="814"/>
      <c r="W4070" s="814"/>
      <c r="X4070" s="814"/>
      <c r="Y4070" s="814"/>
      <c r="Z4070" s="814"/>
      <c r="AA4070" s="814"/>
      <c r="AB4070" s="814"/>
      <c r="AC4070" s="814"/>
      <c r="AD4070" s="814"/>
      <c r="AE4070" s="814"/>
      <c r="AF4070" s="814"/>
      <c r="AG4070" s="814"/>
      <c r="AH4070" s="814"/>
      <c r="AI4070" s="814"/>
      <c r="AJ4070" s="814"/>
      <c r="AK4070" s="814"/>
      <c r="AL4070" s="814"/>
      <c r="AM4070" s="814"/>
      <c r="AN4070" s="814"/>
      <c r="AO4070" s="814"/>
      <c r="AP4070" s="814"/>
      <c r="AQ4070" s="814"/>
      <c r="AR4070" s="814"/>
      <c r="AS4070" s="814"/>
      <c r="AT4070" s="814"/>
      <c r="AU4070" s="814"/>
      <c r="AV4070" s="814"/>
      <c r="AW4070" s="814"/>
      <c r="AX4070" s="814"/>
      <c r="AY4070" s="814"/>
      <c r="AZ4070" s="814"/>
      <c r="BA4070" s="814"/>
      <c r="BB4070" s="814"/>
      <c r="BC4070" s="814"/>
      <c r="BD4070" s="814"/>
      <c r="BE4070" s="814"/>
      <c r="BF4070" s="814"/>
      <c r="BG4070" s="814"/>
      <c r="BH4070" s="814"/>
      <c r="BI4070" s="814"/>
      <c r="BJ4070" s="814"/>
      <c r="BK4070" s="814"/>
      <c r="BL4070" s="814"/>
      <c r="BM4070" s="814"/>
      <c r="BN4070" s="814"/>
      <c r="BO4070" s="814"/>
      <c r="BP4070" s="814"/>
      <c r="BQ4070" s="814"/>
      <c r="BR4070" s="814"/>
      <c r="BS4070" s="814"/>
      <c r="BT4070" s="814"/>
      <c r="BU4070" s="814"/>
      <c r="BV4070" s="814"/>
      <c r="BW4070" s="814"/>
      <c r="BX4070" s="814"/>
      <c r="BY4070" s="814"/>
      <c r="BZ4070" s="814"/>
      <c r="CA4070" s="814"/>
      <c r="CB4070" s="814"/>
      <c r="CC4070" s="814"/>
      <c r="CD4070" s="814"/>
      <c r="CE4070" s="814"/>
      <c r="CF4070" s="814"/>
      <c r="CG4070" s="814"/>
      <c r="CH4070" s="814"/>
      <c r="CI4070" s="814"/>
      <c r="CJ4070" s="814"/>
      <c r="CK4070" s="814"/>
      <c r="CL4070" s="814"/>
      <c r="CM4070" s="814"/>
      <c r="CN4070" s="814"/>
      <c r="CO4070" s="814"/>
      <c r="CP4070" s="814"/>
      <c r="CQ4070" s="814"/>
      <c r="CR4070" s="814"/>
      <c r="CS4070" s="814"/>
      <c r="CT4070" s="814"/>
      <c r="CU4070" s="814"/>
      <c r="CV4070" s="814"/>
      <c r="CW4070" s="814"/>
      <c r="CX4070" s="814"/>
      <c r="CY4070" s="814"/>
      <c r="CZ4070" s="814"/>
      <c r="DA4070" s="814"/>
      <c r="DB4070" s="814"/>
      <c r="DC4070" s="814"/>
      <c r="DD4070" s="814"/>
      <c r="DE4070" s="814"/>
      <c r="DF4070" s="814"/>
      <c r="DG4070" s="814"/>
      <c r="DH4070" s="814"/>
      <c r="DI4070" s="814"/>
      <c r="DJ4070" s="814"/>
      <c r="DK4070" s="814"/>
      <c r="DL4070" s="814"/>
      <c r="DM4070" s="814"/>
      <c r="DN4070" s="814"/>
      <c r="DO4070" s="814"/>
      <c r="DP4070" s="814"/>
      <c r="DQ4070" s="814"/>
      <c r="DR4070" s="814"/>
      <c r="DS4070" s="814"/>
      <c r="DT4070" s="814"/>
      <c r="DU4070" s="814"/>
      <c r="DV4070" s="814"/>
      <c r="DW4070" s="814"/>
      <c r="DX4070" s="814"/>
      <c r="DY4070" s="814"/>
      <c r="DZ4070" s="814"/>
      <c r="EA4070" s="814"/>
      <c r="EB4070" s="814"/>
      <c r="EC4070" s="814"/>
      <c r="ED4070" s="814"/>
      <c r="EE4070" s="814"/>
      <c r="EF4070" s="814"/>
      <c r="EG4070" s="814"/>
      <c r="EH4070" s="814"/>
      <c r="EI4070" s="814"/>
      <c r="EJ4070" s="814"/>
      <c r="EK4070" s="814"/>
      <c r="EL4070" s="814"/>
      <c r="EM4070" s="814"/>
      <c r="EN4070" s="814"/>
      <c r="EO4070" s="814"/>
      <c r="EP4070" s="814"/>
      <c r="EQ4070" s="814"/>
      <c r="ER4070" s="814"/>
      <c r="ES4070" s="814"/>
      <c r="ET4070" s="814"/>
      <c r="EU4070" s="814"/>
      <c r="EV4070" s="814"/>
      <c r="EW4070" s="814"/>
      <c r="EX4070" s="814"/>
      <c r="EY4070" s="814"/>
      <c r="EZ4070" s="814"/>
      <c r="FA4070" s="814"/>
      <c r="FB4070" s="814"/>
      <c r="FC4070" s="814"/>
      <c r="FD4070" s="814"/>
      <c r="FE4070" s="814"/>
      <c r="FF4070" s="814"/>
      <c r="FG4070" s="814"/>
      <c r="FH4070" s="814"/>
      <c r="FI4070" s="814"/>
      <c r="FJ4070" s="814"/>
      <c r="FK4070" s="814"/>
      <c r="FL4070" s="814"/>
      <c r="FM4070" s="814"/>
      <c r="FN4070" s="814"/>
      <c r="FO4070" s="814"/>
      <c r="FP4070" s="814"/>
      <c r="FQ4070" s="814"/>
      <c r="FR4070" s="814"/>
      <c r="FS4070" s="814"/>
      <c r="FT4070" s="814"/>
      <c r="FU4070" s="814"/>
      <c r="FV4070" s="814"/>
      <c r="FW4070" s="814"/>
      <c r="FX4070" s="814"/>
      <c r="FY4070" s="814"/>
      <c r="FZ4070" s="814"/>
      <c r="GA4070" s="814"/>
      <c r="GB4070" s="814"/>
      <c r="GC4070" s="814"/>
      <c r="GD4070" s="814"/>
      <c r="GE4070" s="814"/>
      <c r="GF4070" s="814"/>
      <c r="GG4070" s="814"/>
      <c r="GH4070" s="814"/>
      <c r="GI4070" s="814"/>
      <c r="GJ4070" s="814"/>
      <c r="GK4070" s="814"/>
      <c r="GL4070" s="814"/>
      <c r="GM4070" s="814"/>
      <c r="GN4070" s="814"/>
      <c r="GO4070" s="814"/>
      <c r="GP4070" s="814"/>
      <c r="GQ4070" s="814"/>
      <c r="GR4070" s="814"/>
      <c r="GS4070" s="814"/>
      <c r="GT4070" s="814"/>
      <c r="GU4070" s="814"/>
      <c r="GV4070" s="814"/>
      <c r="GW4070" s="814"/>
      <c r="GX4070" s="814"/>
      <c r="GY4070" s="814"/>
      <c r="GZ4070" s="814"/>
      <c r="HA4070" s="814"/>
      <c r="HB4070" s="814"/>
      <c r="HC4070" s="814"/>
      <c r="HD4070" s="814"/>
      <c r="HE4070" s="814"/>
      <c r="HF4070" s="814"/>
      <c r="HG4070" s="814"/>
      <c r="HH4070" s="814"/>
      <c r="HI4070" s="814"/>
      <c r="HJ4070" s="814"/>
      <c r="HK4070" s="814"/>
      <c r="HL4070" s="814"/>
      <c r="HM4070" s="814"/>
      <c r="HN4070" s="814"/>
      <c r="HO4070" s="814"/>
      <c r="HP4070" s="814"/>
      <c r="HQ4070" s="814"/>
      <c r="HR4070" s="814"/>
      <c r="HS4070" s="814"/>
      <c r="HT4070" s="814"/>
      <c r="HU4070" s="814"/>
      <c r="HV4070" s="814"/>
      <c r="HW4070" s="814"/>
      <c r="HX4070" s="814"/>
      <c r="HY4070" s="814"/>
      <c r="HZ4070" s="814"/>
      <c r="IA4070" s="814"/>
      <c r="IB4070" s="814"/>
      <c r="IC4070" s="814"/>
      <c r="ID4070" s="814"/>
      <c r="IE4070" s="814"/>
      <c r="IF4070" s="814"/>
      <c r="IG4070" s="814"/>
      <c r="IH4070" s="814"/>
      <c r="II4070" s="814"/>
      <c r="IJ4070" s="814"/>
      <c r="IK4070" s="814"/>
      <c r="IL4070" s="814"/>
      <c r="IM4070" s="814"/>
      <c r="IN4070" s="814"/>
    </row>
    <row r="4071" spans="1:248" ht="13.5" customHeight="1">
      <c r="A4071" s="640">
        <v>139</v>
      </c>
      <c r="B4071" s="670" t="s">
        <v>613</v>
      </c>
      <c r="C4071" s="693" t="s">
        <v>709</v>
      </c>
      <c r="D4071" s="608">
        <v>9</v>
      </c>
      <c r="E4071" s="608">
        <v>2005</v>
      </c>
      <c r="F4071" s="1095">
        <v>165.74</v>
      </c>
      <c r="G4071" s="825">
        <f t="shared" si="134"/>
        <v>165.74</v>
      </c>
      <c r="H4071" s="1096">
        <v>100</v>
      </c>
      <c r="I4071" s="825">
        <f t="shared" si="135"/>
        <v>0</v>
      </c>
      <c r="J4071" s="668"/>
      <c r="K4071" s="725"/>
      <c r="L4071" s="725"/>
      <c r="M4071" s="668"/>
      <c r="N4071" s="725"/>
      <c r="O4071" s="831"/>
      <c r="P4071" s="1877"/>
      <c r="Q4071" s="814"/>
      <c r="R4071" s="814"/>
      <c r="S4071" s="814"/>
      <c r="T4071" s="814"/>
      <c r="U4071" s="814"/>
      <c r="V4071" s="814"/>
      <c r="W4071" s="814"/>
      <c r="X4071" s="814"/>
      <c r="Y4071" s="814"/>
      <c r="Z4071" s="814"/>
      <c r="AA4071" s="814"/>
      <c r="AB4071" s="814"/>
      <c r="AC4071" s="814"/>
      <c r="AD4071" s="814"/>
      <c r="AE4071" s="814"/>
      <c r="AF4071" s="814"/>
      <c r="AG4071" s="814"/>
      <c r="AH4071" s="814"/>
      <c r="AI4071" s="814"/>
      <c r="AJ4071" s="814"/>
      <c r="AK4071" s="814"/>
      <c r="AL4071" s="814"/>
      <c r="AM4071" s="814"/>
      <c r="AN4071" s="814"/>
      <c r="AO4071" s="814"/>
      <c r="AP4071" s="814"/>
      <c r="AQ4071" s="814"/>
      <c r="AR4071" s="814"/>
      <c r="AS4071" s="814"/>
      <c r="AT4071" s="814"/>
      <c r="AU4071" s="814"/>
      <c r="AV4071" s="814"/>
      <c r="AW4071" s="814"/>
      <c r="AX4071" s="814"/>
      <c r="AY4071" s="814"/>
      <c r="AZ4071" s="814"/>
      <c r="BA4071" s="814"/>
      <c r="BB4071" s="814"/>
      <c r="BC4071" s="814"/>
      <c r="BD4071" s="814"/>
      <c r="BE4071" s="814"/>
      <c r="BF4071" s="814"/>
      <c r="BG4071" s="814"/>
      <c r="BH4071" s="814"/>
      <c r="BI4071" s="814"/>
      <c r="BJ4071" s="814"/>
      <c r="BK4071" s="814"/>
      <c r="BL4071" s="814"/>
      <c r="BM4071" s="814"/>
      <c r="BN4071" s="814"/>
      <c r="BO4071" s="814"/>
      <c r="BP4071" s="814"/>
      <c r="BQ4071" s="814"/>
      <c r="BR4071" s="814"/>
      <c r="BS4071" s="814"/>
      <c r="BT4071" s="814"/>
      <c r="BU4071" s="814"/>
      <c r="BV4071" s="814"/>
      <c r="BW4071" s="814"/>
      <c r="BX4071" s="814"/>
      <c r="BY4071" s="814"/>
      <c r="BZ4071" s="814"/>
      <c r="CA4071" s="814"/>
      <c r="CB4071" s="814"/>
      <c r="CC4071" s="814"/>
      <c r="CD4071" s="814"/>
      <c r="CE4071" s="814"/>
      <c r="CF4071" s="814"/>
      <c r="CG4071" s="814"/>
      <c r="CH4071" s="814"/>
      <c r="CI4071" s="814"/>
      <c r="CJ4071" s="814"/>
      <c r="CK4071" s="814"/>
      <c r="CL4071" s="814"/>
      <c r="CM4071" s="814"/>
      <c r="CN4071" s="814"/>
      <c r="CO4071" s="814"/>
      <c r="CP4071" s="814"/>
      <c r="CQ4071" s="814"/>
      <c r="CR4071" s="814"/>
      <c r="CS4071" s="814"/>
      <c r="CT4071" s="814"/>
      <c r="CU4071" s="814"/>
      <c r="CV4071" s="814"/>
      <c r="CW4071" s="814"/>
      <c r="CX4071" s="814"/>
      <c r="CY4071" s="814"/>
      <c r="CZ4071" s="814"/>
      <c r="DA4071" s="814"/>
      <c r="DB4071" s="814"/>
      <c r="DC4071" s="814"/>
      <c r="DD4071" s="814"/>
      <c r="DE4071" s="814"/>
      <c r="DF4071" s="814"/>
      <c r="DG4071" s="814"/>
      <c r="DH4071" s="814"/>
      <c r="DI4071" s="814"/>
      <c r="DJ4071" s="814"/>
      <c r="DK4071" s="814"/>
      <c r="DL4071" s="814"/>
      <c r="DM4071" s="814"/>
      <c r="DN4071" s="814"/>
      <c r="DO4071" s="814"/>
      <c r="DP4071" s="814"/>
      <c r="DQ4071" s="814"/>
      <c r="DR4071" s="814"/>
      <c r="DS4071" s="814"/>
      <c r="DT4071" s="814"/>
      <c r="DU4071" s="814"/>
      <c r="DV4071" s="814"/>
      <c r="DW4071" s="814"/>
      <c r="DX4071" s="814"/>
      <c r="DY4071" s="814"/>
      <c r="DZ4071" s="814"/>
      <c r="EA4071" s="814"/>
      <c r="EB4071" s="814"/>
      <c r="EC4071" s="814"/>
      <c r="ED4071" s="814"/>
      <c r="EE4071" s="814"/>
      <c r="EF4071" s="814"/>
      <c r="EG4071" s="814"/>
      <c r="EH4071" s="814"/>
      <c r="EI4071" s="814"/>
      <c r="EJ4071" s="814"/>
      <c r="EK4071" s="814"/>
      <c r="EL4071" s="814"/>
      <c r="EM4071" s="814"/>
      <c r="EN4071" s="814"/>
      <c r="EO4071" s="814"/>
      <c r="EP4071" s="814"/>
      <c r="EQ4071" s="814"/>
      <c r="ER4071" s="814"/>
      <c r="ES4071" s="814"/>
      <c r="ET4071" s="814"/>
      <c r="EU4071" s="814"/>
      <c r="EV4071" s="814"/>
      <c r="EW4071" s="814"/>
      <c r="EX4071" s="814"/>
      <c r="EY4071" s="814"/>
      <c r="EZ4071" s="814"/>
      <c r="FA4071" s="814"/>
      <c r="FB4071" s="814"/>
      <c r="FC4071" s="814"/>
      <c r="FD4071" s="814"/>
      <c r="FE4071" s="814"/>
      <c r="FF4071" s="814"/>
      <c r="FG4071" s="814"/>
      <c r="FH4071" s="814"/>
      <c r="FI4071" s="814"/>
      <c r="FJ4071" s="814"/>
      <c r="FK4071" s="814"/>
      <c r="FL4071" s="814"/>
      <c r="FM4071" s="814"/>
      <c r="FN4071" s="814"/>
      <c r="FO4071" s="814"/>
      <c r="FP4071" s="814"/>
      <c r="FQ4071" s="814"/>
      <c r="FR4071" s="814"/>
      <c r="FS4071" s="814"/>
      <c r="FT4071" s="814"/>
      <c r="FU4071" s="814"/>
      <c r="FV4071" s="814"/>
      <c r="FW4071" s="814"/>
      <c r="FX4071" s="814"/>
      <c r="FY4071" s="814"/>
      <c r="FZ4071" s="814"/>
      <c r="GA4071" s="814"/>
      <c r="GB4071" s="814"/>
      <c r="GC4071" s="814"/>
      <c r="GD4071" s="814"/>
      <c r="GE4071" s="814"/>
      <c r="GF4071" s="814"/>
      <c r="GG4071" s="814"/>
      <c r="GH4071" s="814"/>
      <c r="GI4071" s="814"/>
      <c r="GJ4071" s="814"/>
      <c r="GK4071" s="814"/>
      <c r="GL4071" s="814"/>
      <c r="GM4071" s="814"/>
      <c r="GN4071" s="814"/>
      <c r="GO4071" s="814"/>
      <c r="GP4071" s="814"/>
      <c r="GQ4071" s="814"/>
      <c r="GR4071" s="814"/>
      <c r="GS4071" s="814"/>
      <c r="GT4071" s="814"/>
      <c r="GU4071" s="814"/>
      <c r="GV4071" s="814"/>
      <c r="GW4071" s="814"/>
      <c r="GX4071" s="814"/>
      <c r="GY4071" s="814"/>
      <c r="GZ4071" s="814"/>
      <c r="HA4071" s="814"/>
      <c r="HB4071" s="814"/>
      <c r="HC4071" s="814"/>
      <c r="HD4071" s="814"/>
      <c r="HE4071" s="814"/>
      <c r="HF4071" s="814"/>
      <c r="HG4071" s="814"/>
      <c r="HH4071" s="814"/>
      <c r="HI4071" s="814"/>
      <c r="HJ4071" s="814"/>
      <c r="HK4071" s="814"/>
      <c r="HL4071" s="814"/>
      <c r="HM4071" s="814"/>
      <c r="HN4071" s="814"/>
      <c r="HO4071" s="814"/>
      <c r="HP4071" s="814"/>
      <c r="HQ4071" s="814"/>
      <c r="HR4071" s="814"/>
      <c r="HS4071" s="814"/>
      <c r="HT4071" s="814"/>
      <c r="HU4071" s="814"/>
      <c r="HV4071" s="814"/>
      <c r="HW4071" s="814"/>
      <c r="HX4071" s="814"/>
      <c r="HY4071" s="814"/>
      <c r="HZ4071" s="814"/>
      <c r="IA4071" s="814"/>
      <c r="IB4071" s="814"/>
      <c r="IC4071" s="814"/>
      <c r="ID4071" s="814"/>
      <c r="IE4071" s="814"/>
      <c r="IF4071" s="814"/>
      <c r="IG4071" s="814"/>
      <c r="IH4071" s="814"/>
      <c r="II4071" s="814"/>
      <c r="IJ4071" s="814"/>
      <c r="IK4071" s="814"/>
      <c r="IL4071" s="814"/>
      <c r="IM4071" s="814"/>
      <c r="IN4071" s="814"/>
    </row>
    <row r="4072" spans="1:248" ht="13.5" customHeight="1">
      <c r="A4072" s="640">
        <v>140</v>
      </c>
      <c r="B4072" s="670" t="s">
        <v>1985</v>
      </c>
      <c r="C4072" s="693" t="s">
        <v>709</v>
      </c>
      <c r="D4072" s="608">
        <v>2</v>
      </c>
      <c r="E4072" s="608">
        <v>2011</v>
      </c>
      <c r="F4072" s="1095">
        <v>421.73329999999999</v>
      </c>
      <c r="G4072" s="825">
        <f t="shared" si="134"/>
        <v>421.73329999999999</v>
      </c>
      <c r="H4072" s="1096">
        <v>100</v>
      </c>
      <c r="I4072" s="825">
        <f t="shared" si="135"/>
        <v>0</v>
      </c>
      <c r="J4072" s="668"/>
      <c r="K4072" s="725"/>
      <c r="L4072" s="725"/>
      <c r="M4072" s="668"/>
      <c r="N4072" s="725"/>
      <c r="O4072" s="831"/>
      <c r="P4072" s="1877"/>
      <c r="Q4072" s="814"/>
      <c r="R4072" s="814"/>
      <c r="S4072" s="814"/>
      <c r="T4072" s="814"/>
      <c r="U4072" s="814"/>
      <c r="V4072" s="814"/>
      <c r="W4072" s="814"/>
      <c r="X4072" s="814"/>
      <c r="Y4072" s="814"/>
      <c r="Z4072" s="814"/>
      <c r="AA4072" s="814"/>
      <c r="AB4072" s="814"/>
      <c r="AC4072" s="814"/>
      <c r="AD4072" s="814"/>
      <c r="AE4072" s="814"/>
      <c r="AF4072" s="814"/>
      <c r="AG4072" s="814"/>
      <c r="AH4072" s="814"/>
      <c r="AI4072" s="814"/>
      <c r="AJ4072" s="814"/>
      <c r="AK4072" s="814"/>
      <c r="AL4072" s="814"/>
      <c r="AM4072" s="814"/>
      <c r="AN4072" s="814"/>
      <c r="AO4072" s="814"/>
      <c r="AP4072" s="814"/>
      <c r="AQ4072" s="814"/>
      <c r="AR4072" s="814"/>
      <c r="AS4072" s="814"/>
      <c r="AT4072" s="814"/>
      <c r="AU4072" s="814"/>
      <c r="AV4072" s="814"/>
      <c r="AW4072" s="814"/>
      <c r="AX4072" s="814"/>
      <c r="AY4072" s="814"/>
      <c r="AZ4072" s="814"/>
      <c r="BA4072" s="814"/>
      <c r="BB4072" s="814"/>
      <c r="BC4072" s="814"/>
      <c r="BD4072" s="814"/>
      <c r="BE4072" s="814"/>
      <c r="BF4072" s="814"/>
      <c r="BG4072" s="814"/>
      <c r="BH4072" s="814"/>
      <c r="BI4072" s="814"/>
      <c r="BJ4072" s="814"/>
      <c r="BK4072" s="814"/>
      <c r="BL4072" s="814"/>
      <c r="BM4072" s="814"/>
      <c r="BN4072" s="814"/>
      <c r="BO4072" s="814"/>
      <c r="BP4072" s="814"/>
      <c r="BQ4072" s="814"/>
      <c r="BR4072" s="814"/>
      <c r="BS4072" s="814"/>
      <c r="BT4072" s="814"/>
      <c r="BU4072" s="814"/>
      <c r="BV4072" s="814"/>
      <c r="BW4072" s="814"/>
      <c r="BX4072" s="814"/>
      <c r="BY4072" s="814"/>
      <c r="BZ4072" s="814"/>
      <c r="CA4072" s="814"/>
      <c r="CB4072" s="814"/>
      <c r="CC4072" s="814"/>
      <c r="CD4072" s="814"/>
      <c r="CE4072" s="814"/>
      <c r="CF4072" s="814"/>
      <c r="CG4072" s="814"/>
      <c r="CH4072" s="814"/>
      <c r="CI4072" s="814"/>
      <c r="CJ4072" s="814"/>
      <c r="CK4072" s="814"/>
      <c r="CL4072" s="814"/>
      <c r="CM4072" s="814"/>
      <c r="CN4072" s="814"/>
      <c r="CO4072" s="814"/>
      <c r="CP4072" s="814"/>
      <c r="CQ4072" s="814"/>
      <c r="CR4072" s="814"/>
      <c r="CS4072" s="814"/>
      <c r="CT4072" s="814"/>
      <c r="CU4072" s="814"/>
      <c r="CV4072" s="814"/>
      <c r="CW4072" s="814"/>
      <c r="CX4072" s="814"/>
      <c r="CY4072" s="814"/>
      <c r="CZ4072" s="814"/>
      <c r="DA4072" s="814"/>
      <c r="DB4072" s="814"/>
      <c r="DC4072" s="814"/>
      <c r="DD4072" s="814"/>
      <c r="DE4072" s="814"/>
      <c r="DF4072" s="814"/>
      <c r="DG4072" s="814"/>
      <c r="DH4072" s="814"/>
      <c r="DI4072" s="814"/>
      <c r="DJ4072" s="814"/>
      <c r="DK4072" s="814"/>
      <c r="DL4072" s="814"/>
      <c r="DM4072" s="814"/>
      <c r="DN4072" s="814"/>
      <c r="DO4072" s="814"/>
      <c r="DP4072" s="814"/>
      <c r="DQ4072" s="814"/>
      <c r="DR4072" s="814"/>
      <c r="DS4072" s="814"/>
      <c r="DT4072" s="814"/>
      <c r="DU4072" s="814"/>
      <c r="DV4072" s="814"/>
      <c r="DW4072" s="814"/>
      <c r="DX4072" s="814"/>
      <c r="DY4072" s="814"/>
      <c r="DZ4072" s="814"/>
      <c r="EA4072" s="814"/>
      <c r="EB4072" s="814"/>
      <c r="EC4072" s="814"/>
      <c r="ED4072" s="814"/>
      <c r="EE4072" s="814"/>
      <c r="EF4072" s="814"/>
      <c r="EG4072" s="814"/>
      <c r="EH4072" s="814"/>
      <c r="EI4072" s="814"/>
      <c r="EJ4072" s="814"/>
      <c r="EK4072" s="814"/>
      <c r="EL4072" s="814"/>
      <c r="EM4072" s="814"/>
      <c r="EN4072" s="814"/>
      <c r="EO4072" s="814"/>
      <c r="EP4072" s="814"/>
      <c r="EQ4072" s="814"/>
      <c r="ER4072" s="814"/>
      <c r="ES4072" s="814"/>
      <c r="ET4072" s="814"/>
      <c r="EU4072" s="814"/>
      <c r="EV4072" s="814"/>
      <c r="EW4072" s="814"/>
      <c r="EX4072" s="814"/>
      <c r="EY4072" s="814"/>
      <c r="EZ4072" s="814"/>
      <c r="FA4072" s="814"/>
      <c r="FB4072" s="814"/>
      <c r="FC4072" s="814"/>
      <c r="FD4072" s="814"/>
      <c r="FE4072" s="814"/>
      <c r="FF4072" s="814"/>
      <c r="FG4072" s="814"/>
      <c r="FH4072" s="814"/>
      <c r="FI4072" s="814"/>
      <c r="FJ4072" s="814"/>
      <c r="FK4072" s="814"/>
      <c r="FL4072" s="814"/>
      <c r="FM4072" s="814"/>
      <c r="FN4072" s="814"/>
      <c r="FO4072" s="814"/>
      <c r="FP4072" s="814"/>
      <c r="FQ4072" s="814"/>
      <c r="FR4072" s="814"/>
      <c r="FS4072" s="814"/>
      <c r="FT4072" s="814"/>
      <c r="FU4072" s="814"/>
      <c r="FV4072" s="814"/>
      <c r="FW4072" s="814"/>
      <c r="FX4072" s="814"/>
      <c r="FY4072" s="814"/>
      <c r="FZ4072" s="814"/>
      <c r="GA4072" s="814"/>
      <c r="GB4072" s="814"/>
      <c r="GC4072" s="814"/>
      <c r="GD4072" s="814"/>
      <c r="GE4072" s="814"/>
      <c r="GF4072" s="814"/>
      <c r="GG4072" s="814"/>
      <c r="GH4072" s="814"/>
      <c r="GI4072" s="814"/>
      <c r="GJ4072" s="814"/>
      <c r="GK4072" s="814"/>
      <c r="GL4072" s="814"/>
      <c r="GM4072" s="814"/>
      <c r="GN4072" s="814"/>
      <c r="GO4072" s="814"/>
      <c r="GP4072" s="814"/>
      <c r="GQ4072" s="814"/>
      <c r="GR4072" s="814"/>
      <c r="GS4072" s="814"/>
      <c r="GT4072" s="814"/>
      <c r="GU4072" s="814"/>
      <c r="GV4072" s="814"/>
      <c r="GW4072" s="814"/>
      <c r="GX4072" s="814"/>
      <c r="GY4072" s="814"/>
      <c r="GZ4072" s="814"/>
      <c r="HA4072" s="814"/>
      <c r="HB4072" s="814"/>
      <c r="HC4072" s="814"/>
      <c r="HD4072" s="814"/>
      <c r="HE4072" s="814"/>
      <c r="HF4072" s="814"/>
      <c r="HG4072" s="814"/>
      <c r="HH4072" s="814"/>
      <c r="HI4072" s="814"/>
      <c r="HJ4072" s="814"/>
      <c r="HK4072" s="814"/>
      <c r="HL4072" s="814"/>
      <c r="HM4072" s="814"/>
      <c r="HN4072" s="814"/>
      <c r="HO4072" s="814"/>
      <c r="HP4072" s="814"/>
      <c r="HQ4072" s="814"/>
      <c r="HR4072" s="814"/>
      <c r="HS4072" s="814"/>
      <c r="HT4072" s="814"/>
      <c r="HU4072" s="814"/>
      <c r="HV4072" s="814"/>
      <c r="HW4072" s="814"/>
      <c r="HX4072" s="814"/>
      <c r="HY4072" s="814"/>
      <c r="HZ4072" s="814"/>
      <c r="IA4072" s="814"/>
      <c r="IB4072" s="814"/>
      <c r="IC4072" s="814"/>
      <c r="ID4072" s="814"/>
      <c r="IE4072" s="814"/>
      <c r="IF4072" s="814"/>
      <c r="IG4072" s="814"/>
      <c r="IH4072" s="814"/>
      <c r="II4072" s="814"/>
      <c r="IJ4072" s="814"/>
      <c r="IK4072" s="814"/>
      <c r="IL4072" s="814"/>
      <c r="IM4072" s="814"/>
      <c r="IN4072" s="814"/>
    </row>
    <row r="4073" spans="1:248" ht="13.5" customHeight="1">
      <c r="A4073" s="640">
        <v>141</v>
      </c>
      <c r="B4073" s="670" t="s">
        <v>1986</v>
      </c>
      <c r="C4073" s="693" t="s">
        <v>709</v>
      </c>
      <c r="D4073" s="608">
        <v>2</v>
      </c>
      <c r="E4073" s="608">
        <v>2011</v>
      </c>
      <c r="F4073" s="1095">
        <v>144</v>
      </c>
      <c r="G4073" s="825">
        <f t="shared" si="134"/>
        <v>144</v>
      </c>
      <c r="H4073" s="1096">
        <v>100</v>
      </c>
      <c r="I4073" s="825">
        <f t="shared" si="135"/>
        <v>0</v>
      </c>
      <c r="J4073" s="668"/>
      <c r="K4073" s="725"/>
      <c r="L4073" s="725"/>
      <c r="M4073" s="668"/>
      <c r="N4073" s="725"/>
      <c r="O4073" s="831"/>
      <c r="P4073" s="1877"/>
      <c r="Q4073" s="814"/>
      <c r="R4073" s="814"/>
      <c r="S4073" s="814"/>
      <c r="T4073" s="814"/>
      <c r="U4073" s="814"/>
      <c r="V4073" s="814"/>
      <c r="W4073" s="814"/>
      <c r="X4073" s="814"/>
      <c r="Y4073" s="814"/>
      <c r="Z4073" s="814"/>
      <c r="AA4073" s="814"/>
      <c r="AB4073" s="814"/>
      <c r="AC4073" s="814"/>
      <c r="AD4073" s="814"/>
      <c r="AE4073" s="814"/>
      <c r="AF4073" s="814"/>
      <c r="AG4073" s="814"/>
      <c r="AH4073" s="814"/>
      <c r="AI4073" s="814"/>
      <c r="AJ4073" s="814"/>
      <c r="AK4073" s="814"/>
      <c r="AL4073" s="814"/>
      <c r="AM4073" s="814"/>
      <c r="AN4073" s="814"/>
      <c r="AO4073" s="814"/>
      <c r="AP4073" s="814"/>
      <c r="AQ4073" s="814"/>
      <c r="AR4073" s="814"/>
      <c r="AS4073" s="814"/>
      <c r="AT4073" s="814"/>
      <c r="AU4073" s="814"/>
      <c r="AV4073" s="814"/>
      <c r="AW4073" s="814"/>
      <c r="AX4073" s="814"/>
      <c r="AY4073" s="814"/>
      <c r="AZ4073" s="814"/>
      <c r="BA4073" s="814"/>
      <c r="BB4073" s="814"/>
      <c r="BC4073" s="814"/>
      <c r="BD4073" s="814"/>
      <c r="BE4073" s="814"/>
      <c r="BF4073" s="814"/>
      <c r="BG4073" s="814"/>
      <c r="BH4073" s="814"/>
      <c r="BI4073" s="814"/>
      <c r="BJ4073" s="814"/>
      <c r="BK4073" s="814"/>
      <c r="BL4073" s="814"/>
      <c r="BM4073" s="814"/>
      <c r="BN4073" s="814"/>
      <c r="BO4073" s="814"/>
      <c r="BP4073" s="814"/>
      <c r="BQ4073" s="814"/>
      <c r="BR4073" s="814"/>
      <c r="BS4073" s="814"/>
      <c r="BT4073" s="814"/>
      <c r="BU4073" s="814"/>
      <c r="BV4073" s="814"/>
      <c r="BW4073" s="814"/>
      <c r="BX4073" s="814"/>
      <c r="BY4073" s="814"/>
      <c r="BZ4073" s="814"/>
      <c r="CA4073" s="814"/>
      <c r="CB4073" s="814"/>
      <c r="CC4073" s="814"/>
      <c r="CD4073" s="814"/>
      <c r="CE4073" s="814"/>
      <c r="CF4073" s="814"/>
      <c r="CG4073" s="814"/>
      <c r="CH4073" s="814"/>
      <c r="CI4073" s="814"/>
      <c r="CJ4073" s="814"/>
      <c r="CK4073" s="814"/>
      <c r="CL4073" s="814"/>
      <c r="CM4073" s="814"/>
      <c r="CN4073" s="814"/>
      <c r="CO4073" s="814"/>
      <c r="CP4073" s="814"/>
      <c r="CQ4073" s="814"/>
      <c r="CR4073" s="814"/>
      <c r="CS4073" s="814"/>
      <c r="CT4073" s="814"/>
      <c r="CU4073" s="814"/>
      <c r="CV4073" s="814"/>
      <c r="CW4073" s="814"/>
      <c r="CX4073" s="814"/>
      <c r="CY4073" s="814"/>
      <c r="CZ4073" s="814"/>
      <c r="DA4073" s="814"/>
      <c r="DB4073" s="814"/>
      <c r="DC4073" s="814"/>
      <c r="DD4073" s="814"/>
      <c r="DE4073" s="814"/>
      <c r="DF4073" s="814"/>
      <c r="DG4073" s="814"/>
      <c r="DH4073" s="814"/>
      <c r="DI4073" s="814"/>
      <c r="DJ4073" s="814"/>
      <c r="DK4073" s="814"/>
      <c r="DL4073" s="814"/>
      <c r="DM4073" s="814"/>
      <c r="DN4073" s="814"/>
      <c r="DO4073" s="814"/>
      <c r="DP4073" s="814"/>
      <c r="DQ4073" s="814"/>
      <c r="DR4073" s="814"/>
      <c r="DS4073" s="814"/>
      <c r="DT4073" s="814"/>
      <c r="DU4073" s="814"/>
      <c r="DV4073" s="814"/>
      <c r="DW4073" s="814"/>
      <c r="DX4073" s="814"/>
      <c r="DY4073" s="814"/>
      <c r="DZ4073" s="814"/>
      <c r="EA4073" s="814"/>
      <c r="EB4073" s="814"/>
      <c r="EC4073" s="814"/>
      <c r="ED4073" s="814"/>
      <c r="EE4073" s="814"/>
      <c r="EF4073" s="814"/>
      <c r="EG4073" s="814"/>
      <c r="EH4073" s="814"/>
      <c r="EI4073" s="814"/>
      <c r="EJ4073" s="814"/>
      <c r="EK4073" s="814"/>
      <c r="EL4073" s="814"/>
      <c r="EM4073" s="814"/>
      <c r="EN4073" s="814"/>
      <c r="EO4073" s="814"/>
      <c r="EP4073" s="814"/>
      <c r="EQ4073" s="814"/>
      <c r="ER4073" s="814"/>
      <c r="ES4073" s="814"/>
      <c r="ET4073" s="814"/>
      <c r="EU4073" s="814"/>
      <c r="EV4073" s="814"/>
      <c r="EW4073" s="814"/>
      <c r="EX4073" s="814"/>
      <c r="EY4073" s="814"/>
      <c r="EZ4073" s="814"/>
      <c r="FA4073" s="814"/>
      <c r="FB4073" s="814"/>
      <c r="FC4073" s="814"/>
      <c r="FD4073" s="814"/>
      <c r="FE4073" s="814"/>
      <c r="FF4073" s="814"/>
      <c r="FG4073" s="814"/>
      <c r="FH4073" s="814"/>
      <c r="FI4073" s="814"/>
      <c r="FJ4073" s="814"/>
      <c r="FK4073" s="814"/>
      <c r="FL4073" s="814"/>
      <c r="FM4073" s="814"/>
      <c r="FN4073" s="814"/>
      <c r="FO4073" s="814"/>
      <c r="FP4073" s="814"/>
      <c r="FQ4073" s="814"/>
      <c r="FR4073" s="814"/>
      <c r="FS4073" s="814"/>
      <c r="FT4073" s="814"/>
      <c r="FU4073" s="814"/>
      <c r="FV4073" s="814"/>
      <c r="FW4073" s="814"/>
      <c r="FX4073" s="814"/>
      <c r="FY4073" s="814"/>
      <c r="FZ4073" s="814"/>
      <c r="GA4073" s="814"/>
      <c r="GB4073" s="814"/>
      <c r="GC4073" s="814"/>
      <c r="GD4073" s="814"/>
      <c r="GE4073" s="814"/>
      <c r="GF4073" s="814"/>
      <c r="GG4073" s="814"/>
      <c r="GH4073" s="814"/>
      <c r="GI4073" s="814"/>
      <c r="GJ4073" s="814"/>
      <c r="GK4073" s="814"/>
      <c r="GL4073" s="814"/>
      <c r="GM4073" s="814"/>
      <c r="GN4073" s="814"/>
      <c r="GO4073" s="814"/>
      <c r="GP4073" s="814"/>
      <c r="GQ4073" s="814"/>
      <c r="GR4073" s="814"/>
      <c r="GS4073" s="814"/>
      <c r="GT4073" s="814"/>
      <c r="GU4073" s="814"/>
      <c r="GV4073" s="814"/>
      <c r="GW4073" s="814"/>
      <c r="GX4073" s="814"/>
      <c r="GY4073" s="814"/>
      <c r="GZ4073" s="814"/>
      <c r="HA4073" s="814"/>
      <c r="HB4073" s="814"/>
      <c r="HC4073" s="814"/>
      <c r="HD4073" s="814"/>
      <c r="HE4073" s="814"/>
      <c r="HF4073" s="814"/>
      <c r="HG4073" s="814"/>
      <c r="HH4073" s="814"/>
      <c r="HI4073" s="814"/>
      <c r="HJ4073" s="814"/>
      <c r="HK4073" s="814"/>
      <c r="HL4073" s="814"/>
      <c r="HM4073" s="814"/>
      <c r="HN4073" s="814"/>
      <c r="HO4073" s="814"/>
      <c r="HP4073" s="814"/>
      <c r="HQ4073" s="814"/>
      <c r="HR4073" s="814"/>
      <c r="HS4073" s="814"/>
      <c r="HT4073" s="814"/>
      <c r="HU4073" s="814"/>
      <c r="HV4073" s="814"/>
      <c r="HW4073" s="814"/>
      <c r="HX4073" s="814"/>
      <c r="HY4073" s="814"/>
      <c r="HZ4073" s="814"/>
      <c r="IA4073" s="814"/>
      <c r="IB4073" s="814"/>
      <c r="IC4073" s="814"/>
      <c r="ID4073" s="814"/>
      <c r="IE4073" s="814"/>
      <c r="IF4073" s="814"/>
      <c r="IG4073" s="814"/>
      <c r="IH4073" s="814"/>
      <c r="II4073" s="814"/>
      <c r="IJ4073" s="814"/>
      <c r="IK4073" s="814"/>
      <c r="IL4073" s="814"/>
      <c r="IM4073" s="814"/>
      <c r="IN4073" s="814"/>
    </row>
    <row r="4074" spans="1:248" ht="13.5" customHeight="1">
      <c r="A4074" s="640">
        <v>142</v>
      </c>
      <c r="B4074" s="670" t="s">
        <v>1987</v>
      </c>
      <c r="C4074" s="693" t="s">
        <v>709</v>
      </c>
      <c r="D4074" s="608">
        <v>1</v>
      </c>
      <c r="E4074" s="608">
        <v>2011</v>
      </c>
      <c r="F4074" s="1095">
        <v>38.85</v>
      </c>
      <c r="G4074" s="825">
        <f t="shared" si="134"/>
        <v>38.85</v>
      </c>
      <c r="H4074" s="1096">
        <v>100</v>
      </c>
      <c r="I4074" s="825">
        <f t="shared" si="135"/>
        <v>0</v>
      </c>
      <c r="J4074" s="668"/>
      <c r="K4074" s="725"/>
      <c r="L4074" s="725"/>
      <c r="M4074" s="668"/>
      <c r="N4074" s="725"/>
      <c r="O4074" s="831"/>
      <c r="P4074" s="1877"/>
      <c r="Q4074" s="814"/>
      <c r="R4074" s="814"/>
      <c r="S4074" s="814"/>
      <c r="T4074" s="814"/>
      <c r="U4074" s="814"/>
      <c r="V4074" s="814"/>
      <c r="W4074" s="814"/>
      <c r="X4074" s="814"/>
      <c r="Y4074" s="814"/>
      <c r="Z4074" s="814"/>
      <c r="AA4074" s="814"/>
      <c r="AB4074" s="814"/>
      <c r="AC4074" s="814"/>
      <c r="AD4074" s="814"/>
      <c r="AE4074" s="814"/>
      <c r="AF4074" s="814"/>
      <c r="AG4074" s="814"/>
      <c r="AH4074" s="814"/>
      <c r="AI4074" s="814"/>
      <c r="AJ4074" s="814"/>
      <c r="AK4074" s="814"/>
      <c r="AL4074" s="814"/>
      <c r="AM4074" s="814"/>
      <c r="AN4074" s="814"/>
      <c r="AO4074" s="814"/>
      <c r="AP4074" s="814"/>
      <c r="AQ4074" s="814"/>
      <c r="AR4074" s="814"/>
      <c r="AS4074" s="814"/>
      <c r="AT4074" s="814"/>
      <c r="AU4074" s="814"/>
      <c r="AV4074" s="814"/>
      <c r="AW4074" s="814"/>
      <c r="AX4074" s="814"/>
      <c r="AY4074" s="814"/>
      <c r="AZ4074" s="814"/>
      <c r="BA4074" s="814"/>
      <c r="BB4074" s="814"/>
      <c r="BC4074" s="814"/>
      <c r="BD4074" s="814"/>
      <c r="BE4074" s="814"/>
      <c r="BF4074" s="814"/>
      <c r="BG4074" s="814"/>
      <c r="BH4074" s="814"/>
      <c r="BI4074" s="814"/>
      <c r="BJ4074" s="814"/>
      <c r="BK4074" s="814"/>
      <c r="BL4074" s="814"/>
      <c r="BM4074" s="814"/>
      <c r="BN4074" s="814"/>
      <c r="BO4074" s="814"/>
      <c r="BP4074" s="814"/>
      <c r="BQ4074" s="814"/>
      <c r="BR4074" s="814"/>
      <c r="BS4074" s="814"/>
      <c r="BT4074" s="814"/>
      <c r="BU4074" s="814"/>
      <c r="BV4074" s="814"/>
      <c r="BW4074" s="814"/>
      <c r="BX4074" s="814"/>
      <c r="BY4074" s="814"/>
      <c r="BZ4074" s="814"/>
      <c r="CA4074" s="814"/>
      <c r="CB4074" s="814"/>
      <c r="CC4074" s="814"/>
      <c r="CD4074" s="814"/>
      <c r="CE4074" s="814"/>
      <c r="CF4074" s="814"/>
      <c r="CG4074" s="814"/>
      <c r="CH4074" s="814"/>
      <c r="CI4074" s="814"/>
      <c r="CJ4074" s="814"/>
      <c r="CK4074" s="814"/>
      <c r="CL4074" s="814"/>
      <c r="CM4074" s="814"/>
      <c r="CN4074" s="814"/>
      <c r="CO4074" s="814"/>
      <c r="CP4074" s="814"/>
      <c r="CQ4074" s="814"/>
      <c r="CR4074" s="814"/>
      <c r="CS4074" s="814"/>
      <c r="CT4074" s="814"/>
      <c r="CU4074" s="814"/>
      <c r="CV4074" s="814"/>
      <c r="CW4074" s="814"/>
      <c r="CX4074" s="814"/>
      <c r="CY4074" s="814"/>
      <c r="CZ4074" s="814"/>
      <c r="DA4074" s="814"/>
      <c r="DB4074" s="814"/>
      <c r="DC4074" s="814"/>
      <c r="DD4074" s="814"/>
      <c r="DE4074" s="814"/>
      <c r="DF4074" s="814"/>
      <c r="DG4074" s="814"/>
      <c r="DH4074" s="814"/>
      <c r="DI4074" s="814"/>
      <c r="DJ4074" s="814"/>
      <c r="DK4074" s="814"/>
      <c r="DL4074" s="814"/>
      <c r="DM4074" s="814"/>
      <c r="DN4074" s="814"/>
      <c r="DO4074" s="814"/>
      <c r="DP4074" s="814"/>
      <c r="DQ4074" s="814"/>
      <c r="DR4074" s="814"/>
      <c r="DS4074" s="814"/>
      <c r="DT4074" s="814"/>
      <c r="DU4074" s="814"/>
      <c r="DV4074" s="814"/>
      <c r="DW4074" s="814"/>
      <c r="DX4074" s="814"/>
      <c r="DY4074" s="814"/>
      <c r="DZ4074" s="814"/>
      <c r="EA4074" s="814"/>
      <c r="EB4074" s="814"/>
      <c r="EC4074" s="814"/>
      <c r="ED4074" s="814"/>
      <c r="EE4074" s="814"/>
      <c r="EF4074" s="814"/>
      <c r="EG4074" s="814"/>
      <c r="EH4074" s="814"/>
      <c r="EI4074" s="814"/>
      <c r="EJ4074" s="814"/>
      <c r="EK4074" s="814"/>
      <c r="EL4074" s="814"/>
      <c r="EM4074" s="814"/>
      <c r="EN4074" s="814"/>
      <c r="EO4074" s="814"/>
      <c r="EP4074" s="814"/>
      <c r="EQ4074" s="814"/>
      <c r="ER4074" s="814"/>
      <c r="ES4074" s="814"/>
      <c r="ET4074" s="814"/>
      <c r="EU4074" s="814"/>
      <c r="EV4074" s="814"/>
      <c r="EW4074" s="814"/>
      <c r="EX4074" s="814"/>
      <c r="EY4074" s="814"/>
      <c r="EZ4074" s="814"/>
      <c r="FA4074" s="814"/>
      <c r="FB4074" s="814"/>
      <c r="FC4074" s="814"/>
      <c r="FD4074" s="814"/>
      <c r="FE4074" s="814"/>
      <c r="FF4074" s="814"/>
      <c r="FG4074" s="814"/>
      <c r="FH4074" s="814"/>
      <c r="FI4074" s="814"/>
      <c r="FJ4074" s="814"/>
      <c r="FK4074" s="814"/>
      <c r="FL4074" s="814"/>
      <c r="FM4074" s="814"/>
      <c r="FN4074" s="814"/>
      <c r="FO4074" s="814"/>
      <c r="FP4074" s="814"/>
      <c r="FQ4074" s="814"/>
      <c r="FR4074" s="814"/>
      <c r="FS4074" s="814"/>
      <c r="FT4074" s="814"/>
      <c r="FU4074" s="814"/>
      <c r="FV4074" s="814"/>
      <c r="FW4074" s="814"/>
      <c r="FX4074" s="814"/>
      <c r="FY4074" s="814"/>
      <c r="FZ4074" s="814"/>
      <c r="GA4074" s="814"/>
      <c r="GB4074" s="814"/>
      <c r="GC4074" s="814"/>
      <c r="GD4074" s="814"/>
      <c r="GE4074" s="814"/>
      <c r="GF4074" s="814"/>
      <c r="GG4074" s="814"/>
      <c r="GH4074" s="814"/>
      <c r="GI4074" s="814"/>
      <c r="GJ4074" s="814"/>
      <c r="GK4074" s="814"/>
      <c r="GL4074" s="814"/>
      <c r="GM4074" s="814"/>
      <c r="GN4074" s="814"/>
      <c r="GO4074" s="814"/>
      <c r="GP4074" s="814"/>
      <c r="GQ4074" s="814"/>
      <c r="GR4074" s="814"/>
      <c r="GS4074" s="814"/>
      <c r="GT4074" s="814"/>
      <c r="GU4074" s="814"/>
      <c r="GV4074" s="814"/>
      <c r="GW4074" s="814"/>
      <c r="GX4074" s="814"/>
      <c r="GY4074" s="814"/>
      <c r="GZ4074" s="814"/>
      <c r="HA4074" s="814"/>
      <c r="HB4074" s="814"/>
      <c r="HC4074" s="814"/>
      <c r="HD4074" s="814"/>
      <c r="HE4074" s="814"/>
      <c r="HF4074" s="814"/>
      <c r="HG4074" s="814"/>
      <c r="HH4074" s="814"/>
      <c r="HI4074" s="814"/>
      <c r="HJ4074" s="814"/>
      <c r="HK4074" s="814"/>
      <c r="HL4074" s="814"/>
      <c r="HM4074" s="814"/>
      <c r="HN4074" s="814"/>
      <c r="HO4074" s="814"/>
      <c r="HP4074" s="814"/>
      <c r="HQ4074" s="814"/>
      <c r="HR4074" s="814"/>
      <c r="HS4074" s="814"/>
      <c r="HT4074" s="814"/>
      <c r="HU4074" s="814"/>
      <c r="HV4074" s="814"/>
      <c r="HW4074" s="814"/>
      <c r="HX4074" s="814"/>
      <c r="HY4074" s="814"/>
      <c r="HZ4074" s="814"/>
      <c r="IA4074" s="814"/>
      <c r="IB4074" s="814"/>
      <c r="IC4074" s="814"/>
      <c r="ID4074" s="814"/>
      <c r="IE4074" s="814"/>
      <c r="IF4074" s="814"/>
      <c r="IG4074" s="814"/>
      <c r="IH4074" s="814"/>
      <c r="II4074" s="814"/>
      <c r="IJ4074" s="814"/>
      <c r="IK4074" s="814"/>
      <c r="IL4074" s="814"/>
      <c r="IM4074" s="814"/>
      <c r="IN4074" s="814"/>
    </row>
    <row r="4075" spans="1:248" ht="13.5" customHeight="1">
      <c r="A4075" s="640">
        <v>143</v>
      </c>
      <c r="B4075" s="670" t="s">
        <v>1988</v>
      </c>
      <c r="C4075" s="693" t="s">
        <v>709</v>
      </c>
      <c r="D4075" s="608">
        <v>2</v>
      </c>
      <c r="E4075" s="608">
        <v>2011</v>
      </c>
      <c r="F4075" s="1095">
        <v>85.44</v>
      </c>
      <c r="G4075" s="825">
        <f t="shared" si="134"/>
        <v>85.44</v>
      </c>
      <c r="H4075" s="1096">
        <v>100</v>
      </c>
      <c r="I4075" s="825">
        <f t="shared" si="135"/>
        <v>0</v>
      </c>
      <c r="J4075" s="668"/>
      <c r="K4075" s="725"/>
      <c r="L4075" s="725"/>
      <c r="M4075" s="668"/>
      <c r="N4075" s="725"/>
      <c r="O4075" s="831"/>
      <c r="P4075" s="1877"/>
      <c r="Q4075" s="814"/>
      <c r="R4075" s="814"/>
      <c r="S4075" s="814"/>
      <c r="T4075" s="814"/>
      <c r="U4075" s="814"/>
      <c r="V4075" s="814"/>
      <c r="W4075" s="814"/>
      <c r="X4075" s="814"/>
      <c r="Y4075" s="814"/>
      <c r="Z4075" s="814"/>
      <c r="AA4075" s="814"/>
      <c r="AB4075" s="814"/>
      <c r="AC4075" s="814"/>
      <c r="AD4075" s="814"/>
      <c r="AE4075" s="814"/>
      <c r="AF4075" s="814"/>
      <c r="AG4075" s="814"/>
      <c r="AH4075" s="814"/>
      <c r="AI4075" s="814"/>
      <c r="AJ4075" s="814"/>
      <c r="AK4075" s="814"/>
      <c r="AL4075" s="814"/>
      <c r="AM4075" s="814"/>
      <c r="AN4075" s="814"/>
      <c r="AO4075" s="814"/>
      <c r="AP4075" s="814"/>
      <c r="AQ4075" s="814"/>
      <c r="AR4075" s="814"/>
      <c r="AS4075" s="814"/>
      <c r="AT4075" s="814"/>
      <c r="AU4075" s="814"/>
      <c r="AV4075" s="814"/>
      <c r="AW4075" s="814"/>
      <c r="AX4075" s="814"/>
      <c r="AY4075" s="814"/>
      <c r="AZ4075" s="814"/>
      <c r="BA4075" s="814"/>
      <c r="BB4075" s="814"/>
      <c r="BC4075" s="814"/>
      <c r="BD4075" s="814"/>
      <c r="BE4075" s="814"/>
      <c r="BF4075" s="814"/>
      <c r="BG4075" s="814"/>
      <c r="BH4075" s="814"/>
      <c r="BI4075" s="814"/>
      <c r="BJ4075" s="814"/>
      <c r="BK4075" s="814"/>
      <c r="BL4075" s="814"/>
      <c r="BM4075" s="814"/>
      <c r="BN4075" s="814"/>
      <c r="BO4075" s="814"/>
      <c r="BP4075" s="814"/>
      <c r="BQ4075" s="814"/>
      <c r="BR4075" s="814"/>
      <c r="BS4075" s="814"/>
      <c r="BT4075" s="814"/>
      <c r="BU4075" s="814"/>
      <c r="BV4075" s="814"/>
      <c r="BW4075" s="814"/>
      <c r="BX4075" s="814"/>
      <c r="BY4075" s="814"/>
      <c r="BZ4075" s="814"/>
      <c r="CA4075" s="814"/>
      <c r="CB4075" s="814"/>
      <c r="CC4075" s="814"/>
      <c r="CD4075" s="814"/>
      <c r="CE4075" s="814"/>
      <c r="CF4075" s="814"/>
      <c r="CG4075" s="814"/>
      <c r="CH4075" s="814"/>
      <c r="CI4075" s="814"/>
      <c r="CJ4075" s="814"/>
      <c r="CK4075" s="814"/>
      <c r="CL4075" s="814"/>
      <c r="CM4075" s="814"/>
      <c r="CN4075" s="814"/>
      <c r="CO4075" s="814"/>
      <c r="CP4075" s="814"/>
      <c r="CQ4075" s="814"/>
      <c r="CR4075" s="814"/>
      <c r="CS4075" s="814"/>
      <c r="CT4075" s="814"/>
      <c r="CU4075" s="814"/>
      <c r="CV4075" s="814"/>
      <c r="CW4075" s="814"/>
      <c r="CX4075" s="814"/>
      <c r="CY4075" s="814"/>
      <c r="CZ4075" s="814"/>
      <c r="DA4075" s="814"/>
      <c r="DB4075" s="814"/>
      <c r="DC4075" s="814"/>
      <c r="DD4075" s="814"/>
      <c r="DE4075" s="814"/>
      <c r="DF4075" s="814"/>
      <c r="DG4075" s="814"/>
      <c r="DH4075" s="814"/>
      <c r="DI4075" s="814"/>
      <c r="DJ4075" s="814"/>
      <c r="DK4075" s="814"/>
      <c r="DL4075" s="814"/>
      <c r="DM4075" s="814"/>
      <c r="DN4075" s="814"/>
      <c r="DO4075" s="814"/>
      <c r="DP4075" s="814"/>
      <c r="DQ4075" s="814"/>
      <c r="DR4075" s="814"/>
      <c r="DS4075" s="814"/>
      <c r="DT4075" s="814"/>
      <c r="DU4075" s="814"/>
      <c r="DV4075" s="814"/>
      <c r="DW4075" s="814"/>
      <c r="DX4075" s="814"/>
      <c r="DY4075" s="814"/>
      <c r="DZ4075" s="814"/>
      <c r="EA4075" s="814"/>
      <c r="EB4075" s="814"/>
      <c r="EC4075" s="814"/>
      <c r="ED4075" s="814"/>
      <c r="EE4075" s="814"/>
      <c r="EF4075" s="814"/>
      <c r="EG4075" s="814"/>
      <c r="EH4075" s="814"/>
      <c r="EI4075" s="814"/>
      <c r="EJ4075" s="814"/>
      <c r="EK4075" s="814"/>
      <c r="EL4075" s="814"/>
      <c r="EM4075" s="814"/>
      <c r="EN4075" s="814"/>
      <c r="EO4075" s="814"/>
      <c r="EP4075" s="814"/>
      <c r="EQ4075" s="814"/>
      <c r="ER4075" s="814"/>
      <c r="ES4075" s="814"/>
      <c r="ET4075" s="814"/>
      <c r="EU4075" s="814"/>
      <c r="EV4075" s="814"/>
      <c r="EW4075" s="814"/>
      <c r="EX4075" s="814"/>
      <c r="EY4075" s="814"/>
      <c r="EZ4075" s="814"/>
      <c r="FA4075" s="814"/>
      <c r="FB4075" s="814"/>
      <c r="FC4075" s="814"/>
      <c r="FD4075" s="814"/>
      <c r="FE4075" s="814"/>
      <c r="FF4075" s="814"/>
      <c r="FG4075" s="814"/>
      <c r="FH4075" s="814"/>
      <c r="FI4075" s="814"/>
      <c r="FJ4075" s="814"/>
      <c r="FK4075" s="814"/>
      <c r="FL4075" s="814"/>
      <c r="FM4075" s="814"/>
      <c r="FN4075" s="814"/>
      <c r="FO4075" s="814"/>
      <c r="FP4075" s="814"/>
      <c r="FQ4075" s="814"/>
      <c r="FR4075" s="814"/>
      <c r="FS4075" s="814"/>
      <c r="FT4075" s="814"/>
      <c r="FU4075" s="814"/>
      <c r="FV4075" s="814"/>
      <c r="FW4075" s="814"/>
      <c r="FX4075" s="814"/>
      <c r="FY4075" s="814"/>
      <c r="FZ4075" s="814"/>
      <c r="GA4075" s="814"/>
      <c r="GB4075" s="814"/>
      <c r="GC4075" s="814"/>
      <c r="GD4075" s="814"/>
      <c r="GE4075" s="814"/>
      <c r="GF4075" s="814"/>
      <c r="GG4075" s="814"/>
      <c r="GH4075" s="814"/>
      <c r="GI4075" s="814"/>
      <c r="GJ4075" s="814"/>
      <c r="GK4075" s="814"/>
      <c r="GL4075" s="814"/>
      <c r="GM4075" s="814"/>
      <c r="GN4075" s="814"/>
      <c r="GO4075" s="814"/>
      <c r="GP4075" s="814"/>
      <c r="GQ4075" s="814"/>
      <c r="GR4075" s="814"/>
      <c r="GS4075" s="814"/>
      <c r="GT4075" s="814"/>
      <c r="GU4075" s="814"/>
      <c r="GV4075" s="814"/>
      <c r="GW4075" s="814"/>
      <c r="GX4075" s="814"/>
      <c r="GY4075" s="814"/>
      <c r="GZ4075" s="814"/>
      <c r="HA4075" s="814"/>
      <c r="HB4075" s="814"/>
      <c r="HC4075" s="814"/>
      <c r="HD4075" s="814"/>
      <c r="HE4075" s="814"/>
      <c r="HF4075" s="814"/>
      <c r="HG4075" s="814"/>
      <c r="HH4075" s="814"/>
      <c r="HI4075" s="814"/>
      <c r="HJ4075" s="814"/>
      <c r="HK4075" s="814"/>
      <c r="HL4075" s="814"/>
      <c r="HM4075" s="814"/>
      <c r="HN4075" s="814"/>
      <c r="HO4075" s="814"/>
      <c r="HP4075" s="814"/>
      <c r="HQ4075" s="814"/>
      <c r="HR4075" s="814"/>
      <c r="HS4075" s="814"/>
      <c r="HT4075" s="814"/>
      <c r="HU4075" s="814"/>
      <c r="HV4075" s="814"/>
      <c r="HW4075" s="814"/>
      <c r="HX4075" s="814"/>
      <c r="HY4075" s="814"/>
      <c r="HZ4075" s="814"/>
      <c r="IA4075" s="814"/>
      <c r="IB4075" s="814"/>
      <c r="IC4075" s="814"/>
      <c r="ID4075" s="814"/>
      <c r="IE4075" s="814"/>
      <c r="IF4075" s="814"/>
      <c r="IG4075" s="814"/>
      <c r="IH4075" s="814"/>
      <c r="II4075" s="814"/>
      <c r="IJ4075" s="814"/>
      <c r="IK4075" s="814"/>
      <c r="IL4075" s="814"/>
      <c r="IM4075" s="814"/>
      <c r="IN4075" s="814"/>
    </row>
    <row r="4076" spans="1:248" ht="13.5" customHeight="1">
      <c r="A4076" s="640">
        <v>144</v>
      </c>
      <c r="B4076" s="670" t="s">
        <v>1987</v>
      </c>
      <c r="C4076" s="693" t="s">
        <v>709</v>
      </c>
      <c r="D4076" s="608">
        <v>1</v>
      </c>
      <c r="E4076" s="608">
        <v>2011</v>
      </c>
      <c r="F4076" s="1095">
        <v>226.02058</v>
      </c>
      <c r="G4076" s="825">
        <f t="shared" si="134"/>
        <v>226.02058</v>
      </c>
      <c r="H4076" s="1096">
        <v>100</v>
      </c>
      <c r="I4076" s="825">
        <f t="shared" si="135"/>
        <v>0</v>
      </c>
      <c r="J4076" s="668"/>
      <c r="K4076" s="725"/>
      <c r="L4076" s="725"/>
      <c r="M4076" s="668"/>
      <c r="N4076" s="725"/>
      <c r="O4076" s="831"/>
      <c r="P4076" s="1877"/>
      <c r="Q4076" s="814"/>
      <c r="R4076" s="814"/>
      <c r="S4076" s="814"/>
      <c r="T4076" s="814"/>
      <c r="U4076" s="814"/>
      <c r="V4076" s="814"/>
      <c r="W4076" s="814"/>
      <c r="X4076" s="814"/>
      <c r="Y4076" s="814"/>
      <c r="Z4076" s="814"/>
      <c r="AA4076" s="814"/>
      <c r="AB4076" s="814"/>
      <c r="AC4076" s="814"/>
      <c r="AD4076" s="814"/>
      <c r="AE4076" s="814"/>
      <c r="AF4076" s="814"/>
      <c r="AG4076" s="814"/>
      <c r="AH4076" s="814"/>
      <c r="AI4076" s="814"/>
      <c r="AJ4076" s="814"/>
      <c r="AK4076" s="814"/>
      <c r="AL4076" s="814"/>
      <c r="AM4076" s="814"/>
      <c r="AN4076" s="814"/>
      <c r="AO4076" s="814"/>
      <c r="AP4076" s="814"/>
      <c r="AQ4076" s="814"/>
      <c r="AR4076" s="814"/>
      <c r="AS4076" s="814"/>
      <c r="AT4076" s="814"/>
      <c r="AU4076" s="814"/>
      <c r="AV4076" s="814"/>
      <c r="AW4076" s="814"/>
      <c r="AX4076" s="814"/>
      <c r="AY4076" s="814"/>
      <c r="AZ4076" s="814"/>
      <c r="BA4076" s="814"/>
      <c r="BB4076" s="814"/>
      <c r="BC4076" s="814"/>
      <c r="BD4076" s="814"/>
      <c r="BE4076" s="814"/>
      <c r="BF4076" s="814"/>
      <c r="BG4076" s="814"/>
      <c r="BH4076" s="814"/>
      <c r="BI4076" s="814"/>
      <c r="BJ4076" s="814"/>
      <c r="BK4076" s="814"/>
      <c r="BL4076" s="814"/>
      <c r="BM4076" s="814"/>
      <c r="BN4076" s="814"/>
      <c r="BO4076" s="814"/>
      <c r="BP4076" s="814"/>
      <c r="BQ4076" s="814"/>
      <c r="BR4076" s="814"/>
      <c r="BS4076" s="814"/>
      <c r="BT4076" s="814"/>
      <c r="BU4076" s="814"/>
      <c r="BV4076" s="814"/>
      <c r="BW4076" s="814"/>
      <c r="BX4076" s="814"/>
      <c r="BY4076" s="814"/>
      <c r="BZ4076" s="814"/>
      <c r="CA4076" s="814"/>
      <c r="CB4076" s="814"/>
      <c r="CC4076" s="814"/>
      <c r="CD4076" s="814"/>
      <c r="CE4076" s="814"/>
      <c r="CF4076" s="814"/>
      <c r="CG4076" s="814"/>
      <c r="CH4076" s="814"/>
      <c r="CI4076" s="814"/>
      <c r="CJ4076" s="814"/>
      <c r="CK4076" s="814"/>
      <c r="CL4076" s="814"/>
      <c r="CM4076" s="814"/>
      <c r="CN4076" s="814"/>
      <c r="CO4076" s="814"/>
      <c r="CP4076" s="814"/>
      <c r="CQ4076" s="814"/>
      <c r="CR4076" s="814"/>
      <c r="CS4076" s="814"/>
      <c r="CT4076" s="814"/>
      <c r="CU4076" s="814"/>
      <c r="CV4076" s="814"/>
      <c r="CW4076" s="814"/>
      <c r="CX4076" s="814"/>
      <c r="CY4076" s="814"/>
      <c r="CZ4076" s="814"/>
      <c r="DA4076" s="814"/>
      <c r="DB4076" s="814"/>
      <c r="DC4076" s="814"/>
      <c r="DD4076" s="814"/>
      <c r="DE4076" s="814"/>
      <c r="DF4076" s="814"/>
      <c r="DG4076" s="814"/>
      <c r="DH4076" s="814"/>
      <c r="DI4076" s="814"/>
      <c r="DJ4076" s="814"/>
      <c r="DK4076" s="814"/>
      <c r="DL4076" s="814"/>
      <c r="DM4076" s="814"/>
      <c r="DN4076" s="814"/>
      <c r="DO4076" s="814"/>
      <c r="DP4076" s="814"/>
      <c r="DQ4076" s="814"/>
      <c r="DR4076" s="814"/>
      <c r="DS4076" s="814"/>
      <c r="DT4076" s="814"/>
      <c r="DU4076" s="814"/>
      <c r="DV4076" s="814"/>
      <c r="DW4076" s="814"/>
      <c r="DX4076" s="814"/>
      <c r="DY4076" s="814"/>
      <c r="DZ4076" s="814"/>
      <c r="EA4076" s="814"/>
      <c r="EB4076" s="814"/>
      <c r="EC4076" s="814"/>
      <c r="ED4076" s="814"/>
      <c r="EE4076" s="814"/>
      <c r="EF4076" s="814"/>
      <c r="EG4076" s="814"/>
      <c r="EH4076" s="814"/>
      <c r="EI4076" s="814"/>
      <c r="EJ4076" s="814"/>
      <c r="EK4076" s="814"/>
      <c r="EL4076" s="814"/>
      <c r="EM4076" s="814"/>
      <c r="EN4076" s="814"/>
      <c r="EO4076" s="814"/>
      <c r="EP4076" s="814"/>
      <c r="EQ4076" s="814"/>
      <c r="ER4076" s="814"/>
      <c r="ES4076" s="814"/>
      <c r="ET4076" s="814"/>
      <c r="EU4076" s="814"/>
      <c r="EV4076" s="814"/>
      <c r="EW4076" s="814"/>
      <c r="EX4076" s="814"/>
      <c r="EY4076" s="814"/>
      <c r="EZ4076" s="814"/>
      <c r="FA4076" s="814"/>
      <c r="FB4076" s="814"/>
      <c r="FC4076" s="814"/>
      <c r="FD4076" s="814"/>
      <c r="FE4076" s="814"/>
      <c r="FF4076" s="814"/>
      <c r="FG4076" s="814"/>
      <c r="FH4076" s="814"/>
      <c r="FI4076" s="814"/>
      <c r="FJ4076" s="814"/>
      <c r="FK4076" s="814"/>
      <c r="FL4076" s="814"/>
      <c r="FM4076" s="814"/>
      <c r="FN4076" s="814"/>
      <c r="FO4076" s="814"/>
      <c r="FP4076" s="814"/>
      <c r="FQ4076" s="814"/>
      <c r="FR4076" s="814"/>
      <c r="FS4076" s="814"/>
      <c r="FT4076" s="814"/>
      <c r="FU4076" s="814"/>
      <c r="FV4076" s="814"/>
      <c r="FW4076" s="814"/>
      <c r="FX4076" s="814"/>
      <c r="FY4076" s="814"/>
      <c r="FZ4076" s="814"/>
      <c r="GA4076" s="814"/>
      <c r="GB4076" s="814"/>
      <c r="GC4076" s="814"/>
      <c r="GD4076" s="814"/>
      <c r="GE4076" s="814"/>
      <c r="GF4076" s="814"/>
      <c r="GG4076" s="814"/>
      <c r="GH4076" s="814"/>
      <c r="GI4076" s="814"/>
      <c r="GJ4076" s="814"/>
      <c r="GK4076" s="814"/>
      <c r="GL4076" s="814"/>
      <c r="GM4076" s="814"/>
      <c r="GN4076" s="814"/>
      <c r="GO4076" s="814"/>
      <c r="GP4076" s="814"/>
      <c r="GQ4076" s="814"/>
      <c r="GR4076" s="814"/>
      <c r="GS4076" s="814"/>
      <c r="GT4076" s="814"/>
      <c r="GU4076" s="814"/>
      <c r="GV4076" s="814"/>
      <c r="GW4076" s="814"/>
      <c r="GX4076" s="814"/>
      <c r="GY4076" s="814"/>
      <c r="GZ4076" s="814"/>
      <c r="HA4076" s="814"/>
      <c r="HB4076" s="814"/>
      <c r="HC4076" s="814"/>
      <c r="HD4076" s="814"/>
      <c r="HE4076" s="814"/>
      <c r="HF4076" s="814"/>
      <c r="HG4076" s="814"/>
      <c r="HH4076" s="814"/>
      <c r="HI4076" s="814"/>
      <c r="HJ4076" s="814"/>
      <c r="HK4076" s="814"/>
      <c r="HL4076" s="814"/>
      <c r="HM4076" s="814"/>
      <c r="HN4076" s="814"/>
      <c r="HO4076" s="814"/>
      <c r="HP4076" s="814"/>
      <c r="HQ4076" s="814"/>
      <c r="HR4076" s="814"/>
      <c r="HS4076" s="814"/>
      <c r="HT4076" s="814"/>
      <c r="HU4076" s="814"/>
      <c r="HV4076" s="814"/>
      <c r="HW4076" s="814"/>
      <c r="HX4076" s="814"/>
      <c r="HY4076" s="814"/>
      <c r="HZ4076" s="814"/>
      <c r="IA4076" s="814"/>
      <c r="IB4076" s="814"/>
      <c r="IC4076" s="814"/>
      <c r="ID4076" s="814"/>
      <c r="IE4076" s="814"/>
      <c r="IF4076" s="814"/>
      <c r="IG4076" s="814"/>
      <c r="IH4076" s="814"/>
      <c r="II4076" s="814"/>
      <c r="IJ4076" s="814"/>
      <c r="IK4076" s="814"/>
      <c r="IL4076" s="814"/>
      <c r="IM4076" s="814"/>
      <c r="IN4076" s="814"/>
    </row>
    <row r="4077" spans="1:248" ht="13.5" customHeight="1">
      <c r="A4077" s="640">
        <v>145</v>
      </c>
      <c r="B4077" s="670" t="s">
        <v>1989</v>
      </c>
      <c r="C4077" s="693" t="s">
        <v>709</v>
      </c>
      <c r="D4077" s="608">
        <v>1</v>
      </c>
      <c r="E4077" s="608">
        <v>2011</v>
      </c>
      <c r="F4077" s="1095">
        <v>218.4</v>
      </c>
      <c r="G4077" s="825">
        <f t="shared" si="134"/>
        <v>218.4</v>
      </c>
      <c r="H4077" s="1096">
        <v>100</v>
      </c>
      <c r="I4077" s="825">
        <f t="shared" si="135"/>
        <v>0</v>
      </c>
      <c r="J4077" s="668"/>
      <c r="K4077" s="725"/>
      <c r="L4077" s="725"/>
      <c r="M4077" s="668"/>
      <c r="N4077" s="725"/>
      <c r="O4077" s="831"/>
      <c r="P4077" s="1877"/>
      <c r="Q4077" s="814"/>
      <c r="R4077" s="814"/>
      <c r="S4077" s="814"/>
      <c r="T4077" s="814"/>
      <c r="U4077" s="814"/>
      <c r="V4077" s="814"/>
      <c r="W4077" s="814"/>
      <c r="X4077" s="814"/>
      <c r="Y4077" s="814"/>
      <c r="Z4077" s="814"/>
      <c r="AA4077" s="814"/>
      <c r="AB4077" s="814"/>
      <c r="AC4077" s="814"/>
      <c r="AD4077" s="814"/>
      <c r="AE4077" s="814"/>
      <c r="AF4077" s="814"/>
      <c r="AG4077" s="814"/>
      <c r="AH4077" s="814"/>
      <c r="AI4077" s="814"/>
      <c r="AJ4077" s="814"/>
      <c r="AK4077" s="814"/>
      <c r="AL4077" s="814"/>
      <c r="AM4077" s="814"/>
      <c r="AN4077" s="814"/>
      <c r="AO4077" s="814"/>
      <c r="AP4077" s="814"/>
      <c r="AQ4077" s="814"/>
      <c r="AR4077" s="814"/>
      <c r="AS4077" s="814"/>
      <c r="AT4077" s="814"/>
      <c r="AU4077" s="814"/>
      <c r="AV4077" s="814"/>
      <c r="AW4077" s="814"/>
      <c r="AX4077" s="814"/>
      <c r="AY4077" s="814"/>
      <c r="AZ4077" s="814"/>
      <c r="BA4077" s="814"/>
      <c r="BB4077" s="814"/>
      <c r="BC4077" s="814"/>
      <c r="BD4077" s="814"/>
      <c r="BE4077" s="814"/>
      <c r="BF4077" s="814"/>
      <c r="BG4077" s="814"/>
      <c r="BH4077" s="814"/>
      <c r="BI4077" s="814"/>
      <c r="BJ4077" s="814"/>
      <c r="BK4077" s="814"/>
      <c r="BL4077" s="814"/>
      <c r="BM4077" s="814"/>
      <c r="BN4077" s="814"/>
      <c r="BO4077" s="814"/>
      <c r="BP4077" s="814"/>
      <c r="BQ4077" s="814"/>
      <c r="BR4077" s="814"/>
      <c r="BS4077" s="814"/>
      <c r="BT4077" s="814"/>
      <c r="BU4077" s="814"/>
      <c r="BV4077" s="814"/>
      <c r="BW4077" s="814"/>
      <c r="BX4077" s="814"/>
      <c r="BY4077" s="814"/>
      <c r="BZ4077" s="814"/>
      <c r="CA4077" s="814"/>
      <c r="CB4077" s="814"/>
      <c r="CC4077" s="814"/>
      <c r="CD4077" s="814"/>
      <c r="CE4077" s="814"/>
      <c r="CF4077" s="814"/>
      <c r="CG4077" s="814"/>
      <c r="CH4077" s="814"/>
      <c r="CI4077" s="814"/>
      <c r="CJ4077" s="814"/>
      <c r="CK4077" s="814"/>
      <c r="CL4077" s="814"/>
      <c r="CM4077" s="814"/>
      <c r="CN4077" s="814"/>
      <c r="CO4077" s="814"/>
      <c r="CP4077" s="814"/>
      <c r="CQ4077" s="814"/>
      <c r="CR4077" s="814"/>
      <c r="CS4077" s="814"/>
      <c r="CT4077" s="814"/>
      <c r="CU4077" s="814"/>
      <c r="CV4077" s="814"/>
      <c r="CW4077" s="814"/>
      <c r="CX4077" s="814"/>
      <c r="CY4077" s="814"/>
      <c r="CZ4077" s="814"/>
      <c r="DA4077" s="814"/>
      <c r="DB4077" s="814"/>
      <c r="DC4077" s="814"/>
      <c r="DD4077" s="814"/>
      <c r="DE4077" s="814"/>
      <c r="DF4077" s="814"/>
      <c r="DG4077" s="814"/>
      <c r="DH4077" s="814"/>
      <c r="DI4077" s="814"/>
      <c r="DJ4077" s="814"/>
      <c r="DK4077" s="814"/>
      <c r="DL4077" s="814"/>
      <c r="DM4077" s="814"/>
      <c r="DN4077" s="814"/>
      <c r="DO4077" s="814"/>
      <c r="DP4077" s="814"/>
      <c r="DQ4077" s="814"/>
      <c r="DR4077" s="814"/>
      <c r="DS4077" s="814"/>
      <c r="DT4077" s="814"/>
      <c r="DU4077" s="814"/>
      <c r="DV4077" s="814"/>
      <c r="DW4077" s="814"/>
      <c r="DX4077" s="814"/>
      <c r="DY4077" s="814"/>
      <c r="DZ4077" s="814"/>
      <c r="EA4077" s="814"/>
      <c r="EB4077" s="814"/>
      <c r="EC4077" s="814"/>
      <c r="ED4077" s="814"/>
      <c r="EE4077" s="814"/>
      <c r="EF4077" s="814"/>
      <c r="EG4077" s="814"/>
      <c r="EH4077" s="814"/>
      <c r="EI4077" s="814"/>
      <c r="EJ4077" s="814"/>
      <c r="EK4077" s="814"/>
      <c r="EL4077" s="814"/>
      <c r="EM4077" s="814"/>
      <c r="EN4077" s="814"/>
      <c r="EO4077" s="814"/>
      <c r="EP4077" s="814"/>
      <c r="EQ4077" s="814"/>
      <c r="ER4077" s="814"/>
      <c r="ES4077" s="814"/>
      <c r="ET4077" s="814"/>
      <c r="EU4077" s="814"/>
      <c r="EV4077" s="814"/>
      <c r="EW4077" s="814"/>
      <c r="EX4077" s="814"/>
      <c r="EY4077" s="814"/>
      <c r="EZ4077" s="814"/>
      <c r="FA4077" s="814"/>
      <c r="FB4077" s="814"/>
      <c r="FC4077" s="814"/>
      <c r="FD4077" s="814"/>
      <c r="FE4077" s="814"/>
      <c r="FF4077" s="814"/>
      <c r="FG4077" s="814"/>
      <c r="FH4077" s="814"/>
      <c r="FI4077" s="814"/>
      <c r="FJ4077" s="814"/>
      <c r="FK4077" s="814"/>
      <c r="FL4077" s="814"/>
      <c r="FM4077" s="814"/>
      <c r="FN4077" s="814"/>
      <c r="FO4077" s="814"/>
      <c r="FP4077" s="814"/>
      <c r="FQ4077" s="814"/>
      <c r="FR4077" s="814"/>
      <c r="FS4077" s="814"/>
      <c r="FT4077" s="814"/>
      <c r="FU4077" s="814"/>
      <c r="FV4077" s="814"/>
      <c r="FW4077" s="814"/>
      <c r="FX4077" s="814"/>
      <c r="FY4077" s="814"/>
      <c r="FZ4077" s="814"/>
      <c r="GA4077" s="814"/>
      <c r="GB4077" s="814"/>
      <c r="GC4077" s="814"/>
      <c r="GD4077" s="814"/>
      <c r="GE4077" s="814"/>
      <c r="GF4077" s="814"/>
      <c r="GG4077" s="814"/>
      <c r="GH4077" s="814"/>
      <c r="GI4077" s="814"/>
      <c r="GJ4077" s="814"/>
      <c r="GK4077" s="814"/>
      <c r="GL4077" s="814"/>
      <c r="GM4077" s="814"/>
      <c r="GN4077" s="814"/>
      <c r="GO4077" s="814"/>
      <c r="GP4077" s="814"/>
      <c r="GQ4077" s="814"/>
      <c r="GR4077" s="814"/>
      <c r="GS4077" s="814"/>
      <c r="GT4077" s="814"/>
      <c r="GU4077" s="814"/>
      <c r="GV4077" s="814"/>
      <c r="GW4077" s="814"/>
      <c r="GX4077" s="814"/>
      <c r="GY4077" s="814"/>
      <c r="GZ4077" s="814"/>
      <c r="HA4077" s="814"/>
      <c r="HB4077" s="814"/>
      <c r="HC4077" s="814"/>
      <c r="HD4077" s="814"/>
      <c r="HE4077" s="814"/>
      <c r="HF4077" s="814"/>
      <c r="HG4077" s="814"/>
      <c r="HH4077" s="814"/>
      <c r="HI4077" s="814"/>
      <c r="HJ4077" s="814"/>
      <c r="HK4077" s="814"/>
      <c r="HL4077" s="814"/>
      <c r="HM4077" s="814"/>
      <c r="HN4077" s="814"/>
      <c r="HO4077" s="814"/>
      <c r="HP4077" s="814"/>
      <c r="HQ4077" s="814"/>
      <c r="HR4077" s="814"/>
      <c r="HS4077" s="814"/>
      <c r="HT4077" s="814"/>
      <c r="HU4077" s="814"/>
      <c r="HV4077" s="814"/>
      <c r="HW4077" s="814"/>
      <c r="HX4077" s="814"/>
      <c r="HY4077" s="814"/>
      <c r="HZ4077" s="814"/>
      <c r="IA4077" s="814"/>
      <c r="IB4077" s="814"/>
      <c r="IC4077" s="814"/>
      <c r="ID4077" s="814"/>
      <c r="IE4077" s="814"/>
      <c r="IF4077" s="814"/>
      <c r="IG4077" s="814"/>
      <c r="IH4077" s="814"/>
      <c r="II4077" s="814"/>
      <c r="IJ4077" s="814"/>
      <c r="IK4077" s="814"/>
      <c r="IL4077" s="814"/>
      <c r="IM4077" s="814"/>
      <c r="IN4077" s="814"/>
    </row>
    <row r="4078" spans="1:248" ht="13.5" customHeight="1">
      <c r="A4078" s="640">
        <v>146</v>
      </c>
      <c r="B4078" s="670" t="s">
        <v>1990</v>
      </c>
      <c r="C4078" s="693" t="s">
        <v>709</v>
      </c>
      <c r="D4078" s="608">
        <v>1</v>
      </c>
      <c r="E4078" s="608">
        <v>2011</v>
      </c>
      <c r="F4078" s="1095">
        <v>80.044749999999993</v>
      </c>
      <c r="G4078" s="825">
        <f t="shared" si="134"/>
        <v>80.044749999999993</v>
      </c>
      <c r="H4078" s="1096">
        <v>100</v>
      </c>
      <c r="I4078" s="825">
        <f t="shared" si="135"/>
        <v>0</v>
      </c>
      <c r="J4078" s="668"/>
      <c r="K4078" s="725"/>
      <c r="L4078" s="725"/>
      <c r="M4078" s="668"/>
      <c r="N4078" s="725"/>
      <c r="O4078" s="831"/>
      <c r="P4078" s="1877"/>
      <c r="Q4078" s="814"/>
      <c r="R4078" s="814"/>
      <c r="S4078" s="814"/>
      <c r="T4078" s="814"/>
      <c r="U4078" s="814"/>
      <c r="V4078" s="814"/>
      <c r="W4078" s="814"/>
      <c r="X4078" s="814"/>
      <c r="Y4078" s="814"/>
      <c r="Z4078" s="814"/>
      <c r="AA4078" s="814"/>
      <c r="AB4078" s="814"/>
      <c r="AC4078" s="814"/>
      <c r="AD4078" s="814"/>
      <c r="AE4078" s="814"/>
      <c r="AF4078" s="814"/>
      <c r="AG4078" s="814"/>
      <c r="AH4078" s="814"/>
      <c r="AI4078" s="814"/>
      <c r="AJ4078" s="814"/>
      <c r="AK4078" s="814"/>
      <c r="AL4078" s="814"/>
      <c r="AM4078" s="814"/>
      <c r="AN4078" s="814"/>
      <c r="AO4078" s="814"/>
      <c r="AP4078" s="814"/>
      <c r="AQ4078" s="814"/>
      <c r="AR4078" s="814"/>
      <c r="AS4078" s="814"/>
      <c r="AT4078" s="814"/>
      <c r="AU4078" s="814"/>
      <c r="AV4078" s="814"/>
      <c r="AW4078" s="814"/>
      <c r="AX4078" s="814"/>
      <c r="AY4078" s="814"/>
      <c r="AZ4078" s="814"/>
      <c r="BA4078" s="814"/>
      <c r="BB4078" s="814"/>
      <c r="BC4078" s="814"/>
      <c r="BD4078" s="814"/>
      <c r="BE4078" s="814"/>
      <c r="BF4078" s="814"/>
      <c r="BG4078" s="814"/>
      <c r="BH4078" s="814"/>
      <c r="BI4078" s="814"/>
      <c r="BJ4078" s="814"/>
      <c r="BK4078" s="814"/>
      <c r="BL4078" s="814"/>
      <c r="BM4078" s="814"/>
      <c r="BN4078" s="814"/>
      <c r="BO4078" s="814"/>
      <c r="BP4078" s="814"/>
      <c r="BQ4078" s="814"/>
      <c r="BR4078" s="814"/>
      <c r="BS4078" s="814"/>
      <c r="BT4078" s="814"/>
      <c r="BU4078" s="814"/>
      <c r="BV4078" s="814"/>
      <c r="BW4078" s="814"/>
      <c r="BX4078" s="814"/>
      <c r="BY4078" s="814"/>
      <c r="BZ4078" s="814"/>
      <c r="CA4078" s="814"/>
      <c r="CB4078" s="814"/>
      <c r="CC4078" s="814"/>
      <c r="CD4078" s="814"/>
      <c r="CE4078" s="814"/>
      <c r="CF4078" s="814"/>
      <c r="CG4078" s="814"/>
      <c r="CH4078" s="814"/>
      <c r="CI4078" s="814"/>
      <c r="CJ4078" s="814"/>
      <c r="CK4078" s="814"/>
      <c r="CL4078" s="814"/>
      <c r="CM4078" s="814"/>
      <c r="CN4078" s="814"/>
      <c r="CO4078" s="814"/>
      <c r="CP4078" s="814"/>
      <c r="CQ4078" s="814"/>
      <c r="CR4078" s="814"/>
      <c r="CS4078" s="814"/>
      <c r="CT4078" s="814"/>
      <c r="CU4078" s="814"/>
      <c r="CV4078" s="814"/>
      <c r="CW4078" s="814"/>
      <c r="CX4078" s="814"/>
      <c r="CY4078" s="814"/>
      <c r="CZ4078" s="814"/>
      <c r="DA4078" s="814"/>
      <c r="DB4078" s="814"/>
      <c r="DC4078" s="814"/>
      <c r="DD4078" s="814"/>
      <c r="DE4078" s="814"/>
      <c r="DF4078" s="814"/>
      <c r="DG4078" s="814"/>
      <c r="DH4078" s="814"/>
      <c r="DI4078" s="814"/>
      <c r="DJ4078" s="814"/>
      <c r="DK4078" s="814"/>
      <c r="DL4078" s="814"/>
      <c r="DM4078" s="814"/>
      <c r="DN4078" s="814"/>
      <c r="DO4078" s="814"/>
      <c r="DP4078" s="814"/>
      <c r="DQ4078" s="814"/>
      <c r="DR4078" s="814"/>
      <c r="DS4078" s="814"/>
      <c r="DT4078" s="814"/>
      <c r="DU4078" s="814"/>
      <c r="DV4078" s="814"/>
      <c r="DW4078" s="814"/>
      <c r="DX4078" s="814"/>
      <c r="DY4078" s="814"/>
      <c r="DZ4078" s="814"/>
      <c r="EA4078" s="814"/>
      <c r="EB4078" s="814"/>
      <c r="EC4078" s="814"/>
      <c r="ED4078" s="814"/>
      <c r="EE4078" s="814"/>
      <c r="EF4078" s="814"/>
      <c r="EG4078" s="814"/>
      <c r="EH4078" s="814"/>
      <c r="EI4078" s="814"/>
      <c r="EJ4078" s="814"/>
      <c r="EK4078" s="814"/>
      <c r="EL4078" s="814"/>
      <c r="EM4078" s="814"/>
      <c r="EN4078" s="814"/>
      <c r="EO4078" s="814"/>
      <c r="EP4078" s="814"/>
      <c r="EQ4078" s="814"/>
      <c r="ER4078" s="814"/>
      <c r="ES4078" s="814"/>
      <c r="ET4078" s="814"/>
      <c r="EU4078" s="814"/>
      <c r="EV4078" s="814"/>
      <c r="EW4078" s="814"/>
      <c r="EX4078" s="814"/>
      <c r="EY4078" s="814"/>
      <c r="EZ4078" s="814"/>
      <c r="FA4078" s="814"/>
      <c r="FB4078" s="814"/>
      <c r="FC4078" s="814"/>
      <c r="FD4078" s="814"/>
      <c r="FE4078" s="814"/>
      <c r="FF4078" s="814"/>
      <c r="FG4078" s="814"/>
      <c r="FH4078" s="814"/>
      <c r="FI4078" s="814"/>
      <c r="FJ4078" s="814"/>
      <c r="FK4078" s="814"/>
      <c r="FL4078" s="814"/>
      <c r="FM4078" s="814"/>
      <c r="FN4078" s="814"/>
      <c r="FO4078" s="814"/>
      <c r="FP4078" s="814"/>
      <c r="FQ4078" s="814"/>
      <c r="FR4078" s="814"/>
      <c r="FS4078" s="814"/>
      <c r="FT4078" s="814"/>
      <c r="FU4078" s="814"/>
      <c r="FV4078" s="814"/>
      <c r="FW4078" s="814"/>
      <c r="FX4078" s="814"/>
      <c r="FY4078" s="814"/>
      <c r="FZ4078" s="814"/>
      <c r="GA4078" s="814"/>
      <c r="GB4078" s="814"/>
      <c r="GC4078" s="814"/>
      <c r="GD4078" s="814"/>
      <c r="GE4078" s="814"/>
      <c r="GF4078" s="814"/>
      <c r="GG4078" s="814"/>
      <c r="GH4078" s="814"/>
      <c r="GI4078" s="814"/>
      <c r="GJ4078" s="814"/>
      <c r="GK4078" s="814"/>
      <c r="GL4078" s="814"/>
      <c r="GM4078" s="814"/>
      <c r="GN4078" s="814"/>
      <c r="GO4078" s="814"/>
      <c r="GP4078" s="814"/>
      <c r="GQ4078" s="814"/>
      <c r="GR4078" s="814"/>
      <c r="GS4078" s="814"/>
      <c r="GT4078" s="814"/>
      <c r="GU4078" s="814"/>
      <c r="GV4078" s="814"/>
      <c r="GW4078" s="814"/>
      <c r="GX4078" s="814"/>
      <c r="GY4078" s="814"/>
      <c r="GZ4078" s="814"/>
      <c r="HA4078" s="814"/>
      <c r="HB4078" s="814"/>
      <c r="HC4078" s="814"/>
      <c r="HD4078" s="814"/>
      <c r="HE4078" s="814"/>
      <c r="HF4078" s="814"/>
      <c r="HG4078" s="814"/>
      <c r="HH4078" s="814"/>
      <c r="HI4078" s="814"/>
      <c r="HJ4078" s="814"/>
      <c r="HK4078" s="814"/>
      <c r="HL4078" s="814"/>
      <c r="HM4078" s="814"/>
      <c r="HN4078" s="814"/>
      <c r="HO4078" s="814"/>
      <c r="HP4078" s="814"/>
      <c r="HQ4078" s="814"/>
      <c r="HR4078" s="814"/>
      <c r="HS4078" s="814"/>
      <c r="HT4078" s="814"/>
      <c r="HU4078" s="814"/>
      <c r="HV4078" s="814"/>
      <c r="HW4078" s="814"/>
      <c r="HX4078" s="814"/>
      <c r="HY4078" s="814"/>
      <c r="HZ4078" s="814"/>
      <c r="IA4078" s="814"/>
      <c r="IB4078" s="814"/>
      <c r="IC4078" s="814"/>
      <c r="ID4078" s="814"/>
      <c r="IE4078" s="814"/>
      <c r="IF4078" s="814"/>
      <c r="IG4078" s="814"/>
      <c r="IH4078" s="814"/>
      <c r="II4078" s="814"/>
      <c r="IJ4078" s="814"/>
      <c r="IK4078" s="814"/>
      <c r="IL4078" s="814"/>
      <c r="IM4078" s="814"/>
      <c r="IN4078" s="814"/>
    </row>
    <row r="4079" spans="1:248" ht="13.5" customHeight="1">
      <c r="A4079" s="640">
        <v>147</v>
      </c>
      <c r="B4079" s="670" t="s">
        <v>1991</v>
      </c>
      <c r="C4079" s="693" t="s">
        <v>709</v>
      </c>
      <c r="D4079" s="608">
        <v>1</v>
      </c>
      <c r="E4079" s="608">
        <v>2011</v>
      </c>
      <c r="F4079" s="1095">
        <v>86.995980000000003</v>
      </c>
      <c r="G4079" s="825">
        <f t="shared" si="134"/>
        <v>86.995980000000003</v>
      </c>
      <c r="H4079" s="1096">
        <v>100</v>
      </c>
      <c r="I4079" s="825">
        <f t="shared" si="135"/>
        <v>0</v>
      </c>
      <c r="J4079" s="668"/>
      <c r="K4079" s="725"/>
      <c r="L4079" s="725"/>
      <c r="M4079" s="668"/>
      <c r="N4079" s="725"/>
      <c r="O4079" s="831"/>
      <c r="P4079" s="1877"/>
      <c r="Q4079" s="814"/>
      <c r="R4079" s="814"/>
      <c r="S4079" s="814"/>
      <c r="T4079" s="814"/>
      <c r="U4079" s="814"/>
      <c r="V4079" s="814"/>
      <c r="W4079" s="814"/>
      <c r="X4079" s="814"/>
      <c r="Y4079" s="814"/>
      <c r="Z4079" s="814"/>
      <c r="AA4079" s="814"/>
      <c r="AB4079" s="814"/>
      <c r="AC4079" s="814"/>
      <c r="AD4079" s="814"/>
      <c r="AE4079" s="814"/>
      <c r="AF4079" s="814"/>
      <c r="AG4079" s="814"/>
      <c r="AH4079" s="814"/>
      <c r="AI4079" s="814"/>
      <c r="AJ4079" s="814"/>
      <c r="AK4079" s="814"/>
      <c r="AL4079" s="814"/>
      <c r="AM4079" s="814"/>
      <c r="AN4079" s="814"/>
      <c r="AO4079" s="814"/>
      <c r="AP4079" s="814"/>
      <c r="AQ4079" s="814"/>
      <c r="AR4079" s="814"/>
      <c r="AS4079" s="814"/>
      <c r="AT4079" s="814"/>
      <c r="AU4079" s="814"/>
      <c r="AV4079" s="814"/>
      <c r="AW4079" s="814"/>
      <c r="AX4079" s="814"/>
      <c r="AY4079" s="814"/>
      <c r="AZ4079" s="814"/>
      <c r="BA4079" s="814"/>
      <c r="BB4079" s="814"/>
      <c r="BC4079" s="814"/>
      <c r="BD4079" s="814"/>
      <c r="BE4079" s="814"/>
      <c r="BF4079" s="814"/>
      <c r="BG4079" s="814"/>
      <c r="BH4079" s="814"/>
      <c r="BI4079" s="814"/>
      <c r="BJ4079" s="814"/>
      <c r="BK4079" s="814"/>
      <c r="BL4079" s="814"/>
      <c r="BM4079" s="814"/>
      <c r="BN4079" s="814"/>
      <c r="BO4079" s="814"/>
      <c r="BP4079" s="814"/>
      <c r="BQ4079" s="814"/>
      <c r="BR4079" s="814"/>
      <c r="BS4079" s="814"/>
      <c r="BT4079" s="814"/>
      <c r="BU4079" s="814"/>
      <c r="BV4079" s="814"/>
      <c r="BW4079" s="814"/>
      <c r="BX4079" s="814"/>
      <c r="BY4079" s="814"/>
      <c r="BZ4079" s="814"/>
      <c r="CA4079" s="814"/>
      <c r="CB4079" s="814"/>
      <c r="CC4079" s="814"/>
      <c r="CD4079" s="814"/>
      <c r="CE4079" s="814"/>
      <c r="CF4079" s="814"/>
      <c r="CG4079" s="814"/>
      <c r="CH4079" s="814"/>
      <c r="CI4079" s="814"/>
      <c r="CJ4079" s="814"/>
      <c r="CK4079" s="814"/>
      <c r="CL4079" s="814"/>
      <c r="CM4079" s="814"/>
      <c r="CN4079" s="814"/>
      <c r="CO4079" s="814"/>
      <c r="CP4079" s="814"/>
      <c r="CQ4079" s="814"/>
      <c r="CR4079" s="814"/>
      <c r="CS4079" s="814"/>
      <c r="CT4079" s="814"/>
      <c r="CU4079" s="814"/>
      <c r="CV4079" s="814"/>
      <c r="CW4079" s="814"/>
      <c r="CX4079" s="814"/>
      <c r="CY4079" s="814"/>
      <c r="CZ4079" s="814"/>
      <c r="DA4079" s="814"/>
      <c r="DB4079" s="814"/>
      <c r="DC4079" s="814"/>
      <c r="DD4079" s="814"/>
      <c r="DE4079" s="814"/>
      <c r="DF4079" s="814"/>
      <c r="DG4079" s="814"/>
      <c r="DH4079" s="814"/>
      <c r="DI4079" s="814"/>
      <c r="DJ4079" s="814"/>
      <c r="DK4079" s="814"/>
      <c r="DL4079" s="814"/>
      <c r="DM4079" s="814"/>
      <c r="DN4079" s="814"/>
      <c r="DO4079" s="814"/>
      <c r="DP4079" s="814"/>
      <c r="DQ4079" s="814"/>
      <c r="DR4079" s="814"/>
      <c r="DS4079" s="814"/>
      <c r="DT4079" s="814"/>
      <c r="DU4079" s="814"/>
      <c r="DV4079" s="814"/>
      <c r="DW4079" s="814"/>
      <c r="DX4079" s="814"/>
      <c r="DY4079" s="814"/>
      <c r="DZ4079" s="814"/>
      <c r="EA4079" s="814"/>
      <c r="EB4079" s="814"/>
      <c r="EC4079" s="814"/>
      <c r="ED4079" s="814"/>
      <c r="EE4079" s="814"/>
      <c r="EF4079" s="814"/>
      <c r="EG4079" s="814"/>
      <c r="EH4079" s="814"/>
      <c r="EI4079" s="814"/>
      <c r="EJ4079" s="814"/>
      <c r="EK4079" s="814"/>
      <c r="EL4079" s="814"/>
      <c r="EM4079" s="814"/>
      <c r="EN4079" s="814"/>
      <c r="EO4079" s="814"/>
      <c r="EP4079" s="814"/>
      <c r="EQ4079" s="814"/>
      <c r="ER4079" s="814"/>
      <c r="ES4079" s="814"/>
      <c r="ET4079" s="814"/>
      <c r="EU4079" s="814"/>
      <c r="EV4079" s="814"/>
      <c r="EW4079" s="814"/>
      <c r="EX4079" s="814"/>
      <c r="EY4079" s="814"/>
      <c r="EZ4079" s="814"/>
      <c r="FA4079" s="814"/>
      <c r="FB4079" s="814"/>
      <c r="FC4079" s="814"/>
      <c r="FD4079" s="814"/>
      <c r="FE4079" s="814"/>
      <c r="FF4079" s="814"/>
      <c r="FG4079" s="814"/>
      <c r="FH4079" s="814"/>
      <c r="FI4079" s="814"/>
      <c r="FJ4079" s="814"/>
      <c r="FK4079" s="814"/>
      <c r="FL4079" s="814"/>
      <c r="FM4079" s="814"/>
      <c r="FN4079" s="814"/>
      <c r="FO4079" s="814"/>
      <c r="FP4079" s="814"/>
      <c r="FQ4079" s="814"/>
      <c r="FR4079" s="814"/>
      <c r="FS4079" s="814"/>
      <c r="FT4079" s="814"/>
      <c r="FU4079" s="814"/>
      <c r="FV4079" s="814"/>
      <c r="FW4079" s="814"/>
      <c r="FX4079" s="814"/>
      <c r="FY4079" s="814"/>
      <c r="FZ4079" s="814"/>
      <c r="GA4079" s="814"/>
      <c r="GB4079" s="814"/>
      <c r="GC4079" s="814"/>
      <c r="GD4079" s="814"/>
      <c r="GE4079" s="814"/>
      <c r="GF4079" s="814"/>
      <c r="GG4079" s="814"/>
      <c r="GH4079" s="814"/>
      <c r="GI4079" s="814"/>
      <c r="GJ4079" s="814"/>
      <c r="GK4079" s="814"/>
      <c r="GL4079" s="814"/>
      <c r="GM4079" s="814"/>
      <c r="GN4079" s="814"/>
      <c r="GO4079" s="814"/>
      <c r="GP4079" s="814"/>
      <c r="GQ4079" s="814"/>
      <c r="GR4079" s="814"/>
      <c r="GS4079" s="814"/>
      <c r="GT4079" s="814"/>
      <c r="GU4079" s="814"/>
      <c r="GV4079" s="814"/>
      <c r="GW4079" s="814"/>
      <c r="GX4079" s="814"/>
      <c r="GY4079" s="814"/>
      <c r="GZ4079" s="814"/>
      <c r="HA4079" s="814"/>
      <c r="HB4079" s="814"/>
      <c r="HC4079" s="814"/>
      <c r="HD4079" s="814"/>
      <c r="HE4079" s="814"/>
      <c r="HF4079" s="814"/>
      <c r="HG4079" s="814"/>
      <c r="HH4079" s="814"/>
      <c r="HI4079" s="814"/>
      <c r="HJ4079" s="814"/>
      <c r="HK4079" s="814"/>
      <c r="HL4079" s="814"/>
      <c r="HM4079" s="814"/>
      <c r="HN4079" s="814"/>
      <c r="HO4079" s="814"/>
      <c r="HP4079" s="814"/>
      <c r="HQ4079" s="814"/>
      <c r="HR4079" s="814"/>
      <c r="HS4079" s="814"/>
      <c r="HT4079" s="814"/>
      <c r="HU4079" s="814"/>
      <c r="HV4079" s="814"/>
      <c r="HW4079" s="814"/>
      <c r="HX4079" s="814"/>
      <c r="HY4079" s="814"/>
      <c r="HZ4079" s="814"/>
      <c r="IA4079" s="814"/>
      <c r="IB4079" s="814"/>
      <c r="IC4079" s="814"/>
      <c r="ID4079" s="814"/>
      <c r="IE4079" s="814"/>
      <c r="IF4079" s="814"/>
      <c r="IG4079" s="814"/>
      <c r="IH4079" s="814"/>
      <c r="II4079" s="814"/>
      <c r="IJ4079" s="814"/>
      <c r="IK4079" s="814"/>
      <c r="IL4079" s="814"/>
      <c r="IM4079" s="814"/>
      <c r="IN4079" s="814"/>
    </row>
    <row r="4080" spans="1:248" ht="13.5" customHeight="1">
      <c r="A4080" s="640">
        <v>148</v>
      </c>
      <c r="B4080" s="670" t="s">
        <v>1992</v>
      </c>
      <c r="C4080" s="693" t="s">
        <v>709</v>
      </c>
      <c r="D4080" s="608">
        <v>1</v>
      </c>
      <c r="E4080" s="608">
        <v>2011</v>
      </c>
      <c r="F4080" s="1095">
        <v>86.995980000000003</v>
      </c>
      <c r="G4080" s="825">
        <f t="shared" si="134"/>
        <v>86.995980000000003</v>
      </c>
      <c r="H4080" s="1096">
        <v>100</v>
      </c>
      <c r="I4080" s="825">
        <f t="shared" si="135"/>
        <v>0</v>
      </c>
      <c r="J4080" s="668"/>
      <c r="K4080" s="725"/>
      <c r="L4080" s="725"/>
      <c r="M4080" s="668"/>
      <c r="N4080" s="725"/>
      <c r="O4080" s="831"/>
      <c r="P4080" s="1877"/>
      <c r="Q4080" s="814"/>
      <c r="R4080" s="814"/>
      <c r="S4080" s="814"/>
      <c r="T4080" s="814"/>
      <c r="U4080" s="814"/>
      <c r="V4080" s="814"/>
      <c r="W4080" s="814"/>
      <c r="X4080" s="814"/>
      <c r="Y4080" s="814"/>
      <c r="Z4080" s="814"/>
      <c r="AA4080" s="814"/>
      <c r="AB4080" s="814"/>
      <c r="AC4080" s="814"/>
      <c r="AD4080" s="814"/>
      <c r="AE4080" s="814"/>
      <c r="AF4080" s="814"/>
      <c r="AG4080" s="814"/>
      <c r="AH4080" s="814"/>
      <c r="AI4080" s="814"/>
      <c r="AJ4080" s="814"/>
      <c r="AK4080" s="814"/>
      <c r="AL4080" s="814"/>
      <c r="AM4080" s="814"/>
      <c r="AN4080" s="814"/>
      <c r="AO4080" s="814"/>
      <c r="AP4080" s="814"/>
      <c r="AQ4080" s="814"/>
      <c r="AR4080" s="814"/>
      <c r="AS4080" s="814"/>
      <c r="AT4080" s="814"/>
      <c r="AU4080" s="814"/>
      <c r="AV4080" s="814"/>
      <c r="AW4080" s="814"/>
      <c r="AX4080" s="814"/>
      <c r="AY4080" s="814"/>
      <c r="AZ4080" s="814"/>
      <c r="BA4080" s="814"/>
      <c r="BB4080" s="814"/>
      <c r="BC4080" s="814"/>
      <c r="BD4080" s="814"/>
      <c r="BE4080" s="814"/>
      <c r="BF4080" s="814"/>
      <c r="BG4080" s="814"/>
      <c r="BH4080" s="814"/>
      <c r="BI4080" s="814"/>
      <c r="BJ4080" s="814"/>
      <c r="BK4080" s="814"/>
      <c r="BL4080" s="814"/>
      <c r="BM4080" s="814"/>
      <c r="BN4080" s="814"/>
      <c r="BO4080" s="814"/>
      <c r="BP4080" s="814"/>
      <c r="BQ4080" s="814"/>
      <c r="BR4080" s="814"/>
      <c r="BS4080" s="814"/>
      <c r="BT4080" s="814"/>
      <c r="BU4080" s="814"/>
      <c r="BV4080" s="814"/>
      <c r="BW4080" s="814"/>
      <c r="BX4080" s="814"/>
      <c r="BY4080" s="814"/>
      <c r="BZ4080" s="814"/>
      <c r="CA4080" s="814"/>
      <c r="CB4080" s="814"/>
      <c r="CC4080" s="814"/>
      <c r="CD4080" s="814"/>
      <c r="CE4080" s="814"/>
      <c r="CF4080" s="814"/>
      <c r="CG4080" s="814"/>
      <c r="CH4080" s="814"/>
      <c r="CI4080" s="814"/>
      <c r="CJ4080" s="814"/>
      <c r="CK4080" s="814"/>
      <c r="CL4080" s="814"/>
      <c r="CM4080" s="814"/>
      <c r="CN4080" s="814"/>
      <c r="CO4080" s="814"/>
      <c r="CP4080" s="814"/>
      <c r="CQ4080" s="814"/>
      <c r="CR4080" s="814"/>
      <c r="CS4080" s="814"/>
      <c r="CT4080" s="814"/>
      <c r="CU4080" s="814"/>
      <c r="CV4080" s="814"/>
      <c r="CW4080" s="814"/>
      <c r="CX4080" s="814"/>
      <c r="CY4080" s="814"/>
      <c r="CZ4080" s="814"/>
      <c r="DA4080" s="814"/>
      <c r="DB4080" s="814"/>
      <c r="DC4080" s="814"/>
      <c r="DD4080" s="814"/>
      <c r="DE4080" s="814"/>
      <c r="DF4080" s="814"/>
      <c r="DG4080" s="814"/>
      <c r="DH4080" s="814"/>
      <c r="DI4080" s="814"/>
      <c r="DJ4080" s="814"/>
      <c r="DK4080" s="814"/>
      <c r="DL4080" s="814"/>
      <c r="DM4080" s="814"/>
      <c r="DN4080" s="814"/>
      <c r="DO4080" s="814"/>
      <c r="DP4080" s="814"/>
      <c r="DQ4080" s="814"/>
      <c r="DR4080" s="814"/>
      <c r="DS4080" s="814"/>
      <c r="DT4080" s="814"/>
      <c r="DU4080" s="814"/>
      <c r="DV4080" s="814"/>
      <c r="DW4080" s="814"/>
      <c r="DX4080" s="814"/>
      <c r="DY4080" s="814"/>
      <c r="DZ4080" s="814"/>
      <c r="EA4080" s="814"/>
      <c r="EB4080" s="814"/>
      <c r="EC4080" s="814"/>
      <c r="ED4080" s="814"/>
      <c r="EE4080" s="814"/>
      <c r="EF4080" s="814"/>
      <c r="EG4080" s="814"/>
      <c r="EH4080" s="814"/>
      <c r="EI4080" s="814"/>
      <c r="EJ4080" s="814"/>
      <c r="EK4080" s="814"/>
      <c r="EL4080" s="814"/>
      <c r="EM4080" s="814"/>
      <c r="EN4080" s="814"/>
      <c r="EO4080" s="814"/>
      <c r="EP4080" s="814"/>
      <c r="EQ4080" s="814"/>
      <c r="ER4080" s="814"/>
      <c r="ES4080" s="814"/>
      <c r="ET4080" s="814"/>
      <c r="EU4080" s="814"/>
      <c r="EV4080" s="814"/>
      <c r="EW4080" s="814"/>
      <c r="EX4080" s="814"/>
      <c r="EY4080" s="814"/>
      <c r="EZ4080" s="814"/>
      <c r="FA4080" s="814"/>
      <c r="FB4080" s="814"/>
      <c r="FC4080" s="814"/>
      <c r="FD4080" s="814"/>
      <c r="FE4080" s="814"/>
      <c r="FF4080" s="814"/>
      <c r="FG4080" s="814"/>
      <c r="FH4080" s="814"/>
      <c r="FI4080" s="814"/>
      <c r="FJ4080" s="814"/>
      <c r="FK4080" s="814"/>
      <c r="FL4080" s="814"/>
      <c r="FM4080" s="814"/>
      <c r="FN4080" s="814"/>
      <c r="FO4080" s="814"/>
      <c r="FP4080" s="814"/>
      <c r="FQ4080" s="814"/>
      <c r="FR4080" s="814"/>
      <c r="FS4080" s="814"/>
      <c r="FT4080" s="814"/>
      <c r="FU4080" s="814"/>
      <c r="FV4080" s="814"/>
      <c r="FW4080" s="814"/>
      <c r="FX4080" s="814"/>
      <c r="FY4080" s="814"/>
      <c r="FZ4080" s="814"/>
      <c r="GA4080" s="814"/>
      <c r="GB4080" s="814"/>
      <c r="GC4080" s="814"/>
      <c r="GD4080" s="814"/>
      <c r="GE4080" s="814"/>
      <c r="GF4080" s="814"/>
      <c r="GG4080" s="814"/>
      <c r="GH4080" s="814"/>
      <c r="GI4080" s="814"/>
      <c r="GJ4080" s="814"/>
      <c r="GK4080" s="814"/>
      <c r="GL4080" s="814"/>
      <c r="GM4080" s="814"/>
      <c r="GN4080" s="814"/>
      <c r="GO4080" s="814"/>
      <c r="GP4080" s="814"/>
      <c r="GQ4080" s="814"/>
      <c r="GR4080" s="814"/>
      <c r="GS4080" s="814"/>
      <c r="GT4080" s="814"/>
      <c r="GU4080" s="814"/>
      <c r="GV4080" s="814"/>
      <c r="GW4080" s="814"/>
      <c r="GX4080" s="814"/>
      <c r="GY4080" s="814"/>
      <c r="GZ4080" s="814"/>
      <c r="HA4080" s="814"/>
      <c r="HB4080" s="814"/>
      <c r="HC4080" s="814"/>
      <c r="HD4080" s="814"/>
      <c r="HE4080" s="814"/>
      <c r="HF4080" s="814"/>
      <c r="HG4080" s="814"/>
      <c r="HH4080" s="814"/>
      <c r="HI4080" s="814"/>
      <c r="HJ4080" s="814"/>
      <c r="HK4080" s="814"/>
      <c r="HL4080" s="814"/>
      <c r="HM4080" s="814"/>
      <c r="HN4080" s="814"/>
      <c r="HO4080" s="814"/>
      <c r="HP4080" s="814"/>
      <c r="HQ4080" s="814"/>
      <c r="HR4080" s="814"/>
      <c r="HS4080" s="814"/>
      <c r="HT4080" s="814"/>
      <c r="HU4080" s="814"/>
      <c r="HV4080" s="814"/>
      <c r="HW4080" s="814"/>
      <c r="HX4080" s="814"/>
      <c r="HY4080" s="814"/>
      <c r="HZ4080" s="814"/>
      <c r="IA4080" s="814"/>
      <c r="IB4080" s="814"/>
      <c r="IC4080" s="814"/>
      <c r="ID4080" s="814"/>
      <c r="IE4080" s="814"/>
      <c r="IF4080" s="814"/>
      <c r="IG4080" s="814"/>
      <c r="IH4080" s="814"/>
      <c r="II4080" s="814"/>
      <c r="IJ4080" s="814"/>
      <c r="IK4080" s="814"/>
      <c r="IL4080" s="814"/>
      <c r="IM4080" s="814"/>
      <c r="IN4080" s="814"/>
    </row>
    <row r="4081" spans="1:248" ht="13.5" customHeight="1">
      <c r="A4081" s="640">
        <v>149</v>
      </c>
      <c r="B4081" s="670" t="s">
        <v>1993</v>
      </c>
      <c r="C4081" s="693" t="s">
        <v>709</v>
      </c>
      <c r="D4081" s="608">
        <v>1</v>
      </c>
      <c r="E4081" s="608">
        <v>2011</v>
      </c>
      <c r="F4081" s="1095">
        <v>293.01974999999999</v>
      </c>
      <c r="G4081" s="825">
        <f t="shared" si="134"/>
        <v>293.01974999999999</v>
      </c>
      <c r="H4081" s="1096">
        <v>100</v>
      </c>
      <c r="I4081" s="825">
        <f t="shared" si="135"/>
        <v>0</v>
      </c>
      <c r="J4081" s="668"/>
      <c r="K4081" s="725"/>
      <c r="L4081" s="725"/>
      <c r="M4081" s="668"/>
      <c r="N4081" s="725"/>
      <c r="O4081" s="831"/>
      <c r="P4081" s="1877"/>
      <c r="Q4081" s="814"/>
      <c r="R4081" s="814"/>
      <c r="S4081" s="814"/>
      <c r="T4081" s="814"/>
      <c r="U4081" s="814"/>
      <c r="V4081" s="814"/>
      <c r="W4081" s="814"/>
      <c r="X4081" s="814"/>
      <c r="Y4081" s="814"/>
      <c r="Z4081" s="814"/>
      <c r="AA4081" s="814"/>
      <c r="AB4081" s="814"/>
      <c r="AC4081" s="814"/>
      <c r="AD4081" s="814"/>
      <c r="AE4081" s="814"/>
      <c r="AF4081" s="814"/>
      <c r="AG4081" s="814"/>
      <c r="AH4081" s="814"/>
      <c r="AI4081" s="814"/>
      <c r="AJ4081" s="814"/>
      <c r="AK4081" s="814"/>
      <c r="AL4081" s="814"/>
      <c r="AM4081" s="814"/>
      <c r="AN4081" s="814"/>
      <c r="AO4081" s="814"/>
      <c r="AP4081" s="814"/>
      <c r="AQ4081" s="814"/>
      <c r="AR4081" s="814"/>
      <c r="AS4081" s="814"/>
      <c r="AT4081" s="814"/>
      <c r="AU4081" s="814"/>
      <c r="AV4081" s="814"/>
      <c r="AW4081" s="814"/>
      <c r="AX4081" s="814"/>
      <c r="AY4081" s="814"/>
      <c r="AZ4081" s="814"/>
      <c r="BA4081" s="814"/>
      <c r="BB4081" s="814"/>
      <c r="BC4081" s="814"/>
      <c r="BD4081" s="814"/>
      <c r="BE4081" s="814"/>
      <c r="BF4081" s="814"/>
      <c r="BG4081" s="814"/>
      <c r="BH4081" s="814"/>
      <c r="BI4081" s="814"/>
      <c r="BJ4081" s="814"/>
      <c r="BK4081" s="814"/>
      <c r="BL4081" s="814"/>
      <c r="BM4081" s="814"/>
      <c r="BN4081" s="814"/>
      <c r="BO4081" s="814"/>
      <c r="BP4081" s="814"/>
      <c r="BQ4081" s="814"/>
      <c r="BR4081" s="814"/>
      <c r="BS4081" s="814"/>
      <c r="BT4081" s="814"/>
      <c r="BU4081" s="814"/>
      <c r="BV4081" s="814"/>
      <c r="BW4081" s="814"/>
      <c r="BX4081" s="814"/>
      <c r="BY4081" s="814"/>
      <c r="BZ4081" s="814"/>
      <c r="CA4081" s="814"/>
      <c r="CB4081" s="814"/>
      <c r="CC4081" s="814"/>
      <c r="CD4081" s="814"/>
      <c r="CE4081" s="814"/>
      <c r="CF4081" s="814"/>
      <c r="CG4081" s="814"/>
      <c r="CH4081" s="814"/>
      <c r="CI4081" s="814"/>
      <c r="CJ4081" s="814"/>
      <c r="CK4081" s="814"/>
      <c r="CL4081" s="814"/>
      <c r="CM4081" s="814"/>
      <c r="CN4081" s="814"/>
      <c r="CO4081" s="814"/>
      <c r="CP4081" s="814"/>
      <c r="CQ4081" s="814"/>
      <c r="CR4081" s="814"/>
      <c r="CS4081" s="814"/>
      <c r="CT4081" s="814"/>
      <c r="CU4081" s="814"/>
      <c r="CV4081" s="814"/>
      <c r="CW4081" s="814"/>
      <c r="CX4081" s="814"/>
      <c r="CY4081" s="814"/>
      <c r="CZ4081" s="814"/>
      <c r="DA4081" s="814"/>
      <c r="DB4081" s="814"/>
      <c r="DC4081" s="814"/>
      <c r="DD4081" s="814"/>
      <c r="DE4081" s="814"/>
      <c r="DF4081" s="814"/>
      <c r="DG4081" s="814"/>
      <c r="DH4081" s="814"/>
      <c r="DI4081" s="814"/>
      <c r="DJ4081" s="814"/>
      <c r="DK4081" s="814"/>
      <c r="DL4081" s="814"/>
      <c r="DM4081" s="814"/>
      <c r="DN4081" s="814"/>
      <c r="DO4081" s="814"/>
      <c r="DP4081" s="814"/>
      <c r="DQ4081" s="814"/>
      <c r="DR4081" s="814"/>
      <c r="DS4081" s="814"/>
      <c r="DT4081" s="814"/>
      <c r="DU4081" s="814"/>
      <c r="DV4081" s="814"/>
      <c r="DW4081" s="814"/>
      <c r="DX4081" s="814"/>
      <c r="DY4081" s="814"/>
      <c r="DZ4081" s="814"/>
      <c r="EA4081" s="814"/>
      <c r="EB4081" s="814"/>
      <c r="EC4081" s="814"/>
      <c r="ED4081" s="814"/>
      <c r="EE4081" s="814"/>
      <c r="EF4081" s="814"/>
      <c r="EG4081" s="814"/>
      <c r="EH4081" s="814"/>
      <c r="EI4081" s="814"/>
      <c r="EJ4081" s="814"/>
      <c r="EK4081" s="814"/>
      <c r="EL4081" s="814"/>
      <c r="EM4081" s="814"/>
      <c r="EN4081" s="814"/>
      <c r="EO4081" s="814"/>
      <c r="EP4081" s="814"/>
      <c r="EQ4081" s="814"/>
      <c r="ER4081" s="814"/>
      <c r="ES4081" s="814"/>
      <c r="ET4081" s="814"/>
      <c r="EU4081" s="814"/>
      <c r="EV4081" s="814"/>
      <c r="EW4081" s="814"/>
      <c r="EX4081" s="814"/>
      <c r="EY4081" s="814"/>
      <c r="EZ4081" s="814"/>
      <c r="FA4081" s="814"/>
      <c r="FB4081" s="814"/>
      <c r="FC4081" s="814"/>
      <c r="FD4081" s="814"/>
      <c r="FE4081" s="814"/>
      <c r="FF4081" s="814"/>
      <c r="FG4081" s="814"/>
      <c r="FH4081" s="814"/>
      <c r="FI4081" s="814"/>
      <c r="FJ4081" s="814"/>
      <c r="FK4081" s="814"/>
      <c r="FL4081" s="814"/>
      <c r="FM4081" s="814"/>
      <c r="FN4081" s="814"/>
      <c r="FO4081" s="814"/>
      <c r="FP4081" s="814"/>
      <c r="FQ4081" s="814"/>
      <c r="FR4081" s="814"/>
      <c r="FS4081" s="814"/>
      <c r="FT4081" s="814"/>
      <c r="FU4081" s="814"/>
      <c r="FV4081" s="814"/>
      <c r="FW4081" s="814"/>
      <c r="FX4081" s="814"/>
      <c r="FY4081" s="814"/>
      <c r="FZ4081" s="814"/>
      <c r="GA4081" s="814"/>
      <c r="GB4081" s="814"/>
      <c r="GC4081" s="814"/>
      <c r="GD4081" s="814"/>
      <c r="GE4081" s="814"/>
      <c r="GF4081" s="814"/>
      <c r="GG4081" s="814"/>
      <c r="GH4081" s="814"/>
      <c r="GI4081" s="814"/>
      <c r="GJ4081" s="814"/>
      <c r="GK4081" s="814"/>
      <c r="GL4081" s="814"/>
      <c r="GM4081" s="814"/>
      <c r="GN4081" s="814"/>
      <c r="GO4081" s="814"/>
      <c r="GP4081" s="814"/>
      <c r="GQ4081" s="814"/>
      <c r="GR4081" s="814"/>
      <c r="GS4081" s="814"/>
      <c r="GT4081" s="814"/>
      <c r="GU4081" s="814"/>
      <c r="GV4081" s="814"/>
      <c r="GW4081" s="814"/>
      <c r="GX4081" s="814"/>
      <c r="GY4081" s="814"/>
      <c r="GZ4081" s="814"/>
      <c r="HA4081" s="814"/>
      <c r="HB4081" s="814"/>
      <c r="HC4081" s="814"/>
      <c r="HD4081" s="814"/>
      <c r="HE4081" s="814"/>
      <c r="HF4081" s="814"/>
      <c r="HG4081" s="814"/>
      <c r="HH4081" s="814"/>
      <c r="HI4081" s="814"/>
      <c r="HJ4081" s="814"/>
      <c r="HK4081" s="814"/>
      <c r="HL4081" s="814"/>
      <c r="HM4081" s="814"/>
      <c r="HN4081" s="814"/>
      <c r="HO4081" s="814"/>
      <c r="HP4081" s="814"/>
      <c r="HQ4081" s="814"/>
      <c r="HR4081" s="814"/>
      <c r="HS4081" s="814"/>
      <c r="HT4081" s="814"/>
      <c r="HU4081" s="814"/>
      <c r="HV4081" s="814"/>
      <c r="HW4081" s="814"/>
      <c r="HX4081" s="814"/>
      <c r="HY4081" s="814"/>
      <c r="HZ4081" s="814"/>
      <c r="IA4081" s="814"/>
      <c r="IB4081" s="814"/>
      <c r="IC4081" s="814"/>
      <c r="ID4081" s="814"/>
      <c r="IE4081" s="814"/>
      <c r="IF4081" s="814"/>
      <c r="IG4081" s="814"/>
      <c r="IH4081" s="814"/>
      <c r="II4081" s="814"/>
      <c r="IJ4081" s="814"/>
      <c r="IK4081" s="814"/>
      <c r="IL4081" s="814"/>
      <c r="IM4081" s="814"/>
      <c r="IN4081" s="814"/>
    </row>
    <row r="4082" spans="1:248" ht="13.5" customHeight="1">
      <c r="A4082" s="640">
        <v>150</v>
      </c>
      <c r="B4082" s="670" t="s">
        <v>1987</v>
      </c>
      <c r="C4082" s="693" t="s">
        <v>709</v>
      </c>
      <c r="D4082" s="608">
        <v>1</v>
      </c>
      <c r="E4082" s="608">
        <v>2011</v>
      </c>
      <c r="F4082" s="1095">
        <v>246.87427</v>
      </c>
      <c r="G4082" s="825">
        <f t="shared" si="134"/>
        <v>246.87427</v>
      </c>
      <c r="H4082" s="1096">
        <v>100</v>
      </c>
      <c r="I4082" s="825">
        <f t="shared" si="135"/>
        <v>0</v>
      </c>
      <c r="J4082" s="668"/>
      <c r="K4082" s="725"/>
      <c r="L4082" s="725"/>
      <c r="M4082" s="668"/>
      <c r="N4082" s="725"/>
      <c r="O4082" s="831"/>
      <c r="P4082" s="1877"/>
      <c r="Q4082" s="814"/>
      <c r="R4082" s="814"/>
      <c r="S4082" s="814"/>
      <c r="T4082" s="814"/>
      <c r="U4082" s="814"/>
      <c r="V4082" s="814"/>
      <c r="W4082" s="814"/>
      <c r="X4082" s="814"/>
      <c r="Y4082" s="814"/>
      <c r="Z4082" s="814"/>
      <c r="AA4082" s="814"/>
      <c r="AB4082" s="814"/>
      <c r="AC4082" s="814"/>
      <c r="AD4082" s="814"/>
      <c r="AE4082" s="814"/>
      <c r="AF4082" s="814"/>
      <c r="AG4082" s="814"/>
      <c r="AH4082" s="814"/>
      <c r="AI4082" s="814"/>
      <c r="AJ4082" s="814"/>
      <c r="AK4082" s="814"/>
      <c r="AL4082" s="814"/>
      <c r="AM4082" s="814"/>
      <c r="AN4082" s="814"/>
      <c r="AO4082" s="814"/>
      <c r="AP4082" s="814"/>
      <c r="AQ4082" s="814"/>
      <c r="AR4082" s="814"/>
      <c r="AS4082" s="814"/>
      <c r="AT4082" s="814"/>
      <c r="AU4082" s="814"/>
      <c r="AV4082" s="814"/>
      <c r="AW4082" s="814"/>
      <c r="AX4082" s="814"/>
      <c r="AY4082" s="814"/>
      <c r="AZ4082" s="814"/>
      <c r="BA4082" s="814"/>
      <c r="BB4082" s="814"/>
      <c r="BC4082" s="814"/>
      <c r="BD4082" s="814"/>
      <c r="BE4082" s="814"/>
      <c r="BF4082" s="814"/>
      <c r="BG4082" s="814"/>
      <c r="BH4082" s="814"/>
      <c r="BI4082" s="814"/>
      <c r="BJ4082" s="814"/>
      <c r="BK4082" s="814"/>
      <c r="BL4082" s="814"/>
      <c r="BM4082" s="814"/>
      <c r="BN4082" s="814"/>
      <c r="BO4082" s="814"/>
      <c r="BP4082" s="814"/>
      <c r="BQ4082" s="814"/>
      <c r="BR4082" s="814"/>
      <c r="BS4082" s="814"/>
      <c r="BT4082" s="814"/>
      <c r="BU4082" s="814"/>
      <c r="BV4082" s="814"/>
      <c r="BW4082" s="814"/>
      <c r="BX4082" s="814"/>
      <c r="BY4082" s="814"/>
      <c r="BZ4082" s="814"/>
      <c r="CA4082" s="814"/>
      <c r="CB4082" s="814"/>
      <c r="CC4082" s="814"/>
      <c r="CD4082" s="814"/>
      <c r="CE4082" s="814"/>
      <c r="CF4082" s="814"/>
      <c r="CG4082" s="814"/>
      <c r="CH4082" s="814"/>
      <c r="CI4082" s="814"/>
      <c r="CJ4082" s="814"/>
      <c r="CK4082" s="814"/>
      <c r="CL4082" s="814"/>
      <c r="CM4082" s="814"/>
      <c r="CN4082" s="814"/>
      <c r="CO4082" s="814"/>
      <c r="CP4082" s="814"/>
      <c r="CQ4082" s="814"/>
      <c r="CR4082" s="814"/>
      <c r="CS4082" s="814"/>
      <c r="CT4082" s="814"/>
      <c r="CU4082" s="814"/>
      <c r="CV4082" s="814"/>
      <c r="CW4082" s="814"/>
      <c r="CX4082" s="814"/>
      <c r="CY4082" s="814"/>
      <c r="CZ4082" s="814"/>
      <c r="DA4082" s="814"/>
      <c r="DB4082" s="814"/>
      <c r="DC4082" s="814"/>
      <c r="DD4082" s="814"/>
      <c r="DE4082" s="814"/>
      <c r="DF4082" s="814"/>
      <c r="DG4082" s="814"/>
      <c r="DH4082" s="814"/>
      <c r="DI4082" s="814"/>
      <c r="DJ4082" s="814"/>
      <c r="DK4082" s="814"/>
      <c r="DL4082" s="814"/>
      <c r="DM4082" s="814"/>
      <c r="DN4082" s="814"/>
      <c r="DO4082" s="814"/>
      <c r="DP4082" s="814"/>
      <c r="DQ4082" s="814"/>
      <c r="DR4082" s="814"/>
      <c r="DS4082" s="814"/>
      <c r="DT4082" s="814"/>
      <c r="DU4082" s="814"/>
      <c r="DV4082" s="814"/>
      <c r="DW4082" s="814"/>
      <c r="DX4082" s="814"/>
      <c r="DY4082" s="814"/>
      <c r="DZ4082" s="814"/>
      <c r="EA4082" s="814"/>
      <c r="EB4082" s="814"/>
      <c r="EC4082" s="814"/>
      <c r="ED4082" s="814"/>
      <c r="EE4082" s="814"/>
      <c r="EF4082" s="814"/>
      <c r="EG4082" s="814"/>
      <c r="EH4082" s="814"/>
      <c r="EI4082" s="814"/>
      <c r="EJ4082" s="814"/>
      <c r="EK4082" s="814"/>
      <c r="EL4082" s="814"/>
      <c r="EM4082" s="814"/>
      <c r="EN4082" s="814"/>
      <c r="EO4082" s="814"/>
      <c r="EP4082" s="814"/>
      <c r="EQ4082" s="814"/>
      <c r="ER4082" s="814"/>
      <c r="ES4082" s="814"/>
      <c r="ET4082" s="814"/>
      <c r="EU4082" s="814"/>
      <c r="EV4082" s="814"/>
      <c r="EW4082" s="814"/>
      <c r="EX4082" s="814"/>
      <c r="EY4082" s="814"/>
      <c r="EZ4082" s="814"/>
      <c r="FA4082" s="814"/>
      <c r="FB4082" s="814"/>
      <c r="FC4082" s="814"/>
      <c r="FD4082" s="814"/>
      <c r="FE4082" s="814"/>
      <c r="FF4082" s="814"/>
      <c r="FG4082" s="814"/>
      <c r="FH4082" s="814"/>
      <c r="FI4082" s="814"/>
      <c r="FJ4082" s="814"/>
      <c r="FK4082" s="814"/>
      <c r="FL4082" s="814"/>
      <c r="FM4082" s="814"/>
      <c r="FN4082" s="814"/>
      <c r="FO4082" s="814"/>
      <c r="FP4082" s="814"/>
      <c r="FQ4082" s="814"/>
      <c r="FR4082" s="814"/>
      <c r="FS4082" s="814"/>
      <c r="FT4082" s="814"/>
      <c r="FU4082" s="814"/>
      <c r="FV4082" s="814"/>
      <c r="FW4082" s="814"/>
      <c r="FX4082" s="814"/>
      <c r="FY4082" s="814"/>
      <c r="FZ4082" s="814"/>
      <c r="GA4082" s="814"/>
      <c r="GB4082" s="814"/>
      <c r="GC4082" s="814"/>
      <c r="GD4082" s="814"/>
      <c r="GE4082" s="814"/>
      <c r="GF4082" s="814"/>
      <c r="GG4082" s="814"/>
      <c r="GH4082" s="814"/>
      <c r="GI4082" s="814"/>
      <c r="GJ4082" s="814"/>
      <c r="GK4082" s="814"/>
      <c r="GL4082" s="814"/>
      <c r="GM4082" s="814"/>
      <c r="GN4082" s="814"/>
      <c r="GO4082" s="814"/>
      <c r="GP4082" s="814"/>
      <c r="GQ4082" s="814"/>
      <c r="GR4082" s="814"/>
      <c r="GS4082" s="814"/>
      <c r="GT4082" s="814"/>
      <c r="GU4082" s="814"/>
      <c r="GV4082" s="814"/>
      <c r="GW4082" s="814"/>
      <c r="GX4082" s="814"/>
      <c r="GY4082" s="814"/>
      <c r="GZ4082" s="814"/>
      <c r="HA4082" s="814"/>
      <c r="HB4082" s="814"/>
      <c r="HC4082" s="814"/>
      <c r="HD4082" s="814"/>
      <c r="HE4082" s="814"/>
      <c r="HF4082" s="814"/>
      <c r="HG4082" s="814"/>
      <c r="HH4082" s="814"/>
      <c r="HI4082" s="814"/>
      <c r="HJ4082" s="814"/>
      <c r="HK4082" s="814"/>
      <c r="HL4082" s="814"/>
      <c r="HM4082" s="814"/>
      <c r="HN4082" s="814"/>
      <c r="HO4082" s="814"/>
      <c r="HP4082" s="814"/>
      <c r="HQ4082" s="814"/>
      <c r="HR4082" s="814"/>
      <c r="HS4082" s="814"/>
      <c r="HT4082" s="814"/>
      <c r="HU4082" s="814"/>
      <c r="HV4082" s="814"/>
      <c r="HW4082" s="814"/>
      <c r="HX4082" s="814"/>
      <c r="HY4082" s="814"/>
      <c r="HZ4082" s="814"/>
      <c r="IA4082" s="814"/>
      <c r="IB4082" s="814"/>
      <c r="IC4082" s="814"/>
      <c r="ID4082" s="814"/>
      <c r="IE4082" s="814"/>
      <c r="IF4082" s="814"/>
      <c r="IG4082" s="814"/>
      <c r="IH4082" s="814"/>
      <c r="II4082" s="814"/>
      <c r="IJ4082" s="814"/>
      <c r="IK4082" s="814"/>
      <c r="IL4082" s="814"/>
      <c r="IM4082" s="814"/>
      <c r="IN4082" s="814"/>
    </row>
    <row r="4083" spans="1:248" ht="13.5" customHeight="1">
      <c r="A4083" s="640">
        <v>151</v>
      </c>
      <c r="B4083" s="670" t="s">
        <v>1994</v>
      </c>
      <c r="C4083" s="693" t="s">
        <v>709</v>
      </c>
      <c r="D4083" s="608">
        <v>1</v>
      </c>
      <c r="E4083" s="608">
        <v>2011</v>
      </c>
      <c r="F4083" s="1095">
        <v>309.43534000000005</v>
      </c>
      <c r="G4083" s="825">
        <f t="shared" si="134"/>
        <v>309.43534000000005</v>
      </c>
      <c r="H4083" s="1096">
        <v>100</v>
      </c>
      <c r="I4083" s="825">
        <f t="shared" si="135"/>
        <v>0</v>
      </c>
      <c r="J4083" s="668"/>
      <c r="K4083" s="725"/>
      <c r="L4083" s="725"/>
      <c r="M4083" s="668"/>
      <c r="N4083" s="725"/>
      <c r="O4083" s="831"/>
      <c r="P4083" s="1877"/>
      <c r="Q4083" s="814"/>
      <c r="R4083" s="814"/>
      <c r="S4083" s="814"/>
      <c r="T4083" s="814"/>
      <c r="U4083" s="814"/>
      <c r="V4083" s="814"/>
      <c r="W4083" s="814"/>
      <c r="X4083" s="814"/>
      <c r="Y4083" s="814"/>
      <c r="Z4083" s="814"/>
      <c r="AA4083" s="814"/>
      <c r="AB4083" s="814"/>
      <c r="AC4083" s="814"/>
      <c r="AD4083" s="814"/>
      <c r="AE4083" s="814"/>
      <c r="AF4083" s="814"/>
      <c r="AG4083" s="814"/>
      <c r="AH4083" s="814"/>
      <c r="AI4083" s="814"/>
      <c r="AJ4083" s="814"/>
      <c r="AK4083" s="814"/>
      <c r="AL4083" s="814"/>
      <c r="AM4083" s="814"/>
      <c r="AN4083" s="814"/>
      <c r="AO4083" s="814"/>
      <c r="AP4083" s="814"/>
      <c r="AQ4083" s="814"/>
      <c r="AR4083" s="814"/>
      <c r="AS4083" s="814"/>
      <c r="AT4083" s="814"/>
      <c r="AU4083" s="814"/>
      <c r="AV4083" s="814"/>
      <c r="AW4083" s="814"/>
      <c r="AX4083" s="814"/>
      <c r="AY4083" s="814"/>
      <c r="AZ4083" s="814"/>
      <c r="BA4083" s="814"/>
      <c r="BB4083" s="814"/>
      <c r="BC4083" s="814"/>
      <c r="BD4083" s="814"/>
      <c r="BE4083" s="814"/>
      <c r="BF4083" s="814"/>
      <c r="BG4083" s="814"/>
      <c r="BH4083" s="814"/>
      <c r="BI4083" s="814"/>
      <c r="BJ4083" s="814"/>
      <c r="BK4083" s="814"/>
      <c r="BL4083" s="814"/>
      <c r="BM4083" s="814"/>
      <c r="BN4083" s="814"/>
      <c r="BO4083" s="814"/>
      <c r="BP4083" s="814"/>
      <c r="BQ4083" s="814"/>
      <c r="BR4083" s="814"/>
      <c r="BS4083" s="814"/>
      <c r="BT4083" s="814"/>
      <c r="BU4083" s="814"/>
      <c r="BV4083" s="814"/>
      <c r="BW4083" s="814"/>
      <c r="BX4083" s="814"/>
      <c r="BY4083" s="814"/>
      <c r="BZ4083" s="814"/>
      <c r="CA4083" s="814"/>
      <c r="CB4083" s="814"/>
      <c r="CC4083" s="814"/>
      <c r="CD4083" s="814"/>
      <c r="CE4083" s="814"/>
      <c r="CF4083" s="814"/>
      <c r="CG4083" s="814"/>
      <c r="CH4083" s="814"/>
      <c r="CI4083" s="814"/>
      <c r="CJ4083" s="814"/>
      <c r="CK4083" s="814"/>
      <c r="CL4083" s="814"/>
      <c r="CM4083" s="814"/>
      <c r="CN4083" s="814"/>
      <c r="CO4083" s="814"/>
      <c r="CP4083" s="814"/>
      <c r="CQ4083" s="814"/>
      <c r="CR4083" s="814"/>
      <c r="CS4083" s="814"/>
      <c r="CT4083" s="814"/>
      <c r="CU4083" s="814"/>
      <c r="CV4083" s="814"/>
      <c r="CW4083" s="814"/>
      <c r="CX4083" s="814"/>
      <c r="CY4083" s="814"/>
      <c r="CZ4083" s="814"/>
      <c r="DA4083" s="814"/>
      <c r="DB4083" s="814"/>
      <c r="DC4083" s="814"/>
      <c r="DD4083" s="814"/>
      <c r="DE4083" s="814"/>
      <c r="DF4083" s="814"/>
      <c r="DG4083" s="814"/>
      <c r="DH4083" s="814"/>
      <c r="DI4083" s="814"/>
      <c r="DJ4083" s="814"/>
      <c r="DK4083" s="814"/>
      <c r="DL4083" s="814"/>
      <c r="DM4083" s="814"/>
      <c r="DN4083" s="814"/>
      <c r="DO4083" s="814"/>
      <c r="DP4083" s="814"/>
      <c r="DQ4083" s="814"/>
      <c r="DR4083" s="814"/>
      <c r="DS4083" s="814"/>
      <c r="DT4083" s="814"/>
      <c r="DU4083" s="814"/>
      <c r="DV4083" s="814"/>
      <c r="DW4083" s="814"/>
      <c r="DX4083" s="814"/>
      <c r="DY4083" s="814"/>
      <c r="DZ4083" s="814"/>
      <c r="EA4083" s="814"/>
      <c r="EB4083" s="814"/>
      <c r="EC4083" s="814"/>
      <c r="ED4083" s="814"/>
      <c r="EE4083" s="814"/>
      <c r="EF4083" s="814"/>
      <c r="EG4083" s="814"/>
      <c r="EH4083" s="814"/>
      <c r="EI4083" s="814"/>
      <c r="EJ4083" s="814"/>
      <c r="EK4083" s="814"/>
      <c r="EL4083" s="814"/>
      <c r="EM4083" s="814"/>
      <c r="EN4083" s="814"/>
      <c r="EO4083" s="814"/>
      <c r="EP4083" s="814"/>
      <c r="EQ4083" s="814"/>
      <c r="ER4083" s="814"/>
      <c r="ES4083" s="814"/>
      <c r="ET4083" s="814"/>
      <c r="EU4083" s="814"/>
      <c r="EV4083" s="814"/>
      <c r="EW4083" s="814"/>
      <c r="EX4083" s="814"/>
      <c r="EY4083" s="814"/>
      <c r="EZ4083" s="814"/>
      <c r="FA4083" s="814"/>
      <c r="FB4083" s="814"/>
      <c r="FC4083" s="814"/>
      <c r="FD4083" s="814"/>
      <c r="FE4083" s="814"/>
      <c r="FF4083" s="814"/>
      <c r="FG4083" s="814"/>
      <c r="FH4083" s="814"/>
      <c r="FI4083" s="814"/>
      <c r="FJ4083" s="814"/>
      <c r="FK4083" s="814"/>
      <c r="FL4083" s="814"/>
      <c r="FM4083" s="814"/>
      <c r="FN4083" s="814"/>
      <c r="FO4083" s="814"/>
      <c r="FP4083" s="814"/>
      <c r="FQ4083" s="814"/>
      <c r="FR4083" s="814"/>
      <c r="FS4083" s="814"/>
      <c r="FT4083" s="814"/>
      <c r="FU4083" s="814"/>
      <c r="FV4083" s="814"/>
      <c r="FW4083" s="814"/>
      <c r="FX4083" s="814"/>
      <c r="FY4083" s="814"/>
      <c r="FZ4083" s="814"/>
      <c r="GA4083" s="814"/>
      <c r="GB4083" s="814"/>
      <c r="GC4083" s="814"/>
      <c r="GD4083" s="814"/>
      <c r="GE4083" s="814"/>
      <c r="GF4083" s="814"/>
      <c r="GG4083" s="814"/>
      <c r="GH4083" s="814"/>
      <c r="GI4083" s="814"/>
      <c r="GJ4083" s="814"/>
      <c r="GK4083" s="814"/>
      <c r="GL4083" s="814"/>
      <c r="GM4083" s="814"/>
      <c r="GN4083" s="814"/>
      <c r="GO4083" s="814"/>
      <c r="GP4083" s="814"/>
      <c r="GQ4083" s="814"/>
      <c r="GR4083" s="814"/>
      <c r="GS4083" s="814"/>
      <c r="GT4083" s="814"/>
      <c r="GU4083" s="814"/>
      <c r="GV4083" s="814"/>
      <c r="GW4083" s="814"/>
      <c r="GX4083" s="814"/>
      <c r="GY4083" s="814"/>
      <c r="GZ4083" s="814"/>
      <c r="HA4083" s="814"/>
      <c r="HB4083" s="814"/>
      <c r="HC4083" s="814"/>
      <c r="HD4083" s="814"/>
      <c r="HE4083" s="814"/>
      <c r="HF4083" s="814"/>
      <c r="HG4083" s="814"/>
      <c r="HH4083" s="814"/>
      <c r="HI4083" s="814"/>
      <c r="HJ4083" s="814"/>
      <c r="HK4083" s="814"/>
      <c r="HL4083" s="814"/>
      <c r="HM4083" s="814"/>
      <c r="HN4083" s="814"/>
      <c r="HO4083" s="814"/>
      <c r="HP4083" s="814"/>
      <c r="HQ4083" s="814"/>
      <c r="HR4083" s="814"/>
      <c r="HS4083" s="814"/>
      <c r="HT4083" s="814"/>
      <c r="HU4083" s="814"/>
      <c r="HV4083" s="814"/>
      <c r="HW4083" s="814"/>
      <c r="HX4083" s="814"/>
      <c r="HY4083" s="814"/>
      <c r="HZ4083" s="814"/>
      <c r="IA4083" s="814"/>
      <c r="IB4083" s="814"/>
      <c r="IC4083" s="814"/>
      <c r="ID4083" s="814"/>
      <c r="IE4083" s="814"/>
      <c r="IF4083" s="814"/>
      <c r="IG4083" s="814"/>
      <c r="IH4083" s="814"/>
      <c r="II4083" s="814"/>
      <c r="IJ4083" s="814"/>
      <c r="IK4083" s="814"/>
      <c r="IL4083" s="814"/>
      <c r="IM4083" s="814"/>
      <c r="IN4083" s="814"/>
    </row>
    <row r="4084" spans="1:248" ht="13.5" customHeight="1">
      <c r="A4084" s="640">
        <v>152</v>
      </c>
      <c r="B4084" s="670" t="s">
        <v>1995</v>
      </c>
      <c r="C4084" s="693" t="s">
        <v>709</v>
      </c>
      <c r="D4084" s="608">
        <v>1</v>
      </c>
      <c r="E4084" s="608">
        <v>2011</v>
      </c>
      <c r="F4084" s="1095">
        <v>93.947210000000013</v>
      </c>
      <c r="G4084" s="825">
        <f t="shared" si="134"/>
        <v>93.947210000000013</v>
      </c>
      <c r="H4084" s="1096">
        <v>100</v>
      </c>
      <c r="I4084" s="825">
        <f t="shared" si="135"/>
        <v>0</v>
      </c>
      <c r="J4084" s="668"/>
      <c r="K4084" s="725"/>
      <c r="L4084" s="725"/>
      <c r="M4084" s="668"/>
      <c r="N4084" s="725"/>
      <c r="O4084" s="831"/>
      <c r="P4084" s="1877"/>
      <c r="Q4084" s="814"/>
      <c r="R4084" s="814"/>
      <c r="S4084" s="814"/>
      <c r="T4084" s="814"/>
      <c r="U4084" s="814"/>
      <c r="V4084" s="814"/>
      <c r="W4084" s="814"/>
      <c r="X4084" s="814"/>
      <c r="Y4084" s="814"/>
      <c r="Z4084" s="814"/>
      <c r="AA4084" s="814"/>
      <c r="AB4084" s="814"/>
      <c r="AC4084" s="814"/>
      <c r="AD4084" s="814"/>
      <c r="AE4084" s="814"/>
      <c r="AF4084" s="814"/>
      <c r="AG4084" s="814"/>
      <c r="AH4084" s="814"/>
      <c r="AI4084" s="814"/>
      <c r="AJ4084" s="814"/>
      <c r="AK4084" s="814"/>
      <c r="AL4084" s="814"/>
      <c r="AM4084" s="814"/>
      <c r="AN4084" s="814"/>
      <c r="AO4084" s="814"/>
      <c r="AP4084" s="814"/>
      <c r="AQ4084" s="814"/>
      <c r="AR4084" s="814"/>
      <c r="AS4084" s="814"/>
      <c r="AT4084" s="814"/>
      <c r="AU4084" s="814"/>
      <c r="AV4084" s="814"/>
      <c r="AW4084" s="814"/>
      <c r="AX4084" s="814"/>
      <c r="AY4084" s="814"/>
      <c r="AZ4084" s="814"/>
      <c r="BA4084" s="814"/>
      <c r="BB4084" s="814"/>
      <c r="BC4084" s="814"/>
      <c r="BD4084" s="814"/>
      <c r="BE4084" s="814"/>
      <c r="BF4084" s="814"/>
      <c r="BG4084" s="814"/>
      <c r="BH4084" s="814"/>
      <c r="BI4084" s="814"/>
      <c r="BJ4084" s="814"/>
      <c r="BK4084" s="814"/>
      <c r="BL4084" s="814"/>
      <c r="BM4084" s="814"/>
      <c r="BN4084" s="814"/>
      <c r="BO4084" s="814"/>
      <c r="BP4084" s="814"/>
      <c r="BQ4084" s="814"/>
      <c r="BR4084" s="814"/>
      <c r="BS4084" s="814"/>
      <c r="BT4084" s="814"/>
      <c r="BU4084" s="814"/>
      <c r="BV4084" s="814"/>
      <c r="BW4084" s="814"/>
      <c r="BX4084" s="814"/>
      <c r="BY4084" s="814"/>
      <c r="BZ4084" s="814"/>
      <c r="CA4084" s="814"/>
      <c r="CB4084" s="814"/>
      <c r="CC4084" s="814"/>
      <c r="CD4084" s="814"/>
      <c r="CE4084" s="814"/>
      <c r="CF4084" s="814"/>
      <c r="CG4084" s="814"/>
      <c r="CH4084" s="814"/>
      <c r="CI4084" s="814"/>
      <c r="CJ4084" s="814"/>
      <c r="CK4084" s="814"/>
      <c r="CL4084" s="814"/>
      <c r="CM4084" s="814"/>
      <c r="CN4084" s="814"/>
      <c r="CO4084" s="814"/>
      <c r="CP4084" s="814"/>
      <c r="CQ4084" s="814"/>
      <c r="CR4084" s="814"/>
      <c r="CS4084" s="814"/>
      <c r="CT4084" s="814"/>
      <c r="CU4084" s="814"/>
      <c r="CV4084" s="814"/>
      <c r="CW4084" s="814"/>
      <c r="CX4084" s="814"/>
      <c r="CY4084" s="814"/>
      <c r="CZ4084" s="814"/>
      <c r="DA4084" s="814"/>
      <c r="DB4084" s="814"/>
      <c r="DC4084" s="814"/>
      <c r="DD4084" s="814"/>
      <c r="DE4084" s="814"/>
      <c r="DF4084" s="814"/>
      <c r="DG4084" s="814"/>
      <c r="DH4084" s="814"/>
      <c r="DI4084" s="814"/>
      <c r="DJ4084" s="814"/>
      <c r="DK4084" s="814"/>
      <c r="DL4084" s="814"/>
      <c r="DM4084" s="814"/>
      <c r="DN4084" s="814"/>
      <c r="DO4084" s="814"/>
      <c r="DP4084" s="814"/>
      <c r="DQ4084" s="814"/>
      <c r="DR4084" s="814"/>
      <c r="DS4084" s="814"/>
      <c r="DT4084" s="814"/>
      <c r="DU4084" s="814"/>
      <c r="DV4084" s="814"/>
      <c r="DW4084" s="814"/>
      <c r="DX4084" s="814"/>
      <c r="DY4084" s="814"/>
      <c r="DZ4084" s="814"/>
      <c r="EA4084" s="814"/>
      <c r="EB4084" s="814"/>
      <c r="EC4084" s="814"/>
      <c r="ED4084" s="814"/>
      <c r="EE4084" s="814"/>
      <c r="EF4084" s="814"/>
      <c r="EG4084" s="814"/>
      <c r="EH4084" s="814"/>
      <c r="EI4084" s="814"/>
      <c r="EJ4084" s="814"/>
      <c r="EK4084" s="814"/>
      <c r="EL4084" s="814"/>
      <c r="EM4084" s="814"/>
      <c r="EN4084" s="814"/>
      <c r="EO4084" s="814"/>
      <c r="EP4084" s="814"/>
      <c r="EQ4084" s="814"/>
      <c r="ER4084" s="814"/>
      <c r="ES4084" s="814"/>
      <c r="ET4084" s="814"/>
      <c r="EU4084" s="814"/>
      <c r="EV4084" s="814"/>
      <c r="EW4084" s="814"/>
      <c r="EX4084" s="814"/>
      <c r="EY4084" s="814"/>
      <c r="EZ4084" s="814"/>
      <c r="FA4084" s="814"/>
      <c r="FB4084" s="814"/>
      <c r="FC4084" s="814"/>
      <c r="FD4084" s="814"/>
      <c r="FE4084" s="814"/>
      <c r="FF4084" s="814"/>
      <c r="FG4084" s="814"/>
      <c r="FH4084" s="814"/>
      <c r="FI4084" s="814"/>
      <c r="FJ4084" s="814"/>
      <c r="FK4084" s="814"/>
      <c r="FL4084" s="814"/>
      <c r="FM4084" s="814"/>
      <c r="FN4084" s="814"/>
      <c r="FO4084" s="814"/>
      <c r="FP4084" s="814"/>
      <c r="FQ4084" s="814"/>
      <c r="FR4084" s="814"/>
      <c r="FS4084" s="814"/>
      <c r="FT4084" s="814"/>
      <c r="FU4084" s="814"/>
      <c r="FV4084" s="814"/>
      <c r="FW4084" s="814"/>
      <c r="FX4084" s="814"/>
      <c r="FY4084" s="814"/>
      <c r="FZ4084" s="814"/>
      <c r="GA4084" s="814"/>
      <c r="GB4084" s="814"/>
      <c r="GC4084" s="814"/>
      <c r="GD4084" s="814"/>
      <c r="GE4084" s="814"/>
      <c r="GF4084" s="814"/>
      <c r="GG4084" s="814"/>
      <c r="GH4084" s="814"/>
      <c r="GI4084" s="814"/>
      <c r="GJ4084" s="814"/>
      <c r="GK4084" s="814"/>
      <c r="GL4084" s="814"/>
      <c r="GM4084" s="814"/>
      <c r="GN4084" s="814"/>
      <c r="GO4084" s="814"/>
      <c r="GP4084" s="814"/>
      <c r="GQ4084" s="814"/>
      <c r="GR4084" s="814"/>
      <c r="GS4084" s="814"/>
      <c r="GT4084" s="814"/>
      <c r="GU4084" s="814"/>
      <c r="GV4084" s="814"/>
      <c r="GW4084" s="814"/>
      <c r="GX4084" s="814"/>
      <c r="GY4084" s="814"/>
      <c r="GZ4084" s="814"/>
      <c r="HA4084" s="814"/>
      <c r="HB4084" s="814"/>
      <c r="HC4084" s="814"/>
      <c r="HD4084" s="814"/>
      <c r="HE4084" s="814"/>
      <c r="HF4084" s="814"/>
      <c r="HG4084" s="814"/>
      <c r="HH4084" s="814"/>
      <c r="HI4084" s="814"/>
      <c r="HJ4084" s="814"/>
      <c r="HK4084" s="814"/>
      <c r="HL4084" s="814"/>
      <c r="HM4084" s="814"/>
      <c r="HN4084" s="814"/>
      <c r="HO4084" s="814"/>
      <c r="HP4084" s="814"/>
      <c r="HQ4084" s="814"/>
      <c r="HR4084" s="814"/>
      <c r="HS4084" s="814"/>
      <c r="HT4084" s="814"/>
      <c r="HU4084" s="814"/>
      <c r="HV4084" s="814"/>
      <c r="HW4084" s="814"/>
      <c r="HX4084" s="814"/>
      <c r="HY4084" s="814"/>
      <c r="HZ4084" s="814"/>
      <c r="IA4084" s="814"/>
      <c r="IB4084" s="814"/>
      <c r="IC4084" s="814"/>
      <c r="ID4084" s="814"/>
      <c r="IE4084" s="814"/>
      <c r="IF4084" s="814"/>
      <c r="IG4084" s="814"/>
      <c r="IH4084" s="814"/>
      <c r="II4084" s="814"/>
      <c r="IJ4084" s="814"/>
      <c r="IK4084" s="814"/>
      <c r="IL4084" s="814"/>
      <c r="IM4084" s="814"/>
      <c r="IN4084" s="814"/>
    </row>
    <row r="4085" spans="1:248" ht="13.5" customHeight="1">
      <c r="A4085" s="640">
        <v>153</v>
      </c>
      <c r="B4085" s="670" t="s">
        <v>1996</v>
      </c>
      <c r="C4085" s="693" t="s">
        <v>709</v>
      </c>
      <c r="D4085" s="608">
        <v>1</v>
      </c>
      <c r="E4085" s="608">
        <v>2011</v>
      </c>
      <c r="F4085" s="1095">
        <v>222.78644</v>
      </c>
      <c r="G4085" s="825">
        <f t="shared" si="134"/>
        <v>222.78644</v>
      </c>
      <c r="H4085" s="1096">
        <v>100</v>
      </c>
      <c r="I4085" s="825">
        <f t="shared" si="135"/>
        <v>0</v>
      </c>
      <c r="J4085" s="668"/>
      <c r="K4085" s="725"/>
      <c r="L4085" s="725"/>
      <c r="M4085" s="668"/>
      <c r="N4085" s="725"/>
      <c r="O4085" s="831"/>
      <c r="P4085" s="1877"/>
      <c r="Q4085" s="814"/>
      <c r="R4085" s="814"/>
      <c r="S4085" s="814"/>
      <c r="T4085" s="814"/>
      <c r="U4085" s="814"/>
      <c r="V4085" s="814"/>
      <c r="W4085" s="814"/>
      <c r="X4085" s="814"/>
      <c r="Y4085" s="814"/>
      <c r="Z4085" s="814"/>
      <c r="AA4085" s="814"/>
      <c r="AB4085" s="814"/>
      <c r="AC4085" s="814"/>
      <c r="AD4085" s="814"/>
      <c r="AE4085" s="814"/>
      <c r="AF4085" s="814"/>
      <c r="AG4085" s="814"/>
      <c r="AH4085" s="814"/>
      <c r="AI4085" s="814"/>
      <c r="AJ4085" s="814"/>
      <c r="AK4085" s="814"/>
      <c r="AL4085" s="814"/>
      <c r="AM4085" s="814"/>
      <c r="AN4085" s="814"/>
      <c r="AO4085" s="814"/>
      <c r="AP4085" s="814"/>
      <c r="AQ4085" s="814"/>
      <c r="AR4085" s="814"/>
      <c r="AS4085" s="814"/>
      <c r="AT4085" s="814"/>
      <c r="AU4085" s="814"/>
      <c r="AV4085" s="814"/>
      <c r="AW4085" s="814"/>
      <c r="AX4085" s="814"/>
      <c r="AY4085" s="814"/>
      <c r="AZ4085" s="814"/>
      <c r="BA4085" s="814"/>
      <c r="BB4085" s="814"/>
      <c r="BC4085" s="814"/>
      <c r="BD4085" s="814"/>
      <c r="BE4085" s="814"/>
      <c r="BF4085" s="814"/>
      <c r="BG4085" s="814"/>
      <c r="BH4085" s="814"/>
      <c r="BI4085" s="814"/>
      <c r="BJ4085" s="814"/>
      <c r="BK4085" s="814"/>
      <c r="BL4085" s="814"/>
      <c r="BM4085" s="814"/>
      <c r="BN4085" s="814"/>
      <c r="BO4085" s="814"/>
      <c r="BP4085" s="814"/>
      <c r="BQ4085" s="814"/>
      <c r="BR4085" s="814"/>
      <c r="BS4085" s="814"/>
      <c r="BT4085" s="814"/>
      <c r="BU4085" s="814"/>
      <c r="BV4085" s="814"/>
      <c r="BW4085" s="814"/>
      <c r="BX4085" s="814"/>
      <c r="BY4085" s="814"/>
      <c r="BZ4085" s="814"/>
      <c r="CA4085" s="814"/>
      <c r="CB4085" s="814"/>
      <c r="CC4085" s="814"/>
      <c r="CD4085" s="814"/>
      <c r="CE4085" s="814"/>
      <c r="CF4085" s="814"/>
      <c r="CG4085" s="814"/>
      <c r="CH4085" s="814"/>
      <c r="CI4085" s="814"/>
      <c r="CJ4085" s="814"/>
      <c r="CK4085" s="814"/>
      <c r="CL4085" s="814"/>
      <c r="CM4085" s="814"/>
      <c r="CN4085" s="814"/>
      <c r="CO4085" s="814"/>
      <c r="CP4085" s="814"/>
      <c r="CQ4085" s="814"/>
      <c r="CR4085" s="814"/>
      <c r="CS4085" s="814"/>
      <c r="CT4085" s="814"/>
      <c r="CU4085" s="814"/>
      <c r="CV4085" s="814"/>
      <c r="CW4085" s="814"/>
      <c r="CX4085" s="814"/>
      <c r="CY4085" s="814"/>
      <c r="CZ4085" s="814"/>
      <c r="DA4085" s="814"/>
      <c r="DB4085" s="814"/>
      <c r="DC4085" s="814"/>
      <c r="DD4085" s="814"/>
      <c r="DE4085" s="814"/>
      <c r="DF4085" s="814"/>
      <c r="DG4085" s="814"/>
      <c r="DH4085" s="814"/>
      <c r="DI4085" s="814"/>
      <c r="DJ4085" s="814"/>
      <c r="DK4085" s="814"/>
      <c r="DL4085" s="814"/>
      <c r="DM4085" s="814"/>
      <c r="DN4085" s="814"/>
      <c r="DO4085" s="814"/>
      <c r="DP4085" s="814"/>
      <c r="DQ4085" s="814"/>
      <c r="DR4085" s="814"/>
      <c r="DS4085" s="814"/>
      <c r="DT4085" s="814"/>
      <c r="DU4085" s="814"/>
      <c r="DV4085" s="814"/>
      <c r="DW4085" s="814"/>
      <c r="DX4085" s="814"/>
      <c r="DY4085" s="814"/>
      <c r="DZ4085" s="814"/>
      <c r="EA4085" s="814"/>
      <c r="EB4085" s="814"/>
      <c r="EC4085" s="814"/>
      <c r="ED4085" s="814"/>
      <c r="EE4085" s="814"/>
      <c r="EF4085" s="814"/>
      <c r="EG4085" s="814"/>
      <c r="EH4085" s="814"/>
      <c r="EI4085" s="814"/>
      <c r="EJ4085" s="814"/>
      <c r="EK4085" s="814"/>
      <c r="EL4085" s="814"/>
      <c r="EM4085" s="814"/>
      <c r="EN4085" s="814"/>
      <c r="EO4085" s="814"/>
      <c r="EP4085" s="814"/>
      <c r="EQ4085" s="814"/>
      <c r="ER4085" s="814"/>
      <c r="ES4085" s="814"/>
      <c r="ET4085" s="814"/>
      <c r="EU4085" s="814"/>
      <c r="EV4085" s="814"/>
      <c r="EW4085" s="814"/>
      <c r="EX4085" s="814"/>
      <c r="EY4085" s="814"/>
      <c r="EZ4085" s="814"/>
      <c r="FA4085" s="814"/>
      <c r="FB4085" s="814"/>
      <c r="FC4085" s="814"/>
      <c r="FD4085" s="814"/>
      <c r="FE4085" s="814"/>
      <c r="FF4085" s="814"/>
      <c r="FG4085" s="814"/>
      <c r="FH4085" s="814"/>
      <c r="FI4085" s="814"/>
      <c r="FJ4085" s="814"/>
      <c r="FK4085" s="814"/>
      <c r="FL4085" s="814"/>
      <c r="FM4085" s="814"/>
      <c r="FN4085" s="814"/>
      <c r="FO4085" s="814"/>
      <c r="FP4085" s="814"/>
      <c r="FQ4085" s="814"/>
      <c r="FR4085" s="814"/>
      <c r="FS4085" s="814"/>
      <c r="FT4085" s="814"/>
      <c r="FU4085" s="814"/>
      <c r="FV4085" s="814"/>
      <c r="FW4085" s="814"/>
      <c r="FX4085" s="814"/>
      <c r="FY4085" s="814"/>
      <c r="FZ4085" s="814"/>
      <c r="GA4085" s="814"/>
      <c r="GB4085" s="814"/>
      <c r="GC4085" s="814"/>
      <c r="GD4085" s="814"/>
      <c r="GE4085" s="814"/>
      <c r="GF4085" s="814"/>
      <c r="GG4085" s="814"/>
      <c r="GH4085" s="814"/>
      <c r="GI4085" s="814"/>
      <c r="GJ4085" s="814"/>
      <c r="GK4085" s="814"/>
      <c r="GL4085" s="814"/>
      <c r="GM4085" s="814"/>
      <c r="GN4085" s="814"/>
      <c r="GO4085" s="814"/>
      <c r="GP4085" s="814"/>
      <c r="GQ4085" s="814"/>
      <c r="GR4085" s="814"/>
      <c r="GS4085" s="814"/>
      <c r="GT4085" s="814"/>
      <c r="GU4085" s="814"/>
      <c r="GV4085" s="814"/>
      <c r="GW4085" s="814"/>
      <c r="GX4085" s="814"/>
      <c r="GY4085" s="814"/>
      <c r="GZ4085" s="814"/>
      <c r="HA4085" s="814"/>
      <c r="HB4085" s="814"/>
      <c r="HC4085" s="814"/>
      <c r="HD4085" s="814"/>
      <c r="HE4085" s="814"/>
      <c r="HF4085" s="814"/>
      <c r="HG4085" s="814"/>
      <c r="HH4085" s="814"/>
      <c r="HI4085" s="814"/>
      <c r="HJ4085" s="814"/>
      <c r="HK4085" s="814"/>
      <c r="HL4085" s="814"/>
      <c r="HM4085" s="814"/>
      <c r="HN4085" s="814"/>
      <c r="HO4085" s="814"/>
      <c r="HP4085" s="814"/>
      <c r="HQ4085" s="814"/>
      <c r="HR4085" s="814"/>
      <c r="HS4085" s="814"/>
      <c r="HT4085" s="814"/>
      <c r="HU4085" s="814"/>
      <c r="HV4085" s="814"/>
      <c r="HW4085" s="814"/>
      <c r="HX4085" s="814"/>
      <c r="HY4085" s="814"/>
      <c r="HZ4085" s="814"/>
      <c r="IA4085" s="814"/>
      <c r="IB4085" s="814"/>
      <c r="IC4085" s="814"/>
      <c r="ID4085" s="814"/>
      <c r="IE4085" s="814"/>
      <c r="IF4085" s="814"/>
      <c r="IG4085" s="814"/>
      <c r="IH4085" s="814"/>
      <c r="II4085" s="814"/>
      <c r="IJ4085" s="814"/>
      <c r="IK4085" s="814"/>
      <c r="IL4085" s="814"/>
      <c r="IM4085" s="814"/>
      <c r="IN4085" s="814"/>
    </row>
    <row r="4086" spans="1:248" ht="13.5" customHeight="1">
      <c r="A4086" s="640">
        <v>154</v>
      </c>
      <c r="B4086" s="670" t="s">
        <v>1997</v>
      </c>
      <c r="C4086" s="693" t="s">
        <v>709</v>
      </c>
      <c r="D4086" s="608">
        <v>1</v>
      </c>
      <c r="E4086" s="608">
        <v>2011</v>
      </c>
      <c r="F4086" s="1095">
        <v>95.108070000000012</v>
      </c>
      <c r="G4086" s="825">
        <f t="shared" si="134"/>
        <v>95.108070000000012</v>
      </c>
      <c r="H4086" s="1096">
        <v>100</v>
      </c>
      <c r="I4086" s="825">
        <f t="shared" si="135"/>
        <v>0</v>
      </c>
      <c r="J4086" s="668"/>
      <c r="K4086" s="725"/>
      <c r="L4086" s="725"/>
      <c r="M4086" s="668"/>
      <c r="N4086" s="725"/>
      <c r="O4086" s="831"/>
      <c r="P4086" s="1877"/>
      <c r="Q4086" s="814"/>
      <c r="R4086" s="814"/>
      <c r="S4086" s="814"/>
      <c r="T4086" s="814"/>
      <c r="U4086" s="814"/>
      <c r="V4086" s="814"/>
      <c r="W4086" s="814"/>
      <c r="X4086" s="814"/>
      <c r="Y4086" s="814"/>
      <c r="Z4086" s="814"/>
      <c r="AA4086" s="814"/>
      <c r="AB4086" s="814"/>
      <c r="AC4086" s="814"/>
      <c r="AD4086" s="814"/>
      <c r="AE4086" s="814"/>
      <c r="AF4086" s="814"/>
      <c r="AG4086" s="814"/>
      <c r="AH4086" s="814"/>
      <c r="AI4086" s="814"/>
      <c r="AJ4086" s="814"/>
      <c r="AK4086" s="814"/>
      <c r="AL4086" s="814"/>
      <c r="AM4086" s="814"/>
      <c r="AN4086" s="814"/>
      <c r="AO4086" s="814"/>
      <c r="AP4086" s="814"/>
      <c r="AQ4086" s="814"/>
      <c r="AR4086" s="814"/>
      <c r="AS4086" s="814"/>
      <c r="AT4086" s="814"/>
      <c r="AU4086" s="814"/>
      <c r="AV4086" s="814"/>
      <c r="AW4086" s="814"/>
      <c r="AX4086" s="814"/>
      <c r="AY4086" s="814"/>
      <c r="AZ4086" s="814"/>
      <c r="BA4086" s="814"/>
      <c r="BB4086" s="814"/>
      <c r="BC4086" s="814"/>
      <c r="BD4086" s="814"/>
      <c r="BE4086" s="814"/>
      <c r="BF4086" s="814"/>
      <c r="BG4086" s="814"/>
      <c r="BH4086" s="814"/>
      <c r="BI4086" s="814"/>
      <c r="BJ4086" s="814"/>
      <c r="BK4086" s="814"/>
      <c r="BL4086" s="814"/>
      <c r="BM4086" s="814"/>
      <c r="BN4086" s="814"/>
      <c r="BO4086" s="814"/>
      <c r="BP4086" s="814"/>
      <c r="BQ4086" s="814"/>
      <c r="BR4086" s="814"/>
      <c r="BS4086" s="814"/>
      <c r="BT4086" s="814"/>
      <c r="BU4086" s="814"/>
      <c r="BV4086" s="814"/>
      <c r="BW4086" s="814"/>
      <c r="BX4086" s="814"/>
      <c r="BY4086" s="814"/>
      <c r="BZ4086" s="814"/>
      <c r="CA4086" s="814"/>
      <c r="CB4086" s="814"/>
      <c r="CC4086" s="814"/>
      <c r="CD4086" s="814"/>
      <c r="CE4086" s="814"/>
      <c r="CF4086" s="814"/>
      <c r="CG4086" s="814"/>
      <c r="CH4086" s="814"/>
      <c r="CI4086" s="814"/>
      <c r="CJ4086" s="814"/>
      <c r="CK4086" s="814"/>
      <c r="CL4086" s="814"/>
      <c r="CM4086" s="814"/>
      <c r="CN4086" s="814"/>
      <c r="CO4086" s="814"/>
      <c r="CP4086" s="814"/>
      <c r="CQ4086" s="814"/>
      <c r="CR4086" s="814"/>
      <c r="CS4086" s="814"/>
      <c r="CT4086" s="814"/>
      <c r="CU4086" s="814"/>
      <c r="CV4086" s="814"/>
      <c r="CW4086" s="814"/>
      <c r="CX4086" s="814"/>
      <c r="CY4086" s="814"/>
      <c r="CZ4086" s="814"/>
      <c r="DA4086" s="814"/>
      <c r="DB4086" s="814"/>
      <c r="DC4086" s="814"/>
      <c r="DD4086" s="814"/>
      <c r="DE4086" s="814"/>
      <c r="DF4086" s="814"/>
      <c r="DG4086" s="814"/>
      <c r="DH4086" s="814"/>
      <c r="DI4086" s="814"/>
      <c r="DJ4086" s="814"/>
      <c r="DK4086" s="814"/>
      <c r="DL4086" s="814"/>
      <c r="DM4086" s="814"/>
      <c r="DN4086" s="814"/>
      <c r="DO4086" s="814"/>
      <c r="DP4086" s="814"/>
      <c r="DQ4086" s="814"/>
      <c r="DR4086" s="814"/>
      <c r="DS4086" s="814"/>
      <c r="DT4086" s="814"/>
      <c r="DU4086" s="814"/>
      <c r="DV4086" s="814"/>
      <c r="DW4086" s="814"/>
      <c r="DX4086" s="814"/>
      <c r="DY4086" s="814"/>
      <c r="DZ4086" s="814"/>
      <c r="EA4086" s="814"/>
      <c r="EB4086" s="814"/>
      <c r="EC4086" s="814"/>
      <c r="ED4086" s="814"/>
      <c r="EE4086" s="814"/>
      <c r="EF4086" s="814"/>
      <c r="EG4086" s="814"/>
      <c r="EH4086" s="814"/>
      <c r="EI4086" s="814"/>
      <c r="EJ4086" s="814"/>
      <c r="EK4086" s="814"/>
      <c r="EL4086" s="814"/>
      <c r="EM4086" s="814"/>
      <c r="EN4086" s="814"/>
      <c r="EO4086" s="814"/>
      <c r="EP4086" s="814"/>
      <c r="EQ4086" s="814"/>
      <c r="ER4086" s="814"/>
      <c r="ES4086" s="814"/>
      <c r="ET4086" s="814"/>
      <c r="EU4086" s="814"/>
      <c r="EV4086" s="814"/>
      <c r="EW4086" s="814"/>
      <c r="EX4086" s="814"/>
      <c r="EY4086" s="814"/>
      <c r="EZ4086" s="814"/>
      <c r="FA4086" s="814"/>
      <c r="FB4086" s="814"/>
      <c r="FC4086" s="814"/>
      <c r="FD4086" s="814"/>
      <c r="FE4086" s="814"/>
      <c r="FF4086" s="814"/>
      <c r="FG4086" s="814"/>
      <c r="FH4086" s="814"/>
      <c r="FI4086" s="814"/>
      <c r="FJ4086" s="814"/>
      <c r="FK4086" s="814"/>
      <c r="FL4086" s="814"/>
      <c r="FM4086" s="814"/>
      <c r="FN4086" s="814"/>
      <c r="FO4086" s="814"/>
      <c r="FP4086" s="814"/>
      <c r="FQ4086" s="814"/>
      <c r="FR4086" s="814"/>
      <c r="FS4086" s="814"/>
      <c r="FT4086" s="814"/>
      <c r="FU4086" s="814"/>
      <c r="FV4086" s="814"/>
      <c r="FW4086" s="814"/>
      <c r="FX4086" s="814"/>
      <c r="FY4086" s="814"/>
      <c r="FZ4086" s="814"/>
      <c r="GA4086" s="814"/>
      <c r="GB4086" s="814"/>
      <c r="GC4086" s="814"/>
      <c r="GD4086" s="814"/>
      <c r="GE4086" s="814"/>
      <c r="GF4086" s="814"/>
      <c r="GG4086" s="814"/>
      <c r="GH4086" s="814"/>
      <c r="GI4086" s="814"/>
      <c r="GJ4086" s="814"/>
      <c r="GK4086" s="814"/>
      <c r="GL4086" s="814"/>
      <c r="GM4086" s="814"/>
      <c r="GN4086" s="814"/>
      <c r="GO4086" s="814"/>
      <c r="GP4086" s="814"/>
      <c r="GQ4086" s="814"/>
      <c r="GR4086" s="814"/>
      <c r="GS4086" s="814"/>
      <c r="GT4086" s="814"/>
      <c r="GU4086" s="814"/>
      <c r="GV4086" s="814"/>
      <c r="GW4086" s="814"/>
      <c r="GX4086" s="814"/>
      <c r="GY4086" s="814"/>
      <c r="GZ4086" s="814"/>
      <c r="HA4086" s="814"/>
      <c r="HB4086" s="814"/>
      <c r="HC4086" s="814"/>
      <c r="HD4086" s="814"/>
      <c r="HE4086" s="814"/>
      <c r="HF4086" s="814"/>
      <c r="HG4086" s="814"/>
      <c r="HH4086" s="814"/>
      <c r="HI4086" s="814"/>
      <c r="HJ4086" s="814"/>
      <c r="HK4086" s="814"/>
      <c r="HL4086" s="814"/>
      <c r="HM4086" s="814"/>
      <c r="HN4086" s="814"/>
      <c r="HO4086" s="814"/>
      <c r="HP4086" s="814"/>
      <c r="HQ4086" s="814"/>
      <c r="HR4086" s="814"/>
      <c r="HS4086" s="814"/>
      <c r="HT4086" s="814"/>
      <c r="HU4086" s="814"/>
      <c r="HV4086" s="814"/>
      <c r="HW4086" s="814"/>
      <c r="HX4086" s="814"/>
      <c r="HY4086" s="814"/>
      <c r="HZ4086" s="814"/>
      <c r="IA4086" s="814"/>
      <c r="IB4086" s="814"/>
      <c r="IC4086" s="814"/>
      <c r="ID4086" s="814"/>
      <c r="IE4086" s="814"/>
      <c r="IF4086" s="814"/>
      <c r="IG4086" s="814"/>
      <c r="IH4086" s="814"/>
      <c r="II4086" s="814"/>
      <c r="IJ4086" s="814"/>
      <c r="IK4086" s="814"/>
      <c r="IL4086" s="814"/>
      <c r="IM4086" s="814"/>
      <c r="IN4086" s="814"/>
    </row>
    <row r="4087" spans="1:248" ht="13.5" customHeight="1">
      <c r="A4087" s="640">
        <v>155</v>
      </c>
      <c r="B4087" s="670" t="s">
        <v>1998</v>
      </c>
      <c r="C4087" s="693" t="s">
        <v>709</v>
      </c>
      <c r="D4087" s="608">
        <v>1</v>
      </c>
      <c r="E4087" s="608">
        <v>2011</v>
      </c>
      <c r="F4087" s="1095">
        <v>120.01433</v>
      </c>
      <c r="G4087" s="825">
        <f t="shared" si="134"/>
        <v>120.01433</v>
      </c>
      <c r="H4087" s="1096">
        <v>100</v>
      </c>
      <c r="I4087" s="825">
        <f t="shared" si="135"/>
        <v>0</v>
      </c>
      <c r="J4087" s="668"/>
      <c r="K4087" s="725"/>
      <c r="L4087" s="725"/>
      <c r="M4087" s="668"/>
      <c r="N4087" s="725"/>
      <c r="O4087" s="831"/>
      <c r="P4087" s="1877"/>
      <c r="Q4087" s="814"/>
      <c r="R4087" s="814"/>
      <c r="S4087" s="814"/>
      <c r="T4087" s="814"/>
      <c r="U4087" s="814"/>
      <c r="V4087" s="814"/>
      <c r="W4087" s="814"/>
      <c r="X4087" s="814"/>
      <c r="Y4087" s="814"/>
      <c r="Z4087" s="814"/>
      <c r="AA4087" s="814"/>
      <c r="AB4087" s="814"/>
      <c r="AC4087" s="814"/>
      <c r="AD4087" s="814"/>
      <c r="AE4087" s="814"/>
      <c r="AF4087" s="814"/>
      <c r="AG4087" s="814"/>
      <c r="AH4087" s="814"/>
      <c r="AI4087" s="814"/>
      <c r="AJ4087" s="814"/>
      <c r="AK4087" s="814"/>
      <c r="AL4087" s="814"/>
      <c r="AM4087" s="814"/>
      <c r="AN4087" s="814"/>
      <c r="AO4087" s="814"/>
      <c r="AP4087" s="814"/>
      <c r="AQ4087" s="814"/>
      <c r="AR4087" s="814"/>
      <c r="AS4087" s="814"/>
      <c r="AT4087" s="814"/>
      <c r="AU4087" s="814"/>
      <c r="AV4087" s="814"/>
      <c r="AW4087" s="814"/>
      <c r="AX4087" s="814"/>
      <c r="AY4087" s="814"/>
      <c r="AZ4087" s="814"/>
      <c r="BA4087" s="814"/>
      <c r="BB4087" s="814"/>
      <c r="BC4087" s="814"/>
      <c r="BD4087" s="814"/>
      <c r="BE4087" s="814"/>
      <c r="BF4087" s="814"/>
      <c r="BG4087" s="814"/>
      <c r="BH4087" s="814"/>
      <c r="BI4087" s="814"/>
      <c r="BJ4087" s="814"/>
      <c r="BK4087" s="814"/>
      <c r="BL4087" s="814"/>
      <c r="BM4087" s="814"/>
      <c r="BN4087" s="814"/>
      <c r="BO4087" s="814"/>
      <c r="BP4087" s="814"/>
      <c r="BQ4087" s="814"/>
      <c r="BR4087" s="814"/>
      <c r="BS4087" s="814"/>
      <c r="BT4087" s="814"/>
      <c r="BU4087" s="814"/>
      <c r="BV4087" s="814"/>
      <c r="BW4087" s="814"/>
      <c r="BX4087" s="814"/>
      <c r="BY4087" s="814"/>
      <c r="BZ4087" s="814"/>
      <c r="CA4087" s="814"/>
      <c r="CB4087" s="814"/>
      <c r="CC4087" s="814"/>
      <c r="CD4087" s="814"/>
      <c r="CE4087" s="814"/>
      <c r="CF4087" s="814"/>
      <c r="CG4087" s="814"/>
      <c r="CH4087" s="814"/>
      <c r="CI4087" s="814"/>
      <c r="CJ4087" s="814"/>
      <c r="CK4087" s="814"/>
      <c r="CL4087" s="814"/>
      <c r="CM4087" s="814"/>
      <c r="CN4087" s="814"/>
      <c r="CO4087" s="814"/>
      <c r="CP4087" s="814"/>
      <c r="CQ4087" s="814"/>
      <c r="CR4087" s="814"/>
      <c r="CS4087" s="814"/>
      <c r="CT4087" s="814"/>
      <c r="CU4087" s="814"/>
      <c r="CV4087" s="814"/>
      <c r="CW4087" s="814"/>
      <c r="CX4087" s="814"/>
      <c r="CY4087" s="814"/>
      <c r="CZ4087" s="814"/>
      <c r="DA4087" s="814"/>
      <c r="DB4087" s="814"/>
      <c r="DC4087" s="814"/>
      <c r="DD4087" s="814"/>
      <c r="DE4087" s="814"/>
      <c r="DF4087" s="814"/>
      <c r="DG4087" s="814"/>
      <c r="DH4087" s="814"/>
      <c r="DI4087" s="814"/>
      <c r="DJ4087" s="814"/>
      <c r="DK4087" s="814"/>
      <c r="DL4087" s="814"/>
      <c r="DM4087" s="814"/>
      <c r="DN4087" s="814"/>
      <c r="DO4087" s="814"/>
      <c r="DP4087" s="814"/>
      <c r="DQ4087" s="814"/>
      <c r="DR4087" s="814"/>
      <c r="DS4087" s="814"/>
      <c r="DT4087" s="814"/>
      <c r="DU4087" s="814"/>
      <c r="DV4087" s="814"/>
      <c r="DW4087" s="814"/>
      <c r="DX4087" s="814"/>
      <c r="DY4087" s="814"/>
      <c r="DZ4087" s="814"/>
      <c r="EA4087" s="814"/>
      <c r="EB4087" s="814"/>
      <c r="EC4087" s="814"/>
      <c r="ED4087" s="814"/>
      <c r="EE4087" s="814"/>
      <c r="EF4087" s="814"/>
      <c r="EG4087" s="814"/>
      <c r="EH4087" s="814"/>
      <c r="EI4087" s="814"/>
      <c r="EJ4087" s="814"/>
      <c r="EK4087" s="814"/>
      <c r="EL4087" s="814"/>
      <c r="EM4087" s="814"/>
      <c r="EN4087" s="814"/>
      <c r="EO4087" s="814"/>
      <c r="EP4087" s="814"/>
      <c r="EQ4087" s="814"/>
      <c r="ER4087" s="814"/>
      <c r="ES4087" s="814"/>
      <c r="ET4087" s="814"/>
      <c r="EU4087" s="814"/>
      <c r="EV4087" s="814"/>
      <c r="EW4087" s="814"/>
      <c r="EX4087" s="814"/>
      <c r="EY4087" s="814"/>
      <c r="EZ4087" s="814"/>
      <c r="FA4087" s="814"/>
      <c r="FB4087" s="814"/>
      <c r="FC4087" s="814"/>
      <c r="FD4087" s="814"/>
      <c r="FE4087" s="814"/>
      <c r="FF4087" s="814"/>
      <c r="FG4087" s="814"/>
      <c r="FH4087" s="814"/>
      <c r="FI4087" s="814"/>
      <c r="FJ4087" s="814"/>
      <c r="FK4087" s="814"/>
      <c r="FL4087" s="814"/>
      <c r="FM4087" s="814"/>
      <c r="FN4087" s="814"/>
      <c r="FO4087" s="814"/>
      <c r="FP4087" s="814"/>
      <c r="FQ4087" s="814"/>
      <c r="FR4087" s="814"/>
      <c r="FS4087" s="814"/>
      <c r="FT4087" s="814"/>
      <c r="FU4087" s="814"/>
      <c r="FV4087" s="814"/>
      <c r="FW4087" s="814"/>
      <c r="FX4087" s="814"/>
      <c r="FY4087" s="814"/>
      <c r="FZ4087" s="814"/>
      <c r="GA4087" s="814"/>
      <c r="GB4087" s="814"/>
      <c r="GC4087" s="814"/>
      <c r="GD4087" s="814"/>
      <c r="GE4087" s="814"/>
      <c r="GF4087" s="814"/>
      <c r="GG4087" s="814"/>
      <c r="GH4087" s="814"/>
      <c r="GI4087" s="814"/>
      <c r="GJ4087" s="814"/>
      <c r="GK4087" s="814"/>
      <c r="GL4087" s="814"/>
      <c r="GM4087" s="814"/>
      <c r="GN4087" s="814"/>
      <c r="GO4087" s="814"/>
      <c r="GP4087" s="814"/>
      <c r="GQ4087" s="814"/>
      <c r="GR4087" s="814"/>
      <c r="GS4087" s="814"/>
      <c r="GT4087" s="814"/>
      <c r="GU4087" s="814"/>
      <c r="GV4087" s="814"/>
      <c r="GW4087" s="814"/>
      <c r="GX4087" s="814"/>
      <c r="GY4087" s="814"/>
      <c r="GZ4087" s="814"/>
      <c r="HA4087" s="814"/>
      <c r="HB4087" s="814"/>
      <c r="HC4087" s="814"/>
      <c r="HD4087" s="814"/>
      <c r="HE4087" s="814"/>
      <c r="HF4087" s="814"/>
      <c r="HG4087" s="814"/>
      <c r="HH4087" s="814"/>
      <c r="HI4087" s="814"/>
      <c r="HJ4087" s="814"/>
      <c r="HK4087" s="814"/>
      <c r="HL4087" s="814"/>
      <c r="HM4087" s="814"/>
      <c r="HN4087" s="814"/>
      <c r="HO4087" s="814"/>
      <c r="HP4087" s="814"/>
      <c r="HQ4087" s="814"/>
      <c r="HR4087" s="814"/>
      <c r="HS4087" s="814"/>
      <c r="HT4087" s="814"/>
      <c r="HU4087" s="814"/>
      <c r="HV4087" s="814"/>
      <c r="HW4087" s="814"/>
      <c r="HX4087" s="814"/>
      <c r="HY4087" s="814"/>
      <c r="HZ4087" s="814"/>
      <c r="IA4087" s="814"/>
      <c r="IB4087" s="814"/>
      <c r="IC4087" s="814"/>
      <c r="ID4087" s="814"/>
      <c r="IE4087" s="814"/>
      <c r="IF4087" s="814"/>
      <c r="IG4087" s="814"/>
      <c r="IH4087" s="814"/>
      <c r="II4087" s="814"/>
      <c r="IJ4087" s="814"/>
      <c r="IK4087" s="814"/>
      <c r="IL4087" s="814"/>
      <c r="IM4087" s="814"/>
      <c r="IN4087" s="814"/>
    </row>
    <row r="4088" spans="1:248" ht="13.5" customHeight="1">
      <c r="A4088" s="640">
        <v>156</v>
      </c>
      <c r="B4088" s="670" t="s">
        <v>1986</v>
      </c>
      <c r="C4088" s="693" t="s">
        <v>709</v>
      </c>
      <c r="D4088" s="608">
        <v>1</v>
      </c>
      <c r="E4088" s="608">
        <v>2011</v>
      </c>
      <c r="F4088" s="1095">
        <v>204</v>
      </c>
      <c r="G4088" s="825">
        <f t="shared" si="134"/>
        <v>204</v>
      </c>
      <c r="H4088" s="1096">
        <v>100</v>
      </c>
      <c r="I4088" s="825">
        <f t="shared" si="135"/>
        <v>0</v>
      </c>
      <c r="J4088" s="668"/>
      <c r="K4088" s="725"/>
      <c r="L4088" s="725"/>
      <c r="M4088" s="668"/>
      <c r="N4088" s="725"/>
      <c r="O4088" s="831"/>
      <c r="P4088" s="1877"/>
      <c r="Q4088" s="814"/>
      <c r="R4088" s="814"/>
      <c r="S4088" s="814"/>
      <c r="T4088" s="814"/>
      <c r="U4088" s="814"/>
      <c r="V4088" s="814"/>
      <c r="W4088" s="814"/>
      <c r="X4088" s="814"/>
      <c r="Y4088" s="814"/>
      <c r="Z4088" s="814"/>
      <c r="AA4088" s="814"/>
      <c r="AB4088" s="814"/>
      <c r="AC4088" s="814"/>
      <c r="AD4088" s="814"/>
      <c r="AE4088" s="814"/>
      <c r="AF4088" s="814"/>
      <c r="AG4088" s="814"/>
      <c r="AH4088" s="814"/>
      <c r="AI4088" s="814"/>
      <c r="AJ4088" s="814"/>
      <c r="AK4088" s="814"/>
      <c r="AL4088" s="814"/>
      <c r="AM4088" s="814"/>
      <c r="AN4088" s="814"/>
      <c r="AO4088" s="814"/>
      <c r="AP4088" s="814"/>
      <c r="AQ4088" s="814"/>
      <c r="AR4088" s="814"/>
      <c r="AS4088" s="814"/>
      <c r="AT4088" s="814"/>
      <c r="AU4088" s="814"/>
      <c r="AV4088" s="814"/>
      <c r="AW4088" s="814"/>
      <c r="AX4088" s="814"/>
      <c r="AY4088" s="814"/>
      <c r="AZ4088" s="814"/>
      <c r="BA4088" s="814"/>
      <c r="BB4088" s="814"/>
      <c r="BC4088" s="814"/>
      <c r="BD4088" s="814"/>
      <c r="BE4088" s="814"/>
      <c r="BF4088" s="814"/>
      <c r="BG4088" s="814"/>
      <c r="BH4088" s="814"/>
      <c r="BI4088" s="814"/>
      <c r="BJ4088" s="814"/>
      <c r="BK4088" s="814"/>
      <c r="BL4088" s="814"/>
      <c r="BM4088" s="814"/>
      <c r="BN4088" s="814"/>
      <c r="BO4088" s="814"/>
      <c r="BP4088" s="814"/>
      <c r="BQ4088" s="814"/>
      <c r="BR4088" s="814"/>
      <c r="BS4088" s="814"/>
      <c r="BT4088" s="814"/>
      <c r="BU4088" s="814"/>
      <c r="BV4088" s="814"/>
      <c r="BW4088" s="814"/>
      <c r="BX4088" s="814"/>
      <c r="BY4088" s="814"/>
      <c r="BZ4088" s="814"/>
      <c r="CA4088" s="814"/>
      <c r="CB4088" s="814"/>
      <c r="CC4088" s="814"/>
      <c r="CD4088" s="814"/>
      <c r="CE4088" s="814"/>
      <c r="CF4088" s="814"/>
      <c r="CG4088" s="814"/>
      <c r="CH4088" s="814"/>
      <c r="CI4088" s="814"/>
      <c r="CJ4088" s="814"/>
      <c r="CK4088" s="814"/>
      <c r="CL4088" s="814"/>
      <c r="CM4088" s="814"/>
      <c r="CN4088" s="814"/>
      <c r="CO4088" s="814"/>
      <c r="CP4088" s="814"/>
      <c r="CQ4088" s="814"/>
      <c r="CR4088" s="814"/>
      <c r="CS4088" s="814"/>
      <c r="CT4088" s="814"/>
      <c r="CU4088" s="814"/>
      <c r="CV4088" s="814"/>
      <c r="CW4088" s="814"/>
      <c r="CX4088" s="814"/>
      <c r="CY4088" s="814"/>
      <c r="CZ4088" s="814"/>
      <c r="DA4088" s="814"/>
      <c r="DB4088" s="814"/>
      <c r="DC4088" s="814"/>
      <c r="DD4088" s="814"/>
      <c r="DE4088" s="814"/>
      <c r="DF4088" s="814"/>
      <c r="DG4088" s="814"/>
      <c r="DH4088" s="814"/>
      <c r="DI4088" s="814"/>
      <c r="DJ4088" s="814"/>
      <c r="DK4088" s="814"/>
      <c r="DL4088" s="814"/>
      <c r="DM4088" s="814"/>
      <c r="DN4088" s="814"/>
      <c r="DO4088" s="814"/>
      <c r="DP4088" s="814"/>
      <c r="DQ4088" s="814"/>
      <c r="DR4088" s="814"/>
      <c r="DS4088" s="814"/>
      <c r="DT4088" s="814"/>
      <c r="DU4088" s="814"/>
      <c r="DV4088" s="814"/>
      <c r="DW4088" s="814"/>
      <c r="DX4088" s="814"/>
      <c r="DY4088" s="814"/>
      <c r="DZ4088" s="814"/>
      <c r="EA4088" s="814"/>
      <c r="EB4088" s="814"/>
      <c r="EC4088" s="814"/>
      <c r="ED4088" s="814"/>
      <c r="EE4088" s="814"/>
      <c r="EF4088" s="814"/>
      <c r="EG4088" s="814"/>
      <c r="EH4088" s="814"/>
      <c r="EI4088" s="814"/>
      <c r="EJ4088" s="814"/>
      <c r="EK4088" s="814"/>
      <c r="EL4088" s="814"/>
      <c r="EM4088" s="814"/>
      <c r="EN4088" s="814"/>
      <c r="EO4088" s="814"/>
      <c r="EP4088" s="814"/>
      <c r="EQ4088" s="814"/>
      <c r="ER4088" s="814"/>
      <c r="ES4088" s="814"/>
      <c r="ET4088" s="814"/>
      <c r="EU4088" s="814"/>
      <c r="EV4088" s="814"/>
      <c r="EW4088" s="814"/>
      <c r="EX4088" s="814"/>
      <c r="EY4088" s="814"/>
      <c r="EZ4088" s="814"/>
      <c r="FA4088" s="814"/>
      <c r="FB4088" s="814"/>
      <c r="FC4088" s="814"/>
      <c r="FD4088" s="814"/>
      <c r="FE4088" s="814"/>
      <c r="FF4088" s="814"/>
      <c r="FG4088" s="814"/>
      <c r="FH4088" s="814"/>
      <c r="FI4088" s="814"/>
      <c r="FJ4088" s="814"/>
      <c r="FK4088" s="814"/>
      <c r="FL4088" s="814"/>
      <c r="FM4088" s="814"/>
      <c r="FN4088" s="814"/>
      <c r="FO4088" s="814"/>
      <c r="FP4088" s="814"/>
      <c r="FQ4088" s="814"/>
      <c r="FR4088" s="814"/>
      <c r="FS4088" s="814"/>
      <c r="FT4088" s="814"/>
      <c r="FU4088" s="814"/>
      <c r="FV4088" s="814"/>
      <c r="FW4088" s="814"/>
      <c r="FX4088" s="814"/>
      <c r="FY4088" s="814"/>
      <c r="FZ4088" s="814"/>
      <c r="GA4088" s="814"/>
      <c r="GB4088" s="814"/>
      <c r="GC4088" s="814"/>
      <c r="GD4088" s="814"/>
      <c r="GE4088" s="814"/>
      <c r="GF4088" s="814"/>
      <c r="GG4088" s="814"/>
      <c r="GH4088" s="814"/>
      <c r="GI4088" s="814"/>
      <c r="GJ4088" s="814"/>
      <c r="GK4088" s="814"/>
      <c r="GL4088" s="814"/>
      <c r="GM4088" s="814"/>
      <c r="GN4088" s="814"/>
      <c r="GO4088" s="814"/>
      <c r="GP4088" s="814"/>
      <c r="GQ4088" s="814"/>
      <c r="GR4088" s="814"/>
      <c r="GS4088" s="814"/>
      <c r="GT4088" s="814"/>
      <c r="GU4088" s="814"/>
      <c r="GV4088" s="814"/>
      <c r="GW4088" s="814"/>
      <c r="GX4088" s="814"/>
      <c r="GY4088" s="814"/>
      <c r="GZ4088" s="814"/>
      <c r="HA4088" s="814"/>
      <c r="HB4088" s="814"/>
      <c r="HC4088" s="814"/>
      <c r="HD4088" s="814"/>
      <c r="HE4088" s="814"/>
      <c r="HF4088" s="814"/>
      <c r="HG4088" s="814"/>
      <c r="HH4088" s="814"/>
      <c r="HI4088" s="814"/>
      <c r="HJ4088" s="814"/>
      <c r="HK4088" s="814"/>
      <c r="HL4088" s="814"/>
      <c r="HM4088" s="814"/>
      <c r="HN4088" s="814"/>
      <c r="HO4088" s="814"/>
      <c r="HP4088" s="814"/>
      <c r="HQ4088" s="814"/>
      <c r="HR4088" s="814"/>
      <c r="HS4088" s="814"/>
      <c r="HT4088" s="814"/>
      <c r="HU4088" s="814"/>
      <c r="HV4088" s="814"/>
      <c r="HW4088" s="814"/>
      <c r="HX4088" s="814"/>
      <c r="HY4088" s="814"/>
      <c r="HZ4088" s="814"/>
      <c r="IA4088" s="814"/>
      <c r="IB4088" s="814"/>
      <c r="IC4088" s="814"/>
      <c r="ID4088" s="814"/>
      <c r="IE4088" s="814"/>
      <c r="IF4088" s="814"/>
      <c r="IG4088" s="814"/>
      <c r="IH4088" s="814"/>
      <c r="II4088" s="814"/>
      <c r="IJ4088" s="814"/>
      <c r="IK4088" s="814"/>
      <c r="IL4088" s="814"/>
      <c r="IM4088" s="814"/>
      <c r="IN4088" s="814"/>
    </row>
    <row r="4089" spans="1:248" ht="13.5" customHeight="1">
      <c r="A4089" s="640">
        <v>157</v>
      </c>
      <c r="B4089" s="670" t="s">
        <v>1999</v>
      </c>
      <c r="C4089" s="693" t="s">
        <v>709</v>
      </c>
      <c r="D4089" s="608">
        <v>1</v>
      </c>
      <c r="E4089" s="608">
        <v>2011</v>
      </c>
      <c r="F4089" s="1095">
        <v>275.37432000000001</v>
      </c>
      <c r="G4089" s="825">
        <f t="shared" si="134"/>
        <v>275.37432000000001</v>
      </c>
      <c r="H4089" s="1096">
        <v>100</v>
      </c>
      <c r="I4089" s="825">
        <f t="shared" si="135"/>
        <v>0</v>
      </c>
      <c r="J4089" s="668"/>
      <c r="K4089" s="725"/>
      <c r="L4089" s="725"/>
      <c r="M4089" s="668"/>
      <c r="N4089" s="725"/>
      <c r="O4089" s="831"/>
      <c r="P4089" s="1877"/>
      <c r="Q4089" s="814"/>
      <c r="R4089" s="814"/>
      <c r="S4089" s="814"/>
      <c r="T4089" s="814"/>
      <c r="U4089" s="814"/>
      <c r="V4089" s="814"/>
      <c r="W4089" s="814"/>
      <c r="X4089" s="814"/>
      <c r="Y4089" s="814"/>
      <c r="Z4089" s="814"/>
      <c r="AA4089" s="814"/>
      <c r="AB4089" s="814"/>
      <c r="AC4089" s="814"/>
      <c r="AD4089" s="814"/>
      <c r="AE4089" s="814"/>
      <c r="AF4089" s="814"/>
      <c r="AG4089" s="814"/>
      <c r="AH4089" s="814"/>
      <c r="AI4089" s="814"/>
      <c r="AJ4089" s="814"/>
      <c r="AK4089" s="814"/>
      <c r="AL4089" s="814"/>
      <c r="AM4089" s="814"/>
      <c r="AN4089" s="814"/>
      <c r="AO4089" s="814"/>
      <c r="AP4089" s="814"/>
      <c r="AQ4089" s="814"/>
      <c r="AR4089" s="814"/>
      <c r="AS4089" s="814"/>
      <c r="AT4089" s="814"/>
      <c r="AU4089" s="814"/>
      <c r="AV4089" s="814"/>
      <c r="AW4089" s="814"/>
      <c r="AX4089" s="814"/>
      <c r="AY4089" s="814"/>
      <c r="AZ4089" s="814"/>
      <c r="BA4089" s="814"/>
      <c r="BB4089" s="814"/>
      <c r="BC4089" s="814"/>
      <c r="BD4089" s="814"/>
      <c r="BE4089" s="814"/>
      <c r="BF4089" s="814"/>
      <c r="BG4089" s="814"/>
      <c r="BH4089" s="814"/>
      <c r="BI4089" s="814"/>
      <c r="BJ4089" s="814"/>
      <c r="BK4089" s="814"/>
      <c r="BL4089" s="814"/>
      <c r="BM4089" s="814"/>
      <c r="BN4089" s="814"/>
      <c r="BO4089" s="814"/>
      <c r="BP4089" s="814"/>
      <c r="BQ4089" s="814"/>
      <c r="BR4089" s="814"/>
      <c r="BS4089" s="814"/>
      <c r="BT4089" s="814"/>
      <c r="BU4089" s="814"/>
      <c r="BV4089" s="814"/>
      <c r="BW4089" s="814"/>
      <c r="BX4089" s="814"/>
      <c r="BY4089" s="814"/>
      <c r="BZ4089" s="814"/>
      <c r="CA4089" s="814"/>
      <c r="CB4089" s="814"/>
      <c r="CC4089" s="814"/>
      <c r="CD4089" s="814"/>
      <c r="CE4089" s="814"/>
      <c r="CF4089" s="814"/>
      <c r="CG4089" s="814"/>
      <c r="CH4089" s="814"/>
      <c r="CI4089" s="814"/>
      <c r="CJ4089" s="814"/>
      <c r="CK4089" s="814"/>
      <c r="CL4089" s="814"/>
      <c r="CM4089" s="814"/>
      <c r="CN4089" s="814"/>
      <c r="CO4089" s="814"/>
      <c r="CP4089" s="814"/>
      <c r="CQ4089" s="814"/>
      <c r="CR4089" s="814"/>
      <c r="CS4089" s="814"/>
      <c r="CT4089" s="814"/>
      <c r="CU4089" s="814"/>
      <c r="CV4089" s="814"/>
      <c r="CW4089" s="814"/>
      <c r="CX4089" s="814"/>
      <c r="CY4089" s="814"/>
      <c r="CZ4089" s="814"/>
      <c r="DA4089" s="814"/>
      <c r="DB4089" s="814"/>
      <c r="DC4089" s="814"/>
      <c r="DD4089" s="814"/>
      <c r="DE4089" s="814"/>
      <c r="DF4089" s="814"/>
      <c r="DG4089" s="814"/>
      <c r="DH4089" s="814"/>
      <c r="DI4089" s="814"/>
      <c r="DJ4089" s="814"/>
      <c r="DK4089" s="814"/>
      <c r="DL4089" s="814"/>
      <c r="DM4089" s="814"/>
      <c r="DN4089" s="814"/>
      <c r="DO4089" s="814"/>
      <c r="DP4089" s="814"/>
      <c r="DQ4089" s="814"/>
      <c r="DR4089" s="814"/>
      <c r="DS4089" s="814"/>
      <c r="DT4089" s="814"/>
      <c r="DU4089" s="814"/>
      <c r="DV4089" s="814"/>
      <c r="DW4089" s="814"/>
      <c r="DX4089" s="814"/>
      <c r="DY4089" s="814"/>
      <c r="DZ4089" s="814"/>
      <c r="EA4089" s="814"/>
      <c r="EB4089" s="814"/>
      <c r="EC4089" s="814"/>
      <c r="ED4089" s="814"/>
      <c r="EE4089" s="814"/>
      <c r="EF4089" s="814"/>
      <c r="EG4089" s="814"/>
      <c r="EH4089" s="814"/>
      <c r="EI4089" s="814"/>
      <c r="EJ4089" s="814"/>
      <c r="EK4089" s="814"/>
      <c r="EL4089" s="814"/>
      <c r="EM4089" s="814"/>
      <c r="EN4089" s="814"/>
      <c r="EO4089" s="814"/>
      <c r="EP4089" s="814"/>
      <c r="EQ4089" s="814"/>
      <c r="ER4089" s="814"/>
      <c r="ES4089" s="814"/>
      <c r="ET4089" s="814"/>
      <c r="EU4089" s="814"/>
      <c r="EV4089" s="814"/>
      <c r="EW4089" s="814"/>
      <c r="EX4089" s="814"/>
      <c r="EY4089" s="814"/>
      <c r="EZ4089" s="814"/>
      <c r="FA4089" s="814"/>
      <c r="FB4089" s="814"/>
      <c r="FC4089" s="814"/>
      <c r="FD4089" s="814"/>
      <c r="FE4089" s="814"/>
      <c r="FF4089" s="814"/>
      <c r="FG4089" s="814"/>
      <c r="FH4089" s="814"/>
      <c r="FI4089" s="814"/>
      <c r="FJ4089" s="814"/>
      <c r="FK4089" s="814"/>
      <c r="FL4089" s="814"/>
      <c r="FM4089" s="814"/>
      <c r="FN4089" s="814"/>
      <c r="FO4089" s="814"/>
      <c r="FP4089" s="814"/>
      <c r="FQ4089" s="814"/>
      <c r="FR4089" s="814"/>
      <c r="FS4089" s="814"/>
      <c r="FT4089" s="814"/>
      <c r="FU4089" s="814"/>
      <c r="FV4089" s="814"/>
      <c r="FW4089" s="814"/>
      <c r="FX4089" s="814"/>
      <c r="FY4089" s="814"/>
      <c r="FZ4089" s="814"/>
      <c r="GA4089" s="814"/>
      <c r="GB4089" s="814"/>
      <c r="GC4089" s="814"/>
      <c r="GD4089" s="814"/>
      <c r="GE4089" s="814"/>
      <c r="GF4089" s="814"/>
      <c r="GG4089" s="814"/>
      <c r="GH4089" s="814"/>
      <c r="GI4089" s="814"/>
      <c r="GJ4089" s="814"/>
      <c r="GK4089" s="814"/>
      <c r="GL4089" s="814"/>
      <c r="GM4089" s="814"/>
      <c r="GN4089" s="814"/>
      <c r="GO4089" s="814"/>
      <c r="GP4089" s="814"/>
      <c r="GQ4089" s="814"/>
      <c r="GR4089" s="814"/>
      <c r="GS4089" s="814"/>
      <c r="GT4089" s="814"/>
      <c r="GU4089" s="814"/>
      <c r="GV4089" s="814"/>
      <c r="GW4089" s="814"/>
      <c r="GX4089" s="814"/>
      <c r="GY4089" s="814"/>
      <c r="GZ4089" s="814"/>
      <c r="HA4089" s="814"/>
      <c r="HB4089" s="814"/>
      <c r="HC4089" s="814"/>
      <c r="HD4089" s="814"/>
      <c r="HE4089" s="814"/>
      <c r="HF4089" s="814"/>
      <c r="HG4089" s="814"/>
      <c r="HH4089" s="814"/>
      <c r="HI4089" s="814"/>
      <c r="HJ4089" s="814"/>
      <c r="HK4089" s="814"/>
      <c r="HL4089" s="814"/>
      <c r="HM4089" s="814"/>
      <c r="HN4089" s="814"/>
      <c r="HO4089" s="814"/>
      <c r="HP4089" s="814"/>
      <c r="HQ4089" s="814"/>
      <c r="HR4089" s="814"/>
      <c r="HS4089" s="814"/>
      <c r="HT4089" s="814"/>
      <c r="HU4089" s="814"/>
      <c r="HV4089" s="814"/>
      <c r="HW4089" s="814"/>
      <c r="HX4089" s="814"/>
      <c r="HY4089" s="814"/>
      <c r="HZ4089" s="814"/>
      <c r="IA4089" s="814"/>
      <c r="IB4089" s="814"/>
      <c r="IC4089" s="814"/>
      <c r="ID4089" s="814"/>
      <c r="IE4089" s="814"/>
      <c r="IF4089" s="814"/>
      <c r="IG4089" s="814"/>
      <c r="IH4089" s="814"/>
      <c r="II4089" s="814"/>
      <c r="IJ4089" s="814"/>
      <c r="IK4089" s="814"/>
      <c r="IL4089" s="814"/>
      <c r="IM4089" s="814"/>
      <c r="IN4089" s="814"/>
    </row>
    <row r="4090" spans="1:248" ht="13.5" customHeight="1">
      <c r="A4090" s="640">
        <v>158</v>
      </c>
      <c r="B4090" s="670" t="s">
        <v>2000</v>
      </c>
      <c r="C4090" s="693" t="s">
        <v>709</v>
      </c>
      <c r="D4090" s="608">
        <v>2</v>
      </c>
      <c r="E4090" s="608">
        <v>2011</v>
      </c>
      <c r="F4090" s="1095">
        <v>431.65532000000002</v>
      </c>
      <c r="G4090" s="825">
        <f t="shared" si="134"/>
        <v>431.65532000000002</v>
      </c>
      <c r="H4090" s="1096">
        <v>100</v>
      </c>
      <c r="I4090" s="825">
        <f t="shared" si="135"/>
        <v>0</v>
      </c>
      <c r="J4090" s="668"/>
      <c r="K4090" s="725"/>
      <c r="L4090" s="725"/>
      <c r="M4090" s="668"/>
      <c r="N4090" s="725"/>
      <c r="O4090" s="831"/>
      <c r="P4090" s="1877"/>
      <c r="Q4090" s="814"/>
      <c r="R4090" s="814"/>
      <c r="S4090" s="814"/>
      <c r="T4090" s="814"/>
      <c r="U4090" s="814"/>
      <c r="V4090" s="814"/>
      <c r="W4090" s="814"/>
      <c r="X4090" s="814"/>
      <c r="Y4090" s="814"/>
      <c r="Z4090" s="814"/>
      <c r="AA4090" s="814"/>
      <c r="AB4090" s="814"/>
      <c r="AC4090" s="814"/>
      <c r="AD4090" s="814"/>
      <c r="AE4090" s="814"/>
      <c r="AF4090" s="814"/>
      <c r="AG4090" s="814"/>
      <c r="AH4090" s="814"/>
      <c r="AI4090" s="814"/>
      <c r="AJ4090" s="814"/>
      <c r="AK4090" s="814"/>
      <c r="AL4090" s="814"/>
      <c r="AM4090" s="814"/>
      <c r="AN4090" s="814"/>
      <c r="AO4090" s="814"/>
      <c r="AP4090" s="814"/>
      <c r="AQ4090" s="814"/>
      <c r="AR4090" s="814"/>
      <c r="AS4090" s="814"/>
      <c r="AT4090" s="814"/>
      <c r="AU4090" s="814"/>
      <c r="AV4090" s="814"/>
      <c r="AW4090" s="814"/>
      <c r="AX4090" s="814"/>
      <c r="AY4090" s="814"/>
      <c r="AZ4090" s="814"/>
      <c r="BA4090" s="814"/>
      <c r="BB4090" s="814"/>
      <c r="BC4090" s="814"/>
      <c r="BD4090" s="814"/>
      <c r="BE4090" s="814"/>
      <c r="BF4090" s="814"/>
      <c r="BG4090" s="814"/>
      <c r="BH4090" s="814"/>
      <c r="BI4090" s="814"/>
      <c r="BJ4090" s="814"/>
      <c r="BK4090" s="814"/>
      <c r="BL4090" s="814"/>
      <c r="BM4090" s="814"/>
      <c r="BN4090" s="814"/>
      <c r="BO4090" s="814"/>
      <c r="BP4090" s="814"/>
      <c r="BQ4090" s="814"/>
      <c r="BR4090" s="814"/>
      <c r="BS4090" s="814"/>
      <c r="BT4090" s="814"/>
      <c r="BU4090" s="814"/>
      <c r="BV4090" s="814"/>
      <c r="BW4090" s="814"/>
      <c r="BX4090" s="814"/>
      <c r="BY4090" s="814"/>
      <c r="BZ4090" s="814"/>
      <c r="CA4090" s="814"/>
      <c r="CB4090" s="814"/>
      <c r="CC4090" s="814"/>
      <c r="CD4090" s="814"/>
      <c r="CE4090" s="814"/>
      <c r="CF4090" s="814"/>
      <c r="CG4090" s="814"/>
      <c r="CH4090" s="814"/>
      <c r="CI4090" s="814"/>
      <c r="CJ4090" s="814"/>
      <c r="CK4090" s="814"/>
      <c r="CL4090" s="814"/>
      <c r="CM4090" s="814"/>
      <c r="CN4090" s="814"/>
      <c r="CO4090" s="814"/>
      <c r="CP4090" s="814"/>
      <c r="CQ4090" s="814"/>
      <c r="CR4090" s="814"/>
      <c r="CS4090" s="814"/>
      <c r="CT4090" s="814"/>
      <c r="CU4090" s="814"/>
      <c r="CV4090" s="814"/>
      <c r="CW4090" s="814"/>
      <c r="CX4090" s="814"/>
      <c r="CY4090" s="814"/>
      <c r="CZ4090" s="814"/>
      <c r="DA4090" s="814"/>
      <c r="DB4090" s="814"/>
      <c r="DC4090" s="814"/>
      <c r="DD4090" s="814"/>
      <c r="DE4090" s="814"/>
      <c r="DF4090" s="814"/>
      <c r="DG4090" s="814"/>
      <c r="DH4090" s="814"/>
      <c r="DI4090" s="814"/>
      <c r="DJ4090" s="814"/>
      <c r="DK4090" s="814"/>
      <c r="DL4090" s="814"/>
      <c r="DM4090" s="814"/>
      <c r="DN4090" s="814"/>
      <c r="DO4090" s="814"/>
      <c r="DP4090" s="814"/>
      <c r="DQ4090" s="814"/>
      <c r="DR4090" s="814"/>
      <c r="DS4090" s="814"/>
      <c r="DT4090" s="814"/>
      <c r="DU4090" s="814"/>
      <c r="DV4090" s="814"/>
      <c r="DW4090" s="814"/>
      <c r="DX4090" s="814"/>
      <c r="DY4090" s="814"/>
      <c r="DZ4090" s="814"/>
      <c r="EA4090" s="814"/>
      <c r="EB4090" s="814"/>
      <c r="EC4090" s="814"/>
      <c r="ED4090" s="814"/>
      <c r="EE4090" s="814"/>
      <c r="EF4090" s="814"/>
      <c r="EG4090" s="814"/>
      <c r="EH4090" s="814"/>
      <c r="EI4090" s="814"/>
      <c r="EJ4090" s="814"/>
      <c r="EK4090" s="814"/>
      <c r="EL4090" s="814"/>
      <c r="EM4090" s="814"/>
      <c r="EN4090" s="814"/>
      <c r="EO4090" s="814"/>
      <c r="EP4090" s="814"/>
      <c r="EQ4090" s="814"/>
      <c r="ER4090" s="814"/>
      <c r="ES4090" s="814"/>
      <c r="ET4090" s="814"/>
      <c r="EU4090" s="814"/>
      <c r="EV4090" s="814"/>
      <c r="EW4090" s="814"/>
      <c r="EX4090" s="814"/>
      <c r="EY4090" s="814"/>
      <c r="EZ4090" s="814"/>
      <c r="FA4090" s="814"/>
      <c r="FB4090" s="814"/>
      <c r="FC4090" s="814"/>
      <c r="FD4090" s="814"/>
      <c r="FE4090" s="814"/>
      <c r="FF4090" s="814"/>
      <c r="FG4090" s="814"/>
      <c r="FH4090" s="814"/>
      <c r="FI4090" s="814"/>
      <c r="FJ4090" s="814"/>
      <c r="FK4090" s="814"/>
      <c r="FL4090" s="814"/>
      <c r="FM4090" s="814"/>
      <c r="FN4090" s="814"/>
      <c r="FO4090" s="814"/>
      <c r="FP4090" s="814"/>
      <c r="FQ4090" s="814"/>
      <c r="FR4090" s="814"/>
      <c r="FS4090" s="814"/>
      <c r="FT4090" s="814"/>
      <c r="FU4090" s="814"/>
      <c r="FV4090" s="814"/>
      <c r="FW4090" s="814"/>
      <c r="FX4090" s="814"/>
      <c r="FY4090" s="814"/>
      <c r="FZ4090" s="814"/>
      <c r="GA4090" s="814"/>
      <c r="GB4090" s="814"/>
      <c r="GC4090" s="814"/>
      <c r="GD4090" s="814"/>
      <c r="GE4090" s="814"/>
      <c r="GF4090" s="814"/>
      <c r="GG4090" s="814"/>
      <c r="GH4090" s="814"/>
      <c r="GI4090" s="814"/>
      <c r="GJ4090" s="814"/>
      <c r="GK4090" s="814"/>
      <c r="GL4090" s="814"/>
      <c r="GM4090" s="814"/>
      <c r="GN4090" s="814"/>
      <c r="GO4090" s="814"/>
      <c r="GP4090" s="814"/>
      <c r="GQ4090" s="814"/>
      <c r="GR4090" s="814"/>
      <c r="GS4090" s="814"/>
      <c r="GT4090" s="814"/>
      <c r="GU4090" s="814"/>
      <c r="GV4090" s="814"/>
      <c r="GW4090" s="814"/>
      <c r="GX4090" s="814"/>
      <c r="GY4090" s="814"/>
      <c r="GZ4090" s="814"/>
      <c r="HA4090" s="814"/>
      <c r="HB4090" s="814"/>
      <c r="HC4090" s="814"/>
      <c r="HD4090" s="814"/>
      <c r="HE4090" s="814"/>
      <c r="HF4090" s="814"/>
      <c r="HG4090" s="814"/>
      <c r="HH4090" s="814"/>
      <c r="HI4090" s="814"/>
      <c r="HJ4090" s="814"/>
      <c r="HK4090" s="814"/>
      <c r="HL4090" s="814"/>
      <c r="HM4090" s="814"/>
      <c r="HN4090" s="814"/>
      <c r="HO4090" s="814"/>
      <c r="HP4090" s="814"/>
      <c r="HQ4090" s="814"/>
      <c r="HR4090" s="814"/>
      <c r="HS4090" s="814"/>
      <c r="HT4090" s="814"/>
      <c r="HU4090" s="814"/>
      <c r="HV4090" s="814"/>
      <c r="HW4090" s="814"/>
      <c r="HX4090" s="814"/>
      <c r="HY4090" s="814"/>
      <c r="HZ4090" s="814"/>
      <c r="IA4090" s="814"/>
      <c r="IB4090" s="814"/>
      <c r="IC4090" s="814"/>
      <c r="ID4090" s="814"/>
      <c r="IE4090" s="814"/>
      <c r="IF4090" s="814"/>
      <c r="IG4090" s="814"/>
      <c r="IH4090" s="814"/>
      <c r="II4090" s="814"/>
      <c r="IJ4090" s="814"/>
      <c r="IK4090" s="814"/>
      <c r="IL4090" s="814"/>
      <c r="IM4090" s="814"/>
      <c r="IN4090" s="814"/>
    </row>
    <row r="4091" spans="1:248" ht="13.5" customHeight="1">
      <c r="A4091" s="640">
        <v>159</v>
      </c>
      <c r="B4091" s="670" t="s">
        <v>2001</v>
      </c>
      <c r="C4091" s="693" t="s">
        <v>709</v>
      </c>
      <c r="D4091" s="608">
        <v>2</v>
      </c>
      <c r="E4091" s="608">
        <v>2011</v>
      </c>
      <c r="F4091" s="1095">
        <v>702.28543999999999</v>
      </c>
      <c r="G4091" s="825">
        <f t="shared" si="134"/>
        <v>702.28543999999999</v>
      </c>
      <c r="H4091" s="1096">
        <v>100</v>
      </c>
      <c r="I4091" s="825">
        <f t="shared" si="135"/>
        <v>0</v>
      </c>
      <c r="J4091" s="668"/>
      <c r="K4091" s="725"/>
      <c r="L4091" s="725"/>
      <c r="M4091" s="668"/>
      <c r="N4091" s="725"/>
      <c r="O4091" s="831"/>
      <c r="P4091" s="1877"/>
      <c r="Q4091" s="814"/>
      <c r="R4091" s="814"/>
      <c r="S4091" s="814"/>
      <c r="T4091" s="814"/>
      <c r="U4091" s="814"/>
      <c r="V4091" s="814"/>
      <c r="W4091" s="814"/>
      <c r="X4091" s="814"/>
      <c r="Y4091" s="814"/>
      <c r="Z4091" s="814"/>
      <c r="AA4091" s="814"/>
      <c r="AB4091" s="814"/>
      <c r="AC4091" s="814"/>
      <c r="AD4091" s="814"/>
      <c r="AE4091" s="814"/>
      <c r="AF4091" s="814"/>
      <c r="AG4091" s="814"/>
      <c r="AH4091" s="814"/>
      <c r="AI4091" s="814"/>
      <c r="AJ4091" s="814"/>
      <c r="AK4091" s="814"/>
      <c r="AL4091" s="814"/>
      <c r="AM4091" s="814"/>
      <c r="AN4091" s="814"/>
      <c r="AO4091" s="814"/>
      <c r="AP4091" s="814"/>
      <c r="AQ4091" s="814"/>
      <c r="AR4091" s="814"/>
      <c r="AS4091" s="814"/>
      <c r="AT4091" s="814"/>
      <c r="AU4091" s="814"/>
      <c r="AV4091" s="814"/>
      <c r="AW4091" s="814"/>
      <c r="AX4091" s="814"/>
      <c r="AY4091" s="814"/>
      <c r="AZ4091" s="814"/>
      <c r="BA4091" s="814"/>
      <c r="BB4091" s="814"/>
      <c r="BC4091" s="814"/>
      <c r="BD4091" s="814"/>
      <c r="BE4091" s="814"/>
      <c r="BF4091" s="814"/>
      <c r="BG4091" s="814"/>
      <c r="BH4091" s="814"/>
      <c r="BI4091" s="814"/>
      <c r="BJ4091" s="814"/>
      <c r="BK4091" s="814"/>
      <c r="BL4091" s="814"/>
      <c r="BM4091" s="814"/>
      <c r="BN4091" s="814"/>
      <c r="BO4091" s="814"/>
      <c r="BP4091" s="814"/>
      <c r="BQ4091" s="814"/>
      <c r="BR4091" s="814"/>
      <c r="BS4091" s="814"/>
      <c r="BT4091" s="814"/>
      <c r="BU4091" s="814"/>
      <c r="BV4091" s="814"/>
      <c r="BW4091" s="814"/>
      <c r="BX4091" s="814"/>
      <c r="BY4091" s="814"/>
      <c r="BZ4091" s="814"/>
      <c r="CA4091" s="814"/>
      <c r="CB4091" s="814"/>
      <c r="CC4091" s="814"/>
      <c r="CD4091" s="814"/>
      <c r="CE4091" s="814"/>
      <c r="CF4091" s="814"/>
      <c r="CG4091" s="814"/>
      <c r="CH4091" s="814"/>
      <c r="CI4091" s="814"/>
      <c r="CJ4091" s="814"/>
      <c r="CK4091" s="814"/>
      <c r="CL4091" s="814"/>
      <c r="CM4091" s="814"/>
      <c r="CN4091" s="814"/>
      <c r="CO4091" s="814"/>
      <c r="CP4091" s="814"/>
      <c r="CQ4091" s="814"/>
      <c r="CR4091" s="814"/>
      <c r="CS4091" s="814"/>
      <c r="CT4091" s="814"/>
      <c r="CU4091" s="814"/>
      <c r="CV4091" s="814"/>
      <c r="CW4091" s="814"/>
      <c r="CX4091" s="814"/>
      <c r="CY4091" s="814"/>
      <c r="CZ4091" s="814"/>
      <c r="DA4091" s="814"/>
      <c r="DB4091" s="814"/>
      <c r="DC4091" s="814"/>
      <c r="DD4091" s="814"/>
      <c r="DE4091" s="814"/>
      <c r="DF4091" s="814"/>
      <c r="DG4091" s="814"/>
      <c r="DH4091" s="814"/>
      <c r="DI4091" s="814"/>
      <c r="DJ4091" s="814"/>
      <c r="DK4091" s="814"/>
      <c r="DL4091" s="814"/>
      <c r="DM4091" s="814"/>
      <c r="DN4091" s="814"/>
      <c r="DO4091" s="814"/>
      <c r="DP4091" s="814"/>
      <c r="DQ4091" s="814"/>
      <c r="DR4091" s="814"/>
      <c r="DS4091" s="814"/>
      <c r="DT4091" s="814"/>
      <c r="DU4091" s="814"/>
      <c r="DV4091" s="814"/>
      <c r="DW4091" s="814"/>
      <c r="DX4091" s="814"/>
      <c r="DY4091" s="814"/>
      <c r="DZ4091" s="814"/>
      <c r="EA4091" s="814"/>
      <c r="EB4091" s="814"/>
      <c r="EC4091" s="814"/>
      <c r="ED4091" s="814"/>
      <c r="EE4091" s="814"/>
      <c r="EF4091" s="814"/>
      <c r="EG4091" s="814"/>
      <c r="EH4091" s="814"/>
      <c r="EI4091" s="814"/>
      <c r="EJ4091" s="814"/>
      <c r="EK4091" s="814"/>
      <c r="EL4091" s="814"/>
      <c r="EM4091" s="814"/>
      <c r="EN4091" s="814"/>
      <c r="EO4091" s="814"/>
      <c r="EP4091" s="814"/>
      <c r="EQ4091" s="814"/>
      <c r="ER4091" s="814"/>
      <c r="ES4091" s="814"/>
      <c r="ET4091" s="814"/>
      <c r="EU4091" s="814"/>
      <c r="EV4091" s="814"/>
      <c r="EW4091" s="814"/>
      <c r="EX4091" s="814"/>
      <c r="EY4091" s="814"/>
      <c r="EZ4091" s="814"/>
      <c r="FA4091" s="814"/>
      <c r="FB4091" s="814"/>
      <c r="FC4091" s="814"/>
      <c r="FD4091" s="814"/>
      <c r="FE4091" s="814"/>
      <c r="FF4091" s="814"/>
      <c r="FG4091" s="814"/>
      <c r="FH4091" s="814"/>
      <c r="FI4091" s="814"/>
      <c r="FJ4091" s="814"/>
      <c r="FK4091" s="814"/>
      <c r="FL4091" s="814"/>
      <c r="FM4091" s="814"/>
      <c r="FN4091" s="814"/>
      <c r="FO4091" s="814"/>
      <c r="FP4091" s="814"/>
      <c r="FQ4091" s="814"/>
      <c r="FR4091" s="814"/>
      <c r="FS4091" s="814"/>
      <c r="FT4091" s="814"/>
      <c r="FU4091" s="814"/>
      <c r="FV4091" s="814"/>
      <c r="FW4091" s="814"/>
      <c r="FX4091" s="814"/>
      <c r="FY4091" s="814"/>
      <c r="FZ4091" s="814"/>
      <c r="GA4091" s="814"/>
      <c r="GB4091" s="814"/>
      <c r="GC4091" s="814"/>
      <c r="GD4091" s="814"/>
      <c r="GE4091" s="814"/>
      <c r="GF4091" s="814"/>
      <c r="GG4091" s="814"/>
      <c r="GH4091" s="814"/>
      <c r="GI4091" s="814"/>
      <c r="GJ4091" s="814"/>
      <c r="GK4091" s="814"/>
      <c r="GL4091" s="814"/>
      <c r="GM4091" s="814"/>
      <c r="GN4091" s="814"/>
      <c r="GO4091" s="814"/>
      <c r="GP4091" s="814"/>
      <c r="GQ4091" s="814"/>
      <c r="GR4091" s="814"/>
      <c r="GS4091" s="814"/>
      <c r="GT4091" s="814"/>
      <c r="GU4091" s="814"/>
      <c r="GV4091" s="814"/>
      <c r="GW4091" s="814"/>
      <c r="GX4091" s="814"/>
      <c r="GY4091" s="814"/>
      <c r="GZ4091" s="814"/>
      <c r="HA4091" s="814"/>
      <c r="HB4091" s="814"/>
      <c r="HC4091" s="814"/>
      <c r="HD4091" s="814"/>
      <c r="HE4091" s="814"/>
      <c r="HF4091" s="814"/>
      <c r="HG4091" s="814"/>
      <c r="HH4091" s="814"/>
      <c r="HI4091" s="814"/>
      <c r="HJ4091" s="814"/>
      <c r="HK4091" s="814"/>
      <c r="HL4091" s="814"/>
      <c r="HM4091" s="814"/>
      <c r="HN4091" s="814"/>
      <c r="HO4091" s="814"/>
      <c r="HP4091" s="814"/>
      <c r="HQ4091" s="814"/>
      <c r="HR4091" s="814"/>
      <c r="HS4091" s="814"/>
      <c r="HT4091" s="814"/>
      <c r="HU4091" s="814"/>
      <c r="HV4091" s="814"/>
      <c r="HW4091" s="814"/>
      <c r="HX4091" s="814"/>
      <c r="HY4091" s="814"/>
      <c r="HZ4091" s="814"/>
      <c r="IA4091" s="814"/>
      <c r="IB4091" s="814"/>
      <c r="IC4091" s="814"/>
      <c r="ID4091" s="814"/>
      <c r="IE4091" s="814"/>
      <c r="IF4091" s="814"/>
      <c r="IG4091" s="814"/>
      <c r="IH4091" s="814"/>
      <c r="II4091" s="814"/>
      <c r="IJ4091" s="814"/>
      <c r="IK4091" s="814"/>
      <c r="IL4091" s="814"/>
      <c r="IM4091" s="814"/>
      <c r="IN4091" s="814"/>
    </row>
    <row r="4092" spans="1:248" ht="13.5" customHeight="1">
      <c r="A4092" s="640">
        <v>160</v>
      </c>
      <c r="B4092" s="670" t="s">
        <v>1994</v>
      </c>
      <c r="C4092" s="693" t="s">
        <v>709</v>
      </c>
      <c r="D4092" s="608">
        <v>1</v>
      </c>
      <c r="E4092" s="608">
        <v>2011</v>
      </c>
      <c r="F4092" s="1095">
        <v>288.58165000000002</v>
      </c>
      <c r="G4092" s="825">
        <f t="shared" si="134"/>
        <v>288.58165000000002</v>
      </c>
      <c r="H4092" s="1096">
        <v>100</v>
      </c>
      <c r="I4092" s="825">
        <f t="shared" si="135"/>
        <v>0</v>
      </c>
      <c r="J4092" s="668"/>
      <c r="K4092" s="725"/>
      <c r="L4092" s="725"/>
      <c r="M4092" s="668"/>
      <c r="N4092" s="725"/>
      <c r="O4092" s="831"/>
      <c r="P4092" s="1877"/>
      <c r="Q4092" s="814"/>
      <c r="R4092" s="814"/>
      <c r="S4092" s="814"/>
      <c r="T4092" s="814"/>
      <c r="U4092" s="814"/>
      <c r="V4092" s="814"/>
      <c r="W4092" s="814"/>
      <c r="X4092" s="814"/>
      <c r="Y4092" s="814"/>
      <c r="Z4092" s="814"/>
      <c r="AA4092" s="814"/>
      <c r="AB4092" s="814"/>
      <c r="AC4092" s="814"/>
      <c r="AD4092" s="814"/>
      <c r="AE4092" s="814"/>
      <c r="AF4092" s="814"/>
      <c r="AG4092" s="814"/>
      <c r="AH4092" s="814"/>
      <c r="AI4092" s="814"/>
      <c r="AJ4092" s="814"/>
      <c r="AK4092" s="814"/>
      <c r="AL4092" s="814"/>
      <c r="AM4092" s="814"/>
      <c r="AN4092" s="814"/>
      <c r="AO4092" s="814"/>
      <c r="AP4092" s="814"/>
      <c r="AQ4092" s="814"/>
      <c r="AR4092" s="814"/>
      <c r="AS4092" s="814"/>
      <c r="AT4092" s="814"/>
      <c r="AU4092" s="814"/>
      <c r="AV4092" s="814"/>
      <c r="AW4092" s="814"/>
      <c r="AX4092" s="814"/>
      <c r="AY4092" s="814"/>
      <c r="AZ4092" s="814"/>
      <c r="BA4092" s="814"/>
      <c r="BB4092" s="814"/>
      <c r="BC4092" s="814"/>
      <c r="BD4092" s="814"/>
      <c r="BE4092" s="814"/>
      <c r="BF4092" s="814"/>
      <c r="BG4092" s="814"/>
      <c r="BH4092" s="814"/>
      <c r="BI4092" s="814"/>
      <c r="BJ4092" s="814"/>
      <c r="BK4092" s="814"/>
      <c r="BL4092" s="814"/>
      <c r="BM4092" s="814"/>
      <c r="BN4092" s="814"/>
      <c r="BO4092" s="814"/>
      <c r="BP4092" s="814"/>
      <c r="BQ4092" s="814"/>
      <c r="BR4092" s="814"/>
      <c r="BS4092" s="814"/>
      <c r="BT4092" s="814"/>
      <c r="BU4092" s="814"/>
      <c r="BV4092" s="814"/>
      <c r="BW4092" s="814"/>
      <c r="BX4092" s="814"/>
      <c r="BY4092" s="814"/>
      <c r="BZ4092" s="814"/>
      <c r="CA4092" s="814"/>
      <c r="CB4092" s="814"/>
      <c r="CC4092" s="814"/>
      <c r="CD4092" s="814"/>
      <c r="CE4092" s="814"/>
      <c r="CF4092" s="814"/>
      <c r="CG4092" s="814"/>
      <c r="CH4092" s="814"/>
      <c r="CI4092" s="814"/>
      <c r="CJ4092" s="814"/>
      <c r="CK4092" s="814"/>
      <c r="CL4092" s="814"/>
      <c r="CM4092" s="814"/>
      <c r="CN4092" s="814"/>
      <c r="CO4092" s="814"/>
      <c r="CP4092" s="814"/>
      <c r="CQ4092" s="814"/>
      <c r="CR4092" s="814"/>
      <c r="CS4092" s="814"/>
      <c r="CT4092" s="814"/>
      <c r="CU4092" s="814"/>
      <c r="CV4092" s="814"/>
      <c r="CW4092" s="814"/>
      <c r="CX4092" s="814"/>
      <c r="CY4092" s="814"/>
      <c r="CZ4092" s="814"/>
      <c r="DA4092" s="814"/>
      <c r="DB4092" s="814"/>
      <c r="DC4092" s="814"/>
      <c r="DD4092" s="814"/>
      <c r="DE4092" s="814"/>
      <c r="DF4092" s="814"/>
      <c r="DG4092" s="814"/>
      <c r="DH4092" s="814"/>
      <c r="DI4092" s="814"/>
      <c r="DJ4092" s="814"/>
      <c r="DK4092" s="814"/>
      <c r="DL4092" s="814"/>
      <c r="DM4092" s="814"/>
      <c r="DN4092" s="814"/>
      <c r="DO4092" s="814"/>
      <c r="DP4092" s="814"/>
      <c r="DQ4092" s="814"/>
      <c r="DR4092" s="814"/>
      <c r="DS4092" s="814"/>
      <c r="DT4092" s="814"/>
      <c r="DU4092" s="814"/>
      <c r="DV4092" s="814"/>
      <c r="DW4092" s="814"/>
      <c r="DX4092" s="814"/>
      <c r="DY4092" s="814"/>
      <c r="DZ4092" s="814"/>
      <c r="EA4092" s="814"/>
      <c r="EB4092" s="814"/>
      <c r="EC4092" s="814"/>
      <c r="ED4092" s="814"/>
      <c r="EE4092" s="814"/>
      <c r="EF4092" s="814"/>
      <c r="EG4092" s="814"/>
      <c r="EH4092" s="814"/>
      <c r="EI4092" s="814"/>
      <c r="EJ4092" s="814"/>
      <c r="EK4092" s="814"/>
      <c r="EL4092" s="814"/>
      <c r="EM4092" s="814"/>
      <c r="EN4092" s="814"/>
      <c r="EO4092" s="814"/>
      <c r="EP4092" s="814"/>
      <c r="EQ4092" s="814"/>
      <c r="ER4092" s="814"/>
      <c r="ES4092" s="814"/>
      <c r="ET4092" s="814"/>
      <c r="EU4092" s="814"/>
      <c r="EV4092" s="814"/>
      <c r="EW4092" s="814"/>
      <c r="EX4092" s="814"/>
      <c r="EY4092" s="814"/>
      <c r="EZ4092" s="814"/>
      <c r="FA4092" s="814"/>
      <c r="FB4092" s="814"/>
      <c r="FC4092" s="814"/>
      <c r="FD4092" s="814"/>
      <c r="FE4092" s="814"/>
      <c r="FF4092" s="814"/>
      <c r="FG4092" s="814"/>
      <c r="FH4092" s="814"/>
      <c r="FI4092" s="814"/>
      <c r="FJ4092" s="814"/>
      <c r="FK4092" s="814"/>
      <c r="FL4092" s="814"/>
      <c r="FM4092" s="814"/>
      <c r="FN4092" s="814"/>
      <c r="FO4092" s="814"/>
      <c r="FP4092" s="814"/>
      <c r="FQ4092" s="814"/>
      <c r="FR4092" s="814"/>
      <c r="FS4092" s="814"/>
      <c r="FT4092" s="814"/>
      <c r="FU4092" s="814"/>
      <c r="FV4092" s="814"/>
      <c r="FW4092" s="814"/>
      <c r="FX4092" s="814"/>
      <c r="FY4092" s="814"/>
      <c r="FZ4092" s="814"/>
      <c r="GA4092" s="814"/>
      <c r="GB4092" s="814"/>
      <c r="GC4092" s="814"/>
      <c r="GD4092" s="814"/>
      <c r="GE4092" s="814"/>
      <c r="GF4092" s="814"/>
      <c r="GG4092" s="814"/>
      <c r="GH4092" s="814"/>
      <c r="GI4092" s="814"/>
      <c r="GJ4092" s="814"/>
      <c r="GK4092" s="814"/>
      <c r="GL4092" s="814"/>
      <c r="GM4092" s="814"/>
      <c r="GN4092" s="814"/>
      <c r="GO4092" s="814"/>
      <c r="GP4092" s="814"/>
      <c r="GQ4092" s="814"/>
      <c r="GR4092" s="814"/>
      <c r="GS4092" s="814"/>
      <c r="GT4092" s="814"/>
      <c r="GU4092" s="814"/>
      <c r="GV4092" s="814"/>
      <c r="GW4092" s="814"/>
      <c r="GX4092" s="814"/>
      <c r="GY4092" s="814"/>
      <c r="GZ4092" s="814"/>
      <c r="HA4092" s="814"/>
      <c r="HB4092" s="814"/>
      <c r="HC4092" s="814"/>
      <c r="HD4092" s="814"/>
      <c r="HE4092" s="814"/>
      <c r="HF4092" s="814"/>
      <c r="HG4092" s="814"/>
      <c r="HH4092" s="814"/>
      <c r="HI4092" s="814"/>
      <c r="HJ4092" s="814"/>
      <c r="HK4092" s="814"/>
      <c r="HL4092" s="814"/>
      <c r="HM4092" s="814"/>
      <c r="HN4092" s="814"/>
      <c r="HO4092" s="814"/>
      <c r="HP4092" s="814"/>
      <c r="HQ4092" s="814"/>
      <c r="HR4092" s="814"/>
      <c r="HS4092" s="814"/>
      <c r="HT4092" s="814"/>
      <c r="HU4092" s="814"/>
      <c r="HV4092" s="814"/>
      <c r="HW4092" s="814"/>
      <c r="HX4092" s="814"/>
      <c r="HY4092" s="814"/>
      <c r="HZ4092" s="814"/>
      <c r="IA4092" s="814"/>
      <c r="IB4092" s="814"/>
      <c r="IC4092" s="814"/>
      <c r="ID4092" s="814"/>
      <c r="IE4092" s="814"/>
      <c r="IF4092" s="814"/>
      <c r="IG4092" s="814"/>
      <c r="IH4092" s="814"/>
      <c r="II4092" s="814"/>
      <c r="IJ4092" s="814"/>
      <c r="IK4092" s="814"/>
      <c r="IL4092" s="814"/>
      <c r="IM4092" s="814"/>
      <c r="IN4092" s="814"/>
    </row>
    <row r="4093" spans="1:248" ht="13.5" customHeight="1">
      <c r="A4093" s="640">
        <v>161</v>
      </c>
      <c r="B4093" s="670" t="s">
        <v>2002</v>
      </c>
      <c r="C4093" s="693" t="s">
        <v>709</v>
      </c>
      <c r="D4093" s="608">
        <v>4</v>
      </c>
      <c r="E4093" s="608">
        <v>2011</v>
      </c>
      <c r="F4093" s="1095">
        <v>128</v>
      </c>
      <c r="G4093" s="825">
        <f t="shared" si="134"/>
        <v>128</v>
      </c>
      <c r="H4093" s="1096">
        <v>100</v>
      </c>
      <c r="I4093" s="825">
        <f t="shared" si="135"/>
        <v>0</v>
      </c>
      <c r="J4093" s="668"/>
      <c r="K4093" s="725"/>
      <c r="L4093" s="725"/>
      <c r="M4093" s="668"/>
      <c r="N4093" s="725"/>
      <c r="O4093" s="831"/>
      <c r="P4093" s="1877"/>
      <c r="Q4093" s="814"/>
      <c r="R4093" s="814"/>
      <c r="S4093" s="814"/>
      <c r="T4093" s="814"/>
      <c r="U4093" s="814"/>
      <c r="V4093" s="814"/>
      <c r="W4093" s="814"/>
      <c r="X4093" s="814"/>
      <c r="Y4093" s="814"/>
      <c r="Z4093" s="814"/>
      <c r="AA4093" s="814"/>
      <c r="AB4093" s="814"/>
      <c r="AC4093" s="814"/>
      <c r="AD4093" s="814"/>
      <c r="AE4093" s="814"/>
      <c r="AF4093" s="814"/>
      <c r="AG4093" s="814"/>
      <c r="AH4093" s="814"/>
      <c r="AI4093" s="814"/>
      <c r="AJ4093" s="814"/>
      <c r="AK4093" s="814"/>
      <c r="AL4093" s="814"/>
      <c r="AM4093" s="814"/>
      <c r="AN4093" s="814"/>
      <c r="AO4093" s="814"/>
      <c r="AP4093" s="814"/>
      <c r="AQ4093" s="814"/>
      <c r="AR4093" s="814"/>
      <c r="AS4093" s="814"/>
      <c r="AT4093" s="814"/>
      <c r="AU4093" s="814"/>
      <c r="AV4093" s="814"/>
      <c r="AW4093" s="814"/>
      <c r="AX4093" s="814"/>
      <c r="AY4093" s="814"/>
      <c r="AZ4093" s="814"/>
      <c r="BA4093" s="814"/>
      <c r="BB4093" s="814"/>
      <c r="BC4093" s="814"/>
      <c r="BD4093" s="814"/>
      <c r="BE4093" s="814"/>
      <c r="BF4093" s="814"/>
      <c r="BG4093" s="814"/>
      <c r="BH4093" s="814"/>
      <c r="BI4093" s="814"/>
      <c r="BJ4093" s="814"/>
      <c r="BK4093" s="814"/>
      <c r="BL4093" s="814"/>
      <c r="BM4093" s="814"/>
      <c r="BN4093" s="814"/>
      <c r="BO4093" s="814"/>
      <c r="BP4093" s="814"/>
      <c r="BQ4093" s="814"/>
      <c r="BR4093" s="814"/>
      <c r="BS4093" s="814"/>
      <c r="BT4093" s="814"/>
      <c r="BU4093" s="814"/>
      <c r="BV4093" s="814"/>
      <c r="BW4093" s="814"/>
      <c r="BX4093" s="814"/>
      <c r="BY4093" s="814"/>
      <c r="BZ4093" s="814"/>
      <c r="CA4093" s="814"/>
      <c r="CB4093" s="814"/>
      <c r="CC4093" s="814"/>
      <c r="CD4093" s="814"/>
      <c r="CE4093" s="814"/>
      <c r="CF4093" s="814"/>
      <c r="CG4093" s="814"/>
      <c r="CH4093" s="814"/>
      <c r="CI4093" s="814"/>
      <c r="CJ4093" s="814"/>
      <c r="CK4093" s="814"/>
      <c r="CL4093" s="814"/>
      <c r="CM4093" s="814"/>
      <c r="CN4093" s="814"/>
      <c r="CO4093" s="814"/>
      <c r="CP4093" s="814"/>
      <c r="CQ4093" s="814"/>
      <c r="CR4093" s="814"/>
      <c r="CS4093" s="814"/>
      <c r="CT4093" s="814"/>
      <c r="CU4093" s="814"/>
      <c r="CV4093" s="814"/>
      <c r="CW4093" s="814"/>
      <c r="CX4093" s="814"/>
      <c r="CY4093" s="814"/>
      <c r="CZ4093" s="814"/>
      <c r="DA4093" s="814"/>
      <c r="DB4093" s="814"/>
      <c r="DC4093" s="814"/>
      <c r="DD4093" s="814"/>
      <c r="DE4093" s="814"/>
      <c r="DF4093" s="814"/>
      <c r="DG4093" s="814"/>
      <c r="DH4093" s="814"/>
      <c r="DI4093" s="814"/>
      <c r="DJ4093" s="814"/>
      <c r="DK4093" s="814"/>
      <c r="DL4093" s="814"/>
      <c r="DM4093" s="814"/>
      <c r="DN4093" s="814"/>
      <c r="DO4093" s="814"/>
      <c r="DP4093" s="814"/>
      <c r="DQ4093" s="814"/>
      <c r="DR4093" s="814"/>
      <c r="DS4093" s="814"/>
      <c r="DT4093" s="814"/>
      <c r="DU4093" s="814"/>
      <c r="DV4093" s="814"/>
      <c r="DW4093" s="814"/>
      <c r="DX4093" s="814"/>
      <c r="DY4093" s="814"/>
      <c r="DZ4093" s="814"/>
      <c r="EA4093" s="814"/>
      <c r="EB4093" s="814"/>
      <c r="EC4093" s="814"/>
      <c r="ED4093" s="814"/>
      <c r="EE4093" s="814"/>
      <c r="EF4093" s="814"/>
      <c r="EG4093" s="814"/>
      <c r="EH4093" s="814"/>
      <c r="EI4093" s="814"/>
      <c r="EJ4093" s="814"/>
      <c r="EK4093" s="814"/>
      <c r="EL4093" s="814"/>
      <c r="EM4093" s="814"/>
      <c r="EN4093" s="814"/>
      <c r="EO4093" s="814"/>
      <c r="EP4093" s="814"/>
      <c r="EQ4093" s="814"/>
      <c r="ER4093" s="814"/>
      <c r="ES4093" s="814"/>
      <c r="ET4093" s="814"/>
      <c r="EU4093" s="814"/>
      <c r="EV4093" s="814"/>
      <c r="EW4093" s="814"/>
      <c r="EX4093" s="814"/>
      <c r="EY4093" s="814"/>
      <c r="EZ4093" s="814"/>
      <c r="FA4093" s="814"/>
      <c r="FB4093" s="814"/>
      <c r="FC4093" s="814"/>
      <c r="FD4093" s="814"/>
      <c r="FE4093" s="814"/>
      <c r="FF4093" s="814"/>
      <c r="FG4093" s="814"/>
      <c r="FH4093" s="814"/>
      <c r="FI4093" s="814"/>
      <c r="FJ4093" s="814"/>
      <c r="FK4093" s="814"/>
      <c r="FL4093" s="814"/>
      <c r="FM4093" s="814"/>
      <c r="FN4093" s="814"/>
      <c r="FO4093" s="814"/>
      <c r="FP4093" s="814"/>
      <c r="FQ4093" s="814"/>
      <c r="FR4093" s="814"/>
      <c r="FS4093" s="814"/>
      <c r="FT4093" s="814"/>
      <c r="FU4093" s="814"/>
      <c r="FV4093" s="814"/>
      <c r="FW4093" s="814"/>
      <c r="FX4093" s="814"/>
      <c r="FY4093" s="814"/>
      <c r="FZ4093" s="814"/>
      <c r="GA4093" s="814"/>
      <c r="GB4093" s="814"/>
      <c r="GC4093" s="814"/>
      <c r="GD4093" s="814"/>
      <c r="GE4093" s="814"/>
      <c r="GF4093" s="814"/>
      <c r="GG4093" s="814"/>
      <c r="GH4093" s="814"/>
      <c r="GI4093" s="814"/>
      <c r="GJ4093" s="814"/>
      <c r="GK4093" s="814"/>
      <c r="GL4093" s="814"/>
      <c r="GM4093" s="814"/>
      <c r="GN4093" s="814"/>
      <c r="GO4093" s="814"/>
      <c r="GP4093" s="814"/>
      <c r="GQ4093" s="814"/>
      <c r="GR4093" s="814"/>
      <c r="GS4093" s="814"/>
      <c r="GT4093" s="814"/>
      <c r="GU4093" s="814"/>
      <c r="GV4093" s="814"/>
      <c r="GW4093" s="814"/>
      <c r="GX4093" s="814"/>
      <c r="GY4093" s="814"/>
      <c r="GZ4093" s="814"/>
      <c r="HA4093" s="814"/>
      <c r="HB4093" s="814"/>
      <c r="HC4093" s="814"/>
      <c r="HD4093" s="814"/>
      <c r="HE4093" s="814"/>
      <c r="HF4093" s="814"/>
      <c r="HG4093" s="814"/>
      <c r="HH4093" s="814"/>
      <c r="HI4093" s="814"/>
      <c r="HJ4093" s="814"/>
      <c r="HK4093" s="814"/>
      <c r="HL4093" s="814"/>
      <c r="HM4093" s="814"/>
      <c r="HN4093" s="814"/>
      <c r="HO4093" s="814"/>
      <c r="HP4093" s="814"/>
      <c r="HQ4093" s="814"/>
      <c r="HR4093" s="814"/>
      <c r="HS4093" s="814"/>
      <c r="HT4093" s="814"/>
      <c r="HU4093" s="814"/>
      <c r="HV4093" s="814"/>
      <c r="HW4093" s="814"/>
      <c r="HX4093" s="814"/>
      <c r="HY4093" s="814"/>
      <c r="HZ4093" s="814"/>
      <c r="IA4093" s="814"/>
      <c r="IB4093" s="814"/>
      <c r="IC4093" s="814"/>
      <c r="ID4093" s="814"/>
      <c r="IE4093" s="814"/>
      <c r="IF4093" s="814"/>
      <c r="IG4093" s="814"/>
      <c r="IH4093" s="814"/>
      <c r="II4093" s="814"/>
      <c r="IJ4093" s="814"/>
      <c r="IK4093" s="814"/>
      <c r="IL4093" s="814"/>
      <c r="IM4093" s="814"/>
      <c r="IN4093" s="814"/>
    </row>
    <row r="4094" spans="1:248" ht="13.5" customHeight="1">
      <c r="A4094" s="640">
        <v>162</v>
      </c>
      <c r="B4094" s="670" t="s">
        <v>2001</v>
      </c>
      <c r="C4094" s="693" t="s">
        <v>709</v>
      </c>
      <c r="D4094" s="608">
        <v>2</v>
      </c>
      <c r="E4094" s="608">
        <v>2011</v>
      </c>
      <c r="F4094" s="1095">
        <v>743.99281999999994</v>
      </c>
      <c r="G4094" s="825">
        <f t="shared" si="134"/>
        <v>743.99281999999994</v>
      </c>
      <c r="H4094" s="1096">
        <v>100</v>
      </c>
      <c r="I4094" s="825">
        <f t="shared" si="135"/>
        <v>0</v>
      </c>
      <c r="J4094" s="668"/>
      <c r="K4094" s="725"/>
      <c r="L4094" s="725"/>
      <c r="M4094" s="668"/>
      <c r="N4094" s="725"/>
      <c r="O4094" s="831"/>
      <c r="P4094" s="1877"/>
      <c r="Q4094" s="814"/>
      <c r="R4094" s="814"/>
      <c r="S4094" s="814"/>
      <c r="T4094" s="814"/>
      <c r="U4094" s="814"/>
      <c r="V4094" s="814"/>
      <c r="W4094" s="814"/>
      <c r="X4094" s="814"/>
      <c r="Y4094" s="814"/>
      <c r="Z4094" s="814"/>
      <c r="AA4094" s="814"/>
      <c r="AB4094" s="814"/>
      <c r="AC4094" s="814"/>
      <c r="AD4094" s="814"/>
      <c r="AE4094" s="814"/>
      <c r="AF4094" s="814"/>
      <c r="AG4094" s="814"/>
      <c r="AH4094" s="814"/>
      <c r="AI4094" s="814"/>
      <c r="AJ4094" s="814"/>
      <c r="AK4094" s="814"/>
      <c r="AL4094" s="814"/>
      <c r="AM4094" s="814"/>
      <c r="AN4094" s="814"/>
      <c r="AO4094" s="814"/>
      <c r="AP4094" s="814"/>
      <c r="AQ4094" s="814"/>
      <c r="AR4094" s="814"/>
      <c r="AS4094" s="814"/>
      <c r="AT4094" s="814"/>
      <c r="AU4094" s="814"/>
      <c r="AV4094" s="814"/>
      <c r="AW4094" s="814"/>
      <c r="AX4094" s="814"/>
      <c r="AY4094" s="814"/>
      <c r="AZ4094" s="814"/>
      <c r="BA4094" s="814"/>
      <c r="BB4094" s="814"/>
      <c r="BC4094" s="814"/>
      <c r="BD4094" s="814"/>
      <c r="BE4094" s="814"/>
      <c r="BF4094" s="814"/>
      <c r="BG4094" s="814"/>
      <c r="BH4094" s="814"/>
      <c r="BI4094" s="814"/>
      <c r="BJ4094" s="814"/>
      <c r="BK4094" s="814"/>
      <c r="BL4094" s="814"/>
      <c r="BM4094" s="814"/>
      <c r="BN4094" s="814"/>
      <c r="BO4094" s="814"/>
      <c r="BP4094" s="814"/>
      <c r="BQ4094" s="814"/>
      <c r="BR4094" s="814"/>
      <c r="BS4094" s="814"/>
      <c r="BT4094" s="814"/>
      <c r="BU4094" s="814"/>
      <c r="BV4094" s="814"/>
      <c r="BW4094" s="814"/>
      <c r="BX4094" s="814"/>
      <c r="BY4094" s="814"/>
      <c r="BZ4094" s="814"/>
      <c r="CA4094" s="814"/>
      <c r="CB4094" s="814"/>
      <c r="CC4094" s="814"/>
      <c r="CD4094" s="814"/>
      <c r="CE4094" s="814"/>
      <c r="CF4094" s="814"/>
      <c r="CG4094" s="814"/>
      <c r="CH4094" s="814"/>
      <c r="CI4094" s="814"/>
      <c r="CJ4094" s="814"/>
      <c r="CK4094" s="814"/>
      <c r="CL4094" s="814"/>
      <c r="CM4094" s="814"/>
      <c r="CN4094" s="814"/>
      <c r="CO4094" s="814"/>
      <c r="CP4094" s="814"/>
      <c r="CQ4094" s="814"/>
      <c r="CR4094" s="814"/>
      <c r="CS4094" s="814"/>
      <c r="CT4094" s="814"/>
      <c r="CU4094" s="814"/>
      <c r="CV4094" s="814"/>
      <c r="CW4094" s="814"/>
      <c r="CX4094" s="814"/>
      <c r="CY4094" s="814"/>
      <c r="CZ4094" s="814"/>
      <c r="DA4094" s="814"/>
      <c r="DB4094" s="814"/>
      <c r="DC4094" s="814"/>
      <c r="DD4094" s="814"/>
      <c r="DE4094" s="814"/>
      <c r="DF4094" s="814"/>
      <c r="DG4094" s="814"/>
      <c r="DH4094" s="814"/>
      <c r="DI4094" s="814"/>
      <c r="DJ4094" s="814"/>
      <c r="DK4094" s="814"/>
      <c r="DL4094" s="814"/>
      <c r="DM4094" s="814"/>
      <c r="DN4094" s="814"/>
      <c r="DO4094" s="814"/>
      <c r="DP4094" s="814"/>
      <c r="DQ4094" s="814"/>
      <c r="DR4094" s="814"/>
      <c r="DS4094" s="814"/>
      <c r="DT4094" s="814"/>
      <c r="DU4094" s="814"/>
      <c r="DV4094" s="814"/>
      <c r="DW4094" s="814"/>
      <c r="DX4094" s="814"/>
      <c r="DY4094" s="814"/>
      <c r="DZ4094" s="814"/>
      <c r="EA4094" s="814"/>
      <c r="EB4094" s="814"/>
      <c r="EC4094" s="814"/>
      <c r="ED4094" s="814"/>
      <c r="EE4094" s="814"/>
      <c r="EF4094" s="814"/>
      <c r="EG4094" s="814"/>
      <c r="EH4094" s="814"/>
      <c r="EI4094" s="814"/>
      <c r="EJ4094" s="814"/>
      <c r="EK4094" s="814"/>
      <c r="EL4094" s="814"/>
      <c r="EM4094" s="814"/>
      <c r="EN4094" s="814"/>
      <c r="EO4094" s="814"/>
      <c r="EP4094" s="814"/>
      <c r="EQ4094" s="814"/>
      <c r="ER4094" s="814"/>
      <c r="ES4094" s="814"/>
      <c r="ET4094" s="814"/>
      <c r="EU4094" s="814"/>
      <c r="EV4094" s="814"/>
      <c r="EW4094" s="814"/>
      <c r="EX4094" s="814"/>
      <c r="EY4094" s="814"/>
      <c r="EZ4094" s="814"/>
      <c r="FA4094" s="814"/>
      <c r="FB4094" s="814"/>
      <c r="FC4094" s="814"/>
      <c r="FD4094" s="814"/>
      <c r="FE4094" s="814"/>
      <c r="FF4094" s="814"/>
      <c r="FG4094" s="814"/>
      <c r="FH4094" s="814"/>
      <c r="FI4094" s="814"/>
      <c r="FJ4094" s="814"/>
      <c r="FK4094" s="814"/>
      <c r="FL4094" s="814"/>
      <c r="FM4094" s="814"/>
      <c r="FN4094" s="814"/>
      <c r="FO4094" s="814"/>
      <c r="FP4094" s="814"/>
      <c r="FQ4094" s="814"/>
      <c r="FR4094" s="814"/>
      <c r="FS4094" s="814"/>
      <c r="FT4094" s="814"/>
      <c r="FU4094" s="814"/>
      <c r="FV4094" s="814"/>
      <c r="FW4094" s="814"/>
      <c r="FX4094" s="814"/>
      <c r="FY4094" s="814"/>
      <c r="FZ4094" s="814"/>
      <c r="GA4094" s="814"/>
      <c r="GB4094" s="814"/>
      <c r="GC4094" s="814"/>
      <c r="GD4094" s="814"/>
      <c r="GE4094" s="814"/>
      <c r="GF4094" s="814"/>
      <c r="GG4094" s="814"/>
      <c r="GH4094" s="814"/>
      <c r="GI4094" s="814"/>
      <c r="GJ4094" s="814"/>
      <c r="GK4094" s="814"/>
      <c r="GL4094" s="814"/>
      <c r="GM4094" s="814"/>
      <c r="GN4094" s="814"/>
      <c r="GO4094" s="814"/>
      <c r="GP4094" s="814"/>
      <c r="GQ4094" s="814"/>
      <c r="GR4094" s="814"/>
      <c r="GS4094" s="814"/>
      <c r="GT4094" s="814"/>
      <c r="GU4094" s="814"/>
      <c r="GV4094" s="814"/>
      <c r="GW4094" s="814"/>
      <c r="GX4094" s="814"/>
      <c r="GY4094" s="814"/>
      <c r="GZ4094" s="814"/>
      <c r="HA4094" s="814"/>
      <c r="HB4094" s="814"/>
      <c r="HC4094" s="814"/>
      <c r="HD4094" s="814"/>
      <c r="HE4094" s="814"/>
      <c r="HF4094" s="814"/>
      <c r="HG4094" s="814"/>
      <c r="HH4094" s="814"/>
      <c r="HI4094" s="814"/>
      <c r="HJ4094" s="814"/>
      <c r="HK4094" s="814"/>
      <c r="HL4094" s="814"/>
      <c r="HM4094" s="814"/>
      <c r="HN4094" s="814"/>
      <c r="HO4094" s="814"/>
      <c r="HP4094" s="814"/>
      <c r="HQ4094" s="814"/>
      <c r="HR4094" s="814"/>
      <c r="HS4094" s="814"/>
      <c r="HT4094" s="814"/>
      <c r="HU4094" s="814"/>
      <c r="HV4094" s="814"/>
      <c r="HW4094" s="814"/>
      <c r="HX4094" s="814"/>
      <c r="HY4094" s="814"/>
      <c r="HZ4094" s="814"/>
      <c r="IA4094" s="814"/>
      <c r="IB4094" s="814"/>
      <c r="IC4094" s="814"/>
      <c r="ID4094" s="814"/>
      <c r="IE4094" s="814"/>
      <c r="IF4094" s="814"/>
      <c r="IG4094" s="814"/>
      <c r="IH4094" s="814"/>
      <c r="II4094" s="814"/>
      <c r="IJ4094" s="814"/>
      <c r="IK4094" s="814"/>
      <c r="IL4094" s="814"/>
      <c r="IM4094" s="814"/>
      <c r="IN4094" s="814"/>
    </row>
    <row r="4095" spans="1:248" ht="13.5" customHeight="1">
      <c r="A4095" s="640">
        <v>163</v>
      </c>
      <c r="B4095" s="670" t="s">
        <v>771</v>
      </c>
      <c r="C4095" s="693" t="s">
        <v>709</v>
      </c>
      <c r="D4095" s="608">
        <v>1</v>
      </c>
      <c r="E4095" s="608">
        <v>2011</v>
      </c>
      <c r="F4095" s="1095">
        <v>88.14</v>
      </c>
      <c r="G4095" s="825">
        <f t="shared" si="134"/>
        <v>88.14</v>
      </c>
      <c r="H4095" s="1096">
        <v>100</v>
      </c>
      <c r="I4095" s="825">
        <f t="shared" si="135"/>
        <v>0</v>
      </c>
      <c r="J4095" s="668"/>
      <c r="K4095" s="725"/>
      <c r="L4095" s="725"/>
      <c r="M4095" s="668"/>
      <c r="N4095" s="725"/>
      <c r="O4095" s="831"/>
      <c r="P4095" s="1877"/>
      <c r="Q4095" s="814"/>
      <c r="R4095" s="814"/>
      <c r="S4095" s="814"/>
      <c r="T4095" s="814"/>
      <c r="U4095" s="814"/>
      <c r="V4095" s="814"/>
      <c r="W4095" s="814"/>
      <c r="X4095" s="814"/>
      <c r="Y4095" s="814"/>
      <c r="Z4095" s="814"/>
      <c r="AA4095" s="814"/>
      <c r="AB4095" s="814"/>
      <c r="AC4095" s="814"/>
      <c r="AD4095" s="814"/>
      <c r="AE4095" s="814"/>
      <c r="AF4095" s="814"/>
      <c r="AG4095" s="814"/>
      <c r="AH4095" s="814"/>
      <c r="AI4095" s="814"/>
      <c r="AJ4095" s="814"/>
      <c r="AK4095" s="814"/>
      <c r="AL4095" s="814"/>
      <c r="AM4095" s="814"/>
      <c r="AN4095" s="814"/>
      <c r="AO4095" s="814"/>
      <c r="AP4095" s="814"/>
      <c r="AQ4095" s="814"/>
      <c r="AR4095" s="814"/>
      <c r="AS4095" s="814"/>
      <c r="AT4095" s="814"/>
      <c r="AU4095" s="814"/>
      <c r="AV4095" s="814"/>
      <c r="AW4095" s="814"/>
      <c r="AX4095" s="814"/>
      <c r="AY4095" s="814"/>
      <c r="AZ4095" s="814"/>
      <c r="BA4095" s="814"/>
      <c r="BB4095" s="814"/>
      <c r="BC4095" s="814"/>
      <c r="BD4095" s="814"/>
      <c r="BE4095" s="814"/>
      <c r="BF4095" s="814"/>
      <c r="BG4095" s="814"/>
      <c r="BH4095" s="814"/>
      <c r="BI4095" s="814"/>
      <c r="BJ4095" s="814"/>
      <c r="BK4095" s="814"/>
      <c r="BL4095" s="814"/>
      <c r="BM4095" s="814"/>
      <c r="BN4095" s="814"/>
      <c r="BO4095" s="814"/>
      <c r="BP4095" s="814"/>
      <c r="BQ4095" s="814"/>
      <c r="BR4095" s="814"/>
      <c r="BS4095" s="814"/>
      <c r="BT4095" s="814"/>
      <c r="BU4095" s="814"/>
      <c r="BV4095" s="814"/>
      <c r="BW4095" s="814"/>
      <c r="BX4095" s="814"/>
      <c r="BY4095" s="814"/>
      <c r="BZ4095" s="814"/>
      <c r="CA4095" s="814"/>
      <c r="CB4095" s="814"/>
      <c r="CC4095" s="814"/>
      <c r="CD4095" s="814"/>
      <c r="CE4095" s="814"/>
      <c r="CF4095" s="814"/>
      <c r="CG4095" s="814"/>
      <c r="CH4095" s="814"/>
      <c r="CI4095" s="814"/>
      <c r="CJ4095" s="814"/>
      <c r="CK4095" s="814"/>
      <c r="CL4095" s="814"/>
      <c r="CM4095" s="814"/>
      <c r="CN4095" s="814"/>
      <c r="CO4095" s="814"/>
      <c r="CP4095" s="814"/>
      <c r="CQ4095" s="814"/>
      <c r="CR4095" s="814"/>
      <c r="CS4095" s="814"/>
      <c r="CT4095" s="814"/>
      <c r="CU4095" s="814"/>
      <c r="CV4095" s="814"/>
      <c r="CW4095" s="814"/>
      <c r="CX4095" s="814"/>
      <c r="CY4095" s="814"/>
      <c r="CZ4095" s="814"/>
      <c r="DA4095" s="814"/>
      <c r="DB4095" s="814"/>
      <c r="DC4095" s="814"/>
      <c r="DD4095" s="814"/>
      <c r="DE4095" s="814"/>
      <c r="DF4095" s="814"/>
      <c r="DG4095" s="814"/>
      <c r="DH4095" s="814"/>
      <c r="DI4095" s="814"/>
      <c r="DJ4095" s="814"/>
      <c r="DK4095" s="814"/>
      <c r="DL4095" s="814"/>
      <c r="DM4095" s="814"/>
      <c r="DN4095" s="814"/>
      <c r="DO4095" s="814"/>
      <c r="DP4095" s="814"/>
      <c r="DQ4095" s="814"/>
      <c r="DR4095" s="814"/>
      <c r="DS4095" s="814"/>
      <c r="DT4095" s="814"/>
      <c r="DU4095" s="814"/>
      <c r="DV4095" s="814"/>
      <c r="DW4095" s="814"/>
      <c r="DX4095" s="814"/>
      <c r="DY4095" s="814"/>
      <c r="DZ4095" s="814"/>
      <c r="EA4095" s="814"/>
      <c r="EB4095" s="814"/>
      <c r="EC4095" s="814"/>
      <c r="ED4095" s="814"/>
      <c r="EE4095" s="814"/>
      <c r="EF4095" s="814"/>
      <c r="EG4095" s="814"/>
      <c r="EH4095" s="814"/>
      <c r="EI4095" s="814"/>
      <c r="EJ4095" s="814"/>
      <c r="EK4095" s="814"/>
      <c r="EL4095" s="814"/>
      <c r="EM4095" s="814"/>
      <c r="EN4095" s="814"/>
      <c r="EO4095" s="814"/>
      <c r="EP4095" s="814"/>
      <c r="EQ4095" s="814"/>
      <c r="ER4095" s="814"/>
      <c r="ES4095" s="814"/>
      <c r="ET4095" s="814"/>
      <c r="EU4095" s="814"/>
      <c r="EV4095" s="814"/>
      <c r="EW4095" s="814"/>
      <c r="EX4095" s="814"/>
      <c r="EY4095" s="814"/>
      <c r="EZ4095" s="814"/>
      <c r="FA4095" s="814"/>
      <c r="FB4095" s="814"/>
      <c r="FC4095" s="814"/>
      <c r="FD4095" s="814"/>
      <c r="FE4095" s="814"/>
      <c r="FF4095" s="814"/>
      <c r="FG4095" s="814"/>
      <c r="FH4095" s="814"/>
      <c r="FI4095" s="814"/>
      <c r="FJ4095" s="814"/>
      <c r="FK4095" s="814"/>
      <c r="FL4095" s="814"/>
      <c r="FM4095" s="814"/>
      <c r="FN4095" s="814"/>
      <c r="FO4095" s="814"/>
      <c r="FP4095" s="814"/>
      <c r="FQ4095" s="814"/>
      <c r="FR4095" s="814"/>
      <c r="FS4095" s="814"/>
      <c r="FT4095" s="814"/>
      <c r="FU4095" s="814"/>
      <c r="FV4095" s="814"/>
      <c r="FW4095" s="814"/>
      <c r="FX4095" s="814"/>
      <c r="FY4095" s="814"/>
      <c r="FZ4095" s="814"/>
      <c r="GA4095" s="814"/>
      <c r="GB4095" s="814"/>
      <c r="GC4095" s="814"/>
      <c r="GD4095" s="814"/>
      <c r="GE4095" s="814"/>
      <c r="GF4095" s="814"/>
      <c r="GG4095" s="814"/>
      <c r="GH4095" s="814"/>
      <c r="GI4095" s="814"/>
      <c r="GJ4095" s="814"/>
      <c r="GK4095" s="814"/>
      <c r="GL4095" s="814"/>
      <c r="GM4095" s="814"/>
      <c r="GN4095" s="814"/>
      <c r="GO4095" s="814"/>
      <c r="GP4095" s="814"/>
      <c r="GQ4095" s="814"/>
      <c r="GR4095" s="814"/>
      <c r="GS4095" s="814"/>
      <c r="GT4095" s="814"/>
      <c r="GU4095" s="814"/>
      <c r="GV4095" s="814"/>
      <c r="GW4095" s="814"/>
      <c r="GX4095" s="814"/>
      <c r="GY4095" s="814"/>
      <c r="GZ4095" s="814"/>
      <c r="HA4095" s="814"/>
      <c r="HB4095" s="814"/>
      <c r="HC4095" s="814"/>
      <c r="HD4095" s="814"/>
      <c r="HE4095" s="814"/>
      <c r="HF4095" s="814"/>
      <c r="HG4095" s="814"/>
      <c r="HH4095" s="814"/>
      <c r="HI4095" s="814"/>
      <c r="HJ4095" s="814"/>
      <c r="HK4095" s="814"/>
      <c r="HL4095" s="814"/>
      <c r="HM4095" s="814"/>
      <c r="HN4095" s="814"/>
      <c r="HO4095" s="814"/>
      <c r="HP4095" s="814"/>
      <c r="HQ4095" s="814"/>
      <c r="HR4095" s="814"/>
      <c r="HS4095" s="814"/>
      <c r="HT4095" s="814"/>
      <c r="HU4095" s="814"/>
      <c r="HV4095" s="814"/>
      <c r="HW4095" s="814"/>
      <c r="HX4095" s="814"/>
      <c r="HY4095" s="814"/>
      <c r="HZ4095" s="814"/>
      <c r="IA4095" s="814"/>
      <c r="IB4095" s="814"/>
      <c r="IC4095" s="814"/>
      <c r="ID4095" s="814"/>
      <c r="IE4095" s="814"/>
      <c r="IF4095" s="814"/>
      <c r="IG4095" s="814"/>
      <c r="IH4095" s="814"/>
      <c r="II4095" s="814"/>
      <c r="IJ4095" s="814"/>
      <c r="IK4095" s="814"/>
      <c r="IL4095" s="814"/>
      <c r="IM4095" s="814"/>
      <c r="IN4095" s="814"/>
    </row>
    <row r="4096" spans="1:248" ht="13.5" customHeight="1">
      <c r="A4096" s="640">
        <v>164</v>
      </c>
      <c r="B4096" s="670" t="s">
        <v>816</v>
      </c>
      <c r="C4096" s="693" t="s">
        <v>709</v>
      </c>
      <c r="D4096" s="608">
        <v>1</v>
      </c>
      <c r="E4096" s="608">
        <v>2011</v>
      </c>
      <c r="F4096" s="1095">
        <v>54.068899999999999</v>
      </c>
      <c r="G4096" s="825">
        <f t="shared" si="134"/>
        <v>54.068899999999999</v>
      </c>
      <c r="H4096" s="1096">
        <v>100</v>
      </c>
      <c r="I4096" s="825">
        <f t="shared" si="135"/>
        <v>0</v>
      </c>
      <c r="J4096" s="668"/>
      <c r="K4096" s="725"/>
      <c r="L4096" s="725"/>
      <c r="M4096" s="668"/>
      <c r="N4096" s="725"/>
      <c r="O4096" s="831"/>
      <c r="P4096" s="1877"/>
      <c r="Q4096" s="814"/>
      <c r="R4096" s="814"/>
      <c r="S4096" s="814"/>
      <c r="T4096" s="814"/>
      <c r="U4096" s="814"/>
      <c r="V4096" s="814"/>
      <c r="W4096" s="814"/>
      <c r="X4096" s="814"/>
      <c r="Y4096" s="814"/>
      <c r="Z4096" s="814"/>
      <c r="AA4096" s="814"/>
      <c r="AB4096" s="814"/>
      <c r="AC4096" s="814"/>
      <c r="AD4096" s="814"/>
      <c r="AE4096" s="814"/>
      <c r="AF4096" s="814"/>
      <c r="AG4096" s="814"/>
      <c r="AH4096" s="814"/>
      <c r="AI4096" s="814"/>
      <c r="AJ4096" s="814"/>
      <c r="AK4096" s="814"/>
      <c r="AL4096" s="814"/>
      <c r="AM4096" s="814"/>
      <c r="AN4096" s="814"/>
      <c r="AO4096" s="814"/>
      <c r="AP4096" s="814"/>
      <c r="AQ4096" s="814"/>
      <c r="AR4096" s="814"/>
      <c r="AS4096" s="814"/>
      <c r="AT4096" s="814"/>
      <c r="AU4096" s="814"/>
      <c r="AV4096" s="814"/>
      <c r="AW4096" s="814"/>
      <c r="AX4096" s="814"/>
      <c r="AY4096" s="814"/>
      <c r="AZ4096" s="814"/>
      <c r="BA4096" s="814"/>
      <c r="BB4096" s="814"/>
      <c r="BC4096" s="814"/>
      <c r="BD4096" s="814"/>
      <c r="BE4096" s="814"/>
      <c r="BF4096" s="814"/>
      <c r="BG4096" s="814"/>
      <c r="BH4096" s="814"/>
      <c r="BI4096" s="814"/>
      <c r="BJ4096" s="814"/>
      <c r="BK4096" s="814"/>
      <c r="BL4096" s="814"/>
      <c r="BM4096" s="814"/>
      <c r="BN4096" s="814"/>
      <c r="BO4096" s="814"/>
      <c r="BP4096" s="814"/>
      <c r="BQ4096" s="814"/>
      <c r="BR4096" s="814"/>
      <c r="BS4096" s="814"/>
      <c r="BT4096" s="814"/>
      <c r="BU4096" s="814"/>
      <c r="BV4096" s="814"/>
      <c r="BW4096" s="814"/>
      <c r="BX4096" s="814"/>
      <c r="BY4096" s="814"/>
      <c r="BZ4096" s="814"/>
      <c r="CA4096" s="814"/>
      <c r="CB4096" s="814"/>
      <c r="CC4096" s="814"/>
      <c r="CD4096" s="814"/>
      <c r="CE4096" s="814"/>
      <c r="CF4096" s="814"/>
      <c r="CG4096" s="814"/>
      <c r="CH4096" s="814"/>
      <c r="CI4096" s="814"/>
      <c r="CJ4096" s="814"/>
      <c r="CK4096" s="814"/>
      <c r="CL4096" s="814"/>
      <c r="CM4096" s="814"/>
      <c r="CN4096" s="814"/>
      <c r="CO4096" s="814"/>
      <c r="CP4096" s="814"/>
      <c r="CQ4096" s="814"/>
      <c r="CR4096" s="814"/>
      <c r="CS4096" s="814"/>
      <c r="CT4096" s="814"/>
      <c r="CU4096" s="814"/>
      <c r="CV4096" s="814"/>
      <c r="CW4096" s="814"/>
      <c r="CX4096" s="814"/>
      <c r="CY4096" s="814"/>
      <c r="CZ4096" s="814"/>
      <c r="DA4096" s="814"/>
      <c r="DB4096" s="814"/>
      <c r="DC4096" s="814"/>
      <c r="DD4096" s="814"/>
      <c r="DE4096" s="814"/>
      <c r="DF4096" s="814"/>
      <c r="DG4096" s="814"/>
      <c r="DH4096" s="814"/>
      <c r="DI4096" s="814"/>
      <c r="DJ4096" s="814"/>
      <c r="DK4096" s="814"/>
      <c r="DL4096" s="814"/>
      <c r="DM4096" s="814"/>
      <c r="DN4096" s="814"/>
      <c r="DO4096" s="814"/>
      <c r="DP4096" s="814"/>
      <c r="DQ4096" s="814"/>
      <c r="DR4096" s="814"/>
      <c r="DS4096" s="814"/>
      <c r="DT4096" s="814"/>
      <c r="DU4096" s="814"/>
      <c r="DV4096" s="814"/>
      <c r="DW4096" s="814"/>
      <c r="DX4096" s="814"/>
      <c r="DY4096" s="814"/>
      <c r="DZ4096" s="814"/>
      <c r="EA4096" s="814"/>
      <c r="EB4096" s="814"/>
      <c r="EC4096" s="814"/>
      <c r="ED4096" s="814"/>
      <c r="EE4096" s="814"/>
      <c r="EF4096" s="814"/>
      <c r="EG4096" s="814"/>
      <c r="EH4096" s="814"/>
      <c r="EI4096" s="814"/>
      <c r="EJ4096" s="814"/>
      <c r="EK4096" s="814"/>
      <c r="EL4096" s="814"/>
      <c r="EM4096" s="814"/>
      <c r="EN4096" s="814"/>
      <c r="EO4096" s="814"/>
      <c r="EP4096" s="814"/>
      <c r="EQ4096" s="814"/>
      <c r="ER4096" s="814"/>
      <c r="ES4096" s="814"/>
      <c r="ET4096" s="814"/>
      <c r="EU4096" s="814"/>
      <c r="EV4096" s="814"/>
      <c r="EW4096" s="814"/>
      <c r="EX4096" s="814"/>
      <c r="EY4096" s="814"/>
      <c r="EZ4096" s="814"/>
      <c r="FA4096" s="814"/>
      <c r="FB4096" s="814"/>
      <c r="FC4096" s="814"/>
      <c r="FD4096" s="814"/>
      <c r="FE4096" s="814"/>
      <c r="FF4096" s="814"/>
      <c r="FG4096" s="814"/>
      <c r="FH4096" s="814"/>
      <c r="FI4096" s="814"/>
      <c r="FJ4096" s="814"/>
      <c r="FK4096" s="814"/>
      <c r="FL4096" s="814"/>
      <c r="FM4096" s="814"/>
      <c r="FN4096" s="814"/>
      <c r="FO4096" s="814"/>
      <c r="FP4096" s="814"/>
      <c r="FQ4096" s="814"/>
      <c r="FR4096" s="814"/>
      <c r="FS4096" s="814"/>
      <c r="FT4096" s="814"/>
      <c r="FU4096" s="814"/>
      <c r="FV4096" s="814"/>
      <c r="FW4096" s="814"/>
      <c r="FX4096" s="814"/>
      <c r="FY4096" s="814"/>
      <c r="FZ4096" s="814"/>
      <c r="GA4096" s="814"/>
      <c r="GB4096" s="814"/>
      <c r="GC4096" s="814"/>
      <c r="GD4096" s="814"/>
      <c r="GE4096" s="814"/>
      <c r="GF4096" s="814"/>
      <c r="GG4096" s="814"/>
      <c r="GH4096" s="814"/>
      <c r="GI4096" s="814"/>
      <c r="GJ4096" s="814"/>
      <c r="GK4096" s="814"/>
      <c r="GL4096" s="814"/>
      <c r="GM4096" s="814"/>
      <c r="GN4096" s="814"/>
      <c r="GO4096" s="814"/>
      <c r="GP4096" s="814"/>
      <c r="GQ4096" s="814"/>
      <c r="GR4096" s="814"/>
      <c r="GS4096" s="814"/>
      <c r="GT4096" s="814"/>
      <c r="GU4096" s="814"/>
      <c r="GV4096" s="814"/>
      <c r="GW4096" s="814"/>
      <c r="GX4096" s="814"/>
      <c r="GY4096" s="814"/>
      <c r="GZ4096" s="814"/>
      <c r="HA4096" s="814"/>
      <c r="HB4096" s="814"/>
      <c r="HC4096" s="814"/>
      <c r="HD4096" s="814"/>
      <c r="HE4096" s="814"/>
      <c r="HF4096" s="814"/>
      <c r="HG4096" s="814"/>
      <c r="HH4096" s="814"/>
      <c r="HI4096" s="814"/>
      <c r="HJ4096" s="814"/>
      <c r="HK4096" s="814"/>
      <c r="HL4096" s="814"/>
      <c r="HM4096" s="814"/>
      <c r="HN4096" s="814"/>
      <c r="HO4096" s="814"/>
      <c r="HP4096" s="814"/>
      <c r="HQ4096" s="814"/>
      <c r="HR4096" s="814"/>
      <c r="HS4096" s="814"/>
      <c r="HT4096" s="814"/>
      <c r="HU4096" s="814"/>
      <c r="HV4096" s="814"/>
      <c r="HW4096" s="814"/>
      <c r="HX4096" s="814"/>
      <c r="HY4096" s="814"/>
      <c r="HZ4096" s="814"/>
      <c r="IA4096" s="814"/>
      <c r="IB4096" s="814"/>
      <c r="IC4096" s="814"/>
      <c r="ID4096" s="814"/>
      <c r="IE4096" s="814"/>
      <c r="IF4096" s="814"/>
      <c r="IG4096" s="814"/>
      <c r="IH4096" s="814"/>
      <c r="II4096" s="814"/>
      <c r="IJ4096" s="814"/>
      <c r="IK4096" s="814"/>
      <c r="IL4096" s="814"/>
      <c r="IM4096" s="814"/>
      <c r="IN4096" s="814"/>
    </row>
    <row r="4097" spans="1:248" ht="13.5" customHeight="1">
      <c r="A4097" s="640">
        <v>165</v>
      </c>
      <c r="B4097" s="670" t="s">
        <v>2003</v>
      </c>
      <c r="C4097" s="693" t="s">
        <v>709</v>
      </c>
      <c r="D4097" s="608">
        <v>1</v>
      </c>
      <c r="E4097" s="608">
        <v>2010</v>
      </c>
      <c r="F4097" s="1095">
        <v>206.56457</v>
      </c>
      <c r="G4097" s="825">
        <f t="shared" si="134"/>
        <v>206.56457</v>
      </c>
      <c r="H4097" s="1096">
        <v>100</v>
      </c>
      <c r="I4097" s="825">
        <f t="shared" si="135"/>
        <v>0</v>
      </c>
      <c r="J4097" s="668"/>
      <c r="K4097" s="725"/>
      <c r="L4097" s="725"/>
      <c r="M4097" s="668"/>
      <c r="N4097" s="725"/>
      <c r="O4097" s="831"/>
      <c r="P4097" s="1877"/>
      <c r="Q4097" s="814"/>
      <c r="R4097" s="814"/>
      <c r="S4097" s="814"/>
      <c r="T4097" s="814"/>
      <c r="U4097" s="814"/>
      <c r="V4097" s="814"/>
      <c r="W4097" s="814"/>
      <c r="X4097" s="814"/>
      <c r="Y4097" s="814"/>
      <c r="Z4097" s="814"/>
      <c r="AA4097" s="814"/>
      <c r="AB4097" s="814"/>
      <c r="AC4097" s="814"/>
      <c r="AD4097" s="814"/>
      <c r="AE4097" s="814"/>
      <c r="AF4097" s="814"/>
      <c r="AG4097" s="814"/>
      <c r="AH4097" s="814"/>
      <c r="AI4097" s="814"/>
      <c r="AJ4097" s="814"/>
      <c r="AK4097" s="814"/>
      <c r="AL4097" s="814"/>
      <c r="AM4097" s="814"/>
      <c r="AN4097" s="814"/>
      <c r="AO4097" s="814"/>
      <c r="AP4097" s="814"/>
      <c r="AQ4097" s="814"/>
      <c r="AR4097" s="814"/>
      <c r="AS4097" s="814"/>
      <c r="AT4097" s="814"/>
      <c r="AU4097" s="814"/>
      <c r="AV4097" s="814"/>
      <c r="AW4097" s="814"/>
      <c r="AX4097" s="814"/>
      <c r="AY4097" s="814"/>
      <c r="AZ4097" s="814"/>
      <c r="BA4097" s="814"/>
      <c r="BB4097" s="814"/>
      <c r="BC4097" s="814"/>
      <c r="BD4097" s="814"/>
      <c r="BE4097" s="814"/>
      <c r="BF4097" s="814"/>
      <c r="BG4097" s="814"/>
      <c r="BH4097" s="814"/>
      <c r="BI4097" s="814"/>
      <c r="BJ4097" s="814"/>
      <c r="BK4097" s="814"/>
      <c r="BL4097" s="814"/>
      <c r="BM4097" s="814"/>
      <c r="BN4097" s="814"/>
      <c r="BO4097" s="814"/>
      <c r="BP4097" s="814"/>
      <c r="BQ4097" s="814"/>
      <c r="BR4097" s="814"/>
      <c r="BS4097" s="814"/>
      <c r="BT4097" s="814"/>
      <c r="BU4097" s="814"/>
      <c r="BV4097" s="814"/>
      <c r="BW4097" s="814"/>
      <c r="BX4097" s="814"/>
      <c r="BY4097" s="814"/>
      <c r="BZ4097" s="814"/>
      <c r="CA4097" s="814"/>
      <c r="CB4097" s="814"/>
      <c r="CC4097" s="814"/>
      <c r="CD4097" s="814"/>
      <c r="CE4097" s="814"/>
      <c r="CF4097" s="814"/>
      <c r="CG4097" s="814"/>
      <c r="CH4097" s="814"/>
      <c r="CI4097" s="814"/>
      <c r="CJ4097" s="814"/>
      <c r="CK4097" s="814"/>
      <c r="CL4097" s="814"/>
      <c r="CM4097" s="814"/>
      <c r="CN4097" s="814"/>
      <c r="CO4097" s="814"/>
      <c r="CP4097" s="814"/>
      <c r="CQ4097" s="814"/>
      <c r="CR4097" s="814"/>
      <c r="CS4097" s="814"/>
      <c r="CT4097" s="814"/>
      <c r="CU4097" s="814"/>
      <c r="CV4097" s="814"/>
      <c r="CW4097" s="814"/>
      <c r="CX4097" s="814"/>
      <c r="CY4097" s="814"/>
      <c r="CZ4097" s="814"/>
      <c r="DA4097" s="814"/>
      <c r="DB4097" s="814"/>
      <c r="DC4097" s="814"/>
      <c r="DD4097" s="814"/>
      <c r="DE4097" s="814"/>
      <c r="DF4097" s="814"/>
      <c r="DG4097" s="814"/>
      <c r="DH4097" s="814"/>
      <c r="DI4097" s="814"/>
      <c r="DJ4097" s="814"/>
      <c r="DK4097" s="814"/>
      <c r="DL4097" s="814"/>
      <c r="DM4097" s="814"/>
      <c r="DN4097" s="814"/>
      <c r="DO4097" s="814"/>
      <c r="DP4097" s="814"/>
      <c r="DQ4097" s="814"/>
      <c r="DR4097" s="814"/>
      <c r="DS4097" s="814"/>
      <c r="DT4097" s="814"/>
      <c r="DU4097" s="814"/>
      <c r="DV4097" s="814"/>
      <c r="DW4097" s="814"/>
      <c r="DX4097" s="814"/>
      <c r="DY4097" s="814"/>
      <c r="DZ4097" s="814"/>
      <c r="EA4097" s="814"/>
      <c r="EB4097" s="814"/>
      <c r="EC4097" s="814"/>
      <c r="ED4097" s="814"/>
      <c r="EE4097" s="814"/>
      <c r="EF4097" s="814"/>
      <c r="EG4097" s="814"/>
      <c r="EH4097" s="814"/>
      <c r="EI4097" s="814"/>
      <c r="EJ4097" s="814"/>
      <c r="EK4097" s="814"/>
      <c r="EL4097" s="814"/>
      <c r="EM4097" s="814"/>
      <c r="EN4097" s="814"/>
      <c r="EO4097" s="814"/>
      <c r="EP4097" s="814"/>
      <c r="EQ4097" s="814"/>
      <c r="ER4097" s="814"/>
      <c r="ES4097" s="814"/>
      <c r="ET4097" s="814"/>
      <c r="EU4097" s="814"/>
      <c r="EV4097" s="814"/>
      <c r="EW4097" s="814"/>
      <c r="EX4097" s="814"/>
      <c r="EY4097" s="814"/>
      <c r="EZ4097" s="814"/>
      <c r="FA4097" s="814"/>
      <c r="FB4097" s="814"/>
      <c r="FC4097" s="814"/>
      <c r="FD4097" s="814"/>
      <c r="FE4097" s="814"/>
      <c r="FF4097" s="814"/>
      <c r="FG4097" s="814"/>
      <c r="FH4097" s="814"/>
      <c r="FI4097" s="814"/>
      <c r="FJ4097" s="814"/>
      <c r="FK4097" s="814"/>
      <c r="FL4097" s="814"/>
      <c r="FM4097" s="814"/>
      <c r="FN4097" s="814"/>
      <c r="FO4097" s="814"/>
      <c r="FP4097" s="814"/>
      <c r="FQ4097" s="814"/>
      <c r="FR4097" s="814"/>
      <c r="FS4097" s="814"/>
      <c r="FT4097" s="814"/>
      <c r="FU4097" s="814"/>
      <c r="FV4097" s="814"/>
      <c r="FW4097" s="814"/>
      <c r="FX4097" s="814"/>
      <c r="FY4097" s="814"/>
      <c r="FZ4097" s="814"/>
      <c r="GA4097" s="814"/>
      <c r="GB4097" s="814"/>
      <c r="GC4097" s="814"/>
      <c r="GD4097" s="814"/>
      <c r="GE4097" s="814"/>
      <c r="GF4097" s="814"/>
      <c r="GG4097" s="814"/>
      <c r="GH4097" s="814"/>
      <c r="GI4097" s="814"/>
      <c r="GJ4097" s="814"/>
      <c r="GK4097" s="814"/>
      <c r="GL4097" s="814"/>
      <c r="GM4097" s="814"/>
      <c r="GN4097" s="814"/>
      <c r="GO4097" s="814"/>
      <c r="GP4097" s="814"/>
      <c r="GQ4097" s="814"/>
      <c r="GR4097" s="814"/>
      <c r="GS4097" s="814"/>
      <c r="GT4097" s="814"/>
      <c r="GU4097" s="814"/>
      <c r="GV4097" s="814"/>
      <c r="GW4097" s="814"/>
      <c r="GX4097" s="814"/>
      <c r="GY4097" s="814"/>
      <c r="GZ4097" s="814"/>
      <c r="HA4097" s="814"/>
      <c r="HB4097" s="814"/>
      <c r="HC4097" s="814"/>
      <c r="HD4097" s="814"/>
      <c r="HE4097" s="814"/>
      <c r="HF4097" s="814"/>
      <c r="HG4097" s="814"/>
      <c r="HH4097" s="814"/>
      <c r="HI4097" s="814"/>
      <c r="HJ4097" s="814"/>
      <c r="HK4097" s="814"/>
      <c r="HL4097" s="814"/>
      <c r="HM4097" s="814"/>
      <c r="HN4097" s="814"/>
      <c r="HO4097" s="814"/>
      <c r="HP4097" s="814"/>
      <c r="HQ4097" s="814"/>
      <c r="HR4097" s="814"/>
      <c r="HS4097" s="814"/>
      <c r="HT4097" s="814"/>
      <c r="HU4097" s="814"/>
      <c r="HV4097" s="814"/>
      <c r="HW4097" s="814"/>
      <c r="HX4097" s="814"/>
      <c r="HY4097" s="814"/>
      <c r="HZ4097" s="814"/>
      <c r="IA4097" s="814"/>
      <c r="IB4097" s="814"/>
      <c r="IC4097" s="814"/>
      <c r="ID4097" s="814"/>
      <c r="IE4097" s="814"/>
      <c r="IF4097" s="814"/>
      <c r="IG4097" s="814"/>
      <c r="IH4097" s="814"/>
      <c r="II4097" s="814"/>
      <c r="IJ4097" s="814"/>
      <c r="IK4097" s="814"/>
      <c r="IL4097" s="814"/>
      <c r="IM4097" s="814"/>
      <c r="IN4097" s="814"/>
    </row>
    <row r="4098" spans="1:248" ht="13.5" customHeight="1">
      <c r="A4098" s="640">
        <v>166</v>
      </c>
      <c r="B4098" s="670" t="s">
        <v>2004</v>
      </c>
      <c r="C4098" s="693" t="s">
        <v>709</v>
      </c>
      <c r="D4098" s="608">
        <v>4</v>
      </c>
      <c r="E4098" s="608">
        <v>2013</v>
      </c>
      <c r="F4098" s="1095">
        <v>298.5</v>
      </c>
      <c r="G4098" s="825">
        <f t="shared" si="134"/>
        <v>286.56</v>
      </c>
      <c r="H4098" s="1096">
        <v>96</v>
      </c>
      <c r="I4098" s="825">
        <f t="shared" si="135"/>
        <v>11.939999999999998</v>
      </c>
      <c r="J4098" s="668"/>
      <c r="K4098" s="725"/>
      <c r="L4098" s="725"/>
      <c r="M4098" s="668"/>
      <c r="N4098" s="725"/>
      <c r="O4098" s="831"/>
      <c r="P4098" s="1877"/>
      <c r="Q4098" s="814"/>
      <c r="R4098" s="814"/>
      <c r="S4098" s="814"/>
      <c r="T4098" s="814"/>
      <c r="U4098" s="814"/>
      <c r="V4098" s="814"/>
      <c r="W4098" s="814"/>
      <c r="X4098" s="814"/>
      <c r="Y4098" s="814"/>
      <c r="Z4098" s="814"/>
      <c r="AA4098" s="814"/>
      <c r="AB4098" s="814"/>
      <c r="AC4098" s="814"/>
      <c r="AD4098" s="814"/>
      <c r="AE4098" s="814"/>
      <c r="AF4098" s="814"/>
      <c r="AG4098" s="814"/>
      <c r="AH4098" s="814"/>
      <c r="AI4098" s="814"/>
      <c r="AJ4098" s="814"/>
      <c r="AK4098" s="814"/>
      <c r="AL4098" s="814"/>
      <c r="AM4098" s="814"/>
      <c r="AN4098" s="814"/>
      <c r="AO4098" s="814"/>
      <c r="AP4098" s="814"/>
      <c r="AQ4098" s="814"/>
      <c r="AR4098" s="814"/>
      <c r="AS4098" s="814"/>
      <c r="AT4098" s="814"/>
      <c r="AU4098" s="814"/>
      <c r="AV4098" s="814"/>
      <c r="AW4098" s="814"/>
      <c r="AX4098" s="814"/>
      <c r="AY4098" s="814"/>
      <c r="AZ4098" s="814"/>
      <c r="BA4098" s="814"/>
      <c r="BB4098" s="814"/>
      <c r="BC4098" s="814"/>
      <c r="BD4098" s="814"/>
      <c r="BE4098" s="814"/>
      <c r="BF4098" s="814"/>
      <c r="BG4098" s="814"/>
      <c r="BH4098" s="814"/>
      <c r="BI4098" s="814"/>
      <c r="BJ4098" s="814"/>
      <c r="BK4098" s="814"/>
      <c r="BL4098" s="814"/>
      <c r="BM4098" s="814"/>
      <c r="BN4098" s="814"/>
      <c r="BO4098" s="814"/>
      <c r="BP4098" s="814"/>
      <c r="BQ4098" s="814"/>
      <c r="BR4098" s="814"/>
      <c r="BS4098" s="814"/>
      <c r="BT4098" s="814"/>
      <c r="BU4098" s="814"/>
      <c r="BV4098" s="814"/>
      <c r="BW4098" s="814"/>
      <c r="BX4098" s="814"/>
      <c r="BY4098" s="814"/>
      <c r="BZ4098" s="814"/>
      <c r="CA4098" s="814"/>
      <c r="CB4098" s="814"/>
      <c r="CC4098" s="814"/>
      <c r="CD4098" s="814"/>
      <c r="CE4098" s="814"/>
      <c r="CF4098" s="814"/>
      <c r="CG4098" s="814"/>
      <c r="CH4098" s="814"/>
      <c r="CI4098" s="814"/>
      <c r="CJ4098" s="814"/>
      <c r="CK4098" s="814"/>
      <c r="CL4098" s="814"/>
      <c r="CM4098" s="814"/>
      <c r="CN4098" s="814"/>
      <c r="CO4098" s="814"/>
      <c r="CP4098" s="814"/>
      <c r="CQ4098" s="814"/>
      <c r="CR4098" s="814"/>
      <c r="CS4098" s="814"/>
      <c r="CT4098" s="814"/>
      <c r="CU4098" s="814"/>
      <c r="CV4098" s="814"/>
      <c r="CW4098" s="814"/>
      <c r="CX4098" s="814"/>
      <c r="CY4098" s="814"/>
      <c r="CZ4098" s="814"/>
      <c r="DA4098" s="814"/>
      <c r="DB4098" s="814"/>
      <c r="DC4098" s="814"/>
      <c r="DD4098" s="814"/>
      <c r="DE4098" s="814"/>
      <c r="DF4098" s="814"/>
      <c r="DG4098" s="814"/>
      <c r="DH4098" s="814"/>
      <c r="DI4098" s="814"/>
      <c r="DJ4098" s="814"/>
      <c r="DK4098" s="814"/>
      <c r="DL4098" s="814"/>
      <c r="DM4098" s="814"/>
      <c r="DN4098" s="814"/>
      <c r="DO4098" s="814"/>
      <c r="DP4098" s="814"/>
      <c r="DQ4098" s="814"/>
      <c r="DR4098" s="814"/>
      <c r="DS4098" s="814"/>
      <c r="DT4098" s="814"/>
      <c r="DU4098" s="814"/>
      <c r="DV4098" s="814"/>
      <c r="DW4098" s="814"/>
      <c r="DX4098" s="814"/>
      <c r="DY4098" s="814"/>
      <c r="DZ4098" s="814"/>
      <c r="EA4098" s="814"/>
      <c r="EB4098" s="814"/>
      <c r="EC4098" s="814"/>
      <c r="ED4098" s="814"/>
      <c r="EE4098" s="814"/>
      <c r="EF4098" s="814"/>
      <c r="EG4098" s="814"/>
      <c r="EH4098" s="814"/>
      <c r="EI4098" s="814"/>
      <c r="EJ4098" s="814"/>
      <c r="EK4098" s="814"/>
      <c r="EL4098" s="814"/>
      <c r="EM4098" s="814"/>
      <c r="EN4098" s="814"/>
      <c r="EO4098" s="814"/>
      <c r="EP4098" s="814"/>
      <c r="EQ4098" s="814"/>
      <c r="ER4098" s="814"/>
      <c r="ES4098" s="814"/>
      <c r="ET4098" s="814"/>
      <c r="EU4098" s="814"/>
      <c r="EV4098" s="814"/>
      <c r="EW4098" s="814"/>
      <c r="EX4098" s="814"/>
      <c r="EY4098" s="814"/>
      <c r="EZ4098" s="814"/>
      <c r="FA4098" s="814"/>
      <c r="FB4098" s="814"/>
      <c r="FC4098" s="814"/>
      <c r="FD4098" s="814"/>
      <c r="FE4098" s="814"/>
      <c r="FF4098" s="814"/>
      <c r="FG4098" s="814"/>
      <c r="FH4098" s="814"/>
      <c r="FI4098" s="814"/>
      <c r="FJ4098" s="814"/>
      <c r="FK4098" s="814"/>
      <c r="FL4098" s="814"/>
      <c r="FM4098" s="814"/>
      <c r="FN4098" s="814"/>
      <c r="FO4098" s="814"/>
      <c r="FP4098" s="814"/>
      <c r="FQ4098" s="814"/>
      <c r="FR4098" s="814"/>
      <c r="FS4098" s="814"/>
      <c r="FT4098" s="814"/>
      <c r="FU4098" s="814"/>
      <c r="FV4098" s="814"/>
      <c r="FW4098" s="814"/>
      <c r="FX4098" s="814"/>
      <c r="FY4098" s="814"/>
      <c r="FZ4098" s="814"/>
      <c r="GA4098" s="814"/>
      <c r="GB4098" s="814"/>
      <c r="GC4098" s="814"/>
      <c r="GD4098" s="814"/>
      <c r="GE4098" s="814"/>
      <c r="GF4098" s="814"/>
      <c r="GG4098" s="814"/>
      <c r="GH4098" s="814"/>
      <c r="GI4098" s="814"/>
      <c r="GJ4098" s="814"/>
      <c r="GK4098" s="814"/>
      <c r="GL4098" s="814"/>
      <c r="GM4098" s="814"/>
      <c r="GN4098" s="814"/>
      <c r="GO4098" s="814"/>
      <c r="GP4098" s="814"/>
      <c r="GQ4098" s="814"/>
      <c r="GR4098" s="814"/>
      <c r="GS4098" s="814"/>
      <c r="GT4098" s="814"/>
      <c r="GU4098" s="814"/>
      <c r="GV4098" s="814"/>
      <c r="GW4098" s="814"/>
      <c r="GX4098" s="814"/>
      <c r="GY4098" s="814"/>
      <c r="GZ4098" s="814"/>
      <c r="HA4098" s="814"/>
      <c r="HB4098" s="814"/>
      <c r="HC4098" s="814"/>
      <c r="HD4098" s="814"/>
      <c r="HE4098" s="814"/>
      <c r="HF4098" s="814"/>
      <c r="HG4098" s="814"/>
      <c r="HH4098" s="814"/>
      <c r="HI4098" s="814"/>
      <c r="HJ4098" s="814"/>
      <c r="HK4098" s="814"/>
      <c r="HL4098" s="814"/>
      <c r="HM4098" s="814"/>
      <c r="HN4098" s="814"/>
      <c r="HO4098" s="814"/>
      <c r="HP4098" s="814"/>
      <c r="HQ4098" s="814"/>
      <c r="HR4098" s="814"/>
      <c r="HS4098" s="814"/>
      <c r="HT4098" s="814"/>
      <c r="HU4098" s="814"/>
      <c r="HV4098" s="814"/>
      <c r="HW4098" s="814"/>
      <c r="HX4098" s="814"/>
      <c r="HY4098" s="814"/>
      <c r="HZ4098" s="814"/>
      <c r="IA4098" s="814"/>
      <c r="IB4098" s="814"/>
      <c r="IC4098" s="814"/>
      <c r="ID4098" s="814"/>
      <c r="IE4098" s="814"/>
      <c r="IF4098" s="814"/>
      <c r="IG4098" s="814"/>
      <c r="IH4098" s="814"/>
      <c r="II4098" s="814"/>
      <c r="IJ4098" s="814"/>
      <c r="IK4098" s="814"/>
      <c r="IL4098" s="814"/>
      <c r="IM4098" s="814"/>
      <c r="IN4098" s="814"/>
    </row>
    <row r="4099" spans="1:248" ht="13.5" customHeight="1">
      <c r="A4099" s="640">
        <v>167</v>
      </c>
      <c r="B4099" s="670" t="s">
        <v>2005</v>
      </c>
      <c r="C4099" s="693" t="s">
        <v>709</v>
      </c>
      <c r="D4099" s="608">
        <v>1</v>
      </c>
      <c r="E4099" s="608">
        <v>2013</v>
      </c>
      <c r="F4099" s="1095">
        <v>544</v>
      </c>
      <c r="G4099" s="825">
        <f t="shared" si="134"/>
        <v>522.24</v>
      </c>
      <c r="H4099" s="1096">
        <v>96</v>
      </c>
      <c r="I4099" s="825">
        <f t="shared" si="135"/>
        <v>21.759999999999991</v>
      </c>
      <c r="J4099" s="668"/>
      <c r="K4099" s="725"/>
      <c r="L4099" s="725"/>
      <c r="M4099" s="668"/>
      <c r="N4099" s="725"/>
      <c r="O4099" s="831"/>
      <c r="P4099" s="1877"/>
      <c r="Q4099" s="814"/>
      <c r="R4099" s="814"/>
      <c r="S4099" s="814"/>
      <c r="T4099" s="814"/>
      <c r="U4099" s="814"/>
      <c r="V4099" s="814"/>
      <c r="W4099" s="814"/>
      <c r="X4099" s="814"/>
      <c r="Y4099" s="814"/>
      <c r="Z4099" s="814"/>
      <c r="AA4099" s="814"/>
      <c r="AB4099" s="814"/>
      <c r="AC4099" s="814"/>
      <c r="AD4099" s="814"/>
      <c r="AE4099" s="814"/>
      <c r="AF4099" s="814"/>
      <c r="AG4099" s="814"/>
      <c r="AH4099" s="814"/>
      <c r="AI4099" s="814"/>
      <c r="AJ4099" s="814"/>
      <c r="AK4099" s="814"/>
      <c r="AL4099" s="814"/>
      <c r="AM4099" s="814"/>
      <c r="AN4099" s="814"/>
      <c r="AO4099" s="814"/>
      <c r="AP4099" s="814"/>
      <c r="AQ4099" s="814"/>
      <c r="AR4099" s="814"/>
      <c r="AS4099" s="814"/>
      <c r="AT4099" s="814"/>
      <c r="AU4099" s="814"/>
      <c r="AV4099" s="814"/>
      <c r="AW4099" s="814"/>
      <c r="AX4099" s="814"/>
      <c r="AY4099" s="814"/>
      <c r="AZ4099" s="814"/>
      <c r="BA4099" s="814"/>
      <c r="BB4099" s="814"/>
      <c r="BC4099" s="814"/>
      <c r="BD4099" s="814"/>
      <c r="BE4099" s="814"/>
      <c r="BF4099" s="814"/>
      <c r="BG4099" s="814"/>
      <c r="BH4099" s="814"/>
      <c r="BI4099" s="814"/>
      <c r="BJ4099" s="814"/>
      <c r="BK4099" s="814"/>
      <c r="BL4099" s="814"/>
      <c r="BM4099" s="814"/>
      <c r="BN4099" s="814"/>
      <c r="BO4099" s="814"/>
      <c r="BP4099" s="814"/>
      <c r="BQ4099" s="814"/>
      <c r="BR4099" s="814"/>
      <c r="BS4099" s="814"/>
      <c r="BT4099" s="814"/>
      <c r="BU4099" s="814"/>
      <c r="BV4099" s="814"/>
      <c r="BW4099" s="814"/>
      <c r="BX4099" s="814"/>
      <c r="BY4099" s="814"/>
      <c r="BZ4099" s="814"/>
      <c r="CA4099" s="814"/>
      <c r="CB4099" s="814"/>
      <c r="CC4099" s="814"/>
      <c r="CD4099" s="814"/>
      <c r="CE4099" s="814"/>
      <c r="CF4099" s="814"/>
      <c r="CG4099" s="814"/>
      <c r="CH4099" s="814"/>
      <c r="CI4099" s="814"/>
      <c r="CJ4099" s="814"/>
      <c r="CK4099" s="814"/>
      <c r="CL4099" s="814"/>
      <c r="CM4099" s="814"/>
      <c r="CN4099" s="814"/>
      <c r="CO4099" s="814"/>
      <c r="CP4099" s="814"/>
      <c r="CQ4099" s="814"/>
      <c r="CR4099" s="814"/>
      <c r="CS4099" s="814"/>
      <c r="CT4099" s="814"/>
      <c r="CU4099" s="814"/>
      <c r="CV4099" s="814"/>
      <c r="CW4099" s="814"/>
      <c r="CX4099" s="814"/>
      <c r="CY4099" s="814"/>
      <c r="CZ4099" s="814"/>
      <c r="DA4099" s="814"/>
      <c r="DB4099" s="814"/>
      <c r="DC4099" s="814"/>
      <c r="DD4099" s="814"/>
      <c r="DE4099" s="814"/>
      <c r="DF4099" s="814"/>
      <c r="DG4099" s="814"/>
      <c r="DH4099" s="814"/>
      <c r="DI4099" s="814"/>
      <c r="DJ4099" s="814"/>
      <c r="DK4099" s="814"/>
      <c r="DL4099" s="814"/>
      <c r="DM4099" s="814"/>
      <c r="DN4099" s="814"/>
      <c r="DO4099" s="814"/>
      <c r="DP4099" s="814"/>
      <c r="DQ4099" s="814"/>
      <c r="DR4099" s="814"/>
      <c r="DS4099" s="814"/>
      <c r="DT4099" s="814"/>
      <c r="DU4099" s="814"/>
      <c r="DV4099" s="814"/>
      <c r="DW4099" s="814"/>
      <c r="DX4099" s="814"/>
      <c r="DY4099" s="814"/>
      <c r="DZ4099" s="814"/>
      <c r="EA4099" s="814"/>
      <c r="EB4099" s="814"/>
      <c r="EC4099" s="814"/>
      <c r="ED4099" s="814"/>
      <c r="EE4099" s="814"/>
      <c r="EF4099" s="814"/>
      <c r="EG4099" s="814"/>
      <c r="EH4099" s="814"/>
      <c r="EI4099" s="814"/>
      <c r="EJ4099" s="814"/>
      <c r="EK4099" s="814"/>
      <c r="EL4099" s="814"/>
      <c r="EM4099" s="814"/>
      <c r="EN4099" s="814"/>
      <c r="EO4099" s="814"/>
      <c r="EP4099" s="814"/>
      <c r="EQ4099" s="814"/>
      <c r="ER4099" s="814"/>
      <c r="ES4099" s="814"/>
      <c r="ET4099" s="814"/>
      <c r="EU4099" s="814"/>
      <c r="EV4099" s="814"/>
      <c r="EW4099" s="814"/>
      <c r="EX4099" s="814"/>
      <c r="EY4099" s="814"/>
      <c r="EZ4099" s="814"/>
      <c r="FA4099" s="814"/>
      <c r="FB4099" s="814"/>
      <c r="FC4099" s="814"/>
      <c r="FD4099" s="814"/>
      <c r="FE4099" s="814"/>
      <c r="FF4099" s="814"/>
      <c r="FG4099" s="814"/>
      <c r="FH4099" s="814"/>
      <c r="FI4099" s="814"/>
      <c r="FJ4099" s="814"/>
      <c r="FK4099" s="814"/>
      <c r="FL4099" s="814"/>
      <c r="FM4099" s="814"/>
      <c r="FN4099" s="814"/>
      <c r="FO4099" s="814"/>
      <c r="FP4099" s="814"/>
      <c r="FQ4099" s="814"/>
      <c r="FR4099" s="814"/>
      <c r="FS4099" s="814"/>
      <c r="FT4099" s="814"/>
      <c r="FU4099" s="814"/>
      <c r="FV4099" s="814"/>
      <c r="FW4099" s="814"/>
      <c r="FX4099" s="814"/>
      <c r="FY4099" s="814"/>
      <c r="FZ4099" s="814"/>
      <c r="GA4099" s="814"/>
      <c r="GB4099" s="814"/>
      <c r="GC4099" s="814"/>
      <c r="GD4099" s="814"/>
      <c r="GE4099" s="814"/>
      <c r="GF4099" s="814"/>
      <c r="GG4099" s="814"/>
      <c r="GH4099" s="814"/>
      <c r="GI4099" s="814"/>
      <c r="GJ4099" s="814"/>
      <c r="GK4099" s="814"/>
      <c r="GL4099" s="814"/>
      <c r="GM4099" s="814"/>
      <c r="GN4099" s="814"/>
      <c r="GO4099" s="814"/>
      <c r="GP4099" s="814"/>
      <c r="GQ4099" s="814"/>
      <c r="GR4099" s="814"/>
      <c r="GS4099" s="814"/>
      <c r="GT4099" s="814"/>
      <c r="GU4099" s="814"/>
      <c r="GV4099" s="814"/>
      <c r="GW4099" s="814"/>
      <c r="GX4099" s="814"/>
      <c r="GY4099" s="814"/>
      <c r="GZ4099" s="814"/>
      <c r="HA4099" s="814"/>
      <c r="HB4099" s="814"/>
      <c r="HC4099" s="814"/>
      <c r="HD4099" s="814"/>
      <c r="HE4099" s="814"/>
      <c r="HF4099" s="814"/>
      <c r="HG4099" s="814"/>
      <c r="HH4099" s="814"/>
      <c r="HI4099" s="814"/>
      <c r="HJ4099" s="814"/>
      <c r="HK4099" s="814"/>
      <c r="HL4099" s="814"/>
      <c r="HM4099" s="814"/>
      <c r="HN4099" s="814"/>
      <c r="HO4099" s="814"/>
      <c r="HP4099" s="814"/>
      <c r="HQ4099" s="814"/>
      <c r="HR4099" s="814"/>
      <c r="HS4099" s="814"/>
      <c r="HT4099" s="814"/>
      <c r="HU4099" s="814"/>
      <c r="HV4099" s="814"/>
      <c r="HW4099" s="814"/>
      <c r="HX4099" s="814"/>
      <c r="HY4099" s="814"/>
      <c r="HZ4099" s="814"/>
      <c r="IA4099" s="814"/>
      <c r="IB4099" s="814"/>
      <c r="IC4099" s="814"/>
      <c r="ID4099" s="814"/>
      <c r="IE4099" s="814"/>
      <c r="IF4099" s="814"/>
      <c r="IG4099" s="814"/>
      <c r="IH4099" s="814"/>
      <c r="II4099" s="814"/>
      <c r="IJ4099" s="814"/>
      <c r="IK4099" s="814"/>
      <c r="IL4099" s="814"/>
      <c r="IM4099" s="814"/>
      <c r="IN4099" s="814"/>
    </row>
    <row r="4100" spans="1:248" ht="13.5" customHeight="1">
      <c r="A4100" s="640">
        <v>168</v>
      </c>
      <c r="B4100" s="670" t="s">
        <v>2002</v>
      </c>
      <c r="C4100" s="693" t="s">
        <v>709</v>
      </c>
      <c r="D4100" s="608">
        <v>40</v>
      </c>
      <c r="E4100" s="608">
        <v>2013</v>
      </c>
      <c r="F4100" s="1095">
        <v>1113.5999999999999</v>
      </c>
      <c r="G4100" s="825">
        <f t="shared" si="134"/>
        <v>1069.0559999999998</v>
      </c>
      <c r="H4100" s="1096">
        <v>96</v>
      </c>
      <c r="I4100" s="825">
        <f t="shared" si="135"/>
        <v>44.544000000000096</v>
      </c>
      <c r="J4100" s="668"/>
      <c r="K4100" s="725"/>
      <c r="L4100" s="725"/>
      <c r="M4100" s="668"/>
      <c r="N4100" s="725"/>
      <c r="O4100" s="831"/>
      <c r="P4100" s="1877"/>
      <c r="Q4100" s="814"/>
      <c r="R4100" s="814"/>
      <c r="S4100" s="814"/>
      <c r="T4100" s="814"/>
      <c r="U4100" s="814"/>
      <c r="V4100" s="814"/>
      <c r="W4100" s="814"/>
      <c r="X4100" s="814"/>
      <c r="Y4100" s="814"/>
      <c r="Z4100" s="814"/>
      <c r="AA4100" s="814"/>
      <c r="AB4100" s="814"/>
      <c r="AC4100" s="814"/>
      <c r="AD4100" s="814"/>
      <c r="AE4100" s="814"/>
      <c r="AF4100" s="814"/>
      <c r="AG4100" s="814"/>
      <c r="AH4100" s="814"/>
      <c r="AI4100" s="814"/>
      <c r="AJ4100" s="814"/>
      <c r="AK4100" s="814"/>
      <c r="AL4100" s="814"/>
      <c r="AM4100" s="814"/>
      <c r="AN4100" s="814"/>
      <c r="AO4100" s="814"/>
      <c r="AP4100" s="814"/>
      <c r="AQ4100" s="814"/>
      <c r="AR4100" s="814"/>
      <c r="AS4100" s="814"/>
      <c r="AT4100" s="814"/>
      <c r="AU4100" s="814"/>
      <c r="AV4100" s="814"/>
      <c r="AW4100" s="814"/>
      <c r="AX4100" s="814"/>
      <c r="AY4100" s="814"/>
      <c r="AZ4100" s="814"/>
      <c r="BA4100" s="814"/>
      <c r="BB4100" s="814"/>
      <c r="BC4100" s="814"/>
      <c r="BD4100" s="814"/>
      <c r="BE4100" s="814"/>
      <c r="BF4100" s="814"/>
      <c r="BG4100" s="814"/>
      <c r="BH4100" s="814"/>
      <c r="BI4100" s="814"/>
      <c r="BJ4100" s="814"/>
      <c r="BK4100" s="814"/>
      <c r="BL4100" s="814"/>
      <c r="BM4100" s="814"/>
      <c r="BN4100" s="814"/>
      <c r="BO4100" s="814"/>
      <c r="BP4100" s="814"/>
      <c r="BQ4100" s="814"/>
      <c r="BR4100" s="814"/>
      <c r="BS4100" s="814"/>
      <c r="BT4100" s="814"/>
      <c r="BU4100" s="814"/>
      <c r="BV4100" s="814"/>
      <c r="BW4100" s="814"/>
      <c r="BX4100" s="814"/>
      <c r="BY4100" s="814"/>
      <c r="BZ4100" s="814"/>
      <c r="CA4100" s="814"/>
      <c r="CB4100" s="814"/>
      <c r="CC4100" s="814"/>
      <c r="CD4100" s="814"/>
      <c r="CE4100" s="814"/>
      <c r="CF4100" s="814"/>
      <c r="CG4100" s="814"/>
      <c r="CH4100" s="814"/>
      <c r="CI4100" s="814"/>
      <c r="CJ4100" s="814"/>
      <c r="CK4100" s="814"/>
      <c r="CL4100" s="814"/>
      <c r="CM4100" s="814"/>
      <c r="CN4100" s="814"/>
      <c r="CO4100" s="814"/>
      <c r="CP4100" s="814"/>
      <c r="CQ4100" s="814"/>
      <c r="CR4100" s="814"/>
      <c r="CS4100" s="814"/>
      <c r="CT4100" s="814"/>
      <c r="CU4100" s="814"/>
      <c r="CV4100" s="814"/>
      <c r="CW4100" s="814"/>
      <c r="CX4100" s="814"/>
      <c r="CY4100" s="814"/>
      <c r="CZ4100" s="814"/>
      <c r="DA4100" s="814"/>
      <c r="DB4100" s="814"/>
      <c r="DC4100" s="814"/>
      <c r="DD4100" s="814"/>
      <c r="DE4100" s="814"/>
      <c r="DF4100" s="814"/>
      <c r="DG4100" s="814"/>
      <c r="DH4100" s="814"/>
      <c r="DI4100" s="814"/>
      <c r="DJ4100" s="814"/>
      <c r="DK4100" s="814"/>
      <c r="DL4100" s="814"/>
      <c r="DM4100" s="814"/>
      <c r="DN4100" s="814"/>
      <c r="DO4100" s="814"/>
      <c r="DP4100" s="814"/>
      <c r="DQ4100" s="814"/>
      <c r="DR4100" s="814"/>
      <c r="DS4100" s="814"/>
      <c r="DT4100" s="814"/>
      <c r="DU4100" s="814"/>
      <c r="DV4100" s="814"/>
      <c r="DW4100" s="814"/>
      <c r="DX4100" s="814"/>
      <c r="DY4100" s="814"/>
      <c r="DZ4100" s="814"/>
      <c r="EA4100" s="814"/>
      <c r="EB4100" s="814"/>
      <c r="EC4100" s="814"/>
      <c r="ED4100" s="814"/>
      <c r="EE4100" s="814"/>
      <c r="EF4100" s="814"/>
      <c r="EG4100" s="814"/>
      <c r="EH4100" s="814"/>
      <c r="EI4100" s="814"/>
      <c r="EJ4100" s="814"/>
      <c r="EK4100" s="814"/>
      <c r="EL4100" s="814"/>
      <c r="EM4100" s="814"/>
      <c r="EN4100" s="814"/>
      <c r="EO4100" s="814"/>
      <c r="EP4100" s="814"/>
      <c r="EQ4100" s="814"/>
      <c r="ER4100" s="814"/>
      <c r="ES4100" s="814"/>
      <c r="ET4100" s="814"/>
      <c r="EU4100" s="814"/>
      <c r="EV4100" s="814"/>
      <c r="EW4100" s="814"/>
      <c r="EX4100" s="814"/>
      <c r="EY4100" s="814"/>
      <c r="EZ4100" s="814"/>
      <c r="FA4100" s="814"/>
      <c r="FB4100" s="814"/>
      <c r="FC4100" s="814"/>
      <c r="FD4100" s="814"/>
      <c r="FE4100" s="814"/>
      <c r="FF4100" s="814"/>
      <c r="FG4100" s="814"/>
      <c r="FH4100" s="814"/>
      <c r="FI4100" s="814"/>
      <c r="FJ4100" s="814"/>
      <c r="FK4100" s="814"/>
      <c r="FL4100" s="814"/>
      <c r="FM4100" s="814"/>
      <c r="FN4100" s="814"/>
      <c r="FO4100" s="814"/>
      <c r="FP4100" s="814"/>
      <c r="FQ4100" s="814"/>
      <c r="FR4100" s="814"/>
      <c r="FS4100" s="814"/>
      <c r="FT4100" s="814"/>
      <c r="FU4100" s="814"/>
      <c r="FV4100" s="814"/>
      <c r="FW4100" s="814"/>
      <c r="FX4100" s="814"/>
      <c r="FY4100" s="814"/>
      <c r="FZ4100" s="814"/>
      <c r="GA4100" s="814"/>
      <c r="GB4100" s="814"/>
      <c r="GC4100" s="814"/>
      <c r="GD4100" s="814"/>
      <c r="GE4100" s="814"/>
      <c r="GF4100" s="814"/>
      <c r="GG4100" s="814"/>
      <c r="GH4100" s="814"/>
      <c r="GI4100" s="814"/>
      <c r="GJ4100" s="814"/>
      <c r="GK4100" s="814"/>
      <c r="GL4100" s="814"/>
      <c r="GM4100" s="814"/>
      <c r="GN4100" s="814"/>
      <c r="GO4100" s="814"/>
      <c r="GP4100" s="814"/>
      <c r="GQ4100" s="814"/>
      <c r="GR4100" s="814"/>
      <c r="GS4100" s="814"/>
      <c r="GT4100" s="814"/>
      <c r="GU4100" s="814"/>
      <c r="GV4100" s="814"/>
      <c r="GW4100" s="814"/>
      <c r="GX4100" s="814"/>
      <c r="GY4100" s="814"/>
      <c r="GZ4100" s="814"/>
      <c r="HA4100" s="814"/>
      <c r="HB4100" s="814"/>
      <c r="HC4100" s="814"/>
      <c r="HD4100" s="814"/>
      <c r="HE4100" s="814"/>
      <c r="HF4100" s="814"/>
      <c r="HG4100" s="814"/>
      <c r="HH4100" s="814"/>
      <c r="HI4100" s="814"/>
      <c r="HJ4100" s="814"/>
      <c r="HK4100" s="814"/>
      <c r="HL4100" s="814"/>
      <c r="HM4100" s="814"/>
      <c r="HN4100" s="814"/>
      <c r="HO4100" s="814"/>
      <c r="HP4100" s="814"/>
      <c r="HQ4100" s="814"/>
      <c r="HR4100" s="814"/>
      <c r="HS4100" s="814"/>
      <c r="HT4100" s="814"/>
      <c r="HU4100" s="814"/>
      <c r="HV4100" s="814"/>
      <c r="HW4100" s="814"/>
      <c r="HX4100" s="814"/>
      <c r="HY4100" s="814"/>
      <c r="HZ4100" s="814"/>
      <c r="IA4100" s="814"/>
      <c r="IB4100" s="814"/>
      <c r="IC4100" s="814"/>
      <c r="ID4100" s="814"/>
      <c r="IE4100" s="814"/>
      <c r="IF4100" s="814"/>
      <c r="IG4100" s="814"/>
      <c r="IH4100" s="814"/>
      <c r="II4100" s="814"/>
      <c r="IJ4100" s="814"/>
      <c r="IK4100" s="814"/>
      <c r="IL4100" s="814"/>
      <c r="IM4100" s="814"/>
      <c r="IN4100" s="814"/>
    </row>
    <row r="4101" spans="1:248" ht="13.5" customHeight="1">
      <c r="A4101" s="640">
        <v>169</v>
      </c>
      <c r="B4101" s="670" t="s">
        <v>2006</v>
      </c>
      <c r="C4101" s="693" t="s">
        <v>709</v>
      </c>
      <c r="D4101" s="608">
        <v>7</v>
      </c>
      <c r="E4101" s="608">
        <v>2013</v>
      </c>
      <c r="F4101" s="1095">
        <v>530.88</v>
      </c>
      <c r="G4101" s="825">
        <f t="shared" si="134"/>
        <v>509.64479999999998</v>
      </c>
      <c r="H4101" s="1096">
        <v>96</v>
      </c>
      <c r="I4101" s="825">
        <f t="shared" si="135"/>
        <v>21.23520000000002</v>
      </c>
      <c r="J4101" s="668"/>
      <c r="K4101" s="725"/>
      <c r="L4101" s="725"/>
      <c r="M4101" s="668"/>
      <c r="N4101" s="725"/>
      <c r="O4101" s="831"/>
      <c r="P4101" s="1877"/>
      <c r="Q4101" s="814"/>
      <c r="R4101" s="814"/>
      <c r="S4101" s="814"/>
      <c r="T4101" s="814"/>
      <c r="U4101" s="814"/>
      <c r="V4101" s="814"/>
      <c r="W4101" s="814"/>
      <c r="X4101" s="814"/>
      <c r="Y4101" s="814"/>
      <c r="Z4101" s="814"/>
      <c r="AA4101" s="814"/>
      <c r="AB4101" s="814"/>
      <c r="AC4101" s="814"/>
      <c r="AD4101" s="814"/>
      <c r="AE4101" s="814"/>
      <c r="AF4101" s="814"/>
      <c r="AG4101" s="814"/>
      <c r="AH4101" s="814"/>
      <c r="AI4101" s="814"/>
      <c r="AJ4101" s="814"/>
      <c r="AK4101" s="814"/>
      <c r="AL4101" s="814"/>
      <c r="AM4101" s="814"/>
      <c r="AN4101" s="814"/>
      <c r="AO4101" s="814"/>
      <c r="AP4101" s="814"/>
      <c r="AQ4101" s="814"/>
      <c r="AR4101" s="814"/>
      <c r="AS4101" s="814"/>
      <c r="AT4101" s="814"/>
      <c r="AU4101" s="814"/>
      <c r="AV4101" s="814"/>
      <c r="AW4101" s="814"/>
      <c r="AX4101" s="814"/>
      <c r="AY4101" s="814"/>
      <c r="AZ4101" s="814"/>
      <c r="BA4101" s="814"/>
      <c r="BB4101" s="814"/>
      <c r="BC4101" s="814"/>
      <c r="BD4101" s="814"/>
      <c r="BE4101" s="814"/>
      <c r="BF4101" s="814"/>
      <c r="BG4101" s="814"/>
      <c r="BH4101" s="814"/>
      <c r="BI4101" s="814"/>
      <c r="BJ4101" s="814"/>
      <c r="BK4101" s="814"/>
      <c r="BL4101" s="814"/>
      <c r="BM4101" s="814"/>
      <c r="BN4101" s="814"/>
      <c r="BO4101" s="814"/>
      <c r="BP4101" s="814"/>
      <c r="BQ4101" s="814"/>
      <c r="BR4101" s="814"/>
      <c r="BS4101" s="814"/>
      <c r="BT4101" s="814"/>
      <c r="BU4101" s="814"/>
      <c r="BV4101" s="814"/>
      <c r="BW4101" s="814"/>
      <c r="BX4101" s="814"/>
      <c r="BY4101" s="814"/>
      <c r="BZ4101" s="814"/>
      <c r="CA4101" s="814"/>
      <c r="CB4101" s="814"/>
      <c r="CC4101" s="814"/>
      <c r="CD4101" s="814"/>
      <c r="CE4101" s="814"/>
      <c r="CF4101" s="814"/>
      <c r="CG4101" s="814"/>
      <c r="CH4101" s="814"/>
      <c r="CI4101" s="814"/>
      <c r="CJ4101" s="814"/>
      <c r="CK4101" s="814"/>
      <c r="CL4101" s="814"/>
      <c r="CM4101" s="814"/>
      <c r="CN4101" s="814"/>
      <c r="CO4101" s="814"/>
      <c r="CP4101" s="814"/>
      <c r="CQ4101" s="814"/>
      <c r="CR4101" s="814"/>
      <c r="CS4101" s="814"/>
      <c r="CT4101" s="814"/>
      <c r="CU4101" s="814"/>
      <c r="CV4101" s="814"/>
      <c r="CW4101" s="814"/>
      <c r="CX4101" s="814"/>
      <c r="CY4101" s="814"/>
      <c r="CZ4101" s="814"/>
      <c r="DA4101" s="814"/>
      <c r="DB4101" s="814"/>
      <c r="DC4101" s="814"/>
      <c r="DD4101" s="814"/>
      <c r="DE4101" s="814"/>
      <c r="DF4101" s="814"/>
      <c r="DG4101" s="814"/>
      <c r="DH4101" s="814"/>
      <c r="DI4101" s="814"/>
      <c r="DJ4101" s="814"/>
      <c r="DK4101" s="814"/>
      <c r="DL4101" s="814"/>
      <c r="DM4101" s="814"/>
      <c r="DN4101" s="814"/>
      <c r="DO4101" s="814"/>
      <c r="DP4101" s="814"/>
      <c r="DQ4101" s="814"/>
      <c r="DR4101" s="814"/>
      <c r="DS4101" s="814"/>
      <c r="DT4101" s="814"/>
      <c r="DU4101" s="814"/>
      <c r="DV4101" s="814"/>
      <c r="DW4101" s="814"/>
      <c r="DX4101" s="814"/>
      <c r="DY4101" s="814"/>
      <c r="DZ4101" s="814"/>
      <c r="EA4101" s="814"/>
      <c r="EB4101" s="814"/>
      <c r="EC4101" s="814"/>
      <c r="ED4101" s="814"/>
      <c r="EE4101" s="814"/>
      <c r="EF4101" s="814"/>
      <c r="EG4101" s="814"/>
      <c r="EH4101" s="814"/>
      <c r="EI4101" s="814"/>
      <c r="EJ4101" s="814"/>
      <c r="EK4101" s="814"/>
      <c r="EL4101" s="814"/>
      <c r="EM4101" s="814"/>
      <c r="EN4101" s="814"/>
      <c r="EO4101" s="814"/>
      <c r="EP4101" s="814"/>
      <c r="EQ4101" s="814"/>
      <c r="ER4101" s="814"/>
      <c r="ES4101" s="814"/>
      <c r="ET4101" s="814"/>
      <c r="EU4101" s="814"/>
      <c r="EV4101" s="814"/>
      <c r="EW4101" s="814"/>
      <c r="EX4101" s="814"/>
      <c r="EY4101" s="814"/>
      <c r="EZ4101" s="814"/>
      <c r="FA4101" s="814"/>
      <c r="FB4101" s="814"/>
      <c r="FC4101" s="814"/>
      <c r="FD4101" s="814"/>
      <c r="FE4101" s="814"/>
      <c r="FF4101" s="814"/>
      <c r="FG4101" s="814"/>
      <c r="FH4101" s="814"/>
      <c r="FI4101" s="814"/>
      <c r="FJ4101" s="814"/>
      <c r="FK4101" s="814"/>
      <c r="FL4101" s="814"/>
      <c r="FM4101" s="814"/>
      <c r="FN4101" s="814"/>
      <c r="FO4101" s="814"/>
      <c r="FP4101" s="814"/>
      <c r="FQ4101" s="814"/>
      <c r="FR4101" s="814"/>
      <c r="FS4101" s="814"/>
      <c r="FT4101" s="814"/>
      <c r="FU4101" s="814"/>
      <c r="FV4101" s="814"/>
      <c r="FW4101" s="814"/>
      <c r="FX4101" s="814"/>
      <c r="FY4101" s="814"/>
      <c r="FZ4101" s="814"/>
      <c r="GA4101" s="814"/>
      <c r="GB4101" s="814"/>
      <c r="GC4101" s="814"/>
      <c r="GD4101" s="814"/>
      <c r="GE4101" s="814"/>
      <c r="GF4101" s="814"/>
      <c r="GG4101" s="814"/>
      <c r="GH4101" s="814"/>
      <c r="GI4101" s="814"/>
      <c r="GJ4101" s="814"/>
      <c r="GK4101" s="814"/>
      <c r="GL4101" s="814"/>
      <c r="GM4101" s="814"/>
      <c r="GN4101" s="814"/>
      <c r="GO4101" s="814"/>
      <c r="GP4101" s="814"/>
      <c r="GQ4101" s="814"/>
      <c r="GR4101" s="814"/>
      <c r="GS4101" s="814"/>
      <c r="GT4101" s="814"/>
      <c r="GU4101" s="814"/>
      <c r="GV4101" s="814"/>
      <c r="GW4101" s="814"/>
      <c r="GX4101" s="814"/>
      <c r="GY4101" s="814"/>
      <c r="GZ4101" s="814"/>
      <c r="HA4101" s="814"/>
      <c r="HB4101" s="814"/>
      <c r="HC4101" s="814"/>
      <c r="HD4101" s="814"/>
      <c r="HE4101" s="814"/>
      <c r="HF4101" s="814"/>
      <c r="HG4101" s="814"/>
      <c r="HH4101" s="814"/>
      <c r="HI4101" s="814"/>
      <c r="HJ4101" s="814"/>
      <c r="HK4101" s="814"/>
      <c r="HL4101" s="814"/>
      <c r="HM4101" s="814"/>
      <c r="HN4101" s="814"/>
      <c r="HO4101" s="814"/>
      <c r="HP4101" s="814"/>
      <c r="HQ4101" s="814"/>
      <c r="HR4101" s="814"/>
      <c r="HS4101" s="814"/>
      <c r="HT4101" s="814"/>
      <c r="HU4101" s="814"/>
      <c r="HV4101" s="814"/>
      <c r="HW4101" s="814"/>
      <c r="HX4101" s="814"/>
      <c r="HY4101" s="814"/>
      <c r="HZ4101" s="814"/>
      <c r="IA4101" s="814"/>
      <c r="IB4101" s="814"/>
      <c r="IC4101" s="814"/>
      <c r="ID4101" s="814"/>
      <c r="IE4101" s="814"/>
      <c r="IF4101" s="814"/>
      <c r="IG4101" s="814"/>
      <c r="IH4101" s="814"/>
      <c r="II4101" s="814"/>
      <c r="IJ4101" s="814"/>
      <c r="IK4101" s="814"/>
      <c r="IL4101" s="814"/>
      <c r="IM4101" s="814"/>
      <c r="IN4101" s="814"/>
    </row>
    <row r="4102" spans="1:248" ht="13.5" customHeight="1">
      <c r="A4102" s="640">
        <v>170</v>
      </c>
      <c r="B4102" s="670" t="s">
        <v>2002</v>
      </c>
      <c r="C4102" s="693" t="s">
        <v>709</v>
      </c>
      <c r="D4102" s="608">
        <v>3</v>
      </c>
      <c r="E4102" s="608">
        <v>2008</v>
      </c>
      <c r="F4102" s="1095">
        <v>267</v>
      </c>
      <c r="G4102" s="825">
        <f t="shared" si="134"/>
        <v>267</v>
      </c>
      <c r="H4102" s="1096">
        <v>100</v>
      </c>
      <c r="I4102" s="825">
        <f t="shared" si="135"/>
        <v>0</v>
      </c>
      <c r="J4102" s="668"/>
      <c r="K4102" s="725"/>
      <c r="L4102" s="725"/>
      <c r="M4102" s="668"/>
      <c r="N4102" s="725"/>
      <c r="O4102" s="831"/>
      <c r="P4102" s="1877"/>
      <c r="Q4102" s="814"/>
      <c r="R4102" s="814"/>
      <c r="S4102" s="814"/>
      <c r="T4102" s="814"/>
      <c r="U4102" s="814"/>
      <c r="V4102" s="814"/>
      <c r="W4102" s="814"/>
      <c r="X4102" s="814"/>
      <c r="Y4102" s="814"/>
      <c r="Z4102" s="814"/>
      <c r="AA4102" s="814"/>
      <c r="AB4102" s="814"/>
      <c r="AC4102" s="814"/>
      <c r="AD4102" s="814"/>
      <c r="AE4102" s="814"/>
      <c r="AF4102" s="814"/>
      <c r="AG4102" s="814"/>
      <c r="AH4102" s="814"/>
      <c r="AI4102" s="814"/>
      <c r="AJ4102" s="814"/>
      <c r="AK4102" s="814"/>
      <c r="AL4102" s="814"/>
      <c r="AM4102" s="814"/>
      <c r="AN4102" s="814"/>
      <c r="AO4102" s="814"/>
      <c r="AP4102" s="814"/>
      <c r="AQ4102" s="814"/>
      <c r="AR4102" s="814"/>
      <c r="AS4102" s="814"/>
      <c r="AT4102" s="814"/>
      <c r="AU4102" s="814"/>
      <c r="AV4102" s="814"/>
      <c r="AW4102" s="814"/>
      <c r="AX4102" s="814"/>
      <c r="AY4102" s="814"/>
      <c r="AZ4102" s="814"/>
      <c r="BA4102" s="814"/>
      <c r="BB4102" s="814"/>
      <c r="BC4102" s="814"/>
      <c r="BD4102" s="814"/>
      <c r="BE4102" s="814"/>
      <c r="BF4102" s="814"/>
      <c r="BG4102" s="814"/>
      <c r="BH4102" s="814"/>
      <c r="BI4102" s="814"/>
      <c r="BJ4102" s="814"/>
      <c r="BK4102" s="814"/>
      <c r="BL4102" s="814"/>
      <c r="BM4102" s="814"/>
      <c r="BN4102" s="814"/>
      <c r="BO4102" s="814"/>
      <c r="BP4102" s="814"/>
      <c r="BQ4102" s="814"/>
      <c r="BR4102" s="814"/>
      <c r="BS4102" s="814"/>
      <c r="BT4102" s="814"/>
      <c r="BU4102" s="814"/>
      <c r="BV4102" s="814"/>
      <c r="BW4102" s="814"/>
      <c r="BX4102" s="814"/>
      <c r="BY4102" s="814"/>
      <c r="BZ4102" s="814"/>
      <c r="CA4102" s="814"/>
      <c r="CB4102" s="814"/>
      <c r="CC4102" s="814"/>
      <c r="CD4102" s="814"/>
      <c r="CE4102" s="814"/>
      <c r="CF4102" s="814"/>
      <c r="CG4102" s="814"/>
      <c r="CH4102" s="814"/>
      <c r="CI4102" s="814"/>
      <c r="CJ4102" s="814"/>
      <c r="CK4102" s="814"/>
      <c r="CL4102" s="814"/>
      <c r="CM4102" s="814"/>
      <c r="CN4102" s="814"/>
      <c r="CO4102" s="814"/>
      <c r="CP4102" s="814"/>
      <c r="CQ4102" s="814"/>
      <c r="CR4102" s="814"/>
      <c r="CS4102" s="814"/>
      <c r="CT4102" s="814"/>
      <c r="CU4102" s="814"/>
      <c r="CV4102" s="814"/>
      <c r="CW4102" s="814"/>
      <c r="CX4102" s="814"/>
      <c r="CY4102" s="814"/>
      <c r="CZ4102" s="814"/>
      <c r="DA4102" s="814"/>
      <c r="DB4102" s="814"/>
      <c r="DC4102" s="814"/>
      <c r="DD4102" s="814"/>
      <c r="DE4102" s="814"/>
      <c r="DF4102" s="814"/>
      <c r="DG4102" s="814"/>
      <c r="DH4102" s="814"/>
      <c r="DI4102" s="814"/>
      <c r="DJ4102" s="814"/>
      <c r="DK4102" s="814"/>
      <c r="DL4102" s="814"/>
      <c r="DM4102" s="814"/>
      <c r="DN4102" s="814"/>
      <c r="DO4102" s="814"/>
      <c r="DP4102" s="814"/>
      <c r="DQ4102" s="814"/>
      <c r="DR4102" s="814"/>
      <c r="DS4102" s="814"/>
      <c r="DT4102" s="814"/>
      <c r="DU4102" s="814"/>
      <c r="DV4102" s="814"/>
      <c r="DW4102" s="814"/>
      <c r="DX4102" s="814"/>
      <c r="DY4102" s="814"/>
      <c r="DZ4102" s="814"/>
      <c r="EA4102" s="814"/>
      <c r="EB4102" s="814"/>
      <c r="EC4102" s="814"/>
      <c r="ED4102" s="814"/>
      <c r="EE4102" s="814"/>
      <c r="EF4102" s="814"/>
      <c r="EG4102" s="814"/>
      <c r="EH4102" s="814"/>
      <c r="EI4102" s="814"/>
      <c r="EJ4102" s="814"/>
      <c r="EK4102" s="814"/>
      <c r="EL4102" s="814"/>
      <c r="EM4102" s="814"/>
      <c r="EN4102" s="814"/>
      <c r="EO4102" s="814"/>
      <c r="EP4102" s="814"/>
      <c r="EQ4102" s="814"/>
      <c r="ER4102" s="814"/>
      <c r="ES4102" s="814"/>
      <c r="ET4102" s="814"/>
      <c r="EU4102" s="814"/>
      <c r="EV4102" s="814"/>
      <c r="EW4102" s="814"/>
      <c r="EX4102" s="814"/>
      <c r="EY4102" s="814"/>
      <c r="EZ4102" s="814"/>
      <c r="FA4102" s="814"/>
      <c r="FB4102" s="814"/>
      <c r="FC4102" s="814"/>
      <c r="FD4102" s="814"/>
      <c r="FE4102" s="814"/>
      <c r="FF4102" s="814"/>
      <c r="FG4102" s="814"/>
      <c r="FH4102" s="814"/>
      <c r="FI4102" s="814"/>
      <c r="FJ4102" s="814"/>
      <c r="FK4102" s="814"/>
      <c r="FL4102" s="814"/>
      <c r="FM4102" s="814"/>
      <c r="FN4102" s="814"/>
      <c r="FO4102" s="814"/>
      <c r="FP4102" s="814"/>
      <c r="FQ4102" s="814"/>
      <c r="FR4102" s="814"/>
      <c r="FS4102" s="814"/>
      <c r="FT4102" s="814"/>
      <c r="FU4102" s="814"/>
      <c r="FV4102" s="814"/>
      <c r="FW4102" s="814"/>
      <c r="FX4102" s="814"/>
      <c r="FY4102" s="814"/>
      <c r="FZ4102" s="814"/>
      <c r="GA4102" s="814"/>
      <c r="GB4102" s="814"/>
      <c r="GC4102" s="814"/>
      <c r="GD4102" s="814"/>
      <c r="GE4102" s="814"/>
      <c r="GF4102" s="814"/>
      <c r="GG4102" s="814"/>
      <c r="GH4102" s="814"/>
      <c r="GI4102" s="814"/>
      <c r="GJ4102" s="814"/>
      <c r="GK4102" s="814"/>
      <c r="GL4102" s="814"/>
      <c r="GM4102" s="814"/>
      <c r="GN4102" s="814"/>
      <c r="GO4102" s="814"/>
      <c r="GP4102" s="814"/>
      <c r="GQ4102" s="814"/>
      <c r="GR4102" s="814"/>
      <c r="GS4102" s="814"/>
      <c r="GT4102" s="814"/>
      <c r="GU4102" s="814"/>
      <c r="GV4102" s="814"/>
      <c r="GW4102" s="814"/>
      <c r="GX4102" s="814"/>
      <c r="GY4102" s="814"/>
      <c r="GZ4102" s="814"/>
      <c r="HA4102" s="814"/>
      <c r="HB4102" s="814"/>
      <c r="HC4102" s="814"/>
      <c r="HD4102" s="814"/>
      <c r="HE4102" s="814"/>
      <c r="HF4102" s="814"/>
      <c r="HG4102" s="814"/>
      <c r="HH4102" s="814"/>
      <c r="HI4102" s="814"/>
      <c r="HJ4102" s="814"/>
      <c r="HK4102" s="814"/>
      <c r="HL4102" s="814"/>
      <c r="HM4102" s="814"/>
      <c r="HN4102" s="814"/>
      <c r="HO4102" s="814"/>
      <c r="HP4102" s="814"/>
      <c r="HQ4102" s="814"/>
      <c r="HR4102" s="814"/>
      <c r="HS4102" s="814"/>
      <c r="HT4102" s="814"/>
      <c r="HU4102" s="814"/>
      <c r="HV4102" s="814"/>
      <c r="HW4102" s="814"/>
      <c r="HX4102" s="814"/>
      <c r="HY4102" s="814"/>
      <c r="HZ4102" s="814"/>
      <c r="IA4102" s="814"/>
      <c r="IB4102" s="814"/>
      <c r="IC4102" s="814"/>
      <c r="ID4102" s="814"/>
      <c r="IE4102" s="814"/>
      <c r="IF4102" s="814"/>
      <c r="IG4102" s="814"/>
      <c r="IH4102" s="814"/>
      <c r="II4102" s="814"/>
      <c r="IJ4102" s="814"/>
      <c r="IK4102" s="814"/>
      <c r="IL4102" s="814"/>
      <c r="IM4102" s="814"/>
      <c r="IN4102" s="814"/>
    </row>
    <row r="4103" spans="1:248" ht="13.5" customHeight="1">
      <c r="A4103" s="640">
        <v>171</v>
      </c>
      <c r="B4103" s="670" t="s">
        <v>1988</v>
      </c>
      <c r="C4103" s="693" t="s">
        <v>709</v>
      </c>
      <c r="D4103" s="608">
        <v>6</v>
      </c>
      <c r="E4103" s="608">
        <v>2008</v>
      </c>
      <c r="F4103" s="1095">
        <v>390</v>
      </c>
      <c r="G4103" s="825">
        <f t="shared" si="134"/>
        <v>390</v>
      </c>
      <c r="H4103" s="1096">
        <v>100</v>
      </c>
      <c r="I4103" s="825">
        <f t="shared" si="135"/>
        <v>0</v>
      </c>
      <c r="J4103" s="668"/>
      <c r="K4103" s="725"/>
      <c r="L4103" s="725"/>
      <c r="M4103" s="668"/>
      <c r="N4103" s="725"/>
      <c r="O4103" s="831"/>
      <c r="P4103" s="1877"/>
      <c r="Q4103" s="814"/>
      <c r="R4103" s="814"/>
      <c r="S4103" s="814"/>
      <c r="T4103" s="814"/>
      <c r="U4103" s="814"/>
      <c r="V4103" s="814"/>
      <c r="W4103" s="814"/>
      <c r="X4103" s="814"/>
      <c r="Y4103" s="814"/>
      <c r="Z4103" s="814"/>
      <c r="AA4103" s="814"/>
      <c r="AB4103" s="814"/>
      <c r="AC4103" s="814"/>
      <c r="AD4103" s="814"/>
      <c r="AE4103" s="814"/>
      <c r="AF4103" s="814"/>
      <c r="AG4103" s="814"/>
      <c r="AH4103" s="814"/>
      <c r="AI4103" s="814"/>
      <c r="AJ4103" s="814"/>
      <c r="AK4103" s="814"/>
      <c r="AL4103" s="814"/>
      <c r="AM4103" s="814"/>
      <c r="AN4103" s="814"/>
      <c r="AO4103" s="814"/>
      <c r="AP4103" s="814"/>
      <c r="AQ4103" s="814"/>
      <c r="AR4103" s="814"/>
      <c r="AS4103" s="814"/>
      <c r="AT4103" s="814"/>
      <c r="AU4103" s="814"/>
      <c r="AV4103" s="814"/>
      <c r="AW4103" s="814"/>
      <c r="AX4103" s="814"/>
      <c r="AY4103" s="814"/>
      <c r="AZ4103" s="814"/>
      <c r="BA4103" s="814"/>
      <c r="BB4103" s="814"/>
      <c r="BC4103" s="814"/>
      <c r="BD4103" s="814"/>
      <c r="BE4103" s="814"/>
      <c r="BF4103" s="814"/>
      <c r="BG4103" s="814"/>
      <c r="BH4103" s="814"/>
      <c r="BI4103" s="814"/>
      <c r="BJ4103" s="814"/>
      <c r="BK4103" s="814"/>
      <c r="BL4103" s="814"/>
      <c r="BM4103" s="814"/>
      <c r="BN4103" s="814"/>
      <c r="BO4103" s="814"/>
      <c r="BP4103" s="814"/>
      <c r="BQ4103" s="814"/>
      <c r="BR4103" s="814"/>
      <c r="BS4103" s="814"/>
      <c r="BT4103" s="814"/>
      <c r="BU4103" s="814"/>
      <c r="BV4103" s="814"/>
      <c r="BW4103" s="814"/>
      <c r="BX4103" s="814"/>
      <c r="BY4103" s="814"/>
      <c r="BZ4103" s="814"/>
      <c r="CA4103" s="814"/>
      <c r="CB4103" s="814"/>
      <c r="CC4103" s="814"/>
      <c r="CD4103" s="814"/>
      <c r="CE4103" s="814"/>
      <c r="CF4103" s="814"/>
      <c r="CG4103" s="814"/>
      <c r="CH4103" s="814"/>
      <c r="CI4103" s="814"/>
      <c r="CJ4103" s="814"/>
      <c r="CK4103" s="814"/>
      <c r="CL4103" s="814"/>
      <c r="CM4103" s="814"/>
      <c r="CN4103" s="814"/>
      <c r="CO4103" s="814"/>
      <c r="CP4103" s="814"/>
      <c r="CQ4103" s="814"/>
      <c r="CR4103" s="814"/>
      <c r="CS4103" s="814"/>
      <c r="CT4103" s="814"/>
      <c r="CU4103" s="814"/>
      <c r="CV4103" s="814"/>
      <c r="CW4103" s="814"/>
      <c r="CX4103" s="814"/>
      <c r="CY4103" s="814"/>
      <c r="CZ4103" s="814"/>
      <c r="DA4103" s="814"/>
      <c r="DB4103" s="814"/>
      <c r="DC4103" s="814"/>
      <c r="DD4103" s="814"/>
      <c r="DE4103" s="814"/>
      <c r="DF4103" s="814"/>
      <c r="DG4103" s="814"/>
      <c r="DH4103" s="814"/>
      <c r="DI4103" s="814"/>
      <c r="DJ4103" s="814"/>
      <c r="DK4103" s="814"/>
      <c r="DL4103" s="814"/>
      <c r="DM4103" s="814"/>
      <c r="DN4103" s="814"/>
      <c r="DO4103" s="814"/>
      <c r="DP4103" s="814"/>
      <c r="DQ4103" s="814"/>
      <c r="DR4103" s="814"/>
      <c r="DS4103" s="814"/>
      <c r="DT4103" s="814"/>
      <c r="DU4103" s="814"/>
      <c r="DV4103" s="814"/>
      <c r="DW4103" s="814"/>
      <c r="DX4103" s="814"/>
      <c r="DY4103" s="814"/>
      <c r="DZ4103" s="814"/>
      <c r="EA4103" s="814"/>
      <c r="EB4103" s="814"/>
      <c r="EC4103" s="814"/>
      <c r="ED4103" s="814"/>
      <c r="EE4103" s="814"/>
      <c r="EF4103" s="814"/>
      <c r="EG4103" s="814"/>
      <c r="EH4103" s="814"/>
      <c r="EI4103" s="814"/>
      <c r="EJ4103" s="814"/>
      <c r="EK4103" s="814"/>
      <c r="EL4103" s="814"/>
      <c r="EM4103" s="814"/>
      <c r="EN4103" s="814"/>
      <c r="EO4103" s="814"/>
      <c r="EP4103" s="814"/>
      <c r="EQ4103" s="814"/>
      <c r="ER4103" s="814"/>
      <c r="ES4103" s="814"/>
      <c r="ET4103" s="814"/>
      <c r="EU4103" s="814"/>
      <c r="EV4103" s="814"/>
      <c r="EW4103" s="814"/>
      <c r="EX4103" s="814"/>
      <c r="EY4103" s="814"/>
      <c r="EZ4103" s="814"/>
      <c r="FA4103" s="814"/>
      <c r="FB4103" s="814"/>
      <c r="FC4103" s="814"/>
      <c r="FD4103" s="814"/>
      <c r="FE4103" s="814"/>
      <c r="FF4103" s="814"/>
      <c r="FG4103" s="814"/>
      <c r="FH4103" s="814"/>
      <c r="FI4103" s="814"/>
      <c r="FJ4103" s="814"/>
      <c r="FK4103" s="814"/>
      <c r="FL4103" s="814"/>
      <c r="FM4103" s="814"/>
      <c r="FN4103" s="814"/>
      <c r="FO4103" s="814"/>
      <c r="FP4103" s="814"/>
      <c r="FQ4103" s="814"/>
      <c r="FR4103" s="814"/>
      <c r="FS4103" s="814"/>
      <c r="FT4103" s="814"/>
      <c r="FU4103" s="814"/>
      <c r="FV4103" s="814"/>
      <c r="FW4103" s="814"/>
      <c r="FX4103" s="814"/>
      <c r="FY4103" s="814"/>
      <c r="FZ4103" s="814"/>
      <c r="GA4103" s="814"/>
      <c r="GB4103" s="814"/>
      <c r="GC4103" s="814"/>
      <c r="GD4103" s="814"/>
      <c r="GE4103" s="814"/>
      <c r="GF4103" s="814"/>
      <c r="GG4103" s="814"/>
      <c r="GH4103" s="814"/>
      <c r="GI4103" s="814"/>
      <c r="GJ4103" s="814"/>
      <c r="GK4103" s="814"/>
      <c r="GL4103" s="814"/>
      <c r="GM4103" s="814"/>
      <c r="GN4103" s="814"/>
      <c r="GO4103" s="814"/>
      <c r="GP4103" s="814"/>
      <c r="GQ4103" s="814"/>
      <c r="GR4103" s="814"/>
      <c r="GS4103" s="814"/>
      <c r="GT4103" s="814"/>
      <c r="GU4103" s="814"/>
      <c r="GV4103" s="814"/>
      <c r="GW4103" s="814"/>
      <c r="GX4103" s="814"/>
      <c r="GY4103" s="814"/>
      <c r="GZ4103" s="814"/>
      <c r="HA4103" s="814"/>
      <c r="HB4103" s="814"/>
      <c r="HC4103" s="814"/>
      <c r="HD4103" s="814"/>
      <c r="HE4103" s="814"/>
      <c r="HF4103" s="814"/>
      <c r="HG4103" s="814"/>
      <c r="HH4103" s="814"/>
      <c r="HI4103" s="814"/>
      <c r="HJ4103" s="814"/>
      <c r="HK4103" s="814"/>
      <c r="HL4103" s="814"/>
      <c r="HM4103" s="814"/>
      <c r="HN4103" s="814"/>
      <c r="HO4103" s="814"/>
      <c r="HP4103" s="814"/>
      <c r="HQ4103" s="814"/>
      <c r="HR4103" s="814"/>
      <c r="HS4103" s="814"/>
      <c r="HT4103" s="814"/>
      <c r="HU4103" s="814"/>
      <c r="HV4103" s="814"/>
      <c r="HW4103" s="814"/>
      <c r="HX4103" s="814"/>
      <c r="HY4103" s="814"/>
      <c r="HZ4103" s="814"/>
      <c r="IA4103" s="814"/>
      <c r="IB4103" s="814"/>
      <c r="IC4103" s="814"/>
      <c r="ID4103" s="814"/>
      <c r="IE4103" s="814"/>
      <c r="IF4103" s="814"/>
      <c r="IG4103" s="814"/>
      <c r="IH4103" s="814"/>
      <c r="II4103" s="814"/>
      <c r="IJ4103" s="814"/>
      <c r="IK4103" s="814"/>
      <c r="IL4103" s="814"/>
      <c r="IM4103" s="814"/>
      <c r="IN4103" s="814"/>
    </row>
    <row r="4104" spans="1:248" ht="13.5" customHeight="1">
      <c r="A4104" s="640">
        <v>172</v>
      </c>
      <c r="B4104" s="670" t="s">
        <v>795</v>
      </c>
      <c r="C4104" s="693" t="s">
        <v>709</v>
      </c>
      <c r="D4104" s="608">
        <v>16</v>
      </c>
      <c r="E4104" s="608">
        <v>2013</v>
      </c>
      <c r="F4104" s="1095">
        <v>590.4</v>
      </c>
      <c r="G4104" s="825">
        <f t="shared" si="134"/>
        <v>566.78399999999999</v>
      </c>
      <c r="H4104" s="1096">
        <v>96</v>
      </c>
      <c r="I4104" s="825">
        <f t="shared" si="135"/>
        <v>23.615999999999985</v>
      </c>
      <c r="J4104" s="668"/>
      <c r="K4104" s="725"/>
      <c r="L4104" s="725"/>
      <c r="M4104" s="668"/>
      <c r="N4104" s="725"/>
      <c r="O4104" s="831"/>
      <c r="P4104" s="1877"/>
      <c r="Q4104" s="814"/>
      <c r="R4104" s="814"/>
      <c r="S4104" s="814"/>
      <c r="T4104" s="814"/>
      <c r="U4104" s="814"/>
      <c r="V4104" s="814"/>
      <c r="W4104" s="814"/>
      <c r="X4104" s="814"/>
      <c r="Y4104" s="814"/>
      <c r="Z4104" s="814"/>
      <c r="AA4104" s="814"/>
      <c r="AB4104" s="814"/>
      <c r="AC4104" s="814"/>
      <c r="AD4104" s="814"/>
      <c r="AE4104" s="814"/>
      <c r="AF4104" s="814"/>
      <c r="AG4104" s="814"/>
      <c r="AH4104" s="814"/>
      <c r="AI4104" s="814"/>
      <c r="AJ4104" s="814"/>
      <c r="AK4104" s="814"/>
      <c r="AL4104" s="814"/>
      <c r="AM4104" s="814"/>
      <c r="AN4104" s="814"/>
      <c r="AO4104" s="814"/>
      <c r="AP4104" s="814"/>
      <c r="AQ4104" s="814"/>
      <c r="AR4104" s="814"/>
      <c r="AS4104" s="814"/>
      <c r="AT4104" s="814"/>
      <c r="AU4104" s="814"/>
      <c r="AV4104" s="814"/>
      <c r="AW4104" s="814"/>
      <c r="AX4104" s="814"/>
      <c r="AY4104" s="814"/>
      <c r="AZ4104" s="814"/>
      <c r="BA4104" s="814"/>
      <c r="BB4104" s="814"/>
      <c r="BC4104" s="814"/>
      <c r="BD4104" s="814"/>
      <c r="BE4104" s="814"/>
      <c r="BF4104" s="814"/>
      <c r="BG4104" s="814"/>
      <c r="BH4104" s="814"/>
      <c r="BI4104" s="814"/>
      <c r="BJ4104" s="814"/>
      <c r="BK4104" s="814"/>
      <c r="BL4104" s="814"/>
      <c r="BM4104" s="814"/>
      <c r="BN4104" s="814"/>
      <c r="BO4104" s="814"/>
      <c r="BP4104" s="814"/>
      <c r="BQ4104" s="814"/>
      <c r="BR4104" s="814"/>
      <c r="BS4104" s="814"/>
      <c r="BT4104" s="814"/>
      <c r="BU4104" s="814"/>
      <c r="BV4104" s="814"/>
      <c r="BW4104" s="814"/>
      <c r="BX4104" s="814"/>
      <c r="BY4104" s="814"/>
      <c r="BZ4104" s="814"/>
      <c r="CA4104" s="814"/>
      <c r="CB4104" s="814"/>
      <c r="CC4104" s="814"/>
      <c r="CD4104" s="814"/>
      <c r="CE4104" s="814"/>
      <c r="CF4104" s="814"/>
      <c r="CG4104" s="814"/>
      <c r="CH4104" s="814"/>
      <c r="CI4104" s="814"/>
      <c r="CJ4104" s="814"/>
      <c r="CK4104" s="814"/>
      <c r="CL4104" s="814"/>
      <c r="CM4104" s="814"/>
      <c r="CN4104" s="814"/>
      <c r="CO4104" s="814"/>
      <c r="CP4104" s="814"/>
      <c r="CQ4104" s="814"/>
      <c r="CR4104" s="814"/>
      <c r="CS4104" s="814"/>
      <c r="CT4104" s="814"/>
      <c r="CU4104" s="814"/>
      <c r="CV4104" s="814"/>
      <c r="CW4104" s="814"/>
      <c r="CX4104" s="814"/>
      <c r="CY4104" s="814"/>
      <c r="CZ4104" s="814"/>
      <c r="DA4104" s="814"/>
      <c r="DB4104" s="814"/>
      <c r="DC4104" s="814"/>
      <c r="DD4104" s="814"/>
      <c r="DE4104" s="814"/>
      <c r="DF4104" s="814"/>
      <c r="DG4104" s="814"/>
      <c r="DH4104" s="814"/>
      <c r="DI4104" s="814"/>
      <c r="DJ4104" s="814"/>
      <c r="DK4104" s="814"/>
      <c r="DL4104" s="814"/>
      <c r="DM4104" s="814"/>
      <c r="DN4104" s="814"/>
      <c r="DO4104" s="814"/>
      <c r="DP4104" s="814"/>
      <c r="DQ4104" s="814"/>
      <c r="DR4104" s="814"/>
      <c r="DS4104" s="814"/>
      <c r="DT4104" s="814"/>
      <c r="DU4104" s="814"/>
      <c r="DV4104" s="814"/>
      <c r="DW4104" s="814"/>
      <c r="DX4104" s="814"/>
      <c r="DY4104" s="814"/>
      <c r="DZ4104" s="814"/>
      <c r="EA4104" s="814"/>
      <c r="EB4104" s="814"/>
      <c r="EC4104" s="814"/>
      <c r="ED4104" s="814"/>
      <c r="EE4104" s="814"/>
      <c r="EF4104" s="814"/>
      <c r="EG4104" s="814"/>
      <c r="EH4104" s="814"/>
      <c r="EI4104" s="814"/>
      <c r="EJ4104" s="814"/>
      <c r="EK4104" s="814"/>
      <c r="EL4104" s="814"/>
      <c r="EM4104" s="814"/>
      <c r="EN4104" s="814"/>
      <c r="EO4104" s="814"/>
      <c r="EP4104" s="814"/>
      <c r="EQ4104" s="814"/>
      <c r="ER4104" s="814"/>
      <c r="ES4104" s="814"/>
      <c r="ET4104" s="814"/>
      <c r="EU4104" s="814"/>
      <c r="EV4104" s="814"/>
      <c r="EW4104" s="814"/>
      <c r="EX4104" s="814"/>
      <c r="EY4104" s="814"/>
      <c r="EZ4104" s="814"/>
      <c r="FA4104" s="814"/>
      <c r="FB4104" s="814"/>
      <c r="FC4104" s="814"/>
      <c r="FD4104" s="814"/>
      <c r="FE4104" s="814"/>
      <c r="FF4104" s="814"/>
      <c r="FG4104" s="814"/>
      <c r="FH4104" s="814"/>
      <c r="FI4104" s="814"/>
      <c r="FJ4104" s="814"/>
      <c r="FK4104" s="814"/>
      <c r="FL4104" s="814"/>
      <c r="FM4104" s="814"/>
      <c r="FN4104" s="814"/>
      <c r="FO4104" s="814"/>
      <c r="FP4104" s="814"/>
      <c r="FQ4104" s="814"/>
      <c r="FR4104" s="814"/>
      <c r="FS4104" s="814"/>
      <c r="FT4104" s="814"/>
      <c r="FU4104" s="814"/>
      <c r="FV4104" s="814"/>
      <c r="FW4104" s="814"/>
      <c r="FX4104" s="814"/>
      <c r="FY4104" s="814"/>
      <c r="FZ4104" s="814"/>
      <c r="GA4104" s="814"/>
      <c r="GB4104" s="814"/>
      <c r="GC4104" s="814"/>
      <c r="GD4104" s="814"/>
      <c r="GE4104" s="814"/>
      <c r="GF4104" s="814"/>
      <c r="GG4104" s="814"/>
      <c r="GH4104" s="814"/>
      <c r="GI4104" s="814"/>
      <c r="GJ4104" s="814"/>
      <c r="GK4104" s="814"/>
      <c r="GL4104" s="814"/>
      <c r="GM4104" s="814"/>
      <c r="GN4104" s="814"/>
      <c r="GO4104" s="814"/>
      <c r="GP4104" s="814"/>
      <c r="GQ4104" s="814"/>
      <c r="GR4104" s="814"/>
      <c r="GS4104" s="814"/>
      <c r="GT4104" s="814"/>
      <c r="GU4104" s="814"/>
      <c r="GV4104" s="814"/>
      <c r="GW4104" s="814"/>
      <c r="GX4104" s="814"/>
      <c r="GY4104" s="814"/>
      <c r="GZ4104" s="814"/>
      <c r="HA4104" s="814"/>
      <c r="HB4104" s="814"/>
      <c r="HC4104" s="814"/>
      <c r="HD4104" s="814"/>
      <c r="HE4104" s="814"/>
      <c r="HF4104" s="814"/>
      <c r="HG4104" s="814"/>
      <c r="HH4104" s="814"/>
      <c r="HI4104" s="814"/>
      <c r="HJ4104" s="814"/>
      <c r="HK4104" s="814"/>
      <c r="HL4104" s="814"/>
      <c r="HM4104" s="814"/>
      <c r="HN4104" s="814"/>
      <c r="HO4104" s="814"/>
      <c r="HP4104" s="814"/>
      <c r="HQ4104" s="814"/>
      <c r="HR4104" s="814"/>
      <c r="HS4104" s="814"/>
      <c r="HT4104" s="814"/>
      <c r="HU4104" s="814"/>
      <c r="HV4104" s="814"/>
      <c r="HW4104" s="814"/>
      <c r="HX4104" s="814"/>
      <c r="HY4104" s="814"/>
      <c r="HZ4104" s="814"/>
      <c r="IA4104" s="814"/>
      <c r="IB4104" s="814"/>
      <c r="IC4104" s="814"/>
      <c r="ID4104" s="814"/>
      <c r="IE4104" s="814"/>
      <c r="IF4104" s="814"/>
      <c r="IG4104" s="814"/>
      <c r="IH4104" s="814"/>
      <c r="II4104" s="814"/>
      <c r="IJ4104" s="814"/>
      <c r="IK4104" s="814"/>
      <c r="IL4104" s="814"/>
      <c r="IM4104" s="814"/>
      <c r="IN4104" s="814"/>
    </row>
    <row r="4105" spans="1:248" ht="13.5" customHeight="1">
      <c r="A4105" s="640">
        <v>173</v>
      </c>
      <c r="B4105" s="670" t="s">
        <v>1857</v>
      </c>
      <c r="C4105" s="693" t="s">
        <v>709</v>
      </c>
      <c r="D4105" s="608">
        <v>8</v>
      </c>
      <c r="E4105" s="608">
        <v>2013</v>
      </c>
      <c r="F4105" s="1095">
        <v>398.4</v>
      </c>
      <c r="G4105" s="825">
        <f t="shared" si="134"/>
        <v>382.46399999999994</v>
      </c>
      <c r="H4105" s="1096">
        <v>96</v>
      </c>
      <c r="I4105" s="825">
        <f t="shared" si="135"/>
        <v>15.936000000000035</v>
      </c>
      <c r="J4105" s="668"/>
      <c r="K4105" s="725"/>
      <c r="L4105" s="725"/>
      <c r="M4105" s="668"/>
      <c r="N4105" s="725"/>
      <c r="O4105" s="831"/>
      <c r="P4105" s="1877"/>
      <c r="Q4105" s="814"/>
      <c r="R4105" s="814"/>
      <c r="S4105" s="814"/>
      <c r="T4105" s="814"/>
      <c r="U4105" s="814"/>
      <c r="V4105" s="814"/>
      <c r="W4105" s="814"/>
      <c r="X4105" s="814"/>
      <c r="Y4105" s="814"/>
      <c r="Z4105" s="814"/>
      <c r="AA4105" s="814"/>
      <c r="AB4105" s="814"/>
      <c r="AC4105" s="814"/>
      <c r="AD4105" s="814"/>
      <c r="AE4105" s="814"/>
      <c r="AF4105" s="814"/>
      <c r="AG4105" s="814"/>
      <c r="AH4105" s="814"/>
      <c r="AI4105" s="814"/>
      <c r="AJ4105" s="814"/>
      <c r="AK4105" s="814"/>
      <c r="AL4105" s="814"/>
      <c r="AM4105" s="814"/>
      <c r="AN4105" s="814"/>
      <c r="AO4105" s="814"/>
      <c r="AP4105" s="814"/>
      <c r="AQ4105" s="814"/>
      <c r="AR4105" s="814"/>
      <c r="AS4105" s="814"/>
      <c r="AT4105" s="814"/>
      <c r="AU4105" s="814"/>
      <c r="AV4105" s="814"/>
      <c r="AW4105" s="814"/>
      <c r="AX4105" s="814"/>
      <c r="AY4105" s="814"/>
      <c r="AZ4105" s="814"/>
      <c r="BA4105" s="814"/>
      <c r="BB4105" s="814"/>
      <c r="BC4105" s="814"/>
      <c r="BD4105" s="814"/>
      <c r="BE4105" s="814"/>
      <c r="BF4105" s="814"/>
      <c r="BG4105" s="814"/>
      <c r="BH4105" s="814"/>
      <c r="BI4105" s="814"/>
      <c r="BJ4105" s="814"/>
      <c r="BK4105" s="814"/>
      <c r="BL4105" s="814"/>
      <c r="BM4105" s="814"/>
      <c r="BN4105" s="814"/>
      <c r="BO4105" s="814"/>
      <c r="BP4105" s="814"/>
      <c r="BQ4105" s="814"/>
      <c r="BR4105" s="814"/>
      <c r="BS4105" s="814"/>
      <c r="BT4105" s="814"/>
      <c r="BU4105" s="814"/>
      <c r="BV4105" s="814"/>
      <c r="BW4105" s="814"/>
      <c r="BX4105" s="814"/>
      <c r="BY4105" s="814"/>
      <c r="BZ4105" s="814"/>
      <c r="CA4105" s="814"/>
      <c r="CB4105" s="814"/>
      <c r="CC4105" s="814"/>
      <c r="CD4105" s="814"/>
      <c r="CE4105" s="814"/>
      <c r="CF4105" s="814"/>
      <c r="CG4105" s="814"/>
      <c r="CH4105" s="814"/>
      <c r="CI4105" s="814"/>
      <c r="CJ4105" s="814"/>
      <c r="CK4105" s="814"/>
      <c r="CL4105" s="814"/>
      <c r="CM4105" s="814"/>
      <c r="CN4105" s="814"/>
      <c r="CO4105" s="814"/>
      <c r="CP4105" s="814"/>
      <c r="CQ4105" s="814"/>
      <c r="CR4105" s="814"/>
      <c r="CS4105" s="814"/>
      <c r="CT4105" s="814"/>
      <c r="CU4105" s="814"/>
      <c r="CV4105" s="814"/>
      <c r="CW4105" s="814"/>
      <c r="CX4105" s="814"/>
      <c r="CY4105" s="814"/>
      <c r="CZ4105" s="814"/>
      <c r="DA4105" s="814"/>
      <c r="DB4105" s="814"/>
      <c r="DC4105" s="814"/>
      <c r="DD4105" s="814"/>
      <c r="DE4105" s="814"/>
      <c r="DF4105" s="814"/>
      <c r="DG4105" s="814"/>
      <c r="DH4105" s="814"/>
      <c r="DI4105" s="814"/>
      <c r="DJ4105" s="814"/>
      <c r="DK4105" s="814"/>
      <c r="DL4105" s="814"/>
      <c r="DM4105" s="814"/>
      <c r="DN4105" s="814"/>
      <c r="DO4105" s="814"/>
      <c r="DP4105" s="814"/>
      <c r="DQ4105" s="814"/>
      <c r="DR4105" s="814"/>
      <c r="DS4105" s="814"/>
      <c r="DT4105" s="814"/>
      <c r="DU4105" s="814"/>
      <c r="DV4105" s="814"/>
      <c r="DW4105" s="814"/>
      <c r="DX4105" s="814"/>
      <c r="DY4105" s="814"/>
      <c r="DZ4105" s="814"/>
      <c r="EA4105" s="814"/>
      <c r="EB4105" s="814"/>
      <c r="EC4105" s="814"/>
      <c r="ED4105" s="814"/>
      <c r="EE4105" s="814"/>
      <c r="EF4105" s="814"/>
      <c r="EG4105" s="814"/>
      <c r="EH4105" s="814"/>
      <c r="EI4105" s="814"/>
      <c r="EJ4105" s="814"/>
      <c r="EK4105" s="814"/>
      <c r="EL4105" s="814"/>
      <c r="EM4105" s="814"/>
      <c r="EN4105" s="814"/>
      <c r="EO4105" s="814"/>
      <c r="EP4105" s="814"/>
      <c r="EQ4105" s="814"/>
      <c r="ER4105" s="814"/>
      <c r="ES4105" s="814"/>
      <c r="ET4105" s="814"/>
      <c r="EU4105" s="814"/>
      <c r="EV4105" s="814"/>
      <c r="EW4105" s="814"/>
      <c r="EX4105" s="814"/>
      <c r="EY4105" s="814"/>
      <c r="EZ4105" s="814"/>
      <c r="FA4105" s="814"/>
      <c r="FB4105" s="814"/>
      <c r="FC4105" s="814"/>
      <c r="FD4105" s="814"/>
      <c r="FE4105" s="814"/>
      <c r="FF4105" s="814"/>
      <c r="FG4105" s="814"/>
      <c r="FH4105" s="814"/>
      <c r="FI4105" s="814"/>
      <c r="FJ4105" s="814"/>
      <c r="FK4105" s="814"/>
      <c r="FL4105" s="814"/>
      <c r="FM4105" s="814"/>
      <c r="FN4105" s="814"/>
      <c r="FO4105" s="814"/>
      <c r="FP4105" s="814"/>
      <c r="FQ4105" s="814"/>
      <c r="FR4105" s="814"/>
      <c r="FS4105" s="814"/>
      <c r="FT4105" s="814"/>
      <c r="FU4105" s="814"/>
      <c r="FV4105" s="814"/>
      <c r="FW4105" s="814"/>
      <c r="FX4105" s="814"/>
      <c r="FY4105" s="814"/>
      <c r="FZ4105" s="814"/>
      <c r="GA4105" s="814"/>
      <c r="GB4105" s="814"/>
      <c r="GC4105" s="814"/>
      <c r="GD4105" s="814"/>
      <c r="GE4105" s="814"/>
      <c r="GF4105" s="814"/>
      <c r="GG4105" s="814"/>
      <c r="GH4105" s="814"/>
      <c r="GI4105" s="814"/>
      <c r="GJ4105" s="814"/>
      <c r="GK4105" s="814"/>
      <c r="GL4105" s="814"/>
      <c r="GM4105" s="814"/>
      <c r="GN4105" s="814"/>
      <c r="GO4105" s="814"/>
      <c r="GP4105" s="814"/>
      <c r="GQ4105" s="814"/>
      <c r="GR4105" s="814"/>
      <c r="GS4105" s="814"/>
      <c r="GT4105" s="814"/>
      <c r="GU4105" s="814"/>
      <c r="GV4105" s="814"/>
      <c r="GW4105" s="814"/>
      <c r="GX4105" s="814"/>
      <c r="GY4105" s="814"/>
      <c r="GZ4105" s="814"/>
      <c r="HA4105" s="814"/>
      <c r="HB4105" s="814"/>
      <c r="HC4105" s="814"/>
      <c r="HD4105" s="814"/>
      <c r="HE4105" s="814"/>
      <c r="HF4105" s="814"/>
      <c r="HG4105" s="814"/>
      <c r="HH4105" s="814"/>
      <c r="HI4105" s="814"/>
      <c r="HJ4105" s="814"/>
      <c r="HK4105" s="814"/>
      <c r="HL4105" s="814"/>
      <c r="HM4105" s="814"/>
      <c r="HN4105" s="814"/>
      <c r="HO4105" s="814"/>
      <c r="HP4105" s="814"/>
      <c r="HQ4105" s="814"/>
      <c r="HR4105" s="814"/>
      <c r="HS4105" s="814"/>
      <c r="HT4105" s="814"/>
      <c r="HU4105" s="814"/>
      <c r="HV4105" s="814"/>
      <c r="HW4105" s="814"/>
      <c r="HX4105" s="814"/>
      <c r="HY4105" s="814"/>
      <c r="HZ4105" s="814"/>
      <c r="IA4105" s="814"/>
      <c r="IB4105" s="814"/>
      <c r="IC4105" s="814"/>
      <c r="ID4105" s="814"/>
      <c r="IE4105" s="814"/>
      <c r="IF4105" s="814"/>
      <c r="IG4105" s="814"/>
      <c r="IH4105" s="814"/>
      <c r="II4105" s="814"/>
      <c r="IJ4105" s="814"/>
      <c r="IK4105" s="814"/>
      <c r="IL4105" s="814"/>
      <c r="IM4105" s="814"/>
      <c r="IN4105" s="814"/>
    </row>
    <row r="4106" spans="1:248" ht="13.5" customHeight="1">
      <c r="A4106" s="640">
        <v>174</v>
      </c>
      <c r="B4106" s="670" t="s">
        <v>799</v>
      </c>
      <c r="C4106" s="693" t="s">
        <v>709</v>
      </c>
      <c r="D4106" s="608">
        <v>8</v>
      </c>
      <c r="E4106" s="608">
        <v>2013</v>
      </c>
      <c r="F4106" s="1095">
        <v>240</v>
      </c>
      <c r="G4106" s="825">
        <f t="shared" si="134"/>
        <v>230.39999999999998</v>
      </c>
      <c r="H4106" s="1096">
        <v>96</v>
      </c>
      <c r="I4106" s="825">
        <f t="shared" si="135"/>
        <v>9.6000000000000227</v>
      </c>
      <c r="J4106" s="668"/>
      <c r="K4106" s="725"/>
      <c r="L4106" s="725"/>
      <c r="M4106" s="668"/>
      <c r="N4106" s="725"/>
      <c r="O4106" s="831"/>
      <c r="P4106" s="1877"/>
      <c r="Q4106" s="814"/>
      <c r="R4106" s="814"/>
      <c r="S4106" s="814"/>
      <c r="T4106" s="814"/>
      <c r="U4106" s="814"/>
      <c r="V4106" s="814"/>
      <c r="W4106" s="814"/>
      <c r="X4106" s="814"/>
      <c r="Y4106" s="814"/>
      <c r="Z4106" s="814"/>
      <c r="AA4106" s="814"/>
      <c r="AB4106" s="814"/>
      <c r="AC4106" s="814"/>
      <c r="AD4106" s="814"/>
      <c r="AE4106" s="814"/>
      <c r="AF4106" s="814"/>
      <c r="AG4106" s="814"/>
      <c r="AH4106" s="814"/>
      <c r="AI4106" s="814"/>
      <c r="AJ4106" s="814"/>
      <c r="AK4106" s="814"/>
      <c r="AL4106" s="814"/>
      <c r="AM4106" s="814"/>
      <c r="AN4106" s="814"/>
      <c r="AO4106" s="814"/>
      <c r="AP4106" s="814"/>
      <c r="AQ4106" s="814"/>
      <c r="AR4106" s="814"/>
      <c r="AS4106" s="814"/>
      <c r="AT4106" s="814"/>
      <c r="AU4106" s="814"/>
      <c r="AV4106" s="814"/>
      <c r="AW4106" s="814"/>
      <c r="AX4106" s="814"/>
      <c r="AY4106" s="814"/>
      <c r="AZ4106" s="814"/>
      <c r="BA4106" s="814"/>
      <c r="BB4106" s="814"/>
      <c r="BC4106" s="814"/>
      <c r="BD4106" s="814"/>
      <c r="BE4106" s="814"/>
      <c r="BF4106" s="814"/>
      <c r="BG4106" s="814"/>
      <c r="BH4106" s="814"/>
      <c r="BI4106" s="814"/>
      <c r="BJ4106" s="814"/>
      <c r="BK4106" s="814"/>
      <c r="BL4106" s="814"/>
      <c r="BM4106" s="814"/>
      <c r="BN4106" s="814"/>
      <c r="BO4106" s="814"/>
      <c r="BP4106" s="814"/>
      <c r="BQ4106" s="814"/>
      <c r="BR4106" s="814"/>
      <c r="BS4106" s="814"/>
      <c r="BT4106" s="814"/>
      <c r="BU4106" s="814"/>
      <c r="BV4106" s="814"/>
      <c r="BW4106" s="814"/>
      <c r="BX4106" s="814"/>
      <c r="BY4106" s="814"/>
      <c r="BZ4106" s="814"/>
      <c r="CA4106" s="814"/>
      <c r="CB4106" s="814"/>
      <c r="CC4106" s="814"/>
      <c r="CD4106" s="814"/>
      <c r="CE4106" s="814"/>
      <c r="CF4106" s="814"/>
      <c r="CG4106" s="814"/>
      <c r="CH4106" s="814"/>
      <c r="CI4106" s="814"/>
      <c r="CJ4106" s="814"/>
      <c r="CK4106" s="814"/>
      <c r="CL4106" s="814"/>
      <c r="CM4106" s="814"/>
      <c r="CN4106" s="814"/>
      <c r="CO4106" s="814"/>
      <c r="CP4106" s="814"/>
      <c r="CQ4106" s="814"/>
      <c r="CR4106" s="814"/>
      <c r="CS4106" s="814"/>
      <c r="CT4106" s="814"/>
      <c r="CU4106" s="814"/>
      <c r="CV4106" s="814"/>
      <c r="CW4106" s="814"/>
      <c r="CX4106" s="814"/>
      <c r="CY4106" s="814"/>
      <c r="CZ4106" s="814"/>
      <c r="DA4106" s="814"/>
      <c r="DB4106" s="814"/>
      <c r="DC4106" s="814"/>
      <c r="DD4106" s="814"/>
      <c r="DE4106" s="814"/>
      <c r="DF4106" s="814"/>
      <c r="DG4106" s="814"/>
      <c r="DH4106" s="814"/>
      <c r="DI4106" s="814"/>
      <c r="DJ4106" s="814"/>
      <c r="DK4106" s="814"/>
      <c r="DL4106" s="814"/>
      <c r="DM4106" s="814"/>
      <c r="DN4106" s="814"/>
      <c r="DO4106" s="814"/>
      <c r="DP4106" s="814"/>
      <c r="DQ4106" s="814"/>
      <c r="DR4106" s="814"/>
      <c r="DS4106" s="814"/>
      <c r="DT4106" s="814"/>
      <c r="DU4106" s="814"/>
      <c r="DV4106" s="814"/>
      <c r="DW4106" s="814"/>
      <c r="DX4106" s="814"/>
      <c r="DY4106" s="814"/>
      <c r="DZ4106" s="814"/>
      <c r="EA4106" s="814"/>
      <c r="EB4106" s="814"/>
      <c r="EC4106" s="814"/>
      <c r="ED4106" s="814"/>
      <c r="EE4106" s="814"/>
      <c r="EF4106" s="814"/>
      <c r="EG4106" s="814"/>
      <c r="EH4106" s="814"/>
      <c r="EI4106" s="814"/>
      <c r="EJ4106" s="814"/>
      <c r="EK4106" s="814"/>
      <c r="EL4106" s="814"/>
      <c r="EM4106" s="814"/>
      <c r="EN4106" s="814"/>
      <c r="EO4106" s="814"/>
      <c r="EP4106" s="814"/>
      <c r="EQ4106" s="814"/>
      <c r="ER4106" s="814"/>
      <c r="ES4106" s="814"/>
      <c r="ET4106" s="814"/>
      <c r="EU4106" s="814"/>
      <c r="EV4106" s="814"/>
      <c r="EW4106" s="814"/>
      <c r="EX4106" s="814"/>
      <c r="EY4106" s="814"/>
      <c r="EZ4106" s="814"/>
      <c r="FA4106" s="814"/>
      <c r="FB4106" s="814"/>
      <c r="FC4106" s="814"/>
      <c r="FD4106" s="814"/>
      <c r="FE4106" s="814"/>
      <c r="FF4106" s="814"/>
      <c r="FG4106" s="814"/>
      <c r="FH4106" s="814"/>
      <c r="FI4106" s="814"/>
      <c r="FJ4106" s="814"/>
      <c r="FK4106" s="814"/>
      <c r="FL4106" s="814"/>
      <c r="FM4106" s="814"/>
      <c r="FN4106" s="814"/>
      <c r="FO4106" s="814"/>
      <c r="FP4106" s="814"/>
      <c r="FQ4106" s="814"/>
      <c r="FR4106" s="814"/>
      <c r="FS4106" s="814"/>
      <c r="FT4106" s="814"/>
      <c r="FU4106" s="814"/>
      <c r="FV4106" s="814"/>
      <c r="FW4106" s="814"/>
      <c r="FX4106" s="814"/>
      <c r="FY4106" s="814"/>
      <c r="FZ4106" s="814"/>
      <c r="GA4106" s="814"/>
      <c r="GB4106" s="814"/>
      <c r="GC4106" s="814"/>
      <c r="GD4106" s="814"/>
      <c r="GE4106" s="814"/>
      <c r="GF4106" s="814"/>
      <c r="GG4106" s="814"/>
      <c r="GH4106" s="814"/>
      <c r="GI4106" s="814"/>
      <c r="GJ4106" s="814"/>
      <c r="GK4106" s="814"/>
      <c r="GL4106" s="814"/>
      <c r="GM4106" s="814"/>
      <c r="GN4106" s="814"/>
      <c r="GO4106" s="814"/>
      <c r="GP4106" s="814"/>
      <c r="GQ4106" s="814"/>
      <c r="GR4106" s="814"/>
      <c r="GS4106" s="814"/>
      <c r="GT4106" s="814"/>
      <c r="GU4106" s="814"/>
      <c r="GV4106" s="814"/>
      <c r="GW4106" s="814"/>
      <c r="GX4106" s="814"/>
      <c r="GY4106" s="814"/>
      <c r="GZ4106" s="814"/>
      <c r="HA4106" s="814"/>
      <c r="HB4106" s="814"/>
      <c r="HC4106" s="814"/>
      <c r="HD4106" s="814"/>
      <c r="HE4106" s="814"/>
      <c r="HF4106" s="814"/>
      <c r="HG4106" s="814"/>
      <c r="HH4106" s="814"/>
      <c r="HI4106" s="814"/>
      <c r="HJ4106" s="814"/>
      <c r="HK4106" s="814"/>
      <c r="HL4106" s="814"/>
      <c r="HM4106" s="814"/>
      <c r="HN4106" s="814"/>
      <c r="HO4106" s="814"/>
      <c r="HP4106" s="814"/>
      <c r="HQ4106" s="814"/>
      <c r="HR4106" s="814"/>
      <c r="HS4106" s="814"/>
      <c r="HT4106" s="814"/>
      <c r="HU4106" s="814"/>
      <c r="HV4106" s="814"/>
      <c r="HW4106" s="814"/>
      <c r="HX4106" s="814"/>
      <c r="HY4106" s="814"/>
      <c r="HZ4106" s="814"/>
      <c r="IA4106" s="814"/>
      <c r="IB4106" s="814"/>
      <c r="IC4106" s="814"/>
      <c r="ID4106" s="814"/>
      <c r="IE4106" s="814"/>
      <c r="IF4106" s="814"/>
      <c r="IG4106" s="814"/>
      <c r="IH4106" s="814"/>
      <c r="II4106" s="814"/>
      <c r="IJ4106" s="814"/>
      <c r="IK4106" s="814"/>
      <c r="IL4106" s="814"/>
      <c r="IM4106" s="814"/>
      <c r="IN4106" s="814"/>
    </row>
    <row r="4107" spans="1:248" ht="13.5" customHeight="1">
      <c r="A4107" s="640">
        <v>175</v>
      </c>
      <c r="B4107" s="670" t="s">
        <v>2007</v>
      </c>
      <c r="C4107" s="693" t="s">
        <v>709</v>
      </c>
      <c r="D4107" s="608">
        <v>16</v>
      </c>
      <c r="E4107" s="608">
        <v>2013</v>
      </c>
      <c r="F4107" s="1095">
        <v>718.08</v>
      </c>
      <c r="G4107" s="825">
        <f t="shared" ref="G4107:G4170" si="136">F4107*H4107%</f>
        <v>689.35680000000002</v>
      </c>
      <c r="H4107" s="1096">
        <v>96</v>
      </c>
      <c r="I4107" s="825">
        <f t="shared" ref="I4107:I4170" si="137">F4107-G4107</f>
        <v>28.72320000000002</v>
      </c>
      <c r="J4107" s="668"/>
      <c r="K4107" s="725"/>
      <c r="L4107" s="725"/>
      <c r="M4107" s="668"/>
      <c r="N4107" s="725"/>
      <c r="O4107" s="831"/>
      <c r="P4107" s="1877"/>
      <c r="Q4107" s="814"/>
      <c r="R4107" s="814"/>
      <c r="S4107" s="814"/>
      <c r="T4107" s="814"/>
      <c r="U4107" s="814"/>
      <c r="V4107" s="814"/>
      <c r="W4107" s="814"/>
      <c r="X4107" s="814"/>
      <c r="Y4107" s="814"/>
      <c r="Z4107" s="814"/>
      <c r="AA4107" s="814"/>
      <c r="AB4107" s="814"/>
      <c r="AC4107" s="814"/>
      <c r="AD4107" s="814"/>
      <c r="AE4107" s="814"/>
      <c r="AF4107" s="814"/>
      <c r="AG4107" s="814"/>
      <c r="AH4107" s="814"/>
      <c r="AI4107" s="814"/>
      <c r="AJ4107" s="814"/>
      <c r="AK4107" s="814"/>
      <c r="AL4107" s="814"/>
      <c r="AM4107" s="814"/>
      <c r="AN4107" s="814"/>
      <c r="AO4107" s="814"/>
      <c r="AP4107" s="814"/>
      <c r="AQ4107" s="814"/>
      <c r="AR4107" s="814"/>
      <c r="AS4107" s="814"/>
      <c r="AT4107" s="814"/>
      <c r="AU4107" s="814"/>
      <c r="AV4107" s="814"/>
      <c r="AW4107" s="814"/>
      <c r="AX4107" s="814"/>
      <c r="AY4107" s="814"/>
      <c r="AZ4107" s="814"/>
      <c r="BA4107" s="814"/>
      <c r="BB4107" s="814"/>
      <c r="BC4107" s="814"/>
      <c r="BD4107" s="814"/>
      <c r="BE4107" s="814"/>
      <c r="BF4107" s="814"/>
      <c r="BG4107" s="814"/>
      <c r="BH4107" s="814"/>
      <c r="BI4107" s="814"/>
      <c r="BJ4107" s="814"/>
      <c r="BK4107" s="814"/>
      <c r="BL4107" s="814"/>
      <c r="BM4107" s="814"/>
      <c r="BN4107" s="814"/>
      <c r="BO4107" s="814"/>
      <c r="BP4107" s="814"/>
      <c r="BQ4107" s="814"/>
      <c r="BR4107" s="814"/>
      <c r="BS4107" s="814"/>
      <c r="BT4107" s="814"/>
      <c r="BU4107" s="814"/>
      <c r="BV4107" s="814"/>
      <c r="BW4107" s="814"/>
      <c r="BX4107" s="814"/>
      <c r="BY4107" s="814"/>
      <c r="BZ4107" s="814"/>
      <c r="CA4107" s="814"/>
      <c r="CB4107" s="814"/>
      <c r="CC4107" s="814"/>
      <c r="CD4107" s="814"/>
      <c r="CE4107" s="814"/>
      <c r="CF4107" s="814"/>
      <c r="CG4107" s="814"/>
      <c r="CH4107" s="814"/>
      <c r="CI4107" s="814"/>
      <c r="CJ4107" s="814"/>
      <c r="CK4107" s="814"/>
      <c r="CL4107" s="814"/>
      <c r="CM4107" s="814"/>
      <c r="CN4107" s="814"/>
      <c r="CO4107" s="814"/>
      <c r="CP4107" s="814"/>
      <c r="CQ4107" s="814"/>
      <c r="CR4107" s="814"/>
      <c r="CS4107" s="814"/>
      <c r="CT4107" s="814"/>
      <c r="CU4107" s="814"/>
      <c r="CV4107" s="814"/>
      <c r="CW4107" s="814"/>
      <c r="CX4107" s="814"/>
      <c r="CY4107" s="814"/>
      <c r="CZ4107" s="814"/>
      <c r="DA4107" s="814"/>
      <c r="DB4107" s="814"/>
      <c r="DC4107" s="814"/>
      <c r="DD4107" s="814"/>
      <c r="DE4107" s="814"/>
      <c r="DF4107" s="814"/>
      <c r="DG4107" s="814"/>
      <c r="DH4107" s="814"/>
      <c r="DI4107" s="814"/>
      <c r="DJ4107" s="814"/>
      <c r="DK4107" s="814"/>
      <c r="DL4107" s="814"/>
      <c r="DM4107" s="814"/>
      <c r="DN4107" s="814"/>
      <c r="DO4107" s="814"/>
      <c r="DP4107" s="814"/>
      <c r="DQ4107" s="814"/>
      <c r="DR4107" s="814"/>
      <c r="DS4107" s="814"/>
      <c r="DT4107" s="814"/>
      <c r="DU4107" s="814"/>
      <c r="DV4107" s="814"/>
      <c r="DW4107" s="814"/>
      <c r="DX4107" s="814"/>
      <c r="DY4107" s="814"/>
      <c r="DZ4107" s="814"/>
      <c r="EA4107" s="814"/>
      <c r="EB4107" s="814"/>
      <c r="EC4107" s="814"/>
      <c r="ED4107" s="814"/>
      <c r="EE4107" s="814"/>
      <c r="EF4107" s="814"/>
      <c r="EG4107" s="814"/>
      <c r="EH4107" s="814"/>
      <c r="EI4107" s="814"/>
      <c r="EJ4107" s="814"/>
      <c r="EK4107" s="814"/>
      <c r="EL4107" s="814"/>
      <c r="EM4107" s="814"/>
      <c r="EN4107" s="814"/>
      <c r="EO4107" s="814"/>
      <c r="EP4107" s="814"/>
      <c r="EQ4107" s="814"/>
      <c r="ER4107" s="814"/>
      <c r="ES4107" s="814"/>
      <c r="ET4107" s="814"/>
      <c r="EU4107" s="814"/>
      <c r="EV4107" s="814"/>
      <c r="EW4107" s="814"/>
      <c r="EX4107" s="814"/>
      <c r="EY4107" s="814"/>
      <c r="EZ4107" s="814"/>
      <c r="FA4107" s="814"/>
      <c r="FB4107" s="814"/>
      <c r="FC4107" s="814"/>
      <c r="FD4107" s="814"/>
      <c r="FE4107" s="814"/>
      <c r="FF4107" s="814"/>
      <c r="FG4107" s="814"/>
      <c r="FH4107" s="814"/>
      <c r="FI4107" s="814"/>
      <c r="FJ4107" s="814"/>
      <c r="FK4107" s="814"/>
      <c r="FL4107" s="814"/>
      <c r="FM4107" s="814"/>
      <c r="FN4107" s="814"/>
      <c r="FO4107" s="814"/>
      <c r="FP4107" s="814"/>
      <c r="FQ4107" s="814"/>
      <c r="FR4107" s="814"/>
      <c r="FS4107" s="814"/>
      <c r="FT4107" s="814"/>
      <c r="FU4107" s="814"/>
      <c r="FV4107" s="814"/>
      <c r="FW4107" s="814"/>
      <c r="FX4107" s="814"/>
      <c r="FY4107" s="814"/>
      <c r="FZ4107" s="814"/>
      <c r="GA4107" s="814"/>
      <c r="GB4107" s="814"/>
      <c r="GC4107" s="814"/>
      <c r="GD4107" s="814"/>
      <c r="GE4107" s="814"/>
      <c r="GF4107" s="814"/>
      <c r="GG4107" s="814"/>
      <c r="GH4107" s="814"/>
      <c r="GI4107" s="814"/>
      <c r="GJ4107" s="814"/>
      <c r="GK4107" s="814"/>
      <c r="GL4107" s="814"/>
      <c r="GM4107" s="814"/>
      <c r="GN4107" s="814"/>
      <c r="GO4107" s="814"/>
      <c r="GP4107" s="814"/>
      <c r="GQ4107" s="814"/>
      <c r="GR4107" s="814"/>
      <c r="GS4107" s="814"/>
      <c r="GT4107" s="814"/>
      <c r="GU4107" s="814"/>
      <c r="GV4107" s="814"/>
      <c r="GW4107" s="814"/>
      <c r="GX4107" s="814"/>
      <c r="GY4107" s="814"/>
      <c r="GZ4107" s="814"/>
      <c r="HA4107" s="814"/>
      <c r="HB4107" s="814"/>
      <c r="HC4107" s="814"/>
      <c r="HD4107" s="814"/>
      <c r="HE4107" s="814"/>
      <c r="HF4107" s="814"/>
      <c r="HG4107" s="814"/>
      <c r="HH4107" s="814"/>
      <c r="HI4107" s="814"/>
      <c r="HJ4107" s="814"/>
      <c r="HK4107" s="814"/>
      <c r="HL4107" s="814"/>
      <c r="HM4107" s="814"/>
      <c r="HN4107" s="814"/>
      <c r="HO4107" s="814"/>
      <c r="HP4107" s="814"/>
      <c r="HQ4107" s="814"/>
      <c r="HR4107" s="814"/>
      <c r="HS4107" s="814"/>
      <c r="HT4107" s="814"/>
      <c r="HU4107" s="814"/>
      <c r="HV4107" s="814"/>
      <c r="HW4107" s="814"/>
      <c r="HX4107" s="814"/>
      <c r="HY4107" s="814"/>
      <c r="HZ4107" s="814"/>
      <c r="IA4107" s="814"/>
      <c r="IB4107" s="814"/>
      <c r="IC4107" s="814"/>
      <c r="ID4107" s="814"/>
      <c r="IE4107" s="814"/>
      <c r="IF4107" s="814"/>
      <c r="IG4107" s="814"/>
      <c r="IH4107" s="814"/>
      <c r="II4107" s="814"/>
      <c r="IJ4107" s="814"/>
      <c r="IK4107" s="814"/>
      <c r="IL4107" s="814"/>
      <c r="IM4107" s="814"/>
      <c r="IN4107" s="814"/>
    </row>
    <row r="4108" spans="1:248" ht="13.5" customHeight="1">
      <c r="A4108" s="640">
        <v>176</v>
      </c>
      <c r="B4108" s="670" t="s">
        <v>793</v>
      </c>
      <c r="C4108" s="693" t="s">
        <v>709</v>
      </c>
      <c r="D4108" s="608">
        <v>8</v>
      </c>
      <c r="E4108" s="608">
        <v>2013</v>
      </c>
      <c r="F4108" s="1095">
        <v>480</v>
      </c>
      <c r="G4108" s="825">
        <f t="shared" si="136"/>
        <v>460.79999999999995</v>
      </c>
      <c r="H4108" s="1096">
        <v>96</v>
      </c>
      <c r="I4108" s="825">
        <f t="shared" si="137"/>
        <v>19.200000000000045</v>
      </c>
      <c r="J4108" s="668"/>
      <c r="K4108" s="725"/>
      <c r="L4108" s="725"/>
      <c r="M4108" s="668"/>
      <c r="N4108" s="725"/>
      <c r="O4108" s="831"/>
      <c r="P4108" s="1877"/>
      <c r="Q4108" s="814"/>
      <c r="R4108" s="814"/>
      <c r="S4108" s="814"/>
      <c r="T4108" s="814"/>
      <c r="U4108" s="814"/>
      <c r="V4108" s="814"/>
      <c r="W4108" s="814"/>
      <c r="X4108" s="814"/>
      <c r="Y4108" s="814"/>
      <c r="Z4108" s="814"/>
      <c r="AA4108" s="814"/>
      <c r="AB4108" s="814"/>
      <c r="AC4108" s="814"/>
      <c r="AD4108" s="814"/>
      <c r="AE4108" s="814"/>
      <c r="AF4108" s="814"/>
      <c r="AG4108" s="814"/>
      <c r="AH4108" s="814"/>
      <c r="AI4108" s="814"/>
      <c r="AJ4108" s="814"/>
      <c r="AK4108" s="814"/>
      <c r="AL4108" s="814"/>
      <c r="AM4108" s="814"/>
      <c r="AN4108" s="814"/>
      <c r="AO4108" s="814"/>
      <c r="AP4108" s="814"/>
      <c r="AQ4108" s="814"/>
      <c r="AR4108" s="814"/>
      <c r="AS4108" s="814"/>
      <c r="AT4108" s="814"/>
      <c r="AU4108" s="814"/>
      <c r="AV4108" s="814"/>
      <c r="AW4108" s="814"/>
      <c r="AX4108" s="814"/>
      <c r="AY4108" s="814"/>
      <c r="AZ4108" s="814"/>
      <c r="BA4108" s="814"/>
      <c r="BB4108" s="814"/>
      <c r="BC4108" s="814"/>
      <c r="BD4108" s="814"/>
      <c r="BE4108" s="814"/>
      <c r="BF4108" s="814"/>
      <c r="BG4108" s="814"/>
      <c r="BH4108" s="814"/>
      <c r="BI4108" s="814"/>
      <c r="BJ4108" s="814"/>
      <c r="BK4108" s="814"/>
      <c r="BL4108" s="814"/>
      <c r="BM4108" s="814"/>
      <c r="BN4108" s="814"/>
      <c r="BO4108" s="814"/>
      <c r="BP4108" s="814"/>
      <c r="BQ4108" s="814"/>
      <c r="BR4108" s="814"/>
      <c r="BS4108" s="814"/>
      <c r="BT4108" s="814"/>
      <c r="BU4108" s="814"/>
      <c r="BV4108" s="814"/>
      <c r="BW4108" s="814"/>
      <c r="BX4108" s="814"/>
      <c r="BY4108" s="814"/>
      <c r="BZ4108" s="814"/>
      <c r="CA4108" s="814"/>
      <c r="CB4108" s="814"/>
      <c r="CC4108" s="814"/>
      <c r="CD4108" s="814"/>
      <c r="CE4108" s="814"/>
      <c r="CF4108" s="814"/>
      <c r="CG4108" s="814"/>
      <c r="CH4108" s="814"/>
      <c r="CI4108" s="814"/>
      <c r="CJ4108" s="814"/>
      <c r="CK4108" s="814"/>
      <c r="CL4108" s="814"/>
      <c r="CM4108" s="814"/>
      <c r="CN4108" s="814"/>
      <c r="CO4108" s="814"/>
      <c r="CP4108" s="814"/>
      <c r="CQ4108" s="814"/>
      <c r="CR4108" s="814"/>
      <c r="CS4108" s="814"/>
      <c r="CT4108" s="814"/>
      <c r="CU4108" s="814"/>
      <c r="CV4108" s="814"/>
      <c r="CW4108" s="814"/>
      <c r="CX4108" s="814"/>
      <c r="CY4108" s="814"/>
      <c r="CZ4108" s="814"/>
      <c r="DA4108" s="814"/>
      <c r="DB4108" s="814"/>
      <c r="DC4108" s="814"/>
      <c r="DD4108" s="814"/>
      <c r="DE4108" s="814"/>
      <c r="DF4108" s="814"/>
      <c r="DG4108" s="814"/>
      <c r="DH4108" s="814"/>
      <c r="DI4108" s="814"/>
      <c r="DJ4108" s="814"/>
      <c r="DK4108" s="814"/>
      <c r="DL4108" s="814"/>
      <c r="DM4108" s="814"/>
      <c r="DN4108" s="814"/>
      <c r="DO4108" s="814"/>
      <c r="DP4108" s="814"/>
      <c r="DQ4108" s="814"/>
      <c r="DR4108" s="814"/>
      <c r="DS4108" s="814"/>
      <c r="DT4108" s="814"/>
      <c r="DU4108" s="814"/>
      <c r="DV4108" s="814"/>
      <c r="DW4108" s="814"/>
      <c r="DX4108" s="814"/>
      <c r="DY4108" s="814"/>
      <c r="DZ4108" s="814"/>
      <c r="EA4108" s="814"/>
      <c r="EB4108" s="814"/>
      <c r="EC4108" s="814"/>
      <c r="ED4108" s="814"/>
      <c r="EE4108" s="814"/>
      <c r="EF4108" s="814"/>
      <c r="EG4108" s="814"/>
      <c r="EH4108" s="814"/>
      <c r="EI4108" s="814"/>
      <c r="EJ4108" s="814"/>
      <c r="EK4108" s="814"/>
      <c r="EL4108" s="814"/>
      <c r="EM4108" s="814"/>
      <c r="EN4108" s="814"/>
      <c r="EO4108" s="814"/>
      <c r="EP4108" s="814"/>
      <c r="EQ4108" s="814"/>
      <c r="ER4108" s="814"/>
      <c r="ES4108" s="814"/>
      <c r="ET4108" s="814"/>
      <c r="EU4108" s="814"/>
      <c r="EV4108" s="814"/>
      <c r="EW4108" s="814"/>
      <c r="EX4108" s="814"/>
      <c r="EY4108" s="814"/>
      <c r="EZ4108" s="814"/>
      <c r="FA4108" s="814"/>
      <c r="FB4108" s="814"/>
      <c r="FC4108" s="814"/>
      <c r="FD4108" s="814"/>
      <c r="FE4108" s="814"/>
      <c r="FF4108" s="814"/>
      <c r="FG4108" s="814"/>
      <c r="FH4108" s="814"/>
      <c r="FI4108" s="814"/>
      <c r="FJ4108" s="814"/>
      <c r="FK4108" s="814"/>
      <c r="FL4108" s="814"/>
      <c r="FM4108" s="814"/>
      <c r="FN4108" s="814"/>
      <c r="FO4108" s="814"/>
      <c r="FP4108" s="814"/>
      <c r="FQ4108" s="814"/>
      <c r="FR4108" s="814"/>
      <c r="FS4108" s="814"/>
      <c r="FT4108" s="814"/>
      <c r="FU4108" s="814"/>
      <c r="FV4108" s="814"/>
      <c r="FW4108" s="814"/>
      <c r="FX4108" s="814"/>
      <c r="FY4108" s="814"/>
      <c r="FZ4108" s="814"/>
      <c r="GA4108" s="814"/>
      <c r="GB4108" s="814"/>
      <c r="GC4108" s="814"/>
      <c r="GD4108" s="814"/>
      <c r="GE4108" s="814"/>
      <c r="GF4108" s="814"/>
      <c r="GG4108" s="814"/>
      <c r="GH4108" s="814"/>
      <c r="GI4108" s="814"/>
      <c r="GJ4108" s="814"/>
      <c r="GK4108" s="814"/>
      <c r="GL4108" s="814"/>
      <c r="GM4108" s="814"/>
      <c r="GN4108" s="814"/>
      <c r="GO4108" s="814"/>
      <c r="GP4108" s="814"/>
      <c r="GQ4108" s="814"/>
      <c r="GR4108" s="814"/>
      <c r="GS4108" s="814"/>
      <c r="GT4108" s="814"/>
      <c r="GU4108" s="814"/>
      <c r="GV4108" s="814"/>
      <c r="GW4108" s="814"/>
      <c r="GX4108" s="814"/>
      <c r="GY4108" s="814"/>
      <c r="GZ4108" s="814"/>
      <c r="HA4108" s="814"/>
      <c r="HB4108" s="814"/>
      <c r="HC4108" s="814"/>
      <c r="HD4108" s="814"/>
      <c r="HE4108" s="814"/>
      <c r="HF4108" s="814"/>
      <c r="HG4108" s="814"/>
      <c r="HH4108" s="814"/>
      <c r="HI4108" s="814"/>
      <c r="HJ4108" s="814"/>
      <c r="HK4108" s="814"/>
      <c r="HL4108" s="814"/>
      <c r="HM4108" s="814"/>
      <c r="HN4108" s="814"/>
      <c r="HO4108" s="814"/>
      <c r="HP4108" s="814"/>
      <c r="HQ4108" s="814"/>
      <c r="HR4108" s="814"/>
      <c r="HS4108" s="814"/>
      <c r="HT4108" s="814"/>
      <c r="HU4108" s="814"/>
      <c r="HV4108" s="814"/>
      <c r="HW4108" s="814"/>
      <c r="HX4108" s="814"/>
      <c r="HY4108" s="814"/>
      <c r="HZ4108" s="814"/>
      <c r="IA4108" s="814"/>
      <c r="IB4108" s="814"/>
      <c r="IC4108" s="814"/>
      <c r="ID4108" s="814"/>
      <c r="IE4108" s="814"/>
      <c r="IF4108" s="814"/>
      <c r="IG4108" s="814"/>
      <c r="IH4108" s="814"/>
      <c r="II4108" s="814"/>
      <c r="IJ4108" s="814"/>
      <c r="IK4108" s="814"/>
      <c r="IL4108" s="814"/>
      <c r="IM4108" s="814"/>
      <c r="IN4108" s="814"/>
    </row>
    <row r="4109" spans="1:248" s="846" customFormat="1" ht="13.5">
      <c r="A4109" s="1471">
        <v>1</v>
      </c>
      <c r="B4109" s="875" t="s">
        <v>2841</v>
      </c>
      <c r="C4109" s="693" t="s">
        <v>709</v>
      </c>
      <c r="D4109" s="900">
        <v>35</v>
      </c>
      <c r="E4109" s="900">
        <v>2006</v>
      </c>
      <c r="F4109" s="1107">
        <v>1660.45</v>
      </c>
      <c r="G4109" s="825">
        <f t="shared" si="136"/>
        <v>1660.45</v>
      </c>
      <c r="H4109" s="898">
        <v>100</v>
      </c>
      <c r="I4109" s="825">
        <f t="shared" si="137"/>
        <v>0</v>
      </c>
      <c r="J4109" s="844"/>
      <c r="K4109" s="845"/>
      <c r="L4109" s="845"/>
      <c r="M4109" s="844"/>
      <c r="N4109" s="845"/>
      <c r="O4109" s="845"/>
      <c r="P4109" s="1881" t="s">
        <v>1154</v>
      </c>
    </row>
    <row r="4110" spans="1:248" s="846" customFormat="1" ht="13.5">
      <c r="A4110" s="1471">
        <v>2</v>
      </c>
      <c r="B4110" s="875" t="s">
        <v>816</v>
      </c>
      <c r="C4110" s="693" t="s">
        <v>709</v>
      </c>
      <c r="D4110" s="900">
        <v>44</v>
      </c>
      <c r="E4110" s="900">
        <v>2006</v>
      </c>
      <c r="F4110" s="1107">
        <v>2072.1320000000001</v>
      </c>
      <c r="G4110" s="825">
        <f t="shared" si="136"/>
        <v>2072.1320000000001</v>
      </c>
      <c r="H4110" s="898">
        <v>100</v>
      </c>
      <c r="I4110" s="825">
        <f t="shared" si="137"/>
        <v>0</v>
      </c>
      <c r="J4110" s="844"/>
      <c r="K4110" s="845"/>
      <c r="L4110" s="845"/>
      <c r="M4110" s="844"/>
      <c r="N4110" s="845"/>
      <c r="O4110" s="845"/>
      <c r="P4110" s="1881"/>
    </row>
    <row r="4111" spans="1:248" s="846" customFormat="1" ht="13.5">
      <c r="A4111" s="1471">
        <v>3</v>
      </c>
      <c r="B4111" s="875" t="s">
        <v>2842</v>
      </c>
      <c r="C4111" s="693" t="s">
        <v>709</v>
      </c>
      <c r="D4111" s="900">
        <v>14</v>
      </c>
      <c r="E4111" s="900">
        <v>2006</v>
      </c>
      <c r="F4111" s="1107">
        <v>548.24</v>
      </c>
      <c r="G4111" s="825">
        <f t="shared" si="136"/>
        <v>548.24</v>
      </c>
      <c r="H4111" s="898">
        <v>100</v>
      </c>
      <c r="I4111" s="825">
        <f t="shared" si="137"/>
        <v>0</v>
      </c>
      <c r="J4111" s="844"/>
      <c r="K4111" s="845"/>
      <c r="L4111" s="845"/>
      <c r="M4111" s="844"/>
      <c r="N4111" s="845"/>
      <c r="O4111" s="845"/>
      <c r="P4111" s="1881"/>
    </row>
    <row r="4112" spans="1:248" s="846" customFormat="1" ht="13.5">
      <c r="A4112" s="1471">
        <v>4</v>
      </c>
      <c r="B4112" s="875" t="s">
        <v>799</v>
      </c>
      <c r="C4112" s="693" t="s">
        <v>709</v>
      </c>
      <c r="D4112" s="900">
        <v>1</v>
      </c>
      <c r="E4112" s="900">
        <v>2006</v>
      </c>
      <c r="F4112" s="1107">
        <v>151.04599999999999</v>
      </c>
      <c r="G4112" s="825">
        <f t="shared" si="136"/>
        <v>151.04599999999999</v>
      </c>
      <c r="H4112" s="898">
        <v>100</v>
      </c>
      <c r="I4112" s="825">
        <f t="shared" si="137"/>
        <v>0</v>
      </c>
      <c r="J4112" s="844"/>
      <c r="K4112" s="845"/>
      <c r="L4112" s="845"/>
      <c r="M4112" s="844"/>
      <c r="N4112" s="845"/>
      <c r="O4112" s="845"/>
      <c r="P4112" s="1881"/>
    </row>
    <row r="4113" spans="1:16" s="846" customFormat="1" ht="13.5">
      <c r="A4113" s="1471">
        <v>5</v>
      </c>
      <c r="B4113" s="875" t="s">
        <v>2843</v>
      </c>
      <c r="C4113" s="693" t="s">
        <v>709</v>
      </c>
      <c r="D4113" s="900">
        <v>39</v>
      </c>
      <c r="E4113" s="900">
        <v>2006</v>
      </c>
      <c r="F4113" s="1107">
        <v>5345.067</v>
      </c>
      <c r="G4113" s="825">
        <f t="shared" si="136"/>
        <v>5345.067</v>
      </c>
      <c r="H4113" s="898">
        <v>100</v>
      </c>
      <c r="I4113" s="825">
        <f t="shared" si="137"/>
        <v>0</v>
      </c>
      <c r="J4113" s="844"/>
      <c r="K4113" s="845"/>
      <c r="L4113" s="845"/>
      <c r="M4113" s="844"/>
      <c r="N4113" s="845"/>
      <c r="O4113" s="845"/>
      <c r="P4113" s="1881"/>
    </row>
    <row r="4114" spans="1:16" s="846" customFormat="1" ht="13.5">
      <c r="A4114" s="1471">
        <v>6</v>
      </c>
      <c r="B4114" s="875" t="s">
        <v>2844</v>
      </c>
      <c r="C4114" s="693" t="s">
        <v>709</v>
      </c>
      <c r="D4114" s="900">
        <v>9</v>
      </c>
      <c r="E4114" s="900">
        <v>2006</v>
      </c>
      <c r="F4114" s="1107">
        <v>1549.0039999999999</v>
      </c>
      <c r="G4114" s="825">
        <f t="shared" si="136"/>
        <v>1549.0039999999999</v>
      </c>
      <c r="H4114" s="898">
        <v>100</v>
      </c>
      <c r="I4114" s="825">
        <f t="shared" si="137"/>
        <v>0</v>
      </c>
      <c r="J4114" s="844"/>
      <c r="K4114" s="845"/>
      <c r="L4114" s="845"/>
      <c r="M4114" s="844"/>
      <c r="N4114" s="845"/>
      <c r="O4114" s="845"/>
      <c r="P4114" s="1881"/>
    </row>
    <row r="4115" spans="1:16" s="846" customFormat="1" ht="13.5">
      <c r="A4115" s="1471">
        <v>7</v>
      </c>
      <c r="B4115" s="875" t="s">
        <v>719</v>
      </c>
      <c r="C4115" s="693" t="s">
        <v>709</v>
      </c>
      <c r="D4115" s="900">
        <v>1</v>
      </c>
      <c r="E4115" s="900">
        <v>2006</v>
      </c>
      <c r="F4115" s="1107">
        <v>364.46300000000002</v>
      </c>
      <c r="G4115" s="825">
        <f t="shared" si="136"/>
        <v>364.46300000000002</v>
      </c>
      <c r="H4115" s="898">
        <v>100</v>
      </c>
      <c r="I4115" s="825">
        <f t="shared" si="137"/>
        <v>0</v>
      </c>
      <c r="J4115" s="844"/>
      <c r="K4115" s="845"/>
      <c r="L4115" s="845"/>
      <c r="M4115" s="844"/>
      <c r="N4115" s="845"/>
      <c r="O4115" s="845"/>
      <c r="P4115" s="1881"/>
    </row>
    <row r="4116" spans="1:16" s="846" customFormat="1" ht="13.5">
      <c r="A4116" s="1471">
        <v>8</v>
      </c>
      <c r="B4116" s="875" t="s">
        <v>720</v>
      </c>
      <c r="C4116" s="693" t="s">
        <v>709</v>
      </c>
      <c r="D4116" s="900">
        <v>2</v>
      </c>
      <c r="E4116" s="900">
        <v>2006</v>
      </c>
      <c r="F4116" s="1107">
        <v>507.05099999999999</v>
      </c>
      <c r="G4116" s="825">
        <f t="shared" si="136"/>
        <v>507.05099999999999</v>
      </c>
      <c r="H4116" s="898">
        <v>100</v>
      </c>
      <c r="I4116" s="825">
        <f t="shared" si="137"/>
        <v>0</v>
      </c>
      <c r="J4116" s="844"/>
      <c r="K4116" s="845"/>
      <c r="L4116" s="845"/>
      <c r="M4116" s="844"/>
      <c r="N4116" s="845"/>
      <c r="O4116" s="845"/>
      <c r="P4116" s="1881"/>
    </row>
    <row r="4117" spans="1:16" s="846" customFormat="1" ht="13.5" customHeight="1">
      <c r="A4117" s="1471">
        <v>9</v>
      </c>
      <c r="B4117" s="875" t="s">
        <v>2845</v>
      </c>
      <c r="C4117" s="693" t="s">
        <v>709</v>
      </c>
      <c r="D4117" s="900">
        <v>7</v>
      </c>
      <c r="E4117" s="900">
        <v>2006</v>
      </c>
      <c r="F4117" s="1107">
        <v>253.809</v>
      </c>
      <c r="G4117" s="825">
        <f t="shared" si="136"/>
        <v>253.809</v>
      </c>
      <c r="H4117" s="898">
        <v>100</v>
      </c>
      <c r="I4117" s="825">
        <f t="shared" si="137"/>
        <v>0</v>
      </c>
      <c r="J4117" s="844"/>
      <c r="K4117" s="845"/>
      <c r="L4117" s="845"/>
      <c r="M4117" s="844"/>
      <c r="N4117" s="845"/>
      <c r="O4117" s="845"/>
      <c r="P4117" s="1881"/>
    </row>
    <row r="4118" spans="1:16" s="846" customFormat="1" ht="13.5">
      <c r="A4118" s="1471">
        <v>10</v>
      </c>
      <c r="B4118" s="875" t="s">
        <v>2846</v>
      </c>
      <c r="C4118" s="693" t="s">
        <v>709</v>
      </c>
      <c r="D4118" s="900">
        <v>16</v>
      </c>
      <c r="E4118" s="900">
        <v>2006</v>
      </c>
      <c r="F4118" s="1107">
        <v>626.57399999999996</v>
      </c>
      <c r="G4118" s="825">
        <f t="shared" si="136"/>
        <v>626.57399999999996</v>
      </c>
      <c r="H4118" s="898">
        <v>100</v>
      </c>
      <c r="I4118" s="825">
        <f t="shared" si="137"/>
        <v>0</v>
      </c>
      <c r="J4118" s="844"/>
      <c r="K4118" s="845"/>
      <c r="L4118" s="845"/>
      <c r="M4118" s="844"/>
      <c r="N4118" s="845"/>
      <c r="O4118" s="845"/>
      <c r="P4118" s="1881"/>
    </row>
    <row r="4119" spans="1:16" s="846" customFormat="1" ht="13.5" customHeight="1">
      <c r="A4119" s="1471">
        <v>11</v>
      </c>
      <c r="B4119" s="875" t="s">
        <v>2847</v>
      </c>
      <c r="C4119" s="693" t="s">
        <v>709</v>
      </c>
      <c r="D4119" s="900">
        <v>31</v>
      </c>
      <c r="E4119" s="900">
        <v>2006</v>
      </c>
      <c r="F4119" s="1107">
        <v>1948.662</v>
      </c>
      <c r="G4119" s="825">
        <f t="shared" si="136"/>
        <v>1948.662</v>
      </c>
      <c r="H4119" s="898">
        <v>100</v>
      </c>
      <c r="I4119" s="825">
        <f t="shared" si="137"/>
        <v>0</v>
      </c>
      <c r="J4119" s="844"/>
      <c r="K4119" s="845"/>
      <c r="L4119" s="845"/>
      <c r="M4119" s="844"/>
      <c r="N4119" s="845"/>
      <c r="O4119" s="845"/>
      <c r="P4119" s="1881"/>
    </row>
    <row r="4120" spans="1:16" s="846" customFormat="1" ht="13.5">
      <c r="A4120" s="1471">
        <v>12</v>
      </c>
      <c r="B4120" s="875" t="s">
        <v>834</v>
      </c>
      <c r="C4120" s="693" t="s">
        <v>709</v>
      </c>
      <c r="D4120" s="900">
        <v>1</v>
      </c>
      <c r="E4120" s="900">
        <v>2006</v>
      </c>
      <c r="F4120" s="1107">
        <v>236.74700000000001</v>
      </c>
      <c r="G4120" s="825">
        <f t="shared" si="136"/>
        <v>236.74700000000001</v>
      </c>
      <c r="H4120" s="898">
        <v>100</v>
      </c>
      <c r="I4120" s="825">
        <f t="shared" si="137"/>
        <v>0</v>
      </c>
      <c r="J4120" s="844"/>
      <c r="K4120" s="845"/>
      <c r="L4120" s="845"/>
      <c r="M4120" s="844"/>
      <c r="N4120" s="845"/>
      <c r="O4120" s="845"/>
      <c r="P4120" s="1881"/>
    </row>
    <row r="4121" spans="1:16" s="846" customFormat="1" ht="13.5">
      <c r="A4121" s="1471">
        <v>13</v>
      </c>
      <c r="B4121" s="875" t="s">
        <v>1978</v>
      </c>
      <c r="C4121" s="693" t="s">
        <v>709</v>
      </c>
      <c r="D4121" s="900">
        <v>5</v>
      </c>
      <c r="E4121" s="900">
        <v>2006</v>
      </c>
      <c r="F4121" s="1107">
        <v>552.04499999999996</v>
      </c>
      <c r="G4121" s="825">
        <f t="shared" si="136"/>
        <v>552.04499999999996</v>
      </c>
      <c r="H4121" s="898">
        <v>100</v>
      </c>
      <c r="I4121" s="825">
        <f t="shared" si="137"/>
        <v>0</v>
      </c>
      <c r="J4121" s="844"/>
      <c r="K4121" s="845"/>
      <c r="L4121" s="845"/>
      <c r="M4121" s="844"/>
      <c r="N4121" s="845"/>
      <c r="O4121" s="845"/>
      <c r="P4121" s="1881"/>
    </row>
    <row r="4122" spans="1:16" s="846" customFormat="1" ht="13.5">
      <c r="A4122" s="1471">
        <v>14</v>
      </c>
      <c r="B4122" s="875" t="s">
        <v>2848</v>
      </c>
      <c r="C4122" s="693" t="s">
        <v>709</v>
      </c>
      <c r="D4122" s="900">
        <v>5</v>
      </c>
      <c r="E4122" s="900">
        <v>2006</v>
      </c>
      <c r="F4122" s="1107">
        <v>692.5</v>
      </c>
      <c r="G4122" s="825">
        <f t="shared" si="136"/>
        <v>692.5</v>
      </c>
      <c r="H4122" s="898">
        <v>100</v>
      </c>
      <c r="I4122" s="825">
        <f t="shared" si="137"/>
        <v>0</v>
      </c>
      <c r="J4122" s="844"/>
      <c r="K4122" s="845"/>
      <c r="L4122" s="845"/>
      <c r="M4122" s="844"/>
      <c r="N4122" s="845"/>
      <c r="O4122" s="845"/>
      <c r="P4122" s="1881"/>
    </row>
    <row r="4123" spans="1:16" s="846" customFormat="1" ht="13.5">
      <c r="A4123" s="1471">
        <v>15</v>
      </c>
      <c r="B4123" s="875" t="s">
        <v>2849</v>
      </c>
      <c r="C4123" s="693" t="s">
        <v>709</v>
      </c>
      <c r="D4123" s="900">
        <v>1</v>
      </c>
      <c r="E4123" s="900">
        <v>2006</v>
      </c>
      <c r="F4123" s="1107">
        <v>126.712</v>
      </c>
      <c r="G4123" s="825">
        <f t="shared" si="136"/>
        <v>126.712</v>
      </c>
      <c r="H4123" s="898">
        <v>100</v>
      </c>
      <c r="I4123" s="825">
        <f t="shared" si="137"/>
        <v>0</v>
      </c>
      <c r="J4123" s="844"/>
      <c r="K4123" s="845"/>
      <c r="L4123" s="845"/>
      <c r="M4123" s="844"/>
      <c r="N4123" s="845"/>
      <c r="O4123" s="845"/>
      <c r="P4123" s="1881"/>
    </row>
    <row r="4124" spans="1:16" s="846" customFormat="1" ht="13.5">
      <c r="A4124" s="1471">
        <v>16</v>
      </c>
      <c r="B4124" s="875" t="s">
        <v>2850</v>
      </c>
      <c r="C4124" s="693" t="s">
        <v>709</v>
      </c>
      <c r="D4124" s="900">
        <v>9</v>
      </c>
      <c r="E4124" s="900">
        <v>2006</v>
      </c>
      <c r="F4124" s="1107">
        <v>1296.3510000000001</v>
      </c>
      <c r="G4124" s="825">
        <f t="shared" si="136"/>
        <v>1296.3510000000001</v>
      </c>
      <c r="H4124" s="898">
        <v>100</v>
      </c>
      <c r="I4124" s="825">
        <f t="shared" si="137"/>
        <v>0</v>
      </c>
      <c r="J4124" s="844"/>
      <c r="K4124" s="845"/>
      <c r="L4124" s="845"/>
      <c r="M4124" s="844"/>
      <c r="N4124" s="845"/>
      <c r="O4124" s="845"/>
      <c r="P4124" s="1881"/>
    </row>
    <row r="4125" spans="1:16" s="846" customFormat="1" ht="13.5">
      <c r="A4125" s="1471">
        <v>17</v>
      </c>
      <c r="B4125" s="875" t="s">
        <v>2851</v>
      </c>
      <c r="C4125" s="693" t="s">
        <v>709</v>
      </c>
      <c r="D4125" s="900">
        <v>7</v>
      </c>
      <c r="E4125" s="900">
        <v>2006</v>
      </c>
      <c r="F4125" s="1107">
        <v>837.70399999999995</v>
      </c>
      <c r="G4125" s="825">
        <f t="shared" si="136"/>
        <v>837.70399999999995</v>
      </c>
      <c r="H4125" s="898">
        <v>100</v>
      </c>
      <c r="I4125" s="825">
        <f t="shared" si="137"/>
        <v>0</v>
      </c>
      <c r="J4125" s="844"/>
      <c r="K4125" s="845"/>
      <c r="L4125" s="845"/>
      <c r="M4125" s="844"/>
      <c r="N4125" s="845"/>
      <c r="O4125" s="845"/>
      <c r="P4125" s="1881"/>
    </row>
    <row r="4126" spans="1:16" s="846" customFormat="1" ht="13.5">
      <c r="A4126" s="1471">
        <v>18</v>
      </c>
      <c r="B4126" s="875" t="s">
        <v>2852</v>
      </c>
      <c r="C4126" s="693" t="s">
        <v>709</v>
      </c>
      <c r="D4126" s="900">
        <v>14</v>
      </c>
      <c r="E4126" s="900">
        <v>2006</v>
      </c>
      <c r="F4126" s="1107">
        <v>2095.5479999999998</v>
      </c>
      <c r="G4126" s="825">
        <f t="shared" si="136"/>
        <v>2095.5479999999998</v>
      </c>
      <c r="H4126" s="898">
        <v>100</v>
      </c>
      <c r="I4126" s="825">
        <f t="shared" si="137"/>
        <v>0</v>
      </c>
      <c r="J4126" s="844"/>
      <c r="K4126" s="845"/>
      <c r="L4126" s="845"/>
      <c r="M4126" s="844"/>
      <c r="N4126" s="845"/>
      <c r="O4126" s="845"/>
      <c r="P4126" s="1881"/>
    </row>
    <row r="4127" spans="1:16" s="846" customFormat="1" ht="13.5">
      <c r="A4127" s="1471">
        <v>19</v>
      </c>
      <c r="B4127" s="875" t="s">
        <v>2853</v>
      </c>
      <c r="C4127" s="693" t="s">
        <v>709</v>
      </c>
      <c r="D4127" s="900">
        <v>36</v>
      </c>
      <c r="E4127" s="900">
        <v>2006</v>
      </c>
      <c r="F4127" s="1107">
        <v>7033.5879999999997</v>
      </c>
      <c r="G4127" s="825">
        <f t="shared" si="136"/>
        <v>7033.5879999999997</v>
      </c>
      <c r="H4127" s="898">
        <v>100</v>
      </c>
      <c r="I4127" s="825">
        <f t="shared" si="137"/>
        <v>0</v>
      </c>
      <c r="J4127" s="844"/>
      <c r="K4127" s="845"/>
      <c r="L4127" s="845"/>
      <c r="M4127" s="844"/>
      <c r="N4127" s="845"/>
      <c r="O4127" s="845"/>
      <c r="P4127" s="1881"/>
    </row>
    <row r="4128" spans="1:16" s="846" customFormat="1" ht="13.5">
      <c r="A4128" s="1471">
        <v>20</v>
      </c>
      <c r="B4128" s="875" t="s">
        <v>2854</v>
      </c>
      <c r="C4128" s="693" t="s">
        <v>709</v>
      </c>
      <c r="D4128" s="900">
        <v>14</v>
      </c>
      <c r="E4128" s="900">
        <v>2006</v>
      </c>
      <c r="F4128" s="1107">
        <v>3905.748</v>
      </c>
      <c r="G4128" s="825">
        <f t="shared" si="136"/>
        <v>3905.748</v>
      </c>
      <c r="H4128" s="898">
        <v>100</v>
      </c>
      <c r="I4128" s="825">
        <f t="shared" si="137"/>
        <v>0</v>
      </c>
      <c r="J4128" s="844"/>
      <c r="K4128" s="845"/>
      <c r="L4128" s="845"/>
      <c r="M4128" s="844"/>
      <c r="N4128" s="845"/>
      <c r="O4128" s="845"/>
      <c r="P4128" s="1881"/>
    </row>
    <row r="4129" spans="1:16" s="846" customFormat="1" ht="13.5">
      <c r="A4129" s="1471">
        <v>21</v>
      </c>
      <c r="B4129" s="875" t="s">
        <v>792</v>
      </c>
      <c r="C4129" s="693" t="s">
        <v>709</v>
      </c>
      <c r="D4129" s="900">
        <v>14</v>
      </c>
      <c r="E4129" s="900">
        <v>2006</v>
      </c>
      <c r="F4129" s="1107">
        <v>2281.5419999999999</v>
      </c>
      <c r="G4129" s="825">
        <f t="shared" si="136"/>
        <v>2281.5419999999999</v>
      </c>
      <c r="H4129" s="898">
        <v>100</v>
      </c>
      <c r="I4129" s="825">
        <f t="shared" si="137"/>
        <v>0</v>
      </c>
      <c r="J4129" s="844"/>
      <c r="K4129" s="845"/>
      <c r="L4129" s="845"/>
      <c r="M4129" s="844"/>
      <c r="N4129" s="845"/>
      <c r="O4129" s="845"/>
      <c r="P4129" s="1881"/>
    </row>
    <row r="4130" spans="1:16" s="846" customFormat="1" ht="13.5">
      <c r="A4130" s="1471">
        <v>22</v>
      </c>
      <c r="B4130" s="875" t="s">
        <v>810</v>
      </c>
      <c r="C4130" s="693" t="s">
        <v>709</v>
      </c>
      <c r="D4130" s="900">
        <v>1</v>
      </c>
      <c r="E4130" s="900">
        <v>2006</v>
      </c>
      <c r="F4130" s="1107">
        <v>199.4</v>
      </c>
      <c r="G4130" s="825">
        <f t="shared" si="136"/>
        <v>199.4</v>
      </c>
      <c r="H4130" s="898">
        <v>100</v>
      </c>
      <c r="I4130" s="825">
        <f t="shared" si="137"/>
        <v>0</v>
      </c>
      <c r="J4130" s="844"/>
      <c r="K4130" s="845"/>
      <c r="L4130" s="845"/>
      <c r="M4130" s="844"/>
      <c r="N4130" s="845"/>
      <c r="O4130" s="845"/>
      <c r="P4130" s="1881"/>
    </row>
    <row r="4131" spans="1:16" s="846" customFormat="1" ht="13.5">
      <c r="A4131" s="1471">
        <v>23</v>
      </c>
      <c r="B4131" s="875" t="s">
        <v>810</v>
      </c>
      <c r="C4131" s="693" t="s">
        <v>709</v>
      </c>
      <c r="D4131" s="901">
        <v>9</v>
      </c>
      <c r="E4131" s="900">
        <v>2006</v>
      </c>
      <c r="F4131" s="1107">
        <v>992.83399999999995</v>
      </c>
      <c r="G4131" s="825">
        <f t="shared" si="136"/>
        <v>992.83399999999995</v>
      </c>
      <c r="H4131" s="898">
        <v>100</v>
      </c>
      <c r="I4131" s="825">
        <f t="shared" si="137"/>
        <v>0</v>
      </c>
      <c r="J4131" s="844"/>
      <c r="K4131" s="845"/>
      <c r="L4131" s="845"/>
      <c r="M4131" s="844"/>
      <c r="N4131" s="845"/>
      <c r="O4131" s="845"/>
      <c r="P4131" s="1881"/>
    </row>
    <row r="4132" spans="1:16" s="846" customFormat="1" ht="13.5">
      <c r="A4132" s="1471">
        <v>24</v>
      </c>
      <c r="B4132" s="875" t="s">
        <v>2294</v>
      </c>
      <c r="C4132" s="693" t="s">
        <v>709</v>
      </c>
      <c r="D4132" s="900">
        <v>1</v>
      </c>
      <c r="E4132" s="900">
        <v>2006</v>
      </c>
      <c r="F4132" s="1107">
        <v>1846.91</v>
      </c>
      <c r="G4132" s="825">
        <f t="shared" si="136"/>
        <v>1846.91</v>
      </c>
      <c r="H4132" s="898">
        <v>100</v>
      </c>
      <c r="I4132" s="825">
        <f t="shared" si="137"/>
        <v>0</v>
      </c>
      <c r="J4132" s="844"/>
      <c r="K4132" s="845"/>
      <c r="L4132" s="845"/>
      <c r="M4132" s="844"/>
      <c r="N4132" s="845"/>
      <c r="O4132" s="845"/>
      <c r="P4132" s="1881"/>
    </row>
    <row r="4133" spans="1:16" s="846" customFormat="1" ht="13.5">
      <c r="A4133" s="1471">
        <v>25</v>
      </c>
      <c r="B4133" s="875" t="s">
        <v>2855</v>
      </c>
      <c r="C4133" s="693" t="s">
        <v>709</v>
      </c>
      <c r="D4133" s="900">
        <v>1</v>
      </c>
      <c r="E4133" s="900">
        <v>2006</v>
      </c>
      <c r="F4133" s="1107">
        <v>256.36099999999999</v>
      </c>
      <c r="G4133" s="825">
        <f t="shared" si="136"/>
        <v>256.36099999999999</v>
      </c>
      <c r="H4133" s="898">
        <v>100</v>
      </c>
      <c r="I4133" s="825">
        <f t="shared" si="137"/>
        <v>0</v>
      </c>
      <c r="J4133" s="844"/>
      <c r="K4133" s="845"/>
      <c r="L4133" s="845"/>
      <c r="M4133" s="844"/>
      <c r="N4133" s="845"/>
      <c r="O4133" s="845"/>
      <c r="P4133" s="1881"/>
    </row>
    <row r="4134" spans="1:16" s="846" customFormat="1" ht="13.5">
      <c r="A4134" s="1471">
        <v>26</v>
      </c>
      <c r="B4134" s="875" t="s">
        <v>1858</v>
      </c>
      <c r="C4134" s="693" t="s">
        <v>709</v>
      </c>
      <c r="D4134" s="900">
        <v>9</v>
      </c>
      <c r="E4134" s="900">
        <v>2006</v>
      </c>
      <c r="F4134" s="1107">
        <v>460.58261759999999</v>
      </c>
      <c r="G4134" s="825">
        <f t="shared" si="136"/>
        <v>460.58261759999999</v>
      </c>
      <c r="H4134" s="898">
        <v>100</v>
      </c>
      <c r="I4134" s="825">
        <f t="shared" si="137"/>
        <v>0</v>
      </c>
      <c r="J4134" s="844"/>
      <c r="K4134" s="845"/>
      <c r="L4134" s="845"/>
      <c r="M4134" s="844"/>
      <c r="N4134" s="845"/>
      <c r="O4134" s="845"/>
      <c r="P4134" s="1881"/>
    </row>
    <row r="4135" spans="1:16" s="846" customFormat="1" ht="13.5">
      <c r="A4135" s="1471">
        <v>27</v>
      </c>
      <c r="B4135" s="875" t="s">
        <v>2856</v>
      </c>
      <c r="C4135" s="693" t="s">
        <v>709</v>
      </c>
      <c r="D4135" s="900">
        <v>9</v>
      </c>
      <c r="E4135" s="900">
        <v>2006</v>
      </c>
      <c r="F4135" s="1107">
        <v>460.58261759999999</v>
      </c>
      <c r="G4135" s="825">
        <f t="shared" si="136"/>
        <v>460.58261759999999</v>
      </c>
      <c r="H4135" s="898">
        <v>100</v>
      </c>
      <c r="I4135" s="825">
        <f t="shared" si="137"/>
        <v>0</v>
      </c>
      <c r="J4135" s="844"/>
      <c r="K4135" s="845"/>
      <c r="L4135" s="845"/>
      <c r="M4135" s="844"/>
      <c r="N4135" s="845"/>
      <c r="O4135" s="845"/>
      <c r="P4135" s="1881"/>
    </row>
    <row r="4136" spans="1:16" s="846" customFormat="1" ht="13.5">
      <c r="A4136" s="1471">
        <v>28</v>
      </c>
      <c r="B4136" s="875" t="s">
        <v>2857</v>
      </c>
      <c r="C4136" s="693" t="s">
        <v>709</v>
      </c>
      <c r="D4136" s="900">
        <v>1</v>
      </c>
      <c r="E4136" s="900">
        <v>2007</v>
      </c>
      <c r="F4136" s="1107">
        <v>638.50800000000004</v>
      </c>
      <c r="G4136" s="825">
        <f t="shared" si="136"/>
        <v>638.50800000000004</v>
      </c>
      <c r="H4136" s="898">
        <v>100</v>
      </c>
      <c r="I4136" s="825">
        <f t="shared" si="137"/>
        <v>0</v>
      </c>
      <c r="J4136" s="844"/>
      <c r="K4136" s="845"/>
      <c r="L4136" s="845"/>
      <c r="M4136" s="844"/>
      <c r="N4136" s="845"/>
      <c r="O4136" s="845"/>
      <c r="P4136" s="1881"/>
    </row>
    <row r="4137" spans="1:16" s="846" customFormat="1" ht="13.5">
      <c r="A4137" s="1471">
        <v>29</v>
      </c>
      <c r="B4137" s="875" t="s">
        <v>2858</v>
      </c>
      <c r="C4137" s="693" t="s">
        <v>709</v>
      </c>
      <c r="D4137" s="900">
        <v>11</v>
      </c>
      <c r="E4137" s="900">
        <v>2007</v>
      </c>
      <c r="F4137" s="1107">
        <v>550</v>
      </c>
      <c r="G4137" s="825">
        <f t="shared" si="136"/>
        <v>550</v>
      </c>
      <c r="H4137" s="898">
        <v>100</v>
      </c>
      <c r="I4137" s="825">
        <f t="shared" si="137"/>
        <v>0</v>
      </c>
      <c r="J4137" s="844"/>
      <c r="K4137" s="845"/>
      <c r="L4137" s="845"/>
      <c r="M4137" s="844"/>
      <c r="N4137" s="845"/>
      <c r="O4137" s="845"/>
      <c r="P4137" s="1881"/>
    </row>
    <row r="4138" spans="1:16" s="846" customFormat="1" ht="13.5">
      <c r="A4138" s="1471">
        <v>30</v>
      </c>
      <c r="B4138" s="875" t="s">
        <v>816</v>
      </c>
      <c r="C4138" s="693" t="s">
        <v>709</v>
      </c>
      <c r="D4138" s="901">
        <v>7</v>
      </c>
      <c r="E4138" s="900">
        <v>2007</v>
      </c>
      <c r="F4138" s="1107">
        <v>287</v>
      </c>
      <c r="G4138" s="825">
        <f t="shared" si="136"/>
        <v>287</v>
      </c>
      <c r="H4138" s="898">
        <v>100</v>
      </c>
      <c r="I4138" s="825">
        <f t="shared" si="137"/>
        <v>0</v>
      </c>
      <c r="J4138" s="844"/>
      <c r="K4138" s="845"/>
      <c r="L4138" s="845"/>
      <c r="M4138" s="844"/>
      <c r="N4138" s="845"/>
      <c r="O4138" s="845"/>
      <c r="P4138" s="1881"/>
    </row>
    <row r="4139" spans="1:16" s="846" customFormat="1" ht="13.5">
      <c r="A4139" s="1471">
        <v>31</v>
      </c>
      <c r="B4139" s="875" t="s">
        <v>795</v>
      </c>
      <c r="C4139" s="693" t="s">
        <v>709</v>
      </c>
      <c r="D4139" s="901">
        <v>4</v>
      </c>
      <c r="E4139" s="900">
        <v>2008</v>
      </c>
      <c r="F4139" s="1107">
        <v>440</v>
      </c>
      <c r="G4139" s="825">
        <f t="shared" si="136"/>
        <v>440</v>
      </c>
      <c r="H4139" s="898">
        <v>100</v>
      </c>
      <c r="I4139" s="825">
        <f t="shared" si="137"/>
        <v>0</v>
      </c>
      <c r="J4139" s="844"/>
      <c r="K4139" s="845"/>
      <c r="L4139" s="845"/>
      <c r="M4139" s="844"/>
      <c r="N4139" s="845"/>
      <c r="O4139" s="845"/>
      <c r="P4139" s="1881"/>
    </row>
    <row r="4140" spans="1:16" s="846" customFormat="1" ht="13.5">
      <c r="A4140" s="1471">
        <v>32</v>
      </c>
      <c r="B4140" s="875" t="s">
        <v>1072</v>
      </c>
      <c r="C4140" s="693" t="s">
        <v>709</v>
      </c>
      <c r="D4140" s="901">
        <v>3</v>
      </c>
      <c r="E4140" s="900">
        <v>2008</v>
      </c>
      <c r="F4140" s="1107">
        <v>105</v>
      </c>
      <c r="G4140" s="825">
        <f t="shared" si="136"/>
        <v>105</v>
      </c>
      <c r="H4140" s="898">
        <v>100</v>
      </c>
      <c r="I4140" s="825">
        <f t="shared" si="137"/>
        <v>0</v>
      </c>
      <c r="J4140" s="844"/>
      <c r="K4140" s="845"/>
      <c r="L4140" s="845"/>
      <c r="M4140" s="844"/>
      <c r="N4140" s="845"/>
      <c r="O4140" s="845"/>
      <c r="P4140" s="1881"/>
    </row>
    <row r="4141" spans="1:16" s="846" customFormat="1" ht="13.5">
      <c r="A4141" s="1471">
        <v>33</v>
      </c>
      <c r="B4141" s="875" t="s">
        <v>796</v>
      </c>
      <c r="C4141" s="693" t="s">
        <v>709</v>
      </c>
      <c r="D4141" s="891">
        <v>9</v>
      </c>
      <c r="E4141" s="891">
        <v>2008</v>
      </c>
      <c r="F4141" s="1107">
        <v>1932.768</v>
      </c>
      <c r="G4141" s="825">
        <f t="shared" si="136"/>
        <v>1932.768</v>
      </c>
      <c r="H4141" s="898">
        <v>100</v>
      </c>
      <c r="I4141" s="825">
        <f t="shared" si="137"/>
        <v>0</v>
      </c>
      <c r="J4141" s="844"/>
      <c r="K4141" s="845"/>
      <c r="L4141" s="845"/>
      <c r="M4141" s="844"/>
      <c r="N4141" s="845"/>
      <c r="O4141" s="845"/>
      <c r="P4141" s="1881"/>
    </row>
    <row r="4142" spans="1:16" s="846" customFormat="1" ht="13.5">
      <c r="A4142" s="1471">
        <v>34</v>
      </c>
      <c r="B4142" s="875" t="s">
        <v>810</v>
      </c>
      <c r="C4142" s="693" t="s">
        <v>709</v>
      </c>
      <c r="D4142" s="891">
        <v>4</v>
      </c>
      <c r="E4142" s="891">
        <v>2008</v>
      </c>
      <c r="F4142" s="1107">
        <v>705.34400000000005</v>
      </c>
      <c r="G4142" s="825">
        <f t="shared" si="136"/>
        <v>705.34400000000005</v>
      </c>
      <c r="H4142" s="898">
        <v>100</v>
      </c>
      <c r="I4142" s="825">
        <f t="shared" si="137"/>
        <v>0</v>
      </c>
      <c r="J4142" s="844"/>
      <c r="K4142" s="845"/>
      <c r="L4142" s="845"/>
      <c r="M4142" s="844"/>
      <c r="N4142" s="845"/>
      <c r="O4142" s="845"/>
      <c r="P4142" s="1881"/>
    </row>
    <row r="4143" spans="1:16" s="846" customFormat="1" ht="13.5">
      <c r="A4143" s="1471">
        <v>35</v>
      </c>
      <c r="B4143" s="875" t="s">
        <v>2859</v>
      </c>
      <c r="C4143" s="693" t="s">
        <v>709</v>
      </c>
      <c r="D4143" s="891">
        <v>4</v>
      </c>
      <c r="E4143" s="891">
        <v>2008</v>
      </c>
      <c r="F4143" s="1107">
        <v>302.29000000000002</v>
      </c>
      <c r="G4143" s="825">
        <f t="shared" si="136"/>
        <v>302.29000000000002</v>
      </c>
      <c r="H4143" s="898">
        <v>100</v>
      </c>
      <c r="I4143" s="825">
        <f t="shared" si="137"/>
        <v>0</v>
      </c>
      <c r="J4143" s="844"/>
      <c r="K4143" s="845"/>
      <c r="L4143" s="845"/>
      <c r="M4143" s="844"/>
      <c r="N4143" s="845"/>
      <c r="O4143" s="845"/>
      <c r="P4143" s="1881"/>
    </row>
    <row r="4144" spans="1:16" s="846" customFormat="1" ht="13.5">
      <c r="A4144" s="1471">
        <v>36</v>
      </c>
      <c r="B4144" s="875" t="s">
        <v>2860</v>
      </c>
      <c r="C4144" s="693" t="s">
        <v>709</v>
      </c>
      <c r="D4144" s="891">
        <v>4</v>
      </c>
      <c r="E4144" s="891">
        <v>2008</v>
      </c>
      <c r="F4144" s="1107">
        <v>302.29000000000002</v>
      </c>
      <c r="G4144" s="825">
        <f t="shared" si="136"/>
        <v>302.29000000000002</v>
      </c>
      <c r="H4144" s="898">
        <v>100</v>
      </c>
      <c r="I4144" s="825">
        <f t="shared" si="137"/>
        <v>0</v>
      </c>
      <c r="J4144" s="844"/>
      <c r="K4144" s="845"/>
      <c r="L4144" s="845"/>
      <c r="M4144" s="844"/>
      <c r="N4144" s="845"/>
      <c r="O4144" s="845"/>
      <c r="P4144" s="1881"/>
    </row>
    <row r="4145" spans="1:16" s="846" customFormat="1" ht="13.5">
      <c r="A4145" s="1471">
        <v>37</v>
      </c>
      <c r="B4145" s="875" t="s">
        <v>798</v>
      </c>
      <c r="C4145" s="693" t="s">
        <v>709</v>
      </c>
      <c r="D4145" s="891">
        <v>22</v>
      </c>
      <c r="E4145" s="891">
        <v>2008</v>
      </c>
      <c r="F4145" s="1107">
        <v>1450.1990000000001</v>
      </c>
      <c r="G4145" s="825">
        <f t="shared" si="136"/>
        <v>1450.1990000000001</v>
      </c>
      <c r="H4145" s="898">
        <v>100</v>
      </c>
      <c r="I4145" s="825">
        <f t="shared" si="137"/>
        <v>0</v>
      </c>
      <c r="J4145" s="844"/>
      <c r="K4145" s="845"/>
      <c r="L4145" s="845"/>
      <c r="M4145" s="844"/>
      <c r="N4145" s="845"/>
      <c r="O4145" s="845"/>
      <c r="P4145" s="1881"/>
    </row>
    <row r="4146" spans="1:16" s="846" customFormat="1" ht="13.5">
      <c r="A4146" s="1471">
        <v>38</v>
      </c>
      <c r="B4146" s="875" t="s">
        <v>799</v>
      </c>
      <c r="C4146" s="693" t="s">
        <v>709</v>
      </c>
      <c r="D4146" s="891">
        <v>4</v>
      </c>
      <c r="E4146" s="891">
        <v>2008</v>
      </c>
      <c r="F4146" s="1107">
        <v>806.10699999999997</v>
      </c>
      <c r="G4146" s="825">
        <f t="shared" si="136"/>
        <v>806.10699999999997</v>
      </c>
      <c r="H4146" s="898">
        <v>100</v>
      </c>
      <c r="I4146" s="825">
        <f t="shared" si="137"/>
        <v>0</v>
      </c>
      <c r="J4146" s="844"/>
      <c r="K4146" s="845"/>
      <c r="L4146" s="845"/>
      <c r="M4146" s="844"/>
      <c r="N4146" s="845"/>
      <c r="O4146" s="845"/>
      <c r="P4146" s="1881"/>
    </row>
    <row r="4147" spans="1:16" s="846" customFormat="1" ht="13.5">
      <c r="A4147" s="1471">
        <v>39</v>
      </c>
      <c r="B4147" s="875" t="s">
        <v>800</v>
      </c>
      <c r="C4147" s="693" t="s">
        <v>709</v>
      </c>
      <c r="D4147" s="891">
        <v>4</v>
      </c>
      <c r="E4147" s="891">
        <v>2008</v>
      </c>
      <c r="F4147" s="1107">
        <v>742.54399999999998</v>
      </c>
      <c r="G4147" s="825">
        <f t="shared" si="136"/>
        <v>742.54399999999998</v>
      </c>
      <c r="H4147" s="898">
        <v>100</v>
      </c>
      <c r="I4147" s="825">
        <f t="shared" si="137"/>
        <v>0</v>
      </c>
      <c r="J4147" s="844"/>
      <c r="K4147" s="845"/>
      <c r="L4147" s="845"/>
      <c r="M4147" s="844"/>
      <c r="N4147" s="845"/>
      <c r="O4147" s="845"/>
      <c r="P4147" s="1881"/>
    </row>
    <row r="4148" spans="1:16" s="846" customFormat="1" ht="13.5">
      <c r="A4148" s="1471">
        <v>40</v>
      </c>
      <c r="B4148" s="875" t="s">
        <v>2861</v>
      </c>
      <c r="C4148" s="693" t="s">
        <v>709</v>
      </c>
      <c r="D4148" s="891">
        <v>8</v>
      </c>
      <c r="E4148" s="891">
        <v>2008</v>
      </c>
      <c r="F4148" s="1107">
        <v>1864.123</v>
      </c>
      <c r="G4148" s="825">
        <f t="shared" si="136"/>
        <v>1864.123</v>
      </c>
      <c r="H4148" s="898">
        <v>100</v>
      </c>
      <c r="I4148" s="825">
        <f t="shared" si="137"/>
        <v>0</v>
      </c>
      <c r="J4148" s="844"/>
      <c r="K4148" s="845"/>
      <c r="L4148" s="845"/>
      <c r="M4148" s="844"/>
      <c r="N4148" s="845"/>
      <c r="O4148" s="845"/>
      <c r="P4148" s="1881"/>
    </row>
    <row r="4149" spans="1:16" s="846" customFormat="1" ht="13.5">
      <c r="A4149" s="1471">
        <v>41</v>
      </c>
      <c r="B4149" s="875" t="s">
        <v>2862</v>
      </c>
      <c r="C4149" s="693" t="s">
        <v>709</v>
      </c>
      <c r="D4149" s="891">
        <v>3</v>
      </c>
      <c r="E4149" s="891">
        <v>2008</v>
      </c>
      <c r="F4149" s="1107">
        <v>173.81700000000001</v>
      </c>
      <c r="G4149" s="825">
        <f t="shared" si="136"/>
        <v>173.81700000000001</v>
      </c>
      <c r="H4149" s="898">
        <v>100</v>
      </c>
      <c r="I4149" s="825">
        <f t="shared" si="137"/>
        <v>0</v>
      </c>
      <c r="J4149" s="844"/>
      <c r="K4149" s="845"/>
      <c r="L4149" s="845"/>
      <c r="M4149" s="844"/>
      <c r="N4149" s="845"/>
      <c r="O4149" s="845"/>
      <c r="P4149" s="1881"/>
    </row>
    <row r="4150" spans="1:16" s="846" customFormat="1" ht="13.5">
      <c r="A4150" s="1471">
        <v>42</v>
      </c>
      <c r="B4150" s="875" t="s">
        <v>2863</v>
      </c>
      <c r="C4150" s="693" t="s">
        <v>709</v>
      </c>
      <c r="D4150" s="891">
        <v>10</v>
      </c>
      <c r="E4150" s="891">
        <v>2008</v>
      </c>
      <c r="F4150" s="1107">
        <v>642.36699999999996</v>
      </c>
      <c r="G4150" s="825">
        <f t="shared" si="136"/>
        <v>642.36699999999996</v>
      </c>
      <c r="H4150" s="898">
        <v>100</v>
      </c>
      <c r="I4150" s="825">
        <f t="shared" si="137"/>
        <v>0</v>
      </c>
      <c r="J4150" s="844"/>
      <c r="K4150" s="845"/>
      <c r="L4150" s="845"/>
      <c r="M4150" s="844"/>
      <c r="N4150" s="845"/>
      <c r="O4150" s="845"/>
      <c r="P4150" s="1881"/>
    </row>
    <row r="4151" spans="1:16" s="846" customFormat="1" ht="13.5">
      <c r="A4151" s="1471">
        <v>43</v>
      </c>
      <c r="B4151" s="875" t="s">
        <v>2864</v>
      </c>
      <c r="C4151" s="693" t="s">
        <v>709</v>
      </c>
      <c r="D4151" s="891">
        <v>1</v>
      </c>
      <c r="E4151" s="891">
        <v>2008</v>
      </c>
      <c r="F4151" s="1107">
        <v>374.714</v>
      </c>
      <c r="G4151" s="825">
        <f t="shared" si="136"/>
        <v>374.714</v>
      </c>
      <c r="H4151" s="898">
        <v>100</v>
      </c>
      <c r="I4151" s="825">
        <f t="shared" si="137"/>
        <v>0</v>
      </c>
      <c r="J4151" s="844"/>
      <c r="K4151" s="845"/>
      <c r="L4151" s="845"/>
      <c r="M4151" s="844"/>
      <c r="N4151" s="845"/>
      <c r="O4151" s="845"/>
      <c r="P4151" s="1881"/>
    </row>
    <row r="4152" spans="1:16" s="846" customFormat="1" ht="13.5">
      <c r="A4152" s="1471">
        <v>44</v>
      </c>
      <c r="B4152" s="875" t="s">
        <v>795</v>
      </c>
      <c r="C4152" s="693" t="s">
        <v>709</v>
      </c>
      <c r="D4152" s="891">
        <v>1</v>
      </c>
      <c r="E4152" s="891">
        <v>2008</v>
      </c>
      <c r="F4152" s="1107">
        <v>233.01499999999999</v>
      </c>
      <c r="G4152" s="825">
        <f t="shared" si="136"/>
        <v>233.01499999999999</v>
      </c>
      <c r="H4152" s="898">
        <v>100</v>
      </c>
      <c r="I4152" s="825">
        <f t="shared" si="137"/>
        <v>0</v>
      </c>
      <c r="J4152" s="844"/>
      <c r="K4152" s="845"/>
      <c r="L4152" s="845"/>
      <c r="M4152" s="844"/>
      <c r="N4152" s="845"/>
      <c r="O4152" s="845"/>
      <c r="P4152" s="1881"/>
    </row>
    <row r="4153" spans="1:16" s="846" customFormat="1" ht="13.5">
      <c r="A4153" s="1471">
        <v>45</v>
      </c>
      <c r="B4153" s="875" t="s">
        <v>1066</v>
      </c>
      <c r="C4153" s="693" t="s">
        <v>709</v>
      </c>
      <c r="D4153" s="891">
        <v>1</v>
      </c>
      <c r="E4153" s="891">
        <v>2008</v>
      </c>
      <c r="F4153" s="1107">
        <v>98.873999999999995</v>
      </c>
      <c r="G4153" s="825">
        <f t="shared" si="136"/>
        <v>98.873999999999995</v>
      </c>
      <c r="H4153" s="898">
        <v>100</v>
      </c>
      <c r="I4153" s="825">
        <f t="shared" si="137"/>
        <v>0</v>
      </c>
      <c r="J4153" s="844"/>
      <c r="K4153" s="845"/>
      <c r="L4153" s="845"/>
      <c r="M4153" s="844"/>
      <c r="N4153" s="845"/>
      <c r="O4153" s="845"/>
      <c r="P4153" s="1881"/>
    </row>
    <row r="4154" spans="1:16" s="846" customFormat="1" ht="13.5">
      <c r="A4154" s="1471">
        <v>46</v>
      </c>
      <c r="B4154" s="875" t="s">
        <v>812</v>
      </c>
      <c r="C4154" s="693" t="s">
        <v>709</v>
      </c>
      <c r="D4154" s="891">
        <v>1</v>
      </c>
      <c r="E4154" s="891">
        <v>2008</v>
      </c>
      <c r="F4154" s="1107">
        <v>57.939</v>
      </c>
      <c r="G4154" s="825">
        <f t="shared" si="136"/>
        <v>57.939</v>
      </c>
      <c r="H4154" s="898">
        <v>100</v>
      </c>
      <c r="I4154" s="825">
        <f t="shared" si="137"/>
        <v>0</v>
      </c>
      <c r="J4154" s="844"/>
      <c r="K4154" s="845"/>
      <c r="L4154" s="845"/>
      <c r="M4154" s="844"/>
      <c r="N4154" s="845"/>
      <c r="O4154" s="845"/>
      <c r="P4154" s="1881"/>
    </row>
    <row r="4155" spans="1:16" s="846" customFormat="1" ht="13.5">
      <c r="A4155" s="1471">
        <v>47</v>
      </c>
      <c r="B4155" s="875" t="s">
        <v>771</v>
      </c>
      <c r="C4155" s="693" t="s">
        <v>709</v>
      </c>
      <c r="D4155" s="891">
        <v>1</v>
      </c>
      <c r="E4155" s="891">
        <v>2008</v>
      </c>
      <c r="F4155" s="1107">
        <v>100</v>
      </c>
      <c r="G4155" s="825">
        <f t="shared" si="136"/>
        <v>100</v>
      </c>
      <c r="H4155" s="898">
        <v>100</v>
      </c>
      <c r="I4155" s="825">
        <f t="shared" si="137"/>
        <v>0</v>
      </c>
      <c r="J4155" s="844"/>
      <c r="K4155" s="845"/>
      <c r="L4155" s="845"/>
      <c r="M4155" s="844"/>
      <c r="N4155" s="845"/>
      <c r="O4155" s="845"/>
      <c r="P4155" s="1881"/>
    </row>
    <row r="4156" spans="1:16" s="846" customFormat="1" ht="13.5">
      <c r="A4156" s="1471">
        <v>48</v>
      </c>
      <c r="B4156" s="875" t="s">
        <v>771</v>
      </c>
      <c r="C4156" s="693" t="s">
        <v>709</v>
      </c>
      <c r="D4156" s="891">
        <v>1</v>
      </c>
      <c r="E4156" s="891">
        <v>2008</v>
      </c>
      <c r="F4156" s="1107">
        <v>130</v>
      </c>
      <c r="G4156" s="825">
        <f t="shared" si="136"/>
        <v>130</v>
      </c>
      <c r="H4156" s="898">
        <v>100</v>
      </c>
      <c r="I4156" s="825">
        <f t="shared" si="137"/>
        <v>0</v>
      </c>
      <c r="J4156" s="844"/>
      <c r="K4156" s="845"/>
      <c r="L4156" s="845"/>
      <c r="M4156" s="844"/>
      <c r="N4156" s="845"/>
      <c r="O4156" s="845"/>
      <c r="P4156" s="1881"/>
    </row>
    <row r="4157" spans="1:16" s="846" customFormat="1" ht="13.5">
      <c r="A4157" s="1471">
        <v>49</v>
      </c>
      <c r="B4157" s="875" t="s">
        <v>796</v>
      </c>
      <c r="C4157" s="693" t="s">
        <v>709</v>
      </c>
      <c r="D4157" s="891">
        <v>1</v>
      </c>
      <c r="E4157" s="891">
        <v>2008</v>
      </c>
      <c r="F4157" s="1107">
        <v>214.75200000000001</v>
      </c>
      <c r="G4157" s="825">
        <f t="shared" si="136"/>
        <v>214.75200000000001</v>
      </c>
      <c r="H4157" s="898">
        <v>100</v>
      </c>
      <c r="I4157" s="825">
        <f t="shared" si="137"/>
        <v>0</v>
      </c>
      <c r="J4157" s="844"/>
      <c r="K4157" s="845"/>
      <c r="L4157" s="845"/>
      <c r="M4157" s="844"/>
      <c r="N4157" s="845"/>
      <c r="O4157" s="845"/>
      <c r="P4157" s="1881"/>
    </row>
    <row r="4158" spans="1:16" s="846" customFormat="1" ht="13.5">
      <c r="A4158" s="1471">
        <v>50</v>
      </c>
      <c r="B4158" s="875" t="s">
        <v>809</v>
      </c>
      <c r="C4158" s="693" t="s">
        <v>709</v>
      </c>
      <c r="D4158" s="891">
        <v>1</v>
      </c>
      <c r="E4158" s="891">
        <v>2008</v>
      </c>
      <c r="F4158" s="1107">
        <v>176.33600000000001</v>
      </c>
      <c r="G4158" s="825">
        <f t="shared" si="136"/>
        <v>176.33600000000001</v>
      </c>
      <c r="H4158" s="898">
        <v>100</v>
      </c>
      <c r="I4158" s="825">
        <f t="shared" si="137"/>
        <v>0</v>
      </c>
      <c r="J4158" s="844"/>
      <c r="K4158" s="845"/>
      <c r="L4158" s="845"/>
      <c r="M4158" s="844"/>
      <c r="N4158" s="845"/>
      <c r="O4158" s="845"/>
      <c r="P4158" s="1881"/>
    </row>
    <row r="4159" spans="1:16" s="846" customFormat="1" ht="13.5">
      <c r="A4159" s="1471">
        <v>51</v>
      </c>
      <c r="B4159" s="875" t="s">
        <v>2865</v>
      </c>
      <c r="C4159" s="693" t="s">
        <v>709</v>
      </c>
      <c r="D4159" s="891">
        <v>1</v>
      </c>
      <c r="E4159" s="891">
        <v>2008</v>
      </c>
      <c r="F4159" s="1107">
        <v>75.572999999999993</v>
      </c>
      <c r="G4159" s="825">
        <f t="shared" si="136"/>
        <v>75.572999999999993</v>
      </c>
      <c r="H4159" s="898">
        <v>100</v>
      </c>
      <c r="I4159" s="825">
        <f t="shared" si="137"/>
        <v>0</v>
      </c>
      <c r="J4159" s="844"/>
      <c r="K4159" s="845"/>
      <c r="L4159" s="845"/>
      <c r="M4159" s="844"/>
      <c r="N4159" s="845"/>
      <c r="O4159" s="845"/>
      <c r="P4159" s="1881"/>
    </row>
    <row r="4160" spans="1:16" s="846" customFormat="1" ht="13.5">
      <c r="A4160" s="1471">
        <v>52</v>
      </c>
      <c r="B4160" s="875" t="s">
        <v>2866</v>
      </c>
      <c r="C4160" s="693" t="s">
        <v>709</v>
      </c>
      <c r="D4160" s="891">
        <v>1</v>
      </c>
      <c r="E4160" s="891">
        <v>2008</v>
      </c>
      <c r="F4160" s="1107">
        <v>75.572999999999993</v>
      </c>
      <c r="G4160" s="825">
        <f t="shared" si="136"/>
        <v>75.572999999999993</v>
      </c>
      <c r="H4160" s="898">
        <v>100</v>
      </c>
      <c r="I4160" s="825">
        <f t="shared" si="137"/>
        <v>0</v>
      </c>
      <c r="J4160" s="844"/>
      <c r="K4160" s="845"/>
      <c r="L4160" s="845"/>
      <c r="M4160" s="844"/>
      <c r="N4160" s="845"/>
      <c r="O4160" s="845"/>
      <c r="P4160" s="1881"/>
    </row>
    <row r="4161" spans="1:16" s="846" customFormat="1" ht="13.5">
      <c r="A4161" s="1471">
        <v>53</v>
      </c>
      <c r="B4161" s="875" t="s">
        <v>798</v>
      </c>
      <c r="C4161" s="693" t="s">
        <v>709</v>
      </c>
      <c r="D4161" s="891">
        <v>4</v>
      </c>
      <c r="E4161" s="891">
        <v>2008</v>
      </c>
      <c r="F4161" s="1107">
        <v>263.673</v>
      </c>
      <c r="G4161" s="825">
        <f t="shared" si="136"/>
        <v>263.673</v>
      </c>
      <c r="H4161" s="898">
        <v>100</v>
      </c>
      <c r="I4161" s="825">
        <f t="shared" si="137"/>
        <v>0</v>
      </c>
      <c r="J4161" s="844"/>
      <c r="K4161" s="845"/>
      <c r="L4161" s="845"/>
      <c r="M4161" s="844"/>
      <c r="N4161" s="845"/>
      <c r="O4161" s="845"/>
      <c r="P4161" s="1881"/>
    </row>
    <row r="4162" spans="1:16" s="846" customFormat="1" ht="13.5">
      <c r="A4162" s="1471">
        <v>54</v>
      </c>
      <c r="B4162" s="875" t="s">
        <v>799</v>
      </c>
      <c r="C4162" s="693" t="s">
        <v>709</v>
      </c>
      <c r="D4162" s="891">
        <v>1</v>
      </c>
      <c r="E4162" s="891">
        <v>2008</v>
      </c>
      <c r="F4162" s="1107">
        <v>201.52699999999999</v>
      </c>
      <c r="G4162" s="825">
        <f t="shared" si="136"/>
        <v>201.52699999999999</v>
      </c>
      <c r="H4162" s="898">
        <v>100</v>
      </c>
      <c r="I4162" s="825">
        <f t="shared" si="137"/>
        <v>0</v>
      </c>
      <c r="J4162" s="844"/>
      <c r="K4162" s="845"/>
      <c r="L4162" s="845"/>
      <c r="M4162" s="902"/>
      <c r="N4162" s="899"/>
      <c r="O4162" s="845"/>
      <c r="P4162" s="1881"/>
    </row>
    <row r="4163" spans="1:16" s="846" customFormat="1" ht="13.5">
      <c r="A4163" s="1471">
        <v>55</v>
      </c>
      <c r="B4163" s="875" t="s">
        <v>800</v>
      </c>
      <c r="C4163" s="693" t="s">
        <v>709</v>
      </c>
      <c r="D4163" s="891">
        <v>1</v>
      </c>
      <c r="E4163" s="891">
        <v>2008</v>
      </c>
      <c r="F4163" s="1107">
        <v>253.14500000000001</v>
      </c>
      <c r="G4163" s="825">
        <f t="shared" si="136"/>
        <v>253.14500000000001</v>
      </c>
      <c r="H4163" s="898">
        <v>100</v>
      </c>
      <c r="I4163" s="825">
        <f t="shared" si="137"/>
        <v>0</v>
      </c>
      <c r="J4163" s="844"/>
      <c r="K4163" s="845"/>
      <c r="L4163" s="845"/>
      <c r="M4163" s="902"/>
      <c r="N4163" s="899"/>
      <c r="O4163" s="845"/>
      <c r="P4163" s="1881"/>
    </row>
    <row r="4164" spans="1:16" s="846" customFormat="1" ht="13.5">
      <c r="A4164" s="1471">
        <v>56</v>
      </c>
      <c r="B4164" s="875" t="s">
        <v>1814</v>
      </c>
      <c r="C4164" s="693" t="s">
        <v>709</v>
      </c>
      <c r="D4164" s="891">
        <v>2</v>
      </c>
      <c r="E4164" s="891">
        <v>2008</v>
      </c>
      <c r="F4164" s="1107">
        <v>466.03100000000001</v>
      </c>
      <c r="G4164" s="825">
        <f t="shared" si="136"/>
        <v>466.03100000000001</v>
      </c>
      <c r="H4164" s="898">
        <v>100</v>
      </c>
      <c r="I4164" s="825">
        <f t="shared" si="137"/>
        <v>0</v>
      </c>
      <c r="J4164" s="844"/>
      <c r="K4164" s="845"/>
      <c r="L4164" s="845"/>
      <c r="M4164" s="902"/>
      <c r="N4164" s="899"/>
      <c r="O4164" s="845"/>
      <c r="P4164" s="1881"/>
    </row>
    <row r="4165" spans="1:16" s="846" customFormat="1" ht="13.5">
      <c r="A4165" s="1471">
        <v>57</v>
      </c>
      <c r="B4165" s="875" t="s">
        <v>794</v>
      </c>
      <c r="C4165" s="693" t="s">
        <v>709</v>
      </c>
      <c r="D4165" s="891">
        <v>2</v>
      </c>
      <c r="E4165" s="891">
        <v>2008</v>
      </c>
      <c r="F4165" s="1107">
        <v>178</v>
      </c>
      <c r="G4165" s="825">
        <f t="shared" si="136"/>
        <v>178</v>
      </c>
      <c r="H4165" s="898">
        <v>100</v>
      </c>
      <c r="I4165" s="825">
        <f t="shared" si="137"/>
        <v>0</v>
      </c>
      <c r="J4165" s="844"/>
      <c r="K4165" s="845"/>
      <c r="L4165" s="845"/>
      <c r="M4165" s="902"/>
      <c r="N4165" s="899"/>
      <c r="O4165" s="845"/>
      <c r="P4165" s="1881"/>
    </row>
    <row r="4166" spans="1:16" s="846" customFormat="1" ht="13.5">
      <c r="A4166" s="1471">
        <v>58</v>
      </c>
      <c r="B4166" s="875" t="s">
        <v>795</v>
      </c>
      <c r="C4166" s="693" t="s">
        <v>709</v>
      </c>
      <c r="D4166" s="891">
        <v>1</v>
      </c>
      <c r="E4166" s="891">
        <v>2008</v>
      </c>
      <c r="F4166" s="1107">
        <v>233.01499999999999</v>
      </c>
      <c r="G4166" s="825">
        <f t="shared" si="136"/>
        <v>233.01499999999999</v>
      </c>
      <c r="H4166" s="898">
        <v>100</v>
      </c>
      <c r="I4166" s="825">
        <f t="shared" si="137"/>
        <v>0</v>
      </c>
      <c r="J4166" s="844"/>
      <c r="K4166" s="845"/>
      <c r="L4166" s="845"/>
      <c r="M4166" s="902"/>
      <c r="N4166" s="899"/>
      <c r="O4166" s="845"/>
      <c r="P4166" s="1881"/>
    </row>
    <row r="4167" spans="1:16" s="846" customFormat="1" ht="13.5">
      <c r="A4167" s="1471">
        <v>59</v>
      </c>
      <c r="B4167" s="875" t="s">
        <v>795</v>
      </c>
      <c r="C4167" s="693" t="s">
        <v>709</v>
      </c>
      <c r="D4167" s="891">
        <v>2</v>
      </c>
      <c r="E4167" s="891">
        <v>2008</v>
      </c>
      <c r="F4167" s="1107">
        <v>158</v>
      </c>
      <c r="G4167" s="825">
        <f t="shared" si="136"/>
        <v>158</v>
      </c>
      <c r="H4167" s="898">
        <v>100</v>
      </c>
      <c r="I4167" s="825">
        <f t="shared" si="137"/>
        <v>0</v>
      </c>
      <c r="J4167" s="844"/>
      <c r="K4167" s="845"/>
      <c r="L4167" s="845"/>
      <c r="M4167" s="844"/>
      <c r="N4167" s="845"/>
      <c r="O4167" s="845"/>
      <c r="P4167" s="1881"/>
    </row>
    <row r="4168" spans="1:16" s="846" customFormat="1" ht="13.5">
      <c r="A4168" s="1471">
        <v>60</v>
      </c>
      <c r="B4168" s="875" t="s">
        <v>794</v>
      </c>
      <c r="C4168" s="693" t="s">
        <v>709</v>
      </c>
      <c r="D4168" s="891">
        <v>1</v>
      </c>
      <c r="E4168" s="891">
        <v>2008</v>
      </c>
      <c r="F4168" s="1107">
        <v>89</v>
      </c>
      <c r="G4168" s="825">
        <f t="shared" si="136"/>
        <v>89</v>
      </c>
      <c r="H4168" s="898">
        <v>100</v>
      </c>
      <c r="I4168" s="825">
        <f t="shared" si="137"/>
        <v>0</v>
      </c>
      <c r="J4168" s="844"/>
      <c r="K4168" s="845"/>
      <c r="L4168" s="845"/>
      <c r="M4168" s="844"/>
      <c r="N4168" s="845"/>
      <c r="O4168" s="845"/>
      <c r="P4168" s="1881"/>
    </row>
    <row r="4169" spans="1:16" s="846" customFormat="1" ht="13.5">
      <c r="A4169" s="1471">
        <v>61</v>
      </c>
      <c r="B4169" s="875" t="s">
        <v>795</v>
      </c>
      <c r="C4169" s="693" t="s">
        <v>709</v>
      </c>
      <c r="D4169" s="891">
        <v>5</v>
      </c>
      <c r="E4169" s="891">
        <v>2008</v>
      </c>
      <c r="F4169" s="1107">
        <v>395</v>
      </c>
      <c r="G4169" s="825">
        <f t="shared" si="136"/>
        <v>395</v>
      </c>
      <c r="H4169" s="898">
        <v>100</v>
      </c>
      <c r="I4169" s="825">
        <f t="shared" si="137"/>
        <v>0</v>
      </c>
      <c r="J4169" s="844"/>
      <c r="K4169" s="845"/>
      <c r="L4169" s="845"/>
      <c r="M4169" s="844"/>
      <c r="N4169" s="845"/>
      <c r="O4169" s="845"/>
      <c r="P4169" s="1881"/>
    </row>
    <row r="4170" spans="1:16" s="846" customFormat="1" ht="13.5">
      <c r="A4170" s="1471">
        <v>62</v>
      </c>
      <c r="B4170" s="875" t="s">
        <v>795</v>
      </c>
      <c r="C4170" s="693" t="s">
        <v>709</v>
      </c>
      <c r="D4170" s="900">
        <v>1</v>
      </c>
      <c r="E4170" s="900">
        <v>2008</v>
      </c>
      <c r="F4170" s="1107">
        <v>180</v>
      </c>
      <c r="G4170" s="825">
        <f t="shared" si="136"/>
        <v>180</v>
      </c>
      <c r="H4170" s="898">
        <v>100</v>
      </c>
      <c r="I4170" s="825">
        <f t="shared" si="137"/>
        <v>0</v>
      </c>
      <c r="J4170" s="844"/>
      <c r="K4170" s="845"/>
      <c r="L4170" s="845"/>
      <c r="M4170" s="844"/>
      <c r="N4170" s="845"/>
      <c r="O4170" s="845"/>
      <c r="P4170" s="1881"/>
    </row>
    <row r="4171" spans="1:16" s="846" customFormat="1" ht="13.5">
      <c r="A4171" s="1471">
        <v>63</v>
      </c>
      <c r="B4171" s="875" t="s">
        <v>2867</v>
      </c>
      <c r="C4171" s="693" t="s">
        <v>709</v>
      </c>
      <c r="D4171" s="900">
        <v>1</v>
      </c>
      <c r="E4171" s="900">
        <v>1984</v>
      </c>
      <c r="F4171" s="1107">
        <v>26.462</v>
      </c>
      <c r="G4171" s="825">
        <f t="shared" ref="G4171:G4234" si="138">F4171*H4171%</f>
        <v>26.462</v>
      </c>
      <c r="H4171" s="898">
        <v>100</v>
      </c>
      <c r="I4171" s="825">
        <f t="shared" ref="I4171:I4234" si="139">F4171-G4171</f>
        <v>0</v>
      </c>
      <c r="J4171" s="844"/>
      <c r="K4171" s="845"/>
      <c r="L4171" s="845"/>
      <c r="M4171" s="844"/>
      <c r="N4171" s="845"/>
      <c r="O4171" s="845"/>
      <c r="P4171" s="1881"/>
    </row>
    <row r="4172" spans="1:16" s="846" customFormat="1" ht="13.5">
      <c r="A4172" s="1471">
        <v>64</v>
      </c>
      <c r="B4172" s="875" t="s">
        <v>767</v>
      </c>
      <c r="C4172" s="693" t="s">
        <v>709</v>
      </c>
      <c r="D4172" s="900">
        <v>1</v>
      </c>
      <c r="E4172" s="900">
        <v>2008</v>
      </c>
      <c r="F4172" s="1107">
        <v>75</v>
      </c>
      <c r="G4172" s="825">
        <f t="shared" si="138"/>
        <v>75</v>
      </c>
      <c r="H4172" s="898">
        <v>100</v>
      </c>
      <c r="I4172" s="825">
        <f t="shared" si="139"/>
        <v>0</v>
      </c>
      <c r="J4172" s="844"/>
      <c r="K4172" s="845"/>
      <c r="L4172" s="845"/>
      <c r="M4172" s="844"/>
      <c r="N4172" s="845"/>
      <c r="O4172" s="845"/>
      <c r="P4172" s="1881"/>
    </row>
    <row r="4173" spans="1:16" s="846" customFormat="1" ht="13.5">
      <c r="A4173" s="1471">
        <v>65</v>
      </c>
      <c r="B4173" s="875" t="s">
        <v>2868</v>
      </c>
      <c r="C4173" s="693" t="s">
        <v>709</v>
      </c>
      <c r="D4173" s="891">
        <v>4</v>
      </c>
      <c r="E4173" s="891">
        <v>2008</v>
      </c>
      <c r="F4173" s="1107">
        <v>424</v>
      </c>
      <c r="G4173" s="825">
        <f t="shared" si="138"/>
        <v>424</v>
      </c>
      <c r="H4173" s="898">
        <v>100</v>
      </c>
      <c r="I4173" s="825">
        <f t="shared" si="139"/>
        <v>0</v>
      </c>
      <c r="J4173" s="844"/>
      <c r="K4173" s="845"/>
      <c r="L4173" s="845"/>
      <c r="M4173" s="844"/>
      <c r="N4173" s="845"/>
      <c r="O4173" s="845"/>
      <c r="P4173" s="1881"/>
    </row>
    <row r="4174" spans="1:16" s="846" customFormat="1" ht="13.5">
      <c r="A4174" s="1471">
        <v>66</v>
      </c>
      <c r="B4174" s="875" t="s">
        <v>1967</v>
      </c>
      <c r="C4174" s="693" t="s">
        <v>709</v>
      </c>
      <c r="D4174" s="891">
        <v>3</v>
      </c>
      <c r="E4174" s="891">
        <v>2008</v>
      </c>
      <c r="F4174" s="1107">
        <v>390</v>
      </c>
      <c r="G4174" s="825">
        <f t="shared" si="138"/>
        <v>390</v>
      </c>
      <c r="H4174" s="898">
        <v>100</v>
      </c>
      <c r="I4174" s="825">
        <f t="shared" si="139"/>
        <v>0</v>
      </c>
      <c r="J4174" s="844"/>
      <c r="K4174" s="845"/>
      <c r="L4174" s="845"/>
      <c r="M4174" s="844"/>
      <c r="N4174" s="845"/>
      <c r="O4174" s="845"/>
      <c r="P4174" s="1881"/>
    </row>
    <row r="4175" spans="1:16" s="846" customFormat="1" ht="13.5">
      <c r="A4175" s="1471">
        <v>67</v>
      </c>
      <c r="B4175" s="875" t="s">
        <v>2869</v>
      </c>
      <c r="C4175" s="693" t="s">
        <v>709</v>
      </c>
      <c r="D4175" s="891">
        <v>5</v>
      </c>
      <c r="E4175" s="891">
        <v>2008</v>
      </c>
      <c r="F4175" s="1107">
        <v>875.89</v>
      </c>
      <c r="G4175" s="825">
        <f t="shared" si="138"/>
        <v>875.89</v>
      </c>
      <c r="H4175" s="898">
        <v>100</v>
      </c>
      <c r="I4175" s="825">
        <f t="shared" si="139"/>
        <v>0</v>
      </c>
      <c r="J4175" s="844"/>
      <c r="K4175" s="845"/>
      <c r="L4175" s="845"/>
      <c r="M4175" s="844"/>
      <c r="N4175" s="845"/>
      <c r="O4175" s="845"/>
      <c r="P4175" s="1881"/>
    </row>
    <row r="4176" spans="1:16" s="846" customFormat="1" ht="13.5">
      <c r="A4176" s="1471">
        <v>68</v>
      </c>
      <c r="B4176" s="875" t="s">
        <v>2870</v>
      </c>
      <c r="C4176" s="693" t="s">
        <v>709</v>
      </c>
      <c r="D4176" s="891">
        <v>8</v>
      </c>
      <c r="E4176" s="891">
        <v>2008</v>
      </c>
      <c r="F4176" s="1107">
        <v>1117.528</v>
      </c>
      <c r="G4176" s="825">
        <f t="shared" si="138"/>
        <v>1117.528</v>
      </c>
      <c r="H4176" s="898">
        <v>100</v>
      </c>
      <c r="I4176" s="825">
        <f t="shared" si="139"/>
        <v>0</v>
      </c>
      <c r="J4176" s="844"/>
      <c r="K4176" s="845"/>
      <c r="L4176" s="845"/>
      <c r="M4176" s="844"/>
      <c r="N4176" s="845"/>
      <c r="O4176" s="845"/>
      <c r="P4176" s="1881"/>
    </row>
    <row r="4177" spans="1:16" s="846" customFormat="1" ht="13.5">
      <c r="A4177" s="1471">
        <v>69</v>
      </c>
      <c r="B4177" s="875" t="s">
        <v>1049</v>
      </c>
      <c r="C4177" s="693" t="s">
        <v>709</v>
      </c>
      <c r="D4177" s="891">
        <v>7</v>
      </c>
      <c r="E4177" s="891">
        <v>2008</v>
      </c>
      <c r="F4177" s="1107">
        <v>1268.9760000000001</v>
      </c>
      <c r="G4177" s="825">
        <f t="shared" si="138"/>
        <v>1268.9760000000001</v>
      </c>
      <c r="H4177" s="898">
        <v>100</v>
      </c>
      <c r="I4177" s="825">
        <f t="shared" si="139"/>
        <v>0</v>
      </c>
      <c r="J4177" s="844"/>
      <c r="K4177" s="845"/>
      <c r="L4177" s="845"/>
      <c r="M4177" s="844"/>
      <c r="N4177" s="845"/>
      <c r="O4177" s="845"/>
      <c r="P4177" s="1881"/>
    </row>
    <row r="4178" spans="1:16" s="846" customFormat="1" ht="13.5">
      <c r="A4178" s="1471">
        <v>70</v>
      </c>
      <c r="B4178" s="875" t="s">
        <v>2871</v>
      </c>
      <c r="C4178" s="693" t="s">
        <v>709</v>
      </c>
      <c r="D4178" s="891">
        <v>5</v>
      </c>
      <c r="E4178" s="891">
        <v>2008</v>
      </c>
      <c r="F4178" s="1107">
        <v>1193.875</v>
      </c>
      <c r="G4178" s="825">
        <f t="shared" si="138"/>
        <v>1193.875</v>
      </c>
      <c r="H4178" s="898">
        <v>100</v>
      </c>
      <c r="I4178" s="825">
        <f t="shared" si="139"/>
        <v>0</v>
      </c>
      <c r="J4178" s="844"/>
      <c r="K4178" s="845"/>
      <c r="L4178" s="845"/>
      <c r="M4178" s="844"/>
      <c r="N4178" s="845"/>
      <c r="O4178" s="845"/>
      <c r="P4178" s="1881"/>
    </row>
    <row r="4179" spans="1:16" s="846" customFormat="1" ht="13.5">
      <c r="A4179" s="1471">
        <v>71</v>
      </c>
      <c r="B4179" s="875" t="s">
        <v>2872</v>
      </c>
      <c r="C4179" s="693" t="s">
        <v>709</v>
      </c>
      <c r="D4179" s="891">
        <v>4</v>
      </c>
      <c r="E4179" s="891">
        <v>2008</v>
      </c>
      <c r="F4179" s="1107">
        <v>859.23199999999997</v>
      </c>
      <c r="G4179" s="825">
        <f t="shared" si="138"/>
        <v>859.23199999999997</v>
      </c>
      <c r="H4179" s="898">
        <v>100</v>
      </c>
      <c r="I4179" s="825">
        <f t="shared" si="139"/>
        <v>0</v>
      </c>
      <c r="J4179" s="844"/>
      <c r="K4179" s="845"/>
      <c r="L4179" s="845"/>
      <c r="M4179" s="844"/>
      <c r="N4179" s="845"/>
      <c r="O4179" s="845"/>
      <c r="P4179" s="1881"/>
    </row>
    <row r="4180" spans="1:16" s="846" customFormat="1" ht="13.5">
      <c r="A4180" s="1471">
        <v>72</v>
      </c>
      <c r="B4180" s="875" t="s">
        <v>793</v>
      </c>
      <c r="C4180" s="693" t="s">
        <v>709</v>
      </c>
      <c r="D4180" s="891">
        <v>5</v>
      </c>
      <c r="E4180" s="891">
        <v>2008</v>
      </c>
      <c r="F4180" s="1107">
        <v>756.87900000000002</v>
      </c>
      <c r="G4180" s="825">
        <f t="shared" si="138"/>
        <v>756.87900000000002</v>
      </c>
      <c r="H4180" s="898">
        <v>100</v>
      </c>
      <c r="I4180" s="825">
        <f t="shared" si="139"/>
        <v>0</v>
      </c>
      <c r="J4180" s="844"/>
      <c r="K4180" s="845"/>
      <c r="L4180" s="845"/>
      <c r="M4180" s="844"/>
      <c r="N4180" s="845"/>
      <c r="O4180" s="845"/>
      <c r="P4180" s="1881"/>
    </row>
    <row r="4181" spans="1:16" s="846" customFormat="1" ht="13.5">
      <c r="A4181" s="1471">
        <v>73</v>
      </c>
      <c r="B4181" s="875" t="s">
        <v>797</v>
      </c>
      <c r="C4181" s="693" t="s">
        <v>709</v>
      </c>
      <c r="D4181" s="891">
        <v>57</v>
      </c>
      <c r="E4181" s="1592">
        <v>2008</v>
      </c>
      <c r="F4181" s="1107">
        <v>1930.18</v>
      </c>
      <c r="G4181" s="825">
        <f t="shared" si="138"/>
        <v>1930.18</v>
      </c>
      <c r="H4181" s="898">
        <v>100</v>
      </c>
      <c r="I4181" s="825">
        <f t="shared" si="139"/>
        <v>0</v>
      </c>
      <c r="J4181" s="844"/>
      <c r="K4181" s="845"/>
      <c r="L4181" s="845"/>
      <c r="M4181" s="844"/>
      <c r="N4181" s="845"/>
      <c r="O4181" s="845"/>
      <c r="P4181" s="1881"/>
    </row>
    <row r="4182" spans="1:16" s="846" customFormat="1" ht="13.5">
      <c r="A4182" s="1471">
        <v>74</v>
      </c>
      <c r="B4182" s="875" t="s">
        <v>1067</v>
      </c>
      <c r="C4182" s="693" t="s">
        <v>709</v>
      </c>
      <c r="D4182" s="891">
        <v>34</v>
      </c>
      <c r="E4182" s="1593">
        <v>2008</v>
      </c>
      <c r="F4182" s="1107">
        <v>2248.2829999999999</v>
      </c>
      <c r="G4182" s="825">
        <f t="shared" si="138"/>
        <v>2248.2829999999999</v>
      </c>
      <c r="H4182" s="898">
        <v>100</v>
      </c>
      <c r="I4182" s="825">
        <f t="shared" si="139"/>
        <v>0</v>
      </c>
      <c r="J4182" s="844"/>
      <c r="K4182" s="845"/>
      <c r="L4182" s="845"/>
      <c r="M4182" s="844"/>
      <c r="N4182" s="845"/>
      <c r="O4182" s="845"/>
      <c r="P4182" s="1881"/>
    </row>
    <row r="4183" spans="1:16" s="846" customFormat="1" ht="13.5">
      <c r="A4183" s="1471">
        <v>75</v>
      </c>
      <c r="B4183" s="875" t="s">
        <v>801</v>
      </c>
      <c r="C4183" s="693" t="s">
        <v>709</v>
      </c>
      <c r="D4183" s="891">
        <v>29</v>
      </c>
      <c r="E4183" s="1592">
        <v>2008</v>
      </c>
      <c r="F4183" s="1107">
        <v>2425.009</v>
      </c>
      <c r="G4183" s="825">
        <f t="shared" si="138"/>
        <v>2425.009</v>
      </c>
      <c r="H4183" s="898">
        <v>100</v>
      </c>
      <c r="I4183" s="825">
        <f t="shared" si="139"/>
        <v>0</v>
      </c>
      <c r="J4183" s="844"/>
      <c r="K4183" s="845"/>
      <c r="L4183" s="845"/>
      <c r="M4183" s="844"/>
      <c r="N4183" s="845"/>
      <c r="O4183" s="845"/>
      <c r="P4183" s="1881"/>
    </row>
    <row r="4184" spans="1:16" s="846" customFormat="1" ht="13.5" customHeight="1">
      <c r="A4184" s="1471">
        <v>76</v>
      </c>
      <c r="B4184" s="875" t="s">
        <v>768</v>
      </c>
      <c r="C4184" s="693" t="s">
        <v>709</v>
      </c>
      <c r="D4184" s="1594">
        <v>5</v>
      </c>
      <c r="E4184" s="1592">
        <v>2008</v>
      </c>
      <c r="F4184" s="1107">
        <v>247.5</v>
      </c>
      <c r="G4184" s="825">
        <f t="shared" si="138"/>
        <v>247.5</v>
      </c>
      <c r="H4184" s="898">
        <v>100</v>
      </c>
      <c r="I4184" s="825">
        <f t="shared" si="139"/>
        <v>0</v>
      </c>
      <c r="J4184" s="844"/>
      <c r="K4184" s="845"/>
      <c r="L4184" s="845"/>
      <c r="M4184" s="844"/>
      <c r="N4184" s="845"/>
      <c r="O4184" s="845"/>
      <c r="P4184" s="1881"/>
    </row>
    <row r="4185" spans="1:16" s="846" customFormat="1" ht="13.5">
      <c r="A4185" s="1471">
        <v>77</v>
      </c>
      <c r="B4185" s="875" t="s">
        <v>720</v>
      </c>
      <c r="C4185" s="693" t="s">
        <v>709</v>
      </c>
      <c r="D4185" s="891">
        <v>2</v>
      </c>
      <c r="E4185" s="1595">
        <v>2008</v>
      </c>
      <c r="F4185" s="1107">
        <v>79</v>
      </c>
      <c r="G4185" s="825">
        <f t="shared" si="138"/>
        <v>79</v>
      </c>
      <c r="H4185" s="898">
        <v>100</v>
      </c>
      <c r="I4185" s="825">
        <f t="shared" si="139"/>
        <v>0</v>
      </c>
      <c r="J4185" s="844"/>
      <c r="K4185" s="845"/>
      <c r="L4185" s="845"/>
      <c r="M4185" s="844"/>
      <c r="N4185" s="845"/>
      <c r="O4185" s="845"/>
      <c r="P4185" s="1881"/>
    </row>
    <row r="4186" spans="1:16" s="846" customFormat="1" ht="13.5">
      <c r="A4186" s="1471">
        <v>78</v>
      </c>
      <c r="B4186" s="875" t="s">
        <v>2873</v>
      </c>
      <c r="C4186" s="693" t="s">
        <v>709</v>
      </c>
      <c r="D4186" s="891">
        <v>4</v>
      </c>
      <c r="E4186" s="891">
        <v>2010</v>
      </c>
      <c r="F4186" s="1107">
        <v>718</v>
      </c>
      <c r="G4186" s="825">
        <f t="shared" si="138"/>
        <v>718</v>
      </c>
      <c r="H4186" s="898">
        <v>100</v>
      </c>
      <c r="I4186" s="825">
        <f t="shared" si="139"/>
        <v>0</v>
      </c>
      <c r="J4186" s="844"/>
      <c r="K4186" s="845"/>
      <c r="L4186" s="845"/>
      <c r="M4186" s="844"/>
      <c r="N4186" s="845"/>
      <c r="O4186" s="845"/>
      <c r="P4186" s="1881"/>
    </row>
    <row r="4187" spans="1:16" s="846" customFormat="1" ht="13.5">
      <c r="A4187" s="1471">
        <v>79</v>
      </c>
      <c r="B4187" s="875" t="s">
        <v>767</v>
      </c>
      <c r="C4187" s="693" t="s">
        <v>709</v>
      </c>
      <c r="D4187" s="891">
        <v>1</v>
      </c>
      <c r="E4187" s="891">
        <v>2010</v>
      </c>
      <c r="F4187" s="1107">
        <v>75</v>
      </c>
      <c r="G4187" s="825">
        <f t="shared" si="138"/>
        <v>75</v>
      </c>
      <c r="H4187" s="898">
        <v>100</v>
      </c>
      <c r="I4187" s="825">
        <f t="shared" si="139"/>
        <v>0</v>
      </c>
      <c r="J4187" s="844"/>
      <c r="K4187" s="845"/>
      <c r="L4187" s="845"/>
      <c r="M4187" s="844"/>
      <c r="N4187" s="845"/>
      <c r="O4187" s="845"/>
      <c r="P4187" s="1881"/>
    </row>
    <row r="4188" spans="1:16" s="846" customFormat="1" ht="13.5">
      <c r="A4188" s="1471">
        <v>80</v>
      </c>
      <c r="B4188" s="875" t="s">
        <v>2872</v>
      </c>
      <c r="C4188" s="693" t="s">
        <v>709</v>
      </c>
      <c r="D4188" s="891">
        <v>1</v>
      </c>
      <c r="E4188" s="891">
        <v>2008</v>
      </c>
      <c r="F4188" s="1107">
        <v>214.8081</v>
      </c>
      <c r="G4188" s="825">
        <f t="shared" si="138"/>
        <v>214.8081</v>
      </c>
      <c r="H4188" s="898">
        <v>100</v>
      </c>
      <c r="I4188" s="825">
        <f t="shared" si="139"/>
        <v>0</v>
      </c>
      <c r="J4188" s="844"/>
      <c r="K4188" s="845"/>
      <c r="L4188" s="845"/>
      <c r="M4188" s="844"/>
      <c r="N4188" s="845"/>
      <c r="O4188" s="845"/>
      <c r="P4188" s="1881"/>
    </row>
    <row r="4189" spans="1:16" s="846" customFormat="1" ht="13.5">
      <c r="A4189" s="1471">
        <v>81</v>
      </c>
      <c r="B4189" s="875" t="s">
        <v>809</v>
      </c>
      <c r="C4189" s="693" t="s">
        <v>709</v>
      </c>
      <c r="D4189" s="891">
        <v>1</v>
      </c>
      <c r="E4189" s="891">
        <v>2008</v>
      </c>
      <c r="F4189" s="1107">
        <v>175.178</v>
      </c>
      <c r="G4189" s="825">
        <f t="shared" si="138"/>
        <v>175.178</v>
      </c>
      <c r="H4189" s="898">
        <v>100</v>
      </c>
      <c r="I4189" s="825">
        <f t="shared" si="139"/>
        <v>0</v>
      </c>
      <c r="J4189" s="844"/>
      <c r="K4189" s="845"/>
      <c r="L4189" s="845"/>
      <c r="M4189" s="844"/>
      <c r="N4189" s="845"/>
      <c r="O4189" s="845"/>
      <c r="P4189" s="1881"/>
    </row>
    <row r="4190" spans="1:16" s="846" customFormat="1" ht="13.5">
      <c r="A4190" s="1471">
        <v>82</v>
      </c>
      <c r="B4190" s="875" t="s">
        <v>796</v>
      </c>
      <c r="C4190" s="693" t="s">
        <v>709</v>
      </c>
      <c r="D4190" s="891">
        <v>1</v>
      </c>
      <c r="E4190" s="891">
        <v>2008</v>
      </c>
      <c r="F4190" s="1107">
        <v>214.75200000000001</v>
      </c>
      <c r="G4190" s="825">
        <f t="shared" si="138"/>
        <v>214.75200000000001</v>
      </c>
      <c r="H4190" s="898">
        <v>100</v>
      </c>
      <c r="I4190" s="825">
        <f t="shared" si="139"/>
        <v>0</v>
      </c>
      <c r="J4190" s="844"/>
      <c r="K4190" s="845"/>
      <c r="L4190" s="845"/>
      <c r="M4190" s="844"/>
      <c r="N4190" s="845"/>
      <c r="O4190" s="845"/>
      <c r="P4190" s="1881"/>
    </row>
    <row r="4191" spans="1:16" s="846" customFormat="1" ht="13.5">
      <c r="A4191" s="1471">
        <v>83</v>
      </c>
      <c r="B4191" s="875" t="s">
        <v>793</v>
      </c>
      <c r="C4191" s="693" t="s">
        <v>709</v>
      </c>
      <c r="D4191" s="891">
        <v>1</v>
      </c>
      <c r="E4191" s="891">
        <v>2008</v>
      </c>
      <c r="F4191" s="1107">
        <v>151.3759</v>
      </c>
      <c r="G4191" s="825">
        <f t="shared" si="138"/>
        <v>151.3759</v>
      </c>
      <c r="H4191" s="898">
        <v>100</v>
      </c>
      <c r="I4191" s="825">
        <f t="shared" si="139"/>
        <v>0</v>
      </c>
      <c r="J4191" s="844"/>
      <c r="K4191" s="845"/>
      <c r="L4191" s="845"/>
      <c r="M4191" s="844"/>
      <c r="N4191" s="845"/>
      <c r="O4191" s="845"/>
      <c r="P4191" s="1881"/>
    </row>
    <row r="4192" spans="1:16" s="846" customFormat="1" ht="13.5">
      <c r="A4192" s="1471">
        <v>84</v>
      </c>
      <c r="B4192" s="875" t="s">
        <v>798</v>
      </c>
      <c r="C4192" s="693" t="s">
        <v>709</v>
      </c>
      <c r="D4192" s="891">
        <v>1</v>
      </c>
      <c r="E4192" s="891">
        <v>2008</v>
      </c>
      <c r="F4192" s="1107">
        <v>65.918149999999997</v>
      </c>
      <c r="G4192" s="825">
        <f t="shared" si="138"/>
        <v>65.918149999999997</v>
      </c>
      <c r="H4192" s="898">
        <v>100</v>
      </c>
      <c r="I4192" s="825">
        <f t="shared" si="139"/>
        <v>0</v>
      </c>
      <c r="J4192" s="844"/>
      <c r="K4192" s="845"/>
      <c r="L4192" s="845"/>
      <c r="M4192" s="844"/>
      <c r="N4192" s="845"/>
      <c r="O4192" s="845"/>
      <c r="P4192" s="1881"/>
    </row>
    <row r="4193" spans="1:16" s="846" customFormat="1" ht="13.5">
      <c r="A4193" s="1471">
        <v>85</v>
      </c>
      <c r="B4193" s="875" t="s">
        <v>2874</v>
      </c>
      <c r="C4193" s="693" t="s">
        <v>709</v>
      </c>
      <c r="D4193" s="891">
        <v>2</v>
      </c>
      <c r="E4193" s="891">
        <v>2008</v>
      </c>
      <c r="F4193" s="1107">
        <v>128.47329999999999</v>
      </c>
      <c r="G4193" s="825">
        <f t="shared" si="138"/>
        <v>128.47329999999999</v>
      </c>
      <c r="H4193" s="898">
        <v>100</v>
      </c>
      <c r="I4193" s="825">
        <f t="shared" si="139"/>
        <v>0</v>
      </c>
      <c r="J4193" s="844"/>
      <c r="K4193" s="845"/>
      <c r="L4193" s="845"/>
      <c r="M4193" s="844"/>
      <c r="N4193" s="845"/>
      <c r="O4193" s="845"/>
      <c r="P4193" s="1881"/>
    </row>
    <row r="4194" spans="1:16" s="846" customFormat="1" ht="13.5">
      <c r="A4194" s="1471">
        <v>86</v>
      </c>
      <c r="B4194" s="875" t="s">
        <v>2873</v>
      </c>
      <c r="C4194" s="693" t="s">
        <v>709</v>
      </c>
      <c r="D4194" s="874">
        <v>3</v>
      </c>
      <c r="E4194" s="891">
        <v>2008</v>
      </c>
      <c r="F4194" s="1107">
        <v>540</v>
      </c>
      <c r="G4194" s="825">
        <f t="shared" si="138"/>
        <v>540</v>
      </c>
      <c r="H4194" s="898">
        <v>100</v>
      </c>
      <c r="I4194" s="825">
        <f t="shared" si="139"/>
        <v>0</v>
      </c>
      <c r="J4194" s="844"/>
      <c r="K4194" s="845"/>
      <c r="L4194" s="845"/>
      <c r="M4194" s="844"/>
      <c r="N4194" s="845"/>
      <c r="O4194" s="845"/>
      <c r="P4194" s="1881"/>
    </row>
    <row r="4195" spans="1:16" s="846" customFormat="1" ht="13.5">
      <c r="A4195" s="1471">
        <v>87</v>
      </c>
      <c r="B4195" s="875" t="s">
        <v>792</v>
      </c>
      <c r="C4195" s="693" t="s">
        <v>709</v>
      </c>
      <c r="D4195" s="874">
        <v>1</v>
      </c>
      <c r="E4195" s="891">
        <v>2006</v>
      </c>
      <c r="F4195" s="1107">
        <v>187.1</v>
      </c>
      <c r="G4195" s="825">
        <f t="shared" si="138"/>
        <v>187.1</v>
      </c>
      <c r="H4195" s="898">
        <v>100</v>
      </c>
      <c r="I4195" s="825">
        <f t="shared" si="139"/>
        <v>0</v>
      </c>
      <c r="J4195" s="844"/>
      <c r="K4195" s="845"/>
      <c r="L4195" s="845"/>
      <c r="M4195" s="844"/>
      <c r="N4195" s="845"/>
      <c r="O4195" s="845"/>
      <c r="P4195" s="1881"/>
    </row>
    <row r="4196" spans="1:16" s="846" customFormat="1" ht="13.5">
      <c r="A4196" s="1471">
        <v>88</v>
      </c>
      <c r="B4196" s="875" t="s">
        <v>2875</v>
      </c>
      <c r="C4196" s="693" t="s">
        <v>709</v>
      </c>
      <c r="D4196" s="874">
        <v>1</v>
      </c>
      <c r="E4196" s="891">
        <v>2006</v>
      </c>
      <c r="F4196" s="1107">
        <v>109.13680000000001</v>
      </c>
      <c r="G4196" s="825">
        <f t="shared" si="138"/>
        <v>109.13680000000001</v>
      </c>
      <c r="H4196" s="898">
        <v>100</v>
      </c>
      <c r="I4196" s="825">
        <f t="shared" si="139"/>
        <v>0</v>
      </c>
      <c r="J4196" s="844"/>
      <c r="K4196" s="845"/>
      <c r="L4196" s="845"/>
      <c r="M4196" s="844"/>
      <c r="N4196" s="845"/>
      <c r="O4196" s="845"/>
      <c r="P4196" s="1881"/>
    </row>
    <row r="4197" spans="1:16" s="846" customFormat="1" ht="13.5">
      <c r="A4197" s="1471">
        <v>89</v>
      </c>
      <c r="B4197" s="875" t="s">
        <v>2876</v>
      </c>
      <c r="C4197" s="693" t="s">
        <v>709</v>
      </c>
      <c r="D4197" s="874">
        <v>1</v>
      </c>
      <c r="E4197" s="891">
        <v>2006</v>
      </c>
      <c r="F4197" s="1107">
        <v>126.65339999999999</v>
      </c>
      <c r="G4197" s="825">
        <f t="shared" si="138"/>
        <v>126.65339999999999</v>
      </c>
      <c r="H4197" s="898">
        <v>100</v>
      </c>
      <c r="I4197" s="825">
        <f t="shared" si="139"/>
        <v>0</v>
      </c>
      <c r="J4197" s="844"/>
      <c r="K4197" s="845"/>
      <c r="L4197" s="845"/>
      <c r="M4197" s="844"/>
      <c r="N4197" s="845"/>
      <c r="O4197" s="845"/>
      <c r="P4197" s="1881"/>
    </row>
    <row r="4198" spans="1:16" s="846" customFormat="1" ht="13.5">
      <c r="A4198" s="1471">
        <v>90</v>
      </c>
      <c r="B4198" s="875" t="s">
        <v>2859</v>
      </c>
      <c r="C4198" s="693" t="s">
        <v>709</v>
      </c>
      <c r="D4198" s="874">
        <v>1</v>
      </c>
      <c r="E4198" s="891">
        <v>2006</v>
      </c>
      <c r="F4198" s="1107">
        <v>58.755400000000002</v>
      </c>
      <c r="G4198" s="825">
        <f t="shared" si="138"/>
        <v>58.755400000000002</v>
      </c>
      <c r="H4198" s="898">
        <v>100</v>
      </c>
      <c r="I4198" s="825">
        <f t="shared" si="139"/>
        <v>0</v>
      </c>
      <c r="J4198" s="844"/>
      <c r="K4198" s="845"/>
      <c r="L4198" s="845"/>
      <c r="M4198" s="844"/>
      <c r="N4198" s="845"/>
      <c r="O4198" s="845"/>
      <c r="P4198" s="1881"/>
    </row>
    <row r="4199" spans="1:16" s="846" customFormat="1" ht="13.5">
      <c r="A4199" s="1471">
        <v>91</v>
      </c>
      <c r="B4199" s="875" t="s">
        <v>2860</v>
      </c>
      <c r="C4199" s="693" t="s">
        <v>709</v>
      </c>
      <c r="D4199" s="874">
        <v>1</v>
      </c>
      <c r="E4199" s="891">
        <v>2006</v>
      </c>
      <c r="F4199" s="1107">
        <v>58.755400000000002</v>
      </c>
      <c r="G4199" s="825">
        <f t="shared" si="138"/>
        <v>58.755400000000002</v>
      </c>
      <c r="H4199" s="898">
        <v>100</v>
      </c>
      <c r="I4199" s="825">
        <f t="shared" si="139"/>
        <v>0</v>
      </c>
      <c r="J4199" s="844"/>
      <c r="K4199" s="845"/>
      <c r="L4199" s="845"/>
      <c r="M4199" s="844"/>
      <c r="N4199" s="845"/>
      <c r="O4199" s="845"/>
      <c r="P4199" s="1881"/>
    </row>
    <row r="4200" spans="1:16" s="846" customFormat="1" ht="13.5">
      <c r="A4200" s="1471">
        <v>92</v>
      </c>
      <c r="B4200" s="875" t="s">
        <v>1067</v>
      </c>
      <c r="C4200" s="693" t="s">
        <v>709</v>
      </c>
      <c r="D4200" s="874">
        <v>2</v>
      </c>
      <c r="E4200" s="891">
        <v>2008</v>
      </c>
      <c r="F4200" s="1107">
        <v>132.25193999999999</v>
      </c>
      <c r="G4200" s="825">
        <f t="shared" si="138"/>
        <v>132.25193999999999</v>
      </c>
      <c r="H4200" s="898">
        <v>100</v>
      </c>
      <c r="I4200" s="825">
        <f t="shared" si="139"/>
        <v>0</v>
      </c>
      <c r="J4200" s="844"/>
      <c r="K4200" s="845"/>
      <c r="L4200" s="845"/>
      <c r="M4200" s="844"/>
      <c r="N4200" s="845"/>
      <c r="O4200" s="845"/>
      <c r="P4200" s="1881"/>
    </row>
    <row r="4201" spans="1:16" s="846" customFormat="1" ht="13.5">
      <c r="A4201" s="1471">
        <v>93</v>
      </c>
      <c r="B4201" s="875" t="s">
        <v>800</v>
      </c>
      <c r="C4201" s="693" t="s">
        <v>709</v>
      </c>
      <c r="D4201" s="874">
        <v>1</v>
      </c>
      <c r="E4201" s="891">
        <v>2008</v>
      </c>
      <c r="F4201" s="1107">
        <v>185.636</v>
      </c>
      <c r="G4201" s="825">
        <f t="shared" si="138"/>
        <v>185.636</v>
      </c>
      <c r="H4201" s="898">
        <v>100</v>
      </c>
      <c r="I4201" s="825">
        <f t="shared" si="139"/>
        <v>0</v>
      </c>
      <c r="J4201" s="844"/>
      <c r="K4201" s="845"/>
      <c r="L4201" s="845"/>
      <c r="M4201" s="844"/>
      <c r="N4201" s="845"/>
      <c r="O4201" s="845"/>
      <c r="P4201" s="1881"/>
    </row>
    <row r="4202" spans="1:16" s="846" customFormat="1" ht="13.5">
      <c r="A4202" s="1471">
        <v>94</v>
      </c>
      <c r="B4202" s="875" t="s">
        <v>1814</v>
      </c>
      <c r="C4202" s="693" t="s">
        <v>709</v>
      </c>
      <c r="D4202" s="874">
        <v>1</v>
      </c>
      <c r="E4202" s="891">
        <v>2008</v>
      </c>
      <c r="F4202" s="1107">
        <v>233.01532</v>
      </c>
      <c r="G4202" s="825">
        <f t="shared" si="138"/>
        <v>233.01532</v>
      </c>
      <c r="H4202" s="898">
        <v>100</v>
      </c>
      <c r="I4202" s="825">
        <f t="shared" si="139"/>
        <v>0</v>
      </c>
      <c r="J4202" s="844"/>
      <c r="K4202" s="845"/>
      <c r="L4202" s="845"/>
      <c r="M4202" s="844"/>
      <c r="N4202" s="845"/>
      <c r="O4202" s="845"/>
      <c r="P4202" s="1881"/>
    </row>
    <row r="4203" spans="1:16" s="846" customFormat="1" ht="13.5">
      <c r="A4203" s="1471">
        <v>95</v>
      </c>
      <c r="B4203" s="875" t="s">
        <v>799</v>
      </c>
      <c r="C4203" s="693" t="s">
        <v>709</v>
      </c>
      <c r="D4203" s="874">
        <v>1</v>
      </c>
      <c r="E4203" s="891">
        <v>2008</v>
      </c>
      <c r="F4203" s="1107">
        <v>201.52677</v>
      </c>
      <c r="G4203" s="825">
        <f t="shared" si="138"/>
        <v>201.52677</v>
      </c>
      <c r="H4203" s="898">
        <v>100</v>
      </c>
      <c r="I4203" s="825">
        <f t="shared" si="139"/>
        <v>0</v>
      </c>
      <c r="J4203" s="844"/>
      <c r="K4203" s="845"/>
      <c r="L4203" s="845"/>
      <c r="M4203" s="844"/>
      <c r="N4203" s="845"/>
      <c r="O4203" s="845"/>
      <c r="P4203" s="1881"/>
    </row>
    <row r="4204" spans="1:16" s="846" customFormat="1" ht="13.5">
      <c r="A4204" s="1471">
        <v>96</v>
      </c>
      <c r="B4204" s="875" t="s">
        <v>813</v>
      </c>
      <c r="C4204" s="693" t="s">
        <v>709</v>
      </c>
      <c r="D4204" s="874">
        <v>1</v>
      </c>
      <c r="E4204" s="891">
        <v>2011</v>
      </c>
      <c r="F4204" s="1107">
        <v>178.5</v>
      </c>
      <c r="G4204" s="825">
        <f t="shared" si="138"/>
        <v>178.5</v>
      </c>
      <c r="H4204" s="898">
        <v>100</v>
      </c>
      <c r="I4204" s="825">
        <f t="shared" si="139"/>
        <v>0</v>
      </c>
      <c r="J4204" s="844"/>
      <c r="K4204" s="845"/>
      <c r="L4204" s="845"/>
      <c r="M4204" s="844"/>
      <c r="N4204" s="845"/>
      <c r="O4204" s="845"/>
      <c r="P4204" s="1881"/>
    </row>
    <row r="4205" spans="1:16" s="846" customFormat="1" ht="13.5">
      <c r="A4205" s="1471">
        <v>97</v>
      </c>
      <c r="B4205" s="875" t="s">
        <v>2863</v>
      </c>
      <c r="C4205" s="693" t="s">
        <v>709</v>
      </c>
      <c r="D4205" s="874">
        <v>1</v>
      </c>
      <c r="E4205" s="874">
        <v>2010</v>
      </c>
      <c r="F4205" s="1107">
        <v>62.759089999999993</v>
      </c>
      <c r="G4205" s="825">
        <f t="shared" si="138"/>
        <v>62.759089999999993</v>
      </c>
      <c r="H4205" s="898">
        <v>100</v>
      </c>
      <c r="I4205" s="825">
        <f t="shared" si="139"/>
        <v>0</v>
      </c>
      <c r="J4205" s="844"/>
      <c r="K4205" s="845"/>
      <c r="L4205" s="845"/>
      <c r="M4205" s="844"/>
      <c r="N4205" s="845"/>
      <c r="O4205" s="845"/>
      <c r="P4205" s="1881"/>
    </row>
    <row r="4206" spans="1:16" s="846" customFormat="1" ht="13.5">
      <c r="A4206" s="1471">
        <v>98</v>
      </c>
      <c r="B4206" s="875" t="s">
        <v>797</v>
      </c>
      <c r="C4206" s="693" t="s">
        <v>709</v>
      </c>
      <c r="D4206" s="874">
        <v>1</v>
      </c>
      <c r="E4206" s="874">
        <v>2010</v>
      </c>
      <c r="F4206" s="1107">
        <v>38.156680000000001</v>
      </c>
      <c r="G4206" s="825">
        <f t="shared" si="138"/>
        <v>38.156680000000001</v>
      </c>
      <c r="H4206" s="898">
        <v>100</v>
      </c>
      <c r="I4206" s="825">
        <f t="shared" si="139"/>
        <v>0</v>
      </c>
      <c r="J4206" s="844"/>
      <c r="K4206" s="845"/>
      <c r="L4206" s="845"/>
      <c r="M4206" s="844"/>
      <c r="N4206" s="845"/>
      <c r="O4206" s="845"/>
      <c r="P4206" s="1881"/>
    </row>
    <row r="4207" spans="1:16" s="846" customFormat="1" ht="13.5">
      <c r="A4207" s="1471">
        <v>99</v>
      </c>
      <c r="B4207" s="875" t="s">
        <v>793</v>
      </c>
      <c r="C4207" s="693" t="s">
        <v>709</v>
      </c>
      <c r="D4207" s="874">
        <v>1</v>
      </c>
      <c r="E4207" s="874">
        <v>2010</v>
      </c>
      <c r="F4207" s="1107">
        <v>218.4</v>
      </c>
      <c r="G4207" s="825">
        <f t="shared" si="138"/>
        <v>218.4</v>
      </c>
      <c r="H4207" s="898">
        <v>100</v>
      </c>
      <c r="I4207" s="825">
        <f t="shared" si="139"/>
        <v>0</v>
      </c>
      <c r="J4207" s="844"/>
      <c r="K4207" s="845"/>
      <c r="L4207" s="845"/>
      <c r="M4207" s="844"/>
      <c r="N4207" s="845"/>
      <c r="O4207" s="845"/>
      <c r="P4207" s="1881"/>
    </row>
    <row r="4208" spans="1:16" s="846" customFormat="1" ht="13.5">
      <c r="A4208" s="1471">
        <v>100</v>
      </c>
      <c r="B4208" s="875" t="s">
        <v>2870</v>
      </c>
      <c r="C4208" s="693" t="s">
        <v>709</v>
      </c>
      <c r="D4208" s="874">
        <v>2</v>
      </c>
      <c r="E4208" s="874">
        <v>2010</v>
      </c>
      <c r="F4208" s="1107">
        <v>284.12928000000005</v>
      </c>
      <c r="G4208" s="825">
        <f t="shared" si="138"/>
        <v>284.12928000000005</v>
      </c>
      <c r="H4208" s="898">
        <v>100</v>
      </c>
      <c r="I4208" s="825">
        <f t="shared" si="139"/>
        <v>0</v>
      </c>
      <c r="J4208" s="844"/>
      <c r="K4208" s="845"/>
      <c r="L4208" s="845"/>
      <c r="M4208" s="844"/>
      <c r="N4208" s="845"/>
      <c r="O4208" s="845"/>
      <c r="P4208" s="1881"/>
    </row>
    <row r="4209" spans="1:16" s="846" customFormat="1" ht="13.5">
      <c r="A4209" s="1471">
        <v>101</v>
      </c>
      <c r="B4209" s="875" t="s">
        <v>2877</v>
      </c>
      <c r="C4209" s="693" t="s">
        <v>709</v>
      </c>
      <c r="D4209" s="874">
        <v>3</v>
      </c>
      <c r="E4209" s="874">
        <v>2010</v>
      </c>
      <c r="F4209" s="1107">
        <v>323.56190999999995</v>
      </c>
      <c r="G4209" s="825">
        <f t="shared" si="138"/>
        <v>323.56190999999995</v>
      </c>
      <c r="H4209" s="898">
        <v>100</v>
      </c>
      <c r="I4209" s="825">
        <f t="shared" si="139"/>
        <v>0</v>
      </c>
      <c r="J4209" s="844"/>
      <c r="K4209" s="845"/>
      <c r="L4209" s="845"/>
      <c r="M4209" s="844"/>
      <c r="N4209" s="845"/>
      <c r="O4209" s="845"/>
      <c r="P4209" s="1881"/>
    </row>
    <row r="4210" spans="1:16" s="846" customFormat="1" ht="13.5">
      <c r="A4210" s="1471">
        <v>102</v>
      </c>
      <c r="B4210" s="875" t="s">
        <v>794</v>
      </c>
      <c r="C4210" s="693" t="s">
        <v>709</v>
      </c>
      <c r="D4210" s="874">
        <v>1</v>
      </c>
      <c r="E4210" s="874">
        <v>2008</v>
      </c>
      <c r="F4210" s="1107">
        <v>80</v>
      </c>
      <c r="G4210" s="825">
        <f t="shared" si="138"/>
        <v>80</v>
      </c>
      <c r="H4210" s="898">
        <v>100</v>
      </c>
      <c r="I4210" s="825">
        <f t="shared" si="139"/>
        <v>0</v>
      </c>
      <c r="J4210" s="844"/>
      <c r="K4210" s="845"/>
      <c r="L4210" s="845"/>
      <c r="M4210" s="844"/>
      <c r="N4210" s="845"/>
      <c r="O4210" s="845"/>
      <c r="P4210" s="1881"/>
    </row>
    <row r="4211" spans="1:16" s="846" customFormat="1" ht="13.5">
      <c r="A4211" s="1471">
        <v>103</v>
      </c>
      <c r="B4211" s="875" t="s">
        <v>794</v>
      </c>
      <c r="C4211" s="693" t="s">
        <v>709</v>
      </c>
      <c r="D4211" s="874">
        <v>1</v>
      </c>
      <c r="E4211" s="874">
        <v>2007</v>
      </c>
      <c r="F4211" s="1107">
        <v>89</v>
      </c>
      <c r="G4211" s="825">
        <f t="shared" si="138"/>
        <v>89</v>
      </c>
      <c r="H4211" s="898">
        <v>100</v>
      </c>
      <c r="I4211" s="825">
        <f t="shared" si="139"/>
        <v>0</v>
      </c>
      <c r="J4211" s="844"/>
      <c r="K4211" s="845"/>
      <c r="L4211" s="845"/>
      <c r="M4211" s="844"/>
      <c r="N4211" s="845"/>
      <c r="O4211" s="845"/>
      <c r="P4211" s="1881"/>
    </row>
    <row r="4212" spans="1:16" s="846" customFormat="1" ht="13.5">
      <c r="A4212" s="1471">
        <v>104</v>
      </c>
      <c r="B4212" s="875" t="s">
        <v>2878</v>
      </c>
      <c r="C4212" s="693" t="s">
        <v>709</v>
      </c>
      <c r="D4212" s="874">
        <v>1</v>
      </c>
      <c r="E4212" s="874">
        <v>1984</v>
      </c>
      <c r="F4212" s="1107">
        <v>22.48</v>
      </c>
      <c r="G4212" s="825">
        <f t="shared" si="138"/>
        <v>22.48</v>
      </c>
      <c r="H4212" s="898">
        <v>100</v>
      </c>
      <c r="I4212" s="825">
        <f t="shared" si="139"/>
        <v>0</v>
      </c>
      <c r="J4212" s="844"/>
      <c r="K4212" s="845"/>
      <c r="L4212" s="845"/>
      <c r="M4212" s="844"/>
      <c r="N4212" s="845"/>
      <c r="O4212" s="845"/>
      <c r="P4212" s="1881"/>
    </row>
    <row r="4213" spans="1:16" s="846" customFormat="1" ht="13.5" customHeight="1">
      <c r="A4213" s="1471">
        <v>105</v>
      </c>
      <c r="B4213" s="875" t="s">
        <v>813</v>
      </c>
      <c r="C4213" s="693" t="s">
        <v>709</v>
      </c>
      <c r="D4213" s="874">
        <v>12</v>
      </c>
      <c r="E4213" s="874">
        <v>1999</v>
      </c>
      <c r="F4213" s="1107">
        <v>42.895000000000003</v>
      </c>
      <c r="G4213" s="825">
        <f t="shared" si="138"/>
        <v>42.895000000000003</v>
      </c>
      <c r="H4213" s="898">
        <v>100</v>
      </c>
      <c r="I4213" s="825">
        <f t="shared" si="139"/>
        <v>0</v>
      </c>
      <c r="J4213" s="844"/>
      <c r="K4213" s="845"/>
      <c r="L4213" s="845"/>
      <c r="M4213" s="844"/>
      <c r="N4213" s="845"/>
      <c r="O4213" s="845"/>
      <c r="P4213" s="1881"/>
    </row>
    <row r="4214" spans="1:16" s="846" customFormat="1" ht="13.5">
      <c r="A4214" s="1471">
        <v>106</v>
      </c>
      <c r="B4214" s="875" t="s">
        <v>792</v>
      </c>
      <c r="C4214" s="693" t="s">
        <v>709</v>
      </c>
      <c r="D4214" s="874">
        <v>12</v>
      </c>
      <c r="E4214" s="874">
        <v>2006</v>
      </c>
      <c r="F4214" s="1107">
        <v>2245.203</v>
      </c>
      <c r="G4214" s="825">
        <f t="shared" si="138"/>
        <v>2245.203</v>
      </c>
      <c r="H4214" s="898">
        <v>100</v>
      </c>
      <c r="I4214" s="825">
        <f t="shared" si="139"/>
        <v>0</v>
      </c>
      <c r="J4214" s="844"/>
      <c r="K4214" s="845"/>
      <c r="L4214" s="845"/>
      <c r="M4214" s="844"/>
      <c r="N4214" s="845"/>
      <c r="O4214" s="845"/>
      <c r="P4214" s="1881"/>
    </row>
    <row r="4215" spans="1:16" s="846" customFormat="1" ht="13.5">
      <c r="A4215" s="1471">
        <v>107</v>
      </c>
      <c r="B4215" s="875" t="s">
        <v>814</v>
      </c>
      <c r="C4215" s="693" t="s">
        <v>709</v>
      </c>
      <c r="D4215" s="874">
        <v>162</v>
      </c>
      <c r="E4215" s="874">
        <v>2006</v>
      </c>
      <c r="F4215" s="1107">
        <v>4420.0527000000002</v>
      </c>
      <c r="G4215" s="825">
        <f t="shared" si="138"/>
        <v>4420.0527000000002</v>
      </c>
      <c r="H4215" s="898">
        <v>100</v>
      </c>
      <c r="I4215" s="825">
        <f t="shared" si="139"/>
        <v>0</v>
      </c>
      <c r="J4215" s="844"/>
      <c r="K4215" s="845"/>
      <c r="L4215" s="845"/>
      <c r="M4215" s="844"/>
      <c r="N4215" s="845"/>
      <c r="O4215" s="845"/>
      <c r="P4215" s="1881"/>
    </row>
    <row r="4216" spans="1:16" s="846" customFormat="1" ht="13.5">
      <c r="A4216" s="1471">
        <v>108</v>
      </c>
      <c r="B4216" s="875" t="s">
        <v>810</v>
      </c>
      <c r="C4216" s="693" t="s">
        <v>709</v>
      </c>
      <c r="D4216" s="874">
        <v>6</v>
      </c>
      <c r="E4216" s="874">
        <v>2006</v>
      </c>
      <c r="F4216" s="1107">
        <v>759.92059999999992</v>
      </c>
      <c r="G4216" s="825">
        <f t="shared" si="138"/>
        <v>759.92059999999992</v>
      </c>
      <c r="H4216" s="898">
        <v>100</v>
      </c>
      <c r="I4216" s="825">
        <f t="shared" si="139"/>
        <v>0</v>
      </c>
      <c r="J4216" s="844"/>
      <c r="K4216" s="845"/>
      <c r="L4216" s="845"/>
      <c r="M4216" s="844"/>
      <c r="N4216" s="845"/>
      <c r="O4216" s="845"/>
      <c r="P4216" s="1881"/>
    </row>
    <row r="4217" spans="1:16" s="846" customFormat="1" ht="13.5">
      <c r="A4217" s="1471">
        <v>109</v>
      </c>
      <c r="B4217" s="875" t="s">
        <v>1858</v>
      </c>
      <c r="C4217" s="693" t="s">
        <v>709</v>
      </c>
      <c r="D4217" s="874">
        <v>6</v>
      </c>
      <c r="E4217" s="874">
        <v>2006</v>
      </c>
      <c r="F4217" s="1107">
        <v>352.5326</v>
      </c>
      <c r="G4217" s="825">
        <f t="shared" si="138"/>
        <v>352.5326</v>
      </c>
      <c r="H4217" s="898">
        <v>100</v>
      </c>
      <c r="I4217" s="825">
        <f t="shared" si="139"/>
        <v>0</v>
      </c>
      <c r="J4217" s="844"/>
      <c r="K4217" s="845"/>
      <c r="L4217" s="845"/>
      <c r="M4217" s="844"/>
      <c r="N4217" s="845"/>
      <c r="O4217" s="845"/>
      <c r="P4217" s="1881"/>
    </row>
    <row r="4218" spans="1:16" s="846" customFormat="1" ht="13.5">
      <c r="A4218" s="1471">
        <v>110</v>
      </c>
      <c r="B4218" s="875" t="s">
        <v>2856</v>
      </c>
      <c r="C4218" s="693" t="s">
        <v>709</v>
      </c>
      <c r="D4218" s="874">
        <v>6</v>
      </c>
      <c r="E4218" s="876">
        <v>2006</v>
      </c>
      <c r="F4218" s="1107">
        <v>352.53899999999999</v>
      </c>
      <c r="G4218" s="825">
        <f t="shared" si="138"/>
        <v>352.53899999999999</v>
      </c>
      <c r="H4218" s="898">
        <v>100</v>
      </c>
      <c r="I4218" s="825">
        <f t="shared" si="139"/>
        <v>0</v>
      </c>
      <c r="J4218" s="844"/>
      <c r="K4218" s="845"/>
      <c r="L4218" s="845"/>
      <c r="M4218" s="844"/>
      <c r="N4218" s="845"/>
      <c r="O4218" s="845"/>
      <c r="P4218" s="1881"/>
    </row>
    <row r="4219" spans="1:16" s="846" customFormat="1" ht="27">
      <c r="A4219" s="1471">
        <v>111</v>
      </c>
      <c r="B4219" s="875" t="s">
        <v>2879</v>
      </c>
      <c r="C4219" s="693" t="s">
        <v>709</v>
      </c>
      <c r="D4219" s="874">
        <v>24</v>
      </c>
      <c r="E4219" s="876">
        <v>2006</v>
      </c>
      <c r="F4219" s="1107">
        <v>1307.229</v>
      </c>
      <c r="G4219" s="825">
        <f t="shared" si="138"/>
        <v>1307.229</v>
      </c>
      <c r="H4219" s="898">
        <v>100</v>
      </c>
      <c r="I4219" s="825">
        <f t="shared" si="139"/>
        <v>0</v>
      </c>
      <c r="J4219" s="844"/>
      <c r="K4219" s="845"/>
      <c r="L4219" s="845"/>
      <c r="M4219" s="844"/>
      <c r="N4219" s="845"/>
      <c r="O4219" s="845"/>
      <c r="P4219" s="1881"/>
    </row>
    <row r="4220" spans="1:16" s="846" customFormat="1" ht="13.5">
      <c r="A4220" s="1471">
        <v>112</v>
      </c>
      <c r="B4220" s="875" t="s">
        <v>816</v>
      </c>
      <c r="C4220" s="693" t="s">
        <v>709</v>
      </c>
      <c r="D4220" s="874">
        <v>30</v>
      </c>
      <c r="E4220" s="876">
        <v>2006</v>
      </c>
      <c r="F4220" s="1107">
        <v>1622.067</v>
      </c>
      <c r="G4220" s="825">
        <f t="shared" si="138"/>
        <v>1622.067</v>
      </c>
      <c r="H4220" s="898">
        <v>100</v>
      </c>
      <c r="I4220" s="825">
        <f t="shared" si="139"/>
        <v>0</v>
      </c>
      <c r="J4220" s="844"/>
      <c r="K4220" s="845"/>
      <c r="L4220" s="845"/>
      <c r="M4220" s="844"/>
      <c r="N4220" s="845"/>
      <c r="O4220" s="845"/>
      <c r="P4220" s="1881"/>
    </row>
    <row r="4221" spans="1:16" s="846" customFormat="1" ht="13.5">
      <c r="A4221" s="1471">
        <v>113</v>
      </c>
      <c r="B4221" s="875" t="s">
        <v>2841</v>
      </c>
      <c r="C4221" s="693" t="s">
        <v>709</v>
      </c>
      <c r="D4221" s="874">
        <v>20</v>
      </c>
      <c r="E4221" s="876">
        <v>2006</v>
      </c>
      <c r="F4221" s="1107">
        <v>899.2</v>
      </c>
      <c r="G4221" s="825">
        <f t="shared" si="138"/>
        <v>899.2</v>
      </c>
      <c r="H4221" s="898">
        <v>100</v>
      </c>
      <c r="I4221" s="825">
        <f t="shared" si="139"/>
        <v>0</v>
      </c>
      <c r="J4221" s="844"/>
      <c r="K4221" s="845"/>
      <c r="L4221" s="845"/>
      <c r="M4221" s="844"/>
      <c r="N4221" s="845"/>
      <c r="O4221" s="845"/>
      <c r="P4221" s="1881"/>
    </row>
    <row r="4222" spans="1:16" s="846" customFormat="1" ht="13.5">
      <c r="A4222" s="1471">
        <v>114</v>
      </c>
      <c r="B4222" s="875" t="s">
        <v>799</v>
      </c>
      <c r="C4222" s="693" t="s">
        <v>709</v>
      </c>
      <c r="D4222" s="874">
        <v>1</v>
      </c>
      <c r="E4222" s="876">
        <v>2006</v>
      </c>
      <c r="F4222" s="1107">
        <v>173.417</v>
      </c>
      <c r="G4222" s="825">
        <f t="shared" si="138"/>
        <v>173.417</v>
      </c>
      <c r="H4222" s="898">
        <v>100</v>
      </c>
      <c r="I4222" s="825">
        <f t="shared" si="139"/>
        <v>0</v>
      </c>
      <c r="J4222" s="844"/>
      <c r="K4222" s="845"/>
      <c r="L4222" s="845"/>
      <c r="M4222" s="844"/>
      <c r="N4222" s="845"/>
      <c r="O4222" s="845"/>
      <c r="P4222" s="1881"/>
    </row>
    <row r="4223" spans="1:16" s="846" customFormat="1" ht="13.5">
      <c r="A4223" s="1471">
        <v>115</v>
      </c>
      <c r="B4223" s="875" t="s">
        <v>2880</v>
      </c>
      <c r="C4223" s="693" t="s">
        <v>709</v>
      </c>
      <c r="D4223" s="874">
        <v>30</v>
      </c>
      <c r="E4223" s="876">
        <v>2006</v>
      </c>
      <c r="F4223" s="1107">
        <v>4720.549</v>
      </c>
      <c r="G4223" s="825">
        <f t="shared" si="138"/>
        <v>4720.549</v>
      </c>
      <c r="H4223" s="898">
        <v>100</v>
      </c>
      <c r="I4223" s="825">
        <f t="shared" si="139"/>
        <v>0</v>
      </c>
      <c r="J4223" s="844"/>
      <c r="K4223" s="845"/>
      <c r="L4223" s="845"/>
      <c r="M4223" s="844"/>
      <c r="N4223" s="845"/>
      <c r="O4223" s="845"/>
      <c r="P4223" s="1881"/>
    </row>
    <row r="4224" spans="1:16" s="846" customFormat="1" ht="13.5">
      <c r="A4224" s="1471">
        <v>116</v>
      </c>
      <c r="B4224" s="878" t="s">
        <v>2881</v>
      </c>
      <c r="C4224" s="693" t="s">
        <v>709</v>
      </c>
      <c r="D4224" s="877">
        <v>7</v>
      </c>
      <c r="E4224" s="876">
        <v>2006</v>
      </c>
      <c r="F4224" s="1107">
        <v>1383.2190000000001</v>
      </c>
      <c r="G4224" s="825">
        <f t="shared" si="138"/>
        <v>1383.2190000000001</v>
      </c>
      <c r="H4224" s="898">
        <v>100</v>
      </c>
      <c r="I4224" s="825">
        <f t="shared" si="139"/>
        <v>0</v>
      </c>
      <c r="J4224" s="844"/>
      <c r="K4224" s="845"/>
      <c r="L4224" s="845"/>
      <c r="M4224" s="844"/>
      <c r="N4224" s="845"/>
      <c r="O4224" s="845"/>
      <c r="P4224" s="1881"/>
    </row>
    <row r="4225" spans="1:16" s="846" customFormat="1" ht="13.5">
      <c r="A4225" s="1471">
        <v>117</v>
      </c>
      <c r="B4225" s="878" t="s">
        <v>719</v>
      </c>
      <c r="C4225" s="693" t="s">
        <v>709</v>
      </c>
      <c r="D4225" s="877">
        <v>1</v>
      </c>
      <c r="E4225" s="876">
        <v>2006</v>
      </c>
      <c r="F4225" s="1107">
        <v>417.97500000000002</v>
      </c>
      <c r="G4225" s="825">
        <f t="shared" si="138"/>
        <v>417.97500000000002</v>
      </c>
      <c r="H4225" s="898">
        <v>100</v>
      </c>
      <c r="I4225" s="825">
        <f t="shared" si="139"/>
        <v>0</v>
      </c>
      <c r="J4225" s="844"/>
      <c r="K4225" s="845"/>
      <c r="L4225" s="845"/>
      <c r="M4225" s="844"/>
      <c r="N4225" s="845"/>
      <c r="O4225" s="845"/>
      <c r="P4225" s="1881"/>
    </row>
    <row r="4226" spans="1:16" s="846" customFormat="1" ht="13.5">
      <c r="A4226" s="1471">
        <v>118</v>
      </c>
      <c r="B4226" s="878" t="s">
        <v>720</v>
      </c>
      <c r="C4226" s="693" t="s">
        <v>709</v>
      </c>
      <c r="D4226" s="877">
        <v>2</v>
      </c>
      <c r="E4226" s="876">
        <v>2006</v>
      </c>
      <c r="F4226" s="1107">
        <v>582.13800000000003</v>
      </c>
      <c r="G4226" s="825">
        <f t="shared" si="138"/>
        <v>582.13800000000003</v>
      </c>
      <c r="H4226" s="898">
        <v>100</v>
      </c>
      <c r="I4226" s="825">
        <f t="shared" si="139"/>
        <v>0</v>
      </c>
      <c r="J4226" s="844"/>
      <c r="K4226" s="845"/>
      <c r="L4226" s="845"/>
      <c r="M4226" s="844"/>
      <c r="N4226" s="845"/>
      <c r="O4226" s="845"/>
      <c r="P4226" s="1881"/>
    </row>
    <row r="4227" spans="1:16" s="846" customFormat="1" ht="27">
      <c r="A4227" s="1471">
        <v>119</v>
      </c>
      <c r="B4227" s="878" t="s">
        <v>2882</v>
      </c>
      <c r="C4227" s="693" t="s">
        <v>709</v>
      </c>
      <c r="D4227" s="877">
        <v>8</v>
      </c>
      <c r="E4227" s="876">
        <v>2006</v>
      </c>
      <c r="F4227" s="1107">
        <v>333.024</v>
      </c>
      <c r="G4227" s="825">
        <f t="shared" si="138"/>
        <v>333.024</v>
      </c>
      <c r="H4227" s="898">
        <v>100</v>
      </c>
      <c r="I4227" s="825">
        <f t="shared" si="139"/>
        <v>0</v>
      </c>
      <c r="J4227" s="844"/>
      <c r="K4227" s="845"/>
      <c r="L4227" s="845"/>
      <c r="M4227" s="844"/>
      <c r="N4227" s="845"/>
      <c r="O4227" s="845"/>
      <c r="P4227" s="1881"/>
    </row>
    <row r="4228" spans="1:16" s="846" customFormat="1" ht="13.5">
      <c r="A4228" s="1471">
        <v>120</v>
      </c>
      <c r="B4228" s="878" t="s">
        <v>2883</v>
      </c>
      <c r="C4228" s="693" t="s">
        <v>709</v>
      </c>
      <c r="D4228" s="877">
        <v>20</v>
      </c>
      <c r="E4228" s="876">
        <v>2006</v>
      </c>
      <c r="F4228" s="1107">
        <v>899.2</v>
      </c>
      <c r="G4228" s="825">
        <f t="shared" si="138"/>
        <v>899.2</v>
      </c>
      <c r="H4228" s="898">
        <v>100</v>
      </c>
      <c r="I4228" s="825">
        <f t="shared" si="139"/>
        <v>0</v>
      </c>
      <c r="J4228" s="844"/>
      <c r="K4228" s="845"/>
      <c r="L4228" s="845"/>
      <c r="M4228" s="844"/>
      <c r="N4228" s="845"/>
      <c r="O4228" s="845"/>
      <c r="P4228" s="1881"/>
    </row>
    <row r="4229" spans="1:16" s="846" customFormat="1" ht="27">
      <c r="A4229" s="1471">
        <v>121</v>
      </c>
      <c r="B4229" s="878" t="s">
        <v>2847</v>
      </c>
      <c r="C4229" s="693" t="s">
        <v>709</v>
      </c>
      <c r="D4229" s="877">
        <v>29</v>
      </c>
      <c r="E4229" s="876">
        <v>2006</v>
      </c>
      <c r="F4229" s="1107">
        <v>2092.8919999999998</v>
      </c>
      <c r="G4229" s="825">
        <f t="shared" si="138"/>
        <v>2092.8919999999998</v>
      </c>
      <c r="H4229" s="898">
        <v>100</v>
      </c>
      <c r="I4229" s="825">
        <f t="shared" si="139"/>
        <v>0</v>
      </c>
      <c r="J4229" s="844"/>
      <c r="K4229" s="845"/>
      <c r="L4229" s="845"/>
      <c r="M4229" s="844"/>
      <c r="N4229" s="845"/>
      <c r="O4229" s="845"/>
      <c r="P4229" s="1881"/>
    </row>
    <row r="4230" spans="1:16" s="846" customFormat="1" ht="13.5">
      <c r="A4230" s="1471">
        <v>122</v>
      </c>
      <c r="B4230" s="878" t="s">
        <v>2884</v>
      </c>
      <c r="C4230" s="693" t="s">
        <v>709</v>
      </c>
      <c r="D4230" s="877">
        <v>1</v>
      </c>
      <c r="E4230" s="876">
        <v>2006</v>
      </c>
      <c r="F4230" s="1107">
        <v>271.80599999999998</v>
      </c>
      <c r="G4230" s="825">
        <f t="shared" si="138"/>
        <v>271.80599999999998</v>
      </c>
      <c r="H4230" s="898">
        <v>100</v>
      </c>
      <c r="I4230" s="825">
        <f t="shared" si="139"/>
        <v>0</v>
      </c>
      <c r="J4230" s="844"/>
      <c r="K4230" s="845"/>
      <c r="L4230" s="845"/>
      <c r="M4230" s="844"/>
      <c r="N4230" s="845"/>
      <c r="O4230" s="845"/>
      <c r="P4230" s="1881"/>
    </row>
    <row r="4231" spans="1:16" s="846" customFormat="1" ht="13.5">
      <c r="A4231" s="1471">
        <v>123</v>
      </c>
      <c r="B4231" s="878" t="s">
        <v>1978</v>
      </c>
      <c r="C4231" s="693" t="s">
        <v>709</v>
      </c>
      <c r="D4231" s="877">
        <v>6</v>
      </c>
      <c r="E4231" s="876">
        <v>2006</v>
      </c>
      <c r="F4231" s="1107">
        <v>662.45399999999995</v>
      </c>
      <c r="G4231" s="825">
        <f t="shared" si="138"/>
        <v>662.45399999999995</v>
      </c>
      <c r="H4231" s="898">
        <v>100</v>
      </c>
      <c r="I4231" s="825">
        <f t="shared" si="139"/>
        <v>0</v>
      </c>
      <c r="J4231" s="844"/>
      <c r="K4231" s="845"/>
      <c r="L4231" s="845"/>
      <c r="M4231" s="844"/>
      <c r="N4231" s="845"/>
      <c r="O4231" s="845"/>
      <c r="P4231" s="1881"/>
    </row>
    <row r="4232" spans="1:16" s="846" customFormat="1" ht="13.5" customHeight="1">
      <c r="A4232" s="1471">
        <v>124</v>
      </c>
      <c r="B4232" s="878" t="s">
        <v>2848</v>
      </c>
      <c r="C4232" s="693" t="s">
        <v>709</v>
      </c>
      <c r="D4232" s="877">
        <v>6</v>
      </c>
      <c r="E4232" s="876">
        <v>2006</v>
      </c>
      <c r="F4232" s="1107">
        <v>831</v>
      </c>
      <c r="G4232" s="825">
        <f t="shared" si="138"/>
        <v>831</v>
      </c>
      <c r="H4232" s="898">
        <v>100</v>
      </c>
      <c r="I4232" s="825">
        <f t="shared" si="139"/>
        <v>0</v>
      </c>
      <c r="J4232" s="844"/>
      <c r="K4232" s="845"/>
      <c r="L4232" s="845"/>
      <c r="M4232" s="844"/>
      <c r="N4232" s="845"/>
      <c r="O4232" s="845"/>
      <c r="P4232" s="1881"/>
    </row>
    <row r="4233" spans="1:16" s="846" customFormat="1" ht="13.5" customHeight="1">
      <c r="A4233" s="1471">
        <v>125</v>
      </c>
      <c r="B4233" s="878" t="s">
        <v>2885</v>
      </c>
      <c r="C4233" s="693" t="s">
        <v>709</v>
      </c>
      <c r="D4233" s="877">
        <v>4</v>
      </c>
      <c r="E4233" s="876">
        <v>2006</v>
      </c>
      <c r="F4233" s="1107">
        <v>406.12400000000002</v>
      </c>
      <c r="G4233" s="825">
        <f t="shared" si="138"/>
        <v>406.12400000000002</v>
      </c>
      <c r="H4233" s="898">
        <v>100</v>
      </c>
      <c r="I4233" s="825">
        <f t="shared" si="139"/>
        <v>0</v>
      </c>
      <c r="J4233" s="844"/>
      <c r="K4233" s="845"/>
      <c r="L4233" s="845"/>
      <c r="M4233" s="844"/>
      <c r="N4233" s="845"/>
      <c r="O4233" s="845"/>
      <c r="P4233" s="1881"/>
    </row>
    <row r="4234" spans="1:16" s="846" customFormat="1" ht="13.5" customHeight="1">
      <c r="A4234" s="1471">
        <v>126</v>
      </c>
      <c r="B4234" s="878" t="s">
        <v>2886</v>
      </c>
      <c r="C4234" s="693" t="s">
        <v>709</v>
      </c>
      <c r="D4234" s="877">
        <v>4</v>
      </c>
      <c r="E4234" s="874">
        <v>2006</v>
      </c>
      <c r="F4234" s="1107">
        <v>503.596</v>
      </c>
      <c r="G4234" s="825">
        <f t="shared" si="138"/>
        <v>503.596</v>
      </c>
      <c r="H4234" s="898">
        <v>100</v>
      </c>
      <c r="I4234" s="825">
        <f t="shared" si="139"/>
        <v>0</v>
      </c>
      <c r="J4234" s="844"/>
      <c r="K4234" s="845"/>
      <c r="L4234" s="845"/>
      <c r="M4234" s="844"/>
      <c r="N4234" s="845"/>
      <c r="O4234" s="845"/>
      <c r="P4234" s="1881"/>
    </row>
    <row r="4235" spans="1:16" s="846" customFormat="1" ht="13.5">
      <c r="A4235" s="1471">
        <v>127</v>
      </c>
      <c r="B4235" s="878" t="s">
        <v>2887</v>
      </c>
      <c r="C4235" s="693" t="s">
        <v>709</v>
      </c>
      <c r="D4235" s="877">
        <v>4</v>
      </c>
      <c r="E4235" s="874">
        <v>2006</v>
      </c>
      <c r="F4235" s="1107">
        <v>617.30799999999999</v>
      </c>
      <c r="G4235" s="825">
        <f t="shared" ref="G4235:G4298" si="140">F4235*H4235%</f>
        <v>617.30799999999999</v>
      </c>
      <c r="H4235" s="898">
        <v>100</v>
      </c>
      <c r="I4235" s="825">
        <f t="shared" ref="I4235:I4298" si="141">F4235-G4235</f>
        <v>0</v>
      </c>
      <c r="J4235" s="844"/>
      <c r="K4235" s="845"/>
      <c r="L4235" s="845"/>
      <c r="M4235" s="844"/>
      <c r="N4235" s="845"/>
      <c r="O4235" s="845"/>
      <c r="P4235" s="1881"/>
    </row>
    <row r="4236" spans="1:16" s="846" customFormat="1" ht="13.5" customHeight="1">
      <c r="A4236" s="1471">
        <v>128</v>
      </c>
      <c r="B4236" s="878" t="s">
        <v>2888</v>
      </c>
      <c r="C4236" s="693" t="s">
        <v>709</v>
      </c>
      <c r="D4236" s="877">
        <v>17</v>
      </c>
      <c r="E4236" s="874">
        <v>2006</v>
      </c>
      <c r="F4236" s="1107">
        <v>2034.424</v>
      </c>
      <c r="G4236" s="825">
        <f t="shared" si="140"/>
        <v>2034.424</v>
      </c>
      <c r="H4236" s="898">
        <v>100</v>
      </c>
      <c r="I4236" s="825">
        <f t="shared" si="141"/>
        <v>0</v>
      </c>
      <c r="J4236" s="844"/>
      <c r="K4236" s="845"/>
      <c r="L4236" s="845"/>
      <c r="M4236" s="844"/>
      <c r="N4236" s="845"/>
      <c r="O4236" s="845"/>
      <c r="P4236" s="1881"/>
    </row>
    <row r="4237" spans="1:16" s="846" customFormat="1" ht="13.5">
      <c r="A4237" s="1471">
        <v>129</v>
      </c>
      <c r="B4237" s="878" t="s">
        <v>2889</v>
      </c>
      <c r="C4237" s="693" t="s">
        <v>709</v>
      </c>
      <c r="D4237" s="877">
        <v>18</v>
      </c>
      <c r="E4237" s="874">
        <v>2006</v>
      </c>
      <c r="F4237" s="1107">
        <v>2694.2759999999998</v>
      </c>
      <c r="G4237" s="825">
        <f t="shared" si="140"/>
        <v>2694.2759999999998</v>
      </c>
      <c r="H4237" s="898">
        <v>100</v>
      </c>
      <c r="I4237" s="825">
        <f t="shared" si="141"/>
        <v>0</v>
      </c>
      <c r="J4237" s="844"/>
      <c r="K4237" s="845"/>
      <c r="L4237" s="845"/>
      <c r="M4237" s="844"/>
      <c r="N4237" s="845"/>
      <c r="O4237" s="845"/>
      <c r="P4237" s="1881"/>
    </row>
    <row r="4238" spans="1:16" s="846" customFormat="1" ht="13.5">
      <c r="A4238" s="1471">
        <v>130</v>
      </c>
      <c r="B4238" s="878" t="s">
        <v>2890</v>
      </c>
      <c r="C4238" s="693" t="s">
        <v>709</v>
      </c>
      <c r="D4238" s="877">
        <v>16</v>
      </c>
      <c r="E4238" s="874">
        <v>2006</v>
      </c>
      <c r="F4238" s="1107">
        <v>3126.1280000000002</v>
      </c>
      <c r="G4238" s="825">
        <f t="shared" si="140"/>
        <v>3126.1280000000002</v>
      </c>
      <c r="H4238" s="898">
        <v>100</v>
      </c>
      <c r="I4238" s="825">
        <f t="shared" si="141"/>
        <v>0</v>
      </c>
      <c r="J4238" s="844"/>
      <c r="K4238" s="845"/>
      <c r="L4238" s="845"/>
      <c r="M4238" s="844"/>
      <c r="N4238" s="845"/>
      <c r="O4238" s="845"/>
      <c r="P4238" s="1881"/>
    </row>
    <row r="4239" spans="1:16" s="846" customFormat="1" ht="13.5">
      <c r="A4239" s="1471">
        <v>131</v>
      </c>
      <c r="B4239" s="878" t="s">
        <v>813</v>
      </c>
      <c r="C4239" s="693" t="s">
        <v>709</v>
      </c>
      <c r="D4239" s="877">
        <v>8</v>
      </c>
      <c r="E4239" s="874">
        <v>2007</v>
      </c>
      <c r="F4239" s="1107">
        <v>840</v>
      </c>
      <c r="G4239" s="825">
        <f t="shared" si="140"/>
        <v>840</v>
      </c>
      <c r="H4239" s="898">
        <v>100</v>
      </c>
      <c r="I4239" s="825">
        <f t="shared" si="141"/>
        <v>0</v>
      </c>
      <c r="J4239" s="844"/>
      <c r="K4239" s="845"/>
      <c r="L4239" s="845"/>
      <c r="M4239" s="844"/>
      <c r="N4239" s="845"/>
      <c r="O4239" s="845"/>
      <c r="P4239" s="1881"/>
    </row>
    <row r="4240" spans="1:16" s="846" customFormat="1" ht="13.5">
      <c r="A4240" s="1471">
        <v>132</v>
      </c>
      <c r="B4240" s="878" t="s">
        <v>767</v>
      </c>
      <c r="C4240" s="693" t="s">
        <v>709</v>
      </c>
      <c r="D4240" s="877">
        <v>1</v>
      </c>
      <c r="E4240" s="874">
        <v>2008</v>
      </c>
      <c r="F4240" s="1107">
        <v>75</v>
      </c>
      <c r="G4240" s="825">
        <f t="shared" si="140"/>
        <v>75</v>
      </c>
      <c r="H4240" s="898">
        <v>100</v>
      </c>
      <c r="I4240" s="825">
        <f t="shared" si="141"/>
        <v>0</v>
      </c>
      <c r="J4240" s="844"/>
      <c r="K4240" s="845"/>
      <c r="L4240" s="845"/>
      <c r="M4240" s="844"/>
      <c r="N4240" s="845"/>
      <c r="O4240" s="845"/>
      <c r="P4240" s="1881"/>
    </row>
    <row r="4241" spans="1:16" s="846" customFormat="1" ht="13.5">
      <c r="A4241" s="1471">
        <v>133</v>
      </c>
      <c r="B4241" s="878" t="s">
        <v>795</v>
      </c>
      <c r="C4241" s="693" t="s">
        <v>709</v>
      </c>
      <c r="D4241" s="877">
        <v>3</v>
      </c>
      <c r="E4241" s="874">
        <v>2008</v>
      </c>
      <c r="F4241" s="1107">
        <v>195</v>
      </c>
      <c r="G4241" s="825">
        <f t="shared" si="140"/>
        <v>195</v>
      </c>
      <c r="H4241" s="898">
        <v>100</v>
      </c>
      <c r="I4241" s="825">
        <f t="shared" si="141"/>
        <v>0</v>
      </c>
      <c r="J4241" s="844"/>
      <c r="K4241" s="845"/>
      <c r="L4241" s="845"/>
      <c r="M4241" s="844"/>
      <c r="N4241" s="845"/>
      <c r="O4241" s="845"/>
      <c r="P4241" s="1881"/>
    </row>
    <row r="4242" spans="1:16" s="846" customFormat="1" ht="13.5">
      <c r="A4242" s="1471">
        <v>134</v>
      </c>
      <c r="B4242" s="878" t="s">
        <v>795</v>
      </c>
      <c r="C4242" s="693" t="s">
        <v>709</v>
      </c>
      <c r="D4242" s="877">
        <v>2</v>
      </c>
      <c r="E4242" s="874">
        <v>2008</v>
      </c>
      <c r="F4242" s="1107">
        <v>220</v>
      </c>
      <c r="G4242" s="825">
        <f t="shared" si="140"/>
        <v>220</v>
      </c>
      <c r="H4242" s="898">
        <v>100</v>
      </c>
      <c r="I4242" s="825">
        <f t="shared" si="141"/>
        <v>0</v>
      </c>
      <c r="J4242" s="844"/>
      <c r="K4242" s="845"/>
      <c r="L4242" s="845"/>
      <c r="M4242" s="844"/>
      <c r="N4242" s="845"/>
      <c r="O4242" s="845"/>
      <c r="P4242" s="1881"/>
    </row>
    <row r="4243" spans="1:16" s="846" customFormat="1" ht="13.5">
      <c r="A4243" s="1471">
        <v>135</v>
      </c>
      <c r="B4243" s="878" t="s">
        <v>1072</v>
      </c>
      <c r="C4243" s="693" t="s">
        <v>709</v>
      </c>
      <c r="D4243" s="877">
        <v>1</v>
      </c>
      <c r="E4243" s="874">
        <v>2008</v>
      </c>
      <c r="F4243" s="1107">
        <v>35</v>
      </c>
      <c r="G4243" s="825">
        <f t="shared" si="140"/>
        <v>35</v>
      </c>
      <c r="H4243" s="898">
        <v>100</v>
      </c>
      <c r="I4243" s="825">
        <f t="shared" si="141"/>
        <v>0</v>
      </c>
      <c r="J4243" s="844"/>
      <c r="K4243" s="845"/>
      <c r="L4243" s="845"/>
      <c r="M4243" s="844"/>
      <c r="N4243" s="845"/>
      <c r="O4243" s="845"/>
      <c r="P4243" s="1881"/>
    </row>
    <row r="4244" spans="1:16" s="846" customFormat="1" ht="13.5">
      <c r="A4244" s="1471">
        <v>136</v>
      </c>
      <c r="B4244" s="878" t="s">
        <v>795</v>
      </c>
      <c r="C4244" s="693" t="s">
        <v>709</v>
      </c>
      <c r="D4244" s="877">
        <v>2</v>
      </c>
      <c r="E4244" s="874">
        <v>2008</v>
      </c>
      <c r="F4244" s="1107">
        <v>158</v>
      </c>
      <c r="G4244" s="825">
        <f t="shared" si="140"/>
        <v>158</v>
      </c>
      <c r="H4244" s="898">
        <v>100</v>
      </c>
      <c r="I4244" s="825">
        <f t="shared" si="141"/>
        <v>0</v>
      </c>
      <c r="J4244" s="844"/>
      <c r="K4244" s="845"/>
      <c r="L4244" s="845"/>
      <c r="M4244" s="844"/>
      <c r="N4244" s="845"/>
      <c r="O4244" s="845"/>
      <c r="P4244" s="1881"/>
    </row>
    <row r="4245" spans="1:16" s="846" customFormat="1" ht="13.5">
      <c r="A4245" s="1471">
        <v>137</v>
      </c>
      <c r="B4245" s="878" t="s">
        <v>1967</v>
      </c>
      <c r="C4245" s="693" t="s">
        <v>709</v>
      </c>
      <c r="D4245" s="877">
        <v>4</v>
      </c>
      <c r="E4245" s="874">
        <v>2008</v>
      </c>
      <c r="F4245" s="1107">
        <v>520</v>
      </c>
      <c r="G4245" s="825">
        <f t="shared" si="140"/>
        <v>520</v>
      </c>
      <c r="H4245" s="898">
        <v>100</v>
      </c>
      <c r="I4245" s="825">
        <f t="shared" si="141"/>
        <v>0</v>
      </c>
      <c r="J4245" s="844"/>
      <c r="K4245" s="845"/>
      <c r="L4245" s="845"/>
      <c r="M4245" s="844"/>
      <c r="N4245" s="845"/>
      <c r="O4245" s="845"/>
      <c r="P4245" s="1881"/>
    </row>
    <row r="4246" spans="1:16" s="846" customFormat="1" ht="13.5">
      <c r="A4246" s="1471">
        <v>138</v>
      </c>
      <c r="B4246" s="878" t="s">
        <v>768</v>
      </c>
      <c r="C4246" s="693" t="s">
        <v>709</v>
      </c>
      <c r="D4246" s="877">
        <v>4</v>
      </c>
      <c r="E4246" s="874">
        <v>2008</v>
      </c>
      <c r="F4246" s="1107">
        <v>198</v>
      </c>
      <c r="G4246" s="825">
        <f t="shared" si="140"/>
        <v>198</v>
      </c>
      <c r="H4246" s="898">
        <v>100</v>
      </c>
      <c r="I4246" s="825">
        <f t="shared" si="141"/>
        <v>0</v>
      </c>
      <c r="J4246" s="844"/>
      <c r="K4246" s="845"/>
      <c r="L4246" s="845"/>
      <c r="M4246" s="844"/>
      <c r="N4246" s="845"/>
      <c r="O4246" s="845"/>
      <c r="P4246" s="1881"/>
    </row>
    <row r="4247" spans="1:16" s="846" customFormat="1" ht="13.5">
      <c r="A4247" s="1471">
        <v>139</v>
      </c>
      <c r="B4247" s="878" t="s">
        <v>2891</v>
      </c>
      <c r="C4247" s="693" t="s">
        <v>709</v>
      </c>
      <c r="D4247" s="877">
        <v>4</v>
      </c>
      <c r="E4247" s="874">
        <v>2008</v>
      </c>
      <c r="F4247" s="1107">
        <v>700.71199999999999</v>
      </c>
      <c r="G4247" s="825">
        <f t="shared" si="140"/>
        <v>700.71199999999999</v>
      </c>
      <c r="H4247" s="898">
        <v>100</v>
      </c>
      <c r="I4247" s="825">
        <f t="shared" si="141"/>
        <v>0</v>
      </c>
      <c r="J4247" s="844"/>
      <c r="K4247" s="845"/>
      <c r="L4247" s="845"/>
      <c r="M4247" s="844"/>
      <c r="N4247" s="845"/>
      <c r="O4247" s="845"/>
      <c r="P4247" s="1881"/>
    </row>
    <row r="4248" spans="1:16" s="846" customFormat="1" ht="13.5">
      <c r="A4248" s="1471">
        <v>140</v>
      </c>
      <c r="B4248" s="878" t="s">
        <v>1975</v>
      </c>
      <c r="C4248" s="693" t="s">
        <v>709</v>
      </c>
      <c r="D4248" s="877">
        <v>6</v>
      </c>
      <c r="E4248" s="874">
        <v>2008</v>
      </c>
      <c r="F4248" s="1107">
        <v>838.14599999999996</v>
      </c>
      <c r="G4248" s="825">
        <f t="shared" si="140"/>
        <v>838.14599999999996</v>
      </c>
      <c r="H4248" s="898">
        <v>100</v>
      </c>
      <c r="I4248" s="825">
        <f t="shared" si="141"/>
        <v>0</v>
      </c>
      <c r="J4248" s="844"/>
      <c r="K4248" s="845"/>
      <c r="L4248" s="845"/>
      <c r="M4248" s="844"/>
      <c r="N4248" s="845"/>
      <c r="O4248" s="845"/>
      <c r="P4248" s="1881"/>
    </row>
    <row r="4249" spans="1:16" s="846" customFormat="1" ht="13.5">
      <c r="A4249" s="1471">
        <v>141</v>
      </c>
      <c r="B4249" s="878" t="s">
        <v>1973</v>
      </c>
      <c r="C4249" s="693" t="s">
        <v>709</v>
      </c>
      <c r="D4249" s="877">
        <v>6</v>
      </c>
      <c r="E4249" s="874">
        <v>2008</v>
      </c>
      <c r="F4249" s="1107">
        <v>1087.69398</v>
      </c>
      <c r="G4249" s="825">
        <f t="shared" si="140"/>
        <v>1087.69398</v>
      </c>
      <c r="H4249" s="898">
        <v>100</v>
      </c>
      <c r="I4249" s="825">
        <f t="shared" si="141"/>
        <v>0</v>
      </c>
      <c r="J4249" s="844"/>
      <c r="K4249" s="845"/>
      <c r="L4249" s="845"/>
      <c r="M4249" s="844"/>
      <c r="N4249" s="845"/>
      <c r="O4249" s="845"/>
      <c r="P4249" s="1881"/>
    </row>
    <row r="4250" spans="1:16" s="846" customFormat="1" ht="13.5">
      <c r="A4250" s="1471">
        <v>142</v>
      </c>
      <c r="B4250" s="878" t="s">
        <v>1974</v>
      </c>
      <c r="C4250" s="693" t="s">
        <v>709</v>
      </c>
      <c r="D4250" s="877">
        <v>4</v>
      </c>
      <c r="E4250" s="874">
        <v>2008</v>
      </c>
      <c r="F4250" s="1107">
        <v>955.1</v>
      </c>
      <c r="G4250" s="825">
        <f t="shared" si="140"/>
        <v>955.1</v>
      </c>
      <c r="H4250" s="898">
        <v>100</v>
      </c>
      <c r="I4250" s="825">
        <f t="shared" si="141"/>
        <v>0</v>
      </c>
      <c r="J4250" s="844"/>
      <c r="K4250" s="845"/>
      <c r="L4250" s="845"/>
      <c r="M4250" s="844"/>
      <c r="N4250" s="845"/>
      <c r="O4250" s="845"/>
      <c r="P4250" s="1881"/>
    </row>
    <row r="4251" spans="1:16" s="846" customFormat="1" ht="13.5">
      <c r="A4251" s="1471">
        <v>143</v>
      </c>
      <c r="B4251" s="878" t="s">
        <v>2872</v>
      </c>
      <c r="C4251" s="693" t="s">
        <v>709</v>
      </c>
      <c r="D4251" s="877">
        <v>8</v>
      </c>
      <c r="E4251" s="874">
        <v>2008</v>
      </c>
      <c r="F4251" s="1107">
        <v>1718.4646399999999</v>
      </c>
      <c r="G4251" s="825">
        <f t="shared" si="140"/>
        <v>1718.4646399999999</v>
      </c>
      <c r="H4251" s="898">
        <v>100</v>
      </c>
      <c r="I4251" s="825">
        <f t="shared" si="141"/>
        <v>0</v>
      </c>
      <c r="J4251" s="844"/>
      <c r="K4251" s="845"/>
      <c r="L4251" s="845"/>
      <c r="M4251" s="844"/>
      <c r="N4251" s="845"/>
      <c r="O4251" s="845"/>
      <c r="P4251" s="1881"/>
    </row>
    <row r="4252" spans="1:16" s="846" customFormat="1" ht="13.5" customHeight="1">
      <c r="A4252" s="1471">
        <v>144</v>
      </c>
      <c r="B4252" s="878" t="s">
        <v>793</v>
      </c>
      <c r="C4252" s="693" t="s">
        <v>709</v>
      </c>
      <c r="D4252" s="877">
        <v>4</v>
      </c>
      <c r="E4252" s="874">
        <v>2008</v>
      </c>
      <c r="F4252" s="1107">
        <v>605.50400000000002</v>
      </c>
      <c r="G4252" s="825">
        <f t="shared" si="140"/>
        <v>605.50400000000002</v>
      </c>
      <c r="H4252" s="898">
        <v>100</v>
      </c>
      <c r="I4252" s="825">
        <f t="shared" si="141"/>
        <v>0</v>
      </c>
      <c r="J4252" s="844"/>
      <c r="K4252" s="845"/>
      <c r="L4252" s="845"/>
      <c r="M4252" s="844"/>
      <c r="N4252" s="845"/>
      <c r="O4252" s="845"/>
      <c r="P4252" s="1881"/>
    </row>
    <row r="4253" spans="1:16" s="846" customFormat="1" ht="13.5" customHeight="1">
      <c r="A4253" s="1471">
        <v>145</v>
      </c>
      <c r="B4253" s="878" t="s">
        <v>2892</v>
      </c>
      <c r="C4253" s="693" t="s">
        <v>709</v>
      </c>
      <c r="D4253" s="877">
        <v>6</v>
      </c>
      <c r="E4253" s="874">
        <v>2008</v>
      </c>
      <c r="F4253" s="1107">
        <v>1288.5119999999999</v>
      </c>
      <c r="G4253" s="825">
        <f t="shared" si="140"/>
        <v>1288.5119999999999</v>
      </c>
      <c r="H4253" s="898">
        <v>100</v>
      </c>
      <c r="I4253" s="825">
        <f t="shared" si="141"/>
        <v>0</v>
      </c>
      <c r="J4253" s="844"/>
      <c r="K4253" s="845"/>
      <c r="L4253" s="845"/>
      <c r="M4253" s="844"/>
      <c r="N4253" s="845"/>
      <c r="O4253" s="845"/>
      <c r="P4253" s="1881"/>
    </row>
    <row r="4254" spans="1:16" s="846" customFormat="1" ht="13.5" customHeight="1">
      <c r="A4254" s="1471">
        <v>146</v>
      </c>
      <c r="B4254" s="878" t="s">
        <v>797</v>
      </c>
      <c r="C4254" s="693" t="s">
        <v>709</v>
      </c>
      <c r="D4254" s="877">
        <v>19</v>
      </c>
      <c r="E4254" s="874">
        <v>2008</v>
      </c>
      <c r="F4254" s="1107">
        <v>643.39301</v>
      </c>
      <c r="G4254" s="825">
        <f t="shared" si="140"/>
        <v>643.39301</v>
      </c>
      <c r="H4254" s="898">
        <v>100</v>
      </c>
      <c r="I4254" s="825">
        <f t="shared" si="141"/>
        <v>0</v>
      </c>
      <c r="J4254" s="844"/>
      <c r="K4254" s="845"/>
      <c r="L4254" s="845"/>
      <c r="M4254" s="844"/>
      <c r="N4254" s="845"/>
      <c r="O4254" s="845"/>
      <c r="P4254" s="1881"/>
    </row>
    <row r="4255" spans="1:16" s="846" customFormat="1" ht="13.5">
      <c r="A4255" s="1471">
        <v>147</v>
      </c>
      <c r="B4255" s="878" t="s">
        <v>810</v>
      </c>
      <c r="C4255" s="693" t="s">
        <v>709</v>
      </c>
      <c r="D4255" s="877">
        <v>1</v>
      </c>
      <c r="E4255" s="874">
        <v>2008</v>
      </c>
      <c r="F4255" s="1107">
        <v>176.33592000000002</v>
      </c>
      <c r="G4255" s="825">
        <f t="shared" si="140"/>
        <v>176.33592000000002</v>
      </c>
      <c r="H4255" s="898">
        <v>100</v>
      </c>
      <c r="I4255" s="825">
        <f t="shared" si="141"/>
        <v>0</v>
      </c>
      <c r="J4255" s="844"/>
      <c r="K4255" s="845"/>
      <c r="L4255" s="845"/>
      <c r="M4255" s="844"/>
      <c r="N4255" s="845"/>
      <c r="O4255" s="845"/>
      <c r="P4255" s="1881"/>
    </row>
    <row r="4256" spans="1:16" s="846" customFormat="1" ht="13.5">
      <c r="A4256" s="1471">
        <v>148</v>
      </c>
      <c r="B4256" s="878" t="s">
        <v>1065</v>
      </c>
      <c r="C4256" s="693" t="s">
        <v>709</v>
      </c>
      <c r="D4256" s="877">
        <v>1</v>
      </c>
      <c r="E4256" s="874">
        <v>2008</v>
      </c>
      <c r="F4256" s="1107">
        <v>75.572539999999989</v>
      </c>
      <c r="G4256" s="825">
        <f t="shared" si="140"/>
        <v>75.572539999999989</v>
      </c>
      <c r="H4256" s="898">
        <v>100</v>
      </c>
      <c r="I4256" s="825">
        <f t="shared" si="141"/>
        <v>0</v>
      </c>
      <c r="J4256" s="844"/>
      <c r="K4256" s="845"/>
      <c r="L4256" s="845"/>
      <c r="M4256" s="844"/>
      <c r="N4256" s="845"/>
      <c r="O4256" s="845"/>
      <c r="P4256" s="1881"/>
    </row>
    <row r="4257" spans="1:16" s="846" customFormat="1" ht="13.5">
      <c r="A4257" s="1471">
        <v>149</v>
      </c>
      <c r="B4257" s="878" t="s">
        <v>811</v>
      </c>
      <c r="C4257" s="693" t="s">
        <v>709</v>
      </c>
      <c r="D4257" s="877">
        <v>1</v>
      </c>
      <c r="E4257" s="874">
        <v>2008</v>
      </c>
      <c r="F4257" s="1107">
        <v>75.572539999999989</v>
      </c>
      <c r="G4257" s="825">
        <f t="shared" si="140"/>
        <v>75.572539999999989</v>
      </c>
      <c r="H4257" s="898">
        <v>100</v>
      </c>
      <c r="I4257" s="825">
        <f t="shared" si="141"/>
        <v>0</v>
      </c>
      <c r="J4257" s="844"/>
      <c r="K4257" s="845"/>
      <c r="L4257" s="845"/>
      <c r="M4257" s="844"/>
      <c r="N4257" s="845"/>
      <c r="O4257" s="845"/>
      <c r="P4257" s="1881"/>
    </row>
    <row r="4258" spans="1:16" s="846" customFormat="1" ht="13.5">
      <c r="A4258" s="1471">
        <v>150</v>
      </c>
      <c r="B4258" s="878" t="s">
        <v>1066</v>
      </c>
      <c r="C4258" s="693" t="s">
        <v>709</v>
      </c>
      <c r="D4258" s="877">
        <v>1</v>
      </c>
      <c r="E4258" s="874">
        <v>2008</v>
      </c>
      <c r="F4258" s="1107">
        <v>98.874070000000003</v>
      </c>
      <c r="G4258" s="825">
        <f t="shared" si="140"/>
        <v>98.874070000000003</v>
      </c>
      <c r="H4258" s="898">
        <v>100</v>
      </c>
      <c r="I4258" s="825">
        <f t="shared" si="141"/>
        <v>0</v>
      </c>
      <c r="J4258" s="844"/>
      <c r="K4258" s="845"/>
      <c r="L4258" s="845"/>
      <c r="M4258" s="844"/>
      <c r="N4258" s="845"/>
      <c r="O4258" s="845"/>
      <c r="P4258" s="1881"/>
    </row>
    <row r="4259" spans="1:16" s="846" customFormat="1" ht="13.5" customHeight="1">
      <c r="A4259" s="1471">
        <v>151</v>
      </c>
      <c r="B4259" s="878" t="s">
        <v>1067</v>
      </c>
      <c r="C4259" s="693" t="s">
        <v>709</v>
      </c>
      <c r="D4259" s="877">
        <v>10</v>
      </c>
      <c r="E4259" s="874">
        <v>2008</v>
      </c>
      <c r="F4259" s="1107">
        <v>661.25969999999995</v>
      </c>
      <c r="G4259" s="825">
        <f t="shared" si="140"/>
        <v>661.25969999999995</v>
      </c>
      <c r="H4259" s="898">
        <v>100</v>
      </c>
      <c r="I4259" s="825">
        <f t="shared" si="141"/>
        <v>0</v>
      </c>
      <c r="J4259" s="844"/>
      <c r="K4259" s="845"/>
      <c r="L4259" s="845"/>
      <c r="M4259" s="844"/>
      <c r="N4259" s="845"/>
      <c r="O4259" s="845"/>
      <c r="P4259" s="1881"/>
    </row>
    <row r="4260" spans="1:16" s="846" customFormat="1" ht="13.5" customHeight="1">
      <c r="A4260" s="1471">
        <v>152</v>
      </c>
      <c r="B4260" s="878" t="s">
        <v>798</v>
      </c>
      <c r="C4260" s="693" t="s">
        <v>709</v>
      </c>
      <c r="D4260" s="877">
        <v>11</v>
      </c>
      <c r="E4260" s="874">
        <v>2008</v>
      </c>
      <c r="F4260" s="1107">
        <v>725.09969999999998</v>
      </c>
      <c r="G4260" s="825">
        <f t="shared" si="140"/>
        <v>725.09969999999998</v>
      </c>
      <c r="H4260" s="898">
        <v>100</v>
      </c>
      <c r="I4260" s="825">
        <f t="shared" si="141"/>
        <v>0</v>
      </c>
      <c r="J4260" s="844"/>
      <c r="K4260" s="845"/>
      <c r="L4260" s="845"/>
      <c r="M4260" s="844"/>
      <c r="N4260" s="845"/>
      <c r="O4260" s="845"/>
      <c r="P4260" s="1881"/>
    </row>
    <row r="4261" spans="1:16" s="846" customFormat="1" ht="13.5">
      <c r="A4261" s="1471">
        <v>153</v>
      </c>
      <c r="B4261" s="878" t="s">
        <v>800</v>
      </c>
      <c r="C4261" s="693" t="s">
        <v>709</v>
      </c>
      <c r="D4261" s="877">
        <v>1</v>
      </c>
      <c r="E4261" s="874">
        <v>2008</v>
      </c>
      <c r="F4261" s="1107">
        <v>185.63607999999999</v>
      </c>
      <c r="G4261" s="825">
        <f t="shared" si="140"/>
        <v>185.63607999999999</v>
      </c>
      <c r="H4261" s="898">
        <v>100</v>
      </c>
      <c r="I4261" s="825">
        <f t="shared" si="141"/>
        <v>0</v>
      </c>
      <c r="J4261" s="844"/>
      <c r="K4261" s="845"/>
      <c r="L4261" s="845"/>
      <c r="M4261" s="844"/>
      <c r="N4261" s="845"/>
      <c r="O4261" s="845"/>
      <c r="P4261" s="1881"/>
    </row>
    <row r="4262" spans="1:16" s="846" customFormat="1" ht="13.5">
      <c r="A4262" s="1471">
        <v>154</v>
      </c>
      <c r="B4262" s="873" t="s">
        <v>1814</v>
      </c>
      <c r="C4262" s="693" t="s">
        <v>709</v>
      </c>
      <c r="D4262" s="874">
        <v>2</v>
      </c>
      <c r="E4262" s="880">
        <v>2008</v>
      </c>
      <c r="F4262" s="1107">
        <v>466.03064000000001</v>
      </c>
      <c r="G4262" s="825">
        <f t="shared" si="140"/>
        <v>466.03064000000001</v>
      </c>
      <c r="H4262" s="898">
        <v>100</v>
      </c>
      <c r="I4262" s="825">
        <f t="shared" si="141"/>
        <v>0</v>
      </c>
      <c r="J4262" s="844"/>
      <c r="K4262" s="845"/>
      <c r="L4262" s="845"/>
      <c r="M4262" s="844"/>
      <c r="N4262" s="845"/>
      <c r="O4262" s="845"/>
      <c r="P4262" s="1881"/>
    </row>
    <row r="4263" spans="1:16" s="846" customFormat="1" ht="13.5">
      <c r="A4263" s="1471">
        <v>155</v>
      </c>
      <c r="B4263" s="873" t="s">
        <v>2863</v>
      </c>
      <c r="C4263" s="693" t="s">
        <v>709</v>
      </c>
      <c r="D4263" s="874">
        <v>8</v>
      </c>
      <c r="E4263" s="880">
        <v>2008</v>
      </c>
      <c r="F4263" s="1107">
        <v>513.89328</v>
      </c>
      <c r="G4263" s="825">
        <f t="shared" si="140"/>
        <v>513.89328</v>
      </c>
      <c r="H4263" s="898">
        <v>100</v>
      </c>
      <c r="I4263" s="825">
        <f t="shared" si="141"/>
        <v>0</v>
      </c>
      <c r="J4263" s="844"/>
      <c r="K4263" s="845"/>
      <c r="L4263" s="845"/>
      <c r="M4263" s="844"/>
      <c r="N4263" s="845"/>
      <c r="O4263" s="845"/>
      <c r="P4263" s="1881"/>
    </row>
    <row r="4264" spans="1:16" s="846" customFormat="1" ht="13.5">
      <c r="A4264" s="1471">
        <v>156</v>
      </c>
      <c r="B4264" s="878" t="s">
        <v>1066</v>
      </c>
      <c r="C4264" s="693" t="s">
        <v>709</v>
      </c>
      <c r="D4264" s="874">
        <v>2</v>
      </c>
      <c r="E4264" s="880">
        <v>2008</v>
      </c>
      <c r="F4264" s="1107">
        <v>197.74799999999999</v>
      </c>
      <c r="G4264" s="825">
        <f t="shared" si="140"/>
        <v>197.74799999999999</v>
      </c>
      <c r="H4264" s="898">
        <v>100</v>
      </c>
      <c r="I4264" s="825">
        <f t="shared" si="141"/>
        <v>0</v>
      </c>
      <c r="J4264" s="844"/>
      <c r="K4264" s="845"/>
      <c r="L4264" s="845"/>
      <c r="M4264" s="844"/>
      <c r="N4264" s="845"/>
      <c r="O4264" s="845"/>
      <c r="P4264" s="1881"/>
    </row>
    <row r="4265" spans="1:16" s="846" customFormat="1" ht="13.5">
      <c r="A4265" s="1471">
        <v>157</v>
      </c>
      <c r="B4265" s="878" t="s">
        <v>1067</v>
      </c>
      <c r="C4265" s="693" t="s">
        <v>709</v>
      </c>
      <c r="D4265" s="874">
        <v>3</v>
      </c>
      <c r="E4265" s="880">
        <v>2008</v>
      </c>
      <c r="F4265" s="1107">
        <v>198.37799999999999</v>
      </c>
      <c r="G4265" s="825">
        <f t="shared" si="140"/>
        <v>198.37799999999999</v>
      </c>
      <c r="H4265" s="898">
        <v>100</v>
      </c>
      <c r="I4265" s="825">
        <f t="shared" si="141"/>
        <v>0</v>
      </c>
      <c r="J4265" s="844"/>
      <c r="K4265" s="845"/>
      <c r="L4265" s="845"/>
      <c r="M4265" s="844"/>
      <c r="N4265" s="845"/>
      <c r="O4265" s="845"/>
      <c r="P4265" s="1881"/>
    </row>
    <row r="4266" spans="1:16" s="846" customFormat="1" ht="13.5">
      <c r="A4266" s="1471">
        <v>158</v>
      </c>
      <c r="B4266" s="878" t="s">
        <v>798</v>
      </c>
      <c r="C4266" s="693" t="s">
        <v>709</v>
      </c>
      <c r="D4266" s="874">
        <v>2</v>
      </c>
      <c r="E4266" s="880">
        <v>2008</v>
      </c>
      <c r="F4266" s="1107">
        <v>131.83600000000001</v>
      </c>
      <c r="G4266" s="825">
        <f t="shared" si="140"/>
        <v>131.83600000000001</v>
      </c>
      <c r="H4266" s="898">
        <v>100</v>
      </c>
      <c r="I4266" s="825">
        <f t="shared" si="141"/>
        <v>0</v>
      </c>
      <c r="J4266" s="844"/>
      <c r="K4266" s="845"/>
      <c r="L4266" s="845"/>
      <c r="M4266" s="844"/>
      <c r="N4266" s="845"/>
      <c r="O4266" s="845"/>
      <c r="P4266" s="1881"/>
    </row>
    <row r="4267" spans="1:16" s="846" customFormat="1" ht="13.5">
      <c r="A4267" s="1471">
        <v>159</v>
      </c>
      <c r="B4267" s="878" t="s">
        <v>801</v>
      </c>
      <c r="C4267" s="693" t="s">
        <v>709</v>
      </c>
      <c r="D4267" s="874">
        <v>2</v>
      </c>
      <c r="E4267" s="880">
        <v>2008</v>
      </c>
      <c r="F4267" s="1107">
        <v>167.24199999999999</v>
      </c>
      <c r="G4267" s="825">
        <f t="shared" si="140"/>
        <v>167.24199999999999</v>
      </c>
      <c r="H4267" s="898">
        <v>100</v>
      </c>
      <c r="I4267" s="825">
        <f t="shared" si="141"/>
        <v>0</v>
      </c>
      <c r="J4267" s="844"/>
      <c r="K4267" s="845"/>
      <c r="L4267" s="845"/>
      <c r="M4267" s="844"/>
      <c r="N4267" s="845"/>
      <c r="O4267" s="845"/>
      <c r="P4267" s="1881"/>
    </row>
    <row r="4268" spans="1:16" s="846" customFormat="1" ht="13.5">
      <c r="A4268" s="1471">
        <v>160</v>
      </c>
      <c r="B4268" s="878" t="s">
        <v>795</v>
      </c>
      <c r="C4268" s="693" t="s">
        <v>709</v>
      </c>
      <c r="D4268" s="874">
        <v>1</v>
      </c>
      <c r="E4268" s="880">
        <v>2008</v>
      </c>
      <c r="F4268" s="1107">
        <v>233.01499999999999</v>
      </c>
      <c r="G4268" s="825">
        <f t="shared" si="140"/>
        <v>233.01499999999999</v>
      </c>
      <c r="H4268" s="898">
        <v>100</v>
      </c>
      <c r="I4268" s="825">
        <f t="shared" si="141"/>
        <v>0</v>
      </c>
      <c r="J4268" s="844"/>
      <c r="K4268" s="845"/>
      <c r="L4268" s="845"/>
      <c r="M4268" s="844"/>
      <c r="N4268" s="845"/>
      <c r="O4268" s="845"/>
      <c r="P4268" s="1881"/>
    </row>
    <row r="4269" spans="1:16" s="846" customFormat="1" ht="13.5">
      <c r="A4269" s="1471">
        <v>161</v>
      </c>
      <c r="B4269" s="878" t="s">
        <v>768</v>
      </c>
      <c r="C4269" s="693" t="s">
        <v>709</v>
      </c>
      <c r="D4269" s="874">
        <v>1</v>
      </c>
      <c r="E4269" s="880">
        <v>2008</v>
      </c>
      <c r="F4269" s="1107">
        <v>49.5</v>
      </c>
      <c r="G4269" s="825">
        <f t="shared" si="140"/>
        <v>49.5</v>
      </c>
      <c r="H4269" s="898">
        <v>100</v>
      </c>
      <c r="I4269" s="825">
        <f t="shared" si="141"/>
        <v>0</v>
      </c>
      <c r="J4269" s="844"/>
      <c r="K4269" s="845"/>
      <c r="L4269" s="845"/>
      <c r="M4269" s="844"/>
      <c r="N4269" s="845"/>
      <c r="O4269" s="845"/>
      <c r="P4269" s="1881"/>
    </row>
    <row r="4270" spans="1:16" s="846" customFormat="1" ht="13.5" customHeight="1">
      <c r="A4270" s="1471">
        <v>162</v>
      </c>
      <c r="B4270" s="878" t="s">
        <v>795</v>
      </c>
      <c r="C4270" s="693" t="s">
        <v>709</v>
      </c>
      <c r="D4270" s="874">
        <v>1</v>
      </c>
      <c r="E4270" s="880">
        <v>2008</v>
      </c>
      <c r="F4270" s="1107">
        <v>110</v>
      </c>
      <c r="G4270" s="825">
        <f t="shared" si="140"/>
        <v>110</v>
      </c>
      <c r="H4270" s="898">
        <v>100</v>
      </c>
      <c r="I4270" s="825">
        <f t="shared" si="141"/>
        <v>0</v>
      </c>
      <c r="J4270" s="844"/>
      <c r="K4270" s="845"/>
      <c r="L4270" s="845"/>
      <c r="M4270" s="844"/>
      <c r="N4270" s="845"/>
      <c r="O4270" s="845"/>
      <c r="P4270" s="1881"/>
    </row>
    <row r="4271" spans="1:16" s="846" customFormat="1" ht="13.5">
      <c r="A4271" s="1471">
        <v>163</v>
      </c>
      <c r="B4271" s="878" t="s">
        <v>720</v>
      </c>
      <c r="C4271" s="693" t="s">
        <v>709</v>
      </c>
      <c r="D4271" s="874">
        <v>1</v>
      </c>
      <c r="E4271" s="880">
        <v>2008</v>
      </c>
      <c r="F4271" s="1107">
        <v>35</v>
      </c>
      <c r="G4271" s="825">
        <f t="shared" si="140"/>
        <v>35</v>
      </c>
      <c r="H4271" s="898">
        <v>100</v>
      </c>
      <c r="I4271" s="825">
        <f t="shared" si="141"/>
        <v>0</v>
      </c>
      <c r="J4271" s="844"/>
      <c r="K4271" s="845"/>
      <c r="L4271" s="845"/>
      <c r="M4271" s="844"/>
      <c r="N4271" s="845"/>
      <c r="O4271" s="845"/>
      <c r="P4271" s="1881"/>
    </row>
    <row r="4272" spans="1:16" s="846" customFormat="1" ht="13.5" customHeight="1">
      <c r="A4272" s="1471">
        <v>164</v>
      </c>
      <c r="B4272" s="878" t="s">
        <v>2893</v>
      </c>
      <c r="C4272" s="693" t="s">
        <v>709</v>
      </c>
      <c r="D4272" s="874">
        <v>1</v>
      </c>
      <c r="E4272" s="880">
        <v>2008</v>
      </c>
      <c r="F4272" s="1107">
        <v>100</v>
      </c>
      <c r="G4272" s="825">
        <f t="shared" si="140"/>
        <v>100</v>
      </c>
      <c r="H4272" s="898">
        <v>100</v>
      </c>
      <c r="I4272" s="825">
        <f t="shared" si="141"/>
        <v>0</v>
      </c>
      <c r="J4272" s="844"/>
      <c r="K4272" s="845"/>
      <c r="L4272" s="845"/>
      <c r="M4272" s="844"/>
      <c r="N4272" s="845"/>
      <c r="O4272" s="845"/>
      <c r="P4272" s="1881"/>
    </row>
    <row r="4273" spans="1:16" s="846" customFormat="1" ht="13.5">
      <c r="A4273" s="1471">
        <v>165</v>
      </c>
      <c r="B4273" s="878" t="s">
        <v>2894</v>
      </c>
      <c r="C4273" s="693" t="s">
        <v>709</v>
      </c>
      <c r="D4273" s="874">
        <v>3</v>
      </c>
      <c r="E4273" s="880">
        <v>2008</v>
      </c>
      <c r="F4273" s="1107">
        <v>348</v>
      </c>
      <c r="G4273" s="825">
        <f t="shared" si="140"/>
        <v>348</v>
      </c>
      <c r="H4273" s="898">
        <v>100</v>
      </c>
      <c r="I4273" s="825">
        <f t="shared" si="141"/>
        <v>0</v>
      </c>
      <c r="J4273" s="844"/>
      <c r="K4273" s="845"/>
      <c r="L4273" s="845"/>
      <c r="M4273" s="844"/>
      <c r="N4273" s="845"/>
      <c r="O4273" s="845"/>
      <c r="P4273" s="1881"/>
    </row>
    <row r="4274" spans="1:16" s="846" customFormat="1" ht="13.5">
      <c r="A4274" s="1471">
        <v>166</v>
      </c>
      <c r="B4274" s="878" t="s">
        <v>2892</v>
      </c>
      <c r="C4274" s="693" t="s">
        <v>709</v>
      </c>
      <c r="D4274" s="874">
        <v>2</v>
      </c>
      <c r="E4274" s="880">
        <v>2008</v>
      </c>
      <c r="F4274" s="1107">
        <v>429.50400000000002</v>
      </c>
      <c r="G4274" s="825">
        <f t="shared" si="140"/>
        <v>429.50400000000002</v>
      </c>
      <c r="H4274" s="898">
        <v>100</v>
      </c>
      <c r="I4274" s="825">
        <f t="shared" si="141"/>
        <v>0</v>
      </c>
      <c r="J4274" s="844"/>
      <c r="K4274" s="845"/>
      <c r="L4274" s="845"/>
      <c r="M4274" s="844"/>
      <c r="N4274" s="845"/>
      <c r="O4274" s="845"/>
      <c r="P4274" s="1881"/>
    </row>
    <row r="4275" spans="1:16" s="846" customFormat="1" ht="13.5">
      <c r="A4275" s="1471">
        <v>167</v>
      </c>
      <c r="B4275" s="878" t="s">
        <v>797</v>
      </c>
      <c r="C4275" s="693" t="s">
        <v>709</v>
      </c>
      <c r="D4275" s="874">
        <v>12</v>
      </c>
      <c r="E4275" s="880">
        <v>2008</v>
      </c>
      <c r="F4275" s="1107">
        <v>406.35300000000001</v>
      </c>
      <c r="G4275" s="825">
        <f t="shared" si="140"/>
        <v>406.35300000000001</v>
      </c>
      <c r="H4275" s="898">
        <v>100</v>
      </c>
      <c r="I4275" s="825">
        <f t="shared" si="141"/>
        <v>0</v>
      </c>
      <c r="J4275" s="844"/>
      <c r="K4275" s="845"/>
      <c r="L4275" s="845"/>
      <c r="M4275" s="844"/>
      <c r="N4275" s="845"/>
      <c r="O4275" s="845"/>
      <c r="P4275" s="1881"/>
    </row>
    <row r="4276" spans="1:16" s="846" customFormat="1" ht="13.5">
      <c r="A4276" s="1471">
        <v>168</v>
      </c>
      <c r="B4276" s="878" t="s">
        <v>2895</v>
      </c>
      <c r="C4276" s="693" t="s">
        <v>709</v>
      </c>
      <c r="D4276" s="874">
        <v>2</v>
      </c>
      <c r="E4276" s="880">
        <v>2008</v>
      </c>
      <c r="F4276" s="1107">
        <v>352.67200000000003</v>
      </c>
      <c r="G4276" s="825">
        <f t="shared" si="140"/>
        <v>352.67200000000003</v>
      </c>
      <c r="H4276" s="898">
        <v>100</v>
      </c>
      <c r="I4276" s="825">
        <f t="shared" si="141"/>
        <v>0</v>
      </c>
      <c r="J4276" s="844"/>
      <c r="K4276" s="845"/>
      <c r="L4276" s="845"/>
      <c r="M4276" s="844"/>
      <c r="N4276" s="845"/>
      <c r="O4276" s="845"/>
      <c r="P4276" s="1881"/>
    </row>
    <row r="4277" spans="1:16" s="846" customFormat="1" ht="13.5">
      <c r="A4277" s="1471">
        <v>169</v>
      </c>
      <c r="B4277" s="878" t="s">
        <v>2896</v>
      </c>
      <c r="C4277" s="693" t="s">
        <v>709</v>
      </c>
      <c r="D4277" s="874">
        <v>2</v>
      </c>
      <c r="E4277" s="880">
        <v>2008</v>
      </c>
      <c r="F4277" s="1107">
        <v>151.14500000000001</v>
      </c>
      <c r="G4277" s="825">
        <f t="shared" si="140"/>
        <v>151.14500000000001</v>
      </c>
      <c r="H4277" s="898">
        <v>100</v>
      </c>
      <c r="I4277" s="825">
        <f t="shared" si="141"/>
        <v>0</v>
      </c>
      <c r="J4277" s="844"/>
      <c r="K4277" s="845"/>
      <c r="L4277" s="845"/>
      <c r="M4277" s="844"/>
      <c r="N4277" s="845"/>
      <c r="O4277" s="845"/>
      <c r="P4277" s="1881"/>
    </row>
    <row r="4278" spans="1:16" s="846" customFormat="1" ht="13.5" customHeight="1">
      <c r="A4278" s="1471">
        <v>170</v>
      </c>
      <c r="B4278" s="878" t="s">
        <v>2897</v>
      </c>
      <c r="C4278" s="693" t="s">
        <v>709</v>
      </c>
      <c r="D4278" s="874">
        <v>2</v>
      </c>
      <c r="E4278" s="880">
        <v>2008</v>
      </c>
      <c r="F4278" s="1107">
        <v>151.14500000000001</v>
      </c>
      <c r="G4278" s="825">
        <f t="shared" si="140"/>
        <v>151.14500000000001</v>
      </c>
      <c r="H4278" s="898">
        <v>100</v>
      </c>
      <c r="I4278" s="825">
        <f t="shared" si="141"/>
        <v>0</v>
      </c>
      <c r="J4278" s="844"/>
      <c r="K4278" s="845"/>
      <c r="L4278" s="845"/>
      <c r="M4278" s="844"/>
      <c r="N4278" s="845"/>
      <c r="O4278" s="845"/>
      <c r="P4278" s="1881"/>
    </row>
    <row r="4279" spans="1:16" s="846" customFormat="1" ht="13.5">
      <c r="A4279" s="1471">
        <v>171</v>
      </c>
      <c r="B4279" s="878" t="s">
        <v>1813</v>
      </c>
      <c r="C4279" s="693" t="s">
        <v>709</v>
      </c>
      <c r="D4279" s="874">
        <v>10</v>
      </c>
      <c r="E4279" s="880">
        <v>2008</v>
      </c>
      <c r="F4279" s="1107">
        <v>661.26</v>
      </c>
      <c r="G4279" s="825">
        <f t="shared" si="140"/>
        <v>661.26</v>
      </c>
      <c r="H4279" s="898">
        <v>100</v>
      </c>
      <c r="I4279" s="825">
        <f t="shared" si="141"/>
        <v>0</v>
      </c>
      <c r="J4279" s="844"/>
      <c r="K4279" s="845"/>
      <c r="L4279" s="845"/>
      <c r="M4279" s="844"/>
      <c r="N4279" s="845"/>
      <c r="O4279" s="845"/>
      <c r="P4279" s="1881"/>
    </row>
    <row r="4280" spans="1:16" s="846" customFormat="1" ht="13.5" customHeight="1">
      <c r="A4280" s="1471">
        <v>172</v>
      </c>
      <c r="B4280" s="878" t="s">
        <v>798</v>
      </c>
      <c r="C4280" s="693" t="s">
        <v>709</v>
      </c>
      <c r="D4280" s="874">
        <v>9</v>
      </c>
      <c r="E4280" s="880">
        <v>2008</v>
      </c>
      <c r="F4280" s="1107">
        <v>593.26300000000003</v>
      </c>
      <c r="G4280" s="825">
        <f t="shared" si="140"/>
        <v>593.26300000000003</v>
      </c>
      <c r="H4280" s="898">
        <v>100</v>
      </c>
      <c r="I4280" s="825">
        <f t="shared" si="141"/>
        <v>0</v>
      </c>
      <c r="J4280" s="844"/>
      <c r="K4280" s="845"/>
      <c r="L4280" s="845"/>
      <c r="M4280" s="844"/>
      <c r="N4280" s="845"/>
      <c r="O4280" s="845"/>
      <c r="P4280" s="1881"/>
    </row>
    <row r="4281" spans="1:16" s="846" customFormat="1" ht="13.5">
      <c r="A4281" s="1471">
        <v>173</v>
      </c>
      <c r="B4281" s="878" t="s">
        <v>799</v>
      </c>
      <c r="C4281" s="693" t="s">
        <v>709</v>
      </c>
      <c r="D4281" s="874">
        <v>2</v>
      </c>
      <c r="E4281" s="880">
        <v>2008</v>
      </c>
      <c r="F4281" s="1107">
        <v>403.05399999999997</v>
      </c>
      <c r="G4281" s="825">
        <f t="shared" si="140"/>
        <v>403.05399999999997</v>
      </c>
      <c r="H4281" s="898">
        <v>100</v>
      </c>
      <c r="I4281" s="825">
        <f t="shared" si="141"/>
        <v>0</v>
      </c>
      <c r="J4281" s="844"/>
      <c r="K4281" s="845"/>
      <c r="L4281" s="845"/>
      <c r="M4281" s="844"/>
      <c r="N4281" s="845"/>
      <c r="O4281" s="845"/>
      <c r="P4281" s="1881"/>
    </row>
    <row r="4282" spans="1:16" s="846" customFormat="1" ht="13.5">
      <c r="A4282" s="1471">
        <v>174</v>
      </c>
      <c r="B4282" s="878" t="s">
        <v>800</v>
      </c>
      <c r="C4282" s="693" t="s">
        <v>709</v>
      </c>
      <c r="D4282" s="874">
        <v>1</v>
      </c>
      <c r="E4282" s="880">
        <v>2008</v>
      </c>
      <c r="F4282" s="1107">
        <v>253.14449999999999</v>
      </c>
      <c r="G4282" s="825">
        <f t="shared" si="140"/>
        <v>253.14449999999999</v>
      </c>
      <c r="H4282" s="898">
        <v>100</v>
      </c>
      <c r="I4282" s="825">
        <f t="shared" si="141"/>
        <v>0</v>
      </c>
      <c r="J4282" s="844"/>
      <c r="K4282" s="845"/>
      <c r="L4282" s="845"/>
      <c r="M4282" s="844"/>
      <c r="N4282" s="845"/>
      <c r="O4282" s="845"/>
      <c r="P4282" s="1881"/>
    </row>
    <row r="4283" spans="1:16" s="846" customFormat="1" ht="13.5">
      <c r="A4283" s="1471">
        <v>175</v>
      </c>
      <c r="B4283" s="878" t="s">
        <v>1814</v>
      </c>
      <c r="C4283" s="693" t="s">
        <v>709</v>
      </c>
      <c r="D4283" s="874">
        <v>3</v>
      </c>
      <c r="E4283" s="880">
        <v>2008</v>
      </c>
      <c r="F4283" s="1107">
        <v>699.04568000000006</v>
      </c>
      <c r="G4283" s="825">
        <f t="shared" si="140"/>
        <v>699.04568000000006</v>
      </c>
      <c r="H4283" s="898">
        <v>100</v>
      </c>
      <c r="I4283" s="825">
        <f t="shared" si="141"/>
        <v>0</v>
      </c>
      <c r="J4283" s="844"/>
      <c r="K4283" s="845"/>
      <c r="L4283" s="845"/>
      <c r="M4283" s="844"/>
      <c r="N4283" s="845"/>
      <c r="O4283" s="845"/>
      <c r="P4283" s="1881"/>
    </row>
    <row r="4284" spans="1:16" s="846" customFormat="1" ht="13.5">
      <c r="A4284" s="1471">
        <v>176</v>
      </c>
      <c r="B4284" s="878" t="s">
        <v>801</v>
      </c>
      <c r="C4284" s="693" t="s">
        <v>709</v>
      </c>
      <c r="D4284" s="874">
        <v>6</v>
      </c>
      <c r="E4284" s="880">
        <v>2008</v>
      </c>
      <c r="F4284" s="1107">
        <v>501.726</v>
      </c>
      <c r="G4284" s="825">
        <f t="shared" si="140"/>
        <v>501.726</v>
      </c>
      <c r="H4284" s="898">
        <v>100</v>
      </c>
      <c r="I4284" s="825">
        <f t="shared" si="141"/>
        <v>0</v>
      </c>
      <c r="J4284" s="844"/>
      <c r="K4284" s="845"/>
      <c r="L4284" s="845"/>
      <c r="M4284" s="844"/>
      <c r="N4284" s="845"/>
      <c r="O4284" s="745"/>
      <c r="P4284" s="1881"/>
    </row>
    <row r="4285" spans="1:16" s="846" customFormat="1" ht="13.5">
      <c r="A4285" s="1471">
        <v>177</v>
      </c>
      <c r="B4285" s="878" t="s">
        <v>801</v>
      </c>
      <c r="C4285" s="693" t="s">
        <v>709</v>
      </c>
      <c r="D4285" s="874">
        <v>10</v>
      </c>
      <c r="E4285" s="880">
        <v>2008</v>
      </c>
      <c r="F4285" s="1107">
        <v>836.21010000000001</v>
      </c>
      <c r="G4285" s="825">
        <f t="shared" si="140"/>
        <v>836.21010000000001</v>
      </c>
      <c r="H4285" s="898">
        <v>100</v>
      </c>
      <c r="I4285" s="825">
        <f t="shared" si="141"/>
        <v>0</v>
      </c>
      <c r="J4285" s="844"/>
      <c r="K4285" s="845"/>
      <c r="L4285" s="845"/>
      <c r="M4285" s="844"/>
      <c r="N4285" s="845"/>
      <c r="O4285" s="745"/>
      <c r="P4285" s="1881"/>
    </row>
    <row r="4286" spans="1:16" s="846" customFormat="1" ht="13.5">
      <c r="A4286" s="1471">
        <v>178</v>
      </c>
      <c r="B4286" s="878" t="s">
        <v>2898</v>
      </c>
      <c r="C4286" s="693" t="s">
        <v>709</v>
      </c>
      <c r="D4286" s="874">
        <v>1</v>
      </c>
      <c r="E4286" s="880">
        <v>2010</v>
      </c>
      <c r="F4286" s="1107">
        <v>75</v>
      </c>
      <c r="G4286" s="825">
        <f t="shared" si="140"/>
        <v>75</v>
      </c>
      <c r="H4286" s="898">
        <v>100</v>
      </c>
      <c r="I4286" s="825">
        <f t="shared" si="141"/>
        <v>0</v>
      </c>
      <c r="J4286" s="844"/>
      <c r="K4286" s="845"/>
      <c r="L4286" s="845"/>
      <c r="M4286" s="844"/>
      <c r="N4286" s="845"/>
      <c r="O4286" s="745"/>
      <c r="P4286" s="1881"/>
    </row>
    <row r="4287" spans="1:16" s="846" customFormat="1" ht="13.5">
      <c r="A4287" s="1471">
        <v>179</v>
      </c>
      <c r="B4287" s="878" t="s">
        <v>801</v>
      </c>
      <c r="C4287" s="693" t="s">
        <v>709</v>
      </c>
      <c r="D4287" s="874">
        <v>2</v>
      </c>
      <c r="E4287" s="880">
        <v>2010</v>
      </c>
      <c r="F4287" s="1107">
        <v>167.24199999999999</v>
      </c>
      <c r="G4287" s="825">
        <f t="shared" si="140"/>
        <v>167.24199999999999</v>
      </c>
      <c r="H4287" s="898">
        <v>100</v>
      </c>
      <c r="I4287" s="825">
        <f t="shared" si="141"/>
        <v>0</v>
      </c>
      <c r="J4287" s="844"/>
      <c r="K4287" s="845"/>
      <c r="L4287" s="845"/>
      <c r="M4287" s="844"/>
      <c r="N4287" s="845"/>
      <c r="O4287" s="745"/>
      <c r="P4287" s="1881"/>
    </row>
    <row r="4288" spans="1:16" s="846" customFormat="1" ht="13.5">
      <c r="A4288" s="1471">
        <v>180</v>
      </c>
      <c r="B4288" s="878" t="s">
        <v>798</v>
      </c>
      <c r="C4288" s="693" t="s">
        <v>709</v>
      </c>
      <c r="D4288" s="874">
        <v>2</v>
      </c>
      <c r="E4288" s="880">
        <v>2010</v>
      </c>
      <c r="F4288" s="1107">
        <v>131.8364</v>
      </c>
      <c r="G4288" s="825">
        <f t="shared" si="140"/>
        <v>131.8364</v>
      </c>
      <c r="H4288" s="898">
        <v>100</v>
      </c>
      <c r="I4288" s="825">
        <f t="shared" si="141"/>
        <v>0</v>
      </c>
      <c r="J4288" s="844"/>
      <c r="K4288" s="845"/>
      <c r="L4288" s="845"/>
      <c r="M4288" s="844"/>
      <c r="N4288" s="845"/>
      <c r="O4288" s="745"/>
      <c r="P4288" s="1881"/>
    </row>
    <row r="4289" spans="1:16" s="846" customFormat="1" ht="13.5">
      <c r="A4289" s="1471">
        <v>181</v>
      </c>
      <c r="B4289" s="878" t="s">
        <v>2899</v>
      </c>
      <c r="C4289" s="693" t="s">
        <v>709</v>
      </c>
      <c r="D4289" s="874">
        <v>1</v>
      </c>
      <c r="E4289" s="880">
        <v>2010</v>
      </c>
      <c r="F4289" s="1107">
        <v>181.28200000000001</v>
      </c>
      <c r="G4289" s="825">
        <f t="shared" si="140"/>
        <v>181.28200000000001</v>
      </c>
      <c r="H4289" s="898">
        <v>100</v>
      </c>
      <c r="I4289" s="825">
        <f t="shared" si="141"/>
        <v>0</v>
      </c>
      <c r="J4289" s="844"/>
      <c r="K4289" s="845"/>
      <c r="L4289" s="845"/>
      <c r="M4289" s="844"/>
      <c r="N4289" s="845"/>
      <c r="O4289" s="845"/>
      <c r="P4289" s="1881"/>
    </row>
    <row r="4290" spans="1:16" s="846" customFormat="1" ht="13.5">
      <c r="A4290" s="1471">
        <v>182</v>
      </c>
      <c r="B4290" s="878" t="s">
        <v>2900</v>
      </c>
      <c r="C4290" s="693" t="s">
        <v>709</v>
      </c>
      <c r="D4290" s="874">
        <v>1</v>
      </c>
      <c r="E4290" s="880">
        <v>2010</v>
      </c>
      <c r="F4290" s="1107">
        <v>238.77500000000001</v>
      </c>
      <c r="G4290" s="825">
        <f t="shared" si="140"/>
        <v>238.77500000000001</v>
      </c>
      <c r="H4290" s="898">
        <v>100</v>
      </c>
      <c r="I4290" s="825">
        <f t="shared" si="141"/>
        <v>0</v>
      </c>
      <c r="J4290" s="844"/>
      <c r="K4290" s="845"/>
      <c r="L4290" s="845"/>
      <c r="M4290" s="844"/>
      <c r="N4290" s="845"/>
      <c r="O4290" s="845"/>
      <c r="P4290" s="1881"/>
    </row>
    <row r="4291" spans="1:16" s="846" customFormat="1" ht="13.5">
      <c r="A4291" s="1471">
        <v>183</v>
      </c>
      <c r="B4291" s="878" t="s">
        <v>1066</v>
      </c>
      <c r="C4291" s="693" t="s">
        <v>709</v>
      </c>
      <c r="D4291" s="874">
        <v>2</v>
      </c>
      <c r="E4291" s="880">
        <v>2010</v>
      </c>
      <c r="F4291" s="1107">
        <v>197.74799999999999</v>
      </c>
      <c r="G4291" s="825">
        <f t="shared" si="140"/>
        <v>197.74799999999999</v>
      </c>
      <c r="H4291" s="898">
        <v>100</v>
      </c>
      <c r="I4291" s="825">
        <f t="shared" si="141"/>
        <v>0</v>
      </c>
      <c r="J4291" s="844"/>
      <c r="K4291" s="845"/>
      <c r="L4291" s="845"/>
      <c r="M4291" s="844"/>
      <c r="N4291" s="845"/>
      <c r="O4291" s="845"/>
      <c r="P4291" s="1881"/>
    </row>
    <row r="4292" spans="1:16" s="846" customFormat="1" ht="13.5">
      <c r="A4292" s="1471">
        <v>184</v>
      </c>
      <c r="B4292" s="878" t="s">
        <v>2901</v>
      </c>
      <c r="C4292" s="693" t="s">
        <v>709</v>
      </c>
      <c r="D4292" s="874">
        <v>1</v>
      </c>
      <c r="E4292" s="880">
        <v>2011</v>
      </c>
      <c r="F4292" s="1107">
        <v>180</v>
      </c>
      <c r="G4292" s="825">
        <f t="shared" si="140"/>
        <v>180</v>
      </c>
      <c r="H4292" s="898">
        <v>100</v>
      </c>
      <c r="I4292" s="825">
        <f t="shared" si="141"/>
        <v>0</v>
      </c>
      <c r="J4292" s="844"/>
      <c r="K4292" s="845"/>
      <c r="L4292" s="845"/>
      <c r="M4292" s="844"/>
      <c r="N4292" s="845"/>
      <c r="O4292" s="845"/>
      <c r="P4292" s="1881"/>
    </row>
    <row r="4293" spans="1:16" s="846" customFormat="1" ht="13.5">
      <c r="A4293" s="1471">
        <v>185</v>
      </c>
      <c r="B4293" s="878" t="s">
        <v>2874</v>
      </c>
      <c r="C4293" s="693" t="s">
        <v>709</v>
      </c>
      <c r="D4293" s="874">
        <v>2</v>
      </c>
      <c r="E4293" s="880">
        <v>2011</v>
      </c>
      <c r="F4293" s="1107">
        <v>128.47329999999999</v>
      </c>
      <c r="G4293" s="825">
        <f t="shared" si="140"/>
        <v>128.47329999999999</v>
      </c>
      <c r="H4293" s="898">
        <v>100</v>
      </c>
      <c r="I4293" s="825">
        <f t="shared" si="141"/>
        <v>0</v>
      </c>
      <c r="J4293" s="844"/>
      <c r="K4293" s="845"/>
      <c r="L4293" s="845"/>
      <c r="M4293" s="844"/>
      <c r="N4293" s="845"/>
      <c r="O4293" s="845"/>
      <c r="P4293" s="1881"/>
    </row>
    <row r="4294" spans="1:16" s="846" customFormat="1" ht="13.5">
      <c r="A4294" s="1471">
        <v>186</v>
      </c>
      <c r="B4294" s="878" t="s">
        <v>2902</v>
      </c>
      <c r="C4294" s="693" t="s">
        <v>709</v>
      </c>
      <c r="D4294" s="874">
        <v>2</v>
      </c>
      <c r="E4294" s="880">
        <v>2011</v>
      </c>
      <c r="F4294" s="1107">
        <v>185.172</v>
      </c>
      <c r="G4294" s="825">
        <f t="shared" si="140"/>
        <v>185.172</v>
      </c>
      <c r="H4294" s="898">
        <v>100</v>
      </c>
      <c r="I4294" s="825">
        <f t="shared" si="141"/>
        <v>0</v>
      </c>
      <c r="J4294" s="844"/>
      <c r="K4294" s="845"/>
      <c r="L4294" s="845"/>
      <c r="M4294" s="844"/>
      <c r="N4294" s="845"/>
      <c r="O4294" s="845"/>
      <c r="P4294" s="1881"/>
    </row>
    <row r="4295" spans="1:16" s="846" customFormat="1" ht="13.5">
      <c r="A4295" s="1471">
        <v>187</v>
      </c>
      <c r="B4295" s="878" t="s">
        <v>2903</v>
      </c>
      <c r="C4295" s="693" t="s">
        <v>709</v>
      </c>
      <c r="D4295" s="874">
        <v>16</v>
      </c>
      <c r="E4295" s="880">
        <v>2008</v>
      </c>
      <c r="F4295" s="1107">
        <v>541.80464000000006</v>
      </c>
      <c r="G4295" s="825">
        <f t="shared" si="140"/>
        <v>541.80464000000006</v>
      </c>
      <c r="H4295" s="898">
        <v>100</v>
      </c>
      <c r="I4295" s="825">
        <f t="shared" si="141"/>
        <v>0</v>
      </c>
      <c r="J4295" s="844"/>
      <c r="K4295" s="845"/>
      <c r="L4295" s="845"/>
      <c r="M4295" s="844"/>
      <c r="N4295" s="845"/>
      <c r="O4295" s="845"/>
      <c r="P4295" s="1881"/>
    </row>
    <row r="4296" spans="1:16" s="846" customFormat="1" ht="13.5">
      <c r="A4296" s="1471">
        <v>188</v>
      </c>
      <c r="B4296" s="878" t="s">
        <v>799</v>
      </c>
      <c r="C4296" s="693" t="s">
        <v>709</v>
      </c>
      <c r="D4296" s="874">
        <v>1</v>
      </c>
      <c r="E4296" s="880">
        <v>2008</v>
      </c>
      <c r="F4296" s="1107">
        <v>201.52677</v>
      </c>
      <c r="G4296" s="825">
        <f t="shared" si="140"/>
        <v>201.52677</v>
      </c>
      <c r="H4296" s="898">
        <v>100</v>
      </c>
      <c r="I4296" s="825">
        <f t="shared" si="141"/>
        <v>0</v>
      </c>
      <c r="J4296" s="844"/>
      <c r="K4296" s="845"/>
      <c r="L4296" s="845"/>
      <c r="M4296" s="844"/>
      <c r="N4296" s="845"/>
      <c r="O4296" s="845"/>
      <c r="P4296" s="1881"/>
    </row>
    <row r="4297" spans="1:16" s="846" customFormat="1" ht="13.5">
      <c r="A4297" s="1471">
        <v>189</v>
      </c>
      <c r="B4297" s="878" t="s">
        <v>800</v>
      </c>
      <c r="C4297" s="693" t="s">
        <v>709</v>
      </c>
      <c r="D4297" s="874">
        <v>1</v>
      </c>
      <c r="E4297" s="880">
        <v>2008</v>
      </c>
      <c r="F4297" s="1107">
        <v>253.14500000000001</v>
      </c>
      <c r="G4297" s="825">
        <f t="shared" si="140"/>
        <v>253.14500000000001</v>
      </c>
      <c r="H4297" s="898">
        <v>100</v>
      </c>
      <c r="I4297" s="825">
        <f t="shared" si="141"/>
        <v>0</v>
      </c>
      <c r="J4297" s="844"/>
      <c r="K4297" s="845"/>
      <c r="L4297" s="845"/>
      <c r="M4297" s="844"/>
      <c r="N4297" s="845"/>
      <c r="O4297" s="845"/>
      <c r="P4297" s="1881"/>
    </row>
    <row r="4298" spans="1:16" s="846" customFormat="1" ht="13.5">
      <c r="A4298" s="1471">
        <v>190</v>
      </c>
      <c r="B4298" s="878" t="s">
        <v>792</v>
      </c>
      <c r="C4298" s="693" t="s">
        <v>709</v>
      </c>
      <c r="D4298" s="874">
        <v>1</v>
      </c>
      <c r="E4298" s="880">
        <v>2008</v>
      </c>
      <c r="F4298" s="1107">
        <v>214.75200000000001</v>
      </c>
      <c r="G4298" s="825">
        <f t="shared" si="140"/>
        <v>214.75200000000001</v>
      </c>
      <c r="H4298" s="898">
        <v>100</v>
      </c>
      <c r="I4298" s="825">
        <f t="shared" si="141"/>
        <v>0</v>
      </c>
      <c r="J4298" s="844"/>
      <c r="K4298" s="845"/>
      <c r="L4298" s="845"/>
      <c r="M4298" s="844"/>
      <c r="N4298" s="845"/>
      <c r="O4298" s="845"/>
      <c r="P4298" s="1881"/>
    </row>
    <row r="4299" spans="1:16" s="846" customFormat="1" ht="13.5">
      <c r="A4299" s="1471">
        <v>191</v>
      </c>
      <c r="B4299" s="878" t="s">
        <v>2904</v>
      </c>
      <c r="C4299" s="693" t="s">
        <v>709</v>
      </c>
      <c r="D4299" s="874">
        <v>1</v>
      </c>
      <c r="E4299" s="880">
        <v>2008</v>
      </c>
      <c r="F4299" s="1107">
        <v>374.714</v>
      </c>
      <c r="G4299" s="825">
        <f t="shared" ref="G4299:G4362" si="142">F4299*H4299%</f>
        <v>374.714</v>
      </c>
      <c r="H4299" s="898">
        <v>100</v>
      </c>
      <c r="I4299" s="825">
        <f t="shared" ref="I4299:I4362" si="143">F4299-G4299</f>
        <v>0</v>
      </c>
      <c r="J4299" s="844"/>
      <c r="K4299" s="845"/>
      <c r="L4299" s="845"/>
      <c r="M4299" s="844"/>
      <c r="N4299" s="845"/>
      <c r="O4299" s="845"/>
      <c r="P4299" s="1881"/>
    </row>
    <row r="4300" spans="1:16" s="846" customFormat="1" ht="13.5">
      <c r="A4300" s="1471">
        <v>192</v>
      </c>
      <c r="B4300" s="878" t="s">
        <v>768</v>
      </c>
      <c r="C4300" s="693" t="s">
        <v>709</v>
      </c>
      <c r="D4300" s="874">
        <v>1</v>
      </c>
      <c r="E4300" s="880">
        <v>2008</v>
      </c>
      <c r="F4300" s="1107">
        <v>49.5</v>
      </c>
      <c r="G4300" s="825">
        <f t="shared" si="142"/>
        <v>49.5</v>
      </c>
      <c r="H4300" s="898">
        <v>100</v>
      </c>
      <c r="I4300" s="825">
        <f t="shared" si="143"/>
        <v>0</v>
      </c>
      <c r="J4300" s="844"/>
      <c r="K4300" s="845"/>
      <c r="L4300" s="845"/>
      <c r="M4300" s="844"/>
      <c r="N4300" s="845"/>
      <c r="O4300" s="845"/>
      <c r="P4300" s="1881"/>
    </row>
    <row r="4301" spans="1:16" s="846" customFormat="1" ht="13.5">
      <c r="A4301" s="1471">
        <v>193</v>
      </c>
      <c r="B4301" s="878" t="s">
        <v>2004</v>
      </c>
      <c r="C4301" s="693" t="s">
        <v>709</v>
      </c>
      <c r="D4301" s="874">
        <v>1</v>
      </c>
      <c r="E4301" s="880">
        <v>2013</v>
      </c>
      <c r="F4301" s="1107">
        <v>89.262</v>
      </c>
      <c r="G4301" s="825">
        <f t="shared" si="142"/>
        <v>74.980080000000001</v>
      </c>
      <c r="H4301" s="898">
        <v>84</v>
      </c>
      <c r="I4301" s="825">
        <f t="shared" si="143"/>
        <v>14.28192</v>
      </c>
      <c r="J4301" s="844"/>
      <c r="K4301" s="845"/>
      <c r="L4301" s="845"/>
      <c r="M4301" s="844"/>
      <c r="N4301" s="845"/>
      <c r="O4301" s="845"/>
      <c r="P4301" s="1881"/>
    </row>
    <row r="4302" spans="1:16" s="846" customFormat="1" ht="13.5">
      <c r="A4302" s="1471">
        <v>194</v>
      </c>
      <c r="B4302" s="878" t="s">
        <v>792</v>
      </c>
      <c r="C4302" s="693" t="s">
        <v>709</v>
      </c>
      <c r="D4302" s="874">
        <v>1</v>
      </c>
      <c r="E4302" s="880">
        <v>2013</v>
      </c>
      <c r="F4302" s="1107">
        <v>60</v>
      </c>
      <c r="G4302" s="825">
        <f t="shared" si="142"/>
        <v>50.4</v>
      </c>
      <c r="H4302" s="898">
        <v>84</v>
      </c>
      <c r="I4302" s="825">
        <f t="shared" si="143"/>
        <v>9.6000000000000014</v>
      </c>
      <c r="J4302" s="844"/>
      <c r="K4302" s="845"/>
      <c r="L4302" s="845"/>
      <c r="M4302" s="844"/>
      <c r="N4302" s="845"/>
      <c r="O4302" s="845"/>
      <c r="P4302" s="1881"/>
    </row>
    <row r="4303" spans="1:16" s="846" customFormat="1" ht="13.5">
      <c r="A4303" s="1471">
        <v>195</v>
      </c>
      <c r="B4303" s="878" t="s">
        <v>2905</v>
      </c>
      <c r="C4303" s="693" t="s">
        <v>709</v>
      </c>
      <c r="D4303" s="874">
        <v>1</v>
      </c>
      <c r="E4303" s="880">
        <v>2008</v>
      </c>
      <c r="F4303" s="1107">
        <v>60</v>
      </c>
      <c r="G4303" s="825">
        <f t="shared" si="142"/>
        <v>60</v>
      </c>
      <c r="H4303" s="898">
        <v>100</v>
      </c>
      <c r="I4303" s="825">
        <f t="shared" si="143"/>
        <v>0</v>
      </c>
      <c r="J4303" s="844"/>
      <c r="K4303" s="845"/>
      <c r="L4303" s="845"/>
      <c r="M4303" s="844"/>
      <c r="N4303" s="845"/>
      <c r="O4303" s="845"/>
      <c r="P4303" s="1881"/>
    </row>
    <row r="4304" spans="1:16" s="846" customFormat="1" ht="13.5">
      <c r="A4304" s="1471">
        <v>196</v>
      </c>
      <c r="B4304" s="878" t="s">
        <v>2895</v>
      </c>
      <c r="C4304" s="693" t="s">
        <v>709</v>
      </c>
      <c r="D4304" s="874">
        <v>1</v>
      </c>
      <c r="E4304" s="880">
        <v>2010</v>
      </c>
      <c r="F4304" s="1107">
        <v>293.01974999999999</v>
      </c>
      <c r="G4304" s="825">
        <f t="shared" si="142"/>
        <v>293.01974999999999</v>
      </c>
      <c r="H4304" s="898">
        <v>100</v>
      </c>
      <c r="I4304" s="825">
        <f t="shared" si="143"/>
        <v>0</v>
      </c>
      <c r="J4304" s="844"/>
      <c r="K4304" s="845"/>
      <c r="L4304" s="845"/>
      <c r="M4304" s="844"/>
      <c r="N4304" s="845"/>
      <c r="O4304" s="845"/>
      <c r="P4304" s="1881"/>
    </row>
    <row r="4305" spans="1:16" s="846" customFormat="1" ht="13.5">
      <c r="A4305" s="1471">
        <v>197</v>
      </c>
      <c r="B4305" s="878" t="s">
        <v>2896</v>
      </c>
      <c r="C4305" s="693" t="s">
        <v>709</v>
      </c>
      <c r="D4305" s="874">
        <v>1</v>
      </c>
      <c r="E4305" s="880">
        <v>2010</v>
      </c>
      <c r="F4305" s="1107">
        <v>93.947210000000013</v>
      </c>
      <c r="G4305" s="825">
        <f t="shared" si="142"/>
        <v>93.947210000000013</v>
      </c>
      <c r="H4305" s="898">
        <v>100</v>
      </c>
      <c r="I4305" s="825">
        <f t="shared" si="143"/>
        <v>0</v>
      </c>
      <c r="J4305" s="844"/>
      <c r="K4305" s="845"/>
      <c r="L4305" s="845"/>
      <c r="M4305" s="844"/>
      <c r="N4305" s="845"/>
      <c r="O4305" s="845"/>
      <c r="P4305" s="1881"/>
    </row>
    <row r="4306" spans="1:16" s="846" customFormat="1" ht="13.5">
      <c r="A4306" s="1471">
        <v>198</v>
      </c>
      <c r="B4306" s="878" t="s">
        <v>2897</v>
      </c>
      <c r="C4306" s="693" t="s">
        <v>709</v>
      </c>
      <c r="D4306" s="874">
        <v>1</v>
      </c>
      <c r="E4306" s="880">
        <v>2010</v>
      </c>
      <c r="F4306" s="1107">
        <v>95.108070000000012</v>
      </c>
      <c r="G4306" s="825">
        <f t="shared" si="142"/>
        <v>95.108070000000012</v>
      </c>
      <c r="H4306" s="898">
        <v>100</v>
      </c>
      <c r="I4306" s="825">
        <f t="shared" si="143"/>
        <v>0</v>
      </c>
      <c r="J4306" s="844"/>
      <c r="K4306" s="845"/>
      <c r="L4306" s="845"/>
      <c r="M4306" s="844"/>
      <c r="N4306" s="845"/>
      <c r="O4306" s="845"/>
      <c r="P4306" s="1881"/>
    </row>
    <row r="4307" spans="1:16" s="846" customFormat="1" ht="13.5">
      <c r="A4307" s="1471">
        <v>199</v>
      </c>
      <c r="B4307" s="878" t="s">
        <v>1067</v>
      </c>
      <c r="C4307" s="693" t="s">
        <v>709</v>
      </c>
      <c r="D4307" s="874">
        <v>1</v>
      </c>
      <c r="E4307" s="880">
        <v>2010</v>
      </c>
      <c r="F4307" s="1107">
        <v>77.509</v>
      </c>
      <c r="G4307" s="825">
        <f t="shared" si="142"/>
        <v>77.509</v>
      </c>
      <c r="H4307" s="898">
        <v>100</v>
      </c>
      <c r="I4307" s="825">
        <f t="shared" si="143"/>
        <v>0</v>
      </c>
      <c r="J4307" s="844"/>
      <c r="K4307" s="845"/>
      <c r="L4307" s="845"/>
      <c r="M4307" s="844"/>
      <c r="N4307" s="845"/>
      <c r="O4307" s="845"/>
      <c r="P4307" s="1881"/>
    </row>
    <row r="4308" spans="1:16" s="846" customFormat="1" ht="13.5">
      <c r="A4308" s="1471">
        <v>200</v>
      </c>
      <c r="B4308" s="878" t="s">
        <v>800</v>
      </c>
      <c r="C4308" s="693" t="s">
        <v>709</v>
      </c>
      <c r="D4308" s="874">
        <v>1</v>
      </c>
      <c r="E4308" s="880">
        <v>2010</v>
      </c>
      <c r="F4308" s="1107">
        <v>309.43534000000005</v>
      </c>
      <c r="G4308" s="825">
        <f t="shared" si="142"/>
        <v>309.43534000000005</v>
      </c>
      <c r="H4308" s="898">
        <v>100</v>
      </c>
      <c r="I4308" s="825">
        <f t="shared" si="143"/>
        <v>0</v>
      </c>
      <c r="J4308" s="844"/>
      <c r="K4308" s="845"/>
      <c r="L4308" s="845"/>
      <c r="M4308" s="844"/>
      <c r="N4308" s="845"/>
      <c r="O4308" s="845"/>
      <c r="P4308" s="1881"/>
    </row>
    <row r="4309" spans="1:16" s="846" customFormat="1" ht="13.5">
      <c r="A4309" s="1471">
        <v>201</v>
      </c>
      <c r="B4309" s="878" t="s">
        <v>1814</v>
      </c>
      <c r="C4309" s="693" t="s">
        <v>709</v>
      </c>
      <c r="D4309" s="874">
        <v>2</v>
      </c>
      <c r="E4309" s="880">
        <v>2010</v>
      </c>
      <c r="F4309" s="1107">
        <v>743.98681999999997</v>
      </c>
      <c r="G4309" s="825">
        <f t="shared" si="142"/>
        <v>743.98681999999997</v>
      </c>
      <c r="H4309" s="898">
        <v>100</v>
      </c>
      <c r="I4309" s="825">
        <f t="shared" si="143"/>
        <v>0</v>
      </c>
      <c r="J4309" s="844"/>
      <c r="K4309" s="845"/>
      <c r="L4309" s="845"/>
      <c r="M4309" s="844"/>
      <c r="N4309" s="845"/>
      <c r="O4309" s="845"/>
      <c r="P4309" s="1881"/>
    </row>
    <row r="4310" spans="1:16" s="846" customFormat="1" ht="13.5">
      <c r="A4310" s="1471">
        <v>202</v>
      </c>
      <c r="B4310" s="878" t="s">
        <v>2906</v>
      </c>
      <c r="C4310" s="693" t="s">
        <v>709</v>
      </c>
      <c r="D4310" s="874">
        <v>1</v>
      </c>
      <c r="E4310" s="880">
        <v>2010</v>
      </c>
      <c r="F4310" s="1107">
        <v>99.632289999999998</v>
      </c>
      <c r="G4310" s="825">
        <f t="shared" si="142"/>
        <v>99.632289999999998</v>
      </c>
      <c r="H4310" s="898">
        <v>100</v>
      </c>
      <c r="I4310" s="825">
        <f t="shared" si="143"/>
        <v>0</v>
      </c>
      <c r="J4310" s="844"/>
      <c r="K4310" s="845"/>
      <c r="L4310" s="845"/>
      <c r="M4310" s="844"/>
      <c r="N4310" s="845"/>
      <c r="O4310" s="845"/>
      <c r="P4310" s="1881"/>
    </row>
    <row r="4311" spans="1:16" s="846" customFormat="1" ht="13.5">
      <c r="A4311" s="1471">
        <v>203</v>
      </c>
      <c r="B4311" s="878" t="s">
        <v>2907</v>
      </c>
      <c r="C4311" s="693" t="s">
        <v>709</v>
      </c>
      <c r="D4311" s="874">
        <v>1</v>
      </c>
      <c r="E4311" s="880">
        <v>2013</v>
      </c>
      <c r="F4311" s="1107">
        <v>204</v>
      </c>
      <c r="G4311" s="825">
        <f t="shared" si="142"/>
        <v>171.36000000000004</v>
      </c>
      <c r="H4311" s="898">
        <v>84.000000000000014</v>
      </c>
      <c r="I4311" s="825">
        <f t="shared" si="143"/>
        <v>32.639999999999958</v>
      </c>
      <c r="J4311" s="844"/>
      <c r="K4311" s="845"/>
      <c r="L4311" s="845"/>
      <c r="M4311" s="844"/>
      <c r="N4311" s="845"/>
      <c r="O4311" s="845"/>
      <c r="P4311" s="1881"/>
    </row>
    <row r="4312" spans="1:16" s="846" customFormat="1" ht="13.5">
      <c r="A4312" s="1471">
        <v>204</v>
      </c>
      <c r="B4312" s="878" t="s">
        <v>795</v>
      </c>
      <c r="C4312" s="693" t="s">
        <v>709</v>
      </c>
      <c r="D4312" s="874">
        <v>2</v>
      </c>
      <c r="E4312" s="880">
        <v>2013</v>
      </c>
      <c r="F4312" s="1107">
        <v>85.44</v>
      </c>
      <c r="G4312" s="825">
        <f t="shared" si="142"/>
        <v>71.769599999999997</v>
      </c>
      <c r="H4312" s="898">
        <v>84</v>
      </c>
      <c r="I4312" s="825">
        <f t="shared" si="143"/>
        <v>13.670400000000001</v>
      </c>
      <c r="J4312" s="844"/>
      <c r="K4312" s="845"/>
      <c r="L4312" s="845"/>
      <c r="M4312" s="844"/>
      <c r="N4312" s="845"/>
      <c r="O4312" s="845"/>
      <c r="P4312" s="1881"/>
    </row>
    <row r="4313" spans="1:16" s="846" customFormat="1" ht="13.5">
      <c r="A4313" s="1471">
        <v>205</v>
      </c>
      <c r="B4313" s="878" t="s">
        <v>799</v>
      </c>
      <c r="C4313" s="693" t="s">
        <v>709</v>
      </c>
      <c r="D4313" s="874">
        <v>1</v>
      </c>
      <c r="E4313" s="880">
        <v>2013</v>
      </c>
      <c r="F4313" s="1107">
        <v>38.85</v>
      </c>
      <c r="G4313" s="825">
        <f t="shared" si="142"/>
        <v>32.634</v>
      </c>
      <c r="H4313" s="898">
        <v>84</v>
      </c>
      <c r="I4313" s="825">
        <f t="shared" si="143"/>
        <v>6.2160000000000011</v>
      </c>
      <c r="J4313" s="844"/>
      <c r="K4313" s="845"/>
      <c r="L4313" s="845"/>
      <c r="M4313" s="844"/>
      <c r="N4313" s="845"/>
      <c r="O4313" s="845"/>
      <c r="P4313" s="1881"/>
    </row>
    <row r="4314" spans="1:16" s="846" customFormat="1" ht="13.5">
      <c r="A4314" s="1471">
        <v>206</v>
      </c>
      <c r="B4314" s="878" t="s">
        <v>794</v>
      </c>
      <c r="C4314" s="693" t="s">
        <v>709</v>
      </c>
      <c r="D4314" s="874">
        <v>2</v>
      </c>
      <c r="E4314" s="880">
        <v>2013</v>
      </c>
      <c r="F4314" s="1107">
        <v>64</v>
      </c>
      <c r="G4314" s="825">
        <f t="shared" si="142"/>
        <v>53.76</v>
      </c>
      <c r="H4314" s="898">
        <v>84</v>
      </c>
      <c r="I4314" s="825">
        <f t="shared" si="143"/>
        <v>10.240000000000002</v>
      </c>
      <c r="J4314" s="844"/>
      <c r="K4314" s="845"/>
      <c r="L4314" s="845"/>
      <c r="M4314" s="844"/>
      <c r="N4314" s="845"/>
      <c r="O4314" s="845"/>
      <c r="P4314" s="1881"/>
    </row>
    <row r="4315" spans="1:16" s="846" customFormat="1" ht="13.5">
      <c r="A4315" s="1471">
        <v>207</v>
      </c>
      <c r="B4315" s="878" t="s">
        <v>2908</v>
      </c>
      <c r="C4315" s="693" t="s">
        <v>709</v>
      </c>
      <c r="D4315" s="874">
        <v>1</v>
      </c>
      <c r="E4315" s="880">
        <v>2008</v>
      </c>
      <c r="F4315" s="1107">
        <v>49.5</v>
      </c>
      <c r="G4315" s="825">
        <f t="shared" si="142"/>
        <v>49.5</v>
      </c>
      <c r="H4315" s="898">
        <v>100</v>
      </c>
      <c r="I4315" s="825">
        <f t="shared" si="143"/>
        <v>0</v>
      </c>
      <c r="J4315" s="844"/>
      <c r="K4315" s="845"/>
      <c r="L4315" s="845"/>
      <c r="M4315" s="844"/>
      <c r="N4315" s="845"/>
      <c r="O4315" s="845"/>
      <c r="P4315" s="1881"/>
    </row>
    <row r="4316" spans="1:16" s="846" customFormat="1" ht="13.5">
      <c r="A4316" s="1471">
        <v>208</v>
      </c>
      <c r="B4316" s="878" t="s">
        <v>2909</v>
      </c>
      <c r="C4316" s="693" t="s">
        <v>709</v>
      </c>
      <c r="D4316" s="874">
        <v>1</v>
      </c>
      <c r="E4316" s="880">
        <v>2015</v>
      </c>
      <c r="F4316" s="1107">
        <v>189.09899999999999</v>
      </c>
      <c r="G4316" s="825">
        <f t="shared" si="142"/>
        <v>113.45939999999999</v>
      </c>
      <c r="H4316" s="898">
        <v>60</v>
      </c>
      <c r="I4316" s="825">
        <f t="shared" si="143"/>
        <v>75.639600000000002</v>
      </c>
      <c r="J4316" s="844"/>
      <c r="K4316" s="845"/>
      <c r="L4316" s="845"/>
      <c r="M4316" s="844"/>
      <c r="N4316" s="845"/>
      <c r="O4316" s="845"/>
      <c r="P4316" s="1881"/>
    </row>
    <row r="4317" spans="1:16" s="846" customFormat="1" ht="13.5">
      <c r="A4317" s="1471">
        <v>209</v>
      </c>
      <c r="B4317" s="878" t="s">
        <v>2910</v>
      </c>
      <c r="C4317" s="693" t="s">
        <v>709</v>
      </c>
      <c r="D4317" s="874">
        <v>8</v>
      </c>
      <c r="E4317" s="880">
        <v>2016</v>
      </c>
      <c r="F4317" s="1107">
        <v>208.42400000000001</v>
      </c>
      <c r="G4317" s="825">
        <f t="shared" si="142"/>
        <v>100.04351999999999</v>
      </c>
      <c r="H4317" s="898">
        <v>47.999999999999993</v>
      </c>
      <c r="I4317" s="825">
        <f t="shared" si="143"/>
        <v>108.38048000000002</v>
      </c>
      <c r="J4317" s="844"/>
      <c r="K4317" s="845"/>
      <c r="L4317" s="845"/>
      <c r="M4317" s="844"/>
      <c r="N4317" s="845"/>
      <c r="O4317" s="845"/>
      <c r="P4317" s="1881"/>
    </row>
    <row r="4318" spans="1:16" s="846" customFormat="1" ht="13.5">
      <c r="A4318" s="1471">
        <v>210</v>
      </c>
      <c r="B4318" s="878" t="s">
        <v>2911</v>
      </c>
      <c r="C4318" s="693" t="s">
        <v>709</v>
      </c>
      <c r="D4318" s="874">
        <v>2</v>
      </c>
      <c r="E4318" s="880">
        <v>2016</v>
      </c>
      <c r="F4318" s="1107">
        <v>138.126</v>
      </c>
      <c r="G4318" s="825">
        <f t="shared" si="142"/>
        <v>66.300479999999993</v>
      </c>
      <c r="H4318" s="898">
        <v>47.999999999999993</v>
      </c>
      <c r="I4318" s="825">
        <f t="shared" si="143"/>
        <v>71.825520000000012</v>
      </c>
      <c r="J4318" s="844"/>
      <c r="K4318" s="845"/>
      <c r="L4318" s="845"/>
      <c r="M4318" s="844"/>
      <c r="N4318" s="845"/>
      <c r="O4318" s="845"/>
      <c r="P4318" s="1881"/>
    </row>
    <row r="4319" spans="1:16" s="846" customFormat="1" ht="13.5">
      <c r="A4319" s="1471">
        <v>211</v>
      </c>
      <c r="B4319" s="878" t="s">
        <v>2909</v>
      </c>
      <c r="C4319" s="693" t="s">
        <v>709</v>
      </c>
      <c r="D4319" s="874">
        <v>1</v>
      </c>
      <c r="E4319" s="880">
        <v>2016</v>
      </c>
      <c r="F4319" s="1107">
        <v>189.09899999999999</v>
      </c>
      <c r="G4319" s="825">
        <f t="shared" si="142"/>
        <v>90.76751999999999</v>
      </c>
      <c r="H4319" s="898">
        <v>48</v>
      </c>
      <c r="I4319" s="825">
        <f t="shared" si="143"/>
        <v>98.331479999999999</v>
      </c>
      <c r="J4319" s="844"/>
      <c r="K4319" s="845"/>
      <c r="L4319" s="845"/>
      <c r="M4319" s="844"/>
      <c r="N4319" s="845"/>
      <c r="O4319" s="845"/>
      <c r="P4319" s="1881"/>
    </row>
    <row r="4320" spans="1:16" s="846" customFormat="1" ht="13.5">
      <c r="A4320" s="1471">
        <v>212</v>
      </c>
      <c r="B4320" s="878" t="s">
        <v>2912</v>
      </c>
      <c r="C4320" s="693" t="s">
        <v>709</v>
      </c>
      <c r="D4320" s="874">
        <v>6</v>
      </c>
      <c r="E4320" s="880">
        <v>2016</v>
      </c>
      <c r="F4320" s="1107">
        <v>555.96</v>
      </c>
      <c r="G4320" s="825">
        <f t="shared" si="142"/>
        <v>266.86079999999998</v>
      </c>
      <c r="H4320" s="898">
        <v>47.999999999999993</v>
      </c>
      <c r="I4320" s="825">
        <f t="shared" si="143"/>
        <v>289.09920000000005</v>
      </c>
      <c r="J4320" s="844"/>
      <c r="K4320" s="845"/>
      <c r="L4320" s="845"/>
      <c r="M4320" s="844"/>
      <c r="N4320" s="845"/>
      <c r="O4320" s="845"/>
      <c r="P4320" s="1881"/>
    </row>
    <row r="4321" spans="1:16" s="846" customFormat="1" ht="13.5">
      <c r="A4321" s="1471">
        <v>213</v>
      </c>
      <c r="B4321" s="878" t="s">
        <v>2913</v>
      </c>
      <c r="C4321" s="693" t="s">
        <v>709</v>
      </c>
      <c r="D4321" s="874">
        <v>2</v>
      </c>
      <c r="E4321" s="880">
        <v>2016</v>
      </c>
      <c r="F4321" s="1107">
        <v>339.38274000000001</v>
      </c>
      <c r="G4321" s="825">
        <f t="shared" si="142"/>
        <v>162.90371519999997</v>
      </c>
      <c r="H4321" s="898">
        <v>47.999999999999986</v>
      </c>
      <c r="I4321" s="825">
        <f t="shared" si="143"/>
        <v>176.47902480000005</v>
      </c>
      <c r="J4321" s="844"/>
      <c r="K4321" s="845"/>
      <c r="L4321" s="845"/>
      <c r="M4321" s="844"/>
      <c r="N4321" s="845"/>
      <c r="O4321" s="845"/>
      <c r="P4321" s="1881"/>
    </row>
    <row r="4322" spans="1:16" s="846" customFormat="1" ht="13.5">
      <c r="A4322" s="1471">
        <v>214</v>
      </c>
      <c r="B4322" s="878" t="s">
        <v>2914</v>
      </c>
      <c r="C4322" s="693" t="s">
        <v>709</v>
      </c>
      <c r="D4322" s="874">
        <v>3</v>
      </c>
      <c r="E4322" s="880">
        <v>2016</v>
      </c>
      <c r="F4322" s="1107">
        <v>227.62200000000001</v>
      </c>
      <c r="G4322" s="825">
        <f t="shared" si="142"/>
        <v>109.25856</v>
      </c>
      <c r="H4322" s="898">
        <v>48</v>
      </c>
      <c r="I4322" s="825">
        <f t="shared" si="143"/>
        <v>118.36344000000001</v>
      </c>
      <c r="J4322" s="844"/>
      <c r="K4322" s="845"/>
      <c r="L4322" s="845"/>
      <c r="M4322" s="844"/>
      <c r="N4322" s="845"/>
      <c r="O4322" s="845"/>
      <c r="P4322" s="1881"/>
    </row>
    <row r="4323" spans="1:16" s="846" customFormat="1" ht="13.5">
      <c r="A4323" s="1471">
        <v>215</v>
      </c>
      <c r="B4323" s="878" t="s">
        <v>2915</v>
      </c>
      <c r="C4323" s="693" t="s">
        <v>709</v>
      </c>
      <c r="D4323" s="874">
        <v>1</v>
      </c>
      <c r="E4323" s="880">
        <v>2016</v>
      </c>
      <c r="F4323" s="1107">
        <v>62.759089999999993</v>
      </c>
      <c r="G4323" s="825">
        <f t="shared" si="142"/>
        <v>30.124363200000001</v>
      </c>
      <c r="H4323" s="898">
        <v>48.000000000000007</v>
      </c>
      <c r="I4323" s="825">
        <f t="shared" si="143"/>
        <v>32.634726799999996</v>
      </c>
      <c r="J4323" s="844"/>
      <c r="K4323" s="845"/>
      <c r="L4323" s="845"/>
      <c r="M4323" s="844"/>
      <c r="N4323" s="845"/>
      <c r="O4323" s="845"/>
      <c r="P4323" s="1881"/>
    </row>
    <row r="4324" spans="1:16" s="846" customFormat="1" ht="13.5">
      <c r="A4324" s="1471">
        <v>216</v>
      </c>
      <c r="B4324" s="878" t="s">
        <v>2910</v>
      </c>
      <c r="C4324" s="693" t="s">
        <v>709</v>
      </c>
      <c r="D4324" s="874">
        <v>8</v>
      </c>
      <c r="E4324" s="880">
        <v>2016</v>
      </c>
      <c r="F4324" s="1107">
        <v>305.25299999999999</v>
      </c>
      <c r="G4324" s="825">
        <f t="shared" si="142"/>
        <v>146.52144000000001</v>
      </c>
      <c r="H4324" s="898">
        <v>48.000000000000007</v>
      </c>
      <c r="I4324" s="825">
        <f t="shared" si="143"/>
        <v>158.73155999999997</v>
      </c>
      <c r="J4324" s="844"/>
      <c r="K4324" s="845"/>
      <c r="L4324" s="845"/>
      <c r="M4324" s="844"/>
      <c r="N4324" s="845"/>
      <c r="O4324" s="845"/>
      <c r="P4324" s="1881"/>
    </row>
    <row r="4325" spans="1:16" s="846" customFormat="1" ht="27">
      <c r="A4325" s="1471">
        <v>217</v>
      </c>
      <c r="B4325" s="878" t="s">
        <v>1819</v>
      </c>
      <c r="C4325" s="693" t="s">
        <v>709</v>
      </c>
      <c r="D4325" s="874">
        <v>2</v>
      </c>
      <c r="E4325" s="880">
        <v>2016</v>
      </c>
      <c r="F4325" s="1107">
        <v>196</v>
      </c>
      <c r="G4325" s="825">
        <f t="shared" si="142"/>
        <v>94.08</v>
      </c>
      <c r="H4325" s="898">
        <v>48</v>
      </c>
      <c r="I4325" s="825">
        <f t="shared" si="143"/>
        <v>101.92</v>
      </c>
      <c r="J4325" s="844"/>
      <c r="K4325" s="845"/>
      <c r="L4325" s="845"/>
      <c r="M4325" s="844"/>
      <c r="N4325" s="845"/>
      <c r="O4325" s="845"/>
      <c r="P4325" s="1881"/>
    </row>
    <row r="4326" spans="1:16" s="846" customFormat="1" ht="13.5">
      <c r="A4326" s="1471">
        <v>218</v>
      </c>
      <c r="B4326" s="878" t="s">
        <v>2912</v>
      </c>
      <c r="C4326" s="693" t="s">
        <v>709</v>
      </c>
      <c r="D4326" s="874">
        <v>4</v>
      </c>
      <c r="E4326" s="880">
        <v>2016</v>
      </c>
      <c r="F4326" s="1107">
        <v>370.64</v>
      </c>
      <c r="G4326" s="825">
        <f t="shared" si="142"/>
        <v>177.90719999999999</v>
      </c>
      <c r="H4326" s="898">
        <v>48</v>
      </c>
      <c r="I4326" s="825">
        <f t="shared" si="143"/>
        <v>192.7328</v>
      </c>
      <c r="J4326" s="844"/>
      <c r="K4326" s="845"/>
      <c r="L4326" s="845"/>
      <c r="M4326" s="844"/>
      <c r="N4326" s="845"/>
      <c r="O4326" s="845"/>
      <c r="P4326" s="1881"/>
    </row>
    <row r="4327" spans="1:16" s="846" customFormat="1" ht="13.5">
      <c r="A4327" s="1471">
        <v>219</v>
      </c>
      <c r="B4327" s="878" t="s">
        <v>2909</v>
      </c>
      <c r="C4327" s="693" t="s">
        <v>709</v>
      </c>
      <c r="D4327" s="874">
        <v>1</v>
      </c>
      <c r="E4327" s="880">
        <v>2016</v>
      </c>
      <c r="F4327" s="1107">
        <v>189.09899999999999</v>
      </c>
      <c r="G4327" s="825">
        <f t="shared" si="142"/>
        <v>90.76751999999999</v>
      </c>
      <c r="H4327" s="898">
        <v>48</v>
      </c>
      <c r="I4327" s="825">
        <f t="shared" si="143"/>
        <v>98.331479999999999</v>
      </c>
      <c r="J4327" s="844"/>
      <c r="K4327" s="845"/>
      <c r="L4327" s="845"/>
      <c r="M4327" s="844"/>
      <c r="N4327" s="845"/>
      <c r="O4327" s="845"/>
      <c r="P4327" s="1881"/>
    </row>
    <row r="4328" spans="1:16" s="846" customFormat="1" ht="13.5">
      <c r="A4328" s="1471">
        <v>220</v>
      </c>
      <c r="B4328" s="878" t="s">
        <v>794</v>
      </c>
      <c r="C4328" s="693" t="s">
        <v>709</v>
      </c>
      <c r="D4328" s="874">
        <v>2</v>
      </c>
      <c r="E4328" s="880">
        <v>2016</v>
      </c>
      <c r="F4328" s="1107">
        <v>250.88</v>
      </c>
      <c r="G4328" s="825">
        <f t="shared" si="142"/>
        <v>120.4224</v>
      </c>
      <c r="H4328" s="898">
        <v>48</v>
      </c>
      <c r="I4328" s="825">
        <f t="shared" si="143"/>
        <v>130.45760000000001</v>
      </c>
      <c r="J4328" s="844"/>
      <c r="K4328" s="845"/>
      <c r="L4328" s="845"/>
      <c r="M4328" s="844"/>
      <c r="N4328" s="845"/>
      <c r="O4328" s="845"/>
      <c r="P4328" s="1881"/>
    </row>
    <row r="4329" spans="1:16" s="846" customFormat="1" ht="27">
      <c r="A4329" s="1471">
        <v>221</v>
      </c>
      <c r="B4329" s="878" t="s">
        <v>2916</v>
      </c>
      <c r="C4329" s="693" t="s">
        <v>709</v>
      </c>
      <c r="D4329" s="874">
        <v>2</v>
      </c>
      <c r="E4329" s="880">
        <v>2016</v>
      </c>
      <c r="F4329" s="1107">
        <v>400</v>
      </c>
      <c r="G4329" s="825">
        <f t="shared" si="142"/>
        <v>192</v>
      </c>
      <c r="H4329" s="898">
        <v>48</v>
      </c>
      <c r="I4329" s="825">
        <f t="shared" si="143"/>
        <v>208</v>
      </c>
      <c r="J4329" s="844"/>
      <c r="K4329" s="845"/>
      <c r="L4329" s="845"/>
      <c r="M4329" s="844"/>
      <c r="N4329" s="845"/>
      <c r="O4329" s="845"/>
      <c r="P4329" s="1881"/>
    </row>
    <row r="4330" spans="1:16" s="846" customFormat="1" ht="13.5">
      <c r="A4330" s="1471">
        <v>222</v>
      </c>
      <c r="B4330" s="878" t="s">
        <v>795</v>
      </c>
      <c r="C4330" s="693" t="s">
        <v>709</v>
      </c>
      <c r="D4330" s="874">
        <v>4</v>
      </c>
      <c r="E4330" s="880">
        <v>2016</v>
      </c>
      <c r="F4330" s="1107">
        <v>193.256</v>
      </c>
      <c r="G4330" s="825">
        <f t="shared" si="142"/>
        <v>92.762879999999996</v>
      </c>
      <c r="H4330" s="898">
        <v>48</v>
      </c>
      <c r="I4330" s="825">
        <f t="shared" si="143"/>
        <v>100.49312</v>
      </c>
      <c r="J4330" s="844"/>
      <c r="K4330" s="845"/>
      <c r="L4330" s="845"/>
      <c r="M4330" s="844"/>
      <c r="N4330" s="845"/>
      <c r="O4330" s="845"/>
      <c r="P4330" s="1881"/>
    </row>
    <row r="4331" spans="1:16" s="846" customFormat="1" ht="13.5">
      <c r="A4331" s="1471">
        <v>223</v>
      </c>
      <c r="B4331" s="878" t="s">
        <v>799</v>
      </c>
      <c r="C4331" s="693" t="s">
        <v>709</v>
      </c>
      <c r="D4331" s="874">
        <v>2</v>
      </c>
      <c r="E4331" s="880">
        <v>2016</v>
      </c>
      <c r="F4331" s="1107">
        <v>127.628</v>
      </c>
      <c r="G4331" s="825">
        <f t="shared" si="142"/>
        <v>61.261439999999993</v>
      </c>
      <c r="H4331" s="898">
        <v>47.999999999999993</v>
      </c>
      <c r="I4331" s="825">
        <f t="shared" si="143"/>
        <v>66.366560000000007</v>
      </c>
      <c r="J4331" s="844"/>
      <c r="K4331" s="845"/>
      <c r="L4331" s="845"/>
      <c r="M4331" s="844"/>
      <c r="N4331" s="845"/>
      <c r="O4331" s="845"/>
      <c r="P4331" s="1881"/>
    </row>
    <row r="4332" spans="1:16" s="846" customFormat="1" ht="13.5">
      <c r="A4332" s="1471">
        <v>224</v>
      </c>
      <c r="B4332" s="878" t="s">
        <v>2917</v>
      </c>
      <c r="C4332" s="693" t="s">
        <v>709</v>
      </c>
      <c r="D4332" s="874">
        <v>2</v>
      </c>
      <c r="E4332" s="880">
        <v>2016</v>
      </c>
      <c r="F4332" s="1107">
        <v>56</v>
      </c>
      <c r="G4332" s="825">
        <f t="shared" si="142"/>
        <v>26.88</v>
      </c>
      <c r="H4332" s="898">
        <v>48</v>
      </c>
      <c r="I4332" s="825">
        <f t="shared" si="143"/>
        <v>29.12</v>
      </c>
      <c r="J4332" s="844"/>
      <c r="K4332" s="845"/>
      <c r="L4332" s="845"/>
      <c r="M4332" s="844"/>
      <c r="N4332" s="845"/>
      <c r="O4332" s="845"/>
      <c r="P4332" s="1881"/>
    </row>
    <row r="4333" spans="1:16" s="846" customFormat="1" ht="13.5">
      <c r="A4333" s="1471">
        <v>225</v>
      </c>
      <c r="B4333" s="878" t="s">
        <v>794</v>
      </c>
      <c r="C4333" s="693" t="s">
        <v>709</v>
      </c>
      <c r="D4333" s="874">
        <v>4</v>
      </c>
      <c r="E4333" s="880">
        <v>2016</v>
      </c>
      <c r="F4333" s="1107">
        <v>175</v>
      </c>
      <c r="G4333" s="825">
        <f t="shared" si="142"/>
        <v>84</v>
      </c>
      <c r="H4333" s="898">
        <v>48</v>
      </c>
      <c r="I4333" s="825">
        <f t="shared" si="143"/>
        <v>91</v>
      </c>
      <c r="J4333" s="844"/>
      <c r="K4333" s="845"/>
      <c r="L4333" s="845"/>
      <c r="M4333" s="844"/>
      <c r="N4333" s="845"/>
      <c r="O4333" s="845"/>
      <c r="P4333" s="1881"/>
    </row>
    <row r="4334" spans="1:16" s="846" customFormat="1" ht="13.5">
      <c r="A4334" s="1471">
        <v>226</v>
      </c>
      <c r="B4334" s="878" t="s">
        <v>1978</v>
      </c>
      <c r="C4334" s="693" t="s">
        <v>709</v>
      </c>
      <c r="D4334" s="874">
        <v>2</v>
      </c>
      <c r="E4334" s="880">
        <v>2016</v>
      </c>
      <c r="F4334" s="1107">
        <v>116.834</v>
      </c>
      <c r="G4334" s="825">
        <f t="shared" si="142"/>
        <v>56.08032</v>
      </c>
      <c r="H4334" s="898">
        <v>48</v>
      </c>
      <c r="I4334" s="825">
        <f t="shared" si="143"/>
        <v>60.753680000000003</v>
      </c>
      <c r="J4334" s="844"/>
      <c r="K4334" s="845"/>
      <c r="L4334" s="845"/>
      <c r="M4334" s="844"/>
      <c r="N4334" s="845"/>
      <c r="O4334" s="845"/>
      <c r="P4334" s="1881"/>
    </row>
    <row r="4335" spans="1:16" s="846" customFormat="1" ht="27">
      <c r="A4335" s="1471">
        <v>227</v>
      </c>
      <c r="B4335" s="878" t="s">
        <v>2918</v>
      </c>
      <c r="C4335" s="693" t="s">
        <v>709</v>
      </c>
      <c r="D4335" s="874">
        <v>3</v>
      </c>
      <c r="E4335" s="880">
        <v>2016</v>
      </c>
      <c r="F4335" s="1107">
        <v>203.4</v>
      </c>
      <c r="G4335" s="825">
        <f t="shared" si="142"/>
        <v>97.632000000000019</v>
      </c>
      <c r="H4335" s="898">
        <v>48.000000000000007</v>
      </c>
      <c r="I4335" s="825">
        <f t="shared" si="143"/>
        <v>105.76799999999999</v>
      </c>
      <c r="J4335" s="844"/>
      <c r="K4335" s="845"/>
      <c r="L4335" s="845"/>
      <c r="M4335" s="844"/>
      <c r="N4335" s="845"/>
      <c r="O4335" s="845"/>
      <c r="P4335" s="1881"/>
    </row>
    <row r="4336" spans="1:16" s="846" customFormat="1" ht="13.5">
      <c r="A4336" s="1471">
        <v>228</v>
      </c>
      <c r="B4336" s="878" t="s">
        <v>2007</v>
      </c>
      <c r="C4336" s="693" t="s">
        <v>709</v>
      </c>
      <c r="D4336" s="874">
        <v>2</v>
      </c>
      <c r="E4336" s="880">
        <v>2016</v>
      </c>
      <c r="F4336" s="1107">
        <v>136.62799999999999</v>
      </c>
      <c r="G4336" s="825">
        <f t="shared" si="142"/>
        <v>65.581440000000001</v>
      </c>
      <c r="H4336" s="898">
        <v>48.000000000000007</v>
      </c>
      <c r="I4336" s="825">
        <f t="shared" si="143"/>
        <v>71.046559999999985</v>
      </c>
      <c r="J4336" s="844"/>
      <c r="K4336" s="845"/>
      <c r="L4336" s="845"/>
      <c r="M4336" s="844"/>
      <c r="N4336" s="845"/>
      <c r="O4336" s="845"/>
      <c r="P4336" s="1881"/>
    </row>
    <row r="4337" spans="1:16" s="846" customFormat="1" ht="27">
      <c r="A4337" s="1471">
        <v>229</v>
      </c>
      <c r="B4337" s="878" t="s">
        <v>1819</v>
      </c>
      <c r="C4337" s="693" t="s">
        <v>709</v>
      </c>
      <c r="D4337" s="874">
        <v>1</v>
      </c>
      <c r="E4337" s="880">
        <v>2016</v>
      </c>
      <c r="F4337" s="1107">
        <v>67.8</v>
      </c>
      <c r="G4337" s="825">
        <f t="shared" si="142"/>
        <v>32.543999999999997</v>
      </c>
      <c r="H4337" s="898">
        <v>48</v>
      </c>
      <c r="I4337" s="825">
        <f t="shared" si="143"/>
        <v>35.256</v>
      </c>
      <c r="J4337" s="844"/>
      <c r="K4337" s="845"/>
      <c r="L4337" s="845"/>
      <c r="M4337" s="844"/>
      <c r="N4337" s="845"/>
      <c r="O4337" s="845"/>
      <c r="P4337" s="1881"/>
    </row>
    <row r="4338" spans="1:16" s="846" customFormat="1" ht="27">
      <c r="A4338" s="1471">
        <v>230</v>
      </c>
      <c r="B4338" s="878" t="s">
        <v>2919</v>
      </c>
      <c r="C4338" s="693" t="s">
        <v>709</v>
      </c>
      <c r="D4338" s="874">
        <v>1</v>
      </c>
      <c r="E4338" s="880">
        <v>2007</v>
      </c>
      <c r="F4338" s="1107">
        <v>890</v>
      </c>
      <c r="G4338" s="825">
        <f t="shared" si="142"/>
        <v>890</v>
      </c>
      <c r="H4338" s="898">
        <v>100</v>
      </c>
      <c r="I4338" s="825">
        <f t="shared" si="143"/>
        <v>0</v>
      </c>
      <c r="J4338" s="844"/>
      <c r="K4338" s="845"/>
      <c r="L4338" s="845"/>
      <c r="M4338" s="844"/>
      <c r="N4338" s="845"/>
      <c r="O4338" s="845"/>
      <c r="P4338" s="1881"/>
    </row>
    <row r="4339" spans="1:16" s="846" customFormat="1" ht="13.5">
      <c r="A4339" s="1471">
        <v>231</v>
      </c>
      <c r="B4339" s="878" t="s">
        <v>2002</v>
      </c>
      <c r="C4339" s="693" t="s">
        <v>709</v>
      </c>
      <c r="D4339" s="874">
        <v>2</v>
      </c>
      <c r="E4339" s="880">
        <v>2007</v>
      </c>
      <c r="F4339" s="1107">
        <v>280</v>
      </c>
      <c r="G4339" s="825">
        <f t="shared" si="142"/>
        <v>280</v>
      </c>
      <c r="H4339" s="898">
        <v>100</v>
      </c>
      <c r="I4339" s="825">
        <f t="shared" si="143"/>
        <v>0</v>
      </c>
      <c r="J4339" s="844"/>
      <c r="K4339" s="845"/>
      <c r="L4339" s="845"/>
      <c r="M4339" s="844"/>
      <c r="N4339" s="845"/>
      <c r="O4339" s="845"/>
      <c r="P4339" s="1881"/>
    </row>
    <row r="4340" spans="1:16" s="846" customFormat="1" ht="13.5">
      <c r="A4340" s="1471">
        <v>232</v>
      </c>
      <c r="B4340" s="878" t="s">
        <v>2920</v>
      </c>
      <c r="C4340" s="693" t="s">
        <v>709</v>
      </c>
      <c r="D4340" s="874">
        <v>2</v>
      </c>
      <c r="E4340" s="880">
        <v>2007</v>
      </c>
      <c r="F4340" s="1107">
        <v>110</v>
      </c>
      <c r="G4340" s="825">
        <f t="shared" si="142"/>
        <v>110</v>
      </c>
      <c r="H4340" s="898">
        <v>100</v>
      </c>
      <c r="I4340" s="825">
        <f t="shared" si="143"/>
        <v>0</v>
      </c>
      <c r="J4340" s="844"/>
      <c r="K4340" s="845"/>
      <c r="L4340" s="845"/>
      <c r="M4340" s="844"/>
      <c r="N4340" s="845"/>
      <c r="O4340" s="845"/>
      <c r="P4340" s="1881"/>
    </row>
    <row r="4341" spans="1:16" s="846" customFormat="1" ht="13.5">
      <c r="A4341" s="1471">
        <v>233</v>
      </c>
      <c r="B4341" s="878" t="s">
        <v>2921</v>
      </c>
      <c r="C4341" s="693" t="s">
        <v>709</v>
      </c>
      <c r="D4341" s="874">
        <v>2</v>
      </c>
      <c r="E4341" s="880">
        <v>2007</v>
      </c>
      <c r="F4341" s="1121">
        <v>100</v>
      </c>
      <c r="G4341" s="825">
        <f t="shared" si="142"/>
        <v>100</v>
      </c>
      <c r="H4341" s="898">
        <v>100</v>
      </c>
      <c r="I4341" s="825">
        <f t="shared" si="143"/>
        <v>0</v>
      </c>
      <c r="J4341" s="844"/>
      <c r="K4341" s="845"/>
      <c r="L4341" s="845"/>
      <c r="M4341" s="844"/>
      <c r="N4341" s="845"/>
      <c r="O4341" s="845"/>
      <c r="P4341" s="1881"/>
    </row>
    <row r="4342" spans="1:16" s="846" customFormat="1" ht="13.5">
      <c r="A4342" s="1471">
        <v>234</v>
      </c>
      <c r="B4342" s="878" t="s">
        <v>2922</v>
      </c>
      <c r="C4342" s="693" t="s">
        <v>709</v>
      </c>
      <c r="D4342" s="874">
        <v>6</v>
      </c>
      <c r="E4342" s="880">
        <v>2007</v>
      </c>
      <c r="F4342" s="1121">
        <v>768</v>
      </c>
      <c r="G4342" s="825">
        <f t="shared" si="142"/>
        <v>768</v>
      </c>
      <c r="H4342" s="898">
        <v>100</v>
      </c>
      <c r="I4342" s="825">
        <f t="shared" si="143"/>
        <v>0</v>
      </c>
      <c r="J4342" s="844"/>
      <c r="K4342" s="845"/>
      <c r="L4342" s="845"/>
      <c r="M4342" s="844"/>
      <c r="N4342" s="845"/>
      <c r="O4342" s="845"/>
      <c r="P4342" s="1881"/>
    </row>
    <row r="4343" spans="1:16" s="846" customFormat="1" ht="13.5">
      <c r="A4343" s="1471">
        <v>235</v>
      </c>
      <c r="B4343" s="878" t="s">
        <v>1988</v>
      </c>
      <c r="C4343" s="693" t="s">
        <v>709</v>
      </c>
      <c r="D4343" s="874">
        <v>2</v>
      </c>
      <c r="E4343" s="880">
        <v>2007</v>
      </c>
      <c r="F4343" s="1121">
        <v>259</v>
      </c>
      <c r="G4343" s="825">
        <f t="shared" si="142"/>
        <v>259</v>
      </c>
      <c r="H4343" s="898">
        <v>100</v>
      </c>
      <c r="I4343" s="825">
        <f t="shared" si="143"/>
        <v>0</v>
      </c>
      <c r="J4343" s="844"/>
      <c r="K4343" s="845"/>
      <c r="L4343" s="845"/>
      <c r="M4343" s="844"/>
      <c r="N4343" s="845"/>
      <c r="O4343" s="845"/>
      <c r="P4343" s="1881"/>
    </row>
    <row r="4344" spans="1:16" s="846" customFormat="1" ht="13.5">
      <c r="A4344" s="1471">
        <v>236</v>
      </c>
      <c r="B4344" s="878" t="s">
        <v>1987</v>
      </c>
      <c r="C4344" s="693" t="s">
        <v>709</v>
      </c>
      <c r="D4344" s="874">
        <v>1</v>
      </c>
      <c r="E4344" s="880">
        <v>2007</v>
      </c>
      <c r="F4344" s="1121">
        <v>145</v>
      </c>
      <c r="G4344" s="825">
        <f t="shared" si="142"/>
        <v>145</v>
      </c>
      <c r="H4344" s="898">
        <v>100</v>
      </c>
      <c r="I4344" s="825">
        <f t="shared" si="143"/>
        <v>0</v>
      </c>
      <c r="J4344" s="844"/>
      <c r="K4344" s="845"/>
      <c r="L4344" s="845"/>
      <c r="M4344" s="844"/>
      <c r="N4344" s="845"/>
      <c r="O4344" s="845"/>
      <c r="P4344" s="1881"/>
    </row>
    <row r="4345" spans="1:16" s="846" customFormat="1" ht="13.5">
      <c r="A4345" s="1471">
        <v>237</v>
      </c>
      <c r="B4345" s="878" t="s">
        <v>2002</v>
      </c>
      <c r="C4345" s="693" t="s">
        <v>709</v>
      </c>
      <c r="D4345" s="874">
        <v>5</v>
      </c>
      <c r="E4345" s="880">
        <v>2007</v>
      </c>
      <c r="F4345" s="1121">
        <v>650</v>
      </c>
      <c r="G4345" s="825">
        <f t="shared" si="142"/>
        <v>650</v>
      </c>
      <c r="H4345" s="898">
        <v>100</v>
      </c>
      <c r="I4345" s="825">
        <f t="shared" si="143"/>
        <v>0</v>
      </c>
      <c r="J4345" s="844"/>
      <c r="K4345" s="845"/>
      <c r="L4345" s="845"/>
      <c r="M4345" s="844"/>
      <c r="N4345" s="845"/>
      <c r="O4345" s="845"/>
      <c r="P4345" s="1881"/>
    </row>
    <row r="4346" spans="1:16" s="846" customFormat="1" ht="13.5">
      <c r="A4346" s="1471">
        <v>238</v>
      </c>
      <c r="B4346" s="878" t="s">
        <v>2922</v>
      </c>
      <c r="C4346" s="693" t="s">
        <v>709</v>
      </c>
      <c r="D4346" s="874">
        <v>14</v>
      </c>
      <c r="E4346" s="880">
        <v>2007</v>
      </c>
      <c r="F4346" s="1121">
        <v>1393</v>
      </c>
      <c r="G4346" s="825">
        <f t="shared" si="142"/>
        <v>1393</v>
      </c>
      <c r="H4346" s="898">
        <v>100</v>
      </c>
      <c r="I4346" s="825">
        <f t="shared" si="143"/>
        <v>0</v>
      </c>
      <c r="J4346" s="844"/>
      <c r="K4346" s="845"/>
      <c r="L4346" s="845"/>
      <c r="M4346" s="844"/>
      <c r="N4346" s="845"/>
      <c r="O4346" s="845"/>
      <c r="P4346" s="1881"/>
    </row>
    <row r="4347" spans="1:16" s="846" customFormat="1" ht="13.5">
      <c r="A4347" s="1471">
        <v>239</v>
      </c>
      <c r="B4347" s="878" t="s">
        <v>795</v>
      </c>
      <c r="C4347" s="693" t="s">
        <v>709</v>
      </c>
      <c r="D4347" s="874">
        <v>4</v>
      </c>
      <c r="E4347" s="880">
        <v>2007</v>
      </c>
      <c r="F4347" s="1121">
        <v>518</v>
      </c>
      <c r="G4347" s="825">
        <f t="shared" si="142"/>
        <v>518</v>
      </c>
      <c r="H4347" s="898">
        <v>100</v>
      </c>
      <c r="I4347" s="825">
        <f t="shared" si="143"/>
        <v>0</v>
      </c>
      <c r="J4347" s="903"/>
      <c r="K4347" s="845"/>
      <c r="L4347" s="845"/>
      <c r="M4347" s="844"/>
      <c r="N4347" s="845"/>
      <c r="O4347" s="845"/>
      <c r="P4347" s="1881"/>
    </row>
    <row r="4348" spans="1:16" s="846" customFormat="1" ht="13.5">
      <c r="A4348" s="1471">
        <v>240</v>
      </c>
      <c r="B4348" s="878" t="s">
        <v>814</v>
      </c>
      <c r="C4348" s="693" t="s">
        <v>709</v>
      </c>
      <c r="D4348" s="874">
        <v>19</v>
      </c>
      <c r="E4348" s="880">
        <v>2007</v>
      </c>
      <c r="F4348" s="1121">
        <v>475</v>
      </c>
      <c r="G4348" s="825">
        <f t="shared" si="142"/>
        <v>475</v>
      </c>
      <c r="H4348" s="898">
        <v>100</v>
      </c>
      <c r="I4348" s="825">
        <f t="shared" si="143"/>
        <v>0</v>
      </c>
      <c r="J4348" s="903"/>
      <c r="K4348" s="845"/>
      <c r="L4348" s="845"/>
      <c r="M4348" s="844"/>
      <c r="N4348" s="845"/>
      <c r="O4348" s="845"/>
      <c r="P4348" s="1881"/>
    </row>
    <row r="4349" spans="1:16" s="846" customFormat="1" ht="13.5">
      <c r="A4349" s="1471">
        <v>241</v>
      </c>
      <c r="B4349" s="878" t="s">
        <v>767</v>
      </c>
      <c r="C4349" s="693" t="s">
        <v>709</v>
      </c>
      <c r="D4349" s="874">
        <v>1</v>
      </c>
      <c r="E4349" s="880">
        <v>2008</v>
      </c>
      <c r="F4349" s="1121">
        <v>75</v>
      </c>
      <c r="G4349" s="825">
        <f t="shared" si="142"/>
        <v>75</v>
      </c>
      <c r="H4349" s="898">
        <v>100</v>
      </c>
      <c r="I4349" s="825">
        <f t="shared" si="143"/>
        <v>0</v>
      </c>
      <c r="J4349" s="903"/>
      <c r="K4349" s="845"/>
      <c r="L4349" s="845"/>
      <c r="M4349" s="844"/>
      <c r="N4349" s="845"/>
      <c r="O4349" s="845"/>
      <c r="P4349" s="1881"/>
    </row>
    <row r="4350" spans="1:16" s="846" customFormat="1" ht="13.5">
      <c r="A4350" s="1471">
        <v>242</v>
      </c>
      <c r="B4350" s="878" t="s">
        <v>2010</v>
      </c>
      <c r="C4350" s="693" t="s">
        <v>709</v>
      </c>
      <c r="D4350" s="874">
        <v>6</v>
      </c>
      <c r="E4350" s="880">
        <v>2008</v>
      </c>
      <c r="F4350" s="1121">
        <v>297</v>
      </c>
      <c r="G4350" s="825">
        <f t="shared" si="142"/>
        <v>297</v>
      </c>
      <c r="H4350" s="898">
        <v>100</v>
      </c>
      <c r="I4350" s="825">
        <f t="shared" si="143"/>
        <v>0</v>
      </c>
      <c r="J4350" s="903"/>
      <c r="K4350" s="845"/>
      <c r="L4350" s="845"/>
      <c r="M4350" s="844"/>
      <c r="N4350" s="845"/>
      <c r="O4350" s="845"/>
      <c r="P4350" s="1881"/>
    </row>
    <row r="4351" spans="1:16" s="846" customFormat="1" ht="13.5">
      <c r="A4351" s="1471">
        <v>243</v>
      </c>
      <c r="B4351" s="878" t="s">
        <v>792</v>
      </c>
      <c r="C4351" s="693" t="s">
        <v>709</v>
      </c>
      <c r="D4351" s="874">
        <v>13</v>
      </c>
      <c r="E4351" s="880">
        <v>2008</v>
      </c>
      <c r="F4351" s="1121">
        <v>2377.750142846</v>
      </c>
      <c r="G4351" s="825">
        <f t="shared" si="142"/>
        <v>2377.750142846</v>
      </c>
      <c r="H4351" s="898">
        <v>100</v>
      </c>
      <c r="I4351" s="825">
        <f t="shared" si="143"/>
        <v>0</v>
      </c>
      <c r="J4351" s="903"/>
      <c r="K4351" s="845"/>
      <c r="L4351" s="845"/>
      <c r="M4351" s="844"/>
      <c r="N4351" s="845"/>
      <c r="O4351" s="845"/>
      <c r="P4351" s="1881"/>
    </row>
    <row r="4352" spans="1:16" s="846" customFormat="1" ht="13.5">
      <c r="A4352" s="1471">
        <v>244</v>
      </c>
      <c r="B4352" s="878" t="s">
        <v>2923</v>
      </c>
      <c r="C4352" s="693" t="s">
        <v>709</v>
      </c>
      <c r="D4352" s="874">
        <v>54</v>
      </c>
      <c r="E4352" s="880">
        <v>2008</v>
      </c>
      <c r="F4352" s="1121">
        <v>4141.8881052631586</v>
      </c>
      <c r="G4352" s="825">
        <f t="shared" si="142"/>
        <v>4141.8881052631586</v>
      </c>
      <c r="H4352" s="898">
        <v>100</v>
      </c>
      <c r="I4352" s="825">
        <f t="shared" si="143"/>
        <v>0</v>
      </c>
      <c r="J4352" s="903"/>
      <c r="K4352" s="845"/>
      <c r="L4352" s="845"/>
      <c r="M4352" s="844"/>
      <c r="N4352" s="845"/>
      <c r="O4352" s="845"/>
      <c r="P4352" s="1881"/>
    </row>
    <row r="4353" spans="1:16" s="846" customFormat="1" ht="13.5">
      <c r="A4353" s="1471">
        <v>245</v>
      </c>
      <c r="B4353" s="878" t="s">
        <v>797</v>
      </c>
      <c r="C4353" s="693" t="s">
        <v>709</v>
      </c>
      <c r="D4353" s="874">
        <v>160</v>
      </c>
      <c r="E4353" s="880">
        <v>2008</v>
      </c>
      <c r="F4353" s="1121">
        <v>4625.6989999999996</v>
      </c>
      <c r="G4353" s="825">
        <f t="shared" si="142"/>
        <v>4625.6989999999996</v>
      </c>
      <c r="H4353" s="898">
        <v>100</v>
      </c>
      <c r="I4353" s="825">
        <f t="shared" si="143"/>
        <v>0</v>
      </c>
      <c r="J4353" s="903"/>
      <c r="K4353" s="845"/>
      <c r="L4353" s="845"/>
      <c r="M4353" s="844"/>
      <c r="N4353" s="845"/>
      <c r="O4353" s="845"/>
      <c r="P4353" s="1881"/>
    </row>
    <row r="4354" spans="1:16" s="846" customFormat="1" ht="13.5">
      <c r="A4354" s="1471">
        <v>246</v>
      </c>
      <c r="B4354" s="878" t="s">
        <v>720</v>
      </c>
      <c r="C4354" s="693" t="s">
        <v>709</v>
      </c>
      <c r="D4354" s="874">
        <v>2</v>
      </c>
      <c r="E4354" s="880">
        <v>2008</v>
      </c>
      <c r="F4354" s="1121">
        <v>873.21799999999996</v>
      </c>
      <c r="G4354" s="825">
        <f t="shared" si="142"/>
        <v>873.21799999999996</v>
      </c>
      <c r="H4354" s="898">
        <v>100</v>
      </c>
      <c r="I4354" s="825">
        <f t="shared" si="143"/>
        <v>0</v>
      </c>
      <c r="J4354" s="903"/>
      <c r="K4354" s="845"/>
      <c r="L4354" s="845"/>
      <c r="M4354" s="844"/>
      <c r="N4354" s="845"/>
      <c r="O4354" s="845"/>
      <c r="P4354" s="1881"/>
    </row>
    <row r="4355" spans="1:16" s="846" customFormat="1" ht="13.5">
      <c r="A4355" s="1471">
        <v>247</v>
      </c>
      <c r="B4355" s="878" t="s">
        <v>719</v>
      </c>
      <c r="C4355" s="693" t="s">
        <v>709</v>
      </c>
      <c r="D4355" s="874">
        <v>1</v>
      </c>
      <c r="E4355" s="880">
        <v>2008</v>
      </c>
      <c r="F4355" s="1121">
        <v>708.01499999999999</v>
      </c>
      <c r="G4355" s="825">
        <f t="shared" si="142"/>
        <v>708.01499999999999</v>
      </c>
      <c r="H4355" s="898">
        <v>100</v>
      </c>
      <c r="I4355" s="825">
        <f t="shared" si="143"/>
        <v>0</v>
      </c>
      <c r="J4355" s="903"/>
      <c r="K4355" s="845"/>
      <c r="L4355" s="845"/>
      <c r="M4355" s="844"/>
      <c r="N4355" s="845"/>
      <c r="O4355" s="845"/>
      <c r="P4355" s="1881"/>
    </row>
    <row r="4356" spans="1:16" s="846" customFormat="1" ht="13.5">
      <c r="A4356" s="1471">
        <v>248</v>
      </c>
      <c r="B4356" s="878" t="s">
        <v>2924</v>
      </c>
      <c r="C4356" s="693" t="s">
        <v>709</v>
      </c>
      <c r="D4356" s="874">
        <v>8</v>
      </c>
      <c r="E4356" s="880">
        <v>2008</v>
      </c>
      <c r="F4356" s="1121">
        <v>1864.44</v>
      </c>
      <c r="G4356" s="825">
        <f t="shared" si="142"/>
        <v>1864.44</v>
      </c>
      <c r="H4356" s="898">
        <v>100</v>
      </c>
      <c r="I4356" s="825">
        <f t="shared" si="143"/>
        <v>0</v>
      </c>
      <c r="J4356" s="903"/>
      <c r="K4356" s="845"/>
      <c r="L4356" s="845"/>
      <c r="M4356" s="844"/>
      <c r="N4356" s="845"/>
      <c r="O4356" s="845"/>
      <c r="P4356" s="1881"/>
    </row>
    <row r="4357" spans="1:16" s="846" customFormat="1" ht="27">
      <c r="A4357" s="1471">
        <v>249</v>
      </c>
      <c r="B4357" s="878" t="s">
        <v>2925</v>
      </c>
      <c r="C4357" s="693" t="s">
        <v>709</v>
      </c>
      <c r="D4357" s="874">
        <v>8</v>
      </c>
      <c r="E4357" s="880">
        <v>2008</v>
      </c>
      <c r="F4357" s="1121">
        <v>613.61300000000006</v>
      </c>
      <c r="G4357" s="825">
        <f t="shared" si="142"/>
        <v>613.61300000000006</v>
      </c>
      <c r="H4357" s="898">
        <v>100</v>
      </c>
      <c r="I4357" s="825">
        <f t="shared" si="143"/>
        <v>0</v>
      </c>
      <c r="J4357" s="903"/>
      <c r="K4357" s="845"/>
      <c r="L4357" s="845"/>
      <c r="M4357" s="844"/>
      <c r="N4357" s="845"/>
      <c r="O4357" s="845"/>
      <c r="P4357" s="1881"/>
    </row>
    <row r="4358" spans="1:16" s="846" customFormat="1" ht="27">
      <c r="A4358" s="1471">
        <v>250</v>
      </c>
      <c r="B4358" s="878" t="s">
        <v>2926</v>
      </c>
      <c r="C4358" s="693" t="s">
        <v>709</v>
      </c>
      <c r="D4358" s="874">
        <v>8</v>
      </c>
      <c r="E4358" s="880">
        <v>2008</v>
      </c>
      <c r="F4358" s="1121">
        <v>613.61300000000006</v>
      </c>
      <c r="G4358" s="825">
        <f t="shared" si="142"/>
        <v>613.61300000000006</v>
      </c>
      <c r="H4358" s="898">
        <v>100</v>
      </c>
      <c r="I4358" s="825">
        <f t="shared" si="143"/>
        <v>0</v>
      </c>
      <c r="J4358" s="903"/>
      <c r="K4358" s="845"/>
      <c r="L4358" s="845"/>
      <c r="M4358" s="844"/>
      <c r="N4358" s="845"/>
      <c r="O4358" s="845"/>
      <c r="P4358" s="1881"/>
    </row>
    <row r="4359" spans="1:16" s="846" customFormat="1" ht="27">
      <c r="A4359" s="1471">
        <v>251</v>
      </c>
      <c r="B4359" s="878" t="s">
        <v>2927</v>
      </c>
      <c r="C4359" s="693" t="s">
        <v>709</v>
      </c>
      <c r="D4359" s="874">
        <v>8</v>
      </c>
      <c r="E4359" s="880">
        <v>2008</v>
      </c>
      <c r="F4359" s="1121">
        <v>802.41700000000003</v>
      </c>
      <c r="G4359" s="825">
        <f t="shared" si="142"/>
        <v>802.41700000000003</v>
      </c>
      <c r="H4359" s="898">
        <v>100</v>
      </c>
      <c r="I4359" s="825">
        <f t="shared" si="143"/>
        <v>0</v>
      </c>
      <c r="J4359" s="903"/>
      <c r="K4359" s="845"/>
      <c r="L4359" s="845"/>
      <c r="M4359" s="844"/>
      <c r="N4359" s="845"/>
      <c r="O4359" s="845"/>
      <c r="P4359" s="1881"/>
    </row>
    <row r="4360" spans="1:16" s="846" customFormat="1" ht="13.5">
      <c r="A4360" s="1471">
        <v>252</v>
      </c>
      <c r="B4360" s="878" t="s">
        <v>2928</v>
      </c>
      <c r="C4360" s="693" t="s">
        <v>709</v>
      </c>
      <c r="D4360" s="874">
        <v>8</v>
      </c>
      <c r="E4360" s="880">
        <v>2008</v>
      </c>
      <c r="F4360" s="1121">
        <v>1971.191</v>
      </c>
      <c r="G4360" s="825">
        <f t="shared" si="142"/>
        <v>1971.191</v>
      </c>
      <c r="H4360" s="898">
        <v>100</v>
      </c>
      <c r="I4360" s="825">
        <f t="shared" si="143"/>
        <v>0</v>
      </c>
      <c r="J4360" s="903"/>
      <c r="K4360" s="845"/>
      <c r="L4360" s="845"/>
      <c r="M4360" s="844"/>
      <c r="N4360" s="845"/>
      <c r="O4360" s="845"/>
      <c r="P4360" s="1881"/>
    </row>
    <row r="4361" spans="1:16" s="846" customFormat="1" ht="27">
      <c r="A4361" s="1471">
        <v>253</v>
      </c>
      <c r="B4361" s="878" t="s">
        <v>2929</v>
      </c>
      <c r="C4361" s="693" t="s">
        <v>709</v>
      </c>
      <c r="D4361" s="874">
        <v>10</v>
      </c>
      <c r="E4361" s="880">
        <v>2008</v>
      </c>
      <c r="F4361" s="1121">
        <v>2888.7190000000001</v>
      </c>
      <c r="G4361" s="825">
        <f t="shared" si="142"/>
        <v>2888.7190000000001</v>
      </c>
      <c r="H4361" s="898">
        <v>100</v>
      </c>
      <c r="I4361" s="825">
        <f t="shared" si="143"/>
        <v>0</v>
      </c>
      <c r="J4361" s="903"/>
      <c r="K4361" s="845"/>
      <c r="L4361" s="845"/>
      <c r="M4361" s="844"/>
      <c r="N4361" s="845"/>
      <c r="O4361" s="845"/>
      <c r="P4361" s="1881"/>
    </row>
    <row r="4362" spans="1:16" s="846" customFormat="1" ht="13.5">
      <c r="A4362" s="1471">
        <v>254</v>
      </c>
      <c r="B4362" s="878" t="s">
        <v>2930</v>
      </c>
      <c r="C4362" s="693" t="s">
        <v>709</v>
      </c>
      <c r="D4362" s="874">
        <v>1</v>
      </c>
      <c r="E4362" s="880">
        <v>2008</v>
      </c>
      <c r="F4362" s="1121">
        <v>378.608</v>
      </c>
      <c r="G4362" s="825">
        <f t="shared" si="142"/>
        <v>378.608</v>
      </c>
      <c r="H4362" s="898">
        <v>100</v>
      </c>
      <c r="I4362" s="825">
        <f t="shared" si="143"/>
        <v>0</v>
      </c>
      <c r="J4362" s="903"/>
      <c r="K4362" s="845"/>
      <c r="L4362" s="845"/>
      <c r="M4362" s="844"/>
      <c r="N4362" s="845"/>
      <c r="O4362" s="845"/>
      <c r="P4362" s="1881"/>
    </row>
    <row r="4363" spans="1:16" s="846" customFormat="1" ht="13.5">
      <c r="A4363" s="1471">
        <v>255</v>
      </c>
      <c r="B4363" s="878" t="s">
        <v>2931</v>
      </c>
      <c r="C4363" s="693" t="s">
        <v>709</v>
      </c>
      <c r="D4363" s="874">
        <v>9</v>
      </c>
      <c r="E4363" s="880">
        <v>2008</v>
      </c>
      <c r="F4363" s="1121">
        <v>751.79300000000001</v>
      </c>
      <c r="G4363" s="825">
        <f t="shared" ref="G4363:G4426" si="144">F4363*H4363%</f>
        <v>751.79300000000001</v>
      </c>
      <c r="H4363" s="898">
        <v>100</v>
      </c>
      <c r="I4363" s="825">
        <f t="shared" ref="I4363:I4426" si="145">F4363-G4363</f>
        <v>0</v>
      </c>
      <c r="J4363" s="903"/>
      <c r="K4363" s="845"/>
      <c r="L4363" s="845"/>
      <c r="M4363" s="844"/>
      <c r="N4363" s="845"/>
      <c r="O4363" s="845"/>
      <c r="P4363" s="1881"/>
    </row>
    <row r="4364" spans="1:16" s="846" customFormat="1" ht="13.5">
      <c r="A4364" s="1471">
        <v>256</v>
      </c>
      <c r="B4364" s="878" t="s">
        <v>2932</v>
      </c>
      <c r="C4364" s="693" t="s">
        <v>709</v>
      </c>
      <c r="D4364" s="874">
        <v>32</v>
      </c>
      <c r="E4364" s="880">
        <v>2008</v>
      </c>
      <c r="F4364" s="1121">
        <v>2243.8429999999998</v>
      </c>
      <c r="G4364" s="825">
        <f t="shared" si="144"/>
        <v>2243.8429999999998</v>
      </c>
      <c r="H4364" s="898">
        <v>100</v>
      </c>
      <c r="I4364" s="825">
        <f t="shared" si="145"/>
        <v>0</v>
      </c>
      <c r="J4364" s="903"/>
      <c r="K4364" s="845"/>
      <c r="L4364" s="845"/>
      <c r="M4364" s="844"/>
      <c r="N4364" s="845"/>
      <c r="O4364" s="845"/>
      <c r="P4364" s="1881"/>
    </row>
    <row r="4365" spans="1:16" s="846" customFormat="1" ht="13.5">
      <c r="A4365" s="1471">
        <v>257</v>
      </c>
      <c r="B4365" s="878" t="s">
        <v>2933</v>
      </c>
      <c r="C4365" s="693" t="s">
        <v>709</v>
      </c>
      <c r="D4365" s="874">
        <v>41</v>
      </c>
      <c r="E4365" s="880">
        <v>2008</v>
      </c>
      <c r="F4365" s="1121">
        <v>2902.8620000000001</v>
      </c>
      <c r="G4365" s="825">
        <f t="shared" si="144"/>
        <v>2902.8620000000001</v>
      </c>
      <c r="H4365" s="898">
        <v>100</v>
      </c>
      <c r="I4365" s="825">
        <f t="shared" si="145"/>
        <v>0</v>
      </c>
      <c r="J4365" s="903"/>
      <c r="K4365" s="845"/>
      <c r="L4365" s="845"/>
      <c r="M4365" s="844"/>
      <c r="N4365" s="845"/>
      <c r="O4365" s="845"/>
      <c r="P4365" s="1881"/>
    </row>
    <row r="4366" spans="1:16" s="846" customFormat="1" ht="13.5">
      <c r="A4366" s="1471">
        <v>258</v>
      </c>
      <c r="B4366" s="878" t="s">
        <v>794</v>
      </c>
      <c r="C4366" s="693" t="s">
        <v>709</v>
      </c>
      <c r="D4366" s="874">
        <v>10</v>
      </c>
      <c r="E4366" s="880">
        <v>2008</v>
      </c>
      <c r="F4366" s="1121">
        <v>637.173</v>
      </c>
      <c r="G4366" s="825">
        <f t="shared" si="144"/>
        <v>637.173</v>
      </c>
      <c r="H4366" s="898">
        <v>100</v>
      </c>
      <c r="I4366" s="825">
        <f t="shared" si="145"/>
        <v>0</v>
      </c>
      <c r="J4366" s="903"/>
      <c r="K4366" s="845"/>
      <c r="L4366" s="845"/>
      <c r="M4366" s="844"/>
      <c r="N4366" s="845"/>
      <c r="O4366" s="845"/>
      <c r="P4366" s="1881"/>
    </row>
    <row r="4367" spans="1:16" s="846" customFormat="1" ht="13.5">
      <c r="A4367" s="1471">
        <v>259</v>
      </c>
      <c r="B4367" s="878" t="s">
        <v>2934</v>
      </c>
      <c r="C4367" s="693" t="s">
        <v>709</v>
      </c>
      <c r="D4367" s="874">
        <v>8</v>
      </c>
      <c r="E4367" s="880">
        <v>2008</v>
      </c>
      <c r="F4367" s="1121">
        <v>1557.633</v>
      </c>
      <c r="G4367" s="825">
        <f t="shared" si="144"/>
        <v>1557.633</v>
      </c>
      <c r="H4367" s="898">
        <v>100</v>
      </c>
      <c r="I4367" s="825">
        <f t="shared" si="145"/>
        <v>0</v>
      </c>
      <c r="J4367" s="903"/>
      <c r="K4367" s="845"/>
      <c r="L4367" s="845"/>
      <c r="M4367" s="844"/>
      <c r="N4367" s="845"/>
      <c r="O4367" s="845"/>
      <c r="P4367" s="1881"/>
    </row>
    <row r="4368" spans="1:16" s="846" customFormat="1" ht="13.5">
      <c r="A4368" s="1471">
        <v>260</v>
      </c>
      <c r="B4368" s="878" t="s">
        <v>2935</v>
      </c>
      <c r="C4368" s="693" t="s">
        <v>709</v>
      </c>
      <c r="D4368" s="874">
        <v>23</v>
      </c>
      <c r="E4368" s="880">
        <v>2008</v>
      </c>
      <c r="F4368" s="1121">
        <v>4690.2950000000001</v>
      </c>
      <c r="G4368" s="825">
        <f t="shared" si="144"/>
        <v>4690.2950000000001</v>
      </c>
      <c r="H4368" s="898">
        <v>100</v>
      </c>
      <c r="I4368" s="825">
        <f t="shared" si="145"/>
        <v>0</v>
      </c>
      <c r="J4368" s="903"/>
      <c r="K4368" s="845"/>
      <c r="L4368" s="845"/>
      <c r="M4368" s="844"/>
      <c r="N4368" s="845"/>
      <c r="O4368" s="845"/>
      <c r="P4368" s="1881"/>
    </row>
    <row r="4369" spans="1:16" s="846" customFormat="1" ht="13.5">
      <c r="A4369" s="1471">
        <v>261</v>
      </c>
      <c r="B4369" s="878" t="s">
        <v>2936</v>
      </c>
      <c r="C4369" s="693" t="s">
        <v>709</v>
      </c>
      <c r="D4369" s="874">
        <v>4</v>
      </c>
      <c r="E4369" s="880">
        <v>2008</v>
      </c>
      <c r="F4369" s="1121">
        <v>636.86900000000003</v>
      </c>
      <c r="G4369" s="825">
        <f t="shared" si="144"/>
        <v>636.86900000000003</v>
      </c>
      <c r="H4369" s="898">
        <v>100</v>
      </c>
      <c r="I4369" s="825">
        <f t="shared" si="145"/>
        <v>0</v>
      </c>
      <c r="J4369" s="903"/>
      <c r="K4369" s="845"/>
      <c r="L4369" s="845"/>
      <c r="M4369" s="844"/>
      <c r="N4369" s="845"/>
      <c r="O4369" s="845"/>
      <c r="P4369" s="1881"/>
    </row>
    <row r="4370" spans="1:16" s="846" customFormat="1" ht="13.5">
      <c r="A4370" s="1471">
        <v>262</v>
      </c>
      <c r="B4370" s="878" t="s">
        <v>2937</v>
      </c>
      <c r="C4370" s="693" t="s">
        <v>709</v>
      </c>
      <c r="D4370" s="874">
        <v>6</v>
      </c>
      <c r="E4370" s="880">
        <v>2008</v>
      </c>
      <c r="F4370" s="1121">
        <v>366.20800000000003</v>
      </c>
      <c r="G4370" s="825">
        <f t="shared" si="144"/>
        <v>366.20800000000003</v>
      </c>
      <c r="H4370" s="898">
        <v>100</v>
      </c>
      <c r="I4370" s="825">
        <f t="shared" si="145"/>
        <v>0</v>
      </c>
      <c r="J4370" s="903"/>
      <c r="K4370" s="845"/>
      <c r="L4370" s="845"/>
      <c r="M4370" s="844"/>
      <c r="N4370" s="845"/>
      <c r="O4370" s="845"/>
      <c r="P4370" s="1881"/>
    </row>
    <row r="4371" spans="1:16" s="846" customFormat="1" ht="13.5">
      <c r="A4371" s="1471">
        <v>263</v>
      </c>
      <c r="B4371" s="878" t="s">
        <v>2938</v>
      </c>
      <c r="C4371" s="693" t="s">
        <v>709</v>
      </c>
      <c r="D4371" s="874">
        <v>16</v>
      </c>
      <c r="E4371" s="880">
        <v>2008</v>
      </c>
      <c r="F4371" s="1121">
        <v>976.55700000000002</v>
      </c>
      <c r="G4371" s="825">
        <f t="shared" si="144"/>
        <v>976.55700000000002</v>
      </c>
      <c r="H4371" s="898">
        <v>100</v>
      </c>
      <c r="I4371" s="825">
        <f t="shared" si="145"/>
        <v>0</v>
      </c>
      <c r="J4371" s="903"/>
      <c r="K4371" s="845"/>
      <c r="L4371" s="845"/>
      <c r="M4371" s="844"/>
      <c r="N4371" s="845"/>
      <c r="O4371" s="845"/>
      <c r="P4371" s="1881"/>
    </row>
    <row r="4372" spans="1:16" s="846" customFormat="1" ht="13.5">
      <c r="A4372" s="1471">
        <v>264</v>
      </c>
      <c r="B4372" s="878" t="s">
        <v>809</v>
      </c>
      <c r="C4372" s="693" t="s">
        <v>709</v>
      </c>
      <c r="D4372" s="874">
        <v>6</v>
      </c>
      <c r="E4372" s="880">
        <v>2008</v>
      </c>
      <c r="F4372" s="1121">
        <v>960.6</v>
      </c>
      <c r="G4372" s="825">
        <f t="shared" si="144"/>
        <v>960.6</v>
      </c>
      <c r="H4372" s="898">
        <v>100</v>
      </c>
      <c r="I4372" s="825">
        <f t="shared" si="145"/>
        <v>0</v>
      </c>
      <c r="J4372" s="903"/>
      <c r="K4372" s="845"/>
      <c r="L4372" s="845"/>
      <c r="M4372" s="844"/>
      <c r="N4372" s="845"/>
      <c r="O4372" s="845"/>
      <c r="P4372" s="1881"/>
    </row>
    <row r="4373" spans="1:16" s="846" customFormat="1" ht="13.5">
      <c r="A4373" s="1471">
        <v>265</v>
      </c>
      <c r="B4373" s="878" t="s">
        <v>2939</v>
      </c>
      <c r="C4373" s="693" t="s">
        <v>709</v>
      </c>
      <c r="D4373" s="874">
        <v>18</v>
      </c>
      <c r="E4373" s="880">
        <v>2008</v>
      </c>
      <c r="F4373" s="1121">
        <v>2242.8000000000002</v>
      </c>
      <c r="G4373" s="825">
        <f t="shared" si="144"/>
        <v>2242.8000000000002</v>
      </c>
      <c r="H4373" s="898">
        <v>100</v>
      </c>
      <c r="I4373" s="825">
        <f t="shared" si="145"/>
        <v>0</v>
      </c>
      <c r="J4373" s="903"/>
      <c r="K4373" s="845"/>
      <c r="L4373" s="845"/>
      <c r="M4373" s="844"/>
      <c r="N4373" s="845"/>
      <c r="O4373" s="845"/>
      <c r="P4373" s="1881"/>
    </row>
    <row r="4374" spans="1:16" s="846" customFormat="1" ht="13.5">
      <c r="A4374" s="1471">
        <v>266</v>
      </c>
      <c r="B4374" s="878" t="s">
        <v>2940</v>
      </c>
      <c r="C4374" s="693" t="s">
        <v>709</v>
      </c>
      <c r="D4374" s="874">
        <v>40</v>
      </c>
      <c r="E4374" s="880">
        <v>2008</v>
      </c>
      <c r="F4374" s="1121">
        <v>6611.2</v>
      </c>
      <c r="G4374" s="825">
        <f t="shared" si="144"/>
        <v>6611.2</v>
      </c>
      <c r="H4374" s="898">
        <v>100</v>
      </c>
      <c r="I4374" s="825">
        <f t="shared" si="145"/>
        <v>0</v>
      </c>
      <c r="J4374" s="903"/>
      <c r="K4374" s="845"/>
      <c r="L4374" s="845"/>
      <c r="M4374" s="844"/>
      <c r="N4374" s="845"/>
      <c r="O4374" s="845"/>
      <c r="P4374" s="1881"/>
    </row>
    <row r="4375" spans="1:16" s="846" customFormat="1" ht="13.5">
      <c r="A4375" s="1471">
        <v>267</v>
      </c>
      <c r="B4375" s="878" t="s">
        <v>2941</v>
      </c>
      <c r="C4375" s="693" t="s">
        <v>709</v>
      </c>
      <c r="D4375" s="874">
        <v>9</v>
      </c>
      <c r="E4375" s="880">
        <v>2008</v>
      </c>
      <c r="F4375" s="1121">
        <v>2031.3</v>
      </c>
      <c r="G4375" s="825">
        <f t="shared" si="144"/>
        <v>2031.3</v>
      </c>
      <c r="H4375" s="898">
        <v>100</v>
      </c>
      <c r="I4375" s="825">
        <f t="shared" si="145"/>
        <v>0</v>
      </c>
      <c r="J4375" s="903"/>
      <c r="K4375" s="845"/>
      <c r="L4375" s="845"/>
      <c r="M4375" s="844"/>
      <c r="N4375" s="845"/>
      <c r="O4375" s="845"/>
      <c r="P4375" s="1881"/>
    </row>
    <row r="4376" spans="1:16" s="846" customFormat="1" ht="13.5">
      <c r="A4376" s="1471">
        <v>268</v>
      </c>
      <c r="B4376" s="878" t="s">
        <v>2942</v>
      </c>
      <c r="C4376" s="693" t="s">
        <v>709</v>
      </c>
      <c r="D4376" s="874">
        <v>13</v>
      </c>
      <c r="E4376" s="880">
        <v>2008</v>
      </c>
      <c r="F4376" s="1121">
        <v>3122.6</v>
      </c>
      <c r="G4376" s="825">
        <f t="shared" si="144"/>
        <v>3122.6</v>
      </c>
      <c r="H4376" s="898">
        <v>100</v>
      </c>
      <c r="I4376" s="825">
        <f t="shared" si="145"/>
        <v>0</v>
      </c>
      <c r="J4376" s="903"/>
      <c r="K4376" s="845"/>
      <c r="L4376" s="845"/>
      <c r="M4376" s="844"/>
      <c r="N4376" s="845"/>
      <c r="O4376" s="845"/>
      <c r="P4376" s="1881"/>
    </row>
    <row r="4377" spans="1:16" s="846" customFormat="1" ht="27">
      <c r="A4377" s="1471">
        <v>269</v>
      </c>
      <c r="B4377" s="878" t="s">
        <v>2943</v>
      </c>
      <c r="C4377" s="693" t="s">
        <v>709</v>
      </c>
      <c r="D4377" s="874">
        <v>4</v>
      </c>
      <c r="E4377" s="880">
        <v>2008</v>
      </c>
      <c r="F4377" s="1121">
        <v>573.6</v>
      </c>
      <c r="G4377" s="825">
        <f t="shared" si="144"/>
        <v>573.6</v>
      </c>
      <c r="H4377" s="898">
        <v>100</v>
      </c>
      <c r="I4377" s="825">
        <f t="shared" si="145"/>
        <v>0</v>
      </c>
      <c r="J4377" s="903"/>
      <c r="K4377" s="845"/>
      <c r="L4377" s="845"/>
      <c r="M4377" s="844"/>
      <c r="N4377" s="845"/>
      <c r="O4377" s="845"/>
      <c r="P4377" s="1881"/>
    </row>
    <row r="4378" spans="1:16" s="846" customFormat="1" ht="27">
      <c r="A4378" s="1471">
        <v>270</v>
      </c>
      <c r="B4378" s="878" t="s">
        <v>2944</v>
      </c>
      <c r="C4378" s="693" t="s">
        <v>709</v>
      </c>
      <c r="D4378" s="874">
        <v>8</v>
      </c>
      <c r="E4378" s="880">
        <v>2008</v>
      </c>
      <c r="F4378" s="1121">
        <v>1616.8</v>
      </c>
      <c r="G4378" s="825">
        <f t="shared" si="144"/>
        <v>1616.8</v>
      </c>
      <c r="H4378" s="898">
        <v>100</v>
      </c>
      <c r="I4378" s="825">
        <f t="shared" si="145"/>
        <v>0</v>
      </c>
      <c r="J4378" s="903"/>
      <c r="K4378" s="845"/>
      <c r="L4378" s="845"/>
      <c r="M4378" s="844"/>
      <c r="N4378" s="845"/>
      <c r="O4378" s="845"/>
      <c r="P4378" s="1881"/>
    </row>
    <row r="4379" spans="1:16" s="846" customFormat="1" ht="27">
      <c r="A4379" s="1471">
        <v>271</v>
      </c>
      <c r="B4379" s="878" t="s">
        <v>2945</v>
      </c>
      <c r="C4379" s="693" t="s">
        <v>709</v>
      </c>
      <c r="D4379" s="874">
        <v>2</v>
      </c>
      <c r="E4379" s="880">
        <v>2008</v>
      </c>
      <c r="F4379" s="1121">
        <v>930.2</v>
      </c>
      <c r="G4379" s="825">
        <f t="shared" si="144"/>
        <v>930.2</v>
      </c>
      <c r="H4379" s="898">
        <v>100</v>
      </c>
      <c r="I4379" s="825">
        <f t="shared" si="145"/>
        <v>0</v>
      </c>
      <c r="J4379" s="903"/>
      <c r="K4379" s="845"/>
      <c r="L4379" s="845"/>
      <c r="M4379" s="844"/>
      <c r="N4379" s="845"/>
      <c r="O4379" s="845"/>
      <c r="P4379" s="1881"/>
    </row>
    <row r="4380" spans="1:16" s="846" customFormat="1" ht="13.5" customHeight="1">
      <c r="A4380" s="1471">
        <v>272</v>
      </c>
      <c r="B4380" s="878" t="s">
        <v>793</v>
      </c>
      <c r="C4380" s="693" t="s">
        <v>709</v>
      </c>
      <c r="D4380" s="874">
        <v>6</v>
      </c>
      <c r="E4380" s="880">
        <v>2008</v>
      </c>
      <c r="F4380" s="1121">
        <v>613.79999999999995</v>
      </c>
      <c r="G4380" s="825">
        <f t="shared" si="144"/>
        <v>613.79999999999995</v>
      </c>
      <c r="H4380" s="898">
        <v>100</v>
      </c>
      <c r="I4380" s="825">
        <f t="shared" si="145"/>
        <v>0</v>
      </c>
      <c r="J4380" s="903"/>
      <c r="K4380" s="845"/>
      <c r="L4380" s="845"/>
      <c r="M4380" s="844"/>
      <c r="N4380" s="845"/>
      <c r="O4380" s="845"/>
      <c r="P4380" s="1881"/>
    </row>
    <row r="4381" spans="1:16" s="846" customFormat="1" ht="13.5">
      <c r="A4381" s="1471">
        <v>273</v>
      </c>
      <c r="B4381" s="878" t="s">
        <v>2946</v>
      </c>
      <c r="C4381" s="693" t="s">
        <v>709</v>
      </c>
      <c r="D4381" s="874">
        <v>1</v>
      </c>
      <c r="E4381" s="880">
        <v>2008</v>
      </c>
      <c r="F4381" s="1121">
        <v>1010.52</v>
      </c>
      <c r="G4381" s="825">
        <f t="shared" si="144"/>
        <v>1010.52</v>
      </c>
      <c r="H4381" s="898">
        <v>100</v>
      </c>
      <c r="I4381" s="825">
        <f t="shared" si="145"/>
        <v>0</v>
      </c>
      <c r="J4381" s="903"/>
      <c r="K4381" s="845"/>
      <c r="L4381" s="845"/>
      <c r="M4381" s="844"/>
      <c r="N4381" s="845"/>
      <c r="O4381" s="845"/>
      <c r="P4381" s="1881"/>
    </row>
    <row r="4382" spans="1:16" s="846" customFormat="1" ht="27">
      <c r="A4382" s="1471">
        <v>274</v>
      </c>
      <c r="B4382" s="878" t="s">
        <v>2947</v>
      </c>
      <c r="C4382" s="693" t="s">
        <v>709</v>
      </c>
      <c r="D4382" s="874">
        <v>1</v>
      </c>
      <c r="E4382" s="880">
        <v>2009</v>
      </c>
      <c r="F4382" s="1121">
        <v>300</v>
      </c>
      <c r="G4382" s="825">
        <f t="shared" si="144"/>
        <v>300</v>
      </c>
      <c r="H4382" s="898">
        <v>100</v>
      </c>
      <c r="I4382" s="825">
        <f t="shared" si="145"/>
        <v>0</v>
      </c>
      <c r="J4382" s="903"/>
      <c r="K4382" s="845"/>
      <c r="L4382" s="845"/>
      <c r="M4382" s="844"/>
      <c r="N4382" s="845"/>
      <c r="O4382" s="845"/>
      <c r="P4382" s="1881"/>
    </row>
    <row r="4383" spans="1:16" s="846" customFormat="1" ht="13.5">
      <c r="A4383" s="1471">
        <v>275</v>
      </c>
      <c r="B4383" s="878" t="s">
        <v>2948</v>
      </c>
      <c r="C4383" s="693" t="s">
        <v>709</v>
      </c>
      <c r="D4383" s="874">
        <v>1</v>
      </c>
      <c r="E4383" s="880">
        <v>2009</v>
      </c>
      <c r="F4383" s="1121">
        <v>75</v>
      </c>
      <c r="G4383" s="825">
        <f t="shared" si="144"/>
        <v>75</v>
      </c>
      <c r="H4383" s="898">
        <v>100</v>
      </c>
      <c r="I4383" s="825">
        <f t="shared" si="145"/>
        <v>0</v>
      </c>
      <c r="J4383" s="903"/>
      <c r="K4383" s="845"/>
      <c r="L4383" s="845"/>
      <c r="M4383" s="844"/>
      <c r="N4383" s="845"/>
      <c r="O4383" s="845"/>
      <c r="P4383" s="1881"/>
    </row>
    <row r="4384" spans="1:16" s="846" customFormat="1" ht="27">
      <c r="A4384" s="1471">
        <v>276</v>
      </c>
      <c r="B4384" s="878" t="s">
        <v>2947</v>
      </c>
      <c r="C4384" s="693" t="s">
        <v>709</v>
      </c>
      <c r="D4384" s="874">
        <v>1</v>
      </c>
      <c r="E4384" s="880">
        <v>2010</v>
      </c>
      <c r="F4384" s="1121">
        <v>300</v>
      </c>
      <c r="G4384" s="825">
        <f t="shared" si="144"/>
        <v>300</v>
      </c>
      <c r="H4384" s="898">
        <v>100</v>
      </c>
      <c r="I4384" s="825">
        <f t="shared" si="145"/>
        <v>0</v>
      </c>
      <c r="J4384" s="903"/>
      <c r="K4384" s="845"/>
      <c r="L4384" s="845"/>
      <c r="M4384" s="844"/>
      <c r="N4384" s="845"/>
      <c r="O4384" s="845"/>
      <c r="P4384" s="1881"/>
    </row>
    <row r="4385" spans="1:16" s="846" customFormat="1" ht="40.5">
      <c r="A4385" s="1471">
        <v>277</v>
      </c>
      <c r="B4385" s="878" t="s">
        <v>2949</v>
      </c>
      <c r="C4385" s="693" t="s">
        <v>709</v>
      </c>
      <c r="D4385" s="874">
        <v>1</v>
      </c>
      <c r="E4385" s="880">
        <v>2010</v>
      </c>
      <c r="F4385" s="1121">
        <v>500</v>
      </c>
      <c r="G4385" s="825">
        <f t="shared" si="144"/>
        <v>500</v>
      </c>
      <c r="H4385" s="898">
        <v>100</v>
      </c>
      <c r="I4385" s="825">
        <f t="shared" si="145"/>
        <v>0</v>
      </c>
      <c r="J4385" s="903"/>
      <c r="K4385" s="845"/>
      <c r="L4385" s="845"/>
      <c r="M4385" s="844"/>
      <c r="N4385" s="845"/>
      <c r="O4385" s="845"/>
      <c r="P4385" s="1881"/>
    </row>
    <row r="4386" spans="1:16" s="846" customFormat="1" ht="13.5" customHeight="1">
      <c r="A4386" s="1471">
        <v>278</v>
      </c>
      <c r="B4386" s="878" t="s">
        <v>2950</v>
      </c>
      <c r="C4386" s="693" t="s">
        <v>709</v>
      </c>
      <c r="D4386" s="874">
        <v>1</v>
      </c>
      <c r="E4386" s="880">
        <v>2011</v>
      </c>
      <c r="F4386" s="1121">
        <v>178.5</v>
      </c>
      <c r="G4386" s="825">
        <f t="shared" si="144"/>
        <v>178.5</v>
      </c>
      <c r="H4386" s="898">
        <v>100</v>
      </c>
      <c r="I4386" s="825">
        <f t="shared" si="145"/>
        <v>0</v>
      </c>
      <c r="J4386" s="903"/>
      <c r="K4386" s="845"/>
      <c r="L4386" s="845"/>
      <c r="M4386" s="844"/>
      <c r="N4386" s="845"/>
      <c r="O4386" s="845"/>
      <c r="P4386" s="1881"/>
    </row>
    <row r="4387" spans="1:16" s="846" customFormat="1" ht="13.5">
      <c r="A4387" s="1471">
        <v>279</v>
      </c>
      <c r="B4387" s="878" t="s">
        <v>1818</v>
      </c>
      <c r="C4387" s="693" t="s">
        <v>709</v>
      </c>
      <c r="D4387" s="874">
        <v>1</v>
      </c>
      <c r="E4387" s="880">
        <v>2016</v>
      </c>
      <c r="F4387" s="1121">
        <v>115.5</v>
      </c>
      <c r="G4387" s="825">
        <f t="shared" si="144"/>
        <v>55.44</v>
      </c>
      <c r="H4387" s="898">
        <v>48</v>
      </c>
      <c r="I4387" s="825">
        <f t="shared" si="145"/>
        <v>60.06</v>
      </c>
      <c r="J4387" s="903"/>
      <c r="K4387" s="845"/>
      <c r="L4387" s="845"/>
      <c r="M4387" s="844"/>
      <c r="N4387" s="845"/>
      <c r="O4387" s="845"/>
      <c r="P4387" s="1881"/>
    </row>
    <row r="4388" spans="1:16" s="846" customFormat="1" ht="13.5">
      <c r="A4388" s="1471">
        <v>280</v>
      </c>
      <c r="B4388" s="878" t="s">
        <v>2951</v>
      </c>
      <c r="C4388" s="693" t="s">
        <v>709</v>
      </c>
      <c r="D4388" s="874">
        <v>1</v>
      </c>
      <c r="E4388" s="880">
        <v>2016</v>
      </c>
      <c r="F4388" s="1121">
        <v>67.8</v>
      </c>
      <c r="G4388" s="825">
        <f t="shared" si="144"/>
        <v>32.543999999999997</v>
      </c>
      <c r="H4388" s="898">
        <v>48</v>
      </c>
      <c r="I4388" s="825">
        <f t="shared" si="145"/>
        <v>35.256</v>
      </c>
      <c r="J4388" s="903"/>
      <c r="K4388" s="845"/>
      <c r="L4388" s="845"/>
      <c r="M4388" s="844"/>
      <c r="N4388" s="845"/>
      <c r="O4388" s="845"/>
      <c r="P4388" s="1881"/>
    </row>
    <row r="4389" spans="1:16" s="846" customFormat="1" ht="13.5">
      <c r="A4389" s="1471">
        <v>281</v>
      </c>
      <c r="B4389" s="873" t="s">
        <v>2952</v>
      </c>
      <c r="C4389" s="693" t="s">
        <v>709</v>
      </c>
      <c r="D4389" s="904">
        <v>1</v>
      </c>
      <c r="E4389" s="874">
        <v>1972</v>
      </c>
      <c r="F4389" s="1121">
        <v>24.608000000000001</v>
      </c>
      <c r="G4389" s="825">
        <f t="shared" si="144"/>
        <v>24.608000000000001</v>
      </c>
      <c r="H4389" s="898">
        <v>100</v>
      </c>
      <c r="I4389" s="825">
        <f t="shared" si="145"/>
        <v>0</v>
      </c>
      <c r="J4389" s="903"/>
      <c r="K4389" s="845"/>
      <c r="L4389" s="845"/>
      <c r="M4389" s="844"/>
      <c r="N4389" s="845"/>
      <c r="O4389" s="845"/>
      <c r="P4389" s="1881"/>
    </row>
    <row r="4390" spans="1:16" s="846" customFormat="1" ht="13.5">
      <c r="A4390" s="1471">
        <v>282</v>
      </c>
      <c r="B4390" s="873" t="s">
        <v>2952</v>
      </c>
      <c r="C4390" s="693" t="s">
        <v>709</v>
      </c>
      <c r="D4390" s="904">
        <v>2</v>
      </c>
      <c r="E4390" s="874">
        <v>1972</v>
      </c>
      <c r="F4390" s="1121">
        <v>38.203900000000004</v>
      </c>
      <c r="G4390" s="825">
        <f t="shared" si="144"/>
        <v>38.203900000000004</v>
      </c>
      <c r="H4390" s="898">
        <v>100</v>
      </c>
      <c r="I4390" s="825">
        <f t="shared" si="145"/>
        <v>0</v>
      </c>
      <c r="J4390" s="903"/>
      <c r="K4390" s="845"/>
      <c r="L4390" s="845"/>
      <c r="M4390" s="844"/>
      <c r="N4390" s="845"/>
      <c r="O4390" s="845"/>
      <c r="P4390" s="1881"/>
    </row>
    <row r="4391" spans="1:16" s="846" customFormat="1" ht="13.5">
      <c r="A4391" s="1471">
        <v>283</v>
      </c>
      <c r="B4391" s="873" t="s">
        <v>2953</v>
      </c>
      <c r="C4391" s="693" t="s">
        <v>709</v>
      </c>
      <c r="D4391" s="904">
        <v>21</v>
      </c>
      <c r="E4391" s="874">
        <v>1972</v>
      </c>
      <c r="F4391" s="1121">
        <v>102.14252999999999</v>
      </c>
      <c r="G4391" s="825">
        <f t="shared" si="144"/>
        <v>102.14252999999999</v>
      </c>
      <c r="H4391" s="898">
        <v>100</v>
      </c>
      <c r="I4391" s="825">
        <f t="shared" si="145"/>
        <v>0</v>
      </c>
      <c r="J4391" s="903"/>
      <c r="K4391" s="845"/>
      <c r="L4391" s="845"/>
      <c r="M4391" s="844"/>
      <c r="N4391" s="845"/>
      <c r="O4391" s="845"/>
      <c r="P4391" s="1881"/>
    </row>
    <row r="4392" spans="1:16" s="846" customFormat="1" ht="13.5">
      <c r="A4392" s="1471">
        <v>284</v>
      </c>
      <c r="B4392" s="873" t="s">
        <v>2954</v>
      </c>
      <c r="C4392" s="693" t="s">
        <v>709</v>
      </c>
      <c r="D4392" s="904">
        <v>1</v>
      </c>
      <c r="E4392" s="874">
        <v>1970</v>
      </c>
      <c r="F4392" s="1121">
        <v>2.8838000000000004</v>
      </c>
      <c r="G4392" s="825">
        <f t="shared" si="144"/>
        <v>2.8838000000000004</v>
      </c>
      <c r="H4392" s="898">
        <v>100</v>
      </c>
      <c r="I4392" s="825">
        <f t="shared" si="145"/>
        <v>0</v>
      </c>
      <c r="J4392" s="903"/>
      <c r="K4392" s="845"/>
      <c r="L4392" s="845"/>
      <c r="M4392" s="844"/>
      <c r="N4392" s="845"/>
      <c r="O4392" s="845"/>
      <c r="P4392" s="1881"/>
    </row>
    <row r="4393" spans="1:16" s="846" customFormat="1" ht="13.5">
      <c r="A4393" s="1471">
        <v>285</v>
      </c>
      <c r="B4393" s="873" t="s">
        <v>2955</v>
      </c>
      <c r="C4393" s="693" t="s">
        <v>709</v>
      </c>
      <c r="D4393" s="904">
        <v>2</v>
      </c>
      <c r="E4393" s="874">
        <v>1970</v>
      </c>
      <c r="F4393" s="1121">
        <v>19.102</v>
      </c>
      <c r="G4393" s="825">
        <f t="shared" si="144"/>
        <v>19.102</v>
      </c>
      <c r="H4393" s="898">
        <v>100</v>
      </c>
      <c r="I4393" s="825">
        <f t="shared" si="145"/>
        <v>0</v>
      </c>
      <c r="J4393" s="903"/>
      <c r="K4393" s="845"/>
      <c r="L4393" s="845"/>
      <c r="M4393" s="844"/>
      <c r="N4393" s="845"/>
      <c r="O4393" s="845"/>
      <c r="P4393" s="1881"/>
    </row>
    <row r="4394" spans="1:16" s="846" customFormat="1" ht="13.5">
      <c r="A4394" s="1471">
        <v>286</v>
      </c>
      <c r="B4394" s="873" t="s">
        <v>2955</v>
      </c>
      <c r="C4394" s="693" t="s">
        <v>709</v>
      </c>
      <c r="D4394" s="904">
        <v>1</v>
      </c>
      <c r="E4394" s="874">
        <v>1970</v>
      </c>
      <c r="F4394" s="1121">
        <v>10.612200000000001</v>
      </c>
      <c r="G4394" s="825">
        <f t="shared" si="144"/>
        <v>10.612200000000001</v>
      </c>
      <c r="H4394" s="898">
        <v>100</v>
      </c>
      <c r="I4394" s="825">
        <f t="shared" si="145"/>
        <v>0</v>
      </c>
      <c r="J4394" s="903"/>
      <c r="K4394" s="845"/>
      <c r="L4394" s="845"/>
      <c r="M4394" s="844"/>
      <c r="N4394" s="845"/>
      <c r="O4394" s="845"/>
      <c r="P4394" s="1881"/>
    </row>
    <row r="4395" spans="1:16" s="846" customFormat="1" ht="13.5">
      <c r="A4395" s="1471">
        <v>287</v>
      </c>
      <c r="B4395" s="873" t="s">
        <v>2956</v>
      </c>
      <c r="C4395" s="693" t="s">
        <v>709</v>
      </c>
      <c r="D4395" s="904">
        <v>1</v>
      </c>
      <c r="E4395" s="874">
        <v>1973</v>
      </c>
      <c r="F4395" s="1121">
        <v>2.8838000000000004</v>
      </c>
      <c r="G4395" s="825">
        <f t="shared" si="144"/>
        <v>2.8838000000000004</v>
      </c>
      <c r="H4395" s="898">
        <v>100</v>
      </c>
      <c r="I4395" s="825">
        <f t="shared" si="145"/>
        <v>0</v>
      </c>
      <c r="J4395" s="903"/>
      <c r="K4395" s="845"/>
      <c r="L4395" s="845"/>
      <c r="M4395" s="844"/>
      <c r="N4395" s="845"/>
      <c r="O4395" s="845"/>
      <c r="P4395" s="1881"/>
    </row>
    <row r="4396" spans="1:16" s="846" customFormat="1" ht="13.5">
      <c r="A4396" s="1471">
        <v>288</v>
      </c>
      <c r="B4396" s="873" t="s">
        <v>2957</v>
      </c>
      <c r="C4396" s="693" t="s">
        <v>709</v>
      </c>
      <c r="D4396" s="904">
        <v>1</v>
      </c>
      <c r="E4396" s="874">
        <v>1976</v>
      </c>
      <c r="F4396" s="1121">
        <v>6.6903000000000006</v>
      </c>
      <c r="G4396" s="825">
        <f t="shared" si="144"/>
        <v>6.6903000000000006</v>
      </c>
      <c r="H4396" s="898">
        <v>100</v>
      </c>
      <c r="I4396" s="825">
        <f t="shared" si="145"/>
        <v>0</v>
      </c>
      <c r="J4396" s="903"/>
      <c r="K4396" s="845"/>
      <c r="L4396" s="845"/>
      <c r="M4396" s="844"/>
      <c r="N4396" s="845"/>
      <c r="O4396" s="845"/>
      <c r="P4396" s="1881"/>
    </row>
    <row r="4397" spans="1:16" s="846" customFormat="1" ht="13.5">
      <c r="A4397" s="1471">
        <v>289</v>
      </c>
      <c r="B4397" s="873" t="s">
        <v>720</v>
      </c>
      <c r="C4397" s="693" t="s">
        <v>709</v>
      </c>
      <c r="D4397" s="904">
        <v>3</v>
      </c>
      <c r="E4397" s="874">
        <v>1972</v>
      </c>
      <c r="F4397" s="1121">
        <v>19.378799999999998</v>
      </c>
      <c r="G4397" s="825">
        <f t="shared" si="144"/>
        <v>19.378799999999998</v>
      </c>
      <c r="H4397" s="898">
        <v>100</v>
      </c>
      <c r="I4397" s="825">
        <f t="shared" si="145"/>
        <v>0</v>
      </c>
      <c r="J4397" s="903"/>
      <c r="K4397" s="845"/>
      <c r="L4397" s="845"/>
      <c r="M4397" s="844"/>
      <c r="N4397" s="845"/>
      <c r="O4397" s="845"/>
      <c r="P4397" s="1881"/>
    </row>
    <row r="4398" spans="1:16" s="846" customFormat="1" ht="13.5">
      <c r="A4398" s="1471">
        <v>290</v>
      </c>
      <c r="B4398" s="873" t="s">
        <v>2956</v>
      </c>
      <c r="C4398" s="693" t="s">
        <v>709</v>
      </c>
      <c r="D4398" s="904">
        <v>1</v>
      </c>
      <c r="E4398" s="874">
        <v>1981</v>
      </c>
      <c r="F4398" s="1121">
        <v>6.2288999999999994</v>
      </c>
      <c r="G4398" s="825">
        <f t="shared" si="144"/>
        <v>6.2288999999999994</v>
      </c>
      <c r="H4398" s="898">
        <v>100</v>
      </c>
      <c r="I4398" s="825">
        <f t="shared" si="145"/>
        <v>0</v>
      </c>
      <c r="J4398" s="903"/>
      <c r="K4398" s="845"/>
      <c r="L4398" s="845"/>
      <c r="M4398" s="844"/>
      <c r="N4398" s="845"/>
      <c r="O4398" s="845"/>
      <c r="P4398" s="1881"/>
    </row>
    <row r="4399" spans="1:16" s="846" customFormat="1" ht="13.5">
      <c r="A4399" s="1471">
        <v>291</v>
      </c>
      <c r="B4399" s="873" t="s">
        <v>2958</v>
      </c>
      <c r="C4399" s="693" t="s">
        <v>709</v>
      </c>
      <c r="D4399" s="904">
        <v>1</v>
      </c>
      <c r="E4399" s="874">
        <v>1984</v>
      </c>
      <c r="F4399" s="1121">
        <v>45.445809999999994</v>
      </c>
      <c r="G4399" s="825">
        <f t="shared" si="144"/>
        <v>45.445809999999994</v>
      </c>
      <c r="H4399" s="898">
        <v>100</v>
      </c>
      <c r="I4399" s="825">
        <f t="shared" si="145"/>
        <v>0</v>
      </c>
      <c r="J4399" s="903"/>
      <c r="K4399" s="845"/>
      <c r="L4399" s="845"/>
      <c r="M4399" s="844"/>
      <c r="N4399" s="845"/>
      <c r="O4399" s="845"/>
      <c r="P4399" s="1881"/>
    </row>
    <row r="4400" spans="1:16" s="846" customFormat="1" ht="13.5">
      <c r="A4400" s="1471">
        <v>292</v>
      </c>
      <c r="B4400" s="873" t="s">
        <v>794</v>
      </c>
      <c r="C4400" s="693" t="s">
        <v>709</v>
      </c>
      <c r="D4400" s="904">
        <v>1</v>
      </c>
      <c r="E4400" s="874">
        <v>1986</v>
      </c>
      <c r="F4400" s="1121">
        <v>35.420099999999998</v>
      </c>
      <c r="G4400" s="825">
        <f t="shared" si="144"/>
        <v>35.420099999999998</v>
      </c>
      <c r="H4400" s="898">
        <v>100</v>
      </c>
      <c r="I4400" s="825">
        <f t="shared" si="145"/>
        <v>0</v>
      </c>
      <c r="J4400" s="903"/>
      <c r="K4400" s="845"/>
      <c r="L4400" s="845"/>
      <c r="M4400" s="844"/>
      <c r="N4400" s="845"/>
      <c r="O4400" s="845"/>
      <c r="P4400" s="1881"/>
    </row>
    <row r="4401" spans="1:16" s="846" customFormat="1" ht="13.5">
      <c r="A4401" s="1471">
        <v>293</v>
      </c>
      <c r="B4401" s="873" t="s">
        <v>719</v>
      </c>
      <c r="C4401" s="693" t="s">
        <v>709</v>
      </c>
      <c r="D4401" s="904">
        <v>1</v>
      </c>
      <c r="E4401" s="874">
        <v>1986</v>
      </c>
      <c r="F4401" s="1121">
        <v>28.376099999999997</v>
      </c>
      <c r="G4401" s="825">
        <f t="shared" si="144"/>
        <v>28.376099999999997</v>
      </c>
      <c r="H4401" s="898">
        <v>100</v>
      </c>
      <c r="I4401" s="825">
        <f t="shared" si="145"/>
        <v>0</v>
      </c>
      <c r="J4401" s="903"/>
      <c r="K4401" s="845"/>
      <c r="L4401" s="845"/>
      <c r="M4401" s="844"/>
      <c r="N4401" s="845"/>
      <c r="O4401" s="845"/>
      <c r="P4401" s="1881"/>
    </row>
    <row r="4402" spans="1:16" s="846" customFormat="1" ht="13.5">
      <c r="A4402" s="1471">
        <v>294</v>
      </c>
      <c r="B4402" s="873" t="s">
        <v>720</v>
      </c>
      <c r="C4402" s="693" t="s">
        <v>709</v>
      </c>
      <c r="D4402" s="904">
        <v>2</v>
      </c>
      <c r="E4402" s="874">
        <v>1986</v>
      </c>
      <c r="F4402" s="1121">
        <v>33.451500000000003</v>
      </c>
      <c r="G4402" s="825">
        <f t="shared" si="144"/>
        <v>33.451500000000003</v>
      </c>
      <c r="H4402" s="898">
        <v>100</v>
      </c>
      <c r="I4402" s="825">
        <f t="shared" si="145"/>
        <v>0</v>
      </c>
      <c r="J4402" s="903"/>
      <c r="K4402" s="845"/>
      <c r="L4402" s="845"/>
      <c r="M4402" s="844"/>
      <c r="N4402" s="845"/>
      <c r="O4402" s="845"/>
      <c r="P4402" s="1881"/>
    </row>
    <row r="4403" spans="1:16" s="846" customFormat="1" ht="13.5">
      <c r="A4403" s="1471">
        <v>295</v>
      </c>
      <c r="B4403" s="873" t="s">
        <v>997</v>
      </c>
      <c r="C4403" s="693" t="s">
        <v>709</v>
      </c>
      <c r="D4403" s="904">
        <v>1</v>
      </c>
      <c r="E4403" s="874">
        <v>1986</v>
      </c>
      <c r="F4403" s="1121">
        <v>11.919499999999999</v>
      </c>
      <c r="G4403" s="825">
        <f t="shared" si="144"/>
        <v>11.919499999999999</v>
      </c>
      <c r="H4403" s="898">
        <v>100</v>
      </c>
      <c r="I4403" s="825">
        <f t="shared" si="145"/>
        <v>0</v>
      </c>
      <c r="J4403" s="903"/>
      <c r="K4403" s="845"/>
      <c r="L4403" s="845"/>
      <c r="M4403" s="844"/>
      <c r="N4403" s="845"/>
      <c r="O4403" s="845"/>
      <c r="P4403" s="1881"/>
    </row>
    <row r="4404" spans="1:16" s="846" customFormat="1" ht="13.5">
      <c r="A4404" s="1471">
        <v>296</v>
      </c>
      <c r="B4404" s="873" t="s">
        <v>795</v>
      </c>
      <c r="C4404" s="693" t="s">
        <v>709</v>
      </c>
      <c r="D4404" s="904">
        <v>2</v>
      </c>
      <c r="E4404" s="874">
        <v>1986</v>
      </c>
      <c r="F4404" s="1121">
        <v>20.332360000000001</v>
      </c>
      <c r="G4404" s="825">
        <f t="shared" si="144"/>
        <v>20.332360000000001</v>
      </c>
      <c r="H4404" s="898">
        <v>100</v>
      </c>
      <c r="I4404" s="825">
        <f t="shared" si="145"/>
        <v>0</v>
      </c>
      <c r="J4404" s="903"/>
      <c r="K4404" s="845"/>
      <c r="L4404" s="845"/>
      <c r="M4404" s="844"/>
      <c r="N4404" s="845"/>
      <c r="O4404" s="845"/>
      <c r="P4404" s="1881"/>
    </row>
    <row r="4405" spans="1:16" s="846" customFormat="1" ht="13.5">
      <c r="A4405" s="1471">
        <v>297</v>
      </c>
      <c r="B4405" s="873" t="s">
        <v>2959</v>
      </c>
      <c r="C4405" s="693" t="s">
        <v>709</v>
      </c>
      <c r="D4405" s="904">
        <v>1</v>
      </c>
      <c r="E4405" s="874">
        <v>1995</v>
      </c>
      <c r="F4405" s="1121">
        <v>60</v>
      </c>
      <c r="G4405" s="825">
        <f t="shared" si="144"/>
        <v>60</v>
      </c>
      <c r="H4405" s="898">
        <v>100</v>
      </c>
      <c r="I4405" s="825">
        <f t="shared" si="145"/>
        <v>0</v>
      </c>
      <c r="J4405" s="903"/>
      <c r="K4405" s="845"/>
      <c r="L4405" s="845"/>
      <c r="M4405" s="844"/>
      <c r="N4405" s="845"/>
      <c r="O4405" s="845"/>
      <c r="P4405" s="1881"/>
    </row>
    <row r="4406" spans="1:16" s="846" customFormat="1" ht="13.5">
      <c r="A4406" s="1471">
        <v>298</v>
      </c>
      <c r="B4406" s="873" t="s">
        <v>2960</v>
      </c>
      <c r="C4406" s="693" t="s">
        <v>709</v>
      </c>
      <c r="D4406" s="904">
        <v>1</v>
      </c>
      <c r="E4406" s="874">
        <v>1988</v>
      </c>
      <c r="F4406" s="1121">
        <v>2.0199000000000003</v>
      </c>
      <c r="G4406" s="825">
        <f t="shared" si="144"/>
        <v>2.0199000000000003</v>
      </c>
      <c r="H4406" s="898">
        <v>100</v>
      </c>
      <c r="I4406" s="825">
        <f t="shared" si="145"/>
        <v>0</v>
      </c>
      <c r="J4406" s="903"/>
      <c r="K4406" s="845"/>
      <c r="L4406" s="845"/>
      <c r="M4406" s="844"/>
      <c r="N4406" s="845"/>
      <c r="O4406" s="845"/>
      <c r="P4406" s="1881"/>
    </row>
    <row r="4407" spans="1:16" s="846" customFormat="1" ht="13.5" customHeight="1">
      <c r="A4407" s="1471">
        <v>299</v>
      </c>
      <c r="B4407" s="873" t="s">
        <v>2961</v>
      </c>
      <c r="C4407" s="693" t="s">
        <v>709</v>
      </c>
      <c r="D4407" s="874">
        <v>5</v>
      </c>
      <c r="E4407" s="874">
        <v>2002</v>
      </c>
      <c r="F4407" s="1121">
        <v>536.58100000000002</v>
      </c>
      <c r="G4407" s="825">
        <f t="shared" si="144"/>
        <v>536.58100000000002</v>
      </c>
      <c r="H4407" s="898">
        <v>100</v>
      </c>
      <c r="I4407" s="825">
        <f t="shared" si="145"/>
        <v>0</v>
      </c>
      <c r="J4407" s="903"/>
      <c r="K4407" s="845"/>
      <c r="L4407" s="845"/>
      <c r="M4407" s="844"/>
      <c r="N4407" s="845"/>
      <c r="O4407" s="845"/>
      <c r="P4407" s="1881"/>
    </row>
    <row r="4408" spans="1:16" s="846" customFormat="1" ht="13.5" customHeight="1">
      <c r="A4408" s="1471">
        <v>300</v>
      </c>
      <c r="B4408" s="873" t="s">
        <v>2962</v>
      </c>
      <c r="C4408" s="693" t="s">
        <v>709</v>
      </c>
      <c r="D4408" s="874">
        <v>5</v>
      </c>
      <c r="E4408" s="874">
        <v>2002</v>
      </c>
      <c r="F4408" s="1121">
        <v>234.274</v>
      </c>
      <c r="G4408" s="825">
        <f t="shared" si="144"/>
        <v>234.274</v>
      </c>
      <c r="H4408" s="898">
        <v>100</v>
      </c>
      <c r="I4408" s="825">
        <f t="shared" si="145"/>
        <v>0</v>
      </c>
      <c r="J4408" s="903"/>
      <c r="K4408" s="845"/>
      <c r="L4408" s="845"/>
      <c r="M4408" s="844"/>
      <c r="N4408" s="845"/>
      <c r="O4408" s="845"/>
      <c r="P4408" s="1881"/>
    </row>
    <row r="4409" spans="1:16" s="846" customFormat="1" ht="13.5" customHeight="1">
      <c r="A4409" s="1471">
        <v>301</v>
      </c>
      <c r="B4409" s="873" t="s">
        <v>2963</v>
      </c>
      <c r="C4409" s="693" t="s">
        <v>709</v>
      </c>
      <c r="D4409" s="874">
        <v>5</v>
      </c>
      <c r="E4409" s="874">
        <v>2002</v>
      </c>
      <c r="F4409" s="1121">
        <v>210.54150000000001</v>
      </c>
      <c r="G4409" s="825">
        <f t="shared" si="144"/>
        <v>210.54150000000001</v>
      </c>
      <c r="H4409" s="898">
        <v>100</v>
      </c>
      <c r="I4409" s="825">
        <f t="shared" si="145"/>
        <v>0</v>
      </c>
      <c r="J4409" s="903"/>
      <c r="K4409" s="845"/>
      <c r="L4409" s="845"/>
      <c r="M4409" s="844"/>
      <c r="N4409" s="845"/>
      <c r="O4409" s="845"/>
      <c r="P4409" s="1881"/>
    </row>
    <row r="4410" spans="1:16" s="846" customFormat="1" ht="13.5" customHeight="1">
      <c r="A4410" s="1471">
        <v>302</v>
      </c>
      <c r="B4410" s="873" t="s">
        <v>2964</v>
      </c>
      <c r="C4410" s="693" t="s">
        <v>709</v>
      </c>
      <c r="D4410" s="874">
        <v>5</v>
      </c>
      <c r="E4410" s="874">
        <v>2002</v>
      </c>
      <c r="F4410" s="1121">
        <v>503.01650000000001</v>
      </c>
      <c r="G4410" s="825">
        <f t="shared" si="144"/>
        <v>503.01650000000001</v>
      </c>
      <c r="H4410" s="898">
        <v>100</v>
      </c>
      <c r="I4410" s="825">
        <f t="shared" si="145"/>
        <v>0</v>
      </c>
      <c r="J4410" s="903"/>
      <c r="K4410" s="845"/>
      <c r="L4410" s="845"/>
      <c r="M4410" s="844"/>
      <c r="N4410" s="845"/>
      <c r="O4410" s="845"/>
      <c r="P4410" s="1881"/>
    </row>
    <row r="4411" spans="1:16" s="846" customFormat="1" ht="13.5" customHeight="1">
      <c r="A4411" s="1471">
        <v>303</v>
      </c>
      <c r="B4411" s="873" t="s">
        <v>2965</v>
      </c>
      <c r="C4411" s="693" t="s">
        <v>709</v>
      </c>
      <c r="D4411" s="874">
        <v>5</v>
      </c>
      <c r="E4411" s="874">
        <v>2002</v>
      </c>
      <c r="F4411" s="1121">
        <v>666.62950000000001</v>
      </c>
      <c r="G4411" s="825">
        <f t="shared" si="144"/>
        <v>666.62950000000001</v>
      </c>
      <c r="H4411" s="898">
        <v>100</v>
      </c>
      <c r="I4411" s="825">
        <f t="shared" si="145"/>
        <v>0</v>
      </c>
      <c r="J4411" s="903"/>
      <c r="K4411" s="845"/>
      <c r="L4411" s="845"/>
      <c r="M4411" s="844"/>
      <c r="N4411" s="845"/>
      <c r="O4411" s="845"/>
      <c r="P4411" s="1881"/>
    </row>
    <row r="4412" spans="1:16" s="846" customFormat="1" ht="13.5" customHeight="1">
      <c r="A4412" s="1471">
        <v>304</v>
      </c>
      <c r="B4412" s="873" t="s">
        <v>2965</v>
      </c>
      <c r="C4412" s="693" t="s">
        <v>709</v>
      </c>
      <c r="D4412" s="874">
        <v>5</v>
      </c>
      <c r="E4412" s="874">
        <v>2002</v>
      </c>
      <c r="F4412" s="1121">
        <v>837.19299999999998</v>
      </c>
      <c r="G4412" s="825">
        <f t="shared" si="144"/>
        <v>837.19299999999998</v>
      </c>
      <c r="H4412" s="898">
        <v>100</v>
      </c>
      <c r="I4412" s="825">
        <f t="shared" si="145"/>
        <v>0</v>
      </c>
      <c r="J4412" s="903"/>
      <c r="K4412" s="845"/>
      <c r="L4412" s="845"/>
      <c r="M4412" s="844"/>
      <c r="N4412" s="845"/>
      <c r="O4412" s="845"/>
      <c r="P4412" s="1881"/>
    </row>
    <row r="4413" spans="1:16" s="846" customFormat="1" ht="13.5" customHeight="1">
      <c r="A4413" s="1471">
        <v>305</v>
      </c>
      <c r="B4413" s="873" t="s">
        <v>2966</v>
      </c>
      <c r="C4413" s="693" t="s">
        <v>709</v>
      </c>
      <c r="D4413" s="874">
        <v>1</v>
      </c>
      <c r="E4413" s="874">
        <v>2002</v>
      </c>
      <c r="F4413" s="1121">
        <v>107.31619999999999</v>
      </c>
      <c r="G4413" s="825">
        <f t="shared" si="144"/>
        <v>107.31619999999999</v>
      </c>
      <c r="H4413" s="898">
        <v>100</v>
      </c>
      <c r="I4413" s="825">
        <f t="shared" si="145"/>
        <v>0</v>
      </c>
      <c r="J4413" s="903"/>
      <c r="K4413" s="845"/>
      <c r="L4413" s="845"/>
      <c r="M4413" s="844"/>
      <c r="N4413" s="845"/>
      <c r="O4413" s="845"/>
      <c r="P4413" s="1881"/>
    </row>
    <row r="4414" spans="1:16" s="846" customFormat="1" ht="13.5" customHeight="1">
      <c r="A4414" s="1471">
        <v>306</v>
      </c>
      <c r="B4414" s="873" t="s">
        <v>2967</v>
      </c>
      <c r="C4414" s="693" t="s">
        <v>709</v>
      </c>
      <c r="D4414" s="874">
        <v>1</v>
      </c>
      <c r="E4414" s="874">
        <v>2002</v>
      </c>
      <c r="F4414" s="1121">
        <v>46.854800000000004</v>
      </c>
      <c r="G4414" s="825">
        <f t="shared" si="144"/>
        <v>46.854800000000004</v>
      </c>
      <c r="H4414" s="898">
        <v>100</v>
      </c>
      <c r="I4414" s="825">
        <f t="shared" si="145"/>
        <v>0</v>
      </c>
      <c r="J4414" s="903"/>
      <c r="K4414" s="845"/>
      <c r="L4414" s="845"/>
      <c r="M4414" s="844"/>
      <c r="N4414" s="845"/>
      <c r="O4414" s="845"/>
      <c r="P4414" s="1881"/>
    </row>
    <row r="4415" spans="1:16" s="846" customFormat="1" ht="13.5" customHeight="1">
      <c r="A4415" s="1471">
        <v>307</v>
      </c>
      <c r="B4415" s="873" t="s">
        <v>2968</v>
      </c>
      <c r="C4415" s="693" t="s">
        <v>709</v>
      </c>
      <c r="D4415" s="874">
        <v>1</v>
      </c>
      <c r="E4415" s="874">
        <v>2002</v>
      </c>
      <c r="F4415" s="1121">
        <v>42.1083</v>
      </c>
      <c r="G4415" s="825">
        <f t="shared" si="144"/>
        <v>42.1083</v>
      </c>
      <c r="H4415" s="898">
        <v>100</v>
      </c>
      <c r="I4415" s="825">
        <f t="shared" si="145"/>
        <v>0</v>
      </c>
      <c r="J4415" s="903"/>
      <c r="K4415" s="845"/>
      <c r="L4415" s="845"/>
      <c r="M4415" s="844"/>
      <c r="N4415" s="845"/>
      <c r="O4415" s="845"/>
      <c r="P4415" s="1881"/>
    </row>
    <row r="4416" spans="1:16" s="846" customFormat="1" ht="13.5" customHeight="1">
      <c r="A4416" s="1471">
        <v>308</v>
      </c>
      <c r="B4416" s="873" t="s">
        <v>2968</v>
      </c>
      <c r="C4416" s="693" t="s">
        <v>709</v>
      </c>
      <c r="D4416" s="874">
        <v>1</v>
      </c>
      <c r="E4416" s="874">
        <v>2002</v>
      </c>
      <c r="F4416" s="1121">
        <v>100.6033</v>
      </c>
      <c r="G4416" s="825">
        <f t="shared" si="144"/>
        <v>100.6033</v>
      </c>
      <c r="H4416" s="898">
        <v>100</v>
      </c>
      <c r="I4416" s="825">
        <f t="shared" si="145"/>
        <v>0</v>
      </c>
      <c r="J4416" s="903"/>
      <c r="K4416" s="845"/>
      <c r="L4416" s="845"/>
      <c r="M4416" s="844"/>
      <c r="N4416" s="845"/>
      <c r="O4416" s="845"/>
      <c r="P4416" s="1881"/>
    </row>
    <row r="4417" spans="1:16" s="846" customFormat="1" ht="13.5" customHeight="1">
      <c r="A4417" s="1471">
        <v>309</v>
      </c>
      <c r="B4417" s="873" t="s">
        <v>2969</v>
      </c>
      <c r="C4417" s="693" t="s">
        <v>709</v>
      </c>
      <c r="D4417" s="874">
        <v>1</v>
      </c>
      <c r="E4417" s="874">
        <v>2002</v>
      </c>
      <c r="F4417" s="1121">
        <v>133.32589999999999</v>
      </c>
      <c r="G4417" s="825">
        <f t="shared" si="144"/>
        <v>133.32589999999999</v>
      </c>
      <c r="H4417" s="898">
        <v>100</v>
      </c>
      <c r="I4417" s="825">
        <f t="shared" si="145"/>
        <v>0</v>
      </c>
      <c r="J4417" s="903"/>
      <c r="K4417" s="845"/>
      <c r="L4417" s="845"/>
      <c r="M4417" s="844"/>
      <c r="N4417" s="845"/>
      <c r="O4417" s="845"/>
      <c r="P4417" s="1881"/>
    </row>
    <row r="4418" spans="1:16" s="846" customFormat="1" ht="13.5" customHeight="1">
      <c r="A4418" s="1471">
        <v>310</v>
      </c>
      <c r="B4418" s="873" t="s">
        <v>2969</v>
      </c>
      <c r="C4418" s="693" t="s">
        <v>709</v>
      </c>
      <c r="D4418" s="874">
        <v>1</v>
      </c>
      <c r="E4418" s="874">
        <v>2002</v>
      </c>
      <c r="F4418" s="1121">
        <v>167.43860000000001</v>
      </c>
      <c r="G4418" s="825">
        <f t="shared" si="144"/>
        <v>167.43860000000001</v>
      </c>
      <c r="H4418" s="898">
        <v>100</v>
      </c>
      <c r="I4418" s="825">
        <f t="shared" si="145"/>
        <v>0</v>
      </c>
      <c r="J4418" s="903"/>
      <c r="K4418" s="845"/>
      <c r="L4418" s="845"/>
      <c r="M4418" s="844"/>
      <c r="N4418" s="845"/>
      <c r="O4418" s="845"/>
      <c r="P4418" s="1881"/>
    </row>
    <row r="4419" spans="1:16" s="846" customFormat="1" ht="13.5">
      <c r="A4419" s="1471">
        <v>311</v>
      </c>
      <c r="B4419" s="873" t="s">
        <v>2970</v>
      </c>
      <c r="C4419" s="693" t="s">
        <v>709</v>
      </c>
      <c r="D4419" s="874">
        <v>18</v>
      </c>
      <c r="E4419" s="874">
        <v>2002</v>
      </c>
      <c r="F4419" s="1121">
        <v>960.45480000000009</v>
      </c>
      <c r="G4419" s="825">
        <f t="shared" si="144"/>
        <v>960.45480000000009</v>
      </c>
      <c r="H4419" s="898">
        <v>100</v>
      </c>
      <c r="I4419" s="825">
        <f t="shared" si="145"/>
        <v>0</v>
      </c>
      <c r="J4419" s="903"/>
      <c r="K4419" s="845"/>
      <c r="L4419" s="845"/>
      <c r="M4419" s="844"/>
      <c r="N4419" s="845"/>
      <c r="O4419" s="845"/>
      <c r="P4419" s="1881"/>
    </row>
    <row r="4420" spans="1:16" s="846" customFormat="1" ht="13.5">
      <c r="A4420" s="1471">
        <v>312</v>
      </c>
      <c r="B4420" s="873" t="s">
        <v>2971</v>
      </c>
      <c r="C4420" s="693" t="s">
        <v>709</v>
      </c>
      <c r="D4420" s="874">
        <v>18</v>
      </c>
      <c r="E4420" s="874">
        <v>2002</v>
      </c>
      <c r="F4420" s="1121">
        <v>676.37699999999995</v>
      </c>
      <c r="G4420" s="825">
        <f t="shared" si="144"/>
        <v>676.37699999999995</v>
      </c>
      <c r="H4420" s="898">
        <v>100</v>
      </c>
      <c r="I4420" s="825">
        <f t="shared" si="145"/>
        <v>0</v>
      </c>
      <c r="J4420" s="903"/>
      <c r="K4420" s="845"/>
      <c r="L4420" s="845"/>
      <c r="M4420" s="844"/>
      <c r="N4420" s="845"/>
      <c r="O4420" s="845"/>
      <c r="P4420" s="1881"/>
    </row>
    <row r="4421" spans="1:16" s="846" customFormat="1" ht="13.5">
      <c r="A4421" s="1471">
        <v>313</v>
      </c>
      <c r="B4421" s="873" t="s">
        <v>2972</v>
      </c>
      <c r="C4421" s="693" t="s">
        <v>709</v>
      </c>
      <c r="D4421" s="874">
        <v>17</v>
      </c>
      <c r="E4421" s="874">
        <v>2002</v>
      </c>
      <c r="F4421" s="1121">
        <v>907.09619999999995</v>
      </c>
      <c r="G4421" s="825">
        <f t="shared" si="144"/>
        <v>907.09619999999995</v>
      </c>
      <c r="H4421" s="898">
        <v>100</v>
      </c>
      <c r="I4421" s="825">
        <f t="shared" si="145"/>
        <v>0</v>
      </c>
      <c r="J4421" s="903"/>
      <c r="K4421" s="845"/>
      <c r="L4421" s="845"/>
      <c r="M4421" s="844"/>
      <c r="N4421" s="845"/>
      <c r="O4421" s="845"/>
      <c r="P4421" s="1881"/>
    </row>
    <row r="4422" spans="1:16" s="846" customFormat="1" ht="13.5" customHeight="1">
      <c r="A4422" s="1471">
        <v>314</v>
      </c>
      <c r="B4422" s="873" t="s">
        <v>2973</v>
      </c>
      <c r="C4422" s="693" t="s">
        <v>709</v>
      </c>
      <c r="D4422" s="874">
        <v>19</v>
      </c>
      <c r="E4422" s="874">
        <v>2002</v>
      </c>
      <c r="F4422" s="1121">
        <v>2349.2816000000003</v>
      </c>
      <c r="G4422" s="825">
        <f t="shared" si="144"/>
        <v>2349.2816000000003</v>
      </c>
      <c r="H4422" s="898">
        <v>100</v>
      </c>
      <c r="I4422" s="825">
        <f t="shared" si="145"/>
        <v>0</v>
      </c>
      <c r="J4422" s="903"/>
      <c r="K4422" s="845"/>
      <c r="L4422" s="845"/>
      <c r="M4422" s="844"/>
      <c r="N4422" s="845"/>
      <c r="O4422" s="845"/>
      <c r="P4422" s="1881"/>
    </row>
    <row r="4423" spans="1:16" s="846" customFormat="1" ht="13.5" customHeight="1">
      <c r="A4423" s="1471">
        <v>315</v>
      </c>
      <c r="B4423" s="873" t="s">
        <v>2974</v>
      </c>
      <c r="C4423" s="693" t="s">
        <v>709</v>
      </c>
      <c r="D4423" s="874">
        <v>10</v>
      </c>
      <c r="E4423" s="874">
        <v>2002</v>
      </c>
      <c r="F4423" s="1121">
        <v>533.58600000000001</v>
      </c>
      <c r="G4423" s="825">
        <f t="shared" si="144"/>
        <v>533.58600000000001</v>
      </c>
      <c r="H4423" s="898">
        <v>100</v>
      </c>
      <c r="I4423" s="825">
        <f t="shared" si="145"/>
        <v>0</v>
      </c>
      <c r="J4423" s="903"/>
      <c r="K4423" s="845"/>
      <c r="L4423" s="845"/>
      <c r="M4423" s="844"/>
      <c r="N4423" s="845"/>
      <c r="O4423" s="845"/>
      <c r="P4423" s="1881"/>
    </row>
    <row r="4424" spans="1:16" s="846" customFormat="1" ht="13.5">
      <c r="A4424" s="1471">
        <v>316</v>
      </c>
      <c r="B4424" s="873" t="s">
        <v>2975</v>
      </c>
      <c r="C4424" s="693" t="s">
        <v>709</v>
      </c>
      <c r="D4424" s="874">
        <v>16</v>
      </c>
      <c r="E4424" s="874">
        <v>2002</v>
      </c>
      <c r="F4424" s="1121">
        <v>853.73759999999993</v>
      </c>
      <c r="G4424" s="825">
        <f t="shared" si="144"/>
        <v>853.73759999999993</v>
      </c>
      <c r="H4424" s="898">
        <v>100</v>
      </c>
      <c r="I4424" s="825">
        <f t="shared" si="145"/>
        <v>0</v>
      </c>
      <c r="J4424" s="903"/>
      <c r="K4424" s="845"/>
      <c r="L4424" s="845"/>
      <c r="M4424" s="844"/>
      <c r="N4424" s="845"/>
      <c r="O4424" s="845"/>
      <c r="P4424" s="1881"/>
    </row>
    <row r="4425" spans="1:16" s="846" customFormat="1" ht="13.5" customHeight="1">
      <c r="A4425" s="1471">
        <v>317</v>
      </c>
      <c r="B4425" s="873" t="s">
        <v>2976</v>
      </c>
      <c r="C4425" s="693" t="s">
        <v>709</v>
      </c>
      <c r="D4425" s="874">
        <v>11</v>
      </c>
      <c r="E4425" s="874">
        <v>2002</v>
      </c>
      <c r="F4425" s="1121">
        <v>1381.1193000000001</v>
      </c>
      <c r="G4425" s="825">
        <f t="shared" si="144"/>
        <v>1381.1193000000001</v>
      </c>
      <c r="H4425" s="898">
        <v>100</v>
      </c>
      <c r="I4425" s="825">
        <f t="shared" si="145"/>
        <v>0</v>
      </c>
      <c r="J4425" s="903"/>
      <c r="K4425" s="845"/>
      <c r="L4425" s="845"/>
      <c r="M4425" s="844"/>
      <c r="N4425" s="845"/>
      <c r="O4425" s="845"/>
      <c r="P4425" s="1881"/>
    </row>
    <row r="4426" spans="1:16" s="846" customFormat="1" ht="13.5" customHeight="1">
      <c r="A4426" s="1471">
        <v>318</v>
      </c>
      <c r="B4426" s="873" t="s">
        <v>2977</v>
      </c>
      <c r="C4426" s="693" t="s">
        <v>709</v>
      </c>
      <c r="D4426" s="874">
        <v>165</v>
      </c>
      <c r="E4426" s="874">
        <v>2002</v>
      </c>
      <c r="F4426" s="1121">
        <v>2106.1754999999998</v>
      </c>
      <c r="G4426" s="825">
        <f t="shared" si="144"/>
        <v>2106.1754999999998</v>
      </c>
      <c r="H4426" s="898">
        <v>100</v>
      </c>
      <c r="I4426" s="825">
        <f t="shared" si="145"/>
        <v>0</v>
      </c>
      <c r="J4426" s="903"/>
      <c r="K4426" s="845"/>
      <c r="L4426" s="845"/>
      <c r="M4426" s="844"/>
      <c r="N4426" s="845"/>
      <c r="O4426" s="845"/>
      <c r="P4426" s="1881"/>
    </row>
    <row r="4427" spans="1:16" s="846" customFormat="1" ht="13.5" customHeight="1">
      <c r="A4427" s="1471">
        <v>319</v>
      </c>
      <c r="B4427" s="873" t="s">
        <v>2978</v>
      </c>
      <c r="C4427" s="693" t="s">
        <v>709</v>
      </c>
      <c r="D4427" s="874">
        <v>16</v>
      </c>
      <c r="E4427" s="874">
        <v>2002</v>
      </c>
      <c r="F4427" s="1121">
        <v>490.02080000000001</v>
      </c>
      <c r="G4427" s="825">
        <f t="shared" ref="G4427:G4490" si="146">F4427*H4427%</f>
        <v>490.02080000000001</v>
      </c>
      <c r="H4427" s="898">
        <v>100</v>
      </c>
      <c r="I4427" s="825">
        <f t="shared" ref="I4427:I4490" si="147">F4427-G4427</f>
        <v>0</v>
      </c>
      <c r="J4427" s="903"/>
      <c r="K4427" s="845"/>
      <c r="L4427" s="845"/>
      <c r="M4427" s="844"/>
      <c r="N4427" s="845"/>
      <c r="O4427" s="845"/>
      <c r="P4427" s="1881"/>
    </row>
    <row r="4428" spans="1:16" s="846" customFormat="1" ht="13.5" customHeight="1">
      <c r="A4428" s="1471">
        <v>320</v>
      </c>
      <c r="B4428" s="873" t="s">
        <v>2979</v>
      </c>
      <c r="C4428" s="693" t="s">
        <v>709</v>
      </c>
      <c r="D4428" s="874">
        <v>1</v>
      </c>
      <c r="E4428" s="874">
        <v>2002</v>
      </c>
      <c r="F4428" s="1121">
        <v>543.4973</v>
      </c>
      <c r="G4428" s="825">
        <f t="shared" si="146"/>
        <v>543.4973</v>
      </c>
      <c r="H4428" s="898">
        <v>100</v>
      </c>
      <c r="I4428" s="825">
        <f t="shared" si="147"/>
        <v>0</v>
      </c>
      <c r="J4428" s="903"/>
      <c r="K4428" s="845"/>
      <c r="L4428" s="845"/>
      <c r="M4428" s="844"/>
      <c r="N4428" s="845"/>
      <c r="O4428" s="845"/>
      <c r="P4428" s="1881"/>
    </row>
    <row r="4429" spans="1:16" s="846" customFormat="1" ht="13.5" customHeight="1">
      <c r="A4429" s="1471">
        <v>321</v>
      </c>
      <c r="B4429" s="873" t="s">
        <v>2980</v>
      </c>
      <c r="C4429" s="693" t="s">
        <v>709</v>
      </c>
      <c r="D4429" s="874">
        <v>1</v>
      </c>
      <c r="E4429" s="874">
        <v>2002</v>
      </c>
      <c r="F4429" s="1121">
        <v>339.41459999999995</v>
      </c>
      <c r="G4429" s="825">
        <f t="shared" si="146"/>
        <v>339.41459999999995</v>
      </c>
      <c r="H4429" s="898">
        <v>100</v>
      </c>
      <c r="I4429" s="825">
        <f t="shared" si="147"/>
        <v>0</v>
      </c>
      <c r="J4429" s="903"/>
      <c r="K4429" s="845"/>
      <c r="L4429" s="845"/>
      <c r="M4429" s="844"/>
      <c r="N4429" s="845"/>
      <c r="O4429" s="845"/>
      <c r="P4429" s="1881"/>
    </row>
    <row r="4430" spans="1:16" s="846" customFormat="1" ht="13.5">
      <c r="A4430" s="1471">
        <v>322</v>
      </c>
      <c r="B4430" s="873" t="s">
        <v>2981</v>
      </c>
      <c r="C4430" s="693" t="s">
        <v>709</v>
      </c>
      <c r="D4430" s="874">
        <v>1</v>
      </c>
      <c r="E4430" s="874">
        <v>2002</v>
      </c>
      <c r="F4430" s="1121">
        <v>339.41470000000004</v>
      </c>
      <c r="G4430" s="825">
        <f t="shared" si="146"/>
        <v>339.41470000000004</v>
      </c>
      <c r="H4430" s="898">
        <v>100</v>
      </c>
      <c r="I4430" s="825">
        <f t="shared" si="147"/>
        <v>0</v>
      </c>
      <c r="J4430" s="903"/>
      <c r="K4430" s="845"/>
      <c r="L4430" s="845"/>
      <c r="M4430" s="844"/>
      <c r="N4430" s="845"/>
      <c r="O4430" s="845"/>
      <c r="P4430" s="1881"/>
    </row>
    <row r="4431" spans="1:16" s="846" customFormat="1" ht="13.5">
      <c r="A4431" s="1471">
        <v>323</v>
      </c>
      <c r="B4431" s="873" t="s">
        <v>809</v>
      </c>
      <c r="C4431" s="693" t="s">
        <v>709</v>
      </c>
      <c r="D4431" s="874">
        <v>5</v>
      </c>
      <c r="E4431" s="874">
        <v>2002</v>
      </c>
      <c r="F4431" s="1121">
        <v>480.25</v>
      </c>
      <c r="G4431" s="825">
        <f t="shared" si="146"/>
        <v>480.25</v>
      </c>
      <c r="H4431" s="898">
        <v>100</v>
      </c>
      <c r="I4431" s="825">
        <f t="shared" si="147"/>
        <v>0</v>
      </c>
      <c r="J4431" s="903"/>
      <c r="K4431" s="845"/>
      <c r="L4431" s="845"/>
      <c r="M4431" s="844"/>
      <c r="N4431" s="845"/>
      <c r="O4431" s="845"/>
      <c r="P4431" s="1881"/>
    </row>
    <row r="4432" spans="1:16" s="846" customFormat="1" ht="13.5">
      <c r="A4432" s="1471">
        <v>324</v>
      </c>
      <c r="B4432" s="873" t="s">
        <v>2982</v>
      </c>
      <c r="C4432" s="693" t="s">
        <v>709</v>
      </c>
      <c r="D4432" s="874">
        <v>5</v>
      </c>
      <c r="E4432" s="874">
        <v>2002</v>
      </c>
      <c r="F4432" s="1121">
        <v>268.375</v>
      </c>
      <c r="G4432" s="825">
        <f t="shared" si="146"/>
        <v>268.375</v>
      </c>
      <c r="H4432" s="898">
        <v>100</v>
      </c>
      <c r="I4432" s="825">
        <f t="shared" si="147"/>
        <v>0</v>
      </c>
      <c r="J4432" s="903"/>
      <c r="K4432" s="845"/>
      <c r="L4432" s="845"/>
      <c r="M4432" s="844"/>
      <c r="N4432" s="845"/>
      <c r="O4432" s="845"/>
      <c r="P4432" s="1881"/>
    </row>
    <row r="4433" spans="1:16" s="846" customFormat="1" ht="13.5">
      <c r="A4433" s="1471">
        <v>325</v>
      </c>
      <c r="B4433" s="873" t="s">
        <v>793</v>
      </c>
      <c r="C4433" s="693" t="s">
        <v>709</v>
      </c>
      <c r="D4433" s="874">
        <v>5</v>
      </c>
      <c r="E4433" s="874">
        <v>2002</v>
      </c>
      <c r="F4433" s="1121">
        <v>211.875</v>
      </c>
      <c r="G4433" s="825">
        <f t="shared" si="146"/>
        <v>211.875</v>
      </c>
      <c r="H4433" s="898">
        <v>100</v>
      </c>
      <c r="I4433" s="825">
        <f t="shared" si="147"/>
        <v>0</v>
      </c>
      <c r="J4433" s="903"/>
      <c r="K4433" s="845"/>
      <c r="L4433" s="845"/>
      <c r="M4433" s="844"/>
      <c r="N4433" s="845"/>
      <c r="O4433" s="845"/>
      <c r="P4433" s="1881"/>
    </row>
    <row r="4434" spans="1:16" s="846" customFormat="1" ht="13.5">
      <c r="A4434" s="1471">
        <v>326</v>
      </c>
      <c r="B4434" s="873" t="s">
        <v>2983</v>
      </c>
      <c r="C4434" s="693" t="s">
        <v>709</v>
      </c>
      <c r="D4434" s="874">
        <v>56</v>
      </c>
      <c r="E4434" s="874">
        <v>2002</v>
      </c>
      <c r="F4434" s="1121">
        <v>2689.4</v>
      </c>
      <c r="G4434" s="825">
        <f t="shared" si="146"/>
        <v>2689.4</v>
      </c>
      <c r="H4434" s="898">
        <v>100</v>
      </c>
      <c r="I4434" s="825">
        <f t="shared" si="147"/>
        <v>0</v>
      </c>
      <c r="J4434" s="903"/>
      <c r="K4434" s="845"/>
      <c r="L4434" s="845"/>
      <c r="M4434" s="844"/>
      <c r="N4434" s="845"/>
      <c r="O4434" s="845"/>
      <c r="P4434" s="1881"/>
    </row>
    <row r="4435" spans="1:16" s="846" customFormat="1" ht="13.5">
      <c r="A4435" s="1471">
        <v>327</v>
      </c>
      <c r="B4435" s="873" t="s">
        <v>2984</v>
      </c>
      <c r="C4435" s="693" t="s">
        <v>709</v>
      </c>
      <c r="D4435" s="874">
        <v>8</v>
      </c>
      <c r="E4435" s="874">
        <v>2007</v>
      </c>
      <c r="F4435" s="1121">
        <v>200</v>
      </c>
      <c r="G4435" s="825">
        <f t="shared" si="146"/>
        <v>200</v>
      </c>
      <c r="H4435" s="898">
        <v>100</v>
      </c>
      <c r="I4435" s="825">
        <f t="shared" si="147"/>
        <v>0</v>
      </c>
      <c r="J4435" s="903"/>
      <c r="K4435" s="845"/>
      <c r="L4435" s="845"/>
      <c r="M4435" s="844"/>
      <c r="N4435" s="845"/>
      <c r="O4435" s="845"/>
      <c r="P4435" s="1881"/>
    </row>
    <row r="4436" spans="1:16" s="846" customFormat="1" ht="13.5">
      <c r="A4436" s="1471">
        <v>328</v>
      </c>
      <c r="B4436" s="873" t="s">
        <v>2985</v>
      </c>
      <c r="C4436" s="693" t="s">
        <v>709</v>
      </c>
      <c r="D4436" s="874">
        <v>10</v>
      </c>
      <c r="E4436" s="874">
        <v>2007</v>
      </c>
      <c r="F4436" s="1121">
        <v>800</v>
      </c>
      <c r="G4436" s="825">
        <f t="shared" si="146"/>
        <v>800</v>
      </c>
      <c r="H4436" s="898">
        <v>100</v>
      </c>
      <c r="I4436" s="825">
        <f t="shared" si="147"/>
        <v>0</v>
      </c>
      <c r="J4436" s="903"/>
      <c r="K4436" s="845"/>
      <c r="L4436" s="845"/>
      <c r="M4436" s="844"/>
      <c r="N4436" s="845"/>
      <c r="O4436" s="845"/>
      <c r="P4436" s="1881"/>
    </row>
    <row r="4437" spans="1:16" s="846" customFormat="1" ht="13.5" customHeight="1">
      <c r="A4437" s="1471">
        <v>329</v>
      </c>
      <c r="B4437" s="873" t="s">
        <v>2986</v>
      </c>
      <c r="C4437" s="693" t="s">
        <v>709</v>
      </c>
      <c r="D4437" s="874">
        <v>1</v>
      </c>
      <c r="E4437" s="874">
        <v>2007</v>
      </c>
      <c r="F4437" s="1121">
        <v>195</v>
      </c>
      <c r="G4437" s="825">
        <f t="shared" si="146"/>
        <v>195</v>
      </c>
      <c r="H4437" s="898">
        <v>100</v>
      </c>
      <c r="I4437" s="825">
        <f t="shared" si="147"/>
        <v>0</v>
      </c>
      <c r="J4437" s="903"/>
      <c r="K4437" s="845"/>
      <c r="L4437" s="845"/>
      <c r="M4437" s="844"/>
      <c r="N4437" s="845"/>
      <c r="O4437" s="845"/>
      <c r="P4437" s="1881"/>
    </row>
    <row r="4438" spans="1:16" s="846" customFormat="1" ht="13.5">
      <c r="A4438" s="1471">
        <v>330</v>
      </c>
      <c r="B4438" s="873" t="s">
        <v>2987</v>
      </c>
      <c r="C4438" s="693" t="s">
        <v>709</v>
      </c>
      <c r="D4438" s="874">
        <v>2</v>
      </c>
      <c r="E4438" s="874">
        <v>2007</v>
      </c>
      <c r="F4438" s="1121">
        <v>160</v>
      </c>
      <c r="G4438" s="825">
        <f t="shared" si="146"/>
        <v>160</v>
      </c>
      <c r="H4438" s="898">
        <v>100</v>
      </c>
      <c r="I4438" s="825">
        <f t="shared" si="147"/>
        <v>0</v>
      </c>
      <c r="J4438" s="903"/>
      <c r="K4438" s="845"/>
      <c r="L4438" s="845"/>
      <c r="M4438" s="844"/>
      <c r="N4438" s="845"/>
      <c r="O4438" s="845"/>
      <c r="P4438" s="1881"/>
    </row>
    <row r="4439" spans="1:16" s="846" customFormat="1" ht="13.5">
      <c r="A4439" s="1471">
        <v>331</v>
      </c>
      <c r="B4439" s="873" t="s">
        <v>795</v>
      </c>
      <c r="C4439" s="693" t="s">
        <v>709</v>
      </c>
      <c r="D4439" s="874">
        <v>1</v>
      </c>
      <c r="E4439" s="874">
        <v>2008</v>
      </c>
      <c r="F4439" s="1121">
        <v>79</v>
      </c>
      <c r="G4439" s="825">
        <f t="shared" si="146"/>
        <v>79</v>
      </c>
      <c r="H4439" s="898">
        <v>100</v>
      </c>
      <c r="I4439" s="825">
        <f t="shared" si="147"/>
        <v>0</v>
      </c>
      <c r="J4439" s="903"/>
      <c r="K4439" s="845"/>
      <c r="L4439" s="845"/>
      <c r="M4439" s="844"/>
      <c r="N4439" s="845"/>
      <c r="O4439" s="845"/>
      <c r="P4439" s="1881"/>
    </row>
    <row r="4440" spans="1:16" s="846" customFormat="1" ht="13.5">
      <c r="A4440" s="1471">
        <v>332</v>
      </c>
      <c r="B4440" s="873" t="s">
        <v>794</v>
      </c>
      <c r="C4440" s="693" t="s">
        <v>709</v>
      </c>
      <c r="D4440" s="874">
        <v>2</v>
      </c>
      <c r="E4440" s="874">
        <v>2008</v>
      </c>
      <c r="F4440" s="1121">
        <v>178</v>
      </c>
      <c r="G4440" s="825">
        <f t="shared" si="146"/>
        <v>178</v>
      </c>
      <c r="H4440" s="898">
        <v>100</v>
      </c>
      <c r="I4440" s="825">
        <f t="shared" si="147"/>
        <v>0</v>
      </c>
      <c r="J4440" s="903"/>
      <c r="K4440" s="845"/>
      <c r="L4440" s="845"/>
      <c r="M4440" s="844"/>
      <c r="N4440" s="845"/>
      <c r="O4440" s="845"/>
      <c r="P4440" s="1881"/>
    </row>
    <row r="4441" spans="1:16" s="846" customFormat="1" ht="13.5">
      <c r="A4441" s="1471">
        <v>333</v>
      </c>
      <c r="B4441" s="873" t="s">
        <v>720</v>
      </c>
      <c r="C4441" s="693" t="s">
        <v>709</v>
      </c>
      <c r="D4441" s="874">
        <v>1</v>
      </c>
      <c r="E4441" s="874">
        <v>2008</v>
      </c>
      <c r="F4441" s="1121">
        <v>39.5</v>
      </c>
      <c r="G4441" s="825">
        <f t="shared" si="146"/>
        <v>39.5</v>
      </c>
      <c r="H4441" s="898">
        <v>100</v>
      </c>
      <c r="I4441" s="825">
        <f t="shared" si="147"/>
        <v>0</v>
      </c>
      <c r="J4441" s="903"/>
      <c r="K4441" s="845"/>
      <c r="L4441" s="845"/>
      <c r="M4441" s="844"/>
      <c r="N4441" s="845"/>
      <c r="O4441" s="845"/>
      <c r="P4441" s="1881"/>
    </row>
    <row r="4442" spans="1:16" s="846" customFormat="1" ht="13.5">
      <c r="A4442" s="1471">
        <v>334</v>
      </c>
      <c r="B4442" s="873" t="s">
        <v>2868</v>
      </c>
      <c r="C4442" s="693" t="s">
        <v>709</v>
      </c>
      <c r="D4442" s="874">
        <v>2</v>
      </c>
      <c r="E4442" s="874">
        <v>2008</v>
      </c>
      <c r="F4442" s="1121">
        <v>212</v>
      </c>
      <c r="G4442" s="825">
        <f t="shared" si="146"/>
        <v>212</v>
      </c>
      <c r="H4442" s="898">
        <v>100</v>
      </c>
      <c r="I4442" s="825">
        <f t="shared" si="147"/>
        <v>0</v>
      </c>
      <c r="J4442" s="903"/>
      <c r="K4442" s="845"/>
      <c r="L4442" s="845"/>
      <c r="M4442" s="844"/>
      <c r="N4442" s="845"/>
      <c r="O4442" s="845"/>
      <c r="P4442" s="1881"/>
    </row>
    <row r="4443" spans="1:16" s="846" customFormat="1" ht="13.5">
      <c r="A4443" s="1471">
        <v>335</v>
      </c>
      <c r="B4443" s="873" t="s">
        <v>796</v>
      </c>
      <c r="C4443" s="693" t="s">
        <v>709</v>
      </c>
      <c r="D4443" s="874">
        <v>1</v>
      </c>
      <c r="E4443" s="874">
        <v>2008</v>
      </c>
      <c r="F4443" s="1121">
        <v>214.75200000000001</v>
      </c>
      <c r="G4443" s="825">
        <f t="shared" si="146"/>
        <v>214.75200000000001</v>
      </c>
      <c r="H4443" s="898">
        <v>100</v>
      </c>
      <c r="I4443" s="825">
        <f t="shared" si="147"/>
        <v>0</v>
      </c>
      <c r="J4443" s="903"/>
      <c r="K4443" s="845"/>
      <c r="L4443" s="845"/>
      <c r="M4443" s="844"/>
      <c r="N4443" s="845"/>
      <c r="O4443" s="845"/>
      <c r="P4443" s="1881"/>
    </row>
    <row r="4444" spans="1:16" s="846" customFormat="1" ht="13.5">
      <c r="A4444" s="1471">
        <v>336</v>
      </c>
      <c r="B4444" s="873" t="s">
        <v>797</v>
      </c>
      <c r="C4444" s="693" t="s">
        <v>709</v>
      </c>
      <c r="D4444" s="874">
        <v>7</v>
      </c>
      <c r="E4444" s="874">
        <v>2008</v>
      </c>
      <c r="F4444" s="1121">
        <v>237.03952999999998</v>
      </c>
      <c r="G4444" s="825">
        <f t="shared" si="146"/>
        <v>237.03952999999998</v>
      </c>
      <c r="H4444" s="898">
        <v>100</v>
      </c>
      <c r="I4444" s="825">
        <f t="shared" si="147"/>
        <v>0</v>
      </c>
      <c r="J4444" s="903"/>
      <c r="K4444" s="845"/>
      <c r="L4444" s="845"/>
      <c r="M4444" s="844"/>
      <c r="N4444" s="845"/>
      <c r="O4444" s="845"/>
      <c r="P4444" s="1881"/>
    </row>
    <row r="4445" spans="1:16" s="846" customFormat="1" ht="13.5">
      <c r="A4445" s="1471">
        <v>337</v>
      </c>
      <c r="B4445" s="873" t="s">
        <v>810</v>
      </c>
      <c r="C4445" s="693" t="s">
        <v>709</v>
      </c>
      <c r="D4445" s="874">
        <v>1</v>
      </c>
      <c r="E4445" s="874">
        <v>2008</v>
      </c>
      <c r="F4445" s="1121">
        <v>176.33592000000002</v>
      </c>
      <c r="G4445" s="825">
        <f t="shared" si="146"/>
        <v>176.33592000000002</v>
      </c>
      <c r="H4445" s="898">
        <v>100</v>
      </c>
      <c r="I4445" s="825">
        <f t="shared" si="147"/>
        <v>0</v>
      </c>
      <c r="J4445" s="903"/>
      <c r="K4445" s="845"/>
      <c r="L4445" s="845"/>
      <c r="M4445" s="844"/>
      <c r="N4445" s="845"/>
      <c r="O4445" s="845"/>
      <c r="P4445" s="1881"/>
    </row>
    <row r="4446" spans="1:16" s="846" customFormat="1" ht="13.5">
      <c r="A4446" s="1471">
        <v>338</v>
      </c>
      <c r="B4446" s="873" t="s">
        <v>1065</v>
      </c>
      <c r="C4446" s="693" t="s">
        <v>709</v>
      </c>
      <c r="D4446" s="874">
        <v>1</v>
      </c>
      <c r="E4446" s="874">
        <v>2008</v>
      </c>
      <c r="F4446" s="1121">
        <v>75.572539999999989</v>
      </c>
      <c r="G4446" s="825">
        <f t="shared" si="146"/>
        <v>75.572539999999989</v>
      </c>
      <c r="H4446" s="898">
        <v>100</v>
      </c>
      <c r="I4446" s="825">
        <f t="shared" si="147"/>
        <v>0</v>
      </c>
      <c r="J4446" s="903"/>
      <c r="K4446" s="845"/>
      <c r="L4446" s="845"/>
      <c r="M4446" s="844"/>
      <c r="N4446" s="845"/>
      <c r="O4446" s="845"/>
      <c r="P4446" s="1881"/>
    </row>
    <row r="4447" spans="1:16" s="846" customFormat="1" ht="13.5">
      <c r="A4447" s="1471">
        <v>339</v>
      </c>
      <c r="B4447" s="873" t="s">
        <v>811</v>
      </c>
      <c r="C4447" s="693" t="s">
        <v>709</v>
      </c>
      <c r="D4447" s="874">
        <v>1</v>
      </c>
      <c r="E4447" s="874">
        <v>2008</v>
      </c>
      <c r="F4447" s="1121">
        <v>75.572539999999989</v>
      </c>
      <c r="G4447" s="825">
        <f t="shared" si="146"/>
        <v>75.572539999999989</v>
      </c>
      <c r="H4447" s="898">
        <v>100</v>
      </c>
      <c r="I4447" s="825">
        <f t="shared" si="147"/>
        <v>0</v>
      </c>
      <c r="J4447" s="903"/>
      <c r="K4447" s="845"/>
      <c r="L4447" s="845"/>
      <c r="M4447" s="844"/>
      <c r="N4447" s="845"/>
      <c r="O4447" s="845"/>
      <c r="P4447" s="1881"/>
    </row>
    <row r="4448" spans="1:16" s="846" customFormat="1" ht="13.5">
      <c r="A4448" s="1471">
        <v>340</v>
      </c>
      <c r="B4448" s="873" t="s">
        <v>1067</v>
      </c>
      <c r="C4448" s="693" t="s">
        <v>709</v>
      </c>
      <c r="D4448" s="874">
        <v>4</v>
      </c>
      <c r="E4448" s="874">
        <v>2008</v>
      </c>
      <c r="F4448" s="1121">
        <v>264.50387999999998</v>
      </c>
      <c r="G4448" s="825">
        <f t="shared" si="146"/>
        <v>264.50387999999998</v>
      </c>
      <c r="H4448" s="898">
        <v>100</v>
      </c>
      <c r="I4448" s="825">
        <f t="shared" si="147"/>
        <v>0</v>
      </c>
      <c r="J4448" s="903"/>
      <c r="K4448" s="845"/>
      <c r="L4448" s="845"/>
      <c r="M4448" s="844"/>
      <c r="N4448" s="845"/>
      <c r="O4448" s="845"/>
      <c r="P4448" s="1881"/>
    </row>
    <row r="4449" spans="1:16" s="846" customFormat="1" ht="13.5">
      <c r="A4449" s="1471">
        <v>341</v>
      </c>
      <c r="B4449" s="873" t="s">
        <v>798</v>
      </c>
      <c r="C4449" s="693" t="s">
        <v>709</v>
      </c>
      <c r="D4449" s="874">
        <v>3</v>
      </c>
      <c r="E4449" s="874">
        <v>2008</v>
      </c>
      <c r="F4449" s="1121">
        <v>197.75445000000002</v>
      </c>
      <c r="G4449" s="825">
        <f t="shared" si="146"/>
        <v>197.75445000000002</v>
      </c>
      <c r="H4449" s="898">
        <v>100</v>
      </c>
      <c r="I4449" s="825">
        <f t="shared" si="147"/>
        <v>0</v>
      </c>
      <c r="J4449" s="903"/>
      <c r="K4449" s="845"/>
      <c r="L4449" s="845"/>
      <c r="M4449" s="844"/>
      <c r="N4449" s="845"/>
      <c r="O4449" s="845"/>
      <c r="P4449" s="1881"/>
    </row>
    <row r="4450" spans="1:16" s="846" customFormat="1" ht="13.5">
      <c r="A4450" s="1471">
        <v>342</v>
      </c>
      <c r="B4450" s="873" t="s">
        <v>799</v>
      </c>
      <c r="C4450" s="693" t="s">
        <v>709</v>
      </c>
      <c r="D4450" s="874">
        <v>1</v>
      </c>
      <c r="E4450" s="874">
        <v>2008</v>
      </c>
      <c r="F4450" s="1121">
        <v>201.52677</v>
      </c>
      <c r="G4450" s="825">
        <f t="shared" si="146"/>
        <v>201.52677</v>
      </c>
      <c r="H4450" s="898">
        <v>100</v>
      </c>
      <c r="I4450" s="825">
        <f t="shared" si="147"/>
        <v>0</v>
      </c>
      <c r="J4450" s="903"/>
      <c r="K4450" s="845"/>
      <c r="L4450" s="845"/>
      <c r="M4450" s="844"/>
      <c r="N4450" s="845"/>
      <c r="O4450" s="845"/>
      <c r="P4450" s="1881"/>
    </row>
    <row r="4451" spans="1:16" s="846" customFormat="1" ht="13.5">
      <c r="A4451" s="1471">
        <v>343</v>
      </c>
      <c r="B4451" s="873" t="s">
        <v>800</v>
      </c>
      <c r="C4451" s="693" t="s">
        <v>709</v>
      </c>
      <c r="D4451" s="874">
        <v>1</v>
      </c>
      <c r="E4451" s="874">
        <v>2008</v>
      </c>
      <c r="F4451" s="1121">
        <v>185.63607999999999</v>
      </c>
      <c r="G4451" s="825">
        <f t="shared" si="146"/>
        <v>185.63607999999999</v>
      </c>
      <c r="H4451" s="898">
        <v>100</v>
      </c>
      <c r="I4451" s="825">
        <f t="shared" si="147"/>
        <v>0</v>
      </c>
      <c r="J4451" s="903"/>
      <c r="K4451" s="845"/>
      <c r="L4451" s="845"/>
      <c r="M4451" s="844"/>
      <c r="N4451" s="845"/>
      <c r="O4451" s="845"/>
      <c r="P4451" s="1881"/>
    </row>
    <row r="4452" spans="1:16" s="846" customFormat="1" ht="13.5">
      <c r="A4452" s="1471">
        <v>344</v>
      </c>
      <c r="B4452" s="873" t="s">
        <v>2988</v>
      </c>
      <c r="C4452" s="693" t="s">
        <v>709</v>
      </c>
      <c r="D4452" s="874">
        <v>2</v>
      </c>
      <c r="E4452" s="874">
        <v>2008</v>
      </c>
      <c r="F4452" s="1121">
        <v>466.03064000000001</v>
      </c>
      <c r="G4452" s="825">
        <f t="shared" si="146"/>
        <v>466.03064000000001</v>
      </c>
      <c r="H4452" s="898">
        <v>100</v>
      </c>
      <c r="I4452" s="825">
        <f t="shared" si="147"/>
        <v>0</v>
      </c>
      <c r="J4452" s="903"/>
      <c r="K4452" s="845"/>
      <c r="L4452" s="845"/>
      <c r="M4452" s="844"/>
      <c r="N4452" s="845"/>
      <c r="O4452" s="845"/>
      <c r="P4452" s="1881"/>
    </row>
    <row r="4453" spans="1:16" s="846" customFormat="1" ht="13.5">
      <c r="A4453" s="1471">
        <v>345</v>
      </c>
      <c r="B4453" s="873" t="s">
        <v>801</v>
      </c>
      <c r="C4453" s="693" t="s">
        <v>709</v>
      </c>
      <c r="D4453" s="874">
        <v>1</v>
      </c>
      <c r="E4453" s="874">
        <v>2008</v>
      </c>
      <c r="F4453" s="1121">
        <v>83.621009999999998</v>
      </c>
      <c r="G4453" s="825">
        <f t="shared" si="146"/>
        <v>83.621009999999998</v>
      </c>
      <c r="H4453" s="898">
        <v>100</v>
      </c>
      <c r="I4453" s="825">
        <f t="shared" si="147"/>
        <v>0</v>
      </c>
      <c r="J4453" s="903"/>
      <c r="K4453" s="845"/>
      <c r="L4453" s="845"/>
      <c r="M4453" s="844"/>
      <c r="N4453" s="845"/>
      <c r="O4453" s="845"/>
      <c r="P4453" s="1881"/>
    </row>
    <row r="4454" spans="1:16" s="846" customFormat="1" ht="13.5">
      <c r="A4454" s="1471">
        <v>346</v>
      </c>
      <c r="B4454" s="873" t="s">
        <v>771</v>
      </c>
      <c r="C4454" s="693" t="s">
        <v>709</v>
      </c>
      <c r="D4454" s="874">
        <v>1</v>
      </c>
      <c r="E4454" s="874">
        <v>1984</v>
      </c>
      <c r="F4454" s="1121">
        <v>12.2614</v>
      </c>
      <c r="G4454" s="825">
        <f t="shared" si="146"/>
        <v>12.2614</v>
      </c>
      <c r="H4454" s="898">
        <v>100</v>
      </c>
      <c r="I4454" s="825">
        <f t="shared" si="147"/>
        <v>0</v>
      </c>
      <c r="J4454" s="903"/>
      <c r="K4454" s="845"/>
      <c r="L4454" s="845"/>
      <c r="M4454" s="844"/>
      <c r="N4454" s="845"/>
      <c r="O4454" s="845"/>
      <c r="P4454" s="1881"/>
    </row>
    <row r="4455" spans="1:16" s="846" customFormat="1" ht="13.5">
      <c r="A4455" s="1471">
        <v>347</v>
      </c>
      <c r="B4455" s="873" t="s">
        <v>2989</v>
      </c>
      <c r="C4455" s="693" t="s">
        <v>709</v>
      </c>
      <c r="D4455" s="874">
        <v>1</v>
      </c>
      <c r="E4455" s="874">
        <v>2010</v>
      </c>
      <c r="F4455" s="1121">
        <v>75</v>
      </c>
      <c r="G4455" s="825">
        <f t="shared" si="146"/>
        <v>75</v>
      </c>
      <c r="H4455" s="898">
        <v>100</v>
      </c>
      <c r="I4455" s="825">
        <f t="shared" si="147"/>
        <v>0</v>
      </c>
      <c r="J4455" s="903"/>
      <c r="K4455" s="845"/>
      <c r="L4455" s="845"/>
      <c r="M4455" s="844"/>
      <c r="N4455" s="845"/>
      <c r="O4455" s="845"/>
      <c r="P4455" s="1881"/>
    </row>
    <row r="4456" spans="1:16" s="846" customFormat="1" ht="27">
      <c r="A4456" s="1471">
        <v>348</v>
      </c>
      <c r="B4456" s="873" t="s">
        <v>2990</v>
      </c>
      <c r="C4456" s="693" t="s">
        <v>709</v>
      </c>
      <c r="D4456" s="874">
        <v>1</v>
      </c>
      <c r="E4456" s="874">
        <v>2011</v>
      </c>
      <c r="F4456" s="1122">
        <v>178.5</v>
      </c>
      <c r="G4456" s="825">
        <f t="shared" si="146"/>
        <v>178.5</v>
      </c>
      <c r="H4456" s="898">
        <v>100</v>
      </c>
      <c r="I4456" s="825">
        <f t="shared" si="147"/>
        <v>0</v>
      </c>
      <c r="J4456" s="903"/>
      <c r="K4456" s="845"/>
      <c r="L4456" s="845"/>
      <c r="M4456" s="844"/>
      <c r="N4456" s="845"/>
      <c r="O4456" s="845"/>
      <c r="P4456" s="1881"/>
    </row>
    <row r="4457" spans="1:16" s="846" customFormat="1" ht="27">
      <c r="A4457" s="1471">
        <v>349</v>
      </c>
      <c r="B4457" s="873" t="s">
        <v>1819</v>
      </c>
      <c r="C4457" s="693" t="s">
        <v>709</v>
      </c>
      <c r="D4457" s="874">
        <v>2</v>
      </c>
      <c r="E4457" s="874">
        <v>2016</v>
      </c>
      <c r="F4457" s="1122">
        <v>196</v>
      </c>
      <c r="G4457" s="825">
        <f t="shared" si="146"/>
        <v>94.08</v>
      </c>
      <c r="H4457" s="898">
        <v>48</v>
      </c>
      <c r="I4457" s="825">
        <f t="shared" si="147"/>
        <v>101.92</v>
      </c>
      <c r="J4457" s="903"/>
      <c r="K4457" s="845"/>
      <c r="L4457" s="845"/>
      <c r="M4457" s="844"/>
      <c r="N4457" s="845"/>
      <c r="O4457" s="845"/>
      <c r="P4457" s="1881"/>
    </row>
    <row r="4458" spans="1:16" s="846" customFormat="1" ht="27">
      <c r="A4458" s="1471">
        <v>350</v>
      </c>
      <c r="B4458" s="873" t="s">
        <v>2991</v>
      </c>
      <c r="C4458" s="693" t="s">
        <v>709</v>
      </c>
      <c r="D4458" s="874">
        <v>2</v>
      </c>
      <c r="E4458" s="874">
        <v>2016</v>
      </c>
      <c r="F4458" s="1122">
        <v>135.6</v>
      </c>
      <c r="G4458" s="825">
        <f t="shared" si="146"/>
        <v>65.087999999999994</v>
      </c>
      <c r="H4458" s="898">
        <v>48</v>
      </c>
      <c r="I4458" s="825">
        <f t="shared" si="147"/>
        <v>70.512</v>
      </c>
      <c r="J4458" s="903"/>
      <c r="K4458" s="845"/>
      <c r="L4458" s="845"/>
      <c r="M4458" s="844"/>
      <c r="N4458" s="845"/>
      <c r="O4458" s="845"/>
      <c r="P4458" s="1881"/>
    </row>
    <row r="4459" spans="1:16" s="846" customFormat="1" ht="13.5" customHeight="1">
      <c r="A4459" s="1471">
        <v>351</v>
      </c>
      <c r="B4459" s="883" t="s">
        <v>767</v>
      </c>
      <c r="C4459" s="693" t="s">
        <v>709</v>
      </c>
      <c r="D4459" s="881">
        <v>1</v>
      </c>
      <c r="E4459" s="891">
        <v>2002</v>
      </c>
      <c r="F4459" s="1122">
        <v>75</v>
      </c>
      <c r="G4459" s="825">
        <f t="shared" si="146"/>
        <v>75</v>
      </c>
      <c r="H4459" s="898">
        <v>100</v>
      </c>
      <c r="I4459" s="825">
        <f t="shared" si="147"/>
        <v>0</v>
      </c>
      <c r="J4459" s="903"/>
      <c r="K4459" s="845"/>
      <c r="L4459" s="845"/>
      <c r="M4459" s="844"/>
      <c r="N4459" s="845"/>
      <c r="O4459" s="845"/>
      <c r="P4459" s="1881"/>
    </row>
    <row r="4460" spans="1:16" s="846" customFormat="1" ht="13.5">
      <c r="A4460" s="1471">
        <v>352</v>
      </c>
      <c r="B4460" s="883" t="s">
        <v>2992</v>
      </c>
      <c r="C4460" s="693" t="s">
        <v>709</v>
      </c>
      <c r="D4460" s="882">
        <v>1</v>
      </c>
      <c r="E4460" s="891">
        <v>2002</v>
      </c>
      <c r="F4460" s="1122">
        <v>3.6909999999999998</v>
      </c>
      <c r="G4460" s="825">
        <f t="shared" si="146"/>
        <v>3.6909999999999998</v>
      </c>
      <c r="H4460" s="898">
        <v>100</v>
      </c>
      <c r="I4460" s="825">
        <f t="shared" si="147"/>
        <v>0</v>
      </c>
      <c r="J4460" s="903"/>
      <c r="K4460" s="845"/>
      <c r="L4460" s="845"/>
      <c r="M4460" s="844"/>
      <c r="N4460" s="845"/>
      <c r="O4460" s="845"/>
      <c r="P4460" s="1881"/>
    </row>
    <row r="4461" spans="1:16" s="846" customFormat="1" ht="13.5">
      <c r="A4461" s="1471">
        <v>353</v>
      </c>
      <c r="B4461" s="883" t="s">
        <v>2992</v>
      </c>
      <c r="C4461" s="693" t="s">
        <v>709</v>
      </c>
      <c r="D4461" s="882">
        <v>2</v>
      </c>
      <c r="E4461" s="891">
        <v>2002</v>
      </c>
      <c r="F4461" s="1122">
        <v>11.074</v>
      </c>
      <c r="G4461" s="825">
        <f t="shared" si="146"/>
        <v>11.074</v>
      </c>
      <c r="H4461" s="898">
        <v>100</v>
      </c>
      <c r="I4461" s="825">
        <f t="shared" si="147"/>
        <v>0</v>
      </c>
      <c r="J4461" s="903"/>
      <c r="K4461" s="845"/>
      <c r="L4461" s="845"/>
      <c r="M4461" s="844"/>
      <c r="N4461" s="845"/>
      <c r="O4461" s="845"/>
      <c r="P4461" s="1881"/>
    </row>
    <row r="4462" spans="1:16" s="846" customFormat="1" ht="13.5">
      <c r="A4462" s="1471">
        <v>354</v>
      </c>
      <c r="B4462" s="883" t="s">
        <v>2993</v>
      </c>
      <c r="C4462" s="693" t="s">
        <v>709</v>
      </c>
      <c r="D4462" s="882">
        <v>1</v>
      </c>
      <c r="E4462" s="891">
        <v>2002</v>
      </c>
      <c r="F4462" s="1122">
        <v>13.265000000000001</v>
      </c>
      <c r="G4462" s="825">
        <f t="shared" si="146"/>
        <v>13.265000000000001</v>
      </c>
      <c r="H4462" s="898">
        <v>100</v>
      </c>
      <c r="I4462" s="825">
        <f t="shared" si="147"/>
        <v>0</v>
      </c>
      <c r="J4462" s="903"/>
      <c r="K4462" s="845"/>
      <c r="L4462" s="845"/>
      <c r="M4462" s="844"/>
      <c r="N4462" s="845"/>
      <c r="O4462" s="845"/>
      <c r="P4462" s="1881"/>
    </row>
    <row r="4463" spans="1:16" s="846" customFormat="1" ht="13.5">
      <c r="A4463" s="1471">
        <v>355</v>
      </c>
      <c r="B4463" s="883" t="s">
        <v>2993</v>
      </c>
      <c r="C4463" s="693" t="s">
        <v>709</v>
      </c>
      <c r="D4463" s="882">
        <v>1</v>
      </c>
      <c r="E4463" s="891">
        <v>2002</v>
      </c>
      <c r="F4463" s="1122">
        <v>19.725000000000001</v>
      </c>
      <c r="G4463" s="825">
        <f t="shared" si="146"/>
        <v>19.725000000000001</v>
      </c>
      <c r="H4463" s="898">
        <v>100</v>
      </c>
      <c r="I4463" s="825">
        <f t="shared" si="147"/>
        <v>0</v>
      </c>
      <c r="J4463" s="903"/>
      <c r="K4463" s="845"/>
      <c r="L4463" s="845"/>
      <c r="M4463" s="844"/>
      <c r="N4463" s="845"/>
      <c r="O4463" s="845"/>
      <c r="P4463" s="1881"/>
    </row>
    <row r="4464" spans="1:16" s="846" customFormat="1" ht="13.5">
      <c r="A4464" s="1471">
        <v>356</v>
      </c>
      <c r="B4464" s="883" t="s">
        <v>2994</v>
      </c>
      <c r="C4464" s="693" t="s">
        <v>709</v>
      </c>
      <c r="D4464" s="882">
        <v>1</v>
      </c>
      <c r="E4464" s="891">
        <v>2002</v>
      </c>
      <c r="F4464" s="1122">
        <v>79.614000000000004</v>
      </c>
      <c r="G4464" s="825">
        <f t="shared" si="146"/>
        <v>79.614000000000004</v>
      </c>
      <c r="H4464" s="898">
        <v>100</v>
      </c>
      <c r="I4464" s="825">
        <f t="shared" si="147"/>
        <v>0</v>
      </c>
      <c r="J4464" s="903"/>
      <c r="K4464" s="845"/>
      <c r="L4464" s="845"/>
      <c r="M4464" s="844"/>
      <c r="N4464" s="845"/>
      <c r="O4464" s="845"/>
      <c r="P4464" s="1881"/>
    </row>
    <row r="4465" spans="1:16" s="846" customFormat="1" ht="13.5">
      <c r="A4465" s="1471">
        <v>357</v>
      </c>
      <c r="B4465" s="883" t="s">
        <v>2002</v>
      </c>
      <c r="C4465" s="693" t="s">
        <v>709</v>
      </c>
      <c r="D4465" s="882">
        <v>2</v>
      </c>
      <c r="E4465" s="891">
        <v>2002</v>
      </c>
      <c r="F4465" s="1122">
        <v>28.3</v>
      </c>
      <c r="G4465" s="825">
        <f t="shared" si="146"/>
        <v>28.3</v>
      </c>
      <c r="H4465" s="898">
        <v>100</v>
      </c>
      <c r="I4465" s="825">
        <f t="shared" si="147"/>
        <v>0</v>
      </c>
      <c r="J4465" s="903"/>
      <c r="K4465" s="845"/>
      <c r="L4465" s="845"/>
      <c r="M4465" s="844"/>
      <c r="N4465" s="845"/>
      <c r="O4465" s="845"/>
      <c r="P4465" s="1881"/>
    </row>
    <row r="4466" spans="1:16" s="846" customFormat="1" ht="13.5">
      <c r="A4466" s="1471">
        <v>358</v>
      </c>
      <c r="B4466" s="883" t="s">
        <v>2995</v>
      </c>
      <c r="C4466" s="693" t="s">
        <v>709</v>
      </c>
      <c r="D4466" s="882">
        <v>1</v>
      </c>
      <c r="E4466" s="891">
        <v>2002</v>
      </c>
      <c r="F4466" s="1122">
        <v>19.279</v>
      </c>
      <c r="G4466" s="825">
        <f t="shared" si="146"/>
        <v>19.279</v>
      </c>
      <c r="H4466" s="898">
        <v>100</v>
      </c>
      <c r="I4466" s="825">
        <f t="shared" si="147"/>
        <v>0</v>
      </c>
      <c r="J4466" s="903"/>
      <c r="K4466" s="845"/>
      <c r="L4466" s="845"/>
      <c r="M4466" s="844"/>
      <c r="N4466" s="845"/>
      <c r="O4466" s="845"/>
      <c r="P4466" s="1881"/>
    </row>
    <row r="4467" spans="1:16" s="846" customFormat="1" ht="13.5">
      <c r="A4467" s="1471">
        <v>359</v>
      </c>
      <c r="B4467" s="883" t="s">
        <v>2996</v>
      </c>
      <c r="C4467" s="693" t="s">
        <v>709</v>
      </c>
      <c r="D4467" s="882">
        <v>6</v>
      </c>
      <c r="E4467" s="891">
        <v>2003</v>
      </c>
      <c r="F4467" s="1122">
        <v>282</v>
      </c>
      <c r="G4467" s="825">
        <f t="shared" si="146"/>
        <v>282</v>
      </c>
      <c r="H4467" s="898">
        <v>100</v>
      </c>
      <c r="I4467" s="825">
        <f t="shared" si="147"/>
        <v>0</v>
      </c>
      <c r="J4467" s="903"/>
      <c r="K4467" s="845"/>
      <c r="L4467" s="845"/>
      <c r="M4467" s="844"/>
      <c r="N4467" s="845"/>
      <c r="O4467" s="845"/>
      <c r="P4467" s="1881"/>
    </row>
    <row r="4468" spans="1:16" s="846" customFormat="1" ht="13.5">
      <c r="A4468" s="1471">
        <v>360</v>
      </c>
      <c r="B4468" s="883" t="s">
        <v>1999</v>
      </c>
      <c r="C4468" s="693" t="s">
        <v>709</v>
      </c>
      <c r="D4468" s="882">
        <v>6</v>
      </c>
      <c r="E4468" s="891">
        <v>2003</v>
      </c>
      <c r="F4468" s="1122">
        <v>651</v>
      </c>
      <c r="G4468" s="825">
        <f t="shared" si="146"/>
        <v>651</v>
      </c>
      <c r="H4468" s="898">
        <v>100</v>
      </c>
      <c r="I4468" s="825">
        <f t="shared" si="147"/>
        <v>0</v>
      </c>
      <c r="J4468" s="903"/>
      <c r="K4468" s="845"/>
      <c r="L4468" s="845"/>
      <c r="M4468" s="844"/>
      <c r="N4468" s="845"/>
      <c r="O4468" s="845"/>
      <c r="P4468" s="1881"/>
    </row>
    <row r="4469" spans="1:16" s="846" customFormat="1" ht="13.5">
      <c r="A4469" s="1471">
        <v>361</v>
      </c>
      <c r="B4469" s="883" t="s">
        <v>2997</v>
      </c>
      <c r="C4469" s="693" t="s">
        <v>709</v>
      </c>
      <c r="D4469" s="882">
        <v>6</v>
      </c>
      <c r="E4469" s="891">
        <v>2003</v>
      </c>
      <c r="F4469" s="1122">
        <v>386.4</v>
      </c>
      <c r="G4469" s="825">
        <f t="shared" si="146"/>
        <v>386.4</v>
      </c>
      <c r="H4469" s="898">
        <v>100</v>
      </c>
      <c r="I4469" s="825">
        <f t="shared" si="147"/>
        <v>0</v>
      </c>
      <c r="J4469" s="903"/>
      <c r="K4469" s="845"/>
      <c r="L4469" s="845"/>
      <c r="M4469" s="844"/>
      <c r="N4469" s="845"/>
      <c r="O4469" s="845"/>
      <c r="P4469" s="1881"/>
    </row>
    <row r="4470" spans="1:16" s="846" customFormat="1" ht="13.5">
      <c r="A4470" s="1471">
        <v>362</v>
      </c>
      <c r="B4470" s="883" t="s">
        <v>2998</v>
      </c>
      <c r="C4470" s="693" t="s">
        <v>709</v>
      </c>
      <c r="D4470" s="882">
        <v>11</v>
      </c>
      <c r="E4470" s="891">
        <v>2003</v>
      </c>
      <c r="F4470" s="1122">
        <v>1287</v>
      </c>
      <c r="G4470" s="825">
        <f t="shared" si="146"/>
        <v>1287</v>
      </c>
      <c r="H4470" s="898">
        <v>100</v>
      </c>
      <c r="I4470" s="825">
        <f t="shared" si="147"/>
        <v>0</v>
      </c>
      <c r="J4470" s="903"/>
      <c r="K4470" s="845"/>
      <c r="L4470" s="845"/>
      <c r="M4470" s="844"/>
      <c r="N4470" s="845"/>
      <c r="O4470" s="845"/>
      <c r="P4470" s="1881"/>
    </row>
    <row r="4471" spans="1:16" s="846" customFormat="1" ht="13.5">
      <c r="A4471" s="1471">
        <v>363</v>
      </c>
      <c r="B4471" s="883" t="s">
        <v>2999</v>
      </c>
      <c r="C4471" s="693" t="s">
        <v>709</v>
      </c>
      <c r="D4471" s="882">
        <v>18</v>
      </c>
      <c r="E4471" s="891">
        <v>2003</v>
      </c>
      <c r="F4471" s="1122">
        <v>1737</v>
      </c>
      <c r="G4471" s="825">
        <f t="shared" si="146"/>
        <v>1737</v>
      </c>
      <c r="H4471" s="898">
        <v>100</v>
      </c>
      <c r="I4471" s="825">
        <f t="shared" si="147"/>
        <v>0</v>
      </c>
      <c r="J4471" s="903"/>
      <c r="K4471" s="845"/>
      <c r="L4471" s="845"/>
      <c r="M4471" s="844"/>
      <c r="N4471" s="845"/>
      <c r="O4471" s="845"/>
      <c r="P4471" s="1881"/>
    </row>
    <row r="4472" spans="1:16" s="846" customFormat="1" ht="13.5">
      <c r="A4472" s="1471">
        <v>364</v>
      </c>
      <c r="B4472" s="883" t="s">
        <v>3000</v>
      </c>
      <c r="C4472" s="693" t="s">
        <v>709</v>
      </c>
      <c r="D4472" s="882">
        <v>24</v>
      </c>
      <c r="E4472" s="891">
        <v>2003</v>
      </c>
      <c r="F4472" s="1122">
        <v>1192.8</v>
      </c>
      <c r="G4472" s="825">
        <f t="shared" si="146"/>
        <v>1192.8</v>
      </c>
      <c r="H4472" s="898">
        <v>100</v>
      </c>
      <c r="I4472" s="825">
        <f t="shared" si="147"/>
        <v>0</v>
      </c>
      <c r="J4472" s="903"/>
      <c r="K4472" s="845"/>
      <c r="L4472" s="845"/>
      <c r="M4472" s="844"/>
      <c r="N4472" s="845"/>
      <c r="O4472" s="845"/>
      <c r="P4472" s="1881"/>
    </row>
    <row r="4473" spans="1:16" s="846" customFormat="1" ht="13.5">
      <c r="A4473" s="1471">
        <v>365</v>
      </c>
      <c r="B4473" s="883" t="s">
        <v>1987</v>
      </c>
      <c r="C4473" s="693" t="s">
        <v>709</v>
      </c>
      <c r="D4473" s="882">
        <v>1</v>
      </c>
      <c r="E4473" s="891">
        <v>2003</v>
      </c>
      <c r="F4473" s="1122">
        <v>117</v>
      </c>
      <c r="G4473" s="825">
        <f t="shared" si="146"/>
        <v>117</v>
      </c>
      <c r="H4473" s="898">
        <v>100</v>
      </c>
      <c r="I4473" s="825">
        <f t="shared" si="147"/>
        <v>0</v>
      </c>
      <c r="J4473" s="903"/>
      <c r="K4473" s="845"/>
      <c r="L4473" s="845"/>
      <c r="M4473" s="844"/>
      <c r="N4473" s="845"/>
      <c r="O4473" s="845"/>
      <c r="P4473" s="1881"/>
    </row>
    <row r="4474" spans="1:16" s="846" customFormat="1" ht="13.5">
      <c r="A4474" s="1471">
        <v>366</v>
      </c>
      <c r="B4474" s="883" t="s">
        <v>3001</v>
      </c>
      <c r="C4474" s="693" t="s">
        <v>709</v>
      </c>
      <c r="D4474" s="882">
        <v>1</v>
      </c>
      <c r="E4474" s="891">
        <v>2003</v>
      </c>
      <c r="F4474" s="1122">
        <v>117</v>
      </c>
      <c r="G4474" s="825">
        <f t="shared" si="146"/>
        <v>117</v>
      </c>
      <c r="H4474" s="898">
        <v>100</v>
      </c>
      <c r="I4474" s="825">
        <f t="shared" si="147"/>
        <v>0</v>
      </c>
      <c r="J4474" s="903"/>
      <c r="K4474" s="845"/>
      <c r="L4474" s="845"/>
      <c r="M4474" s="844"/>
      <c r="N4474" s="845"/>
      <c r="O4474" s="845"/>
      <c r="P4474" s="1881"/>
    </row>
    <row r="4475" spans="1:16" s="846" customFormat="1" ht="13.5">
      <c r="A4475" s="1471">
        <v>367</v>
      </c>
      <c r="B4475" s="883" t="s">
        <v>3002</v>
      </c>
      <c r="C4475" s="693" t="s">
        <v>709</v>
      </c>
      <c r="D4475" s="882">
        <v>18</v>
      </c>
      <c r="E4475" s="891">
        <v>2003</v>
      </c>
      <c r="F4475" s="1122">
        <v>2109.6</v>
      </c>
      <c r="G4475" s="825">
        <f t="shared" si="146"/>
        <v>2109.6</v>
      </c>
      <c r="H4475" s="898">
        <v>100</v>
      </c>
      <c r="I4475" s="825">
        <f t="shared" si="147"/>
        <v>0</v>
      </c>
      <c r="J4475" s="903"/>
      <c r="K4475" s="845"/>
      <c r="L4475" s="845"/>
      <c r="M4475" s="844"/>
      <c r="N4475" s="845"/>
      <c r="O4475" s="845"/>
      <c r="P4475" s="1881"/>
    </row>
    <row r="4476" spans="1:16" s="846" customFormat="1" ht="13.5">
      <c r="A4476" s="1471">
        <v>368</v>
      </c>
      <c r="B4476" s="883" t="s">
        <v>3003</v>
      </c>
      <c r="C4476" s="693" t="s">
        <v>709</v>
      </c>
      <c r="D4476" s="882">
        <v>25</v>
      </c>
      <c r="E4476" s="891">
        <v>2003</v>
      </c>
      <c r="F4476" s="1121">
        <v>1100</v>
      </c>
      <c r="G4476" s="825">
        <f t="shared" si="146"/>
        <v>1100</v>
      </c>
      <c r="H4476" s="898">
        <v>100</v>
      </c>
      <c r="I4476" s="825">
        <f t="shared" si="147"/>
        <v>0</v>
      </c>
      <c r="J4476" s="903"/>
      <c r="K4476" s="845"/>
      <c r="L4476" s="845"/>
      <c r="M4476" s="844"/>
      <c r="N4476" s="845"/>
      <c r="O4476" s="845"/>
      <c r="P4476" s="1881"/>
    </row>
    <row r="4477" spans="1:16" s="846" customFormat="1" ht="13.5">
      <c r="A4477" s="1471">
        <v>369</v>
      </c>
      <c r="B4477" s="883" t="s">
        <v>3004</v>
      </c>
      <c r="C4477" s="693" t="s">
        <v>709</v>
      </c>
      <c r="D4477" s="882">
        <v>2</v>
      </c>
      <c r="E4477" s="891">
        <v>2003</v>
      </c>
      <c r="F4477" s="1121">
        <v>505.6</v>
      </c>
      <c r="G4477" s="825">
        <f t="shared" si="146"/>
        <v>505.6</v>
      </c>
      <c r="H4477" s="898">
        <v>100</v>
      </c>
      <c r="I4477" s="825">
        <f t="shared" si="147"/>
        <v>0</v>
      </c>
      <c r="J4477" s="903"/>
      <c r="K4477" s="845"/>
      <c r="L4477" s="845"/>
      <c r="M4477" s="844"/>
      <c r="N4477" s="845"/>
      <c r="O4477" s="845"/>
      <c r="P4477" s="1881"/>
    </row>
    <row r="4478" spans="1:16" s="846" customFormat="1" ht="13.5">
      <c r="A4478" s="1471">
        <v>370</v>
      </c>
      <c r="B4478" s="905" t="s">
        <v>3005</v>
      </c>
      <c r="C4478" s="693" t="s">
        <v>709</v>
      </c>
      <c r="D4478" s="882">
        <v>1</v>
      </c>
      <c r="E4478" s="891">
        <v>2003</v>
      </c>
      <c r="F4478" s="1121">
        <v>417.69200000000001</v>
      </c>
      <c r="G4478" s="825">
        <f t="shared" si="146"/>
        <v>417.69200000000001</v>
      </c>
      <c r="H4478" s="898">
        <v>100</v>
      </c>
      <c r="I4478" s="825">
        <f t="shared" si="147"/>
        <v>0</v>
      </c>
      <c r="J4478" s="903"/>
      <c r="K4478" s="845"/>
      <c r="L4478" s="845"/>
      <c r="M4478" s="844"/>
      <c r="N4478" s="845"/>
      <c r="O4478" s="845"/>
      <c r="P4478" s="1881"/>
    </row>
    <row r="4479" spans="1:16" s="846" customFormat="1" ht="13.5">
      <c r="A4479" s="1471">
        <v>371</v>
      </c>
      <c r="B4479" s="905" t="s">
        <v>3006</v>
      </c>
      <c r="C4479" s="693" t="s">
        <v>709</v>
      </c>
      <c r="D4479" s="882">
        <v>5</v>
      </c>
      <c r="E4479" s="891">
        <v>2003</v>
      </c>
      <c r="F4479" s="1121">
        <v>424.5</v>
      </c>
      <c r="G4479" s="825">
        <f t="shared" si="146"/>
        <v>424.5</v>
      </c>
      <c r="H4479" s="898">
        <v>100</v>
      </c>
      <c r="I4479" s="825">
        <f t="shared" si="147"/>
        <v>0</v>
      </c>
      <c r="J4479" s="903"/>
      <c r="K4479" s="845"/>
      <c r="L4479" s="845"/>
      <c r="M4479" s="844"/>
      <c r="N4479" s="845"/>
      <c r="O4479" s="845"/>
      <c r="P4479" s="1881"/>
    </row>
    <row r="4480" spans="1:16" s="846" customFormat="1" ht="13.5">
      <c r="A4480" s="1471">
        <v>372</v>
      </c>
      <c r="B4480" s="905" t="s">
        <v>795</v>
      </c>
      <c r="C4480" s="693" t="s">
        <v>709</v>
      </c>
      <c r="D4480" s="882">
        <v>5</v>
      </c>
      <c r="E4480" s="891">
        <v>2008</v>
      </c>
      <c r="F4480" s="1121">
        <v>325</v>
      </c>
      <c r="G4480" s="825">
        <f t="shared" si="146"/>
        <v>325</v>
      </c>
      <c r="H4480" s="898">
        <v>100</v>
      </c>
      <c r="I4480" s="825">
        <f t="shared" si="147"/>
        <v>0</v>
      </c>
      <c r="J4480" s="903"/>
      <c r="K4480" s="845"/>
      <c r="L4480" s="845"/>
      <c r="M4480" s="844"/>
      <c r="N4480" s="845"/>
      <c r="O4480" s="845"/>
      <c r="P4480" s="1881"/>
    </row>
    <row r="4481" spans="1:16" s="846" customFormat="1" ht="13.5">
      <c r="A4481" s="1471">
        <v>373</v>
      </c>
      <c r="B4481" s="905" t="s">
        <v>795</v>
      </c>
      <c r="C4481" s="693" t="s">
        <v>709</v>
      </c>
      <c r="D4481" s="882">
        <v>2</v>
      </c>
      <c r="E4481" s="891">
        <v>2008</v>
      </c>
      <c r="F4481" s="1121">
        <v>220</v>
      </c>
      <c r="G4481" s="825">
        <f t="shared" si="146"/>
        <v>220</v>
      </c>
      <c r="H4481" s="898">
        <v>100</v>
      </c>
      <c r="I4481" s="825">
        <f t="shared" si="147"/>
        <v>0</v>
      </c>
      <c r="J4481" s="903"/>
      <c r="K4481" s="845"/>
      <c r="L4481" s="845"/>
      <c r="M4481" s="844"/>
      <c r="N4481" s="845"/>
      <c r="O4481" s="845"/>
      <c r="P4481" s="1881"/>
    </row>
    <row r="4482" spans="1:16" s="846" customFormat="1" ht="13.5">
      <c r="A4482" s="1471">
        <v>374</v>
      </c>
      <c r="B4482" s="905" t="s">
        <v>809</v>
      </c>
      <c r="C4482" s="693" t="s">
        <v>709</v>
      </c>
      <c r="D4482" s="887">
        <v>2</v>
      </c>
      <c r="E4482" s="891">
        <v>2008</v>
      </c>
      <c r="F4482" s="1121">
        <v>800</v>
      </c>
      <c r="G4482" s="825">
        <f t="shared" si="146"/>
        <v>800</v>
      </c>
      <c r="H4482" s="898">
        <v>100</v>
      </c>
      <c r="I4482" s="825">
        <f t="shared" si="147"/>
        <v>0</v>
      </c>
      <c r="J4482" s="903"/>
      <c r="K4482" s="845"/>
      <c r="L4482" s="845"/>
      <c r="M4482" s="844"/>
      <c r="N4482" s="845"/>
      <c r="O4482" s="845"/>
      <c r="P4482" s="1881"/>
    </row>
    <row r="4483" spans="1:16" s="846" customFormat="1" ht="13.5">
      <c r="A4483" s="1471">
        <v>375</v>
      </c>
      <c r="B4483" s="905" t="s">
        <v>810</v>
      </c>
      <c r="C4483" s="693" t="s">
        <v>709</v>
      </c>
      <c r="D4483" s="887">
        <v>2</v>
      </c>
      <c r="E4483" s="891">
        <v>2008</v>
      </c>
      <c r="F4483" s="1121">
        <v>352.67200000000003</v>
      </c>
      <c r="G4483" s="825">
        <f t="shared" si="146"/>
        <v>352.67200000000003</v>
      </c>
      <c r="H4483" s="898">
        <v>100</v>
      </c>
      <c r="I4483" s="825">
        <f t="shared" si="147"/>
        <v>0</v>
      </c>
      <c r="J4483" s="903"/>
      <c r="K4483" s="845"/>
      <c r="L4483" s="845"/>
      <c r="M4483" s="844"/>
      <c r="N4483" s="845"/>
      <c r="O4483" s="845"/>
      <c r="P4483" s="1881"/>
    </row>
    <row r="4484" spans="1:16" s="846" customFormat="1" ht="13.5">
      <c r="A4484" s="1471">
        <v>376</v>
      </c>
      <c r="B4484" s="905" t="s">
        <v>1065</v>
      </c>
      <c r="C4484" s="693" t="s">
        <v>709</v>
      </c>
      <c r="D4484" s="882">
        <v>2</v>
      </c>
      <c r="E4484" s="891">
        <v>2008</v>
      </c>
      <c r="F4484" s="1121">
        <v>151.14599999999999</v>
      </c>
      <c r="G4484" s="825">
        <f t="shared" si="146"/>
        <v>151.14599999999999</v>
      </c>
      <c r="H4484" s="898">
        <v>100</v>
      </c>
      <c r="I4484" s="825">
        <f t="shared" si="147"/>
        <v>0</v>
      </c>
      <c r="J4484" s="903"/>
      <c r="K4484" s="845"/>
      <c r="L4484" s="845"/>
      <c r="M4484" s="844"/>
      <c r="N4484" s="845"/>
      <c r="O4484" s="845"/>
      <c r="P4484" s="1881"/>
    </row>
    <row r="4485" spans="1:16" s="846" customFormat="1" ht="13.5">
      <c r="A4485" s="1471">
        <v>377</v>
      </c>
      <c r="B4485" s="905" t="s">
        <v>811</v>
      </c>
      <c r="C4485" s="693" t="s">
        <v>709</v>
      </c>
      <c r="D4485" s="882">
        <v>2</v>
      </c>
      <c r="E4485" s="891">
        <v>2008</v>
      </c>
      <c r="F4485" s="1121">
        <v>151.14599999999999</v>
      </c>
      <c r="G4485" s="825">
        <f t="shared" si="146"/>
        <v>151.14599999999999</v>
      </c>
      <c r="H4485" s="898">
        <v>100</v>
      </c>
      <c r="I4485" s="825">
        <f t="shared" si="147"/>
        <v>0</v>
      </c>
      <c r="J4485" s="903"/>
      <c r="K4485" s="845"/>
      <c r="L4485" s="845"/>
      <c r="M4485" s="844"/>
      <c r="N4485" s="845"/>
      <c r="O4485" s="845"/>
      <c r="P4485" s="1881"/>
    </row>
    <row r="4486" spans="1:16" s="846" customFormat="1" ht="13.5">
      <c r="A4486" s="1471">
        <v>378</v>
      </c>
      <c r="B4486" s="905" t="s">
        <v>1067</v>
      </c>
      <c r="C4486" s="693" t="s">
        <v>709</v>
      </c>
      <c r="D4486" s="882">
        <v>10</v>
      </c>
      <c r="E4486" s="891">
        <v>2008</v>
      </c>
      <c r="F4486" s="1121">
        <v>661.26</v>
      </c>
      <c r="G4486" s="825">
        <f t="shared" si="146"/>
        <v>661.26</v>
      </c>
      <c r="H4486" s="898">
        <v>100</v>
      </c>
      <c r="I4486" s="825">
        <f t="shared" si="147"/>
        <v>0</v>
      </c>
      <c r="J4486" s="903"/>
      <c r="K4486" s="845"/>
      <c r="L4486" s="845"/>
      <c r="M4486" s="844"/>
      <c r="N4486" s="845"/>
      <c r="O4486" s="845"/>
      <c r="P4486" s="1881"/>
    </row>
    <row r="4487" spans="1:16" s="846" customFormat="1" ht="13.5">
      <c r="A4487" s="1471">
        <v>379</v>
      </c>
      <c r="B4487" s="905" t="s">
        <v>798</v>
      </c>
      <c r="C4487" s="693" t="s">
        <v>709</v>
      </c>
      <c r="D4487" s="886">
        <v>12</v>
      </c>
      <c r="E4487" s="891">
        <v>2008</v>
      </c>
      <c r="F4487" s="1121">
        <v>791.01599999999996</v>
      </c>
      <c r="G4487" s="825">
        <f t="shared" si="146"/>
        <v>791.01599999999996</v>
      </c>
      <c r="H4487" s="898">
        <v>100</v>
      </c>
      <c r="I4487" s="825">
        <f t="shared" si="147"/>
        <v>0</v>
      </c>
      <c r="J4487" s="903"/>
      <c r="K4487" s="845"/>
      <c r="L4487" s="845"/>
      <c r="M4487" s="844"/>
      <c r="N4487" s="845"/>
      <c r="O4487" s="845"/>
      <c r="P4487" s="1881"/>
    </row>
    <row r="4488" spans="1:16" s="846" customFormat="1" ht="13.5">
      <c r="A4488" s="1471">
        <v>380</v>
      </c>
      <c r="B4488" s="905" t="s">
        <v>799</v>
      </c>
      <c r="C4488" s="693" t="s">
        <v>709</v>
      </c>
      <c r="D4488" s="886">
        <v>1</v>
      </c>
      <c r="E4488" s="891">
        <v>2008</v>
      </c>
      <c r="F4488" s="1121">
        <v>201.52699999999999</v>
      </c>
      <c r="G4488" s="825">
        <f t="shared" si="146"/>
        <v>201.52699999999999</v>
      </c>
      <c r="H4488" s="898">
        <v>100</v>
      </c>
      <c r="I4488" s="825">
        <f t="shared" si="147"/>
        <v>0</v>
      </c>
      <c r="J4488" s="903"/>
      <c r="K4488" s="845"/>
      <c r="L4488" s="845"/>
      <c r="M4488" s="844"/>
      <c r="N4488" s="845"/>
      <c r="O4488" s="845"/>
      <c r="P4488" s="1881"/>
    </row>
    <row r="4489" spans="1:16" s="846" customFormat="1" ht="13.5">
      <c r="A4489" s="1471">
        <v>381</v>
      </c>
      <c r="B4489" s="905" t="s">
        <v>800</v>
      </c>
      <c r="C4489" s="693" t="s">
        <v>709</v>
      </c>
      <c r="D4489" s="886">
        <v>1</v>
      </c>
      <c r="E4489" s="891">
        <v>2008</v>
      </c>
      <c r="F4489" s="1121">
        <v>185.60400000000001</v>
      </c>
      <c r="G4489" s="825">
        <f t="shared" si="146"/>
        <v>185.60400000000001</v>
      </c>
      <c r="H4489" s="898">
        <v>100</v>
      </c>
      <c r="I4489" s="825">
        <f t="shared" si="147"/>
        <v>0</v>
      </c>
      <c r="J4489" s="903"/>
      <c r="K4489" s="845"/>
      <c r="L4489" s="845"/>
      <c r="M4489" s="844"/>
      <c r="N4489" s="845"/>
      <c r="O4489" s="845"/>
      <c r="P4489" s="1881"/>
    </row>
    <row r="4490" spans="1:16" s="846" customFormat="1" ht="13.5">
      <c r="A4490" s="1471">
        <v>382</v>
      </c>
      <c r="B4490" s="905" t="s">
        <v>2988</v>
      </c>
      <c r="C4490" s="693" t="s">
        <v>709</v>
      </c>
      <c r="D4490" s="886">
        <v>2</v>
      </c>
      <c r="E4490" s="891">
        <v>2008</v>
      </c>
      <c r="F4490" s="1121">
        <v>466.03199999999998</v>
      </c>
      <c r="G4490" s="825">
        <f t="shared" si="146"/>
        <v>466.03199999999998</v>
      </c>
      <c r="H4490" s="898">
        <v>100</v>
      </c>
      <c r="I4490" s="825">
        <f t="shared" si="147"/>
        <v>0</v>
      </c>
      <c r="J4490" s="903"/>
      <c r="K4490" s="845"/>
      <c r="L4490" s="845"/>
      <c r="M4490" s="844"/>
      <c r="N4490" s="845"/>
      <c r="O4490" s="845"/>
      <c r="P4490" s="1881"/>
    </row>
    <row r="4491" spans="1:16" s="846" customFormat="1" ht="13.5">
      <c r="A4491" s="1471">
        <v>383</v>
      </c>
      <c r="B4491" s="905" t="s">
        <v>768</v>
      </c>
      <c r="C4491" s="693" t="s">
        <v>709</v>
      </c>
      <c r="D4491" s="882">
        <v>5</v>
      </c>
      <c r="E4491" s="891">
        <v>2008</v>
      </c>
      <c r="F4491" s="1121">
        <v>247.5</v>
      </c>
      <c r="G4491" s="825">
        <f t="shared" ref="G4491:G4554" si="148">F4491*H4491%</f>
        <v>247.5</v>
      </c>
      <c r="H4491" s="898">
        <v>100</v>
      </c>
      <c r="I4491" s="825">
        <f t="shared" ref="I4491:I4554" si="149">F4491-G4491</f>
        <v>0</v>
      </c>
      <c r="J4491" s="903"/>
      <c r="K4491" s="845"/>
      <c r="L4491" s="845"/>
      <c r="M4491" s="844"/>
      <c r="N4491" s="845"/>
      <c r="O4491" s="845"/>
      <c r="P4491" s="1881"/>
    </row>
    <row r="4492" spans="1:16" s="846" customFormat="1" ht="13.5">
      <c r="A4492" s="1471">
        <v>384</v>
      </c>
      <c r="B4492" s="905" t="s">
        <v>3007</v>
      </c>
      <c r="C4492" s="693" t="s">
        <v>709</v>
      </c>
      <c r="D4492" s="882">
        <v>18</v>
      </c>
      <c r="E4492" s="891">
        <v>2008</v>
      </c>
      <c r="F4492" s="1121">
        <v>1602</v>
      </c>
      <c r="G4492" s="825">
        <f t="shared" si="148"/>
        <v>1602</v>
      </c>
      <c r="H4492" s="898">
        <v>100</v>
      </c>
      <c r="I4492" s="825">
        <f t="shared" si="149"/>
        <v>0</v>
      </c>
      <c r="J4492" s="903"/>
      <c r="K4492" s="845"/>
      <c r="L4492" s="845"/>
      <c r="M4492" s="844"/>
      <c r="N4492" s="845"/>
      <c r="O4492" s="845"/>
      <c r="P4492" s="1881"/>
    </row>
    <row r="4493" spans="1:16" s="846" customFormat="1" ht="13.5">
      <c r="A4493" s="1471">
        <v>385</v>
      </c>
      <c r="B4493" s="905" t="s">
        <v>795</v>
      </c>
      <c r="C4493" s="693" t="s">
        <v>709</v>
      </c>
      <c r="D4493" s="882">
        <v>8</v>
      </c>
      <c r="E4493" s="891">
        <v>2008</v>
      </c>
      <c r="F4493" s="1121">
        <v>632</v>
      </c>
      <c r="G4493" s="825">
        <f t="shared" si="148"/>
        <v>632</v>
      </c>
      <c r="H4493" s="898">
        <v>100</v>
      </c>
      <c r="I4493" s="825">
        <f t="shared" si="149"/>
        <v>0</v>
      </c>
      <c r="J4493" s="903"/>
      <c r="K4493" s="845"/>
      <c r="L4493" s="845"/>
      <c r="M4493" s="844"/>
      <c r="N4493" s="845"/>
      <c r="O4493" s="845"/>
      <c r="P4493" s="1881"/>
    </row>
    <row r="4494" spans="1:16" s="846" customFormat="1" ht="13.5">
      <c r="A4494" s="1471">
        <v>386</v>
      </c>
      <c r="B4494" s="905" t="s">
        <v>3008</v>
      </c>
      <c r="C4494" s="693" t="s">
        <v>709</v>
      </c>
      <c r="D4494" s="882">
        <v>4</v>
      </c>
      <c r="E4494" s="891">
        <v>2008</v>
      </c>
      <c r="F4494" s="1121">
        <v>140</v>
      </c>
      <c r="G4494" s="825">
        <f t="shared" si="148"/>
        <v>140</v>
      </c>
      <c r="H4494" s="898">
        <v>100</v>
      </c>
      <c r="I4494" s="825">
        <f t="shared" si="149"/>
        <v>0</v>
      </c>
      <c r="J4494" s="903"/>
      <c r="K4494" s="845"/>
      <c r="L4494" s="845"/>
      <c r="M4494" s="844"/>
      <c r="N4494" s="845"/>
      <c r="O4494" s="845"/>
      <c r="P4494" s="1881"/>
    </row>
    <row r="4495" spans="1:16" s="846" customFormat="1" ht="13.5">
      <c r="A4495" s="1471">
        <v>387</v>
      </c>
      <c r="B4495" s="905" t="s">
        <v>3009</v>
      </c>
      <c r="C4495" s="693" t="s">
        <v>709</v>
      </c>
      <c r="D4495" s="882">
        <v>7</v>
      </c>
      <c r="E4495" s="891">
        <v>2008</v>
      </c>
      <c r="F4495" s="1121">
        <v>1503.2639999999999</v>
      </c>
      <c r="G4495" s="825">
        <f t="shared" si="148"/>
        <v>1503.2639999999999</v>
      </c>
      <c r="H4495" s="898">
        <v>100</v>
      </c>
      <c r="I4495" s="825">
        <f t="shared" si="149"/>
        <v>0</v>
      </c>
      <c r="J4495" s="903"/>
      <c r="K4495" s="845"/>
      <c r="L4495" s="845"/>
      <c r="M4495" s="844"/>
      <c r="N4495" s="845"/>
      <c r="O4495" s="845"/>
      <c r="P4495" s="1881"/>
    </row>
    <row r="4496" spans="1:16" s="846" customFormat="1" ht="13.5">
      <c r="A4496" s="1471">
        <v>388</v>
      </c>
      <c r="B4496" s="905" t="s">
        <v>3010</v>
      </c>
      <c r="C4496" s="693" t="s">
        <v>709</v>
      </c>
      <c r="D4496" s="882">
        <v>35</v>
      </c>
      <c r="E4496" s="891">
        <v>2008</v>
      </c>
      <c r="F4496" s="1121">
        <v>1185.1980000000001</v>
      </c>
      <c r="G4496" s="825">
        <f t="shared" si="148"/>
        <v>1185.1980000000001</v>
      </c>
      <c r="H4496" s="898">
        <v>100</v>
      </c>
      <c r="I4496" s="825">
        <f t="shared" si="149"/>
        <v>0</v>
      </c>
      <c r="J4496" s="903"/>
      <c r="K4496" s="845"/>
      <c r="L4496" s="845"/>
      <c r="M4496" s="844"/>
      <c r="N4496" s="845"/>
      <c r="O4496" s="845"/>
      <c r="P4496" s="1881"/>
    </row>
    <row r="4497" spans="1:16" s="846" customFormat="1" ht="13.5">
      <c r="A4497" s="1471">
        <v>389</v>
      </c>
      <c r="B4497" s="905" t="s">
        <v>795</v>
      </c>
      <c r="C4497" s="693" t="s">
        <v>709</v>
      </c>
      <c r="D4497" s="882">
        <v>2</v>
      </c>
      <c r="E4497" s="891">
        <v>2008</v>
      </c>
      <c r="F4497" s="1121">
        <v>130</v>
      </c>
      <c r="G4497" s="825">
        <f t="shared" si="148"/>
        <v>130</v>
      </c>
      <c r="H4497" s="898">
        <v>100</v>
      </c>
      <c r="I4497" s="825">
        <f t="shared" si="149"/>
        <v>0</v>
      </c>
      <c r="J4497" s="903"/>
      <c r="K4497" s="845"/>
      <c r="L4497" s="845"/>
      <c r="M4497" s="844"/>
      <c r="N4497" s="845"/>
      <c r="O4497" s="845"/>
      <c r="P4497" s="1881"/>
    </row>
    <row r="4498" spans="1:16" s="846" customFormat="1" ht="13.5">
      <c r="A4498" s="1471">
        <v>390</v>
      </c>
      <c r="B4498" s="905" t="s">
        <v>795</v>
      </c>
      <c r="C4498" s="693" t="s">
        <v>709</v>
      </c>
      <c r="D4498" s="882">
        <v>1</v>
      </c>
      <c r="E4498" s="891">
        <v>2008</v>
      </c>
      <c r="F4498" s="1121">
        <v>110</v>
      </c>
      <c r="G4498" s="825">
        <f t="shared" si="148"/>
        <v>110</v>
      </c>
      <c r="H4498" s="898">
        <v>100</v>
      </c>
      <c r="I4498" s="825">
        <f t="shared" si="149"/>
        <v>0</v>
      </c>
      <c r="J4498" s="903"/>
      <c r="K4498" s="845"/>
      <c r="L4498" s="845"/>
      <c r="M4498" s="844"/>
      <c r="N4498" s="845"/>
      <c r="O4498" s="845"/>
      <c r="P4498" s="1881"/>
    </row>
    <row r="4499" spans="1:16" s="846" customFormat="1" ht="13.5">
      <c r="A4499" s="1471">
        <v>391</v>
      </c>
      <c r="B4499" s="905" t="s">
        <v>771</v>
      </c>
      <c r="C4499" s="693" t="s">
        <v>709</v>
      </c>
      <c r="D4499" s="882">
        <v>4</v>
      </c>
      <c r="E4499" s="891">
        <v>2008</v>
      </c>
      <c r="F4499" s="1121">
        <v>520</v>
      </c>
      <c r="G4499" s="825">
        <f t="shared" si="148"/>
        <v>520</v>
      </c>
      <c r="H4499" s="898">
        <v>100</v>
      </c>
      <c r="I4499" s="825">
        <f t="shared" si="149"/>
        <v>0</v>
      </c>
      <c r="J4499" s="903"/>
      <c r="K4499" s="845"/>
      <c r="L4499" s="845"/>
      <c r="M4499" s="844"/>
      <c r="N4499" s="845"/>
      <c r="O4499" s="845"/>
      <c r="P4499" s="1881"/>
    </row>
    <row r="4500" spans="1:16" s="846" customFormat="1" ht="13.5">
      <c r="A4500" s="1471">
        <v>392</v>
      </c>
      <c r="B4500" s="905" t="s">
        <v>799</v>
      </c>
      <c r="C4500" s="693" t="s">
        <v>709</v>
      </c>
      <c r="D4500" s="882">
        <v>1</v>
      </c>
      <c r="E4500" s="891">
        <v>2008</v>
      </c>
      <c r="F4500" s="1121">
        <v>90</v>
      </c>
      <c r="G4500" s="825">
        <f t="shared" si="148"/>
        <v>90</v>
      </c>
      <c r="H4500" s="898">
        <v>100</v>
      </c>
      <c r="I4500" s="825">
        <f t="shared" si="149"/>
        <v>0</v>
      </c>
      <c r="J4500" s="903"/>
      <c r="K4500" s="845"/>
      <c r="L4500" s="845"/>
      <c r="M4500" s="844"/>
      <c r="N4500" s="845"/>
      <c r="O4500" s="845"/>
      <c r="P4500" s="1881"/>
    </row>
    <row r="4501" spans="1:16" s="846" customFormat="1" ht="13.5">
      <c r="A4501" s="1471">
        <v>393</v>
      </c>
      <c r="B4501" s="905" t="s">
        <v>771</v>
      </c>
      <c r="C4501" s="693" t="s">
        <v>709</v>
      </c>
      <c r="D4501" s="882">
        <v>2</v>
      </c>
      <c r="E4501" s="891">
        <v>2008</v>
      </c>
      <c r="F4501" s="1121">
        <v>232</v>
      </c>
      <c r="G4501" s="825">
        <f t="shared" si="148"/>
        <v>232</v>
      </c>
      <c r="H4501" s="898">
        <v>100</v>
      </c>
      <c r="I4501" s="825">
        <f t="shared" si="149"/>
        <v>0</v>
      </c>
      <c r="J4501" s="903"/>
      <c r="K4501" s="845"/>
      <c r="L4501" s="845"/>
      <c r="M4501" s="844"/>
      <c r="N4501" s="845"/>
      <c r="O4501" s="845"/>
      <c r="P4501" s="1881"/>
    </row>
    <row r="4502" spans="1:16" s="846" customFormat="1" ht="13.5">
      <c r="A4502" s="1471">
        <v>394</v>
      </c>
      <c r="B4502" s="905" t="s">
        <v>2869</v>
      </c>
      <c r="C4502" s="693" t="s">
        <v>709</v>
      </c>
      <c r="D4502" s="882">
        <v>3</v>
      </c>
      <c r="E4502" s="891">
        <v>2008</v>
      </c>
      <c r="F4502" s="1121">
        <v>525.53399999999999</v>
      </c>
      <c r="G4502" s="825">
        <f t="shared" si="148"/>
        <v>525.53399999999999</v>
      </c>
      <c r="H4502" s="898">
        <v>100</v>
      </c>
      <c r="I4502" s="825">
        <f t="shared" si="149"/>
        <v>0</v>
      </c>
      <c r="J4502" s="903"/>
      <c r="K4502" s="845"/>
      <c r="L4502" s="845"/>
      <c r="M4502" s="844"/>
      <c r="N4502" s="845"/>
      <c r="O4502" s="845"/>
      <c r="P4502" s="1881"/>
    </row>
    <row r="4503" spans="1:16" s="846" customFormat="1" ht="13.5">
      <c r="A4503" s="1471">
        <v>395</v>
      </c>
      <c r="B4503" s="905" t="s">
        <v>1975</v>
      </c>
      <c r="C4503" s="693" t="s">
        <v>709</v>
      </c>
      <c r="D4503" s="882">
        <v>3</v>
      </c>
      <c r="E4503" s="891">
        <v>2008</v>
      </c>
      <c r="F4503" s="1121">
        <v>419.07299999999998</v>
      </c>
      <c r="G4503" s="825">
        <f t="shared" si="148"/>
        <v>419.07299999999998</v>
      </c>
      <c r="H4503" s="898">
        <v>100</v>
      </c>
      <c r="I4503" s="825">
        <f t="shared" si="149"/>
        <v>0</v>
      </c>
      <c r="J4503" s="903"/>
      <c r="K4503" s="845"/>
      <c r="L4503" s="845"/>
      <c r="M4503" s="844"/>
      <c r="N4503" s="845"/>
      <c r="O4503" s="845"/>
      <c r="P4503" s="1881"/>
    </row>
    <row r="4504" spans="1:16" s="846" customFormat="1" ht="13.5">
      <c r="A4504" s="1471">
        <v>396</v>
      </c>
      <c r="B4504" s="905" t="s">
        <v>1973</v>
      </c>
      <c r="C4504" s="693" t="s">
        <v>709</v>
      </c>
      <c r="D4504" s="882">
        <v>27</v>
      </c>
      <c r="E4504" s="891">
        <v>2008</v>
      </c>
      <c r="F4504" s="1121">
        <v>4894.6139999999996</v>
      </c>
      <c r="G4504" s="825">
        <f t="shared" si="148"/>
        <v>4894.6139999999996</v>
      </c>
      <c r="H4504" s="898">
        <v>100</v>
      </c>
      <c r="I4504" s="825">
        <f t="shared" si="149"/>
        <v>0</v>
      </c>
      <c r="J4504" s="903"/>
      <c r="K4504" s="845"/>
      <c r="L4504" s="845"/>
      <c r="M4504" s="844"/>
      <c r="N4504" s="845"/>
      <c r="O4504" s="845"/>
      <c r="P4504" s="1881"/>
    </row>
    <row r="4505" spans="1:16" s="846" customFormat="1" ht="13.5">
      <c r="A4505" s="1471">
        <v>397</v>
      </c>
      <c r="B4505" s="905" t="s">
        <v>2872</v>
      </c>
      <c r="C4505" s="693" t="s">
        <v>709</v>
      </c>
      <c r="D4505" s="882">
        <v>6</v>
      </c>
      <c r="E4505" s="891">
        <v>2008</v>
      </c>
      <c r="F4505" s="1121">
        <v>1288.848</v>
      </c>
      <c r="G4505" s="825">
        <f t="shared" si="148"/>
        <v>1288.848</v>
      </c>
      <c r="H4505" s="898">
        <v>100</v>
      </c>
      <c r="I4505" s="825">
        <f t="shared" si="149"/>
        <v>0</v>
      </c>
      <c r="J4505" s="903"/>
      <c r="K4505" s="845"/>
      <c r="L4505" s="845"/>
      <c r="M4505" s="844"/>
      <c r="N4505" s="845"/>
      <c r="O4505" s="845"/>
      <c r="P4505" s="1881"/>
    </row>
    <row r="4506" spans="1:16" s="846" customFormat="1" ht="13.5">
      <c r="A4506" s="1471">
        <v>398</v>
      </c>
      <c r="B4506" s="905" t="s">
        <v>2862</v>
      </c>
      <c r="C4506" s="693" t="s">
        <v>709</v>
      </c>
      <c r="D4506" s="882">
        <v>2</v>
      </c>
      <c r="E4506" s="891">
        <v>2008</v>
      </c>
      <c r="F4506" s="1121">
        <v>115.878</v>
      </c>
      <c r="G4506" s="825">
        <f t="shared" si="148"/>
        <v>115.878</v>
      </c>
      <c r="H4506" s="898">
        <v>100</v>
      </c>
      <c r="I4506" s="825">
        <f t="shared" si="149"/>
        <v>0</v>
      </c>
      <c r="J4506" s="903"/>
      <c r="K4506" s="845"/>
      <c r="L4506" s="845"/>
      <c r="M4506" s="844"/>
      <c r="N4506" s="845"/>
      <c r="O4506" s="845"/>
      <c r="P4506" s="1881"/>
    </row>
    <row r="4507" spans="1:16" s="846" customFormat="1" ht="13.5">
      <c r="A4507" s="1471">
        <v>399</v>
      </c>
      <c r="B4507" s="905" t="s">
        <v>2863</v>
      </c>
      <c r="C4507" s="693" t="s">
        <v>709</v>
      </c>
      <c r="D4507" s="882">
        <v>3</v>
      </c>
      <c r="E4507" s="891">
        <v>2008</v>
      </c>
      <c r="F4507" s="1121">
        <v>192.71100000000001</v>
      </c>
      <c r="G4507" s="825">
        <f t="shared" si="148"/>
        <v>192.71100000000001</v>
      </c>
      <c r="H4507" s="898">
        <v>100</v>
      </c>
      <c r="I4507" s="825">
        <f t="shared" si="149"/>
        <v>0</v>
      </c>
      <c r="J4507" s="903"/>
      <c r="K4507" s="845"/>
      <c r="L4507" s="845"/>
      <c r="M4507" s="844"/>
      <c r="N4507" s="845"/>
      <c r="O4507" s="845"/>
      <c r="P4507" s="1881"/>
    </row>
    <row r="4508" spans="1:16" s="846" customFormat="1" ht="13.5">
      <c r="A4508" s="1471">
        <v>400</v>
      </c>
      <c r="B4508" s="905" t="s">
        <v>3011</v>
      </c>
      <c r="C4508" s="693" t="s">
        <v>709</v>
      </c>
      <c r="D4508" s="882">
        <v>9</v>
      </c>
      <c r="E4508" s="891">
        <v>2008</v>
      </c>
      <c r="F4508" s="1121">
        <v>752.58900000000006</v>
      </c>
      <c r="G4508" s="825">
        <f t="shared" si="148"/>
        <v>752.58900000000006</v>
      </c>
      <c r="H4508" s="898">
        <v>100</v>
      </c>
      <c r="I4508" s="825">
        <f t="shared" si="149"/>
        <v>0</v>
      </c>
      <c r="J4508" s="903"/>
      <c r="K4508" s="845"/>
      <c r="L4508" s="845"/>
      <c r="M4508" s="844"/>
      <c r="N4508" s="845"/>
      <c r="O4508" s="845"/>
      <c r="P4508" s="1881"/>
    </row>
    <row r="4509" spans="1:16" s="846" customFormat="1" ht="13.5">
      <c r="A4509" s="1471">
        <v>401</v>
      </c>
      <c r="B4509" s="905" t="s">
        <v>767</v>
      </c>
      <c r="C4509" s="693" t="s">
        <v>709</v>
      </c>
      <c r="D4509" s="882">
        <v>1</v>
      </c>
      <c r="E4509" s="891">
        <v>2009</v>
      </c>
      <c r="F4509" s="1121">
        <v>75</v>
      </c>
      <c r="G4509" s="825">
        <f t="shared" si="148"/>
        <v>75</v>
      </c>
      <c r="H4509" s="898">
        <v>100</v>
      </c>
      <c r="I4509" s="825">
        <f t="shared" si="149"/>
        <v>0</v>
      </c>
      <c r="J4509" s="903"/>
      <c r="K4509" s="845"/>
      <c r="L4509" s="845"/>
      <c r="M4509" s="844"/>
      <c r="N4509" s="845"/>
      <c r="O4509" s="845"/>
      <c r="P4509" s="1881"/>
    </row>
    <row r="4510" spans="1:16" s="846" customFormat="1" ht="13.5">
      <c r="A4510" s="1471">
        <v>402</v>
      </c>
      <c r="B4510" s="905" t="s">
        <v>793</v>
      </c>
      <c r="C4510" s="693" t="s">
        <v>709</v>
      </c>
      <c r="D4510" s="882">
        <v>3</v>
      </c>
      <c r="E4510" s="891">
        <v>2008</v>
      </c>
      <c r="F4510" s="1121">
        <v>454.125</v>
      </c>
      <c r="G4510" s="825">
        <f t="shared" si="148"/>
        <v>454.125</v>
      </c>
      <c r="H4510" s="898">
        <v>100</v>
      </c>
      <c r="I4510" s="825">
        <f t="shared" si="149"/>
        <v>0</v>
      </c>
      <c r="J4510" s="903"/>
      <c r="K4510" s="845"/>
      <c r="L4510" s="845"/>
      <c r="M4510" s="844"/>
      <c r="N4510" s="845"/>
      <c r="O4510" s="845"/>
      <c r="P4510" s="1881"/>
    </row>
    <row r="4511" spans="1:16" s="846" customFormat="1" ht="13.5">
      <c r="A4511" s="1471">
        <v>403</v>
      </c>
      <c r="B4511" s="905" t="s">
        <v>744</v>
      </c>
      <c r="C4511" s="693" t="s">
        <v>709</v>
      </c>
      <c r="D4511" s="882">
        <v>3</v>
      </c>
      <c r="E4511" s="891">
        <v>2010</v>
      </c>
      <c r="F4511" s="1121">
        <v>497.17200000000003</v>
      </c>
      <c r="G4511" s="825">
        <f t="shared" si="148"/>
        <v>497.17200000000003</v>
      </c>
      <c r="H4511" s="898">
        <v>100</v>
      </c>
      <c r="I4511" s="825">
        <f t="shared" si="149"/>
        <v>0</v>
      </c>
      <c r="J4511" s="903"/>
      <c r="K4511" s="845"/>
      <c r="L4511" s="845"/>
      <c r="M4511" s="844"/>
      <c r="N4511" s="845"/>
      <c r="O4511" s="845"/>
      <c r="P4511" s="1881"/>
    </row>
    <row r="4512" spans="1:16" s="846" customFormat="1" ht="13.5">
      <c r="A4512" s="1471">
        <v>404</v>
      </c>
      <c r="B4512" s="905" t="s">
        <v>797</v>
      </c>
      <c r="C4512" s="693" t="s">
        <v>709</v>
      </c>
      <c r="D4512" s="882">
        <v>6</v>
      </c>
      <c r="E4512" s="891">
        <v>2010</v>
      </c>
      <c r="F4512" s="1121">
        <v>228.94200000000001</v>
      </c>
      <c r="G4512" s="825">
        <f t="shared" si="148"/>
        <v>228.94200000000001</v>
      </c>
      <c r="H4512" s="898">
        <v>100</v>
      </c>
      <c r="I4512" s="825">
        <f t="shared" si="149"/>
        <v>0</v>
      </c>
      <c r="J4512" s="903"/>
      <c r="K4512" s="845"/>
      <c r="L4512" s="845"/>
      <c r="M4512" s="844"/>
      <c r="N4512" s="845"/>
      <c r="O4512" s="845"/>
      <c r="P4512" s="1881"/>
    </row>
    <row r="4513" spans="1:16" s="846" customFormat="1" ht="13.5">
      <c r="A4513" s="1471">
        <v>405</v>
      </c>
      <c r="B4513" s="905" t="s">
        <v>743</v>
      </c>
      <c r="C4513" s="693" t="s">
        <v>709</v>
      </c>
      <c r="D4513" s="882">
        <v>1</v>
      </c>
      <c r="E4513" s="891">
        <v>2010</v>
      </c>
      <c r="F4513" s="1121">
        <v>142.065</v>
      </c>
      <c r="G4513" s="825">
        <f t="shared" si="148"/>
        <v>142.065</v>
      </c>
      <c r="H4513" s="898">
        <v>100</v>
      </c>
      <c r="I4513" s="825">
        <f t="shared" si="149"/>
        <v>0</v>
      </c>
      <c r="J4513" s="903"/>
      <c r="K4513" s="845"/>
      <c r="L4513" s="845"/>
      <c r="M4513" s="844"/>
      <c r="N4513" s="845"/>
      <c r="O4513" s="845"/>
      <c r="P4513" s="1881"/>
    </row>
    <row r="4514" spans="1:16" s="846" customFormat="1" ht="13.5">
      <c r="A4514" s="1471">
        <v>406</v>
      </c>
      <c r="B4514" s="905" t="s">
        <v>794</v>
      </c>
      <c r="C4514" s="693" t="s">
        <v>709</v>
      </c>
      <c r="D4514" s="882">
        <v>2</v>
      </c>
      <c r="E4514" s="891">
        <v>2007</v>
      </c>
      <c r="F4514" s="1121">
        <v>200</v>
      </c>
      <c r="G4514" s="825">
        <f t="shared" si="148"/>
        <v>200</v>
      </c>
      <c r="H4514" s="898">
        <v>100</v>
      </c>
      <c r="I4514" s="825">
        <f t="shared" si="149"/>
        <v>0</v>
      </c>
      <c r="J4514" s="903"/>
      <c r="K4514" s="845"/>
      <c r="L4514" s="845"/>
      <c r="M4514" s="844"/>
      <c r="N4514" s="845"/>
      <c r="O4514" s="845"/>
      <c r="P4514" s="1881"/>
    </row>
    <row r="4515" spans="1:16" s="846" customFormat="1" ht="13.5">
      <c r="A4515" s="1471">
        <v>407</v>
      </c>
      <c r="B4515" s="905" t="s">
        <v>3010</v>
      </c>
      <c r="C4515" s="693" t="s">
        <v>709</v>
      </c>
      <c r="D4515" s="882">
        <v>4</v>
      </c>
      <c r="E4515" s="891">
        <v>2016</v>
      </c>
      <c r="F4515" s="1121">
        <v>152.62799999999999</v>
      </c>
      <c r="G4515" s="825">
        <f t="shared" si="148"/>
        <v>152.62799999999999</v>
      </c>
      <c r="H4515" s="898">
        <v>100</v>
      </c>
      <c r="I4515" s="825">
        <f t="shared" si="149"/>
        <v>0</v>
      </c>
      <c r="J4515" s="903"/>
      <c r="K4515" s="845"/>
      <c r="L4515" s="845"/>
      <c r="M4515" s="844"/>
      <c r="N4515" s="845"/>
      <c r="O4515" s="845"/>
      <c r="P4515" s="1881"/>
    </row>
    <row r="4516" spans="1:16" s="846" customFormat="1" ht="13.5" customHeight="1">
      <c r="A4516" s="1471">
        <v>408</v>
      </c>
      <c r="B4516" s="905" t="s">
        <v>3012</v>
      </c>
      <c r="C4516" s="693" t="s">
        <v>709</v>
      </c>
      <c r="D4516" s="882">
        <v>1</v>
      </c>
      <c r="E4516" s="891">
        <v>2018</v>
      </c>
      <c r="F4516" s="1121">
        <v>67.8</v>
      </c>
      <c r="G4516" s="825">
        <f t="shared" si="148"/>
        <v>67.8</v>
      </c>
      <c r="H4516" s="898">
        <v>100</v>
      </c>
      <c r="I4516" s="825">
        <f t="shared" si="149"/>
        <v>0</v>
      </c>
      <c r="J4516" s="903"/>
      <c r="K4516" s="845"/>
      <c r="L4516" s="845"/>
      <c r="M4516" s="844"/>
      <c r="N4516" s="845"/>
      <c r="O4516" s="845"/>
      <c r="P4516" s="1881"/>
    </row>
    <row r="4517" spans="1:16" s="846" customFormat="1" ht="13.5">
      <c r="A4517" s="1471">
        <v>409</v>
      </c>
      <c r="B4517" s="906" t="s">
        <v>1978</v>
      </c>
      <c r="C4517" s="693" t="s">
        <v>709</v>
      </c>
      <c r="D4517" s="907">
        <v>4</v>
      </c>
      <c r="E4517" s="908">
        <v>2005</v>
      </c>
      <c r="F4517" s="1121">
        <v>554.39159999999993</v>
      </c>
      <c r="G4517" s="825">
        <f t="shared" si="148"/>
        <v>554.39159999999993</v>
      </c>
      <c r="H4517" s="898">
        <v>100</v>
      </c>
      <c r="I4517" s="825">
        <f t="shared" si="149"/>
        <v>0</v>
      </c>
      <c r="J4517" s="903"/>
      <c r="K4517" s="845"/>
      <c r="L4517" s="845"/>
      <c r="M4517" s="844"/>
      <c r="N4517" s="845"/>
      <c r="O4517" s="845"/>
      <c r="P4517" s="1881"/>
    </row>
    <row r="4518" spans="1:16" s="846" customFormat="1" ht="13.5">
      <c r="A4518" s="1471">
        <v>410</v>
      </c>
      <c r="B4518" s="894" t="s">
        <v>3013</v>
      </c>
      <c r="C4518" s="693" t="s">
        <v>709</v>
      </c>
      <c r="D4518" s="908">
        <v>4</v>
      </c>
      <c r="E4518" s="908">
        <v>2005</v>
      </c>
      <c r="F4518" s="1121">
        <v>554</v>
      </c>
      <c r="G4518" s="825">
        <f t="shared" si="148"/>
        <v>554</v>
      </c>
      <c r="H4518" s="898">
        <v>100</v>
      </c>
      <c r="I4518" s="825">
        <f t="shared" si="149"/>
        <v>0</v>
      </c>
      <c r="J4518" s="903"/>
      <c r="K4518" s="845"/>
      <c r="L4518" s="845"/>
      <c r="M4518" s="844"/>
      <c r="N4518" s="845"/>
      <c r="O4518" s="845"/>
      <c r="P4518" s="1881"/>
    </row>
    <row r="4519" spans="1:16" s="846" customFormat="1" ht="13.5">
      <c r="A4519" s="1471">
        <v>411</v>
      </c>
      <c r="B4519" s="894" t="s">
        <v>3014</v>
      </c>
      <c r="C4519" s="693" t="s">
        <v>709</v>
      </c>
      <c r="D4519" s="908">
        <v>47</v>
      </c>
      <c r="E4519" s="908">
        <v>2005</v>
      </c>
      <c r="F4519" s="1121">
        <v>7035.0540000000001</v>
      </c>
      <c r="G4519" s="825">
        <f t="shared" si="148"/>
        <v>7035.0540000000001</v>
      </c>
      <c r="H4519" s="898">
        <v>100</v>
      </c>
      <c r="I4519" s="825">
        <f t="shared" si="149"/>
        <v>0</v>
      </c>
      <c r="J4519" s="903"/>
      <c r="K4519" s="845"/>
      <c r="L4519" s="845"/>
      <c r="M4519" s="844"/>
      <c r="N4519" s="845"/>
      <c r="O4519" s="845"/>
      <c r="P4519" s="1881"/>
    </row>
    <row r="4520" spans="1:16" s="846" customFormat="1" ht="13.5">
      <c r="A4520" s="1471">
        <v>412</v>
      </c>
      <c r="B4520" s="894" t="s">
        <v>3015</v>
      </c>
      <c r="C4520" s="693" t="s">
        <v>709</v>
      </c>
      <c r="D4520" s="908">
        <v>6</v>
      </c>
      <c r="E4520" s="908">
        <v>2005</v>
      </c>
      <c r="F4520" s="1121">
        <v>1172.298</v>
      </c>
      <c r="G4520" s="825">
        <f t="shared" si="148"/>
        <v>1172.298</v>
      </c>
      <c r="H4520" s="898">
        <v>100</v>
      </c>
      <c r="I4520" s="825">
        <f t="shared" si="149"/>
        <v>0</v>
      </c>
      <c r="J4520" s="903"/>
      <c r="K4520" s="845"/>
      <c r="L4520" s="845"/>
      <c r="M4520" s="844"/>
      <c r="N4520" s="845"/>
      <c r="O4520" s="845"/>
      <c r="P4520" s="1881"/>
    </row>
    <row r="4521" spans="1:16" s="846" customFormat="1" ht="13.5">
      <c r="A4521" s="1471">
        <v>413</v>
      </c>
      <c r="B4521" s="894" t="s">
        <v>3016</v>
      </c>
      <c r="C4521" s="693" t="s">
        <v>709</v>
      </c>
      <c r="D4521" s="908">
        <v>16</v>
      </c>
      <c r="E4521" s="908">
        <v>2005</v>
      </c>
      <c r="F4521" s="1121">
        <v>4463.7120000000004</v>
      </c>
      <c r="G4521" s="825">
        <f t="shared" si="148"/>
        <v>4463.7120000000004</v>
      </c>
      <c r="H4521" s="898">
        <v>100</v>
      </c>
      <c r="I4521" s="825">
        <f t="shared" si="149"/>
        <v>0</v>
      </c>
      <c r="J4521" s="903"/>
      <c r="K4521" s="845"/>
      <c r="L4521" s="845"/>
      <c r="M4521" s="844"/>
      <c r="N4521" s="845"/>
      <c r="O4521" s="845"/>
      <c r="P4521" s="1881"/>
    </row>
    <row r="4522" spans="1:16" s="846" customFormat="1" ht="13.5">
      <c r="A4522" s="1471">
        <v>414</v>
      </c>
      <c r="B4522" s="894" t="s">
        <v>792</v>
      </c>
      <c r="C4522" s="693" t="s">
        <v>709</v>
      </c>
      <c r="D4522" s="908">
        <v>9</v>
      </c>
      <c r="E4522" s="908">
        <v>2005</v>
      </c>
      <c r="F4522" s="1121">
        <v>1604.6407799999999</v>
      </c>
      <c r="G4522" s="825">
        <f t="shared" si="148"/>
        <v>1604.6407799999999</v>
      </c>
      <c r="H4522" s="898">
        <v>100</v>
      </c>
      <c r="I4522" s="825">
        <f t="shared" si="149"/>
        <v>0</v>
      </c>
      <c r="J4522" s="903"/>
      <c r="K4522" s="845"/>
      <c r="L4522" s="845"/>
      <c r="M4522" s="844"/>
      <c r="N4522" s="845"/>
      <c r="O4522" s="845"/>
      <c r="P4522" s="1881"/>
    </row>
    <row r="4523" spans="1:16" s="846" customFormat="1" ht="13.5">
      <c r="A4523" s="1471">
        <v>415</v>
      </c>
      <c r="B4523" s="894" t="s">
        <v>2876</v>
      </c>
      <c r="C4523" s="693" t="s">
        <v>709</v>
      </c>
      <c r="D4523" s="908">
        <v>4</v>
      </c>
      <c r="E4523" s="908">
        <v>2005</v>
      </c>
      <c r="F4523" s="1121">
        <v>482.76736</v>
      </c>
      <c r="G4523" s="825">
        <f t="shared" si="148"/>
        <v>482.76736</v>
      </c>
      <c r="H4523" s="898">
        <v>100</v>
      </c>
      <c r="I4523" s="825">
        <f t="shared" si="149"/>
        <v>0</v>
      </c>
      <c r="J4523" s="903"/>
      <c r="K4523" s="845"/>
      <c r="L4523" s="845"/>
      <c r="M4523" s="844"/>
      <c r="N4523" s="845"/>
      <c r="O4523" s="845"/>
      <c r="P4523" s="1881"/>
    </row>
    <row r="4524" spans="1:16" s="846" customFormat="1" ht="13.5">
      <c r="A4524" s="1471">
        <v>416</v>
      </c>
      <c r="B4524" s="894" t="s">
        <v>3017</v>
      </c>
      <c r="C4524" s="693" t="s">
        <v>709</v>
      </c>
      <c r="D4524" s="908">
        <v>4</v>
      </c>
      <c r="E4524" s="908">
        <v>2005</v>
      </c>
      <c r="F4524" s="1121">
        <v>223.95916</v>
      </c>
      <c r="G4524" s="825">
        <f t="shared" si="148"/>
        <v>223.95916</v>
      </c>
      <c r="H4524" s="898">
        <v>100</v>
      </c>
      <c r="I4524" s="825">
        <f t="shared" si="149"/>
        <v>0</v>
      </c>
      <c r="J4524" s="903"/>
      <c r="K4524" s="845"/>
      <c r="L4524" s="845"/>
      <c r="M4524" s="844"/>
      <c r="N4524" s="845"/>
      <c r="O4524" s="845"/>
      <c r="P4524" s="1881"/>
    </row>
    <row r="4525" spans="1:16" s="846" customFormat="1" ht="13.5">
      <c r="A4525" s="1471">
        <v>417</v>
      </c>
      <c r="B4525" s="894" t="s">
        <v>3018</v>
      </c>
      <c r="C4525" s="693" t="s">
        <v>709</v>
      </c>
      <c r="D4525" s="908">
        <v>4</v>
      </c>
      <c r="E4525" s="908">
        <v>2005</v>
      </c>
      <c r="F4525" s="1121">
        <v>223.95916</v>
      </c>
      <c r="G4525" s="825">
        <f t="shared" si="148"/>
        <v>223.95916</v>
      </c>
      <c r="H4525" s="898">
        <v>100</v>
      </c>
      <c r="I4525" s="825">
        <f t="shared" si="149"/>
        <v>0</v>
      </c>
      <c r="J4525" s="903"/>
      <c r="K4525" s="845"/>
      <c r="L4525" s="845"/>
      <c r="M4525" s="844"/>
      <c r="N4525" s="845"/>
      <c r="O4525" s="845"/>
      <c r="P4525" s="1881"/>
    </row>
    <row r="4526" spans="1:16" s="846" customFormat="1" ht="13.5">
      <c r="A4526" s="1471">
        <v>418</v>
      </c>
      <c r="B4526" s="894" t="s">
        <v>3019</v>
      </c>
      <c r="C4526" s="693" t="s">
        <v>709</v>
      </c>
      <c r="D4526" s="908">
        <v>18</v>
      </c>
      <c r="E4526" s="908">
        <v>2005</v>
      </c>
      <c r="F4526" s="1121">
        <v>934.27344000000005</v>
      </c>
      <c r="G4526" s="825">
        <f t="shared" si="148"/>
        <v>934.27344000000005</v>
      </c>
      <c r="H4526" s="898">
        <v>100</v>
      </c>
      <c r="I4526" s="825">
        <f t="shared" si="149"/>
        <v>0</v>
      </c>
      <c r="J4526" s="903"/>
      <c r="K4526" s="845"/>
      <c r="L4526" s="845"/>
      <c r="M4526" s="844"/>
      <c r="N4526" s="845"/>
      <c r="O4526" s="845"/>
      <c r="P4526" s="1881"/>
    </row>
    <row r="4527" spans="1:16" s="846" customFormat="1" ht="13.5">
      <c r="A4527" s="1471">
        <v>419</v>
      </c>
      <c r="B4527" s="894" t="s">
        <v>3020</v>
      </c>
      <c r="C4527" s="693" t="s">
        <v>709</v>
      </c>
      <c r="D4527" s="908">
        <v>22</v>
      </c>
      <c r="E4527" s="908">
        <v>2005</v>
      </c>
      <c r="F4527" s="1121">
        <v>1133.52558</v>
      </c>
      <c r="G4527" s="825">
        <f t="shared" si="148"/>
        <v>1133.52558</v>
      </c>
      <c r="H4527" s="898">
        <v>100</v>
      </c>
      <c r="I4527" s="825">
        <f t="shared" si="149"/>
        <v>0</v>
      </c>
      <c r="J4527" s="903"/>
      <c r="K4527" s="845"/>
      <c r="L4527" s="845"/>
      <c r="M4527" s="844"/>
      <c r="N4527" s="845"/>
      <c r="O4527" s="845"/>
      <c r="P4527" s="1881"/>
    </row>
    <row r="4528" spans="1:16" s="846" customFormat="1" ht="13.5">
      <c r="A4528" s="1471">
        <v>420</v>
      </c>
      <c r="B4528" s="894" t="s">
        <v>3021</v>
      </c>
      <c r="C4528" s="693" t="s">
        <v>709</v>
      </c>
      <c r="D4528" s="908">
        <v>20</v>
      </c>
      <c r="E4528" s="908">
        <v>2005</v>
      </c>
      <c r="F4528" s="1121">
        <v>856.875</v>
      </c>
      <c r="G4528" s="825">
        <f t="shared" si="148"/>
        <v>856.875</v>
      </c>
      <c r="H4528" s="898">
        <v>100</v>
      </c>
      <c r="I4528" s="825">
        <f t="shared" si="149"/>
        <v>0</v>
      </c>
      <c r="J4528" s="903"/>
      <c r="K4528" s="845"/>
      <c r="L4528" s="845"/>
      <c r="M4528" s="844"/>
      <c r="N4528" s="845"/>
      <c r="O4528" s="845"/>
      <c r="P4528" s="1881"/>
    </row>
    <row r="4529" spans="1:16" s="846" customFormat="1" ht="13.5">
      <c r="A4529" s="1471">
        <v>421</v>
      </c>
      <c r="B4529" s="894" t="s">
        <v>3022</v>
      </c>
      <c r="C4529" s="693" t="s">
        <v>709</v>
      </c>
      <c r="D4529" s="908">
        <v>19</v>
      </c>
      <c r="E4529" s="908">
        <v>2005</v>
      </c>
      <c r="F4529" s="1122">
        <v>2848.9570899999999</v>
      </c>
      <c r="G4529" s="825">
        <f t="shared" si="148"/>
        <v>2848.9570899999999</v>
      </c>
      <c r="H4529" s="898">
        <v>100</v>
      </c>
      <c r="I4529" s="825">
        <f t="shared" si="149"/>
        <v>0</v>
      </c>
      <c r="J4529" s="903"/>
      <c r="K4529" s="845"/>
      <c r="L4529" s="845"/>
      <c r="M4529" s="844"/>
      <c r="N4529" s="845"/>
      <c r="O4529" s="845"/>
      <c r="P4529" s="1881"/>
    </row>
    <row r="4530" spans="1:16" s="846" customFormat="1" ht="13.5">
      <c r="A4530" s="1471">
        <v>422</v>
      </c>
      <c r="B4530" s="894" t="s">
        <v>3023</v>
      </c>
      <c r="C4530" s="693" t="s">
        <v>709</v>
      </c>
      <c r="D4530" s="908">
        <v>4</v>
      </c>
      <c r="E4530" s="908">
        <v>2005</v>
      </c>
      <c r="F4530" s="1122">
        <v>753.20619999999997</v>
      </c>
      <c r="G4530" s="825">
        <f t="shared" si="148"/>
        <v>753.20619999999997</v>
      </c>
      <c r="H4530" s="898">
        <v>100</v>
      </c>
      <c r="I4530" s="825">
        <f t="shared" si="149"/>
        <v>0</v>
      </c>
      <c r="J4530" s="812"/>
      <c r="K4530" s="845"/>
      <c r="L4530" s="845"/>
      <c r="M4530" s="844"/>
      <c r="N4530" s="845"/>
      <c r="O4530" s="845"/>
      <c r="P4530" s="1881"/>
    </row>
    <row r="4531" spans="1:16" s="846" customFormat="1" ht="13.5">
      <c r="A4531" s="1471">
        <v>423</v>
      </c>
      <c r="B4531" s="894" t="s">
        <v>3024</v>
      </c>
      <c r="C4531" s="693" t="s">
        <v>709</v>
      </c>
      <c r="D4531" s="908">
        <v>1</v>
      </c>
      <c r="E4531" s="908">
        <v>2005</v>
      </c>
      <c r="F4531" s="1122">
        <v>398.30072999999999</v>
      </c>
      <c r="G4531" s="825">
        <f t="shared" si="148"/>
        <v>398.30072999999999</v>
      </c>
      <c r="H4531" s="898">
        <v>100</v>
      </c>
      <c r="I4531" s="825">
        <f t="shared" si="149"/>
        <v>0</v>
      </c>
      <c r="J4531" s="812"/>
      <c r="K4531" s="845"/>
      <c r="L4531" s="845"/>
      <c r="M4531" s="844"/>
      <c r="N4531" s="845"/>
      <c r="O4531" s="845"/>
      <c r="P4531" s="1881"/>
    </row>
    <row r="4532" spans="1:16" s="846" customFormat="1" ht="13.5">
      <c r="A4532" s="1471">
        <v>424</v>
      </c>
      <c r="B4532" s="894" t="s">
        <v>826</v>
      </c>
      <c r="C4532" s="693" t="s">
        <v>709</v>
      </c>
      <c r="D4532" s="908">
        <v>2</v>
      </c>
      <c r="E4532" s="908">
        <v>2005</v>
      </c>
      <c r="F4532" s="1122">
        <v>554.73586</v>
      </c>
      <c r="G4532" s="825">
        <f t="shared" si="148"/>
        <v>554.73586</v>
      </c>
      <c r="H4532" s="898">
        <v>100</v>
      </c>
      <c r="I4532" s="825">
        <f t="shared" si="149"/>
        <v>0</v>
      </c>
      <c r="J4532" s="1890"/>
      <c r="K4532" s="845"/>
      <c r="L4532" s="845"/>
      <c r="M4532" s="844"/>
      <c r="N4532" s="845"/>
      <c r="O4532" s="845"/>
      <c r="P4532" s="1881"/>
    </row>
    <row r="4533" spans="1:16" s="846" customFormat="1" ht="13.5" customHeight="1">
      <c r="A4533" s="1471">
        <v>425</v>
      </c>
      <c r="B4533" s="894" t="s">
        <v>3025</v>
      </c>
      <c r="C4533" s="693" t="s">
        <v>709</v>
      </c>
      <c r="D4533" s="908">
        <v>5</v>
      </c>
      <c r="E4533" s="908">
        <v>2005</v>
      </c>
      <c r="F4533" s="1122">
        <v>198.34179999999998</v>
      </c>
      <c r="G4533" s="825">
        <f t="shared" si="148"/>
        <v>198.34179999999998</v>
      </c>
      <c r="H4533" s="898">
        <v>100</v>
      </c>
      <c r="I4533" s="825">
        <f t="shared" si="149"/>
        <v>0</v>
      </c>
      <c r="J4533" s="1891"/>
      <c r="K4533" s="845"/>
      <c r="L4533" s="845"/>
      <c r="M4533" s="844"/>
      <c r="N4533" s="845"/>
      <c r="O4533" s="845"/>
      <c r="P4533" s="1881"/>
    </row>
    <row r="4534" spans="1:16" s="846" customFormat="1" ht="13.5" customHeight="1">
      <c r="A4534" s="1471">
        <v>426</v>
      </c>
      <c r="B4534" s="894" t="s">
        <v>3026</v>
      </c>
      <c r="C4534" s="693" t="s">
        <v>709</v>
      </c>
      <c r="D4534" s="908">
        <v>17</v>
      </c>
      <c r="E4534" s="908">
        <v>2005</v>
      </c>
      <c r="F4534" s="1122">
        <v>728.34375</v>
      </c>
      <c r="G4534" s="825">
        <f t="shared" si="148"/>
        <v>728.34375</v>
      </c>
      <c r="H4534" s="898">
        <v>100</v>
      </c>
      <c r="I4534" s="825">
        <f t="shared" si="149"/>
        <v>0</v>
      </c>
      <c r="J4534" s="812"/>
      <c r="K4534" s="845"/>
      <c r="L4534" s="845"/>
      <c r="M4534" s="844"/>
      <c r="N4534" s="845"/>
      <c r="O4534" s="845"/>
      <c r="P4534" s="1881"/>
    </row>
    <row r="4535" spans="1:16" s="846" customFormat="1" ht="13.5" customHeight="1">
      <c r="A4535" s="1471">
        <v>427</v>
      </c>
      <c r="B4535" s="894" t="s">
        <v>3027</v>
      </c>
      <c r="C4535" s="693" t="s">
        <v>709</v>
      </c>
      <c r="D4535" s="908">
        <v>19</v>
      </c>
      <c r="E4535" s="908">
        <v>2005</v>
      </c>
      <c r="F4535" s="1122">
        <v>1306.6623</v>
      </c>
      <c r="G4535" s="825">
        <f t="shared" si="148"/>
        <v>1306.6623</v>
      </c>
      <c r="H4535" s="898">
        <v>100</v>
      </c>
      <c r="I4535" s="825">
        <f t="shared" si="149"/>
        <v>0</v>
      </c>
      <c r="J4535" s="812"/>
      <c r="K4535" s="845"/>
      <c r="L4535" s="845"/>
      <c r="M4535" s="844"/>
      <c r="N4535" s="845"/>
      <c r="O4535" s="845"/>
      <c r="P4535" s="1881"/>
    </row>
    <row r="4536" spans="1:16" s="846" customFormat="1" ht="13.5">
      <c r="A4536" s="1471">
        <v>428</v>
      </c>
      <c r="B4536" s="894" t="s">
        <v>3028</v>
      </c>
      <c r="C4536" s="693" t="s">
        <v>709</v>
      </c>
      <c r="D4536" s="908">
        <v>1</v>
      </c>
      <c r="E4536" s="908">
        <v>2005</v>
      </c>
      <c r="F4536" s="1122">
        <v>259.01167000000004</v>
      </c>
      <c r="G4536" s="825">
        <f t="shared" si="148"/>
        <v>259.01167000000004</v>
      </c>
      <c r="H4536" s="898">
        <v>100</v>
      </c>
      <c r="I4536" s="825">
        <f t="shared" si="149"/>
        <v>0</v>
      </c>
      <c r="J4536" s="812"/>
      <c r="K4536" s="845"/>
      <c r="L4536" s="845"/>
      <c r="M4536" s="844"/>
      <c r="N4536" s="845"/>
      <c r="O4536" s="845"/>
      <c r="P4536" s="1881"/>
    </row>
    <row r="4537" spans="1:16" s="846" customFormat="1" ht="13.5">
      <c r="A4537" s="1471">
        <v>429</v>
      </c>
      <c r="B4537" s="894" t="s">
        <v>814</v>
      </c>
      <c r="C4537" s="693" t="s">
        <v>709</v>
      </c>
      <c r="D4537" s="895">
        <v>127</v>
      </c>
      <c r="E4537" s="908">
        <v>2005</v>
      </c>
      <c r="F4537" s="1122">
        <v>3294.2085500000003</v>
      </c>
      <c r="G4537" s="825">
        <f t="shared" si="148"/>
        <v>3294.2085500000003</v>
      </c>
      <c r="H4537" s="898">
        <v>100</v>
      </c>
      <c r="I4537" s="825">
        <f t="shared" si="149"/>
        <v>0</v>
      </c>
      <c r="J4537" s="812"/>
      <c r="K4537" s="845"/>
      <c r="L4537" s="845"/>
      <c r="M4537" s="844"/>
      <c r="N4537" s="845"/>
      <c r="O4537" s="845"/>
      <c r="P4537" s="1881"/>
    </row>
    <row r="4538" spans="1:16" s="846" customFormat="1" ht="13.5">
      <c r="A4538" s="1471">
        <v>430</v>
      </c>
      <c r="B4538" s="894" t="s">
        <v>825</v>
      </c>
      <c r="C4538" s="693" t="s">
        <v>709</v>
      </c>
      <c r="D4538" s="895">
        <v>14</v>
      </c>
      <c r="E4538" s="895">
        <v>2007</v>
      </c>
      <c r="F4538" s="1122">
        <v>1456</v>
      </c>
      <c r="G4538" s="825">
        <f t="shared" si="148"/>
        <v>1456</v>
      </c>
      <c r="H4538" s="898">
        <v>100</v>
      </c>
      <c r="I4538" s="825">
        <f t="shared" si="149"/>
        <v>0</v>
      </c>
      <c r="J4538" s="812"/>
      <c r="K4538" s="845"/>
      <c r="L4538" s="845"/>
      <c r="M4538" s="844"/>
      <c r="N4538" s="845"/>
      <c r="O4538" s="845"/>
      <c r="P4538" s="1881"/>
    </row>
    <row r="4539" spans="1:16" s="846" customFormat="1" ht="13.5">
      <c r="A4539" s="1471">
        <v>431</v>
      </c>
      <c r="B4539" s="894" t="s">
        <v>3029</v>
      </c>
      <c r="C4539" s="693" t="s">
        <v>709</v>
      </c>
      <c r="D4539" s="895">
        <v>2</v>
      </c>
      <c r="E4539" s="895">
        <v>2007</v>
      </c>
      <c r="F4539" s="1122">
        <v>180</v>
      </c>
      <c r="G4539" s="825">
        <f t="shared" si="148"/>
        <v>180</v>
      </c>
      <c r="H4539" s="898">
        <v>100</v>
      </c>
      <c r="I4539" s="825">
        <f t="shared" si="149"/>
        <v>0</v>
      </c>
      <c r="J4539" s="812"/>
      <c r="K4539" s="845"/>
      <c r="L4539" s="845"/>
      <c r="M4539" s="844"/>
      <c r="N4539" s="845"/>
      <c r="O4539" s="845"/>
      <c r="P4539" s="1881"/>
    </row>
    <row r="4540" spans="1:16" s="846" customFormat="1" ht="13.5">
      <c r="A4540" s="1471">
        <v>432</v>
      </c>
      <c r="B4540" s="894" t="s">
        <v>3030</v>
      </c>
      <c r="C4540" s="693" t="s">
        <v>709</v>
      </c>
      <c r="D4540" s="895">
        <v>5</v>
      </c>
      <c r="E4540" s="895">
        <v>2007</v>
      </c>
      <c r="F4540" s="1122">
        <v>445</v>
      </c>
      <c r="G4540" s="825">
        <f t="shared" si="148"/>
        <v>445</v>
      </c>
      <c r="H4540" s="898">
        <v>100</v>
      </c>
      <c r="I4540" s="825">
        <f t="shared" si="149"/>
        <v>0</v>
      </c>
      <c r="J4540" s="812"/>
      <c r="K4540" s="845"/>
      <c r="L4540" s="845"/>
      <c r="M4540" s="844"/>
      <c r="N4540" s="845"/>
      <c r="O4540" s="845"/>
      <c r="P4540" s="1881"/>
    </row>
    <row r="4541" spans="1:16" s="846" customFormat="1" ht="13.5">
      <c r="A4541" s="1471">
        <v>433</v>
      </c>
      <c r="B4541" s="894" t="s">
        <v>3031</v>
      </c>
      <c r="C4541" s="693" t="s">
        <v>709</v>
      </c>
      <c r="D4541" s="895">
        <v>8</v>
      </c>
      <c r="E4541" s="895">
        <v>2007</v>
      </c>
      <c r="F4541" s="1122">
        <v>632</v>
      </c>
      <c r="G4541" s="825">
        <f t="shared" si="148"/>
        <v>632</v>
      </c>
      <c r="H4541" s="898">
        <v>100</v>
      </c>
      <c r="I4541" s="825">
        <f t="shared" si="149"/>
        <v>0</v>
      </c>
      <c r="J4541" s="812"/>
      <c r="K4541" s="845"/>
      <c r="L4541" s="845"/>
      <c r="M4541" s="844"/>
      <c r="N4541" s="845"/>
      <c r="O4541" s="845"/>
      <c r="P4541" s="1881"/>
    </row>
    <row r="4542" spans="1:16" s="846" customFormat="1" ht="13.5">
      <c r="A4542" s="1471">
        <v>434</v>
      </c>
      <c r="B4542" s="894" t="s">
        <v>2010</v>
      </c>
      <c r="C4542" s="693" t="s">
        <v>709</v>
      </c>
      <c r="D4542" s="895">
        <v>2</v>
      </c>
      <c r="E4542" s="895">
        <v>2008</v>
      </c>
      <c r="F4542" s="1122">
        <v>99</v>
      </c>
      <c r="G4542" s="825">
        <f t="shared" si="148"/>
        <v>99</v>
      </c>
      <c r="H4542" s="898">
        <v>100</v>
      </c>
      <c r="I4542" s="825">
        <f t="shared" si="149"/>
        <v>0</v>
      </c>
      <c r="J4542" s="812"/>
      <c r="K4542" s="845"/>
      <c r="L4542" s="845"/>
      <c r="M4542" s="844"/>
      <c r="N4542" s="845"/>
      <c r="O4542" s="845"/>
      <c r="P4542" s="1881"/>
    </row>
    <row r="4543" spans="1:16" s="846" customFormat="1" ht="13.5">
      <c r="A4543" s="1471">
        <v>435</v>
      </c>
      <c r="B4543" s="894" t="s">
        <v>825</v>
      </c>
      <c r="C4543" s="693" t="s">
        <v>709</v>
      </c>
      <c r="D4543" s="895">
        <v>2</v>
      </c>
      <c r="E4543" s="895">
        <v>2008</v>
      </c>
      <c r="F4543" s="1122">
        <v>212</v>
      </c>
      <c r="G4543" s="825">
        <f t="shared" si="148"/>
        <v>212</v>
      </c>
      <c r="H4543" s="898">
        <v>100</v>
      </c>
      <c r="I4543" s="825">
        <f t="shared" si="149"/>
        <v>0</v>
      </c>
      <c r="J4543" s="812"/>
      <c r="K4543" s="845"/>
      <c r="L4543" s="845"/>
      <c r="M4543" s="844"/>
      <c r="N4543" s="845"/>
      <c r="O4543" s="845"/>
      <c r="P4543" s="1881"/>
    </row>
    <row r="4544" spans="1:16" s="846" customFormat="1" ht="13.5">
      <c r="A4544" s="1471">
        <v>436</v>
      </c>
      <c r="B4544" s="894" t="s">
        <v>825</v>
      </c>
      <c r="C4544" s="693" t="s">
        <v>709</v>
      </c>
      <c r="D4544" s="895">
        <v>1</v>
      </c>
      <c r="E4544" s="895">
        <v>2008</v>
      </c>
      <c r="F4544" s="1122">
        <v>130</v>
      </c>
      <c r="G4544" s="825">
        <f t="shared" si="148"/>
        <v>130</v>
      </c>
      <c r="H4544" s="898">
        <v>100</v>
      </c>
      <c r="I4544" s="825">
        <f t="shared" si="149"/>
        <v>0</v>
      </c>
      <c r="J4544" s="812"/>
      <c r="K4544" s="845"/>
      <c r="L4544" s="845"/>
      <c r="M4544" s="844"/>
      <c r="N4544" s="845"/>
      <c r="O4544" s="845"/>
      <c r="P4544" s="1881"/>
    </row>
    <row r="4545" spans="1:16" s="846" customFormat="1" ht="13.5">
      <c r="A4545" s="1471">
        <v>437</v>
      </c>
      <c r="B4545" s="894" t="s">
        <v>1069</v>
      </c>
      <c r="C4545" s="693" t="s">
        <v>709</v>
      </c>
      <c r="D4545" s="895">
        <v>3</v>
      </c>
      <c r="E4545" s="895">
        <v>2008</v>
      </c>
      <c r="F4545" s="1122">
        <v>644.25588000000005</v>
      </c>
      <c r="G4545" s="825">
        <f t="shared" si="148"/>
        <v>644.25588000000005</v>
      </c>
      <c r="H4545" s="898">
        <v>100</v>
      </c>
      <c r="I4545" s="825">
        <f t="shared" si="149"/>
        <v>0</v>
      </c>
      <c r="J4545" s="812"/>
      <c r="K4545" s="845"/>
      <c r="L4545" s="845"/>
      <c r="M4545" s="844"/>
      <c r="N4545" s="845"/>
      <c r="O4545" s="845"/>
      <c r="P4545" s="1881"/>
    </row>
    <row r="4546" spans="1:16" s="846" customFormat="1" ht="13.5">
      <c r="A4546" s="1471">
        <v>438</v>
      </c>
      <c r="B4546" s="894" t="s">
        <v>2876</v>
      </c>
      <c r="C4546" s="693" t="s">
        <v>709</v>
      </c>
      <c r="D4546" s="895">
        <v>3</v>
      </c>
      <c r="E4546" s="895">
        <v>2008</v>
      </c>
      <c r="F4546" s="1122">
        <v>529.00775999999996</v>
      </c>
      <c r="G4546" s="825">
        <f t="shared" si="148"/>
        <v>529.00775999999996</v>
      </c>
      <c r="H4546" s="898">
        <v>100</v>
      </c>
      <c r="I4546" s="825">
        <f t="shared" si="149"/>
        <v>0</v>
      </c>
      <c r="J4546" s="812"/>
      <c r="K4546" s="845"/>
      <c r="L4546" s="845"/>
      <c r="M4546" s="844"/>
      <c r="N4546" s="845"/>
      <c r="O4546" s="845"/>
      <c r="P4546" s="1881"/>
    </row>
    <row r="4547" spans="1:16" s="846" customFormat="1" ht="13.5">
      <c r="A4547" s="1471">
        <v>439</v>
      </c>
      <c r="B4547" s="894" t="s">
        <v>3017</v>
      </c>
      <c r="C4547" s="693" t="s">
        <v>709</v>
      </c>
      <c r="D4547" s="895">
        <v>3</v>
      </c>
      <c r="E4547" s="895">
        <v>2008</v>
      </c>
      <c r="F4547" s="1122">
        <v>226.71761999999998</v>
      </c>
      <c r="G4547" s="825">
        <f t="shared" si="148"/>
        <v>226.71761999999998</v>
      </c>
      <c r="H4547" s="898">
        <v>100</v>
      </c>
      <c r="I4547" s="825">
        <f t="shared" si="149"/>
        <v>0</v>
      </c>
      <c r="J4547" s="812"/>
      <c r="K4547" s="845"/>
      <c r="L4547" s="845"/>
      <c r="M4547" s="844"/>
      <c r="N4547" s="845"/>
      <c r="O4547" s="845"/>
      <c r="P4547" s="1881"/>
    </row>
    <row r="4548" spans="1:16" s="846" customFormat="1" ht="13.5">
      <c r="A4548" s="1471">
        <v>440</v>
      </c>
      <c r="B4548" s="894" t="s">
        <v>3017</v>
      </c>
      <c r="C4548" s="693" t="s">
        <v>709</v>
      </c>
      <c r="D4548" s="895">
        <v>3</v>
      </c>
      <c r="E4548" s="895">
        <v>2008</v>
      </c>
      <c r="F4548" s="1123">
        <v>226.71761999999998</v>
      </c>
      <c r="G4548" s="825">
        <f t="shared" si="148"/>
        <v>226.71761999999998</v>
      </c>
      <c r="H4548" s="898">
        <v>100</v>
      </c>
      <c r="I4548" s="825">
        <f t="shared" si="149"/>
        <v>0</v>
      </c>
      <c r="J4548" s="812"/>
      <c r="K4548" s="845"/>
      <c r="L4548" s="845"/>
      <c r="M4548" s="844"/>
      <c r="N4548" s="845"/>
      <c r="O4548" s="845"/>
      <c r="P4548" s="1881"/>
    </row>
    <row r="4549" spans="1:16" s="846" customFormat="1" ht="13.5">
      <c r="A4549" s="1471">
        <v>441</v>
      </c>
      <c r="B4549" s="894" t="s">
        <v>2934</v>
      </c>
      <c r="C4549" s="693" t="s">
        <v>709</v>
      </c>
      <c r="D4549" s="895">
        <v>2</v>
      </c>
      <c r="E4549" s="895">
        <v>2008</v>
      </c>
      <c r="F4549" s="1124">
        <v>403.05354</v>
      </c>
      <c r="G4549" s="825">
        <f t="shared" si="148"/>
        <v>403.05354</v>
      </c>
      <c r="H4549" s="898">
        <v>100</v>
      </c>
      <c r="I4549" s="825">
        <f t="shared" si="149"/>
        <v>0</v>
      </c>
      <c r="J4549" s="812"/>
      <c r="K4549" s="845"/>
      <c r="L4549" s="845"/>
      <c r="M4549" s="844"/>
      <c r="N4549" s="845"/>
      <c r="O4549" s="845"/>
      <c r="P4549" s="1881"/>
    </row>
    <row r="4550" spans="1:16" s="846" customFormat="1" ht="13.5">
      <c r="A4550" s="1471">
        <v>442</v>
      </c>
      <c r="B4550" s="894" t="s">
        <v>3020</v>
      </c>
      <c r="C4550" s="693" t="s">
        <v>709</v>
      </c>
      <c r="D4550" s="895">
        <v>13</v>
      </c>
      <c r="E4550" s="895">
        <v>2008</v>
      </c>
      <c r="F4550" s="1123">
        <v>859.63761</v>
      </c>
      <c r="G4550" s="825">
        <f t="shared" si="148"/>
        <v>859.63761</v>
      </c>
      <c r="H4550" s="898">
        <v>100</v>
      </c>
      <c r="I4550" s="825">
        <f t="shared" si="149"/>
        <v>0</v>
      </c>
      <c r="J4550" s="812"/>
      <c r="K4550" s="845"/>
      <c r="L4550" s="845"/>
      <c r="M4550" s="844"/>
      <c r="N4550" s="845"/>
      <c r="O4550" s="845"/>
      <c r="P4550" s="1881"/>
    </row>
    <row r="4551" spans="1:16" s="846" customFormat="1" ht="13.5" customHeight="1">
      <c r="A4551" s="1471">
        <v>443</v>
      </c>
      <c r="B4551" s="894" t="s">
        <v>3032</v>
      </c>
      <c r="C4551" s="693" t="s">
        <v>709</v>
      </c>
      <c r="D4551" s="895">
        <v>12</v>
      </c>
      <c r="E4551" s="895">
        <v>2008</v>
      </c>
      <c r="F4551" s="1123">
        <v>1003.4521199999999</v>
      </c>
      <c r="G4551" s="825">
        <f t="shared" si="148"/>
        <v>1003.4521199999999</v>
      </c>
      <c r="H4551" s="898">
        <v>100</v>
      </c>
      <c r="I4551" s="825">
        <f t="shared" si="149"/>
        <v>0</v>
      </c>
      <c r="J4551" s="812"/>
      <c r="K4551" s="845"/>
      <c r="L4551" s="845"/>
      <c r="M4551" s="844"/>
      <c r="N4551" s="845"/>
      <c r="O4551" s="845"/>
      <c r="P4551" s="1881"/>
    </row>
    <row r="4552" spans="1:16" s="846" customFormat="1" ht="13.5">
      <c r="A4552" s="1471">
        <v>444</v>
      </c>
      <c r="B4552" s="894" t="s">
        <v>814</v>
      </c>
      <c r="C4552" s="693" t="s">
        <v>709</v>
      </c>
      <c r="D4552" s="895">
        <v>16</v>
      </c>
      <c r="E4552" s="895">
        <v>2008</v>
      </c>
      <c r="F4552" s="1123">
        <v>541.80464000000006</v>
      </c>
      <c r="G4552" s="825">
        <f t="shared" si="148"/>
        <v>541.80464000000006</v>
      </c>
      <c r="H4552" s="898">
        <v>100</v>
      </c>
      <c r="I4552" s="825">
        <f t="shared" si="149"/>
        <v>0</v>
      </c>
      <c r="J4552" s="812"/>
      <c r="K4552" s="845"/>
      <c r="L4552" s="845"/>
      <c r="M4552" s="844"/>
      <c r="N4552" s="845"/>
      <c r="O4552" s="845"/>
      <c r="P4552" s="1881"/>
    </row>
    <row r="4553" spans="1:16" s="846" customFormat="1" ht="13.5">
      <c r="A4553" s="1471">
        <v>445</v>
      </c>
      <c r="B4553" s="894" t="s">
        <v>798</v>
      </c>
      <c r="C4553" s="693" t="s">
        <v>709</v>
      </c>
      <c r="D4553" s="895">
        <v>3</v>
      </c>
      <c r="E4553" s="895">
        <v>2008</v>
      </c>
      <c r="F4553" s="1123">
        <v>197.75444999999999</v>
      </c>
      <c r="G4553" s="825">
        <f t="shared" si="148"/>
        <v>197.75444999999999</v>
      </c>
      <c r="H4553" s="898">
        <v>100</v>
      </c>
      <c r="I4553" s="825">
        <f t="shared" si="149"/>
        <v>0</v>
      </c>
      <c r="J4553" s="812"/>
      <c r="K4553" s="845"/>
      <c r="L4553" s="845"/>
      <c r="M4553" s="844"/>
      <c r="N4553" s="845"/>
      <c r="O4553" s="845"/>
      <c r="P4553" s="1881"/>
    </row>
    <row r="4554" spans="1:16" s="846" customFormat="1" ht="13.5">
      <c r="A4554" s="1471">
        <v>446</v>
      </c>
      <c r="B4554" s="894" t="s">
        <v>3033</v>
      </c>
      <c r="C4554" s="693" t="s">
        <v>709</v>
      </c>
      <c r="D4554" s="895">
        <v>2</v>
      </c>
      <c r="E4554" s="895">
        <v>2008</v>
      </c>
      <c r="F4554" s="1123">
        <v>695.89711999999997</v>
      </c>
      <c r="G4554" s="825">
        <f t="shared" si="148"/>
        <v>695.89711999999997</v>
      </c>
      <c r="H4554" s="898">
        <v>100</v>
      </c>
      <c r="I4554" s="825">
        <f t="shared" si="149"/>
        <v>0</v>
      </c>
      <c r="J4554" s="844"/>
      <c r="K4554" s="845"/>
      <c r="L4554" s="845"/>
      <c r="M4554" s="844"/>
      <c r="N4554" s="845"/>
      <c r="O4554" s="845"/>
      <c r="P4554" s="1881"/>
    </row>
    <row r="4555" spans="1:16" s="846" customFormat="1" ht="13.5">
      <c r="A4555" s="1471">
        <v>447</v>
      </c>
      <c r="B4555" s="894" t="s">
        <v>720</v>
      </c>
      <c r="C4555" s="693" t="s">
        <v>709</v>
      </c>
      <c r="D4555" s="895">
        <v>1</v>
      </c>
      <c r="E4555" s="895">
        <v>2008</v>
      </c>
      <c r="F4555" s="1123">
        <v>39.5</v>
      </c>
      <c r="G4555" s="825">
        <f t="shared" ref="G4555:G4618" si="150">F4555*H4555%</f>
        <v>39.5</v>
      </c>
      <c r="H4555" s="898">
        <v>100</v>
      </c>
      <c r="I4555" s="825">
        <f t="shared" ref="I4555:I4618" si="151">F4555-G4555</f>
        <v>0</v>
      </c>
      <c r="J4555" s="844"/>
      <c r="K4555" s="845"/>
      <c r="L4555" s="845"/>
      <c r="M4555" s="844"/>
      <c r="N4555" s="845"/>
      <c r="O4555" s="845"/>
      <c r="P4555" s="1881"/>
    </row>
    <row r="4556" spans="1:16" s="846" customFormat="1" ht="13.5">
      <c r="A4556" s="1471">
        <v>448</v>
      </c>
      <c r="B4556" s="894" t="s">
        <v>1068</v>
      </c>
      <c r="C4556" s="693" t="s">
        <v>709</v>
      </c>
      <c r="D4556" s="895">
        <v>1</v>
      </c>
      <c r="E4556" s="895">
        <v>2008</v>
      </c>
      <c r="F4556" s="1123">
        <v>57.938949999999998</v>
      </c>
      <c r="G4556" s="825">
        <f t="shared" si="150"/>
        <v>57.938949999999998</v>
      </c>
      <c r="H4556" s="898">
        <v>100</v>
      </c>
      <c r="I4556" s="825">
        <f t="shared" si="151"/>
        <v>0</v>
      </c>
      <c r="J4556" s="844"/>
      <c r="K4556" s="845"/>
      <c r="L4556" s="845"/>
      <c r="M4556" s="844"/>
      <c r="N4556" s="845"/>
      <c r="O4556" s="845"/>
      <c r="P4556" s="1881"/>
    </row>
    <row r="4557" spans="1:16" s="846" customFormat="1" ht="13.5">
      <c r="A4557" s="1471">
        <v>449</v>
      </c>
      <c r="B4557" s="894" t="s">
        <v>3034</v>
      </c>
      <c r="C4557" s="693" t="s">
        <v>709</v>
      </c>
      <c r="D4557" s="895">
        <v>2</v>
      </c>
      <c r="E4557" s="895">
        <v>2008</v>
      </c>
      <c r="F4557" s="1123">
        <v>128.47332</v>
      </c>
      <c r="G4557" s="825">
        <f t="shared" si="150"/>
        <v>128.47332</v>
      </c>
      <c r="H4557" s="898">
        <v>100</v>
      </c>
      <c r="I4557" s="825">
        <f t="shared" si="151"/>
        <v>0</v>
      </c>
      <c r="J4557" s="844"/>
      <c r="K4557" s="845"/>
      <c r="L4557" s="845"/>
      <c r="M4557" s="844"/>
      <c r="N4557" s="845"/>
      <c r="O4557" s="845"/>
      <c r="P4557" s="1881"/>
    </row>
    <row r="4558" spans="1:16" s="846" customFormat="1" ht="13.5">
      <c r="A4558" s="1471">
        <v>450</v>
      </c>
      <c r="B4558" s="894" t="s">
        <v>3035</v>
      </c>
      <c r="C4558" s="693" t="s">
        <v>709</v>
      </c>
      <c r="D4558" s="895">
        <v>6</v>
      </c>
      <c r="E4558" s="895">
        <v>2008</v>
      </c>
      <c r="F4558" s="1123">
        <v>1398.0919799999999</v>
      </c>
      <c r="G4558" s="825">
        <f t="shared" si="150"/>
        <v>1398.0919799999999</v>
      </c>
      <c r="H4558" s="898">
        <v>100</v>
      </c>
      <c r="I4558" s="825">
        <f t="shared" si="151"/>
        <v>0</v>
      </c>
      <c r="J4558" s="844"/>
      <c r="K4558" s="845"/>
      <c r="L4558" s="845"/>
      <c r="M4558" s="844"/>
      <c r="N4558" s="845"/>
      <c r="O4558" s="845"/>
      <c r="P4558" s="1881"/>
    </row>
    <row r="4559" spans="1:16" s="846" customFormat="1" ht="13.5">
      <c r="A4559" s="1471">
        <v>451</v>
      </c>
      <c r="B4559" s="894" t="s">
        <v>3036</v>
      </c>
      <c r="C4559" s="693" t="s">
        <v>709</v>
      </c>
      <c r="D4559" s="895">
        <v>2</v>
      </c>
      <c r="E4559" s="895">
        <v>2008</v>
      </c>
      <c r="F4559" s="1123">
        <v>506.28928000000002</v>
      </c>
      <c r="G4559" s="825">
        <f t="shared" si="150"/>
        <v>506.28928000000002</v>
      </c>
      <c r="H4559" s="898">
        <v>100</v>
      </c>
      <c r="I4559" s="825">
        <f t="shared" si="151"/>
        <v>0</v>
      </c>
      <c r="J4559" s="844"/>
      <c r="K4559" s="845"/>
      <c r="L4559" s="845"/>
      <c r="M4559" s="844"/>
      <c r="N4559" s="845"/>
      <c r="O4559" s="845"/>
      <c r="P4559" s="1881"/>
    </row>
    <row r="4560" spans="1:16" s="846" customFormat="1" ht="13.5">
      <c r="A4560" s="1471">
        <v>452</v>
      </c>
      <c r="B4560" s="894" t="s">
        <v>2935</v>
      </c>
      <c r="C4560" s="693" t="s">
        <v>709</v>
      </c>
      <c r="D4560" s="895">
        <v>2</v>
      </c>
      <c r="E4560" s="895">
        <v>2008</v>
      </c>
      <c r="F4560" s="1123">
        <v>158</v>
      </c>
      <c r="G4560" s="825">
        <f t="shared" si="150"/>
        <v>158</v>
      </c>
      <c r="H4560" s="898">
        <v>100</v>
      </c>
      <c r="I4560" s="825">
        <f t="shared" si="151"/>
        <v>0</v>
      </c>
      <c r="J4560" s="844"/>
      <c r="K4560" s="845"/>
      <c r="L4560" s="845"/>
      <c r="M4560" s="844"/>
      <c r="N4560" s="845"/>
      <c r="O4560" s="845"/>
      <c r="P4560" s="1881"/>
    </row>
    <row r="4561" spans="1:16" s="846" customFormat="1" ht="13.5">
      <c r="A4561" s="1471">
        <v>453</v>
      </c>
      <c r="B4561" s="894" t="s">
        <v>3007</v>
      </c>
      <c r="C4561" s="693" t="s">
        <v>709</v>
      </c>
      <c r="D4561" s="895">
        <v>1</v>
      </c>
      <c r="E4561" s="895">
        <v>2008</v>
      </c>
      <c r="F4561" s="1123">
        <v>89</v>
      </c>
      <c r="G4561" s="825">
        <f t="shared" si="150"/>
        <v>89</v>
      </c>
      <c r="H4561" s="898">
        <v>100</v>
      </c>
      <c r="I4561" s="825">
        <f t="shared" si="151"/>
        <v>0</v>
      </c>
      <c r="J4561" s="844"/>
      <c r="K4561" s="845"/>
      <c r="L4561" s="845"/>
      <c r="M4561" s="844"/>
      <c r="N4561" s="845"/>
      <c r="O4561" s="845"/>
      <c r="P4561" s="1881"/>
    </row>
    <row r="4562" spans="1:16" s="846" customFormat="1" ht="13.5">
      <c r="A4562" s="1471">
        <v>454</v>
      </c>
      <c r="B4562" s="894" t="s">
        <v>3037</v>
      </c>
      <c r="C4562" s="693" t="s">
        <v>709</v>
      </c>
      <c r="D4562" s="895">
        <v>3</v>
      </c>
      <c r="E4562" s="895">
        <v>2008</v>
      </c>
      <c r="F4562" s="1123">
        <v>296.63121000000001</v>
      </c>
      <c r="G4562" s="825">
        <f t="shared" si="150"/>
        <v>296.63121000000001</v>
      </c>
      <c r="H4562" s="898">
        <v>100</v>
      </c>
      <c r="I4562" s="825">
        <f t="shared" si="151"/>
        <v>0</v>
      </c>
      <c r="J4562" s="844"/>
      <c r="K4562" s="845"/>
      <c r="L4562" s="845"/>
      <c r="M4562" s="844"/>
      <c r="N4562" s="845"/>
      <c r="O4562" s="845"/>
      <c r="P4562" s="1881"/>
    </row>
    <row r="4563" spans="1:16" s="846" customFormat="1" ht="13.5">
      <c r="A4563" s="1471">
        <v>455</v>
      </c>
      <c r="B4563" s="894" t="s">
        <v>3029</v>
      </c>
      <c r="C4563" s="693" t="s">
        <v>709</v>
      </c>
      <c r="D4563" s="895">
        <v>1</v>
      </c>
      <c r="E4563" s="895">
        <v>2008</v>
      </c>
      <c r="F4563" s="1123">
        <v>75</v>
      </c>
      <c r="G4563" s="825">
        <f t="shared" si="150"/>
        <v>75</v>
      </c>
      <c r="H4563" s="898">
        <v>100</v>
      </c>
      <c r="I4563" s="825">
        <f t="shared" si="151"/>
        <v>0</v>
      </c>
      <c r="J4563" s="844"/>
      <c r="K4563" s="845"/>
      <c r="L4563" s="845"/>
      <c r="M4563" s="844"/>
      <c r="N4563" s="845"/>
      <c r="O4563" s="845"/>
      <c r="P4563" s="1881"/>
    </row>
    <row r="4564" spans="1:16" s="846" customFormat="1" ht="13.5">
      <c r="A4564" s="1471">
        <v>456</v>
      </c>
      <c r="B4564" s="894" t="s">
        <v>3038</v>
      </c>
      <c r="C4564" s="693" t="s">
        <v>709</v>
      </c>
      <c r="D4564" s="895">
        <v>2</v>
      </c>
      <c r="E4564" s="895">
        <v>2013</v>
      </c>
      <c r="F4564" s="1123">
        <v>178.524</v>
      </c>
      <c r="G4564" s="825">
        <f t="shared" si="150"/>
        <v>149.96016</v>
      </c>
      <c r="H4564" s="898">
        <v>84</v>
      </c>
      <c r="I4564" s="825">
        <f t="shared" si="151"/>
        <v>28.563839999999999</v>
      </c>
      <c r="J4564" s="844"/>
      <c r="K4564" s="845"/>
      <c r="L4564" s="845"/>
      <c r="M4564" s="844"/>
      <c r="N4564" s="845"/>
      <c r="O4564" s="845"/>
      <c r="P4564" s="1881"/>
    </row>
    <row r="4565" spans="1:16" s="846" customFormat="1" ht="13.5">
      <c r="A4565" s="1471">
        <v>457</v>
      </c>
      <c r="B4565" s="894" t="s">
        <v>3039</v>
      </c>
      <c r="C4565" s="693" t="s">
        <v>709</v>
      </c>
      <c r="D4565" s="895">
        <v>4</v>
      </c>
      <c r="E4565" s="895">
        <v>2014</v>
      </c>
      <c r="F4565" s="1123">
        <v>820.822</v>
      </c>
      <c r="G4565" s="825">
        <f t="shared" si="150"/>
        <v>590.99183999999991</v>
      </c>
      <c r="H4565" s="898">
        <v>71.999999999999986</v>
      </c>
      <c r="I4565" s="825">
        <f t="shared" si="151"/>
        <v>229.83016000000009</v>
      </c>
      <c r="J4565" s="844"/>
      <c r="K4565" s="845"/>
      <c r="L4565" s="845"/>
      <c r="M4565" s="844"/>
      <c r="N4565" s="845"/>
      <c r="O4565" s="845"/>
      <c r="P4565" s="1881"/>
    </row>
    <row r="4566" spans="1:16" s="846" customFormat="1" ht="13.5">
      <c r="A4566" s="1471">
        <v>458</v>
      </c>
      <c r="B4566" s="894" t="s">
        <v>3040</v>
      </c>
      <c r="C4566" s="693" t="s">
        <v>709</v>
      </c>
      <c r="D4566" s="895">
        <v>1</v>
      </c>
      <c r="E4566" s="895">
        <v>2014</v>
      </c>
      <c r="F4566" s="1123">
        <v>85.5</v>
      </c>
      <c r="G4566" s="825">
        <f t="shared" si="150"/>
        <v>61.559999999999995</v>
      </c>
      <c r="H4566" s="898">
        <v>72</v>
      </c>
      <c r="I4566" s="825">
        <f t="shared" si="151"/>
        <v>23.940000000000005</v>
      </c>
      <c r="J4566" s="844"/>
      <c r="K4566" s="845"/>
      <c r="L4566" s="845"/>
      <c r="M4566" s="844"/>
      <c r="N4566" s="845"/>
      <c r="O4566" s="845"/>
      <c r="P4566" s="1881"/>
    </row>
    <row r="4567" spans="1:16" s="846" customFormat="1" ht="13.5">
      <c r="A4567" s="1471">
        <v>459</v>
      </c>
      <c r="B4567" s="894" t="s">
        <v>3041</v>
      </c>
      <c r="C4567" s="693" t="s">
        <v>709</v>
      </c>
      <c r="D4567" s="895">
        <v>2</v>
      </c>
      <c r="E4567" s="895">
        <v>2014</v>
      </c>
      <c r="F4567" s="1123">
        <v>185.32</v>
      </c>
      <c r="G4567" s="825">
        <f t="shared" si="150"/>
        <v>133.43039999999999</v>
      </c>
      <c r="H4567" s="898">
        <v>72</v>
      </c>
      <c r="I4567" s="825">
        <f t="shared" si="151"/>
        <v>51.889600000000002</v>
      </c>
      <c r="J4567" s="844"/>
      <c r="K4567" s="845"/>
      <c r="L4567" s="845"/>
      <c r="M4567" s="844"/>
      <c r="N4567" s="845"/>
      <c r="O4567" s="845"/>
      <c r="P4567" s="1881"/>
    </row>
    <row r="4568" spans="1:16" s="846" customFormat="1" ht="13.5">
      <c r="A4568" s="1471">
        <v>460</v>
      </c>
      <c r="B4568" s="894" t="s">
        <v>3042</v>
      </c>
      <c r="C4568" s="693" t="s">
        <v>709</v>
      </c>
      <c r="D4568" s="895">
        <v>4</v>
      </c>
      <c r="E4568" s="895">
        <v>2014</v>
      </c>
      <c r="F4568" s="1123">
        <v>388.34</v>
      </c>
      <c r="G4568" s="825">
        <f t="shared" si="150"/>
        <v>279.60480000000007</v>
      </c>
      <c r="H4568" s="898">
        <v>72.000000000000014</v>
      </c>
      <c r="I4568" s="825">
        <f t="shared" si="151"/>
        <v>108.73519999999991</v>
      </c>
      <c r="J4568" s="844"/>
      <c r="K4568" s="845"/>
      <c r="L4568" s="845"/>
      <c r="M4568" s="844"/>
      <c r="N4568" s="845"/>
      <c r="O4568" s="845"/>
      <c r="P4568" s="1881"/>
    </row>
    <row r="4569" spans="1:16" s="846" customFormat="1" ht="13.5">
      <c r="A4569" s="1471">
        <v>461</v>
      </c>
      <c r="B4569" s="894" t="s">
        <v>3043</v>
      </c>
      <c r="C4569" s="693" t="s">
        <v>709</v>
      </c>
      <c r="D4569" s="895">
        <v>8</v>
      </c>
      <c r="E4569" s="895">
        <v>2014</v>
      </c>
      <c r="F4569" s="1123">
        <v>208.42400000000001</v>
      </c>
      <c r="G4569" s="825">
        <f t="shared" si="150"/>
        <v>150.06528</v>
      </c>
      <c r="H4569" s="898">
        <v>72</v>
      </c>
      <c r="I4569" s="825">
        <f t="shared" si="151"/>
        <v>58.358720000000005</v>
      </c>
      <c r="J4569" s="844"/>
      <c r="K4569" s="845"/>
      <c r="L4569" s="845"/>
      <c r="M4569" s="844"/>
      <c r="N4569" s="845"/>
      <c r="O4569" s="845"/>
      <c r="P4569" s="1881"/>
    </row>
    <row r="4570" spans="1:16" s="846" customFormat="1" ht="13.5">
      <c r="A4570" s="1471">
        <v>462</v>
      </c>
      <c r="B4570" s="894" t="s">
        <v>3044</v>
      </c>
      <c r="C4570" s="693" t="s">
        <v>709</v>
      </c>
      <c r="D4570" s="895">
        <v>2</v>
      </c>
      <c r="E4570" s="895">
        <v>2014</v>
      </c>
      <c r="F4570" s="1123">
        <v>81.725999999999999</v>
      </c>
      <c r="G4570" s="825">
        <f t="shared" si="150"/>
        <v>58.84272</v>
      </c>
      <c r="H4570" s="898">
        <v>72</v>
      </c>
      <c r="I4570" s="825">
        <f t="shared" si="151"/>
        <v>22.883279999999999</v>
      </c>
      <c r="J4570" s="844"/>
      <c r="K4570" s="845"/>
      <c r="L4570" s="845"/>
      <c r="M4570" s="844"/>
      <c r="N4570" s="845"/>
      <c r="O4570" s="845"/>
      <c r="P4570" s="1881"/>
    </row>
    <row r="4571" spans="1:16" s="846" customFormat="1" ht="13.5">
      <c r="A4571" s="1471">
        <v>463</v>
      </c>
      <c r="B4571" s="894" t="s">
        <v>3045</v>
      </c>
      <c r="C4571" s="693" t="s">
        <v>709</v>
      </c>
      <c r="D4571" s="895">
        <v>3</v>
      </c>
      <c r="E4571" s="895">
        <v>2014</v>
      </c>
      <c r="F4571" s="1123">
        <v>207.18899999999999</v>
      </c>
      <c r="G4571" s="825">
        <f t="shared" si="150"/>
        <v>149.17607999999998</v>
      </c>
      <c r="H4571" s="898">
        <v>72</v>
      </c>
      <c r="I4571" s="825">
        <f t="shared" si="151"/>
        <v>58.012920000000008</v>
      </c>
      <c r="J4571" s="844"/>
      <c r="K4571" s="845"/>
      <c r="L4571" s="845"/>
      <c r="M4571" s="844"/>
      <c r="N4571" s="845"/>
      <c r="O4571" s="845"/>
      <c r="P4571" s="1881"/>
    </row>
    <row r="4572" spans="1:16" s="846" customFormat="1" ht="13.5">
      <c r="A4572" s="1471">
        <v>464</v>
      </c>
      <c r="B4572" s="894" t="s">
        <v>3046</v>
      </c>
      <c r="C4572" s="693" t="s">
        <v>709</v>
      </c>
      <c r="D4572" s="895">
        <v>2</v>
      </c>
      <c r="E4572" s="895">
        <v>2014</v>
      </c>
      <c r="F4572" s="1123">
        <v>557.08799999999997</v>
      </c>
      <c r="G4572" s="825">
        <f t="shared" si="150"/>
        <v>401.10336000000007</v>
      </c>
      <c r="H4572" s="898">
        <v>72.000000000000014</v>
      </c>
      <c r="I4572" s="825">
        <f t="shared" si="151"/>
        <v>155.9846399999999</v>
      </c>
      <c r="J4572" s="844"/>
      <c r="K4572" s="845"/>
      <c r="L4572" s="845"/>
      <c r="M4572" s="844"/>
      <c r="N4572" s="845"/>
      <c r="O4572" s="845"/>
      <c r="P4572" s="1881"/>
    </row>
    <row r="4573" spans="1:16" s="846" customFormat="1" ht="13.5">
      <c r="A4573" s="1471">
        <v>465</v>
      </c>
      <c r="B4573" s="894" t="s">
        <v>3047</v>
      </c>
      <c r="C4573" s="693" t="s">
        <v>709</v>
      </c>
      <c r="D4573" s="895">
        <v>2</v>
      </c>
      <c r="E4573" s="895">
        <v>2014</v>
      </c>
      <c r="F4573" s="1123">
        <v>44.101999999999997</v>
      </c>
      <c r="G4573" s="825">
        <f t="shared" si="150"/>
        <v>31.753439999999998</v>
      </c>
      <c r="H4573" s="898">
        <v>72</v>
      </c>
      <c r="I4573" s="825">
        <f t="shared" si="151"/>
        <v>12.348559999999999</v>
      </c>
      <c r="J4573" s="844"/>
      <c r="K4573" s="845"/>
      <c r="L4573" s="845"/>
      <c r="M4573" s="844"/>
      <c r="N4573" s="845"/>
      <c r="O4573" s="845"/>
      <c r="P4573" s="1881"/>
    </row>
    <row r="4574" spans="1:16" s="846" customFormat="1" ht="13.5">
      <c r="A4574" s="1471">
        <v>466</v>
      </c>
      <c r="B4574" s="894" t="s">
        <v>3048</v>
      </c>
      <c r="C4574" s="693" t="s">
        <v>709</v>
      </c>
      <c r="D4574" s="895">
        <v>1</v>
      </c>
      <c r="E4574" s="895">
        <v>2015</v>
      </c>
      <c r="F4574" s="1123">
        <v>175.178</v>
      </c>
      <c r="G4574" s="825">
        <f t="shared" si="150"/>
        <v>105.10680000000001</v>
      </c>
      <c r="H4574" s="898">
        <v>60.000000000000007</v>
      </c>
      <c r="I4574" s="825">
        <f t="shared" si="151"/>
        <v>70.07119999999999</v>
      </c>
      <c r="J4574" s="844"/>
      <c r="K4574" s="845"/>
      <c r="L4574" s="845"/>
      <c r="M4574" s="844"/>
      <c r="N4574" s="845"/>
      <c r="O4574" s="845"/>
      <c r="P4574" s="1881"/>
    </row>
    <row r="4575" spans="1:16" s="846" customFormat="1" ht="13.5" customHeight="1">
      <c r="A4575" s="1471">
        <v>467</v>
      </c>
      <c r="B4575" s="894" t="s">
        <v>3049</v>
      </c>
      <c r="C4575" s="693" t="s">
        <v>709</v>
      </c>
      <c r="D4575" s="895">
        <v>2</v>
      </c>
      <c r="E4575" s="895">
        <v>2015</v>
      </c>
      <c r="F4575" s="1123">
        <v>424.8</v>
      </c>
      <c r="G4575" s="825">
        <f t="shared" si="150"/>
        <v>254.88</v>
      </c>
      <c r="H4575" s="898">
        <v>60</v>
      </c>
      <c r="I4575" s="825">
        <f t="shared" si="151"/>
        <v>169.92000000000002</v>
      </c>
      <c r="J4575" s="844"/>
      <c r="K4575" s="845"/>
      <c r="L4575" s="845"/>
      <c r="M4575" s="844"/>
      <c r="N4575" s="845"/>
      <c r="O4575" s="845"/>
      <c r="P4575" s="1881"/>
    </row>
    <row r="4576" spans="1:16" s="846" customFormat="1" ht="13.5">
      <c r="A4576" s="1471">
        <v>468</v>
      </c>
      <c r="B4576" s="894" t="s">
        <v>3050</v>
      </c>
      <c r="C4576" s="693" t="s">
        <v>709</v>
      </c>
      <c r="D4576" s="895">
        <v>6</v>
      </c>
      <c r="E4576" s="895">
        <v>2015</v>
      </c>
      <c r="F4576" s="1123">
        <v>555.96</v>
      </c>
      <c r="G4576" s="825">
        <f t="shared" si="150"/>
        <v>333.57600000000002</v>
      </c>
      <c r="H4576" s="898">
        <v>60</v>
      </c>
      <c r="I4576" s="825">
        <f t="shared" si="151"/>
        <v>222.38400000000001</v>
      </c>
      <c r="J4576" s="844"/>
      <c r="K4576" s="845"/>
      <c r="L4576" s="845"/>
      <c r="M4576" s="844"/>
      <c r="N4576" s="845"/>
      <c r="O4576" s="845"/>
      <c r="P4576" s="1881"/>
    </row>
    <row r="4577" spans="1:16" s="846" customFormat="1" ht="13.5">
      <c r="A4577" s="1471">
        <v>469</v>
      </c>
      <c r="B4577" s="894" t="s">
        <v>793</v>
      </c>
      <c r="C4577" s="693" t="s">
        <v>709</v>
      </c>
      <c r="D4577" s="895">
        <v>1</v>
      </c>
      <c r="E4577" s="895">
        <v>2015</v>
      </c>
      <c r="F4577" s="1123">
        <v>218.4</v>
      </c>
      <c r="G4577" s="825">
        <f t="shared" si="150"/>
        <v>131.04</v>
      </c>
      <c r="H4577" s="898">
        <v>60</v>
      </c>
      <c r="I4577" s="825">
        <f t="shared" si="151"/>
        <v>87.360000000000014</v>
      </c>
      <c r="J4577" s="844"/>
      <c r="K4577" s="845"/>
      <c r="L4577" s="845"/>
      <c r="M4577" s="844"/>
      <c r="N4577" s="845"/>
      <c r="O4577" s="845"/>
      <c r="P4577" s="1881"/>
    </row>
    <row r="4578" spans="1:16" s="846" customFormat="1" ht="13.5">
      <c r="A4578" s="1471">
        <v>470</v>
      </c>
      <c r="B4578" s="894" t="s">
        <v>3051</v>
      </c>
      <c r="C4578" s="693" t="s">
        <v>709</v>
      </c>
      <c r="D4578" s="895">
        <v>1</v>
      </c>
      <c r="E4578" s="895">
        <v>2015</v>
      </c>
      <c r="F4578" s="1123">
        <v>107.85397</v>
      </c>
      <c r="G4578" s="825">
        <f t="shared" si="150"/>
        <v>64.712381999999991</v>
      </c>
      <c r="H4578" s="898">
        <v>59.999999999999986</v>
      </c>
      <c r="I4578" s="825">
        <f t="shared" si="151"/>
        <v>43.141588000000013</v>
      </c>
      <c r="J4578" s="844"/>
      <c r="K4578" s="845"/>
      <c r="L4578" s="845"/>
      <c r="M4578" s="844"/>
      <c r="N4578" s="845"/>
      <c r="O4578" s="845"/>
      <c r="P4578" s="1881"/>
    </row>
    <row r="4579" spans="1:16" s="846" customFormat="1" ht="13.5">
      <c r="A4579" s="1471">
        <v>471</v>
      </c>
      <c r="B4579" s="894" t="s">
        <v>3052</v>
      </c>
      <c r="C4579" s="693" t="s">
        <v>709</v>
      </c>
      <c r="D4579" s="895">
        <v>3</v>
      </c>
      <c r="E4579" s="895">
        <v>2015</v>
      </c>
      <c r="F4579" s="1123">
        <v>338.51333999999997</v>
      </c>
      <c r="G4579" s="825">
        <f t="shared" si="150"/>
        <v>203.10800399999997</v>
      </c>
      <c r="H4579" s="898">
        <v>60</v>
      </c>
      <c r="I4579" s="825">
        <f t="shared" si="151"/>
        <v>135.40533600000001</v>
      </c>
      <c r="J4579" s="844"/>
      <c r="K4579" s="845"/>
      <c r="L4579" s="845"/>
      <c r="M4579" s="844"/>
      <c r="N4579" s="845"/>
      <c r="O4579" s="845"/>
      <c r="P4579" s="1881"/>
    </row>
    <row r="4580" spans="1:16" s="846" customFormat="1" ht="13.5">
      <c r="A4580" s="1471">
        <v>472</v>
      </c>
      <c r="B4580" s="894" t="s">
        <v>743</v>
      </c>
      <c r="C4580" s="693" t="s">
        <v>709</v>
      </c>
      <c r="D4580" s="895">
        <v>5</v>
      </c>
      <c r="E4580" s="895">
        <v>2015</v>
      </c>
      <c r="F4580" s="1123">
        <v>700.93880000000001</v>
      </c>
      <c r="G4580" s="825">
        <f t="shared" si="150"/>
        <v>420.56328000000002</v>
      </c>
      <c r="H4580" s="898">
        <v>60</v>
      </c>
      <c r="I4580" s="825">
        <f t="shared" si="151"/>
        <v>280.37551999999999</v>
      </c>
      <c r="J4580" s="844"/>
      <c r="K4580" s="845"/>
      <c r="L4580" s="845"/>
      <c r="M4580" s="844"/>
      <c r="N4580" s="845"/>
      <c r="O4580" s="845"/>
      <c r="P4580" s="1881"/>
    </row>
    <row r="4581" spans="1:16" s="846" customFormat="1" ht="13.5">
      <c r="A4581" s="1471">
        <v>473</v>
      </c>
      <c r="B4581" s="894" t="s">
        <v>744</v>
      </c>
      <c r="C4581" s="693" t="s">
        <v>709</v>
      </c>
      <c r="D4581" s="895">
        <v>2</v>
      </c>
      <c r="E4581" s="895">
        <v>2015</v>
      </c>
      <c r="F4581" s="1123">
        <v>337.85784000000001</v>
      </c>
      <c r="G4581" s="825">
        <f t="shared" si="150"/>
        <v>202.71470400000004</v>
      </c>
      <c r="H4581" s="898">
        <v>60.000000000000007</v>
      </c>
      <c r="I4581" s="825">
        <f t="shared" si="151"/>
        <v>135.14313599999997</v>
      </c>
      <c r="J4581" s="844"/>
      <c r="K4581" s="845"/>
      <c r="L4581" s="845"/>
      <c r="M4581" s="844"/>
      <c r="N4581" s="845"/>
      <c r="O4581" s="845"/>
      <c r="P4581" s="1881"/>
    </row>
    <row r="4582" spans="1:16" s="846" customFormat="1" ht="13.5">
      <c r="A4582" s="1471">
        <v>474</v>
      </c>
      <c r="B4582" s="894" t="s">
        <v>3053</v>
      </c>
      <c r="C4582" s="693" t="s">
        <v>709</v>
      </c>
      <c r="D4582" s="895">
        <v>2</v>
      </c>
      <c r="E4582" s="895">
        <v>2015</v>
      </c>
      <c r="F4582" s="1123">
        <v>237.482</v>
      </c>
      <c r="G4582" s="825">
        <f t="shared" si="150"/>
        <v>142.48919999999998</v>
      </c>
      <c r="H4582" s="898">
        <v>60</v>
      </c>
      <c r="I4582" s="825">
        <f t="shared" si="151"/>
        <v>94.992800000000017</v>
      </c>
      <c r="J4582" s="844"/>
      <c r="K4582" s="845"/>
      <c r="L4582" s="845"/>
      <c r="M4582" s="844"/>
      <c r="N4582" s="845"/>
      <c r="O4582" s="845"/>
      <c r="P4582" s="1881"/>
    </row>
    <row r="4583" spans="1:16" s="846" customFormat="1" ht="13.5">
      <c r="A4583" s="1471">
        <v>475</v>
      </c>
      <c r="B4583" s="894" t="s">
        <v>2934</v>
      </c>
      <c r="C4583" s="693" t="s">
        <v>709</v>
      </c>
      <c r="D4583" s="895">
        <v>2</v>
      </c>
      <c r="E4583" s="895">
        <v>2015</v>
      </c>
      <c r="F4583" s="1123">
        <v>331.91</v>
      </c>
      <c r="G4583" s="825">
        <f t="shared" si="150"/>
        <v>199.14599999999996</v>
      </c>
      <c r="H4583" s="898">
        <v>59.999999999999986</v>
      </c>
      <c r="I4583" s="825">
        <f t="shared" si="151"/>
        <v>132.76400000000007</v>
      </c>
      <c r="J4583" s="844"/>
      <c r="K4583" s="845"/>
      <c r="L4583" s="845"/>
      <c r="M4583" s="844"/>
      <c r="N4583" s="845"/>
      <c r="O4583" s="845"/>
      <c r="P4583" s="1881"/>
    </row>
    <row r="4584" spans="1:16" s="846" customFormat="1" ht="13.5">
      <c r="A4584" s="1471">
        <v>476</v>
      </c>
      <c r="B4584" s="894" t="s">
        <v>3054</v>
      </c>
      <c r="C4584" s="693" t="s">
        <v>709</v>
      </c>
      <c r="D4584" s="895">
        <v>1</v>
      </c>
      <c r="E4584" s="895">
        <v>2015</v>
      </c>
      <c r="F4584" s="1123">
        <v>51.741999999999997</v>
      </c>
      <c r="G4584" s="825">
        <f t="shared" si="150"/>
        <v>31.045199999999998</v>
      </c>
      <c r="H4584" s="898">
        <v>60</v>
      </c>
      <c r="I4584" s="825">
        <f t="shared" si="151"/>
        <v>20.6968</v>
      </c>
      <c r="J4584" s="844"/>
      <c r="K4584" s="845"/>
      <c r="L4584" s="845"/>
      <c r="M4584" s="844"/>
      <c r="N4584" s="845"/>
      <c r="O4584" s="845"/>
      <c r="P4584" s="1881"/>
    </row>
    <row r="4585" spans="1:16" s="846" customFormat="1" ht="13.5">
      <c r="A4585" s="1471">
        <v>477</v>
      </c>
      <c r="B4585" s="894" t="s">
        <v>720</v>
      </c>
      <c r="C4585" s="693" t="s">
        <v>709</v>
      </c>
      <c r="D4585" s="895">
        <v>2</v>
      </c>
      <c r="E4585" s="895">
        <v>2015</v>
      </c>
      <c r="F4585" s="1123">
        <v>557.08799999999997</v>
      </c>
      <c r="G4585" s="825">
        <f t="shared" si="150"/>
        <v>334.25279999999998</v>
      </c>
      <c r="H4585" s="898">
        <v>60</v>
      </c>
      <c r="I4585" s="825">
        <f t="shared" si="151"/>
        <v>222.83519999999999</v>
      </c>
      <c r="J4585" s="844"/>
      <c r="K4585" s="845"/>
      <c r="L4585" s="845"/>
      <c r="M4585" s="844"/>
      <c r="N4585" s="845"/>
      <c r="O4585" s="845"/>
      <c r="P4585" s="1881"/>
    </row>
    <row r="4586" spans="1:16" s="846" customFormat="1" ht="13.5" customHeight="1">
      <c r="A4586" s="1471">
        <v>478</v>
      </c>
      <c r="B4586" s="894" t="s">
        <v>3055</v>
      </c>
      <c r="C4586" s="693" t="s">
        <v>709</v>
      </c>
      <c r="D4586" s="895">
        <v>2</v>
      </c>
      <c r="E4586" s="895">
        <v>2015</v>
      </c>
      <c r="F4586" s="1123">
        <v>196</v>
      </c>
      <c r="G4586" s="825">
        <f t="shared" si="150"/>
        <v>117.6</v>
      </c>
      <c r="H4586" s="898">
        <v>60</v>
      </c>
      <c r="I4586" s="825">
        <f t="shared" si="151"/>
        <v>78.400000000000006</v>
      </c>
      <c r="J4586" s="844"/>
      <c r="K4586" s="845"/>
      <c r="L4586" s="845"/>
      <c r="M4586" s="844"/>
      <c r="N4586" s="845"/>
      <c r="O4586" s="845"/>
      <c r="P4586" s="1881"/>
    </row>
    <row r="4587" spans="1:16" s="846" customFormat="1" ht="13.5">
      <c r="A4587" s="1471">
        <v>479</v>
      </c>
      <c r="B4587" s="894" t="s">
        <v>793</v>
      </c>
      <c r="C4587" s="693" t="s">
        <v>709</v>
      </c>
      <c r="D4587" s="895">
        <v>1</v>
      </c>
      <c r="E4587" s="895">
        <v>2015</v>
      </c>
      <c r="F4587" s="1123">
        <v>214.8</v>
      </c>
      <c r="G4587" s="825">
        <f t="shared" si="150"/>
        <v>128.88</v>
      </c>
      <c r="H4587" s="898">
        <v>60</v>
      </c>
      <c r="I4587" s="825">
        <f t="shared" si="151"/>
        <v>85.920000000000016</v>
      </c>
      <c r="J4587" s="844"/>
      <c r="K4587" s="845"/>
      <c r="L4587" s="845"/>
      <c r="M4587" s="844"/>
      <c r="N4587" s="845"/>
      <c r="O4587" s="845"/>
      <c r="P4587" s="1881"/>
    </row>
    <row r="4588" spans="1:16" s="846" customFormat="1" ht="13.5" customHeight="1">
      <c r="A4588" s="1471">
        <v>480</v>
      </c>
      <c r="B4588" s="894" t="s">
        <v>3056</v>
      </c>
      <c r="C4588" s="693" t="s">
        <v>709</v>
      </c>
      <c r="D4588" s="895">
        <v>2</v>
      </c>
      <c r="E4588" s="895">
        <v>2013</v>
      </c>
      <c r="F4588" s="1123">
        <v>495.6</v>
      </c>
      <c r="G4588" s="825">
        <f t="shared" si="150"/>
        <v>416.30399999999997</v>
      </c>
      <c r="H4588" s="898">
        <v>83.999999999999986</v>
      </c>
      <c r="I4588" s="825">
        <f t="shared" si="151"/>
        <v>79.296000000000049</v>
      </c>
      <c r="J4588" s="844"/>
      <c r="K4588" s="845"/>
      <c r="L4588" s="845"/>
      <c r="M4588" s="844"/>
      <c r="N4588" s="845"/>
      <c r="O4588" s="845"/>
      <c r="P4588" s="1881"/>
    </row>
    <row r="4589" spans="1:16" s="846" customFormat="1" ht="13.5">
      <c r="A4589" s="1471">
        <v>481</v>
      </c>
      <c r="B4589" s="894" t="s">
        <v>3052</v>
      </c>
      <c r="C4589" s="693" t="s">
        <v>709</v>
      </c>
      <c r="D4589" s="895">
        <v>2</v>
      </c>
      <c r="E4589" s="895">
        <v>2010</v>
      </c>
      <c r="F4589" s="1123">
        <v>225.67555999999999</v>
      </c>
      <c r="G4589" s="825">
        <f t="shared" si="150"/>
        <v>225.67555999999999</v>
      </c>
      <c r="H4589" s="898">
        <v>100</v>
      </c>
      <c r="I4589" s="825">
        <f t="shared" si="151"/>
        <v>0</v>
      </c>
      <c r="J4589" s="844"/>
      <c r="K4589" s="845"/>
      <c r="L4589" s="845"/>
      <c r="M4589" s="844"/>
      <c r="N4589" s="845"/>
      <c r="O4589" s="845"/>
      <c r="P4589" s="1881"/>
    </row>
    <row r="4590" spans="1:16" s="846" customFormat="1" ht="13.5">
      <c r="A4590" s="1471">
        <v>482</v>
      </c>
      <c r="B4590" s="894" t="s">
        <v>743</v>
      </c>
      <c r="C4590" s="693" t="s">
        <v>709</v>
      </c>
      <c r="D4590" s="908">
        <v>2</v>
      </c>
      <c r="E4590" s="908">
        <v>2010</v>
      </c>
      <c r="F4590" s="1123">
        <v>280.37551999999999</v>
      </c>
      <c r="G4590" s="825">
        <f t="shared" si="150"/>
        <v>280.37551999999999</v>
      </c>
      <c r="H4590" s="898">
        <v>100</v>
      </c>
      <c r="I4590" s="825">
        <f t="shared" si="151"/>
        <v>0</v>
      </c>
      <c r="J4590" s="844"/>
      <c r="K4590" s="845"/>
      <c r="L4590" s="845"/>
      <c r="M4590" s="844"/>
      <c r="N4590" s="845"/>
      <c r="O4590" s="845"/>
      <c r="P4590" s="1881"/>
    </row>
    <row r="4591" spans="1:16" s="846" customFormat="1" ht="13.5">
      <c r="A4591" s="1471">
        <v>483</v>
      </c>
      <c r="B4591" s="894" t="s">
        <v>743</v>
      </c>
      <c r="C4591" s="693" t="s">
        <v>709</v>
      </c>
      <c r="D4591" s="908">
        <v>2</v>
      </c>
      <c r="E4591" s="908">
        <v>2010</v>
      </c>
      <c r="F4591" s="1123">
        <v>337.85784000000001</v>
      </c>
      <c r="G4591" s="825">
        <f t="shared" si="150"/>
        <v>337.85784000000001</v>
      </c>
      <c r="H4591" s="898">
        <v>100</v>
      </c>
      <c r="I4591" s="825">
        <f t="shared" si="151"/>
        <v>0</v>
      </c>
      <c r="J4591" s="844"/>
      <c r="K4591" s="845"/>
      <c r="L4591" s="845"/>
      <c r="M4591" s="844"/>
      <c r="N4591" s="845"/>
      <c r="O4591" s="845"/>
      <c r="P4591" s="1881"/>
    </row>
    <row r="4592" spans="1:16" s="846" customFormat="1" ht="13.5">
      <c r="A4592" s="1471">
        <v>484</v>
      </c>
      <c r="B4592" s="894" t="s">
        <v>3043</v>
      </c>
      <c r="C4592" s="693" t="s">
        <v>709</v>
      </c>
      <c r="D4592" s="908">
        <v>5</v>
      </c>
      <c r="E4592" s="908">
        <v>2008</v>
      </c>
      <c r="F4592" s="1123">
        <v>130.26499999999999</v>
      </c>
      <c r="G4592" s="825">
        <f t="shared" si="150"/>
        <v>130.26499999999999</v>
      </c>
      <c r="H4592" s="898">
        <v>100</v>
      </c>
      <c r="I4592" s="825">
        <f t="shared" si="151"/>
        <v>0</v>
      </c>
      <c r="J4592" s="844"/>
      <c r="K4592" s="845"/>
      <c r="L4592" s="845"/>
      <c r="M4592" s="844"/>
      <c r="N4592" s="845"/>
      <c r="O4592" s="845"/>
      <c r="P4592" s="1881"/>
    </row>
    <row r="4593" spans="1:16" s="846" customFormat="1" ht="13.5">
      <c r="A4593" s="1471">
        <v>485</v>
      </c>
      <c r="B4593" s="894" t="s">
        <v>3057</v>
      </c>
      <c r="C4593" s="693" t="s">
        <v>709</v>
      </c>
      <c r="D4593" s="908">
        <v>2</v>
      </c>
      <c r="E4593" s="908">
        <v>2016</v>
      </c>
      <c r="F4593" s="1123">
        <v>250.88</v>
      </c>
      <c r="G4593" s="825">
        <f t="shared" si="150"/>
        <v>120.4224</v>
      </c>
      <c r="H4593" s="898">
        <v>48</v>
      </c>
      <c r="I4593" s="825">
        <f t="shared" si="151"/>
        <v>130.45760000000001</v>
      </c>
      <c r="J4593" s="844"/>
      <c r="K4593" s="845"/>
      <c r="L4593" s="845"/>
      <c r="M4593" s="844"/>
      <c r="N4593" s="845"/>
      <c r="O4593" s="845"/>
      <c r="P4593" s="1881"/>
    </row>
    <row r="4594" spans="1:16" s="846" customFormat="1" ht="13.5">
      <c r="A4594" s="1471">
        <v>486</v>
      </c>
      <c r="B4594" s="894" t="s">
        <v>3058</v>
      </c>
      <c r="C4594" s="693" t="s">
        <v>709</v>
      </c>
      <c r="D4594" s="908">
        <v>2</v>
      </c>
      <c r="E4594" s="908">
        <v>2016</v>
      </c>
      <c r="F4594" s="1123">
        <v>400</v>
      </c>
      <c r="G4594" s="825">
        <f t="shared" si="150"/>
        <v>192</v>
      </c>
      <c r="H4594" s="898">
        <v>48</v>
      </c>
      <c r="I4594" s="825">
        <f t="shared" si="151"/>
        <v>208</v>
      </c>
      <c r="J4594" s="844"/>
      <c r="K4594" s="845"/>
      <c r="L4594" s="845"/>
      <c r="M4594" s="844"/>
      <c r="N4594" s="845"/>
      <c r="O4594" s="845"/>
      <c r="P4594" s="1881"/>
    </row>
    <row r="4595" spans="1:16" s="846" customFormat="1" ht="13.5">
      <c r="A4595" s="1471">
        <v>487</v>
      </c>
      <c r="B4595" s="894" t="s">
        <v>3059</v>
      </c>
      <c r="C4595" s="693" t="s">
        <v>709</v>
      </c>
      <c r="D4595" s="908">
        <v>1</v>
      </c>
      <c r="E4595" s="895">
        <v>2017</v>
      </c>
      <c r="F4595" s="1123">
        <v>118.741</v>
      </c>
      <c r="G4595" s="825">
        <f t="shared" si="150"/>
        <v>42.746760000000009</v>
      </c>
      <c r="H4595" s="898">
        <v>36.000000000000007</v>
      </c>
      <c r="I4595" s="825">
        <f t="shared" si="151"/>
        <v>75.994239999999991</v>
      </c>
      <c r="J4595" s="844"/>
      <c r="K4595" s="845"/>
      <c r="L4595" s="845"/>
      <c r="M4595" s="844"/>
      <c r="N4595" s="845"/>
      <c r="O4595" s="845"/>
      <c r="P4595" s="1881"/>
    </row>
    <row r="4596" spans="1:16" s="846" customFormat="1" ht="13.5">
      <c r="A4596" s="1471">
        <v>488</v>
      </c>
      <c r="B4596" s="894" t="s">
        <v>3060</v>
      </c>
      <c r="C4596" s="693" t="s">
        <v>709</v>
      </c>
      <c r="D4596" s="908">
        <v>3</v>
      </c>
      <c r="E4596" s="895">
        <v>2017</v>
      </c>
      <c r="F4596" s="1123">
        <v>207.18899999999999</v>
      </c>
      <c r="G4596" s="825">
        <f t="shared" si="150"/>
        <v>74.588039999999992</v>
      </c>
      <c r="H4596" s="898">
        <v>36</v>
      </c>
      <c r="I4596" s="825">
        <f t="shared" si="151"/>
        <v>132.60095999999999</v>
      </c>
      <c r="J4596" s="844"/>
      <c r="K4596" s="845"/>
      <c r="L4596" s="845"/>
      <c r="M4596" s="844"/>
      <c r="N4596" s="845"/>
      <c r="O4596" s="845"/>
      <c r="P4596" s="1881"/>
    </row>
    <row r="4597" spans="1:16" s="846" customFormat="1" ht="13.5">
      <c r="A4597" s="1471">
        <v>489</v>
      </c>
      <c r="B4597" s="894" t="s">
        <v>3043</v>
      </c>
      <c r="C4597" s="693" t="s">
        <v>709</v>
      </c>
      <c r="D4597" s="908">
        <v>50</v>
      </c>
      <c r="E4597" s="895">
        <v>2017</v>
      </c>
      <c r="F4597" s="1123">
        <v>1302.6500000000001</v>
      </c>
      <c r="G4597" s="825">
        <f t="shared" si="150"/>
        <v>468.95400000000001</v>
      </c>
      <c r="H4597" s="898">
        <v>36</v>
      </c>
      <c r="I4597" s="825">
        <f t="shared" si="151"/>
        <v>833.69600000000014</v>
      </c>
      <c r="J4597" s="844"/>
      <c r="K4597" s="845"/>
      <c r="L4597" s="845"/>
      <c r="M4597" s="844"/>
      <c r="N4597" s="845"/>
      <c r="O4597" s="845"/>
      <c r="P4597" s="1881"/>
    </row>
    <row r="4598" spans="1:16" s="846" customFormat="1" ht="13.5">
      <c r="A4598" s="1471">
        <v>490</v>
      </c>
      <c r="B4598" s="894" t="s">
        <v>3031</v>
      </c>
      <c r="C4598" s="693" t="s">
        <v>709</v>
      </c>
      <c r="D4598" s="908">
        <v>5</v>
      </c>
      <c r="E4598" s="895">
        <v>2017</v>
      </c>
      <c r="F4598" s="1123">
        <v>945.495</v>
      </c>
      <c r="G4598" s="825">
        <f t="shared" si="150"/>
        <v>340.37819999999999</v>
      </c>
      <c r="H4598" s="898">
        <v>36</v>
      </c>
      <c r="I4598" s="825">
        <f t="shared" si="151"/>
        <v>605.11680000000001</v>
      </c>
      <c r="J4598" s="844"/>
      <c r="K4598" s="845"/>
      <c r="L4598" s="845"/>
      <c r="M4598" s="844"/>
      <c r="N4598" s="845"/>
      <c r="O4598" s="845"/>
      <c r="P4598" s="1881"/>
    </row>
    <row r="4599" spans="1:16" s="846" customFormat="1" ht="13.5">
      <c r="A4599" s="1471">
        <v>491</v>
      </c>
      <c r="B4599" s="894" t="s">
        <v>3054</v>
      </c>
      <c r="C4599" s="693" t="s">
        <v>709</v>
      </c>
      <c r="D4599" s="908">
        <v>1</v>
      </c>
      <c r="E4599" s="895">
        <v>2017</v>
      </c>
      <c r="F4599" s="1123">
        <v>47</v>
      </c>
      <c r="G4599" s="825">
        <f t="shared" si="150"/>
        <v>16.920000000000005</v>
      </c>
      <c r="H4599" s="898">
        <v>36.000000000000007</v>
      </c>
      <c r="I4599" s="825">
        <f t="shared" si="151"/>
        <v>30.079999999999995</v>
      </c>
      <c r="J4599" s="844"/>
      <c r="K4599" s="845"/>
      <c r="L4599" s="845"/>
      <c r="M4599" s="844"/>
      <c r="N4599" s="845"/>
      <c r="O4599" s="845"/>
      <c r="P4599" s="1881"/>
    </row>
    <row r="4600" spans="1:16" s="846" customFormat="1" ht="13.5">
      <c r="A4600" s="1471">
        <v>492</v>
      </c>
      <c r="B4600" s="894" t="s">
        <v>3044</v>
      </c>
      <c r="C4600" s="693" t="s">
        <v>709</v>
      </c>
      <c r="D4600" s="908">
        <v>6</v>
      </c>
      <c r="E4600" s="895">
        <v>2017</v>
      </c>
      <c r="F4600" s="1123">
        <v>245.178</v>
      </c>
      <c r="G4600" s="825">
        <f t="shared" si="150"/>
        <v>88.264080000000021</v>
      </c>
      <c r="H4600" s="898">
        <v>36.000000000000007</v>
      </c>
      <c r="I4600" s="825">
        <f t="shared" si="151"/>
        <v>156.91391999999996</v>
      </c>
      <c r="J4600" s="844"/>
      <c r="K4600" s="845"/>
      <c r="L4600" s="845"/>
      <c r="M4600" s="844"/>
      <c r="N4600" s="845"/>
      <c r="O4600" s="845"/>
      <c r="P4600" s="1881"/>
    </row>
    <row r="4601" spans="1:16" s="846" customFormat="1" ht="13.5">
      <c r="A4601" s="1471">
        <v>493</v>
      </c>
      <c r="B4601" s="894" t="s">
        <v>2935</v>
      </c>
      <c r="C4601" s="693" t="s">
        <v>709</v>
      </c>
      <c r="D4601" s="908">
        <v>4</v>
      </c>
      <c r="E4601" s="895">
        <v>2017</v>
      </c>
      <c r="F4601" s="1123">
        <v>209.256</v>
      </c>
      <c r="G4601" s="825">
        <f t="shared" si="150"/>
        <v>75.332160000000002</v>
      </c>
      <c r="H4601" s="898">
        <v>36</v>
      </c>
      <c r="I4601" s="825">
        <f t="shared" si="151"/>
        <v>133.92383999999998</v>
      </c>
      <c r="J4601" s="844"/>
      <c r="K4601" s="845"/>
      <c r="L4601" s="845"/>
      <c r="M4601" s="844"/>
      <c r="N4601" s="845"/>
      <c r="O4601" s="845"/>
      <c r="P4601" s="1881"/>
    </row>
    <row r="4602" spans="1:16" s="846" customFormat="1" ht="13.5">
      <c r="A4602" s="1471">
        <v>494</v>
      </c>
      <c r="B4602" s="894" t="s">
        <v>2934</v>
      </c>
      <c r="C4602" s="693" t="s">
        <v>709</v>
      </c>
      <c r="D4602" s="908">
        <v>2</v>
      </c>
      <c r="E4602" s="895">
        <v>2017</v>
      </c>
      <c r="F4602" s="1123">
        <v>127.628</v>
      </c>
      <c r="G4602" s="825">
        <f t="shared" si="150"/>
        <v>45.946080000000009</v>
      </c>
      <c r="H4602" s="898">
        <v>36.000000000000007</v>
      </c>
      <c r="I4602" s="825">
        <f t="shared" si="151"/>
        <v>81.681919999999991</v>
      </c>
      <c r="J4602" s="844"/>
      <c r="K4602" s="845"/>
      <c r="L4602" s="845"/>
      <c r="M4602" s="844"/>
      <c r="N4602" s="845"/>
      <c r="O4602" s="845"/>
      <c r="P4602" s="1881"/>
    </row>
    <row r="4603" spans="1:16" s="846" customFormat="1" ht="13.5">
      <c r="A4603" s="1471">
        <v>495</v>
      </c>
      <c r="B4603" s="894" t="s">
        <v>3007</v>
      </c>
      <c r="C4603" s="693" t="s">
        <v>709</v>
      </c>
      <c r="D4603" s="908">
        <v>2</v>
      </c>
      <c r="E4603" s="895">
        <v>2017</v>
      </c>
      <c r="F4603" s="1123">
        <v>56</v>
      </c>
      <c r="G4603" s="825">
        <f t="shared" si="150"/>
        <v>20.16</v>
      </c>
      <c r="H4603" s="898">
        <v>36</v>
      </c>
      <c r="I4603" s="825">
        <f t="shared" si="151"/>
        <v>35.840000000000003</v>
      </c>
      <c r="J4603" s="844"/>
      <c r="K4603" s="845"/>
      <c r="L4603" s="845"/>
      <c r="M4603" s="844"/>
      <c r="N4603" s="845"/>
      <c r="O4603" s="845"/>
      <c r="P4603" s="1881"/>
    </row>
    <row r="4604" spans="1:16" s="846" customFormat="1" ht="13.5">
      <c r="A4604" s="1471">
        <v>496</v>
      </c>
      <c r="B4604" s="894" t="s">
        <v>3007</v>
      </c>
      <c r="C4604" s="693" t="s">
        <v>709</v>
      </c>
      <c r="D4604" s="908">
        <v>4</v>
      </c>
      <c r="E4604" s="895">
        <v>2017</v>
      </c>
      <c r="F4604" s="1123">
        <v>175</v>
      </c>
      <c r="G4604" s="825">
        <f t="shared" si="150"/>
        <v>63</v>
      </c>
      <c r="H4604" s="898">
        <v>36</v>
      </c>
      <c r="I4604" s="825">
        <f t="shared" si="151"/>
        <v>112</v>
      </c>
      <c r="J4604" s="844"/>
      <c r="K4604" s="845"/>
      <c r="L4604" s="845"/>
      <c r="M4604" s="844"/>
      <c r="N4604" s="845"/>
      <c r="O4604" s="845"/>
      <c r="P4604" s="1881"/>
    </row>
    <row r="4605" spans="1:16" s="846" customFormat="1" ht="13.5">
      <c r="A4605" s="1471">
        <v>497</v>
      </c>
      <c r="B4605" s="894" t="s">
        <v>1978</v>
      </c>
      <c r="C4605" s="693" t="s">
        <v>709</v>
      </c>
      <c r="D4605" s="908">
        <v>2</v>
      </c>
      <c r="E4605" s="895">
        <v>2017</v>
      </c>
      <c r="F4605" s="1123">
        <v>116.834</v>
      </c>
      <c r="G4605" s="825">
        <f t="shared" si="150"/>
        <v>42.06024</v>
      </c>
      <c r="H4605" s="898">
        <v>36</v>
      </c>
      <c r="I4605" s="825">
        <f t="shared" si="151"/>
        <v>74.77376000000001</v>
      </c>
      <c r="J4605" s="844"/>
      <c r="K4605" s="845"/>
      <c r="L4605" s="845"/>
      <c r="M4605" s="844"/>
      <c r="N4605" s="845"/>
      <c r="O4605" s="845"/>
      <c r="P4605" s="1881"/>
    </row>
    <row r="4606" spans="1:16" s="846" customFormat="1" ht="13.5">
      <c r="A4606" s="1471">
        <v>498</v>
      </c>
      <c r="B4606" s="894" t="s">
        <v>743</v>
      </c>
      <c r="C4606" s="693" t="s">
        <v>709</v>
      </c>
      <c r="D4606" s="908">
        <v>16</v>
      </c>
      <c r="E4606" s="895">
        <v>2017</v>
      </c>
      <c r="F4606" s="1123">
        <v>624</v>
      </c>
      <c r="G4606" s="825">
        <f t="shared" si="150"/>
        <v>224.64</v>
      </c>
      <c r="H4606" s="898">
        <v>36</v>
      </c>
      <c r="I4606" s="825">
        <f t="shared" si="151"/>
        <v>399.36</v>
      </c>
      <c r="J4606" s="844"/>
      <c r="K4606" s="845"/>
      <c r="L4606" s="845"/>
      <c r="M4606" s="844"/>
      <c r="N4606" s="845"/>
      <c r="O4606" s="845"/>
      <c r="P4606" s="1881"/>
    </row>
    <row r="4607" spans="1:16" s="846" customFormat="1" ht="13.5">
      <c r="A4607" s="1471">
        <v>499</v>
      </c>
      <c r="B4607" s="894" t="s">
        <v>810</v>
      </c>
      <c r="C4607" s="693" t="s">
        <v>709</v>
      </c>
      <c r="D4607" s="909">
        <v>6</v>
      </c>
      <c r="E4607" s="909">
        <v>2007</v>
      </c>
      <c r="F4607" s="1123">
        <v>623.4</v>
      </c>
      <c r="G4607" s="825">
        <f t="shared" si="150"/>
        <v>623.4</v>
      </c>
      <c r="H4607" s="898">
        <v>100</v>
      </c>
      <c r="I4607" s="825">
        <f t="shared" si="151"/>
        <v>0</v>
      </c>
      <c r="J4607" s="844"/>
      <c r="K4607" s="845"/>
      <c r="L4607" s="845"/>
      <c r="M4607" s="844"/>
      <c r="N4607" s="845"/>
      <c r="O4607" s="845"/>
      <c r="P4607" s="1881"/>
    </row>
    <row r="4608" spans="1:16" s="846" customFormat="1" ht="13.5" customHeight="1">
      <c r="A4608" s="1471">
        <v>500</v>
      </c>
      <c r="B4608" s="894" t="s">
        <v>3061</v>
      </c>
      <c r="C4608" s="693" t="s">
        <v>709</v>
      </c>
      <c r="D4608" s="909">
        <v>6</v>
      </c>
      <c r="E4608" s="910">
        <v>2007</v>
      </c>
      <c r="F4608" s="1123">
        <v>316.2</v>
      </c>
      <c r="G4608" s="825">
        <f t="shared" si="150"/>
        <v>316.2</v>
      </c>
      <c r="H4608" s="898">
        <v>100</v>
      </c>
      <c r="I4608" s="825">
        <f t="shared" si="151"/>
        <v>0</v>
      </c>
      <c r="J4608" s="844"/>
      <c r="K4608" s="845"/>
      <c r="L4608" s="845"/>
      <c r="M4608" s="844"/>
      <c r="N4608" s="845"/>
      <c r="O4608" s="845"/>
      <c r="P4608" s="1881"/>
    </row>
    <row r="4609" spans="1:16" s="846" customFormat="1" ht="13.5">
      <c r="A4609" s="1471">
        <v>501</v>
      </c>
      <c r="B4609" s="894" t="s">
        <v>2028</v>
      </c>
      <c r="C4609" s="693" t="s">
        <v>709</v>
      </c>
      <c r="D4609" s="909">
        <v>6</v>
      </c>
      <c r="E4609" s="910">
        <v>2007</v>
      </c>
      <c r="F4609" s="1123">
        <v>316.2</v>
      </c>
      <c r="G4609" s="825">
        <f t="shared" si="150"/>
        <v>316.2</v>
      </c>
      <c r="H4609" s="898">
        <v>100</v>
      </c>
      <c r="I4609" s="825">
        <f t="shared" si="151"/>
        <v>0</v>
      </c>
      <c r="J4609" s="844"/>
      <c r="K4609" s="845"/>
      <c r="L4609" s="845"/>
      <c r="M4609" s="844"/>
      <c r="N4609" s="845"/>
      <c r="O4609" s="845"/>
      <c r="P4609" s="1881"/>
    </row>
    <row r="4610" spans="1:16" s="846" customFormat="1" ht="13.5">
      <c r="A4610" s="1471">
        <v>502</v>
      </c>
      <c r="B4610" s="894" t="s">
        <v>792</v>
      </c>
      <c r="C4610" s="693" t="s">
        <v>709</v>
      </c>
      <c r="D4610" s="909">
        <v>15</v>
      </c>
      <c r="E4610" s="907">
        <v>2007</v>
      </c>
      <c r="F4610" s="1123">
        <v>2280</v>
      </c>
      <c r="G4610" s="825">
        <f t="shared" si="150"/>
        <v>2280</v>
      </c>
      <c r="H4610" s="898">
        <v>100</v>
      </c>
      <c r="I4610" s="825">
        <f t="shared" si="151"/>
        <v>0</v>
      </c>
      <c r="J4610" s="844"/>
      <c r="K4610" s="845"/>
      <c r="L4610" s="845"/>
      <c r="M4610" s="844"/>
      <c r="N4610" s="845"/>
      <c r="O4610" s="845"/>
      <c r="P4610" s="1881"/>
    </row>
    <row r="4611" spans="1:16" s="846" customFormat="1" ht="13.5">
      <c r="A4611" s="1471">
        <v>503</v>
      </c>
      <c r="B4611" s="894" t="s">
        <v>3062</v>
      </c>
      <c r="C4611" s="693" t="s">
        <v>709</v>
      </c>
      <c r="D4611" s="909">
        <v>22</v>
      </c>
      <c r="E4611" s="909">
        <v>2007</v>
      </c>
      <c r="F4611" s="1123">
        <v>1337.6</v>
      </c>
      <c r="G4611" s="825">
        <f t="shared" si="150"/>
        <v>1337.6</v>
      </c>
      <c r="H4611" s="898">
        <v>100</v>
      </c>
      <c r="I4611" s="825">
        <f t="shared" si="151"/>
        <v>0</v>
      </c>
      <c r="J4611" s="844"/>
      <c r="K4611" s="845"/>
      <c r="L4611" s="845"/>
      <c r="M4611" s="844"/>
      <c r="N4611" s="845"/>
      <c r="O4611" s="845"/>
      <c r="P4611" s="1881"/>
    </row>
    <row r="4612" spans="1:16" s="846" customFormat="1" ht="13.5">
      <c r="A4612" s="1471">
        <v>504</v>
      </c>
      <c r="B4612" s="894" t="s">
        <v>816</v>
      </c>
      <c r="C4612" s="693" t="s">
        <v>709</v>
      </c>
      <c r="D4612" s="909">
        <v>29</v>
      </c>
      <c r="E4612" s="898">
        <v>2007</v>
      </c>
      <c r="F4612" s="1123">
        <v>1415.2</v>
      </c>
      <c r="G4612" s="825">
        <f t="shared" si="150"/>
        <v>1415.2</v>
      </c>
      <c r="H4612" s="898">
        <v>100</v>
      </c>
      <c r="I4612" s="825">
        <f t="shared" si="151"/>
        <v>0</v>
      </c>
      <c r="J4612" s="844"/>
      <c r="K4612" s="845"/>
      <c r="L4612" s="845"/>
      <c r="M4612" s="844"/>
      <c r="N4612" s="845"/>
      <c r="O4612" s="845"/>
      <c r="P4612" s="1881"/>
    </row>
    <row r="4613" spans="1:16" s="846" customFormat="1" ht="13.5">
      <c r="A4613" s="1471">
        <v>505</v>
      </c>
      <c r="B4613" s="894" t="s">
        <v>3063</v>
      </c>
      <c r="C4613" s="693" t="s">
        <v>709</v>
      </c>
      <c r="D4613" s="909">
        <v>22</v>
      </c>
      <c r="E4613" s="898">
        <v>2007</v>
      </c>
      <c r="F4613" s="1123">
        <v>1227.5999999999999</v>
      </c>
      <c r="G4613" s="825">
        <f t="shared" si="150"/>
        <v>1227.5999999999999</v>
      </c>
      <c r="H4613" s="898">
        <v>100</v>
      </c>
      <c r="I4613" s="825">
        <f t="shared" si="151"/>
        <v>0</v>
      </c>
      <c r="J4613" s="844"/>
      <c r="K4613" s="845"/>
      <c r="L4613" s="845"/>
      <c r="M4613" s="844"/>
      <c r="N4613" s="845"/>
      <c r="O4613" s="845"/>
      <c r="P4613" s="1881"/>
    </row>
    <row r="4614" spans="1:16" s="846" customFormat="1" ht="13.5">
      <c r="A4614" s="1471">
        <v>506</v>
      </c>
      <c r="B4614" s="894" t="s">
        <v>799</v>
      </c>
      <c r="C4614" s="693" t="s">
        <v>709</v>
      </c>
      <c r="D4614" s="898">
        <v>1</v>
      </c>
      <c r="E4614" s="898">
        <v>2007</v>
      </c>
      <c r="F4614" s="1123">
        <v>126.7</v>
      </c>
      <c r="G4614" s="825">
        <f t="shared" si="150"/>
        <v>126.7</v>
      </c>
      <c r="H4614" s="898">
        <v>100</v>
      </c>
      <c r="I4614" s="825">
        <f t="shared" si="151"/>
        <v>0</v>
      </c>
      <c r="J4614" s="844"/>
      <c r="K4614" s="845"/>
      <c r="L4614" s="845"/>
      <c r="M4614" s="844"/>
      <c r="N4614" s="845"/>
      <c r="O4614" s="845"/>
      <c r="P4614" s="1881"/>
    </row>
    <row r="4615" spans="1:16" s="846" customFormat="1" ht="13.5">
      <c r="A4615" s="1471">
        <v>507</v>
      </c>
      <c r="B4615" s="894" t="s">
        <v>2909</v>
      </c>
      <c r="C4615" s="693" t="s">
        <v>709</v>
      </c>
      <c r="D4615" s="898">
        <v>1</v>
      </c>
      <c r="E4615" s="898">
        <v>2007</v>
      </c>
      <c r="F4615" s="1123">
        <v>127</v>
      </c>
      <c r="G4615" s="825">
        <f t="shared" si="150"/>
        <v>127</v>
      </c>
      <c r="H4615" s="898">
        <v>100</v>
      </c>
      <c r="I4615" s="825">
        <f t="shared" si="151"/>
        <v>0</v>
      </c>
      <c r="J4615" s="844"/>
      <c r="K4615" s="845"/>
      <c r="L4615" s="845"/>
      <c r="M4615" s="844"/>
      <c r="N4615" s="845"/>
      <c r="O4615" s="845"/>
      <c r="P4615" s="1881"/>
    </row>
    <row r="4616" spans="1:16" s="846" customFormat="1" ht="13.5">
      <c r="A4616" s="1471">
        <v>508</v>
      </c>
      <c r="B4616" s="894" t="s">
        <v>3064</v>
      </c>
      <c r="C4616" s="693" t="s">
        <v>709</v>
      </c>
      <c r="D4616" s="909">
        <v>26</v>
      </c>
      <c r="E4616" s="898">
        <v>2007</v>
      </c>
      <c r="F4616" s="1123">
        <v>3294.2</v>
      </c>
      <c r="G4616" s="825">
        <f t="shared" si="150"/>
        <v>3294.2</v>
      </c>
      <c r="H4616" s="898">
        <v>100</v>
      </c>
      <c r="I4616" s="825">
        <f t="shared" si="151"/>
        <v>0</v>
      </c>
      <c r="J4616" s="844"/>
      <c r="K4616" s="845"/>
      <c r="L4616" s="845"/>
      <c r="M4616" s="844"/>
      <c r="N4616" s="845"/>
      <c r="O4616" s="845"/>
      <c r="P4616" s="1881"/>
    </row>
    <row r="4617" spans="1:16" s="846" customFormat="1" ht="13.5">
      <c r="A4617" s="1471">
        <v>509</v>
      </c>
      <c r="B4617" s="894" t="s">
        <v>720</v>
      </c>
      <c r="C4617" s="693" t="s">
        <v>709</v>
      </c>
      <c r="D4617" s="909">
        <v>2</v>
      </c>
      <c r="E4617" s="898">
        <v>2007</v>
      </c>
      <c r="F4617" s="1123">
        <v>304</v>
      </c>
      <c r="G4617" s="825">
        <f t="shared" si="150"/>
        <v>304</v>
      </c>
      <c r="H4617" s="898">
        <v>100</v>
      </c>
      <c r="I4617" s="825">
        <f t="shared" si="151"/>
        <v>0</v>
      </c>
      <c r="J4617" s="844"/>
      <c r="K4617" s="845"/>
      <c r="L4617" s="845"/>
      <c r="M4617" s="844"/>
      <c r="N4617" s="845"/>
      <c r="O4617" s="845"/>
      <c r="P4617" s="1881"/>
    </row>
    <row r="4618" spans="1:16" s="846" customFormat="1" ht="13.5">
      <c r="A4618" s="1471">
        <v>510</v>
      </c>
      <c r="B4618" s="894" t="s">
        <v>719</v>
      </c>
      <c r="C4618" s="693" t="s">
        <v>709</v>
      </c>
      <c r="D4618" s="898">
        <v>1</v>
      </c>
      <c r="E4618" s="898">
        <v>2007</v>
      </c>
      <c r="F4618" s="1123">
        <v>253.4</v>
      </c>
      <c r="G4618" s="825">
        <f t="shared" si="150"/>
        <v>253.4</v>
      </c>
      <c r="H4618" s="898">
        <v>100</v>
      </c>
      <c r="I4618" s="825">
        <f t="shared" si="151"/>
        <v>0</v>
      </c>
      <c r="J4618" s="844"/>
      <c r="K4618" s="845"/>
      <c r="L4618" s="845"/>
      <c r="M4618" s="844"/>
      <c r="N4618" s="845"/>
      <c r="O4618" s="845"/>
      <c r="P4618" s="1881"/>
    </row>
    <row r="4619" spans="1:16" s="846" customFormat="1" ht="13.5" customHeight="1">
      <c r="A4619" s="1471">
        <v>511</v>
      </c>
      <c r="B4619" s="894" t="s">
        <v>1799</v>
      </c>
      <c r="C4619" s="693" t="s">
        <v>709</v>
      </c>
      <c r="D4619" s="909">
        <v>7</v>
      </c>
      <c r="E4619" s="898">
        <v>2007</v>
      </c>
      <c r="F4619" s="1123">
        <v>283.5</v>
      </c>
      <c r="G4619" s="825">
        <f t="shared" ref="G4619:G4682" si="152">F4619*H4619%</f>
        <v>283.5</v>
      </c>
      <c r="H4619" s="898">
        <v>100</v>
      </c>
      <c r="I4619" s="825">
        <f t="shared" ref="I4619:I4682" si="153">F4619-G4619</f>
        <v>0</v>
      </c>
      <c r="J4619" s="844"/>
      <c r="K4619" s="845"/>
      <c r="L4619" s="845"/>
      <c r="M4619" s="844"/>
      <c r="N4619" s="845"/>
      <c r="O4619" s="845"/>
      <c r="P4619" s="1881"/>
    </row>
    <row r="4620" spans="1:16" s="846" customFormat="1" ht="13.5">
      <c r="A4620" s="1471">
        <v>512</v>
      </c>
      <c r="B4620" s="894" t="s">
        <v>2874</v>
      </c>
      <c r="C4620" s="693" t="s">
        <v>709</v>
      </c>
      <c r="D4620" s="909">
        <v>14</v>
      </c>
      <c r="E4620" s="898">
        <v>2007</v>
      </c>
      <c r="F4620" s="1123">
        <v>779.8</v>
      </c>
      <c r="G4620" s="825">
        <f t="shared" si="152"/>
        <v>779.8</v>
      </c>
      <c r="H4620" s="898">
        <v>100</v>
      </c>
      <c r="I4620" s="825">
        <f t="shared" si="153"/>
        <v>0</v>
      </c>
      <c r="J4620" s="844"/>
      <c r="K4620" s="845"/>
      <c r="L4620" s="845"/>
      <c r="M4620" s="844"/>
      <c r="N4620" s="845"/>
      <c r="O4620" s="845"/>
      <c r="P4620" s="1881"/>
    </row>
    <row r="4621" spans="1:16" s="846" customFormat="1" ht="13.5">
      <c r="A4621" s="1471">
        <v>513</v>
      </c>
      <c r="B4621" s="894" t="s">
        <v>3065</v>
      </c>
      <c r="C4621" s="693" t="s">
        <v>709</v>
      </c>
      <c r="D4621" s="909">
        <v>25</v>
      </c>
      <c r="E4621" s="898">
        <v>2007</v>
      </c>
      <c r="F4621" s="1123">
        <v>1012.5</v>
      </c>
      <c r="G4621" s="825">
        <f t="shared" si="152"/>
        <v>1012.5</v>
      </c>
      <c r="H4621" s="898">
        <v>100</v>
      </c>
      <c r="I4621" s="825">
        <f t="shared" si="153"/>
        <v>0</v>
      </c>
      <c r="J4621" s="844"/>
      <c r="K4621" s="845"/>
      <c r="L4621" s="845"/>
      <c r="M4621" s="844"/>
      <c r="N4621" s="845"/>
      <c r="O4621" s="845"/>
      <c r="P4621" s="1881"/>
    </row>
    <row r="4622" spans="1:16" s="846" customFormat="1" ht="13.5">
      <c r="A4622" s="1471">
        <v>514</v>
      </c>
      <c r="B4622" s="894" t="s">
        <v>828</v>
      </c>
      <c r="C4622" s="693" t="s">
        <v>709</v>
      </c>
      <c r="D4622" s="898">
        <v>1</v>
      </c>
      <c r="E4622" s="898">
        <v>2007</v>
      </c>
      <c r="F4622" s="1123">
        <v>216</v>
      </c>
      <c r="G4622" s="825">
        <f t="shared" si="152"/>
        <v>216</v>
      </c>
      <c r="H4622" s="898">
        <v>100</v>
      </c>
      <c r="I4622" s="825">
        <f t="shared" si="153"/>
        <v>0</v>
      </c>
      <c r="J4622" s="844"/>
      <c r="K4622" s="845"/>
      <c r="L4622" s="845"/>
      <c r="M4622" s="844"/>
      <c r="N4622" s="845"/>
      <c r="O4622" s="845"/>
      <c r="P4622" s="1881"/>
    </row>
    <row r="4623" spans="1:16" s="846" customFormat="1" ht="13.5">
      <c r="A4623" s="1471">
        <v>515</v>
      </c>
      <c r="B4623" s="894" t="s">
        <v>3066</v>
      </c>
      <c r="C4623" s="693" t="s">
        <v>709</v>
      </c>
      <c r="D4623" s="898">
        <v>1</v>
      </c>
      <c r="E4623" s="898">
        <v>2007</v>
      </c>
      <c r="F4623" s="1123">
        <v>179</v>
      </c>
      <c r="G4623" s="825">
        <f t="shared" si="152"/>
        <v>179</v>
      </c>
      <c r="H4623" s="898">
        <v>100</v>
      </c>
      <c r="I4623" s="825">
        <f t="shared" si="153"/>
        <v>0</v>
      </c>
      <c r="J4623" s="844"/>
      <c r="K4623" s="845"/>
      <c r="L4623" s="845"/>
      <c r="M4623" s="844"/>
      <c r="N4623" s="845"/>
      <c r="O4623" s="845"/>
      <c r="P4623" s="1881"/>
    </row>
    <row r="4624" spans="1:16" s="846" customFormat="1" ht="13.5">
      <c r="A4624" s="1471">
        <v>516</v>
      </c>
      <c r="B4624" s="894" t="s">
        <v>3067</v>
      </c>
      <c r="C4624" s="693" t="s">
        <v>709</v>
      </c>
      <c r="D4624" s="909">
        <v>5</v>
      </c>
      <c r="E4624" s="909">
        <v>2007</v>
      </c>
      <c r="F4624" s="1123">
        <v>675</v>
      </c>
      <c r="G4624" s="825">
        <f t="shared" si="152"/>
        <v>675</v>
      </c>
      <c r="H4624" s="898">
        <v>100</v>
      </c>
      <c r="I4624" s="825">
        <f t="shared" si="153"/>
        <v>0</v>
      </c>
      <c r="J4624" s="844"/>
      <c r="K4624" s="845"/>
      <c r="L4624" s="845"/>
      <c r="M4624" s="844"/>
      <c r="N4624" s="845"/>
      <c r="O4624" s="845"/>
      <c r="P4624" s="1881"/>
    </row>
    <row r="4625" spans="1:16" s="846" customFormat="1" ht="13.5">
      <c r="A4625" s="1471">
        <v>517</v>
      </c>
      <c r="B4625" s="894" t="s">
        <v>3068</v>
      </c>
      <c r="C4625" s="693" t="s">
        <v>709</v>
      </c>
      <c r="D4625" s="909">
        <v>8</v>
      </c>
      <c r="E4625" s="909">
        <v>2007</v>
      </c>
      <c r="F4625" s="1123">
        <v>840</v>
      </c>
      <c r="G4625" s="825">
        <f t="shared" si="152"/>
        <v>840</v>
      </c>
      <c r="H4625" s="898">
        <v>100</v>
      </c>
      <c r="I4625" s="825">
        <f t="shared" si="153"/>
        <v>0</v>
      </c>
      <c r="J4625" s="844"/>
      <c r="K4625" s="845"/>
      <c r="L4625" s="845"/>
      <c r="M4625" s="844"/>
      <c r="N4625" s="845"/>
      <c r="O4625" s="845"/>
      <c r="P4625" s="1881"/>
    </row>
    <row r="4626" spans="1:16" s="846" customFormat="1" ht="13.5">
      <c r="A4626" s="1471">
        <v>518</v>
      </c>
      <c r="B4626" s="894" t="s">
        <v>3069</v>
      </c>
      <c r="C4626" s="693" t="s">
        <v>709</v>
      </c>
      <c r="D4626" s="909">
        <v>60</v>
      </c>
      <c r="E4626" s="909">
        <v>2007</v>
      </c>
      <c r="F4626" s="1123">
        <v>8070</v>
      </c>
      <c r="G4626" s="825">
        <f t="shared" si="152"/>
        <v>8070</v>
      </c>
      <c r="H4626" s="898">
        <v>100</v>
      </c>
      <c r="I4626" s="825">
        <f t="shared" si="153"/>
        <v>0</v>
      </c>
      <c r="J4626" s="844"/>
      <c r="K4626" s="845"/>
      <c r="L4626" s="845"/>
      <c r="M4626" s="844"/>
      <c r="N4626" s="845"/>
      <c r="O4626" s="845"/>
      <c r="P4626" s="1881"/>
    </row>
    <row r="4627" spans="1:16" s="846" customFormat="1" ht="13.5">
      <c r="A4627" s="1471">
        <v>519</v>
      </c>
      <c r="B4627" s="894" t="s">
        <v>3070</v>
      </c>
      <c r="C4627" s="693" t="s">
        <v>709</v>
      </c>
      <c r="D4627" s="898">
        <v>1</v>
      </c>
      <c r="E4627" s="898">
        <v>2007</v>
      </c>
      <c r="F4627" s="1123">
        <v>99</v>
      </c>
      <c r="G4627" s="825">
        <f t="shared" si="152"/>
        <v>99</v>
      </c>
      <c r="H4627" s="898">
        <v>100</v>
      </c>
      <c r="I4627" s="825">
        <f t="shared" si="153"/>
        <v>0</v>
      </c>
      <c r="J4627" s="844"/>
      <c r="K4627" s="845"/>
      <c r="L4627" s="845"/>
      <c r="M4627" s="844"/>
      <c r="N4627" s="845"/>
      <c r="O4627" s="845"/>
      <c r="P4627" s="1881"/>
    </row>
    <row r="4628" spans="1:16" s="846" customFormat="1" ht="13.5">
      <c r="A4628" s="1471">
        <v>520</v>
      </c>
      <c r="B4628" s="894" t="s">
        <v>3071</v>
      </c>
      <c r="C4628" s="693" t="s">
        <v>709</v>
      </c>
      <c r="D4628" s="909">
        <v>9</v>
      </c>
      <c r="E4628" s="909">
        <v>2007</v>
      </c>
      <c r="F4628" s="1123">
        <v>909</v>
      </c>
      <c r="G4628" s="825">
        <f t="shared" si="152"/>
        <v>909</v>
      </c>
      <c r="H4628" s="898">
        <v>100</v>
      </c>
      <c r="I4628" s="825">
        <f t="shared" si="153"/>
        <v>0</v>
      </c>
      <c r="J4628" s="844"/>
      <c r="K4628" s="845"/>
      <c r="L4628" s="845"/>
      <c r="M4628" s="844"/>
      <c r="N4628" s="845"/>
      <c r="O4628" s="845"/>
      <c r="P4628" s="1881"/>
    </row>
    <row r="4629" spans="1:16" s="846" customFormat="1" ht="13.5">
      <c r="A4629" s="1471">
        <v>521</v>
      </c>
      <c r="B4629" s="894" t="s">
        <v>793</v>
      </c>
      <c r="C4629" s="693" t="s">
        <v>709</v>
      </c>
      <c r="D4629" s="909">
        <v>6</v>
      </c>
      <c r="E4629" s="909">
        <v>2007</v>
      </c>
      <c r="F4629" s="1123">
        <v>600</v>
      </c>
      <c r="G4629" s="825">
        <f t="shared" si="152"/>
        <v>600</v>
      </c>
      <c r="H4629" s="898">
        <v>100</v>
      </c>
      <c r="I4629" s="825">
        <f t="shared" si="153"/>
        <v>0</v>
      </c>
      <c r="J4629" s="844"/>
      <c r="K4629" s="845"/>
      <c r="L4629" s="845"/>
      <c r="M4629" s="844"/>
      <c r="N4629" s="845"/>
      <c r="O4629" s="845"/>
      <c r="P4629" s="1881"/>
    </row>
    <row r="4630" spans="1:16" s="846" customFormat="1" ht="13.5">
      <c r="A4630" s="1471">
        <v>522</v>
      </c>
      <c r="B4630" s="894" t="s">
        <v>3072</v>
      </c>
      <c r="C4630" s="693" t="s">
        <v>709</v>
      </c>
      <c r="D4630" s="909">
        <v>6</v>
      </c>
      <c r="E4630" s="909">
        <v>2007</v>
      </c>
      <c r="F4630" s="1123">
        <v>160.84200000000001</v>
      </c>
      <c r="G4630" s="825">
        <f t="shared" si="152"/>
        <v>160.84200000000001</v>
      </c>
      <c r="H4630" s="898">
        <v>100</v>
      </c>
      <c r="I4630" s="825">
        <f t="shared" si="153"/>
        <v>0</v>
      </c>
      <c r="J4630" s="844"/>
      <c r="K4630" s="845"/>
      <c r="L4630" s="845"/>
      <c r="M4630" s="844"/>
      <c r="N4630" s="845"/>
      <c r="O4630" s="845"/>
      <c r="P4630" s="1881"/>
    </row>
    <row r="4631" spans="1:16" s="846" customFormat="1" ht="13.5">
      <c r="A4631" s="1471">
        <v>523</v>
      </c>
      <c r="B4631" s="894" t="s">
        <v>3073</v>
      </c>
      <c r="C4631" s="693" t="s">
        <v>709</v>
      </c>
      <c r="D4631" s="898">
        <v>1</v>
      </c>
      <c r="E4631" s="909">
        <v>2007</v>
      </c>
      <c r="F4631" s="1123">
        <v>406</v>
      </c>
      <c r="G4631" s="825">
        <f t="shared" si="152"/>
        <v>406</v>
      </c>
      <c r="H4631" s="898">
        <v>100</v>
      </c>
      <c r="I4631" s="825">
        <f t="shared" si="153"/>
        <v>0</v>
      </c>
      <c r="J4631" s="844"/>
      <c r="K4631" s="845"/>
      <c r="L4631" s="845"/>
      <c r="M4631" s="844"/>
      <c r="N4631" s="845"/>
      <c r="O4631" s="845"/>
      <c r="P4631" s="1881"/>
    </row>
    <row r="4632" spans="1:16" s="846" customFormat="1" ht="13.5">
      <c r="A4632" s="1471">
        <v>524</v>
      </c>
      <c r="B4632" s="894" t="s">
        <v>1070</v>
      </c>
      <c r="C4632" s="693" t="s">
        <v>709</v>
      </c>
      <c r="D4632" s="909">
        <v>20</v>
      </c>
      <c r="E4632" s="909">
        <v>2007</v>
      </c>
      <c r="F4632" s="1123">
        <v>1485</v>
      </c>
      <c r="G4632" s="825">
        <f t="shared" si="152"/>
        <v>1485</v>
      </c>
      <c r="H4632" s="898">
        <v>100</v>
      </c>
      <c r="I4632" s="825">
        <f t="shared" si="153"/>
        <v>0</v>
      </c>
      <c r="J4632" s="844"/>
      <c r="K4632" s="845"/>
      <c r="L4632" s="845"/>
      <c r="M4632" s="844"/>
      <c r="N4632" s="845"/>
      <c r="O4632" s="845"/>
      <c r="P4632" s="1881"/>
    </row>
    <row r="4633" spans="1:16" s="846" customFormat="1" ht="13.5">
      <c r="A4633" s="1471">
        <v>525</v>
      </c>
      <c r="B4633" s="894" t="s">
        <v>3074</v>
      </c>
      <c r="C4633" s="693" t="s">
        <v>709</v>
      </c>
      <c r="D4633" s="909">
        <v>7</v>
      </c>
      <c r="E4633" s="909">
        <v>2007</v>
      </c>
      <c r="F4633" s="1123">
        <v>385</v>
      </c>
      <c r="G4633" s="825">
        <f t="shared" si="152"/>
        <v>385</v>
      </c>
      <c r="H4633" s="898">
        <v>100</v>
      </c>
      <c r="I4633" s="825">
        <f t="shared" si="153"/>
        <v>0</v>
      </c>
      <c r="J4633" s="844"/>
      <c r="K4633" s="845"/>
      <c r="L4633" s="845"/>
      <c r="M4633" s="844"/>
      <c r="N4633" s="845"/>
      <c r="O4633" s="845"/>
      <c r="P4633" s="1881"/>
    </row>
    <row r="4634" spans="1:16" s="846" customFormat="1" ht="13.5">
      <c r="A4634" s="1471">
        <v>526</v>
      </c>
      <c r="B4634" s="894" t="s">
        <v>795</v>
      </c>
      <c r="C4634" s="693" t="s">
        <v>709</v>
      </c>
      <c r="D4634" s="898">
        <v>1</v>
      </c>
      <c r="E4634" s="909">
        <v>2007</v>
      </c>
      <c r="F4634" s="1123">
        <v>64</v>
      </c>
      <c r="G4634" s="825">
        <f t="shared" si="152"/>
        <v>64</v>
      </c>
      <c r="H4634" s="898">
        <v>100</v>
      </c>
      <c r="I4634" s="825">
        <f t="shared" si="153"/>
        <v>0</v>
      </c>
      <c r="J4634" s="844"/>
      <c r="K4634" s="845"/>
      <c r="L4634" s="845"/>
      <c r="M4634" s="844"/>
      <c r="N4634" s="845"/>
      <c r="O4634" s="845"/>
      <c r="P4634" s="1881"/>
    </row>
    <row r="4635" spans="1:16" s="846" customFormat="1" ht="13.5">
      <c r="A4635" s="1471">
        <v>527</v>
      </c>
      <c r="B4635" s="894" t="s">
        <v>813</v>
      </c>
      <c r="C4635" s="693" t="s">
        <v>709</v>
      </c>
      <c r="D4635" s="909">
        <v>6</v>
      </c>
      <c r="E4635" s="909">
        <v>2007</v>
      </c>
      <c r="F4635" s="1123">
        <v>1155</v>
      </c>
      <c r="G4635" s="825">
        <f t="shared" si="152"/>
        <v>1155</v>
      </c>
      <c r="H4635" s="898">
        <v>100</v>
      </c>
      <c r="I4635" s="825">
        <f t="shared" si="153"/>
        <v>0</v>
      </c>
      <c r="J4635" s="844"/>
      <c r="K4635" s="845"/>
      <c r="L4635" s="845"/>
      <c r="M4635" s="844"/>
      <c r="N4635" s="845"/>
      <c r="O4635" s="845"/>
      <c r="P4635" s="1881"/>
    </row>
    <row r="4636" spans="1:16" s="846" customFormat="1" ht="13.5">
      <c r="A4636" s="1471">
        <v>528</v>
      </c>
      <c r="B4636" s="894" t="s">
        <v>767</v>
      </c>
      <c r="C4636" s="693" t="s">
        <v>709</v>
      </c>
      <c r="D4636" s="898">
        <v>1</v>
      </c>
      <c r="E4636" s="911">
        <v>2008</v>
      </c>
      <c r="F4636" s="1123">
        <v>75</v>
      </c>
      <c r="G4636" s="825">
        <f t="shared" si="152"/>
        <v>75</v>
      </c>
      <c r="H4636" s="898">
        <v>100</v>
      </c>
      <c r="I4636" s="825">
        <f t="shared" si="153"/>
        <v>0</v>
      </c>
      <c r="J4636" s="844"/>
      <c r="K4636" s="845"/>
      <c r="L4636" s="845"/>
      <c r="M4636" s="844"/>
      <c r="N4636" s="845"/>
      <c r="O4636" s="845"/>
      <c r="P4636" s="1881"/>
    </row>
    <row r="4637" spans="1:16" s="846" customFormat="1" ht="13.5">
      <c r="A4637" s="1471">
        <v>529</v>
      </c>
      <c r="B4637" s="894" t="s">
        <v>1072</v>
      </c>
      <c r="C4637" s="693" t="s">
        <v>709</v>
      </c>
      <c r="D4637" s="898">
        <v>2</v>
      </c>
      <c r="E4637" s="911">
        <v>2008</v>
      </c>
      <c r="F4637" s="1123">
        <v>70</v>
      </c>
      <c r="G4637" s="825">
        <f t="shared" si="152"/>
        <v>70</v>
      </c>
      <c r="H4637" s="898">
        <v>100</v>
      </c>
      <c r="I4637" s="825">
        <f t="shared" si="153"/>
        <v>0</v>
      </c>
      <c r="J4637" s="844"/>
      <c r="K4637" s="845"/>
      <c r="L4637" s="845"/>
      <c r="M4637" s="844"/>
      <c r="N4637" s="845"/>
      <c r="O4637" s="845"/>
      <c r="P4637" s="1881"/>
    </row>
    <row r="4638" spans="1:16" s="846" customFormat="1" ht="13.5">
      <c r="A4638" s="1471">
        <v>530</v>
      </c>
      <c r="B4638" s="894" t="s">
        <v>720</v>
      </c>
      <c r="C4638" s="693" t="s">
        <v>709</v>
      </c>
      <c r="D4638" s="912">
        <v>3</v>
      </c>
      <c r="E4638" s="898">
        <v>2009</v>
      </c>
      <c r="F4638" s="1123">
        <v>118.5</v>
      </c>
      <c r="G4638" s="825">
        <f t="shared" si="152"/>
        <v>118.5</v>
      </c>
      <c r="H4638" s="898">
        <v>100</v>
      </c>
      <c r="I4638" s="825">
        <f t="shared" si="153"/>
        <v>0</v>
      </c>
      <c r="J4638" s="844"/>
      <c r="K4638" s="845"/>
      <c r="L4638" s="845"/>
      <c r="M4638" s="844"/>
      <c r="N4638" s="845"/>
      <c r="O4638" s="845"/>
      <c r="P4638" s="1881"/>
    </row>
    <row r="4639" spans="1:16" s="846" customFormat="1" ht="13.5">
      <c r="A4639" s="1471">
        <v>531</v>
      </c>
      <c r="B4639" s="894" t="s">
        <v>796</v>
      </c>
      <c r="C4639" s="693" t="s">
        <v>709</v>
      </c>
      <c r="D4639" s="912">
        <v>2</v>
      </c>
      <c r="E4639" s="898">
        <v>2009</v>
      </c>
      <c r="F4639" s="1123">
        <v>429.50400000000002</v>
      </c>
      <c r="G4639" s="825">
        <f t="shared" si="152"/>
        <v>429.50400000000002</v>
      </c>
      <c r="H4639" s="898">
        <v>100</v>
      </c>
      <c r="I4639" s="825">
        <f t="shared" si="153"/>
        <v>0</v>
      </c>
      <c r="J4639" s="844"/>
      <c r="K4639" s="845"/>
      <c r="L4639" s="845"/>
      <c r="M4639" s="844"/>
      <c r="N4639" s="845"/>
      <c r="O4639" s="845"/>
      <c r="P4639" s="1881"/>
    </row>
    <row r="4640" spans="1:16" s="846" customFormat="1" ht="13.5">
      <c r="A4640" s="1471">
        <v>532</v>
      </c>
      <c r="B4640" s="894" t="s">
        <v>1813</v>
      </c>
      <c r="C4640" s="693" t="s">
        <v>709</v>
      </c>
      <c r="D4640" s="912">
        <v>3</v>
      </c>
      <c r="E4640" s="898">
        <v>2009</v>
      </c>
      <c r="F4640" s="1123">
        <v>198.37799999999999</v>
      </c>
      <c r="G4640" s="825">
        <f t="shared" si="152"/>
        <v>198.37799999999999</v>
      </c>
      <c r="H4640" s="898">
        <v>100</v>
      </c>
      <c r="I4640" s="825">
        <f t="shared" si="153"/>
        <v>0</v>
      </c>
      <c r="J4640" s="844"/>
      <c r="K4640" s="845"/>
      <c r="L4640" s="845"/>
      <c r="M4640" s="844"/>
      <c r="N4640" s="845"/>
      <c r="O4640" s="845"/>
      <c r="P4640" s="1881"/>
    </row>
    <row r="4641" spans="1:16" s="846" customFormat="1" ht="13.5">
      <c r="A4641" s="1471">
        <v>533</v>
      </c>
      <c r="B4641" s="894" t="s">
        <v>794</v>
      </c>
      <c r="C4641" s="693" t="s">
        <v>709</v>
      </c>
      <c r="D4641" s="912">
        <v>2</v>
      </c>
      <c r="E4641" s="898">
        <v>2009</v>
      </c>
      <c r="F4641" s="1123">
        <v>178</v>
      </c>
      <c r="G4641" s="825">
        <f t="shared" si="152"/>
        <v>178</v>
      </c>
      <c r="H4641" s="898">
        <v>100</v>
      </c>
      <c r="I4641" s="825">
        <f t="shared" si="153"/>
        <v>0</v>
      </c>
      <c r="J4641" s="844"/>
      <c r="K4641" s="845"/>
      <c r="L4641" s="845"/>
      <c r="M4641" s="844"/>
      <c r="N4641" s="845"/>
      <c r="O4641" s="845"/>
      <c r="P4641" s="1881"/>
    </row>
    <row r="4642" spans="1:16" s="846" customFormat="1" ht="13.5">
      <c r="A4642" s="1471">
        <v>534</v>
      </c>
      <c r="B4642" s="894" t="s">
        <v>2868</v>
      </c>
      <c r="C4642" s="693" t="s">
        <v>709</v>
      </c>
      <c r="D4642" s="912">
        <v>2</v>
      </c>
      <c r="E4642" s="898">
        <v>2009</v>
      </c>
      <c r="F4642" s="1123">
        <v>212</v>
      </c>
      <c r="G4642" s="825">
        <f t="shared" si="152"/>
        <v>212</v>
      </c>
      <c r="H4642" s="898">
        <v>100</v>
      </c>
      <c r="I4642" s="825">
        <f t="shared" si="153"/>
        <v>0</v>
      </c>
      <c r="J4642" s="844"/>
      <c r="K4642" s="845"/>
      <c r="L4642" s="845"/>
      <c r="M4642" s="844"/>
      <c r="N4642" s="845"/>
      <c r="O4642" s="845"/>
      <c r="P4642" s="1881"/>
    </row>
    <row r="4643" spans="1:16" s="846" customFormat="1" ht="13.5">
      <c r="A4643" s="1471">
        <v>535</v>
      </c>
      <c r="B4643" s="894" t="s">
        <v>1967</v>
      </c>
      <c r="C4643" s="693" t="s">
        <v>709</v>
      </c>
      <c r="D4643" s="912">
        <v>1</v>
      </c>
      <c r="E4643" s="898">
        <v>2009</v>
      </c>
      <c r="F4643" s="1123">
        <v>130</v>
      </c>
      <c r="G4643" s="825">
        <f t="shared" si="152"/>
        <v>130</v>
      </c>
      <c r="H4643" s="898">
        <v>100</v>
      </c>
      <c r="I4643" s="825">
        <f t="shared" si="153"/>
        <v>0</v>
      </c>
      <c r="J4643" s="844"/>
      <c r="K4643" s="845"/>
      <c r="L4643" s="845"/>
      <c r="M4643" s="844"/>
      <c r="N4643" s="845"/>
      <c r="O4643" s="845"/>
      <c r="P4643" s="1881"/>
    </row>
    <row r="4644" spans="1:16" s="846" customFormat="1" ht="13.5">
      <c r="A4644" s="1471">
        <v>536</v>
      </c>
      <c r="B4644" s="894" t="s">
        <v>797</v>
      </c>
      <c r="C4644" s="693" t="s">
        <v>709</v>
      </c>
      <c r="D4644" s="912">
        <v>4</v>
      </c>
      <c r="E4644" s="898">
        <v>2009</v>
      </c>
      <c r="F4644" s="1123">
        <v>135.45099999999999</v>
      </c>
      <c r="G4644" s="825">
        <f t="shared" si="152"/>
        <v>135.45099999999999</v>
      </c>
      <c r="H4644" s="898">
        <v>100</v>
      </c>
      <c r="I4644" s="825">
        <f t="shared" si="153"/>
        <v>0</v>
      </c>
      <c r="J4644" s="844"/>
      <c r="K4644" s="845"/>
      <c r="L4644" s="845"/>
      <c r="M4644" s="844"/>
      <c r="N4644" s="845"/>
      <c r="O4644" s="845"/>
      <c r="P4644" s="1881"/>
    </row>
    <row r="4645" spans="1:16" s="846" customFormat="1" ht="13.5">
      <c r="A4645" s="1471">
        <v>537</v>
      </c>
      <c r="B4645" s="894" t="s">
        <v>810</v>
      </c>
      <c r="C4645" s="693" t="s">
        <v>709</v>
      </c>
      <c r="D4645" s="912">
        <v>1</v>
      </c>
      <c r="E4645" s="898">
        <v>2009</v>
      </c>
      <c r="F4645" s="1123">
        <v>176.33600000000001</v>
      </c>
      <c r="G4645" s="825">
        <f t="shared" si="152"/>
        <v>176.33600000000001</v>
      </c>
      <c r="H4645" s="898">
        <v>100</v>
      </c>
      <c r="I4645" s="825">
        <f t="shared" si="153"/>
        <v>0</v>
      </c>
      <c r="J4645" s="844"/>
      <c r="K4645" s="845"/>
      <c r="L4645" s="845"/>
      <c r="M4645" s="844"/>
      <c r="N4645" s="845"/>
      <c r="O4645" s="845"/>
      <c r="P4645" s="1881"/>
    </row>
    <row r="4646" spans="1:16" s="846" customFormat="1" ht="13.5">
      <c r="A4646" s="1471">
        <v>538</v>
      </c>
      <c r="B4646" s="894" t="s">
        <v>1065</v>
      </c>
      <c r="C4646" s="693" t="s">
        <v>709</v>
      </c>
      <c r="D4646" s="912">
        <v>1</v>
      </c>
      <c r="E4646" s="898">
        <v>2009</v>
      </c>
      <c r="F4646" s="1123">
        <v>75.572999999999993</v>
      </c>
      <c r="G4646" s="825">
        <f t="shared" si="152"/>
        <v>75.572999999999993</v>
      </c>
      <c r="H4646" s="898">
        <v>100</v>
      </c>
      <c r="I4646" s="825">
        <f t="shared" si="153"/>
        <v>0</v>
      </c>
      <c r="J4646" s="844"/>
      <c r="K4646" s="845"/>
      <c r="L4646" s="845"/>
      <c r="M4646" s="844"/>
      <c r="N4646" s="845"/>
      <c r="O4646" s="845"/>
      <c r="P4646" s="1881"/>
    </row>
    <row r="4647" spans="1:16" s="846" customFormat="1" ht="13.5">
      <c r="A4647" s="1471">
        <v>539</v>
      </c>
      <c r="B4647" s="894" t="s">
        <v>811</v>
      </c>
      <c r="C4647" s="693" t="s">
        <v>709</v>
      </c>
      <c r="D4647" s="912">
        <v>1</v>
      </c>
      <c r="E4647" s="898">
        <v>2009</v>
      </c>
      <c r="F4647" s="1123">
        <v>75.572999999999993</v>
      </c>
      <c r="G4647" s="825">
        <f t="shared" si="152"/>
        <v>75.572999999999993</v>
      </c>
      <c r="H4647" s="898">
        <v>100</v>
      </c>
      <c r="I4647" s="825">
        <f t="shared" si="153"/>
        <v>0</v>
      </c>
      <c r="J4647" s="844"/>
      <c r="K4647" s="845"/>
      <c r="L4647" s="845"/>
      <c r="M4647" s="844"/>
      <c r="N4647" s="845"/>
      <c r="O4647" s="845"/>
      <c r="P4647" s="1881"/>
    </row>
    <row r="4648" spans="1:16" s="846" customFormat="1" ht="13.5">
      <c r="A4648" s="1471">
        <v>540</v>
      </c>
      <c r="B4648" s="894" t="s">
        <v>799</v>
      </c>
      <c r="C4648" s="693" t="s">
        <v>709</v>
      </c>
      <c r="D4648" s="912">
        <v>1</v>
      </c>
      <c r="E4648" s="898">
        <v>2009</v>
      </c>
      <c r="F4648" s="1123">
        <v>201.52699999999999</v>
      </c>
      <c r="G4648" s="825">
        <f t="shared" si="152"/>
        <v>201.52699999999999</v>
      </c>
      <c r="H4648" s="898">
        <v>100</v>
      </c>
      <c r="I4648" s="825">
        <f t="shared" si="153"/>
        <v>0</v>
      </c>
      <c r="J4648" s="844"/>
      <c r="K4648" s="845"/>
      <c r="L4648" s="845"/>
      <c r="M4648" s="844"/>
      <c r="N4648" s="845"/>
      <c r="O4648" s="845"/>
      <c r="P4648" s="1881"/>
    </row>
    <row r="4649" spans="1:16" s="846" customFormat="1" ht="13.5">
      <c r="A4649" s="1471">
        <v>541</v>
      </c>
      <c r="B4649" s="894" t="s">
        <v>3075</v>
      </c>
      <c r="C4649" s="693" t="s">
        <v>709</v>
      </c>
      <c r="D4649" s="912">
        <v>1</v>
      </c>
      <c r="E4649" s="898">
        <v>2009</v>
      </c>
      <c r="F4649" s="1123">
        <v>185.636</v>
      </c>
      <c r="G4649" s="825">
        <f t="shared" si="152"/>
        <v>185.636</v>
      </c>
      <c r="H4649" s="898">
        <v>100</v>
      </c>
      <c r="I4649" s="825">
        <f t="shared" si="153"/>
        <v>0</v>
      </c>
      <c r="J4649" s="844"/>
      <c r="K4649" s="845"/>
      <c r="L4649" s="845"/>
      <c r="M4649" s="844"/>
      <c r="N4649" s="845"/>
      <c r="O4649" s="845"/>
      <c r="P4649" s="1881"/>
    </row>
    <row r="4650" spans="1:16" s="846" customFormat="1" ht="13.5">
      <c r="A4650" s="1471">
        <v>542</v>
      </c>
      <c r="B4650" s="894" t="s">
        <v>3076</v>
      </c>
      <c r="C4650" s="693" t="s">
        <v>709</v>
      </c>
      <c r="D4650" s="912">
        <v>1</v>
      </c>
      <c r="E4650" s="898">
        <v>2009</v>
      </c>
      <c r="F4650" s="1123">
        <v>233.01499999999999</v>
      </c>
      <c r="G4650" s="825">
        <f t="shared" si="152"/>
        <v>233.01499999999999</v>
      </c>
      <c r="H4650" s="898">
        <v>100</v>
      </c>
      <c r="I4650" s="825">
        <f t="shared" si="153"/>
        <v>0</v>
      </c>
      <c r="J4650" s="844"/>
      <c r="K4650" s="845"/>
      <c r="L4650" s="845"/>
      <c r="M4650" s="844"/>
      <c r="N4650" s="845"/>
      <c r="O4650" s="845"/>
      <c r="P4650" s="1881"/>
    </row>
    <row r="4651" spans="1:16" s="846" customFormat="1" ht="13.5">
      <c r="A4651" s="1471">
        <v>543</v>
      </c>
      <c r="B4651" s="894" t="s">
        <v>801</v>
      </c>
      <c r="C4651" s="693" t="s">
        <v>709</v>
      </c>
      <c r="D4651" s="913">
        <v>2</v>
      </c>
      <c r="E4651" s="909">
        <v>2009</v>
      </c>
      <c r="F4651" s="1123">
        <v>167.24199999999999</v>
      </c>
      <c r="G4651" s="825">
        <f t="shared" si="152"/>
        <v>167.24199999999999</v>
      </c>
      <c r="H4651" s="898">
        <v>100</v>
      </c>
      <c r="I4651" s="825">
        <f t="shared" si="153"/>
        <v>0</v>
      </c>
      <c r="J4651" s="844"/>
      <c r="K4651" s="845"/>
      <c r="L4651" s="845"/>
      <c r="M4651" s="844"/>
      <c r="N4651" s="845"/>
      <c r="O4651" s="845"/>
      <c r="P4651" s="1881"/>
    </row>
    <row r="4652" spans="1:16" s="846" customFormat="1" ht="13.5">
      <c r="A4652" s="1471">
        <v>544</v>
      </c>
      <c r="B4652" s="894" t="s">
        <v>799</v>
      </c>
      <c r="C4652" s="693" t="s">
        <v>709</v>
      </c>
      <c r="D4652" s="898">
        <v>1</v>
      </c>
      <c r="E4652" s="898">
        <v>2009</v>
      </c>
      <c r="F4652" s="1123">
        <v>145</v>
      </c>
      <c r="G4652" s="825">
        <f t="shared" si="152"/>
        <v>145</v>
      </c>
      <c r="H4652" s="898">
        <v>100</v>
      </c>
      <c r="I4652" s="825">
        <f t="shared" si="153"/>
        <v>0</v>
      </c>
      <c r="J4652" s="844"/>
      <c r="K4652" s="845"/>
      <c r="L4652" s="845"/>
      <c r="M4652" s="844"/>
      <c r="N4652" s="845"/>
      <c r="O4652" s="845"/>
      <c r="P4652" s="1881"/>
    </row>
    <row r="4653" spans="1:16" s="846" customFormat="1" ht="13.5">
      <c r="A4653" s="1471">
        <v>545</v>
      </c>
      <c r="B4653" s="894" t="s">
        <v>799</v>
      </c>
      <c r="C4653" s="693" t="s">
        <v>709</v>
      </c>
      <c r="D4653" s="912">
        <v>1</v>
      </c>
      <c r="E4653" s="898">
        <v>2010</v>
      </c>
      <c r="F4653" s="1123">
        <v>145</v>
      </c>
      <c r="G4653" s="825">
        <f t="shared" si="152"/>
        <v>145</v>
      </c>
      <c r="H4653" s="898">
        <v>100</v>
      </c>
      <c r="I4653" s="825">
        <f t="shared" si="153"/>
        <v>0</v>
      </c>
      <c r="J4653" s="844"/>
      <c r="K4653" s="845"/>
      <c r="L4653" s="845"/>
      <c r="M4653" s="844"/>
      <c r="N4653" s="845"/>
      <c r="O4653" s="845"/>
      <c r="P4653" s="1881"/>
    </row>
    <row r="4654" spans="1:16" s="846" customFormat="1" ht="13.5">
      <c r="A4654" s="1471">
        <v>546</v>
      </c>
      <c r="B4654" s="894" t="s">
        <v>2989</v>
      </c>
      <c r="C4654" s="693" t="s">
        <v>709</v>
      </c>
      <c r="D4654" s="912">
        <v>1</v>
      </c>
      <c r="E4654" s="898">
        <v>2010</v>
      </c>
      <c r="F4654" s="1123">
        <v>75</v>
      </c>
      <c r="G4654" s="825">
        <f t="shared" si="152"/>
        <v>75</v>
      </c>
      <c r="H4654" s="898">
        <v>100</v>
      </c>
      <c r="I4654" s="825">
        <f t="shared" si="153"/>
        <v>0</v>
      </c>
      <c r="J4654" s="844"/>
      <c r="K4654" s="845"/>
      <c r="L4654" s="845"/>
      <c r="M4654" s="844"/>
      <c r="N4654" s="845"/>
      <c r="O4654" s="845"/>
      <c r="P4654" s="1881"/>
    </row>
    <row r="4655" spans="1:16" s="846" customFormat="1" ht="13.5">
      <c r="A4655" s="1471">
        <v>547</v>
      </c>
      <c r="B4655" s="894" t="s">
        <v>795</v>
      </c>
      <c r="C4655" s="693" t="s">
        <v>709</v>
      </c>
      <c r="D4655" s="912">
        <v>2</v>
      </c>
      <c r="E4655" s="898">
        <v>2010</v>
      </c>
      <c r="F4655" s="1123">
        <v>259</v>
      </c>
      <c r="G4655" s="825">
        <f t="shared" si="152"/>
        <v>259</v>
      </c>
      <c r="H4655" s="898">
        <v>100</v>
      </c>
      <c r="I4655" s="825">
        <f t="shared" si="153"/>
        <v>0</v>
      </c>
      <c r="J4655" s="844"/>
      <c r="K4655" s="845"/>
      <c r="L4655" s="845"/>
      <c r="M4655" s="844"/>
      <c r="N4655" s="845"/>
      <c r="O4655" s="845"/>
      <c r="P4655" s="1881"/>
    </row>
    <row r="4656" spans="1:16" s="846" customFormat="1" ht="13.5">
      <c r="A4656" s="1471">
        <v>548</v>
      </c>
      <c r="B4656" s="894" t="s">
        <v>794</v>
      </c>
      <c r="C4656" s="693" t="s">
        <v>709</v>
      </c>
      <c r="D4656" s="912">
        <v>2</v>
      </c>
      <c r="E4656" s="898">
        <v>2010</v>
      </c>
      <c r="F4656" s="1123">
        <v>260</v>
      </c>
      <c r="G4656" s="825">
        <f t="shared" si="152"/>
        <v>260</v>
      </c>
      <c r="H4656" s="898">
        <v>100</v>
      </c>
      <c r="I4656" s="825">
        <f t="shared" si="153"/>
        <v>0</v>
      </c>
      <c r="J4656" s="844"/>
      <c r="K4656" s="845"/>
      <c r="L4656" s="845"/>
      <c r="M4656" s="844"/>
      <c r="N4656" s="845"/>
      <c r="O4656" s="845"/>
      <c r="P4656" s="1881"/>
    </row>
    <row r="4657" spans="1:16" s="846" customFormat="1" ht="13.5">
      <c r="A4657" s="1471">
        <v>549</v>
      </c>
      <c r="B4657" s="894" t="s">
        <v>3077</v>
      </c>
      <c r="C4657" s="693" t="s">
        <v>709</v>
      </c>
      <c r="D4657" s="912">
        <v>8</v>
      </c>
      <c r="E4657" s="898">
        <v>2010</v>
      </c>
      <c r="F4657" s="1123">
        <v>1097.96</v>
      </c>
      <c r="G4657" s="825">
        <f t="shared" si="152"/>
        <v>1097.96</v>
      </c>
      <c r="H4657" s="898">
        <v>100</v>
      </c>
      <c r="I4657" s="825">
        <f t="shared" si="153"/>
        <v>0</v>
      </c>
      <c r="J4657" s="844"/>
      <c r="K4657" s="845"/>
      <c r="L4657" s="845"/>
      <c r="M4657" s="844"/>
      <c r="N4657" s="845"/>
      <c r="O4657" s="845"/>
      <c r="P4657" s="1881"/>
    </row>
    <row r="4658" spans="1:16" s="846" customFormat="1" ht="13.5">
      <c r="A4658" s="1471">
        <v>550</v>
      </c>
      <c r="B4658" s="894" t="s">
        <v>3078</v>
      </c>
      <c r="C4658" s="693" t="s">
        <v>709</v>
      </c>
      <c r="D4658" s="891">
        <v>1</v>
      </c>
      <c r="E4658" s="891">
        <v>2014</v>
      </c>
      <c r="F4658" s="1123">
        <v>61.8</v>
      </c>
      <c r="G4658" s="825">
        <f t="shared" si="152"/>
        <v>44.496000000000009</v>
      </c>
      <c r="H4658" s="898">
        <v>72.000000000000014</v>
      </c>
      <c r="I4658" s="825">
        <f t="shared" si="153"/>
        <v>17.303999999999988</v>
      </c>
      <c r="J4658" s="844"/>
      <c r="K4658" s="845"/>
      <c r="L4658" s="845"/>
      <c r="M4658" s="844"/>
      <c r="N4658" s="845"/>
      <c r="O4658" s="845"/>
      <c r="P4658" s="1881"/>
    </row>
    <row r="4659" spans="1:16" s="846" customFormat="1" ht="13.5">
      <c r="A4659" s="1471">
        <v>551</v>
      </c>
      <c r="B4659" s="894" t="s">
        <v>2007</v>
      </c>
      <c r="C4659" s="693" t="s">
        <v>709</v>
      </c>
      <c r="D4659" s="912">
        <v>2</v>
      </c>
      <c r="E4659" s="898">
        <v>2016</v>
      </c>
      <c r="F4659" s="1123">
        <v>136.62799999999999</v>
      </c>
      <c r="G4659" s="825">
        <f t="shared" si="152"/>
        <v>65.581440000000001</v>
      </c>
      <c r="H4659" s="898">
        <v>48.000000000000007</v>
      </c>
      <c r="I4659" s="825">
        <f t="shared" si="153"/>
        <v>71.046559999999985</v>
      </c>
      <c r="J4659" s="844"/>
      <c r="K4659" s="845"/>
      <c r="L4659" s="845"/>
      <c r="M4659" s="844"/>
      <c r="N4659" s="845"/>
      <c r="O4659" s="845"/>
      <c r="P4659" s="1881"/>
    </row>
    <row r="4660" spans="1:16" s="846" customFormat="1" ht="13.5" customHeight="1">
      <c r="A4660" s="1471">
        <v>552</v>
      </c>
      <c r="B4660" s="894" t="s">
        <v>3079</v>
      </c>
      <c r="C4660" s="693" t="s">
        <v>709</v>
      </c>
      <c r="D4660" s="912">
        <v>1</v>
      </c>
      <c r="E4660" s="898">
        <v>2016</v>
      </c>
      <c r="F4660" s="1123">
        <v>67.8</v>
      </c>
      <c r="G4660" s="825">
        <f t="shared" si="152"/>
        <v>32.543999999999997</v>
      </c>
      <c r="H4660" s="898">
        <v>48</v>
      </c>
      <c r="I4660" s="825">
        <f t="shared" si="153"/>
        <v>35.256</v>
      </c>
      <c r="J4660" s="844"/>
      <c r="K4660" s="845"/>
      <c r="L4660" s="845"/>
      <c r="M4660" s="844"/>
      <c r="N4660" s="845"/>
      <c r="O4660" s="845"/>
      <c r="P4660" s="1881"/>
    </row>
    <row r="4661" spans="1:16" s="846" customFormat="1" ht="13.5">
      <c r="A4661" s="1471">
        <v>553</v>
      </c>
      <c r="B4661" s="894" t="s">
        <v>3080</v>
      </c>
      <c r="C4661" s="693" t="s">
        <v>709</v>
      </c>
      <c r="D4661" s="912">
        <v>1</v>
      </c>
      <c r="E4661" s="898">
        <v>2010</v>
      </c>
      <c r="F4661" s="1123">
        <v>173.886</v>
      </c>
      <c r="G4661" s="825">
        <f t="shared" si="152"/>
        <v>173.886</v>
      </c>
      <c r="H4661" s="898">
        <v>100</v>
      </c>
      <c r="I4661" s="825">
        <f t="shared" si="153"/>
        <v>0</v>
      </c>
      <c r="J4661" s="844"/>
      <c r="K4661" s="845"/>
      <c r="L4661" s="845"/>
      <c r="M4661" s="844"/>
      <c r="N4661" s="845"/>
      <c r="O4661" s="845"/>
      <c r="P4661" s="1881"/>
    </row>
    <row r="4662" spans="1:16" s="846" customFormat="1" ht="13.5" customHeight="1">
      <c r="A4662" s="1471">
        <v>554</v>
      </c>
      <c r="B4662" s="894" t="s">
        <v>3081</v>
      </c>
      <c r="C4662" s="693" t="s">
        <v>709</v>
      </c>
      <c r="D4662" s="912">
        <v>1</v>
      </c>
      <c r="E4662" s="898">
        <v>2016</v>
      </c>
      <c r="F4662" s="1123">
        <v>67.8</v>
      </c>
      <c r="G4662" s="825">
        <f t="shared" si="152"/>
        <v>32.543999999999997</v>
      </c>
      <c r="H4662" s="898">
        <v>48</v>
      </c>
      <c r="I4662" s="825">
        <f t="shared" si="153"/>
        <v>35.256</v>
      </c>
      <c r="J4662" s="844"/>
      <c r="K4662" s="845"/>
      <c r="L4662" s="845"/>
      <c r="M4662" s="844"/>
      <c r="N4662" s="845"/>
      <c r="O4662" s="845"/>
      <c r="P4662" s="1881"/>
    </row>
    <row r="4663" spans="1:16" s="846" customFormat="1" ht="13.5">
      <c r="A4663" s="1471">
        <v>555</v>
      </c>
      <c r="B4663" s="894" t="s">
        <v>3082</v>
      </c>
      <c r="C4663" s="693" t="s">
        <v>709</v>
      </c>
      <c r="D4663" s="874">
        <v>1</v>
      </c>
      <c r="E4663" s="874">
        <v>2010</v>
      </c>
      <c r="F4663" s="1123">
        <v>194.76499999999999</v>
      </c>
      <c r="G4663" s="825">
        <f t="shared" si="152"/>
        <v>194.76499999999999</v>
      </c>
      <c r="H4663" s="898">
        <v>100</v>
      </c>
      <c r="I4663" s="825">
        <f t="shared" si="153"/>
        <v>0</v>
      </c>
      <c r="J4663" s="844"/>
      <c r="K4663" s="845"/>
      <c r="L4663" s="845"/>
      <c r="M4663" s="844"/>
      <c r="N4663" s="845"/>
      <c r="O4663" s="845"/>
      <c r="P4663" s="1881"/>
    </row>
    <row r="4664" spans="1:16" s="846" customFormat="1" ht="13.5">
      <c r="A4664" s="1471">
        <v>556</v>
      </c>
      <c r="B4664" s="894" t="s">
        <v>3083</v>
      </c>
      <c r="C4664" s="693" t="s">
        <v>709</v>
      </c>
      <c r="D4664" s="874">
        <v>2</v>
      </c>
      <c r="E4664" s="874">
        <v>2010</v>
      </c>
      <c r="F4664" s="1123">
        <v>147.642</v>
      </c>
      <c r="G4664" s="825">
        <f t="shared" si="152"/>
        <v>147.642</v>
      </c>
      <c r="H4664" s="898">
        <v>100</v>
      </c>
      <c r="I4664" s="825">
        <f t="shared" si="153"/>
        <v>0</v>
      </c>
      <c r="J4664" s="844"/>
      <c r="K4664" s="845"/>
      <c r="L4664" s="845"/>
      <c r="M4664" s="844"/>
      <c r="N4664" s="845"/>
      <c r="O4664" s="845"/>
      <c r="P4664" s="1881"/>
    </row>
    <row r="4665" spans="1:16" s="846" customFormat="1" ht="13.5" customHeight="1">
      <c r="A4665" s="1471">
        <v>557</v>
      </c>
      <c r="B4665" s="894" t="s">
        <v>3084</v>
      </c>
      <c r="C4665" s="693" t="s">
        <v>709</v>
      </c>
      <c r="D4665" s="874">
        <v>1</v>
      </c>
      <c r="E4665" s="874">
        <v>2010</v>
      </c>
      <c r="F4665" s="1125">
        <v>77.507999999999996</v>
      </c>
      <c r="G4665" s="825">
        <f t="shared" si="152"/>
        <v>77.507999999999996</v>
      </c>
      <c r="H4665" s="898">
        <v>100</v>
      </c>
      <c r="I4665" s="825">
        <f t="shared" si="153"/>
        <v>0</v>
      </c>
      <c r="J4665" s="844"/>
      <c r="K4665" s="845"/>
      <c r="L4665" s="845"/>
      <c r="M4665" s="844"/>
      <c r="N4665" s="845"/>
      <c r="O4665" s="845"/>
      <c r="P4665" s="1881"/>
    </row>
    <row r="4666" spans="1:16" s="846" customFormat="1" ht="27">
      <c r="A4666" s="1471">
        <v>558</v>
      </c>
      <c r="B4666" s="905" t="s">
        <v>3085</v>
      </c>
      <c r="C4666" s="693" t="s">
        <v>709</v>
      </c>
      <c r="D4666" s="874">
        <v>1</v>
      </c>
      <c r="E4666" s="874">
        <v>2010</v>
      </c>
      <c r="F4666" s="1125">
        <v>228.68899999999999</v>
      </c>
      <c r="G4666" s="825">
        <f t="shared" si="152"/>
        <v>228.68899999999999</v>
      </c>
      <c r="H4666" s="898">
        <v>100</v>
      </c>
      <c r="I4666" s="825">
        <f t="shared" si="153"/>
        <v>0</v>
      </c>
      <c r="J4666" s="844"/>
      <c r="K4666" s="845"/>
      <c r="L4666" s="845"/>
      <c r="M4666" s="844"/>
      <c r="N4666" s="845"/>
      <c r="O4666" s="845"/>
      <c r="P4666" s="1881"/>
    </row>
    <row r="4667" spans="1:16" s="846" customFormat="1" ht="13.5">
      <c r="A4667" s="1471">
        <v>559</v>
      </c>
      <c r="B4667" s="905" t="s">
        <v>799</v>
      </c>
      <c r="C4667" s="693" t="s">
        <v>709</v>
      </c>
      <c r="D4667" s="874">
        <v>1</v>
      </c>
      <c r="E4667" s="874">
        <v>2010</v>
      </c>
      <c r="F4667" s="1125">
        <v>177.066</v>
      </c>
      <c r="G4667" s="825">
        <f t="shared" si="152"/>
        <v>177.066</v>
      </c>
      <c r="H4667" s="898">
        <v>100</v>
      </c>
      <c r="I4667" s="825">
        <f t="shared" si="153"/>
        <v>0</v>
      </c>
      <c r="J4667" s="844"/>
      <c r="K4667" s="845"/>
      <c r="L4667" s="845"/>
      <c r="M4667" s="844"/>
      <c r="N4667" s="845"/>
      <c r="O4667" s="845"/>
      <c r="P4667" s="1881"/>
    </row>
    <row r="4668" spans="1:16" s="846" customFormat="1" ht="13.5">
      <c r="A4668" s="1471">
        <v>560</v>
      </c>
      <c r="B4668" s="905" t="s">
        <v>792</v>
      </c>
      <c r="C4668" s="693" t="s">
        <v>709</v>
      </c>
      <c r="D4668" s="874">
        <v>1</v>
      </c>
      <c r="E4668" s="874">
        <v>2010</v>
      </c>
      <c r="F4668" s="1125">
        <v>233.596</v>
      </c>
      <c r="G4668" s="825">
        <f t="shared" si="152"/>
        <v>233.596</v>
      </c>
      <c r="H4668" s="898">
        <v>100</v>
      </c>
      <c r="I4668" s="825">
        <f t="shared" si="153"/>
        <v>0</v>
      </c>
      <c r="J4668" s="844"/>
      <c r="K4668" s="845"/>
      <c r="L4668" s="845"/>
      <c r="M4668" s="914"/>
      <c r="N4668" s="915"/>
      <c r="O4668" s="916"/>
      <c r="P4668" s="1881"/>
    </row>
    <row r="4669" spans="1:16" s="846" customFormat="1" ht="13.5">
      <c r="A4669" s="1471">
        <v>561</v>
      </c>
      <c r="B4669" s="905" t="s">
        <v>797</v>
      </c>
      <c r="C4669" s="693" t="s">
        <v>709</v>
      </c>
      <c r="D4669" s="874">
        <v>2</v>
      </c>
      <c r="E4669" s="874">
        <v>2010</v>
      </c>
      <c r="F4669" s="1125">
        <v>70.566000000000003</v>
      </c>
      <c r="G4669" s="825">
        <f t="shared" si="152"/>
        <v>70.566000000000003</v>
      </c>
      <c r="H4669" s="898">
        <v>100</v>
      </c>
      <c r="I4669" s="825">
        <f t="shared" si="153"/>
        <v>0</v>
      </c>
      <c r="J4669" s="844"/>
      <c r="K4669" s="845"/>
      <c r="L4669" s="845"/>
      <c r="M4669" s="914"/>
      <c r="N4669" s="915"/>
      <c r="O4669" s="916"/>
      <c r="P4669" s="1881"/>
    </row>
    <row r="4670" spans="1:16" s="838" customFormat="1" ht="20.25" customHeight="1">
      <c r="A4670" s="640">
        <v>1</v>
      </c>
      <c r="B4670" s="827" t="s">
        <v>810</v>
      </c>
      <c r="C4670" s="693" t="s">
        <v>709</v>
      </c>
      <c r="D4670" s="640">
        <v>3</v>
      </c>
      <c r="E4670" s="640">
        <v>2003</v>
      </c>
      <c r="F4670" s="1101">
        <v>325.5</v>
      </c>
      <c r="G4670" s="825">
        <f t="shared" si="152"/>
        <v>325.5</v>
      </c>
      <c r="H4670" s="898">
        <v>100</v>
      </c>
      <c r="I4670" s="825">
        <f t="shared" si="153"/>
        <v>0</v>
      </c>
      <c r="J4670" s="826"/>
      <c r="K4670" s="833"/>
      <c r="L4670" s="833"/>
      <c r="M4670" s="826"/>
      <c r="N4670" s="833"/>
      <c r="O4670" s="833"/>
      <c r="P4670" s="1887" t="s">
        <v>1150</v>
      </c>
    </row>
    <row r="4671" spans="1:16" s="838" customFormat="1" ht="20.25" customHeight="1">
      <c r="A4671" s="640">
        <v>2</v>
      </c>
      <c r="B4671" s="827" t="s">
        <v>3103</v>
      </c>
      <c r="C4671" s="693" t="s">
        <v>709</v>
      </c>
      <c r="D4671" s="640">
        <v>3</v>
      </c>
      <c r="E4671" s="640">
        <v>2003</v>
      </c>
      <c r="F4671" s="1101">
        <v>141</v>
      </c>
      <c r="G4671" s="825">
        <f t="shared" si="152"/>
        <v>141</v>
      </c>
      <c r="H4671" s="898">
        <v>100</v>
      </c>
      <c r="I4671" s="825">
        <f t="shared" si="153"/>
        <v>0</v>
      </c>
      <c r="J4671" s="826"/>
      <c r="K4671" s="833"/>
      <c r="L4671" s="833"/>
      <c r="M4671" s="826"/>
      <c r="N4671" s="833"/>
      <c r="O4671" s="833"/>
      <c r="P4671" s="1888"/>
    </row>
    <row r="4672" spans="1:16" s="838" customFormat="1" ht="20.25" customHeight="1">
      <c r="A4672" s="640">
        <v>3</v>
      </c>
      <c r="B4672" s="827" t="s">
        <v>3104</v>
      </c>
      <c r="C4672" s="693" t="s">
        <v>709</v>
      </c>
      <c r="D4672" s="640">
        <v>3</v>
      </c>
      <c r="E4672" s="640">
        <v>2003</v>
      </c>
      <c r="F4672" s="1101">
        <v>193.2</v>
      </c>
      <c r="G4672" s="825">
        <f t="shared" si="152"/>
        <v>193.2</v>
      </c>
      <c r="H4672" s="898">
        <v>100</v>
      </c>
      <c r="I4672" s="825">
        <f t="shared" si="153"/>
        <v>0</v>
      </c>
      <c r="J4672" s="826"/>
      <c r="K4672" s="833"/>
      <c r="L4672" s="833"/>
      <c r="M4672" s="826"/>
      <c r="N4672" s="833"/>
      <c r="O4672" s="833"/>
      <c r="P4672" s="1888"/>
    </row>
    <row r="4673" spans="1:16" s="838" customFormat="1" ht="20.25" customHeight="1">
      <c r="A4673" s="640">
        <v>4</v>
      </c>
      <c r="B4673" s="827" t="s">
        <v>717</v>
      </c>
      <c r="C4673" s="693" t="s">
        <v>709</v>
      </c>
      <c r="D4673" s="640">
        <v>5</v>
      </c>
      <c r="E4673" s="640">
        <v>2003</v>
      </c>
      <c r="F4673" s="1101">
        <v>585</v>
      </c>
      <c r="G4673" s="825">
        <f t="shared" si="152"/>
        <v>585</v>
      </c>
      <c r="H4673" s="898">
        <v>100</v>
      </c>
      <c r="I4673" s="825">
        <f t="shared" si="153"/>
        <v>0</v>
      </c>
      <c r="J4673" s="826"/>
      <c r="K4673" s="833"/>
      <c r="L4673" s="833"/>
      <c r="M4673" s="826"/>
      <c r="N4673" s="833"/>
      <c r="O4673" s="833"/>
      <c r="P4673" s="1888"/>
    </row>
    <row r="4674" spans="1:16" s="838" customFormat="1" ht="20.25" customHeight="1">
      <c r="A4674" s="640">
        <v>5</v>
      </c>
      <c r="B4674" s="827" t="s">
        <v>3105</v>
      </c>
      <c r="C4674" s="693" t="s">
        <v>709</v>
      </c>
      <c r="D4674" s="640">
        <v>12</v>
      </c>
      <c r="E4674" s="640">
        <v>2003</v>
      </c>
      <c r="F4674" s="1101">
        <v>1158</v>
      </c>
      <c r="G4674" s="825">
        <f t="shared" si="152"/>
        <v>1158</v>
      </c>
      <c r="H4674" s="898">
        <v>100</v>
      </c>
      <c r="I4674" s="825">
        <f t="shared" si="153"/>
        <v>0</v>
      </c>
      <c r="J4674" s="826"/>
      <c r="K4674" s="833"/>
      <c r="L4674" s="833"/>
      <c r="M4674" s="826"/>
      <c r="N4674" s="833"/>
      <c r="O4674" s="833"/>
      <c r="P4674" s="1888"/>
    </row>
    <row r="4675" spans="1:16" s="838" customFormat="1" ht="20.25" customHeight="1">
      <c r="A4675" s="640">
        <v>6</v>
      </c>
      <c r="B4675" s="827" t="s">
        <v>3106</v>
      </c>
      <c r="C4675" s="693" t="s">
        <v>709</v>
      </c>
      <c r="D4675" s="640">
        <v>15</v>
      </c>
      <c r="E4675" s="640">
        <v>2003</v>
      </c>
      <c r="F4675" s="1101">
        <v>745.5</v>
      </c>
      <c r="G4675" s="825">
        <f t="shared" si="152"/>
        <v>745.5</v>
      </c>
      <c r="H4675" s="898">
        <v>100</v>
      </c>
      <c r="I4675" s="825">
        <f t="shared" si="153"/>
        <v>0</v>
      </c>
      <c r="J4675" s="826"/>
      <c r="K4675" s="833"/>
      <c r="L4675" s="833"/>
      <c r="M4675" s="826"/>
      <c r="N4675" s="833"/>
      <c r="O4675" s="833"/>
      <c r="P4675" s="1888"/>
    </row>
    <row r="4676" spans="1:16" s="838" customFormat="1" ht="20.25" customHeight="1">
      <c r="A4676" s="640">
        <v>7</v>
      </c>
      <c r="B4676" s="827" t="s">
        <v>3107</v>
      </c>
      <c r="C4676" s="693" t="s">
        <v>709</v>
      </c>
      <c r="D4676" s="640">
        <v>1</v>
      </c>
      <c r="E4676" s="640">
        <v>2003</v>
      </c>
      <c r="F4676" s="1101">
        <v>117</v>
      </c>
      <c r="G4676" s="825">
        <f t="shared" si="152"/>
        <v>117</v>
      </c>
      <c r="H4676" s="898">
        <v>100</v>
      </c>
      <c r="I4676" s="825">
        <f t="shared" si="153"/>
        <v>0</v>
      </c>
      <c r="J4676" s="826"/>
      <c r="K4676" s="833"/>
      <c r="L4676" s="833"/>
      <c r="M4676" s="826"/>
      <c r="N4676" s="833"/>
      <c r="O4676" s="833"/>
      <c r="P4676" s="1888"/>
    </row>
    <row r="4677" spans="1:16" s="838" customFormat="1" ht="20.25" customHeight="1">
      <c r="A4677" s="640">
        <v>8</v>
      </c>
      <c r="B4677" s="827" t="s">
        <v>3107</v>
      </c>
      <c r="C4677" s="693" t="s">
        <v>709</v>
      </c>
      <c r="D4677" s="640">
        <v>1</v>
      </c>
      <c r="E4677" s="640">
        <v>2003</v>
      </c>
      <c r="F4677" s="1101">
        <v>117</v>
      </c>
      <c r="G4677" s="825">
        <f t="shared" si="152"/>
        <v>117</v>
      </c>
      <c r="H4677" s="898">
        <v>100</v>
      </c>
      <c r="I4677" s="825">
        <f t="shared" si="153"/>
        <v>0</v>
      </c>
      <c r="J4677" s="826"/>
      <c r="K4677" s="833"/>
      <c r="L4677" s="833"/>
      <c r="M4677" s="826"/>
      <c r="N4677" s="833"/>
      <c r="O4677" s="833"/>
      <c r="P4677" s="1888"/>
    </row>
    <row r="4678" spans="1:16" s="838" customFormat="1" ht="20.25" customHeight="1">
      <c r="A4678" s="640">
        <v>9</v>
      </c>
      <c r="B4678" s="827" t="s">
        <v>3108</v>
      </c>
      <c r="C4678" s="693" t="s">
        <v>709</v>
      </c>
      <c r="D4678" s="640">
        <v>9</v>
      </c>
      <c r="E4678" s="640">
        <v>2003</v>
      </c>
      <c r="F4678" s="1101">
        <v>1054.8</v>
      </c>
      <c r="G4678" s="825">
        <f t="shared" si="152"/>
        <v>1054.8</v>
      </c>
      <c r="H4678" s="898">
        <v>100</v>
      </c>
      <c r="I4678" s="825">
        <f t="shared" si="153"/>
        <v>0</v>
      </c>
      <c r="J4678" s="826"/>
      <c r="K4678" s="833"/>
      <c r="L4678" s="833"/>
      <c r="M4678" s="826"/>
      <c r="N4678" s="833"/>
      <c r="O4678" s="833"/>
      <c r="P4678" s="1888"/>
    </row>
    <row r="4679" spans="1:16" s="838" customFormat="1" ht="20.25" customHeight="1">
      <c r="A4679" s="640">
        <v>10</v>
      </c>
      <c r="B4679" s="827" t="s">
        <v>3109</v>
      </c>
      <c r="C4679" s="693" t="s">
        <v>709</v>
      </c>
      <c r="D4679" s="640">
        <v>10</v>
      </c>
      <c r="E4679" s="640">
        <v>2003</v>
      </c>
      <c r="F4679" s="1101">
        <v>440</v>
      </c>
      <c r="G4679" s="825">
        <f t="shared" si="152"/>
        <v>440</v>
      </c>
      <c r="H4679" s="898">
        <v>100</v>
      </c>
      <c r="I4679" s="825">
        <f t="shared" si="153"/>
        <v>0</v>
      </c>
      <c r="J4679" s="826"/>
      <c r="K4679" s="833"/>
      <c r="L4679" s="833"/>
      <c r="M4679" s="826"/>
      <c r="N4679" s="833"/>
      <c r="O4679" s="833"/>
      <c r="P4679" s="1888"/>
    </row>
    <row r="4680" spans="1:16" s="838" customFormat="1" ht="20.25" customHeight="1">
      <c r="A4680" s="640">
        <v>11</v>
      </c>
      <c r="B4680" s="827" t="s">
        <v>717</v>
      </c>
      <c r="C4680" s="693" t="s">
        <v>709</v>
      </c>
      <c r="D4680" s="640">
        <v>2</v>
      </c>
      <c r="E4680" s="640">
        <v>2003</v>
      </c>
      <c r="F4680" s="1101">
        <v>505.6</v>
      </c>
      <c r="G4680" s="825">
        <f t="shared" si="152"/>
        <v>505.6</v>
      </c>
      <c r="H4680" s="898">
        <v>100</v>
      </c>
      <c r="I4680" s="825">
        <f t="shared" si="153"/>
        <v>0</v>
      </c>
      <c r="J4680" s="826"/>
      <c r="K4680" s="833"/>
      <c r="L4680" s="833"/>
      <c r="M4680" s="826"/>
      <c r="N4680" s="833"/>
      <c r="O4680" s="833"/>
      <c r="P4680" s="1888"/>
    </row>
    <row r="4681" spans="1:16" s="838" customFormat="1" ht="20.25" customHeight="1">
      <c r="A4681" s="640">
        <v>12</v>
      </c>
      <c r="B4681" s="827" t="s">
        <v>719</v>
      </c>
      <c r="C4681" s="693" t="s">
        <v>709</v>
      </c>
      <c r="D4681" s="640">
        <v>1</v>
      </c>
      <c r="E4681" s="640">
        <v>2003</v>
      </c>
      <c r="F4681" s="1101">
        <v>417.8</v>
      </c>
      <c r="G4681" s="825">
        <f t="shared" si="152"/>
        <v>417.8</v>
      </c>
      <c r="H4681" s="898">
        <v>100</v>
      </c>
      <c r="I4681" s="825">
        <f t="shared" si="153"/>
        <v>0</v>
      </c>
      <c r="J4681" s="826"/>
      <c r="K4681" s="833"/>
      <c r="L4681" s="833"/>
      <c r="M4681" s="826"/>
      <c r="N4681" s="833"/>
      <c r="O4681" s="833"/>
      <c r="P4681" s="1888"/>
    </row>
    <row r="4682" spans="1:16" s="838" customFormat="1" ht="20.25" customHeight="1">
      <c r="A4682" s="640">
        <v>13</v>
      </c>
      <c r="B4682" s="827" t="s">
        <v>3110</v>
      </c>
      <c r="C4682" s="693" t="s">
        <v>709</v>
      </c>
      <c r="D4682" s="640">
        <v>5</v>
      </c>
      <c r="E4682" s="640">
        <v>2003</v>
      </c>
      <c r="F4682" s="1101">
        <v>424.5</v>
      </c>
      <c r="G4682" s="825">
        <f t="shared" si="152"/>
        <v>424.5</v>
      </c>
      <c r="H4682" s="898">
        <v>100</v>
      </c>
      <c r="I4682" s="825">
        <f t="shared" si="153"/>
        <v>0</v>
      </c>
      <c r="J4682" s="826"/>
      <c r="K4682" s="833"/>
      <c r="L4682" s="833"/>
      <c r="M4682" s="826"/>
      <c r="N4682" s="833"/>
      <c r="O4682" s="833"/>
      <c r="P4682" s="1888"/>
    </row>
    <row r="4683" spans="1:16" s="838" customFormat="1" ht="20.25" customHeight="1">
      <c r="A4683" s="640">
        <v>14</v>
      </c>
      <c r="B4683" s="827" t="s">
        <v>813</v>
      </c>
      <c r="C4683" s="693" t="s">
        <v>709</v>
      </c>
      <c r="D4683" s="640">
        <v>10</v>
      </c>
      <c r="E4683" s="640">
        <v>2007</v>
      </c>
      <c r="F4683" s="1101">
        <v>1320</v>
      </c>
      <c r="G4683" s="825">
        <f t="shared" ref="G4683:G4746" si="154">F4683*H4683%</f>
        <v>1320</v>
      </c>
      <c r="H4683" s="898">
        <v>100</v>
      </c>
      <c r="I4683" s="825">
        <f t="shared" ref="I4683:I4746" si="155">F4683-G4683</f>
        <v>0</v>
      </c>
      <c r="J4683" s="826"/>
      <c r="K4683" s="833"/>
      <c r="L4683" s="833"/>
      <c r="M4683" s="826"/>
      <c r="N4683" s="833"/>
      <c r="O4683" s="833"/>
      <c r="P4683" s="1888"/>
    </row>
    <row r="4684" spans="1:16" s="838" customFormat="1" ht="20.25" customHeight="1">
      <c r="A4684" s="640">
        <v>15</v>
      </c>
      <c r="B4684" s="827" t="s">
        <v>794</v>
      </c>
      <c r="C4684" s="693" t="s">
        <v>709</v>
      </c>
      <c r="D4684" s="640">
        <v>2</v>
      </c>
      <c r="E4684" s="640">
        <v>2007</v>
      </c>
      <c r="F4684" s="1101">
        <v>160</v>
      </c>
      <c r="G4684" s="825">
        <f t="shared" si="154"/>
        <v>160</v>
      </c>
      <c r="H4684" s="898">
        <v>100</v>
      </c>
      <c r="I4684" s="825">
        <f t="shared" si="155"/>
        <v>0</v>
      </c>
      <c r="J4684" s="826"/>
      <c r="K4684" s="833"/>
      <c r="L4684" s="833"/>
      <c r="M4684" s="826"/>
      <c r="N4684" s="833"/>
      <c r="O4684" s="833"/>
      <c r="P4684" s="1888"/>
    </row>
    <row r="4685" spans="1:16" s="838" customFormat="1" ht="20.25" customHeight="1">
      <c r="A4685" s="640">
        <v>16</v>
      </c>
      <c r="B4685" s="827" t="s">
        <v>767</v>
      </c>
      <c r="C4685" s="693" t="s">
        <v>709</v>
      </c>
      <c r="D4685" s="640">
        <v>3</v>
      </c>
      <c r="E4685" s="640">
        <v>2008</v>
      </c>
      <c r="F4685" s="1101">
        <v>225</v>
      </c>
      <c r="G4685" s="825">
        <f t="shared" si="154"/>
        <v>225</v>
      </c>
      <c r="H4685" s="898">
        <v>100</v>
      </c>
      <c r="I4685" s="825">
        <f t="shared" si="155"/>
        <v>0</v>
      </c>
      <c r="J4685" s="826"/>
      <c r="K4685" s="833"/>
      <c r="L4685" s="833"/>
      <c r="M4685" s="826"/>
      <c r="N4685" s="833"/>
      <c r="O4685" s="833"/>
      <c r="P4685" s="1888"/>
    </row>
    <row r="4686" spans="1:16" s="838" customFormat="1" ht="20.25" customHeight="1">
      <c r="A4686" s="640">
        <v>17</v>
      </c>
      <c r="B4686" s="827" t="s">
        <v>768</v>
      </c>
      <c r="C4686" s="693" t="s">
        <v>709</v>
      </c>
      <c r="D4686" s="640">
        <v>5</v>
      </c>
      <c r="E4686" s="640">
        <v>2008</v>
      </c>
      <c r="F4686" s="1101">
        <v>247.5</v>
      </c>
      <c r="G4686" s="825">
        <f t="shared" si="154"/>
        <v>247.5</v>
      </c>
      <c r="H4686" s="898">
        <v>100</v>
      </c>
      <c r="I4686" s="825">
        <f t="shared" si="155"/>
        <v>0</v>
      </c>
      <c r="J4686" s="826"/>
      <c r="K4686" s="833"/>
      <c r="L4686" s="833"/>
      <c r="M4686" s="826"/>
      <c r="N4686" s="833"/>
      <c r="O4686" s="833"/>
      <c r="P4686" s="1888"/>
    </row>
    <row r="4687" spans="1:16" s="838" customFormat="1" ht="20.25" customHeight="1">
      <c r="A4687" s="640">
        <v>18</v>
      </c>
      <c r="B4687" s="827" t="s">
        <v>799</v>
      </c>
      <c r="C4687" s="693" t="s">
        <v>709</v>
      </c>
      <c r="D4687" s="640">
        <v>1</v>
      </c>
      <c r="E4687" s="640">
        <v>2008</v>
      </c>
      <c r="F4687" s="1101">
        <v>90</v>
      </c>
      <c r="G4687" s="825">
        <f t="shared" si="154"/>
        <v>90</v>
      </c>
      <c r="H4687" s="898">
        <v>100</v>
      </c>
      <c r="I4687" s="825">
        <f t="shared" si="155"/>
        <v>0</v>
      </c>
      <c r="J4687" s="826"/>
      <c r="K4687" s="833"/>
      <c r="L4687" s="833"/>
      <c r="M4687" s="826"/>
      <c r="N4687" s="833"/>
      <c r="O4687" s="833"/>
      <c r="P4687" s="1888"/>
    </row>
    <row r="4688" spans="1:16" s="838" customFormat="1" ht="20.25" customHeight="1">
      <c r="A4688" s="640">
        <v>19</v>
      </c>
      <c r="B4688" s="827" t="s">
        <v>771</v>
      </c>
      <c r="C4688" s="693" t="s">
        <v>709</v>
      </c>
      <c r="D4688" s="640">
        <v>5</v>
      </c>
      <c r="E4688" s="640">
        <v>2008</v>
      </c>
      <c r="F4688" s="1101">
        <v>500</v>
      </c>
      <c r="G4688" s="825">
        <f t="shared" si="154"/>
        <v>500</v>
      </c>
      <c r="H4688" s="898">
        <v>100</v>
      </c>
      <c r="I4688" s="825">
        <f t="shared" si="155"/>
        <v>0</v>
      </c>
      <c r="J4688" s="826"/>
      <c r="K4688" s="833"/>
      <c r="L4688" s="833"/>
      <c r="M4688" s="826"/>
      <c r="N4688" s="833"/>
      <c r="O4688" s="833"/>
      <c r="P4688" s="1888"/>
    </row>
    <row r="4689" spans="1:16" s="838" customFormat="1" ht="20.25" customHeight="1">
      <c r="A4689" s="640">
        <v>20</v>
      </c>
      <c r="B4689" s="827" t="s">
        <v>813</v>
      </c>
      <c r="C4689" s="693" t="s">
        <v>709</v>
      </c>
      <c r="D4689" s="640">
        <v>1</v>
      </c>
      <c r="E4689" s="640">
        <v>2008</v>
      </c>
      <c r="F4689" s="1101">
        <v>150</v>
      </c>
      <c r="G4689" s="825">
        <f t="shared" si="154"/>
        <v>150</v>
      </c>
      <c r="H4689" s="898">
        <v>100</v>
      </c>
      <c r="I4689" s="825">
        <f t="shared" si="155"/>
        <v>0</v>
      </c>
      <c r="J4689" s="826"/>
      <c r="K4689" s="833"/>
      <c r="L4689" s="833"/>
      <c r="M4689" s="826"/>
      <c r="N4689" s="833"/>
      <c r="O4689" s="833"/>
      <c r="P4689" s="1888"/>
    </row>
    <row r="4690" spans="1:16" s="838" customFormat="1" ht="20.25" customHeight="1">
      <c r="A4690" s="640">
        <v>21</v>
      </c>
      <c r="B4690" s="827" t="s">
        <v>794</v>
      </c>
      <c r="C4690" s="693" t="s">
        <v>709</v>
      </c>
      <c r="D4690" s="640">
        <v>11</v>
      </c>
      <c r="E4690" s="640">
        <v>2008</v>
      </c>
      <c r="F4690" s="1101">
        <v>979</v>
      </c>
      <c r="G4690" s="825">
        <f t="shared" si="154"/>
        <v>979</v>
      </c>
      <c r="H4690" s="898">
        <v>100</v>
      </c>
      <c r="I4690" s="825">
        <f t="shared" si="155"/>
        <v>0</v>
      </c>
      <c r="J4690" s="826"/>
      <c r="K4690" s="833"/>
      <c r="L4690" s="833"/>
      <c r="M4690" s="826"/>
      <c r="N4690" s="833"/>
      <c r="O4690" s="833"/>
      <c r="P4690" s="1888"/>
    </row>
    <row r="4691" spans="1:16" s="838" customFormat="1" ht="20.25" customHeight="1">
      <c r="A4691" s="640">
        <v>22</v>
      </c>
      <c r="B4691" s="827" t="s">
        <v>720</v>
      </c>
      <c r="C4691" s="693" t="s">
        <v>709</v>
      </c>
      <c r="D4691" s="640">
        <v>16</v>
      </c>
      <c r="E4691" s="640">
        <v>2008</v>
      </c>
      <c r="F4691" s="1101">
        <v>632</v>
      </c>
      <c r="G4691" s="825">
        <f t="shared" si="154"/>
        <v>632</v>
      </c>
      <c r="H4691" s="898">
        <v>100</v>
      </c>
      <c r="I4691" s="825">
        <f t="shared" si="155"/>
        <v>0</v>
      </c>
      <c r="J4691" s="826"/>
      <c r="K4691" s="833"/>
      <c r="L4691" s="833"/>
      <c r="M4691" s="826"/>
      <c r="N4691" s="833"/>
      <c r="O4691" s="833"/>
      <c r="P4691" s="1888"/>
    </row>
    <row r="4692" spans="1:16" s="838" customFormat="1" ht="20.25" customHeight="1">
      <c r="A4692" s="640">
        <v>23</v>
      </c>
      <c r="B4692" s="827" t="s">
        <v>795</v>
      </c>
      <c r="C4692" s="693" t="s">
        <v>709</v>
      </c>
      <c r="D4692" s="640">
        <v>9</v>
      </c>
      <c r="E4692" s="640">
        <v>2008</v>
      </c>
      <c r="F4692" s="1101">
        <v>711</v>
      </c>
      <c r="G4692" s="825">
        <f t="shared" si="154"/>
        <v>711</v>
      </c>
      <c r="H4692" s="898">
        <v>100</v>
      </c>
      <c r="I4692" s="825">
        <f t="shared" si="155"/>
        <v>0</v>
      </c>
      <c r="J4692" s="826"/>
      <c r="K4692" s="833"/>
      <c r="L4692" s="833"/>
      <c r="M4692" s="826"/>
      <c r="N4692" s="833"/>
      <c r="O4692" s="833"/>
      <c r="P4692" s="1888"/>
    </row>
    <row r="4693" spans="1:16" s="838" customFormat="1" ht="20.25" customHeight="1">
      <c r="A4693" s="640">
        <v>24</v>
      </c>
      <c r="B4693" s="827" t="s">
        <v>794</v>
      </c>
      <c r="C4693" s="693" t="s">
        <v>709</v>
      </c>
      <c r="D4693" s="640">
        <v>2</v>
      </c>
      <c r="E4693" s="640">
        <v>2008</v>
      </c>
      <c r="F4693" s="1101">
        <v>178</v>
      </c>
      <c r="G4693" s="825">
        <f t="shared" si="154"/>
        <v>178</v>
      </c>
      <c r="H4693" s="898">
        <v>100</v>
      </c>
      <c r="I4693" s="825">
        <f t="shared" si="155"/>
        <v>0</v>
      </c>
      <c r="J4693" s="826"/>
      <c r="K4693" s="833"/>
      <c r="L4693" s="833"/>
      <c r="M4693" s="826"/>
      <c r="N4693" s="833"/>
      <c r="O4693" s="833"/>
      <c r="P4693" s="1888"/>
    </row>
    <row r="4694" spans="1:16" s="838" customFormat="1" ht="20.25" customHeight="1">
      <c r="A4694" s="640">
        <v>25</v>
      </c>
      <c r="B4694" s="827" t="s">
        <v>794</v>
      </c>
      <c r="C4694" s="693" t="s">
        <v>709</v>
      </c>
      <c r="D4694" s="640">
        <v>2</v>
      </c>
      <c r="E4694" s="640">
        <v>2008</v>
      </c>
      <c r="F4694" s="1101">
        <v>178</v>
      </c>
      <c r="G4694" s="825">
        <f t="shared" si="154"/>
        <v>178</v>
      </c>
      <c r="H4694" s="898">
        <v>100</v>
      </c>
      <c r="I4694" s="825">
        <f t="shared" si="155"/>
        <v>0</v>
      </c>
      <c r="J4694" s="826"/>
      <c r="K4694" s="833"/>
      <c r="L4694" s="833"/>
      <c r="M4694" s="826"/>
      <c r="N4694" s="833"/>
      <c r="O4694" s="833"/>
      <c r="P4694" s="1888"/>
    </row>
    <row r="4695" spans="1:16" s="838" customFormat="1" ht="20.25" customHeight="1">
      <c r="A4695" s="640">
        <v>26</v>
      </c>
      <c r="B4695" s="827" t="s">
        <v>771</v>
      </c>
      <c r="C4695" s="693" t="s">
        <v>709</v>
      </c>
      <c r="D4695" s="640">
        <v>1</v>
      </c>
      <c r="E4695" s="640">
        <v>2008</v>
      </c>
      <c r="F4695" s="1101">
        <v>106</v>
      </c>
      <c r="G4695" s="825">
        <f t="shared" si="154"/>
        <v>106</v>
      </c>
      <c r="H4695" s="898">
        <v>100</v>
      </c>
      <c r="I4695" s="825">
        <f t="shared" si="155"/>
        <v>0</v>
      </c>
      <c r="J4695" s="826"/>
      <c r="K4695" s="833"/>
      <c r="L4695" s="833"/>
      <c r="M4695" s="826"/>
      <c r="N4695" s="833"/>
      <c r="O4695" s="833"/>
      <c r="P4695" s="1888"/>
    </row>
    <row r="4696" spans="1:16" s="838" customFormat="1" ht="20.25" customHeight="1">
      <c r="A4696" s="640">
        <v>27</v>
      </c>
      <c r="B4696" s="827" t="s">
        <v>768</v>
      </c>
      <c r="C4696" s="693" t="s">
        <v>709</v>
      </c>
      <c r="D4696" s="640">
        <v>1</v>
      </c>
      <c r="E4696" s="640">
        <v>2008</v>
      </c>
      <c r="F4696" s="1101">
        <v>49.5</v>
      </c>
      <c r="G4696" s="825">
        <f t="shared" si="154"/>
        <v>49.5</v>
      </c>
      <c r="H4696" s="898">
        <v>100</v>
      </c>
      <c r="I4696" s="825">
        <f t="shared" si="155"/>
        <v>0</v>
      </c>
      <c r="J4696" s="826"/>
      <c r="K4696" s="833"/>
      <c r="L4696" s="833"/>
      <c r="M4696" s="826"/>
      <c r="N4696" s="833"/>
      <c r="O4696" s="833"/>
      <c r="P4696" s="1888"/>
    </row>
    <row r="4697" spans="1:16" s="838" customFormat="1" ht="20.25" customHeight="1">
      <c r="A4697" s="640">
        <v>28</v>
      </c>
      <c r="B4697" s="827" t="s">
        <v>1072</v>
      </c>
      <c r="C4697" s="693" t="s">
        <v>709</v>
      </c>
      <c r="D4697" s="640">
        <v>2</v>
      </c>
      <c r="E4697" s="640">
        <v>2008</v>
      </c>
      <c r="F4697" s="1101">
        <v>70</v>
      </c>
      <c r="G4697" s="825">
        <f t="shared" si="154"/>
        <v>70</v>
      </c>
      <c r="H4697" s="898">
        <v>100</v>
      </c>
      <c r="I4697" s="825">
        <f t="shared" si="155"/>
        <v>0</v>
      </c>
      <c r="J4697" s="826"/>
      <c r="K4697" s="833"/>
      <c r="L4697" s="833"/>
      <c r="M4697" s="826"/>
      <c r="N4697" s="833"/>
      <c r="O4697" s="833"/>
      <c r="P4697" s="1888"/>
    </row>
    <row r="4698" spans="1:16" s="838" customFormat="1" ht="20.25" customHeight="1">
      <c r="A4698" s="640">
        <v>29</v>
      </c>
      <c r="B4698" s="827" t="s">
        <v>795</v>
      </c>
      <c r="C4698" s="693" t="s">
        <v>709</v>
      </c>
      <c r="D4698" s="640">
        <v>1</v>
      </c>
      <c r="E4698" s="640">
        <v>2008</v>
      </c>
      <c r="F4698" s="1101">
        <v>79</v>
      </c>
      <c r="G4698" s="825">
        <f t="shared" si="154"/>
        <v>79</v>
      </c>
      <c r="H4698" s="898">
        <v>100</v>
      </c>
      <c r="I4698" s="825">
        <f t="shared" si="155"/>
        <v>0</v>
      </c>
      <c r="J4698" s="826"/>
      <c r="K4698" s="833"/>
      <c r="L4698" s="833"/>
      <c r="M4698" s="826"/>
      <c r="N4698" s="833"/>
      <c r="O4698" s="833"/>
      <c r="P4698" s="1888"/>
    </row>
    <row r="4699" spans="1:16" s="838" customFormat="1" ht="20.25" customHeight="1">
      <c r="A4699" s="640">
        <v>30</v>
      </c>
      <c r="B4699" s="827" t="s">
        <v>720</v>
      </c>
      <c r="C4699" s="693" t="s">
        <v>709</v>
      </c>
      <c r="D4699" s="640">
        <v>2</v>
      </c>
      <c r="E4699" s="640">
        <v>2008</v>
      </c>
      <c r="F4699" s="1101">
        <v>70</v>
      </c>
      <c r="G4699" s="825">
        <f t="shared" si="154"/>
        <v>70</v>
      </c>
      <c r="H4699" s="898">
        <v>100</v>
      </c>
      <c r="I4699" s="825">
        <f t="shared" si="155"/>
        <v>0</v>
      </c>
      <c r="J4699" s="826"/>
      <c r="K4699" s="833"/>
      <c r="L4699" s="833"/>
      <c r="M4699" s="826"/>
      <c r="N4699" s="833"/>
      <c r="O4699" s="833"/>
      <c r="P4699" s="1888"/>
    </row>
    <row r="4700" spans="1:16" s="838" customFormat="1" ht="20.25" customHeight="1">
      <c r="A4700" s="640">
        <v>31</v>
      </c>
      <c r="B4700" s="827" t="s">
        <v>771</v>
      </c>
      <c r="C4700" s="693" t="s">
        <v>709</v>
      </c>
      <c r="D4700" s="640">
        <v>2</v>
      </c>
      <c r="E4700" s="640">
        <v>2008</v>
      </c>
      <c r="F4700" s="1101">
        <v>232</v>
      </c>
      <c r="G4700" s="825">
        <f t="shared" si="154"/>
        <v>232</v>
      </c>
      <c r="H4700" s="898">
        <v>100</v>
      </c>
      <c r="I4700" s="825">
        <f t="shared" si="155"/>
        <v>0</v>
      </c>
      <c r="J4700" s="826"/>
      <c r="K4700" s="833"/>
      <c r="L4700" s="833"/>
      <c r="M4700" s="826"/>
      <c r="N4700" s="833"/>
      <c r="O4700" s="833"/>
      <c r="P4700" s="1888"/>
    </row>
    <row r="4701" spans="1:16" s="838" customFormat="1" ht="20.25" customHeight="1">
      <c r="A4701" s="640">
        <v>32</v>
      </c>
      <c r="B4701" s="827" t="s">
        <v>768</v>
      </c>
      <c r="C4701" s="693" t="s">
        <v>709</v>
      </c>
      <c r="D4701" s="640">
        <v>1</v>
      </c>
      <c r="E4701" s="640">
        <v>2008</v>
      </c>
      <c r="F4701" s="1101">
        <v>49.5</v>
      </c>
      <c r="G4701" s="825">
        <f t="shared" si="154"/>
        <v>49.5</v>
      </c>
      <c r="H4701" s="898">
        <v>100</v>
      </c>
      <c r="I4701" s="825">
        <f t="shared" si="155"/>
        <v>0</v>
      </c>
      <c r="J4701" s="826"/>
      <c r="K4701" s="833"/>
      <c r="L4701" s="833"/>
      <c r="M4701" s="826"/>
      <c r="N4701" s="833"/>
      <c r="O4701" s="833"/>
      <c r="P4701" s="1888"/>
    </row>
    <row r="4702" spans="1:16" s="838" customFormat="1" ht="20.25" customHeight="1">
      <c r="A4702" s="640">
        <v>33</v>
      </c>
      <c r="B4702" s="827" t="s">
        <v>796</v>
      </c>
      <c r="C4702" s="693" t="s">
        <v>709</v>
      </c>
      <c r="D4702" s="640">
        <v>1</v>
      </c>
      <c r="E4702" s="640">
        <v>2008</v>
      </c>
      <c r="F4702" s="1101">
        <v>214.572</v>
      </c>
      <c r="G4702" s="825">
        <f t="shared" si="154"/>
        <v>214.572</v>
      </c>
      <c r="H4702" s="898">
        <v>100</v>
      </c>
      <c r="I4702" s="825">
        <f t="shared" si="155"/>
        <v>0</v>
      </c>
      <c r="J4702" s="826"/>
      <c r="K4702" s="833"/>
      <c r="L4702" s="833"/>
      <c r="M4702" s="826"/>
      <c r="N4702" s="833"/>
      <c r="O4702" s="833"/>
      <c r="P4702" s="1888"/>
    </row>
    <row r="4703" spans="1:16" s="838" customFormat="1" ht="20.25" customHeight="1">
      <c r="A4703" s="640">
        <v>34</v>
      </c>
      <c r="B4703" s="827" t="s">
        <v>797</v>
      </c>
      <c r="C4703" s="693" t="s">
        <v>709</v>
      </c>
      <c r="D4703" s="640">
        <v>8</v>
      </c>
      <c r="E4703" s="640">
        <v>2008</v>
      </c>
      <c r="F4703" s="1101">
        <v>270.90232000000003</v>
      </c>
      <c r="G4703" s="825">
        <f t="shared" si="154"/>
        <v>270.90232000000003</v>
      </c>
      <c r="H4703" s="898">
        <v>100</v>
      </c>
      <c r="I4703" s="825">
        <f t="shared" si="155"/>
        <v>0</v>
      </c>
      <c r="J4703" s="826"/>
      <c r="K4703" s="833"/>
      <c r="L4703" s="833"/>
      <c r="M4703" s="826"/>
      <c r="N4703" s="833"/>
      <c r="O4703" s="833"/>
      <c r="P4703" s="1888"/>
    </row>
    <row r="4704" spans="1:16" s="838" customFormat="1" ht="20.25" customHeight="1">
      <c r="A4704" s="640">
        <v>35</v>
      </c>
      <c r="B4704" s="827" t="s">
        <v>810</v>
      </c>
      <c r="C4704" s="693" t="s">
        <v>709</v>
      </c>
      <c r="D4704" s="640">
        <v>1</v>
      </c>
      <c r="E4704" s="640">
        <v>2008</v>
      </c>
      <c r="F4704" s="1101">
        <v>176.33592000000002</v>
      </c>
      <c r="G4704" s="825">
        <f t="shared" si="154"/>
        <v>176.33592000000002</v>
      </c>
      <c r="H4704" s="898">
        <v>100</v>
      </c>
      <c r="I4704" s="825">
        <f t="shared" si="155"/>
        <v>0</v>
      </c>
      <c r="J4704" s="826"/>
      <c r="K4704" s="833"/>
      <c r="L4704" s="833"/>
      <c r="M4704" s="826"/>
      <c r="N4704" s="833"/>
      <c r="O4704" s="833"/>
      <c r="P4704" s="1888"/>
    </row>
    <row r="4705" spans="1:16" s="838" customFormat="1" ht="20.25" customHeight="1">
      <c r="A4705" s="640">
        <v>36</v>
      </c>
      <c r="B4705" s="827" t="s">
        <v>1065</v>
      </c>
      <c r="C4705" s="693" t="s">
        <v>709</v>
      </c>
      <c r="D4705" s="640">
        <v>1</v>
      </c>
      <c r="E4705" s="640">
        <v>2008</v>
      </c>
      <c r="F4705" s="1101">
        <v>75.572539999999989</v>
      </c>
      <c r="G4705" s="825">
        <f t="shared" si="154"/>
        <v>75.572539999999989</v>
      </c>
      <c r="H4705" s="898">
        <v>100</v>
      </c>
      <c r="I4705" s="825">
        <f t="shared" si="155"/>
        <v>0</v>
      </c>
      <c r="J4705" s="826"/>
      <c r="K4705" s="833"/>
      <c r="L4705" s="833"/>
      <c r="M4705" s="826"/>
      <c r="N4705" s="833"/>
      <c r="O4705" s="833"/>
      <c r="P4705" s="1888"/>
    </row>
    <row r="4706" spans="1:16" s="838" customFormat="1" ht="20.25" customHeight="1">
      <c r="A4706" s="640">
        <v>37</v>
      </c>
      <c r="B4706" s="827" t="s">
        <v>811</v>
      </c>
      <c r="C4706" s="693" t="s">
        <v>709</v>
      </c>
      <c r="D4706" s="640">
        <v>1</v>
      </c>
      <c r="E4706" s="640">
        <v>2008</v>
      </c>
      <c r="F4706" s="1101">
        <v>75.572539999999989</v>
      </c>
      <c r="G4706" s="825">
        <f t="shared" si="154"/>
        <v>75.572539999999989</v>
      </c>
      <c r="H4706" s="898">
        <v>100</v>
      </c>
      <c r="I4706" s="825">
        <f t="shared" si="155"/>
        <v>0</v>
      </c>
      <c r="J4706" s="826"/>
      <c r="K4706" s="833"/>
      <c r="L4706" s="833"/>
      <c r="M4706" s="826"/>
      <c r="N4706" s="833"/>
      <c r="O4706" s="833"/>
      <c r="P4706" s="1888"/>
    </row>
    <row r="4707" spans="1:16" s="838" customFormat="1" ht="20.25" customHeight="1">
      <c r="A4707" s="640">
        <v>38</v>
      </c>
      <c r="B4707" s="827" t="s">
        <v>1066</v>
      </c>
      <c r="C4707" s="693" t="s">
        <v>709</v>
      </c>
      <c r="D4707" s="640">
        <v>2</v>
      </c>
      <c r="E4707" s="640">
        <v>2008</v>
      </c>
      <c r="F4707" s="1101">
        <v>197.74814000000001</v>
      </c>
      <c r="G4707" s="825">
        <f t="shared" si="154"/>
        <v>197.74814000000001</v>
      </c>
      <c r="H4707" s="898">
        <v>100</v>
      </c>
      <c r="I4707" s="825">
        <f t="shared" si="155"/>
        <v>0</v>
      </c>
      <c r="J4707" s="826"/>
      <c r="K4707" s="833"/>
      <c r="L4707" s="833"/>
      <c r="M4707" s="826"/>
      <c r="N4707" s="833"/>
      <c r="O4707" s="833"/>
      <c r="P4707" s="1888"/>
    </row>
    <row r="4708" spans="1:16" s="838" customFormat="1" ht="20.25" customHeight="1">
      <c r="A4708" s="640">
        <v>39</v>
      </c>
      <c r="B4708" s="827" t="s">
        <v>1067</v>
      </c>
      <c r="C4708" s="693" t="s">
        <v>709</v>
      </c>
      <c r="D4708" s="640">
        <v>4</v>
      </c>
      <c r="E4708" s="640">
        <v>2008</v>
      </c>
      <c r="F4708" s="1101">
        <v>264.50387999999998</v>
      </c>
      <c r="G4708" s="825">
        <f t="shared" si="154"/>
        <v>264.50387999999998</v>
      </c>
      <c r="H4708" s="898">
        <v>100</v>
      </c>
      <c r="I4708" s="825">
        <f t="shared" si="155"/>
        <v>0</v>
      </c>
      <c r="J4708" s="826"/>
      <c r="K4708" s="833"/>
      <c r="L4708" s="833"/>
      <c r="M4708" s="826"/>
      <c r="N4708" s="833"/>
      <c r="O4708" s="833"/>
      <c r="P4708" s="1888"/>
    </row>
    <row r="4709" spans="1:16" s="838" customFormat="1" ht="20.25" customHeight="1">
      <c r="A4709" s="640">
        <v>40</v>
      </c>
      <c r="B4709" s="827" t="s">
        <v>798</v>
      </c>
      <c r="C4709" s="693" t="s">
        <v>709</v>
      </c>
      <c r="D4709" s="640">
        <v>3</v>
      </c>
      <c r="E4709" s="640">
        <v>2008</v>
      </c>
      <c r="F4709" s="1101">
        <v>197.75444999999999</v>
      </c>
      <c r="G4709" s="825">
        <f t="shared" si="154"/>
        <v>197.75444999999999</v>
      </c>
      <c r="H4709" s="898">
        <v>100</v>
      </c>
      <c r="I4709" s="825">
        <f t="shared" si="155"/>
        <v>0</v>
      </c>
      <c r="J4709" s="826"/>
      <c r="K4709" s="833"/>
      <c r="L4709" s="833"/>
      <c r="M4709" s="826"/>
      <c r="N4709" s="833"/>
      <c r="O4709" s="833"/>
      <c r="P4709" s="1888"/>
    </row>
    <row r="4710" spans="1:16" s="838" customFormat="1" ht="20.25" customHeight="1">
      <c r="A4710" s="640">
        <v>41</v>
      </c>
      <c r="B4710" s="827" t="s">
        <v>799</v>
      </c>
      <c r="C4710" s="693" t="s">
        <v>709</v>
      </c>
      <c r="D4710" s="640">
        <v>1</v>
      </c>
      <c r="E4710" s="640">
        <v>2008</v>
      </c>
      <c r="F4710" s="1101">
        <v>201.52677</v>
      </c>
      <c r="G4710" s="825">
        <f t="shared" si="154"/>
        <v>201.52677</v>
      </c>
      <c r="H4710" s="898">
        <v>100</v>
      </c>
      <c r="I4710" s="825">
        <f t="shared" si="155"/>
        <v>0</v>
      </c>
      <c r="J4710" s="826"/>
      <c r="K4710" s="833"/>
      <c r="L4710" s="833"/>
      <c r="M4710" s="826"/>
      <c r="N4710" s="833"/>
      <c r="O4710" s="833"/>
      <c r="P4710" s="1888"/>
    </row>
    <row r="4711" spans="1:16" s="838" customFormat="1" ht="20.25" customHeight="1">
      <c r="A4711" s="640">
        <v>42</v>
      </c>
      <c r="B4711" s="827" t="s">
        <v>800</v>
      </c>
      <c r="C4711" s="693" t="s">
        <v>709</v>
      </c>
      <c r="D4711" s="640">
        <v>1</v>
      </c>
      <c r="E4711" s="640">
        <v>2008</v>
      </c>
      <c r="F4711" s="1101">
        <v>185.63607999999999</v>
      </c>
      <c r="G4711" s="825">
        <f t="shared" si="154"/>
        <v>185.63607999999999</v>
      </c>
      <c r="H4711" s="898">
        <v>100</v>
      </c>
      <c r="I4711" s="825">
        <f t="shared" si="155"/>
        <v>0</v>
      </c>
      <c r="J4711" s="826"/>
      <c r="K4711" s="833"/>
      <c r="L4711" s="833"/>
      <c r="M4711" s="826"/>
      <c r="N4711" s="833"/>
      <c r="O4711" s="833"/>
      <c r="P4711" s="1888"/>
    </row>
    <row r="4712" spans="1:16" s="838" customFormat="1" ht="20.25" customHeight="1">
      <c r="A4712" s="640">
        <v>43</v>
      </c>
      <c r="B4712" s="827" t="s">
        <v>2988</v>
      </c>
      <c r="C4712" s="693" t="s">
        <v>709</v>
      </c>
      <c r="D4712" s="640">
        <v>3</v>
      </c>
      <c r="E4712" s="640">
        <v>2008</v>
      </c>
      <c r="F4712" s="1101">
        <v>699.04595999999992</v>
      </c>
      <c r="G4712" s="825">
        <f t="shared" si="154"/>
        <v>699.04595999999992</v>
      </c>
      <c r="H4712" s="898">
        <v>100</v>
      </c>
      <c r="I4712" s="825">
        <f t="shared" si="155"/>
        <v>0</v>
      </c>
      <c r="J4712" s="826"/>
      <c r="K4712" s="833"/>
      <c r="L4712" s="833"/>
      <c r="M4712" s="826"/>
      <c r="N4712" s="833"/>
      <c r="O4712" s="833"/>
      <c r="P4712" s="1888"/>
    </row>
    <row r="4713" spans="1:16" s="838" customFormat="1" ht="20.25" customHeight="1">
      <c r="A4713" s="640">
        <v>44</v>
      </c>
      <c r="B4713" s="827" t="s">
        <v>801</v>
      </c>
      <c r="C4713" s="693" t="s">
        <v>709</v>
      </c>
      <c r="D4713" s="640">
        <v>3</v>
      </c>
      <c r="E4713" s="640">
        <v>2008</v>
      </c>
      <c r="F4713" s="1101">
        <v>250.86302999999998</v>
      </c>
      <c r="G4713" s="825">
        <f t="shared" si="154"/>
        <v>250.86302999999998</v>
      </c>
      <c r="H4713" s="898">
        <v>100</v>
      </c>
      <c r="I4713" s="825">
        <f t="shared" si="155"/>
        <v>0</v>
      </c>
      <c r="J4713" s="826"/>
      <c r="K4713" s="833"/>
      <c r="L4713" s="833"/>
      <c r="M4713" s="826"/>
      <c r="N4713" s="833"/>
      <c r="O4713" s="833"/>
      <c r="P4713" s="1888"/>
    </row>
    <row r="4714" spans="1:16" s="838" customFormat="1" ht="20.25" customHeight="1">
      <c r="A4714" s="640">
        <v>45</v>
      </c>
      <c r="B4714" s="827" t="s">
        <v>813</v>
      </c>
      <c r="C4714" s="693" t="s">
        <v>709</v>
      </c>
      <c r="D4714" s="640">
        <v>1</v>
      </c>
      <c r="E4714" s="640">
        <v>2010</v>
      </c>
      <c r="F4714" s="1101">
        <v>180</v>
      </c>
      <c r="G4714" s="825">
        <f t="shared" si="154"/>
        <v>180</v>
      </c>
      <c r="H4714" s="898">
        <v>100</v>
      </c>
      <c r="I4714" s="825">
        <f t="shared" si="155"/>
        <v>0</v>
      </c>
      <c r="J4714" s="826"/>
      <c r="K4714" s="833"/>
      <c r="L4714" s="833"/>
      <c r="M4714" s="826"/>
      <c r="N4714" s="833"/>
      <c r="O4714" s="833"/>
      <c r="P4714" s="1888"/>
    </row>
    <row r="4715" spans="1:16" s="838" customFormat="1" ht="20.25" customHeight="1">
      <c r="A4715" s="640">
        <v>46</v>
      </c>
      <c r="B4715" s="827" t="s">
        <v>2924</v>
      </c>
      <c r="C4715" s="693" t="s">
        <v>709</v>
      </c>
      <c r="D4715" s="640">
        <v>3</v>
      </c>
      <c r="E4715" s="640">
        <v>2011</v>
      </c>
      <c r="F4715" s="1101">
        <v>793.62374999999997</v>
      </c>
      <c r="G4715" s="825">
        <f t="shared" si="154"/>
        <v>793.62374999999997</v>
      </c>
      <c r="H4715" s="898">
        <v>100</v>
      </c>
      <c r="I4715" s="825">
        <f t="shared" si="155"/>
        <v>0</v>
      </c>
      <c r="J4715" s="826"/>
      <c r="K4715" s="833"/>
      <c r="L4715" s="833"/>
      <c r="M4715" s="826"/>
      <c r="N4715" s="833"/>
      <c r="O4715" s="833"/>
      <c r="P4715" s="1888"/>
    </row>
    <row r="4716" spans="1:16" s="838" customFormat="1" ht="20.25" customHeight="1">
      <c r="A4716" s="640">
        <v>47</v>
      </c>
      <c r="B4716" s="827" t="s">
        <v>3086</v>
      </c>
      <c r="C4716" s="693" t="s">
        <v>709</v>
      </c>
      <c r="D4716" s="640">
        <v>3</v>
      </c>
      <c r="E4716" s="640">
        <v>2011</v>
      </c>
      <c r="F4716" s="1101">
        <v>364.63794000000001</v>
      </c>
      <c r="G4716" s="825">
        <f t="shared" si="154"/>
        <v>364.63794000000001</v>
      </c>
      <c r="H4716" s="898">
        <v>100</v>
      </c>
      <c r="I4716" s="825">
        <f t="shared" si="155"/>
        <v>0</v>
      </c>
      <c r="J4716" s="826"/>
      <c r="K4716" s="833"/>
      <c r="L4716" s="833"/>
      <c r="M4716" s="826"/>
      <c r="N4716" s="833"/>
      <c r="O4716" s="833"/>
      <c r="P4716" s="1888"/>
    </row>
    <row r="4717" spans="1:16" s="838" customFormat="1" ht="20.25" customHeight="1">
      <c r="A4717" s="640">
        <v>48</v>
      </c>
      <c r="B4717" s="827" t="s">
        <v>830</v>
      </c>
      <c r="C4717" s="693" t="s">
        <v>709</v>
      </c>
      <c r="D4717" s="640">
        <v>3</v>
      </c>
      <c r="E4717" s="640">
        <v>2011</v>
      </c>
      <c r="F4717" s="1101">
        <v>386.08724999999998</v>
      </c>
      <c r="G4717" s="825">
        <f t="shared" si="154"/>
        <v>386.08724999999998</v>
      </c>
      <c r="H4717" s="898">
        <v>100</v>
      </c>
      <c r="I4717" s="825">
        <f t="shared" si="155"/>
        <v>0</v>
      </c>
      <c r="J4717" s="826"/>
      <c r="K4717" s="833"/>
      <c r="L4717" s="833"/>
      <c r="M4717" s="826"/>
      <c r="N4717" s="833"/>
      <c r="O4717" s="833"/>
      <c r="P4717" s="1888"/>
    </row>
    <row r="4718" spans="1:16" s="838" customFormat="1" ht="20.25" customHeight="1">
      <c r="A4718" s="640">
        <v>49</v>
      </c>
      <c r="B4718" s="827" t="s">
        <v>3087</v>
      </c>
      <c r="C4718" s="693" t="s">
        <v>709</v>
      </c>
      <c r="D4718" s="640">
        <v>3</v>
      </c>
      <c r="E4718" s="640">
        <v>2011</v>
      </c>
      <c r="F4718" s="1101">
        <v>321.81986999999998</v>
      </c>
      <c r="G4718" s="825">
        <f t="shared" si="154"/>
        <v>321.81986999999998</v>
      </c>
      <c r="H4718" s="898">
        <v>100</v>
      </c>
      <c r="I4718" s="825">
        <f t="shared" si="155"/>
        <v>0</v>
      </c>
      <c r="J4718" s="826"/>
      <c r="K4718" s="833"/>
      <c r="L4718" s="833"/>
      <c r="M4718" s="826"/>
      <c r="N4718" s="833"/>
      <c r="O4718" s="833"/>
      <c r="P4718" s="1888"/>
    </row>
    <row r="4719" spans="1:16" s="838" customFormat="1" ht="20.25" customHeight="1">
      <c r="A4719" s="640">
        <v>50</v>
      </c>
      <c r="B4719" s="827" t="s">
        <v>2928</v>
      </c>
      <c r="C4719" s="693" t="s">
        <v>709</v>
      </c>
      <c r="D4719" s="640">
        <v>3</v>
      </c>
      <c r="E4719" s="640">
        <v>2011</v>
      </c>
      <c r="F4719" s="1101">
        <v>967.72377000000006</v>
      </c>
      <c r="G4719" s="825">
        <f t="shared" si="154"/>
        <v>967.72377000000006</v>
      </c>
      <c r="H4719" s="898">
        <v>100</v>
      </c>
      <c r="I4719" s="825">
        <f t="shared" si="155"/>
        <v>0</v>
      </c>
      <c r="J4719" s="826"/>
      <c r="K4719" s="833"/>
      <c r="L4719" s="833"/>
      <c r="M4719" s="826"/>
      <c r="N4719" s="833"/>
      <c r="O4719" s="833"/>
      <c r="P4719" s="1888"/>
    </row>
    <row r="4720" spans="1:16" s="838" customFormat="1" ht="20.25" customHeight="1">
      <c r="A4720" s="640">
        <v>51</v>
      </c>
      <c r="B4720" s="827" t="s">
        <v>3088</v>
      </c>
      <c r="C4720" s="693" t="s">
        <v>709</v>
      </c>
      <c r="D4720" s="640">
        <v>5</v>
      </c>
      <c r="E4720" s="640">
        <v>2011</v>
      </c>
      <c r="F4720" s="1101">
        <v>1863.7642499999999</v>
      </c>
      <c r="G4720" s="825">
        <f t="shared" si="154"/>
        <v>1863.7642499999999</v>
      </c>
      <c r="H4720" s="898">
        <v>100</v>
      </c>
      <c r="I4720" s="825">
        <f t="shared" si="155"/>
        <v>0</v>
      </c>
      <c r="J4720" s="826"/>
      <c r="K4720" s="833"/>
      <c r="L4720" s="833"/>
      <c r="M4720" s="826"/>
      <c r="N4720" s="833"/>
      <c r="O4720" s="833"/>
      <c r="P4720" s="1888"/>
    </row>
    <row r="4721" spans="1:16" s="838" customFormat="1" ht="20.25" customHeight="1">
      <c r="A4721" s="640">
        <v>52</v>
      </c>
      <c r="B4721" s="827" t="s">
        <v>3089</v>
      </c>
      <c r="C4721" s="693" t="s">
        <v>709</v>
      </c>
      <c r="D4721" s="640">
        <v>7</v>
      </c>
      <c r="E4721" s="640">
        <v>2011</v>
      </c>
      <c r="F4721" s="1101">
        <v>775.74937999999997</v>
      </c>
      <c r="G4721" s="825">
        <f t="shared" si="154"/>
        <v>775.74937999999997</v>
      </c>
      <c r="H4721" s="898">
        <v>100</v>
      </c>
      <c r="I4721" s="825">
        <f t="shared" si="155"/>
        <v>0</v>
      </c>
      <c r="J4721" s="826"/>
      <c r="K4721" s="833"/>
      <c r="L4721" s="833"/>
      <c r="M4721" s="826"/>
      <c r="N4721" s="833"/>
      <c r="O4721" s="833"/>
      <c r="P4721" s="1888"/>
    </row>
    <row r="4722" spans="1:16" s="838" customFormat="1" ht="20.25" customHeight="1">
      <c r="A4722" s="640">
        <v>53</v>
      </c>
      <c r="B4722" s="827" t="s">
        <v>3090</v>
      </c>
      <c r="C4722" s="693" t="s">
        <v>709</v>
      </c>
      <c r="D4722" s="640">
        <v>10</v>
      </c>
      <c r="E4722" s="640">
        <v>2011</v>
      </c>
      <c r="F4722" s="1101">
        <v>965.21809999999994</v>
      </c>
      <c r="G4722" s="825">
        <f t="shared" si="154"/>
        <v>965.21809999999994</v>
      </c>
      <c r="H4722" s="898">
        <v>100</v>
      </c>
      <c r="I4722" s="825">
        <f t="shared" si="155"/>
        <v>0</v>
      </c>
      <c r="J4722" s="826"/>
      <c r="K4722" s="833"/>
      <c r="L4722" s="833"/>
      <c r="M4722" s="826"/>
      <c r="N4722" s="833"/>
      <c r="O4722" s="833"/>
      <c r="P4722" s="1888"/>
    </row>
    <row r="4723" spans="1:16" s="838" customFormat="1" ht="20.25" customHeight="1">
      <c r="A4723" s="640">
        <v>54</v>
      </c>
      <c r="B4723" s="827" t="s">
        <v>794</v>
      </c>
      <c r="C4723" s="693" t="s">
        <v>709</v>
      </c>
      <c r="D4723" s="640">
        <v>4</v>
      </c>
      <c r="E4723" s="640">
        <v>2011</v>
      </c>
      <c r="F4723" s="1101">
        <v>306.00988000000001</v>
      </c>
      <c r="G4723" s="825">
        <f t="shared" si="154"/>
        <v>306.00988000000001</v>
      </c>
      <c r="H4723" s="898">
        <v>100</v>
      </c>
      <c r="I4723" s="825">
        <f t="shared" si="155"/>
        <v>0</v>
      </c>
      <c r="J4723" s="826"/>
      <c r="K4723" s="833"/>
      <c r="L4723" s="833"/>
      <c r="M4723" s="826"/>
      <c r="N4723" s="833"/>
      <c r="O4723" s="833"/>
      <c r="P4723" s="1888"/>
    </row>
    <row r="4724" spans="1:16" s="838" customFormat="1" ht="20.25" customHeight="1">
      <c r="A4724" s="640">
        <v>55</v>
      </c>
      <c r="B4724" s="827" t="s">
        <v>3091</v>
      </c>
      <c r="C4724" s="693" t="s">
        <v>709</v>
      </c>
      <c r="D4724" s="640">
        <v>17</v>
      </c>
      <c r="E4724" s="640">
        <v>2011</v>
      </c>
      <c r="F4724" s="1101">
        <v>1373.8133500000001</v>
      </c>
      <c r="G4724" s="825">
        <f t="shared" si="154"/>
        <v>1373.8133500000001</v>
      </c>
      <c r="H4724" s="898">
        <v>100</v>
      </c>
      <c r="I4724" s="825">
        <f t="shared" si="155"/>
        <v>0</v>
      </c>
      <c r="J4724" s="826"/>
      <c r="K4724" s="833"/>
      <c r="L4724" s="833"/>
      <c r="M4724" s="826"/>
      <c r="N4724" s="833"/>
      <c r="O4724" s="833"/>
      <c r="P4724" s="1888"/>
    </row>
    <row r="4725" spans="1:16" s="838" customFormat="1" ht="20.25" customHeight="1">
      <c r="A4725" s="640">
        <v>56</v>
      </c>
      <c r="B4725" s="827" t="s">
        <v>3092</v>
      </c>
      <c r="C4725" s="693" t="s">
        <v>709</v>
      </c>
      <c r="D4725" s="640">
        <v>2</v>
      </c>
      <c r="E4725" s="640">
        <v>2011</v>
      </c>
      <c r="F4725" s="1101">
        <v>150.14503999999999</v>
      </c>
      <c r="G4725" s="825">
        <f t="shared" si="154"/>
        <v>150.14503999999999</v>
      </c>
      <c r="H4725" s="898">
        <v>100</v>
      </c>
      <c r="I4725" s="825">
        <f t="shared" si="155"/>
        <v>0</v>
      </c>
      <c r="J4725" s="826"/>
      <c r="K4725" s="833"/>
      <c r="L4725" s="833"/>
      <c r="M4725" s="826"/>
      <c r="N4725" s="833"/>
      <c r="O4725" s="833"/>
      <c r="P4725" s="1888"/>
    </row>
    <row r="4726" spans="1:16" s="838" customFormat="1" ht="20.25" customHeight="1">
      <c r="A4726" s="640">
        <v>57</v>
      </c>
      <c r="B4726" s="827" t="s">
        <v>3093</v>
      </c>
      <c r="C4726" s="693" t="s">
        <v>709</v>
      </c>
      <c r="D4726" s="640">
        <v>8</v>
      </c>
      <c r="E4726" s="640">
        <v>2011</v>
      </c>
      <c r="F4726" s="1101">
        <v>600.58015999999998</v>
      </c>
      <c r="G4726" s="825">
        <f t="shared" si="154"/>
        <v>600.58015999999998</v>
      </c>
      <c r="H4726" s="898">
        <v>100</v>
      </c>
      <c r="I4726" s="825">
        <f t="shared" si="155"/>
        <v>0</v>
      </c>
      <c r="J4726" s="826"/>
      <c r="K4726" s="833"/>
      <c r="L4726" s="833"/>
      <c r="M4726" s="826"/>
      <c r="N4726" s="833"/>
      <c r="O4726" s="833"/>
      <c r="P4726" s="1888"/>
    </row>
    <row r="4727" spans="1:16" s="838" customFormat="1" ht="20.25" customHeight="1">
      <c r="A4727" s="640">
        <v>58</v>
      </c>
      <c r="B4727" s="827" t="s">
        <v>799</v>
      </c>
      <c r="C4727" s="693" t="s">
        <v>709</v>
      </c>
      <c r="D4727" s="640">
        <v>2</v>
      </c>
      <c r="E4727" s="640">
        <v>2011</v>
      </c>
      <c r="F4727" s="1101">
        <v>522.65008</v>
      </c>
      <c r="G4727" s="825">
        <f t="shared" si="154"/>
        <v>522.65008</v>
      </c>
      <c r="H4727" s="898">
        <v>100</v>
      </c>
      <c r="I4727" s="825">
        <f t="shared" si="155"/>
        <v>0</v>
      </c>
      <c r="J4727" s="826"/>
      <c r="K4727" s="833"/>
      <c r="L4727" s="833"/>
      <c r="M4727" s="826"/>
      <c r="N4727" s="833"/>
      <c r="O4727" s="833"/>
      <c r="P4727" s="1888"/>
    </row>
    <row r="4728" spans="1:16" s="838" customFormat="1" ht="20.25" customHeight="1">
      <c r="A4728" s="640">
        <v>59</v>
      </c>
      <c r="B4728" s="827" t="s">
        <v>795</v>
      </c>
      <c r="C4728" s="693" t="s">
        <v>709</v>
      </c>
      <c r="D4728" s="640">
        <v>19</v>
      </c>
      <c r="E4728" s="640">
        <v>2011</v>
      </c>
      <c r="F4728" s="1101">
        <v>5107.4308500000006</v>
      </c>
      <c r="G4728" s="825">
        <f t="shared" si="154"/>
        <v>5107.4308500000006</v>
      </c>
      <c r="H4728" s="898">
        <v>100</v>
      </c>
      <c r="I4728" s="825">
        <f t="shared" si="155"/>
        <v>0</v>
      </c>
      <c r="J4728" s="826"/>
      <c r="K4728" s="833"/>
      <c r="L4728" s="833"/>
      <c r="M4728" s="826"/>
      <c r="N4728" s="833"/>
      <c r="O4728" s="833"/>
      <c r="P4728" s="1888"/>
    </row>
    <row r="4729" spans="1:16" s="838" customFormat="1" ht="20.25" customHeight="1">
      <c r="A4729" s="640">
        <v>60</v>
      </c>
      <c r="B4729" s="827" t="s">
        <v>3094</v>
      </c>
      <c r="C4729" s="693" t="s">
        <v>709</v>
      </c>
      <c r="D4729" s="640">
        <v>4</v>
      </c>
      <c r="E4729" s="640">
        <v>2011</v>
      </c>
      <c r="F4729" s="1101">
        <v>702.49576000000002</v>
      </c>
      <c r="G4729" s="825">
        <f t="shared" si="154"/>
        <v>702.49576000000002</v>
      </c>
      <c r="H4729" s="898">
        <v>100</v>
      </c>
      <c r="I4729" s="825">
        <f t="shared" si="155"/>
        <v>0</v>
      </c>
      <c r="J4729" s="826"/>
      <c r="K4729" s="833"/>
      <c r="L4729" s="833"/>
      <c r="M4729" s="826"/>
      <c r="N4729" s="833"/>
      <c r="O4729" s="833"/>
      <c r="P4729" s="1888"/>
    </row>
    <row r="4730" spans="1:16" s="838" customFormat="1" ht="20.25" customHeight="1">
      <c r="A4730" s="640">
        <v>61</v>
      </c>
      <c r="B4730" s="827" t="s">
        <v>792</v>
      </c>
      <c r="C4730" s="693" t="s">
        <v>709</v>
      </c>
      <c r="D4730" s="640">
        <v>5</v>
      </c>
      <c r="E4730" s="640">
        <v>2011</v>
      </c>
      <c r="F4730" s="1101">
        <v>1062.0091</v>
      </c>
      <c r="G4730" s="825">
        <f t="shared" si="154"/>
        <v>1062.0091</v>
      </c>
      <c r="H4730" s="898">
        <v>100</v>
      </c>
      <c r="I4730" s="825">
        <f t="shared" si="155"/>
        <v>0</v>
      </c>
      <c r="J4730" s="826"/>
      <c r="K4730" s="833"/>
      <c r="L4730" s="833"/>
      <c r="M4730" s="826"/>
      <c r="N4730" s="833"/>
      <c r="O4730" s="833"/>
      <c r="P4730" s="1888"/>
    </row>
    <row r="4731" spans="1:16" s="838" customFormat="1" ht="20.25" customHeight="1">
      <c r="A4731" s="640">
        <v>62</v>
      </c>
      <c r="B4731" s="827" t="s">
        <v>3095</v>
      </c>
      <c r="C4731" s="693" t="s">
        <v>709</v>
      </c>
      <c r="D4731" s="640">
        <v>65</v>
      </c>
      <c r="E4731" s="640">
        <v>2011</v>
      </c>
      <c r="F4731" s="1101">
        <v>2208.973</v>
      </c>
      <c r="G4731" s="825">
        <f t="shared" si="154"/>
        <v>2208.973</v>
      </c>
      <c r="H4731" s="898">
        <v>100</v>
      </c>
      <c r="I4731" s="825">
        <f t="shared" si="155"/>
        <v>0</v>
      </c>
      <c r="J4731" s="826"/>
      <c r="K4731" s="833"/>
      <c r="L4731" s="833"/>
      <c r="M4731" s="826"/>
      <c r="N4731" s="833"/>
      <c r="O4731" s="833"/>
      <c r="P4731" s="1888"/>
    </row>
    <row r="4732" spans="1:16" s="838" customFormat="1" ht="20.25" customHeight="1">
      <c r="A4732" s="640">
        <v>63</v>
      </c>
      <c r="B4732" s="827" t="s">
        <v>3045</v>
      </c>
      <c r="C4732" s="693" t="s">
        <v>709</v>
      </c>
      <c r="D4732" s="640">
        <v>19</v>
      </c>
      <c r="E4732" s="640">
        <v>2011</v>
      </c>
      <c r="F4732" s="1101">
        <v>2017.4961899999998</v>
      </c>
      <c r="G4732" s="825">
        <f t="shared" si="154"/>
        <v>2017.4961899999998</v>
      </c>
      <c r="H4732" s="898">
        <v>100</v>
      </c>
      <c r="I4732" s="825">
        <f t="shared" si="155"/>
        <v>0</v>
      </c>
      <c r="J4732" s="826"/>
      <c r="K4732" s="833"/>
      <c r="L4732" s="833"/>
      <c r="M4732" s="826"/>
      <c r="N4732" s="833"/>
      <c r="O4732" s="833"/>
      <c r="P4732" s="1888"/>
    </row>
    <row r="4733" spans="1:16" s="838" customFormat="1" ht="20.25" customHeight="1">
      <c r="A4733" s="640">
        <v>64</v>
      </c>
      <c r="B4733" s="827" t="s">
        <v>720</v>
      </c>
      <c r="C4733" s="693" t="s">
        <v>709</v>
      </c>
      <c r="D4733" s="640">
        <v>2</v>
      </c>
      <c r="E4733" s="640">
        <v>2011</v>
      </c>
      <c r="F4733" s="1101">
        <v>987.49674000000005</v>
      </c>
      <c r="G4733" s="825">
        <f t="shared" si="154"/>
        <v>987.49674000000005</v>
      </c>
      <c r="H4733" s="898">
        <v>100</v>
      </c>
      <c r="I4733" s="825">
        <f t="shared" si="155"/>
        <v>0</v>
      </c>
      <c r="J4733" s="826"/>
      <c r="K4733" s="833"/>
      <c r="L4733" s="833"/>
      <c r="M4733" s="826"/>
      <c r="N4733" s="833"/>
      <c r="O4733" s="833"/>
      <c r="P4733" s="1888"/>
    </row>
    <row r="4734" spans="1:16" s="838" customFormat="1" ht="20.25" customHeight="1">
      <c r="A4734" s="640">
        <v>65</v>
      </c>
      <c r="B4734" s="827" t="s">
        <v>1975</v>
      </c>
      <c r="C4734" s="693" t="s">
        <v>709</v>
      </c>
      <c r="D4734" s="640">
        <v>4</v>
      </c>
      <c r="E4734" s="640">
        <v>2011</v>
      </c>
      <c r="F4734" s="1101">
        <v>519.53023999999994</v>
      </c>
      <c r="G4734" s="825">
        <f t="shared" si="154"/>
        <v>519.53023999999994</v>
      </c>
      <c r="H4734" s="898">
        <v>100</v>
      </c>
      <c r="I4734" s="825">
        <f t="shared" si="155"/>
        <v>0</v>
      </c>
      <c r="J4734" s="826"/>
      <c r="K4734" s="833"/>
      <c r="L4734" s="833"/>
      <c r="M4734" s="826"/>
      <c r="N4734" s="833"/>
      <c r="O4734" s="833"/>
      <c r="P4734" s="1888"/>
    </row>
    <row r="4735" spans="1:16" s="838" customFormat="1" ht="20.25" customHeight="1">
      <c r="A4735" s="640">
        <v>66</v>
      </c>
      <c r="B4735" s="827" t="s">
        <v>1973</v>
      </c>
      <c r="C4735" s="693" t="s">
        <v>709</v>
      </c>
      <c r="D4735" s="640">
        <v>16</v>
      </c>
      <c r="E4735" s="640">
        <v>2011</v>
      </c>
      <c r="F4735" s="1101">
        <v>2644.8812799999996</v>
      </c>
      <c r="G4735" s="825">
        <f t="shared" si="154"/>
        <v>2644.8812799999996</v>
      </c>
      <c r="H4735" s="898">
        <v>100</v>
      </c>
      <c r="I4735" s="825">
        <f t="shared" si="155"/>
        <v>0</v>
      </c>
      <c r="J4735" s="826"/>
      <c r="K4735" s="833"/>
      <c r="L4735" s="833"/>
      <c r="M4735" s="826"/>
      <c r="N4735" s="833"/>
      <c r="O4735" s="833"/>
      <c r="P4735" s="1888"/>
    </row>
    <row r="4736" spans="1:16" s="838" customFormat="1" ht="20.25" customHeight="1">
      <c r="A4736" s="640">
        <v>67</v>
      </c>
      <c r="B4736" s="827" t="s">
        <v>809</v>
      </c>
      <c r="C4736" s="693" t="s">
        <v>709</v>
      </c>
      <c r="D4736" s="640">
        <v>2</v>
      </c>
      <c r="E4736" s="640">
        <v>2011</v>
      </c>
      <c r="F4736" s="1101">
        <v>408</v>
      </c>
      <c r="G4736" s="825">
        <f t="shared" si="154"/>
        <v>408</v>
      </c>
      <c r="H4736" s="898">
        <v>100</v>
      </c>
      <c r="I4736" s="825">
        <f t="shared" si="155"/>
        <v>0</v>
      </c>
      <c r="J4736" s="826"/>
      <c r="K4736" s="833"/>
      <c r="L4736" s="833"/>
      <c r="M4736" s="826"/>
      <c r="N4736" s="833"/>
      <c r="O4736" s="833"/>
      <c r="P4736" s="1888"/>
    </row>
    <row r="4737" spans="1:16" s="838" customFormat="1" ht="20.25" customHeight="1">
      <c r="A4737" s="640">
        <v>68</v>
      </c>
      <c r="B4737" s="827" t="s">
        <v>3096</v>
      </c>
      <c r="C4737" s="693" t="s">
        <v>709</v>
      </c>
      <c r="D4737" s="640">
        <v>4</v>
      </c>
      <c r="E4737" s="640">
        <v>2011</v>
      </c>
      <c r="F4737" s="1101">
        <v>921.6</v>
      </c>
      <c r="G4737" s="825">
        <f t="shared" si="154"/>
        <v>921.6</v>
      </c>
      <c r="H4737" s="898">
        <v>100</v>
      </c>
      <c r="I4737" s="825">
        <f t="shared" si="155"/>
        <v>0</v>
      </c>
      <c r="J4737" s="826"/>
      <c r="K4737" s="833"/>
      <c r="L4737" s="833"/>
      <c r="M4737" s="826"/>
      <c r="N4737" s="833"/>
      <c r="O4737" s="833"/>
      <c r="P4737" s="1888"/>
    </row>
    <row r="4738" spans="1:16" s="838" customFormat="1" ht="20.25" customHeight="1">
      <c r="A4738" s="640">
        <v>69</v>
      </c>
      <c r="B4738" s="827" t="s">
        <v>793</v>
      </c>
      <c r="C4738" s="693" t="s">
        <v>709</v>
      </c>
      <c r="D4738" s="640">
        <v>2</v>
      </c>
      <c r="E4738" s="640">
        <v>2011</v>
      </c>
      <c r="F4738" s="1101">
        <v>429.6</v>
      </c>
      <c r="G4738" s="825">
        <f t="shared" si="154"/>
        <v>429.6</v>
      </c>
      <c r="H4738" s="898">
        <v>100</v>
      </c>
      <c r="I4738" s="825">
        <f t="shared" si="155"/>
        <v>0</v>
      </c>
      <c r="J4738" s="826"/>
      <c r="K4738" s="833"/>
      <c r="L4738" s="833"/>
      <c r="M4738" s="826"/>
      <c r="N4738" s="833"/>
      <c r="O4738" s="833"/>
      <c r="P4738" s="1888"/>
    </row>
    <row r="4739" spans="1:16" s="838" customFormat="1" ht="20.25" customHeight="1">
      <c r="A4739" s="640">
        <v>70</v>
      </c>
      <c r="B4739" s="827" t="s">
        <v>3097</v>
      </c>
      <c r="C4739" s="693" t="s">
        <v>709</v>
      </c>
      <c r="D4739" s="640">
        <v>113.88</v>
      </c>
      <c r="E4739" s="640">
        <v>2011</v>
      </c>
      <c r="F4739" s="1101">
        <v>532.95839999999998</v>
      </c>
      <c r="G4739" s="825">
        <f t="shared" si="154"/>
        <v>532.95839999999998</v>
      </c>
      <c r="H4739" s="898">
        <v>100</v>
      </c>
      <c r="I4739" s="825">
        <f t="shared" si="155"/>
        <v>0</v>
      </c>
      <c r="J4739" s="826"/>
      <c r="K4739" s="833"/>
      <c r="L4739" s="833"/>
      <c r="M4739" s="826"/>
      <c r="N4739" s="833"/>
      <c r="O4739" s="833"/>
      <c r="P4739" s="1888"/>
    </row>
    <row r="4740" spans="1:16" s="838" customFormat="1" ht="20.25" customHeight="1">
      <c r="A4740" s="640">
        <v>71</v>
      </c>
      <c r="B4740" s="827" t="s">
        <v>771</v>
      </c>
      <c r="C4740" s="693" t="s">
        <v>709</v>
      </c>
      <c r="D4740" s="640">
        <v>1</v>
      </c>
      <c r="E4740" s="640">
        <v>2013</v>
      </c>
      <c r="F4740" s="1101">
        <v>88.14</v>
      </c>
      <c r="G4740" s="825">
        <f t="shared" si="154"/>
        <v>84.614400000000003</v>
      </c>
      <c r="H4740" s="1102">
        <v>96</v>
      </c>
      <c r="I4740" s="825">
        <f t="shared" si="155"/>
        <v>3.5255999999999972</v>
      </c>
      <c r="J4740" s="826"/>
      <c r="K4740" s="833"/>
      <c r="L4740" s="833"/>
      <c r="M4740" s="826"/>
      <c r="N4740" s="833"/>
      <c r="O4740" s="833"/>
      <c r="P4740" s="1888"/>
    </row>
    <row r="4741" spans="1:16" s="838" customFormat="1" ht="20.25" customHeight="1">
      <c r="A4741" s="640">
        <v>72</v>
      </c>
      <c r="B4741" s="827" t="s">
        <v>3098</v>
      </c>
      <c r="C4741" s="693" t="s">
        <v>709</v>
      </c>
      <c r="D4741" s="640">
        <v>7</v>
      </c>
      <c r="E4741" s="640">
        <v>2016</v>
      </c>
      <c r="F4741" s="1101">
        <v>994.45248000000015</v>
      </c>
      <c r="G4741" s="825">
        <f t="shared" si="154"/>
        <v>596.67148800000007</v>
      </c>
      <c r="H4741" s="1102">
        <v>60</v>
      </c>
      <c r="I4741" s="825">
        <f t="shared" si="155"/>
        <v>397.78099200000008</v>
      </c>
      <c r="J4741" s="826"/>
      <c r="K4741" s="833"/>
      <c r="L4741" s="833"/>
      <c r="M4741" s="826"/>
      <c r="N4741" s="833"/>
      <c r="O4741" s="833"/>
      <c r="P4741" s="1888"/>
    </row>
    <row r="4742" spans="1:16" s="838" customFormat="1" ht="20.25" customHeight="1">
      <c r="A4742" s="640">
        <v>73</v>
      </c>
      <c r="B4742" s="827" t="s">
        <v>3098</v>
      </c>
      <c r="C4742" s="693" t="s">
        <v>709</v>
      </c>
      <c r="D4742" s="640">
        <v>4</v>
      </c>
      <c r="E4742" s="640">
        <v>2016</v>
      </c>
      <c r="F4742" s="1101">
        <v>560.75103999999999</v>
      </c>
      <c r="G4742" s="825">
        <f t="shared" si="154"/>
        <v>336.450624</v>
      </c>
      <c r="H4742" s="1102">
        <v>60</v>
      </c>
      <c r="I4742" s="825">
        <f t="shared" si="155"/>
        <v>224.30041599999998</v>
      </c>
      <c r="J4742" s="826"/>
      <c r="K4742" s="833"/>
      <c r="L4742" s="833"/>
      <c r="M4742" s="826"/>
      <c r="N4742" s="833"/>
      <c r="O4742" s="833"/>
      <c r="P4742" s="1888"/>
    </row>
    <row r="4743" spans="1:16" s="838" customFormat="1" ht="20.25" customHeight="1">
      <c r="A4743" s="640">
        <v>74</v>
      </c>
      <c r="B4743" s="827" t="s">
        <v>3099</v>
      </c>
      <c r="C4743" s="693" t="s">
        <v>709</v>
      </c>
      <c r="D4743" s="640">
        <v>2</v>
      </c>
      <c r="E4743" s="640">
        <v>2016</v>
      </c>
      <c r="F4743" s="1101">
        <v>337.85784000000001</v>
      </c>
      <c r="G4743" s="825">
        <f t="shared" si="154"/>
        <v>202.71470400000001</v>
      </c>
      <c r="H4743" s="1102">
        <v>60</v>
      </c>
      <c r="I4743" s="825">
        <f t="shared" si="155"/>
        <v>135.143136</v>
      </c>
      <c r="J4743" s="826"/>
      <c r="K4743" s="833"/>
      <c r="L4743" s="833"/>
      <c r="M4743" s="826"/>
      <c r="N4743" s="833"/>
      <c r="O4743" s="833"/>
      <c r="P4743" s="1888"/>
    </row>
    <row r="4744" spans="1:16" s="838" customFormat="1" ht="20.25" customHeight="1">
      <c r="A4744" s="640">
        <v>75</v>
      </c>
      <c r="B4744" s="827" t="s">
        <v>3100</v>
      </c>
      <c r="C4744" s="693" t="s">
        <v>709</v>
      </c>
      <c r="D4744" s="640">
        <v>2</v>
      </c>
      <c r="E4744" s="640">
        <v>2016</v>
      </c>
      <c r="F4744" s="1101">
        <v>225.67555999999999</v>
      </c>
      <c r="G4744" s="825">
        <f t="shared" si="154"/>
        <v>135.40533599999998</v>
      </c>
      <c r="H4744" s="1102">
        <v>60</v>
      </c>
      <c r="I4744" s="825">
        <f t="shared" si="155"/>
        <v>90.270224000000013</v>
      </c>
      <c r="J4744" s="826"/>
      <c r="K4744" s="833"/>
      <c r="L4744" s="833"/>
      <c r="M4744" s="826"/>
      <c r="N4744" s="833"/>
      <c r="O4744" s="833"/>
      <c r="P4744" s="1888"/>
    </row>
    <row r="4745" spans="1:16" s="838" customFormat="1" ht="20.25" customHeight="1">
      <c r="A4745" s="640">
        <v>76</v>
      </c>
      <c r="B4745" s="827" t="s">
        <v>793</v>
      </c>
      <c r="C4745" s="693" t="s">
        <v>709</v>
      </c>
      <c r="D4745" s="640">
        <v>1</v>
      </c>
      <c r="E4745" s="640">
        <v>2016</v>
      </c>
      <c r="F4745" s="1101">
        <v>214.8</v>
      </c>
      <c r="G4745" s="825">
        <f t="shared" si="154"/>
        <v>128.88</v>
      </c>
      <c r="H4745" s="1102">
        <v>60</v>
      </c>
      <c r="I4745" s="825">
        <f t="shared" si="155"/>
        <v>85.920000000000016</v>
      </c>
      <c r="J4745" s="826"/>
      <c r="K4745" s="833"/>
      <c r="L4745" s="833"/>
      <c r="M4745" s="826"/>
      <c r="N4745" s="833"/>
      <c r="O4745" s="833"/>
      <c r="P4745" s="1888"/>
    </row>
    <row r="4746" spans="1:16" s="838" customFormat="1" ht="20.25" customHeight="1">
      <c r="A4746" s="640">
        <v>77</v>
      </c>
      <c r="B4746" s="827" t="s">
        <v>3101</v>
      </c>
      <c r="C4746" s="693" t="s">
        <v>709</v>
      </c>
      <c r="D4746" s="640">
        <v>1</v>
      </c>
      <c r="E4746" s="640">
        <v>2016</v>
      </c>
      <c r="F4746" s="1101">
        <v>1.0000000000000001E-5</v>
      </c>
      <c r="G4746" s="825">
        <f t="shared" si="154"/>
        <v>0</v>
      </c>
      <c r="H4746" s="1102">
        <v>0</v>
      </c>
      <c r="I4746" s="825">
        <f t="shared" si="155"/>
        <v>1.0000000000000001E-5</v>
      </c>
      <c r="J4746" s="826"/>
      <c r="K4746" s="833"/>
      <c r="L4746" s="833"/>
      <c r="M4746" s="826"/>
      <c r="N4746" s="833"/>
      <c r="O4746" s="833"/>
      <c r="P4746" s="1888"/>
    </row>
    <row r="4747" spans="1:16" s="838" customFormat="1" ht="27">
      <c r="A4747" s="640">
        <v>78</v>
      </c>
      <c r="B4747" s="827" t="s">
        <v>3102</v>
      </c>
      <c r="C4747" s="693" t="s">
        <v>709</v>
      </c>
      <c r="D4747" s="640">
        <v>2</v>
      </c>
      <c r="E4747" s="640">
        <v>2016</v>
      </c>
      <c r="F4747" s="1101">
        <v>135.6</v>
      </c>
      <c r="G4747" s="825">
        <f t="shared" ref="G4747:G4810" si="156">F4747*H4747%</f>
        <v>81.36</v>
      </c>
      <c r="H4747" s="1102">
        <v>60</v>
      </c>
      <c r="I4747" s="825">
        <f t="shared" ref="I4747:I4810" si="157">F4747-G4747</f>
        <v>54.239999999999995</v>
      </c>
      <c r="J4747" s="826"/>
      <c r="K4747" s="833"/>
      <c r="L4747" s="833"/>
      <c r="M4747" s="826"/>
      <c r="N4747" s="833"/>
      <c r="O4747" s="833"/>
      <c r="P4747" s="1888"/>
    </row>
    <row r="4748" spans="1:16" s="823" customFormat="1" ht="13.5">
      <c r="A4748" s="1470">
        <v>1</v>
      </c>
      <c r="B4748" s="707" t="s">
        <v>3362</v>
      </c>
      <c r="C4748" s="693" t="s">
        <v>709</v>
      </c>
      <c r="D4748" s="734">
        <v>1</v>
      </c>
      <c r="E4748" s="734">
        <v>1960</v>
      </c>
      <c r="F4748" s="1108">
        <v>9.5399999999999991</v>
      </c>
      <c r="G4748" s="825">
        <f t="shared" si="156"/>
        <v>9.5399999999999991</v>
      </c>
      <c r="H4748" s="1109">
        <v>100</v>
      </c>
      <c r="I4748" s="825">
        <f t="shared" si="157"/>
        <v>0</v>
      </c>
      <c r="J4748" s="679"/>
      <c r="K4748" s="1145"/>
      <c r="L4748" s="724"/>
      <c r="M4748" s="677"/>
      <c r="N4748" s="724"/>
      <c r="O4748" s="745"/>
      <c r="P4748" s="1884" t="s">
        <v>824</v>
      </c>
    </row>
    <row r="4749" spans="1:16" s="823" customFormat="1" ht="13.5">
      <c r="A4749" s="1470">
        <v>2</v>
      </c>
      <c r="B4749" s="707" t="s">
        <v>3362</v>
      </c>
      <c r="C4749" s="693" t="s">
        <v>709</v>
      </c>
      <c r="D4749" s="734">
        <v>1</v>
      </c>
      <c r="E4749" s="734">
        <v>1966</v>
      </c>
      <c r="F4749" s="1108">
        <v>10.38</v>
      </c>
      <c r="G4749" s="825">
        <f t="shared" si="156"/>
        <v>10.38</v>
      </c>
      <c r="H4749" s="1109">
        <v>100</v>
      </c>
      <c r="I4749" s="825">
        <f t="shared" si="157"/>
        <v>0</v>
      </c>
      <c r="J4749" s="679"/>
      <c r="K4749" s="1145"/>
      <c r="L4749" s="724"/>
      <c r="M4749" s="677"/>
      <c r="N4749" s="724"/>
      <c r="O4749" s="745"/>
      <c r="P4749" s="1884"/>
    </row>
    <row r="4750" spans="1:16" s="823" customFormat="1" ht="13.5">
      <c r="A4750" s="1470">
        <v>3</v>
      </c>
      <c r="B4750" s="707" t="s">
        <v>3363</v>
      </c>
      <c r="C4750" s="693" t="s">
        <v>709</v>
      </c>
      <c r="D4750" s="734">
        <v>2</v>
      </c>
      <c r="E4750" s="734">
        <v>1968</v>
      </c>
      <c r="F4750" s="1108">
        <v>18.04</v>
      </c>
      <c r="G4750" s="825">
        <f t="shared" si="156"/>
        <v>18.04</v>
      </c>
      <c r="H4750" s="1109">
        <v>100</v>
      </c>
      <c r="I4750" s="825">
        <f t="shared" si="157"/>
        <v>0</v>
      </c>
      <c r="J4750" s="679"/>
      <c r="K4750" s="1145"/>
      <c r="L4750" s="724"/>
      <c r="M4750" s="677"/>
      <c r="N4750" s="724"/>
      <c r="O4750" s="745"/>
      <c r="P4750" s="1884"/>
    </row>
    <row r="4751" spans="1:16" s="823" customFormat="1" ht="13.5">
      <c r="A4751" s="1470">
        <v>4</v>
      </c>
      <c r="B4751" s="707" t="s">
        <v>3364</v>
      </c>
      <c r="C4751" s="693" t="s">
        <v>709</v>
      </c>
      <c r="D4751" s="734">
        <v>3</v>
      </c>
      <c r="E4751" s="734">
        <v>2005</v>
      </c>
      <c r="F4751" s="1108">
        <v>440.87</v>
      </c>
      <c r="G4751" s="825">
        <f t="shared" si="156"/>
        <v>440.87</v>
      </c>
      <c r="H4751" s="1109">
        <v>100</v>
      </c>
      <c r="I4751" s="825">
        <f t="shared" si="157"/>
        <v>0</v>
      </c>
      <c r="J4751" s="679"/>
      <c r="K4751" s="1145"/>
      <c r="L4751" s="724"/>
      <c r="M4751" s="677"/>
      <c r="N4751" s="724"/>
      <c r="O4751" s="745"/>
      <c r="P4751" s="1884"/>
    </row>
    <row r="4752" spans="1:16" s="823" customFormat="1" ht="13.5">
      <c r="A4752" s="1470">
        <v>5</v>
      </c>
      <c r="B4752" s="707" t="s">
        <v>3365</v>
      </c>
      <c r="C4752" s="693" t="s">
        <v>709</v>
      </c>
      <c r="D4752" s="734">
        <v>1</v>
      </c>
      <c r="E4752" s="734">
        <v>2005</v>
      </c>
      <c r="F4752" s="1108">
        <v>135.11000000000001</v>
      </c>
      <c r="G4752" s="825">
        <f t="shared" si="156"/>
        <v>135.11000000000001</v>
      </c>
      <c r="H4752" s="1109">
        <v>100</v>
      </c>
      <c r="I4752" s="825">
        <f t="shared" si="157"/>
        <v>0</v>
      </c>
      <c r="J4752" s="679"/>
      <c r="K4752" s="1145"/>
      <c r="L4752" s="724"/>
      <c r="M4752" s="677"/>
      <c r="N4752" s="724"/>
      <c r="O4752" s="745"/>
      <c r="P4752" s="1884"/>
    </row>
    <row r="4753" spans="1:16" s="823" customFormat="1" ht="13.5">
      <c r="A4753" s="1470">
        <v>6</v>
      </c>
      <c r="B4753" s="707" t="s">
        <v>3366</v>
      </c>
      <c r="C4753" s="693" t="s">
        <v>709</v>
      </c>
      <c r="D4753" s="734">
        <v>6</v>
      </c>
      <c r="E4753" s="734">
        <v>2005</v>
      </c>
      <c r="F4753" s="1108">
        <v>1422.12</v>
      </c>
      <c r="G4753" s="825">
        <f t="shared" si="156"/>
        <v>1422.12</v>
      </c>
      <c r="H4753" s="1109">
        <v>100</v>
      </c>
      <c r="I4753" s="825">
        <f t="shared" si="157"/>
        <v>0</v>
      </c>
      <c r="J4753" s="679"/>
      <c r="K4753" s="1145"/>
      <c r="L4753" s="724"/>
      <c r="M4753" s="677"/>
      <c r="N4753" s="724"/>
      <c r="O4753" s="745"/>
      <c r="P4753" s="1884"/>
    </row>
    <row r="4754" spans="1:16" s="823" customFormat="1" ht="13.5">
      <c r="A4754" s="1470">
        <v>7</v>
      </c>
      <c r="B4754" s="707" t="s">
        <v>3367</v>
      </c>
      <c r="C4754" s="693" t="s">
        <v>709</v>
      </c>
      <c r="D4754" s="734">
        <v>2</v>
      </c>
      <c r="E4754" s="734">
        <v>2005</v>
      </c>
      <c r="F4754" s="1108">
        <v>210</v>
      </c>
      <c r="G4754" s="825">
        <f t="shared" si="156"/>
        <v>210</v>
      </c>
      <c r="H4754" s="1109">
        <v>100</v>
      </c>
      <c r="I4754" s="825">
        <f t="shared" si="157"/>
        <v>0</v>
      </c>
      <c r="J4754" s="679"/>
      <c r="K4754" s="1145"/>
      <c r="L4754" s="724"/>
      <c r="M4754" s="677"/>
      <c r="N4754" s="724"/>
      <c r="O4754" s="745"/>
      <c r="P4754" s="1884"/>
    </row>
    <row r="4755" spans="1:16" s="823" customFormat="1" ht="13.5">
      <c r="A4755" s="1470">
        <v>8</v>
      </c>
      <c r="B4755" s="707" t="s">
        <v>3368</v>
      </c>
      <c r="C4755" s="693" t="s">
        <v>709</v>
      </c>
      <c r="D4755" s="734">
        <v>9</v>
      </c>
      <c r="E4755" s="734">
        <v>2005</v>
      </c>
      <c r="F4755" s="1108">
        <v>1215</v>
      </c>
      <c r="G4755" s="825">
        <f t="shared" si="156"/>
        <v>1215</v>
      </c>
      <c r="H4755" s="1109">
        <v>100</v>
      </c>
      <c r="I4755" s="825">
        <f t="shared" si="157"/>
        <v>0</v>
      </c>
      <c r="J4755" s="679"/>
      <c r="K4755" s="1145"/>
      <c r="L4755" s="724"/>
      <c r="M4755" s="677"/>
      <c r="N4755" s="724"/>
      <c r="O4755" s="745"/>
      <c r="P4755" s="1884"/>
    </row>
    <row r="4756" spans="1:16" s="823" customFormat="1" ht="13.5">
      <c r="A4756" s="1470">
        <v>9</v>
      </c>
      <c r="B4756" s="707" t="s">
        <v>3369</v>
      </c>
      <c r="C4756" s="693" t="s">
        <v>709</v>
      </c>
      <c r="D4756" s="734">
        <v>4</v>
      </c>
      <c r="E4756" s="734">
        <v>2005</v>
      </c>
      <c r="F4756" s="1108">
        <v>640</v>
      </c>
      <c r="G4756" s="825">
        <f t="shared" si="156"/>
        <v>640</v>
      </c>
      <c r="H4756" s="1109">
        <v>100</v>
      </c>
      <c r="I4756" s="825">
        <f t="shared" si="157"/>
        <v>0</v>
      </c>
      <c r="J4756" s="679"/>
      <c r="K4756" s="1145"/>
      <c r="L4756" s="724"/>
      <c r="M4756" s="677"/>
      <c r="N4756" s="724"/>
      <c r="O4756" s="745"/>
      <c r="P4756" s="1884"/>
    </row>
    <row r="4757" spans="1:16" s="823" customFormat="1" ht="13.5">
      <c r="A4757" s="1470">
        <v>10</v>
      </c>
      <c r="B4757" s="707" t="s">
        <v>3370</v>
      </c>
      <c r="C4757" s="693" t="s">
        <v>709</v>
      </c>
      <c r="D4757" s="734">
        <v>11</v>
      </c>
      <c r="E4757" s="734">
        <v>2005</v>
      </c>
      <c r="F4757" s="1108">
        <v>2145</v>
      </c>
      <c r="G4757" s="825">
        <f t="shared" si="156"/>
        <v>2145</v>
      </c>
      <c r="H4757" s="1109">
        <v>100</v>
      </c>
      <c r="I4757" s="825">
        <f t="shared" si="157"/>
        <v>0</v>
      </c>
      <c r="J4757" s="679"/>
      <c r="K4757" s="1145"/>
      <c r="L4757" s="724"/>
      <c r="M4757" s="677"/>
      <c r="N4757" s="724"/>
      <c r="O4757" s="745"/>
      <c r="P4757" s="1884"/>
    </row>
    <row r="4758" spans="1:16" s="823" customFormat="1" ht="13.5">
      <c r="A4758" s="1470">
        <v>11</v>
      </c>
      <c r="B4758" s="707" t="s">
        <v>3371</v>
      </c>
      <c r="C4758" s="693" t="s">
        <v>709</v>
      </c>
      <c r="D4758" s="734">
        <v>2</v>
      </c>
      <c r="E4758" s="734">
        <v>2005</v>
      </c>
      <c r="F4758" s="1108">
        <v>190</v>
      </c>
      <c r="G4758" s="825">
        <f t="shared" si="156"/>
        <v>190</v>
      </c>
      <c r="H4758" s="1109">
        <v>100</v>
      </c>
      <c r="I4758" s="825">
        <f t="shared" si="157"/>
        <v>0</v>
      </c>
      <c r="J4758" s="679"/>
      <c r="K4758" s="1145"/>
      <c r="L4758" s="724"/>
      <c r="M4758" s="677"/>
      <c r="N4758" s="724"/>
      <c r="O4758" s="745"/>
      <c r="P4758" s="1884"/>
    </row>
    <row r="4759" spans="1:16" s="823" customFormat="1" ht="13.5">
      <c r="A4759" s="1470">
        <v>12</v>
      </c>
      <c r="B4759" s="707" t="s">
        <v>3372</v>
      </c>
      <c r="C4759" s="693" t="s">
        <v>709</v>
      </c>
      <c r="D4759" s="734">
        <v>4</v>
      </c>
      <c r="E4759" s="734">
        <v>2005</v>
      </c>
      <c r="F4759" s="1108">
        <v>420</v>
      </c>
      <c r="G4759" s="825">
        <f t="shared" si="156"/>
        <v>420</v>
      </c>
      <c r="H4759" s="1109">
        <v>100</v>
      </c>
      <c r="I4759" s="825">
        <f t="shared" si="157"/>
        <v>0</v>
      </c>
      <c r="J4759" s="679"/>
      <c r="K4759" s="1145"/>
      <c r="L4759" s="724"/>
      <c r="M4759" s="677"/>
      <c r="N4759" s="724"/>
      <c r="O4759" s="745"/>
      <c r="P4759" s="1884"/>
    </row>
    <row r="4760" spans="1:16" s="823" customFormat="1" ht="13.5">
      <c r="A4760" s="1470">
        <v>13</v>
      </c>
      <c r="B4760" s="707" t="s">
        <v>3373</v>
      </c>
      <c r="C4760" s="693" t="s">
        <v>709</v>
      </c>
      <c r="D4760" s="734">
        <v>5</v>
      </c>
      <c r="E4760" s="734">
        <v>2005</v>
      </c>
      <c r="F4760" s="1108">
        <v>519.5</v>
      </c>
      <c r="G4760" s="825">
        <f t="shared" si="156"/>
        <v>519.5</v>
      </c>
      <c r="H4760" s="1109">
        <v>100</v>
      </c>
      <c r="I4760" s="825">
        <f t="shared" si="157"/>
        <v>0</v>
      </c>
      <c r="J4760" s="679"/>
      <c r="K4760" s="1145"/>
      <c r="L4760" s="724"/>
      <c r="M4760" s="677"/>
      <c r="N4760" s="724"/>
      <c r="O4760" s="745"/>
      <c r="P4760" s="1884"/>
    </row>
    <row r="4761" spans="1:16" s="823" customFormat="1" ht="27">
      <c r="A4761" s="1470">
        <v>14</v>
      </c>
      <c r="B4761" s="707" t="s">
        <v>3374</v>
      </c>
      <c r="C4761" s="693" t="s">
        <v>709</v>
      </c>
      <c r="D4761" s="734">
        <v>5</v>
      </c>
      <c r="E4761" s="734">
        <v>2005</v>
      </c>
      <c r="F4761" s="1108">
        <v>263.5</v>
      </c>
      <c r="G4761" s="825">
        <f t="shared" si="156"/>
        <v>263.5</v>
      </c>
      <c r="H4761" s="1109">
        <v>100</v>
      </c>
      <c r="I4761" s="825">
        <f t="shared" si="157"/>
        <v>0</v>
      </c>
      <c r="J4761" s="679"/>
      <c r="K4761" s="1145"/>
      <c r="L4761" s="724"/>
      <c r="M4761" s="677"/>
      <c r="N4761" s="724"/>
      <c r="O4761" s="745"/>
      <c r="P4761" s="1884"/>
    </row>
    <row r="4762" spans="1:16" s="823" customFormat="1" ht="13.5">
      <c r="A4762" s="1470">
        <v>15</v>
      </c>
      <c r="B4762" s="707" t="s">
        <v>3375</v>
      </c>
      <c r="C4762" s="693" t="s">
        <v>709</v>
      </c>
      <c r="D4762" s="734">
        <v>5</v>
      </c>
      <c r="E4762" s="734">
        <v>2005</v>
      </c>
      <c r="F4762" s="1108">
        <v>263.5</v>
      </c>
      <c r="G4762" s="825">
        <f t="shared" si="156"/>
        <v>263.5</v>
      </c>
      <c r="H4762" s="1109">
        <v>100</v>
      </c>
      <c r="I4762" s="825">
        <f t="shared" si="157"/>
        <v>0</v>
      </c>
      <c r="J4762" s="679"/>
      <c r="K4762" s="1145"/>
      <c r="L4762" s="724"/>
      <c r="M4762" s="677"/>
      <c r="N4762" s="724"/>
      <c r="O4762" s="745"/>
      <c r="P4762" s="1884"/>
    </row>
    <row r="4763" spans="1:16" s="823" customFormat="1" ht="13.5">
      <c r="A4763" s="1470">
        <v>16</v>
      </c>
      <c r="B4763" s="707" t="s">
        <v>3376</v>
      </c>
      <c r="C4763" s="693" t="s">
        <v>709</v>
      </c>
      <c r="D4763" s="734">
        <v>18</v>
      </c>
      <c r="E4763" s="734">
        <v>2005</v>
      </c>
      <c r="F4763" s="1108">
        <v>1094.4000000000001</v>
      </c>
      <c r="G4763" s="825">
        <f t="shared" si="156"/>
        <v>1094.4000000000001</v>
      </c>
      <c r="H4763" s="1109">
        <v>100</v>
      </c>
      <c r="I4763" s="825">
        <f t="shared" si="157"/>
        <v>0</v>
      </c>
      <c r="J4763" s="679"/>
      <c r="K4763" s="1145"/>
      <c r="L4763" s="724"/>
      <c r="M4763" s="677"/>
      <c r="N4763" s="724"/>
      <c r="O4763" s="745"/>
      <c r="P4763" s="1884"/>
    </row>
    <row r="4764" spans="1:16" s="823" customFormat="1" ht="13.5">
      <c r="A4764" s="1470">
        <v>17</v>
      </c>
      <c r="B4764" s="707" t="s">
        <v>3377</v>
      </c>
      <c r="C4764" s="693" t="s">
        <v>709</v>
      </c>
      <c r="D4764" s="734">
        <v>12</v>
      </c>
      <c r="E4764" s="734">
        <v>2005</v>
      </c>
      <c r="F4764" s="1108">
        <v>669.6</v>
      </c>
      <c r="G4764" s="825">
        <f t="shared" si="156"/>
        <v>669.6</v>
      </c>
      <c r="H4764" s="1109">
        <v>100</v>
      </c>
      <c r="I4764" s="825">
        <f t="shared" si="157"/>
        <v>0</v>
      </c>
      <c r="J4764" s="679"/>
      <c r="K4764" s="1145"/>
      <c r="L4764" s="724"/>
      <c r="M4764" s="677"/>
      <c r="N4764" s="724"/>
      <c r="O4764" s="745"/>
      <c r="P4764" s="1884"/>
    </row>
    <row r="4765" spans="1:16" s="823" customFormat="1" ht="13.5">
      <c r="A4765" s="1470">
        <v>18</v>
      </c>
      <c r="B4765" s="707" t="s">
        <v>3378</v>
      </c>
      <c r="C4765" s="693" t="s">
        <v>709</v>
      </c>
      <c r="D4765" s="734">
        <v>23</v>
      </c>
      <c r="E4765" s="734">
        <v>2005</v>
      </c>
      <c r="F4765" s="1108">
        <v>1122.4000000000001</v>
      </c>
      <c r="G4765" s="825">
        <f t="shared" si="156"/>
        <v>1122.4000000000001</v>
      </c>
      <c r="H4765" s="1109">
        <v>100</v>
      </c>
      <c r="I4765" s="825">
        <f t="shared" si="157"/>
        <v>0</v>
      </c>
      <c r="J4765" s="679"/>
      <c r="K4765" s="1145"/>
      <c r="L4765" s="724"/>
      <c r="M4765" s="677"/>
      <c r="N4765" s="724"/>
      <c r="O4765" s="745"/>
      <c r="P4765" s="1884"/>
    </row>
    <row r="4766" spans="1:16" s="823" customFormat="1" ht="27">
      <c r="A4766" s="1470">
        <v>19</v>
      </c>
      <c r="B4766" s="707" t="s">
        <v>3379</v>
      </c>
      <c r="C4766" s="693" t="s">
        <v>709</v>
      </c>
      <c r="D4766" s="734">
        <v>7</v>
      </c>
      <c r="E4766" s="734">
        <v>2005</v>
      </c>
      <c r="F4766" s="1108">
        <v>283.5</v>
      </c>
      <c r="G4766" s="825">
        <f t="shared" si="156"/>
        <v>283.5</v>
      </c>
      <c r="H4766" s="1109">
        <v>100</v>
      </c>
      <c r="I4766" s="825">
        <f t="shared" si="157"/>
        <v>0</v>
      </c>
      <c r="J4766" s="679"/>
      <c r="K4766" s="1145"/>
      <c r="L4766" s="724"/>
      <c r="M4766" s="677"/>
      <c r="N4766" s="724"/>
      <c r="O4766" s="745"/>
      <c r="P4766" s="1884"/>
    </row>
    <row r="4767" spans="1:16" s="823" customFormat="1" ht="13.5">
      <c r="A4767" s="1470">
        <v>20</v>
      </c>
      <c r="B4767" s="707" t="s">
        <v>3380</v>
      </c>
      <c r="C4767" s="693" t="s">
        <v>709</v>
      </c>
      <c r="D4767" s="734">
        <v>10</v>
      </c>
      <c r="E4767" s="734">
        <v>2005</v>
      </c>
      <c r="F4767" s="1108">
        <v>557</v>
      </c>
      <c r="G4767" s="825">
        <f t="shared" si="156"/>
        <v>557</v>
      </c>
      <c r="H4767" s="1109">
        <v>100</v>
      </c>
      <c r="I4767" s="825">
        <f t="shared" si="157"/>
        <v>0</v>
      </c>
      <c r="J4767" s="679"/>
      <c r="K4767" s="1145"/>
      <c r="L4767" s="724"/>
      <c r="M4767" s="677"/>
      <c r="N4767" s="724"/>
      <c r="O4767" s="745"/>
      <c r="P4767" s="1884"/>
    </row>
    <row r="4768" spans="1:16" s="823" customFormat="1" ht="13.5">
      <c r="A4768" s="1470">
        <v>21</v>
      </c>
      <c r="B4768" s="707" t="s">
        <v>3381</v>
      </c>
      <c r="C4768" s="693" t="s">
        <v>709</v>
      </c>
      <c r="D4768" s="734">
        <v>3</v>
      </c>
      <c r="E4768" s="734">
        <v>2005</v>
      </c>
      <c r="F4768" s="1108">
        <v>405</v>
      </c>
      <c r="G4768" s="825">
        <f t="shared" si="156"/>
        <v>405</v>
      </c>
      <c r="H4768" s="1109">
        <v>100</v>
      </c>
      <c r="I4768" s="825">
        <f t="shared" si="157"/>
        <v>0</v>
      </c>
      <c r="J4768" s="679"/>
      <c r="K4768" s="1145"/>
      <c r="L4768" s="724"/>
      <c r="M4768" s="677"/>
      <c r="N4768" s="724"/>
      <c r="O4768" s="745"/>
      <c r="P4768" s="1884"/>
    </row>
    <row r="4769" spans="1:16" s="823" customFormat="1" ht="13.5">
      <c r="A4769" s="1470">
        <v>22</v>
      </c>
      <c r="B4769" s="707" t="s">
        <v>3382</v>
      </c>
      <c r="C4769" s="693" t="s">
        <v>709</v>
      </c>
      <c r="D4769" s="734">
        <v>5</v>
      </c>
      <c r="E4769" s="734">
        <v>2005</v>
      </c>
      <c r="F4769" s="1108">
        <v>633.5</v>
      </c>
      <c r="G4769" s="825">
        <f t="shared" si="156"/>
        <v>633.5</v>
      </c>
      <c r="H4769" s="1109">
        <v>100</v>
      </c>
      <c r="I4769" s="825">
        <f t="shared" si="157"/>
        <v>0</v>
      </c>
      <c r="J4769" s="679"/>
      <c r="K4769" s="1145"/>
      <c r="L4769" s="724"/>
      <c r="M4769" s="677"/>
      <c r="N4769" s="724"/>
      <c r="O4769" s="745"/>
      <c r="P4769" s="1884"/>
    </row>
    <row r="4770" spans="1:16" s="823" customFormat="1" ht="13.5">
      <c r="A4770" s="1470">
        <v>23</v>
      </c>
      <c r="B4770" s="707" t="s">
        <v>3383</v>
      </c>
      <c r="C4770" s="693" t="s">
        <v>709</v>
      </c>
      <c r="D4770" s="734">
        <v>20</v>
      </c>
      <c r="E4770" s="734">
        <v>2005</v>
      </c>
      <c r="F4770" s="1108">
        <v>2534</v>
      </c>
      <c r="G4770" s="825">
        <f t="shared" si="156"/>
        <v>2534</v>
      </c>
      <c r="H4770" s="1109">
        <v>100</v>
      </c>
      <c r="I4770" s="825">
        <f t="shared" si="157"/>
        <v>0</v>
      </c>
      <c r="J4770" s="679"/>
      <c r="K4770" s="1145"/>
      <c r="L4770" s="724"/>
      <c r="M4770" s="677"/>
      <c r="N4770" s="724"/>
      <c r="O4770" s="745"/>
      <c r="P4770" s="1884"/>
    </row>
    <row r="4771" spans="1:16" s="823" customFormat="1" ht="13.5">
      <c r="A4771" s="1470">
        <v>24</v>
      </c>
      <c r="B4771" s="707" t="s">
        <v>799</v>
      </c>
      <c r="C4771" s="693" t="s">
        <v>709</v>
      </c>
      <c r="D4771" s="734">
        <v>1</v>
      </c>
      <c r="E4771" s="734">
        <v>2005</v>
      </c>
      <c r="F4771" s="1108">
        <v>126.7</v>
      </c>
      <c r="G4771" s="825">
        <f t="shared" si="156"/>
        <v>126.7</v>
      </c>
      <c r="H4771" s="1109">
        <v>100</v>
      </c>
      <c r="I4771" s="825">
        <f t="shared" si="157"/>
        <v>0</v>
      </c>
      <c r="J4771" s="679"/>
      <c r="K4771" s="1145"/>
      <c r="L4771" s="724"/>
      <c r="M4771" s="677"/>
      <c r="N4771" s="724"/>
      <c r="O4771" s="745"/>
      <c r="P4771" s="1884"/>
    </row>
    <row r="4772" spans="1:16" s="823" customFormat="1" ht="13.5">
      <c r="A4772" s="1470">
        <v>25</v>
      </c>
      <c r="B4772" s="707" t="s">
        <v>3384</v>
      </c>
      <c r="C4772" s="693" t="s">
        <v>709</v>
      </c>
      <c r="D4772" s="734">
        <v>8</v>
      </c>
      <c r="E4772" s="734">
        <v>2005</v>
      </c>
      <c r="F4772" s="1108">
        <v>1216</v>
      </c>
      <c r="G4772" s="825">
        <f t="shared" si="156"/>
        <v>1216</v>
      </c>
      <c r="H4772" s="1109">
        <v>100</v>
      </c>
      <c r="I4772" s="825">
        <f t="shared" si="157"/>
        <v>0</v>
      </c>
      <c r="J4772" s="679"/>
      <c r="K4772" s="1145"/>
      <c r="L4772" s="724"/>
      <c r="M4772" s="677"/>
      <c r="N4772" s="724"/>
      <c r="O4772" s="745"/>
      <c r="P4772" s="1884"/>
    </row>
    <row r="4773" spans="1:16" s="823" customFormat="1" ht="13.5">
      <c r="A4773" s="1470">
        <v>26</v>
      </c>
      <c r="B4773" s="707" t="s">
        <v>720</v>
      </c>
      <c r="C4773" s="693" t="s">
        <v>709</v>
      </c>
      <c r="D4773" s="734">
        <v>2</v>
      </c>
      <c r="E4773" s="734">
        <v>2005</v>
      </c>
      <c r="F4773" s="1108">
        <v>304</v>
      </c>
      <c r="G4773" s="825">
        <f t="shared" si="156"/>
        <v>304</v>
      </c>
      <c r="H4773" s="1109">
        <v>100</v>
      </c>
      <c r="I4773" s="825">
        <f t="shared" si="157"/>
        <v>0</v>
      </c>
      <c r="J4773" s="679"/>
      <c r="K4773" s="1145"/>
      <c r="L4773" s="724"/>
      <c r="M4773" s="677"/>
      <c r="N4773" s="724"/>
      <c r="O4773" s="745"/>
      <c r="P4773" s="1884"/>
    </row>
    <row r="4774" spans="1:16" s="823" customFormat="1" ht="13.5">
      <c r="A4774" s="1470">
        <v>27</v>
      </c>
      <c r="B4774" s="707" t="s">
        <v>719</v>
      </c>
      <c r="C4774" s="693" t="s">
        <v>709</v>
      </c>
      <c r="D4774" s="735">
        <v>1</v>
      </c>
      <c r="E4774" s="734">
        <v>2005</v>
      </c>
      <c r="F4774" s="1108">
        <v>253.4</v>
      </c>
      <c r="G4774" s="825">
        <f t="shared" si="156"/>
        <v>253.4</v>
      </c>
      <c r="H4774" s="1109">
        <v>100</v>
      </c>
      <c r="I4774" s="825">
        <f t="shared" si="157"/>
        <v>0</v>
      </c>
      <c r="J4774" s="679"/>
      <c r="K4774" s="1145"/>
      <c r="L4774" s="724"/>
      <c r="M4774" s="677"/>
      <c r="N4774" s="724"/>
      <c r="O4774" s="745"/>
      <c r="P4774" s="1884"/>
    </row>
    <row r="4775" spans="1:16" s="823" customFormat="1" ht="13.5">
      <c r="A4775" s="1470">
        <v>28</v>
      </c>
      <c r="B4775" s="707" t="s">
        <v>3385</v>
      </c>
      <c r="C4775" s="693" t="s">
        <v>709</v>
      </c>
      <c r="D4775" s="735">
        <v>12</v>
      </c>
      <c r="E4775" s="734">
        <v>2005</v>
      </c>
      <c r="F4775" s="1108">
        <v>486</v>
      </c>
      <c r="G4775" s="825">
        <f t="shared" si="156"/>
        <v>486</v>
      </c>
      <c r="H4775" s="1109">
        <v>100</v>
      </c>
      <c r="I4775" s="825">
        <f t="shared" si="157"/>
        <v>0</v>
      </c>
      <c r="J4775" s="679"/>
      <c r="K4775" s="1145"/>
      <c r="L4775" s="724"/>
      <c r="M4775" s="677"/>
      <c r="N4775" s="724"/>
      <c r="O4775" s="745"/>
      <c r="P4775" s="1884"/>
    </row>
    <row r="4776" spans="1:16" s="823" customFormat="1" ht="13.5">
      <c r="A4776" s="1470">
        <v>29</v>
      </c>
      <c r="B4776" s="707" t="s">
        <v>794</v>
      </c>
      <c r="C4776" s="693" t="s">
        <v>709</v>
      </c>
      <c r="D4776" s="735">
        <v>4</v>
      </c>
      <c r="E4776" s="735">
        <v>2007</v>
      </c>
      <c r="F4776" s="1108">
        <v>360</v>
      </c>
      <c r="G4776" s="825">
        <f t="shared" si="156"/>
        <v>360</v>
      </c>
      <c r="H4776" s="1109">
        <v>100</v>
      </c>
      <c r="I4776" s="825">
        <f t="shared" si="157"/>
        <v>0</v>
      </c>
      <c r="J4776" s="717"/>
      <c r="K4776" s="1146"/>
      <c r="L4776" s="1147"/>
      <c r="M4776" s="668"/>
      <c r="N4776" s="725"/>
      <c r="O4776" s="745"/>
      <c r="P4776" s="1884"/>
    </row>
    <row r="4777" spans="1:16" s="823" customFormat="1" ht="13.5">
      <c r="A4777" s="1470">
        <v>30</v>
      </c>
      <c r="B4777" s="707" t="s">
        <v>720</v>
      </c>
      <c r="C4777" s="693" t="s">
        <v>709</v>
      </c>
      <c r="D4777" s="735">
        <v>4</v>
      </c>
      <c r="E4777" s="735">
        <v>2007</v>
      </c>
      <c r="F4777" s="1108">
        <v>160</v>
      </c>
      <c r="G4777" s="825">
        <f t="shared" si="156"/>
        <v>160</v>
      </c>
      <c r="H4777" s="1109">
        <v>100</v>
      </c>
      <c r="I4777" s="825">
        <f t="shared" si="157"/>
        <v>0</v>
      </c>
      <c r="J4777" s="717"/>
      <c r="K4777" s="1146"/>
      <c r="L4777" s="1146"/>
      <c r="M4777" s="668"/>
      <c r="N4777" s="725"/>
      <c r="O4777" s="745"/>
      <c r="P4777" s="1884"/>
    </row>
    <row r="4778" spans="1:16" s="823" customFormat="1" ht="13.5">
      <c r="A4778" s="1470">
        <v>31</v>
      </c>
      <c r="B4778" s="707" t="s">
        <v>3386</v>
      </c>
      <c r="C4778" s="693" t="s">
        <v>709</v>
      </c>
      <c r="D4778" s="735">
        <v>3</v>
      </c>
      <c r="E4778" s="735">
        <v>2007</v>
      </c>
      <c r="F4778" s="1108">
        <v>456</v>
      </c>
      <c r="G4778" s="825">
        <f t="shared" si="156"/>
        <v>456</v>
      </c>
      <c r="H4778" s="1109">
        <v>100</v>
      </c>
      <c r="I4778" s="825">
        <f t="shared" si="157"/>
        <v>0</v>
      </c>
      <c r="J4778" s="717"/>
      <c r="K4778" s="1146"/>
      <c r="L4778" s="1147"/>
      <c r="M4778" s="668"/>
      <c r="N4778" s="725"/>
      <c r="O4778" s="745"/>
      <c r="P4778" s="1884"/>
    </row>
    <row r="4779" spans="1:16" s="823" customFormat="1" ht="13.5">
      <c r="A4779" s="1470">
        <v>32</v>
      </c>
      <c r="B4779" s="707" t="s">
        <v>3387</v>
      </c>
      <c r="C4779" s="693" t="s">
        <v>709</v>
      </c>
      <c r="D4779" s="735">
        <v>4</v>
      </c>
      <c r="E4779" s="735">
        <v>2007</v>
      </c>
      <c r="F4779" s="1108">
        <v>212</v>
      </c>
      <c r="G4779" s="825">
        <f t="shared" si="156"/>
        <v>212</v>
      </c>
      <c r="H4779" s="1109">
        <v>100</v>
      </c>
      <c r="I4779" s="825">
        <f t="shared" si="157"/>
        <v>0</v>
      </c>
      <c r="J4779" s="717"/>
      <c r="K4779" s="1146"/>
      <c r="L4779" s="1146"/>
      <c r="M4779" s="668"/>
      <c r="N4779" s="725"/>
      <c r="O4779" s="745"/>
      <c r="P4779" s="1884"/>
    </row>
    <row r="4780" spans="1:16" s="823" customFormat="1" ht="13.5">
      <c r="A4780" s="1470">
        <v>33</v>
      </c>
      <c r="B4780" s="707" t="s">
        <v>3388</v>
      </c>
      <c r="C4780" s="693" t="s">
        <v>709</v>
      </c>
      <c r="D4780" s="735">
        <v>4</v>
      </c>
      <c r="E4780" s="735">
        <v>2007</v>
      </c>
      <c r="F4780" s="1108">
        <v>416</v>
      </c>
      <c r="G4780" s="825">
        <f t="shared" si="156"/>
        <v>416</v>
      </c>
      <c r="H4780" s="1109">
        <v>100</v>
      </c>
      <c r="I4780" s="825">
        <f t="shared" si="157"/>
        <v>0</v>
      </c>
      <c r="J4780" s="717"/>
      <c r="K4780" s="1146"/>
      <c r="L4780" s="1146"/>
      <c r="M4780" s="668"/>
      <c r="N4780" s="725"/>
      <c r="O4780" s="745"/>
      <c r="P4780" s="1884"/>
    </row>
    <row r="4781" spans="1:16" s="823" customFormat="1" ht="13.5">
      <c r="A4781" s="1470">
        <v>34</v>
      </c>
      <c r="B4781" s="707" t="s">
        <v>3389</v>
      </c>
      <c r="C4781" s="693" t="s">
        <v>709</v>
      </c>
      <c r="D4781" s="735">
        <v>4</v>
      </c>
      <c r="E4781" s="735">
        <v>2007</v>
      </c>
      <c r="F4781" s="1108">
        <v>212</v>
      </c>
      <c r="G4781" s="825">
        <f t="shared" si="156"/>
        <v>212</v>
      </c>
      <c r="H4781" s="1109">
        <v>100</v>
      </c>
      <c r="I4781" s="825">
        <f t="shared" si="157"/>
        <v>0</v>
      </c>
      <c r="J4781" s="717"/>
      <c r="K4781" s="1146"/>
      <c r="L4781" s="1146"/>
      <c r="M4781" s="668"/>
      <c r="N4781" s="725"/>
      <c r="O4781" s="745"/>
      <c r="P4781" s="1884"/>
    </row>
    <row r="4782" spans="1:16" s="823" customFormat="1" ht="13.5">
      <c r="A4782" s="1470">
        <v>35</v>
      </c>
      <c r="B4782" s="707" t="s">
        <v>3381</v>
      </c>
      <c r="C4782" s="693" t="s">
        <v>709</v>
      </c>
      <c r="D4782" s="735">
        <v>2</v>
      </c>
      <c r="E4782" s="732">
        <v>2007</v>
      </c>
      <c r="F4782" s="1108">
        <v>1200</v>
      </c>
      <c r="G4782" s="825">
        <f t="shared" si="156"/>
        <v>1200</v>
      </c>
      <c r="H4782" s="1109">
        <v>100</v>
      </c>
      <c r="I4782" s="825">
        <f t="shared" si="157"/>
        <v>0</v>
      </c>
      <c r="J4782" s="717"/>
      <c r="K4782" s="1146"/>
      <c r="L4782" s="1146"/>
      <c r="M4782" s="668"/>
      <c r="N4782" s="725"/>
      <c r="O4782" s="745"/>
      <c r="P4782" s="1884"/>
    </row>
    <row r="4783" spans="1:16" s="823" customFormat="1" ht="13.5">
      <c r="A4783" s="1470">
        <v>36</v>
      </c>
      <c r="B4783" s="707" t="s">
        <v>794</v>
      </c>
      <c r="C4783" s="693" t="s">
        <v>709</v>
      </c>
      <c r="D4783" s="735">
        <v>2</v>
      </c>
      <c r="E4783" s="732">
        <v>2007</v>
      </c>
      <c r="F4783" s="1108">
        <v>225</v>
      </c>
      <c r="G4783" s="825">
        <f t="shared" si="156"/>
        <v>225</v>
      </c>
      <c r="H4783" s="1109">
        <v>100</v>
      </c>
      <c r="I4783" s="825">
        <f t="shared" si="157"/>
        <v>0</v>
      </c>
      <c r="J4783" s="717"/>
      <c r="K4783" s="1146"/>
      <c r="L4783" s="1146"/>
      <c r="M4783" s="668"/>
      <c r="N4783" s="725"/>
      <c r="O4783" s="745"/>
      <c r="P4783" s="1884"/>
    </row>
    <row r="4784" spans="1:16" s="823" customFormat="1" ht="13.5">
      <c r="A4784" s="1470">
        <v>37</v>
      </c>
      <c r="B4784" s="707" t="s">
        <v>3038</v>
      </c>
      <c r="C4784" s="693" t="s">
        <v>709</v>
      </c>
      <c r="D4784" s="735">
        <v>3</v>
      </c>
      <c r="E4784" s="732">
        <v>2007</v>
      </c>
      <c r="F4784" s="1108">
        <v>315</v>
      </c>
      <c r="G4784" s="825">
        <f t="shared" si="156"/>
        <v>315</v>
      </c>
      <c r="H4784" s="1109">
        <v>100</v>
      </c>
      <c r="I4784" s="825">
        <f t="shared" si="157"/>
        <v>0</v>
      </c>
      <c r="J4784" s="717"/>
      <c r="K4784" s="1146"/>
      <c r="L4784" s="1146"/>
      <c r="M4784" s="668"/>
      <c r="N4784" s="725"/>
      <c r="O4784" s="745"/>
      <c r="P4784" s="1884"/>
    </row>
    <row r="4785" spans="1:16" s="823" customFormat="1" ht="13.5" customHeight="1">
      <c r="A4785" s="1470">
        <v>38</v>
      </c>
      <c r="B4785" s="707" t="s">
        <v>767</v>
      </c>
      <c r="C4785" s="693" t="s">
        <v>709</v>
      </c>
      <c r="D4785" s="736">
        <v>5</v>
      </c>
      <c r="E4785" s="731">
        <v>2007</v>
      </c>
      <c r="F4785" s="1108">
        <v>375</v>
      </c>
      <c r="G4785" s="825">
        <f t="shared" si="156"/>
        <v>375</v>
      </c>
      <c r="H4785" s="1109">
        <v>100</v>
      </c>
      <c r="I4785" s="825">
        <f t="shared" si="157"/>
        <v>0</v>
      </c>
      <c r="J4785" s="717"/>
      <c r="K4785" s="1146"/>
      <c r="L4785" s="1146"/>
      <c r="M4785" s="668"/>
      <c r="N4785" s="725"/>
      <c r="O4785" s="745"/>
      <c r="P4785" s="1884"/>
    </row>
    <row r="4786" spans="1:16" s="823" customFormat="1" ht="13.5">
      <c r="A4786" s="1470">
        <v>39</v>
      </c>
      <c r="B4786" s="701" t="s">
        <v>825</v>
      </c>
      <c r="C4786" s="693" t="s">
        <v>709</v>
      </c>
      <c r="D4786" s="735">
        <v>8</v>
      </c>
      <c r="E4786" s="734">
        <v>2008</v>
      </c>
      <c r="F4786" s="1108">
        <v>800</v>
      </c>
      <c r="G4786" s="825">
        <f t="shared" si="156"/>
        <v>800</v>
      </c>
      <c r="H4786" s="1109">
        <v>100</v>
      </c>
      <c r="I4786" s="825">
        <f t="shared" si="157"/>
        <v>0</v>
      </c>
      <c r="J4786" s="717"/>
      <c r="K4786" s="1146"/>
      <c r="L4786" s="1146"/>
      <c r="M4786" s="668"/>
      <c r="N4786" s="725"/>
      <c r="O4786" s="745"/>
      <c r="P4786" s="1884"/>
    </row>
    <row r="4787" spans="1:16" s="823" customFormat="1" ht="13.5">
      <c r="A4787" s="1470">
        <v>40</v>
      </c>
      <c r="B4787" s="701" t="s">
        <v>826</v>
      </c>
      <c r="C4787" s="693" t="s">
        <v>709</v>
      </c>
      <c r="D4787" s="735">
        <v>7</v>
      </c>
      <c r="E4787" s="734">
        <v>2008</v>
      </c>
      <c r="F4787" s="1108">
        <v>245</v>
      </c>
      <c r="G4787" s="825">
        <f t="shared" si="156"/>
        <v>245</v>
      </c>
      <c r="H4787" s="1109">
        <v>100</v>
      </c>
      <c r="I4787" s="825">
        <f t="shared" si="157"/>
        <v>0</v>
      </c>
      <c r="J4787" s="717"/>
      <c r="K4787" s="1146"/>
      <c r="L4787" s="1147"/>
      <c r="M4787" s="668"/>
      <c r="N4787" s="725"/>
      <c r="O4787" s="745"/>
      <c r="P4787" s="1884"/>
    </row>
    <row r="4788" spans="1:16" s="823" customFormat="1" ht="13.5">
      <c r="A4788" s="1470">
        <v>41</v>
      </c>
      <c r="B4788" s="701" t="s">
        <v>3390</v>
      </c>
      <c r="C4788" s="693" t="s">
        <v>709</v>
      </c>
      <c r="D4788" s="735">
        <v>5</v>
      </c>
      <c r="E4788" s="734">
        <v>2008</v>
      </c>
      <c r="F4788" s="1108">
        <v>550</v>
      </c>
      <c r="G4788" s="825">
        <f t="shared" si="156"/>
        <v>550</v>
      </c>
      <c r="H4788" s="1109">
        <v>100</v>
      </c>
      <c r="I4788" s="825">
        <f t="shared" si="157"/>
        <v>0</v>
      </c>
      <c r="J4788" s="717"/>
      <c r="K4788" s="1146"/>
      <c r="L4788" s="1146"/>
      <c r="M4788" s="668"/>
      <c r="N4788" s="725"/>
      <c r="O4788" s="745"/>
      <c r="P4788" s="1884"/>
    </row>
    <row r="4789" spans="1:16" s="823" customFormat="1" ht="13.5">
      <c r="A4789" s="1470">
        <v>42</v>
      </c>
      <c r="B4789" s="707" t="s">
        <v>827</v>
      </c>
      <c r="C4789" s="693" t="s">
        <v>709</v>
      </c>
      <c r="D4789" s="735">
        <v>10</v>
      </c>
      <c r="E4789" s="734">
        <v>2008</v>
      </c>
      <c r="F4789" s="1108">
        <v>650</v>
      </c>
      <c r="G4789" s="825">
        <f t="shared" si="156"/>
        <v>650</v>
      </c>
      <c r="H4789" s="1109">
        <v>100</v>
      </c>
      <c r="I4789" s="825">
        <f t="shared" si="157"/>
        <v>0</v>
      </c>
      <c r="J4789" s="717"/>
      <c r="K4789" s="1146"/>
      <c r="L4789" s="1146"/>
      <c r="M4789" s="668"/>
      <c r="N4789" s="725"/>
      <c r="O4789" s="745"/>
      <c r="P4789" s="1884"/>
    </row>
    <row r="4790" spans="1:16" s="823" customFormat="1" ht="13.5">
      <c r="A4790" s="1470">
        <v>43</v>
      </c>
      <c r="B4790" s="707" t="s">
        <v>3038</v>
      </c>
      <c r="C4790" s="693" t="s">
        <v>709</v>
      </c>
      <c r="D4790" s="735">
        <v>1</v>
      </c>
      <c r="E4790" s="734">
        <v>2008</v>
      </c>
      <c r="F4790" s="1108">
        <v>150</v>
      </c>
      <c r="G4790" s="825">
        <f t="shared" si="156"/>
        <v>150</v>
      </c>
      <c r="H4790" s="1109">
        <v>100</v>
      </c>
      <c r="I4790" s="825">
        <f t="shared" si="157"/>
        <v>0</v>
      </c>
      <c r="J4790" s="717"/>
      <c r="K4790" s="1146"/>
      <c r="L4790" s="1146"/>
      <c r="M4790" s="668"/>
      <c r="N4790" s="725"/>
      <c r="O4790" s="745"/>
      <c r="P4790" s="1884"/>
    </row>
    <row r="4791" spans="1:16" s="823" customFormat="1" ht="13.5">
      <c r="A4791" s="1470">
        <v>44</v>
      </c>
      <c r="B4791" s="695" t="s">
        <v>792</v>
      </c>
      <c r="C4791" s="693" t="s">
        <v>709</v>
      </c>
      <c r="D4791" s="735">
        <v>1</v>
      </c>
      <c r="E4791" s="734">
        <v>2008</v>
      </c>
      <c r="F4791" s="1108">
        <v>130</v>
      </c>
      <c r="G4791" s="825">
        <f t="shared" si="156"/>
        <v>130</v>
      </c>
      <c r="H4791" s="1109">
        <v>100</v>
      </c>
      <c r="I4791" s="825">
        <f t="shared" si="157"/>
        <v>0</v>
      </c>
      <c r="J4791" s="717"/>
      <c r="K4791" s="1146"/>
      <c r="L4791" s="1146"/>
      <c r="M4791" s="668"/>
      <c r="N4791" s="725"/>
      <c r="O4791" s="745"/>
      <c r="P4791" s="1884"/>
    </row>
    <row r="4792" spans="1:16" s="823" customFormat="1" ht="13.5">
      <c r="A4792" s="1470">
        <v>45</v>
      </c>
      <c r="B4792" s="695" t="s">
        <v>825</v>
      </c>
      <c r="C4792" s="693" t="s">
        <v>709</v>
      </c>
      <c r="D4792" s="735">
        <v>1</v>
      </c>
      <c r="E4792" s="734">
        <v>2008</v>
      </c>
      <c r="F4792" s="1108">
        <v>100</v>
      </c>
      <c r="G4792" s="825">
        <f t="shared" si="156"/>
        <v>100</v>
      </c>
      <c r="H4792" s="1109">
        <v>100</v>
      </c>
      <c r="I4792" s="825">
        <f t="shared" si="157"/>
        <v>0</v>
      </c>
      <c r="J4792" s="717"/>
      <c r="K4792" s="1146"/>
      <c r="L4792" s="1146"/>
      <c r="M4792" s="668"/>
      <c r="N4792" s="725"/>
      <c r="O4792" s="745"/>
      <c r="P4792" s="1884"/>
    </row>
    <row r="4793" spans="1:16" s="823" customFormat="1" ht="13.5">
      <c r="A4793" s="1470">
        <v>46</v>
      </c>
      <c r="B4793" s="695" t="s">
        <v>825</v>
      </c>
      <c r="C4793" s="693" t="s">
        <v>709</v>
      </c>
      <c r="D4793" s="735">
        <v>1</v>
      </c>
      <c r="E4793" s="734">
        <v>2008</v>
      </c>
      <c r="F4793" s="1108">
        <v>130</v>
      </c>
      <c r="G4793" s="825">
        <f t="shared" si="156"/>
        <v>130</v>
      </c>
      <c r="H4793" s="1109">
        <v>100</v>
      </c>
      <c r="I4793" s="825">
        <f t="shared" si="157"/>
        <v>0</v>
      </c>
      <c r="J4793" s="717"/>
      <c r="K4793" s="1146"/>
      <c r="L4793" s="1146"/>
      <c r="M4793" s="668"/>
      <c r="N4793" s="725"/>
      <c r="O4793" s="745"/>
      <c r="P4793" s="1884"/>
    </row>
    <row r="4794" spans="1:16" s="823" customFormat="1" ht="13.5">
      <c r="A4794" s="1470">
        <v>47</v>
      </c>
      <c r="B4794" s="695" t="s">
        <v>795</v>
      </c>
      <c r="C4794" s="693" t="s">
        <v>709</v>
      </c>
      <c r="D4794" s="735">
        <v>3</v>
      </c>
      <c r="E4794" s="734">
        <v>2008</v>
      </c>
      <c r="F4794" s="1108">
        <v>195</v>
      </c>
      <c r="G4794" s="825">
        <f t="shared" si="156"/>
        <v>195</v>
      </c>
      <c r="H4794" s="1109">
        <v>100</v>
      </c>
      <c r="I4794" s="825">
        <f t="shared" si="157"/>
        <v>0</v>
      </c>
      <c r="J4794" s="717"/>
      <c r="K4794" s="1146"/>
      <c r="L4794" s="1146"/>
      <c r="M4794" s="668"/>
      <c r="N4794" s="725"/>
      <c r="O4794" s="745"/>
      <c r="P4794" s="1884"/>
    </row>
    <row r="4795" spans="1:16" s="823" customFormat="1" ht="13.5">
      <c r="A4795" s="1470">
        <v>48</v>
      </c>
      <c r="B4795" s="695" t="s">
        <v>795</v>
      </c>
      <c r="C4795" s="693" t="s">
        <v>709</v>
      </c>
      <c r="D4795" s="735">
        <v>2</v>
      </c>
      <c r="E4795" s="734">
        <v>2008</v>
      </c>
      <c r="F4795" s="1108">
        <v>220</v>
      </c>
      <c r="G4795" s="825">
        <f t="shared" si="156"/>
        <v>220</v>
      </c>
      <c r="H4795" s="1109">
        <v>100</v>
      </c>
      <c r="I4795" s="825">
        <f t="shared" si="157"/>
        <v>0</v>
      </c>
      <c r="J4795" s="717"/>
      <c r="K4795" s="1146"/>
      <c r="L4795" s="1146"/>
      <c r="M4795" s="668"/>
      <c r="N4795" s="725"/>
      <c r="O4795" s="745"/>
      <c r="P4795" s="1884"/>
    </row>
    <row r="4796" spans="1:16" s="823" customFormat="1" ht="13.5">
      <c r="A4796" s="1470">
        <v>49</v>
      </c>
      <c r="B4796" s="695" t="s">
        <v>825</v>
      </c>
      <c r="C4796" s="693" t="s">
        <v>709</v>
      </c>
      <c r="D4796" s="735">
        <v>1</v>
      </c>
      <c r="E4796" s="734">
        <v>2008</v>
      </c>
      <c r="F4796" s="1108">
        <v>100</v>
      </c>
      <c r="G4796" s="825">
        <f t="shared" si="156"/>
        <v>100</v>
      </c>
      <c r="H4796" s="1109">
        <v>100</v>
      </c>
      <c r="I4796" s="825">
        <f t="shared" si="157"/>
        <v>0</v>
      </c>
      <c r="J4796" s="717"/>
      <c r="K4796" s="1146"/>
      <c r="L4796" s="1146"/>
      <c r="M4796" s="668"/>
      <c r="N4796" s="725"/>
      <c r="O4796" s="745"/>
      <c r="P4796" s="1884"/>
    </row>
    <row r="4797" spans="1:16" s="823" customFormat="1" ht="13.5">
      <c r="A4797" s="1470">
        <v>50</v>
      </c>
      <c r="B4797" s="695" t="s">
        <v>720</v>
      </c>
      <c r="C4797" s="693" t="s">
        <v>709</v>
      </c>
      <c r="D4797" s="735">
        <v>4</v>
      </c>
      <c r="E4797" s="734">
        <v>2008</v>
      </c>
      <c r="F4797" s="1108">
        <v>158</v>
      </c>
      <c r="G4797" s="825">
        <f t="shared" si="156"/>
        <v>158</v>
      </c>
      <c r="H4797" s="1109">
        <v>100</v>
      </c>
      <c r="I4797" s="825">
        <f t="shared" si="157"/>
        <v>0</v>
      </c>
      <c r="J4797" s="717"/>
      <c r="K4797" s="1146"/>
      <c r="L4797" s="1146"/>
      <c r="M4797" s="668"/>
      <c r="N4797" s="725"/>
      <c r="O4797" s="745"/>
      <c r="P4797" s="1884"/>
    </row>
    <row r="4798" spans="1:16" s="823" customFormat="1" ht="13.5">
      <c r="A4798" s="1470">
        <v>51</v>
      </c>
      <c r="B4798" s="695" t="s">
        <v>794</v>
      </c>
      <c r="C4798" s="693" t="s">
        <v>709</v>
      </c>
      <c r="D4798" s="735">
        <v>2</v>
      </c>
      <c r="E4798" s="734">
        <v>2008</v>
      </c>
      <c r="F4798" s="1108">
        <v>178</v>
      </c>
      <c r="G4798" s="825">
        <f t="shared" si="156"/>
        <v>178</v>
      </c>
      <c r="H4798" s="1109">
        <v>100</v>
      </c>
      <c r="I4798" s="825">
        <f t="shared" si="157"/>
        <v>0</v>
      </c>
      <c r="J4798" s="717"/>
      <c r="K4798" s="1146"/>
      <c r="L4798" s="1146"/>
      <c r="M4798" s="668"/>
      <c r="N4798" s="725"/>
      <c r="O4798" s="745"/>
      <c r="P4798" s="1884"/>
    </row>
    <row r="4799" spans="1:16" s="823" customFormat="1" ht="13.5">
      <c r="A4799" s="1470">
        <v>52</v>
      </c>
      <c r="B4799" s="695" t="s">
        <v>809</v>
      </c>
      <c r="C4799" s="693" t="s">
        <v>709</v>
      </c>
      <c r="D4799" s="734">
        <v>1</v>
      </c>
      <c r="E4799" s="734">
        <v>2008</v>
      </c>
      <c r="F4799" s="1108">
        <v>400</v>
      </c>
      <c r="G4799" s="825">
        <f t="shared" si="156"/>
        <v>400</v>
      </c>
      <c r="H4799" s="1109">
        <v>100</v>
      </c>
      <c r="I4799" s="825">
        <f t="shared" si="157"/>
        <v>0</v>
      </c>
      <c r="J4799" s="717"/>
      <c r="K4799" s="1146"/>
      <c r="L4799" s="1146"/>
      <c r="M4799" s="668"/>
      <c r="N4799" s="725"/>
      <c r="O4799" s="745"/>
      <c r="P4799" s="1884"/>
    </row>
    <row r="4800" spans="1:16" s="823" customFormat="1" ht="13.5">
      <c r="A4800" s="1470">
        <v>53</v>
      </c>
      <c r="B4800" s="695" t="s">
        <v>796</v>
      </c>
      <c r="C4800" s="693" t="s">
        <v>709</v>
      </c>
      <c r="D4800" s="734">
        <v>1</v>
      </c>
      <c r="E4800" s="734">
        <v>2008</v>
      </c>
      <c r="F4800" s="1108">
        <v>130</v>
      </c>
      <c r="G4800" s="825">
        <f t="shared" si="156"/>
        <v>130</v>
      </c>
      <c r="H4800" s="1109">
        <v>100</v>
      </c>
      <c r="I4800" s="825">
        <f t="shared" si="157"/>
        <v>0</v>
      </c>
      <c r="J4800" s="717"/>
      <c r="K4800" s="1146"/>
      <c r="L4800" s="1146"/>
      <c r="M4800" s="668"/>
      <c r="N4800" s="725"/>
      <c r="O4800" s="745"/>
      <c r="P4800" s="1884"/>
    </row>
    <row r="4801" spans="1:16" s="823" customFormat="1" ht="13.5">
      <c r="A4801" s="1470">
        <v>54</v>
      </c>
      <c r="B4801" s="695" t="s">
        <v>3391</v>
      </c>
      <c r="C4801" s="693" t="s">
        <v>709</v>
      </c>
      <c r="D4801" s="734">
        <v>1</v>
      </c>
      <c r="E4801" s="734">
        <v>2008</v>
      </c>
      <c r="F4801" s="1108">
        <v>150</v>
      </c>
      <c r="G4801" s="825">
        <f t="shared" si="156"/>
        <v>150</v>
      </c>
      <c r="H4801" s="1109">
        <v>100</v>
      </c>
      <c r="I4801" s="825">
        <f t="shared" si="157"/>
        <v>0</v>
      </c>
      <c r="J4801" s="717"/>
      <c r="K4801" s="1146"/>
      <c r="L4801" s="1146"/>
      <c r="M4801" s="668"/>
      <c r="N4801" s="725"/>
      <c r="O4801" s="745"/>
      <c r="P4801" s="1884"/>
    </row>
    <row r="4802" spans="1:16" s="823" customFormat="1" ht="13.5">
      <c r="A4802" s="1470">
        <v>55</v>
      </c>
      <c r="B4802" s="695" t="s">
        <v>768</v>
      </c>
      <c r="C4802" s="693" t="s">
        <v>709</v>
      </c>
      <c r="D4802" s="734">
        <v>1</v>
      </c>
      <c r="E4802" s="734">
        <v>2008</v>
      </c>
      <c r="F4802" s="1108">
        <v>49.5</v>
      </c>
      <c r="G4802" s="825">
        <f t="shared" si="156"/>
        <v>49.5</v>
      </c>
      <c r="H4802" s="1109">
        <v>100</v>
      </c>
      <c r="I4802" s="825">
        <f t="shared" si="157"/>
        <v>0</v>
      </c>
      <c r="J4802" s="717"/>
      <c r="K4802" s="1146"/>
      <c r="L4802" s="1146"/>
      <c r="M4802" s="668"/>
      <c r="N4802" s="725"/>
      <c r="O4802" s="745"/>
      <c r="P4802" s="1884"/>
    </row>
    <row r="4803" spans="1:16" s="823" customFormat="1" ht="13.5">
      <c r="A4803" s="1470">
        <v>56</v>
      </c>
      <c r="B4803" s="701" t="s">
        <v>3381</v>
      </c>
      <c r="C4803" s="693" t="s">
        <v>709</v>
      </c>
      <c r="D4803" s="734">
        <v>2</v>
      </c>
      <c r="E4803" s="734">
        <v>2009</v>
      </c>
      <c r="F4803" s="1108">
        <v>444</v>
      </c>
      <c r="G4803" s="825">
        <f t="shared" si="156"/>
        <v>444</v>
      </c>
      <c r="H4803" s="1109">
        <v>100</v>
      </c>
      <c r="I4803" s="825">
        <f t="shared" si="157"/>
        <v>0</v>
      </c>
      <c r="J4803" s="717"/>
      <c r="K4803" s="1146"/>
      <c r="L4803" s="1147"/>
      <c r="M4803" s="668"/>
      <c r="N4803" s="725"/>
      <c r="O4803" s="745"/>
      <c r="P4803" s="1884"/>
    </row>
    <row r="4804" spans="1:16" s="823" customFormat="1" ht="27">
      <c r="A4804" s="1470">
        <v>57</v>
      </c>
      <c r="B4804" s="701" t="s">
        <v>3392</v>
      </c>
      <c r="C4804" s="693" t="s">
        <v>709</v>
      </c>
      <c r="D4804" s="734">
        <v>4</v>
      </c>
      <c r="E4804" s="734">
        <v>2009</v>
      </c>
      <c r="F4804" s="1108">
        <v>912</v>
      </c>
      <c r="G4804" s="825">
        <f t="shared" si="156"/>
        <v>912</v>
      </c>
      <c r="H4804" s="1109">
        <v>100</v>
      </c>
      <c r="I4804" s="825">
        <f t="shared" si="157"/>
        <v>0</v>
      </c>
      <c r="J4804" s="717"/>
      <c r="K4804" s="1146"/>
      <c r="L4804" s="1146"/>
      <c r="M4804" s="668"/>
      <c r="N4804" s="725"/>
      <c r="O4804" s="745"/>
      <c r="P4804" s="1884"/>
    </row>
    <row r="4805" spans="1:16" s="823" customFormat="1" ht="13.5">
      <c r="A4805" s="1470">
        <v>58</v>
      </c>
      <c r="B4805" s="701" t="s">
        <v>793</v>
      </c>
      <c r="C4805" s="693" t="s">
        <v>709</v>
      </c>
      <c r="D4805" s="734">
        <v>2</v>
      </c>
      <c r="E4805" s="734">
        <v>2009</v>
      </c>
      <c r="F4805" s="1108">
        <v>444</v>
      </c>
      <c r="G4805" s="825">
        <f t="shared" si="156"/>
        <v>444</v>
      </c>
      <c r="H4805" s="1109">
        <v>100</v>
      </c>
      <c r="I4805" s="825">
        <f t="shared" si="157"/>
        <v>0</v>
      </c>
      <c r="J4805" s="717"/>
      <c r="K4805" s="1146"/>
      <c r="L4805" s="1146"/>
      <c r="M4805" s="668"/>
      <c r="N4805" s="725"/>
      <c r="O4805" s="745"/>
      <c r="P4805" s="1884"/>
    </row>
    <row r="4806" spans="1:16" s="823" customFormat="1" ht="13.5">
      <c r="A4806" s="1470">
        <v>59</v>
      </c>
      <c r="B4806" s="701" t="s">
        <v>3381</v>
      </c>
      <c r="C4806" s="693" t="s">
        <v>709</v>
      </c>
      <c r="D4806" s="734">
        <v>2</v>
      </c>
      <c r="E4806" s="734">
        <v>2009</v>
      </c>
      <c r="F4806" s="1108">
        <v>444</v>
      </c>
      <c r="G4806" s="825">
        <f t="shared" si="156"/>
        <v>444</v>
      </c>
      <c r="H4806" s="1109">
        <v>100</v>
      </c>
      <c r="I4806" s="825">
        <f t="shared" si="157"/>
        <v>0</v>
      </c>
      <c r="J4806" s="717"/>
      <c r="K4806" s="1146"/>
      <c r="L4806" s="1146"/>
      <c r="M4806" s="668"/>
      <c r="N4806" s="725"/>
      <c r="O4806" s="745"/>
      <c r="P4806" s="1884"/>
    </row>
    <row r="4807" spans="1:16" s="823" customFormat="1" ht="27">
      <c r="A4807" s="1470">
        <v>60</v>
      </c>
      <c r="B4807" s="701" t="s">
        <v>3392</v>
      </c>
      <c r="C4807" s="693" t="s">
        <v>709</v>
      </c>
      <c r="D4807" s="734">
        <v>4</v>
      </c>
      <c r="E4807" s="734">
        <v>2009</v>
      </c>
      <c r="F4807" s="1108">
        <v>954.04</v>
      </c>
      <c r="G4807" s="825">
        <f t="shared" si="156"/>
        <v>954.04</v>
      </c>
      <c r="H4807" s="1109">
        <v>100</v>
      </c>
      <c r="I4807" s="825">
        <f t="shared" si="157"/>
        <v>0</v>
      </c>
      <c r="J4807" s="717"/>
      <c r="K4807" s="1146"/>
      <c r="L4807" s="1146"/>
      <c r="M4807" s="668"/>
      <c r="N4807" s="725"/>
      <c r="O4807" s="745"/>
      <c r="P4807" s="1884"/>
    </row>
    <row r="4808" spans="1:16" s="823" customFormat="1" ht="13.5">
      <c r="A4808" s="1470">
        <v>61</v>
      </c>
      <c r="B4808" s="701" t="s">
        <v>793</v>
      </c>
      <c r="C4808" s="693" t="s">
        <v>709</v>
      </c>
      <c r="D4808" s="734">
        <v>2</v>
      </c>
      <c r="E4808" s="734">
        <v>2009</v>
      </c>
      <c r="F4808" s="1108">
        <v>445.3</v>
      </c>
      <c r="G4808" s="825">
        <f t="shared" si="156"/>
        <v>445.3</v>
      </c>
      <c r="H4808" s="1109">
        <v>100</v>
      </c>
      <c r="I4808" s="825">
        <f t="shared" si="157"/>
        <v>0</v>
      </c>
      <c r="J4808" s="717"/>
      <c r="K4808" s="1146"/>
      <c r="L4808" s="1146"/>
      <c r="M4808" s="668"/>
      <c r="N4808" s="725"/>
      <c r="O4808" s="745"/>
      <c r="P4808" s="1884"/>
    </row>
    <row r="4809" spans="1:16" s="823" customFormat="1" ht="13.5">
      <c r="A4809" s="1470">
        <v>62</v>
      </c>
      <c r="B4809" s="701" t="s">
        <v>3393</v>
      </c>
      <c r="C4809" s="693" t="s">
        <v>709</v>
      </c>
      <c r="D4809" s="733">
        <v>3</v>
      </c>
      <c r="E4809" s="734">
        <v>2010</v>
      </c>
      <c r="F4809" s="1112">
        <v>584.29499999999996</v>
      </c>
      <c r="G4809" s="825">
        <f t="shared" si="156"/>
        <v>584.29499999999996</v>
      </c>
      <c r="H4809" s="1109">
        <v>100</v>
      </c>
      <c r="I4809" s="825">
        <f t="shared" si="157"/>
        <v>0</v>
      </c>
      <c r="J4809" s="717"/>
      <c r="K4809" s="1146"/>
      <c r="L4809" s="1146"/>
      <c r="M4809" s="668"/>
      <c r="N4809" s="725"/>
      <c r="O4809" s="745"/>
      <c r="P4809" s="1884"/>
    </row>
    <row r="4810" spans="1:16" s="823" customFormat="1" ht="13.5">
      <c r="A4810" s="1470">
        <v>63</v>
      </c>
      <c r="B4810" s="701" t="s">
        <v>3394</v>
      </c>
      <c r="C4810" s="693" t="s">
        <v>709</v>
      </c>
      <c r="D4810" s="733">
        <v>3</v>
      </c>
      <c r="E4810" s="734">
        <v>2010</v>
      </c>
      <c r="F4810" s="1112">
        <v>221.46299999999999</v>
      </c>
      <c r="G4810" s="825">
        <f t="shared" si="156"/>
        <v>221.46299999999999</v>
      </c>
      <c r="H4810" s="1109">
        <v>100</v>
      </c>
      <c r="I4810" s="825">
        <f t="shared" si="157"/>
        <v>0</v>
      </c>
      <c r="J4810" s="717"/>
      <c r="K4810" s="1146"/>
      <c r="L4810" s="1146"/>
      <c r="M4810" s="668"/>
      <c r="N4810" s="725"/>
      <c r="O4810" s="745"/>
      <c r="P4810" s="1884"/>
    </row>
    <row r="4811" spans="1:16" s="823" customFormat="1" ht="13.5">
      <c r="A4811" s="1470">
        <v>64</v>
      </c>
      <c r="B4811" s="701" t="s">
        <v>3395</v>
      </c>
      <c r="C4811" s="693" t="s">
        <v>709</v>
      </c>
      <c r="D4811" s="733">
        <v>3</v>
      </c>
      <c r="E4811" s="734">
        <v>2010</v>
      </c>
      <c r="F4811" s="1112">
        <v>221.46299999999999</v>
      </c>
      <c r="G4811" s="825">
        <f t="shared" ref="G4811:G4874" si="158">F4811*H4811%</f>
        <v>221.46299999999999</v>
      </c>
      <c r="H4811" s="1109">
        <v>100</v>
      </c>
      <c r="I4811" s="825">
        <f t="shared" ref="I4811:I4874" si="159">F4811-G4811</f>
        <v>0</v>
      </c>
      <c r="J4811" s="717"/>
      <c r="K4811" s="1146"/>
      <c r="L4811" s="1146"/>
      <c r="M4811" s="668"/>
      <c r="N4811" s="725"/>
      <c r="O4811" s="745"/>
      <c r="P4811" s="1884"/>
    </row>
    <row r="4812" spans="1:16" s="823" customFormat="1" ht="27">
      <c r="A4812" s="1470">
        <v>65</v>
      </c>
      <c r="B4812" s="701" t="s">
        <v>3396</v>
      </c>
      <c r="C4812" s="693" t="s">
        <v>709</v>
      </c>
      <c r="D4812" s="733">
        <v>3</v>
      </c>
      <c r="E4812" s="734">
        <v>2010</v>
      </c>
      <c r="F4812" s="1112">
        <v>232.52500000000001</v>
      </c>
      <c r="G4812" s="825">
        <f t="shared" si="158"/>
        <v>232.52500000000001</v>
      </c>
      <c r="H4812" s="1109">
        <v>100</v>
      </c>
      <c r="I4812" s="825">
        <f t="shared" si="159"/>
        <v>0</v>
      </c>
      <c r="J4812" s="717"/>
      <c r="K4812" s="1146"/>
      <c r="L4812" s="1146"/>
      <c r="M4812" s="668"/>
      <c r="N4812" s="725"/>
      <c r="O4812" s="745"/>
      <c r="P4812" s="1884"/>
    </row>
    <row r="4813" spans="1:16" s="823" customFormat="1" ht="13.5">
      <c r="A4813" s="1470">
        <v>66</v>
      </c>
      <c r="B4813" s="701" t="s">
        <v>3397</v>
      </c>
      <c r="C4813" s="693" t="s">
        <v>709</v>
      </c>
      <c r="D4813" s="733">
        <v>3</v>
      </c>
      <c r="E4813" s="734">
        <v>2010</v>
      </c>
      <c r="F4813" s="1112">
        <v>553.32100000000003</v>
      </c>
      <c r="G4813" s="825">
        <f t="shared" si="158"/>
        <v>553.32100000000003</v>
      </c>
      <c r="H4813" s="1109">
        <v>100</v>
      </c>
      <c r="I4813" s="825">
        <f t="shared" si="159"/>
        <v>0</v>
      </c>
      <c r="J4813" s="717"/>
      <c r="K4813" s="1146"/>
      <c r="L4813" s="1146"/>
      <c r="M4813" s="668"/>
      <c r="N4813" s="725"/>
      <c r="O4813" s="745"/>
      <c r="P4813" s="1884"/>
    </row>
    <row r="4814" spans="1:16" s="823" customFormat="1" ht="27">
      <c r="A4814" s="1470">
        <v>67</v>
      </c>
      <c r="B4814" s="701" t="s">
        <v>3398</v>
      </c>
      <c r="C4814" s="693" t="s">
        <v>709</v>
      </c>
      <c r="D4814" s="733">
        <v>5</v>
      </c>
      <c r="E4814" s="734">
        <v>2010</v>
      </c>
      <c r="F4814" s="1112">
        <v>1143.442</v>
      </c>
      <c r="G4814" s="825">
        <f t="shared" si="158"/>
        <v>1143.442</v>
      </c>
      <c r="H4814" s="1109">
        <v>100</v>
      </c>
      <c r="I4814" s="825">
        <f t="shared" si="159"/>
        <v>0</v>
      </c>
      <c r="J4814" s="717"/>
      <c r="K4814" s="1146"/>
      <c r="L4814" s="1146"/>
      <c r="M4814" s="668"/>
      <c r="N4814" s="725"/>
      <c r="O4814" s="745"/>
      <c r="P4814" s="1884"/>
    </row>
    <row r="4815" spans="1:16" s="823" customFormat="1" ht="13.5">
      <c r="A4815" s="1470">
        <v>68</v>
      </c>
      <c r="B4815" s="701" t="s">
        <v>828</v>
      </c>
      <c r="C4815" s="693" t="s">
        <v>709</v>
      </c>
      <c r="D4815" s="733">
        <v>1</v>
      </c>
      <c r="E4815" s="734">
        <v>2010</v>
      </c>
      <c r="F4815" s="1112">
        <v>317.18400000000003</v>
      </c>
      <c r="G4815" s="825">
        <f t="shared" si="158"/>
        <v>317.18400000000003</v>
      </c>
      <c r="H4815" s="1109">
        <v>100</v>
      </c>
      <c r="I4815" s="825">
        <f t="shared" si="159"/>
        <v>0</v>
      </c>
      <c r="J4815" s="717"/>
      <c r="K4815" s="1146"/>
      <c r="L4815" s="1146"/>
      <c r="M4815" s="668"/>
      <c r="N4815" s="725"/>
      <c r="O4815" s="745"/>
      <c r="P4815" s="1884"/>
    </row>
    <row r="4816" spans="1:16" s="823" customFormat="1" ht="27">
      <c r="A4816" s="1470">
        <v>69</v>
      </c>
      <c r="B4816" s="701" t="s">
        <v>3399</v>
      </c>
      <c r="C4816" s="693" t="s">
        <v>709</v>
      </c>
      <c r="D4816" s="733">
        <v>7</v>
      </c>
      <c r="E4816" s="734">
        <v>2010</v>
      </c>
      <c r="F4816" s="1112">
        <v>718.07399999999996</v>
      </c>
      <c r="G4816" s="825">
        <f t="shared" si="158"/>
        <v>718.07399999999996</v>
      </c>
      <c r="H4816" s="1109">
        <v>100</v>
      </c>
      <c r="I4816" s="825">
        <f t="shared" si="159"/>
        <v>0</v>
      </c>
      <c r="J4816" s="717"/>
      <c r="K4816" s="1146"/>
      <c r="L4816" s="1146"/>
      <c r="M4816" s="668"/>
      <c r="N4816" s="725"/>
      <c r="O4816" s="745"/>
      <c r="P4816" s="1884"/>
    </row>
    <row r="4817" spans="1:16" s="823" customFormat="1" ht="13.5">
      <c r="A4817" s="1470">
        <v>70</v>
      </c>
      <c r="B4817" s="701" t="s">
        <v>3400</v>
      </c>
      <c r="C4817" s="693" t="s">
        <v>709</v>
      </c>
      <c r="D4817" s="733">
        <v>10</v>
      </c>
      <c r="E4817" s="734">
        <v>2010</v>
      </c>
      <c r="F4817" s="1112">
        <v>952.07500000000005</v>
      </c>
      <c r="G4817" s="825">
        <f t="shared" si="158"/>
        <v>952.07500000000005</v>
      </c>
      <c r="H4817" s="1109">
        <v>100</v>
      </c>
      <c r="I4817" s="825">
        <f t="shared" si="159"/>
        <v>0</v>
      </c>
      <c r="J4817" s="717"/>
      <c r="K4817" s="1146"/>
      <c r="L4817" s="1146"/>
      <c r="M4817" s="668"/>
      <c r="N4817" s="725"/>
      <c r="O4817" s="745"/>
      <c r="P4817" s="1884"/>
    </row>
    <row r="4818" spans="1:16" s="823" customFormat="1" ht="13.5">
      <c r="A4818" s="1470">
        <v>71</v>
      </c>
      <c r="B4818" s="701" t="s">
        <v>794</v>
      </c>
      <c r="C4818" s="693" t="s">
        <v>709</v>
      </c>
      <c r="D4818" s="733">
        <v>4</v>
      </c>
      <c r="E4818" s="734">
        <v>2010</v>
      </c>
      <c r="F4818" s="1112">
        <v>280.53399999999999</v>
      </c>
      <c r="G4818" s="825">
        <f t="shared" si="158"/>
        <v>280.53399999999999</v>
      </c>
      <c r="H4818" s="1109">
        <v>100</v>
      </c>
      <c r="I4818" s="825">
        <f t="shared" si="159"/>
        <v>0</v>
      </c>
      <c r="J4818" s="717"/>
      <c r="K4818" s="1146"/>
      <c r="L4818" s="1147"/>
      <c r="M4818" s="668"/>
      <c r="N4818" s="725"/>
      <c r="O4818" s="745"/>
      <c r="P4818" s="1884"/>
    </row>
    <row r="4819" spans="1:16" s="823" customFormat="1" ht="20.25" customHeight="1">
      <c r="A4819" s="1470">
        <v>72</v>
      </c>
      <c r="B4819" s="701" t="s">
        <v>3401</v>
      </c>
      <c r="C4819" s="693" t="s">
        <v>709</v>
      </c>
      <c r="D4819" s="733">
        <v>17</v>
      </c>
      <c r="E4819" s="734">
        <v>2010</v>
      </c>
      <c r="F4819" s="1112">
        <v>1242.42</v>
      </c>
      <c r="G4819" s="825">
        <f t="shared" si="158"/>
        <v>1242.42</v>
      </c>
      <c r="H4819" s="1109">
        <v>100</v>
      </c>
      <c r="I4819" s="825">
        <f t="shared" si="159"/>
        <v>0</v>
      </c>
      <c r="J4819" s="717"/>
      <c r="K4819" s="1146"/>
      <c r="L4819" s="1146"/>
      <c r="M4819" s="668"/>
      <c r="N4819" s="725"/>
      <c r="O4819" s="745"/>
      <c r="P4819" s="1884"/>
    </row>
    <row r="4820" spans="1:16" s="823" customFormat="1" ht="27">
      <c r="A4820" s="1470">
        <v>73</v>
      </c>
      <c r="B4820" s="701" t="s">
        <v>3402</v>
      </c>
      <c r="C4820" s="693" t="s">
        <v>709</v>
      </c>
      <c r="D4820" s="733">
        <v>2</v>
      </c>
      <c r="E4820" s="734">
        <v>2010</v>
      </c>
      <c r="F4820" s="1112">
        <v>121.093</v>
      </c>
      <c r="G4820" s="825">
        <f t="shared" si="158"/>
        <v>121.093</v>
      </c>
      <c r="H4820" s="1109">
        <v>100</v>
      </c>
      <c r="I4820" s="825">
        <f t="shared" si="159"/>
        <v>0</v>
      </c>
      <c r="J4820" s="717"/>
      <c r="K4820" s="1146"/>
      <c r="L4820" s="1146"/>
      <c r="M4820" s="668"/>
      <c r="N4820" s="725"/>
      <c r="O4820" s="745"/>
      <c r="P4820" s="1884"/>
    </row>
    <row r="4821" spans="1:16" s="823" customFormat="1" ht="27">
      <c r="A4821" s="1470">
        <v>74</v>
      </c>
      <c r="B4821" s="701" t="s">
        <v>3403</v>
      </c>
      <c r="C4821" s="693" t="s">
        <v>709</v>
      </c>
      <c r="D4821" s="733">
        <v>8</v>
      </c>
      <c r="E4821" s="734">
        <v>2010</v>
      </c>
      <c r="F4821" s="1112">
        <v>537.47</v>
      </c>
      <c r="G4821" s="825">
        <f t="shared" si="158"/>
        <v>537.47</v>
      </c>
      <c r="H4821" s="1109">
        <v>100</v>
      </c>
      <c r="I4821" s="825">
        <f t="shared" si="159"/>
        <v>0</v>
      </c>
      <c r="J4821" s="717"/>
      <c r="K4821" s="1146"/>
      <c r="L4821" s="1146"/>
      <c r="M4821" s="668"/>
      <c r="N4821" s="725"/>
      <c r="O4821" s="745"/>
      <c r="P4821" s="1884"/>
    </row>
    <row r="4822" spans="1:16" s="823" customFormat="1" ht="13.5">
      <c r="A4822" s="1470">
        <v>75</v>
      </c>
      <c r="B4822" s="701" t="s">
        <v>799</v>
      </c>
      <c r="C4822" s="693" t="s">
        <v>709</v>
      </c>
      <c r="D4822" s="733">
        <v>2</v>
      </c>
      <c r="E4822" s="734">
        <v>2010</v>
      </c>
      <c r="F4822" s="1112">
        <v>354.13200000000001</v>
      </c>
      <c r="G4822" s="825">
        <f t="shared" si="158"/>
        <v>354.13200000000001</v>
      </c>
      <c r="H4822" s="1109">
        <v>100</v>
      </c>
      <c r="I4822" s="825">
        <f t="shared" si="159"/>
        <v>0</v>
      </c>
      <c r="J4822" s="717"/>
      <c r="K4822" s="1146"/>
      <c r="L4822" s="1146"/>
      <c r="M4822" s="668"/>
      <c r="N4822" s="725"/>
      <c r="O4822" s="745"/>
      <c r="P4822" s="1884"/>
    </row>
    <row r="4823" spans="1:16" s="823" customFormat="1" ht="13.5">
      <c r="A4823" s="1470">
        <v>76</v>
      </c>
      <c r="B4823" s="701" t="s">
        <v>795</v>
      </c>
      <c r="C4823" s="693" t="s">
        <v>709</v>
      </c>
      <c r="D4823" s="733">
        <v>19</v>
      </c>
      <c r="E4823" s="734">
        <v>2010</v>
      </c>
      <c r="F4823" s="1112">
        <v>3364.2539999999999</v>
      </c>
      <c r="G4823" s="825">
        <f t="shared" si="158"/>
        <v>3364.2539999999999</v>
      </c>
      <c r="H4823" s="1109">
        <v>100</v>
      </c>
      <c r="I4823" s="825">
        <f t="shared" si="159"/>
        <v>0</v>
      </c>
      <c r="J4823" s="717"/>
      <c r="K4823" s="1146"/>
      <c r="L4823" s="1146"/>
      <c r="M4823" s="668"/>
      <c r="N4823" s="725"/>
      <c r="O4823" s="745"/>
      <c r="P4823" s="1884"/>
    </row>
    <row r="4824" spans="1:16" s="823" customFormat="1" ht="13.5">
      <c r="A4824" s="1470">
        <v>77</v>
      </c>
      <c r="B4824" s="701" t="s">
        <v>3404</v>
      </c>
      <c r="C4824" s="693" t="s">
        <v>709</v>
      </c>
      <c r="D4824" s="733">
        <v>4</v>
      </c>
      <c r="E4824" s="734">
        <v>2010</v>
      </c>
      <c r="F4824" s="1112">
        <v>590.26900000000001</v>
      </c>
      <c r="G4824" s="825">
        <f t="shared" si="158"/>
        <v>590.26900000000001</v>
      </c>
      <c r="H4824" s="1109">
        <v>100</v>
      </c>
      <c r="I4824" s="825">
        <f t="shared" si="159"/>
        <v>0</v>
      </c>
      <c r="J4824" s="717"/>
      <c r="K4824" s="1146"/>
      <c r="L4824" s="1146"/>
      <c r="M4824" s="668"/>
      <c r="N4824" s="725"/>
      <c r="O4824" s="745"/>
      <c r="P4824" s="1884"/>
    </row>
    <row r="4825" spans="1:16" s="823" customFormat="1" ht="13.5">
      <c r="A4825" s="1470">
        <v>78</v>
      </c>
      <c r="B4825" s="701" t="s">
        <v>3384</v>
      </c>
      <c r="C4825" s="693" t="s">
        <v>709</v>
      </c>
      <c r="D4825" s="733">
        <v>5</v>
      </c>
      <c r="E4825" s="734">
        <v>2010</v>
      </c>
      <c r="F4825" s="1112">
        <v>1167.982</v>
      </c>
      <c r="G4825" s="825">
        <f t="shared" si="158"/>
        <v>1167.982</v>
      </c>
      <c r="H4825" s="1109">
        <v>100</v>
      </c>
      <c r="I4825" s="825">
        <f t="shared" si="159"/>
        <v>0</v>
      </c>
      <c r="J4825" s="717"/>
      <c r="K4825" s="1146"/>
      <c r="L4825" s="1146"/>
      <c r="M4825" s="668"/>
      <c r="N4825" s="725"/>
      <c r="O4825" s="745"/>
      <c r="P4825" s="1884"/>
    </row>
    <row r="4826" spans="1:16" s="823" customFormat="1" ht="13.5">
      <c r="A4826" s="1470">
        <v>79</v>
      </c>
      <c r="B4826" s="701" t="s">
        <v>3405</v>
      </c>
      <c r="C4826" s="693" t="s">
        <v>709</v>
      </c>
      <c r="D4826" s="733">
        <v>61</v>
      </c>
      <c r="E4826" s="734">
        <v>2010</v>
      </c>
      <c r="F4826" s="1112">
        <v>2152.2399999999998</v>
      </c>
      <c r="G4826" s="825">
        <f t="shared" si="158"/>
        <v>2152.2399999999998</v>
      </c>
      <c r="H4826" s="1109">
        <v>100</v>
      </c>
      <c r="I4826" s="825">
        <f t="shared" si="159"/>
        <v>0</v>
      </c>
      <c r="J4826" s="717"/>
      <c r="K4826" s="1146"/>
      <c r="L4826" s="1146"/>
      <c r="M4826" s="668"/>
      <c r="N4826" s="725"/>
      <c r="O4826" s="745"/>
      <c r="P4826" s="1884"/>
    </row>
    <row r="4827" spans="1:16" s="823" customFormat="1" ht="13.5">
      <c r="A4827" s="1470">
        <v>80</v>
      </c>
      <c r="B4827" s="701" t="s">
        <v>2911</v>
      </c>
      <c r="C4827" s="693" t="s">
        <v>709</v>
      </c>
      <c r="D4827" s="733">
        <v>19</v>
      </c>
      <c r="E4827" s="734">
        <v>2010</v>
      </c>
      <c r="F4827" s="1112">
        <v>1666.9680000000001</v>
      </c>
      <c r="G4827" s="825">
        <f t="shared" si="158"/>
        <v>1666.9680000000001</v>
      </c>
      <c r="H4827" s="1109">
        <v>100</v>
      </c>
      <c r="I4827" s="825">
        <f t="shared" si="159"/>
        <v>0</v>
      </c>
      <c r="J4827" s="717"/>
      <c r="K4827" s="1146"/>
      <c r="L4827" s="1146"/>
      <c r="M4827" s="668"/>
      <c r="N4827" s="725"/>
      <c r="O4827" s="745"/>
      <c r="P4827" s="1884"/>
    </row>
    <row r="4828" spans="1:16" s="823" customFormat="1" ht="13.5">
      <c r="A4828" s="1470">
        <v>81</v>
      </c>
      <c r="B4828" s="701" t="s">
        <v>720</v>
      </c>
      <c r="C4828" s="693" t="s">
        <v>709</v>
      </c>
      <c r="D4828" s="733">
        <v>2</v>
      </c>
      <c r="E4828" s="734">
        <v>2010</v>
      </c>
      <c r="F4828" s="1112">
        <v>804.90099999999995</v>
      </c>
      <c r="G4828" s="825">
        <f t="shared" si="158"/>
        <v>804.90099999999995</v>
      </c>
      <c r="H4828" s="1109">
        <v>100</v>
      </c>
      <c r="I4828" s="825">
        <f t="shared" si="159"/>
        <v>0</v>
      </c>
      <c r="J4828" s="717"/>
      <c r="K4828" s="1146"/>
      <c r="L4828" s="1146"/>
      <c r="M4828" s="668"/>
      <c r="N4828" s="725"/>
      <c r="O4828" s="745"/>
      <c r="P4828" s="1884"/>
    </row>
    <row r="4829" spans="1:16" s="823" customFormat="1" ht="13.5">
      <c r="A4829" s="1470">
        <v>82</v>
      </c>
      <c r="B4829" s="701" t="s">
        <v>3406</v>
      </c>
      <c r="C4829" s="693" t="s">
        <v>709</v>
      </c>
      <c r="D4829" s="733">
        <v>10</v>
      </c>
      <c r="E4829" s="734">
        <v>2010</v>
      </c>
      <c r="F4829" s="1112">
        <v>970.76</v>
      </c>
      <c r="G4829" s="825">
        <f t="shared" si="158"/>
        <v>970.76</v>
      </c>
      <c r="H4829" s="1109">
        <v>100</v>
      </c>
      <c r="I4829" s="825">
        <f t="shared" si="159"/>
        <v>0</v>
      </c>
      <c r="J4829" s="717"/>
      <c r="K4829" s="1146"/>
      <c r="L4829" s="1146"/>
      <c r="M4829" s="668"/>
      <c r="N4829" s="725"/>
      <c r="O4829" s="745"/>
      <c r="P4829" s="1884"/>
    </row>
    <row r="4830" spans="1:16" s="823" customFormat="1" ht="13.5">
      <c r="A4830" s="1470">
        <v>83</v>
      </c>
      <c r="B4830" s="701" t="s">
        <v>3407</v>
      </c>
      <c r="C4830" s="693" t="s">
        <v>709</v>
      </c>
      <c r="D4830" s="733">
        <v>12</v>
      </c>
      <c r="E4830" s="734">
        <v>2010</v>
      </c>
      <c r="F4830" s="1112">
        <v>1552.9169999999999</v>
      </c>
      <c r="G4830" s="825">
        <f t="shared" si="158"/>
        <v>1552.9169999999999</v>
      </c>
      <c r="H4830" s="1109">
        <v>100</v>
      </c>
      <c r="I4830" s="825">
        <f t="shared" si="159"/>
        <v>0</v>
      </c>
      <c r="J4830" s="717"/>
      <c r="K4830" s="1146"/>
      <c r="L4830" s="1146"/>
      <c r="M4830" s="668"/>
      <c r="N4830" s="725"/>
      <c r="O4830" s="745"/>
      <c r="P4830" s="1884"/>
    </row>
    <row r="4831" spans="1:16" s="823" customFormat="1" ht="13.5">
      <c r="A4831" s="1470">
        <v>84</v>
      </c>
      <c r="B4831" s="701" t="s">
        <v>3408</v>
      </c>
      <c r="C4831" s="693" t="s">
        <v>709</v>
      </c>
      <c r="D4831" s="733">
        <v>9</v>
      </c>
      <c r="E4831" s="734">
        <v>2010</v>
      </c>
      <c r="F4831" s="1112">
        <v>1423.3579999999999</v>
      </c>
      <c r="G4831" s="825">
        <f t="shared" si="158"/>
        <v>1423.3579999999999</v>
      </c>
      <c r="H4831" s="1109">
        <v>100</v>
      </c>
      <c r="I4831" s="825">
        <f t="shared" si="159"/>
        <v>0</v>
      </c>
      <c r="J4831" s="717"/>
      <c r="K4831" s="1146"/>
      <c r="L4831" s="1146"/>
      <c r="M4831" s="668"/>
      <c r="N4831" s="725"/>
      <c r="O4831" s="745"/>
      <c r="P4831" s="1884"/>
    </row>
    <row r="4832" spans="1:16" s="823" customFormat="1" ht="13.5">
      <c r="A4832" s="1470">
        <v>85</v>
      </c>
      <c r="B4832" s="701" t="s">
        <v>3393</v>
      </c>
      <c r="C4832" s="693" t="s">
        <v>709</v>
      </c>
      <c r="D4832" s="733">
        <v>2</v>
      </c>
      <c r="E4832" s="734">
        <v>2010</v>
      </c>
      <c r="F4832" s="1112">
        <v>389.53</v>
      </c>
      <c r="G4832" s="825">
        <f t="shared" si="158"/>
        <v>389.53</v>
      </c>
      <c r="H4832" s="1109">
        <v>100</v>
      </c>
      <c r="I4832" s="825">
        <f t="shared" si="159"/>
        <v>0</v>
      </c>
      <c r="J4832" s="717"/>
      <c r="K4832" s="1146"/>
      <c r="L4832" s="1146"/>
      <c r="M4832" s="668"/>
      <c r="N4832" s="725"/>
      <c r="O4832" s="745"/>
      <c r="P4832" s="1884"/>
    </row>
    <row r="4833" spans="1:16" s="823" customFormat="1" ht="13.5">
      <c r="A4833" s="1470">
        <v>86</v>
      </c>
      <c r="B4833" s="701" t="s">
        <v>3394</v>
      </c>
      <c r="C4833" s="693" t="s">
        <v>709</v>
      </c>
      <c r="D4833" s="733">
        <v>2</v>
      </c>
      <c r="E4833" s="734">
        <v>2010</v>
      </c>
      <c r="F4833" s="1112">
        <v>147.63999999999999</v>
      </c>
      <c r="G4833" s="825">
        <f t="shared" si="158"/>
        <v>147.63999999999999</v>
      </c>
      <c r="H4833" s="1109">
        <v>100</v>
      </c>
      <c r="I4833" s="825">
        <f t="shared" si="159"/>
        <v>0</v>
      </c>
      <c r="J4833" s="717"/>
      <c r="K4833" s="1146"/>
      <c r="L4833" s="1146"/>
      <c r="M4833" s="668"/>
      <c r="N4833" s="725"/>
      <c r="O4833" s="745"/>
      <c r="P4833" s="1884"/>
    </row>
    <row r="4834" spans="1:16" s="823" customFormat="1" ht="13.5">
      <c r="A4834" s="1470">
        <v>87</v>
      </c>
      <c r="B4834" s="701" t="s">
        <v>3395</v>
      </c>
      <c r="C4834" s="693" t="s">
        <v>709</v>
      </c>
      <c r="D4834" s="733">
        <v>2</v>
      </c>
      <c r="E4834" s="734">
        <v>2010</v>
      </c>
      <c r="F4834" s="1112">
        <v>147.63999999999999</v>
      </c>
      <c r="G4834" s="825">
        <f t="shared" si="158"/>
        <v>147.63999999999999</v>
      </c>
      <c r="H4834" s="1109">
        <v>100</v>
      </c>
      <c r="I4834" s="825">
        <f t="shared" si="159"/>
        <v>0</v>
      </c>
      <c r="J4834" s="717"/>
      <c r="K4834" s="1146"/>
      <c r="L4834" s="1146"/>
      <c r="M4834" s="668"/>
      <c r="N4834" s="725"/>
      <c r="O4834" s="745"/>
      <c r="P4834" s="1884"/>
    </row>
    <row r="4835" spans="1:16" s="823" customFormat="1" ht="27">
      <c r="A4835" s="1470">
        <v>88</v>
      </c>
      <c r="B4835" s="701" t="s">
        <v>3396</v>
      </c>
      <c r="C4835" s="693" t="s">
        <v>709</v>
      </c>
      <c r="D4835" s="733">
        <v>2</v>
      </c>
      <c r="E4835" s="734">
        <v>2010</v>
      </c>
      <c r="F4835" s="1112">
        <v>155.02000000000001</v>
      </c>
      <c r="G4835" s="825">
        <f t="shared" si="158"/>
        <v>155.02000000000001</v>
      </c>
      <c r="H4835" s="1109">
        <v>100</v>
      </c>
      <c r="I4835" s="825">
        <f t="shared" si="159"/>
        <v>0</v>
      </c>
      <c r="J4835" s="717"/>
      <c r="K4835" s="1146"/>
      <c r="L4835" s="1146"/>
      <c r="M4835" s="668"/>
      <c r="N4835" s="725"/>
      <c r="O4835" s="745"/>
      <c r="P4835" s="1884"/>
    </row>
    <row r="4836" spans="1:16" s="823" customFormat="1" ht="13.5">
      <c r="A4836" s="1470">
        <v>89</v>
      </c>
      <c r="B4836" s="701" t="s">
        <v>3397</v>
      </c>
      <c r="C4836" s="693" t="s">
        <v>709</v>
      </c>
      <c r="D4836" s="733">
        <v>3</v>
      </c>
      <c r="E4836" s="734">
        <v>2010</v>
      </c>
      <c r="F4836" s="1112">
        <v>553.32100000000003</v>
      </c>
      <c r="G4836" s="825">
        <f t="shared" si="158"/>
        <v>553.32100000000003</v>
      </c>
      <c r="H4836" s="1109">
        <v>100</v>
      </c>
      <c r="I4836" s="825">
        <f t="shared" si="159"/>
        <v>0</v>
      </c>
      <c r="J4836" s="717"/>
      <c r="K4836" s="1146"/>
      <c r="L4836" s="1146"/>
      <c r="M4836" s="668"/>
      <c r="N4836" s="725"/>
      <c r="O4836" s="745"/>
      <c r="P4836" s="1884"/>
    </row>
    <row r="4837" spans="1:16" s="823" customFormat="1" ht="27">
      <c r="A4837" s="1470">
        <v>90</v>
      </c>
      <c r="B4837" s="701" t="s">
        <v>3398</v>
      </c>
      <c r="C4837" s="693" t="s">
        <v>709</v>
      </c>
      <c r="D4837" s="733">
        <v>4</v>
      </c>
      <c r="E4837" s="734">
        <v>2010</v>
      </c>
      <c r="F4837" s="1112">
        <v>914.75</v>
      </c>
      <c r="G4837" s="825">
        <f t="shared" si="158"/>
        <v>914.75</v>
      </c>
      <c r="H4837" s="1109">
        <v>100</v>
      </c>
      <c r="I4837" s="825">
        <f t="shared" si="159"/>
        <v>0</v>
      </c>
      <c r="J4837" s="717"/>
      <c r="K4837" s="1146"/>
      <c r="L4837" s="1146"/>
      <c r="M4837" s="668"/>
      <c r="N4837" s="725"/>
      <c r="O4837" s="745"/>
      <c r="P4837" s="1884"/>
    </row>
    <row r="4838" spans="1:16" s="823" customFormat="1" ht="13.5">
      <c r="A4838" s="1470">
        <v>91</v>
      </c>
      <c r="B4838" s="701" t="s">
        <v>828</v>
      </c>
      <c r="C4838" s="693" t="s">
        <v>709</v>
      </c>
      <c r="D4838" s="733">
        <v>1</v>
      </c>
      <c r="E4838" s="734">
        <v>2010</v>
      </c>
      <c r="F4838" s="1112">
        <v>317.18400000000003</v>
      </c>
      <c r="G4838" s="825">
        <f t="shared" si="158"/>
        <v>317.18400000000003</v>
      </c>
      <c r="H4838" s="1109">
        <v>100</v>
      </c>
      <c r="I4838" s="825">
        <f t="shared" si="159"/>
        <v>0</v>
      </c>
      <c r="J4838" s="717"/>
      <c r="K4838" s="1146"/>
      <c r="L4838" s="1146"/>
      <c r="M4838" s="668"/>
      <c r="N4838" s="725"/>
      <c r="O4838" s="745"/>
      <c r="P4838" s="1884"/>
    </row>
    <row r="4839" spans="1:16" s="823" customFormat="1" ht="27">
      <c r="A4839" s="1470">
        <v>92</v>
      </c>
      <c r="B4839" s="701" t="s">
        <v>3399</v>
      </c>
      <c r="C4839" s="693" t="s">
        <v>709</v>
      </c>
      <c r="D4839" s="733">
        <v>7</v>
      </c>
      <c r="E4839" s="734">
        <v>2010</v>
      </c>
      <c r="F4839" s="1112">
        <v>718.07399999999996</v>
      </c>
      <c r="G4839" s="825">
        <f t="shared" si="158"/>
        <v>718.07399999999996</v>
      </c>
      <c r="H4839" s="1109">
        <v>100</v>
      </c>
      <c r="I4839" s="825">
        <f t="shared" si="159"/>
        <v>0</v>
      </c>
      <c r="J4839" s="717"/>
      <c r="K4839" s="1146"/>
      <c r="L4839" s="1146"/>
      <c r="M4839" s="668"/>
      <c r="N4839" s="725"/>
      <c r="O4839" s="745"/>
      <c r="P4839" s="1884"/>
    </row>
    <row r="4840" spans="1:16" s="823" customFormat="1" ht="13.5">
      <c r="A4840" s="1470">
        <v>93</v>
      </c>
      <c r="B4840" s="701" t="s">
        <v>3400</v>
      </c>
      <c r="C4840" s="693" t="s">
        <v>709</v>
      </c>
      <c r="D4840" s="733">
        <v>10</v>
      </c>
      <c r="E4840" s="734">
        <v>2010</v>
      </c>
      <c r="F4840" s="1112">
        <v>952.07500000000005</v>
      </c>
      <c r="G4840" s="825">
        <f t="shared" si="158"/>
        <v>952.07500000000005</v>
      </c>
      <c r="H4840" s="1109">
        <v>100</v>
      </c>
      <c r="I4840" s="825">
        <f t="shared" si="159"/>
        <v>0</v>
      </c>
      <c r="J4840" s="717"/>
      <c r="K4840" s="1146"/>
      <c r="L4840" s="1146"/>
      <c r="M4840" s="668"/>
      <c r="N4840" s="725"/>
      <c r="O4840" s="745"/>
      <c r="P4840" s="1884"/>
    </row>
    <row r="4841" spans="1:16" s="823" customFormat="1" ht="13.5">
      <c r="A4841" s="1470">
        <v>94</v>
      </c>
      <c r="B4841" s="701" t="s">
        <v>794</v>
      </c>
      <c r="C4841" s="693" t="s">
        <v>709</v>
      </c>
      <c r="D4841" s="733">
        <v>4</v>
      </c>
      <c r="E4841" s="734">
        <v>2010</v>
      </c>
      <c r="F4841" s="1112">
        <v>280.53399999999999</v>
      </c>
      <c r="G4841" s="825">
        <f t="shared" si="158"/>
        <v>280.53399999999999</v>
      </c>
      <c r="H4841" s="1109">
        <v>100</v>
      </c>
      <c r="I4841" s="825">
        <f t="shared" si="159"/>
        <v>0</v>
      </c>
      <c r="J4841" s="705"/>
      <c r="K4841" s="1146"/>
      <c r="L4841" s="1146"/>
      <c r="M4841" s="668"/>
      <c r="N4841" s="725"/>
      <c r="O4841" s="745"/>
      <c r="P4841" s="1884"/>
    </row>
    <row r="4842" spans="1:16" s="823" customFormat="1" ht="23.25" customHeight="1">
      <c r="A4842" s="1470">
        <v>95</v>
      </c>
      <c r="B4842" s="701" t="s">
        <v>3401</v>
      </c>
      <c r="C4842" s="693" t="s">
        <v>709</v>
      </c>
      <c r="D4842" s="733">
        <v>17</v>
      </c>
      <c r="E4842" s="734">
        <v>2010</v>
      </c>
      <c r="F4842" s="1112">
        <v>1242.42</v>
      </c>
      <c r="G4842" s="825">
        <f t="shared" si="158"/>
        <v>1242.42</v>
      </c>
      <c r="H4842" s="1109">
        <v>100</v>
      </c>
      <c r="I4842" s="825">
        <f t="shared" si="159"/>
        <v>0</v>
      </c>
      <c r="J4842" s="705"/>
      <c r="K4842" s="1146"/>
      <c r="L4842" s="1146"/>
      <c r="M4842" s="668"/>
      <c r="N4842" s="725"/>
      <c r="O4842" s="745"/>
      <c r="P4842" s="1884"/>
    </row>
    <row r="4843" spans="1:16" s="823" customFormat="1" ht="27">
      <c r="A4843" s="1470">
        <v>96</v>
      </c>
      <c r="B4843" s="701" t="s">
        <v>3402</v>
      </c>
      <c r="C4843" s="693" t="s">
        <v>709</v>
      </c>
      <c r="D4843" s="733">
        <v>2</v>
      </c>
      <c r="E4843" s="734">
        <v>2010</v>
      </c>
      <c r="F4843" s="1112">
        <v>121.093</v>
      </c>
      <c r="G4843" s="825">
        <f t="shared" si="158"/>
        <v>121.093</v>
      </c>
      <c r="H4843" s="1109">
        <v>100</v>
      </c>
      <c r="I4843" s="825">
        <f t="shared" si="159"/>
        <v>0</v>
      </c>
      <c r="J4843" s="705"/>
      <c r="K4843" s="1146"/>
      <c r="L4843" s="1146"/>
      <c r="M4843" s="668"/>
      <c r="N4843" s="725"/>
      <c r="O4843" s="745"/>
      <c r="P4843" s="1884"/>
    </row>
    <row r="4844" spans="1:16" s="823" customFormat="1" ht="27">
      <c r="A4844" s="1470">
        <v>97</v>
      </c>
      <c r="B4844" s="701" t="s">
        <v>3403</v>
      </c>
      <c r="C4844" s="693" t="s">
        <v>709</v>
      </c>
      <c r="D4844" s="733">
        <v>8</v>
      </c>
      <c r="E4844" s="734">
        <v>2010</v>
      </c>
      <c r="F4844" s="1112">
        <v>537.47</v>
      </c>
      <c r="G4844" s="825">
        <f t="shared" si="158"/>
        <v>537.47</v>
      </c>
      <c r="H4844" s="1109">
        <v>100</v>
      </c>
      <c r="I4844" s="825">
        <f t="shared" si="159"/>
        <v>0</v>
      </c>
      <c r="J4844" s="705"/>
      <c r="K4844" s="1146"/>
      <c r="L4844" s="1146"/>
      <c r="M4844" s="668"/>
      <c r="N4844" s="725"/>
      <c r="O4844" s="745"/>
      <c r="P4844" s="1884"/>
    </row>
    <row r="4845" spans="1:16" s="823" customFormat="1" ht="13.5">
      <c r="A4845" s="1470">
        <v>98</v>
      </c>
      <c r="B4845" s="701" t="s">
        <v>799</v>
      </c>
      <c r="C4845" s="693" t="s">
        <v>709</v>
      </c>
      <c r="D4845" s="733">
        <v>1</v>
      </c>
      <c r="E4845" s="734">
        <v>2010</v>
      </c>
      <c r="F4845" s="1112">
        <v>177.07</v>
      </c>
      <c r="G4845" s="825">
        <f t="shared" si="158"/>
        <v>177.07</v>
      </c>
      <c r="H4845" s="1109">
        <v>100</v>
      </c>
      <c r="I4845" s="825">
        <f t="shared" si="159"/>
        <v>0</v>
      </c>
      <c r="J4845" s="705"/>
      <c r="K4845" s="1146"/>
      <c r="L4845" s="1146"/>
      <c r="M4845" s="668"/>
      <c r="N4845" s="725"/>
      <c r="O4845" s="745"/>
      <c r="P4845" s="1884"/>
    </row>
    <row r="4846" spans="1:16" s="823" customFormat="1" ht="13.5">
      <c r="A4846" s="1470">
        <v>99</v>
      </c>
      <c r="B4846" s="701" t="s">
        <v>795</v>
      </c>
      <c r="C4846" s="693" t="s">
        <v>709</v>
      </c>
      <c r="D4846" s="733">
        <v>19</v>
      </c>
      <c r="E4846" s="734">
        <v>2010</v>
      </c>
      <c r="F4846" s="1112">
        <v>3364.2539999999999</v>
      </c>
      <c r="G4846" s="825">
        <f t="shared" si="158"/>
        <v>3364.2539999999999</v>
      </c>
      <c r="H4846" s="1109">
        <v>100</v>
      </c>
      <c r="I4846" s="825">
        <f t="shared" si="159"/>
        <v>0</v>
      </c>
      <c r="J4846" s="705"/>
      <c r="K4846" s="1146"/>
      <c r="L4846" s="1146"/>
      <c r="M4846" s="668"/>
      <c r="N4846" s="725"/>
      <c r="O4846" s="745"/>
      <c r="P4846" s="1884"/>
    </row>
    <row r="4847" spans="1:16" s="823" customFormat="1" ht="13.5">
      <c r="A4847" s="1470">
        <v>100</v>
      </c>
      <c r="B4847" s="701" t="s">
        <v>3404</v>
      </c>
      <c r="C4847" s="693" t="s">
        <v>709</v>
      </c>
      <c r="D4847" s="733">
        <v>4</v>
      </c>
      <c r="E4847" s="734">
        <v>2010</v>
      </c>
      <c r="F4847" s="1112">
        <v>590.26900000000001</v>
      </c>
      <c r="G4847" s="825">
        <f t="shared" si="158"/>
        <v>590.26900000000001</v>
      </c>
      <c r="H4847" s="1109">
        <v>100</v>
      </c>
      <c r="I4847" s="825">
        <f t="shared" si="159"/>
        <v>0</v>
      </c>
      <c r="J4847" s="705"/>
      <c r="K4847" s="1146"/>
      <c r="L4847" s="1146"/>
      <c r="M4847" s="668"/>
      <c r="N4847" s="725"/>
      <c r="O4847" s="745"/>
      <c r="P4847" s="1884"/>
    </row>
    <row r="4848" spans="1:16" s="823" customFormat="1" ht="13.5">
      <c r="A4848" s="1470">
        <v>101</v>
      </c>
      <c r="B4848" s="701" t="s">
        <v>3384</v>
      </c>
      <c r="C4848" s="693" t="s">
        <v>709</v>
      </c>
      <c r="D4848" s="733">
        <v>4</v>
      </c>
      <c r="E4848" s="734">
        <v>2010</v>
      </c>
      <c r="F4848" s="1112">
        <v>934.39</v>
      </c>
      <c r="G4848" s="825">
        <f t="shared" si="158"/>
        <v>934.39</v>
      </c>
      <c r="H4848" s="1109">
        <v>100</v>
      </c>
      <c r="I4848" s="825">
        <f t="shared" si="159"/>
        <v>0</v>
      </c>
      <c r="J4848" s="705"/>
      <c r="K4848" s="1146"/>
      <c r="L4848" s="1146"/>
      <c r="M4848" s="668"/>
      <c r="N4848" s="725"/>
      <c r="O4848" s="745"/>
      <c r="P4848" s="1884"/>
    </row>
    <row r="4849" spans="1:16" s="823" customFormat="1" ht="13.5">
      <c r="A4849" s="1470">
        <v>102</v>
      </c>
      <c r="B4849" s="695" t="s">
        <v>3405</v>
      </c>
      <c r="C4849" s="693" t="s">
        <v>709</v>
      </c>
      <c r="D4849" s="733">
        <v>60</v>
      </c>
      <c r="E4849" s="734">
        <v>2010</v>
      </c>
      <c r="F4849" s="1112">
        <v>2116.9499999999998</v>
      </c>
      <c r="G4849" s="825">
        <f t="shared" si="158"/>
        <v>2116.9499999999998</v>
      </c>
      <c r="H4849" s="1109">
        <v>100</v>
      </c>
      <c r="I4849" s="825">
        <f t="shared" si="159"/>
        <v>0</v>
      </c>
      <c r="J4849" s="705"/>
      <c r="K4849" s="1146"/>
      <c r="L4849" s="1146"/>
      <c r="M4849" s="668"/>
      <c r="N4849" s="725"/>
      <c r="O4849" s="745"/>
      <c r="P4849" s="1884"/>
    </row>
    <row r="4850" spans="1:16" s="823" customFormat="1" ht="13.5">
      <c r="A4850" s="1470">
        <v>103</v>
      </c>
      <c r="B4850" s="701" t="s">
        <v>2911</v>
      </c>
      <c r="C4850" s="693" t="s">
        <v>709</v>
      </c>
      <c r="D4850" s="733">
        <v>19</v>
      </c>
      <c r="E4850" s="734">
        <v>2010</v>
      </c>
      <c r="F4850" s="1112">
        <v>1666.9680000000001</v>
      </c>
      <c r="G4850" s="825">
        <f t="shared" si="158"/>
        <v>1666.9680000000001</v>
      </c>
      <c r="H4850" s="1109">
        <v>100</v>
      </c>
      <c r="I4850" s="825">
        <f t="shared" si="159"/>
        <v>0</v>
      </c>
      <c r="J4850" s="705"/>
      <c r="K4850" s="1146"/>
      <c r="L4850" s="1146"/>
      <c r="M4850" s="668"/>
      <c r="N4850" s="725"/>
      <c r="O4850" s="745"/>
      <c r="P4850" s="1884"/>
    </row>
    <row r="4851" spans="1:16" s="823" customFormat="1" ht="13.5">
      <c r="A4851" s="1470">
        <v>104</v>
      </c>
      <c r="B4851" s="701" t="s">
        <v>720</v>
      </c>
      <c r="C4851" s="693" t="s">
        <v>709</v>
      </c>
      <c r="D4851" s="733">
        <v>2</v>
      </c>
      <c r="E4851" s="734">
        <v>2010</v>
      </c>
      <c r="F4851" s="1112">
        <v>804.90099999999995</v>
      </c>
      <c r="G4851" s="825">
        <f t="shared" si="158"/>
        <v>804.90099999999995</v>
      </c>
      <c r="H4851" s="1109">
        <v>100</v>
      </c>
      <c r="I4851" s="825">
        <f t="shared" si="159"/>
        <v>0</v>
      </c>
      <c r="J4851" s="705"/>
      <c r="K4851" s="1146"/>
      <c r="L4851" s="1146"/>
      <c r="M4851" s="668"/>
      <c r="N4851" s="725"/>
      <c r="O4851" s="745"/>
      <c r="P4851" s="1884"/>
    </row>
    <row r="4852" spans="1:16" s="823" customFormat="1" ht="13.5">
      <c r="A4852" s="1470">
        <v>105</v>
      </c>
      <c r="B4852" s="701" t="s">
        <v>3406</v>
      </c>
      <c r="C4852" s="693" t="s">
        <v>709</v>
      </c>
      <c r="D4852" s="733">
        <v>3</v>
      </c>
      <c r="E4852" s="734">
        <v>2010</v>
      </c>
      <c r="F4852" s="1112">
        <v>291.23</v>
      </c>
      <c r="G4852" s="825">
        <f t="shared" si="158"/>
        <v>291.23</v>
      </c>
      <c r="H4852" s="1109">
        <v>100</v>
      </c>
      <c r="I4852" s="825">
        <f t="shared" si="159"/>
        <v>0</v>
      </c>
      <c r="J4852" s="705"/>
      <c r="K4852" s="1146"/>
      <c r="L4852" s="1146"/>
      <c r="M4852" s="668"/>
      <c r="N4852" s="725"/>
      <c r="O4852" s="745"/>
      <c r="P4852" s="1884"/>
    </row>
    <row r="4853" spans="1:16" s="823" customFormat="1" ht="13.5">
      <c r="A4853" s="1470">
        <v>106</v>
      </c>
      <c r="B4853" s="701" t="s">
        <v>3407</v>
      </c>
      <c r="C4853" s="693" t="s">
        <v>709</v>
      </c>
      <c r="D4853" s="733">
        <v>8</v>
      </c>
      <c r="E4853" s="734">
        <v>2010</v>
      </c>
      <c r="F4853" s="1112">
        <v>1035.28</v>
      </c>
      <c r="G4853" s="825">
        <f t="shared" si="158"/>
        <v>1035.28</v>
      </c>
      <c r="H4853" s="1109">
        <v>100</v>
      </c>
      <c r="I4853" s="825">
        <f t="shared" si="159"/>
        <v>0</v>
      </c>
      <c r="J4853" s="705"/>
      <c r="K4853" s="1146"/>
      <c r="L4853" s="1146"/>
      <c r="M4853" s="668"/>
      <c r="N4853" s="725"/>
      <c r="O4853" s="745"/>
      <c r="P4853" s="1884"/>
    </row>
    <row r="4854" spans="1:16" s="823" customFormat="1" ht="13.5">
      <c r="A4854" s="1470">
        <v>107</v>
      </c>
      <c r="B4854" s="701" t="s">
        <v>3408</v>
      </c>
      <c r="C4854" s="693" t="s">
        <v>709</v>
      </c>
      <c r="D4854" s="733">
        <v>9</v>
      </c>
      <c r="E4854" s="734">
        <v>2010</v>
      </c>
      <c r="F4854" s="1112">
        <v>1423.36</v>
      </c>
      <c r="G4854" s="825">
        <f t="shared" si="158"/>
        <v>1423.36</v>
      </c>
      <c r="H4854" s="1109">
        <v>100</v>
      </c>
      <c r="I4854" s="825">
        <f t="shared" si="159"/>
        <v>0</v>
      </c>
      <c r="J4854" s="705"/>
      <c r="K4854" s="1146"/>
      <c r="L4854" s="1146"/>
      <c r="M4854" s="668"/>
      <c r="N4854" s="725"/>
      <c r="O4854" s="745"/>
      <c r="P4854" s="1884"/>
    </row>
    <row r="4855" spans="1:16" s="823" customFormat="1" ht="13.5">
      <c r="A4855" s="1470">
        <v>108</v>
      </c>
      <c r="B4855" s="701" t="s">
        <v>3393</v>
      </c>
      <c r="C4855" s="693" t="s">
        <v>709</v>
      </c>
      <c r="D4855" s="733">
        <v>3</v>
      </c>
      <c r="E4855" s="734">
        <v>2011</v>
      </c>
      <c r="F4855" s="1112">
        <v>793.62</v>
      </c>
      <c r="G4855" s="825">
        <f t="shared" si="158"/>
        <v>793.62</v>
      </c>
      <c r="H4855" s="1109">
        <v>100</v>
      </c>
      <c r="I4855" s="825">
        <f t="shared" si="159"/>
        <v>0</v>
      </c>
      <c r="J4855" s="705"/>
      <c r="K4855" s="1146"/>
      <c r="L4855" s="1146"/>
      <c r="M4855" s="668"/>
      <c r="N4855" s="725"/>
      <c r="O4855" s="745"/>
      <c r="P4855" s="1884"/>
    </row>
    <row r="4856" spans="1:16" s="823" customFormat="1" ht="13.5">
      <c r="A4856" s="1470">
        <v>109</v>
      </c>
      <c r="B4856" s="701" t="s">
        <v>3394</v>
      </c>
      <c r="C4856" s="693" t="s">
        <v>709</v>
      </c>
      <c r="D4856" s="733">
        <v>3</v>
      </c>
      <c r="E4856" s="734">
        <v>2011</v>
      </c>
      <c r="F4856" s="1112">
        <v>364.64</v>
      </c>
      <c r="G4856" s="825">
        <f t="shared" si="158"/>
        <v>364.64</v>
      </c>
      <c r="H4856" s="1109">
        <v>100</v>
      </c>
      <c r="I4856" s="825">
        <f t="shared" si="159"/>
        <v>0</v>
      </c>
      <c r="J4856" s="705"/>
      <c r="K4856" s="1146"/>
      <c r="L4856" s="1146"/>
      <c r="M4856" s="668"/>
      <c r="N4856" s="725"/>
      <c r="O4856" s="745"/>
      <c r="P4856" s="1884"/>
    </row>
    <row r="4857" spans="1:16" s="823" customFormat="1" ht="13.5">
      <c r="A4857" s="1470">
        <v>110</v>
      </c>
      <c r="B4857" s="701" t="s">
        <v>3395</v>
      </c>
      <c r="C4857" s="693" t="s">
        <v>709</v>
      </c>
      <c r="D4857" s="733">
        <v>3</v>
      </c>
      <c r="E4857" s="734">
        <v>2011</v>
      </c>
      <c r="F4857" s="1112">
        <v>386.09</v>
      </c>
      <c r="G4857" s="825">
        <f t="shared" si="158"/>
        <v>386.09</v>
      </c>
      <c r="H4857" s="1109">
        <v>100</v>
      </c>
      <c r="I4857" s="825">
        <f t="shared" si="159"/>
        <v>0</v>
      </c>
      <c r="J4857" s="705"/>
      <c r="K4857" s="1146"/>
      <c r="L4857" s="1146"/>
      <c r="M4857" s="668"/>
      <c r="N4857" s="725"/>
      <c r="O4857" s="745"/>
      <c r="P4857" s="1884"/>
    </row>
    <row r="4858" spans="1:16" s="823" customFormat="1" ht="27">
      <c r="A4858" s="1470">
        <v>111</v>
      </c>
      <c r="B4858" s="701" t="s">
        <v>3409</v>
      </c>
      <c r="C4858" s="693" t="s">
        <v>709</v>
      </c>
      <c r="D4858" s="733">
        <v>3</v>
      </c>
      <c r="E4858" s="734">
        <v>2011</v>
      </c>
      <c r="F4858" s="1112">
        <v>321.82</v>
      </c>
      <c r="G4858" s="825">
        <f t="shared" si="158"/>
        <v>321.82</v>
      </c>
      <c r="H4858" s="1109">
        <v>100</v>
      </c>
      <c r="I4858" s="825">
        <f t="shared" si="159"/>
        <v>0</v>
      </c>
      <c r="J4858" s="705"/>
      <c r="K4858" s="1146"/>
      <c r="L4858" s="1146"/>
      <c r="M4858" s="668"/>
      <c r="N4858" s="725"/>
      <c r="O4858" s="745"/>
      <c r="P4858" s="1884"/>
    </row>
    <row r="4859" spans="1:16" s="823" customFormat="1" ht="13.5">
      <c r="A4859" s="1470">
        <v>112</v>
      </c>
      <c r="B4859" s="701" t="s">
        <v>3410</v>
      </c>
      <c r="C4859" s="693" t="s">
        <v>709</v>
      </c>
      <c r="D4859" s="733">
        <v>3</v>
      </c>
      <c r="E4859" s="734">
        <v>2011</v>
      </c>
      <c r="F4859" s="1112">
        <v>967.72</v>
      </c>
      <c r="G4859" s="825">
        <f t="shared" si="158"/>
        <v>967.72</v>
      </c>
      <c r="H4859" s="1109">
        <v>100</v>
      </c>
      <c r="I4859" s="825">
        <f t="shared" si="159"/>
        <v>0</v>
      </c>
      <c r="J4859" s="705"/>
      <c r="K4859" s="1146"/>
      <c r="L4859" s="1146"/>
      <c r="M4859" s="668"/>
      <c r="N4859" s="725"/>
      <c r="O4859" s="745"/>
      <c r="P4859" s="1884"/>
    </row>
    <row r="4860" spans="1:16" s="823" customFormat="1" ht="27">
      <c r="A4860" s="1470">
        <v>113</v>
      </c>
      <c r="B4860" s="701" t="s">
        <v>3411</v>
      </c>
      <c r="C4860" s="693" t="s">
        <v>709</v>
      </c>
      <c r="D4860" s="733">
        <v>5</v>
      </c>
      <c r="E4860" s="734">
        <v>2011</v>
      </c>
      <c r="F4860" s="1112">
        <v>1863.76</v>
      </c>
      <c r="G4860" s="825">
        <f t="shared" si="158"/>
        <v>1863.76</v>
      </c>
      <c r="H4860" s="1109">
        <v>100</v>
      </c>
      <c r="I4860" s="825">
        <f t="shared" si="159"/>
        <v>0</v>
      </c>
      <c r="J4860" s="705"/>
      <c r="K4860" s="1146"/>
      <c r="L4860" s="1146"/>
      <c r="M4860" s="668"/>
      <c r="N4860" s="725"/>
      <c r="O4860" s="745"/>
      <c r="P4860" s="1884"/>
    </row>
    <row r="4861" spans="1:16" s="823" customFormat="1" ht="27">
      <c r="A4861" s="1470">
        <v>114</v>
      </c>
      <c r="B4861" s="701" t="s">
        <v>3399</v>
      </c>
      <c r="C4861" s="693" t="s">
        <v>709</v>
      </c>
      <c r="D4861" s="733">
        <v>7</v>
      </c>
      <c r="E4861" s="734">
        <v>2011</v>
      </c>
      <c r="F4861" s="1112">
        <v>775.75</v>
      </c>
      <c r="G4861" s="825">
        <f t="shared" si="158"/>
        <v>775.75</v>
      </c>
      <c r="H4861" s="1109">
        <v>100</v>
      </c>
      <c r="I4861" s="825">
        <f t="shared" si="159"/>
        <v>0</v>
      </c>
      <c r="J4861" s="705"/>
      <c r="K4861" s="1146"/>
      <c r="L4861" s="1146"/>
      <c r="M4861" s="668"/>
      <c r="N4861" s="725"/>
      <c r="O4861" s="745"/>
      <c r="P4861" s="1884"/>
    </row>
    <row r="4862" spans="1:16" s="823" customFormat="1" ht="13.5">
      <c r="A4862" s="1470">
        <v>115</v>
      </c>
      <c r="B4862" s="701" t="s">
        <v>3400</v>
      </c>
      <c r="C4862" s="693" t="s">
        <v>709</v>
      </c>
      <c r="D4862" s="733">
        <v>10</v>
      </c>
      <c r="E4862" s="734">
        <v>2011</v>
      </c>
      <c r="F4862" s="1112">
        <v>965.22</v>
      </c>
      <c r="G4862" s="825">
        <f t="shared" si="158"/>
        <v>965.22</v>
      </c>
      <c r="H4862" s="1109">
        <v>100</v>
      </c>
      <c r="I4862" s="825">
        <f t="shared" si="159"/>
        <v>0</v>
      </c>
      <c r="J4862" s="705"/>
      <c r="K4862" s="1146"/>
      <c r="L4862" s="1146"/>
      <c r="M4862" s="668"/>
      <c r="N4862" s="725"/>
      <c r="O4862" s="745"/>
      <c r="P4862" s="1884"/>
    </row>
    <row r="4863" spans="1:16" s="823" customFormat="1" ht="13.5">
      <c r="A4863" s="1470">
        <v>116</v>
      </c>
      <c r="B4863" s="701" t="s">
        <v>794</v>
      </c>
      <c r="C4863" s="693" t="s">
        <v>709</v>
      </c>
      <c r="D4863" s="733">
        <v>4</v>
      </c>
      <c r="E4863" s="734">
        <v>2011</v>
      </c>
      <c r="F4863" s="1112">
        <v>306</v>
      </c>
      <c r="G4863" s="825">
        <f t="shared" si="158"/>
        <v>306</v>
      </c>
      <c r="H4863" s="1109">
        <v>100</v>
      </c>
      <c r="I4863" s="825">
        <f t="shared" si="159"/>
        <v>0</v>
      </c>
      <c r="J4863" s="705"/>
      <c r="K4863" s="1146"/>
      <c r="L4863" s="1146"/>
      <c r="M4863" s="668"/>
      <c r="N4863" s="725"/>
      <c r="O4863" s="745"/>
      <c r="P4863" s="1884"/>
    </row>
    <row r="4864" spans="1:16" s="823" customFormat="1" ht="23.25" customHeight="1">
      <c r="A4864" s="1470">
        <v>117</v>
      </c>
      <c r="B4864" s="701" t="s">
        <v>3091</v>
      </c>
      <c r="C4864" s="693" t="s">
        <v>709</v>
      </c>
      <c r="D4864" s="733">
        <v>17</v>
      </c>
      <c r="E4864" s="734">
        <v>2011</v>
      </c>
      <c r="F4864" s="1112">
        <v>1373.81</v>
      </c>
      <c r="G4864" s="825">
        <f t="shared" si="158"/>
        <v>1373.81</v>
      </c>
      <c r="H4864" s="1109">
        <v>100</v>
      </c>
      <c r="I4864" s="825">
        <f t="shared" si="159"/>
        <v>0</v>
      </c>
      <c r="J4864" s="705"/>
      <c r="K4864" s="1146"/>
      <c r="L4864" s="1146"/>
      <c r="M4864" s="668"/>
      <c r="N4864" s="725"/>
      <c r="O4864" s="745"/>
      <c r="P4864" s="1884"/>
    </row>
    <row r="4865" spans="1:16" s="823" customFormat="1" ht="27">
      <c r="A4865" s="1470">
        <v>118</v>
      </c>
      <c r="B4865" s="701" t="s">
        <v>3402</v>
      </c>
      <c r="C4865" s="693" t="s">
        <v>709</v>
      </c>
      <c r="D4865" s="733">
        <v>2</v>
      </c>
      <c r="E4865" s="734">
        <v>2011</v>
      </c>
      <c r="F4865" s="1112">
        <v>150.15</v>
      </c>
      <c r="G4865" s="825">
        <f t="shared" si="158"/>
        <v>150.15</v>
      </c>
      <c r="H4865" s="1109">
        <v>100</v>
      </c>
      <c r="I4865" s="825">
        <f t="shared" si="159"/>
        <v>0</v>
      </c>
      <c r="J4865" s="705"/>
      <c r="K4865" s="1146"/>
      <c r="L4865" s="1146"/>
      <c r="M4865" s="668"/>
      <c r="N4865" s="725"/>
      <c r="O4865" s="745"/>
      <c r="P4865" s="1884"/>
    </row>
    <row r="4866" spans="1:16" s="823" customFormat="1" ht="27">
      <c r="A4866" s="1470">
        <v>119</v>
      </c>
      <c r="B4866" s="701" t="s">
        <v>3403</v>
      </c>
      <c r="C4866" s="693" t="s">
        <v>709</v>
      </c>
      <c r="D4866" s="733">
        <v>8</v>
      </c>
      <c r="E4866" s="734">
        <v>2011</v>
      </c>
      <c r="F4866" s="1112">
        <v>600.58000000000004</v>
      </c>
      <c r="G4866" s="825">
        <f t="shared" si="158"/>
        <v>600.58000000000004</v>
      </c>
      <c r="H4866" s="1109">
        <v>100</v>
      </c>
      <c r="I4866" s="825">
        <f t="shared" si="159"/>
        <v>0</v>
      </c>
      <c r="J4866" s="705"/>
      <c r="K4866" s="1146"/>
      <c r="L4866" s="1146"/>
      <c r="M4866" s="668"/>
      <c r="N4866" s="725"/>
      <c r="O4866" s="745"/>
      <c r="P4866" s="1884"/>
    </row>
    <row r="4867" spans="1:16" s="823" customFormat="1" ht="13.5">
      <c r="A4867" s="1470">
        <v>120</v>
      </c>
      <c r="B4867" s="701" t="s">
        <v>799</v>
      </c>
      <c r="C4867" s="693" t="s">
        <v>709</v>
      </c>
      <c r="D4867" s="733">
        <v>2</v>
      </c>
      <c r="E4867" s="734">
        <v>2011</v>
      </c>
      <c r="F4867" s="1112">
        <v>522.65</v>
      </c>
      <c r="G4867" s="825">
        <f t="shared" si="158"/>
        <v>522.65</v>
      </c>
      <c r="H4867" s="1109">
        <v>100</v>
      </c>
      <c r="I4867" s="825">
        <f t="shared" si="159"/>
        <v>0</v>
      </c>
      <c r="J4867" s="705"/>
      <c r="K4867" s="1146"/>
      <c r="L4867" s="1146"/>
      <c r="M4867" s="668"/>
      <c r="N4867" s="725"/>
      <c r="O4867" s="745"/>
      <c r="P4867" s="1884"/>
    </row>
    <row r="4868" spans="1:16" s="823" customFormat="1" ht="13.5">
      <c r="A4868" s="1470">
        <v>121</v>
      </c>
      <c r="B4868" s="701" t="s">
        <v>795</v>
      </c>
      <c r="C4868" s="693" t="s">
        <v>709</v>
      </c>
      <c r="D4868" s="733">
        <v>19</v>
      </c>
      <c r="E4868" s="734">
        <v>2011</v>
      </c>
      <c r="F4868" s="1112">
        <v>5107.43</v>
      </c>
      <c r="G4868" s="825">
        <f t="shared" si="158"/>
        <v>5107.43</v>
      </c>
      <c r="H4868" s="1109">
        <v>100</v>
      </c>
      <c r="I4868" s="825">
        <f t="shared" si="159"/>
        <v>0</v>
      </c>
      <c r="J4868" s="705"/>
      <c r="K4868" s="1146"/>
      <c r="L4868" s="1146"/>
      <c r="M4868" s="668"/>
      <c r="N4868" s="725"/>
      <c r="O4868" s="745"/>
      <c r="P4868" s="1884"/>
    </row>
    <row r="4869" spans="1:16" s="823" customFormat="1" ht="13.5">
      <c r="A4869" s="1470">
        <v>122</v>
      </c>
      <c r="B4869" s="701" t="s">
        <v>3404</v>
      </c>
      <c r="C4869" s="693" t="s">
        <v>709</v>
      </c>
      <c r="D4869" s="733">
        <v>4</v>
      </c>
      <c r="E4869" s="734">
        <v>2011</v>
      </c>
      <c r="F4869" s="1112">
        <v>702.49</v>
      </c>
      <c r="G4869" s="825">
        <f t="shared" si="158"/>
        <v>702.49</v>
      </c>
      <c r="H4869" s="1109">
        <v>100</v>
      </c>
      <c r="I4869" s="825">
        <f t="shared" si="159"/>
        <v>0</v>
      </c>
      <c r="J4869" s="705"/>
      <c r="K4869" s="1146"/>
      <c r="L4869" s="1146"/>
      <c r="M4869" s="668"/>
      <c r="N4869" s="725"/>
      <c r="O4869" s="745"/>
      <c r="P4869" s="1884"/>
    </row>
    <row r="4870" spans="1:16" s="823" customFormat="1" ht="13.5">
      <c r="A4870" s="1470">
        <v>123</v>
      </c>
      <c r="B4870" s="701" t="s">
        <v>3384</v>
      </c>
      <c r="C4870" s="693" t="s">
        <v>709</v>
      </c>
      <c r="D4870" s="733">
        <v>4</v>
      </c>
      <c r="E4870" s="734">
        <v>2011</v>
      </c>
      <c r="F4870" s="1112">
        <v>849.61</v>
      </c>
      <c r="G4870" s="825">
        <f t="shared" si="158"/>
        <v>849.61</v>
      </c>
      <c r="H4870" s="1109">
        <v>100</v>
      </c>
      <c r="I4870" s="825">
        <f t="shared" si="159"/>
        <v>0</v>
      </c>
      <c r="J4870" s="705"/>
      <c r="K4870" s="1146"/>
      <c r="L4870" s="1146"/>
      <c r="M4870" s="668"/>
      <c r="N4870" s="725"/>
      <c r="O4870" s="745"/>
      <c r="P4870" s="1884"/>
    </row>
    <row r="4871" spans="1:16" s="823" customFormat="1" ht="13.5">
      <c r="A4871" s="1470">
        <v>124</v>
      </c>
      <c r="B4871" s="701" t="s">
        <v>3405</v>
      </c>
      <c r="C4871" s="693" t="s">
        <v>709</v>
      </c>
      <c r="D4871" s="733">
        <v>64</v>
      </c>
      <c r="E4871" s="734">
        <v>2011</v>
      </c>
      <c r="F4871" s="1112">
        <v>2174.9899999999998</v>
      </c>
      <c r="G4871" s="825">
        <f t="shared" si="158"/>
        <v>2174.9899999999998</v>
      </c>
      <c r="H4871" s="1109">
        <v>100</v>
      </c>
      <c r="I4871" s="825">
        <f t="shared" si="159"/>
        <v>0</v>
      </c>
      <c r="J4871" s="705"/>
      <c r="K4871" s="1146"/>
      <c r="L4871" s="1146"/>
      <c r="M4871" s="668"/>
      <c r="N4871" s="725"/>
      <c r="O4871" s="745"/>
      <c r="P4871" s="1884"/>
    </row>
    <row r="4872" spans="1:16" s="823" customFormat="1" ht="13.5">
      <c r="A4872" s="1470">
        <v>125</v>
      </c>
      <c r="B4872" s="701" t="s">
        <v>2911</v>
      </c>
      <c r="C4872" s="693" t="s">
        <v>709</v>
      </c>
      <c r="D4872" s="733">
        <v>18</v>
      </c>
      <c r="E4872" s="734">
        <v>2011</v>
      </c>
      <c r="F4872" s="1112">
        <v>1911.32</v>
      </c>
      <c r="G4872" s="825">
        <f t="shared" si="158"/>
        <v>1911.32</v>
      </c>
      <c r="H4872" s="1109">
        <v>100</v>
      </c>
      <c r="I4872" s="825">
        <f t="shared" si="159"/>
        <v>0</v>
      </c>
      <c r="J4872" s="705"/>
      <c r="K4872" s="1146"/>
      <c r="L4872" s="1146"/>
      <c r="M4872" s="668"/>
      <c r="N4872" s="725"/>
      <c r="O4872" s="745"/>
      <c r="P4872" s="1884"/>
    </row>
    <row r="4873" spans="1:16" s="823" customFormat="1" ht="13.5">
      <c r="A4873" s="1470">
        <v>126</v>
      </c>
      <c r="B4873" s="701" t="s">
        <v>720</v>
      </c>
      <c r="C4873" s="693" t="s">
        <v>709</v>
      </c>
      <c r="D4873" s="733">
        <v>2</v>
      </c>
      <c r="E4873" s="734">
        <v>2011</v>
      </c>
      <c r="F4873" s="1112">
        <v>987.5</v>
      </c>
      <c r="G4873" s="825">
        <f t="shared" si="158"/>
        <v>987.5</v>
      </c>
      <c r="H4873" s="1109">
        <v>100</v>
      </c>
      <c r="I4873" s="825">
        <f t="shared" si="159"/>
        <v>0</v>
      </c>
      <c r="J4873" s="705"/>
      <c r="K4873" s="1146"/>
      <c r="L4873" s="1146"/>
      <c r="M4873" s="668"/>
      <c r="N4873" s="725"/>
      <c r="O4873" s="745"/>
      <c r="P4873" s="1884"/>
    </row>
    <row r="4874" spans="1:16" s="823" customFormat="1" ht="13.5">
      <c r="A4874" s="1470">
        <v>127</v>
      </c>
      <c r="B4874" s="701" t="s">
        <v>3407</v>
      </c>
      <c r="C4874" s="693" t="s">
        <v>709</v>
      </c>
      <c r="D4874" s="733">
        <v>4</v>
      </c>
      <c r="E4874" s="734">
        <v>2011</v>
      </c>
      <c r="F4874" s="1112">
        <v>519.53</v>
      </c>
      <c r="G4874" s="825">
        <f t="shared" si="158"/>
        <v>519.53</v>
      </c>
      <c r="H4874" s="1109">
        <v>100</v>
      </c>
      <c r="I4874" s="825">
        <f t="shared" si="159"/>
        <v>0</v>
      </c>
      <c r="J4874" s="705"/>
      <c r="K4874" s="1146"/>
      <c r="L4874" s="1146"/>
      <c r="M4874" s="668"/>
      <c r="N4874" s="725"/>
      <c r="O4874" s="745"/>
      <c r="P4874" s="1884"/>
    </row>
    <row r="4875" spans="1:16" s="823" customFormat="1" ht="13.5">
      <c r="A4875" s="1470">
        <v>128</v>
      </c>
      <c r="B4875" s="701" t="s">
        <v>3408</v>
      </c>
      <c r="C4875" s="693" t="s">
        <v>709</v>
      </c>
      <c r="D4875" s="733">
        <v>20</v>
      </c>
      <c r="E4875" s="734">
        <v>2011</v>
      </c>
      <c r="F4875" s="1112">
        <v>3306.1</v>
      </c>
      <c r="G4875" s="825">
        <f t="shared" ref="G4875:G4938" si="160">F4875*H4875%</f>
        <v>3306.1</v>
      </c>
      <c r="H4875" s="1109">
        <v>100</v>
      </c>
      <c r="I4875" s="825">
        <f t="shared" ref="I4875:I4938" si="161">F4875-G4875</f>
        <v>0</v>
      </c>
      <c r="J4875" s="705"/>
      <c r="K4875" s="1146"/>
      <c r="L4875" s="1146"/>
      <c r="M4875" s="668"/>
      <c r="N4875" s="725"/>
      <c r="O4875" s="745"/>
      <c r="P4875" s="1884"/>
    </row>
    <row r="4876" spans="1:16" s="823" customFormat="1" ht="13.5">
      <c r="A4876" s="1470">
        <v>129</v>
      </c>
      <c r="B4876" s="701" t="s">
        <v>3412</v>
      </c>
      <c r="C4876" s="693" t="s">
        <v>709</v>
      </c>
      <c r="D4876" s="733">
        <v>1</v>
      </c>
      <c r="E4876" s="734">
        <v>2010</v>
      </c>
      <c r="F4876" s="1112">
        <v>180</v>
      </c>
      <c r="G4876" s="825">
        <f t="shared" si="160"/>
        <v>180</v>
      </c>
      <c r="H4876" s="1109">
        <v>100</v>
      </c>
      <c r="I4876" s="825">
        <f t="shared" si="161"/>
        <v>0</v>
      </c>
      <c r="J4876" s="718"/>
      <c r="K4876" s="1148"/>
      <c r="L4876" s="725"/>
      <c r="M4876" s="668"/>
      <c r="N4876" s="725"/>
      <c r="O4876" s="745"/>
      <c r="P4876" s="1884"/>
    </row>
    <row r="4877" spans="1:16" s="823" customFormat="1" ht="27">
      <c r="A4877" s="1470">
        <v>130</v>
      </c>
      <c r="B4877" s="701" t="s">
        <v>2990</v>
      </c>
      <c r="C4877" s="693" t="s">
        <v>709</v>
      </c>
      <c r="D4877" s="733">
        <v>1</v>
      </c>
      <c r="E4877" s="734">
        <v>2011</v>
      </c>
      <c r="F4877" s="1112">
        <v>178.5</v>
      </c>
      <c r="G4877" s="825">
        <f t="shared" si="160"/>
        <v>178.5</v>
      </c>
      <c r="H4877" s="1109">
        <v>100</v>
      </c>
      <c r="I4877" s="825">
        <f t="shared" si="161"/>
        <v>0</v>
      </c>
      <c r="J4877" s="718"/>
      <c r="K4877" s="1148"/>
      <c r="L4877" s="725"/>
      <c r="M4877" s="668"/>
      <c r="N4877" s="725"/>
      <c r="O4877" s="745"/>
      <c r="P4877" s="1884"/>
    </row>
    <row r="4878" spans="1:16" s="823" customFormat="1" ht="13.5">
      <c r="A4878" s="1470">
        <v>131</v>
      </c>
      <c r="B4878" s="695" t="s">
        <v>809</v>
      </c>
      <c r="C4878" s="693" t="s">
        <v>709</v>
      </c>
      <c r="D4878" s="704">
        <v>2</v>
      </c>
      <c r="E4878" s="704">
        <v>2013</v>
      </c>
      <c r="F4878" s="1104">
        <v>408</v>
      </c>
      <c r="G4878" s="825">
        <f t="shared" si="160"/>
        <v>391.68</v>
      </c>
      <c r="H4878" s="1109">
        <v>96</v>
      </c>
      <c r="I4878" s="825">
        <f t="shared" si="161"/>
        <v>16.319999999999993</v>
      </c>
      <c r="J4878" s="718"/>
      <c r="K4878" s="1148"/>
      <c r="L4878" s="725"/>
      <c r="M4878" s="668"/>
      <c r="N4878" s="725"/>
      <c r="O4878" s="745"/>
      <c r="P4878" s="1884"/>
    </row>
    <row r="4879" spans="1:16" s="823" customFormat="1" ht="27">
      <c r="A4879" s="1470">
        <v>132</v>
      </c>
      <c r="B4879" s="695" t="s">
        <v>3359</v>
      </c>
      <c r="C4879" s="693" t="s">
        <v>709</v>
      </c>
      <c r="D4879" s="704">
        <v>2</v>
      </c>
      <c r="E4879" s="704">
        <v>2013</v>
      </c>
      <c r="F4879" s="1104">
        <v>504</v>
      </c>
      <c r="G4879" s="825">
        <f t="shared" si="160"/>
        <v>483.84</v>
      </c>
      <c r="H4879" s="1109">
        <v>96</v>
      </c>
      <c r="I4879" s="825">
        <f t="shared" si="161"/>
        <v>20.160000000000025</v>
      </c>
      <c r="J4879" s="718"/>
      <c r="K4879" s="1148"/>
      <c r="L4879" s="725"/>
      <c r="M4879" s="668"/>
      <c r="N4879" s="725"/>
      <c r="O4879" s="745"/>
      <c r="P4879" s="1884"/>
    </row>
    <row r="4880" spans="1:16" s="823" customFormat="1" ht="27">
      <c r="A4880" s="1470">
        <v>133</v>
      </c>
      <c r="B4880" s="695" t="s">
        <v>3360</v>
      </c>
      <c r="C4880" s="693" t="s">
        <v>709</v>
      </c>
      <c r="D4880" s="704">
        <v>2</v>
      </c>
      <c r="E4880" s="704">
        <v>2013</v>
      </c>
      <c r="F4880" s="1104">
        <v>520.79999999999995</v>
      </c>
      <c r="G4880" s="825">
        <f t="shared" si="160"/>
        <v>499.96799999999996</v>
      </c>
      <c r="H4880" s="1109">
        <v>96</v>
      </c>
      <c r="I4880" s="825">
        <f t="shared" si="161"/>
        <v>20.831999999999994</v>
      </c>
      <c r="J4880" s="718"/>
      <c r="K4880" s="1148"/>
      <c r="L4880" s="725"/>
      <c r="M4880" s="668"/>
      <c r="N4880" s="725"/>
      <c r="O4880" s="745"/>
      <c r="P4880" s="1884"/>
    </row>
    <row r="4881" spans="1:16" s="823" customFormat="1" ht="13.5">
      <c r="A4881" s="1470">
        <v>134</v>
      </c>
      <c r="B4881" s="695" t="s">
        <v>793</v>
      </c>
      <c r="C4881" s="693" t="s">
        <v>709</v>
      </c>
      <c r="D4881" s="704">
        <v>2</v>
      </c>
      <c r="E4881" s="704">
        <v>2013</v>
      </c>
      <c r="F4881" s="1104">
        <v>429.6</v>
      </c>
      <c r="G4881" s="825">
        <f t="shared" si="160"/>
        <v>412.416</v>
      </c>
      <c r="H4881" s="1109">
        <v>96</v>
      </c>
      <c r="I4881" s="825">
        <f t="shared" si="161"/>
        <v>17.184000000000026</v>
      </c>
      <c r="J4881" s="718"/>
      <c r="K4881" s="1148"/>
      <c r="L4881" s="725"/>
      <c r="M4881" s="668"/>
      <c r="N4881" s="725"/>
      <c r="O4881" s="745"/>
      <c r="P4881" s="1884"/>
    </row>
    <row r="4882" spans="1:16" s="823" customFormat="1" ht="13.5">
      <c r="A4882" s="1470">
        <v>135</v>
      </c>
      <c r="B4882" s="695" t="s">
        <v>3361</v>
      </c>
      <c r="C4882" s="693" t="s">
        <v>709</v>
      </c>
      <c r="D4882" s="704">
        <v>1</v>
      </c>
      <c r="E4882" s="704">
        <v>2016</v>
      </c>
      <c r="F4882" s="1104">
        <v>67.8</v>
      </c>
      <c r="G4882" s="825">
        <f t="shared" si="160"/>
        <v>40.68</v>
      </c>
      <c r="H4882" s="1109">
        <v>60</v>
      </c>
      <c r="I4882" s="825">
        <f t="shared" si="161"/>
        <v>27.119999999999997</v>
      </c>
      <c r="J4882" s="679"/>
      <c r="K4882" s="1145"/>
      <c r="L4882" s="724"/>
      <c r="M4882" s="677"/>
      <c r="N4882" s="724"/>
      <c r="O4882" s="745"/>
      <c r="P4882" s="1884"/>
    </row>
    <row r="4883" spans="1:16" s="823" customFormat="1" ht="13.5">
      <c r="A4883" s="1470">
        <v>136</v>
      </c>
      <c r="B4883" s="695" t="s">
        <v>810</v>
      </c>
      <c r="C4883" s="693" t="s">
        <v>709</v>
      </c>
      <c r="D4883" s="704">
        <v>1</v>
      </c>
      <c r="E4883" s="704">
        <v>2007</v>
      </c>
      <c r="F4883" s="1104">
        <v>103.9</v>
      </c>
      <c r="G4883" s="825">
        <f t="shared" si="160"/>
        <v>103.9</v>
      </c>
      <c r="H4883" s="1109">
        <v>100</v>
      </c>
      <c r="I4883" s="825">
        <f t="shared" si="161"/>
        <v>0</v>
      </c>
      <c r="J4883" s="679"/>
      <c r="K4883" s="1145"/>
      <c r="L4883" s="724"/>
      <c r="M4883" s="677"/>
      <c r="N4883" s="724"/>
      <c r="O4883" s="745"/>
      <c r="P4883" s="1884"/>
    </row>
    <row r="4884" spans="1:16" s="823" customFormat="1" ht="24" customHeight="1">
      <c r="A4884" s="1470">
        <v>137</v>
      </c>
      <c r="B4884" s="695" t="s">
        <v>1834</v>
      </c>
      <c r="C4884" s="693" t="s">
        <v>709</v>
      </c>
      <c r="D4884" s="704">
        <v>1</v>
      </c>
      <c r="E4884" s="704">
        <v>2007</v>
      </c>
      <c r="F4884" s="1104">
        <v>52.7</v>
      </c>
      <c r="G4884" s="825">
        <f t="shared" si="160"/>
        <v>52.7</v>
      </c>
      <c r="H4884" s="1109">
        <v>100</v>
      </c>
      <c r="I4884" s="825">
        <f t="shared" si="161"/>
        <v>0</v>
      </c>
      <c r="J4884" s="679"/>
      <c r="K4884" s="1145"/>
      <c r="L4884" s="724"/>
      <c r="M4884" s="677"/>
      <c r="N4884" s="724"/>
      <c r="O4884" s="745"/>
      <c r="P4884" s="1884"/>
    </row>
    <row r="4885" spans="1:16" s="823" customFormat="1" ht="13.5">
      <c r="A4885" s="1470">
        <v>138</v>
      </c>
      <c r="B4885" s="695" t="s">
        <v>2028</v>
      </c>
      <c r="C4885" s="693" t="s">
        <v>709</v>
      </c>
      <c r="D4885" s="704">
        <v>1</v>
      </c>
      <c r="E4885" s="704">
        <v>2007</v>
      </c>
      <c r="F4885" s="1104">
        <v>52.7</v>
      </c>
      <c r="G4885" s="825">
        <f t="shared" si="160"/>
        <v>52.7</v>
      </c>
      <c r="H4885" s="1109">
        <v>100</v>
      </c>
      <c r="I4885" s="825">
        <f t="shared" si="161"/>
        <v>0</v>
      </c>
      <c r="J4885" s="679"/>
      <c r="K4885" s="1145"/>
      <c r="L4885" s="724"/>
      <c r="M4885" s="677"/>
      <c r="N4885" s="724"/>
      <c r="O4885" s="745"/>
      <c r="P4885" s="1884"/>
    </row>
    <row r="4886" spans="1:16" ht="13.5" customHeight="1">
      <c r="A4886" s="640">
        <v>1</v>
      </c>
      <c r="B4886" s="824" t="s">
        <v>792</v>
      </c>
      <c r="C4886" s="608" t="s">
        <v>709</v>
      </c>
      <c r="D4886" s="680">
        <v>7</v>
      </c>
      <c r="E4886" s="680">
        <v>2006</v>
      </c>
      <c r="F4886" s="1114">
        <v>1309.1769999999999</v>
      </c>
      <c r="G4886" s="825">
        <f t="shared" si="160"/>
        <v>1309.1769999999999</v>
      </c>
      <c r="H4886" s="760">
        <v>100</v>
      </c>
      <c r="I4886" s="825">
        <f t="shared" si="161"/>
        <v>0</v>
      </c>
      <c r="J4886" s="812"/>
      <c r="K4886" s="745"/>
      <c r="L4886" s="745"/>
      <c r="M4886" s="812"/>
      <c r="N4886" s="745"/>
      <c r="O4886" s="745"/>
      <c r="P4886" s="1880" t="s">
        <v>1133</v>
      </c>
    </row>
    <row r="4887" spans="1:16" ht="13.5" customHeight="1">
      <c r="A4887" s="640">
        <v>2</v>
      </c>
      <c r="B4887" s="824" t="s">
        <v>3500</v>
      </c>
      <c r="C4887" s="608" t="s">
        <v>709</v>
      </c>
      <c r="D4887" s="680">
        <v>1</v>
      </c>
      <c r="E4887" s="680">
        <v>2006</v>
      </c>
      <c r="F4887" s="1114">
        <v>271.69600000000003</v>
      </c>
      <c r="G4887" s="825">
        <f t="shared" si="160"/>
        <v>271.69600000000003</v>
      </c>
      <c r="H4887" s="760">
        <v>100</v>
      </c>
      <c r="I4887" s="825">
        <f t="shared" si="161"/>
        <v>0</v>
      </c>
      <c r="J4887" s="812"/>
      <c r="K4887" s="745"/>
      <c r="L4887" s="745"/>
      <c r="M4887" s="812"/>
      <c r="N4887" s="745"/>
      <c r="O4887" s="745"/>
      <c r="P4887" s="1880"/>
    </row>
    <row r="4888" spans="1:16" ht="13.5" customHeight="1">
      <c r="A4888" s="640">
        <v>3</v>
      </c>
      <c r="B4888" s="824" t="s">
        <v>3501</v>
      </c>
      <c r="C4888" s="608" t="s">
        <v>709</v>
      </c>
      <c r="D4888" s="680">
        <v>4</v>
      </c>
      <c r="E4888" s="680">
        <v>2006</v>
      </c>
      <c r="F4888" s="1114">
        <v>506.411</v>
      </c>
      <c r="G4888" s="825">
        <f t="shared" si="160"/>
        <v>506.411</v>
      </c>
      <c r="H4888" s="760">
        <v>100</v>
      </c>
      <c r="I4888" s="825">
        <f t="shared" si="161"/>
        <v>0</v>
      </c>
      <c r="J4888" s="812"/>
      <c r="K4888" s="745"/>
      <c r="L4888" s="745"/>
      <c r="M4888" s="812"/>
      <c r="N4888" s="745"/>
      <c r="O4888" s="745"/>
      <c r="P4888" s="1880"/>
    </row>
    <row r="4889" spans="1:16" ht="13.5" customHeight="1">
      <c r="A4889" s="640">
        <v>4</v>
      </c>
      <c r="B4889" s="824" t="s">
        <v>3502</v>
      </c>
      <c r="C4889" s="608" t="s">
        <v>709</v>
      </c>
      <c r="D4889" s="680">
        <v>4</v>
      </c>
      <c r="E4889" s="680">
        <v>2006</v>
      </c>
      <c r="F4889" s="1114">
        <v>234.92699999999999</v>
      </c>
      <c r="G4889" s="825">
        <f t="shared" si="160"/>
        <v>234.92699999999999</v>
      </c>
      <c r="H4889" s="760">
        <v>100</v>
      </c>
      <c r="I4889" s="825">
        <f t="shared" si="161"/>
        <v>0</v>
      </c>
      <c r="J4889" s="812"/>
      <c r="K4889" s="745"/>
      <c r="L4889" s="745"/>
      <c r="M4889" s="812"/>
      <c r="N4889" s="745"/>
      <c r="O4889" s="745"/>
      <c r="P4889" s="1880"/>
    </row>
    <row r="4890" spans="1:16" ht="13.5" customHeight="1">
      <c r="A4890" s="640">
        <v>5</v>
      </c>
      <c r="B4890" s="824" t="s">
        <v>3503</v>
      </c>
      <c r="C4890" s="608" t="s">
        <v>709</v>
      </c>
      <c r="D4890" s="680">
        <v>4</v>
      </c>
      <c r="E4890" s="680">
        <v>2006</v>
      </c>
      <c r="F4890" s="1114">
        <v>234.92699999999999</v>
      </c>
      <c r="G4890" s="825">
        <f t="shared" si="160"/>
        <v>234.92699999999999</v>
      </c>
      <c r="H4890" s="760">
        <v>100</v>
      </c>
      <c r="I4890" s="825">
        <f t="shared" si="161"/>
        <v>0</v>
      </c>
      <c r="J4890" s="812"/>
      <c r="K4890" s="745"/>
      <c r="L4890" s="745"/>
      <c r="M4890" s="812"/>
      <c r="N4890" s="745"/>
      <c r="O4890" s="745"/>
      <c r="P4890" s="1880"/>
    </row>
    <row r="4891" spans="1:16" ht="13.5" customHeight="1">
      <c r="A4891" s="640">
        <v>6</v>
      </c>
      <c r="B4891" s="824" t="s">
        <v>3504</v>
      </c>
      <c r="C4891" s="608" t="s">
        <v>709</v>
      </c>
      <c r="D4891" s="680">
        <v>136</v>
      </c>
      <c r="E4891" s="680">
        <v>2006</v>
      </c>
      <c r="F4891" s="1114">
        <v>3700.422</v>
      </c>
      <c r="G4891" s="825">
        <f t="shared" si="160"/>
        <v>3700.422</v>
      </c>
      <c r="H4891" s="760">
        <v>100</v>
      </c>
      <c r="I4891" s="825">
        <f t="shared" si="161"/>
        <v>0</v>
      </c>
      <c r="J4891" s="812"/>
      <c r="K4891" s="745"/>
      <c r="L4891" s="745"/>
      <c r="M4891" s="812"/>
      <c r="N4891" s="745"/>
      <c r="O4891" s="745"/>
      <c r="P4891" s="1880"/>
    </row>
    <row r="4892" spans="1:16" ht="13.5" customHeight="1">
      <c r="A4892" s="640">
        <v>7</v>
      </c>
      <c r="B4892" s="824" t="s">
        <v>3505</v>
      </c>
      <c r="C4892" s="608" t="s">
        <v>709</v>
      </c>
      <c r="D4892" s="680">
        <v>20</v>
      </c>
      <c r="E4892" s="680">
        <v>2006</v>
      </c>
      <c r="F4892" s="1114">
        <v>1088.921</v>
      </c>
      <c r="G4892" s="825">
        <f t="shared" si="160"/>
        <v>1088.921</v>
      </c>
      <c r="H4892" s="760">
        <v>100</v>
      </c>
      <c r="I4892" s="825">
        <f t="shared" si="161"/>
        <v>0</v>
      </c>
      <c r="J4892" s="812"/>
      <c r="K4892" s="745"/>
      <c r="L4892" s="745"/>
      <c r="M4892" s="812"/>
      <c r="N4892" s="745"/>
      <c r="O4892" s="745"/>
      <c r="P4892" s="1880"/>
    </row>
    <row r="4893" spans="1:16" ht="13.5" customHeight="1">
      <c r="A4893" s="640">
        <v>8</v>
      </c>
      <c r="B4893" s="824" t="s">
        <v>816</v>
      </c>
      <c r="C4893" s="608" t="s">
        <v>709</v>
      </c>
      <c r="D4893" s="680">
        <v>24</v>
      </c>
      <c r="E4893" s="680">
        <v>2006</v>
      </c>
      <c r="F4893" s="1114">
        <v>1297.134</v>
      </c>
      <c r="G4893" s="825">
        <f t="shared" si="160"/>
        <v>1297.134</v>
      </c>
      <c r="H4893" s="760">
        <v>100</v>
      </c>
      <c r="I4893" s="825">
        <f t="shared" si="161"/>
        <v>0</v>
      </c>
      <c r="J4893" s="812"/>
      <c r="K4893" s="745"/>
      <c r="L4893" s="745"/>
      <c r="M4893" s="812"/>
      <c r="N4893" s="745"/>
      <c r="O4893" s="745"/>
      <c r="P4893" s="1880"/>
    </row>
    <row r="4894" spans="1:16" ht="13.5" customHeight="1">
      <c r="A4894" s="640">
        <v>9</v>
      </c>
      <c r="B4894" s="824" t="s">
        <v>3506</v>
      </c>
      <c r="C4894" s="608" t="s">
        <v>709</v>
      </c>
      <c r="D4894" s="680">
        <v>20</v>
      </c>
      <c r="E4894" s="680">
        <v>2006</v>
      </c>
      <c r="F4894" s="1114">
        <v>898.84</v>
      </c>
      <c r="G4894" s="825">
        <f t="shared" si="160"/>
        <v>898.84</v>
      </c>
      <c r="H4894" s="760">
        <v>100</v>
      </c>
      <c r="I4894" s="825">
        <f t="shared" si="161"/>
        <v>0</v>
      </c>
      <c r="J4894" s="812"/>
      <c r="K4894" s="745"/>
      <c r="L4894" s="745"/>
      <c r="M4894" s="812"/>
      <c r="N4894" s="745"/>
      <c r="O4894" s="745"/>
      <c r="P4894" s="1880"/>
    </row>
    <row r="4895" spans="1:16" ht="13.5" customHeight="1">
      <c r="A4895" s="640">
        <v>10</v>
      </c>
      <c r="B4895" s="824" t="s">
        <v>2934</v>
      </c>
      <c r="C4895" s="608" t="s">
        <v>709</v>
      </c>
      <c r="D4895" s="680">
        <v>1</v>
      </c>
      <c r="E4895" s="680">
        <v>2006</v>
      </c>
      <c r="F4895" s="1114">
        <v>173.34800000000001</v>
      </c>
      <c r="G4895" s="825">
        <f t="shared" si="160"/>
        <v>173.34800000000001</v>
      </c>
      <c r="H4895" s="760">
        <v>100</v>
      </c>
      <c r="I4895" s="825">
        <f t="shared" si="161"/>
        <v>0</v>
      </c>
      <c r="J4895" s="812"/>
      <c r="K4895" s="745"/>
      <c r="L4895" s="745"/>
      <c r="M4895" s="812"/>
      <c r="N4895" s="745"/>
      <c r="O4895" s="745"/>
      <c r="P4895" s="1880"/>
    </row>
    <row r="4896" spans="1:16" ht="13.5" customHeight="1">
      <c r="A4896" s="640">
        <v>11</v>
      </c>
      <c r="B4896" s="824" t="s">
        <v>3064</v>
      </c>
      <c r="C4896" s="608" t="s">
        <v>709</v>
      </c>
      <c r="D4896" s="680">
        <v>22</v>
      </c>
      <c r="E4896" s="680">
        <v>2006</v>
      </c>
      <c r="F4896" s="1114">
        <v>3460.35</v>
      </c>
      <c r="G4896" s="825">
        <f t="shared" si="160"/>
        <v>3460.35</v>
      </c>
      <c r="H4896" s="760">
        <v>100</v>
      </c>
      <c r="I4896" s="825">
        <f t="shared" si="161"/>
        <v>0</v>
      </c>
      <c r="J4896" s="812"/>
      <c r="K4896" s="745"/>
      <c r="L4896" s="745"/>
      <c r="M4896" s="812"/>
      <c r="N4896" s="745"/>
      <c r="O4896" s="745"/>
      <c r="P4896" s="1880"/>
    </row>
    <row r="4897" spans="1:16" ht="13.5" customHeight="1">
      <c r="A4897" s="640">
        <v>12</v>
      </c>
      <c r="B4897" s="824" t="s">
        <v>3507</v>
      </c>
      <c r="C4897" s="608" t="s">
        <v>709</v>
      </c>
      <c r="D4897" s="680">
        <v>4</v>
      </c>
      <c r="E4897" s="680">
        <v>2006</v>
      </c>
      <c r="F4897" s="1114">
        <v>790.09400000000005</v>
      </c>
      <c r="G4897" s="825">
        <f t="shared" si="160"/>
        <v>790.09400000000005</v>
      </c>
      <c r="H4897" s="760">
        <v>100</v>
      </c>
      <c r="I4897" s="825">
        <f t="shared" si="161"/>
        <v>0</v>
      </c>
      <c r="J4897" s="812"/>
      <c r="K4897" s="745"/>
      <c r="L4897" s="745"/>
      <c r="M4897" s="812"/>
      <c r="N4897" s="745"/>
      <c r="O4897" s="745"/>
      <c r="P4897" s="1880"/>
    </row>
    <row r="4898" spans="1:16" ht="13.5" customHeight="1">
      <c r="A4898" s="640">
        <v>13</v>
      </c>
      <c r="B4898" s="824" t="s">
        <v>719</v>
      </c>
      <c r="C4898" s="608" t="s">
        <v>709</v>
      </c>
      <c r="D4898" s="680">
        <v>1</v>
      </c>
      <c r="E4898" s="680">
        <v>2006</v>
      </c>
      <c r="F4898" s="1114">
        <v>417.93900000000002</v>
      </c>
      <c r="G4898" s="825">
        <f t="shared" si="160"/>
        <v>417.93900000000002</v>
      </c>
      <c r="H4898" s="760">
        <v>100</v>
      </c>
      <c r="I4898" s="825">
        <f t="shared" si="161"/>
        <v>0</v>
      </c>
      <c r="J4898" s="812"/>
      <c r="K4898" s="745"/>
      <c r="L4898" s="745"/>
      <c r="M4898" s="812"/>
      <c r="N4898" s="745"/>
      <c r="O4898" s="745"/>
      <c r="P4898" s="1880"/>
    </row>
    <row r="4899" spans="1:16" ht="13.5" customHeight="1">
      <c r="A4899" s="640">
        <v>14</v>
      </c>
      <c r="B4899" s="824" t="s">
        <v>3508</v>
      </c>
      <c r="C4899" s="608" t="s">
        <v>709</v>
      </c>
      <c r="D4899" s="680">
        <v>2</v>
      </c>
      <c r="E4899" s="680">
        <v>2006</v>
      </c>
      <c r="F4899" s="1114">
        <v>581.90899999999999</v>
      </c>
      <c r="G4899" s="825">
        <f t="shared" si="160"/>
        <v>581.90899999999999</v>
      </c>
      <c r="H4899" s="760">
        <v>100</v>
      </c>
      <c r="I4899" s="825">
        <f t="shared" si="161"/>
        <v>0</v>
      </c>
      <c r="J4899" s="812"/>
      <c r="K4899" s="745"/>
      <c r="L4899" s="745"/>
      <c r="M4899" s="812"/>
      <c r="N4899" s="745"/>
      <c r="O4899" s="745"/>
      <c r="P4899" s="1880"/>
    </row>
    <row r="4900" spans="1:16" ht="13.5" customHeight="1">
      <c r="A4900" s="640">
        <v>15</v>
      </c>
      <c r="B4900" s="824" t="s">
        <v>3509</v>
      </c>
      <c r="C4900" s="608" t="s">
        <v>709</v>
      </c>
      <c r="D4900" s="680">
        <v>5</v>
      </c>
      <c r="E4900" s="680">
        <v>2006</v>
      </c>
      <c r="F4900" s="1114">
        <v>208.05699999999999</v>
      </c>
      <c r="G4900" s="825">
        <f t="shared" si="160"/>
        <v>208.05699999999999</v>
      </c>
      <c r="H4900" s="760">
        <v>100</v>
      </c>
      <c r="I4900" s="825">
        <f t="shared" si="161"/>
        <v>0</v>
      </c>
      <c r="J4900" s="812"/>
      <c r="K4900" s="745"/>
      <c r="L4900" s="745"/>
      <c r="M4900" s="812"/>
      <c r="N4900" s="745"/>
      <c r="O4900" s="745"/>
      <c r="P4900" s="1880"/>
    </row>
    <row r="4901" spans="1:16" ht="13.5" customHeight="1">
      <c r="A4901" s="640">
        <v>16</v>
      </c>
      <c r="B4901" s="824" t="s">
        <v>3510</v>
      </c>
      <c r="C4901" s="608" t="s">
        <v>709</v>
      </c>
      <c r="D4901" s="680">
        <v>8</v>
      </c>
      <c r="E4901" s="680">
        <v>2006</v>
      </c>
      <c r="F4901" s="1114">
        <v>359.53899999999999</v>
      </c>
      <c r="G4901" s="825">
        <f t="shared" si="160"/>
        <v>359.53899999999999</v>
      </c>
      <c r="H4901" s="760">
        <v>100</v>
      </c>
      <c r="I4901" s="825">
        <f t="shared" si="161"/>
        <v>0</v>
      </c>
      <c r="J4901" s="812"/>
      <c r="K4901" s="745"/>
      <c r="L4901" s="745"/>
      <c r="M4901" s="812"/>
      <c r="N4901" s="745"/>
      <c r="O4901" s="745"/>
      <c r="P4901" s="1880"/>
    </row>
    <row r="4902" spans="1:16" ht="13.5" customHeight="1">
      <c r="A4902" s="640">
        <v>17</v>
      </c>
      <c r="B4902" s="824" t="s">
        <v>3511</v>
      </c>
      <c r="C4902" s="608" t="s">
        <v>709</v>
      </c>
      <c r="D4902" s="680">
        <v>17</v>
      </c>
      <c r="E4902" s="680">
        <v>2006</v>
      </c>
      <c r="F4902" s="1114">
        <v>1226.38663</v>
      </c>
      <c r="G4902" s="825">
        <f t="shared" si="160"/>
        <v>1226.38663</v>
      </c>
      <c r="H4902" s="760">
        <v>100</v>
      </c>
      <c r="I4902" s="825">
        <f t="shared" si="161"/>
        <v>0</v>
      </c>
      <c r="J4902" s="812"/>
      <c r="K4902" s="745"/>
      <c r="L4902" s="745"/>
      <c r="M4902" s="812"/>
      <c r="N4902" s="745"/>
      <c r="O4902" s="745"/>
      <c r="P4902" s="1880"/>
    </row>
    <row r="4903" spans="1:16" ht="13.5" customHeight="1">
      <c r="A4903" s="640">
        <v>18</v>
      </c>
      <c r="B4903" s="613" t="s">
        <v>3512</v>
      </c>
      <c r="C4903" s="608" t="s">
        <v>709</v>
      </c>
      <c r="D4903" s="278">
        <v>3</v>
      </c>
      <c r="E4903" s="278">
        <v>2006</v>
      </c>
      <c r="F4903" s="1110">
        <v>415.5</v>
      </c>
      <c r="G4903" s="825">
        <f t="shared" si="160"/>
        <v>415.5</v>
      </c>
      <c r="H4903" s="760">
        <v>100</v>
      </c>
      <c r="I4903" s="825">
        <f t="shared" si="161"/>
        <v>0</v>
      </c>
      <c r="J4903" s="812"/>
      <c r="K4903" s="745"/>
      <c r="L4903" s="745"/>
      <c r="M4903" s="812"/>
      <c r="N4903" s="745"/>
      <c r="O4903" s="745"/>
      <c r="P4903" s="1880"/>
    </row>
    <row r="4904" spans="1:16" ht="13.5" customHeight="1">
      <c r="A4904" s="640">
        <v>19</v>
      </c>
      <c r="B4904" s="824" t="s">
        <v>3513</v>
      </c>
      <c r="C4904" s="608" t="s">
        <v>709</v>
      </c>
      <c r="D4904" s="680">
        <v>2</v>
      </c>
      <c r="E4904" s="680">
        <v>2006</v>
      </c>
      <c r="F4904" s="1114">
        <v>270.75</v>
      </c>
      <c r="G4904" s="825">
        <f t="shared" si="160"/>
        <v>270.75</v>
      </c>
      <c r="H4904" s="760">
        <v>100</v>
      </c>
      <c r="I4904" s="825">
        <f t="shared" si="161"/>
        <v>0</v>
      </c>
      <c r="J4904" s="812"/>
      <c r="K4904" s="745"/>
      <c r="L4904" s="745"/>
      <c r="M4904" s="812"/>
      <c r="N4904" s="745"/>
      <c r="O4904" s="745"/>
      <c r="P4904" s="1880"/>
    </row>
    <row r="4905" spans="1:16" ht="13.5" customHeight="1">
      <c r="A4905" s="640">
        <v>20</v>
      </c>
      <c r="B4905" s="824" t="s">
        <v>3514</v>
      </c>
      <c r="C4905" s="608" t="s">
        <v>709</v>
      </c>
      <c r="D4905" s="680">
        <v>4</v>
      </c>
      <c r="E4905" s="680">
        <v>2006</v>
      </c>
      <c r="F4905" s="1114">
        <v>747.26800000000003</v>
      </c>
      <c r="G4905" s="825">
        <f t="shared" si="160"/>
        <v>747.26800000000003</v>
      </c>
      <c r="H4905" s="760">
        <v>100</v>
      </c>
      <c r="I4905" s="825">
        <f t="shared" si="161"/>
        <v>0</v>
      </c>
      <c r="J4905" s="812"/>
      <c r="K4905" s="745"/>
      <c r="L4905" s="745"/>
      <c r="M4905" s="812"/>
      <c r="N4905" s="745"/>
      <c r="O4905" s="745"/>
      <c r="P4905" s="1880"/>
    </row>
    <row r="4906" spans="1:16" ht="13.5" customHeight="1">
      <c r="A4906" s="640">
        <v>21</v>
      </c>
      <c r="B4906" s="824" t="s">
        <v>793</v>
      </c>
      <c r="C4906" s="608" t="s">
        <v>709</v>
      </c>
      <c r="D4906" s="680">
        <v>3</v>
      </c>
      <c r="E4906" s="680">
        <v>2006</v>
      </c>
      <c r="F4906" s="1114">
        <v>331.22699999999998</v>
      </c>
      <c r="G4906" s="825">
        <f t="shared" si="160"/>
        <v>331.22699999999998</v>
      </c>
      <c r="H4906" s="760">
        <v>100</v>
      </c>
      <c r="I4906" s="825">
        <f t="shared" si="161"/>
        <v>0</v>
      </c>
      <c r="J4906" s="812"/>
      <c r="K4906" s="745"/>
      <c r="L4906" s="745"/>
      <c r="M4906" s="812"/>
      <c r="N4906" s="745"/>
      <c r="O4906" s="745"/>
      <c r="P4906" s="1880"/>
    </row>
    <row r="4907" spans="1:16" ht="13.5" customHeight="1">
      <c r="A4907" s="640">
        <v>22</v>
      </c>
      <c r="B4907" s="824" t="s">
        <v>1975</v>
      </c>
      <c r="C4907" s="608" t="s">
        <v>709</v>
      </c>
      <c r="D4907" s="680">
        <v>3</v>
      </c>
      <c r="E4907" s="680">
        <v>2006</v>
      </c>
      <c r="F4907" s="1114">
        <v>359.01600000000002</v>
      </c>
      <c r="G4907" s="825">
        <f t="shared" si="160"/>
        <v>359.01600000000002</v>
      </c>
      <c r="H4907" s="760">
        <v>100</v>
      </c>
      <c r="I4907" s="825">
        <f t="shared" si="161"/>
        <v>0</v>
      </c>
      <c r="J4907" s="812"/>
      <c r="K4907" s="745"/>
      <c r="L4907" s="745"/>
      <c r="M4907" s="812"/>
      <c r="N4907" s="745"/>
      <c r="O4907" s="745"/>
      <c r="P4907" s="1880"/>
    </row>
    <row r="4908" spans="1:16" ht="13.5" customHeight="1">
      <c r="A4908" s="640">
        <v>23</v>
      </c>
      <c r="B4908" s="824" t="s">
        <v>1973</v>
      </c>
      <c r="C4908" s="608" t="s">
        <v>709</v>
      </c>
      <c r="D4908" s="680">
        <v>7</v>
      </c>
      <c r="E4908" s="680">
        <v>2006</v>
      </c>
      <c r="F4908" s="1114">
        <v>1047.7739999999999</v>
      </c>
      <c r="G4908" s="825">
        <f t="shared" si="160"/>
        <v>1047.7739999999999</v>
      </c>
      <c r="H4908" s="760">
        <v>100</v>
      </c>
      <c r="I4908" s="825">
        <f t="shared" si="161"/>
        <v>0</v>
      </c>
      <c r="J4908" s="812"/>
      <c r="K4908" s="745"/>
      <c r="L4908" s="745"/>
      <c r="M4908" s="812"/>
      <c r="N4908" s="745"/>
      <c r="O4908" s="745"/>
      <c r="P4908" s="1880"/>
    </row>
    <row r="4909" spans="1:16" ht="13.5" customHeight="1">
      <c r="A4909" s="640">
        <v>24</v>
      </c>
      <c r="B4909" s="824" t="s">
        <v>1974</v>
      </c>
      <c r="C4909" s="608" t="s">
        <v>709</v>
      </c>
      <c r="D4909" s="680">
        <v>3</v>
      </c>
      <c r="E4909" s="680">
        <v>2006</v>
      </c>
      <c r="F4909" s="1114">
        <v>586.149</v>
      </c>
      <c r="G4909" s="825">
        <f t="shared" si="160"/>
        <v>586.149</v>
      </c>
      <c r="H4909" s="760">
        <v>100</v>
      </c>
      <c r="I4909" s="825">
        <f t="shared" si="161"/>
        <v>0</v>
      </c>
      <c r="J4909" s="812"/>
      <c r="K4909" s="745"/>
      <c r="L4909" s="745"/>
      <c r="M4909" s="812"/>
      <c r="N4909" s="745"/>
      <c r="O4909" s="745"/>
      <c r="P4909" s="1880"/>
    </row>
    <row r="4910" spans="1:16" ht="13.5" customHeight="1">
      <c r="A4910" s="640">
        <v>25</v>
      </c>
      <c r="B4910" s="824" t="s">
        <v>3515</v>
      </c>
      <c r="C4910" s="608" t="s">
        <v>709</v>
      </c>
      <c r="D4910" s="680">
        <v>18</v>
      </c>
      <c r="E4910" s="680">
        <v>2006</v>
      </c>
      <c r="F4910" s="1114">
        <v>3929.5619999999999</v>
      </c>
      <c r="G4910" s="825">
        <f t="shared" si="160"/>
        <v>3929.5619999999999</v>
      </c>
      <c r="H4910" s="760">
        <v>100</v>
      </c>
      <c r="I4910" s="825">
        <f t="shared" si="161"/>
        <v>0</v>
      </c>
      <c r="J4910" s="812"/>
      <c r="K4910" s="745"/>
      <c r="L4910" s="745"/>
      <c r="M4910" s="812"/>
      <c r="N4910" s="745"/>
      <c r="O4910" s="745"/>
      <c r="P4910" s="1880"/>
    </row>
    <row r="4911" spans="1:16" ht="13.5" customHeight="1">
      <c r="A4911" s="640">
        <v>26</v>
      </c>
      <c r="B4911" s="824" t="s">
        <v>3516</v>
      </c>
      <c r="C4911" s="608" t="s">
        <v>709</v>
      </c>
      <c r="D4911" s="680">
        <v>5</v>
      </c>
      <c r="E4911" s="680">
        <v>2006</v>
      </c>
      <c r="F4911" s="1114">
        <v>125</v>
      </c>
      <c r="G4911" s="825">
        <f t="shared" si="160"/>
        <v>125</v>
      </c>
      <c r="H4911" s="760">
        <v>100</v>
      </c>
      <c r="I4911" s="825">
        <f t="shared" si="161"/>
        <v>0</v>
      </c>
      <c r="J4911" s="812"/>
      <c r="K4911" s="745"/>
      <c r="L4911" s="745"/>
      <c r="M4911" s="812"/>
      <c r="N4911" s="745"/>
      <c r="O4911" s="745"/>
      <c r="P4911" s="1880"/>
    </row>
    <row r="4912" spans="1:16" ht="13.5" customHeight="1">
      <c r="A4912" s="640">
        <v>27</v>
      </c>
      <c r="B4912" s="824" t="s">
        <v>3517</v>
      </c>
      <c r="C4912" s="608" t="s">
        <v>709</v>
      </c>
      <c r="D4912" s="680">
        <v>1</v>
      </c>
      <c r="E4912" s="680">
        <v>2006</v>
      </c>
      <c r="F4912" s="1114">
        <v>26</v>
      </c>
      <c r="G4912" s="825">
        <f t="shared" si="160"/>
        <v>26</v>
      </c>
      <c r="H4912" s="760">
        <v>100</v>
      </c>
      <c r="I4912" s="825">
        <f t="shared" si="161"/>
        <v>0</v>
      </c>
      <c r="J4912" s="812"/>
      <c r="K4912" s="745"/>
      <c r="L4912" s="745"/>
      <c r="M4912" s="812"/>
      <c r="N4912" s="745"/>
      <c r="O4912" s="745"/>
      <c r="P4912" s="1880"/>
    </row>
    <row r="4913" spans="1:16" ht="13.5" customHeight="1">
      <c r="A4913" s="640">
        <v>28</v>
      </c>
      <c r="B4913" s="824" t="s">
        <v>3518</v>
      </c>
      <c r="C4913" s="608" t="s">
        <v>709</v>
      </c>
      <c r="D4913" s="680">
        <v>4</v>
      </c>
      <c r="E4913" s="680">
        <v>2006</v>
      </c>
      <c r="F4913" s="1114">
        <v>108</v>
      </c>
      <c r="G4913" s="825">
        <f t="shared" si="160"/>
        <v>108</v>
      </c>
      <c r="H4913" s="760">
        <v>100</v>
      </c>
      <c r="I4913" s="825">
        <f t="shared" si="161"/>
        <v>0</v>
      </c>
      <c r="J4913" s="812"/>
      <c r="K4913" s="745"/>
      <c r="L4913" s="745"/>
      <c r="M4913" s="812"/>
      <c r="N4913" s="745"/>
      <c r="O4913" s="745"/>
      <c r="P4913" s="1880"/>
    </row>
    <row r="4914" spans="1:16" ht="13.5" customHeight="1">
      <c r="A4914" s="640">
        <v>29</v>
      </c>
      <c r="B4914" s="824" t="s">
        <v>3519</v>
      </c>
      <c r="C4914" s="608" t="s">
        <v>709</v>
      </c>
      <c r="D4914" s="680">
        <v>1</v>
      </c>
      <c r="E4914" s="680">
        <v>2006</v>
      </c>
      <c r="F4914" s="1110">
        <v>857.03</v>
      </c>
      <c r="G4914" s="825">
        <f t="shared" si="160"/>
        <v>857.03</v>
      </c>
      <c r="H4914" s="760">
        <v>100</v>
      </c>
      <c r="I4914" s="825">
        <f t="shared" si="161"/>
        <v>0</v>
      </c>
      <c r="J4914" s="812"/>
      <c r="K4914" s="745"/>
      <c r="L4914" s="745"/>
      <c r="M4914" s="812"/>
      <c r="N4914" s="745"/>
      <c r="O4914" s="745"/>
      <c r="P4914" s="1880"/>
    </row>
    <row r="4915" spans="1:16" ht="13.5" customHeight="1">
      <c r="A4915" s="640">
        <v>30</v>
      </c>
      <c r="B4915" s="824" t="s">
        <v>3520</v>
      </c>
      <c r="C4915" s="608" t="s">
        <v>709</v>
      </c>
      <c r="D4915" s="680">
        <v>3</v>
      </c>
      <c r="E4915" s="680">
        <v>2006</v>
      </c>
      <c r="F4915" s="1110">
        <v>124.72199999999999</v>
      </c>
      <c r="G4915" s="825">
        <f t="shared" si="160"/>
        <v>124.72199999999999</v>
      </c>
      <c r="H4915" s="760">
        <v>100</v>
      </c>
      <c r="I4915" s="825">
        <f t="shared" si="161"/>
        <v>0</v>
      </c>
      <c r="J4915" s="812"/>
      <c r="K4915" s="745"/>
      <c r="L4915" s="745"/>
      <c r="M4915" s="812"/>
      <c r="N4915" s="745"/>
      <c r="O4915" s="745"/>
      <c r="P4915" s="1880"/>
    </row>
    <row r="4916" spans="1:16" ht="13.5" customHeight="1">
      <c r="A4916" s="640">
        <v>31</v>
      </c>
      <c r="B4916" s="824" t="s">
        <v>719</v>
      </c>
      <c r="C4916" s="608" t="s">
        <v>709</v>
      </c>
      <c r="D4916" s="680">
        <v>4</v>
      </c>
      <c r="E4916" s="680">
        <v>2007</v>
      </c>
      <c r="F4916" s="1114">
        <v>1116</v>
      </c>
      <c r="G4916" s="825">
        <f t="shared" si="160"/>
        <v>1116</v>
      </c>
      <c r="H4916" s="760">
        <v>100</v>
      </c>
      <c r="I4916" s="825">
        <f t="shared" si="161"/>
        <v>0</v>
      </c>
      <c r="J4916" s="812"/>
      <c r="K4916" s="745"/>
      <c r="L4916" s="745"/>
      <c r="M4916" s="812"/>
      <c r="N4916" s="745"/>
      <c r="O4916" s="745"/>
      <c r="P4916" s="1880"/>
    </row>
    <row r="4917" spans="1:16" ht="13.5" customHeight="1">
      <c r="A4917" s="640">
        <v>32</v>
      </c>
      <c r="B4917" s="824" t="s">
        <v>3508</v>
      </c>
      <c r="C4917" s="608" t="s">
        <v>709</v>
      </c>
      <c r="D4917" s="680">
        <v>2</v>
      </c>
      <c r="E4917" s="680">
        <v>2007</v>
      </c>
      <c r="F4917" s="1114">
        <v>278</v>
      </c>
      <c r="G4917" s="825">
        <f t="shared" si="160"/>
        <v>278</v>
      </c>
      <c r="H4917" s="760">
        <v>100</v>
      </c>
      <c r="I4917" s="825">
        <f t="shared" si="161"/>
        <v>0</v>
      </c>
      <c r="J4917" s="812"/>
      <c r="K4917" s="745"/>
      <c r="L4917" s="745"/>
      <c r="M4917" s="812"/>
      <c r="N4917" s="745"/>
      <c r="O4917" s="745"/>
      <c r="P4917" s="1880"/>
    </row>
    <row r="4918" spans="1:16" ht="13.5" customHeight="1">
      <c r="A4918" s="640">
        <v>33</v>
      </c>
      <c r="B4918" s="824" t="s">
        <v>3521</v>
      </c>
      <c r="C4918" s="608" t="s">
        <v>709</v>
      </c>
      <c r="D4918" s="680">
        <v>3</v>
      </c>
      <c r="E4918" s="680">
        <v>2007</v>
      </c>
      <c r="F4918" s="1114">
        <v>312</v>
      </c>
      <c r="G4918" s="825">
        <f t="shared" si="160"/>
        <v>312</v>
      </c>
      <c r="H4918" s="760">
        <v>100</v>
      </c>
      <c r="I4918" s="825">
        <f t="shared" si="161"/>
        <v>0</v>
      </c>
      <c r="J4918" s="812"/>
      <c r="K4918" s="745"/>
      <c r="L4918" s="745"/>
      <c r="M4918" s="812"/>
      <c r="N4918" s="745"/>
      <c r="O4918" s="745"/>
      <c r="P4918" s="1880"/>
    </row>
    <row r="4919" spans="1:16" ht="13.5" customHeight="1">
      <c r="A4919" s="640">
        <v>34</v>
      </c>
      <c r="B4919" s="824" t="s">
        <v>3522</v>
      </c>
      <c r="C4919" s="608" t="s">
        <v>709</v>
      </c>
      <c r="D4919" s="680">
        <v>1</v>
      </c>
      <c r="E4919" s="680">
        <v>2007</v>
      </c>
      <c r="F4919" s="1114">
        <v>84</v>
      </c>
      <c r="G4919" s="825">
        <f t="shared" si="160"/>
        <v>84</v>
      </c>
      <c r="H4919" s="760">
        <v>100</v>
      </c>
      <c r="I4919" s="825">
        <f t="shared" si="161"/>
        <v>0</v>
      </c>
      <c r="J4919" s="812"/>
      <c r="K4919" s="745"/>
      <c r="L4919" s="745"/>
      <c r="M4919" s="812"/>
      <c r="N4919" s="745"/>
      <c r="O4919" s="745"/>
      <c r="P4919" s="1880"/>
    </row>
    <row r="4920" spans="1:16" ht="13.5" customHeight="1">
      <c r="A4920" s="640">
        <v>35</v>
      </c>
      <c r="B4920" s="824" t="s">
        <v>794</v>
      </c>
      <c r="C4920" s="608" t="s">
        <v>709</v>
      </c>
      <c r="D4920" s="680">
        <v>14</v>
      </c>
      <c r="E4920" s="680">
        <v>2007</v>
      </c>
      <c r="F4920" s="1114">
        <v>1386</v>
      </c>
      <c r="G4920" s="825">
        <f t="shared" si="160"/>
        <v>1386</v>
      </c>
      <c r="H4920" s="760">
        <v>100</v>
      </c>
      <c r="I4920" s="825">
        <f t="shared" si="161"/>
        <v>0</v>
      </c>
      <c r="J4920" s="812"/>
      <c r="K4920" s="745"/>
      <c r="L4920" s="745"/>
      <c r="M4920" s="812"/>
      <c r="N4920" s="745"/>
      <c r="O4920" s="745"/>
      <c r="P4920" s="1880"/>
    </row>
    <row r="4921" spans="1:16" ht="13.5" customHeight="1">
      <c r="A4921" s="640">
        <v>36</v>
      </c>
      <c r="B4921" s="824" t="s">
        <v>3523</v>
      </c>
      <c r="C4921" s="608" t="s">
        <v>709</v>
      </c>
      <c r="D4921" s="680">
        <v>5</v>
      </c>
      <c r="E4921" s="680">
        <v>2007</v>
      </c>
      <c r="F4921" s="1114">
        <v>660</v>
      </c>
      <c r="G4921" s="825">
        <f t="shared" si="160"/>
        <v>660</v>
      </c>
      <c r="H4921" s="760">
        <v>100</v>
      </c>
      <c r="I4921" s="825">
        <f t="shared" si="161"/>
        <v>0</v>
      </c>
      <c r="J4921" s="812"/>
      <c r="K4921" s="745"/>
      <c r="L4921" s="745"/>
      <c r="M4921" s="812"/>
      <c r="N4921" s="745"/>
      <c r="O4921" s="745"/>
      <c r="P4921" s="1880"/>
    </row>
    <row r="4922" spans="1:16" ht="13.5" customHeight="1">
      <c r="A4922" s="640">
        <v>37</v>
      </c>
      <c r="B4922" s="824" t="s">
        <v>3524</v>
      </c>
      <c r="C4922" s="608" t="s">
        <v>709</v>
      </c>
      <c r="D4922" s="680">
        <v>17</v>
      </c>
      <c r="E4922" s="680">
        <v>2007</v>
      </c>
      <c r="F4922" s="1114">
        <v>1173</v>
      </c>
      <c r="G4922" s="825">
        <f t="shared" si="160"/>
        <v>1173</v>
      </c>
      <c r="H4922" s="760">
        <v>100</v>
      </c>
      <c r="I4922" s="825">
        <f t="shared" si="161"/>
        <v>0</v>
      </c>
      <c r="J4922" s="812"/>
      <c r="K4922" s="745"/>
      <c r="L4922" s="745"/>
      <c r="M4922" s="812"/>
      <c r="N4922" s="745"/>
      <c r="O4922" s="745"/>
      <c r="P4922" s="1880"/>
    </row>
    <row r="4923" spans="1:16" ht="13.5" customHeight="1">
      <c r="A4923" s="640">
        <v>38</v>
      </c>
      <c r="B4923" s="824" t="s">
        <v>767</v>
      </c>
      <c r="C4923" s="608" t="s">
        <v>709</v>
      </c>
      <c r="D4923" s="680">
        <v>2</v>
      </c>
      <c r="E4923" s="680">
        <v>2008</v>
      </c>
      <c r="F4923" s="1114">
        <v>150</v>
      </c>
      <c r="G4923" s="825">
        <f t="shared" si="160"/>
        <v>150</v>
      </c>
      <c r="H4923" s="760">
        <v>100</v>
      </c>
      <c r="I4923" s="825">
        <f t="shared" si="161"/>
        <v>0</v>
      </c>
      <c r="J4923" s="812"/>
      <c r="K4923" s="745"/>
      <c r="L4923" s="745"/>
      <c r="M4923" s="812"/>
      <c r="N4923" s="745"/>
      <c r="O4923" s="745"/>
      <c r="P4923" s="1880"/>
    </row>
    <row r="4924" spans="1:16" ht="13.5" customHeight="1">
      <c r="A4924" s="640">
        <v>39</v>
      </c>
      <c r="B4924" s="824" t="s">
        <v>795</v>
      </c>
      <c r="C4924" s="608" t="s">
        <v>709</v>
      </c>
      <c r="D4924" s="680">
        <v>6</v>
      </c>
      <c r="E4924" s="680">
        <v>2008</v>
      </c>
      <c r="F4924" s="1114">
        <v>390</v>
      </c>
      <c r="G4924" s="825">
        <f t="shared" si="160"/>
        <v>390</v>
      </c>
      <c r="H4924" s="760">
        <v>100</v>
      </c>
      <c r="I4924" s="825">
        <f t="shared" si="161"/>
        <v>0</v>
      </c>
      <c r="J4924" s="812"/>
      <c r="K4924" s="745"/>
      <c r="L4924" s="745"/>
      <c r="M4924" s="812"/>
      <c r="N4924" s="745"/>
      <c r="O4924" s="745"/>
      <c r="P4924" s="1880"/>
    </row>
    <row r="4925" spans="1:16" ht="13.5" customHeight="1">
      <c r="A4925" s="640">
        <v>40</v>
      </c>
      <c r="B4925" s="824" t="s">
        <v>795</v>
      </c>
      <c r="C4925" s="608" t="s">
        <v>709</v>
      </c>
      <c r="D4925" s="680">
        <v>3</v>
      </c>
      <c r="E4925" s="680">
        <v>2008</v>
      </c>
      <c r="F4925" s="1114">
        <v>330</v>
      </c>
      <c r="G4925" s="825">
        <f t="shared" si="160"/>
        <v>330</v>
      </c>
      <c r="H4925" s="760">
        <v>100</v>
      </c>
      <c r="I4925" s="825">
        <f t="shared" si="161"/>
        <v>0</v>
      </c>
      <c r="J4925" s="812"/>
      <c r="K4925" s="745"/>
      <c r="L4925" s="745"/>
      <c r="M4925" s="812"/>
      <c r="N4925" s="745"/>
      <c r="O4925" s="745"/>
      <c r="P4925" s="1880"/>
    </row>
    <row r="4926" spans="1:16" ht="13.5" customHeight="1">
      <c r="A4926" s="640">
        <v>41</v>
      </c>
      <c r="B4926" s="824" t="s">
        <v>3038</v>
      </c>
      <c r="C4926" s="608" t="s">
        <v>709</v>
      </c>
      <c r="D4926" s="680">
        <v>2</v>
      </c>
      <c r="E4926" s="680">
        <v>2008</v>
      </c>
      <c r="F4926" s="1114">
        <v>300</v>
      </c>
      <c r="G4926" s="825">
        <f t="shared" si="160"/>
        <v>300</v>
      </c>
      <c r="H4926" s="760">
        <v>100</v>
      </c>
      <c r="I4926" s="825">
        <f t="shared" si="161"/>
        <v>0</v>
      </c>
      <c r="J4926" s="812"/>
      <c r="K4926" s="745"/>
      <c r="L4926" s="745"/>
      <c r="M4926" s="812"/>
      <c r="N4926" s="745"/>
      <c r="O4926" s="745"/>
      <c r="P4926" s="1880"/>
    </row>
    <row r="4927" spans="1:16" ht="13.5">
      <c r="A4927" s="640">
        <v>42</v>
      </c>
      <c r="B4927" s="824" t="s">
        <v>2934</v>
      </c>
      <c r="C4927" s="608" t="s">
        <v>709</v>
      </c>
      <c r="D4927" s="680">
        <v>4</v>
      </c>
      <c r="E4927" s="680">
        <v>2008</v>
      </c>
      <c r="F4927" s="1114">
        <v>360</v>
      </c>
      <c r="G4927" s="825">
        <f t="shared" si="160"/>
        <v>360</v>
      </c>
      <c r="H4927" s="760">
        <v>100</v>
      </c>
      <c r="I4927" s="825">
        <f t="shared" si="161"/>
        <v>0</v>
      </c>
      <c r="J4927" s="812"/>
      <c r="K4927" s="745"/>
      <c r="L4927" s="745"/>
      <c r="M4927" s="812"/>
      <c r="N4927" s="745"/>
      <c r="O4927" s="745"/>
      <c r="P4927" s="1880"/>
    </row>
    <row r="4928" spans="1:16" ht="13.5">
      <c r="A4928" s="640">
        <v>43</v>
      </c>
      <c r="B4928" s="824" t="s">
        <v>794</v>
      </c>
      <c r="C4928" s="608" t="s">
        <v>709</v>
      </c>
      <c r="D4928" s="680">
        <v>1</v>
      </c>
      <c r="E4928" s="680">
        <v>2008</v>
      </c>
      <c r="F4928" s="1110">
        <v>89</v>
      </c>
      <c r="G4928" s="825">
        <f t="shared" si="160"/>
        <v>89</v>
      </c>
      <c r="H4928" s="760">
        <v>100</v>
      </c>
      <c r="I4928" s="825">
        <f t="shared" si="161"/>
        <v>0</v>
      </c>
      <c r="J4928" s="812"/>
      <c r="K4928" s="745"/>
      <c r="L4928" s="745"/>
      <c r="M4928" s="812"/>
      <c r="N4928" s="745"/>
      <c r="O4928" s="745"/>
      <c r="P4928" s="1880"/>
    </row>
    <row r="4929" spans="1:16" ht="13.5">
      <c r="A4929" s="640">
        <v>44</v>
      </c>
      <c r="B4929" s="824" t="s">
        <v>795</v>
      </c>
      <c r="C4929" s="608" t="s">
        <v>709</v>
      </c>
      <c r="D4929" s="680">
        <v>1</v>
      </c>
      <c r="E4929" s="680">
        <v>2008</v>
      </c>
      <c r="F4929" s="1110">
        <v>79</v>
      </c>
      <c r="G4929" s="825">
        <f t="shared" si="160"/>
        <v>79</v>
      </c>
      <c r="H4929" s="760">
        <v>100</v>
      </c>
      <c r="I4929" s="825">
        <f t="shared" si="161"/>
        <v>0</v>
      </c>
      <c r="J4929" s="812"/>
      <c r="K4929" s="745"/>
      <c r="L4929" s="745"/>
      <c r="M4929" s="812"/>
      <c r="N4929" s="745"/>
      <c r="O4929" s="745"/>
      <c r="P4929" s="1880"/>
    </row>
    <row r="4930" spans="1:16" ht="13.5">
      <c r="A4930" s="640">
        <v>45</v>
      </c>
      <c r="B4930" s="824" t="s">
        <v>771</v>
      </c>
      <c r="C4930" s="608" t="s">
        <v>709</v>
      </c>
      <c r="D4930" s="680">
        <v>1</v>
      </c>
      <c r="E4930" s="680">
        <v>2008</v>
      </c>
      <c r="F4930" s="1110">
        <v>130</v>
      </c>
      <c r="G4930" s="825">
        <f t="shared" si="160"/>
        <v>130</v>
      </c>
      <c r="H4930" s="760">
        <v>100</v>
      </c>
      <c r="I4930" s="825">
        <f t="shared" si="161"/>
        <v>0</v>
      </c>
      <c r="J4930" s="812"/>
      <c r="K4930" s="745"/>
      <c r="L4930" s="745"/>
      <c r="M4930" s="812"/>
      <c r="N4930" s="745"/>
      <c r="O4930" s="745"/>
      <c r="P4930" s="1880"/>
    </row>
    <row r="4931" spans="1:16" ht="13.5">
      <c r="A4931" s="640">
        <v>46</v>
      </c>
      <c r="B4931" s="824" t="s">
        <v>795</v>
      </c>
      <c r="C4931" s="608" t="s">
        <v>709</v>
      </c>
      <c r="D4931" s="680">
        <v>2</v>
      </c>
      <c r="E4931" s="680">
        <v>2008</v>
      </c>
      <c r="F4931" s="1110">
        <v>158</v>
      </c>
      <c r="G4931" s="825">
        <f t="shared" si="160"/>
        <v>158</v>
      </c>
      <c r="H4931" s="760">
        <v>100</v>
      </c>
      <c r="I4931" s="825">
        <f t="shared" si="161"/>
        <v>0</v>
      </c>
      <c r="J4931" s="812"/>
      <c r="K4931" s="745"/>
      <c r="L4931" s="745"/>
      <c r="M4931" s="812"/>
      <c r="N4931" s="745"/>
      <c r="O4931" s="745"/>
      <c r="P4931" s="1880"/>
    </row>
    <row r="4932" spans="1:16" ht="13.5">
      <c r="A4932" s="640">
        <v>47</v>
      </c>
      <c r="B4932" s="824" t="s">
        <v>795</v>
      </c>
      <c r="C4932" s="608" t="s">
        <v>709</v>
      </c>
      <c r="D4932" s="680">
        <v>2</v>
      </c>
      <c r="E4932" s="680">
        <v>2008</v>
      </c>
      <c r="F4932" s="1110">
        <v>220</v>
      </c>
      <c r="G4932" s="825">
        <f t="shared" si="160"/>
        <v>220</v>
      </c>
      <c r="H4932" s="760">
        <v>100</v>
      </c>
      <c r="I4932" s="825">
        <f t="shared" si="161"/>
        <v>0</v>
      </c>
      <c r="J4932" s="812"/>
      <c r="K4932" s="745"/>
      <c r="L4932" s="745"/>
      <c r="M4932" s="812"/>
      <c r="N4932" s="745"/>
      <c r="O4932" s="745"/>
      <c r="P4932" s="1880"/>
    </row>
    <row r="4933" spans="1:16" ht="13.5" customHeight="1">
      <c r="A4933" s="640">
        <v>48</v>
      </c>
      <c r="B4933" s="824" t="s">
        <v>771</v>
      </c>
      <c r="C4933" s="608" t="s">
        <v>709</v>
      </c>
      <c r="D4933" s="680">
        <v>2</v>
      </c>
      <c r="E4933" s="680">
        <v>2008</v>
      </c>
      <c r="F4933" s="1110">
        <v>200</v>
      </c>
      <c r="G4933" s="825">
        <f t="shared" si="160"/>
        <v>200</v>
      </c>
      <c r="H4933" s="760">
        <v>100</v>
      </c>
      <c r="I4933" s="825">
        <f t="shared" si="161"/>
        <v>0</v>
      </c>
      <c r="J4933" s="812"/>
      <c r="K4933" s="745"/>
      <c r="L4933" s="745"/>
      <c r="M4933" s="812"/>
      <c r="N4933" s="745"/>
      <c r="O4933" s="745"/>
      <c r="P4933" s="1880"/>
    </row>
    <row r="4934" spans="1:16" ht="13.5">
      <c r="A4934" s="640">
        <v>49</v>
      </c>
      <c r="B4934" s="824" t="s">
        <v>3525</v>
      </c>
      <c r="C4934" s="608" t="s">
        <v>709</v>
      </c>
      <c r="D4934" s="680">
        <v>4</v>
      </c>
      <c r="E4934" s="680">
        <v>2008</v>
      </c>
      <c r="F4934" s="1110">
        <v>140</v>
      </c>
      <c r="G4934" s="825">
        <f t="shared" si="160"/>
        <v>140</v>
      </c>
      <c r="H4934" s="760">
        <v>100</v>
      </c>
      <c r="I4934" s="825">
        <f t="shared" si="161"/>
        <v>0</v>
      </c>
      <c r="J4934" s="812"/>
      <c r="K4934" s="745"/>
      <c r="L4934" s="745"/>
      <c r="M4934" s="812"/>
      <c r="N4934" s="745"/>
      <c r="O4934" s="745"/>
      <c r="P4934" s="1880"/>
    </row>
    <row r="4935" spans="1:16" ht="13.5">
      <c r="A4935" s="640">
        <v>50</v>
      </c>
      <c r="B4935" s="824" t="s">
        <v>794</v>
      </c>
      <c r="C4935" s="608" t="s">
        <v>709</v>
      </c>
      <c r="D4935" s="680">
        <v>2</v>
      </c>
      <c r="E4935" s="680">
        <v>2008</v>
      </c>
      <c r="F4935" s="1110">
        <v>178</v>
      </c>
      <c r="G4935" s="825">
        <f t="shared" si="160"/>
        <v>178</v>
      </c>
      <c r="H4935" s="760">
        <v>100</v>
      </c>
      <c r="I4935" s="825">
        <f t="shared" si="161"/>
        <v>0</v>
      </c>
      <c r="J4935" s="812"/>
      <c r="K4935" s="745"/>
      <c r="L4935" s="745"/>
      <c r="M4935" s="812"/>
      <c r="N4935" s="745"/>
      <c r="O4935" s="745"/>
      <c r="P4935" s="1880"/>
    </row>
    <row r="4936" spans="1:16" ht="13.5">
      <c r="A4936" s="640">
        <v>51</v>
      </c>
      <c r="B4936" s="824" t="s">
        <v>809</v>
      </c>
      <c r="C4936" s="608" t="s">
        <v>709</v>
      </c>
      <c r="D4936" s="680">
        <v>1</v>
      </c>
      <c r="E4936" s="680">
        <v>2008</v>
      </c>
      <c r="F4936" s="1110">
        <v>400</v>
      </c>
      <c r="G4936" s="825">
        <f t="shared" si="160"/>
        <v>400</v>
      </c>
      <c r="H4936" s="760">
        <v>100</v>
      </c>
      <c r="I4936" s="825">
        <f t="shared" si="161"/>
        <v>0</v>
      </c>
      <c r="J4936" s="812"/>
      <c r="K4936" s="745"/>
      <c r="L4936" s="745"/>
      <c r="M4936" s="812"/>
      <c r="N4936" s="745"/>
      <c r="O4936" s="745"/>
      <c r="P4936" s="1880"/>
    </row>
    <row r="4937" spans="1:16" ht="13.5">
      <c r="A4937" s="640">
        <v>52</v>
      </c>
      <c r="B4937" s="824" t="s">
        <v>768</v>
      </c>
      <c r="C4937" s="608" t="s">
        <v>709</v>
      </c>
      <c r="D4937" s="680">
        <v>1</v>
      </c>
      <c r="E4937" s="680">
        <v>2008</v>
      </c>
      <c r="F4937" s="1110">
        <v>49.5</v>
      </c>
      <c r="G4937" s="825">
        <f t="shared" si="160"/>
        <v>49.5</v>
      </c>
      <c r="H4937" s="760">
        <v>100</v>
      </c>
      <c r="I4937" s="825">
        <f t="shared" si="161"/>
        <v>0</v>
      </c>
      <c r="J4937" s="812"/>
      <c r="K4937" s="745"/>
      <c r="L4937" s="745"/>
      <c r="M4937" s="812"/>
      <c r="N4937" s="745"/>
      <c r="O4937" s="745"/>
      <c r="P4937" s="1880"/>
    </row>
    <row r="4938" spans="1:16" ht="13.5">
      <c r="A4938" s="640">
        <v>53</v>
      </c>
      <c r="B4938" s="824" t="s">
        <v>771</v>
      </c>
      <c r="C4938" s="608" t="s">
        <v>709</v>
      </c>
      <c r="D4938" s="680">
        <v>1</v>
      </c>
      <c r="E4938" s="680">
        <v>2008</v>
      </c>
      <c r="F4938" s="1110">
        <v>116</v>
      </c>
      <c r="G4938" s="825">
        <f t="shared" si="160"/>
        <v>116</v>
      </c>
      <c r="H4938" s="760">
        <v>100</v>
      </c>
      <c r="I4938" s="825">
        <f t="shared" si="161"/>
        <v>0</v>
      </c>
      <c r="J4938" s="812"/>
      <c r="K4938" s="745"/>
      <c r="L4938" s="745"/>
      <c r="M4938" s="812"/>
      <c r="N4938" s="745"/>
      <c r="O4938" s="745"/>
      <c r="P4938" s="1880"/>
    </row>
    <row r="4939" spans="1:16" ht="13.5">
      <c r="A4939" s="640">
        <v>54</v>
      </c>
      <c r="B4939" s="824" t="s">
        <v>794</v>
      </c>
      <c r="C4939" s="608" t="s">
        <v>709</v>
      </c>
      <c r="D4939" s="680">
        <v>1</v>
      </c>
      <c r="E4939" s="680">
        <v>2008</v>
      </c>
      <c r="F4939" s="1110">
        <v>89</v>
      </c>
      <c r="G4939" s="825">
        <f t="shared" ref="G4939:G5004" si="162">F4939*H4939%</f>
        <v>89</v>
      </c>
      <c r="H4939" s="760">
        <v>100</v>
      </c>
      <c r="I4939" s="825">
        <f t="shared" ref="I4939:I5004" si="163">F4939-G4939</f>
        <v>0</v>
      </c>
      <c r="J4939" s="812"/>
      <c r="K4939" s="745"/>
      <c r="L4939" s="745"/>
      <c r="M4939" s="812"/>
      <c r="N4939" s="745"/>
      <c r="O4939" s="745"/>
      <c r="P4939" s="1880"/>
    </row>
    <row r="4940" spans="1:16" ht="13.5">
      <c r="A4940" s="640">
        <v>55</v>
      </c>
      <c r="B4940" s="824" t="s">
        <v>3526</v>
      </c>
      <c r="C4940" s="608" t="s">
        <v>709</v>
      </c>
      <c r="D4940" s="680">
        <v>2</v>
      </c>
      <c r="E4940" s="680">
        <v>2008</v>
      </c>
      <c r="F4940" s="1110">
        <v>382.38600000000002</v>
      </c>
      <c r="G4940" s="825">
        <f t="shared" si="162"/>
        <v>382.38600000000002</v>
      </c>
      <c r="H4940" s="760">
        <v>100</v>
      </c>
      <c r="I4940" s="825">
        <f t="shared" si="163"/>
        <v>0</v>
      </c>
      <c r="J4940" s="812"/>
      <c r="K4940" s="745"/>
      <c r="L4940" s="745"/>
      <c r="M4940" s="812"/>
      <c r="N4940" s="745"/>
      <c r="O4940" s="745"/>
      <c r="P4940" s="1880"/>
    </row>
    <row r="4941" spans="1:16" ht="13.5">
      <c r="A4941" s="640">
        <v>56</v>
      </c>
      <c r="B4941" s="824" t="s">
        <v>3527</v>
      </c>
      <c r="C4941" s="608" t="s">
        <v>709</v>
      </c>
      <c r="D4941" s="680">
        <v>2</v>
      </c>
      <c r="E4941" s="680">
        <v>2008</v>
      </c>
      <c r="F4941" s="1110">
        <v>279.38200000000001</v>
      </c>
      <c r="G4941" s="825">
        <f t="shared" si="162"/>
        <v>279.38200000000001</v>
      </c>
      <c r="H4941" s="760">
        <v>100</v>
      </c>
      <c r="I4941" s="825">
        <f t="shared" si="163"/>
        <v>0</v>
      </c>
      <c r="J4941" s="812"/>
      <c r="K4941" s="745"/>
      <c r="L4941" s="745"/>
      <c r="M4941" s="812"/>
      <c r="N4941" s="745"/>
      <c r="O4941" s="745"/>
      <c r="P4941" s="1880"/>
    </row>
    <row r="4942" spans="1:16" ht="13.5">
      <c r="A4942" s="640">
        <v>57</v>
      </c>
      <c r="B4942" s="824" t="s">
        <v>744</v>
      </c>
      <c r="C4942" s="608" t="s">
        <v>709</v>
      </c>
      <c r="D4942" s="680">
        <v>18</v>
      </c>
      <c r="E4942" s="680">
        <v>2008</v>
      </c>
      <c r="F4942" s="1110">
        <v>3263.076</v>
      </c>
      <c r="G4942" s="825">
        <f t="shared" si="162"/>
        <v>3263.076</v>
      </c>
      <c r="H4942" s="760">
        <v>100</v>
      </c>
      <c r="I4942" s="825">
        <f t="shared" si="163"/>
        <v>0</v>
      </c>
      <c r="J4942" s="812"/>
      <c r="K4942" s="745"/>
      <c r="L4942" s="745"/>
      <c r="M4942" s="812"/>
      <c r="N4942" s="745"/>
      <c r="O4942" s="745"/>
      <c r="P4942" s="1880"/>
    </row>
    <row r="4943" spans="1:16" ht="13.5">
      <c r="A4943" s="640">
        <v>58</v>
      </c>
      <c r="B4943" s="824" t="s">
        <v>2872</v>
      </c>
      <c r="C4943" s="608" t="s">
        <v>709</v>
      </c>
      <c r="D4943" s="680">
        <v>4</v>
      </c>
      <c r="E4943" s="680">
        <v>2008</v>
      </c>
      <c r="F4943" s="1110">
        <v>859.23199999999997</v>
      </c>
      <c r="G4943" s="825">
        <f t="shared" si="162"/>
        <v>859.23199999999997</v>
      </c>
      <c r="H4943" s="760">
        <v>100</v>
      </c>
      <c r="I4943" s="825">
        <f t="shared" si="163"/>
        <v>0</v>
      </c>
      <c r="J4943" s="812"/>
      <c r="K4943" s="745"/>
      <c r="L4943" s="745"/>
      <c r="M4943" s="812"/>
      <c r="N4943" s="745"/>
      <c r="O4943" s="745"/>
      <c r="P4943" s="1880"/>
    </row>
    <row r="4944" spans="1:16" ht="13.5">
      <c r="A4944" s="640">
        <v>59</v>
      </c>
      <c r="B4944" s="824" t="s">
        <v>793</v>
      </c>
      <c r="C4944" s="608" t="s">
        <v>709</v>
      </c>
      <c r="D4944" s="680">
        <v>2</v>
      </c>
      <c r="E4944" s="680">
        <v>2008</v>
      </c>
      <c r="F4944" s="1110">
        <v>302.75</v>
      </c>
      <c r="G4944" s="825">
        <f t="shared" si="162"/>
        <v>302.75</v>
      </c>
      <c r="H4944" s="760">
        <v>100</v>
      </c>
      <c r="I4944" s="825">
        <f t="shared" si="163"/>
        <v>0</v>
      </c>
      <c r="J4944" s="812"/>
      <c r="K4944" s="745"/>
      <c r="L4944" s="745"/>
      <c r="M4944" s="812"/>
      <c r="N4944" s="745"/>
      <c r="O4944" s="745"/>
      <c r="P4944" s="1880"/>
    </row>
    <row r="4945" spans="1:16" ht="13.5">
      <c r="A4945" s="640">
        <v>60</v>
      </c>
      <c r="B4945" s="824" t="s">
        <v>768</v>
      </c>
      <c r="C4945" s="608" t="s">
        <v>709</v>
      </c>
      <c r="D4945" s="680">
        <v>2</v>
      </c>
      <c r="E4945" s="680">
        <v>2008</v>
      </c>
      <c r="F4945" s="1110">
        <v>99</v>
      </c>
      <c r="G4945" s="825">
        <f t="shared" si="162"/>
        <v>99</v>
      </c>
      <c r="H4945" s="760">
        <v>100</v>
      </c>
      <c r="I4945" s="825">
        <f t="shared" si="163"/>
        <v>0</v>
      </c>
      <c r="J4945" s="812"/>
      <c r="K4945" s="745"/>
      <c r="L4945" s="745"/>
      <c r="M4945" s="812"/>
      <c r="N4945" s="745"/>
      <c r="O4945" s="745"/>
      <c r="P4945" s="1880"/>
    </row>
    <row r="4946" spans="1:16" ht="13.5">
      <c r="A4946" s="640">
        <v>61</v>
      </c>
      <c r="B4946" s="824" t="s">
        <v>1064</v>
      </c>
      <c r="C4946" s="608" t="s">
        <v>709</v>
      </c>
      <c r="D4946" s="680">
        <v>3</v>
      </c>
      <c r="E4946" s="680">
        <v>2008</v>
      </c>
      <c r="F4946" s="1110">
        <v>644.25599999999997</v>
      </c>
      <c r="G4946" s="825">
        <f t="shared" si="162"/>
        <v>644.25599999999997</v>
      </c>
      <c r="H4946" s="760">
        <v>100</v>
      </c>
      <c r="I4946" s="825">
        <f t="shared" si="163"/>
        <v>0</v>
      </c>
      <c r="J4946" s="812"/>
      <c r="K4946" s="745"/>
      <c r="L4946" s="745"/>
      <c r="M4946" s="812"/>
      <c r="N4946" s="745"/>
      <c r="O4946" s="745"/>
      <c r="P4946" s="1880"/>
    </row>
    <row r="4947" spans="1:16" ht="13.5">
      <c r="A4947" s="640">
        <v>62</v>
      </c>
      <c r="B4947" s="824" t="s">
        <v>3528</v>
      </c>
      <c r="C4947" s="608" t="s">
        <v>709</v>
      </c>
      <c r="D4947" s="680">
        <v>6</v>
      </c>
      <c r="E4947" s="680">
        <v>2008</v>
      </c>
      <c r="F4947" s="1110">
        <v>203.17699999999999</v>
      </c>
      <c r="G4947" s="825">
        <f t="shared" si="162"/>
        <v>203.17699999999999</v>
      </c>
      <c r="H4947" s="760">
        <v>100</v>
      </c>
      <c r="I4947" s="825">
        <f t="shared" si="163"/>
        <v>0</v>
      </c>
      <c r="J4947" s="812"/>
      <c r="K4947" s="745"/>
      <c r="L4947" s="745"/>
      <c r="M4947" s="812"/>
      <c r="N4947" s="745"/>
      <c r="O4947" s="745"/>
      <c r="P4947" s="1880"/>
    </row>
    <row r="4948" spans="1:16" ht="13.5">
      <c r="A4948" s="640">
        <v>63</v>
      </c>
      <c r="B4948" s="824" t="s">
        <v>3529</v>
      </c>
      <c r="C4948" s="608" t="s">
        <v>709</v>
      </c>
      <c r="D4948" s="680">
        <v>1</v>
      </c>
      <c r="E4948" s="680">
        <v>2008</v>
      </c>
      <c r="F4948" s="1110">
        <v>66.126000000000005</v>
      </c>
      <c r="G4948" s="825">
        <f t="shared" si="162"/>
        <v>66.126000000000005</v>
      </c>
      <c r="H4948" s="760">
        <v>100</v>
      </c>
      <c r="I4948" s="825">
        <f t="shared" si="163"/>
        <v>0</v>
      </c>
      <c r="J4948" s="812"/>
      <c r="K4948" s="745"/>
      <c r="L4948" s="745"/>
      <c r="M4948" s="812"/>
      <c r="N4948" s="745"/>
      <c r="O4948" s="745"/>
      <c r="P4948" s="1880"/>
    </row>
    <row r="4949" spans="1:16" ht="13.5">
      <c r="A4949" s="640">
        <v>64</v>
      </c>
      <c r="B4949" s="824" t="s">
        <v>3063</v>
      </c>
      <c r="C4949" s="608" t="s">
        <v>709</v>
      </c>
      <c r="D4949" s="680">
        <v>1</v>
      </c>
      <c r="E4949" s="680">
        <v>2008</v>
      </c>
      <c r="F4949" s="1110">
        <v>65.918000000000006</v>
      </c>
      <c r="G4949" s="825">
        <f t="shared" si="162"/>
        <v>65.918000000000006</v>
      </c>
      <c r="H4949" s="760">
        <v>100</v>
      </c>
      <c r="I4949" s="825">
        <f t="shared" si="163"/>
        <v>0</v>
      </c>
      <c r="J4949" s="812"/>
      <c r="K4949" s="745"/>
      <c r="L4949" s="745"/>
      <c r="M4949" s="812"/>
      <c r="N4949" s="745"/>
      <c r="O4949" s="745"/>
      <c r="P4949" s="1880"/>
    </row>
    <row r="4950" spans="1:16" ht="13.5">
      <c r="A4950" s="640">
        <v>65</v>
      </c>
      <c r="B4950" s="824" t="s">
        <v>1068</v>
      </c>
      <c r="C4950" s="608" t="s">
        <v>709</v>
      </c>
      <c r="D4950" s="680">
        <v>2</v>
      </c>
      <c r="E4950" s="680">
        <v>2008</v>
      </c>
      <c r="F4950" s="1110">
        <v>115.878</v>
      </c>
      <c r="G4950" s="825">
        <f t="shared" si="162"/>
        <v>115.878</v>
      </c>
      <c r="H4950" s="760">
        <v>100</v>
      </c>
      <c r="I4950" s="825">
        <f t="shared" si="163"/>
        <v>0</v>
      </c>
      <c r="J4950" s="812"/>
      <c r="K4950" s="745"/>
      <c r="L4950" s="745"/>
      <c r="M4950" s="812"/>
      <c r="N4950" s="745"/>
      <c r="O4950" s="745"/>
      <c r="P4950" s="1880"/>
    </row>
    <row r="4951" spans="1:16" ht="13.5">
      <c r="A4951" s="640">
        <v>66</v>
      </c>
      <c r="B4951" s="824" t="s">
        <v>2863</v>
      </c>
      <c r="C4951" s="608" t="s">
        <v>709</v>
      </c>
      <c r="D4951" s="680">
        <v>5</v>
      </c>
      <c r="E4951" s="680">
        <v>2008</v>
      </c>
      <c r="F4951" s="1110">
        <v>321.18299999999999</v>
      </c>
      <c r="G4951" s="825">
        <f t="shared" si="162"/>
        <v>321.18299999999999</v>
      </c>
      <c r="H4951" s="760">
        <v>100</v>
      </c>
      <c r="I4951" s="825">
        <f t="shared" si="163"/>
        <v>0</v>
      </c>
      <c r="J4951" s="812"/>
      <c r="K4951" s="745"/>
      <c r="L4951" s="745"/>
      <c r="M4951" s="812"/>
      <c r="N4951" s="745"/>
      <c r="O4951" s="745"/>
      <c r="P4951" s="1880"/>
    </row>
    <row r="4952" spans="1:16" ht="13.5">
      <c r="A4952" s="640">
        <v>67</v>
      </c>
      <c r="B4952" s="824" t="s">
        <v>3530</v>
      </c>
      <c r="C4952" s="608" t="s">
        <v>709</v>
      </c>
      <c r="D4952" s="680">
        <v>2</v>
      </c>
      <c r="E4952" s="680">
        <v>2008</v>
      </c>
      <c r="F4952" s="1110">
        <v>167.24199999999999</v>
      </c>
      <c r="G4952" s="825">
        <f t="shared" si="162"/>
        <v>167.24199999999999</v>
      </c>
      <c r="H4952" s="760">
        <v>100</v>
      </c>
      <c r="I4952" s="825">
        <f t="shared" si="163"/>
        <v>0</v>
      </c>
      <c r="J4952" s="812"/>
      <c r="K4952" s="745"/>
      <c r="L4952" s="745"/>
      <c r="M4952" s="812"/>
      <c r="N4952" s="745"/>
      <c r="O4952" s="745"/>
      <c r="P4952" s="1880"/>
    </row>
    <row r="4953" spans="1:16" ht="13.5">
      <c r="A4953" s="640">
        <v>68</v>
      </c>
      <c r="B4953" s="824" t="s">
        <v>3531</v>
      </c>
      <c r="C4953" s="608" t="s">
        <v>709</v>
      </c>
      <c r="D4953" s="680">
        <v>1</v>
      </c>
      <c r="E4953" s="680">
        <v>2008</v>
      </c>
      <c r="F4953" s="1110">
        <v>175.178</v>
      </c>
      <c r="G4953" s="825">
        <f t="shared" si="162"/>
        <v>175.178</v>
      </c>
      <c r="H4953" s="760">
        <v>100</v>
      </c>
      <c r="I4953" s="825">
        <f t="shared" si="163"/>
        <v>0</v>
      </c>
      <c r="J4953" s="812"/>
      <c r="K4953" s="745"/>
      <c r="L4953" s="745"/>
      <c r="M4953" s="812"/>
      <c r="N4953" s="745"/>
      <c r="O4953" s="745"/>
      <c r="P4953" s="1880"/>
    </row>
    <row r="4954" spans="1:16" ht="13.5">
      <c r="A4954" s="640">
        <v>69</v>
      </c>
      <c r="B4954" s="824" t="s">
        <v>743</v>
      </c>
      <c r="C4954" s="608" t="s">
        <v>709</v>
      </c>
      <c r="D4954" s="680">
        <v>1</v>
      </c>
      <c r="E4954" s="680">
        <v>2008</v>
      </c>
      <c r="F4954" s="1110">
        <v>139.691</v>
      </c>
      <c r="G4954" s="825">
        <f t="shared" si="162"/>
        <v>139.691</v>
      </c>
      <c r="H4954" s="760">
        <v>100</v>
      </c>
      <c r="I4954" s="825">
        <f t="shared" si="163"/>
        <v>0</v>
      </c>
      <c r="J4954" s="812"/>
      <c r="K4954" s="745"/>
      <c r="L4954" s="745"/>
      <c r="M4954" s="812"/>
      <c r="N4954" s="745"/>
      <c r="O4954" s="745"/>
      <c r="P4954" s="1880"/>
    </row>
    <row r="4955" spans="1:16" ht="13.5">
      <c r="A4955" s="640">
        <v>70</v>
      </c>
      <c r="B4955" s="824" t="s">
        <v>3532</v>
      </c>
      <c r="C4955" s="608" t="s">
        <v>709</v>
      </c>
      <c r="D4955" s="680">
        <v>19</v>
      </c>
      <c r="E4955" s="680">
        <v>2008</v>
      </c>
      <c r="F4955" s="1110">
        <v>3444.3580000000002</v>
      </c>
      <c r="G4955" s="825">
        <f t="shared" si="162"/>
        <v>3444.3580000000002</v>
      </c>
      <c r="H4955" s="760">
        <v>100</v>
      </c>
      <c r="I4955" s="825">
        <f t="shared" si="163"/>
        <v>0</v>
      </c>
      <c r="J4955" s="812"/>
      <c r="K4955" s="745"/>
      <c r="L4955" s="745"/>
      <c r="M4955" s="812"/>
      <c r="N4955" s="745"/>
      <c r="O4955" s="745"/>
      <c r="P4955" s="1880"/>
    </row>
    <row r="4956" spans="1:16" ht="13.5">
      <c r="A4956" s="640">
        <v>71</v>
      </c>
      <c r="B4956" s="824" t="s">
        <v>2872</v>
      </c>
      <c r="C4956" s="608" t="s">
        <v>709</v>
      </c>
      <c r="D4956" s="680">
        <v>1</v>
      </c>
      <c r="E4956" s="680">
        <v>2008</v>
      </c>
      <c r="F4956" s="1110">
        <v>214.80799999999999</v>
      </c>
      <c r="G4956" s="825">
        <f t="shared" si="162"/>
        <v>214.80799999999999</v>
      </c>
      <c r="H4956" s="760">
        <v>100</v>
      </c>
      <c r="I4956" s="825">
        <f t="shared" si="163"/>
        <v>0</v>
      </c>
      <c r="J4956" s="812"/>
      <c r="K4956" s="745"/>
      <c r="L4956" s="745"/>
      <c r="M4956" s="812"/>
      <c r="N4956" s="745"/>
      <c r="O4956" s="745"/>
      <c r="P4956" s="1880"/>
    </row>
    <row r="4957" spans="1:16" ht="13.5">
      <c r="A4957" s="640">
        <v>72</v>
      </c>
      <c r="B4957" s="824" t="s">
        <v>793</v>
      </c>
      <c r="C4957" s="608" t="s">
        <v>709</v>
      </c>
      <c r="D4957" s="680">
        <v>1</v>
      </c>
      <c r="E4957" s="680">
        <v>2008</v>
      </c>
      <c r="F4957" s="1110">
        <v>151.376</v>
      </c>
      <c r="G4957" s="825">
        <f t="shared" si="162"/>
        <v>151.376</v>
      </c>
      <c r="H4957" s="760">
        <v>100</v>
      </c>
      <c r="I4957" s="825">
        <f t="shared" si="163"/>
        <v>0</v>
      </c>
      <c r="J4957" s="812"/>
      <c r="K4957" s="745"/>
      <c r="L4957" s="745"/>
      <c r="M4957" s="812"/>
      <c r="N4957" s="745"/>
      <c r="O4957" s="745"/>
      <c r="P4957" s="1880"/>
    </row>
    <row r="4958" spans="1:16" ht="13.5">
      <c r="A4958" s="640">
        <v>73</v>
      </c>
      <c r="B4958" s="824" t="s">
        <v>796</v>
      </c>
      <c r="C4958" s="608" t="s">
        <v>709</v>
      </c>
      <c r="D4958" s="680">
        <v>1</v>
      </c>
      <c r="E4958" s="680">
        <v>2008</v>
      </c>
      <c r="F4958" s="1110">
        <v>214.75200000000001</v>
      </c>
      <c r="G4958" s="825">
        <f t="shared" si="162"/>
        <v>214.75200000000001</v>
      </c>
      <c r="H4958" s="760">
        <v>100</v>
      </c>
      <c r="I4958" s="825">
        <f t="shared" si="163"/>
        <v>0</v>
      </c>
      <c r="J4958" s="812"/>
      <c r="K4958" s="745"/>
      <c r="L4958" s="745"/>
      <c r="M4958" s="812"/>
      <c r="N4958" s="745"/>
      <c r="O4958" s="745"/>
      <c r="P4958" s="1880"/>
    </row>
    <row r="4959" spans="1:16" ht="13.5">
      <c r="A4959" s="640">
        <v>74</v>
      </c>
      <c r="B4959" s="824" t="s">
        <v>1067</v>
      </c>
      <c r="C4959" s="608" t="s">
        <v>709</v>
      </c>
      <c r="D4959" s="680">
        <v>1</v>
      </c>
      <c r="E4959" s="680">
        <v>2008</v>
      </c>
      <c r="F4959" s="1110">
        <v>66.125</v>
      </c>
      <c r="G4959" s="825">
        <f t="shared" si="162"/>
        <v>66.125</v>
      </c>
      <c r="H4959" s="760">
        <v>100</v>
      </c>
      <c r="I4959" s="825">
        <f t="shared" si="163"/>
        <v>0</v>
      </c>
      <c r="J4959" s="812"/>
      <c r="K4959" s="745"/>
      <c r="L4959" s="745"/>
      <c r="M4959" s="812"/>
      <c r="N4959" s="745"/>
      <c r="O4959" s="745"/>
      <c r="P4959" s="1880"/>
    </row>
    <row r="4960" spans="1:16" ht="13.5">
      <c r="A4960" s="640">
        <v>75</v>
      </c>
      <c r="B4960" s="824" t="s">
        <v>798</v>
      </c>
      <c r="C4960" s="608" t="s">
        <v>709</v>
      </c>
      <c r="D4960" s="680">
        <v>1</v>
      </c>
      <c r="E4960" s="680">
        <v>2008</v>
      </c>
      <c r="F4960" s="1110">
        <v>65.918000000000006</v>
      </c>
      <c r="G4960" s="825">
        <f t="shared" si="162"/>
        <v>65.918000000000006</v>
      </c>
      <c r="H4960" s="760">
        <v>100</v>
      </c>
      <c r="I4960" s="825">
        <f t="shared" si="163"/>
        <v>0</v>
      </c>
      <c r="J4960" s="812"/>
      <c r="K4960" s="745"/>
      <c r="L4960" s="745"/>
      <c r="M4960" s="812"/>
      <c r="N4960" s="745"/>
      <c r="O4960" s="745"/>
      <c r="P4960" s="1880"/>
    </row>
    <row r="4961" spans="1:16" ht="13.5">
      <c r="A4961" s="640">
        <v>76</v>
      </c>
      <c r="B4961" s="824" t="s">
        <v>3533</v>
      </c>
      <c r="C4961" s="608" t="s">
        <v>709</v>
      </c>
      <c r="D4961" s="680">
        <v>1</v>
      </c>
      <c r="E4961" s="680">
        <v>2008</v>
      </c>
      <c r="F4961" s="1110">
        <v>57.939</v>
      </c>
      <c r="G4961" s="825">
        <f t="shared" si="162"/>
        <v>57.939</v>
      </c>
      <c r="H4961" s="760">
        <v>100</v>
      </c>
      <c r="I4961" s="825">
        <f t="shared" si="163"/>
        <v>0</v>
      </c>
      <c r="J4961" s="812"/>
      <c r="K4961" s="745"/>
      <c r="L4961" s="745"/>
      <c r="M4961" s="812"/>
      <c r="N4961" s="745"/>
      <c r="O4961" s="745"/>
      <c r="P4961" s="1880"/>
    </row>
    <row r="4962" spans="1:16" ht="13.5">
      <c r="A4962" s="640">
        <v>77</v>
      </c>
      <c r="B4962" s="824" t="s">
        <v>3534</v>
      </c>
      <c r="C4962" s="608" t="s">
        <v>709</v>
      </c>
      <c r="D4962" s="680">
        <v>2</v>
      </c>
      <c r="E4962" s="680">
        <v>2008</v>
      </c>
      <c r="F4962" s="1110">
        <v>128.47300000000001</v>
      </c>
      <c r="G4962" s="825">
        <f t="shared" si="162"/>
        <v>128.47300000000001</v>
      </c>
      <c r="H4962" s="760">
        <v>100</v>
      </c>
      <c r="I4962" s="825">
        <f t="shared" si="163"/>
        <v>0</v>
      </c>
      <c r="J4962" s="812"/>
      <c r="K4962" s="745"/>
      <c r="L4962" s="745"/>
      <c r="M4962" s="812"/>
      <c r="N4962" s="745"/>
      <c r="O4962" s="745"/>
      <c r="P4962" s="1880"/>
    </row>
    <row r="4963" spans="1:16" ht="13.5">
      <c r="A4963" s="640">
        <v>78</v>
      </c>
      <c r="B4963" s="824" t="s">
        <v>773</v>
      </c>
      <c r="C4963" s="608" t="s">
        <v>709</v>
      </c>
      <c r="D4963" s="680">
        <v>1</v>
      </c>
      <c r="E4963" s="680">
        <v>2008</v>
      </c>
      <c r="F4963" s="1110">
        <v>49.5</v>
      </c>
      <c r="G4963" s="825">
        <f t="shared" si="162"/>
        <v>49.5</v>
      </c>
      <c r="H4963" s="760">
        <v>100</v>
      </c>
      <c r="I4963" s="825">
        <f t="shared" si="163"/>
        <v>0</v>
      </c>
      <c r="J4963" s="812"/>
      <c r="K4963" s="745"/>
      <c r="L4963" s="745"/>
      <c r="M4963" s="812"/>
      <c r="N4963" s="745"/>
      <c r="O4963" s="745"/>
      <c r="P4963" s="1880"/>
    </row>
    <row r="4964" spans="1:16" ht="13.5">
      <c r="A4964" s="640">
        <v>79</v>
      </c>
      <c r="B4964" s="824" t="s">
        <v>3007</v>
      </c>
      <c r="C4964" s="608" t="s">
        <v>709</v>
      </c>
      <c r="D4964" s="680">
        <v>2</v>
      </c>
      <c r="E4964" s="680">
        <v>2008</v>
      </c>
      <c r="F4964" s="1110">
        <v>178</v>
      </c>
      <c r="G4964" s="825">
        <f t="shared" si="162"/>
        <v>178</v>
      </c>
      <c r="H4964" s="760">
        <v>100</v>
      </c>
      <c r="I4964" s="825">
        <f t="shared" si="163"/>
        <v>0</v>
      </c>
      <c r="J4964" s="812"/>
      <c r="K4964" s="745"/>
      <c r="L4964" s="745"/>
      <c r="M4964" s="812"/>
      <c r="N4964" s="745"/>
      <c r="O4964" s="745"/>
      <c r="P4964" s="1880"/>
    </row>
    <row r="4965" spans="1:16" ht="13.5">
      <c r="A4965" s="640">
        <v>80</v>
      </c>
      <c r="B4965" s="824" t="s">
        <v>3535</v>
      </c>
      <c r="C4965" s="608" t="s">
        <v>709</v>
      </c>
      <c r="D4965" s="680">
        <v>1</v>
      </c>
      <c r="E4965" s="680">
        <v>2008</v>
      </c>
      <c r="F4965" s="1110">
        <v>35</v>
      </c>
      <c r="G4965" s="825">
        <f t="shared" si="162"/>
        <v>35</v>
      </c>
      <c r="H4965" s="760">
        <v>100</v>
      </c>
      <c r="I4965" s="825">
        <f t="shared" si="163"/>
        <v>0</v>
      </c>
      <c r="J4965" s="812"/>
      <c r="K4965" s="745"/>
      <c r="L4965" s="745"/>
      <c r="M4965" s="812"/>
      <c r="N4965" s="745"/>
      <c r="O4965" s="745"/>
      <c r="P4965" s="1880"/>
    </row>
    <row r="4966" spans="1:16" ht="13.5">
      <c r="A4966" s="640">
        <v>81</v>
      </c>
      <c r="B4966" s="824" t="s">
        <v>3391</v>
      </c>
      <c r="C4966" s="608" t="s">
        <v>709</v>
      </c>
      <c r="D4966" s="680">
        <v>1</v>
      </c>
      <c r="E4966" s="680">
        <v>2008</v>
      </c>
      <c r="F4966" s="1110">
        <v>150</v>
      </c>
      <c r="G4966" s="825">
        <f t="shared" si="162"/>
        <v>150</v>
      </c>
      <c r="H4966" s="760">
        <v>100</v>
      </c>
      <c r="I4966" s="825">
        <f t="shared" si="163"/>
        <v>0</v>
      </c>
      <c r="J4966" s="812"/>
      <c r="K4966" s="745"/>
      <c r="L4966" s="745"/>
      <c r="M4966" s="812"/>
      <c r="N4966" s="745"/>
      <c r="O4966" s="745"/>
      <c r="P4966" s="1880"/>
    </row>
    <row r="4967" spans="1:16" ht="13.5">
      <c r="A4967" s="640">
        <v>82</v>
      </c>
      <c r="B4967" s="824" t="s">
        <v>825</v>
      </c>
      <c r="C4967" s="608" t="s">
        <v>709</v>
      </c>
      <c r="D4967" s="680">
        <v>1</v>
      </c>
      <c r="E4967" s="680">
        <v>2008</v>
      </c>
      <c r="F4967" s="1110">
        <v>116</v>
      </c>
      <c r="G4967" s="825">
        <f t="shared" si="162"/>
        <v>116</v>
      </c>
      <c r="H4967" s="760">
        <v>100</v>
      </c>
      <c r="I4967" s="825">
        <f t="shared" si="163"/>
        <v>0</v>
      </c>
      <c r="J4967" s="812"/>
      <c r="K4967" s="745"/>
      <c r="L4967" s="745"/>
      <c r="M4967" s="812"/>
      <c r="N4967" s="745"/>
      <c r="O4967" s="745"/>
      <c r="P4967" s="1880"/>
    </row>
    <row r="4968" spans="1:16" ht="13.5">
      <c r="A4968" s="640">
        <v>83</v>
      </c>
      <c r="B4968" s="824" t="s">
        <v>3031</v>
      </c>
      <c r="C4968" s="608" t="s">
        <v>709</v>
      </c>
      <c r="D4968" s="680">
        <v>4</v>
      </c>
      <c r="E4968" s="680">
        <v>2008</v>
      </c>
      <c r="F4968" s="1110">
        <v>260</v>
      </c>
      <c r="G4968" s="825">
        <f t="shared" si="162"/>
        <v>260</v>
      </c>
      <c r="H4968" s="760">
        <v>100</v>
      </c>
      <c r="I4968" s="825">
        <f t="shared" si="163"/>
        <v>0</v>
      </c>
      <c r="J4968" s="812"/>
      <c r="K4968" s="745"/>
      <c r="L4968" s="745"/>
      <c r="M4968" s="812"/>
      <c r="N4968" s="745"/>
      <c r="O4968" s="745"/>
      <c r="P4968" s="1880"/>
    </row>
    <row r="4969" spans="1:16" ht="27">
      <c r="A4969" s="640">
        <v>84</v>
      </c>
      <c r="B4969" s="282" t="s">
        <v>3536</v>
      </c>
      <c r="C4969" s="608" t="s">
        <v>709</v>
      </c>
      <c r="D4969" s="680">
        <v>1</v>
      </c>
      <c r="E4969" s="680">
        <v>2010</v>
      </c>
      <c r="F4969" s="825">
        <v>570</v>
      </c>
      <c r="G4969" s="825">
        <f t="shared" si="162"/>
        <v>570</v>
      </c>
      <c r="H4969" s="1467">
        <v>100</v>
      </c>
      <c r="I4969" s="825">
        <f t="shared" si="163"/>
        <v>0</v>
      </c>
      <c r="J4969" s="812"/>
      <c r="K4969" s="745"/>
      <c r="L4969" s="745"/>
      <c r="M4969" s="812"/>
      <c r="N4969" s="745"/>
      <c r="O4969" s="745"/>
      <c r="P4969" s="1880"/>
    </row>
    <row r="4970" spans="1:16" ht="13.5">
      <c r="A4970" s="640">
        <v>85</v>
      </c>
      <c r="B4970" s="282" t="s">
        <v>3537</v>
      </c>
      <c r="C4970" s="608" t="s">
        <v>709</v>
      </c>
      <c r="D4970" s="680">
        <v>1</v>
      </c>
      <c r="E4970" s="680">
        <v>2010</v>
      </c>
      <c r="F4970" s="825">
        <v>179.5</v>
      </c>
      <c r="G4970" s="825">
        <f t="shared" si="162"/>
        <v>172.32</v>
      </c>
      <c r="H4970" s="1467">
        <v>96</v>
      </c>
      <c r="I4970" s="825">
        <f t="shared" si="163"/>
        <v>7.1800000000000068</v>
      </c>
      <c r="J4970" s="812"/>
      <c r="K4970" s="745"/>
      <c r="L4970" s="745"/>
      <c r="M4970" s="812"/>
      <c r="N4970" s="745"/>
      <c r="O4970" s="745"/>
      <c r="P4970" s="1880"/>
    </row>
    <row r="4971" spans="1:16" ht="13.5">
      <c r="A4971" s="640">
        <v>86</v>
      </c>
      <c r="B4971" s="828" t="s">
        <v>813</v>
      </c>
      <c r="C4971" s="608" t="s">
        <v>709</v>
      </c>
      <c r="D4971" s="1565">
        <v>2</v>
      </c>
      <c r="E4971" s="1565">
        <v>2010</v>
      </c>
      <c r="F4971" s="1115">
        <v>360</v>
      </c>
      <c r="G4971" s="825">
        <f t="shared" si="162"/>
        <v>345.59999999999997</v>
      </c>
      <c r="H4971" s="1467">
        <v>96</v>
      </c>
      <c r="I4971" s="825">
        <f t="shared" si="163"/>
        <v>14.400000000000034</v>
      </c>
      <c r="J4971" s="812"/>
      <c r="K4971" s="745"/>
      <c r="L4971" s="745"/>
      <c r="M4971" s="812"/>
      <c r="N4971" s="745"/>
      <c r="O4971" s="745"/>
      <c r="P4971" s="1880"/>
    </row>
    <row r="4972" spans="1:16" ht="13.5">
      <c r="A4972" s="640">
        <v>87</v>
      </c>
      <c r="B4972" s="282" t="s">
        <v>3538</v>
      </c>
      <c r="C4972" s="608" t="s">
        <v>709</v>
      </c>
      <c r="D4972" s="1565">
        <v>1</v>
      </c>
      <c r="E4972" s="1565">
        <v>2010</v>
      </c>
      <c r="F4972" s="1115">
        <v>222.786</v>
      </c>
      <c r="G4972" s="825">
        <f t="shared" si="162"/>
        <v>213.87456</v>
      </c>
      <c r="H4972" s="1467">
        <v>96</v>
      </c>
      <c r="I4972" s="825">
        <f t="shared" si="163"/>
        <v>8.9114399999999989</v>
      </c>
      <c r="J4972" s="812"/>
      <c r="K4972" s="745"/>
      <c r="L4972" s="745"/>
      <c r="M4972" s="812"/>
      <c r="N4972" s="745"/>
      <c r="O4972" s="745"/>
      <c r="P4972" s="1880"/>
    </row>
    <row r="4973" spans="1:16" ht="13.5">
      <c r="A4973" s="640">
        <v>88</v>
      </c>
      <c r="B4973" s="282" t="s">
        <v>3539</v>
      </c>
      <c r="C4973" s="608" t="s">
        <v>709</v>
      </c>
      <c r="D4973" s="1565">
        <v>1</v>
      </c>
      <c r="E4973" s="1565">
        <v>2008</v>
      </c>
      <c r="F4973" s="1115">
        <v>62.8</v>
      </c>
      <c r="G4973" s="825">
        <f t="shared" si="162"/>
        <v>62.8</v>
      </c>
      <c r="H4973" s="1467">
        <v>100</v>
      </c>
      <c r="I4973" s="825">
        <f t="shared" si="163"/>
        <v>0</v>
      </c>
      <c r="J4973" s="812"/>
      <c r="K4973" s="745"/>
      <c r="L4973" s="745"/>
      <c r="M4973" s="812"/>
      <c r="N4973" s="745"/>
      <c r="O4973" s="745"/>
      <c r="P4973" s="1880"/>
    </row>
    <row r="4974" spans="1:16" ht="27">
      <c r="A4974" s="640">
        <v>89</v>
      </c>
      <c r="B4974" s="282" t="s">
        <v>3540</v>
      </c>
      <c r="C4974" s="608" t="s">
        <v>709</v>
      </c>
      <c r="D4974" s="666">
        <v>2</v>
      </c>
      <c r="E4974" s="666">
        <v>2011</v>
      </c>
      <c r="F4974" s="825">
        <v>357</v>
      </c>
      <c r="G4974" s="825">
        <f t="shared" si="162"/>
        <v>357</v>
      </c>
      <c r="H4974" s="1467">
        <v>100</v>
      </c>
      <c r="I4974" s="825">
        <f t="shared" si="163"/>
        <v>0</v>
      </c>
      <c r="J4974" s="812"/>
      <c r="K4974" s="745"/>
      <c r="L4974" s="745"/>
      <c r="M4974" s="812"/>
      <c r="N4974" s="745"/>
      <c r="O4974" s="745"/>
      <c r="P4974" s="1880"/>
    </row>
    <row r="4975" spans="1:16" ht="27">
      <c r="A4975" s="640">
        <v>90</v>
      </c>
      <c r="B4975" s="282" t="s">
        <v>2991</v>
      </c>
      <c r="C4975" s="608" t="s">
        <v>709</v>
      </c>
      <c r="D4975" s="1566">
        <v>3</v>
      </c>
      <c r="E4975" s="680">
        <v>2012</v>
      </c>
      <c r="F4975" s="1114">
        <v>267.786</v>
      </c>
      <c r="G4975" s="825">
        <f t="shared" si="162"/>
        <v>224.94023999999999</v>
      </c>
      <c r="H4975" s="1467">
        <v>84</v>
      </c>
      <c r="I4975" s="825">
        <f t="shared" si="163"/>
        <v>42.845760000000013</v>
      </c>
      <c r="J4975" s="812"/>
      <c r="K4975" s="745"/>
      <c r="L4975" s="745"/>
      <c r="M4975" s="812"/>
      <c r="N4975" s="745"/>
      <c r="O4975" s="745"/>
      <c r="P4975" s="1880"/>
    </row>
    <row r="4976" spans="1:16" ht="13.5">
      <c r="A4976" s="640">
        <v>91</v>
      </c>
      <c r="B4976" s="824" t="s">
        <v>3007</v>
      </c>
      <c r="C4976" s="608" t="s">
        <v>709</v>
      </c>
      <c r="D4976" s="1566">
        <v>1</v>
      </c>
      <c r="E4976" s="680">
        <v>2007</v>
      </c>
      <c r="F4976" s="1116">
        <v>70</v>
      </c>
      <c r="G4976" s="825">
        <f t="shared" si="162"/>
        <v>70</v>
      </c>
      <c r="H4976" s="1467">
        <v>100</v>
      </c>
      <c r="I4976" s="825">
        <f t="shared" si="163"/>
        <v>0</v>
      </c>
      <c r="J4976" s="812"/>
      <c r="K4976" s="745"/>
      <c r="L4976" s="745"/>
      <c r="M4976" s="812"/>
      <c r="N4976" s="745"/>
      <c r="O4976" s="745"/>
      <c r="P4976" s="1880"/>
    </row>
    <row r="4977" spans="1:16" ht="13.5">
      <c r="A4977" s="640">
        <v>92</v>
      </c>
      <c r="B4977" s="824" t="s">
        <v>3007</v>
      </c>
      <c r="C4977" s="608" t="s">
        <v>709</v>
      </c>
      <c r="D4977" s="1566">
        <v>2</v>
      </c>
      <c r="E4977" s="680">
        <v>2008</v>
      </c>
      <c r="F4977" s="1116">
        <v>178</v>
      </c>
      <c r="G4977" s="825">
        <f t="shared" si="162"/>
        <v>178</v>
      </c>
      <c r="H4977" s="1467">
        <v>100</v>
      </c>
      <c r="I4977" s="825">
        <f t="shared" si="163"/>
        <v>0</v>
      </c>
      <c r="J4977" s="812"/>
      <c r="K4977" s="745"/>
      <c r="L4977" s="745"/>
      <c r="M4977" s="812"/>
      <c r="N4977" s="745"/>
      <c r="O4977" s="745"/>
      <c r="P4977" s="1880"/>
    </row>
    <row r="4978" spans="1:16" ht="13.5">
      <c r="A4978" s="640">
        <v>93</v>
      </c>
      <c r="B4978" s="282" t="s">
        <v>3496</v>
      </c>
      <c r="C4978" s="608" t="s">
        <v>709</v>
      </c>
      <c r="D4978" s="1566">
        <v>2</v>
      </c>
      <c r="E4978" s="680">
        <v>1984</v>
      </c>
      <c r="F4978" s="1116">
        <v>44.101999999999997</v>
      </c>
      <c r="G4978" s="825">
        <f t="shared" si="162"/>
        <v>44.101999999999997</v>
      </c>
      <c r="H4978" s="1467">
        <v>100</v>
      </c>
      <c r="I4978" s="825">
        <f t="shared" si="163"/>
        <v>0</v>
      </c>
      <c r="J4978" s="812"/>
      <c r="K4978" s="745"/>
      <c r="L4978" s="745"/>
      <c r="M4978" s="812"/>
      <c r="N4978" s="745"/>
      <c r="O4978" s="745"/>
      <c r="P4978" s="1880"/>
    </row>
    <row r="4979" spans="1:16" ht="27">
      <c r="A4979" s="640">
        <v>94</v>
      </c>
      <c r="B4979" s="282" t="s">
        <v>3497</v>
      </c>
      <c r="C4979" s="608" t="s">
        <v>709</v>
      </c>
      <c r="D4979" s="1566">
        <v>1</v>
      </c>
      <c r="E4979" s="680">
        <v>2008</v>
      </c>
      <c r="F4979" s="1116">
        <v>121.203</v>
      </c>
      <c r="G4979" s="825">
        <f t="shared" si="162"/>
        <v>121.203</v>
      </c>
      <c r="H4979" s="1467">
        <v>100</v>
      </c>
      <c r="I4979" s="825">
        <f t="shared" si="163"/>
        <v>0</v>
      </c>
      <c r="J4979" s="812"/>
      <c r="K4979" s="745"/>
      <c r="L4979" s="745"/>
      <c r="M4979" s="812"/>
      <c r="N4979" s="745"/>
      <c r="O4979" s="745"/>
      <c r="P4979" s="1880"/>
    </row>
    <row r="4980" spans="1:16" ht="13.5">
      <c r="A4980" s="640">
        <v>95</v>
      </c>
      <c r="B4980" s="282" t="s">
        <v>3498</v>
      </c>
      <c r="C4980" s="608" t="s">
        <v>709</v>
      </c>
      <c r="D4980" s="1566">
        <v>1</v>
      </c>
      <c r="E4980" s="680">
        <v>2008</v>
      </c>
      <c r="F4980" s="1116">
        <v>51.741999999999997</v>
      </c>
      <c r="G4980" s="825">
        <f t="shared" si="162"/>
        <v>51.741999999999997</v>
      </c>
      <c r="H4980" s="1467">
        <v>100</v>
      </c>
      <c r="I4980" s="825">
        <f t="shared" si="163"/>
        <v>0</v>
      </c>
      <c r="J4980" s="812"/>
      <c r="K4980" s="745"/>
      <c r="L4980" s="745"/>
      <c r="M4980" s="812"/>
      <c r="N4980" s="745"/>
      <c r="O4980" s="745"/>
      <c r="P4980" s="1880"/>
    </row>
    <row r="4981" spans="1:16" ht="13.5">
      <c r="A4981" s="640">
        <v>96</v>
      </c>
      <c r="B4981" s="282" t="s">
        <v>3499</v>
      </c>
      <c r="C4981" s="608" t="s">
        <v>709</v>
      </c>
      <c r="D4981" s="1566">
        <v>1</v>
      </c>
      <c r="E4981" s="680">
        <v>2008</v>
      </c>
      <c r="F4981" s="1116">
        <v>56.226999999999997</v>
      </c>
      <c r="G4981" s="825">
        <f t="shared" si="162"/>
        <v>56.226999999999997</v>
      </c>
      <c r="H4981" s="1467">
        <v>100</v>
      </c>
      <c r="I4981" s="825">
        <f t="shared" si="163"/>
        <v>0</v>
      </c>
      <c r="J4981" s="812"/>
      <c r="K4981" s="745"/>
      <c r="L4981" s="745"/>
      <c r="M4981" s="812"/>
      <c r="N4981" s="745"/>
      <c r="O4981" s="745"/>
      <c r="P4981" s="1880"/>
    </row>
    <row r="4982" spans="1:16" ht="13.5">
      <c r="A4982" s="640">
        <v>97</v>
      </c>
      <c r="B4982" s="282" t="s">
        <v>794</v>
      </c>
      <c r="C4982" s="608" t="s">
        <v>709</v>
      </c>
      <c r="D4982" s="1566">
        <v>4</v>
      </c>
      <c r="E4982" s="680">
        <v>2014</v>
      </c>
      <c r="F4982" s="1116">
        <v>117.2</v>
      </c>
      <c r="G4982" s="825">
        <f t="shared" si="162"/>
        <v>70.319999999999993</v>
      </c>
      <c r="H4982" s="1467">
        <v>60</v>
      </c>
      <c r="I4982" s="825">
        <f t="shared" si="163"/>
        <v>46.88000000000001</v>
      </c>
      <c r="J4982" s="812"/>
      <c r="K4982" s="745"/>
      <c r="L4982" s="745"/>
      <c r="M4982" s="812"/>
      <c r="N4982" s="745"/>
      <c r="O4982" s="745"/>
      <c r="P4982" s="1880"/>
    </row>
    <row r="4983" spans="1:16" ht="13.5">
      <c r="A4983" s="640">
        <v>98</v>
      </c>
      <c r="B4983" s="282" t="s">
        <v>4610</v>
      </c>
      <c r="C4983" s="608" t="s">
        <v>709</v>
      </c>
      <c r="D4983" s="1566">
        <v>6</v>
      </c>
      <c r="E4983" s="680">
        <v>2020</v>
      </c>
      <c r="F4983" s="1116">
        <v>1050</v>
      </c>
      <c r="G4983" s="825">
        <f t="shared" si="162"/>
        <v>84</v>
      </c>
      <c r="H4983" s="1467">
        <v>8</v>
      </c>
      <c r="I4983" s="825">
        <f t="shared" si="163"/>
        <v>966</v>
      </c>
      <c r="J4983" s="812"/>
      <c r="K4983" s="745"/>
      <c r="L4983" s="745"/>
      <c r="M4983" s="812"/>
      <c r="N4983" s="745"/>
      <c r="O4983" s="745"/>
      <c r="P4983" s="1880"/>
    </row>
    <row r="4984" spans="1:16" ht="13.5">
      <c r="A4984" s="640">
        <v>99</v>
      </c>
      <c r="B4984" s="282" t="s">
        <v>6720</v>
      </c>
      <c r="C4984" s="608" t="s">
        <v>709</v>
      </c>
      <c r="D4984" s="1566">
        <v>1</v>
      </c>
      <c r="E4984" s="680">
        <v>2020</v>
      </c>
      <c r="F4984" s="1116">
        <v>220.44</v>
      </c>
      <c r="G4984" s="825">
        <f t="shared" si="162"/>
        <v>0</v>
      </c>
      <c r="H4984" s="1467">
        <v>0</v>
      </c>
      <c r="I4984" s="825">
        <f t="shared" ref="I4984" si="164">F4984-G4984</f>
        <v>220.44</v>
      </c>
      <c r="J4984" s="812"/>
      <c r="K4984" s="745"/>
      <c r="L4984" s="745"/>
      <c r="M4984" s="812"/>
      <c r="N4984" s="745"/>
      <c r="O4984" s="745"/>
      <c r="P4984" s="1880"/>
    </row>
    <row r="4985" spans="1:16" ht="13.5">
      <c r="A4985" s="640">
        <v>1</v>
      </c>
      <c r="B4985" s="282" t="s">
        <v>2955</v>
      </c>
      <c r="C4985" s="741" t="s">
        <v>709</v>
      </c>
      <c r="D4985" s="680">
        <v>2</v>
      </c>
      <c r="E4985" s="680">
        <v>2006</v>
      </c>
      <c r="F4985" s="825">
        <v>21.454999999999998</v>
      </c>
      <c r="G4985" s="825">
        <f t="shared" si="162"/>
        <v>21.454999999999998</v>
      </c>
      <c r="H4985" s="743">
        <v>100</v>
      </c>
      <c r="I4985" s="825">
        <f t="shared" si="163"/>
        <v>0</v>
      </c>
      <c r="J4985" s="812"/>
      <c r="K4985" s="745"/>
      <c r="L4985" s="745"/>
      <c r="M4985" s="812"/>
      <c r="N4985" s="745"/>
      <c r="O4985" s="745"/>
      <c r="P4985" s="1885" t="s">
        <v>829</v>
      </c>
    </row>
    <row r="4986" spans="1:16" ht="31.5" customHeight="1">
      <c r="A4986" s="640">
        <v>2</v>
      </c>
      <c r="B4986" s="282" t="s">
        <v>3541</v>
      </c>
      <c r="C4986" s="741" t="s">
        <v>709</v>
      </c>
      <c r="D4986" s="680">
        <v>3</v>
      </c>
      <c r="E4986" s="680">
        <v>2006</v>
      </c>
      <c r="F4986" s="825">
        <v>41.7</v>
      </c>
      <c r="G4986" s="825">
        <f t="shared" si="162"/>
        <v>41.7</v>
      </c>
      <c r="H4986" s="743">
        <v>100</v>
      </c>
      <c r="I4986" s="825">
        <f t="shared" si="163"/>
        <v>0</v>
      </c>
      <c r="J4986" s="812"/>
      <c r="K4986" s="745"/>
      <c r="L4986" s="745"/>
      <c r="M4986" s="812"/>
      <c r="N4986" s="745"/>
      <c r="O4986" s="745"/>
      <c r="P4986" s="1885"/>
    </row>
    <row r="4987" spans="1:16" ht="13.5">
      <c r="A4987" s="640">
        <v>3</v>
      </c>
      <c r="B4987" s="282" t="s">
        <v>3542</v>
      </c>
      <c r="C4987" s="741" t="s">
        <v>709</v>
      </c>
      <c r="D4987" s="680">
        <v>1</v>
      </c>
      <c r="E4987" s="680">
        <v>2006</v>
      </c>
      <c r="F4987" s="825">
        <v>17.640999999999998</v>
      </c>
      <c r="G4987" s="825">
        <f t="shared" si="162"/>
        <v>17.640999999999998</v>
      </c>
      <c r="H4987" s="743">
        <v>100</v>
      </c>
      <c r="I4987" s="825">
        <f t="shared" si="163"/>
        <v>0</v>
      </c>
      <c r="J4987" s="812"/>
      <c r="K4987" s="745"/>
      <c r="L4987" s="745"/>
      <c r="M4987" s="812"/>
      <c r="N4987" s="745"/>
      <c r="O4987" s="745"/>
      <c r="P4987" s="1885"/>
    </row>
    <row r="4988" spans="1:16" ht="13.5">
      <c r="A4988" s="640">
        <v>4</v>
      </c>
      <c r="B4988" s="282" t="s">
        <v>2955</v>
      </c>
      <c r="C4988" s="741" t="s">
        <v>709</v>
      </c>
      <c r="D4988" s="680">
        <v>1</v>
      </c>
      <c r="E4988" s="680">
        <v>1969</v>
      </c>
      <c r="F4988" s="825">
        <v>9.5359999999999996</v>
      </c>
      <c r="G4988" s="825">
        <f t="shared" si="162"/>
        <v>9.5359999999999996</v>
      </c>
      <c r="H4988" s="743">
        <v>100</v>
      </c>
      <c r="I4988" s="825">
        <f t="shared" si="163"/>
        <v>0</v>
      </c>
      <c r="J4988" s="812"/>
      <c r="K4988" s="745"/>
      <c r="L4988" s="745"/>
      <c r="M4988" s="812"/>
      <c r="N4988" s="745"/>
      <c r="O4988" s="745"/>
      <c r="P4988" s="1885"/>
    </row>
    <row r="4989" spans="1:16" ht="13.5">
      <c r="A4989" s="640">
        <v>5</v>
      </c>
      <c r="B4989" s="282" t="s">
        <v>2955</v>
      </c>
      <c r="C4989" s="741" t="s">
        <v>709</v>
      </c>
      <c r="D4989" s="680">
        <v>1</v>
      </c>
      <c r="E4989" s="680">
        <v>1960</v>
      </c>
      <c r="F4989" s="825">
        <v>9.5500000000000007</v>
      </c>
      <c r="G4989" s="825">
        <f t="shared" si="162"/>
        <v>9.5500000000000007</v>
      </c>
      <c r="H4989" s="743">
        <v>100</v>
      </c>
      <c r="I4989" s="825">
        <f t="shared" si="163"/>
        <v>0</v>
      </c>
      <c r="J4989" s="812"/>
      <c r="K4989" s="745"/>
      <c r="L4989" s="745"/>
      <c r="M4989" s="812"/>
      <c r="N4989" s="745"/>
      <c r="O4989" s="745"/>
      <c r="P4989" s="1885"/>
    </row>
    <row r="4990" spans="1:16" ht="13.5">
      <c r="A4990" s="640">
        <v>6</v>
      </c>
      <c r="B4990" s="282" t="s">
        <v>2955</v>
      </c>
      <c r="C4990" s="741" t="s">
        <v>709</v>
      </c>
      <c r="D4990" s="680">
        <v>1</v>
      </c>
      <c r="E4990" s="680">
        <v>1960</v>
      </c>
      <c r="F4990" s="825">
        <v>15.428000000000001</v>
      </c>
      <c r="G4990" s="825">
        <f t="shared" si="162"/>
        <v>15.428000000000001</v>
      </c>
      <c r="H4990" s="743">
        <v>100</v>
      </c>
      <c r="I4990" s="825">
        <f t="shared" si="163"/>
        <v>0</v>
      </c>
      <c r="J4990" s="812"/>
      <c r="K4990" s="745"/>
      <c r="L4990" s="745"/>
      <c r="M4990" s="812"/>
      <c r="N4990" s="745"/>
      <c r="O4990" s="745"/>
      <c r="P4990" s="1885"/>
    </row>
    <row r="4991" spans="1:16" ht="13.5">
      <c r="A4991" s="640">
        <v>7</v>
      </c>
      <c r="B4991" s="282" t="s">
        <v>3543</v>
      </c>
      <c r="C4991" s="741" t="s">
        <v>709</v>
      </c>
      <c r="D4991" s="680">
        <v>2</v>
      </c>
      <c r="E4991" s="680">
        <v>2007</v>
      </c>
      <c r="F4991" s="825">
        <v>86</v>
      </c>
      <c r="G4991" s="825">
        <f t="shared" si="162"/>
        <v>86</v>
      </c>
      <c r="H4991" s="743">
        <v>100</v>
      </c>
      <c r="I4991" s="825">
        <f t="shared" si="163"/>
        <v>0</v>
      </c>
      <c r="J4991" s="812"/>
      <c r="K4991" s="745"/>
      <c r="L4991" s="745"/>
      <c r="M4991" s="812"/>
      <c r="N4991" s="745"/>
      <c r="O4991" s="745"/>
      <c r="P4991" s="1885"/>
    </row>
    <row r="4992" spans="1:16" ht="13.5">
      <c r="A4992" s="640">
        <v>8</v>
      </c>
      <c r="B4992" s="282" t="s">
        <v>3544</v>
      </c>
      <c r="C4992" s="741" t="s">
        <v>709</v>
      </c>
      <c r="D4992" s="680">
        <v>1</v>
      </c>
      <c r="E4992" s="680">
        <v>2007</v>
      </c>
      <c r="F4992" s="825">
        <v>47.2</v>
      </c>
      <c r="G4992" s="825">
        <f t="shared" si="162"/>
        <v>47.2</v>
      </c>
      <c r="H4992" s="743">
        <v>100</v>
      </c>
      <c r="I4992" s="825">
        <f t="shared" si="163"/>
        <v>0</v>
      </c>
      <c r="J4992" s="812"/>
      <c r="K4992" s="745"/>
      <c r="L4992" s="745"/>
      <c r="M4992" s="812"/>
      <c r="N4992" s="745"/>
      <c r="O4992" s="745"/>
      <c r="P4992" s="1885"/>
    </row>
    <row r="4993" spans="1:16" ht="13.5">
      <c r="A4993" s="640">
        <v>9</v>
      </c>
      <c r="B4993" s="282" t="s">
        <v>767</v>
      </c>
      <c r="C4993" s="741" t="s">
        <v>709</v>
      </c>
      <c r="D4993" s="680">
        <v>5</v>
      </c>
      <c r="E4993" s="680">
        <v>2008</v>
      </c>
      <c r="F4993" s="825">
        <v>375</v>
      </c>
      <c r="G4993" s="825">
        <f t="shared" si="162"/>
        <v>375</v>
      </c>
      <c r="H4993" s="743">
        <v>100</v>
      </c>
      <c r="I4993" s="825">
        <f t="shared" si="163"/>
        <v>0</v>
      </c>
      <c r="J4993" s="812"/>
      <c r="K4993" s="745"/>
      <c r="L4993" s="745"/>
      <c r="M4993" s="812"/>
      <c r="N4993" s="745"/>
      <c r="O4993" s="745"/>
      <c r="P4993" s="1885"/>
    </row>
    <row r="4994" spans="1:16" ht="13.5">
      <c r="A4994" s="640">
        <v>10</v>
      </c>
      <c r="B4994" s="282" t="s">
        <v>809</v>
      </c>
      <c r="C4994" s="741" t="s">
        <v>709</v>
      </c>
      <c r="D4994" s="680">
        <v>1</v>
      </c>
      <c r="E4994" s="680">
        <v>2008</v>
      </c>
      <c r="F4994" s="825">
        <v>400</v>
      </c>
      <c r="G4994" s="825">
        <f t="shared" si="162"/>
        <v>400</v>
      </c>
      <c r="H4994" s="743">
        <v>100</v>
      </c>
      <c r="I4994" s="825">
        <f t="shared" si="163"/>
        <v>0</v>
      </c>
      <c r="J4994" s="812"/>
      <c r="K4994" s="745"/>
      <c r="L4994" s="745"/>
      <c r="M4994" s="812"/>
      <c r="N4994" s="745"/>
      <c r="O4994" s="745"/>
      <c r="P4994" s="1885"/>
    </row>
    <row r="4995" spans="1:16" ht="13.5">
      <c r="A4995" s="640">
        <v>11</v>
      </c>
      <c r="B4995" s="282" t="s">
        <v>799</v>
      </c>
      <c r="C4995" s="741" t="s">
        <v>709</v>
      </c>
      <c r="D4995" s="680">
        <v>2</v>
      </c>
      <c r="E4995" s="680">
        <v>2008</v>
      </c>
      <c r="F4995" s="825">
        <v>180</v>
      </c>
      <c r="G4995" s="825">
        <f t="shared" si="162"/>
        <v>180</v>
      </c>
      <c r="H4995" s="743">
        <v>100</v>
      </c>
      <c r="I4995" s="825">
        <f t="shared" si="163"/>
        <v>0</v>
      </c>
      <c r="J4995" s="812"/>
      <c r="K4995" s="745"/>
      <c r="L4995" s="745"/>
      <c r="M4995" s="812"/>
      <c r="N4995" s="745"/>
      <c r="O4995" s="745"/>
      <c r="P4995" s="1885"/>
    </row>
    <row r="4996" spans="1:16" ht="13.5">
      <c r="A4996" s="640">
        <v>12</v>
      </c>
      <c r="B4996" s="282" t="s">
        <v>795</v>
      </c>
      <c r="C4996" s="741" t="s">
        <v>709</v>
      </c>
      <c r="D4996" s="680">
        <v>8</v>
      </c>
      <c r="E4996" s="680">
        <v>2008</v>
      </c>
      <c r="F4996" s="825">
        <v>520</v>
      </c>
      <c r="G4996" s="825">
        <f t="shared" si="162"/>
        <v>520</v>
      </c>
      <c r="H4996" s="743">
        <v>100</v>
      </c>
      <c r="I4996" s="825">
        <f t="shared" si="163"/>
        <v>0</v>
      </c>
      <c r="J4996" s="812"/>
      <c r="K4996" s="745"/>
      <c r="L4996" s="745"/>
      <c r="M4996" s="812"/>
      <c r="N4996" s="745"/>
      <c r="O4996" s="745"/>
      <c r="P4996" s="1885"/>
    </row>
    <row r="4997" spans="1:16" ht="13.5">
      <c r="A4997" s="640">
        <v>13</v>
      </c>
      <c r="B4997" s="282" t="s">
        <v>795</v>
      </c>
      <c r="C4997" s="741" t="s">
        <v>709</v>
      </c>
      <c r="D4997" s="680">
        <v>7</v>
      </c>
      <c r="E4997" s="680">
        <v>2008</v>
      </c>
      <c r="F4997" s="825">
        <v>770</v>
      </c>
      <c r="G4997" s="825">
        <f t="shared" si="162"/>
        <v>770</v>
      </c>
      <c r="H4997" s="743">
        <v>100</v>
      </c>
      <c r="I4997" s="825">
        <f t="shared" si="163"/>
        <v>0</v>
      </c>
      <c r="J4997" s="812"/>
      <c r="K4997" s="745"/>
      <c r="L4997" s="745"/>
      <c r="M4997" s="812"/>
      <c r="N4997" s="745"/>
      <c r="O4997" s="745"/>
      <c r="P4997" s="1885"/>
    </row>
    <row r="4998" spans="1:16" ht="13.5">
      <c r="A4998" s="640">
        <v>14</v>
      </c>
      <c r="B4998" s="282" t="s">
        <v>3545</v>
      </c>
      <c r="C4998" s="741" t="s">
        <v>709</v>
      </c>
      <c r="D4998" s="680">
        <v>2</v>
      </c>
      <c r="E4998" s="680">
        <v>2008</v>
      </c>
      <c r="F4998" s="825">
        <v>99</v>
      </c>
      <c r="G4998" s="825">
        <f t="shared" si="162"/>
        <v>99</v>
      </c>
      <c r="H4998" s="743">
        <v>100</v>
      </c>
      <c r="I4998" s="825">
        <f t="shared" si="163"/>
        <v>0</v>
      </c>
      <c r="J4998" s="812"/>
      <c r="K4998" s="745"/>
      <c r="L4998" s="745"/>
      <c r="M4998" s="812"/>
      <c r="N4998" s="745"/>
      <c r="O4998" s="745"/>
      <c r="P4998" s="1885"/>
    </row>
    <row r="4999" spans="1:16" ht="13.5">
      <c r="A4999" s="640">
        <v>15</v>
      </c>
      <c r="B4999" s="282" t="s">
        <v>771</v>
      </c>
      <c r="C4999" s="741" t="s">
        <v>709</v>
      </c>
      <c r="D4999" s="680">
        <v>4</v>
      </c>
      <c r="E4999" s="680">
        <v>2008</v>
      </c>
      <c r="F4999" s="825">
        <v>400</v>
      </c>
      <c r="G4999" s="825">
        <f t="shared" si="162"/>
        <v>400</v>
      </c>
      <c r="H4999" s="743">
        <v>100</v>
      </c>
      <c r="I4999" s="825">
        <f t="shared" si="163"/>
        <v>0</v>
      </c>
      <c r="J4999" s="812"/>
      <c r="K4999" s="745"/>
      <c r="L4999" s="745"/>
      <c r="M4999" s="812"/>
      <c r="N4999" s="745"/>
      <c r="O4999" s="745"/>
      <c r="P4999" s="1885"/>
    </row>
    <row r="5000" spans="1:16" ht="13.5">
      <c r="A5000" s="640">
        <v>16</v>
      </c>
      <c r="B5000" s="282" t="s">
        <v>3546</v>
      </c>
      <c r="C5000" s="741" t="s">
        <v>709</v>
      </c>
      <c r="D5000" s="680">
        <v>1</v>
      </c>
      <c r="E5000" s="680">
        <v>2008</v>
      </c>
      <c r="F5000" s="825">
        <v>10.791</v>
      </c>
      <c r="G5000" s="825">
        <f t="shared" si="162"/>
        <v>10.791</v>
      </c>
      <c r="H5000" s="743">
        <v>100</v>
      </c>
      <c r="I5000" s="825">
        <f t="shared" si="163"/>
        <v>0</v>
      </c>
      <c r="J5000" s="812"/>
      <c r="K5000" s="745"/>
      <c r="L5000" s="745"/>
      <c r="M5000" s="812"/>
      <c r="N5000" s="745"/>
      <c r="O5000" s="745"/>
      <c r="P5000" s="1885"/>
    </row>
    <row r="5001" spans="1:16" ht="13.5">
      <c r="A5001" s="640">
        <v>17</v>
      </c>
      <c r="B5001" s="282" t="s">
        <v>720</v>
      </c>
      <c r="C5001" s="741" t="s">
        <v>709</v>
      </c>
      <c r="D5001" s="680">
        <v>12</v>
      </c>
      <c r="E5001" s="680">
        <v>2008</v>
      </c>
      <c r="F5001" s="825">
        <v>474</v>
      </c>
      <c r="G5001" s="825">
        <f t="shared" si="162"/>
        <v>474</v>
      </c>
      <c r="H5001" s="743">
        <v>100</v>
      </c>
      <c r="I5001" s="825">
        <f t="shared" si="163"/>
        <v>0</v>
      </c>
      <c r="J5001" s="812"/>
      <c r="K5001" s="745"/>
      <c r="L5001" s="745"/>
      <c r="M5001" s="812"/>
      <c r="N5001" s="745"/>
      <c r="O5001" s="745"/>
      <c r="P5001" s="1885"/>
    </row>
    <row r="5002" spans="1:16" ht="13.5">
      <c r="A5002" s="640">
        <v>18</v>
      </c>
      <c r="B5002" s="282" t="s">
        <v>795</v>
      </c>
      <c r="C5002" s="741" t="s">
        <v>709</v>
      </c>
      <c r="D5002" s="680">
        <v>6</v>
      </c>
      <c r="E5002" s="680">
        <v>2009</v>
      </c>
      <c r="F5002" s="825">
        <v>474</v>
      </c>
      <c r="G5002" s="825">
        <f t="shared" si="162"/>
        <v>474</v>
      </c>
      <c r="H5002" s="743">
        <v>100</v>
      </c>
      <c r="I5002" s="825">
        <f t="shared" si="163"/>
        <v>0</v>
      </c>
      <c r="J5002" s="812"/>
      <c r="K5002" s="745"/>
      <c r="L5002" s="745"/>
      <c r="M5002" s="812"/>
      <c r="N5002" s="745"/>
      <c r="O5002" s="745"/>
      <c r="P5002" s="1885"/>
    </row>
    <row r="5003" spans="1:16" ht="13.5">
      <c r="A5003" s="640">
        <v>19</v>
      </c>
      <c r="B5003" s="282" t="s">
        <v>794</v>
      </c>
      <c r="C5003" s="741" t="s">
        <v>709</v>
      </c>
      <c r="D5003" s="680">
        <v>15</v>
      </c>
      <c r="E5003" s="680">
        <v>2009</v>
      </c>
      <c r="F5003" s="825">
        <v>1335</v>
      </c>
      <c r="G5003" s="825">
        <f t="shared" si="162"/>
        <v>1335</v>
      </c>
      <c r="H5003" s="743">
        <v>100</v>
      </c>
      <c r="I5003" s="825">
        <f t="shared" si="163"/>
        <v>0</v>
      </c>
      <c r="J5003" s="812"/>
      <c r="K5003" s="745"/>
      <c r="L5003" s="745"/>
      <c r="M5003" s="812"/>
      <c r="N5003" s="745"/>
      <c r="O5003" s="745"/>
      <c r="P5003" s="1885"/>
    </row>
    <row r="5004" spans="1:16" ht="13.5">
      <c r="A5004" s="640">
        <v>20</v>
      </c>
      <c r="B5004" s="282" t="s">
        <v>720</v>
      </c>
      <c r="C5004" s="741" t="s">
        <v>709</v>
      </c>
      <c r="D5004" s="680">
        <v>8</v>
      </c>
      <c r="E5004" s="680">
        <v>2009</v>
      </c>
      <c r="F5004" s="825">
        <v>316</v>
      </c>
      <c r="G5004" s="825">
        <f t="shared" si="162"/>
        <v>316</v>
      </c>
      <c r="H5004" s="743">
        <v>100</v>
      </c>
      <c r="I5004" s="825">
        <f t="shared" si="163"/>
        <v>0</v>
      </c>
      <c r="J5004" s="812"/>
      <c r="K5004" s="745"/>
      <c r="L5004" s="745"/>
      <c r="M5004" s="812"/>
      <c r="N5004" s="745"/>
      <c r="O5004" s="745"/>
      <c r="P5004" s="1885"/>
    </row>
    <row r="5005" spans="1:16" ht="13.5">
      <c r="A5005" s="640">
        <v>21</v>
      </c>
      <c r="B5005" s="282" t="s">
        <v>771</v>
      </c>
      <c r="C5005" s="741" t="s">
        <v>709</v>
      </c>
      <c r="D5005" s="680">
        <v>4</v>
      </c>
      <c r="E5005" s="680">
        <v>2009</v>
      </c>
      <c r="F5005" s="825">
        <v>464</v>
      </c>
      <c r="G5005" s="825">
        <f t="shared" ref="G5005:G5068" si="165">F5005*H5005%</f>
        <v>464</v>
      </c>
      <c r="H5005" s="743">
        <v>100</v>
      </c>
      <c r="I5005" s="825">
        <f t="shared" ref="I5005:I5068" si="166">F5005-G5005</f>
        <v>0</v>
      </c>
      <c r="J5005" s="812"/>
      <c r="K5005" s="745"/>
      <c r="L5005" s="745"/>
      <c r="M5005" s="812"/>
      <c r="N5005" s="745"/>
      <c r="O5005" s="745"/>
      <c r="P5005" s="1885"/>
    </row>
    <row r="5006" spans="1:16" ht="13.5">
      <c r="A5006" s="640">
        <v>22</v>
      </c>
      <c r="B5006" s="282" t="s">
        <v>771</v>
      </c>
      <c r="C5006" s="741" t="s">
        <v>709</v>
      </c>
      <c r="D5006" s="680">
        <v>2</v>
      </c>
      <c r="E5006" s="680">
        <v>2009</v>
      </c>
      <c r="F5006" s="825">
        <v>232</v>
      </c>
      <c r="G5006" s="825">
        <f t="shared" si="165"/>
        <v>232</v>
      </c>
      <c r="H5006" s="743">
        <v>100</v>
      </c>
      <c r="I5006" s="825">
        <f t="shared" si="166"/>
        <v>0</v>
      </c>
      <c r="J5006" s="812"/>
      <c r="K5006" s="745"/>
      <c r="L5006" s="745"/>
      <c r="M5006" s="812"/>
      <c r="N5006" s="745"/>
      <c r="O5006" s="745"/>
      <c r="P5006" s="1885"/>
    </row>
    <row r="5007" spans="1:16" ht="13.5">
      <c r="A5007" s="640">
        <v>23</v>
      </c>
      <c r="B5007" s="282" t="s">
        <v>795</v>
      </c>
      <c r="C5007" s="741" t="s">
        <v>709</v>
      </c>
      <c r="D5007" s="680">
        <v>4</v>
      </c>
      <c r="E5007" s="680">
        <v>2009</v>
      </c>
      <c r="F5007" s="825">
        <v>316</v>
      </c>
      <c r="G5007" s="825">
        <f t="shared" si="165"/>
        <v>316</v>
      </c>
      <c r="H5007" s="743">
        <v>100</v>
      </c>
      <c r="I5007" s="825">
        <f t="shared" si="166"/>
        <v>0</v>
      </c>
      <c r="J5007" s="812"/>
      <c r="K5007" s="745"/>
      <c r="L5007" s="745"/>
      <c r="M5007" s="812"/>
      <c r="N5007" s="745"/>
      <c r="O5007" s="745"/>
      <c r="P5007" s="1885"/>
    </row>
    <row r="5008" spans="1:16" ht="13.5">
      <c r="A5008" s="640">
        <v>24</v>
      </c>
      <c r="B5008" s="282" t="s">
        <v>720</v>
      </c>
      <c r="C5008" s="741" t="s">
        <v>709</v>
      </c>
      <c r="D5008" s="680">
        <v>3</v>
      </c>
      <c r="E5008" s="680">
        <v>2009</v>
      </c>
      <c r="F5008" s="825">
        <v>118.5</v>
      </c>
      <c r="G5008" s="825">
        <f t="shared" si="165"/>
        <v>118.5</v>
      </c>
      <c r="H5008" s="743">
        <v>100</v>
      </c>
      <c r="I5008" s="825">
        <f t="shared" si="166"/>
        <v>0</v>
      </c>
      <c r="J5008" s="812"/>
      <c r="K5008" s="745"/>
      <c r="L5008" s="745"/>
      <c r="M5008" s="812"/>
      <c r="N5008" s="745"/>
      <c r="O5008" s="745"/>
      <c r="P5008" s="1885"/>
    </row>
    <row r="5009" spans="1:16" ht="13.5">
      <c r="A5009" s="640">
        <v>25</v>
      </c>
      <c r="B5009" s="282" t="s">
        <v>768</v>
      </c>
      <c r="C5009" s="741" t="s">
        <v>709</v>
      </c>
      <c r="D5009" s="680">
        <v>1</v>
      </c>
      <c r="E5009" s="680">
        <v>2009</v>
      </c>
      <c r="F5009" s="825">
        <v>49.5</v>
      </c>
      <c r="G5009" s="825">
        <f t="shared" si="165"/>
        <v>49.5</v>
      </c>
      <c r="H5009" s="743">
        <v>100</v>
      </c>
      <c r="I5009" s="825">
        <f t="shared" si="166"/>
        <v>0</v>
      </c>
      <c r="J5009" s="812"/>
      <c r="K5009" s="745"/>
      <c r="L5009" s="745"/>
      <c r="M5009" s="812"/>
      <c r="N5009" s="745"/>
      <c r="O5009" s="745"/>
      <c r="P5009" s="1885"/>
    </row>
    <row r="5010" spans="1:16" ht="13.5">
      <c r="A5010" s="640">
        <v>26</v>
      </c>
      <c r="B5010" s="289" t="s">
        <v>809</v>
      </c>
      <c r="C5010" s="741" t="s">
        <v>709</v>
      </c>
      <c r="D5010" s="680">
        <v>1</v>
      </c>
      <c r="E5010" s="680">
        <v>2009</v>
      </c>
      <c r="F5010" s="825">
        <v>400</v>
      </c>
      <c r="G5010" s="825">
        <f t="shared" si="165"/>
        <v>400</v>
      </c>
      <c r="H5010" s="743">
        <v>100</v>
      </c>
      <c r="I5010" s="825">
        <f t="shared" si="166"/>
        <v>0</v>
      </c>
      <c r="J5010" s="812"/>
      <c r="K5010" s="745"/>
      <c r="L5010" s="745"/>
      <c r="M5010" s="812"/>
      <c r="N5010" s="745"/>
      <c r="O5010" s="745"/>
      <c r="P5010" s="1885"/>
    </row>
    <row r="5011" spans="1:16" ht="13.5">
      <c r="A5011" s="640">
        <v>27</v>
      </c>
      <c r="B5011" s="282" t="s">
        <v>3547</v>
      </c>
      <c r="C5011" s="741" t="s">
        <v>709</v>
      </c>
      <c r="D5011" s="680">
        <v>1</v>
      </c>
      <c r="E5011" s="680">
        <v>2009</v>
      </c>
      <c r="F5011" s="825">
        <v>35</v>
      </c>
      <c r="G5011" s="825">
        <f t="shared" si="165"/>
        <v>35</v>
      </c>
      <c r="H5011" s="743">
        <v>100</v>
      </c>
      <c r="I5011" s="825">
        <f t="shared" si="166"/>
        <v>0</v>
      </c>
      <c r="J5011" s="812"/>
      <c r="K5011" s="745"/>
      <c r="L5011" s="745"/>
      <c r="M5011" s="812"/>
      <c r="N5011" s="745"/>
      <c r="O5011" s="745"/>
      <c r="P5011" s="1885"/>
    </row>
    <row r="5012" spans="1:16" ht="13.5">
      <c r="A5012" s="640">
        <v>28</v>
      </c>
      <c r="B5012" s="289" t="s">
        <v>796</v>
      </c>
      <c r="C5012" s="741" t="s">
        <v>709</v>
      </c>
      <c r="D5012" s="689">
        <v>2</v>
      </c>
      <c r="E5012" s="680">
        <v>2009</v>
      </c>
      <c r="F5012" s="825">
        <v>429.50400000000002</v>
      </c>
      <c r="G5012" s="825">
        <f t="shared" si="165"/>
        <v>429.50400000000002</v>
      </c>
      <c r="H5012" s="743">
        <v>100</v>
      </c>
      <c r="I5012" s="825">
        <f t="shared" si="166"/>
        <v>0</v>
      </c>
      <c r="J5012" s="812"/>
      <c r="K5012" s="745"/>
      <c r="L5012" s="745"/>
      <c r="M5012" s="812"/>
      <c r="N5012" s="745"/>
      <c r="O5012" s="745"/>
      <c r="P5012" s="1885"/>
    </row>
    <row r="5013" spans="1:16" ht="13.5">
      <c r="A5013" s="640">
        <v>29</v>
      </c>
      <c r="B5013" s="282" t="s">
        <v>3548</v>
      </c>
      <c r="C5013" s="741" t="s">
        <v>709</v>
      </c>
      <c r="D5013" s="680">
        <v>1</v>
      </c>
      <c r="E5013" s="680">
        <v>1905</v>
      </c>
      <c r="F5013" s="825">
        <v>27.885999999999999</v>
      </c>
      <c r="G5013" s="825">
        <f t="shared" si="165"/>
        <v>27.885999999999999</v>
      </c>
      <c r="H5013" s="743">
        <v>100</v>
      </c>
      <c r="I5013" s="825">
        <f t="shared" si="166"/>
        <v>0</v>
      </c>
      <c r="J5013" s="812"/>
      <c r="K5013" s="745"/>
      <c r="L5013" s="745"/>
      <c r="M5013" s="812"/>
      <c r="N5013" s="745"/>
      <c r="O5013" s="745"/>
      <c r="P5013" s="1885"/>
    </row>
    <row r="5014" spans="1:16" ht="13.5">
      <c r="A5014" s="640">
        <v>30</v>
      </c>
      <c r="B5014" s="282" t="s">
        <v>2924</v>
      </c>
      <c r="C5014" s="741" t="s">
        <v>709</v>
      </c>
      <c r="D5014" s="680">
        <v>1</v>
      </c>
      <c r="E5014" s="680">
        <v>2010</v>
      </c>
      <c r="F5014" s="825">
        <v>293.02</v>
      </c>
      <c r="G5014" s="825">
        <f t="shared" si="165"/>
        <v>281.29919999999998</v>
      </c>
      <c r="H5014" s="743">
        <v>96</v>
      </c>
      <c r="I5014" s="825">
        <f t="shared" si="166"/>
        <v>11.720799999999997</v>
      </c>
      <c r="J5014" s="812"/>
      <c r="K5014" s="745"/>
      <c r="L5014" s="745"/>
      <c r="M5014" s="812"/>
      <c r="N5014" s="745"/>
      <c r="O5014" s="745"/>
      <c r="P5014" s="1885"/>
    </row>
    <row r="5015" spans="1:16" ht="13.5">
      <c r="A5015" s="640">
        <v>31</v>
      </c>
      <c r="B5015" s="282" t="s">
        <v>3086</v>
      </c>
      <c r="C5015" s="741" t="s">
        <v>709</v>
      </c>
      <c r="D5015" s="680">
        <v>1</v>
      </c>
      <c r="E5015" s="680">
        <v>2010</v>
      </c>
      <c r="F5015" s="825">
        <v>93.947000000000003</v>
      </c>
      <c r="G5015" s="825">
        <f t="shared" si="165"/>
        <v>90.189120000000003</v>
      </c>
      <c r="H5015" s="743">
        <v>96</v>
      </c>
      <c r="I5015" s="825">
        <f t="shared" si="166"/>
        <v>3.7578800000000001</v>
      </c>
      <c r="J5015" s="812"/>
      <c r="K5015" s="745"/>
      <c r="L5015" s="745"/>
      <c r="M5015" s="812"/>
      <c r="N5015" s="745"/>
      <c r="O5015" s="745"/>
      <c r="P5015" s="1885"/>
    </row>
    <row r="5016" spans="1:16" ht="13.5">
      <c r="A5016" s="640">
        <v>32</v>
      </c>
      <c r="B5016" s="282" t="s">
        <v>830</v>
      </c>
      <c r="C5016" s="741" t="s">
        <v>709</v>
      </c>
      <c r="D5016" s="680">
        <v>1</v>
      </c>
      <c r="E5016" s="680">
        <v>2010</v>
      </c>
      <c r="F5016" s="825">
        <v>95.108000000000004</v>
      </c>
      <c r="G5016" s="825">
        <f t="shared" si="165"/>
        <v>91.30368</v>
      </c>
      <c r="H5016" s="743">
        <v>96</v>
      </c>
      <c r="I5016" s="825">
        <f t="shared" si="166"/>
        <v>3.8043200000000041</v>
      </c>
      <c r="J5016" s="812"/>
      <c r="K5016" s="745"/>
      <c r="L5016" s="745"/>
      <c r="M5016" s="812"/>
      <c r="N5016" s="745"/>
      <c r="O5016" s="745"/>
      <c r="P5016" s="1885"/>
    </row>
    <row r="5017" spans="1:16" ht="30.75" customHeight="1">
      <c r="A5017" s="640">
        <v>33</v>
      </c>
      <c r="B5017" s="282" t="s">
        <v>3549</v>
      </c>
      <c r="C5017" s="741" t="s">
        <v>709</v>
      </c>
      <c r="D5017" s="680">
        <v>1</v>
      </c>
      <c r="E5017" s="680">
        <v>2010</v>
      </c>
      <c r="F5017" s="825">
        <v>120.014</v>
      </c>
      <c r="G5017" s="825">
        <f t="shared" si="165"/>
        <v>115.21343999999999</v>
      </c>
      <c r="H5017" s="743">
        <v>96</v>
      </c>
      <c r="I5017" s="825">
        <f t="shared" si="166"/>
        <v>4.8005600000000044</v>
      </c>
      <c r="J5017" s="812"/>
      <c r="K5017" s="745"/>
      <c r="L5017" s="745"/>
      <c r="M5017" s="812"/>
      <c r="N5017" s="745"/>
      <c r="O5017" s="745"/>
      <c r="P5017" s="1885"/>
    </row>
    <row r="5018" spans="1:16" ht="13.5">
      <c r="A5018" s="640">
        <v>34</v>
      </c>
      <c r="B5018" s="282" t="s">
        <v>3550</v>
      </c>
      <c r="C5018" s="741" t="s">
        <v>709</v>
      </c>
      <c r="D5018" s="680">
        <v>1</v>
      </c>
      <c r="E5018" s="680">
        <v>2010</v>
      </c>
      <c r="F5018" s="825">
        <v>309.435</v>
      </c>
      <c r="G5018" s="825">
        <f t="shared" si="165"/>
        <v>297.05759999999998</v>
      </c>
      <c r="H5018" s="743">
        <v>96</v>
      </c>
      <c r="I5018" s="825">
        <f t="shared" si="166"/>
        <v>12.377400000000023</v>
      </c>
      <c r="J5018" s="812"/>
      <c r="K5018" s="745"/>
      <c r="L5018" s="745"/>
      <c r="M5018" s="812"/>
      <c r="N5018" s="745"/>
      <c r="O5018" s="745"/>
      <c r="P5018" s="1885"/>
    </row>
    <row r="5019" spans="1:16" ht="28.5" customHeight="1">
      <c r="A5019" s="640">
        <v>35</v>
      </c>
      <c r="B5019" s="282" t="s">
        <v>3551</v>
      </c>
      <c r="C5019" s="741" t="s">
        <v>709</v>
      </c>
      <c r="D5019" s="680">
        <v>2</v>
      </c>
      <c r="E5019" s="680">
        <v>2010</v>
      </c>
      <c r="F5019" s="825">
        <v>743.99300000000005</v>
      </c>
      <c r="G5019" s="825">
        <f t="shared" si="165"/>
        <v>714.23328000000004</v>
      </c>
      <c r="H5019" s="743">
        <v>96</v>
      </c>
      <c r="I5019" s="825">
        <f t="shared" si="166"/>
        <v>29.759720000000016</v>
      </c>
      <c r="J5019" s="812"/>
      <c r="K5019" s="745"/>
      <c r="L5019" s="745"/>
      <c r="M5019" s="812"/>
      <c r="N5019" s="745"/>
      <c r="O5019" s="745"/>
      <c r="P5019" s="1885"/>
    </row>
    <row r="5020" spans="1:16" ht="13.5">
      <c r="A5020" s="640">
        <v>36</v>
      </c>
      <c r="B5020" s="282" t="s">
        <v>3089</v>
      </c>
      <c r="C5020" s="741" t="s">
        <v>709</v>
      </c>
      <c r="D5020" s="680">
        <v>6</v>
      </c>
      <c r="E5020" s="680">
        <v>2010</v>
      </c>
      <c r="F5020" s="825">
        <v>626.24400000000003</v>
      </c>
      <c r="G5020" s="825">
        <f t="shared" si="165"/>
        <v>601.19424000000004</v>
      </c>
      <c r="H5020" s="743">
        <v>96</v>
      </c>
      <c r="I5020" s="825">
        <f t="shared" si="166"/>
        <v>25.049759999999992</v>
      </c>
      <c r="J5020" s="812"/>
      <c r="K5020" s="745"/>
      <c r="L5020" s="745"/>
      <c r="M5020" s="812"/>
      <c r="N5020" s="745"/>
      <c r="O5020" s="745"/>
      <c r="P5020" s="1885"/>
    </row>
    <row r="5021" spans="1:16" ht="13.5">
      <c r="A5021" s="640">
        <v>37</v>
      </c>
      <c r="B5021" s="282" t="s">
        <v>3090</v>
      </c>
      <c r="C5021" s="741" t="s">
        <v>709</v>
      </c>
      <c r="D5021" s="680">
        <v>10</v>
      </c>
      <c r="E5021" s="680">
        <v>2010</v>
      </c>
      <c r="F5021" s="825">
        <v>828.25199999999995</v>
      </c>
      <c r="G5021" s="825">
        <f t="shared" si="165"/>
        <v>795.12191999999993</v>
      </c>
      <c r="H5021" s="743">
        <v>96</v>
      </c>
      <c r="I5021" s="825">
        <f t="shared" si="166"/>
        <v>33.130080000000021</v>
      </c>
      <c r="J5021" s="812"/>
      <c r="K5021" s="745"/>
      <c r="L5021" s="745"/>
      <c r="M5021" s="812"/>
      <c r="N5021" s="745"/>
      <c r="O5021" s="745"/>
      <c r="P5021" s="1885"/>
    </row>
    <row r="5022" spans="1:16" ht="13.5">
      <c r="A5022" s="640">
        <v>38</v>
      </c>
      <c r="B5022" s="282" t="s">
        <v>794</v>
      </c>
      <c r="C5022" s="741" t="s">
        <v>709</v>
      </c>
      <c r="D5022" s="680">
        <v>4</v>
      </c>
      <c r="E5022" s="680">
        <v>2010</v>
      </c>
      <c r="F5022" s="825">
        <v>317.39800000000002</v>
      </c>
      <c r="G5022" s="825">
        <f t="shared" si="165"/>
        <v>304.70208000000002</v>
      </c>
      <c r="H5022" s="743">
        <v>96</v>
      </c>
      <c r="I5022" s="825">
        <f t="shared" si="166"/>
        <v>12.695920000000001</v>
      </c>
      <c r="J5022" s="812"/>
      <c r="K5022" s="745"/>
      <c r="L5022" s="745"/>
      <c r="M5022" s="812"/>
      <c r="N5022" s="745"/>
      <c r="O5022" s="745"/>
      <c r="P5022" s="1885"/>
    </row>
    <row r="5023" spans="1:16" ht="13.5">
      <c r="A5023" s="640">
        <v>39</v>
      </c>
      <c r="B5023" s="282" t="s">
        <v>3552</v>
      </c>
      <c r="C5023" s="741" t="s">
        <v>709</v>
      </c>
      <c r="D5023" s="680">
        <v>15</v>
      </c>
      <c r="E5023" s="680">
        <v>2010</v>
      </c>
      <c r="F5023" s="825">
        <v>1357.0740000000001</v>
      </c>
      <c r="G5023" s="825">
        <f t="shared" si="165"/>
        <v>1302.7910400000001</v>
      </c>
      <c r="H5023" s="743">
        <v>96</v>
      </c>
      <c r="I5023" s="825">
        <f t="shared" si="166"/>
        <v>54.282960000000003</v>
      </c>
      <c r="J5023" s="812"/>
      <c r="K5023" s="745"/>
      <c r="L5023" s="745"/>
      <c r="M5023" s="812"/>
      <c r="N5023" s="745"/>
      <c r="O5023" s="745"/>
      <c r="P5023" s="1885"/>
    </row>
    <row r="5024" spans="1:16" ht="13.5">
      <c r="A5024" s="640">
        <v>40</v>
      </c>
      <c r="B5024" s="282" t="s">
        <v>3553</v>
      </c>
      <c r="C5024" s="741" t="s">
        <v>709</v>
      </c>
      <c r="D5024" s="680">
        <v>2</v>
      </c>
      <c r="E5024" s="680">
        <v>2010</v>
      </c>
      <c r="F5024" s="825">
        <v>151.74799999999999</v>
      </c>
      <c r="G5024" s="825">
        <f t="shared" si="165"/>
        <v>145.67807999999999</v>
      </c>
      <c r="H5024" s="743">
        <v>96</v>
      </c>
      <c r="I5024" s="825">
        <f t="shared" si="166"/>
        <v>6.0699199999999962</v>
      </c>
      <c r="J5024" s="812"/>
      <c r="K5024" s="745"/>
      <c r="L5024" s="745"/>
      <c r="M5024" s="812"/>
      <c r="N5024" s="745"/>
      <c r="O5024" s="745"/>
      <c r="P5024" s="1885"/>
    </row>
    <row r="5025" spans="1:16" ht="13.5">
      <c r="A5025" s="640">
        <v>41</v>
      </c>
      <c r="B5025" s="282" t="s">
        <v>3554</v>
      </c>
      <c r="C5025" s="741" t="s">
        <v>709</v>
      </c>
      <c r="D5025" s="680">
        <v>8</v>
      </c>
      <c r="E5025" s="680">
        <v>2010</v>
      </c>
      <c r="F5025" s="825">
        <v>606.99199999999996</v>
      </c>
      <c r="G5025" s="825">
        <f t="shared" si="165"/>
        <v>582.71231999999998</v>
      </c>
      <c r="H5025" s="743">
        <v>96</v>
      </c>
      <c r="I5025" s="825">
        <f t="shared" si="166"/>
        <v>24.279679999999985</v>
      </c>
      <c r="J5025" s="812"/>
      <c r="K5025" s="745"/>
      <c r="L5025" s="745"/>
      <c r="M5025" s="812"/>
      <c r="N5025" s="745"/>
      <c r="O5025" s="745"/>
      <c r="P5025" s="1885"/>
    </row>
    <row r="5026" spans="1:16" ht="13.5">
      <c r="A5026" s="640">
        <v>42</v>
      </c>
      <c r="B5026" s="282" t="s">
        <v>799</v>
      </c>
      <c r="C5026" s="741" t="s">
        <v>709</v>
      </c>
      <c r="D5026" s="680">
        <v>1</v>
      </c>
      <c r="E5026" s="680">
        <v>2010</v>
      </c>
      <c r="F5026" s="825">
        <v>246.874</v>
      </c>
      <c r="G5026" s="825">
        <f t="shared" si="165"/>
        <v>236.99903999999998</v>
      </c>
      <c r="H5026" s="743">
        <v>96</v>
      </c>
      <c r="I5026" s="825">
        <f t="shared" si="166"/>
        <v>9.8749600000000157</v>
      </c>
      <c r="J5026" s="812"/>
      <c r="K5026" s="745"/>
      <c r="L5026" s="745"/>
      <c r="M5026" s="812"/>
      <c r="N5026" s="745"/>
      <c r="O5026" s="745"/>
      <c r="P5026" s="1885"/>
    </row>
    <row r="5027" spans="1:16" ht="13.5">
      <c r="A5027" s="640">
        <v>43</v>
      </c>
      <c r="B5027" s="282" t="s">
        <v>795</v>
      </c>
      <c r="C5027" s="741" t="s">
        <v>709</v>
      </c>
      <c r="D5027" s="680">
        <v>15</v>
      </c>
      <c r="E5027" s="680">
        <v>2010</v>
      </c>
      <c r="F5027" s="825">
        <v>3755.2480499999997</v>
      </c>
      <c r="G5027" s="825">
        <f t="shared" si="165"/>
        <v>3605.0381279999997</v>
      </c>
      <c r="H5027" s="743">
        <v>96</v>
      </c>
      <c r="I5027" s="825">
        <f t="shared" si="166"/>
        <v>150.20992200000001</v>
      </c>
      <c r="J5027" s="812"/>
      <c r="K5027" s="745"/>
      <c r="L5027" s="745"/>
      <c r="M5027" s="812"/>
      <c r="N5027" s="745"/>
      <c r="O5027" s="745"/>
      <c r="P5027" s="1885"/>
    </row>
    <row r="5028" spans="1:16" ht="13.5">
      <c r="A5028" s="640">
        <v>44</v>
      </c>
      <c r="B5028" s="282" t="s">
        <v>2913</v>
      </c>
      <c r="C5028" s="741" t="s">
        <v>709</v>
      </c>
      <c r="D5028" s="680">
        <v>4</v>
      </c>
      <c r="E5028" s="680">
        <v>2010</v>
      </c>
      <c r="F5028" s="825">
        <v>695.54499999999996</v>
      </c>
      <c r="G5028" s="825">
        <f t="shared" si="165"/>
        <v>667.72319999999991</v>
      </c>
      <c r="H5028" s="743">
        <v>96</v>
      </c>
      <c r="I5028" s="825">
        <f t="shared" si="166"/>
        <v>27.821800000000053</v>
      </c>
      <c r="J5028" s="812"/>
      <c r="K5028" s="745"/>
      <c r="L5028" s="745"/>
      <c r="M5028" s="812"/>
      <c r="N5028" s="745"/>
      <c r="O5028" s="745"/>
      <c r="P5028" s="1885"/>
    </row>
    <row r="5029" spans="1:16" ht="13.5">
      <c r="A5029" s="640">
        <v>45</v>
      </c>
      <c r="B5029" s="282" t="s">
        <v>792</v>
      </c>
      <c r="C5029" s="741" t="s">
        <v>709</v>
      </c>
      <c r="D5029" s="680">
        <v>3</v>
      </c>
      <c r="E5029" s="680">
        <v>2010</v>
      </c>
      <c r="F5029" s="825">
        <v>668.36000999999999</v>
      </c>
      <c r="G5029" s="825">
        <f t="shared" si="165"/>
        <v>641.62560959999996</v>
      </c>
      <c r="H5029" s="743">
        <v>96</v>
      </c>
      <c r="I5029" s="825">
        <f t="shared" si="166"/>
        <v>26.734400400000027</v>
      </c>
      <c r="J5029" s="812"/>
      <c r="K5029" s="745"/>
      <c r="L5029" s="745"/>
      <c r="M5029" s="812"/>
      <c r="N5029" s="745"/>
      <c r="O5029" s="745"/>
      <c r="P5029" s="1885"/>
    </row>
    <row r="5030" spans="1:16" ht="13.5">
      <c r="A5030" s="640">
        <v>46</v>
      </c>
      <c r="B5030" s="282" t="s">
        <v>797</v>
      </c>
      <c r="C5030" s="741" t="s">
        <v>709</v>
      </c>
      <c r="D5030" s="680">
        <v>70</v>
      </c>
      <c r="E5030" s="680">
        <v>2010</v>
      </c>
      <c r="F5030" s="825">
        <v>2686.5222999999996</v>
      </c>
      <c r="G5030" s="825">
        <f t="shared" si="165"/>
        <v>2579.0614079999996</v>
      </c>
      <c r="H5030" s="743">
        <v>96</v>
      </c>
      <c r="I5030" s="825">
        <f t="shared" si="166"/>
        <v>107.46089200000006</v>
      </c>
      <c r="J5030" s="812"/>
      <c r="K5030" s="745"/>
      <c r="L5030" s="745"/>
      <c r="M5030" s="812"/>
      <c r="N5030" s="745"/>
      <c r="O5030" s="745"/>
      <c r="P5030" s="1885"/>
    </row>
    <row r="5031" spans="1:16" ht="13.5">
      <c r="A5031" s="640">
        <v>47</v>
      </c>
      <c r="B5031" s="282" t="s">
        <v>3045</v>
      </c>
      <c r="C5031" s="741" t="s">
        <v>709</v>
      </c>
      <c r="D5031" s="680">
        <v>15</v>
      </c>
      <c r="E5031" s="680">
        <v>2010</v>
      </c>
      <c r="F5031" s="825">
        <v>1442.0509500000001</v>
      </c>
      <c r="G5031" s="825">
        <f t="shared" si="165"/>
        <v>1384.3689119999999</v>
      </c>
      <c r="H5031" s="743">
        <v>96</v>
      </c>
      <c r="I5031" s="825">
        <f t="shared" si="166"/>
        <v>57.682038000000148</v>
      </c>
      <c r="J5031" s="812"/>
      <c r="K5031" s="745"/>
      <c r="L5031" s="745"/>
      <c r="M5031" s="812"/>
      <c r="N5031" s="745"/>
      <c r="O5031" s="745"/>
      <c r="P5031" s="1885"/>
    </row>
    <row r="5032" spans="1:16" ht="13.5">
      <c r="A5032" s="640">
        <v>48</v>
      </c>
      <c r="B5032" s="282" t="s">
        <v>720</v>
      </c>
      <c r="C5032" s="741" t="s">
        <v>709</v>
      </c>
      <c r="D5032" s="680">
        <v>2</v>
      </c>
      <c r="E5032" s="680">
        <v>2010</v>
      </c>
      <c r="F5032" s="825">
        <v>1071.8630000000001</v>
      </c>
      <c r="G5032" s="825">
        <f t="shared" si="165"/>
        <v>1028.98848</v>
      </c>
      <c r="H5032" s="743">
        <v>96</v>
      </c>
      <c r="I5032" s="825">
        <f t="shared" si="166"/>
        <v>42.874520000000075</v>
      </c>
      <c r="J5032" s="812"/>
      <c r="K5032" s="745"/>
      <c r="L5032" s="745"/>
      <c r="M5032" s="812"/>
      <c r="N5032" s="745"/>
      <c r="O5032" s="745"/>
      <c r="P5032" s="1885"/>
    </row>
    <row r="5033" spans="1:16" ht="13.5">
      <c r="A5033" s="640">
        <v>49</v>
      </c>
      <c r="B5033" s="282" t="s">
        <v>3555</v>
      </c>
      <c r="C5033" s="741" t="s">
        <v>709</v>
      </c>
      <c r="D5033" s="680">
        <v>9</v>
      </c>
      <c r="E5033" s="680">
        <v>2010</v>
      </c>
      <c r="F5033" s="825">
        <v>1015.54002</v>
      </c>
      <c r="G5033" s="825">
        <f t="shared" si="165"/>
        <v>974.91841920000002</v>
      </c>
      <c r="H5033" s="743">
        <v>96</v>
      </c>
      <c r="I5033" s="825">
        <f t="shared" si="166"/>
        <v>40.62160080000001</v>
      </c>
      <c r="J5033" s="812"/>
      <c r="K5033" s="745"/>
      <c r="L5033" s="745"/>
      <c r="M5033" s="812"/>
      <c r="N5033" s="745"/>
      <c r="O5033" s="745"/>
      <c r="P5033" s="1885"/>
    </row>
    <row r="5034" spans="1:16" ht="13.5">
      <c r="A5034" s="640">
        <v>50</v>
      </c>
      <c r="B5034" s="282" t="s">
        <v>3556</v>
      </c>
      <c r="C5034" s="741" t="s">
        <v>709</v>
      </c>
      <c r="D5034" s="680">
        <v>4</v>
      </c>
      <c r="E5034" s="680">
        <v>2010</v>
      </c>
      <c r="F5034" s="825">
        <v>568.25800000000004</v>
      </c>
      <c r="G5034" s="825">
        <f t="shared" si="165"/>
        <v>545.52768000000003</v>
      </c>
      <c r="H5034" s="743">
        <v>96</v>
      </c>
      <c r="I5034" s="825">
        <f t="shared" si="166"/>
        <v>22.730320000000006</v>
      </c>
      <c r="J5034" s="812"/>
      <c r="K5034" s="745"/>
      <c r="L5034" s="745"/>
      <c r="M5034" s="812"/>
      <c r="N5034" s="745"/>
      <c r="O5034" s="745"/>
      <c r="P5034" s="1885"/>
    </row>
    <row r="5035" spans="1:16" ht="13.5">
      <c r="A5035" s="640">
        <v>51</v>
      </c>
      <c r="B5035" s="282" t="s">
        <v>2899</v>
      </c>
      <c r="C5035" s="741" t="s">
        <v>709</v>
      </c>
      <c r="D5035" s="680">
        <v>17</v>
      </c>
      <c r="E5035" s="680">
        <v>2010</v>
      </c>
      <c r="F5035" s="825">
        <v>2817.3159900000001</v>
      </c>
      <c r="G5035" s="825">
        <f t="shared" si="165"/>
        <v>2704.6233504000002</v>
      </c>
      <c r="H5035" s="743">
        <v>96</v>
      </c>
      <c r="I5035" s="825">
        <f t="shared" si="166"/>
        <v>112.69263959999989</v>
      </c>
      <c r="J5035" s="812"/>
      <c r="K5035" s="745"/>
      <c r="L5035" s="745"/>
      <c r="M5035" s="812"/>
      <c r="N5035" s="745"/>
      <c r="O5035" s="745"/>
      <c r="P5035" s="1885"/>
    </row>
    <row r="5036" spans="1:16" ht="13.5">
      <c r="A5036" s="640">
        <v>52</v>
      </c>
      <c r="B5036" s="282" t="s">
        <v>809</v>
      </c>
      <c r="C5036" s="741" t="s">
        <v>709</v>
      </c>
      <c r="D5036" s="680">
        <v>2</v>
      </c>
      <c r="E5036" s="680">
        <v>2010</v>
      </c>
      <c r="F5036" s="825">
        <v>421.73334</v>
      </c>
      <c r="G5036" s="825">
        <f t="shared" si="165"/>
        <v>404.86400639999999</v>
      </c>
      <c r="H5036" s="743">
        <v>96</v>
      </c>
      <c r="I5036" s="825">
        <f t="shared" si="166"/>
        <v>16.869333600000004</v>
      </c>
      <c r="J5036" s="812"/>
      <c r="K5036" s="745"/>
      <c r="L5036" s="745"/>
      <c r="M5036" s="812"/>
      <c r="N5036" s="745"/>
      <c r="O5036" s="745"/>
      <c r="P5036" s="1885"/>
    </row>
    <row r="5037" spans="1:16" ht="13.5">
      <c r="A5037" s="640">
        <v>53</v>
      </c>
      <c r="B5037" s="282" t="s">
        <v>1857</v>
      </c>
      <c r="C5037" s="741" t="s">
        <v>709</v>
      </c>
      <c r="D5037" s="680">
        <v>4</v>
      </c>
      <c r="E5037" s="680">
        <v>2010</v>
      </c>
      <c r="F5037" s="825">
        <v>1074</v>
      </c>
      <c r="G5037" s="825">
        <f t="shared" si="165"/>
        <v>1031.04</v>
      </c>
      <c r="H5037" s="743">
        <v>96</v>
      </c>
      <c r="I5037" s="825">
        <f t="shared" si="166"/>
        <v>42.960000000000036</v>
      </c>
      <c r="J5037" s="812"/>
      <c r="K5037" s="745"/>
      <c r="L5037" s="745"/>
      <c r="M5037" s="812"/>
      <c r="N5037" s="745"/>
      <c r="O5037" s="745"/>
      <c r="P5037" s="1885"/>
    </row>
    <row r="5038" spans="1:16" ht="13.5">
      <c r="A5038" s="640">
        <v>54</v>
      </c>
      <c r="B5038" s="282" t="s">
        <v>793</v>
      </c>
      <c r="C5038" s="741" t="s">
        <v>709</v>
      </c>
      <c r="D5038" s="680">
        <v>2</v>
      </c>
      <c r="E5038" s="680">
        <v>2010</v>
      </c>
      <c r="F5038" s="825">
        <v>436.8</v>
      </c>
      <c r="G5038" s="825">
        <f t="shared" si="165"/>
        <v>419.32799999999997</v>
      </c>
      <c r="H5038" s="743">
        <v>96</v>
      </c>
      <c r="I5038" s="825">
        <f t="shared" si="166"/>
        <v>17.472000000000037</v>
      </c>
      <c r="J5038" s="812"/>
      <c r="K5038" s="745"/>
      <c r="L5038" s="745"/>
      <c r="M5038" s="812"/>
      <c r="N5038" s="745"/>
      <c r="O5038" s="745"/>
      <c r="P5038" s="1885"/>
    </row>
    <row r="5039" spans="1:16" ht="13.5">
      <c r="A5039" s="640">
        <v>55</v>
      </c>
      <c r="B5039" s="289" t="s">
        <v>2924</v>
      </c>
      <c r="C5039" s="741" t="s">
        <v>709</v>
      </c>
      <c r="D5039" s="689">
        <v>2</v>
      </c>
      <c r="E5039" s="680">
        <v>2011</v>
      </c>
      <c r="F5039" s="825">
        <v>529.08302430920003</v>
      </c>
      <c r="G5039" s="825">
        <f t="shared" si="165"/>
        <v>444.42974041972803</v>
      </c>
      <c r="H5039" s="743">
        <v>84</v>
      </c>
      <c r="I5039" s="825">
        <f t="shared" si="166"/>
        <v>84.653283889471993</v>
      </c>
      <c r="J5039" s="812"/>
      <c r="K5039" s="745"/>
      <c r="L5039" s="745"/>
      <c r="M5039" s="812"/>
      <c r="N5039" s="745"/>
      <c r="O5039" s="745"/>
      <c r="P5039" s="1885"/>
    </row>
    <row r="5040" spans="1:16" ht="13.5">
      <c r="A5040" s="640">
        <v>56</v>
      </c>
      <c r="B5040" s="282" t="s">
        <v>3086</v>
      </c>
      <c r="C5040" s="741" t="s">
        <v>709</v>
      </c>
      <c r="D5040" s="689">
        <v>2</v>
      </c>
      <c r="E5040" s="680">
        <v>2011</v>
      </c>
      <c r="F5040" s="825">
        <v>243.09200000000001</v>
      </c>
      <c r="G5040" s="825">
        <f t="shared" si="165"/>
        <v>204.19728000000001</v>
      </c>
      <c r="H5040" s="743">
        <v>84</v>
      </c>
      <c r="I5040" s="825">
        <f t="shared" si="166"/>
        <v>38.894720000000007</v>
      </c>
      <c r="J5040" s="812"/>
      <c r="K5040" s="745"/>
      <c r="L5040" s="745"/>
      <c r="M5040" s="812"/>
      <c r="N5040" s="745"/>
      <c r="O5040" s="745"/>
      <c r="P5040" s="1885"/>
    </row>
    <row r="5041" spans="1:16" ht="13.5">
      <c r="A5041" s="640">
        <v>57</v>
      </c>
      <c r="B5041" s="282" t="s">
        <v>830</v>
      </c>
      <c r="C5041" s="741" t="s">
        <v>709</v>
      </c>
      <c r="D5041" s="689">
        <v>2</v>
      </c>
      <c r="E5041" s="680">
        <v>2011</v>
      </c>
      <c r="F5041" s="825">
        <v>257.39</v>
      </c>
      <c r="G5041" s="825">
        <f t="shared" si="165"/>
        <v>216.20759999999999</v>
      </c>
      <c r="H5041" s="743">
        <v>84</v>
      </c>
      <c r="I5041" s="825">
        <f t="shared" si="166"/>
        <v>41.182400000000001</v>
      </c>
      <c r="J5041" s="812"/>
      <c r="K5041" s="745"/>
      <c r="L5041" s="745"/>
      <c r="M5041" s="812"/>
      <c r="N5041" s="745"/>
      <c r="O5041" s="745"/>
      <c r="P5041" s="1885"/>
    </row>
    <row r="5042" spans="1:16" ht="29.25" customHeight="1">
      <c r="A5042" s="640">
        <v>58</v>
      </c>
      <c r="B5042" s="282" t="s">
        <v>3549</v>
      </c>
      <c r="C5042" s="741" t="s">
        <v>709</v>
      </c>
      <c r="D5042" s="689">
        <v>2</v>
      </c>
      <c r="E5042" s="680">
        <v>2011</v>
      </c>
      <c r="F5042" s="825">
        <v>214.547</v>
      </c>
      <c r="G5042" s="825">
        <f t="shared" si="165"/>
        <v>180.21948</v>
      </c>
      <c r="H5042" s="743">
        <v>84</v>
      </c>
      <c r="I5042" s="825">
        <f t="shared" si="166"/>
        <v>34.327519999999993</v>
      </c>
      <c r="J5042" s="812"/>
      <c r="K5042" s="745"/>
      <c r="L5042" s="745"/>
      <c r="M5042" s="812"/>
      <c r="N5042" s="745"/>
      <c r="O5042" s="745"/>
      <c r="P5042" s="1885"/>
    </row>
    <row r="5043" spans="1:16" ht="13.5">
      <c r="A5043" s="640">
        <v>59</v>
      </c>
      <c r="B5043" s="282" t="s">
        <v>3550</v>
      </c>
      <c r="C5043" s="741" t="s">
        <v>709</v>
      </c>
      <c r="D5043" s="689">
        <v>2</v>
      </c>
      <c r="E5043" s="680">
        <v>2011</v>
      </c>
      <c r="F5043" s="825">
        <v>645.149</v>
      </c>
      <c r="G5043" s="825">
        <f t="shared" si="165"/>
        <v>541.92516000000001</v>
      </c>
      <c r="H5043" s="743">
        <v>84</v>
      </c>
      <c r="I5043" s="825">
        <f t="shared" si="166"/>
        <v>103.22384</v>
      </c>
      <c r="J5043" s="812"/>
      <c r="K5043" s="745"/>
      <c r="L5043" s="745"/>
      <c r="M5043" s="812"/>
      <c r="N5043" s="745"/>
      <c r="O5043" s="745"/>
      <c r="P5043" s="1885"/>
    </row>
    <row r="5044" spans="1:16" ht="28.5" customHeight="1">
      <c r="A5044" s="640">
        <v>60</v>
      </c>
      <c r="B5044" s="282" t="s">
        <v>3551</v>
      </c>
      <c r="C5044" s="741" t="s">
        <v>709</v>
      </c>
      <c r="D5044" s="689">
        <v>4</v>
      </c>
      <c r="E5044" s="680">
        <v>2011</v>
      </c>
      <c r="F5044" s="825">
        <v>1491.011</v>
      </c>
      <c r="G5044" s="825">
        <f t="shared" si="165"/>
        <v>1252.4492399999999</v>
      </c>
      <c r="H5044" s="743">
        <v>84</v>
      </c>
      <c r="I5044" s="825">
        <f t="shared" si="166"/>
        <v>238.56176000000005</v>
      </c>
      <c r="J5044" s="812"/>
      <c r="K5044" s="745"/>
      <c r="L5044" s="745"/>
      <c r="M5044" s="812"/>
      <c r="N5044" s="745"/>
      <c r="O5044" s="745"/>
      <c r="P5044" s="1885"/>
    </row>
    <row r="5045" spans="1:16" ht="13.5">
      <c r="A5045" s="640">
        <v>61</v>
      </c>
      <c r="B5045" s="282" t="s">
        <v>3089</v>
      </c>
      <c r="C5045" s="741" t="s">
        <v>709</v>
      </c>
      <c r="D5045" s="689">
        <v>6</v>
      </c>
      <c r="E5045" s="680">
        <v>2011</v>
      </c>
      <c r="F5045" s="825">
        <v>664.92797999999993</v>
      </c>
      <c r="G5045" s="825">
        <f t="shared" si="165"/>
        <v>558.5395031999999</v>
      </c>
      <c r="H5045" s="743">
        <v>84</v>
      </c>
      <c r="I5045" s="825">
        <f t="shared" si="166"/>
        <v>106.38847680000003</v>
      </c>
      <c r="J5045" s="812"/>
      <c r="K5045" s="745"/>
      <c r="L5045" s="745"/>
      <c r="M5045" s="812"/>
      <c r="N5045" s="745"/>
      <c r="O5045" s="745"/>
      <c r="P5045" s="1885"/>
    </row>
    <row r="5046" spans="1:16" ht="13.5">
      <c r="A5046" s="640">
        <v>62</v>
      </c>
      <c r="B5046" s="282" t="s">
        <v>3090</v>
      </c>
      <c r="C5046" s="741" t="s">
        <v>709</v>
      </c>
      <c r="D5046" s="689">
        <v>10</v>
      </c>
      <c r="E5046" s="680">
        <v>2011</v>
      </c>
      <c r="F5046" s="825">
        <v>965.21799999999996</v>
      </c>
      <c r="G5046" s="825">
        <f t="shared" si="165"/>
        <v>810.78311999999994</v>
      </c>
      <c r="H5046" s="743">
        <v>84</v>
      </c>
      <c r="I5046" s="825">
        <f t="shared" si="166"/>
        <v>154.43488000000002</v>
      </c>
      <c r="J5046" s="812"/>
      <c r="K5046" s="745"/>
      <c r="L5046" s="745"/>
      <c r="M5046" s="812"/>
      <c r="N5046" s="745"/>
      <c r="O5046" s="745"/>
      <c r="P5046" s="1885"/>
    </row>
    <row r="5047" spans="1:16" ht="13.5">
      <c r="A5047" s="640">
        <v>63</v>
      </c>
      <c r="B5047" s="282" t="s">
        <v>794</v>
      </c>
      <c r="C5047" s="741" t="s">
        <v>709</v>
      </c>
      <c r="D5047" s="689">
        <v>4</v>
      </c>
      <c r="E5047" s="680">
        <v>2011</v>
      </c>
      <c r="F5047" s="825">
        <v>306.01</v>
      </c>
      <c r="G5047" s="825">
        <f t="shared" si="165"/>
        <v>257.04839999999996</v>
      </c>
      <c r="H5047" s="743">
        <v>84</v>
      </c>
      <c r="I5047" s="825">
        <f t="shared" si="166"/>
        <v>48.961600000000033</v>
      </c>
      <c r="J5047" s="812"/>
      <c r="K5047" s="745"/>
      <c r="L5047" s="745"/>
      <c r="M5047" s="812"/>
      <c r="N5047" s="745"/>
      <c r="O5047" s="745"/>
      <c r="P5047" s="1885"/>
    </row>
    <row r="5048" spans="1:16" ht="13.5">
      <c r="A5048" s="640">
        <v>64</v>
      </c>
      <c r="B5048" s="282" t="s">
        <v>3552</v>
      </c>
      <c r="C5048" s="741" t="s">
        <v>709</v>
      </c>
      <c r="D5048" s="689">
        <v>15</v>
      </c>
      <c r="E5048" s="680">
        <v>2011</v>
      </c>
      <c r="F5048" s="825">
        <v>1212.18795</v>
      </c>
      <c r="G5048" s="825">
        <f t="shared" si="165"/>
        <v>1018.2378779999999</v>
      </c>
      <c r="H5048" s="743">
        <v>84</v>
      </c>
      <c r="I5048" s="825">
        <f t="shared" si="166"/>
        <v>193.95007200000009</v>
      </c>
      <c r="J5048" s="812"/>
      <c r="K5048" s="745"/>
      <c r="L5048" s="745"/>
      <c r="M5048" s="812"/>
      <c r="N5048" s="745"/>
      <c r="O5048" s="745"/>
      <c r="P5048" s="1885"/>
    </row>
    <row r="5049" spans="1:16" ht="13.5">
      <c r="A5049" s="640">
        <v>65</v>
      </c>
      <c r="B5049" s="282" t="s">
        <v>3553</v>
      </c>
      <c r="C5049" s="741" t="s">
        <v>709</v>
      </c>
      <c r="D5049" s="689">
        <v>2</v>
      </c>
      <c r="E5049" s="680">
        <v>2011</v>
      </c>
      <c r="F5049" s="825">
        <v>150.14500000000001</v>
      </c>
      <c r="G5049" s="825">
        <f t="shared" si="165"/>
        <v>126.12180000000001</v>
      </c>
      <c r="H5049" s="743">
        <v>84</v>
      </c>
      <c r="I5049" s="825">
        <f t="shared" si="166"/>
        <v>24.023200000000003</v>
      </c>
      <c r="J5049" s="812"/>
      <c r="K5049" s="745"/>
      <c r="L5049" s="745"/>
      <c r="M5049" s="812"/>
      <c r="N5049" s="745"/>
      <c r="O5049" s="745"/>
      <c r="P5049" s="1885"/>
    </row>
    <row r="5050" spans="1:16" ht="13.5">
      <c r="A5050" s="640">
        <v>66</v>
      </c>
      <c r="B5050" s="282" t="s">
        <v>3554</v>
      </c>
      <c r="C5050" s="741" t="s">
        <v>709</v>
      </c>
      <c r="D5050" s="689">
        <v>8</v>
      </c>
      <c r="E5050" s="680">
        <v>2011</v>
      </c>
      <c r="F5050" s="825">
        <v>600.58000000000004</v>
      </c>
      <c r="G5050" s="825">
        <f t="shared" si="165"/>
        <v>504.48720000000003</v>
      </c>
      <c r="H5050" s="743">
        <v>84</v>
      </c>
      <c r="I5050" s="825">
        <f t="shared" si="166"/>
        <v>96.092800000000011</v>
      </c>
      <c r="J5050" s="812"/>
      <c r="K5050" s="745"/>
      <c r="L5050" s="745"/>
      <c r="M5050" s="812"/>
      <c r="N5050" s="745"/>
      <c r="O5050" s="745"/>
      <c r="P5050" s="1885"/>
    </row>
    <row r="5051" spans="1:16" ht="13.5">
      <c r="A5051" s="640">
        <v>67</v>
      </c>
      <c r="B5051" s="282" t="s">
        <v>799</v>
      </c>
      <c r="C5051" s="741" t="s">
        <v>709</v>
      </c>
      <c r="D5051" s="689">
        <v>2</v>
      </c>
      <c r="E5051" s="680">
        <v>2011</v>
      </c>
      <c r="F5051" s="825">
        <v>522.65</v>
      </c>
      <c r="G5051" s="825">
        <f t="shared" si="165"/>
        <v>439.02599999999995</v>
      </c>
      <c r="H5051" s="743">
        <v>84</v>
      </c>
      <c r="I5051" s="825">
        <f t="shared" si="166"/>
        <v>83.624000000000024</v>
      </c>
      <c r="J5051" s="812"/>
      <c r="K5051" s="745"/>
      <c r="L5051" s="745"/>
      <c r="M5051" s="812"/>
      <c r="N5051" s="745"/>
      <c r="O5051" s="745"/>
      <c r="P5051" s="1885"/>
    </row>
    <row r="5052" spans="1:16" ht="13.5">
      <c r="A5052" s="640">
        <v>68</v>
      </c>
      <c r="B5052" s="282" t="s">
        <v>795</v>
      </c>
      <c r="C5052" s="741" t="s">
        <v>709</v>
      </c>
      <c r="D5052" s="689">
        <v>15</v>
      </c>
      <c r="E5052" s="680">
        <v>2011</v>
      </c>
      <c r="F5052" s="825">
        <v>4032.1819500000001</v>
      </c>
      <c r="G5052" s="825">
        <f t="shared" si="165"/>
        <v>3387.0328380000001</v>
      </c>
      <c r="H5052" s="743">
        <v>84</v>
      </c>
      <c r="I5052" s="825">
        <f t="shared" si="166"/>
        <v>645.14911200000006</v>
      </c>
      <c r="J5052" s="812"/>
      <c r="K5052" s="745"/>
      <c r="L5052" s="745"/>
      <c r="M5052" s="812"/>
      <c r="N5052" s="745"/>
      <c r="O5052" s="745"/>
      <c r="P5052" s="1885"/>
    </row>
    <row r="5053" spans="1:16" ht="13.5">
      <c r="A5053" s="640">
        <v>69</v>
      </c>
      <c r="B5053" s="282" t="s">
        <v>2913</v>
      </c>
      <c r="C5053" s="741" t="s">
        <v>709</v>
      </c>
      <c r="D5053" s="689">
        <v>4</v>
      </c>
      <c r="E5053" s="680">
        <v>2011</v>
      </c>
      <c r="F5053" s="825">
        <v>702.49599999999998</v>
      </c>
      <c r="G5053" s="825">
        <f t="shared" si="165"/>
        <v>590.09663999999998</v>
      </c>
      <c r="H5053" s="743">
        <v>84</v>
      </c>
      <c r="I5053" s="825">
        <f t="shared" si="166"/>
        <v>112.39936</v>
      </c>
      <c r="J5053" s="812"/>
      <c r="K5053" s="745"/>
      <c r="L5053" s="745"/>
      <c r="M5053" s="812"/>
      <c r="N5053" s="745"/>
      <c r="O5053" s="745"/>
      <c r="P5053" s="1885"/>
    </row>
    <row r="5054" spans="1:16" ht="13.5">
      <c r="A5054" s="640">
        <v>70</v>
      </c>
      <c r="B5054" s="282" t="s">
        <v>792</v>
      </c>
      <c r="C5054" s="741" t="s">
        <v>709</v>
      </c>
      <c r="D5054" s="689">
        <v>3</v>
      </c>
      <c r="E5054" s="680">
        <v>2011</v>
      </c>
      <c r="F5054" s="825">
        <v>637.20501000000002</v>
      </c>
      <c r="G5054" s="825">
        <f t="shared" si="165"/>
        <v>535.25220839999997</v>
      </c>
      <c r="H5054" s="743">
        <v>84</v>
      </c>
      <c r="I5054" s="825">
        <f t="shared" si="166"/>
        <v>101.95280160000004</v>
      </c>
      <c r="J5054" s="812"/>
      <c r="K5054" s="745"/>
      <c r="L5054" s="745"/>
      <c r="M5054" s="812"/>
      <c r="N5054" s="745"/>
      <c r="O5054" s="745"/>
      <c r="P5054" s="1885"/>
    </row>
    <row r="5055" spans="1:16" ht="13.5">
      <c r="A5055" s="640">
        <v>71</v>
      </c>
      <c r="B5055" s="282" t="s">
        <v>797</v>
      </c>
      <c r="C5055" s="741" t="s">
        <v>709</v>
      </c>
      <c r="D5055" s="689">
        <v>70</v>
      </c>
      <c r="E5055" s="680">
        <v>2011</v>
      </c>
      <c r="F5055" s="825">
        <v>2378.8939999999998</v>
      </c>
      <c r="G5055" s="825">
        <f t="shared" si="165"/>
        <v>1998.2709599999998</v>
      </c>
      <c r="H5055" s="743">
        <v>84</v>
      </c>
      <c r="I5055" s="825">
        <f t="shared" si="166"/>
        <v>380.62303999999995</v>
      </c>
      <c r="J5055" s="812"/>
      <c r="K5055" s="745"/>
      <c r="L5055" s="745"/>
      <c r="M5055" s="812"/>
      <c r="N5055" s="745"/>
      <c r="O5055" s="745"/>
      <c r="P5055" s="1885"/>
    </row>
    <row r="5056" spans="1:16" ht="13.5">
      <c r="A5056" s="640">
        <v>72</v>
      </c>
      <c r="B5056" s="282" t="s">
        <v>3045</v>
      </c>
      <c r="C5056" s="741" t="s">
        <v>709</v>
      </c>
      <c r="D5056" s="689">
        <v>15</v>
      </c>
      <c r="E5056" s="680">
        <v>2011</v>
      </c>
      <c r="F5056" s="825">
        <v>1592.76</v>
      </c>
      <c r="G5056" s="825">
        <f t="shared" si="165"/>
        <v>1337.9184</v>
      </c>
      <c r="H5056" s="743">
        <v>84</v>
      </c>
      <c r="I5056" s="825">
        <f t="shared" si="166"/>
        <v>254.84159999999997</v>
      </c>
      <c r="J5056" s="812"/>
      <c r="K5056" s="745"/>
      <c r="L5056" s="745"/>
      <c r="M5056" s="812"/>
      <c r="N5056" s="745"/>
      <c r="O5056" s="745"/>
      <c r="P5056" s="1885"/>
    </row>
    <row r="5057" spans="1:16" ht="13.5">
      <c r="A5057" s="640">
        <v>73</v>
      </c>
      <c r="B5057" s="282" t="s">
        <v>720</v>
      </c>
      <c r="C5057" s="741" t="s">
        <v>709</v>
      </c>
      <c r="D5057" s="689">
        <v>2</v>
      </c>
      <c r="E5057" s="680">
        <v>2011</v>
      </c>
      <c r="F5057" s="825">
        <v>987.49699999999996</v>
      </c>
      <c r="G5057" s="825">
        <f t="shared" si="165"/>
        <v>829.49747999999988</v>
      </c>
      <c r="H5057" s="743">
        <v>84</v>
      </c>
      <c r="I5057" s="825">
        <f t="shared" si="166"/>
        <v>157.99952000000008</v>
      </c>
      <c r="J5057" s="812"/>
      <c r="K5057" s="745"/>
      <c r="L5057" s="745"/>
      <c r="M5057" s="812"/>
      <c r="N5057" s="745"/>
      <c r="O5057" s="745"/>
      <c r="P5057" s="1885"/>
    </row>
    <row r="5058" spans="1:16" ht="13.5">
      <c r="A5058" s="640">
        <v>74</v>
      </c>
      <c r="B5058" s="282" t="s">
        <v>3555</v>
      </c>
      <c r="C5058" s="741" t="s">
        <v>709</v>
      </c>
      <c r="D5058" s="689">
        <v>12</v>
      </c>
      <c r="E5058" s="680">
        <v>2011</v>
      </c>
      <c r="F5058" s="825">
        <v>1301.778</v>
      </c>
      <c r="G5058" s="825">
        <f t="shared" si="165"/>
        <v>1093.49352</v>
      </c>
      <c r="H5058" s="743">
        <v>84</v>
      </c>
      <c r="I5058" s="825">
        <f t="shared" si="166"/>
        <v>208.28448000000003</v>
      </c>
      <c r="J5058" s="812"/>
      <c r="K5058" s="745"/>
      <c r="L5058" s="745"/>
      <c r="M5058" s="812"/>
      <c r="N5058" s="745"/>
      <c r="O5058" s="745"/>
      <c r="P5058" s="1885"/>
    </row>
    <row r="5059" spans="1:16" ht="13.5">
      <c r="A5059" s="640">
        <v>75</v>
      </c>
      <c r="B5059" s="282" t="s">
        <v>3556</v>
      </c>
      <c r="C5059" s="741" t="s">
        <v>709</v>
      </c>
      <c r="D5059" s="689">
        <v>11</v>
      </c>
      <c r="E5059" s="680">
        <v>2011</v>
      </c>
      <c r="F5059" s="825">
        <v>1428.70805</v>
      </c>
      <c r="G5059" s="825">
        <f t="shared" si="165"/>
        <v>1200.1147619999999</v>
      </c>
      <c r="H5059" s="743">
        <v>84</v>
      </c>
      <c r="I5059" s="825">
        <f t="shared" si="166"/>
        <v>228.59328800000003</v>
      </c>
      <c r="J5059" s="812"/>
      <c r="K5059" s="745"/>
      <c r="L5059" s="745"/>
      <c r="M5059" s="812"/>
      <c r="N5059" s="745"/>
      <c r="O5059" s="745"/>
      <c r="P5059" s="1885"/>
    </row>
    <row r="5060" spans="1:16" ht="13.5">
      <c r="A5060" s="640">
        <v>76</v>
      </c>
      <c r="B5060" s="282" t="s">
        <v>2899</v>
      </c>
      <c r="C5060" s="741" t="s">
        <v>709</v>
      </c>
      <c r="D5060" s="689">
        <v>7</v>
      </c>
      <c r="E5060" s="680">
        <v>2011</v>
      </c>
      <c r="F5060" s="825">
        <v>1157.13598</v>
      </c>
      <c r="G5060" s="825">
        <f t="shared" si="165"/>
        <v>971.99422319999996</v>
      </c>
      <c r="H5060" s="743">
        <v>84</v>
      </c>
      <c r="I5060" s="825">
        <f t="shared" si="166"/>
        <v>185.14175680000005</v>
      </c>
      <c r="J5060" s="812"/>
      <c r="K5060" s="745"/>
      <c r="L5060" s="745"/>
      <c r="M5060" s="812"/>
      <c r="N5060" s="745"/>
      <c r="O5060" s="745"/>
      <c r="P5060" s="1885"/>
    </row>
    <row r="5061" spans="1:16" ht="13.5">
      <c r="A5061" s="640">
        <v>77</v>
      </c>
      <c r="B5061" s="282" t="s">
        <v>809</v>
      </c>
      <c r="C5061" s="741" t="s">
        <v>709</v>
      </c>
      <c r="D5061" s="689">
        <v>2</v>
      </c>
      <c r="E5061" s="680">
        <v>2011</v>
      </c>
      <c r="F5061" s="825">
        <v>408</v>
      </c>
      <c r="G5061" s="825">
        <f t="shared" si="165"/>
        <v>342.71999999999997</v>
      </c>
      <c r="H5061" s="743">
        <v>84</v>
      </c>
      <c r="I5061" s="825">
        <f t="shared" si="166"/>
        <v>65.28000000000003</v>
      </c>
      <c r="J5061" s="812"/>
      <c r="K5061" s="745"/>
      <c r="L5061" s="745"/>
      <c r="M5061" s="812"/>
      <c r="N5061" s="745"/>
      <c r="O5061" s="745"/>
      <c r="P5061" s="1885"/>
    </row>
    <row r="5062" spans="1:16" ht="13.5">
      <c r="A5062" s="640">
        <v>78</v>
      </c>
      <c r="B5062" s="282" t="s">
        <v>1857</v>
      </c>
      <c r="C5062" s="741" t="s">
        <v>709</v>
      </c>
      <c r="D5062" s="689">
        <v>4</v>
      </c>
      <c r="E5062" s="680">
        <v>2011</v>
      </c>
      <c r="F5062" s="825">
        <v>955.2</v>
      </c>
      <c r="G5062" s="825">
        <f t="shared" si="165"/>
        <v>802.36800000000005</v>
      </c>
      <c r="H5062" s="743">
        <v>84</v>
      </c>
      <c r="I5062" s="825">
        <f t="shared" si="166"/>
        <v>152.83199999999999</v>
      </c>
      <c r="J5062" s="812"/>
      <c r="K5062" s="745"/>
      <c r="L5062" s="745"/>
      <c r="M5062" s="812"/>
      <c r="N5062" s="745"/>
      <c r="O5062" s="745"/>
      <c r="P5062" s="1885"/>
    </row>
    <row r="5063" spans="1:16" ht="13.5">
      <c r="A5063" s="640">
        <v>79</v>
      </c>
      <c r="B5063" s="282" t="s">
        <v>793</v>
      </c>
      <c r="C5063" s="741" t="s">
        <v>709</v>
      </c>
      <c r="D5063" s="689">
        <v>2</v>
      </c>
      <c r="E5063" s="680">
        <v>2011</v>
      </c>
      <c r="F5063" s="825">
        <v>429.6</v>
      </c>
      <c r="G5063" s="825">
        <f t="shared" si="165"/>
        <v>360.86400000000003</v>
      </c>
      <c r="H5063" s="743">
        <v>84</v>
      </c>
      <c r="I5063" s="825">
        <f t="shared" si="166"/>
        <v>68.73599999999999</v>
      </c>
      <c r="J5063" s="812"/>
      <c r="K5063" s="745"/>
      <c r="L5063" s="745"/>
      <c r="M5063" s="812"/>
      <c r="N5063" s="745"/>
      <c r="O5063" s="745"/>
      <c r="P5063" s="1885"/>
    </row>
    <row r="5064" spans="1:16" ht="13.5">
      <c r="A5064" s="640">
        <v>80</v>
      </c>
      <c r="B5064" s="289" t="s">
        <v>3557</v>
      </c>
      <c r="C5064" s="741" t="s">
        <v>709</v>
      </c>
      <c r="D5064" s="689">
        <v>1</v>
      </c>
      <c r="E5064" s="680">
        <v>2011</v>
      </c>
      <c r="F5064" s="825">
        <v>180</v>
      </c>
      <c r="G5064" s="825">
        <f t="shared" si="165"/>
        <v>151.19999999999999</v>
      </c>
      <c r="H5064" s="743">
        <v>84</v>
      </c>
      <c r="I5064" s="825">
        <f t="shared" si="166"/>
        <v>28.800000000000011</v>
      </c>
      <c r="J5064" s="812"/>
      <c r="K5064" s="745"/>
      <c r="L5064" s="745"/>
      <c r="M5064" s="812"/>
      <c r="N5064" s="745"/>
      <c r="O5064" s="745"/>
      <c r="P5064" s="1885"/>
    </row>
    <row r="5065" spans="1:16" ht="13.5">
      <c r="A5065" s="640">
        <v>81</v>
      </c>
      <c r="B5065" s="752" t="s">
        <v>809</v>
      </c>
      <c r="C5065" s="741" t="s">
        <v>709</v>
      </c>
      <c r="D5065" s="742">
        <v>4</v>
      </c>
      <c r="E5065" s="680">
        <v>2012</v>
      </c>
      <c r="F5065" s="825">
        <v>816</v>
      </c>
      <c r="G5065" s="825">
        <f t="shared" si="165"/>
        <v>587.52</v>
      </c>
      <c r="H5065" s="743">
        <v>72</v>
      </c>
      <c r="I5065" s="825">
        <f t="shared" si="166"/>
        <v>228.48000000000002</v>
      </c>
      <c r="J5065" s="812"/>
      <c r="K5065" s="745"/>
      <c r="L5065" s="745"/>
      <c r="M5065" s="812"/>
      <c r="N5065" s="745"/>
      <c r="O5065" s="745"/>
      <c r="P5065" s="1885"/>
    </row>
    <row r="5066" spans="1:16" ht="27">
      <c r="A5066" s="640">
        <v>82</v>
      </c>
      <c r="B5066" s="752" t="s">
        <v>3558</v>
      </c>
      <c r="C5066" s="741" t="s">
        <v>709</v>
      </c>
      <c r="D5066" s="742">
        <v>4</v>
      </c>
      <c r="E5066" s="680">
        <v>2012</v>
      </c>
      <c r="F5066" s="825">
        <v>979.2</v>
      </c>
      <c r="G5066" s="825">
        <f t="shared" si="165"/>
        <v>705.024</v>
      </c>
      <c r="H5066" s="743">
        <v>72</v>
      </c>
      <c r="I5066" s="825">
        <f t="shared" si="166"/>
        <v>274.17600000000004</v>
      </c>
      <c r="J5066" s="812"/>
      <c r="K5066" s="745"/>
      <c r="L5066" s="745"/>
      <c r="M5066" s="812"/>
      <c r="N5066" s="745"/>
      <c r="O5066" s="745"/>
      <c r="P5066" s="1885"/>
    </row>
    <row r="5067" spans="1:16" ht="27">
      <c r="A5067" s="640">
        <v>83</v>
      </c>
      <c r="B5067" s="752" t="s">
        <v>3559</v>
      </c>
      <c r="C5067" s="741" t="s">
        <v>709</v>
      </c>
      <c r="D5067" s="742">
        <v>4</v>
      </c>
      <c r="E5067" s="680">
        <v>2012</v>
      </c>
      <c r="F5067" s="825">
        <v>1185.5999999999999</v>
      </c>
      <c r="G5067" s="825">
        <f t="shared" si="165"/>
        <v>853.63199999999995</v>
      </c>
      <c r="H5067" s="743">
        <v>72</v>
      </c>
      <c r="I5067" s="825">
        <f t="shared" si="166"/>
        <v>331.96799999999996</v>
      </c>
      <c r="J5067" s="812"/>
      <c r="K5067" s="745"/>
      <c r="L5067" s="745"/>
      <c r="M5067" s="812"/>
      <c r="N5067" s="745"/>
      <c r="O5067" s="745"/>
      <c r="P5067" s="1885"/>
    </row>
    <row r="5068" spans="1:16" ht="13.5">
      <c r="A5068" s="640">
        <v>84</v>
      </c>
      <c r="B5068" s="752" t="s">
        <v>793</v>
      </c>
      <c r="C5068" s="741" t="s">
        <v>709</v>
      </c>
      <c r="D5068" s="742">
        <v>4</v>
      </c>
      <c r="E5068" s="680">
        <v>2012</v>
      </c>
      <c r="F5068" s="825">
        <v>859.2</v>
      </c>
      <c r="G5068" s="825">
        <f t="shared" si="165"/>
        <v>618.62400000000002</v>
      </c>
      <c r="H5068" s="743">
        <v>72</v>
      </c>
      <c r="I5068" s="825">
        <f t="shared" si="166"/>
        <v>240.57600000000002</v>
      </c>
      <c r="J5068" s="812"/>
      <c r="K5068" s="745"/>
      <c r="L5068" s="745"/>
      <c r="M5068" s="812"/>
      <c r="N5068" s="745"/>
      <c r="O5068" s="745"/>
      <c r="P5068" s="1885"/>
    </row>
    <row r="5069" spans="1:16" ht="13.5">
      <c r="A5069" s="640">
        <v>85</v>
      </c>
      <c r="B5069" s="752" t="s">
        <v>2924</v>
      </c>
      <c r="C5069" s="741" t="s">
        <v>709</v>
      </c>
      <c r="D5069" s="742">
        <v>6</v>
      </c>
      <c r="E5069" s="680">
        <v>2012</v>
      </c>
      <c r="F5069" s="825">
        <v>1587.2474999999999</v>
      </c>
      <c r="G5069" s="825">
        <f t="shared" ref="G5069:G5132" si="167">F5069*H5069%</f>
        <v>1142.8181999999999</v>
      </c>
      <c r="H5069" s="743">
        <v>72</v>
      </c>
      <c r="I5069" s="825">
        <f t="shared" ref="I5069:I5132" si="168">F5069-G5069</f>
        <v>444.42930000000001</v>
      </c>
      <c r="J5069" s="812"/>
      <c r="K5069" s="745"/>
      <c r="L5069" s="745"/>
      <c r="M5069" s="812"/>
      <c r="N5069" s="745"/>
      <c r="O5069" s="745"/>
      <c r="P5069" s="1885"/>
    </row>
    <row r="5070" spans="1:16" ht="13.5">
      <c r="A5070" s="640">
        <v>86</v>
      </c>
      <c r="B5070" s="752" t="s">
        <v>3086</v>
      </c>
      <c r="C5070" s="741" t="s">
        <v>709</v>
      </c>
      <c r="D5070" s="742">
        <v>6</v>
      </c>
      <c r="E5070" s="680">
        <v>2012</v>
      </c>
      <c r="F5070" s="825">
        <v>729.27588000000003</v>
      </c>
      <c r="G5070" s="825">
        <f t="shared" si="167"/>
        <v>525.07863359999999</v>
      </c>
      <c r="H5070" s="743">
        <v>72</v>
      </c>
      <c r="I5070" s="825">
        <f t="shared" si="168"/>
        <v>204.19724640000004</v>
      </c>
      <c r="J5070" s="812"/>
      <c r="K5070" s="745"/>
      <c r="L5070" s="745"/>
      <c r="M5070" s="812"/>
      <c r="N5070" s="745"/>
      <c r="O5070" s="745"/>
      <c r="P5070" s="1885"/>
    </row>
    <row r="5071" spans="1:16" ht="13.5">
      <c r="A5071" s="640">
        <v>87</v>
      </c>
      <c r="B5071" s="752" t="s">
        <v>830</v>
      </c>
      <c r="C5071" s="741" t="s">
        <v>709</v>
      </c>
      <c r="D5071" s="742">
        <v>6</v>
      </c>
      <c r="E5071" s="680">
        <v>2012</v>
      </c>
      <c r="F5071" s="825">
        <v>772.17449999999997</v>
      </c>
      <c r="G5071" s="825">
        <f t="shared" si="167"/>
        <v>555.96564000000001</v>
      </c>
      <c r="H5071" s="743">
        <v>72</v>
      </c>
      <c r="I5071" s="825">
        <f t="shared" si="168"/>
        <v>216.20885999999996</v>
      </c>
      <c r="J5071" s="812"/>
      <c r="K5071" s="745"/>
      <c r="L5071" s="745"/>
      <c r="M5071" s="812"/>
      <c r="N5071" s="745"/>
      <c r="O5071" s="745"/>
      <c r="P5071" s="1885"/>
    </row>
    <row r="5072" spans="1:16" ht="27">
      <c r="A5072" s="640">
        <v>88</v>
      </c>
      <c r="B5072" s="752" t="s">
        <v>3087</v>
      </c>
      <c r="C5072" s="741" t="s">
        <v>709</v>
      </c>
      <c r="D5072" s="742">
        <v>6</v>
      </c>
      <c r="E5072" s="680">
        <v>2012</v>
      </c>
      <c r="F5072" s="825">
        <v>643.63973999999996</v>
      </c>
      <c r="G5072" s="825">
        <f t="shared" si="167"/>
        <v>463.42061279999996</v>
      </c>
      <c r="H5072" s="743">
        <v>72</v>
      </c>
      <c r="I5072" s="825">
        <f t="shared" si="168"/>
        <v>180.2191272</v>
      </c>
      <c r="J5072" s="812"/>
      <c r="K5072" s="745"/>
      <c r="L5072" s="745"/>
      <c r="M5072" s="812"/>
      <c r="N5072" s="745"/>
      <c r="O5072" s="745"/>
      <c r="P5072" s="1885"/>
    </row>
    <row r="5073" spans="1:16" ht="13.5">
      <c r="A5073" s="640">
        <v>89</v>
      </c>
      <c r="B5073" s="752" t="s">
        <v>2928</v>
      </c>
      <c r="C5073" s="741" t="s">
        <v>709</v>
      </c>
      <c r="D5073" s="742">
        <v>6</v>
      </c>
      <c r="E5073" s="680">
        <v>2012</v>
      </c>
      <c r="F5073" s="825">
        <v>1935.4475400000001</v>
      </c>
      <c r="G5073" s="825">
        <f t="shared" si="167"/>
        <v>1393.5222288</v>
      </c>
      <c r="H5073" s="743">
        <v>72</v>
      </c>
      <c r="I5073" s="825">
        <f t="shared" si="168"/>
        <v>541.92531120000012</v>
      </c>
      <c r="J5073" s="812"/>
      <c r="K5073" s="745"/>
      <c r="L5073" s="745"/>
      <c r="M5073" s="812"/>
      <c r="N5073" s="745"/>
      <c r="O5073" s="745"/>
      <c r="P5073" s="1885"/>
    </row>
    <row r="5074" spans="1:16" ht="27">
      <c r="A5074" s="640">
        <v>90</v>
      </c>
      <c r="B5074" s="752" t="s">
        <v>3088</v>
      </c>
      <c r="C5074" s="741" t="s">
        <v>709</v>
      </c>
      <c r="D5074" s="742">
        <v>10</v>
      </c>
      <c r="E5074" s="680">
        <v>2012</v>
      </c>
      <c r="F5074" s="825">
        <v>3727.5284999999999</v>
      </c>
      <c r="G5074" s="825">
        <f t="shared" si="167"/>
        <v>2683.8205199999998</v>
      </c>
      <c r="H5074" s="743">
        <v>72</v>
      </c>
      <c r="I5074" s="825">
        <f t="shared" si="168"/>
        <v>1043.7079800000001</v>
      </c>
      <c r="J5074" s="812"/>
      <c r="K5074" s="745"/>
      <c r="L5074" s="745"/>
      <c r="M5074" s="812"/>
      <c r="N5074" s="745"/>
      <c r="O5074" s="745"/>
      <c r="P5074" s="1885"/>
    </row>
    <row r="5075" spans="1:16" ht="13.5">
      <c r="A5075" s="640">
        <v>91</v>
      </c>
      <c r="B5075" s="752" t="s">
        <v>3089</v>
      </c>
      <c r="C5075" s="741" t="s">
        <v>709</v>
      </c>
      <c r="D5075" s="742">
        <v>10</v>
      </c>
      <c r="E5075" s="680">
        <v>2012</v>
      </c>
      <c r="F5075" s="825">
        <v>1108.2133999999999</v>
      </c>
      <c r="G5075" s="825">
        <f t="shared" si="167"/>
        <v>797.91364799999985</v>
      </c>
      <c r="H5075" s="743">
        <v>72</v>
      </c>
      <c r="I5075" s="825">
        <f t="shared" si="168"/>
        <v>310.29975200000001</v>
      </c>
      <c r="J5075" s="812"/>
      <c r="K5075" s="745"/>
      <c r="L5075" s="745"/>
      <c r="M5075" s="812"/>
      <c r="N5075" s="745"/>
      <c r="O5075" s="745"/>
      <c r="P5075" s="1885"/>
    </row>
    <row r="5076" spans="1:16" ht="13.5">
      <c r="A5076" s="640">
        <v>92</v>
      </c>
      <c r="B5076" s="752" t="s">
        <v>3090</v>
      </c>
      <c r="C5076" s="741" t="s">
        <v>709</v>
      </c>
      <c r="D5076" s="742">
        <v>15</v>
      </c>
      <c r="E5076" s="680">
        <v>2012</v>
      </c>
      <c r="F5076" s="825">
        <v>1447.8271499999998</v>
      </c>
      <c r="G5076" s="825">
        <f t="shared" si="167"/>
        <v>1042.4355479999999</v>
      </c>
      <c r="H5076" s="743">
        <v>72</v>
      </c>
      <c r="I5076" s="825">
        <f t="shared" si="168"/>
        <v>405.39160199999992</v>
      </c>
      <c r="J5076" s="812"/>
      <c r="K5076" s="745"/>
      <c r="L5076" s="745"/>
      <c r="M5076" s="812"/>
      <c r="N5076" s="745"/>
      <c r="O5076" s="745"/>
      <c r="P5076" s="1885"/>
    </row>
    <row r="5077" spans="1:16" ht="13.5">
      <c r="A5077" s="640">
        <v>93</v>
      </c>
      <c r="B5077" s="752" t="s">
        <v>794</v>
      </c>
      <c r="C5077" s="741" t="s">
        <v>709</v>
      </c>
      <c r="D5077" s="742">
        <v>6</v>
      </c>
      <c r="E5077" s="680">
        <v>2012</v>
      </c>
      <c r="F5077" s="825">
        <v>459.01481999999999</v>
      </c>
      <c r="G5077" s="825">
        <f t="shared" si="167"/>
        <v>330.4906704</v>
      </c>
      <c r="H5077" s="743">
        <v>72</v>
      </c>
      <c r="I5077" s="825">
        <f t="shared" si="168"/>
        <v>128.52414959999999</v>
      </c>
      <c r="J5077" s="812"/>
      <c r="K5077" s="745"/>
      <c r="L5077" s="745"/>
      <c r="M5077" s="812"/>
      <c r="N5077" s="745"/>
      <c r="O5077" s="745"/>
      <c r="P5077" s="1885"/>
    </row>
    <row r="5078" spans="1:16" ht="13.5">
      <c r="A5078" s="640">
        <v>94</v>
      </c>
      <c r="B5078" s="752" t="s">
        <v>3560</v>
      </c>
      <c r="C5078" s="741" t="s">
        <v>709</v>
      </c>
      <c r="D5078" s="742">
        <v>25</v>
      </c>
      <c r="E5078" s="680">
        <v>2012</v>
      </c>
      <c r="F5078" s="825">
        <v>2020.31375</v>
      </c>
      <c r="G5078" s="825">
        <f t="shared" si="167"/>
        <v>1454.6259</v>
      </c>
      <c r="H5078" s="743">
        <v>72</v>
      </c>
      <c r="I5078" s="825">
        <f t="shared" si="168"/>
        <v>565.68785000000003</v>
      </c>
      <c r="J5078" s="812"/>
      <c r="K5078" s="745"/>
      <c r="L5078" s="745"/>
      <c r="M5078" s="812"/>
      <c r="N5078" s="745"/>
      <c r="O5078" s="745"/>
      <c r="P5078" s="1885"/>
    </row>
    <row r="5079" spans="1:16" ht="13.5">
      <c r="A5079" s="640">
        <v>95</v>
      </c>
      <c r="B5079" s="752" t="s">
        <v>2915</v>
      </c>
      <c r="C5079" s="741" t="s">
        <v>709</v>
      </c>
      <c r="D5079" s="742">
        <v>4</v>
      </c>
      <c r="E5079" s="680">
        <v>2012</v>
      </c>
      <c r="F5079" s="825">
        <v>300.29007999999999</v>
      </c>
      <c r="G5079" s="825">
        <f t="shared" si="167"/>
        <v>216.20885759999999</v>
      </c>
      <c r="H5079" s="743">
        <v>72</v>
      </c>
      <c r="I5079" s="825">
        <f t="shared" si="168"/>
        <v>84.081222400000001</v>
      </c>
      <c r="J5079" s="812"/>
      <c r="K5079" s="745"/>
      <c r="L5079" s="745"/>
      <c r="M5079" s="812"/>
      <c r="N5079" s="745"/>
      <c r="O5079" s="745"/>
      <c r="P5079" s="1885"/>
    </row>
    <row r="5080" spans="1:16" ht="13.5">
      <c r="A5080" s="640">
        <v>96</v>
      </c>
      <c r="B5080" s="752" t="s">
        <v>2914</v>
      </c>
      <c r="C5080" s="741" t="s">
        <v>709</v>
      </c>
      <c r="D5080" s="742">
        <v>16</v>
      </c>
      <c r="E5080" s="680">
        <v>2012</v>
      </c>
      <c r="F5080" s="825">
        <v>1201.16032</v>
      </c>
      <c r="G5080" s="825">
        <f t="shared" si="167"/>
        <v>864.83543039999995</v>
      </c>
      <c r="H5080" s="743">
        <v>72</v>
      </c>
      <c r="I5080" s="825">
        <f t="shared" si="168"/>
        <v>336.32488960000001</v>
      </c>
      <c r="J5080" s="812"/>
      <c r="K5080" s="745"/>
      <c r="L5080" s="745"/>
      <c r="M5080" s="812"/>
      <c r="N5080" s="745"/>
      <c r="O5080" s="745"/>
      <c r="P5080" s="1885"/>
    </row>
    <row r="5081" spans="1:16" ht="13.5">
      <c r="A5081" s="640">
        <v>97</v>
      </c>
      <c r="B5081" s="752" t="s">
        <v>799</v>
      </c>
      <c r="C5081" s="741" t="s">
        <v>709</v>
      </c>
      <c r="D5081" s="742">
        <v>5</v>
      </c>
      <c r="E5081" s="680">
        <v>2012</v>
      </c>
      <c r="F5081" s="825">
        <v>1306.6251999999999</v>
      </c>
      <c r="G5081" s="825">
        <f t="shared" si="167"/>
        <v>940.77014399999996</v>
      </c>
      <c r="H5081" s="743">
        <v>72</v>
      </c>
      <c r="I5081" s="825">
        <f t="shared" si="168"/>
        <v>365.85505599999999</v>
      </c>
      <c r="J5081" s="812"/>
      <c r="K5081" s="745"/>
      <c r="L5081" s="745"/>
      <c r="M5081" s="812"/>
      <c r="N5081" s="745"/>
      <c r="O5081" s="745"/>
      <c r="P5081" s="1885"/>
    </row>
    <row r="5082" spans="1:16" ht="13.5">
      <c r="A5082" s="640">
        <v>98</v>
      </c>
      <c r="B5082" s="752" t="s">
        <v>795</v>
      </c>
      <c r="C5082" s="741" t="s">
        <v>709</v>
      </c>
      <c r="D5082" s="742">
        <v>25</v>
      </c>
      <c r="E5082" s="680">
        <v>2012</v>
      </c>
      <c r="F5082" s="825">
        <v>6720.3037500000009</v>
      </c>
      <c r="G5082" s="825">
        <f t="shared" si="167"/>
        <v>4838.6187000000009</v>
      </c>
      <c r="H5082" s="743">
        <v>72</v>
      </c>
      <c r="I5082" s="825">
        <f t="shared" si="168"/>
        <v>1881.68505</v>
      </c>
      <c r="J5082" s="812"/>
      <c r="K5082" s="745"/>
      <c r="L5082" s="745"/>
      <c r="M5082" s="812"/>
      <c r="N5082" s="745"/>
      <c r="O5082" s="745"/>
      <c r="P5082" s="1885"/>
    </row>
    <row r="5083" spans="1:16" ht="13.5">
      <c r="A5083" s="640">
        <v>99</v>
      </c>
      <c r="B5083" s="752" t="s">
        <v>3080</v>
      </c>
      <c r="C5083" s="741" t="s">
        <v>709</v>
      </c>
      <c r="D5083" s="742">
        <v>4</v>
      </c>
      <c r="E5083" s="680">
        <v>2012</v>
      </c>
      <c r="F5083" s="825">
        <v>702.49576000000002</v>
      </c>
      <c r="G5083" s="825">
        <f t="shared" si="167"/>
        <v>505.79694719999998</v>
      </c>
      <c r="H5083" s="743">
        <v>72</v>
      </c>
      <c r="I5083" s="825">
        <f t="shared" si="168"/>
        <v>196.69881280000004</v>
      </c>
      <c r="J5083" s="812"/>
      <c r="K5083" s="745"/>
      <c r="L5083" s="745"/>
      <c r="M5083" s="812"/>
      <c r="N5083" s="745"/>
      <c r="O5083" s="745"/>
      <c r="P5083" s="1885"/>
    </row>
    <row r="5084" spans="1:16" ht="13.5">
      <c r="A5084" s="640">
        <v>100</v>
      </c>
      <c r="B5084" s="752" t="s">
        <v>792</v>
      </c>
      <c r="C5084" s="741" t="s">
        <v>709</v>
      </c>
      <c r="D5084" s="742">
        <v>10</v>
      </c>
      <c r="E5084" s="680">
        <v>2012</v>
      </c>
      <c r="F5084" s="825">
        <v>2124.0182</v>
      </c>
      <c r="G5084" s="825">
        <f t="shared" si="167"/>
        <v>1529.2931039999999</v>
      </c>
      <c r="H5084" s="743">
        <v>72</v>
      </c>
      <c r="I5084" s="825">
        <f t="shared" si="168"/>
        <v>594.72509600000012</v>
      </c>
      <c r="J5084" s="812"/>
      <c r="K5084" s="745"/>
      <c r="L5084" s="745"/>
      <c r="M5084" s="812"/>
      <c r="N5084" s="745"/>
      <c r="O5084" s="745"/>
      <c r="P5084" s="1885"/>
    </row>
    <row r="5085" spans="1:16" ht="13.5">
      <c r="A5085" s="640">
        <v>101</v>
      </c>
      <c r="B5085" s="752" t="s">
        <v>797</v>
      </c>
      <c r="C5085" s="741" t="s">
        <v>709</v>
      </c>
      <c r="D5085" s="742">
        <v>85</v>
      </c>
      <c r="E5085" s="680">
        <v>2012</v>
      </c>
      <c r="F5085" s="825">
        <v>2888.6569999999997</v>
      </c>
      <c r="G5085" s="825">
        <f t="shared" si="167"/>
        <v>2079.8330399999995</v>
      </c>
      <c r="H5085" s="743">
        <v>72</v>
      </c>
      <c r="I5085" s="825">
        <f t="shared" si="168"/>
        <v>808.82396000000017</v>
      </c>
      <c r="J5085" s="812"/>
      <c r="K5085" s="745"/>
      <c r="L5085" s="745"/>
      <c r="M5085" s="812"/>
      <c r="N5085" s="745"/>
      <c r="O5085" s="745"/>
      <c r="P5085" s="1885"/>
    </row>
    <row r="5086" spans="1:16" ht="13.5">
      <c r="A5086" s="640">
        <v>102</v>
      </c>
      <c r="B5086" s="752" t="s">
        <v>3045</v>
      </c>
      <c r="C5086" s="741" t="s">
        <v>709</v>
      </c>
      <c r="D5086" s="742">
        <v>26</v>
      </c>
      <c r="E5086" s="680">
        <v>2012</v>
      </c>
      <c r="F5086" s="825">
        <v>2760.7842599999999</v>
      </c>
      <c r="G5086" s="825">
        <f t="shared" si="167"/>
        <v>1987.7646671999998</v>
      </c>
      <c r="H5086" s="743">
        <v>72</v>
      </c>
      <c r="I5086" s="825">
        <f t="shared" si="168"/>
        <v>773.01959280000005</v>
      </c>
      <c r="J5086" s="812"/>
      <c r="K5086" s="745"/>
      <c r="L5086" s="745"/>
      <c r="M5086" s="812"/>
      <c r="N5086" s="745"/>
      <c r="O5086" s="745"/>
      <c r="P5086" s="1885"/>
    </row>
    <row r="5087" spans="1:16" ht="13.5">
      <c r="A5087" s="640">
        <v>103</v>
      </c>
      <c r="B5087" s="752" t="s">
        <v>720</v>
      </c>
      <c r="C5087" s="741" t="s">
        <v>709</v>
      </c>
      <c r="D5087" s="742">
        <v>2</v>
      </c>
      <c r="E5087" s="680">
        <v>2012</v>
      </c>
      <c r="F5087" s="825">
        <v>987.49674000000005</v>
      </c>
      <c r="G5087" s="825">
        <f t="shared" si="167"/>
        <v>710.99765279999997</v>
      </c>
      <c r="H5087" s="743">
        <v>72</v>
      </c>
      <c r="I5087" s="825">
        <f t="shared" si="168"/>
        <v>276.49908720000008</v>
      </c>
      <c r="J5087" s="812"/>
      <c r="K5087" s="745"/>
      <c r="L5087" s="745"/>
      <c r="M5087" s="812"/>
      <c r="N5087" s="745"/>
      <c r="O5087" s="745"/>
      <c r="P5087" s="1885"/>
    </row>
    <row r="5088" spans="1:16" ht="13.5">
      <c r="A5088" s="640">
        <v>104</v>
      </c>
      <c r="B5088" s="752" t="s">
        <v>3556</v>
      </c>
      <c r="C5088" s="741" t="s">
        <v>709</v>
      </c>
      <c r="D5088" s="742">
        <v>8</v>
      </c>
      <c r="E5088" s="680">
        <v>2012</v>
      </c>
      <c r="F5088" s="825">
        <v>1039.0604799999999</v>
      </c>
      <c r="G5088" s="825">
        <f t="shared" si="167"/>
        <v>748.12354559999983</v>
      </c>
      <c r="H5088" s="743">
        <v>72</v>
      </c>
      <c r="I5088" s="825">
        <f t="shared" si="168"/>
        <v>290.93693440000004</v>
      </c>
      <c r="J5088" s="812"/>
      <c r="K5088" s="745"/>
      <c r="L5088" s="745"/>
      <c r="M5088" s="812"/>
      <c r="N5088" s="745"/>
      <c r="O5088" s="745"/>
      <c r="P5088" s="1885"/>
    </row>
    <row r="5089" spans="1:16" ht="13.5">
      <c r="A5089" s="640">
        <v>105</v>
      </c>
      <c r="B5089" s="752" t="s">
        <v>2899</v>
      </c>
      <c r="C5089" s="741" t="s">
        <v>709</v>
      </c>
      <c r="D5089" s="742">
        <v>32</v>
      </c>
      <c r="E5089" s="680">
        <v>2012</v>
      </c>
      <c r="F5089" s="825">
        <v>5289.7625599999992</v>
      </c>
      <c r="G5089" s="825">
        <f t="shared" si="167"/>
        <v>3808.6290431999992</v>
      </c>
      <c r="H5089" s="743">
        <v>72</v>
      </c>
      <c r="I5089" s="825">
        <f t="shared" si="168"/>
        <v>1481.1335168000001</v>
      </c>
      <c r="J5089" s="812"/>
      <c r="K5089" s="745"/>
      <c r="L5089" s="745"/>
      <c r="M5089" s="812"/>
      <c r="N5089" s="745"/>
      <c r="O5089" s="745"/>
      <c r="P5089" s="1885"/>
    </row>
    <row r="5090" spans="1:16" ht="27.75" customHeight="1">
      <c r="A5090" s="640">
        <v>106</v>
      </c>
      <c r="B5090" s="749" t="s">
        <v>3561</v>
      </c>
      <c r="C5090" s="741" t="s">
        <v>709</v>
      </c>
      <c r="D5090" s="689">
        <v>4</v>
      </c>
      <c r="E5090" s="680">
        <v>2012</v>
      </c>
      <c r="F5090" s="825">
        <v>357.048</v>
      </c>
      <c r="G5090" s="825">
        <f t="shared" si="167"/>
        <v>257.07456000000002</v>
      </c>
      <c r="H5090" s="743">
        <v>72</v>
      </c>
      <c r="I5090" s="825">
        <f t="shared" si="168"/>
        <v>99.973439999999982</v>
      </c>
      <c r="J5090" s="812"/>
      <c r="K5090" s="745"/>
      <c r="L5090" s="745"/>
      <c r="M5090" s="812"/>
      <c r="N5090" s="745"/>
      <c r="O5090" s="745"/>
      <c r="P5090" s="1885"/>
    </row>
    <row r="5091" spans="1:16" s="5" customFormat="1" ht="13.5">
      <c r="A5091" s="1072">
        <v>1</v>
      </c>
      <c r="B5091" s="836" t="s">
        <v>3745</v>
      </c>
      <c r="C5091" s="666" t="s">
        <v>709</v>
      </c>
      <c r="D5091" s="666">
        <v>2</v>
      </c>
      <c r="E5091" s="666">
        <v>1980</v>
      </c>
      <c r="F5091" s="825">
        <v>19.100000000000001</v>
      </c>
      <c r="G5091" s="825">
        <f t="shared" si="167"/>
        <v>19.100000000000001</v>
      </c>
      <c r="H5091" s="743">
        <v>100</v>
      </c>
      <c r="I5091" s="825">
        <f t="shared" si="168"/>
        <v>0</v>
      </c>
      <c r="J5091" s="677"/>
      <c r="K5091" s="725"/>
      <c r="L5091" s="724"/>
      <c r="M5091" s="724"/>
      <c r="N5091" s="724"/>
      <c r="O5091" s="745"/>
      <c r="P5091" s="1878" t="s">
        <v>1155</v>
      </c>
    </row>
    <row r="5092" spans="1:16" s="5" customFormat="1" ht="13.5">
      <c r="A5092" s="1072">
        <v>2</v>
      </c>
      <c r="B5092" s="836" t="s">
        <v>1999</v>
      </c>
      <c r="C5092" s="666" t="s">
        <v>709</v>
      </c>
      <c r="D5092" s="666">
        <v>8</v>
      </c>
      <c r="E5092" s="666">
        <v>2004</v>
      </c>
      <c r="F5092" s="825">
        <v>1520</v>
      </c>
      <c r="G5092" s="825">
        <f t="shared" si="167"/>
        <v>1520</v>
      </c>
      <c r="H5092" s="743">
        <v>100</v>
      </c>
      <c r="I5092" s="825">
        <f t="shared" si="168"/>
        <v>0</v>
      </c>
      <c r="J5092" s="677"/>
      <c r="K5092" s="725"/>
      <c r="L5092" s="724"/>
      <c r="M5092" s="724"/>
      <c r="N5092" s="724"/>
      <c r="O5092" s="745"/>
      <c r="P5092" s="1879"/>
    </row>
    <row r="5093" spans="1:16" s="5" customFormat="1" ht="13.5">
      <c r="A5093" s="1072">
        <v>3</v>
      </c>
      <c r="B5093" s="836" t="s">
        <v>3746</v>
      </c>
      <c r="C5093" s="666" t="s">
        <v>709</v>
      </c>
      <c r="D5093" s="666">
        <v>8</v>
      </c>
      <c r="E5093" s="666">
        <v>2004</v>
      </c>
      <c r="F5093" s="825">
        <v>608</v>
      </c>
      <c r="G5093" s="825">
        <f t="shared" si="167"/>
        <v>608</v>
      </c>
      <c r="H5093" s="743">
        <v>100</v>
      </c>
      <c r="I5093" s="825">
        <f t="shared" si="168"/>
        <v>0</v>
      </c>
      <c r="J5093" s="677"/>
      <c r="K5093" s="725"/>
      <c r="L5093" s="724"/>
      <c r="M5093" s="724"/>
      <c r="N5093" s="724"/>
      <c r="O5093" s="745"/>
      <c r="P5093" s="1879"/>
    </row>
    <row r="5094" spans="1:16" s="5" customFormat="1" ht="13.5">
      <c r="A5094" s="1072">
        <v>4</v>
      </c>
      <c r="B5094" s="836" t="s">
        <v>2920</v>
      </c>
      <c r="C5094" s="666" t="s">
        <v>709</v>
      </c>
      <c r="D5094" s="666">
        <v>8</v>
      </c>
      <c r="E5094" s="666">
        <v>2004</v>
      </c>
      <c r="F5094" s="825">
        <v>484</v>
      </c>
      <c r="G5094" s="825">
        <f t="shared" si="167"/>
        <v>484</v>
      </c>
      <c r="H5094" s="743">
        <v>100</v>
      </c>
      <c r="I5094" s="825">
        <f t="shared" si="168"/>
        <v>0</v>
      </c>
      <c r="J5094" s="677"/>
      <c r="K5094" s="725"/>
      <c r="L5094" s="724"/>
      <c r="M5094" s="724"/>
      <c r="N5094" s="724"/>
      <c r="O5094" s="745"/>
      <c r="P5094" s="1879"/>
    </row>
    <row r="5095" spans="1:16" s="5" customFormat="1" ht="13.5">
      <c r="A5095" s="1072">
        <v>5</v>
      </c>
      <c r="B5095" s="836" t="s">
        <v>3747</v>
      </c>
      <c r="C5095" s="666" t="s">
        <v>709</v>
      </c>
      <c r="D5095" s="666">
        <v>23</v>
      </c>
      <c r="E5095" s="666">
        <v>2004</v>
      </c>
      <c r="F5095" s="825">
        <v>1311</v>
      </c>
      <c r="G5095" s="825">
        <f t="shared" si="167"/>
        <v>1311</v>
      </c>
      <c r="H5095" s="743">
        <v>100</v>
      </c>
      <c r="I5095" s="825">
        <f t="shared" si="168"/>
        <v>0</v>
      </c>
      <c r="J5095" s="677"/>
      <c r="K5095" s="725"/>
      <c r="L5095" s="724"/>
      <c r="M5095" s="724"/>
      <c r="N5095" s="724"/>
      <c r="O5095" s="745"/>
      <c r="P5095" s="1879"/>
    </row>
    <row r="5096" spans="1:16" s="5" customFormat="1" ht="13.5">
      <c r="A5096" s="1072">
        <v>6</v>
      </c>
      <c r="B5096" s="836" t="s">
        <v>3748</v>
      </c>
      <c r="C5096" s="666" t="s">
        <v>709</v>
      </c>
      <c r="D5096" s="666">
        <v>31</v>
      </c>
      <c r="E5096" s="666">
        <v>2004</v>
      </c>
      <c r="F5096" s="825">
        <v>1953</v>
      </c>
      <c r="G5096" s="825">
        <f t="shared" si="167"/>
        <v>1953</v>
      </c>
      <c r="H5096" s="743">
        <v>100</v>
      </c>
      <c r="I5096" s="825">
        <f t="shared" si="168"/>
        <v>0</v>
      </c>
      <c r="J5096" s="677"/>
      <c r="K5096" s="725"/>
      <c r="L5096" s="724"/>
      <c r="M5096" s="724"/>
      <c r="N5096" s="724"/>
      <c r="O5096" s="745"/>
      <c r="P5096" s="1879"/>
    </row>
    <row r="5097" spans="1:16" s="5" customFormat="1" ht="27">
      <c r="A5097" s="1072">
        <v>7</v>
      </c>
      <c r="B5097" s="836" t="s">
        <v>3749</v>
      </c>
      <c r="C5097" s="666" t="s">
        <v>709</v>
      </c>
      <c r="D5097" s="666">
        <v>10</v>
      </c>
      <c r="E5097" s="666">
        <v>2004</v>
      </c>
      <c r="F5097" s="825">
        <v>630</v>
      </c>
      <c r="G5097" s="825">
        <f t="shared" si="167"/>
        <v>630</v>
      </c>
      <c r="H5097" s="743">
        <v>100</v>
      </c>
      <c r="I5097" s="825">
        <f t="shared" si="168"/>
        <v>0</v>
      </c>
      <c r="J5097" s="677"/>
      <c r="K5097" s="725"/>
      <c r="L5097" s="724"/>
      <c r="M5097" s="724"/>
      <c r="N5097" s="724"/>
      <c r="O5097" s="745"/>
      <c r="P5097" s="1879"/>
    </row>
    <row r="5098" spans="1:16" s="5" customFormat="1" ht="13.5">
      <c r="A5098" s="1072">
        <v>8</v>
      </c>
      <c r="B5098" s="836" t="s">
        <v>3750</v>
      </c>
      <c r="C5098" s="666" t="s">
        <v>709</v>
      </c>
      <c r="D5098" s="666">
        <v>1</v>
      </c>
      <c r="E5098" s="666">
        <v>2004</v>
      </c>
      <c r="F5098" s="825">
        <v>113</v>
      </c>
      <c r="G5098" s="825">
        <f t="shared" si="167"/>
        <v>113</v>
      </c>
      <c r="H5098" s="743">
        <v>100</v>
      </c>
      <c r="I5098" s="825">
        <f t="shared" si="168"/>
        <v>0</v>
      </c>
      <c r="J5098" s="677"/>
      <c r="K5098" s="725"/>
      <c r="L5098" s="724"/>
      <c r="M5098" s="724"/>
      <c r="N5098" s="724"/>
      <c r="O5098" s="745"/>
      <c r="P5098" s="1879"/>
    </row>
    <row r="5099" spans="1:16" s="5" customFormat="1" ht="13.5">
      <c r="A5099" s="1072">
        <v>9</v>
      </c>
      <c r="B5099" s="836" t="s">
        <v>3751</v>
      </c>
      <c r="C5099" s="666" t="s">
        <v>709</v>
      </c>
      <c r="D5099" s="666">
        <v>29</v>
      </c>
      <c r="E5099" s="666">
        <v>2004</v>
      </c>
      <c r="F5099" s="825">
        <v>3277</v>
      </c>
      <c r="G5099" s="825">
        <f t="shared" si="167"/>
        <v>3277</v>
      </c>
      <c r="H5099" s="743">
        <v>100</v>
      </c>
      <c r="I5099" s="825">
        <f t="shared" si="168"/>
        <v>0</v>
      </c>
      <c r="J5099" s="677"/>
      <c r="K5099" s="725"/>
      <c r="L5099" s="724"/>
      <c r="M5099" s="724"/>
      <c r="N5099" s="724"/>
      <c r="O5099" s="745"/>
      <c r="P5099" s="1879"/>
    </row>
    <row r="5100" spans="1:16" s="5" customFormat="1" ht="13.5">
      <c r="A5100" s="1072">
        <v>10</v>
      </c>
      <c r="B5100" s="836" t="s">
        <v>3001</v>
      </c>
      <c r="C5100" s="666" t="s">
        <v>709</v>
      </c>
      <c r="D5100" s="666">
        <v>8</v>
      </c>
      <c r="E5100" s="666">
        <v>2004</v>
      </c>
      <c r="F5100" s="825">
        <v>904</v>
      </c>
      <c r="G5100" s="825">
        <f t="shared" si="167"/>
        <v>904</v>
      </c>
      <c r="H5100" s="743">
        <v>100</v>
      </c>
      <c r="I5100" s="825">
        <f t="shared" si="168"/>
        <v>0</v>
      </c>
      <c r="J5100" s="677"/>
      <c r="K5100" s="725"/>
      <c r="L5100" s="724"/>
      <c r="M5100" s="724"/>
      <c r="N5100" s="724"/>
      <c r="O5100" s="745">
        <f>+M5100*N5100</f>
        <v>0</v>
      </c>
      <c r="P5100" s="1879"/>
    </row>
    <row r="5101" spans="1:16" s="5" customFormat="1" ht="13.5">
      <c r="A5101" s="1072">
        <v>11</v>
      </c>
      <c r="B5101" s="836" t="s">
        <v>3752</v>
      </c>
      <c r="C5101" s="666" t="s">
        <v>709</v>
      </c>
      <c r="D5101" s="666">
        <v>8</v>
      </c>
      <c r="E5101" s="666">
        <v>2004</v>
      </c>
      <c r="F5101" s="825">
        <v>504</v>
      </c>
      <c r="G5101" s="825">
        <f t="shared" si="167"/>
        <v>504</v>
      </c>
      <c r="H5101" s="743">
        <v>100</v>
      </c>
      <c r="I5101" s="825">
        <f t="shared" si="168"/>
        <v>0</v>
      </c>
      <c r="J5101" s="677"/>
      <c r="K5101" s="725"/>
      <c r="L5101" s="724"/>
      <c r="M5101" s="724"/>
      <c r="N5101" s="724"/>
      <c r="O5101" s="745"/>
      <c r="P5101" s="1879"/>
    </row>
    <row r="5102" spans="1:16" s="5" customFormat="1" ht="13.5">
      <c r="A5102" s="1072">
        <v>12</v>
      </c>
      <c r="B5102" s="836" t="s">
        <v>3753</v>
      </c>
      <c r="C5102" s="666" t="s">
        <v>709</v>
      </c>
      <c r="D5102" s="666">
        <v>10</v>
      </c>
      <c r="E5102" s="666">
        <v>2004</v>
      </c>
      <c r="F5102" s="825">
        <v>695</v>
      </c>
      <c r="G5102" s="825">
        <f t="shared" si="167"/>
        <v>695</v>
      </c>
      <c r="H5102" s="743">
        <v>100</v>
      </c>
      <c r="I5102" s="825">
        <f t="shared" si="168"/>
        <v>0</v>
      </c>
      <c r="J5102" s="677"/>
      <c r="K5102" s="725"/>
      <c r="L5102" s="724"/>
      <c r="M5102" s="724"/>
      <c r="N5102" s="724"/>
      <c r="O5102" s="745"/>
      <c r="P5102" s="1879"/>
    </row>
    <row r="5103" spans="1:16" s="5" customFormat="1" ht="13.5">
      <c r="A5103" s="1072">
        <v>13</v>
      </c>
      <c r="B5103" s="836" t="s">
        <v>3754</v>
      </c>
      <c r="C5103" s="666" t="s">
        <v>709</v>
      </c>
      <c r="D5103" s="666">
        <v>12</v>
      </c>
      <c r="E5103" s="666">
        <v>2004</v>
      </c>
      <c r="F5103" s="825">
        <v>1746</v>
      </c>
      <c r="G5103" s="825">
        <f t="shared" si="167"/>
        <v>1746</v>
      </c>
      <c r="H5103" s="743">
        <v>100</v>
      </c>
      <c r="I5103" s="825">
        <f t="shared" si="168"/>
        <v>0</v>
      </c>
      <c r="J5103" s="677"/>
      <c r="K5103" s="725"/>
      <c r="L5103" s="724"/>
      <c r="M5103" s="724"/>
      <c r="N5103" s="724"/>
      <c r="O5103" s="745"/>
      <c r="P5103" s="1879"/>
    </row>
    <row r="5104" spans="1:16" s="5" customFormat="1" ht="13.5">
      <c r="A5104" s="1072">
        <v>14</v>
      </c>
      <c r="B5104" s="836" t="s">
        <v>3755</v>
      </c>
      <c r="C5104" s="666" t="s">
        <v>709</v>
      </c>
      <c r="D5104" s="666">
        <v>2</v>
      </c>
      <c r="E5104" s="666">
        <v>2004</v>
      </c>
      <c r="F5104" s="825">
        <v>759</v>
      </c>
      <c r="G5104" s="825">
        <f t="shared" si="167"/>
        <v>759</v>
      </c>
      <c r="H5104" s="743">
        <v>100</v>
      </c>
      <c r="I5104" s="825">
        <f t="shared" si="168"/>
        <v>0</v>
      </c>
      <c r="J5104" s="677"/>
      <c r="K5104" s="725"/>
      <c r="L5104" s="724"/>
      <c r="M5104" s="724"/>
      <c r="N5104" s="724"/>
      <c r="O5104" s="745"/>
      <c r="P5104" s="1879"/>
    </row>
    <row r="5105" spans="1:16" s="5" customFormat="1" ht="13.5">
      <c r="A5105" s="1072">
        <v>15</v>
      </c>
      <c r="B5105" s="836" t="s">
        <v>3756</v>
      </c>
      <c r="C5105" s="666" t="s">
        <v>709</v>
      </c>
      <c r="D5105" s="666">
        <v>1</v>
      </c>
      <c r="E5105" s="666">
        <v>2004</v>
      </c>
      <c r="F5105" s="825">
        <v>696</v>
      </c>
      <c r="G5105" s="825">
        <f t="shared" si="167"/>
        <v>696</v>
      </c>
      <c r="H5105" s="743">
        <v>100</v>
      </c>
      <c r="I5105" s="825">
        <f t="shared" si="168"/>
        <v>0</v>
      </c>
      <c r="J5105" s="677"/>
      <c r="K5105" s="725"/>
      <c r="L5105" s="724"/>
      <c r="M5105" s="724"/>
      <c r="N5105" s="724"/>
      <c r="O5105" s="745"/>
      <c r="P5105" s="1879"/>
    </row>
    <row r="5106" spans="1:16" s="5" customFormat="1" ht="13.5">
      <c r="A5106" s="1072">
        <v>16</v>
      </c>
      <c r="B5106" s="836" t="s">
        <v>1986</v>
      </c>
      <c r="C5106" s="666" t="s">
        <v>709</v>
      </c>
      <c r="D5106" s="666">
        <v>4</v>
      </c>
      <c r="E5106" s="666">
        <v>2004</v>
      </c>
      <c r="F5106" s="825">
        <v>560</v>
      </c>
      <c r="G5106" s="825">
        <f t="shared" si="167"/>
        <v>560</v>
      </c>
      <c r="H5106" s="743">
        <v>100</v>
      </c>
      <c r="I5106" s="825">
        <f t="shared" si="168"/>
        <v>0</v>
      </c>
      <c r="J5106" s="677"/>
      <c r="K5106" s="725"/>
      <c r="L5106" s="724"/>
      <c r="M5106" s="724"/>
      <c r="N5106" s="724"/>
      <c r="O5106" s="745"/>
      <c r="P5106" s="1879"/>
    </row>
    <row r="5107" spans="1:16" s="5" customFormat="1" ht="27">
      <c r="A5107" s="1072">
        <v>17</v>
      </c>
      <c r="B5107" s="836" t="s">
        <v>3757</v>
      </c>
      <c r="C5107" s="666" t="s">
        <v>709</v>
      </c>
      <c r="D5107" s="666">
        <v>1</v>
      </c>
      <c r="E5107" s="666">
        <v>2004</v>
      </c>
      <c r="F5107" s="825">
        <v>500</v>
      </c>
      <c r="G5107" s="825">
        <f t="shared" si="167"/>
        <v>500</v>
      </c>
      <c r="H5107" s="743">
        <v>100</v>
      </c>
      <c r="I5107" s="825">
        <f t="shared" si="168"/>
        <v>0</v>
      </c>
      <c r="J5107" s="677"/>
      <c r="K5107" s="725"/>
      <c r="L5107" s="724"/>
      <c r="M5107" s="724"/>
      <c r="N5107" s="724"/>
      <c r="O5107" s="745"/>
      <c r="P5107" s="1879"/>
    </row>
    <row r="5108" spans="1:16" s="5" customFormat="1" ht="27">
      <c r="A5108" s="1072">
        <v>18</v>
      </c>
      <c r="B5108" s="836" t="s">
        <v>3758</v>
      </c>
      <c r="C5108" s="666" t="s">
        <v>709</v>
      </c>
      <c r="D5108" s="666">
        <v>3</v>
      </c>
      <c r="E5108" s="666">
        <v>2004</v>
      </c>
      <c r="F5108" s="825">
        <v>1200</v>
      </c>
      <c r="G5108" s="825">
        <f t="shared" si="167"/>
        <v>1200</v>
      </c>
      <c r="H5108" s="743">
        <v>100</v>
      </c>
      <c r="I5108" s="825">
        <f t="shared" si="168"/>
        <v>0</v>
      </c>
      <c r="J5108" s="677"/>
      <c r="K5108" s="725"/>
      <c r="L5108" s="724"/>
      <c r="M5108" s="724"/>
      <c r="N5108" s="724"/>
      <c r="O5108" s="745"/>
      <c r="P5108" s="1879"/>
    </row>
    <row r="5109" spans="1:16" s="5" customFormat="1" ht="13.5">
      <c r="A5109" s="1072">
        <v>19</v>
      </c>
      <c r="B5109" s="836" t="s">
        <v>3759</v>
      </c>
      <c r="C5109" s="666" t="s">
        <v>709</v>
      </c>
      <c r="D5109" s="666">
        <v>4</v>
      </c>
      <c r="E5109" s="666">
        <v>2004</v>
      </c>
      <c r="F5109" s="825">
        <v>520</v>
      </c>
      <c r="G5109" s="825">
        <f t="shared" si="167"/>
        <v>520</v>
      </c>
      <c r="H5109" s="743">
        <v>100</v>
      </c>
      <c r="I5109" s="825">
        <f t="shared" si="168"/>
        <v>0</v>
      </c>
      <c r="J5109" s="677"/>
      <c r="K5109" s="725"/>
      <c r="L5109" s="724"/>
      <c r="M5109" s="724"/>
      <c r="N5109" s="724"/>
      <c r="O5109" s="745"/>
      <c r="P5109" s="1879"/>
    </row>
    <row r="5110" spans="1:16" s="5" customFormat="1" ht="13.5">
      <c r="A5110" s="1072">
        <v>20</v>
      </c>
      <c r="B5110" s="836" t="s">
        <v>3760</v>
      </c>
      <c r="C5110" s="666" t="s">
        <v>709</v>
      </c>
      <c r="D5110" s="666">
        <v>7</v>
      </c>
      <c r="E5110" s="666">
        <v>2004</v>
      </c>
      <c r="F5110" s="825">
        <v>665</v>
      </c>
      <c r="G5110" s="825">
        <f t="shared" si="167"/>
        <v>665</v>
      </c>
      <c r="H5110" s="743">
        <v>100</v>
      </c>
      <c r="I5110" s="825">
        <f t="shared" si="168"/>
        <v>0</v>
      </c>
      <c r="J5110" s="677"/>
      <c r="K5110" s="725"/>
      <c r="L5110" s="724"/>
      <c r="M5110" s="724"/>
      <c r="N5110" s="724"/>
      <c r="O5110" s="745"/>
      <c r="P5110" s="1879"/>
    </row>
    <row r="5111" spans="1:16" s="5" customFormat="1" ht="13.5">
      <c r="A5111" s="1072">
        <v>21</v>
      </c>
      <c r="B5111" s="836" t="s">
        <v>3761</v>
      </c>
      <c r="C5111" s="666" t="s">
        <v>709</v>
      </c>
      <c r="D5111" s="666">
        <v>7</v>
      </c>
      <c r="E5111" s="666">
        <v>2004</v>
      </c>
      <c r="F5111" s="825">
        <v>910</v>
      </c>
      <c r="G5111" s="825">
        <f t="shared" si="167"/>
        <v>910</v>
      </c>
      <c r="H5111" s="743">
        <v>100</v>
      </c>
      <c r="I5111" s="825">
        <f t="shared" si="168"/>
        <v>0</v>
      </c>
      <c r="J5111" s="677"/>
      <c r="K5111" s="725"/>
      <c r="L5111" s="724"/>
      <c r="M5111" s="724"/>
      <c r="N5111" s="724"/>
      <c r="O5111" s="745"/>
      <c r="P5111" s="1879"/>
    </row>
    <row r="5112" spans="1:16" s="5" customFormat="1" ht="13.5">
      <c r="A5112" s="1072">
        <v>22</v>
      </c>
      <c r="B5112" s="836" t="s">
        <v>3762</v>
      </c>
      <c r="C5112" s="666" t="s">
        <v>709</v>
      </c>
      <c r="D5112" s="666">
        <v>4</v>
      </c>
      <c r="E5112" s="666">
        <v>2004</v>
      </c>
      <c r="F5112" s="825">
        <v>640</v>
      </c>
      <c r="G5112" s="825">
        <f t="shared" si="167"/>
        <v>640</v>
      </c>
      <c r="H5112" s="743">
        <v>100</v>
      </c>
      <c r="I5112" s="825">
        <f t="shared" si="168"/>
        <v>0</v>
      </c>
      <c r="J5112" s="677"/>
      <c r="K5112" s="725"/>
      <c r="L5112" s="724"/>
      <c r="M5112" s="724"/>
      <c r="N5112" s="724"/>
      <c r="O5112" s="745"/>
      <c r="P5112" s="1879"/>
    </row>
    <row r="5113" spans="1:16" s="5" customFormat="1" ht="13.5">
      <c r="A5113" s="1072">
        <v>23</v>
      </c>
      <c r="B5113" s="836" t="s">
        <v>3763</v>
      </c>
      <c r="C5113" s="666" t="s">
        <v>709</v>
      </c>
      <c r="D5113" s="666">
        <v>17</v>
      </c>
      <c r="E5113" s="666">
        <v>2004</v>
      </c>
      <c r="F5113" s="825">
        <v>3570</v>
      </c>
      <c r="G5113" s="825">
        <f t="shared" si="167"/>
        <v>3570</v>
      </c>
      <c r="H5113" s="743">
        <v>100</v>
      </c>
      <c r="I5113" s="825">
        <f t="shared" si="168"/>
        <v>0</v>
      </c>
      <c r="J5113" s="677"/>
      <c r="K5113" s="725"/>
      <c r="L5113" s="724"/>
      <c r="M5113" s="724"/>
      <c r="N5113" s="724"/>
      <c r="O5113" s="745"/>
      <c r="P5113" s="1879"/>
    </row>
    <row r="5114" spans="1:16" s="5" customFormat="1" ht="13.5">
      <c r="A5114" s="1072">
        <v>24</v>
      </c>
      <c r="B5114" s="836" t="s">
        <v>3764</v>
      </c>
      <c r="C5114" s="666" t="s">
        <v>709</v>
      </c>
      <c r="D5114" s="666">
        <v>1</v>
      </c>
      <c r="E5114" s="666">
        <v>1970</v>
      </c>
      <c r="F5114" s="825">
        <v>10.4</v>
      </c>
      <c r="G5114" s="825">
        <f t="shared" si="167"/>
        <v>10.4</v>
      </c>
      <c r="H5114" s="743">
        <v>100</v>
      </c>
      <c r="I5114" s="825">
        <f t="shared" si="168"/>
        <v>0</v>
      </c>
      <c r="J5114" s="677"/>
      <c r="K5114" s="725"/>
      <c r="L5114" s="724"/>
      <c r="M5114" s="724"/>
      <c r="N5114" s="724"/>
      <c r="O5114" s="745"/>
      <c r="P5114" s="1879"/>
    </row>
    <row r="5115" spans="1:16" s="5" customFormat="1" ht="13.5">
      <c r="A5115" s="1072">
        <v>25</v>
      </c>
      <c r="B5115" s="836" t="s">
        <v>3765</v>
      </c>
      <c r="C5115" s="666" t="s">
        <v>709</v>
      </c>
      <c r="D5115" s="666">
        <v>7</v>
      </c>
      <c r="E5115" s="666">
        <v>2007</v>
      </c>
      <c r="F5115" s="825">
        <v>840</v>
      </c>
      <c r="G5115" s="825">
        <f t="shared" si="167"/>
        <v>840</v>
      </c>
      <c r="H5115" s="743">
        <v>100</v>
      </c>
      <c r="I5115" s="825">
        <f t="shared" si="168"/>
        <v>0</v>
      </c>
      <c r="J5115" s="677"/>
      <c r="K5115" s="725"/>
      <c r="L5115" s="724"/>
      <c r="M5115" s="724"/>
      <c r="N5115" s="724"/>
      <c r="O5115" s="745"/>
      <c r="P5115" s="1879"/>
    </row>
    <row r="5116" spans="1:16" s="5" customFormat="1" ht="13.5">
      <c r="A5116" s="1072">
        <v>26</v>
      </c>
      <c r="B5116" s="836" t="s">
        <v>3766</v>
      </c>
      <c r="C5116" s="666" t="s">
        <v>709</v>
      </c>
      <c r="D5116" s="666">
        <v>1</v>
      </c>
      <c r="E5116" s="666">
        <v>2007</v>
      </c>
      <c r="F5116" s="825">
        <v>513</v>
      </c>
      <c r="G5116" s="825">
        <f t="shared" si="167"/>
        <v>513</v>
      </c>
      <c r="H5116" s="743">
        <v>100</v>
      </c>
      <c r="I5116" s="825">
        <f t="shared" si="168"/>
        <v>0</v>
      </c>
      <c r="J5116" s="677"/>
      <c r="K5116" s="725"/>
      <c r="L5116" s="724"/>
      <c r="M5116" s="724"/>
      <c r="N5116" s="724"/>
      <c r="O5116" s="745"/>
      <c r="P5116" s="1879"/>
    </row>
    <row r="5117" spans="1:16" s="5" customFormat="1" ht="13.5">
      <c r="A5117" s="1072">
        <v>27</v>
      </c>
      <c r="B5117" s="836" t="s">
        <v>2922</v>
      </c>
      <c r="C5117" s="666" t="s">
        <v>709</v>
      </c>
      <c r="D5117" s="666">
        <v>1</v>
      </c>
      <c r="E5117" s="666">
        <v>2007</v>
      </c>
      <c r="F5117" s="825">
        <v>150</v>
      </c>
      <c r="G5117" s="825">
        <f t="shared" si="167"/>
        <v>150</v>
      </c>
      <c r="H5117" s="743">
        <v>100</v>
      </c>
      <c r="I5117" s="825">
        <f t="shared" si="168"/>
        <v>0</v>
      </c>
      <c r="J5117" s="677"/>
      <c r="K5117" s="725"/>
      <c r="L5117" s="724"/>
      <c r="M5117" s="724"/>
      <c r="N5117" s="724"/>
      <c r="O5117" s="745"/>
      <c r="P5117" s="1879"/>
    </row>
    <row r="5118" spans="1:16" s="5" customFormat="1" ht="13.5">
      <c r="A5118" s="1072">
        <v>28</v>
      </c>
      <c r="B5118" s="836" t="s">
        <v>3767</v>
      </c>
      <c r="C5118" s="666" t="s">
        <v>709</v>
      </c>
      <c r="D5118" s="666">
        <v>1</v>
      </c>
      <c r="E5118" s="666">
        <v>2007</v>
      </c>
      <c r="F5118" s="825">
        <v>440</v>
      </c>
      <c r="G5118" s="825">
        <f t="shared" si="167"/>
        <v>440</v>
      </c>
      <c r="H5118" s="743">
        <v>100</v>
      </c>
      <c r="I5118" s="825">
        <f t="shared" si="168"/>
        <v>0</v>
      </c>
      <c r="J5118" s="677"/>
      <c r="K5118" s="725"/>
      <c r="L5118" s="724"/>
      <c r="M5118" s="724"/>
      <c r="N5118" s="724"/>
      <c r="O5118" s="745"/>
      <c r="P5118" s="1879"/>
    </row>
    <row r="5119" spans="1:16" s="5" customFormat="1" ht="13.5">
      <c r="A5119" s="1072">
        <v>29</v>
      </c>
      <c r="B5119" s="836" t="s">
        <v>3768</v>
      </c>
      <c r="C5119" s="666" t="s">
        <v>709</v>
      </c>
      <c r="D5119" s="666">
        <v>1</v>
      </c>
      <c r="E5119" s="666">
        <v>2007</v>
      </c>
      <c r="F5119" s="825">
        <v>207</v>
      </c>
      <c r="G5119" s="825">
        <f t="shared" si="167"/>
        <v>207</v>
      </c>
      <c r="H5119" s="743">
        <v>100</v>
      </c>
      <c r="I5119" s="825">
        <f t="shared" si="168"/>
        <v>0</v>
      </c>
      <c r="J5119" s="677"/>
      <c r="K5119" s="725"/>
      <c r="L5119" s="724"/>
      <c r="M5119" s="724"/>
      <c r="N5119" s="724"/>
      <c r="O5119" s="745"/>
      <c r="P5119" s="1879"/>
    </row>
    <row r="5120" spans="1:16" s="5" customFormat="1" ht="13.5">
      <c r="A5120" s="1072">
        <v>30</v>
      </c>
      <c r="B5120" s="836" t="s">
        <v>1987</v>
      </c>
      <c r="C5120" s="666" t="s">
        <v>709</v>
      </c>
      <c r="D5120" s="666">
        <v>1</v>
      </c>
      <c r="E5120" s="666">
        <v>2008</v>
      </c>
      <c r="F5120" s="825">
        <v>90</v>
      </c>
      <c r="G5120" s="825">
        <f t="shared" si="167"/>
        <v>90</v>
      </c>
      <c r="H5120" s="743">
        <v>100</v>
      </c>
      <c r="I5120" s="825">
        <f t="shared" si="168"/>
        <v>0</v>
      </c>
      <c r="J5120" s="677"/>
      <c r="K5120" s="725"/>
      <c r="L5120" s="724"/>
      <c r="M5120" s="724"/>
      <c r="N5120" s="724"/>
      <c r="O5120" s="745"/>
      <c r="P5120" s="1879"/>
    </row>
    <row r="5121" spans="1:16" s="5" customFormat="1" ht="13.5">
      <c r="A5121" s="1072">
        <v>31</v>
      </c>
      <c r="B5121" s="836" t="s">
        <v>2002</v>
      </c>
      <c r="C5121" s="666" t="s">
        <v>709</v>
      </c>
      <c r="D5121" s="666">
        <v>8</v>
      </c>
      <c r="E5121" s="666">
        <v>2008</v>
      </c>
      <c r="F5121" s="825">
        <v>640</v>
      </c>
      <c r="G5121" s="825">
        <f t="shared" si="167"/>
        <v>640</v>
      </c>
      <c r="H5121" s="743">
        <v>100</v>
      </c>
      <c r="I5121" s="825">
        <f t="shared" si="168"/>
        <v>0</v>
      </c>
      <c r="J5121" s="677"/>
      <c r="K5121" s="725"/>
      <c r="L5121" s="724"/>
      <c r="M5121" s="724"/>
      <c r="N5121" s="724"/>
      <c r="O5121" s="745"/>
      <c r="P5121" s="1879"/>
    </row>
    <row r="5122" spans="1:16" s="5" customFormat="1" ht="13.5">
      <c r="A5122" s="1072">
        <v>32</v>
      </c>
      <c r="B5122" s="836" t="s">
        <v>1988</v>
      </c>
      <c r="C5122" s="666" t="s">
        <v>709</v>
      </c>
      <c r="D5122" s="666">
        <v>12</v>
      </c>
      <c r="E5122" s="666">
        <v>2008</v>
      </c>
      <c r="F5122" s="825">
        <v>780</v>
      </c>
      <c r="G5122" s="825">
        <f t="shared" si="167"/>
        <v>780</v>
      </c>
      <c r="H5122" s="743">
        <v>100</v>
      </c>
      <c r="I5122" s="825">
        <f t="shared" si="168"/>
        <v>0</v>
      </c>
      <c r="J5122" s="677"/>
      <c r="K5122" s="725"/>
      <c r="L5122" s="724"/>
      <c r="M5122" s="724"/>
      <c r="N5122" s="724"/>
      <c r="O5122" s="745"/>
      <c r="P5122" s="1879"/>
    </row>
    <row r="5123" spans="1:16" s="5" customFormat="1" ht="13.5">
      <c r="A5123" s="1072">
        <v>33</v>
      </c>
      <c r="B5123" s="836" t="s">
        <v>1988</v>
      </c>
      <c r="C5123" s="666" t="s">
        <v>709</v>
      </c>
      <c r="D5123" s="666">
        <v>5</v>
      </c>
      <c r="E5123" s="666">
        <v>2008</v>
      </c>
      <c r="F5123" s="825">
        <v>550</v>
      </c>
      <c r="G5123" s="825">
        <f t="shared" si="167"/>
        <v>550</v>
      </c>
      <c r="H5123" s="743">
        <v>100</v>
      </c>
      <c r="I5123" s="825">
        <f t="shared" si="168"/>
        <v>0</v>
      </c>
      <c r="J5123" s="677"/>
      <c r="K5123" s="725"/>
      <c r="L5123" s="724"/>
      <c r="M5123" s="724"/>
      <c r="N5123" s="724"/>
      <c r="O5123" s="745"/>
      <c r="P5123" s="1879"/>
    </row>
    <row r="5124" spans="1:16" s="5" customFormat="1" ht="13.5">
      <c r="A5124" s="1072">
        <v>34</v>
      </c>
      <c r="B5124" s="836" t="s">
        <v>3769</v>
      </c>
      <c r="C5124" s="666" t="s">
        <v>709</v>
      </c>
      <c r="D5124" s="666">
        <v>9</v>
      </c>
      <c r="E5124" s="666">
        <v>2008</v>
      </c>
      <c r="F5124" s="825">
        <v>315</v>
      </c>
      <c r="G5124" s="825">
        <f t="shared" si="167"/>
        <v>315</v>
      </c>
      <c r="H5124" s="743">
        <v>100</v>
      </c>
      <c r="I5124" s="825">
        <f t="shared" si="168"/>
        <v>0</v>
      </c>
      <c r="J5124" s="677"/>
      <c r="K5124" s="725"/>
      <c r="L5124" s="724"/>
      <c r="M5124" s="724"/>
      <c r="N5124" s="724"/>
      <c r="O5124" s="745"/>
      <c r="P5124" s="1879"/>
    </row>
    <row r="5125" spans="1:16" s="5" customFormat="1" ht="13.5">
      <c r="A5125" s="1072">
        <v>35</v>
      </c>
      <c r="B5125" s="836" t="s">
        <v>3770</v>
      </c>
      <c r="C5125" s="666" t="s">
        <v>709</v>
      </c>
      <c r="D5125" s="666">
        <v>6</v>
      </c>
      <c r="E5125" s="666">
        <v>2008</v>
      </c>
      <c r="F5125" s="825">
        <v>600</v>
      </c>
      <c r="G5125" s="825">
        <f t="shared" si="167"/>
        <v>600</v>
      </c>
      <c r="H5125" s="743">
        <v>100</v>
      </c>
      <c r="I5125" s="825">
        <f t="shared" si="168"/>
        <v>0</v>
      </c>
      <c r="J5125" s="677"/>
      <c r="K5125" s="725"/>
      <c r="L5125" s="724"/>
      <c r="M5125" s="724"/>
      <c r="N5125" s="724"/>
      <c r="O5125" s="745"/>
      <c r="P5125" s="1879"/>
    </row>
    <row r="5126" spans="1:16" s="5" customFormat="1" ht="13.5">
      <c r="A5126" s="1072">
        <v>36</v>
      </c>
      <c r="B5126" s="836" t="s">
        <v>3771</v>
      </c>
      <c r="C5126" s="666" t="s">
        <v>709</v>
      </c>
      <c r="D5126" s="666">
        <v>1</v>
      </c>
      <c r="E5126" s="666">
        <v>2008</v>
      </c>
      <c r="F5126" s="825">
        <v>130</v>
      </c>
      <c r="G5126" s="825">
        <f t="shared" si="167"/>
        <v>130</v>
      </c>
      <c r="H5126" s="743">
        <v>100</v>
      </c>
      <c r="I5126" s="825">
        <f t="shared" si="168"/>
        <v>0</v>
      </c>
      <c r="J5126" s="677"/>
      <c r="K5126" s="725"/>
      <c r="L5126" s="724"/>
      <c r="M5126" s="724"/>
      <c r="N5126" s="724"/>
      <c r="O5126" s="745"/>
      <c r="P5126" s="1879"/>
    </row>
    <row r="5127" spans="1:16" s="5" customFormat="1" ht="13.5">
      <c r="A5127" s="1072">
        <v>37</v>
      </c>
      <c r="B5127" s="836" t="s">
        <v>3772</v>
      </c>
      <c r="C5127" s="666" t="s">
        <v>709</v>
      </c>
      <c r="D5127" s="666">
        <v>5</v>
      </c>
      <c r="E5127" s="666">
        <v>2008</v>
      </c>
      <c r="F5127" s="825">
        <v>375</v>
      </c>
      <c r="G5127" s="825">
        <f t="shared" si="167"/>
        <v>375</v>
      </c>
      <c r="H5127" s="743">
        <v>100</v>
      </c>
      <c r="I5127" s="825">
        <f t="shared" si="168"/>
        <v>0</v>
      </c>
      <c r="J5127" s="677"/>
      <c r="K5127" s="725"/>
      <c r="L5127" s="724"/>
      <c r="M5127" s="724"/>
      <c r="N5127" s="724"/>
      <c r="O5127" s="745"/>
      <c r="P5127" s="1879"/>
    </row>
    <row r="5128" spans="1:16" s="5" customFormat="1" ht="13.5">
      <c r="A5128" s="1072">
        <v>38</v>
      </c>
      <c r="B5128" s="836" t="s">
        <v>3773</v>
      </c>
      <c r="C5128" s="666" t="s">
        <v>709</v>
      </c>
      <c r="D5128" s="666">
        <v>3</v>
      </c>
      <c r="E5128" s="666">
        <v>2008</v>
      </c>
      <c r="F5128" s="825">
        <v>148.5</v>
      </c>
      <c r="G5128" s="825">
        <f t="shared" si="167"/>
        <v>148.5</v>
      </c>
      <c r="H5128" s="743">
        <v>100</v>
      </c>
      <c r="I5128" s="825">
        <f t="shared" si="168"/>
        <v>0</v>
      </c>
      <c r="J5128" s="677"/>
      <c r="K5128" s="725"/>
      <c r="L5128" s="724"/>
      <c r="M5128" s="724"/>
      <c r="N5128" s="724"/>
      <c r="O5128" s="745"/>
      <c r="P5128" s="1879"/>
    </row>
    <row r="5129" spans="1:16" s="5" customFormat="1" ht="13.5">
      <c r="A5129" s="1072">
        <v>39</v>
      </c>
      <c r="B5129" s="836" t="s">
        <v>2002</v>
      </c>
      <c r="C5129" s="666" t="s">
        <v>709</v>
      </c>
      <c r="D5129" s="666">
        <v>2</v>
      </c>
      <c r="E5129" s="666">
        <v>2008</v>
      </c>
      <c r="F5129" s="825">
        <v>178</v>
      </c>
      <c r="G5129" s="825">
        <f t="shared" si="167"/>
        <v>178</v>
      </c>
      <c r="H5129" s="743">
        <v>100</v>
      </c>
      <c r="I5129" s="825">
        <f t="shared" si="168"/>
        <v>0</v>
      </c>
      <c r="J5129" s="677"/>
      <c r="K5129" s="725"/>
      <c r="L5129" s="724"/>
      <c r="M5129" s="724"/>
      <c r="N5129" s="724"/>
      <c r="O5129" s="745"/>
      <c r="P5129" s="1879"/>
    </row>
    <row r="5130" spans="1:16" s="5" customFormat="1" ht="13.5">
      <c r="A5130" s="1072">
        <v>40</v>
      </c>
      <c r="B5130" s="836" t="s">
        <v>3771</v>
      </c>
      <c r="C5130" s="666" t="s">
        <v>709</v>
      </c>
      <c r="D5130" s="666">
        <v>1</v>
      </c>
      <c r="E5130" s="666">
        <v>2008</v>
      </c>
      <c r="F5130" s="825">
        <v>150</v>
      </c>
      <c r="G5130" s="825">
        <f t="shared" si="167"/>
        <v>150</v>
      </c>
      <c r="H5130" s="743">
        <v>100</v>
      </c>
      <c r="I5130" s="825">
        <f t="shared" si="168"/>
        <v>0</v>
      </c>
      <c r="J5130" s="677"/>
      <c r="K5130" s="725"/>
      <c r="L5130" s="724"/>
      <c r="M5130" s="724"/>
      <c r="N5130" s="724"/>
      <c r="O5130" s="745"/>
      <c r="P5130" s="1879"/>
    </row>
    <row r="5131" spans="1:16" s="5" customFormat="1" ht="13.5">
      <c r="A5131" s="1072">
        <v>41</v>
      </c>
      <c r="B5131" s="836" t="s">
        <v>3774</v>
      </c>
      <c r="C5131" s="666" t="s">
        <v>709</v>
      </c>
      <c r="D5131" s="666">
        <v>7</v>
      </c>
      <c r="E5131" s="666">
        <v>2008</v>
      </c>
      <c r="F5131" s="825">
        <v>623</v>
      </c>
      <c r="G5131" s="825">
        <f t="shared" si="167"/>
        <v>623</v>
      </c>
      <c r="H5131" s="743">
        <v>100</v>
      </c>
      <c r="I5131" s="825">
        <f t="shared" si="168"/>
        <v>0</v>
      </c>
      <c r="J5131" s="677"/>
      <c r="K5131" s="725"/>
      <c r="L5131" s="724"/>
      <c r="M5131" s="724"/>
      <c r="N5131" s="724"/>
      <c r="O5131" s="745"/>
      <c r="P5131" s="1879"/>
    </row>
    <row r="5132" spans="1:16" s="5" customFormat="1" ht="13.5">
      <c r="A5132" s="1072">
        <v>42</v>
      </c>
      <c r="B5132" s="836" t="s">
        <v>3775</v>
      </c>
      <c r="C5132" s="666" t="s">
        <v>709</v>
      </c>
      <c r="D5132" s="666">
        <v>1</v>
      </c>
      <c r="E5132" s="666">
        <v>2009</v>
      </c>
      <c r="F5132" s="825">
        <v>175.2</v>
      </c>
      <c r="G5132" s="825">
        <f t="shared" si="167"/>
        <v>175.2</v>
      </c>
      <c r="H5132" s="743">
        <v>100</v>
      </c>
      <c r="I5132" s="825">
        <f t="shared" si="168"/>
        <v>0</v>
      </c>
      <c r="J5132" s="677"/>
      <c r="K5132" s="725"/>
      <c r="L5132" s="724"/>
      <c r="M5132" s="724"/>
      <c r="N5132" s="724"/>
      <c r="O5132" s="745"/>
      <c r="P5132" s="1879"/>
    </row>
    <row r="5133" spans="1:16" s="5" customFormat="1" ht="13.5">
      <c r="A5133" s="1072">
        <v>43</v>
      </c>
      <c r="B5133" s="836" t="s">
        <v>1975</v>
      </c>
      <c r="C5133" s="666" t="s">
        <v>709</v>
      </c>
      <c r="D5133" s="666">
        <v>1</v>
      </c>
      <c r="E5133" s="666">
        <v>2009</v>
      </c>
      <c r="F5133" s="825">
        <v>139.69999999999999</v>
      </c>
      <c r="G5133" s="825">
        <f t="shared" ref="G5133:G5196" si="169">F5133*H5133%</f>
        <v>139.69999999999999</v>
      </c>
      <c r="H5133" s="743">
        <v>100</v>
      </c>
      <c r="I5133" s="825">
        <f t="shared" ref="I5133:I5196" si="170">F5133-G5133</f>
        <v>0</v>
      </c>
      <c r="J5133" s="677"/>
      <c r="K5133" s="725"/>
      <c r="L5133" s="724"/>
      <c r="M5133" s="724"/>
      <c r="N5133" s="724"/>
      <c r="O5133" s="745"/>
      <c r="P5133" s="1879"/>
    </row>
    <row r="5134" spans="1:16" s="5" customFormat="1" ht="13.5">
      <c r="A5134" s="1072">
        <v>44</v>
      </c>
      <c r="B5134" s="836" t="s">
        <v>1973</v>
      </c>
      <c r="C5134" s="666" t="s">
        <v>709</v>
      </c>
      <c r="D5134" s="666">
        <v>9</v>
      </c>
      <c r="E5134" s="666">
        <v>2009</v>
      </c>
      <c r="F5134" s="825">
        <v>1631.5</v>
      </c>
      <c r="G5134" s="825">
        <f t="shared" si="169"/>
        <v>1631.5</v>
      </c>
      <c r="H5134" s="743">
        <v>100</v>
      </c>
      <c r="I5134" s="825">
        <f t="shared" si="170"/>
        <v>0</v>
      </c>
      <c r="J5134" s="677"/>
      <c r="K5134" s="725"/>
      <c r="L5134" s="724"/>
      <c r="M5134" s="724"/>
      <c r="N5134" s="724"/>
      <c r="O5134" s="745"/>
      <c r="P5134" s="1879"/>
    </row>
    <row r="5135" spans="1:16" s="5" customFormat="1" ht="13.5">
      <c r="A5135" s="1072">
        <v>45</v>
      </c>
      <c r="B5135" s="836" t="s">
        <v>3776</v>
      </c>
      <c r="C5135" s="666" t="s">
        <v>709</v>
      </c>
      <c r="D5135" s="666">
        <v>2</v>
      </c>
      <c r="E5135" s="666">
        <v>2009</v>
      </c>
      <c r="F5135" s="825">
        <v>429.6</v>
      </c>
      <c r="G5135" s="825">
        <f t="shared" si="169"/>
        <v>429.6</v>
      </c>
      <c r="H5135" s="743">
        <v>100</v>
      </c>
      <c r="I5135" s="825">
        <f t="shared" si="170"/>
        <v>0</v>
      </c>
      <c r="J5135" s="677"/>
      <c r="K5135" s="725"/>
      <c r="L5135" s="724"/>
      <c r="M5135" s="724"/>
      <c r="N5135" s="724"/>
      <c r="O5135" s="745"/>
      <c r="P5135" s="1879"/>
    </row>
    <row r="5136" spans="1:16" s="5" customFormat="1" ht="13.5">
      <c r="A5136" s="1072">
        <v>46</v>
      </c>
      <c r="B5136" s="836" t="s">
        <v>3759</v>
      </c>
      <c r="C5136" s="666" t="s">
        <v>709</v>
      </c>
      <c r="D5136" s="666">
        <v>1</v>
      </c>
      <c r="E5136" s="666">
        <v>2009</v>
      </c>
      <c r="F5136" s="825">
        <v>151.4</v>
      </c>
      <c r="G5136" s="825">
        <f t="shared" si="169"/>
        <v>151.4</v>
      </c>
      <c r="H5136" s="743">
        <v>100</v>
      </c>
      <c r="I5136" s="825">
        <f t="shared" si="170"/>
        <v>0</v>
      </c>
      <c r="J5136" s="677"/>
      <c r="K5136" s="725"/>
      <c r="L5136" s="724"/>
      <c r="M5136" s="724"/>
      <c r="N5136" s="724"/>
      <c r="O5136" s="745"/>
      <c r="P5136" s="1879"/>
    </row>
    <row r="5137" spans="1:16" s="5" customFormat="1" ht="13.5">
      <c r="A5137" s="1072">
        <v>47</v>
      </c>
      <c r="B5137" s="836" t="s">
        <v>3777</v>
      </c>
      <c r="C5137" s="666" t="s">
        <v>709</v>
      </c>
      <c r="D5137" s="666">
        <v>2</v>
      </c>
      <c r="E5137" s="666">
        <v>2009</v>
      </c>
      <c r="F5137" s="825">
        <v>429.5</v>
      </c>
      <c r="G5137" s="825">
        <f t="shared" si="169"/>
        <v>429.5</v>
      </c>
      <c r="H5137" s="743">
        <v>100</v>
      </c>
      <c r="I5137" s="825">
        <f t="shared" si="170"/>
        <v>0</v>
      </c>
      <c r="J5137" s="677"/>
      <c r="K5137" s="725"/>
      <c r="L5137" s="724"/>
      <c r="M5137" s="724"/>
      <c r="N5137" s="724"/>
      <c r="O5137" s="745"/>
      <c r="P5137" s="1879"/>
    </row>
    <row r="5138" spans="1:16" s="5" customFormat="1" ht="13.5">
      <c r="A5138" s="1072">
        <v>48</v>
      </c>
      <c r="B5138" s="836" t="s">
        <v>3778</v>
      </c>
      <c r="C5138" s="666" t="s">
        <v>709</v>
      </c>
      <c r="D5138" s="666">
        <v>6</v>
      </c>
      <c r="E5138" s="666">
        <v>2009</v>
      </c>
      <c r="F5138" s="825">
        <v>203.2</v>
      </c>
      <c r="G5138" s="825">
        <f t="shared" si="169"/>
        <v>203.2</v>
      </c>
      <c r="H5138" s="743">
        <v>100</v>
      </c>
      <c r="I5138" s="825">
        <f t="shared" si="170"/>
        <v>0</v>
      </c>
      <c r="J5138" s="677"/>
      <c r="K5138" s="725"/>
      <c r="L5138" s="724"/>
      <c r="M5138" s="724"/>
      <c r="N5138" s="724"/>
      <c r="O5138" s="745"/>
      <c r="P5138" s="1879"/>
    </row>
    <row r="5139" spans="1:16" s="5" customFormat="1" ht="13.5">
      <c r="A5139" s="1072">
        <v>49</v>
      </c>
      <c r="B5139" s="836" t="s">
        <v>1813</v>
      </c>
      <c r="C5139" s="666" t="s">
        <v>709</v>
      </c>
      <c r="D5139" s="666">
        <v>1</v>
      </c>
      <c r="E5139" s="666">
        <v>2009</v>
      </c>
      <c r="F5139" s="825">
        <v>66.099999999999994</v>
      </c>
      <c r="G5139" s="825">
        <f t="shared" si="169"/>
        <v>66.099999999999994</v>
      </c>
      <c r="H5139" s="743">
        <v>100</v>
      </c>
      <c r="I5139" s="825">
        <f t="shared" si="170"/>
        <v>0</v>
      </c>
      <c r="J5139" s="677"/>
      <c r="K5139" s="725"/>
      <c r="L5139" s="724"/>
      <c r="M5139" s="724"/>
      <c r="N5139" s="724"/>
      <c r="O5139" s="745"/>
      <c r="P5139" s="1879"/>
    </row>
    <row r="5140" spans="1:16" s="5" customFormat="1" ht="13.5">
      <c r="A5140" s="1072">
        <v>50</v>
      </c>
      <c r="B5140" s="836" t="s">
        <v>3779</v>
      </c>
      <c r="C5140" s="666" t="s">
        <v>709</v>
      </c>
      <c r="D5140" s="666">
        <v>1</v>
      </c>
      <c r="E5140" s="666">
        <v>2009</v>
      </c>
      <c r="F5140" s="825">
        <v>65.900000000000006</v>
      </c>
      <c r="G5140" s="825">
        <f t="shared" si="169"/>
        <v>65.900000000000006</v>
      </c>
      <c r="H5140" s="743">
        <v>100</v>
      </c>
      <c r="I5140" s="825">
        <f t="shared" si="170"/>
        <v>0</v>
      </c>
      <c r="J5140" s="677"/>
      <c r="K5140" s="725"/>
      <c r="L5140" s="724"/>
      <c r="M5140" s="724"/>
      <c r="N5140" s="724"/>
      <c r="O5140" s="745"/>
      <c r="P5140" s="1879"/>
    </row>
    <row r="5141" spans="1:16" s="5" customFormat="1" ht="13.5">
      <c r="A5141" s="1072">
        <v>51</v>
      </c>
      <c r="B5141" s="836" t="s">
        <v>3780</v>
      </c>
      <c r="C5141" s="666" t="s">
        <v>709</v>
      </c>
      <c r="D5141" s="666">
        <v>1</v>
      </c>
      <c r="E5141" s="666">
        <v>2009</v>
      </c>
      <c r="F5141" s="825">
        <v>57.9</v>
      </c>
      <c r="G5141" s="825">
        <f t="shared" si="169"/>
        <v>57.9</v>
      </c>
      <c r="H5141" s="743">
        <v>100</v>
      </c>
      <c r="I5141" s="825">
        <f t="shared" si="170"/>
        <v>0</v>
      </c>
      <c r="J5141" s="677"/>
      <c r="K5141" s="725"/>
      <c r="L5141" s="724"/>
      <c r="M5141" s="724"/>
      <c r="N5141" s="724"/>
      <c r="O5141" s="745"/>
      <c r="P5141" s="1879"/>
    </row>
    <row r="5142" spans="1:16" s="5" customFormat="1" ht="13.5">
      <c r="A5142" s="1072">
        <v>52</v>
      </c>
      <c r="B5142" s="836" t="s">
        <v>3781</v>
      </c>
      <c r="C5142" s="666" t="s">
        <v>709</v>
      </c>
      <c r="D5142" s="666">
        <v>2</v>
      </c>
      <c r="E5142" s="666">
        <v>2009</v>
      </c>
      <c r="F5142" s="825">
        <v>128.5</v>
      </c>
      <c r="G5142" s="825">
        <f t="shared" si="169"/>
        <v>128.5</v>
      </c>
      <c r="H5142" s="743">
        <v>100</v>
      </c>
      <c r="I5142" s="825">
        <f t="shared" si="170"/>
        <v>0</v>
      </c>
      <c r="J5142" s="677"/>
      <c r="K5142" s="725"/>
      <c r="L5142" s="724"/>
      <c r="M5142" s="724"/>
      <c r="N5142" s="724"/>
      <c r="O5142" s="745"/>
      <c r="P5142" s="1879"/>
    </row>
    <row r="5143" spans="1:16" s="5" customFormat="1" ht="13.5">
      <c r="A5143" s="1072">
        <v>53</v>
      </c>
      <c r="B5143" s="836" t="s">
        <v>3782</v>
      </c>
      <c r="C5143" s="666" t="s">
        <v>709</v>
      </c>
      <c r="D5143" s="666">
        <v>1</v>
      </c>
      <c r="E5143" s="666">
        <v>2009</v>
      </c>
      <c r="F5143" s="825">
        <v>83.6</v>
      </c>
      <c r="G5143" s="825">
        <f t="shared" si="169"/>
        <v>83.6</v>
      </c>
      <c r="H5143" s="743">
        <v>100</v>
      </c>
      <c r="I5143" s="825">
        <f t="shared" si="170"/>
        <v>0</v>
      </c>
      <c r="J5143" s="677"/>
      <c r="K5143" s="725"/>
      <c r="L5143" s="724"/>
      <c r="M5143" s="724"/>
      <c r="N5143" s="724"/>
      <c r="O5143" s="745"/>
      <c r="P5143" s="1879"/>
    </row>
    <row r="5144" spans="1:16" s="5" customFormat="1" ht="13.5">
      <c r="A5144" s="1072">
        <v>54</v>
      </c>
      <c r="B5144" s="836" t="s">
        <v>2002</v>
      </c>
      <c r="C5144" s="666" t="s">
        <v>709</v>
      </c>
      <c r="D5144" s="666">
        <v>7</v>
      </c>
      <c r="E5144" s="666">
        <v>2009</v>
      </c>
      <c r="F5144" s="825">
        <v>623</v>
      </c>
      <c r="G5144" s="825">
        <f t="shared" si="169"/>
        <v>623</v>
      </c>
      <c r="H5144" s="743">
        <v>100</v>
      </c>
      <c r="I5144" s="825">
        <f t="shared" si="170"/>
        <v>0</v>
      </c>
      <c r="J5144" s="677"/>
      <c r="K5144" s="725"/>
      <c r="L5144" s="724"/>
      <c r="M5144" s="724"/>
      <c r="N5144" s="724"/>
      <c r="O5144" s="745"/>
      <c r="P5144" s="1879"/>
    </row>
    <row r="5145" spans="1:16" s="5" customFormat="1" ht="13.5">
      <c r="A5145" s="1072">
        <v>55</v>
      </c>
      <c r="B5145" s="836" t="s">
        <v>2922</v>
      </c>
      <c r="C5145" s="666" t="s">
        <v>709</v>
      </c>
      <c r="D5145" s="666">
        <v>3</v>
      </c>
      <c r="E5145" s="666">
        <v>2009</v>
      </c>
      <c r="F5145" s="825">
        <v>118.5</v>
      </c>
      <c r="G5145" s="825">
        <f t="shared" si="169"/>
        <v>118.5</v>
      </c>
      <c r="H5145" s="743">
        <v>100</v>
      </c>
      <c r="I5145" s="825">
        <f t="shared" si="170"/>
        <v>0</v>
      </c>
      <c r="J5145" s="677"/>
      <c r="K5145" s="725"/>
      <c r="L5145" s="724"/>
      <c r="M5145" s="724"/>
      <c r="N5145" s="724"/>
      <c r="O5145" s="745"/>
      <c r="P5145" s="1879"/>
    </row>
    <row r="5146" spans="1:16" s="5" customFormat="1" ht="13.5">
      <c r="A5146" s="1072">
        <v>56</v>
      </c>
      <c r="B5146" s="836" t="s">
        <v>1988</v>
      </c>
      <c r="C5146" s="666" t="s">
        <v>709</v>
      </c>
      <c r="D5146" s="666">
        <v>7</v>
      </c>
      <c r="E5146" s="666">
        <v>2009</v>
      </c>
      <c r="F5146" s="825">
        <v>455</v>
      </c>
      <c r="G5146" s="825">
        <f t="shared" si="169"/>
        <v>455</v>
      </c>
      <c r="H5146" s="743">
        <v>100</v>
      </c>
      <c r="I5146" s="825">
        <f t="shared" si="170"/>
        <v>0</v>
      </c>
      <c r="J5146" s="677"/>
      <c r="K5146" s="725"/>
      <c r="L5146" s="724"/>
      <c r="M5146" s="724"/>
      <c r="N5146" s="724"/>
      <c r="O5146" s="745"/>
      <c r="P5146" s="1879"/>
    </row>
    <row r="5147" spans="1:16" s="5" customFormat="1" ht="13.5">
      <c r="A5147" s="1072">
        <v>57</v>
      </c>
      <c r="B5147" s="836" t="s">
        <v>3773</v>
      </c>
      <c r="C5147" s="666" t="s">
        <v>709</v>
      </c>
      <c r="D5147" s="666">
        <v>1</v>
      </c>
      <c r="E5147" s="666">
        <v>2009</v>
      </c>
      <c r="F5147" s="825">
        <v>49.5</v>
      </c>
      <c r="G5147" s="825">
        <f t="shared" si="169"/>
        <v>49.5</v>
      </c>
      <c r="H5147" s="743">
        <v>100</v>
      </c>
      <c r="I5147" s="825">
        <f t="shared" si="170"/>
        <v>0</v>
      </c>
      <c r="J5147" s="677"/>
      <c r="K5147" s="725"/>
      <c r="L5147" s="724"/>
      <c r="M5147" s="724"/>
      <c r="N5147" s="724"/>
      <c r="O5147" s="745"/>
      <c r="P5147" s="1879"/>
    </row>
    <row r="5148" spans="1:16" s="5" customFormat="1" ht="13.5">
      <c r="A5148" s="1072">
        <v>58</v>
      </c>
      <c r="B5148" s="836" t="s">
        <v>3769</v>
      </c>
      <c r="C5148" s="666" t="s">
        <v>709</v>
      </c>
      <c r="D5148" s="666">
        <v>4</v>
      </c>
      <c r="E5148" s="666">
        <v>2009</v>
      </c>
      <c r="F5148" s="825">
        <v>140</v>
      </c>
      <c r="G5148" s="825">
        <f t="shared" si="169"/>
        <v>140</v>
      </c>
      <c r="H5148" s="743">
        <v>100</v>
      </c>
      <c r="I5148" s="825">
        <f t="shared" si="170"/>
        <v>0</v>
      </c>
      <c r="J5148" s="677"/>
      <c r="K5148" s="725"/>
      <c r="L5148" s="724"/>
      <c r="M5148" s="724"/>
      <c r="N5148" s="724"/>
      <c r="O5148" s="745"/>
      <c r="P5148" s="1879"/>
    </row>
    <row r="5149" spans="1:16" s="5" customFormat="1" ht="13.5">
      <c r="A5149" s="1072">
        <v>59</v>
      </c>
      <c r="B5149" s="836" t="s">
        <v>3770</v>
      </c>
      <c r="C5149" s="666" t="s">
        <v>709</v>
      </c>
      <c r="D5149" s="666">
        <v>4</v>
      </c>
      <c r="E5149" s="666">
        <v>2009</v>
      </c>
      <c r="F5149" s="825">
        <v>400</v>
      </c>
      <c r="G5149" s="825">
        <f t="shared" si="169"/>
        <v>400</v>
      </c>
      <c r="H5149" s="743">
        <v>100</v>
      </c>
      <c r="I5149" s="825">
        <f t="shared" si="170"/>
        <v>0</v>
      </c>
      <c r="J5149" s="677"/>
      <c r="K5149" s="725"/>
      <c r="L5149" s="724"/>
      <c r="M5149" s="724"/>
      <c r="N5149" s="724"/>
      <c r="O5149" s="745"/>
      <c r="P5149" s="1879"/>
    </row>
    <row r="5150" spans="1:16" s="5" customFormat="1" ht="13.5">
      <c r="A5150" s="1072">
        <v>60</v>
      </c>
      <c r="B5150" s="836" t="s">
        <v>3745</v>
      </c>
      <c r="C5150" s="666" t="s">
        <v>709</v>
      </c>
      <c r="D5150" s="666">
        <v>1</v>
      </c>
      <c r="E5150" s="666">
        <v>2009</v>
      </c>
      <c r="F5150" s="825">
        <v>106</v>
      </c>
      <c r="G5150" s="825">
        <f t="shared" si="169"/>
        <v>106</v>
      </c>
      <c r="H5150" s="743">
        <v>100</v>
      </c>
      <c r="I5150" s="825">
        <f t="shared" si="170"/>
        <v>0</v>
      </c>
      <c r="J5150" s="677"/>
      <c r="K5150" s="725"/>
      <c r="L5150" s="724"/>
      <c r="M5150" s="724"/>
      <c r="N5150" s="724"/>
      <c r="O5150" s="745"/>
      <c r="P5150" s="1879"/>
    </row>
    <row r="5151" spans="1:16" s="5" customFormat="1" ht="13.5">
      <c r="A5151" s="1072">
        <v>61</v>
      </c>
      <c r="B5151" s="836" t="s">
        <v>1988</v>
      </c>
      <c r="C5151" s="666" t="s">
        <v>709</v>
      </c>
      <c r="D5151" s="666">
        <v>1</v>
      </c>
      <c r="E5151" s="666">
        <v>2009</v>
      </c>
      <c r="F5151" s="825">
        <v>79</v>
      </c>
      <c r="G5151" s="825">
        <f t="shared" si="169"/>
        <v>79</v>
      </c>
      <c r="H5151" s="743">
        <v>100</v>
      </c>
      <c r="I5151" s="825">
        <f t="shared" si="170"/>
        <v>0</v>
      </c>
      <c r="J5151" s="677"/>
      <c r="K5151" s="725"/>
      <c r="L5151" s="724"/>
      <c r="M5151" s="724"/>
      <c r="N5151" s="724"/>
      <c r="O5151" s="745"/>
      <c r="P5151" s="1879"/>
    </row>
    <row r="5152" spans="1:16" s="5" customFormat="1" ht="13.5">
      <c r="A5152" s="1072">
        <v>62</v>
      </c>
      <c r="B5152" s="836" t="s">
        <v>3783</v>
      </c>
      <c r="C5152" s="666" t="s">
        <v>709</v>
      </c>
      <c r="D5152" s="666">
        <v>1</v>
      </c>
      <c r="E5152" s="666">
        <v>2009</v>
      </c>
      <c r="F5152" s="825">
        <v>400</v>
      </c>
      <c r="G5152" s="825">
        <f t="shared" si="169"/>
        <v>400</v>
      </c>
      <c r="H5152" s="743">
        <v>100</v>
      </c>
      <c r="I5152" s="825">
        <f t="shared" si="170"/>
        <v>0</v>
      </c>
      <c r="J5152" s="677"/>
      <c r="K5152" s="725"/>
      <c r="L5152" s="724"/>
      <c r="M5152" s="724"/>
      <c r="N5152" s="724"/>
      <c r="O5152" s="745"/>
      <c r="P5152" s="1879"/>
    </row>
    <row r="5153" spans="1:16" s="5" customFormat="1" ht="13.5">
      <c r="A5153" s="1072">
        <v>63</v>
      </c>
      <c r="B5153" s="836" t="s">
        <v>3754</v>
      </c>
      <c r="C5153" s="666" t="s">
        <v>709</v>
      </c>
      <c r="D5153" s="666">
        <v>1</v>
      </c>
      <c r="E5153" s="666">
        <v>2009</v>
      </c>
      <c r="F5153" s="825">
        <v>130</v>
      </c>
      <c r="G5153" s="825">
        <f t="shared" si="169"/>
        <v>130</v>
      </c>
      <c r="H5153" s="743">
        <v>100</v>
      </c>
      <c r="I5153" s="825">
        <f t="shared" si="170"/>
        <v>0</v>
      </c>
      <c r="J5153" s="677"/>
      <c r="K5153" s="725"/>
      <c r="L5153" s="724"/>
      <c r="M5153" s="724"/>
      <c r="N5153" s="724"/>
      <c r="O5153" s="745"/>
      <c r="P5153" s="1879"/>
    </row>
    <row r="5154" spans="1:16" s="5" customFormat="1" ht="13.5">
      <c r="A5154" s="1072">
        <v>64</v>
      </c>
      <c r="B5154" s="836" t="s">
        <v>3770</v>
      </c>
      <c r="C5154" s="666" t="s">
        <v>709</v>
      </c>
      <c r="D5154" s="666">
        <v>1</v>
      </c>
      <c r="E5154" s="666">
        <v>2009</v>
      </c>
      <c r="F5154" s="825">
        <v>116</v>
      </c>
      <c r="G5154" s="825">
        <f t="shared" si="169"/>
        <v>116</v>
      </c>
      <c r="H5154" s="743">
        <v>100</v>
      </c>
      <c r="I5154" s="825">
        <f t="shared" si="170"/>
        <v>0</v>
      </c>
      <c r="J5154" s="677"/>
      <c r="K5154" s="725"/>
      <c r="L5154" s="724"/>
      <c r="M5154" s="724"/>
      <c r="N5154" s="724"/>
      <c r="O5154" s="745"/>
      <c r="P5154" s="1879"/>
    </row>
    <row r="5155" spans="1:16" s="5" customFormat="1" ht="13.5">
      <c r="A5155" s="1072">
        <v>65</v>
      </c>
      <c r="B5155" s="836" t="s">
        <v>3783</v>
      </c>
      <c r="C5155" s="666" t="s">
        <v>709</v>
      </c>
      <c r="D5155" s="666">
        <v>4</v>
      </c>
      <c r="E5155" s="666">
        <v>2009</v>
      </c>
      <c r="F5155" s="825">
        <v>888</v>
      </c>
      <c r="G5155" s="825">
        <f t="shared" si="169"/>
        <v>888</v>
      </c>
      <c r="H5155" s="743">
        <v>100</v>
      </c>
      <c r="I5155" s="825">
        <f t="shared" si="170"/>
        <v>0</v>
      </c>
      <c r="J5155" s="677"/>
      <c r="K5155" s="725"/>
      <c r="L5155" s="724"/>
      <c r="M5155" s="724"/>
      <c r="N5155" s="724"/>
      <c r="O5155" s="745"/>
      <c r="P5155" s="1879"/>
    </row>
    <row r="5156" spans="1:16" s="5" customFormat="1" ht="27">
      <c r="A5156" s="1072">
        <v>66</v>
      </c>
      <c r="B5156" s="836" t="s">
        <v>3784</v>
      </c>
      <c r="C5156" s="666" t="s">
        <v>709</v>
      </c>
      <c r="D5156" s="666">
        <v>4</v>
      </c>
      <c r="E5156" s="666">
        <v>2009</v>
      </c>
      <c r="F5156" s="825">
        <v>1056</v>
      </c>
      <c r="G5156" s="825">
        <f t="shared" si="169"/>
        <v>1056</v>
      </c>
      <c r="H5156" s="743">
        <v>100</v>
      </c>
      <c r="I5156" s="825">
        <f t="shared" si="170"/>
        <v>0</v>
      </c>
      <c r="J5156" s="677"/>
      <c r="K5156" s="725"/>
      <c r="L5156" s="724"/>
      <c r="M5156" s="724"/>
      <c r="N5156" s="724"/>
      <c r="O5156" s="745"/>
      <c r="P5156" s="1879"/>
    </row>
    <row r="5157" spans="1:16" s="5" customFormat="1" ht="27">
      <c r="A5157" s="1072">
        <v>67</v>
      </c>
      <c r="B5157" s="836" t="s">
        <v>3785</v>
      </c>
      <c r="C5157" s="666" t="s">
        <v>709</v>
      </c>
      <c r="D5157" s="666">
        <v>2</v>
      </c>
      <c r="E5157" s="666">
        <v>2009</v>
      </c>
      <c r="F5157" s="825">
        <v>505.2</v>
      </c>
      <c r="G5157" s="825">
        <f t="shared" si="169"/>
        <v>505.2</v>
      </c>
      <c r="H5157" s="743">
        <v>100</v>
      </c>
      <c r="I5157" s="825">
        <f t="shared" si="170"/>
        <v>0</v>
      </c>
      <c r="J5157" s="677"/>
      <c r="K5157" s="725"/>
      <c r="L5157" s="724"/>
      <c r="M5157" s="724"/>
      <c r="N5157" s="724"/>
      <c r="O5157" s="745"/>
      <c r="P5157" s="1879"/>
    </row>
    <row r="5158" spans="1:16" s="5" customFormat="1" ht="27">
      <c r="A5158" s="1072">
        <v>68</v>
      </c>
      <c r="B5158" s="836" t="s">
        <v>3786</v>
      </c>
      <c r="C5158" s="666" t="s">
        <v>709</v>
      </c>
      <c r="D5158" s="666">
        <v>2</v>
      </c>
      <c r="E5158" s="666">
        <v>2009</v>
      </c>
      <c r="F5158" s="825">
        <v>546</v>
      </c>
      <c r="G5158" s="825">
        <f t="shared" si="169"/>
        <v>546</v>
      </c>
      <c r="H5158" s="743">
        <v>100</v>
      </c>
      <c r="I5158" s="825">
        <f t="shared" si="170"/>
        <v>0</v>
      </c>
      <c r="J5158" s="677"/>
      <c r="K5158" s="725"/>
      <c r="L5158" s="724"/>
      <c r="M5158" s="724"/>
      <c r="N5158" s="724"/>
      <c r="O5158" s="745"/>
      <c r="P5158" s="1879"/>
    </row>
    <row r="5159" spans="1:16" s="5" customFormat="1" ht="13.5">
      <c r="A5159" s="1072">
        <v>69</v>
      </c>
      <c r="B5159" s="836" t="s">
        <v>3759</v>
      </c>
      <c r="C5159" s="666" t="s">
        <v>709</v>
      </c>
      <c r="D5159" s="666">
        <v>4</v>
      </c>
      <c r="E5159" s="666">
        <v>2009</v>
      </c>
      <c r="F5159" s="825">
        <v>888</v>
      </c>
      <c r="G5159" s="825">
        <f t="shared" si="169"/>
        <v>888</v>
      </c>
      <c r="H5159" s="743">
        <v>100</v>
      </c>
      <c r="I5159" s="825">
        <f t="shared" si="170"/>
        <v>0</v>
      </c>
      <c r="J5159" s="677"/>
      <c r="K5159" s="725"/>
      <c r="L5159" s="724"/>
      <c r="M5159" s="724"/>
      <c r="N5159" s="724"/>
      <c r="O5159" s="745"/>
      <c r="P5159" s="1879"/>
    </row>
    <row r="5160" spans="1:16" s="5" customFormat="1" ht="13.5">
      <c r="A5160" s="1072">
        <v>70</v>
      </c>
      <c r="B5160" s="836" t="s">
        <v>3787</v>
      </c>
      <c r="C5160" s="666" t="s">
        <v>709</v>
      </c>
      <c r="D5160" s="666">
        <v>8</v>
      </c>
      <c r="E5160" s="666">
        <v>2010</v>
      </c>
      <c r="F5160" s="825">
        <v>1558.1</v>
      </c>
      <c r="G5160" s="825">
        <f t="shared" si="169"/>
        <v>1558.1</v>
      </c>
      <c r="H5160" s="743">
        <v>100</v>
      </c>
      <c r="I5160" s="825">
        <f t="shared" si="170"/>
        <v>0</v>
      </c>
      <c r="J5160" s="677"/>
      <c r="K5160" s="725"/>
      <c r="L5160" s="724"/>
      <c r="M5160" s="724"/>
      <c r="N5160" s="724"/>
      <c r="O5160" s="745"/>
      <c r="P5160" s="1879"/>
    </row>
    <row r="5161" spans="1:16" s="5" customFormat="1" ht="13.5">
      <c r="A5161" s="1072">
        <v>71</v>
      </c>
      <c r="B5161" s="836" t="s">
        <v>3788</v>
      </c>
      <c r="C5161" s="666" t="s">
        <v>709</v>
      </c>
      <c r="D5161" s="666">
        <v>8</v>
      </c>
      <c r="E5161" s="666">
        <v>2010</v>
      </c>
      <c r="F5161" s="825">
        <v>590.6</v>
      </c>
      <c r="G5161" s="825">
        <f t="shared" si="169"/>
        <v>590.6</v>
      </c>
      <c r="H5161" s="743">
        <v>100</v>
      </c>
      <c r="I5161" s="825">
        <f t="shared" si="170"/>
        <v>0</v>
      </c>
      <c r="J5161" s="677"/>
      <c r="K5161" s="725"/>
      <c r="L5161" s="724"/>
      <c r="M5161" s="724"/>
      <c r="N5161" s="724"/>
      <c r="O5161" s="745"/>
      <c r="P5161" s="1879"/>
    </row>
    <row r="5162" spans="1:16" s="5" customFormat="1" ht="13.5">
      <c r="A5162" s="1072">
        <v>72</v>
      </c>
      <c r="B5162" s="836" t="s">
        <v>3789</v>
      </c>
      <c r="C5162" s="666" t="s">
        <v>709</v>
      </c>
      <c r="D5162" s="666">
        <v>8</v>
      </c>
      <c r="E5162" s="666">
        <v>2010</v>
      </c>
      <c r="F5162" s="825">
        <v>590.6</v>
      </c>
      <c r="G5162" s="825">
        <f t="shared" si="169"/>
        <v>590.6</v>
      </c>
      <c r="H5162" s="743">
        <v>100</v>
      </c>
      <c r="I5162" s="825">
        <f t="shared" si="170"/>
        <v>0</v>
      </c>
      <c r="J5162" s="677"/>
      <c r="K5162" s="725"/>
      <c r="L5162" s="724"/>
      <c r="M5162" s="724"/>
      <c r="N5162" s="724"/>
      <c r="O5162" s="745"/>
      <c r="P5162" s="1879"/>
    </row>
    <row r="5163" spans="1:16" s="5" customFormat="1" ht="27">
      <c r="A5163" s="1072">
        <v>73</v>
      </c>
      <c r="B5163" s="836" t="s">
        <v>3790</v>
      </c>
      <c r="C5163" s="666" t="s">
        <v>709</v>
      </c>
      <c r="D5163" s="666">
        <v>8</v>
      </c>
      <c r="E5163" s="666">
        <v>2010</v>
      </c>
      <c r="F5163" s="825">
        <v>620.1</v>
      </c>
      <c r="G5163" s="825">
        <f t="shared" si="169"/>
        <v>620.1</v>
      </c>
      <c r="H5163" s="743">
        <v>100</v>
      </c>
      <c r="I5163" s="825">
        <f t="shared" si="170"/>
        <v>0</v>
      </c>
      <c r="J5163" s="677"/>
      <c r="K5163" s="725"/>
      <c r="L5163" s="724"/>
      <c r="M5163" s="724"/>
      <c r="N5163" s="724"/>
      <c r="O5163" s="745"/>
      <c r="P5163" s="1879"/>
    </row>
    <row r="5164" spans="1:16" s="5" customFormat="1" ht="13.5">
      <c r="A5164" s="1072">
        <v>74</v>
      </c>
      <c r="B5164" s="836" t="s">
        <v>3791</v>
      </c>
      <c r="C5164" s="666" t="s">
        <v>709</v>
      </c>
      <c r="D5164" s="666">
        <v>8</v>
      </c>
      <c r="E5164" s="666">
        <v>2010</v>
      </c>
      <c r="F5164" s="825">
        <v>1475.5</v>
      </c>
      <c r="G5164" s="825">
        <f t="shared" si="169"/>
        <v>1475.5</v>
      </c>
      <c r="H5164" s="743">
        <v>100</v>
      </c>
      <c r="I5164" s="825">
        <f t="shared" si="170"/>
        <v>0</v>
      </c>
      <c r="J5164" s="677"/>
      <c r="K5164" s="725"/>
      <c r="L5164" s="724"/>
      <c r="M5164" s="724"/>
      <c r="N5164" s="724"/>
      <c r="O5164" s="745"/>
      <c r="P5164" s="1879"/>
    </row>
    <row r="5165" spans="1:16" s="5" customFormat="1" ht="27">
      <c r="A5165" s="1072">
        <v>75</v>
      </c>
      <c r="B5165" s="836" t="s">
        <v>3792</v>
      </c>
      <c r="C5165" s="666" t="s">
        <v>709</v>
      </c>
      <c r="D5165" s="666">
        <v>14</v>
      </c>
      <c r="E5165" s="666">
        <v>2010</v>
      </c>
      <c r="F5165" s="825">
        <v>3201.6</v>
      </c>
      <c r="G5165" s="825">
        <f t="shared" si="169"/>
        <v>3201.6</v>
      </c>
      <c r="H5165" s="743">
        <v>100</v>
      </c>
      <c r="I5165" s="825">
        <f t="shared" si="170"/>
        <v>0</v>
      </c>
      <c r="J5165" s="677"/>
      <c r="K5165" s="725"/>
      <c r="L5165" s="724"/>
      <c r="M5165" s="724"/>
      <c r="N5165" s="724"/>
      <c r="O5165" s="745"/>
      <c r="P5165" s="1879"/>
    </row>
    <row r="5166" spans="1:16" s="5" customFormat="1" ht="13.5">
      <c r="A5166" s="1072">
        <v>76</v>
      </c>
      <c r="B5166" s="836" t="s">
        <v>3793</v>
      </c>
      <c r="C5166" s="666" t="s">
        <v>709</v>
      </c>
      <c r="D5166" s="666">
        <v>2</v>
      </c>
      <c r="E5166" s="666">
        <v>2010</v>
      </c>
      <c r="F5166" s="825">
        <v>634.4</v>
      </c>
      <c r="G5166" s="825">
        <f t="shared" si="169"/>
        <v>634.4</v>
      </c>
      <c r="H5166" s="743">
        <v>100</v>
      </c>
      <c r="I5166" s="825">
        <f t="shared" si="170"/>
        <v>0</v>
      </c>
      <c r="J5166" s="677"/>
      <c r="K5166" s="725"/>
      <c r="L5166" s="724"/>
      <c r="M5166" s="724"/>
      <c r="N5166" s="724"/>
      <c r="O5166" s="745"/>
      <c r="P5166" s="1879"/>
    </row>
    <row r="5167" spans="1:16" s="5" customFormat="1" ht="13.5">
      <c r="A5167" s="1072">
        <v>77</v>
      </c>
      <c r="B5167" s="836" t="s">
        <v>3794</v>
      </c>
      <c r="C5167" s="666" t="s">
        <v>709</v>
      </c>
      <c r="D5167" s="666">
        <v>19</v>
      </c>
      <c r="E5167" s="666">
        <v>2010</v>
      </c>
      <c r="F5167" s="825">
        <v>1949.1</v>
      </c>
      <c r="G5167" s="825">
        <f t="shared" si="169"/>
        <v>1949.1</v>
      </c>
      <c r="H5167" s="743">
        <v>100</v>
      </c>
      <c r="I5167" s="825">
        <f t="shared" si="170"/>
        <v>0</v>
      </c>
      <c r="J5167" s="677"/>
      <c r="K5167" s="725"/>
      <c r="L5167" s="724"/>
      <c r="M5167" s="724"/>
      <c r="N5167" s="724"/>
      <c r="O5167" s="745"/>
      <c r="P5167" s="1879"/>
    </row>
    <row r="5168" spans="1:16" s="5" customFormat="1" ht="13.5">
      <c r="A5168" s="1072">
        <v>78</v>
      </c>
      <c r="B5168" s="836" t="s">
        <v>3795</v>
      </c>
      <c r="C5168" s="666" t="s">
        <v>709</v>
      </c>
      <c r="D5168" s="666">
        <v>32</v>
      </c>
      <c r="E5168" s="666">
        <v>2010</v>
      </c>
      <c r="F5168" s="825">
        <v>3046.6</v>
      </c>
      <c r="G5168" s="825">
        <f t="shared" si="169"/>
        <v>3046.6</v>
      </c>
      <c r="H5168" s="743">
        <v>100</v>
      </c>
      <c r="I5168" s="825">
        <f t="shared" si="170"/>
        <v>0</v>
      </c>
      <c r="J5168" s="677"/>
      <c r="K5168" s="725"/>
      <c r="L5168" s="724"/>
      <c r="M5168" s="724"/>
      <c r="N5168" s="724"/>
      <c r="O5168" s="745"/>
      <c r="P5168" s="1879"/>
    </row>
    <row r="5169" spans="1:16" s="5" customFormat="1" ht="13.5">
      <c r="A5169" s="1072">
        <v>79</v>
      </c>
      <c r="B5169" s="836" t="s">
        <v>2002</v>
      </c>
      <c r="C5169" s="666" t="s">
        <v>709</v>
      </c>
      <c r="D5169" s="666">
        <v>12</v>
      </c>
      <c r="E5169" s="666">
        <v>2010</v>
      </c>
      <c r="F5169" s="825">
        <v>841.6</v>
      </c>
      <c r="G5169" s="825">
        <f t="shared" si="169"/>
        <v>841.6</v>
      </c>
      <c r="H5169" s="743">
        <v>100</v>
      </c>
      <c r="I5169" s="825">
        <f t="shared" si="170"/>
        <v>0</v>
      </c>
      <c r="J5169" s="677"/>
      <c r="K5169" s="725"/>
      <c r="L5169" s="724"/>
      <c r="M5169" s="724"/>
      <c r="N5169" s="724"/>
      <c r="O5169" s="745"/>
      <c r="P5169" s="1879"/>
    </row>
    <row r="5170" spans="1:16" s="5" customFormat="1" ht="13.5">
      <c r="A5170" s="1072">
        <v>80</v>
      </c>
      <c r="B5170" s="836" t="s">
        <v>3796</v>
      </c>
      <c r="C5170" s="666" t="s">
        <v>709</v>
      </c>
      <c r="D5170" s="666">
        <v>51</v>
      </c>
      <c r="E5170" s="666">
        <v>2010</v>
      </c>
      <c r="F5170" s="825">
        <v>3727.3</v>
      </c>
      <c r="G5170" s="825">
        <f t="shared" si="169"/>
        <v>3727.3</v>
      </c>
      <c r="H5170" s="743">
        <v>100</v>
      </c>
      <c r="I5170" s="825">
        <f t="shared" si="170"/>
        <v>0</v>
      </c>
      <c r="J5170" s="677"/>
      <c r="K5170" s="725"/>
      <c r="L5170" s="724"/>
      <c r="M5170" s="724"/>
      <c r="N5170" s="724"/>
      <c r="O5170" s="745"/>
      <c r="P5170" s="1879"/>
    </row>
    <row r="5171" spans="1:16" s="5" customFormat="1" ht="27">
      <c r="A5171" s="1072">
        <v>81</v>
      </c>
      <c r="B5171" s="836" t="s">
        <v>3797</v>
      </c>
      <c r="C5171" s="666" t="s">
        <v>709</v>
      </c>
      <c r="D5171" s="666">
        <v>6</v>
      </c>
      <c r="E5171" s="666">
        <v>2010</v>
      </c>
      <c r="F5171" s="825">
        <v>363.3</v>
      </c>
      <c r="G5171" s="825">
        <f t="shared" si="169"/>
        <v>363.3</v>
      </c>
      <c r="H5171" s="743">
        <v>100</v>
      </c>
      <c r="I5171" s="825">
        <f t="shared" si="170"/>
        <v>0</v>
      </c>
      <c r="J5171" s="677"/>
      <c r="K5171" s="725"/>
      <c r="L5171" s="724"/>
      <c r="M5171" s="724"/>
      <c r="N5171" s="724"/>
      <c r="O5171" s="745"/>
      <c r="P5171" s="1879"/>
    </row>
    <row r="5172" spans="1:16" s="5" customFormat="1" ht="27">
      <c r="A5172" s="1072">
        <v>82</v>
      </c>
      <c r="B5172" s="836" t="s">
        <v>3798</v>
      </c>
      <c r="C5172" s="666" t="s">
        <v>709</v>
      </c>
      <c r="D5172" s="666">
        <v>22</v>
      </c>
      <c r="E5172" s="666">
        <v>2010</v>
      </c>
      <c r="F5172" s="825">
        <v>1478</v>
      </c>
      <c r="G5172" s="825">
        <f t="shared" si="169"/>
        <v>1478</v>
      </c>
      <c r="H5172" s="743">
        <v>100</v>
      </c>
      <c r="I5172" s="825">
        <f t="shared" si="170"/>
        <v>0</v>
      </c>
      <c r="J5172" s="677"/>
      <c r="K5172" s="725"/>
      <c r="L5172" s="724"/>
      <c r="M5172" s="724"/>
      <c r="N5172" s="724"/>
      <c r="O5172" s="745"/>
      <c r="P5172" s="1879"/>
    </row>
    <row r="5173" spans="1:16" s="5" customFormat="1" ht="13.5">
      <c r="A5173" s="1072">
        <v>83</v>
      </c>
      <c r="B5173" s="836" t="s">
        <v>1987</v>
      </c>
      <c r="C5173" s="666" t="s">
        <v>709</v>
      </c>
      <c r="D5173" s="666">
        <v>5</v>
      </c>
      <c r="E5173" s="666">
        <v>2010</v>
      </c>
      <c r="F5173" s="825">
        <v>885.3</v>
      </c>
      <c r="G5173" s="825">
        <f t="shared" si="169"/>
        <v>885.3</v>
      </c>
      <c r="H5173" s="743">
        <v>100</v>
      </c>
      <c r="I5173" s="825">
        <f t="shared" si="170"/>
        <v>0</v>
      </c>
      <c r="J5173" s="677"/>
      <c r="K5173" s="725"/>
      <c r="L5173" s="724"/>
      <c r="M5173" s="724"/>
      <c r="N5173" s="724"/>
      <c r="O5173" s="745"/>
      <c r="P5173" s="1879"/>
    </row>
    <row r="5174" spans="1:16" s="5" customFormat="1" ht="13.5">
      <c r="A5174" s="1072">
        <v>84</v>
      </c>
      <c r="B5174" s="836" t="s">
        <v>3799</v>
      </c>
      <c r="C5174" s="666" t="s">
        <v>709</v>
      </c>
      <c r="D5174" s="666">
        <v>57</v>
      </c>
      <c r="E5174" s="666">
        <v>2010</v>
      </c>
      <c r="F5174" s="825">
        <v>10092.799999999999</v>
      </c>
      <c r="G5174" s="825">
        <f t="shared" si="169"/>
        <v>10092.799999999999</v>
      </c>
      <c r="H5174" s="743">
        <v>100</v>
      </c>
      <c r="I5174" s="825">
        <f t="shared" si="170"/>
        <v>0</v>
      </c>
      <c r="J5174" s="677"/>
      <c r="K5174" s="725"/>
      <c r="L5174" s="724"/>
      <c r="M5174" s="724"/>
      <c r="N5174" s="724"/>
      <c r="O5174" s="745"/>
      <c r="P5174" s="1879"/>
    </row>
    <row r="5175" spans="1:16" s="5" customFormat="1" ht="13.5">
      <c r="A5175" s="1072">
        <v>85</v>
      </c>
      <c r="B5175" s="836" t="s">
        <v>3800</v>
      </c>
      <c r="C5175" s="666" t="s">
        <v>709</v>
      </c>
      <c r="D5175" s="666">
        <v>12</v>
      </c>
      <c r="E5175" s="666">
        <v>2010</v>
      </c>
      <c r="F5175" s="825">
        <v>1770.8</v>
      </c>
      <c r="G5175" s="825">
        <f t="shared" si="169"/>
        <v>1770.8</v>
      </c>
      <c r="H5175" s="743">
        <v>100</v>
      </c>
      <c r="I5175" s="825">
        <f t="shared" si="170"/>
        <v>0</v>
      </c>
      <c r="J5175" s="677"/>
      <c r="K5175" s="725"/>
      <c r="L5175" s="724"/>
      <c r="M5175" s="724"/>
      <c r="N5175" s="724"/>
      <c r="O5175" s="745"/>
      <c r="P5175" s="1879"/>
    </row>
    <row r="5176" spans="1:16" s="5" customFormat="1" ht="13.5">
      <c r="A5176" s="1072">
        <v>86</v>
      </c>
      <c r="B5176" s="836" t="s">
        <v>3754</v>
      </c>
      <c r="C5176" s="666" t="s">
        <v>709</v>
      </c>
      <c r="D5176" s="666">
        <v>14</v>
      </c>
      <c r="E5176" s="666">
        <v>2010</v>
      </c>
      <c r="F5176" s="825">
        <v>3270.4</v>
      </c>
      <c r="G5176" s="825">
        <f t="shared" si="169"/>
        <v>3270.4</v>
      </c>
      <c r="H5176" s="743">
        <v>100</v>
      </c>
      <c r="I5176" s="825">
        <f t="shared" si="170"/>
        <v>0</v>
      </c>
      <c r="J5176" s="677"/>
      <c r="K5176" s="725"/>
      <c r="L5176" s="724"/>
      <c r="M5176" s="724"/>
      <c r="N5176" s="724"/>
      <c r="O5176" s="745"/>
      <c r="P5176" s="1879"/>
    </row>
    <row r="5177" spans="1:16" s="5" customFormat="1" ht="13.5">
      <c r="A5177" s="1072">
        <v>87</v>
      </c>
      <c r="B5177" s="836" t="s">
        <v>3801</v>
      </c>
      <c r="C5177" s="666" t="s">
        <v>709</v>
      </c>
      <c r="D5177" s="666">
        <v>194</v>
      </c>
      <c r="E5177" s="666">
        <v>2010</v>
      </c>
      <c r="F5177" s="825">
        <v>6844.8</v>
      </c>
      <c r="G5177" s="825">
        <f t="shared" si="169"/>
        <v>6844.8</v>
      </c>
      <c r="H5177" s="743">
        <v>100</v>
      </c>
      <c r="I5177" s="825">
        <f t="shared" si="170"/>
        <v>0</v>
      </c>
      <c r="J5177" s="677"/>
      <c r="K5177" s="725"/>
      <c r="L5177" s="724"/>
      <c r="M5177" s="724"/>
      <c r="N5177" s="724"/>
      <c r="O5177" s="745"/>
      <c r="P5177" s="1879"/>
    </row>
    <row r="5178" spans="1:16" s="5" customFormat="1" ht="13.5">
      <c r="A5178" s="1072">
        <v>88</v>
      </c>
      <c r="B5178" s="836" t="s">
        <v>3802</v>
      </c>
      <c r="C5178" s="666" t="s">
        <v>709</v>
      </c>
      <c r="D5178" s="666">
        <v>55</v>
      </c>
      <c r="E5178" s="666">
        <v>2010</v>
      </c>
      <c r="F5178" s="825">
        <v>4825.3999999999996</v>
      </c>
      <c r="G5178" s="825">
        <f t="shared" si="169"/>
        <v>4825.3999999999996</v>
      </c>
      <c r="H5178" s="743">
        <v>100</v>
      </c>
      <c r="I5178" s="825">
        <f t="shared" si="170"/>
        <v>0</v>
      </c>
      <c r="J5178" s="677"/>
      <c r="K5178" s="725"/>
      <c r="L5178" s="724"/>
      <c r="M5178" s="724"/>
      <c r="N5178" s="724"/>
      <c r="O5178" s="745"/>
      <c r="P5178" s="1879"/>
    </row>
    <row r="5179" spans="1:16" s="5" customFormat="1" ht="13.5">
      <c r="A5179" s="1072">
        <v>89</v>
      </c>
      <c r="B5179" s="836" t="s">
        <v>3803</v>
      </c>
      <c r="C5179" s="666" t="s">
        <v>709</v>
      </c>
      <c r="D5179" s="666">
        <v>6</v>
      </c>
      <c r="E5179" s="666">
        <v>2010</v>
      </c>
      <c r="F5179" s="825">
        <v>2414.6999999999998</v>
      </c>
      <c r="G5179" s="825">
        <f t="shared" si="169"/>
        <v>2414.6999999999998</v>
      </c>
      <c r="H5179" s="743">
        <v>100</v>
      </c>
      <c r="I5179" s="825">
        <f t="shared" si="170"/>
        <v>0</v>
      </c>
      <c r="J5179" s="677"/>
      <c r="K5179" s="725"/>
      <c r="L5179" s="724"/>
      <c r="M5179" s="724"/>
      <c r="N5179" s="724"/>
      <c r="O5179" s="745"/>
      <c r="P5179" s="1879"/>
    </row>
    <row r="5180" spans="1:16" s="5" customFormat="1" ht="13.5">
      <c r="A5180" s="1072">
        <v>90</v>
      </c>
      <c r="B5180" s="836" t="s">
        <v>3555</v>
      </c>
      <c r="C5180" s="666" t="s">
        <v>709</v>
      </c>
      <c r="D5180" s="666">
        <v>25</v>
      </c>
      <c r="E5180" s="666">
        <v>2010</v>
      </c>
      <c r="F5180" s="825">
        <v>2426.9</v>
      </c>
      <c r="G5180" s="825">
        <f t="shared" si="169"/>
        <v>2426.9</v>
      </c>
      <c r="H5180" s="743">
        <v>100</v>
      </c>
      <c r="I5180" s="825">
        <f t="shared" si="170"/>
        <v>0</v>
      </c>
      <c r="J5180" s="677"/>
      <c r="K5180" s="725"/>
      <c r="L5180" s="724"/>
      <c r="M5180" s="724"/>
      <c r="N5180" s="724"/>
      <c r="O5180" s="745"/>
      <c r="P5180" s="1879"/>
    </row>
    <row r="5181" spans="1:16" s="5" customFormat="1" ht="13.5">
      <c r="A5181" s="1072">
        <v>91</v>
      </c>
      <c r="B5181" s="836" t="s">
        <v>3556</v>
      </c>
      <c r="C5181" s="666" t="s">
        <v>709</v>
      </c>
      <c r="D5181" s="666">
        <v>28</v>
      </c>
      <c r="E5181" s="666">
        <v>2010</v>
      </c>
      <c r="F5181" s="825">
        <v>3623.5</v>
      </c>
      <c r="G5181" s="825">
        <f t="shared" si="169"/>
        <v>3623.5</v>
      </c>
      <c r="H5181" s="743">
        <v>100</v>
      </c>
      <c r="I5181" s="825">
        <f t="shared" si="170"/>
        <v>0</v>
      </c>
      <c r="J5181" s="677"/>
      <c r="K5181" s="725"/>
      <c r="L5181" s="724"/>
      <c r="M5181" s="724"/>
      <c r="N5181" s="724"/>
      <c r="O5181" s="745"/>
      <c r="P5181" s="1879"/>
    </row>
    <row r="5182" spans="1:16" s="5" customFormat="1" ht="13.5">
      <c r="A5182" s="1072">
        <v>92</v>
      </c>
      <c r="B5182" s="836" t="s">
        <v>2899</v>
      </c>
      <c r="C5182" s="666" t="s">
        <v>709</v>
      </c>
      <c r="D5182" s="666">
        <v>50</v>
      </c>
      <c r="E5182" s="666">
        <v>2010</v>
      </c>
      <c r="F5182" s="825">
        <v>7907.5</v>
      </c>
      <c r="G5182" s="825">
        <f t="shared" si="169"/>
        <v>7907.5</v>
      </c>
      <c r="H5182" s="743">
        <v>100</v>
      </c>
      <c r="I5182" s="825">
        <f t="shared" si="170"/>
        <v>0</v>
      </c>
      <c r="J5182" s="677"/>
      <c r="K5182" s="725"/>
      <c r="L5182" s="724"/>
      <c r="M5182" s="724"/>
      <c r="N5182" s="724"/>
      <c r="O5182" s="745"/>
      <c r="P5182" s="1879"/>
    </row>
    <row r="5183" spans="1:16" s="5" customFormat="1" ht="13.5">
      <c r="A5183" s="1072">
        <v>93</v>
      </c>
      <c r="B5183" s="836" t="s">
        <v>3787</v>
      </c>
      <c r="C5183" s="666" t="s">
        <v>709</v>
      </c>
      <c r="D5183" s="666">
        <v>2</v>
      </c>
      <c r="E5183" s="666">
        <v>2010</v>
      </c>
      <c r="F5183" s="825">
        <v>550.70000000000005</v>
      </c>
      <c r="G5183" s="825">
        <f t="shared" si="169"/>
        <v>550.70000000000005</v>
      </c>
      <c r="H5183" s="743">
        <v>100</v>
      </c>
      <c r="I5183" s="825">
        <f t="shared" si="170"/>
        <v>0</v>
      </c>
      <c r="J5183" s="677"/>
      <c r="K5183" s="725"/>
      <c r="L5183" s="724"/>
      <c r="M5183" s="724"/>
      <c r="N5183" s="724"/>
      <c r="O5183" s="745"/>
      <c r="P5183" s="1879"/>
    </row>
    <row r="5184" spans="1:16" s="5" customFormat="1" ht="13.5">
      <c r="A5184" s="1072">
        <v>94</v>
      </c>
      <c r="B5184" s="836" t="s">
        <v>3788</v>
      </c>
      <c r="C5184" s="666" t="s">
        <v>709</v>
      </c>
      <c r="D5184" s="666">
        <v>2</v>
      </c>
      <c r="E5184" s="666">
        <v>2010</v>
      </c>
      <c r="F5184" s="825">
        <v>174</v>
      </c>
      <c r="G5184" s="825">
        <f t="shared" si="169"/>
        <v>174</v>
      </c>
      <c r="H5184" s="743">
        <v>100</v>
      </c>
      <c r="I5184" s="825">
        <f t="shared" si="170"/>
        <v>0</v>
      </c>
      <c r="J5184" s="677"/>
      <c r="K5184" s="725"/>
      <c r="L5184" s="724"/>
      <c r="M5184" s="724"/>
      <c r="N5184" s="724"/>
      <c r="O5184" s="745"/>
      <c r="P5184" s="1879"/>
    </row>
    <row r="5185" spans="1:16" s="5" customFormat="1" ht="13.5">
      <c r="A5185" s="1072">
        <v>95</v>
      </c>
      <c r="B5185" s="836" t="s">
        <v>3789</v>
      </c>
      <c r="C5185" s="666" t="s">
        <v>709</v>
      </c>
      <c r="D5185" s="666">
        <v>2</v>
      </c>
      <c r="E5185" s="666">
        <v>2010</v>
      </c>
      <c r="F5185" s="825">
        <v>174</v>
      </c>
      <c r="G5185" s="825">
        <f t="shared" si="169"/>
        <v>174</v>
      </c>
      <c r="H5185" s="743">
        <v>100</v>
      </c>
      <c r="I5185" s="825">
        <f t="shared" si="170"/>
        <v>0</v>
      </c>
      <c r="J5185" s="677"/>
      <c r="K5185" s="725"/>
      <c r="L5185" s="724"/>
      <c r="M5185" s="724"/>
      <c r="N5185" s="724"/>
      <c r="O5185" s="745"/>
      <c r="P5185" s="1879"/>
    </row>
    <row r="5186" spans="1:16" s="5" customFormat="1" ht="27">
      <c r="A5186" s="1072">
        <v>96</v>
      </c>
      <c r="B5186" s="836" t="s">
        <v>3790</v>
      </c>
      <c r="C5186" s="666" t="s">
        <v>709</v>
      </c>
      <c r="D5186" s="666">
        <v>2</v>
      </c>
      <c r="E5186" s="666">
        <v>2010</v>
      </c>
      <c r="F5186" s="825">
        <v>222.7</v>
      </c>
      <c r="G5186" s="825">
        <f t="shared" si="169"/>
        <v>222.7</v>
      </c>
      <c r="H5186" s="743">
        <v>100</v>
      </c>
      <c r="I5186" s="825">
        <f t="shared" si="170"/>
        <v>0</v>
      </c>
      <c r="J5186" s="677"/>
      <c r="K5186" s="725"/>
      <c r="L5186" s="724"/>
      <c r="M5186" s="724"/>
      <c r="N5186" s="724"/>
      <c r="O5186" s="745"/>
      <c r="P5186" s="1879"/>
    </row>
    <row r="5187" spans="1:16" s="5" customFormat="1" ht="13.5">
      <c r="A5187" s="1072">
        <v>97</v>
      </c>
      <c r="B5187" s="836" t="s">
        <v>3791</v>
      </c>
      <c r="C5187" s="666" t="s">
        <v>709</v>
      </c>
      <c r="D5187" s="666">
        <v>2</v>
      </c>
      <c r="E5187" s="666">
        <v>2010</v>
      </c>
      <c r="F5187" s="825">
        <v>577.20000000000005</v>
      </c>
      <c r="G5187" s="825">
        <f t="shared" si="169"/>
        <v>577.20000000000005</v>
      </c>
      <c r="H5187" s="743">
        <v>100</v>
      </c>
      <c r="I5187" s="825">
        <f t="shared" si="170"/>
        <v>0</v>
      </c>
      <c r="J5187" s="677"/>
      <c r="K5187" s="725"/>
      <c r="L5187" s="724"/>
      <c r="M5187" s="724"/>
      <c r="N5187" s="724"/>
      <c r="O5187" s="745"/>
      <c r="P5187" s="1879"/>
    </row>
    <row r="5188" spans="1:16" s="5" customFormat="1" ht="27">
      <c r="A5188" s="1072">
        <v>98</v>
      </c>
      <c r="B5188" s="836" t="s">
        <v>3792</v>
      </c>
      <c r="C5188" s="666" t="s">
        <v>709</v>
      </c>
      <c r="D5188" s="666">
        <v>4</v>
      </c>
      <c r="E5188" s="666">
        <v>2010</v>
      </c>
      <c r="F5188" s="825">
        <v>1404.6</v>
      </c>
      <c r="G5188" s="825">
        <f t="shared" si="169"/>
        <v>1404.6</v>
      </c>
      <c r="H5188" s="743">
        <v>100</v>
      </c>
      <c r="I5188" s="825">
        <f t="shared" si="170"/>
        <v>0</v>
      </c>
      <c r="J5188" s="677"/>
      <c r="K5188" s="725"/>
      <c r="L5188" s="724"/>
      <c r="M5188" s="724"/>
      <c r="N5188" s="724"/>
      <c r="O5188" s="745"/>
      <c r="P5188" s="1879"/>
    </row>
    <row r="5189" spans="1:16" s="5" customFormat="1" ht="13.5">
      <c r="A5189" s="1072">
        <v>99</v>
      </c>
      <c r="B5189" s="836" t="s">
        <v>3794</v>
      </c>
      <c r="C5189" s="666" t="s">
        <v>709</v>
      </c>
      <c r="D5189" s="666">
        <v>8</v>
      </c>
      <c r="E5189" s="666">
        <v>2010</v>
      </c>
      <c r="F5189" s="825">
        <v>751.6</v>
      </c>
      <c r="G5189" s="825">
        <f t="shared" si="169"/>
        <v>751.6</v>
      </c>
      <c r="H5189" s="743">
        <v>100</v>
      </c>
      <c r="I5189" s="825">
        <f t="shared" si="170"/>
        <v>0</v>
      </c>
      <c r="J5189" s="677"/>
      <c r="K5189" s="725"/>
      <c r="L5189" s="724"/>
      <c r="M5189" s="724"/>
      <c r="N5189" s="724"/>
      <c r="O5189" s="745"/>
      <c r="P5189" s="1879"/>
    </row>
    <row r="5190" spans="1:16" s="5" customFormat="1" ht="13.5">
      <c r="A5190" s="1072">
        <v>100</v>
      </c>
      <c r="B5190" s="836" t="s">
        <v>3795</v>
      </c>
      <c r="C5190" s="666" t="s">
        <v>709</v>
      </c>
      <c r="D5190" s="666">
        <v>12</v>
      </c>
      <c r="E5190" s="666">
        <v>2010</v>
      </c>
      <c r="F5190" s="825">
        <v>893.8</v>
      </c>
      <c r="G5190" s="825">
        <f t="shared" si="169"/>
        <v>893.8</v>
      </c>
      <c r="H5190" s="743">
        <v>100</v>
      </c>
      <c r="I5190" s="825">
        <f t="shared" si="170"/>
        <v>0</v>
      </c>
      <c r="J5190" s="677"/>
      <c r="K5190" s="725"/>
      <c r="L5190" s="724"/>
      <c r="M5190" s="724"/>
      <c r="N5190" s="724"/>
      <c r="O5190" s="745"/>
      <c r="P5190" s="1879"/>
    </row>
    <row r="5191" spans="1:16" s="5" customFormat="1" ht="13.5">
      <c r="A5191" s="1072">
        <v>101</v>
      </c>
      <c r="B5191" s="836" t="s">
        <v>2002</v>
      </c>
      <c r="C5191" s="666" t="s">
        <v>709</v>
      </c>
      <c r="D5191" s="666">
        <v>5</v>
      </c>
      <c r="E5191" s="666">
        <v>2010</v>
      </c>
      <c r="F5191" s="825">
        <v>355</v>
      </c>
      <c r="G5191" s="825">
        <f t="shared" si="169"/>
        <v>355</v>
      </c>
      <c r="H5191" s="743">
        <v>100</v>
      </c>
      <c r="I5191" s="825">
        <f t="shared" si="170"/>
        <v>0</v>
      </c>
      <c r="J5191" s="677"/>
      <c r="K5191" s="725"/>
      <c r="L5191" s="724"/>
      <c r="M5191" s="724"/>
      <c r="N5191" s="724"/>
      <c r="O5191" s="745"/>
      <c r="P5191" s="1879"/>
    </row>
    <row r="5192" spans="1:16" s="5" customFormat="1" ht="13.5">
      <c r="A5192" s="1072">
        <v>102</v>
      </c>
      <c r="B5192" s="836" t="s">
        <v>3796</v>
      </c>
      <c r="C5192" s="666" t="s">
        <v>709</v>
      </c>
      <c r="D5192" s="666">
        <v>17</v>
      </c>
      <c r="E5192" s="666">
        <v>2010</v>
      </c>
      <c r="F5192" s="825">
        <v>1360.8</v>
      </c>
      <c r="G5192" s="825">
        <f t="shared" si="169"/>
        <v>1360.8</v>
      </c>
      <c r="H5192" s="743">
        <v>100</v>
      </c>
      <c r="I5192" s="825">
        <f t="shared" si="170"/>
        <v>0</v>
      </c>
      <c r="J5192" s="677"/>
      <c r="K5192" s="725"/>
      <c r="L5192" s="724"/>
      <c r="M5192" s="724"/>
      <c r="N5192" s="724"/>
      <c r="O5192" s="745"/>
      <c r="P5192" s="1879"/>
    </row>
    <row r="5193" spans="1:16" s="5" customFormat="1" ht="27">
      <c r="A5193" s="1072">
        <v>103</v>
      </c>
      <c r="B5193" s="836" t="s">
        <v>3797</v>
      </c>
      <c r="C5193" s="666" t="s">
        <v>709</v>
      </c>
      <c r="D5193" s="666">
        <v>2</v>
      </c>
      <c r="E5193" s="666">
        <v>2010</v>
      </c>
      <c r="F5193" s="825">
        <v>135.1</v>
      </c>
      <c r="G5193" s="825">
        <f t="shared" si="169"/>
        <v>135.1</v>
      </c>
      <c r="H5193" s="743">
        <v>100</v>
      </c>
      <c r="I5193" s="825">
        <f t="shared" si="170"/>
        <v>0</v>
      </c>
      <c r="J5193" s="677"/>
      <c r="K5193" s="725"/>
      <c r="L5193" s="724"/>
      <c r="M5193" s="724"/>
      <c r="N5193" s="724"/>
      <c r="O5193" s="745"/>
      <c r="P5193" s="1879"/>
    </row>
    <row r="5194" spans="1:16" s="5" customFormat="1" ht="27">
      <c r="A5194" s="1072">
        <v>104</v>
      </c>
      <c r="B5194" s="836" t="s">
        <v>3798</v>
      </c>
      <c r="C5194" s="666" t="s">
        <v>709</v>
      </c>
      <c r="D5194" s="666">
        <v>10</v>
      </c>
      <c r="E5194" s="666">
        <v>2010</v>
      </c>
      <c r="F5194" s="825">
        <v>675.3</v>
      </c>
      <c r="G5194" s="825">
        <f t="shared" si="169"/>
        <v>675.3</v>
      </c>
      <c r="H5194" s="743">
        <v>100</v>
      </c>
      <c r="I5194" s="825">
        <f t="shared" si="170"/>
        <v>0</v>
      </c>
      <c r="J5194" s="677"/>
      <c r="K5194" s="725"/>
      <c r="L5194" s="724"/>
      <c r="M5194" s="724"/>
      <c r="N5194" s="724"/>
      <c r="O5194" s="745"/>
      <c r="P5194" s="1879"/>
    </row>
    <row r="5195" spans="1:16" s="5" customFormat="1" ht="13.5">
      <c r="A5195" s="1072">
        <v>105</v>
      </c>
      <c r="B5195" s="836" t="s">
        <v>1987</v>
      </c>
      <c r="C5195" s="666" t="s">
        <v>709</v>
      </c>
      <c r="D5195" s="666">
        <v>2</v>
      </c>
      <c r="E5195" s="666">
        <v>2010</v>
      </c>
      <c r="F5195" s="825">
        <v>452</v>
      </c>
      <c r="G5195" s="825">
        <f t="shared" si="169"/>
        <v>452</v>
      </c>
      <c r="H5195" s="743">
        <v>100</v>
      </c>
      <c r="I5195" s="825">
        <f t="shared" si="170"/>
        <v>0</v>
      </c>
      <c r="J5195" s="677"/>
      <c r="K5195" s="725"/>
      <c r="L5195" s="724"/>
      <c r="M5195" s="724"/>
      <c r="N5195" s="724"/>
      <c r="O5195" s="745"/>
      <c r="P5195" s="1879"/>
    </row>
    <row r="5196" spans="1:16" s="5" customFormat="1" ht="13.5">
      <c r="A5196" s="1072">
        <v>106</v>
      </c>
      <c r="B5196" s="836" t="s">
        <v>3799</v>
      </c>
      <c r="C5196" s="666" t="s">
        <v>709</v>
      </c>
      <c r="D5196" s="666">
        <v>17</v>
      </c>
      <c r="E5196" s="666">
        <v>2010</v>
      </c>
      <c r="F5196" s="825">
        <v>3901.4</v>
      </c>
      <c r="G5196" s="825">
        <f t="shared" si="169"/>
        <v>3901.4</v>
      </c>
      <c r="H5196" s="743">
        <v>100</v>
      </c>
      <c r="I5196" s="825">
        <f t="shared" si="170"/>
        <v>0</v>
      </c>
      <c r="J5196" s="677"/>
      <c r="K5196" s="725"/>
      <c r="L5196" s="724"/>
      <c r="M5196" s="724"/>
      <c r="N5196" s="724"/>
      <c r="O5196" s="745"/>
      <c r="P5196" s="1879"/>
    </row>
    <row r="5197" spans="1:16" s="5" customFormat="1" ht="13.5">
      <c r="A5197" s="1072">
        <v>107</v>
      </c>
      <c r="B5197" s="836" t="s">
        <v>3800</v>
      </c>
      <c r="C5197" s="666" t="s">
        <v>709</v>
      </c>
      <c r="D5197" s="666">
        <v>5</v>
      </c>
      <c r="E5197" s="666">
        <v>2010</v>
      </c>
      <c r="F5197" s="825">
        <v>782.5</v>
      </c>
      <c r="G5197" s="825">
        <f t="shared" ref="G5197:G5260" si="171">F5197*H5197%</f>
        <v>782.5</v>
      </c>
      <c r="H5197" s="743">
        <v>100</v>
      </c>
      <c r="I5197" s="825">
        <f t="shared" ref="I5197:I5260" si="172">F5197-G5197</f>
        <v>0</v>
      </c>
      <c r="J5197" s="677"/>
      <c r="K5197" s="725"/>
      <c r="L5197" s="724"/>
      <c r="M5197" s="724"/>
      <c r="N5197" s="724"/>
      <c r="O5197" s="745"/>
      <c r="P5197" s="1879"/>
    </row>
    <row r="5198" spans="1:16" s="5" customFormat="1" ht="13.5">
      <c r="A5198" s="1072">
        <v>108</v>
      </c>
      <c r="B5198" s="836" t="s">
        <v>3754</v>
      </c>
      <c r="C5198" s="666" t="s">
        <v>709</v>
      </c>
      <c r="D5198" s="666">
        <v>4</v>
      </c>
      <c r="E5198" s="666">
        <v>2010</v>
      </c>
      <c r="F5198" s="825">
        <v>863.3</v>
      </c>
      <c r="G5198" s="825">
        <f t="shared" si="171"/>
        <v>863.3</v>
      </c>
      <c r="H5198" s="743">
        <v>100</v>
      </c>
      <c r="I5198" s="825">
        <f t="shared" si="172"/>
        <v>0</v>
      </c>
      <c r="J5198" s="677"/>
      <c r="K5198" s="725"/>
      <c r="L5198" s="724"/>
      <c r="M5198" s="724"/>
      <c r="N5198" s="724"/>
      <c r="O5198" s="745"/>
      <c r="P5198" s="1879"/>
    </row>
    <row r="5199" spans="1:16" s="5" customFormat="1" ht="13.5">
      <c r="A5199" s="1072">
        <v>109</v>
      </c>
      <c r="B5199" s="836" t="s">
        <v>3801</v>
      </c>
      <c r="C5199" s="666" t="s">
        <v>709</v>
      </c>
      <c r="D5199" s="666">
        <v>76</v>
      </c>
      <c r="E5199" s="666">
        <v>2010</v>
      </c>
      <c r="F5199" s="825">
        <v>2546.6</v>
      </c>
      <c r="G5199" s="825">
        <f t="shared" si="171"/>
        <v>2546.6</v>
      </c>
      <c r="H5199" s="743">
        <v>100</v>
      </c>
      <c r="I5199" s="825">
        <f t="shared" si="172"/>
        <v>0</v>
      </c>
      <c r="J5199" s="677"/>
      <c r="K5199" s="725"/>
      <c r="L5199" s="724"/>
      <c r="M5199" s="724"/>
      <c r="N5199" s="724"/>
      <c r="O5199" s="745"/>
      <c r="P5199" s="1879"/>
    </row>
    <row r="5200" spans="1:16" s="5" customFormat="1" ht="13.5">
      <c r="A5200" s="1072">
        <v>110</v>
      </c>
      <c r="B5200" s="836" t="s">
        <v>3802</v>
      </c>
      <c r="C5200" s="666" t="s">
        <v>709</v>
      </c>
      <c r="D5200" s="666">
        <v>17</v>
      </c>
      <c r="E5200" s="666">
        <v>2010</v>
      </c>
      <c r="F5200" s="825">
        <v>1516</v>
      </c>
      <c r="G5200" s="825">
        <f t="shared" si="171"/>
        <v>1516</v>
      </c>
      <c r="H5200" s="743">
        <v>100</v>
      </c>
      <c r="I5200" s="825">
        <f t="shared" si="172"/>
        <v>0</v>
      </c>
      <c r="J5200" s="677"/>
      <c r="K5200" s="725"/>
      <c r="L5200" s="724"/>
      <c r="M5200" s="724"/>
      <c r="N5200" s="724"/>
      <c r="O5200" s="745"/>
      <c r="P5200" s="1879"/>
    </row>
    <row r="5201" spans="1:16" s="5" customFormat="1" ht="13.5">
      <c r="A5201" s="1072">
        <v>111</v>
      </c>
      <c r="B5201" s="836" t="s">
        <v>3803</v>
      </c>
      <c r="C5201" s="666" t="s">
        <v>709</v>
      </c>
      <c r="D5201" s="666">
        <v>3</v>
      </c>
      <c r="E5201" s="666">
        <v>2010</v>
      </c>
      <c r="F5201" s="825">
        <v>1566</v>
      </c>
      <c r="G5201" s="825">
        <f t="shared" si="171"/>
        <v>1566</v>
      </c>
      <c r="H5201" s="743">
        <v>100</v>
      </c>
      <c r="I5201" s="825">
        <f t="shared" si="172"/>
        <v>0</v>
      </c>
      <c r="J5201" s="677"/>
      <c r="K5201" s="725"/>
      <c r="L5201" s="724"/>
      <c r="M5201" s="724"/>
      <c r="N5201" s="724"/>
      <c r="O5201" s="745"/>
      <c r="P5201" s="1879"/>
    </row>
    <row r="5202" spans="1:16" s="5" customFormat="1" ht="13.5">
      <c r="A5202" s="1072">
        <v>112</v>
      </c>
      <c r="B5202" s="836" t="s">
        <v>3555</v>
      </c>
      <c r="C5202" s="666" t="s">
        <v>709</v>
      </c>
      <c r="D5202" s="666">
        <v>4</v>
      </c>
      <c r="E5202" s="666">
        <v>2010</v>
      </c>
      <c r="F5202" s="825">
        <v>409.6</v>
      </c>
      <c r="G5202" s="825">
        <f t="shared" si="171"/>
        <v>409.6</v>
      </c>
      <c r="H5202" s="743">
        <v>100</v>
      </c>
      <c r="I5202" s="825">
        <f t="shared" si="172"/>
        <v>0</v>
      </c>
      <c r="J5202" s="677"/>
      <c r="K5202" s="725"/>
      <c r="L5202" s="724"/>
      <c r="M5202" s="724"/>
      <c r="N5202" s="724"/>
      <c r="O5202" s="745"/>
      <c r="P5202" s="1879"/>
    </row>
    <row r="5203" spans="1:16" s="5" customFormat="1" ht="13.5">
      <c r="A5203" s="1072">
        <v>113</v>
      </c>
      <c r="B5203" s="836" t="s">
        <v>3556</v>
      </c>
      <c r="C5203" s="666" t="s">
        <v>709</v>
      </c>
      <c r="D5203" s="666">
        <v>4</v>
      </c>
      <c r="E5203" s="666">
        <v>2010</v>
      </c>
      <c r="F5203" s="825">
        <v>520.9</v>
      </c>
      <c r="G5203" s="825">
        <f t="shared" si="171"/>
        <v>520.9</v>
      </c>
      <c r="H5203" s="743">
        <v>100</v>
      </c>
      <c r="I5203" s="825">
        <f t="shared" si="172"/>
        <v>0</v>
      </c>
      <c r="J5203" s="677"/>
      <c r="K5203" s="725"/>
      <c r="L5203" s="724"/>
      <c r="M5203" s="724"/>
      <c r="N5203" s="724"/>
      <c r="O5203" s="745"/>
      <c r="P5203" s="1879"/>
    </row>
    <row r="5204" spans="1:16" s="5" customFormat="1" ht="13.5">
      <c r="A5204" s="1072">
        <v>114</v>
      </c>
      <c r="B5204" s="836" t="s">
        <v>2899</v>
      </c>
      <c r="C5204" s="666" t="s">
        <v>709</v>
      </c>
      <c r="D5204" s="666">
        <v>17</v>
      </c>
      <c r="E5204" s="666">
        <v>2010</v>
      </c>
      <c r="F5204" s="825">
        <v>2651.8</v>
      </c>
      <c r="G5204" s="825">
        <f t="shared" si="171"/>
        <v>2651.8</v>
      </c>
      <c r="H5204" s="743">
        <v>100</v>
      </c>
      <c r="I5204" s="825">
        <f t="shared" si="172"/>
        <v>0</v>
      </c>
      <c r="J5204" s="677"/>
      <c r="K5204" s="725"/>
      <c r="L5204" s="724"/>
      <c r="M5204" s="724"/>
      <c r="N5204" s="724"/>
      <c r="O5204" s="745"/>
      <c r="P5204" s="1879"/>
    </row>
    <row r="5205" spans="1:16" s="5" customFormat="1" ht="13.5">
      <c r="A5205" s="1072">
        <v>115</v>
      </c>
      <c r="B5205" s="836" t="s">
        <v>3804</v>
      </c>
      <c r="C5205" s="666" t="s">
        <v>709</v>
      </c>
      <c r="D5205" s="666">
        <v>2</v>
      </c>
      <c r="E5205" s="666">
        <v>2010</v>
      </c>
      <c r="F5205" s="825">
        <v>421.7</v>
      </c>
      <c r="G5205" s="825">
        <f t="shared" si="171"/>
        <v>421.7</v>
      </c>
      <c r="H5205" s="743">
        <v>100</v>
      </c>
      <c r="I5205" s="825">
        <f t="shared" si="172"/>
        <v>0</v>
      </c>
      <c r="J5205" s="677"/>
      <c r="K5205" s="725"/>
      <c r="L5205" s="724"/>
      <c r="M5205" s="724"/>
      <c r="N5205" s="724"/>
      <c r="O5205" s="745"/>
      <c r="P5205" s="1879"/>
    </row>
    <row r="5206" spans="1:16" s="5" customFormat="1" ht="27">
      <c r="A5206" s="1072">
        <v>116</v>
      </c>
      <c r="B5206" s="836" t="s">
        <v>3805</v>
      </c>
      <c r="C5206" s="666" t="s">
        <v>709</v>
      </c>
      <c r="D5206" s="666">
        <v>4</v>
      </c>
      <c r="E5206" s="666">
        <v>2010</v>
      </c>
      <c r="F5206" s="825">
        <v>880</v>
      </c>
      <c r="G5206" s="825">
        <f t="shared" si="171"/>
        <v>880</v>
      </c>
      <c r="H5206" s="743">
        <v>100</v>
      </c>
      <c r="I5206" s="825">
        <f t="shared" si="172"/>
        <v>0</v>
      </c>
      <c r="J5206" s="677"/>
      <c r="K5206" s="725"/>
      <c r="L5206" s="724"/>
      <c r="M5206" s="724"/>
      <c r="N5206" s="724"/>
      <c r="O5206" s="745"/>
      <c r="P5206" s="1879"/>
    </row>
    <row r="5207" spans="1:16" s="5" customFormat="1" ht="13.5">
      <c r="A5207" s="1072">
        <v>117</v>
      </c>
      <c r="B5207" s="836" t="s">
        <v>3759</v>
      </c>
      <c r="C5207" s="666" t="s">
        <v>709</v>
      </c>
      <c r="D5207" s="666">
        <v>2</v>
      </c>
      <c r="E5207" s="666">
        <v>2010</v>
      </c>
      <c r="F5207" s="825">
        <v>436.8</v>
      </c>
      <c r="G5207" s="825">
        <f t="shared" si="171"/>
        <v>436.8</v>
      </c>
      <c r="H5207" s="743">
        <v>100</v>
      </c>
      <c r="I5207" s="825">
        <f t="shared" si="172"/>
        <v>0</v>
      </c>
      <c r="J5207" s="677"/>
      <c r="K5207" s="725"/>
      <c r="L5207" s="724"/>
      <c r="M5207" s="724"/>
      <c r="N5207" s="724"/>
      <c r="O5207" s="745"/>
      <c r="P5207" s="1879"/>
    </row>
    <row r="5208" spans="1:16" s="5" customFormat="1" ht="13.5">
      <c r="A5208" s="1072">
        <v>118</v>
      </c>
      <c r="B5208" s="836" t="s">
        <v>3804</v>
      </c>
      <c r="C5208" s="666" t="s">
        <v>709</v>
      </c>
      <c r="D5208" s="666">
        <v>2</v>
      </c>
      <c r="E5208" s="666">
        <v>2010</v>
      </c>
      <c r="F5208" s="825">
        <v>444</v>
      </c>
      <c r="G5208" s="825">
        <f t="shared" si="171"/>
        <v>444</v>
      </c>
      <c r="H5208" s="743">
        <v>100</v>
      </c>
      <c r="I5208" s="825">
        <f t="shared" si="172"/>
        <v>0</v>
      </c>
      <c r="J5208" s="677"/>
      <c r="K5208" s="725"/>
      <c r="L5208" s="724"/>
      <c r="M5208" s="724"/>
      <c r="N5208" s="724"/>
      <c r="O5208" s="745"/>
      <c r="P5208" s="1879"/>
    </row>
    <row r="5209" spans="1:16" s="5" customFormat="1" ht="27">
      <c r="A5209" s="1072">
        <v>119</v>
      </c>
      <c r="B5209" s="836" t="s">
        <v>3806</v>
      </c>
      <c r="C5209" s="666" t="s">
        <v>709</v>
      </c>
      <c r="D5209" s="666">
        <v>4</v>
      </c>
      <c r="E5209" s="666">
        <v>2010</v>
      </c>
      <c r="F5209" s="825">
        <v>1059.5999999999999</v>
      </c>
      <c r="G5209" s="825">
        <f t="shared" si="171"/>
        <v>1059.5999999999999</v>
      </c>
      <c r="H5209" s="743">
        <v>100</v>
      </c>
      <c r="I5209" s="825">
        <f t="shared" si="172"/>
        <v>0</v>
      </c>
      <c r="J5209" s="677"/>
      <c r="K5209" s="725"/>
      <c r="L5209" s="724"/>
      <c r="M5209" s="724"/>
      <c r="N5209" s="724"/>
      <c r="O5209" s="745"/>
      <c r="P5209" s="1879"/>
    </row>
    <row r="5210" spans="1:16" s="5" customFormat="1" ht="13.5">
      <c r="A5210" s="1072">
        <v>120</v>
      </c>
      <c r="B5210" s="836" t="s">
        <v>3759</v>
      </c>
      <c r="C5210" s="666" t="s">
        <v>709</v>
      </c>
      <c r="D5210" s="666">
        <v>2</v>
      </c>
      <c r="E5210" s="666">
        <v>2010</v>
      </c>
      <c r="F5210" s="825">
        <v>445.2</v>
      </c>
      <c r="G5210" s="825">
        <f t="shared" si="171"/>
        <v>445.2</v>
      </c>
      <c r="H5210" s="743">
        <v>100</v>
      </c>
      <c r="I5210" s="825">
        <f t="shared" si="172"/>
        <v>0</v>
      </c>
      <c r="J5210" s="677"/>
      <c r="K5210" s="725"/>
      <c r="L5210" s="724"/>
      <c r="M5210" s="724"/>
      <c r="N5210" s="724"/>
      <c r="O5210" s="745"/>
      <c r="P5210" s="1879"/>
    </row>
    <row r="5211" spans="1:16" s="5" customFormat="1" ht="13.5">
      <c r="A5211" s="1072">
        <v>121</v>
      </c>
      <c r="B5211" s="836" t="s">
        <v>3807</v>
      </c>
      <c r="C5211" s="666" t="s">
        <v>709</v>
      </c>
      <c r="D5211" s="666">
        <v>1</v>
      </c>
      <c r="E5211" s="666">
        <v>2010</v>
      </c>
      <c r="F5211" s="825">
        <v>179.5</v>
      </c>
      <c r="G5211" s="825">
        <f t="shared" si="171"/>
        <v>179.5</v>
      </c>
      <c r="H5211" s="743">
        <v>100</v>
      </c>
      <c r="I5211" s="825">
        <f t="shared" si="172"/>
        <v>0</v>
      </c>
      <c r="J5211" s="677"/>
      <c r="K5211" s="725"/>
      <c r="L5211" s="724"/>
      <c r="M5211" s="724"/>
      <c r="N5211" s="724"/>
      <c r="O5211" s="745"/>
      <c r="P5211" s="1879"/>
    </row>
    <row r="5212" spans="1:16" s="5" customFormat="1" ht="13.5">
      <c r="A5212" s="1072">
        <v>122</v>
      </c>
      <c r="B5212" s="836" t="s">
        <v>3787</v>
      </c>
      <c r="C5212" s="666" t="s">
        <v>709</v>
      </c>
      <c r="D5212" s="666">
        <v>1</v>
      </c>
      <c r="E5212" s="666">
        <v>2010</v>
      </c>
      <c r="F5212" s="825">
        <v>209.7</v>
      </c>
      <c r="G5212" s="825">
        <f t="shared" si="171"/>
        <v>209.7</v>
      </c>
      <c r="H5212" s="743">
        <v>100</v>
      </c>
      <c r="I5212" s="825">
        <f t="shared" si="172"/>
        <v>0</v>
      </c>
      <c r="J5212" s="677"/>
      <c r="K5212" s="725"/>
      <c r="L5212" s="724"/>
      <c r="M5212" s="724"/>
      <c r="N5212" s="724"/>
      <c r="O5212" s="745"/>
      <c r="P5212" s="1879"/>
    </row>
    <row r="5213" spans="1:16" s="5" customFormat="1" ht="13.5">
      <c r="A5213" s="1072">
        <v>123</v>
      </c>
      <c r="B5213" s="836" t="s">
        <v>3788</v>
      </c>
      <c r="C5213" s="666" t="s">
        <v>709</v>
      </c>
      <c r="D5213" s="666">
        <v>1</v>
      </c>
      <c r="E5213" s="666">
        <v>2010</v>
      </c>
      <c r="F5213" s="825">
        <v>81.2</v>
      </c>
      <c r="G5213" s="825">
        <f t="shared" si="171"/>
        <v>81.2</v>
      </c>
      <c r="H5213" s="743">
        <v>100</v>
      </c>
      <c r="I5213" s="825">
        <f t="shared" si="172"/>
        <v>0</v>
      </c>
      <c r="J5213" s="677"/>
      <c r="K5213" s="725"/>
      <c r="L5213" s="724"/>
      <c r="M5213" s="724"/>
      <c r="N5213" s="724"/>
      <c r="O5213" s="745"/>
      <c r="P5213" s="1879"/>
    </row>
    <row r="5214" spans="1:16" s="5" customFormat="1" ht="13.5">
      <c r="A5214" s="1072">
        <v>124</v>
      </c>
      <c r="B5214" s="836" t="s">
        <v>3789</v>
      </c>
      <c r="C5214" s="666" t="s">
        <v>709</v>
      </c>
      <c r="D5214" s="666">
        <v>1</v>
      </c>
      <c r="E5214" s="666">
        <v>2010</v>
      </c>
      <c r="F5214" s="825">
        <v>81.2</v>
      </c>
      <c r="G5214" s="825">
        <f t="shared" si="171"/>
        <v>81.2</v>
      </c>
      <c r="H5214" s="743">
        <v>100</v>
      </c>
      <c r="I5214" s="825">
        <f t="shared" si="172"/>
        <v>0</v>
      </c>
      <c r="J5214" s="677"/>
      <c r="K5214" s="725"/>
      <c r="L5214" s="724"/>
      <c r="M5214" s="724"/>
      <c r="N5214" s="724"/>
      <c r="O5214" s="745"/>
      <c r="P5214" s="1879"/>
    </row>
    <row r="5215" spans="1:16" s="5" customFormat="1" ht="27">
      <c r="A5215" s="1072">
        <v>125</v>
      </c>
      <c r="B5215" s="836" t="s">
        <v>3790</v>
      </c>
      <c r="C5215" s="666" t="s">
        <v>709</v>
      </c>
      <c r="D5215" s="666">
        <v>1</v>
      </c>
      <c r="E5215" s="666">
        <v>2010</v>
      </c>
      <c r="F5215" s="825">
        <v>88.6</v>
      </c>
      <c r="G5215" s="825">
        <f t="shared" si="171"/>
        <v>88.6</v>
      </c>
      <c r="H5215" s="743">
        <v>100</v>
      </c>
      <c r="I5215" s="825">
        <f t="shared" si="172"/>
        <v>0</v>
      </c>
      <c r="J5215" s="677"/>
      <c r="K5215" s="725"/>
      <c r="L5215" s="724"/>
      <c r="M5215" s="724"/>
      <c r="N5215" s="724"/>
      <c r="O5215" s="745"/>
      <c r="P5215" s="1879"/>
    </row>
    <row r="5216" spans="1:16" s="5" customFormat="1" ht="13.5">
      <c r="A5216" s="1072">
        <v>126</v>
      </c>
      <c r="B5216" s="836" t="s">
        <v>3791</v>
      </c>
      <c r="C5216" s="666" t="s">
        <v>709</v>
      </c>
      <c r="D5216" s="666">
        <v>1</v>
      </c>
      <c r="E5216" s="666">
        <v>2010</v>
      </c>
      <c r="F5216" s="825">
        <v>206.6</v>
      </c>
      <c r="G5216" s="825">
        <f t="shared" si="171"/>
        <v>206.6</v>
      </c>
      <c r="H5216" s="743">
        <v>100</v>
      </c>
      <c r="I5216" s="825">
        <f t="shared" si="172"/>
        <v>0</v>
      </c>
      <c r="J5216" s="677"/>
      <c r="K5216" s="725"/>
      <c r="L5216" s="724"/>
      <c r="M5216" s="724"/>
      <c r="N5216" s="724"/>
      <c r="O5216" s="745"/>
      <c r="P5216" s="1879"/>
    </row>
    <row r="5217" spans="1:16" s="5" customFormat="1" ht="27">
      <c r="A5217" s="1072">
        <v>127</v>
      </c>
      <c r="B5217" s="836" t="s">
        <v>3792</v>
      </c>
      <c r="C5217" s="666" t="s">
        <v>709</v>
      </c>
      <c r="D5217" s="666">
        <v>2</v>
      </c>
      <c r="E5217" s="666">
        <v>2010</v>
      </c>
      <c r="F5217" s="825">
        <v>501.6</v>
      </c>
      <c r="G5217" s="825">
        <f t="shared" si="171"/>
        <v>501.6</v>
      </c>
      <c r="H5217" s="743">
        <v>100</v>
      </c>
      <c r="I5217" s="825">
        <f t="shared" si="172"/>
        <v>0</v>
      </c>
      <c r="J5217" s="677"/>
      <c r="K5217" s="725"/>
      <c r="L5217" s="724"/>
      <c r="M5217" s="724"/>
      <c r="N5217" s="724"/>
      <c r="O5217" s="745"/>
      <c r="P5217" s="1879"/>
    </row>
    <row r="5218" spans="1:16" s="5" customFormat="1" ht="13.5">
      <c r="A5218" s="1072">
        <v>128</v>
      </c>
      <c r="B5218" s="836" t="s">
        <v>3796</v>
      </c>
      <c r="C5218" s="666" t="s">
        <v>709</v>
      </c>
      <c r="D5218" s="666">
        <v>1</v>
      </c>
      <c r="E5218" s="666">
        <v>2010</v>
      </c>
      <c r="F5218" s="825">
        <v>77.5</v>
      </c>
      <c r="G5218" s="825">
        <f t="shared" si="171"/>
        <v>77.5</v>
      </c>
      <c r="H5218" s="743">
        <v>100</v>
      </c>
      <c r="I5218" s="825">
        <f t="shared" si="172"/>
        <v>0</v>
      </c>
      <c r="J5218" s="677"/>
      <c r="K5218" s="725"/>
      <c r="L5218" s="724"/>
      <c r="M5218" s="724"/>
      <c r="N5218" s="724"/>
      <c r="O5218" s="745"/>
      <c r="P5218" s="1879"/>
    </row>
    <row r="5219" spans="1:16" s="5" customFormat="1" ht="13.5">
      <c r="A5219" s="1072">
        <v>129</v>
      </c>
      <c r="B5219" s="836" t="s">
        <v>3808</v>
      </c>
      <c r="C5219" s="666" t="s">
        <v>709</v>
      </c>
      <c r="D5219" s="666">
        <v>1</v>
      </c>
      <c r="E5219" s="666">
        <v>2010</v>
      </c>
      <c r="F5219" s="825">
        <v>222.8</v>
      </c>
      <c r="G5219" s="825">
        <f t="shared" si="171"/>
        <v>222.8</v>
      </c>
      <c r="H5219" s="743">
        <v>100</v>
      </c>
      <c r="I5219" s="825">
        <f t="shared" si="172"/>
        <v>0</v>
      </c>
      <c r="J5219" s="677"/>
      <c r="K5219" s="725"/>
      <c r="L5219" s="724"/>
      <c r="M5219" s="724"/>
      <c r="N5219" s="724"/>
      <c r="O5219" s="745"/>
      <c r="P5219" s="1879"/>
    </row>
    <row r="5220" spans="1:16" s="5" customFormat="1" ht="13.5">
      <c r="A5220" s="1072">
        <v>130</v>
      </c>
      <c r="B5220" s="836" t="s">
        <v>3773</v>
      </c>
      <c r="C5220" s="666" t="s">
        <v>709</v>
      </c>
      <c r="D5220" s="666">
        <v>1</v>
      </c>
      <c r="E5220" s="666">
        <v>2018</v>
      </c>
      <c r="F5220" s="825">
        <v>49.5</v>
      </c>
      <c r="G5220" s="825">
        <f t="shared" si="171"/>
        <v>11.879999999999999</v>
      </c>
      <c r="H5220" s="743">
        <v>24</v>
      </c>
      <c r="I5220" s="825">
        <f t="shared" si="172"/>
        <v>37.620000000000005</v>
      </c>
      <c r="J5220" s="677"/>
      <c r="K5220" s="725"/>
      <c r="L5220" s="724"/>
      <c r="M5220" s="724"/>
      <c r="N5220" s="724"/>
      <c r="O5220" s="745"/>
      <c r="P5220" s="1889"/>
    </row>
    <row r="5221" spans="1:16" ht="13.5">
      <c r="A5221" s="640">
        <v>1</v>
      </c>
      <c r="B5221" s="288" t="s">
        <v>3745</v>
      </c>
      <c r="C5221" s="666" t="s">
        <v>709</v>
      </c>
      <c r="D5221" s="666">
        <v>19</v>
      </c>
      <c r="E5221" s="666">
        <v>1995</v>
      </c>
      <c r="F5221" s="825">
        <v>206.7</v>
      </c>
      <c r="G5221" s="825">
        <f t="shared" si="171"/>
        <v>206.7</v>
      </c>
      <c r="H5221" s="743">
        <v>100</v>
      </c>
      <c r="I5221" s="825">
        <f t="shared" si="172"/>
        <v>0</v>
      </c>
      <c r="J5221" s="812"/>
      <c r="K5221" s="745"/>
      <c r="L5221" s="745"/>
      <c r="M5221" s="812"/>
      <c r="N5221" s="745"/>
      <c r="O5221" s="745"/>
      <c r="P5221" s="1880" t="s">
        <v>831</v>
      </c>
    </row>
    <row r="5222" spans="1:16" ht="13.5">
      <c r="A5222" s="640">
        <v>2</v>
      </c>
      <c r="B5222" s="288" t="s">
        <v>3809</v>
      </c>
      <c r="C5222" s="666" t="s">
        <v>709</v>
      </c>
      <c r="D5222" s="666">
        <v>1</v>
      </c>
      <c r="E5222" s="666">
        <v>1995</v>
      </c>
      <c r="F5222" s="825">
        <v>17.600000000000001</v>
      </c>
      <c r="G5222" s="825">
        <f t="shared" si="171"/>
        <v>17.600000000000001</v>
      </c>
      <c r="H5222" s="743">
        <v>100</v>
      </c>
      <c r="I5222" s="825">
        <f t="shared" si="172"/>
        <v>0</v>
      </c>
      <c r="J5222" s="812"/>
      <c r="K5222" s="745"/>
      <c r="L5222" s="745"/>
      <c r="M5222" s="812"/>
      <c r="N5222" s="745"/>
      <c r="O5222" s="745"/>
      <c r="P5222" s="1880"/>
    </row>
    <row r="5223" spans="1:16" ht="13.5">
      <c r="A5223" s="640">
        <v>3</v>
      </c>
      <c r="B5223" s="288" t="s">
        <v>3810</v>
      </c>
      <c r="C5223" s="666" t="s">
        <v>709</v>
      </c>
      <c r="D5223" s="666">
        <v>3</v>
      </c>
      <c r="E5223" s="666">
        <v>1995</v>
      </c>
      <c r="F5223" s="825">
        <v>15</v>
      </c>
      <c r="G5223" s="825">
        <f t="shared" si="171"/>
        <v>15</v>
      </c>
      <c r="H5223" s="743">
        <v>100</v>
      </c>
      <c r="I5223" s="825">
        <f t="shared" si="172"/>
        <v>0</v>
      </c>
      <c r="J5223" s="812"/>
      <c r="K5223" s="745"/>
      <c r="L5223" s="745"/>
      <c r="M5223" s="812"/>
      <c r="N5223" s="745"/>
      <c r="O5223" s="745"/>
      <c r="P5223" s="1880"/>
    </row>
    <row r="5224" spans="1:16" ht="13.5">
      <c r="A5224" s="640">
        <v>4</v>
      </c>
      <c r="B5224" s="288" t="s">
        <v>1988</v>
      </c>
      <c r="C5224" s="666" t="s">
        <v>709</v>
      </c>
      <c r="D5224" s="666">
        <v>11</v>
      </c>
      <c r="E5224" s="666">
        <v>2007</v>
      </c>
      <c r="F5224" s="825">
        <v>330</v>
      </c>
      <c r="G5224" s="825">
        <f t="shared" si="171"/>
        <v>330</v>
      </c>
      <c r="H5224" s="743">
        <v>100</v>
      </c>
      <c r="I5224" s="825">
        <f t="shared" si="172"/>
        <v>0</v>
      </c>
      <c r="J5224" s="812"/>
      <c r="K5224" s="745"/>
      <c r="L5224" s="745"/>
      <c r="M5224" s="812"/>
      <c r="N5224" s="745"/>
      <c r="O5224" s="745"/>
      <c r="P5224" s="1880"/>
    </row>
    <row r="5225" spans="1:16" ht="13.5">
      <c r="A5225" s="640">
        <v>5</v>
      </c>
      <c r="B5225" s="288" t="s">
        <v>3772</v>
      </c>
      <c r="C5225" s="666" t="s">
        <v>709</v>
      </c>
      <c r="D5225" s="666">
        <v>4</v>
      </c>
      <c r="E5225" s="666">
        <v>2008</v>
      </c>
      <c r="F5225" s="825">
        <v>300</v>
      </c>
      <c r="G5225" s="825">
        <f t="shared" si="171"/>
        <v>300</v>
      </c>
      <c r="H5225" s="743">
        <v>100</v>
      </c>
      <c r="I5225" s="825">
        <f t="shared" si="172"/>
        <v>0</v>
      </c>
      <c r="J5225" s="812"/>
      <c r="K5225" s="745"/>
      <c r="L5225" s="745"/>
      <c r="M5225" s="812"/>
      <c r="N5225" s="745"/>
      <c r="O5225" s="745"/>
      <c r="P5225" s="1880"/>
    </row>
    <row r="5226" spans="1:16" ht="13.5">
      <c r="A5226" s="640">
        <v>6</v>
      </c>
      <c r="B5226" s="288" t="s">
        <v>1986</v>
      </c>
      <c r="C5226" s="666" t="s">
        <v>709</v>
      </c>
      <c r="D5226" s="666">
        <v>4</v>
      </c>
      <c r="E5226" s="666">
        <v>2008</v>
      </c>
      <c r="F5226" s="825">
        <v>1600</v>
      </c>
      <c r="G5226" s="825">
        <f t="shared" si="171"/>
        <v>1600</v>
      </c>
      <c r="H5226" s="743">
        <v>100</v>
      </c>
      <c r="I5226" s="825">
        <f t="shared" si="172"/>
        <v>0</v>
      </c>
      <c r="J5226" s="812"/>
      <c r="K5226" s="745"/>
      <c r="L5226" s="745"/>
      <c r="M5226" s="812"/>
      <c r="N5226" s="745"/>
      <c r="O5226" s="745"/>
      <c r="P5226" s="1880"/>
    </row>
    <row r="5227" spans="1:16" ht="13.5">
      <c r="A5227" s="640">
        <v>7</v>
      </c>
      <c r="B5227" s="288" t="s">
        <v>3754</v>
      </c>
      <c r="C5227" s="666" t="s">
        <v>709</v>
      </c>
      <c r="D5227" s="666">
        <v>4</v>
      </c>
      <c r="E5227" s="666">
        <v>2008</v>
      </c>
      <c r="F5227" s="825">
        <v>520</v>
      </c>
      <c r="G5227" s="825">
        <f t="shared" si="171"/>
        <v>520</v>
      </c>
      <c r="H5227" s="743">
        <v>100</v>
      </c>
      <c r="I5227" s="825">
        <f t="shared" si="172"/>
        <v>0</v>
      </c>
      <c r="J5227" s="812"/>
      <c r="K5227" s="745"/>
      <c r="L5227" s="745"/>
      <c r="M5227" s="812"/>
      <c r="N5227" s="745"/>
      <c r="O5227" s="745"/>
      <c r="P5227" s="1880"/>
    </row>
    <row r="5228" spans="1:16" ht="13.5">
      <c r="A5228" s="640">
        <v>8</v>
      </c>
      <c r="B5228" s="282" t="s">
        <v>1987</v>
      </c>
      <c r="C5228" s="666" t="s">
        <v>709</v>
      </c>
      <c r="D5228" s="666">
        <v>5</v>
      </c>
      <c r="E5228" s="666">
        <v>2008</v>
      </c>
      <c r="F5228" s="825">
        <v>450</v>
      </c>
      <c r="G5228" s="825">
        <f t="shared" si="171"/>
        <v>450</v>
      </c>
      <c r="H5228" s="743">
        <v>100</v>
      </c>
      <c r="I5228" s="825">
        <f t="shared" si="172"/>
        <v>0</v>
      </c>
      <c r="J5228" s="812"/>
      <c r="K5228" s="745"/>
      <c r="L5228" s="745"/>
      <c r="M5228" s="812"/>
      <c r="N5228" s="745"/>
      <c r="O5228" s="745"/>
      <c r="P5228" s="1880"/>
    </row>
    <row r="5229" spans="1:16" ht="13.5">
      <c r="A5229" s="640">
        <v>9</v>
      </c>
      <c r="B5229" s="288" t="s">
        <v>2002</v>
      </c>
      <c r="C5229" s="666" t="s">
        <v>709</v>
      </c>
      <c r="D5229" s="666">
        <v>10</v>
      </c>
      <c r="E5229" s="666">
        <v>2008</v>
      </c>
      <c r="F5229" s="825">
        <v>800</v>
      </c>
      <c r="G5229" s="825">
        <f t="shared" si="171"/>
        <v>800</v>
      </c>
      <c r="H5229" s="743">
        <v>100</v>
      </c>
      <c r="I5229" s="825">
        <f t="shared" si="172"/>
        <v>0</v>
      </c>
      <c r="J5229" s="812"/>
      <c r="K5229" s="745"/>
      <c r="L5229" s="745"/>
      <c r="M5229" s="812"/>
      <c r="N5229" s="745"/>
      <c r="O5229" s="745"/>
      <c r="P5229" s="1880"/>
    </row>
    <row r="5230" spans="1:16" ht="13.5">
      <c r="A5230" s="640">
        <v>10</v>
      </c>
      <c r="B5230" s="282" t="s">
        <v>3799</v>
      </c>
      <c r="C5230" s="666" t="s">
        <v>709</v>
      </c>
      <c r="D5230" s="666">
        <v>6</v>
      </c>
      <c r="E5230" s="666">
        <v>2008</v>
      </c>
      <c r="F5230" s="825">
        <v>660</v>
      </c>
      <c r="G5230" s="825">
        <f t="shared" si="171"/>
        <v>660</v>
      </c>
      <c r="H5230" s="743">
        <v>100</v>
      </c>
      <c r="I5230" s="825">
        <f t="shared" si="172"/>
        <v>0</v>
      </c>
      <c r="J5230" s="812"/>
      <c r="K5230" s="745"/>
      <c r="L5230" s="745"/>
      <c r="M5230" s="812"/>
      <c r="N5230" s="745"/>
      <c r="O5230" s="745"/>
      <c r="P5230" s="1880"/>
    </row>
    <row r="5231" spans="1:16" ht="13.5">
      <c r="A5231" s="640">
        <v>11</v>
      </c>
      <c r="B5231" s="288" t="s">
        <v>3769</v>
      </c>
      <c r="C5231" s="666" t="s">
        <v>709</v>
      </c>
      <c r="D5231" s="666">
        <v>10</v>
      </c>
      <c r="E5231" s="666">
        <v>2008</v>
      </c>
      <c r="F5231" s="825">
        <v>350</v>
      </c>
      <c r="G5231" s="825">
        <f t="shared" si="171"/>
        <v>350</v>
      </c>
      <c r="H5231" s="743">
        <v>100</v>
      </c>
      <c r="I5231" s="825">
        <f t="shared" si="172"/>
        <v>0</v>
      </c>
      <c r="J5231" s="812"/>
      <c r="K5231" s="745"/>
      <c r="L5231" s="745"/>
      <c r="M5231" s="812"/>
      <c r="N5231" s="745"/>
      <c r="O5231" s="745"/>
      <c r="P5231" s="1880"/>
    </row>
    <row r="5232" spans="1:16" ht="13.5">
      <c r="A5232" s="640">
        <v>12</v>
      </c>
      <c r="B5232" s="288" t="s">
        <v>3770</v>
      </c>
      <c r="C5232" s="666" t="s">
        <v>709</v>
      </c>
      <c r="D5232" s="666">
        <v>8</v>
      </c>
      <c r="E5232" s="666">
        <v>2008</v>
      </c>
      <c r="F5232" s="825">
        <v>800</v>
      </c>
      <c r="G5232" s="825">
        <f t="shared" si="171"/>
        <v>800</v>
      </c>
      <c r="H5232" s="743">
        <v>100</v>
      </c>
      <c r="I5232" s="825">
        <f t="shared" si="172"/>
        <v>0</v>
      </c>
      <c r="J5232" s="812"/>
      <c r="K5232" s="745"/>
      <c r="L5232" s="745"/>
      <c r="M5232" s="812"/>
      <c r="N5232" s="745"/>
      <c r="O5232" s="745"/>
      <c r="P5232" s="1880"/>
    </row>
    <row r="5233" spans="1:16" ht="13.5">
      <c r="A5233" s="640">
        <v>13</v>
      </c>
      <c r="B5233" s="288" t="s">
        <v>3771</v>
      </c>
      <c r="C5233" s="666" t="s">
        <v>709</v>
      </c>
      <c r="D5233" s="666">
        <v>2</v>
      </c>
      <c r="E5233" s="666">
        <v>2008</v>
      </c>
      <c r="F5233" s="825">
        <v>300</v>
      </c>
      <c r="G5233" s="825">
        <f t="shared" si="171"/>
        <v>300</v>
      </c>
      <c r="H5233" s="743">
        <v>100</v>
      </c>
      <c r="I5233" s="825">
        <f t="shared" si="172"/>
        <v>0</v>
      </c>
      <c r="J5233" s="812"/>
      <c r="K5233" s="745"/>
      <c r="L5233" s="745"/>
      <c r="M5233" s="812"/>
      <c r="N5233" s="745"/>
      <c r="O5233" s="745"/>
      <c r="P5233" s="1880"/>
    </row>
    <row r="5234" spans="1:16" ht="13.5">
      <c r="A5234" s="640">
        <v>14</v>
      </c>
      <c r="B5234" s="288" t="s">
        <v>3811</v>
      </c>
      <c r="C5234" s="666" t="s">
        <v>709</v>
      </c>
      <c r="D5234" s="666">
        <v>1</v>
      </c>
      <c r="E5234" s="666">
        <v>2008</v>
      </c>
      <c r="F5234" s="825">
        <v>57.9</v>
      </c>
      <c r="G5234" s="825">
        <f t="shared" si="171"/>
        <v>57.9</v>
      </c>
      <c r="H5234" s="743">
        <v>100</v>
      </c>
      <c r="I5234" s="825">
        <f t="shared" si="172"/>
        <v>0</v>
      </c>
      <c r="J5234" s="812"/>
      <c r="K5234" s="745"/>
      <c r="L5234" s="745"/>
      <c r="M5234" s="812"/>
      <c r="N5234" s="745"/>
      <c r="O5234" s="745"/>
      <c r="P5234" s="1880"/>
    </row>
    <row r="5235" spans="1:16" ht="13.5">
      <c r="A5235" s="640">
        <v>15</v>
      </c>
      <c r="B5235" s="288" t="s">
        <v>3773</v>
      </c>
      <c r="C5235" s="666" t="s">
        <v>709</v>
      </c>
      <c r="D5235" s="666">
        <v>2</v>
      </c>
      <c r="E5235" s="666">
        <v>2008</v>
      </c>
      <c r="F5235" s="825">
        <v>99</v>
      </c>
      <c r="G5235" s="825">
        <f t="shared" si="171"/>
        <v>99</v>
      </c>
      <c r="H5235" s="743">
        <v>100</v>
      </c>
      <c r="I5235" s="825">
        <f t="shared" si="172"/>
        <v>0</v>
      </c>
      <c r="J5235" s="812"/>
      <c r="K5235" s="745"/>
      <c r="L5235" s="745"/>
      <c r="M5235" s="812"/>
      <c r="N5235" s="745"/>
      <c r="O5235" s="745"/>
      <c r="P5235" s="1880"/>
    </row>
    <row r="5236" spans="1:16" ht="13.5">
      <c r="A5236" s="640">
        <v>16</v>
      </c>
      <c r="B5236" s="288" t="s">
        <v>2002</v>
      </c>
      <c r="C5236" s="666" t="s">
        <v>709</v>
      </c>
      <c r="D5236" s="666">
        <v>9</v>
      </c>
      <c r="E5236" s="666">
        <v>2008</v>
      </c>
      <c r="F5236" s="825">
        <v>801</v>
      </c>
      <c r="G5236" s="825">
        <f t="shared" si="171"/>
        <v>801</v>
      </c>
      <c r="H5236" s="743">
        <v>100</v>
      </c>
      <c r="I5236" s="825">
        <f t="shared" si="172"/>
        <v>0</v>
      </c>
      <c r="J5236" s="812"/>
      <c r="K5236" s="745"/>
      <c r="L5236" s="745"/>
      <c r="M5236" s="812"/>
      <c r="N5236" s="745"/>
      <c r="O5236" s="745"/>
      <c r="P5236" s="1880"/>
    </row>
    <row r="5237" spans="1:16" ht="13.5">
      <c r="A5237" s="640">
        <v>17</v>
      </c>
      <c r="B5237" s="288" t="s">
        <v>1988</v>
      </c>
      <c r="C5237" s="666" t="s">
        <v>709</v>
      </c>
      <c r="D5237" s="666">
        <v>11</v>
      </c>
      <c r="E5237" s="666">
        <v>2008</v>
      </c>
      <c r="F5237" s="825">
        <v>869</v>
      </c>
      <c r="G5237" s="825">
        <f t="shared" si="171"/>
        <v>869</v>
      </c>
      <c r="H5237" s="743">
        <v>100</v>
      </c>
      <c r="I5237" s="825">
        <f t="shared" si="172"/>
        <v>0</v>
      </c>
      <c r="J5237" s="812"/>
      <c r="K5237" s="745"/>
      <c r="L5237" s="745"/>
      <c r="M5237" s="812"/>
      <c r="N5237" s="745"/>
      <c r="O5237" s="745"/>
      <c r="P5237" s="1880"/>
    </row>
    <row r="5238" spans="1:16" ht="13.5">
      <c r="A5238" s="640">
        <v>18</v>
      </c>
      <c r="B5238" s="288" t="s">
        <v>3770</v>
      </c>
      <c r="C5238" s="666" t="s">
        <v>709</v>
      </c>
      <c r="D5238" s="666">
        <v>4</v>
      </c>
      <c r="E5238" s="666">
        <v>2008</v>
      </c>
      <c r="F5238" s="825">
        <v>520</v>
      </c>
      <c r="G5238" s="825">
        <f t="shared" si="171"/>
        <v>520</v>
      </c>
      <c r="H5238" s="743">
        <v>100</v>
      </c>
      <c r="I5238" s="825">
        <f t="shared" si="172"/>
        <v>0</v>
      </c>
      <c r="J5238" s="812"/>
      <c r="K5238" s="745"/>
      <c r="L5238" s="745"/>
      <c r="M5238" s="812"/>
      <c r="N5238" s="745"/>
      <c r="O5238" s="745"/>
      <c r="P5238" s="1880"/>
    </row>
    <row r="5239" spans="1:16" ht="13.5">
      <c r="A5239" s="640">
        <v>19</v>
      </c>
      <c r="B5239" s="288" t="s">
        <v>2922</v>
      </c>
      <c r="C5239" s="666" t="s">
        <v>709</v>
      </c>
      <c r="D5239" s="666">
        <v>9</v>
      </c>
      <c r="E5239" s="666">
        <v>2008</v>
      </c>
      <c r="F5239" s="825">
        <v>355.5</v>
      </c>
      <c r="G5239" s="825">
        <f t="shared" si="171"/>
        <v>355.5</v>
      </c>
      <c r="H5239" s="743">
        <v>100</v>
      </c>
      <c r="I5239" s="825">
        <f t="shared" si="172"/>
        <v>0</v>
      </c>
      <c r="J5239" s="812"/>
      <c r="K5239" s="745"/>
      <c r="L5239" s="745"/>
      <c r="M5239" s="812"/>
      <c r="N5239" s="745"/>
      <c r="O5239" s="745"/>
      <c r="P5239" s="1880"/>
    </row>
    <row r="5240" spans="1:16" ht="13.5">
      <c r="A5240" s="640">
        <v>20</v>
      </c>
      <c r="B5240" s="288" t="s">
        <v>3770</v>
      </c>
      <c r="C5240" s="666" t="s">
        <v>709</v>
      </c>
      <c r="D5240" s="666">
        <v>1</v>
      </c>
      <c r="E5240" s="666">
        <v>2008</v>
      </c>
      <c r="F5240" s="825">
        <v>116</v>
      </c>
      <c r="G5240" s="825">
        <f t="shared" si="171"/>
        <v>116</v>
      </c>
      <c r="H5240" s="743">
        <v>100</v>
      </c>
      <c r="I5240" s="825">
        <f t="shared" si="172"/>
        <v>0</v>
      </c>
      <c r="J5240" s="812"/>
      <c r="K5240" s="745"/>
      <c r="L5240" s="745"/>
      <c r="M5240" s="812"/>
      <c r="N5240" s="745"/>
      <c r="O5240" s="745"/>
      <c r="P5240" s="1880"/>
    </row>
    <row r="5241" spans="1:16" ht="13.5">
      <c r="A5241" s="640">
        <v>21</v>
      </c>
      <c r="B5241" s="288" t="s">
        <v>1988</v>
      </c>
      <c r="C5241" s="666" t="s">
        <v>709</v>
      </c>
      <c r="D5241" s="666">
        <v>5</v>
      </c>
      <c r="E5241" s="666">
        <v>2008</v>
      </c>
      <c r="F5241" s="825">
        <v>325</v>
      </c>
      <c r="G5241" s="825">
        <f t="shared" si="171"/>
        <v>325</v>
      </c>
      <c r="H5241" s="743">
        <v>100</v>
      </c>
      <c r="I5241" s="825">
        <f t="shared" si="172"/>
        <v>0</v>
      </c>
      <c r="J5241" s="812"/>
      <c r="K5241" s="745"/>
      <c r="L5241" s="745"/>
      <c r="M5241" s="812"/>
      <c r="N5241" s="745"/>
      <c r="O5241" s="745"/>
      <c r="P5241" s="1880"/>
    </row>
    <row r="5242" spans="1:16" ht="13.5">
      <c r="A5242" s="640">
        <v>22</v>
      </c>
      <c r="B5242" s="282" t="s">
        <v>3779</v>
      </c>
      <c r="C5242" s="666" t="s">
        <v>709</v>
      </c>
      <c r="D5242" s="666">
        <v>3</v>
      </c>
      <c r="E5242" s="666">
        <v>2008</v>
      </c>
      <c r="F5242" s="825">
        <v>197.8</v>
      </c>
      <c r="G5242" s="825">
        <f t="shared" si="171"/>
        <v>197.8</v>
      </c>
      <c r="H5242" s="743">
        <v>100</v>
      </c>
      <c r="I5242" s="825">
        <f t="shared" si="172"/>
        <v>0</v>
      </c>
      <c r="J5242" s="812"/>
      <c r="K5242" s="745"/>
      <c r="L5242" s="745"/>
      <c r="M5242" s="812"/>
      <c r="N5242" s="745"/>
      <c r="O5242" s="745"/>
      <c r="P5242" s="1880"/>
    </row>
    <row r="5243" spans="1:16" ht="13.5">
      <c r="A5243" s="640">
        <v>23</v>
      </c>
      <c r="B5243" s="282" t="s">
        <v>1986</v>
      </c>
      <c r="C5243" s="666" t="s">
        <v>709</v>
      </c>
      <c r="D5243" s="666">
        <v>2</v>
      </c>
      <c r="E5243" s="666">
        <v>2010</v>
      </c>
      <c r="F5243" s="825">
        <v>421.7</v>
      </c>
      <c r="G5243" s="825">
        <f t="shared" si="171"/>
        <v>421.7</v>
      </c>
      <c r="H5243" s="743">
        <v>100</v>
      </c>
      <c r="I5243" s="825">
        <f t="shared" si="172"/>
        <v>0</v>
      </c>
      <c r="J5243" s="812"/>
      <c r="K5243" s="745"/>
      <c r="L5243" s="745"/>
      <c r="M5243" s="812"/>
      <c r="N5243" s="745"/>
      <c r="O5243" s="745"/>
      <c r="P5243" s="1880"/>
    </row>
    <row r="5244" spans="1:16" ht="13.5">
      <c r="A5244" s="640">
        <v>24</v>
      </c>
      <c r="B5244" s="282" t="s">
        <v>3812</v>
      </c>
      <c r="C5244" s="666" t="s">
        <v>709</v>
      </c>
      <c r="D5244" s="666">
        <v>4</v>
      </c>
      <c r="E5244" s="666">
        <v>2010</v>
      </c>
      <c r="F5244" s="825">
        <v>1074</v>
      </c>
      <c r="G5244" s="825">
        <f t="shared" si="171"/>
        <v>1074</v>
      </c>
      <c r="H5244" s="743">
        <v>100</v>
      </c>
      <c r="I5244" s="825">
        <f t="shared" si="172"/>
        <v>0</v>
      </c>
      <c r="J5244" s="812"/>
      <c r="K5244" s="745"/>
      <c r="L5244" s="745"/>
      <c r="M5244" s="812"/>
      <c r="N5244" s="745"/>
      <c r="O5244" s="745"/>
      <c r="P5244" s="1880"/>
    </row>
    <row r="5245" spans="1:16" ht="13.5">
      <c r="A5245" s="640">
        <v>25</v>
      </c>
      <c r="B5245" s="282" t="s">
        <v>3759</v>
      </c>
      <c r="C5245" s="666" t="s">
        <v>709</v>
      </c>
      <c r="D5245" s="666">
        <v>2</v>
      </c>
      <c r="E5245" s="666">
        <v>2010</v>
      </c>
      <c r="F5245" s="825">
        <v>436.8</v>
      </c>
      <c r="G5245" s="825">
        <f t="shared" si="171"/>
        <v>436.8</v>
      </c>
      <c r="H5245" s="743">
        <v>100</v>
      </c>
      <c r="I5245" s="825">
        <f t="shared" si="172"/>
        <v>0</v>
      </c>
      <c r="J5245" s="812"/>
      <c r="K5245" s="745"/>
      <c r="L5245" s="745"/>
      <c r="M5245" s="812"/>
      <c r="N5245" s="745"/>
      <c r="O5245" s="745"/>
      <c r="P5245" s="1880"/>
    </row>
    <row r="5246" spans="1:16" ht="13.5">
      <c r="A5246" s="640">
        <v>26</v>
      </c>
      <c r="B5246" s="282" t="s">
        <v>3813</v>
      </c>
      <c r="C5246" s="666" t="s">
        <v>709</v>
      </c>
      <c r="D5246" s="666">
        <v>2</v>
      </c>
      <c r="E5246" s="666">
        <v>2010</v>
      </c>
      <c r="F5246" s="825">
        <v>550.70000000000005</v>
      </c>
      <c r="G5246" s="825">
        <f t="shared" si="171"/>
        <v>550.70000000000005</v>
      </c>
      <c r="H5246" s="743">
        <v>100</v>
      </c>
      <c r="I5246" s="825">
        <f t="shared" si="172"/>
        <v>0</v>
      </c>
      <c r="J5246" s="812"/>
      <c r="K5246" s="745"/>
      <c r="L5246" s="745"/>
      <c r="M5246" s="812"/>
      <c r="N5246" s="745"/>
      <c r="O5246" s="745"/>
      <c r="P5246" s="1880"/>
    </row>
    <row r="5247" spans="1:16" ht="13.5">
      <c r="A5247" s="640">
        <v>27</v>
      </c>
      <c r="B5247" s="282" t="s">
        <v>3788</v>
      </c>
      <c r="C5247" s="666" t="s">
        <v>709</v>
      </c>
      <c r="D5247" s="666">
        <v>2</v>
      </c>
      <c r="E5247" s="666">
        <v>2010</v>
      </c>
      <c r="F5247" s="825">
        <v>174</v>
      </c>
      <c r="G5247" s="825">
        <f t="shared" si="171"/>
        <v>174</v>
      </c>
      <c r="H5247" s="743">
        <v>100</v>
      </c>
      <c r="I5247" s="825">
        <f t="shared" si="172"/>
        <v>0</v>
      </c>
      <c r="J5247" s="812"/>
      <c r="K5247" s="745"/>
      <c r="L5247" s="745"/>
      <c r="M5247" s="812"/>
      <c r="N5247" s="745"/>
      <c r="O5247" s="745"/>
      <c r="P5247" s="1880"/>
    </row>
    <row r="5248" spans="1:16" ht="13.5">
      <c r="A5248" s="640">
        <v>28</v>
      </c>
      <c r="B5248" s="282" t="s">
        <v>3789</v>
      </c>
      <c r="C5248" s="666" t="s">
        <v>709</v>
      </c>
      <c r="D5248" s="666">
        <v>2</v>
      </c>
      <c r="E5248" s="666">
        <v>2010</v>
      </c>
      <c r="F5248" s="825">
        <v>174</v>
      </c>
      <c r="G5248" s="825">
        <f t="shared" si="171"/>
        <v>174</v>
      </c>
      <c r="H5248" s="743">
        <v>100</v>
      </c>
      <c r="I5248" s="825">
        <f t="shared" si="172"/>
        <v>0</v>
      </c>
      <c r="J5248" s="812"/>
      <c r="K5248" s="745"/>
      <c r="L5248" s="745"/>
      <c r="M5248" s="812"/>
      <c r="N5248" s="745"/>
      <c r="O5248" s="745"/>
      <c r="P5248" s="1880"/>
    </row>
    <row r="5249" spans="1:16" ht="13.5">
      <c r="A5249" s="640">
        <v>29</v>
      </c>
      <c r="B5249" s="282" t="s">
        <v>3814</v>
      </c>
      <c r="C5249" s="666" t="s">
        <v>709</v>
      </c>
      <c r="D5249" s="666">
        <v>2</v>
      </c>
      <c r="E5249" s="666">
        <v>2010</v>
      </c>
      <c r="F5249" s="825">
        <v>222.7</v>
      </c>
      <c r="G5249" s="825">
        <f t="shared" si="171"/>
        <v>222.7</v>
      </c>
      <c r="H5249" s="743">
        <v>100</v>
      </c>
      <c r="I5249" s="825">
        <f t="shared" si="172"/>
        <v>0</v>
      </c>
      <c r="J5249" s="812"/>
      <c r="K5249" s="745"/>
      <c r="L5249" s="745"/>
      <c r="M5249" s="812"/>
      <c r="N5249" s="745"/>
      <c r="O5249" s="745"/>
      <c r="P5249" s="1880"/>
    </row>
    <row r="5250" spans="1:16" ht="13.5">
      <c r="A5250" s="640">
        <v>30</v>
      </c>
      <c r="B5250" s="282" t="s">
        <v>3815</v>
      </c>
      <c r="C5250" s="666" t="s">
        <v>709</v>
      </c>
      <c r="D5250" s="666">
        <v>2</v>
      </c>
      <c r="E5250" s="666">
        <v>2010</v>
      </c>
      <c r="F5250" s="825">
        <v>577.20000000000005</v>
      </c>
      <c r="G5250" s="825">
        <f t="shared" si="171"/>
        <v>577.20000000000005</v>
      </c>
      <c r="H5250" s="743">
        <v>100</v>
      </c>
      <c r="I5250" s="825">
        <f t="shared" si="172"/>
        <v>0</v>
      </c>
      <c r="J5250" s="812"/>
      <c r="K5250" s="745"/>
      <c r="L5250" s="745"/>
      <c r="M5250" s="812"/>
      <c r="N5250" s="745"/>
      <c r="O5250" s="745"/>
      <c r="P5250" s="1880"/>
    </row>
    <row r="5251" spans="1:16" ht="13.5">
      <c r="A5251" s="640">
        <v>31</v>
      </c>
      <c r="B5251" s="282" t="s">
        <v>3816</v>
      </c>
      <c r="C5251" s="666" t="s">
        <v>709</v>
      </c>
      <c r="D5251" s="666">
        <v>4</v>
      </c>
      <c r="E5251" s="666">
        <v>2010</v>
      </c>
      <c r="F5251" s="825">
        <v>1404.6</v>
      </c>
      <c r="G5251" s="825">
        <f t="shared" si="171"/>
        <v>1404.6</v>
      </c>
      <c r="H5251" s="743">
        <v>100</v>
      </c>
      <c r="I5251" s="825">
        <f t="shared" si="172"/>
        <v>0</v>
      </c>
      <c r="J5251" s="812"/>
      <c r="K5251" s="745"/>
      <c r="L5251" s="745"/>
      <c r="M5251" s="812"/>
      <c r="N5251" s="745"/>
      <c r="O5251" s="745"/>
      <c r="P5251" s="1880"/>
    </row>
    <row r="5252" spans="1:16" ht="13.5">
      <c r="A5252" s="640">
        <v>32</v>
      </c>
      <c r="B5252" s="282" t="s">
        <v>3817</v>
      </c>
      <c r="C5252" s="666" t="s">
        <v>709</v>
      </c>
      <c r="D5252" s="666">
        <v>6</v>
      </c>
      <c r="E5252" s="666">
        <v>2010</v>
      </c>
      <c r="F5252" s="825">
        <v>563.70000000000005</v>
      </c>
      <c r="G5252" s="825">
        <f t="shared" si="171"/>
        <v>563.70000000000005</v>
      </c>
      <c r="H5252" s="743">
        <v>100</v>
      </c>
      <c r="I5252" s="825">
        <f t="shared" si="172"/>
        <v>0</v>
      </c>
      <c r="J5252" s="812"/>
      <c r="K5252" s="745"/>
      <c r="L5252" s="745"/>
      <c r="M5252" s="812"/>
      <c r="N5252" s="745"/>
      <c r="O5252" s="745"/>
      <c r="P5252" s="1880"/>
    </row>
    <row r="5253" spans="1:16" ht="13.5">
      <c r="A5253" s="640">
        <v>33</v>
      </c>
      <c r="B5253" s="282" t="s">
        <v>3818</v>
      </c>
      <c r="C5253" s="666" t="s">
        <v>709</v>
      </c>
      <c r="D5253" s="666">
        <v>10</v>
      </c>
      <c r="E5253" s="666">
        <v>2010</v>
      </c>
      <c r="F5253" s="825">
        <v>744.8</v>
      </c>
      <c r="G5253" s="825">
        <f t="shared" si="171"/>
        <v>744.8</v>
      </c>
      <c r="H5253" s="743">
        <v>100</v>
      </c>
      <c r="I5253" s="825">
        <f t="shared" si="172"/>
        <v>0</v>
      </c>
      <c r="J5253" s="812"/>
      <c r="K5253" s="745"/>
      <c r="L5253" s="745"/>
      <c r="M5253" s="812"/>
      <c r="N5253" s="745"/>
      <c r="O5253" s="745"/>
      <c r="P5253" s="1880"/>
    </row>
    <row r="5254" spans="1:16" ht="13.5">
      <c r="A5254" s="640">
        <v>34</v>
      </c>
      <c r="B5254" s="282" t="s">
        <v>2002</v>
      </c>
      <c r="C5254" s="666" t="s">
        <v>709</v>
      </c>
      <c r="D5254" s="666">
        <v>4</v>
      </c>
      <c r="E5254" s="666">
        <v>2010</v>
      </c>
      <c r="F5254" s="825">
        <v>284</v>
      </c>
      <c r="G5254" s="825">
        <f t="shared" si="171"/>
        <v>284</v>
      </c>
      <c r="H5254" s="743">
        <v>100</v>
      </c>
      <c r="I5254" s="825">
        <f t="shared" si="172"/>
        <v>0</v>
      </c>
      <c r="J5254" s="812"/>
      <c r="K5254" s="745"/>
      <c r="L5254" s="745"/>
      <c r="M5254" s="812"/>
      <c r="N5254" s="745"/>
      <c r="O5254" s="745"/>
      <c r="P5254" s="1880"/>
    </row>
    <row r="5255" spans="1:16" ht="13.5">
      <c r="A5255" s="640">
        <v>35</v>
      </c>
      <c r="B5255" s="282" t="s">
        <v>3814</v>
      </c>
      <c r="C5255" s="666" t="s">
        <v>709</v>
      </c>
      <c r="D5255" s="666">
        <v>15</v>
      </c>
      <c r="E5255" s="666">
        <v>2010</v>
      </c>
      <c r="F5255" s="825">
        <v>1200.7</v>
      </c>
      <c r="G5255" s="825">
        <f t="shared" si="171"/>
        <v>1200.7</v>
      </c>
      <c r="H5255" s="743">
        <v>100</v>
      </c>
      <c r="I5255" s="825">
        <f t="shared" si="172"/>
        <v>0</v>
      </c>
      <c r="J5255" s="812"/>
      <c r="K5255" s="745"/>
      <c r="L5255" s="745"/>
      <c r="M5255" s="812"/>
      <c r="N5255" s="745"/>
      <c r="O5255" s="745"/>
      <c r="P5255" s="1880"/>
    </row>
    <row r="5256" spans="1:16" ht="13.5">
      <c r="A5256" s="640">
        <v>36</v>
      </c>
      <c r="B5256" s="282" t="s">
        <v>3819</v>
      </c>
      <c r="C5256" s="666" t="s">
        <v>709</v>
      </c>
      <c r="D5256" s="666">
        <v>2</v>
      </c>
      <c r="E5256" s="666">
        <v>2010</v>
      </c>
      <c r="F5256" s="825">
        <v>135.1</v>
      </c>
      <c r="G5256" s="825">
        <f t="shared" si="171"/>
        <v>135.1</v>
      </c>
      <c r="H5256" s="743">
        <v>100</v>
      </c>
      <c r="I5256" s="825">
        <f t="shared" si="172"/>
        <v>0</v>
      </c>
      <c r="J5256" s="812"/>
      <c r="K5256" s="745"/>
      <c r="L5256" s="745"/>
      <c r="M5256" s="812"/>
      <c r="N5256" s="745"/>
      <c r="O5256" s="745"/>
      <c r="P5256" s="1880"/>
    </row>
    <row r="5257" spans="1:16" ht="13.5">
      <c r="A5257" s="640">
        <v>37</v>
      </c>
      <c r="B5257" s="282" t="s">
        <v>2002</v>
      </c>
      <c r="C5257" s="666" t="s">
        <v>709</v>
      </c>
      <c r="D5257" s="666">
        <v>8</v>
      </c>
      <c r="E5257" s="666">
        <v>2010</v>
      </c>
      <c r="F5257" s="825">
        <v>540.29999999999995</v>
      </c>
      <c r="G5257" s="825">
        <f t="shared" si="171"/>
        <v>540.29999999999995</v>
      </c>
      <c r="H5257" s="743">
        <v>100</v>
      </c>
      <c r="I5257" s="825">
        <f t="shared" si="172"/>
        <v>0</v>
      </c>
      <c r="J5257" s="812"/>
      <c r="K5257" s="745"/>
      <c r="L5257" s="745"/>
      <c r="M5257" s="812"/>
      <c r="N5257" s="745"/>
      <c r="O5257" s="745"/>
      <c r="P5257" s="1880"/>
    </row>
    <row r="5258" spans="1:16" ht="13.5">
      <c r="A5258" s="640">
        <v>38</v>
      </c>
      <c r="B5258" s="282" t="s">
        <v>1987</v>
      </c>
      <c r="C5258" s="666" t="s">
        <v>709</v>
      </c>
      <c r="D5258" s="666">
        <v>2</v>
      </c>
      <c r="E5258" s="666">
        <v>2010</v>
      </c>
      <c r="F5258" s="825">
        <v>452</v>
      </c>
      <c r="G5258" s="825">
        <f t="shared" si="171"/>
        <v>452</v>
      </c>
      <c r="H5258" s="743">
        <v>100</v>
      </c>
      <c r="I5258" s="825">
        <f t="shared" si="172"/>
        <v>0</v>
      </c>
      <c r="J5258" s="812"/>
      <c r="K5258" s="745"/>
      <c r="L5258" s="745"/>
      <c r="M5258" s="812"/>
      <c r="N5258" s="745"/>
      <c r="O5258" s="745"/>
      <c r="P5258" s="1880"/>
    </row>
    <row r="5259" spans="1:16" ht="13.5">
      <c r="A5259" s="640">
        <v>39</v>
      </c>
      <c r="B5259" s="282" t="s">
        <v>1988</v>
      </c>
      <c r="C5259" s="666" t="s">
        <v>709</v>
      </c>
      <c r="D5259" s="666">
        <v>15</v>
      </c>
      <c r="E5259" s="666">
        <v>2010</v>
      </c>
      <c r="F5259" s="825">
        <v>3442.4</v>
      </c>
      <c r="G5259" s="825">
        <f t="shared" si="171"/>
        <v>3442.4</v>
      </c>
      <c r="H5259" s="743">
        <v>100</v>
      </c>
      <c r="I5259" s="825">
        <f t="shared" si="172"/>
        <v>0</v>
      </c>
      <c r="J5259" s="812"/>
      <c r="K5259" s="745"/>
      <c r="L5259" s="745"/>
      <c r="M5259" s="812"/>
      <c r="N5259" s="745"/>
      <c r="O5259" s="745"/>
      <c r="P5259" s="1880"/>
    </row>
    <row r="5260" spans="1:16" ht="13.5">
      <c r="A5260" s="640">
        <v>40</v>
      </c>
      <c r="B5260" s="282" t="s">
        <v>3800</v>
      </c>
      <c r="C5260" s="666" t="s">
        <v>709</v>
      </c>
      <c r="D5260" s="666">
        <v>4</v>
      </c>
      <c r="E5260" s="666">
        <v>2010</v>
      </c>
      <c r="F5260" s="825">
        <v>626</v>
      </c>
      <c r="G5260" s="825">
        <f t="shared" si="171"/>
        <v>626</v>
      </c>
      <c r="H5260" s="743">
        <v>100</v>
      </c>
      <c r="I5260" s="825">
        <f t="shared" si="172"/>
        <v>0</v>
      </c>
      <c r="J5260" s="812"/>
      <c r="K5260" s="745"/>
      <c r="L5260" s="745"/>
      <c r="M5260" s="812"/>
      <c r="N5260" s="745"/>
      <c r="O5260" s="745"/>
      <c r="P5260" s="1880"/>
    </row>
    <row r="5261" spans="1:16" ht="13.5">
      <c r="A5261" s="640">
        <v>41</v>
      </c>
      <c r="B5261" s="282" t="s">
        <v>3754</v>
      </c>
      <c r="C5261" s="666" t="s">
        <v>709</v>
      </c>
      <c r="D5261" s="666">
        <v>4</v>
      </c>
      <c r="E5261" s="666">
        <v>2010</v>
      </c>
      <c r="F5261" s="825">
        <v>863.3</v>
      </c>
      <c r="G5261" s="825">
        <f t="shared" ref="G5261:G5324" si="173">F5261*H5261%</f>
        <v>863.3</v>
      </c>
      <c r="H5261" s="743">
        <v>100</v>
      </c>
      <c r="I5261" s="825">
        <f t="shared" ref="I5261:I5324" si="174">F5261-G5261</f>
        <v>0</v>
      </c>
      <c r="J5261" s="812"/>
      <c r="K5261" s="745"/>
      <c r="L5261" s="745"/>
      <c r="M5261" s="812"/>
      <c r="N5261" s="745"/>
      <c r="O5261" s="745"/>
      <c r="P5261" s="1880"/>
    </row>
    <row r="5262" spans="1:16" ht="13.5">
      <c r="A5262" s="640">
        <v>42</v>
      </c>
      <c r="B5262" s="282" t="s">
        <v>3820</v>
      </c>
      <c r="C5262" s="666" t="s">
        <v>709</v>
      </c>
      <c r="D5262" s="666">
        <v>70</v>
      </c>
      <c r="E5262" s="666">
        <v>2010</v>
      </c>
      <c r="F5262" s="825">
        <v>2345.5</v>
      </c>
      <c r="G5262" s="825">
        <f t="shared" si="173"/>
        <v>2345.5</v>
      </c>
      <c r="H5262" s="743">
        <v>100</v>
      </c>
      <c r="I5262" s="825">
        <f t="shared" si="174"/>
        <v>0</v>
      </c>
      <c r="J5262" s="812"/>
      <c r="K5262" s="745"/>
      <c r="L5262" s="745"/>
      <c r="M5262" s="812"/>
      <c r="N5262" s="745"/>
      <c r="O5262" s="745"/>
      <c r="P5262" s="1880"/>
    </row>
    <row r="5263" spans="1:16" ht="13.5">
      <c r="A5263" s="640">
        <v>43</v>
      </c>
      <c r="B5263" s="282" t="s">
        <v>3802</v>
      </c>
      <c r="C5263" s="666" t="s">
        <v>709</v>
      </c>
      <c r="D5263" s="666">
        <v>15</v>
      </c>
      <c r="E5263" s="666">
        <v>2010</v>
      </c>
      <c r="F5263" s="825">
        <v>1337.7</v>
      </c>
      <c r="G5263" s="825">
        <f t="shared" si="173"/>
        <v>1337.7</v>
      </c>
      <c r="H5263" s="743">
        <v>100</v>
      </c>
      <c r="I5263" s="825">
        <f t="shared" si="174"/>
        <v>0</v>
      </c>
      <c r="J5263" s="812"/>
      <c r="K5263" s="745"/>
      <c r="L5263" s="745"/>
      <c r="M5263" s="812"/>
      <c r="N5263" s="745"/>
      <c r="O5263" s="745"/>
      <c r="P5263" s="1880"/>
    </row>
    <row r="5264" spans="1:16" ht="13.5">
      <c r="A5264" s="640">
        <v>44</v>
      </c>
      <c r="B5264" s="282" t="s">
        <v>2922</v>
      </c>
      <c r="C5264" s="666" t="s">
        <v>709</v>
      </c>
      <c r="D5264" s="666">
        <v>2</v>
      </c>
      <c r="E5264" s="666">
        <v>2010</v>
      </c>
      <c r="F5264" s="825">
        <v>1044</v>
      </c>
      <c r="G5264" s="825">
        <f t="shared" si="173"/>
        <v>1044</v>
      </c>
      <c r="H5264" s="743">
        <v>100</v>
      </c>
      <c r="I5264" s="825">
        <f t="shared" si="174"/>
        <v>0</v>
      </c>
      <c r="J5264" s="812"/>
      <c r="K5264" s="745"/>
      <c r="L5264" s="745"/>
      <c r="M5264" s="812"/>
      <c r="N5264" s="745"/>
      <c r="O5264" s="745"/>
      <c r="P5264" s="1880"/>
    </row>
    <row r="5265" spans="1:16" ht="13.5">
      <c r="A5265" s="640">
        <v>45</v>
      </c>
      <c r="B5265" s="282" t="s">
        <v>3555</v>
      </c>
      <c r="C5265" s="666" t="s">
        <v>709</v>
      </c>
      <c r="D5265" s="666">
        <v>8</v>
      </c>
      <c r="E5265" s="666">
        <v>2010</v>
      </c>
      <c r="F5265" s="825">
        <v>819.2</v>
      </c>
      <c r="G5265" s="825">
        <f t="shared" si="173"/>
        <v>819.2</v>
      </c>
      <c r="H5265" s="743">
        <v>100</v>
      </c>
      <c r="I5265" s="825">
        <f t="shared" si="174"/>
        <v>0</v>
      </c>
      <c r="J5265" s="812"/>
      <c r="K5265" s="745"/>
      <c r="L5265" s="745"/>
      <c r="M5265" s="812"/>
      <c r="N5265" s="745"/>
      <c r="O5265" s="745"/>
      <c r="P5265" s="1880"/>
    </row>
    <row r="5266" spans="1:16" ht="13.5">
      <c r="A5266" s="640">
        <v>46</v>
      </c>
      <c r="B5266" s="282" t="s">
        <v>3556</v>
      </c>
      <c r="C5266" s="666" t="s">
        <v>709</v>
      </c>
      <c r="D5266" s="666">
        <v>5</v>
      </c>
      <c r="E5266" s="666">
        <v>2010</v>
      </c>
      <c r="F5266" s="825">
        <v>651.20000000000005</v>
      </c>
      <c r="G5266" s="825">
        <f t="shared" si="173"/>
        <v>651.20000000000005</v>
      </c>
      <c r="H5266" s="743">
        <v>100</v>
      </c>
      <c r="I5266" s="825">
        <f t="shared" si="174"/>
        <v>0</v>
      </c>
      <c r="J5266" s="812"/>
      <c r="K5266" s="745"/>
      <c r="L5266" s="745"/>
      <c r="M5266" s="812"/>
      <c r="N5266" s="745"/>
      <c r="O5266" s="745"/>
      <c r="P5266" s="1880"/>
    </row>
    <row r="5267" spans="1:16" ht="13.5">
      <c r="A5267" s="640">
        <v>47</v>
      </c>
      <c r="B5267" s="282" t="s">
        <v>2899</v>
      </c>
      <c r="C5267" s="666" t="s">
        <v>709</v>
      </c>
      <c r="D5267" s="666">
        <v>14</v>
      </c>
      <c r="E5267" s="666">
        <v>2010</v>
      </c>
      <c r="F5267" s="825">
        <v>2183.8000000000002</v>
      </c>
      <c r="G5267" s="825">
        <f t="shared" si="173"/>
        <v>2183.8000000000002</v>
      </c>
      <c r="H5267" s="743">
        <v>100</v>
      </c>
      <c r="I5267" s="825">
        <f t="shared" si="174"/>
        <v>0</v>
      </c>
      <c r="J5267" s="812"/>
      <c r="K5267" s="745"/>
      <c r="L5267" s="745"/>
      <c r="M5267" s="812"/>
      <c r="N5267" s="745"/>
      <c r="O5267" s="745"/>
      <c r="P5267" s="1880"/>
    </row>
    <row r="5268" spans="1:16" ht="13.5">
      <c r="A5268" s="640">
        <v>48</v>
      </c>
      <c r="B5268" s="282" t="s">
        <v>3821</v>
      </c>
      <c r="C5268" s="666" t="s">
        <v>709</v>
      </c>
      <c r="D5268" s="666">
        <v>8</v>
      </c>
      <c r="E5268" s="666">
        <v>2010</v>
      </c>
      <c r="F5268" s="825">
        <v>848</v>
      </c>
      <c r="G5268" s="825">
        <f t="shared" si="173"/>
        <v>848</v>
      </c>
      <c r="H5268" s="743">
        <v>100</v>
      </c>
      <c r="I5268" s="825">
        <f t="shared" si="174"/>
        <v>0</v>
      </c>
      <c r="J5268" s="812"/>
      <c r="K5268" s="745"/>
      <c r="L5268" s="745"/>
      <c r="M5268" s="812"/>
      <c r="N5268" s="745"/>
      <c r="O5268" s="745"/>
      <c r="P5268" s="1880"/>
    </row>
    <row r="5269" spans="1:16" ht="13.5">
      <c r="A5269" s="640">
        <v>49</v>
      </c>
      <c r="B5269" s="282" t="s">
        <v>3822</v>
      </c>
      <c r="C5269" s="666" t="s">
        <v>709</v>
      </c>
      <c r="D5269" s="666">
        <v>4</v>
      </c>
      <c r="E5269" s="666">
        <v>2010</v>
      </c>
      <c r="F5269" s="825">
        <v>155</v>
      </c>
      <c r="G5269" s="825">
        <f t="shared" si="173"/>
        <v>155</v>
      </c>
      <c r="H5269" s="743">
        <v>100</v>
      </c>
      <c r="I5269" s="825">
        <f t="shared" si="174"/>
        <v>0</v>
      </c>
      <c r="J5269" s="812"/>
      <c r="K5269" s="745"/>
      <c r="L5269" s="745"/>
      <c r="M5269" s="812"/>
      <c r="N5269" s="745"/>
      <c r="O5269" s="745"/>
      <c r="P5269" s="1880"/>
    </row>
    <row r="5270" spans="1:16" ht="13.5">
      <c r="A5270" s="640">
        <v>50</v>
      </c>
      <c r="B5270" s="282" t="s">
        <v>3823</v>
      </c>
      <c r="C5270" s="666" t="s">
        <v>709</v>
      </c>
      <c r="D5270" s="666">
        <v>4</v>
      </c>
      <c r="E5270" s="666">
        <v>2010</v>
      </c>
      <c r="F5270" s="825">
        <v>150</v>
      </c>
      <c r="G5270" s="825">
        <f t="shared" si="173"/>
        <v>150</v>
      </c>
      <c r="H5270" s="743">
        <v>100</v>
      </c>
      <c r="I5270" s="825">
        <f t="shared" si="174"/>
        <v>0</v>
      </c>
      <c r="J5270" s="812"/>
      <c r="K5270" s="745"/>
      <c r="L5270" s="745"/>
      <c r="M5270" s="812"/>
      <c r="N5270" s="745"/>
      <c r="O5270" s="745"/>
      <c r="P5270" s="1880"/>
    </row>
    <row r="5271" spans="1:16" ht="13.5">
      <c r="A5271" s="640">
        <v>51</v>
      </c>
      <c r="B5271" s="282" t="s">
        <v>3824</v>
      </c>
      <c r="C5271" s="666" t="s">
        <v>709</v>
      </c>
      <c r="D5271" s="666">
        <v>4</v>
      </c>
      <c r="E5271" s="666">
        <v>2010</v>
      </c>
      <c r="F5271" s="825">
        <v>169</v>
      </c>
      <c r="G5271" s="825">
        <f t="shared" si="173"/>
        <v>169</v>
      </c>
      <c r="H5271" s="743">
        <v>100</v>
      </c>
      <c r="I5271" s="825">
        <f t="shared" si="174"/>
        <v>0</v>
      </c>
      <c r="J5271" s="812"/>
      <c r="K5271" s="745"/>
      <c r="L5271" s="745"/>
      <c r="M5271" s="812"/>
      <c r="N5271" s="745"/>
      <c r="O5271" s="745"/>
      <c r="P5271" s="1880"/>
    </row>
    <row r="5272" spans="1:16" ht="13.5">
      <c r="A5272" s="640">
        <v>52</v>
      </c>
      <c r="B5272" s="282" t="s">
        <v>3825</v>
      </c>
      <c r="C5272" s="666" t="s">
        <v>709</v>
      </c>
      <c r="D5272" s="666">
        <v>1</v>
      </c>
      <c r="E5272" s="666">
        <v>2010</v>
      </c>
      <c r="F5272" s="825">
        <v>384</v>
      </c>
      <c r="G5272" s="825">
        <f t="shared" si="173"/>
        <v>384</v>
      </c>
      <c r="H5272" s="743">
        <v>100</v>
      </c>
      <c r="I5272" s="825">
        <f t="shared" si="174"/>
        <v>0</v>
      </c>
      <c r="J5272" s="812"/>
      <c r="K5272" s="745"/>
      <c r="L5272" s="745"/>
      <c r="M5272" s="812"/>
      <c r="N5272" s="745"/>
      <c r="O5272" s="745"/>
      <c r="P5272" s="1880"/>
    </row>
    <row r="5273" spans="1:16" ht="13.5">
      <c r="A5273" s="640">
        <v>53</v>
      </c>
      <c r="B5273" s="282" t="s">
        <v>3813</v>
      </c>
      <c r="C5273" s="666" t="s">
        <v>709</v>
      </c>
      <c r="D5273" s="666">
        <v>3</v>
      </c>
      <c r="E5273" s="666">
        <v>2010</v>
      </c>
      <c r="F5273" s="825">
        <v>584.29999999999995</v>
      </c>
      <c r="G5273" s="825">
        <f t="shared" si="173"/>
        <v>584.29999999999995</v>
      </c>
      <c r="H5273" s="743">
        <v>100</v>
      </c>
      <c r="I5273" s="825">
        <f t="shared" si="174"/>
        <v>0</v>
      </c>
      <c r="J5273" s="812"/>
      <c r="K5273" s="745"/>
      <c r="L5273" s="745"/>
      <c r="M5273" s="812"/>
      <c r="N5273" s="745"/>
      <c r="O5273" s="745"/>
      <c r="P5273" s="1880"/>
    </row>
    <row r="5274" spans="1:16" ht="13.5">
      <c r="A5274" s="640">
        <v>54</v>
      </c>
      <c r="B5274" s="282" t="s">
        <v>3788</v>
      </c>
      <c r="C5274" s="666" t="s">
        <v>709</v>
      </c>
      <c r="D5274" s="666">
        <v>3</v>
      </c>
      <c r="E5274" s="666">
        <v>2010</v>
      </c>
      <c r="F5274" s="825">
        <v>221.5</v>
      </c>
      <c r="G5274" s="825">
        <f t="shared" si="173"/>
        <v>221.5</v>
      </c>
      <c r="H5274" s="743">
        <v>100</v>
      </c>
      <c r="I5274" s="825">
        <f t="shared" si="174"/>
        <v>0</v>
      </c>
      <c r="J5274" s="812"/>
      <c r="K5274" s="745"/>
      <c r="L5274" s="745"/>
      <c r="M5274" s="812"/>
      <c r="N5274" s="745"/>
      <c r="O5274" s="745"/>
      <c r="P5274" s="1880"/>
    </row>
    <row r="5275" spans="1:16" ht="13.5">
      <c r="A5275" s="640">
        <v>55</v>
      </c>
      <c r="B5275" s="282" t="s">
        <v>3789</v>
      </c>
      <c r="C5275" s="666" t="s">
        <v>709</v>
      </c>
      <c r="D5275" s="666">
        <v>3</v>
      </c>
      <c r="E5275" s="666">
        <v>2010</v>
      </c>
      <c r="F5275" s="825">
        <v>221.5</v>
      </c>
      <c r="G5275" s="825">
        <f t="shared" si="173"/>
        <v>221.5</v>
      </c>
      <c r="H5275" s="743">
        <v>100</v>
      </c>
      <c r="I5275" s="825">
        <f t="shared" si="174"/>
        <v>0</v>
      </c>
      <c r="J5275" s="812"/>
      <c r="K5275" s="745"/>
      <c r="L5275" s="745"/>
      <c r="M5275" s="812"/>
      <c r="N5275" s="745"/>
      <c r="O5275" s="745"/>
      <c r="P5275" s="1880"/>
    </row>
    <row r="5276" spans="1:16" ht="13.5">
      <c r="A5276" s="640">
        <v>56</v>
      </c>
      <c r="B5276" s="282" t="s">
        <v>3814</v>
      </c>
      <c r="C5276" s="666" t="s">
        <v>709</v>
      </c>
      <c r="D5276" s="666">
        <v>3</v>
      </c>
      <c r="E5276" s="666">
        <v>2010</v>
      </c>
      <c r="F5276" s="825">
        <v>232.5</v>
      </c>
      <c r="G5276" s="825">
        <f t="shared" si="173"/>
        <v>232.5</v>
      </c>
      <c r="H5276" s="743">
        <v>100</v>
      </c>
      <c r="I5276" s="825">
        <f t="shared" si="174"/>
        <v>0</v>
      </c>
      <c r="J5276" s="812"/>
      <c r="K5276" s="745"/>
      <c r="L5276" s="745"/>
      <c r="M5276" s="812"/>
      <c r="N5276" s="745"/>
      <c r="O5276" s="745"/>
      <c r="P5276" s="1880"/>
    </row>
    <row r="5277" spans="1:16" ht="13.5">
      <c r="A5277" s="640">
        <v>57</v>
      </c>
      <c r="B5277" s="282" t="s">
        <v>3815</v>
      </c>
      <c r="C5277" s="666" t="s">
        <v>709</v>
      </c>
      <c r="D5277" s="666">
        <v>3</v>
      </c>
      <c r="E5277" s="666">
        <v>2010</v>
      </c>
      <c r="F5277" s="825">
        <v>553.29999999999995</v>
      </c>
      <c r="G5277" s="825">
        <f t="shared" si="173"/>
        <v>553.29999999999995</v>
      </c>
      <c r="H5277" s="743">
        <v>100</v>
      </c>
      <c r="I5277" s="825">
        <f t="shared" si="174"/>
        <v>0</v>
      </c>
      <c r="J5277" s="812"/>
      <c r="K5277" s="745"/>
      <c r="L5277" s="745"/>
      <c r="M5277" s="812"/>
      <c r="N5277" s="745"/>
      <c r="O5277" s="745"/>
      <c r="P5277" s="1880"/>
    </row>
    <row r="5278" spans="1:16" ht="13.5">
      <c r="A5278" s="640">
        <v>58</v>
      </c>
      <c r="B5278" s="282" t="s">
        <v>3816</v>
      </c>
      <c r="C5278" s="666" t="s">
        <v>709</v>
      </c>
      <c r="D5278" s="666">
        <v>5</v>
      </c>
      <c r="E5278" s="666">
        <v>2010</v>
      </c>
      <c r="F5278" s="825">
        <v>1143.4000000000001</v>
      </c>
      <c r="G5278" s="825">
        <f t="shared" si="173"/>
        <v>1143.4000000000001</v>
      </c>
      <c r="H5278" s="743">
        <v>100</v>
      </c>
      <c r="I5278" s="825">
        <f t="shared" si="174"/>
        <v>0</v>
      </c>
      <c r="J5278" s="812"/>
      <c r="K5278" s="745"/>
      <c r="L5278" s="745"/>
      <c r="M5278" s="812"/>
      <c r="N5278" s="745"/>
      <c r="O5278" s="745"/>
      <c r="P5278" s="1880"/>
    </row>
    <row r="5279" spans="1:16" ht="13.5">
      <c r="A5279" s="640">
        <v>59</v>
      </c>
      <c r="B5279" s="282" t="s">
        <v>3793</v>
      </c>
      <c r="C5279" s="666" t="s">
        <v>709</v>
      </c>
      <c r="D5279" s="666">
        <v>1</v>
      </c>
      <c r="E5279" s="666">
        <v>2010</v>
      </c>
      <c r="F5279" s="825">
        <v>317.2</v>
      </c>
      <c r="G5279" s="825">
        <f t="shared" si="173"/>
        <v>317.2</v>
      </c>
      <c r="H5279" s="743">
        <v>100</v>
      </c>
      <c r="I5279" s="825">
        <f t="shared" si="174"/>
        <v>0</v>
      </c>
      <c r="J5279" s="812"/>
      <c r="K5279" s="745"/>
      <c r="L5279" s="745"/>
      <c r="M5279" s="812"/>
      <c r="N5279" s="745"/>
      <c r="O5279" s="745"/>
      <c r="P5279" s="1880"/>
    </row>
    <row r="5280" spans="1:16" ht="13.5">
      <c r="A5280" s="640">
        <v>60</v>
      </c>
      <c r="B5280" s="282" t="s">
        <v>3817</v>
      </c>
      <c r="C5280" s="666" t="s">
        <v>709</v>
      </c>
      <c r="D5280" s="666">
        <v>7</v>
      </c>
      <c r="E5280" s="666">
        <v>2010</v>
      </c>
      <c r="F5280" s="825">
        <v>718.1</v>
      </c>
      <c r="G5280" s="825">
        <f t="shared" si="173"/>
        <v>718.1</v>
      </c>
      <c r="H5280" s="743">
        <v>100</v>
      </c>
      <c r="I5280" s="825">
        <f t="shared" si="174"/>
        <v>0</v>
      </c>
      <c r="J5280" s="812"/>
      <c r="K5280" s="745"/>
      <c r="L5280" s="745"/>
      <c r="M5280" s="812"/>
      <c r="N5280" s="745"/>
      <c r="O5280" s="745"/>
      <c r="P5280" s="1880"/>
    </row>
    <row r="5281" spans="1:16" ht="13.5">
      <c r="A5281" s="640">
        <v>61</v>
      </c>
      <c r="B5281" s="282" t="s">
        <v>3818</v>
      </c>
      <c r="C5281" s="666" t="s">
        <v>709</v>
      </c>
      <c r="D5281" s="666">
        <v>10</v>
      </c>
      <c r="E5281" s="666">
        <v>2010</v>
      </c>
      <c r="F5281" s="825">
        <v>952.1</v>
      </c>
      <c r="G5281" s="825">
        <f t="shared" si="173"/>
        <v>952.1</v>
      </c>
      <c r="H5281" s="743">
        <v>100</v>
      </c>
      <c r="I5281" s="825">
        <f t="shared" si="174"/>
        <v>0</v>
      </c>
      <c r="J5281" s="812"/>
      <c r="K5281" s="745"/>
      <c r="L5281" s="745"/>
      <c r="M5281" s="812"/>
      <c r="N5281" s="745"/>
      <c r="O5281" s="745"/>
      <c r="P5281" s="1880"/>
    </row>
    <row r="5282" spans="1:16" ht="13.5">
      <c r="A5282" s="640">
        <v>62</v>
      </c>
      <c r="B5282" s="282" t="s">
        <v>2002</v>
      </c>
      <c r="C5282" s="666" t="s">
        <v>709</v>
      </c>
      <c r="D5282" s="666">
        <v>4</v>
      </c>
      <c r="E5282" s="666">
        <v>2010</v>
      </c>
      <c r="F5282" s="825">
        <v>280.5</v>
      </c>
      <c r="G5282" s="825">
        <f t="shared" si="173"/>
        <v>280.5</v>
      </c>
      <c r="H5282" s="743">
        <v>100</v>
      </c>
      <c r="I5282" s="825">
        <f t="shared" si="174"/>
        <v>0</v>
      </c>
      <c r="J5282" s="812"/>
      <c r="K5282" s="745"/>
      <c r="L5282" s="745"/>
      <c r="M5282" s="812"/>
      <c r="N5282" s="745"/>
      <c r="O5282" s="745"/>
      <c r="P5282" s="1880"/>
    </row>
    <row r="5283" spans="1:16" ht="13.5">
      <c r="A5283" s="640">
        <v>63</v>
      </c>
      <c r="B5283" s="282" t="s">
        <v>3814</v>
      </c>
      <c r="C5283" s="666" t="s">
        <v>709</v>
      </c>
      <c r="D5283" s="666">
        <v>17</v>
      </c>
      <c r="E5283" s="666">
        <v>2010</v>
      </c>
      <c r="F5283" s="825">
        <v>1242.4000000000001</v>
      </c>
      <c r="G5283" s="825">
        <f t="shared" si="173"/>
        <v>1242.4000000000001</v>
      </c>
      <c r="H5283" s="743">
        <v>100</v>
      </c>
      <c r="I5283" s="825">
        <f t="shared" si="174"/>
        <v>0</v>
      </c>
      <c r="J5283" s="812"/>
      <c r="K5283" s="745"/>
      <c r="L5283" s="745"/>
      <c r="M5283" s="812"/>
      <c r="N5283" s="745"/>
      <c r="O5283" s="745"/>
      <c r="P5283" s="1880"/>
    </row>
    <row r="5284" spans="1:16" ht="13.5">
      <c r="A5284" s="640">
        <v>64</v>
      </c>
      <c r="B5284" s="282" t="s">
        <v>3819</v>
      </c>
      <c r="C5284" s="666" t="s">
        <v>709</v>
      </c>
      <c r="D5284" s="666">
        <v>2</v>
      </c>
      <c r="E5284" s="666">
        <v>2010</v>
      </c>
      <c r="F5284" s="825">
        <v>121.1</v>
      </c>
      <c r="G5284" s="825">
        <f t="shared" si="173"/>
        <v>121.1</v>
      </c>
      <c r="H5284" s="743">
        <v>100</v>
      </c>
      <c r="I5284" s="825">
        <f t="shared" si="174"/>
        <v>0</v>
      </c>
      <c r="J5284" s="812"/>
      <c r="K5284" s="745"/>
      <c r="L5284" s="745"/>
      <c r="M5284" s="812"/>
      <c r="N5284" s="745"/>
      <c r="O5284" s="745"/>
      <c r="P5284" s="1880"/>
    </row>
    <row r="5285" spans="1:16" ht="13.5">
      <c r="A5285" s="640">
        <v>65</v>
      </c>
      <c r="B5285" s="282" t="s">
        <v>2002</v>
      </c>
      <c r="C5285" s="666" t="s">
        <v>709</v>
      </c>
      <c r="D5285" s="666">
        <v>8</v>
      </c>
      <c r="E5285" s="666">
        <v>2010</v>
      </c>
      <c r="F5285" s="825">
        <v>537.5</v>
      </c>
      <c r="G5285" s="825">
        <f t="shared" si="173"/>
        <v>537.5</v>
      </c>
      <c r="H5285" s="743">
        <v>100</v>
      </c>
      <c r="I5285" s="825">
        <f t="shared" si="174"/>
        <v>0</v>
      </c>
      <c r="J5285" s="812"/>
      <c r="K5285" s="745"/>
      <c r="L5285" s="745"/>
      <c r="M5285" s="812"/>
      <c r="N5285" s="745"/>
      <c r="O5285" s="745"/>
      <c r="P5285" s="1880"/>
    </row>
    <row r="5286" spans="1:16" ht="13.5">
      <c r="A5286" s="640">
        <v>66</v>
      </c>
      <c r="B5286" s="282" t="s">
        <v>1987</v>
      </c>
      <c r="C5286" s="666" t="s">
        <v>709</v>
      </c>
      <c r="D5286" s="666">
        <v>2</v>
      </c>
      <c r="E5286" s="666">
        <v>2010</v>
      </c>
      <c r="F5286" s="825">
        <v>354.2</v>
      </c>
      <c r="G5286" s="825">
        <f t="shared" si="173"/>
        <v>354.2</v>
      </c>
      <c r="H5286" s="743">
        <v>100</v>
      </c>
      <c r="I5286" s="825">
        <f t="shared" si="174"/>
        <v>0</v>
      </c>
      <c r="J5286" s="812"/>
      <c r="K5286" s="745"/>
      <c r="L5286" s="745"/>
      <c r="M5286" s="812"/>
      <c r="N5286" s="745"/>
      <c r="O5286" s="745"/>
      <c r="P5286" s="1880"/>
    </row>
    <row r="5287" spans="1:16" ht="13.5">
      <c r="A5287" s="640">
        <v>67</v>
      </c>
      <c r="B5287" s="282" t="s">
        <v>1988</v>
      </c>
      <c r="C5287" s="666" t="s">
        <v>709</v>
      </c>
      <c r="D5287" s="666">
        <v>19</v>
      </c>
      <c r="E5287" s="666">
        <v>2010</v>
      </c>
      <c r="F5287" s="825">
        <v>3364.3</v>
      </c>
      <c r="G5287" s="825">
        <f t="shared" si="173"/>
        <v>3364.3</v>
      </c>
      <c r="H5287" s="743">
        <v>100</v>
      </c>
      <c r="I5287" s="825">
        <f t="shared" si="174"/>
        <v>0</v>
      </c>
      <c r="J5287" s="812"/>
      <c r="K5287" s="745"/>
      <c r="L5287" s="745"/>
      <c r="M5287" s="812"/>
      <c r="N5287" s="745"/>
      <c r="O5287" s="745"/>
      <c r="P5287" s="1880"/>
    </row>
    <row r="5288" spans="1:16" ht="13.5">
      <c r="A5288" s="640">
        <v>68</v>
      </c>
      <c r="B5288" s="282" t="s">
        <v>3800</v>
      </c>
      <c r="C5288" s="666" t="s">
        <v>709</v>
      </c>
      <c r="D5288" s="666">
        <v>4</v>
      </c>
      <c r="E5288" s="666">
        <v>2010</v>
      </c>
      <c r="F5288" s="825">
        <v>590.29999999999995</v>
      </c>
      <c r="G5288" s="825">
        <f t="shared" si="173"/>
        <v>590.29999999999995</v>
      </c>
      <c r="H5288" s="743">
        <v>100</v>
      </c>
      <c r="I5288" s="825">
        <f t="shared" si="174"/>
        <v>0</v>
      </c>
      <c r="J5288" s="812"/>
      <c r="K5288" s="745"/>
      <c r="L5288" s="745"/>
      <c r="M5288" s="812"/>
      <c r="N5288" s="745"/>
      <c r="O5288" s="745"/>
      <c r="P5288" s="1880"/>
    </row>
    <row r="5289" spans="1:16" ht="13.5">
      <c r="A5289" s="640">
        <v>69</v>
      </c>
      <c r="B5289" s="282" t="s">
        <v>3754</v>
      </c>
      <c r="C5289" s="666" t="s">
        <v>709</v>
      </c>
      <c r="D5289" s="666">
        <v>5</v>
      </c>
      <c r="E5289" s="666">
        <v>2010</v>
      </c>
      <c r="F5289" s="825">
        <v>1168</v>
      </c>
      <c r="G5289" s="825">
        <f t="shared" si="173"/>
        <v>1168</v>
      </c>
      <c r="H5289" s="743">
        <v>100</v>
      </c>
      <c r="I5289" s="825">
        <f t="shared" si="174"/>
        <v>0</v>
      </c>
      <c r="J5289" s="812"/>
      <c r="K5289" s="745"/>
      <c r="L5289" s="745"/>
      <c r="M5289" s="812"/>
      <c r="N5289" s="745"/>
      <c r="O5289" s="745"/>
      <c r="P5289" s="1880"/>
    </row>
    <row r="5290" spans="1:16" ht="13.5">
      <c r="A5290" s="640">
        <v>70</v>
      </c>
      <c r="B5290" s="282" t="s">
        <v>3820</v>
      </c>
      <c r="C5290" s="666" t="s">
        <v>709</v>
      </c>
      <c r="D5290" s="666">
        <v>64</v>
      </c>
      <c r="E5290" s="666">
        <v>2010</v>
      </c>
      <c r="F5290" s="825">
        <v>2258.1</v>
      </c>
      <c r="G5290" s="825">
        <f t="shared" si="173"/>
        <v>2258.1</v>
      </c>
      <c r="H5290" s="743">
        <v>100</v>
      </c>
      <c r="I5290" s="825">
        <f t="shared" si="174"/>
        <v>0</v>
      </c>
      <c r="J5290" s="812"/>
      <c r="K5290" s="745"/>
      <c r="L5290" s="745"/>
      <c r="M5290" s="812"/>
      <c r="N5290" s="745"/>
      <c r="O5290" s="745"/>
      <c r="P5290" s="1880"/>
    </row>
    <row r="5291" spans="1:16" ht="13.5">
      <c r="A5291" s="640">
        <v>71</v>
      </c>
      <c r="B5291" s="282" t="s">
        <v>3802</v>
      </c>
      <c r="C5291" s="666" t="s">
        <v>709</v>
      </c>
      <c r="D5291" s="666">
        <v>18</v>
      </c>
      <c r="E5291" s="666">
        <v>2010</v>
      </c>
      <c r="F5291" s="825">
        <v>1579.2</v>
      </c>
      <c r="G5291" s="825">
        <f t="shared" si="173"/>
        <v>1579.2</v>
      </c>
      <c r="H5291" s="743">
        <v>100</v>
      </c>
      <c r="I5291" s="825">
        <f t="shared" si="174"/>
        <v>0</v>
      </c>
      <c r="J5291" s="812"/>
      <c r="K5291" s="745"/>
      <c r="L5291" s="745"/>
      <c r="M5291" s="812"/>
      <c r="N5291" s="745"/>
      <c r="O5291" s="745"/>
      <c r="P5291" s="1880"/>
    </row>
    <row r="5292" spans="1:16" ht="13.5">
      <c r="A5292" s="640">
        <v>72</v>
      </c>
      <c r="B5292" s="282" t="s">
        <v>2922</v>
      </c>
      <c r="C5292" s="666" t="s">
        <v>709</v>
      </c>
      <c r="D5292" s="666">
        <v>2</v>
      </c>
      <c r="E5292" s="666">
        <v>2010</v>
      </c>
      <c r="F5292" s="825">
        <v>804.9</v>
      </c>
      <c r="G5292" s="825">
        <f t="shared" si="173"/>
        <v>804.9</v>
      </c>
      <c r="H5292" s="743">
        <v>100</v>
      </c>
      <c r="I5292" s="825">
        <f t="shared" si="174"/>
        <v>0</v>
      </c>
      <c r="J5292" s="812"/>
      <c r="K5292" s="745"/>
      <c r="L5292" s="745"/>
      <c r="M5292" s="812"/>
      <c r="N5292" s="745"/>
      <c r="O5292" s="745"/>
      <c r="P5292" s="1880"/>
    </row>
    <row r="5293" spans="1:16" ht="13.5">
      <c r="A5293" s="640">
        <v>73</v>
      </c>
      <c r="B5293" s="282" t="s">
        <v>3555</v>
      </c>
      <c r="C5293" s="666" t="s">
        <v>709</v>
      </c>
      <c r="D5293" s="666">
        <v>4</v>
      </c>
      <c r="E5293" s="666">
        <v>2010</v>
      </c>
      <c r="F5293" s="825">
        <v>388.3</v>
      </c>
      <c r="G5293" s="825">
        <f t="shared" si="173"/>
        <v>388.3</v>
      </c>
      <c r="H5293" s="743">
        <v>100</v>
      </c>
      <c r="I5293" s="825">
        <f t="shared" si="174"/>
        <v>0</v>
      </c>
      <c r="J5293" s="812"/>
      <c r="K5293" s="745"/>
      <c r="L5293" s="745"/>
      <c r="M5293" s="812"/>
      <c r="N5293" s="745"/>
      <c r="O5293" s="745"/>
      <c r="P5293" s="1880"/>
    </row>
    <row r="5294" spans="1:16" ht="13.5">
      <c r="A5294" s="640">
        <v>74</v>
      </c>
      <c r="B5294" s="282" t="s">
        <v>3556</v>
      </c>
      <c r="C5294" s="666" t="s">
        <v>709</v>
      </c>
      <c r="D5294" s="666">
        <v>24</v>
      </c>
      <c r="E5294" s="666">
        <v>2010</v>
      </c>
      <c r="F5294" s="825">
        <v>3105.8</v>
      </c>
      <c r="G5294" s="825">
        <f t="shared" si="173"/>
        <v>3105.8</v>
      </c>
      <c r="H5294" s="743">
        <v>100</v>
      </c>
      <c r="I5294" s="825">
        <f t="shared" si="174"/>
        <v>0</v>
      </c>
      <c r="J5294" s="812"/>
      <c r="K5294" s="745"/>
      <c r="L5294" s="745"/>
      <c r="M5294" s="812"/>
      <c r="N5294" s="745"/>
      <c r="O5294" s="745"/>
      <c r="P5294" s="1880"/>
    </row>
    <row r="5295" spans="1:16" ht="13.5">
      <c r="A5295" s="640">
        <v>75</v>
      </c>
      <c r="B5295" s="282" t="s">
        <v>2899</v>
      </c>
      <c r="C5295" s="666" t="s">
        <v>709</v>
      </c>
      <c r="D5295" s="666">
        <v>3</v>
      </c>
      <c r="E5295" s="666">
        <v>2010</v>
      </c>
      <c r="F5295" s="825">
        <v>474.5</v>
      </c>
      <c r="G5295" s="825">
        <f t="shared" si="173"/>
        <v>474.5</v>
      </c>
      <c r="H5295" s="743">
        <v>100</v>
      </c>
      <c r="I5295" s="825">
        <f t="shared" si="174"/>
        <v>0</v>
      </c>
      <c r="J5295" s="812"/>
      <c r="K5295" s="745"/>
      <c r="L5295" s="745"/>
      <c r="M5295" s="812"/>
      <c r="N5295" s="745"/>
      <c r="O5295" s="745"/>
      <c r="P5295" s="1880"/>
    </row>
    <row r="5296" spans="1:16" ht="13.5">
      <c r="A5296" s="640">
        <v>76</v>
      </c>
      <c r="B5296" s="282" t="s">
        <v>1986</v>
      </c>
      <c r="C5296" s="666" t="s">
        <v>709</v>
      </c>
      <c r="D5296" s="666">
        <v>2</v>
      </c>
      <c r="E5296" s="666">
        <v>2010</v>
      </c>
      <c r="F5296" s="825">
        <v>444</v>
      </c>
      <c r="G5296" s="825">
        <f t="shared" si="173"/>
        <v>444</v>
      </c>
      <c r="H5296" s="743">
        <v>100</v>
      </c>
      <c r="I5296" s="825">
        <f t="shared" si="174"/>
        <v>0</v>
      </c>
      <c r="J5296" s="812"/>
      <c r="K5296" s="745"/>
      <c r="L5296" s="745"/>
      <c r="M5296" s="812"/>
      <c r="N5296" s="745"/>
      <c r="O5296" s="745"/>
      <c r="P5296" s="1880"/>
    </row>
    <row r="5297" spans="1:16" ht="13.5">
      <c r="A5297" s="640">
        <v>77</v>
      </c>
      <c r="B5297" s="282" t="s">
        <v>3812</v>
      </c>
      <c r="C5297" s="666" t="s">
        <v>709</v>
      </c>
      <c r="D5297" s="666">
        <v>4</v>
      </c>
      <c r="E5297" s="666">
        <v>2010</v>
      </c>
      <c r="F5297" s="825">
        <v>1296</v>
      </c>
      <c r="G5297" s="825">
        <f t="shared" si="173"/>
        <v>1296</v>
      </c>
      <c r="H5297" s="743">
        <v>100</v>
      </c>
      <c r="I5297" s="825">
        <f t="shared" si="174"/>
        <v>0</v>
      </c>
      <c r="J5297" s="812"/>
      <c r="K5297" s="745"/>
      <c r="L5297" s="745"/>
      <c r="M5297" s="812"/>
      <c r="N5297" s="745"/>
      <c r="O5297" s="745"/>
      <c r="P5297" s="1880"/>
    </row>
    <row r="5298" spans="1:16" ht="13.5">
      <c r="A5298" s="640">
        <v>78</v>
      </c>
      <c r="B5298" s="282" t="s">
        <v>3759</v>
      </c>
      <c r="C5298" s="666" t="s">
        <v>709</v>
      </c>
      <c r="D5298" s="666">
        <v>2</v>
      </c>
      <c r="E5298" s="666">
        <v>2010</v>
      </c>
      <c r="F5298" s="825">
        <v>445.2</v>
      </c>
      <c r="G5298" s="825">
        <f t="shared" si="173"/>
        <v>445.2</v>
      </c>
      <c r="H5298" s="743">
        <v>100</v>
      </c>
      <c r="I5298" s="825">
        <f t="shared" si="174"/>
        <v>0</v>
      </c>
      <c r="J5298" s="812"/>
      <c r="K5298" s="745"/>
      <c r="L5298" s="745"/>
      <c r="M5298" s="812"/>
      <c r="N5298" s="745"/>
      <c r="O5298" s="745"/>
      <c r="P5298" s="1880"/>
    </row>
    <row r="5299" spans="1:16" ht="13.5">
      <c r="A5299" s="640">
        <v>79</v>
      </c>
      <c r="B5299" s="282" t="s">
        <v>3754</v>
      </c>
      <c r="C5299" s="666" t="s">
        <v>709</v>
      </c>
      <c r="D5299" s="666">
        <v>1</v>
      </c>
      <c r="E5299" s="666">
        <v>2010</v>
      </c>
      <c r="F5299" s="825">
        <v>222.8</v>
      </c>
      <c r="G5299" s="825">
        <f t="shared" si="173"/>
        <v>222.8</v>
      </c>
      <c r="H5299" s="743">
        <v>100</v>
      </c>
      <c r="I5299" s="825">
        <f t="shared" si="174"/>
        <v>0</v>
      </c>
      <c r="J5299" s="812"/>
      <c r="K5299" s="745"/>
      <c r="L5299" s="745"/>
      <c r="M5299" s="812"/>
      <c r="N5299" s="745"/>
      <c r="O5299" s="745"/>
      <c r="P5299" s="1880"/>
    </row>
    <row r="5300" spans="1:16" ht="13.5">
      <c r="A5300" s="640">
        <v>80</v>
      </c>
      <c r="B5300" s="282" t="s">
        <v>2006</v>
      </c>
      <c r="C5300" s="666" t="s">
        <v>709</v>
      </c>
      <c r="D5300" s="666">
        <v>3</v>
      </c>
      <c r="E5300" s="666">
        <v>2012</v>
      </c>
      <c r="F5300" s="825">
        <v>267.8</v>
      </c>
      <c r="G5300" s="825">
        <f t="shared" si="173"/>
        <v>267.8</v>
      </c>
      <c r="H5300" s="743">
        <v>100</v>
      </c>
      <c r="I5300" s="825">
        <f t="shared" si="174"/>
        <v>0</v>
      </c>
      <c r="J5300" s="812"/>
      <c r="K5300" s="745"/>
      <c r="L5300" s="745"/>
      <c r="M5300" s="812"/>
      <c r="N5300" s="745"/>
      <c r="O5300" s="745"/>
      <c r="P5300" s="1880"/>
    </row>
    <row r="5301" spans="1:16" ht="13.5">
      <c r="A5301" s="640">
        <v>81</v>
      </c>
      <c r="B5301" s="282" t="s">
        <v>3826</v>
      </c>
      <c r="C5301" s="666" t="s">
        <v>709</v>
      </c>
      <c r="D5301" s="666">
        <v>16</v>
      </c>
      <c r="E5301" s="666">
        <v>1984</v>
      </c>
      <c r="F5301" s="825">
        <v>42.3</v>
      </c>
      <c r="G5301" s="825">
        <f t="shared" si="173"/>
        <v>42.3</v>
      </c>
      <c r="H5301" s="743">
        <v>100</v>
      </c>
      <c r="I5301" s="825">
        <f t="shared" si="174"/>
        <v>0</v>
      </c>
      <c r="J5301" s="812"/>
      <c r="K5301" s="745"/>
      <c r="L5301" s="745"/>
      <c r="M5301" s="812"/>
      <c r="N5301" s="745"/>
      <c r="O5301" s="745"/>
      <c r="P5301" s="1880"/>
    </row>
    <row r="5302" spans="1:16" ht="13.5">
      <c r="A5302" s="640">
        <v>82</v>
      </c>
      <c r="B5302" s="282" t="s">
        <v>3827</v>
      </c>
      <c r="C5302" s="666" t="s">
        <v>709</v>
      </c>
      <c r="D5302" s="666">
        <v>1</v>
      </c>
      <c r="E5302" s="666">
        <v>2012</v>
      </c>
      <c r="F5302" s="825">
        <v>61.8</v>
      </c>
      <c r="G5302" s="825">
        <f t="shared" si="173"/>
        <v>61.8</v>
      </c>
      <c r="H5302" s="743">
        <v>100</v>
      </c>
      <c r="I5302" s="825">
        <f t="shared" si="174"/>
        <v>0</v>
      </c>
      <c r="J5302" s="812"/>
      <c r="K5302" s="745"/>
      <c r="L5302" s="745"/>
      <c r="M5302" s="812"/>
      <c r="N5302" s="745"/>
      <c r="O5302" s="745"/>
      <c r="P5302" s="1880"/>
    </row>
    <row r="5303" spans="1:16" ht="13.5">
      <c r="A5303" s="640">
        <v>83</v>
      </c>
      <c r="B5303" s="282" t="s">
        <v>3828</v>
      </c>
      <c r="C5303" s="666" t="s">
        <v>709</v>
      </c>
      <c r="D5303" s="666">
        <v>2</v>
      </c>
      <c r="E5303" s="666">
        <v>1984</v>
      </c>
      <c r="F5303" s="825">
        <v>44.1</v>
      </c>
      <c r="G5303" s="825">
        <f t="shared" si="173"/>
        <v>44.1</v>
      </c>
      <c r="H5303" s="743">
        <v>100</v>
      </c>
      <c r="I5303" s="825">
        <f t="shared" si="174"/>
        <v>0</v>
      </c>
      <c r="J5303" s="812"/>
      <c r="K5303" s="745"/>
      <c r="L5303" s="745"/>
      <c r="M5303" s="812"/>
      <c r="N5303" s="745"/>
      <c r="O5303" s="745"/>
      <c r="P5303" s="1880"/>
    </row>
    <row r="5304" spans="1:16" ht="13.5">
      <c r="A5304" s="640">
        <v>84</v>
      </c>
      <c r="B5304" s="282" t="s">
        <v>3828</v>
      </c>
      <c r="C5304" s="666" t="s">
        <v>709</v>
      </c>
      <c r="D5304" s="666">
        <v>2</v>
      </c>
      <c r="E5304" s="666">
        <v>2006</v>
      </c>
      <c r="F5304" s="825">
        <v>258.8</v>
      </c>
      <c r="G5304" s="825">
        <f t="shared" si="173"/>
        <v>258.8</v>
      </c>
      <c r="H5304" s="743">
        <v>100</v>
      </c>
      <c r="I5304" s="825">
        <f t="shared" si="174"/>
        <v>0</v>
      </c>
      <c r="J5304" s="812"/>
      <c r="K5304" s="745"/>
      <c r="L5304" s="745"/>
      <c r="M5304" s="812"/>
      <c r="N5304" s="745"/>
      <c r="O5304" s="745"/>
      <c r="P5304" s="1880"/>
    </row>
    <row r="5305" spans="1:16" ht="13.5">
      <c r="A5305" s="640">
        <v>85</v>
      </c>
      <c r="B5305" s="282" t="s">
        <v>3777</v>
      </c>
      <c r="C5305" s="666" t="s">
        <v>709</v>
      </c>
      <c r="D5305" s="666">
        <v>1</v>
      </c>
      <c r="E5305" s="666">
        <v>2008</v>
      </c>
      <c r="F5305" s="825">
        <v>214.7</v>
      </c>
      <c r="G5305" s="825">
        <f t="shared" si="173"/>
        <v>214.7</v>
      </c>
      <c r="H5305" s="743">
        <v>100</v>
      </c>
      <c r="I5305" s="825">
        <f t="shared" si="174"/>
        <v>0</v>
      </c>
      <c r="J5305" s="812"/>
      <c r="K5305" s="745"/>
      <c r="L5305" s="745"/>
      <c r="M5305" s="812"/>
      <c r="N5305" s="745"/>
      <c r="O5305" s="745"/>
      <c r="P5305" s="1880"/>
    </row>
    <row r="5306" spans="1:16" ht="13.5">
      <c r="A5306" s="640">
        <v>86</v>
      </c>
      <c r="B5306" s="282" t="s">
        <v>3800</v>
      </c>
      <c r="C5306" s="666" t="s">
        <v>709</v>
      </c>
      <c r="D5306" s="666">
        <v>1</v>
      </c>
      <c r="E5306" s="666">
        <v>2010</v>
      </c>
      <c r="F5306" s="825">
        <v>169.7</v>
      </c>
      <c r="G5306" s="825">
        <f t="shared" si="173"/>
        <v>169.7</v>
      </c>
      <c r="H5306" s="743">
        <v>100</v>
      </c>
      <c r="I5306" s="825">
        <f t="shared" si="174"/>
        <v>0</v>
      </c>
      <c r="J5306" s="812"/>
      <c r="K5306" s="745"/>
      <c r="L5306" s="745"/>
      <c r="M5306" s="812"/>
      <c r="N5306" s="745"/>
      <c r="O5306" s="745"/>
      <c r="P5306" s="1880"/>
    </row>
    <row r="5307" spans="1:16" ht="13.5">
      <c r="A5307" s="640">
        <v>87</v>
      </c>
      <c r="B5307" s="282" t="s">
        <v>3829</v>
      </c>
      <c r="C5307" s="666" t="s">
        <v>709</v>
      </c>
      <c r="D5307" s="666">
        <v>10</v>
      </c>
      <c r="E5307" s="666">
        <v>2016</v>
      </c>
      <c r="F5307" s="825">
        <v>390</v>
      </c>
      <c r="G5307" s="825">
        <f t="shared" si="173"/>
        <v>234</v>
      </c>
      <c r="H5307" s="743">
        <v>60</v>
      </c>
      <c r="I5307" s="825">
        <f t="shared" si="174"/>
        <v>156</v>
      </c>
      <c r="J5307" s="812"/>
      <c r="K5307" s="745"/>
      <c r="L5307" s="745"/>
      <c r="M5307" s="812"/>
      <c r="N5307" s="745"/>
      <c r="O5307" s="745"/>
      <c r="P5307" s="1880"/>
    </row>
    <row r="5308" spans="1:16" ht="13.5">
      <c r="A5308" s="640">
        <v>88</v>
      </c>
      <c r="B5308" s="282" t="s">
        <v>1986</v>
      </c>
      <c r="C5308" s="666" t="s">
        <v>709</v>
      </c>
      <c r="D5308" s="666">
        <v>1</v>
      </c>
      <c r="E5308" s="666">
        <v>2010</v>
      </c>
      <c r="F5308" s="825">
        <v>210.87</v>
      </c>
      <c r="G5308" s="825">
        <f t="shared" si="173"/>
        <v>210.87</v>
      </c>
      <c r="H5308" s="743">
        <v>100</v>
      </c>
      <c r="I5308" s="825">
        <f t="shared" si="174"/>
        <v>0</v>
      </c>
      <c r="J5308" s="812"/>
      <c r="K5308" s="745"/>
      <c r="L5308" s="745"/>
      <c r="M5308" s="812"/>
      <c r="N5308" s="745"/>
      <c r="O5308" s="745"/>
      <c r="P5308" s="1880"/>
    </row>
    <row r="5309" spans="1:16" ht="13.5">
      <c r="A5309" s="640">
        <v>89</v>
      </c>
      <c r="B5309" s="282" t="s">
        <v>3830</v>
      </c>
      <c r="C5309" s="666" t="s">
        <v>709</v>
      </c>
      <c r="D5309" s="666">
        <v>2</v>
      </c>
      <c r="E5309" s="666">
        <v>2010</v>
      </c>
      <c r="F5309" s="825">
        <v>135.07</v>
      </c>
      <c r="G5309" s="825">
        <f t="shared" si="173"/>
        <v>135.07</v>
      </c>
      <c r="H5309" s="743">
        <v>100</v>
      </c>
      <c r="I5309" s="825">
        <f t="shared" si="174"/>
        <v>0</v>
      </c>
      <c r="J5309" s="812"/>
      <c r="K5309" s="745"/>
      <c r="L5309" s="745"/>
      <c r="M5309" s="812"/>
      <c r="N5309" s="745"/>
      <c r="O5309" s="745"/>
      <c r="P5309" s="1880"/>
    </row>
    <row r="5310" spans="1:16" ht="13.5">
      <c r="A5310" s="640">
        <v>90</v>
      </c>
      <c r="B5310" s="282" t="s">
        <v>3819</v>
      </c>
      <c r="C5310" s="666" t="s">
        <v>709</v>
      </c>
      <c r="D5310" s="666">
        <v>1</v>
      </c>
      <c r="E5310" s="666">
        <v>2010</v>
      </c>
      <c r="F5310" s="825">
        <v>67.53</v>
      </c>
      <c r="G5310" s="825">
        <f t="shared" si="173"/>
        <v>67.53</v>
      </c>
      <c r="H5310" s="743">
        <v>100</v>
      </c>
      <c r="I5310" s="825">
        <f t="shared" si="174"/>
        <v>0</v>
      </c>
      <c r="J5310" s="812"/>
      <c r="K5310" s="745"/>
      <c r="L5310" s="745"/>
      <c r="M5310" s="812"/>
      <c r="N5310" s="745"/>
      <c r="O5310" s="745"/>
      <c r="P5310" s="1880"/>
    </row>
    <row r="5311" spans="1:16" ht="13.5">
      <c r="A5311" s="640">
        <v>91</v>
      </c>
      <c r="B5311" s="282" t="s">
        <v>3820</v>
      </c>
      <c r="C5311" s="666" t="s">
        <v>709</v>
      </c>
      <c r="D5311" s="666">
        <v>4</v>
      </c>
      <c r="E5311" s="666">
        <v>2010</v>
      </c>
      <c r="F5311" s="825">
        <v>134.03</v>
      </c>
      <c r="G5311" s="825">
        <f t="shared" si="173"/>
        <v>134.03</v>
      </c>
      <c r="H5311" s="743">
        <v>100</v>
      </c>
      <c r="I5311" s="825">
        <f t="shared" si="174"/>
        <v>0</v>
      </c>
      <c r="J5311" s="812"/>
      <c r="K5311" s="745"/>
      <c r="L5311" s="745"/>
      <c r="M5311" s="812"/>
      <c r="N5311" s="745"/>
      <c r="O5311" s="745"/>
      <c r="P5311" s="1880"/>
    </row>
    <row r="5312" spans="1:16" ht="13.5">
      <c r="A5312" s="640">
        <v>92</v>
      </c>
      <c r="B5312" s="282" t="s">
        <v>3802</v>
      </c>
      <c r="C5312" s="666" t="s">
        <v>709</v>
      </c>
      <c r="D5312" s="666">
        <v>1</v>
      </c>
      <c r="E5312" s="666">
        <v>2010</v>
      </c>
      <c r="F5312" s="825">
        <v>89.19</v>
      </c>
      <c r="G5312" s="825">
        <f t="shared" si="173"/>
        <v>89.19</v>
      </c>
      <c r="H5312" s="743">
        <v>100</v>
      </c>
      <c r="I5312" s="825">
        <f t="shared" si="174"/>
        <v>0</v>
      </c>
      <c r="J5312" s="812"/>
      <c r="K5312" s="745"/>
      <c r="L5312" s="745"/>
      <c r="M5312" s="812"/>
      <c r="N5312" s="745"/>
      <c r="O5312" s="745"/>
      <c r="P5312" s="1880"/>
    </row>
    <row r="5313" spans="1:16" ht="13.5">
      <c r="A5313" s="640">
        <v>93</v>
      </c>
      <c r="B5313" s="282" t="s">
        <v>3812</v>
      </c>
      <c r="C5313" s="666" t="s">
        <v>709</v>
      </c>
      <c r="D5313" s="666">
        <v>2</v>
      </c>
      <c r="E5313" s="666">
        <v>2010</v>
      </c>
      <c r="F5313" s="825">
        <v>440</v>
      </c>
      <c r="G5313" s="825">
        <f t="shared" si="173"/>
        <v>440</v>
      </c>
      <c r="H5313" s="743">
        <v>100</v>
      </c>
      <c r="I5313" s="825">
        <f t="shared" si="174"/>
        <v>0</v>
      </c>
      <c r="J5313" s="812"/>
      <c r="K5313" s="745"/>
      <c r="L5313" s="745"/>
      <c r="M5313" s="812"/>
      <c r="N5313" s="745"/>
      <c r="O5313" s="745"/>
      <c r="P5313" s="1880"/>
    </row>
    <row r="5314" spans="1:16" ht="13.5">
      <c r="A5314" s="640">
        <v>94</v>
      </c>
      <c r="B5314" s="282" t="s">
        <v>2899</v>
      </c>
      <c r="C5314" s="666" t="s">
        <v>709</v>
      </c>
      <c r="D5314" s="666">
        <v>4</v>
      </c>
      <c r="E5314" s="666">
        <v>2010</v>
      </c>
      <c r="F5314" s="825">
        <v>623.92999999999995</v>
      </c>
      <c r="G5314" s="825">
        <f t="shared" si="173"/>
        <v>623.92999999999995</v>
      </c>
      <c r="H5314" s="743">
        <v>100</v>
      </c>
      <c r="I5314" s="825">
        <f t="shared" si="174"/>
        <v>0</v>
      </c>
      <c r="J5314" s="812"/>
      <c r="K5314" s="745"/>
      <c r="L5314" s="745"/>
      <c r="M5314" s="812"/>
      <c r="N5314" s="745"/>
      <c r="O5314" s="745"/>
      <c r="P5314" s="1880"/>
    </row>
    <row r="5315" spans="1:16" ht="13.5">
      <c r="A5315" s="640">
        <v>95</v>
      </c>
      <c r="B5315" s="282" t="s">
        <v>3555</v>
      </c>
      <c r="C5315" s="666" t="s">
        <v>709</v>
      </c>
      <c r="D5315" s="666">
        <v>1</v>
      </c>
      <c r="E5315" s="666">
        <v>2010</v>
      </c>
      <c r="F5315" s="825">
        <v>102.4</v>
      </c>
      <c r="G5315" s="825">
        <f t="shared" si="173"/>
        <v>102.4</v>
      </c>
      <c r="H5315" s="743">
        <v>100</v>
      </c>
      <c r="I5315" s="825">
        <f t="shared" si="174"/>
        <v>0</v>
      </c>
      <c r="J5315" s="812"/>
      <c r="K5315" s="745"/>
      <c r="L5315" s="745"/>
      <c r="M5315" s="812"/>
      <c r="N5315" s="745"/>
      <c r="O5315" s="745"/>
      <c r="P5315" s="1880"/>
    </row>
    <row r="5316" spans="1:16" ht="13.5" customHeight="1">
      <c r="A5316" s="640">
        <v>1</v>
      </c>
      <c r="B5316" s="282" t="s">
        <v>717</v>
      </c>
      <c r="C5316" s="608" t="s">
        <v>709</v>
      </c>
      <c r="D5316" s="666">
        <v>20</v>
      </c>
      <c r="E5316" s="666">
        <v>2005</v>
      </c>
      <c r="F5316" s="825">
        <v>3520.8519999999999</v>
      </c>
      <c r="G5316" s="825">
        <f t="shared" si="173"/>
        <v>3520.8519999999999</v>
      </c>
      <c r="H5316" s="743">
        <v>100</v>
      </c>
      <c r="I5316" s="825">
        <f t="shared" si="174"/>
        <v>0</v>
      </c>
      <c r="J5316" s="812"/>
      <c r="K5316" s="745"/>
      <c r="L5316" s="745"/>
      <c r="M5316" s="812"/>
      <c r="N5316" s="745"/>
      <c r="O5316" s="745"/>
      <c r="P5316" s="1880" t="s">
        <v>833</v>
      </c>
    </row>
    <row r="5317" spans="1:16" ht="13.5" customHeight="1">
      <c r="A5317" s="640">
        <v>2</v>
      </c>
      <c r="B5317" s="282" t="s">
        <v>814</v>
      </c>
      <c r="C5317" s="608" t="s">
        <v>709</v>
      </c>
      <c r="D5317" s="666">
        <v>197</v>
      </c>
      <c r="E5317" s="666">
        <v>2005</v>
      </c>
      <c r="F5317" s="825">
        <v>5045.4129999999996</v>
      </c>
      <c r="G5317" s="825">
        <f t="shared" si="173"/>
        <v>5045.4129999999996</v>
      </c>
      <c r="H5317" s="743">
        <v>100</v>
      </c>
      <c r="I5317" s="825">
        <f t="shared" si="174"/>
        <v>0</v>
      </c>
      <c r="J5317" s="812"/>
      <c r="K5317" s="745"/>
      <c r="L5317" s="745"/>
      <c r="M5317" s="812"/>
      <c r="N5317" s="745"/>
      <c r="O5317" s="745"/>
      <c r="P5317" s="1880"/>
    </row>
    <row r="5318" spans="1:16" ht="13.5" customHeight="1">
      <c r="A5318" s="640">
        <v>3</v>
      </c>
      <c r="B5318" s="282" t="s">
        <v>810</v>
      </c>
      <c r="C5318" s="608" t="s">
        <v>709</v>
      </c>
      <c r="D5318" s="666">
        <v>10</v>
      </c>
      <c r="E5318" s="666">
        <v>2005</v>
      </c>
      <c r="F5318" s="825">
        <v>1191.682</v>
      </c>
      <c r="G5318" s="825">
        <f t="shared" si="173"/>
        <v>1191.682</v>
      </c>
      <c r="H5318" s="743">
        <v>100</v>
      </c>
      <c r="I5318" s="825">
        <f t="shared" si="174"/>
        <v>0</v>
      </c>
      <c r="J5318" s="812"/>
      <c r="K5318" s="745"/>
      <c r="L5318" s="745"/>
      <c r="M5318" s="812"/>
      <c r="N5318" s="745"/>
      <c r="O5318" s="745"/>
      <c r="P5318" s="1880"/>
    </row>
    <row r="5319" spans="1:16" ht="13.5" customHeight="1">
      <c r="A5319" s="640">
        <v>4</v>
      </c>
      <c r="B5319" s="282" t="s">
        <v>4013</v>
      </c>
      <c r="C5319" s="608" t="s">
        <v>709</v>
      </c>
      <c r="D5319" s="666">
        <v>10</v>
      </c>
      <c r="E5319" s="666">
        <v>2005</v>
      </c>
      <c r="F5319" s="825">
        <v>552.82899999999995</v>
      </c>
      <c r="G5319" s="825">
        <f t="shared" si="173"/>
        <v>552.82899999999995</v>
      </c>
      <c r="H5319" s="743">
        <v>100</v>
      </c>
      <c r="I5319" s="825">
        <f t="shared" si="174"/>
        <v>0</v>
      </c>
      <c r="J5319" s="812"/>
      <c r="K5319" s="745"/>
      <c r="L5319" s="745"/>
      <c r="M5319" s="812"/>
      <c r="N5319" s="745"/>
      <c r="O5319" s="745"/>
      <c r="P5319" s="1880"/>
    </row>
    <row r="5320" spans="1:16" ht="13.5" customHeight="1">
      <c r="A5320" s="640">
        <v>5</v>
      </c>
      <c r="B5320" s="282" t="s">
        <v>4014</v>
      </c>
      <c r="C5320" s="608" t="s">
        <v>709</v>
      </c>
      <c r="D5320" s="666">
        <v>10</v>
      </c>
      <c r="E5320" s="666">
        <v>2005</v>
      </c>
      <c r="F5320" s="825">
        <v>552.82899999999995</v>
      </c>
      <c r="G5320" s="825">
        <f t="shared" si="173"/>
        <v>552.82899999999995</v>
      </c>
      <c r="H5320" s="743">
        <v>100</v>
      </c>
      <c r="I5320" s="825">
        <f t="shared" si="174"/>
        <v>0</v>
      </c>
      <c r="J5320" s="812"/>
      <c r="K5320" s="745"/>
      <c r="L5320" s="745"/>
      <c r="M5320" s="812"/>
      <c r="N5320" s="745"/>
      <c r="O5320" s="745"/>
      <c r="P5320" s="1880"/>
    </row>
    <row r="5321" spans="1:16" ht="27" customHeight="1">
      <c r="A5321" s="640">
        <v>6</v>
      </c>
      <c r="B5321" s="282" t="s">
        <v>4015</v>
      </c>
      <c r="C5321" s="608" t="s">
        <v>709</v>
      </c>
      <c r="D5321" s="666">
        <v>28</v>
      </c>
      <c r="E5321" s="666">
        <v>2005</v>
      </c>
      <c r="F5321" s="825">
        <v>1434.9670000000001</v>
      </c>
      <c r="G5321" s="825">
        <f t="shared" si="173"/>
        <v>1434.9670000000001</v>
      </c>
      <c r="H5321" s="743">
        <v>100</v>
      </c>
      <c r="I5321" s="825">
        <f t="shared" si="174"/>
        <v>0</v>
      </c>
      <c r="J5321" s="812"/>
      <c r="K5321" s="745"/>
      <c r="L5321" s="745"/>
      <c r="M5321" s="812"/>
      <c r="N5321" s="745"/>
      <c r="O5321" s="745"/>
      <c r="P5321" s="1880"/>
    </row>
    <row r="5322" spans="1:16" ht="13.5" customHeight="1">
      <c r="A5322" s="640">
        <v>7</v>
      </c>
      <c r="B5322" s="282" t="s">
        <v>816</v>
      </c>
      <c r="C5322" s="608" t="s">
        <v>709</v>
      </c>
      <c r="D5322" s="666">
        <v>38</v>
      </c>
      <c r="E5322" s="666">
        <v>2005</v>
      </c>
      <c r="F5322" s="825">
        <v>1933.19</v>
      </c>
      <c r="G5322" s="825">
        <f t="shared" si="173"/>
        <v>1933.19</v>
      </c>
      <c r="H5322" s="743">
        <v>100</v>
      </c>
      <c r="I5322" s="825">
        <f t="shared" si="174"/>
        <v>0</v>
      </c>
      <c r="J5322" s="812"/>
      <c r="K5322" s="745"/>
      <c r="L5322" s="745"/>
      <c r="M5322" s="812"/>
      <c r="N5322" s="745"/>
      <c r="O5322" s="745"/>
      <c r="P5322" s="1880"/>
    </row>
    <row r="5323" spans="1:16" ht="13.5" customHeight="1">
      <c r="A5323" s="640">
        <v>8</v>
      </c>
      <c r="B5323" s="282" t="s">
        <v>810</v>
      </c>
      <c r="C5323" s="608" t="s">
        <v>709</v>
      </c>
      <c r="D5323" s="666">
        <v>3</v>
      </c>
      <c r="E5323" s="666">
        <v>2010</v>
      </c>
      <c r="F5323" s="825">
        <v>584.29499999999996</v>
      </c>
      <c r="G5323" s="825">
        <f t="shared" si="173"/>
        <v>584.29499999999996</v>
      </c>
      <c r="H5323" s="743">
        <v>100</v>
      </c>
      <c r="I5323" s="825">
        <f t="shared" si="174"/>
        <v>0</v>
      </c>
      <c r="J5323" s="812"/>
      <c r="K5323" s="745"/>
      <c r="L5323" s="745"/>
      <c r="M5323" s="812"/>
      <c r="N5323" s="745"/>
      <c r="O5323" s="745"/>
      <c r="P5323" s="1880"/>
    </row>
    <row r="5324" spans="1:16" ht="13.5" customHeight="1">
      <c r="A5324" s="640">
        <v>9</v>
      </c>
      <c r="B5324" s="282" t="s">
        <v>3086</v>
      </c>
      <c r="C5324" s="608" t="s">
        <v>709</v>
      </c>
      <c r="D5324" s="666">
        <v>3</v>
      </c>
      <c r="E5324" s="666">
        <v>2010</v>
      </c>
      <c r="F5324" s="825">
        <v>221.46299999999999</v>
      </c>
      <c r="G5324" s="825">
        <f t="shared" si="173"/>
        <v>221.46299999999999</v>
      </c>
      <c r="H5324" s="743">
        <v>100</v>
      </c>
      <c r="I5324" s="825">
        <f t="shared" si="174"/>
        <v>0</v>
      </c>
      <c r="J5324" s="812"/>
      <c r="K5324" s="745"/>
      <c r="L5324" s="745"/>
      <c r="M5324" s="812"/>
      <c r="N5324" s="745"/>
      <c r="O5324" s="745"/>
      <c r="P5324" s="1880"/>
    </row>
    <row r="5325" spans="1:16" ht="13.5" customHeight="1">
      <c r="A5325" s="640">
        <v>10</v>
      </c>
      <c r="B5325" s="282" t="s">
        <v>830</v>
      </c>
      <c r="C5325" s="608" t="s">
        <v>709</v>
      </c>
      <c r="D5325" s="666">
        <v>3</v>
      </c>
      <c r="E5325" s="666">
        <v>2010</v>
      </c>
      <c r="F5325" s="825">
        <v>221.46299999999999</v>
      </c>
      <c r="G5325" s="825">
        <f t="shared" ref="G5325:G5388" si="175">F5325*H5325%</f>
        <v>221.46299999999999</v>
      </c>
      <c r="H5325" s="743">
        <v>100</v>
      </c>
      <c r="I5325" s="825">
        <f t="shared" ref="I5325:I5388" si="176">F5325-G5325</f>
        <v>0</v>
      </c>
      <c r="J5325" s="812"/>
      <c r="K5325" s="745"/>
      <c r="L5325" s="745"/>
      <c r="M5325" s="812"/>
      <c r="N5325" s="745"/>
      <c r="O5325" s="745"/>
      <c r="P5325" s="1880"/>
    </row>
    <row r="5326" spans="1:16" ht="13.5" customHeight="1">
      <c r="A5326" s="640">
        <v>11</v>
      </c>
      <c r="B5326" s="282" t="s">
        <v>3529</v>
      </c>
      <c r="C5326" s="608" t="s">
        <v>709</v>
      </c>
      <c r="D5326" s="666">
        <v>3</v>
      </c>
      <c r="E5326" s="666">
        <v>2010</v>
      </c>
      <c r="F5326" s="825">
        <v>232.52500000000001</v>
      </c>
      <c r="G5326" s="825">
        <f t="shared" si="175"/>
        <v>232.52500000000001</v>
      </c>
      <c r="H5326" s="743">
        <v>100</v>
      </c>
      <c r="I5326" s="825">
        <f t="shared" si="176"/>
        <v>0</v>
      </c>
      <c r="J5326" s="812"/>
      <c r="K5326" s="745"/>
      <c r="L5326" s="745"/>
      <c r="M5326" s="812"/>
      <c r="N5326" s="745"/>
      <c r="O5326" s="745"/>
      <c r="P5326" s="1880"/>
    </row>
    <row r="5327" spans="1:16" ht="13.5" customHeight="1">
      <c r="A5327" s="640">
        <v>12</v>
      </c>
      <c r="B5327" s="282" t="s">
        <v>2928</v>
      </c>
      <c r="C5327" s="608" t="s">
        <v>709</v>
      </c>
      <c r="D5327" s="666">
        <v>3</v>
      </c>
      <c r="E5327" s="666">
        <v>2010</v>
      </c>
      <c r="F5327" s="825">
        <v>553.322</v>
      </c>
      <c r="G5327" s="825">
        <f t="shared" si="175"/>
        <v>553.322</v>
      </c>
      <c r="H5327" s="743">
        <v>100</v>
      </c>
      <c r="I5327" s="825">
        <f t="shared" si="176"/>
        <v>0</v>
      </c>
      <c r="J5327" s="812"/>
      <c r="K5327" s="745"/>
      <c r="L5327" s="745"/>
      <c r="M5327" s="812"/>
      <c r="N5327" s="745"/>
      <c r="O5327" s="745"/>
      <c r="P5327" s="1880"/>
    </row>
    <row r="5328" spans="1:16" ht="27" customHeight="1">
      <c r="A5328" s="640">
        <v>13</v>
      </c>
      <c r="B5328" s="282" t="s">
        <v>3088</v>
      </c>
      <c r="C5328" s="608" t="s">
        <v>709</v>
      </c>
      <c r="D5328" s="666">
        <v>5</v>
      </c>
      <c r="E5328" s="666">
        <v>2010</v>
      </c>
      <c r="F5328" s="825">
        <v>1143.442</v>
      </c>
      <c r="G5328" s="825">
        <f t="shared" si="175"/>
        <v>1143.442</v>
      </c>
      <c r="H5328" s="743">
        <v>100</v>
      </c>
      <c r="I5328" s="825">
        <f t="shared" si="176"/>
        <v>0</v>
      </c>
      <c r="J5328" s="812"/>
      <c r="K5328" s="745"/>
      <c r="L5328" s="745"/>
      <c r="M5328" s="812"/>
      <c r="N5328" s="745"/>
      <c r="O5328" s="745"/>
      <c r="P5328" s="1880"/>
    </row>
    <row r="5329" spans="1:16" ht="13.5" customHeight="1">
      <c r="A5329" s="640">
        <v>14</v>
      </c>
      <c r="B5329" s="282" t="s">
        <v>2884</v>
      </c>
      <c r="C5329" s="608" t="s">
        <v>709</v>
      </c>
      <c r="D5329" s="666">
        <v>1</v>
      </c>
      <c r="E5329" s="666">
        <v>2010</v>
      </c>
      <c r="F5329" s="825">
        <v>317.18400000000003</v>
      </c>
      <c r="G5329" s="825">
        <f t="shared" si="175"/>
        <v>317.18400000000003</v>
      </c>
      <c r="H5329" s="743">
        <v>100</v>
      </c>
      <c r="I5329" s="825">
        <f t="shared" si="176"/>
        <v>0</v>
      </c>
      <c r="J5329" s="812"/>
      <c r="K5329" s="745"/>
      <c r="L5329" s="745"/>
      <c r="M5329" s="812"/>
      <c r="N5329" s="745"/>
      <c r="O5329" s="745"/>
      <c r="P5329" s="1880"/>
    </row>
    <row r="5330" spans="1:16" ht="13.5" customHeight="1">
      <c r="A5330" s="640">
        <v>15</v>
      </c>
      <c r="B5330" s="282" t="s">
        <v>4016</v>
      </c>
      <c r="C5330" s="608" t="s">
        <v>709</v>
      </c>
      <c r="D5330" s="666">
        <v>7</v>
      </c>
      <c r="E5330" s="666">
        <v>2010</v>
      </c>
      <c r="F5330" s="825">
        <v>718.07500000000005</v>
      </c>
      <c r="G5330" s="825">
        <f t="shared" si="175"/>
        <v>718.07500000000005</v>
      </c>
      <c r="H5330" s="743">
        <v>100</v>
      </c>
      <c r="I5330" s="825">
        <f t="shared" si="176"/>
        <v>0</v>
      </c>
      <c r="J5330" s="812"/>
      <c r="K5330" s="745"/>
      <c r="L5330" s="745"/>
      <c r="M5330" s="812"/>
      <c r="N5330" s="745"/>
      <c r="O5330" s="745"/>
      <c r="P5330" s="1880"/>
    </row>
    <row r="5331" spans="1:16" ht="13.5" customHeight="1">
      <c r="A5331" s="640">
        <v>16</v>
      </c>
      <c r="B5331" s="282" t="s">
        <v>4017</v>
      </c>
      <c r="C5331" s="608" t="s">
        <v>709</v>
      </c>
      <c r="D5331" s="666">
        <v>10</v>
      </c>
      <c r="E5331" s="666">
        <v>2010</v>
      </c>
      <c r="F5331" s="825">
        <v>952.07500000000005</v>
      </c>
      <c r="G5331" s="825">
        <f t="shared" si="175"/>
        <v>952.07500000000005</v>
      </c>
      <c r="H5331" s="743">
        <v>100</v>
      </c>
      <c r="I5331" s="825">
        <f t="shared" si="176"/>
        <v>0</v>
      </c>
      <c r="J5331" s="812"/>
      <c r="K5331" s="745"/>
      <c r="L5331" s="745"/>
      <c r="M5331" s="812"/>
      <c r="N5331" s="745"/>
      <c r="O5331" s="745"/>
      <c r="P5331" s="1880"/>
    </row>
    <row r="5332" spans="1:16" ht="13.5" customHeight="1">
      <c r="A5332" s="640">
        <v>17</v>
      </c>
      <c r="B5332" s="282" t="s">
        <v>794</v>
      </c>
      <c r="C5332" s="608" t="s">
        <v>709</v>
      </c>
      <c r="D5332" s="666">
        <v>4</v>
      </c>
      <c r="E5332" s="666">
        <v>2010</v>
      </c>
      <c r="F5332" s="825">
        <v>280.53500000000003</v>
      </c>
      <c r="G5332" s="825">
        <f t="shared" si="175"/>
        <v>280.53500000000003</v>
      </c>
      <c r="H5332" s="743">
        <v>100</v>
      </c>
      <c r="I5332" s="825">
        <f t="shared" si="176"/>
        <v>0</v>
      </c>
      <c r="J5332" s="812"/>
      <c r="K5332" s="745"/>
      <c r="L5332" s="745"/>
      <c r="M5332" s="812"/>
      <c r="N5332" s="745"/>
      <c r="O5332" s="745"/>
      <c r="P5332" s="1880"/>
    </row>
    <row r="5333" spans="1:16" ht="13.5" customHeight="1">
      <c r="A5333" s="640">
        <v>18</v>
      </c>
      <c r="B5333" s="282" t="s">
        <v>4018</v>
      </c>
      <c r="C5333" s="608" t="s">
        <v>709</v>
      </c>
      <c r="D5333" s="666">
        <v>17</v>
      </c>
      <c r="E5333" s="666">
        <v>2010</v>
      </c>
      <c r="F5333" s="825">
        <v>1242.421</v>
      </c>
      <c r="G5333" s="825">
        <f t="shared" si="175"/>
        <v>1242.421</v>
      </c>
      <c r="H5333" s="743">
        <v>100</v>
      </c>
      <c r="I5333" s="825">
        <f t="shared" si="176"/>
        <v>0</v>
      </c>
      <c r="J5333" s="812"/>
      <c r="K5333" s="745"/>
      <c r="L5333" s="745"/>
      <c r="M5333" s="812"/>
      <c r="N5333" s="745"/>
      <c r="O5333" s="745"/>
      <c r="P5333" s="1880"/>
    </row>
    <row r="5334" spans="1:16" ht="27" customHeight="1">
      <c r="A5334" s="640">
        <v>19</v>
      </c>
      <c r="B5334" s="282" t="s">
        <v>4019</v>
      </c>
      <c r="C5334" s="608" t="s">
        <v>709</v>
      </c>
      <c r="D5334" s="666">
        <v>2</v>
      </c>
      <c r="E5334" s="666">
        <v>2010</v>
      </c>
      <c r="F5334" s="825">
        <v>121.093</v>
      </c>
      <c r="G5334" s="825">
        <f t="shared" si="175"/>
        <v>121.093</v>
      </c>
      <c r="H5334" s="743">
        <v>100</v>
      </c>
      <c r="I5334" s="825">
        <f t="shared" si="176"/>
        <v>0</v>
      </c>
      <c r="J5334" s="812"/>
      <c r="K5334" s="745"/>
      <c r="L5334" s="745"/>
      <c r="M5334" s="812"/>
      <c r="N5334" s="745"/>
      <c r="O5334" s="745"/>
      <c r="P5334" s="1880"/>
    </row>
    <row r="5335" spans="1:16" ht="27" customHeight="1">
      <c r="A5335" s="640">
        <v>20</v>
      </c>
      <c r="B5335" s="282" t="s">
        <v>4020</v>
      </c>
      <c r="C5335" s="608" t="s">
        <v>709</v>
      </c>
      <c r="D5335" s="666">
        <v>8</v>
      </c>
      <c r="E5335" s="666">
        <v>2010</v>
      </c>
      <c r="F5335" s="825">
        <v>537.471</v>
      </c>
      <c r="G5335" s="825">
        <f t="shared" si="175"/>
        <v>537.471</v>
      </c>
      <c r="H5335" s="743">
        <v>100</v>
      </c>
      <c r="I5335" s="825">
        <f t="shared" si="176"/>
        <v>0</v>
      </c>
      <c r="J5335" s="812"/>
      <c r="K5335" s="745"/>
      <c r="L5335" s="745"/>
      <c r="M5335" s="812"/>
      <c r="N5335" s="745"/>
      <c r="O5335" s="745"/>
      <c r="P5335" s="1880"/>
    </row>
    <row r="5336" spans="1:16" ht="13.5" customHeight="1">
      <c r="A5336" s="640">
        <v>21</v>
      </c>
      <c r="B5336" s="282" t="s">
        <v>799</v>
      </c>
      <c r="C5336" s="608" t="s">
        <v>709</v>
      </c>
      <c r="D5336" s="666">
        <v>2</v>
      </c>
      <c r="E5336" s="666">
        <v>2010</v>
      </c>
      <c r="F5336" s="825">
        <v>354.13200000000001</v>
      </c>
      <c r="G5336" s="825">
        <f t="shared" si="175"/>
        <v>354.13200000000001</v>
      </c>
      <c r="H5336" s="743">
        <v>100</v>
      </c>
      <c r="I5336" s="825">
        <f t="shared" si="176"/>
        <v>0</v>
      </c>
      <c r="J5336" s="812"/>
      <c r="K5336" s="745"/>
      <c r="L5336" s="745"/>
      <c r="M5336" s="812"/>
      <c r="N5336" s="745"/>
      <c r="O5336" s="745"/>
      <c r="P5336" s="1880"/>
    </row>
    <row r="5337" spans="1:16" ht="13.5" customHeight="1">
      <c r="A5337" s="640">
        <v>22</v>
      </c>
      <c r="B5337" s="282" t="s">
        <v>795</v>
      </c>
      <c r="C5337" s="608" t="s">
        <v>709</v>
      </c>
      <c r="D5337" s="666">
        <v>19</v>
      </c>
      <c r="E5337" s="666">
        <v>2010</v>
      </c>
      <c r="F5337" s="825">
        <v>3364.2539999999999</v>
      </c>
      <c r="G5337" s="825">
        <f t="shared" si="175"/>
        <v>3364.2539999999999</v>
      </c>
      <c r="H5337" s="743">
        <v>100</v>
      </c>
      <c r="I5337" s="825">
        <f t="shared" si="176"/>
        <v>0</v>
      </c>
      <c r="J5337" s="812"/>
      <c r="K5337" s="745"/>
      <c r="L5337" s="745"/>
      <c r="M5337" s="812"/>
      <c r="N5337" s="745"/>
      <c r="O5337" s="745"/>
      <c r="P5337" s="1880"/>
    </row>
    <row r="5338" spans="1:16" ht="13.5" customHeight="1">
      <c r="A5338" s="640">
        <v>23</v>
      </c>
      <c r="B5338" s="282" t="s">
        <v>3080</v>
      </c>
      <c r="C5338" s="608" t="s">
        <v>709</v>
      </c>
      <c r="D5338" s="666">
        <v>4</v>
      </c>
      <c r="E5338" s="666">
        <v>2010</v>
      </c>
      <c r="F5338" s="825">
        <v>590.26900000000001</v>
      </c>
      <c r="G5338" s="825">
        <f t="shared" si="175"/>
        <v>590.26900000000001</v>
      </c>
      <c r="H5338" s="743">
        <v>100</v>
      </c>
      <c r="I5338" s="825">
        <f t="shared" si="176"/>
        <v>0</v>
      </c>
      <c r="J5338" s="812"/>
      <c r="K5338" s="745"/>
      <c r="L5338" s="745"/>
      <c r="M5338" s="812"/>
      <c r="N5338" s="745"/>
      <c r="O5338" s="745"/>
      <c r="P5338" s="1880"/>
    </row>
    <row r="5339" spans="1:16" ht="13.5" customHeight="1">
      <c r="A5339" s="640">
        <v>24</v>
      </c>
      <c r="B5339" s="282" t="s">
        <v>792</v>
      </c>
      <c r="C5339" s="608" t="s">
        <v>709</v>
      </c>
      <c r="D5339" s="666">
        <v>5</v>
      </c>
      <c r="E5339" s="666">
        <v>2010</v>
      </c>
      <c r="F5339" s="825">
        <v>1167.982</v>
      </c>
      <c r="G5339" s="825">
        <f t="shared" si="175"/>
        <v>1167.982</v>
      </c>
      <c r="H5339" s="743">
        <v>100</v>
      </c>
      <c r="I5339" s="825">
        <f t="shared" si="176"/>
        <v>0</v>
      </c>
      <c r="J5339" s="812"/>
      <c r="K5339" s="745"/>
      <c r="L5339" s="745"/>
      <c r="M5339" s="812"/>
      <c r="N5339" s="745"/>
      <c r="O5339" s="745"/>
      <c r="P5339" s="1880"/>
    </row>
    <row r="5340" spans="1:16" ht="13.5" customHeight="1">
      <c r="A5340" s="640">
        <v>25</v>
      </c>
      <c r="B5340" s="282" t="s">
        <v>4021</v>
      </c>
      <c r="C5340" s="608" t="s">
        <v>709</v>
      </c>
      <c r="D5340" s="666">
        <v>65</v>
      </c>
      <c r="E5340" s="666">
        <v>2010</v>
      </c>
      <c r="F5340" s="825">
        <v>2293.366</v>
      </c>
      <c r="G5340" s="825">
        <f t="shared" si="175"/>
        <v>2293.366</v>
      </c>
      <c r="H5340" s="743">
        <v>100</v>
      </c>
      <c r="I5340" s="825">
        <f t="shared" si="176"/>
        <v>0</v>
      </c>
      <c r="J5340" s="812"/>
      <c r="K5340" s="745"/>
      <c r="L5340" s="745"/>
      <c r="M5340" s="812"/>
      <c r="N5340" s="745"/>
      <c r="O5340" s="745"/>
      <c r="P5340" s="1880"/>
    </row>
    <row r="5341" spans="1:16" ht="13.5" customHeight="1">
      <c r="A5341" s="640">
        <v>26</v>
      </c>
      <c r="B5341" s="282" t="s">
        <v>4022</v>
      </c>
      <c r="C5341" s="608" t="s">
        <v>709</v>
      </c>
      <c r="D5341" s="666">
        <v>19</v>
      </c>
      <c r="E5341" s="666">
        <v>2010</v>
      </c>
      <c r="F5341" s="825">
        <v>1666.9680000000001</v>
      </c>
      <c r="G5341" s="825">
        <f t="shared" si="175"/>
        <v>1666.9680000000001</v>
      </c>
      <c r="H5341" s="743">
        <v>100</v>
      </c>
      <c r="I5341" s="825">
        <f t="shared" si="176"/>
        <v>0</v>
      </c>
      <c r="J5341" s="812"/>
      <c r="K5341" s="745"/>
      <c r="L5341" s="745"/>
      <c r="M5341" s="812"/>
      <c r="N5341" s="745"/>
      <c r="O5341" s="745"/>
      <c r="P5341" s="1880"/>
    </row>
    <row r="5342" spans="1:16" ht="13.5" customHeight="1">
      <c r="A5342" s="640">
        <v>27</v>
      </c>
      <c r="B5342" s="282" t="s">
        <v>720</v>
      </c>
      <c r="C5342" s="608" t="s">
        <v>709</v>
      </c>
      <c r="D5342" s="666">
        <v>2</v>
      </c>
      <c r="E5342" s="666">
        <v>2010</v>
      </c>
      <c r="F5342" s="825">
        <v>804.90099999999995</v>
      </c>
      <c r="G5342" s="825">
        <f t="shared" si="175"/>
        <v>804.90099999999995</v>
      </c>
      <c r="H5342" s="743">
        <v>100</v>
      </c>
      <c r="I5342" s="825">
        <f t="shared" si="176"/>
        <v>0</v>
      </c>
      <c r="J5342" s="812"/>
      <c r="K5342" s="745"/>
      <c r="L5342" s="745"/>
      <c r="M5342" s="812"/>
      <c r="N5342" s="745"/>
      <c r="O5342" s="745"/>
      <c r="P5342" s="1880"/>
    </row>
    <row r="5343" spans="1:16" ht="13.5" customHeight="1">
      <c r="A5343" s="640">
        <v>28</v>
      </c>
      <c r="B5343" s="282" t="s">
        <v>4023</v>
      </c>
      <c r="C5343" s="608" t="s">
        <v>709</v>
      </c>
      <c r="D5343" s="666">
        <v>9</v>
      </c>
      <c r="E5343" s="666">
        <v>2010</v>
      </c>
      <c r="F5343" s="825">
        <v>873.68399999999997</v>
      </c>
      <c r="G5343" s="825">
        <f t="shared" si="175"/>
        <v>873.68399999999997</v>
      </c>
      <c r="H5343" s="743">
        <v>100</v>
      </c>
      <c r="I5343" s="825">
        <f t="shared" si="176"/>
        <v>0</v>
      </c>
      <c r="J5343" s="812"/>
      <c r="K5343" s="745"/>
      <c r="L5343" s="745"/>
      <c r="M5343" s="812"/>
      <c r="N5343" s="745"/>
      <c r="O5343" s="745"/>
      <c r="P5343" s="1880"/>
    </row>
    <row r="5344" spans="1:16" ht="13.5" customHeight="1">
      <c r="A5344" s="640">
        <v>29</v>
      </c>
      <c r="B5344" s="282" t="s">
        <v>4024</v>
      </c>
      <c r="C5344" s="608" t="s">
        <v>709</v>
      </c>
      <c r="D5344" s="666">
        <v>17</v>
      </c>
      <c r="E5344" s="666">
        <v>2010</v>
      </c>
      <c r="F5344" s="825">
        <v>2199.9670000000001</v>
      </c>
      <c r="G5344" s="825">
        <f t="shared" si="175"/>
        <v>2199.9670000000001</v>
      </c>
      <c r="H5344" s="743">
        <v>100</v>
      </c>
      <c r="I5344" s="825">
        <f t="shared" si="176"/>
        <v>0</v>
      </c>
      <c r="J5344" s="812"/>
      <c r="K5344" s="745"/>
      <c r="L5344" s="745"/>
      <c r="M5344" s="812"/>
      <c r="N5344" s="745"/>
      <c r="O5344" s="745"/>
      <c r="P5344" s="1880"/>
    </row>
    <row r="5345" spans="1:16" ht="13.5" customHeight="1">
      <c r="A5345" s="640">
        <v>30</v>
      </c>
      <c r="B5345" s="282" t="s">
        <v>4025</v>
      </c>
      <c r="C5345" s="608" t="s">
        <v>709</v>
      </c>
      <c r="D5345" s="666">
        <v>6</v>
      </c>
      <c r="E5345" s="666">
        <v>2010</v>
      </c>
      <c r="F5345" s="825">
        <v>948.90599999999995</v>
      </c>
      <c r="G5345" s="825">
        <f t="shared" si="175"/>
        <v>948.90599999999995</v>
      </c>
      <c r="H5345" s="743">
        <v>100</v>
      </c>
      <c r="I5345" s="825">
        <f t="shared" si="176"/>
        <v>0</v>
      </c>
      <c r="J5345" s="812"/>
      <c r="K5345" s="745"/>
      <c r="L5345" s="745"/>
      <c r="M5345" s="812"/>
      <c r="N5345" s="745"/>
      <c r="O5345" s="745"/>
      <c r="P5345" s="1880"/>
    </row>
    <row r="5346" spans="1:16" ht="13.5" customHeight="1">
      <c r="A5346" s="640">
        <v>31</v>
      </c>
      <c r="B5346" s="282" t="s">
        <v>4026</v>
      </c>
      <c r="C5346" s="608" t="s">
        <v>709</v>
      </c>
      <c r="D5346" s="666">
        <v>18</v>
      </c>
      <c r="E5346" s="835">
        <v>2005</v>
      </c>
      <c r="F5346" s="825">
        <v>761.452</v>
      </c>
      <c r="G5346" s="825">
        <f t="shared" si="175"/>
        <v>761.452</v>
      </c>
      <c r="H5346" s="743">
        <v>100</v>
      </c>
      <c r="I5346" s="825">
        <f t="shared" si="176"/>
        <v>0</v>
      </c>
      <c r="J5346" s="812"/>
      <c r="K5346" s="745"/>
      <c r="L5346" s="745"/>
      <c r="M5346" s="812"/>
      <c r="N5346" s="745"/>
      <c r="O5346" s="745"/>
      <c r="P5346" s="1880"/>
    </row>
    <row r="5347" spans="1:16" ht="13.5" customHeight="1">
      <c r="A5347" s="640">
        <v>32</v>
      </c>
      <c r="B5347" s="282" t="s">
        <v>799</v>
      </c>
      <c r="C5347" s="608" t="s">
        <v>709</v>
      </c>
      <c r="D5347" s="666">
        <v>1</v>
      </c>
      <c r="E5347" s="835">
        <v>2005</v>
      </c>
      <c r="F5347" s="825">
        <v>163.16800000000001</v>
      </c>
      <c r="G5347" s="825">
        <f t="shared" si="175"/>
        <v>163.16800000000001</v>
      </c>
      <c r="H5347" s="743">
        <v>100</v>
      </c>
      <c r="I5347" s="825">
        <f t="shared" si="176"/>
        <v>0</v>
      </c>
      <c r="J5347" s="812"/>
      <c r="K5347" s="745"/>
      <c r="L5347" s="745"/>
      <c r="M5347" s="812"/>
      <c r="N5347" s="745"/>
      <c r="O5347" s="745"/>
      <c r="P5347" s="1880"/>
    </row>
    <row r="5348" spans="1:16" ht="13.5" customHeight="1">
      <c r="A5348" s="640">
        <v>33</v>
      </c>
      <c r="B5348" s="282" t="s">
        <v>4027</v>
      </c>
      <c r="C5348" s="608" t="s">
        <v>709</v>
      </c>
      <c r="D5348" s="666">
        <v>43</v>
      </c>
      <c r="E5348" s="835">
        <v>2005</v>
      </c>
      <c r="F5348" s="825">
        <v>6366.2430000000004</v>
      </c>
      <c r="G5348" s="825">
        <f t="shared" si="175"/>
        <v>6366.2430000000004</v>
      </c>
      <c r="H5348" s="743">
        <v>100</v>
      </c>
      <c r="I5348" s="825">
        <f t="shared" si="176"/>
        <v>0</v>
      </c>
      <c r="J5348" s="812"/>
      <c r="K5348" s="745"/>
      <c r="L5348" s="745"/>
      <c r="M5348" s="812"/>
      <c r="N5348" s="745"/>
      <c r="O5348" s="745"/>
      <c r="P5348" s="1880"/>
    </row>
    <row r="5349" spans="1:16" ht="13.5" customHeight="1">
      <c r="A5349" s="640">
        <v>34</v>
      </c>
      <c r="B5349" s="282" t="s">
        <v>4028</v>
      </c>
      <c r="C5349" s="608" t="s">
        <v>709</v>
      </c>
      <c r="D5349" s="666">
        <v>10</v>
      </c>
      <c r="E5349" s="835">
        <v>2005</v>
      </c>
      <c r="F5349" s="825">
        <v>1859.2429999999999</v>
      </c>
      <c r="G5349" s="825">
        <f t="shared" si="175"/>
        <v>1859.2429999999999</v>
      </c>
      <c r="H5349" s="743">
        <v>100</v>
      </c>
      <c r="I5349" s="825">
        <f t="shared" si="176"/>
        <v>0</v>
      </c>
      <c r="J5349" s="812"/>
      <c r="K5349" s="745"/>
      <c r="L5349" s="745"/>
      <c r="M5349" s="812"/>
      <c r="N5349" s="745"/>
      <c r="O5349" s="745"/>
      <c r="P5349" s="1880"/>
    </row>
    <row r="5350" spans="1:16" ht="13.5" customHeight="1">
      <c r="A5350" s="640">
        <v>35</v>
      </c>
      <c r="B5350" s="282" t="s">
        <v>719</v>
      </c>
      <c r="C5350" s="608" t="s">
        <v>709</v>
      </c>
      <c r="D5350" s="666">
        <v>1</v>
      </c>
      <c r="E5350" s="835">
        <v>2005</v>
      </c>
      <c r="F5350" s="825">
        <v>393.27199999999999</v>
      </c>
      <c r="G5350" s="825">
        <f t="shared" si="175"/>
        <v>393.27199999999999</v>
      </c>
      <c r="H5350" s="743">
        <v>100</v>
      </c>
      <c r="I5350" s="825">
        <f t="shared" si="176"/>
        <v>0</v>
      </c>
      <c r="J5350" s="812"/>
      <c r="K5350" s="745"/>
      <c r="L5350" s="745"/>
      <c r="M5350" s="812"/>
      <c r="N5350" s="745"/>
      <c r="O5350" s="745"/>
      <c r="P5350" s="1880"/>
    </row>
    <row r="5351" spans="1:16" ht="13.5" customHeight="1">
      <c r="A5351" s="640">
        <v>36</v>
      </c>
      <c r="B5351" s="282" t="s">
        <v>720</v>
      </c>
      <c r="C5351" s="608" t="s">
        <v>709</v>
      </c>
      <c r="D5351" s="666">
        <v>2</v>
      </c>
      <c r="E5351" s="835">
        <v>2005</v>
      </c>
      <c r="F5351" s="825">
        <v>547.73199999999997</v>
      </c>
      <c r="G5351" s="825">
        <f t="shared" si="175"/>
        <v>547.73199999999997</v>
      </c>
      <c r="H5351" s="743">
        <v>100</v>
      </c>
      <c r="I5351" s="825">
        <f t="shared" si="176"/>
        <v>0</v>
      </c>
      <c r="J5351" s="812"/>
      <c r="K5351" s="745"/>
      <c r="L5351" s="745"/>
      <c r="M5351" s="812"/>
      <c r="N5351" s="745"/>
      <c r="O5351" s="745"/>
      <c r="P5351" s="1880"/>
    </row>
    <row r="5352" spans="1:16" ht="27" customHeight="1">
      <c r="A5352" s="640">
        <v>37</v>
      </c>
      <c r="B5352" s="282" t="s">
        <v>4029</v>
      </c>
      <c r="C5352" s="608" t="s">
        <v>709</v>
      </c>
      <c r="D5352" s="666">
        <v>15</v>
      </c>
      <c r="E5352" s="835">
        <v>2005</v>
      </c>
      <c r="F5352" s="825">
        <v>587.51300000000003</v>
      </c>
      <c r="G5352" s="825">
        <f t="shared" si="175"/>
        <v>587.51300000000003</v>
      </c>
      <c r="H5352" s="743">
        <v>100</v>
      </c>
      <c r="I5352" s="825">
        <f t="shared" si="176"/>
        <v>0</v>
      </c>
      <c r="J5352" s="812"/>
      <c r="K5352" s="745"/>
      <c r="L5352" s="745"/>
      <c r="M5352" s="812"/>
      <c r="N5352" s="745"/>
      <c r="O5352" s="745"/>
      <c r="P5352" s="1880"/>
    </row>
    <row r="5353" spans="1:16" ht="13.5" customHeight="1">
      <c r="A5353" s="640">
        <v>38</v>
      </c>
      <c r="B5353" s="282" t="s">
        <v>4030</v>
      </c>
      <c r="C5353" s="608" t="s">
        <v>709</v>
      </c>
      <c r="D5353" s="666">
        <v>23</v>
      </c>
      <c r="E5353" s="835">
        <v>2005</v>
      </c>
      <c r="F5353" s="825">
        <v>972.93600000000004</v>
      </c>
      <c r="G5353" s="825">
        <f t="shared" si="175"/>
        <v>972.93600000000004</v>
      </c>
      <c r="H5353" s="743">
        <v>100</v>
      </c>
      <c r="I5353" s="825">
        <f t="shared" si="176"/>
        <v>0</v>
      </c>
      <c r="J5353" s="812"/>
      <c r="K5353" s="745"/>
      <c r="L5353" s="745"/>
      <c r="M5353" s="812"/>
      <c r="N5353" s="745"/>
      <c r="O5353" s="745"/>
      <c r="P5353" s="1880"/>
    </row>
    <row r="5354" spans="1:16" ht="13.5" customHeight="1">
      <c r="A5354" s="640">
        <v>39</v>
      </c>
      <c r="B5354" s="282" t="s">
        <v>4031</v>
      </c>
      <c r="C5354" s="608" t="s">
        <v>709</v>
      </c>
      <c r="D5354" s="666">
        <v>39</v>
      </c>
      <c r="E5354" s="835">
        <v>2005</v>
      </c>
      <c r="F5354" s="825">
        <v>2648.2159999999999</v>
      </c>
      <c r="G5354" s="825">
        <f t="shared" si="175"/>
        <v>2648.2159999999999</v>
      </c>
      <c r="H5354" s="743">
        <v>100</v>
      </c>
      <c r="I5354" s="825">
        <f t="shared" si="176"/>
        <v>0</v>
      </c>
      <c r="J5354" s="812"/>
      <c r="K5354" s="745"/>
      <c r="L5354" s="745"/>
      <c r="M5354" s="812"/>
      <c r="N5354" s="745"/>
      <c r="O5354" s="745"/>
      <c r="P5354" s="1880"/>
    </row>
    <row r="5355" spans="1:16" ht="13.5" customHeight="1">
      <c r="A5355" s="640">
        <v>40</v>
      </c>
      <c r="B5355" s="282" t="s">
        <v>834</v>
      </c>
      <c r="C5355" s="608" t="s">
        <v>709</v>
      </c>
      <c r="D5355" s="666">
        <v>1</v>
      </c>
      <c r="E5355" s="835">
        <v>2005</v>
      </c>
      <c r="F5355" s="825">
        <v>255.74100000000001</v>
      </c>
      <c r="G5355" s="825">
        <f t="shared" si="175"/>
        <v>255.74100000000001</v>
      </c>
      <c r="H5355" s="743">
        <v>100</v>
      </c>
      <c r="I5355" s="825">
        <f t="shared" si="176"/>
        <v>0</v>
      </c>
      <c r="J5355" s="812"/>
      <c r="K5355" s="745"/>
      <c r="L5355" s="745"/>
      <c r="M5355" s="812"/>
      <c r="N5355" s="745"/>
      <c r="O5355" s="745"/>
      <c r="P5355" s="1880"/>
    </row>
    <row r="5356" spans="1:16" ht="13.5" customHeight="1">
      <c r="A5356" s="640">
        <v>41</v>
      </c>
      <c r="B5356" s="282" t="s">
        <v>2895</v>
      </c>
      <c r="C5356" s="608" t="s">
        <v>709</v>
      </c>
      <c r="D5356" s="666">
        <v>2</v>
      </c>
      <c r="E5356" s="835">
        <v>2009</v>
      </c>
      <c r="F5356" s="825">
        <v>444</v>
      </c>
      <c r="G5356" s="825">
        <f t="shared" si="175"/>
        <v>444</v>
      </c>
      <c r="H5356" s="743">
        <v>100</v>
      </c>
      <c r="I5356" s="825">
        <f t="shared" si="176"/>
        <v>0</v>
      </c>
      <c r="J5356" s="812"/>
      <c r="K5356" s="745"/>
      <c r="L5356" s="745"/>
      <c r="M5356" s="812"/>
      <c r="N5356" s="745"/>
      <c r="O5356" s="745"/>
      <c r="P5356" s="1880"/>
    </row>
    <row r="5357" spans="1:16" ht="13.5" customHeight="1">
      <c r="A5357" s="640">
        <v>42</v>
      </c>
      <c r="B5357" s="282" t="s">
        <v>4032</v>
      </c>
      <c r="C5357" s="608" t="s">
        <v>709</v>
      </c>
      <c r="D5357" s="666">
        <v>1</v>
      </c>
      <c r="E5357" s="835">
        <v>2005</v>
      </c>
      <c r="F5357" s="825">
        <v>179.011</v>
      </c>
      <c r="G5357" s="825">
        <f t="shared" si="175"/>
        <v>179.011</v>
      </c>
      <c r="H5357" s="743">
        <v>100</v>
      </c>
      <c r="I5357" s="825">
        <f t="shared" si="176"/>
        <v>0</v>
      </c>
      <c r="J5357" s="812"/>
      <c r="K5357" s="745"/>
      <c r="L5357" s="745"/>
      <c r="M5357" s="812"/>
      <c r="N5357" s="745"/>
      <c r="O5357" s="745"/>
      <c r="P5357" s="1880"/>
    </row>
    <row r="5358" spans="1:16" ht="13.5" customHeight="1">
      <c r="A5358" s="640">
        <v>43</v>
      </c>
      <c r="B5358" s="282" t="s">
        <v>4033</v>
      </c>
      <c r="C5358" s="608" t="s">
        <v>709</v>
      </c>
      <c r="D5358" s="666">
        <v>7</v>
      </c>
      <c r="E5358" s="835">
        <v>2005</v>
      </c>
      <c r="F5358" s="825">
        <v>969.5</v>
      </c>
      <c r="G5358" s="825">
        <f t="shared" si="175"/>
        <v>969.5</v>
      </c>
      <c r="H5358" s="743">
        <v>100</v>
      </c>
      <c r="I5358" s="825">
        <f t="shared" si="176"/>
        <v>0</v>
      </c>
      <c r="J5358" s="812"/>
      <c r="K5358" s="745"/>
      <c r="L5358" s="745"/>
      <c r="M5358" s="812"/>
      <c r="N5358" s="745"/>
      <c r="O5358" s="745"/>
      <c r="P5358" s="1880"/>
    </row>
    <row r="5359" spans="1:16" ht="13.5" customHeight="1">
      <c r="A5359" s="640">
        <v>44</v>
      </c>
      <c r="B5359" s="282" t="s">
        <v>4034</v>
      </c>
      <c r="C5359" s="608" t="s">
        <v>709</v>
      </c>
      <c r="D5359" s="666">
        <v>12</v>
      </c>
      <c r="E5359" s="835">
        <v>2005</v>
      </c>
      <c r="F5359" s="825">
        <v>2469.2399999999998</v>
      </c>
      <c r="G5359" s="825">
        <f t="shared" si="175"/>
        <v>2469.2399999999998</v>
      </c>
      <c r="H5359" s="743">
        <v>100</v>
      </c>
      <c r="I5359" s="825">
        <f t="shared" si="176"/>
        <v>0</v>
      </c>
      <c r="J5359" s="812"/>
      <c r="K5359" s="745"/>
      <c r="L5359" s="745"/>
      <c r="M5359" s="812"/>
      <c r="N5359" s="745"/>
      <c r="O5359" s="745"/>
      <c r="P5359" s="1880"/>
    </row>
    <row r="5360" spans="1:16" ht="13.5" customHeight="1">
      <c r="A5360" s="640">
        <v>45</v>
      </c>
      <c r="B5360" s="282" t="s">
        <v>4035</v>
      </c>
      <c r="C5360" s="608" t="s">
        <v>709</v>
      </c>
      <c r="D5360" s="666">
        <v>6</v>
      </c>
      <c r="E5360" s="835">
        <v>2005</v>
      </c>
      <c r="F5360" s="825">
        <v>877.23</v>
      </c>
      <c r="G5360" s="825">
        <f t="shared" si="175"/>
        <v>877.23</v>
      </c>
      <c r="H5360" s="743">
        <v>100</v>
      </c>
      <c r="I5360" s="825">
        <f t="shared" si="176"/>
        <v>0</v>
      </c>
      <c r="J5360" s="812"/>
      <c r="K5360" s="745"/>
      <c r="L5360" s="745"/>
      <c r="M5360" s="812"/>
      <c r="N5360" s="745"/>
      <c r="O5360" s="745"/>
      <c r="P5360" s="1880"/>
    </row>
    <row r="5361" spans="1:16" ht="13.5" customHeight="1">
      <c r="A5361" s="640">
        <v>46</v>
      </c>
      <c r="B5361" s="282" t="s">
        <v>4036</v>
      </c>
      <c r="C5361" s="608" t="s">
        <v>709</v>
      </c>
      <c r="D5361" s="666">
        <v>4</v>
      </c>
      <c r="E5361" s="835">
        <v>2009</v>
      </c>
      <c r="F5361" s="825">
        <v>1056</v>
      </c>
      <c r="G5361" s="825">
        <f t="shared" si="175"/>
        <v>1056</v>
      </c>
      <c r="H5361" s="743">
        <v>100</v>
      </c>
      <c r="I5361" s="825">
        <f t="shared" si="176"/>
        <v>0</v>
      </c>
      <c r="J5361" s="812"/>
      <c r="K5361" s="745"/>
      <c r="L5361" s="745"/>
      <c r="M5361" s="812"/>
      <c r="N5361" s="745"/>
      <c r="O5361" s="745"/>
      <c r="P5361" s="1880"/>
    </row>
    <row r="5362" spans="1:16" ht="13.5" customHeight="1">
      <c r="A5362" s="640">
        <v>47</v>
      </c>
      <c r="B5362" s="282" t="s">
        <v>793</v>
      </c>
      <c r="C5362" s="608" t="s">
        <v>709</v>
      </c>
      <c r="D5362" s="666">
        <v>8</v>
      </c>
      <c r="E5362" s="835">
        <v>2005</v>
      </c>
      <c r="F5362" s="825">
        <v>883.27200000000005</v>
      </c>
      <c r="G5362" s="825">
        <f t="shared" si="175"/>
        <v>883.27200000000005</v>
      </c>
      <c r="H5362" s="743">
        <v>100</v>
      </c>
      <c r="I5362" s="825">
        <f t="shared" si="176"/>
        <v>0</v>
      </c>
      <c r="J5362" s="812"/>
      <c r="K5362" s="745"/>
      <c r="L5362" s="745"/>
      <c r="M5362" s="812"/>
      <c r="N5362" s="745"/>
      <c r="O5362" s="745"/>
      <c r="P5362" s="1880"/>
    </row>
    <row r="5363" spans="1:16" ht="13.5" customHeight="1">
      <c r="A5363" s="640">
        <v>48</v>
      </c>
      <c r="B5363" s="282" t="s">
        <v>793</v>
      </c>
      <c r="C5363" s="608" t="s">
        <v>709</v>
      </c>
      <c r="D5363" s="666">
        <v>2</v>
      </c>
      <c r="E5363" s="835">
        <v>2009</v>
      </c>
      <c r="F5363" s="825">
        <v>444</v>
      </c>
      <c r="G5363" s="825">
        <f t="shared" si="175"/>
        <v>444</v>
      </c>
      <c r="H5363" s="743">
        <v>100</v>
      </c>
      <c r="I5363" s="825">
        <f t="shared" si="176"/>
        <v>0</v>
      </c>
      <c r="J5363" s="812"/>
      <c r="K5363" s="745"/>
      <c r="L5363" s="745"/>
      <c r="M5363" s="812"/>
      <c r="N5363" s="745"/>
      <c r="O5363" s="745"/>
      <c r="P5363" s="1880"/>
    </row>
    <row r="5364" spans="1:16" ht="13.5" customHeight="1">
      <c r="A5364" s="640">
        <v>49</v>
      </c>
      <c r="B5364" s="282" t="s">
        <v>4037</v>
      </c>
      <c r="C5364" s="608" t="s">
        <v>709</v>
      </c>
      <c r="D5364" s="666">
        <v>12</v>
      </c>
      <c r="E5364" s="835">
        <v>2005</v>
      </c>
      <c r="F5364" s="825">
        <v>1436.0640000000001</v>
      </c>
      <c r="G5364" s="825">
        <f t="shared" si="175"/>
        <v>1436.0640000000001</v>
      </c>
      <c r="H5364" s="743">
        <v>100</v>
      </c>
      <c r="I5364" s="825">
        <f t="shared" si="176"/>
        <v>0</v>
      </c>
      <c r="J5364" s="812"/>
      <c r="K5364" s="745"/>
      <c r="L5364" s="745"/>
      <c r="M5364" s="812"/>
      <c r="N5364" s="745"/>
      <c r="O5364" s="745"/>
      <c r="P5364" s="1880"/>
    </row>
    <row r="5365" spans="1:16" ht="13.5" customHeight="1">
      <c r="A5365" s="640">
        <v>50</v>
      </c>
      <c r="B5365" s="282" t="s">
        <v>4038</v>
      </c>
      <c r="C5365" s="608" t="s">
        <v>709</v>
      </c>
      <c r="D5365" s="666">
        <v>31</v>
      </c>
      <c r="E5365" s="835">
        <v>2005</v>
      </c>
      <c r="F5365" s="825">
        <v>4640.1419999999998</v>
      </c>
      <c r="G5365" s="825">
        <f t="shared" si="175"/>
        <v>4640.1419999999998</v>
      </c>
      <c r="H5365" s="743">
        <v>100</v>
      </c>
      <c r="I5365" s="825">
        <f t="shared" si="176"/>
        <v>0</v>
      </c>
      <c r="J5365" s="812"/>
      <c r="K5365" s="745"/>
      <c r="L5365" s="745"/>
      <c r="M5365" s="812"/>
      <c r="N5365" s="745"/>
      <c r="O5365" s="745"/>
      <c r="P5365" s="1880"/>
    </row>
    <row r="5366" spans="1:16" ht="13.5" customHeight="1">
      <c r="A5366" s="640">
        <v>51</v>
      </c>
      <c r="B5366" s="282" t="s">
        <v>4039</v>
      </c>
      <c r="C5366" s="608" t="s">
        <v>709</v>
      </c>
      <c r="D5366" s="666">
        <v>18</v>
      </c>
      <c r="E5366" s="835">
        <v>2005</v>
      </c>
      <c r="F5366" s="825">
        <v>3516.8939999999998</v>
      </c>
      <c r="G5366" s="825">
        <f t="shared" si="175"/>
        <v>3516.8939999999998</v>
      </c>
      <c r="H5366" s="743">
        <v>100</v>
      </c>
      <c r="I5366" s="825">
        <f t="shared" si="176"/>
        <v>0</v>
      </c>
      <c r="J5366" s="812"/>
      <c r="K5366" s="745"/>
      <c r="L5366" s="745"/>
      <c r="M5366" s="812"/>
      <c r="N5366" s="745"/>
      <c r="O5366" s="745"/>
      <c r="P5366" s="1880"/>
    </row>
    <row r="5367" spans="1:16" ht="13.5" customHeight="1">
      <c r="A5367" s="640">
        <v>52</v>
      </c>
      <c r="B5367" s="282" t="s">
        <v>4040</v>
      </c>
      <c r="C5367" s="608" t="s">
        <v>709</v>
      </c>
      <c r="D5367" s="666">
        <v>19</v>
      </c>
      <c r="E5367" s="835">
        <v>2005</v>
      </c>
      <c r="F5367" s="825">
        <v>4147.8710000000001</v>
      </c>
      <c r="G5367" s="825">
        <f t="shared" si="175"/>
        <v>4147.8710000000001</v>
      </c>
      <c r="H5367" s="743">
        <v>100</v>
      </c>
      <c r="I5367" s="825">
        <f t="shared" si="176"/>
        <v>0</v>
      </c>
      <c r="J5367" s="812"/>
      <c r="K5367" s="745"/>
      <c r="L5367" s="745"/>
      <c r="M5367" s="812"/>
      <c r="N5367" s="745"/>
      <c r="O5367" s="745"/>
      <c r="P5367" s="1880"/>
    </row>
    <row r="5368" spans="1:16" ht="13.5" customHeight="1">
      <c r="A5368" s="640">
        <v>53</v>
      </c>
      <c r="B5368" s="282" t="s">
        <v>4041</v>
      </c>
      <c r="C5368" s="608" t="s">
        <v>709</v>
      </c>
      <c r="D5368" s="666">
        <v>18</v>
      </c>
      <c r="E5368" s="835">
        <v>2005</v>
      </c>
      <c r="F5368" s="825">
        <v>5021.6760000000004</v>
      </c>
      <c r="G5368" s="825">
        <f t="shared" si="175"/>
        <v>5021.6760000000004</v>
      </c>
      <c r="H5368" s="743">
        <v>100</v>
      </c>
      <c r="I5368" s="825">
        <f t="shared" si="176"/>
        <v>0</v>
      </c>
      <c r="J5368" s="812"/>
      <c r="K5368" s="745"/>
      <c r="L5368" s="745"/>
      <c r="M5368" s="812"/>
      <c r="N5368" s="745"/>
      <c r="O5368" s="745"/>
      <c r="P5368" s="1880"/>
    </row>
    <row r="5369" spans="1:16" ht="13.5" customHeight="1">
      <c r="A5369" s="640">
        <v>54</v>
      </c>
      <c r="B5369" s="282" t="s">
        <v>4042</v>
      </c>
      <c r="C5369" s="608" t="s">
        <v>709</v>
      </c>
      <c r="D5369" s="666">
        <v>10</v>
      </c>
      <c r="E5369" s="835">
        <v>2007</v>
      </c>
      <c r="F5369" s="825">
        <v>250</v>
      </c>
      <c r="G5369" s="825">
        <f t="shared" si="175"/>
        <v>250</v>
      </c>
      <c r="H5369" s="743">
        <v>100</v>
      </c>
      <c r="I5369" s="825">
        <f t="shared" si="176"/>
        <v>0</v>
      </c>
      <c r="J5369" s="812"/>
      <c r="K5369" s="745"/>
      <c r="L5369" s="745"/>
      <c r="M5369" s="812"/>
      <c r="N5369" s="745"/>
      <c r="O5369" s="745"/>
      <c r="P5369" s="1880"/>
    </row>
    <row r="5370" spans="1:16" ht="13.5" customHeight="1">
      <c r="A5370" s="640">
        <v>55</v>
      </c>
      <c r="B5370" s="282" t="s">
        <v>799</v>
      </c>
      <c r="C5370" s="608" t="s">
        <v>709</v>
      </c>
      <c r="D5370" s="666">
        <v>2</v>
      </c>
      <c r="E5370" s="835">
        <v>2007</v>
      </c>
      <c r="F5370" s="825">
        <v>200</v>
      </c>
      <c r="G5370" s="825">
        <f t="shared" si="175"/>
        <v>200</v>
      </c>
      <c r="H5370" s="743">
        <v>100</v>
      </c>
      <c r="I5370" s="825">
        <f t="shared" si="176"/>
        <v>0</v>
      </c>
      <c r="J5370" s="812"/>
      <c r="K5370" s="745"/>
      <c r="L5370" s="745"/>
      <c r="M5370" s="812"/>
      <c r="N5370" s="745"/>
      <c r="O5370" s="745"/>
      <c r="P5370" s="1880"/>
    </row>
    <row r="5371" spans="1:16" ht="13.5" customHeight="1">
      <c r="A5371" s="640">
        <v>56</v>
      </c>
      <c r="B5371" s="282" t="s">
        <v>2955</v>
      </c>
      <c r="C5371" s="608" t="s">
        <v>709</v>
      </c>
      <c r="D5371" s="666">
        <v>1</v>
      </c>
      <c r="E5371" s="835">
        <v>1950</v>
      </c>
      <c r="F5371" s="825">
        <v>9.7279999999999998</v>
      </c>
      <c r="G5371" s="825">
        <f t="shared" si="175"/>
        <v>9.7279999999999998</v>
      </c>
      <c r="H5371" s="743">
        <v>100</v>
      </c>
      <c r="I5371" s="825">
        <f t="shared" si="176"/>
        <v>0</v>
      </c>
      <c r="J5371" s="812"/>
      <c r="K5371" s="745"/>
      <c r="L5371" s="745"/>
      <c r="M5371" s="812"/>
      <c r="N5371" s="745"/>
      <c r="O5371" s="745"/>
      <c r="P5371" s="1880"/>
    </row>
    <row r="5372" spans="1:16" ht="13.5" customHeight="1">
      <c r="A5372" s="640">
        <v>57</v>
      </c>
      <c r="B5372" s="282" t="s">
        <v>2955</v>
      </c>
      <c r="C5372" s="608" t="s">
        <v>709</v>
      </c>
      <c r="D5372" s="666">
        <v>1</v>
      </c>
      <c r="E5372" s="835">
        <v>1950</v>
      </c>
      <c r="F5372" s="825">
        <v>10.705</v>
      </c>
      <c r="G5372" s="825">
        <f t="shared" si="175"/>
        <v>10.705</v>
      </c>
      <c r="H5372" s="743">
        <v>100</v>
      </c>
      <c r="I5372" s="825">
        <f t="shared" si="176"/>
        <v>0</v>
      </c>
      <c r="J5372" s="812"/>
      <c r="K5372" s="745"/>
      <c r="L5372" s="745"/>
      <c r="M5372" s="812"/>
      <c r="N5372" s="745"/>
      <c r="O5372" s="745"/>
      <c r="P5372" s="1880"/>
    </row>
    <row r="5373" spans="1:16" ht="13.5" customHeight="1">
      <c r="A5373" s="640">
        <v>58</v>
      </c>
      <c r="B5373" s="282" t="s">
        <v>2955</v>
      </c>
      <c r="C5373" s="608" t="s">
        <v>709</v>
      </c>
      <c r="D5373" s="666">
        <v>1</v>
      </c>
      <c r="E5373" s="835">
        <v>1987</v>
      </c>
      <c r="F5373" s="825">
        <v>23.484999999999999</v>
      </c>
      <c r="G5373" s="825">
        <f t="shared" si="175"/>
        <v>23.484999999999999</v>
      </c>
      <c r="H5373" s="743">
        <v>100</v>
      </c>
      <c r="I5373" s="825">
        <f t="shared" si="176"/>
        <v>0</v>
      </c>
      <c r="J5373" s="812"/>
      <c r="K5373" s="745"/>
      <c r="L5373" s="745"/>
      <c r="M5373" s="812"/>
      <c r="N5373" s="745"/>
      <c r="O5373" s="745"/>
      <c r="P5373" s="1880"/>
    </row>
    <row r="5374" spans="1:16" ht="13.5" customHeight="1">
      <c r="A5374" s="640">
        <v>59</v>
      </c>
      <c r="B5374" s="282" t="s">
        <v>2955</v>
      </c>
      <c r="C5374" s="608" t="s">
        <v>709</v>
      </c>
      <c r="D5374" s="666">
        <v>1</v>
      </c>
      <c r="E5374" s="835">
        <v>1959</v>
      </c>
      <c r="F5374" s="825">
        <v>12.65</v>
      </c>
      <c r="G5374" s="825">
        <f t="shared" si="175"/>
        <v>12.65</v>
      </c>
      <c r="H5374" s="743">
        <v>100</v>
      </c>
      <c r="I5374" s="825">
        <f t="shared" si="176"/>
        <v>0</v>
      </c>
      <c r="J5374" s="812"/>
      <c r="K5374" s="745"/>
      <c r="L5374" s="745"/>
      <c r="M5374" s="812"/>
      <c r="N5374" s="745"/>
      <c r="O5374" s="745"/>
      <c r="P5374" s="1880"/>
    </row>
    <row r="5375" spans="1:16" ht="13.5" customHeight="1">
      <c r="A5375" s="640">
        <v>60</v>
      </c>
      <c r="B5375" s="282" t="s">
        <v>2955</v>
      </c>
      <c r="C5375" s="608" t="s">
        <v>709</v>
      </c>
      <c r="D5375" s="666">
        <v>1</v>
      </c>
      <c r="E5375" s="835">
        <v>1970</v>
      </c>
      <c r="F5375" s="825">
        <v>15.901</v>
      </c>
      <c r="G5375" s="825">
        <f t="shared" si="175"/>
        <v>15.901</v>
      </c>
      <c r="H5375" s="743">
        <v>100</v>
      </c>
      <c r="I5375" s="825">
        <f t="shared" si="176"/>
        <v>0</v>
      </c>
      <c r="J5375" s="812"/>
      <c r="K5375" s="745"/>
      <c r="L5375" s="745"/>
      <c r="M5375" s="812"/>
      <c r="N5375" s="745"/>
      <c r="O5375" s="745"/>
      <c r="P5375" s="1880"/>
    </row>
    <row r="5376" spans="1:16" ht="13.5" customHeight="1">
      <c r="A5376" s="640">
        <v>61</v>
      </c>
      <c r="B5376" s="282" t="s">
        <v>2955</v>
      </c>
      <c r="C5376" s="608" t="s">
        <v>709</v>
      </c>
      <c r="D5376" s="666">
        <v>2</v>
      </c>
      <c r="E5376" s="835">
        <v>1960</v>
      </c>
      <c r="F5376" s="825">
        <v>19.454999999999998</v>
      </c>
      <c r="G5376" s="825">
        <f t="shared" si="175"/>
        <v>19.454999999999998</v>
      </c>
      <c r="H5376" s="743">
        <v>100</v>
      </c>
      <c r="I5376" s="825">
        <f t="shared" si="176"/>
        <v>0</v>
      </c>
      <c r="J5376" s="812"/>
      <c r="K5376" s="745"/>
      <c r="L5376" s="745"/>
      <c r="M5376" s="812"/>
      <c r="N5376" s="745"/>
      <c r="O5376" s="745"/>
      <c r="P5376" s="1880"/>
    </row>
    <row r="5377" spans="1:16" ht="13.5" customHeight="1">
      <c r="A5377" s="640">
        <v>62</v>
      </c>
      <c r="B5377" s="282" t="s">
        <v>4043</v>
      </c>
      <c r="C5377" s="608" t="s">
        <v>709</v>
      </c>
      <c r="D5377" s="666">
        <v>1</v>
      </c>
      <c r="E5377" s="835">
        <v>1972</v>
      </c>
      <c r="F5377" s="825">
        <v>3.6909999999999998</v>
      </c>
      <c r="G5377" s="825">
        <f t="shared" si="175"/>
        <v>3.6909999999999998</v>
      </c>
      <c r="H5377" s="743">
        <v>100</v>
      </c>
      <c r="I5377" s="825">
        <f t="shared" si="176"/>
        <v>0</v>
      </c>
      <c r="J5377" s="812"/>
      <c r="K5377" s="745"/>
      <c r="L5377" s="745"/>
      <c r="M5377" s="812"/>
      <c r="N5377" s="745"/>
      <c r="O5377" s="745"/>
      <c r="P5377" s="1880"/>
    </row>
    <row r="5378" spans="1:16" ht="13.5" customHeight="1">
      <c r="A5378" s="640">
        <v>63</v>
      </c>
      <c r="B5378" s="282" t="s">
        <v>2955</v>
      </c>
      <c r="C5378" s="608" t="s">
        <v>709</v>
      </c>
      <c r="D5378" s="666">
        <v>1</v>
      </c>
      <c r="E5378" s="835">
        <v>1967</v>
      </c>
      <c r="F5378" s="825">
        <v>14.15</v>
      </c>
      <c r="G5378" s="825">
        <f t="shared" si="175"/>
        <v>14.15</v>
      </c>
      <c r="H5378" s="743">
        <v>100</v>
      </c>
      <c r="I5378" s="825">
        <f t="shared" si="176"/>
        <v>0</v>
      </c>
      <c r="J5378" s="812"/>
      <c r="K5378" s="745"/>
      <c r="L5378" s="745"/>
      <c r="M5378" s="812"/>
      <c r="N5378" s="745"/>
      <c r="O5378" s="745"/>
      <c r="P5378" s="1880"/>
    </row>
    <row r="5379" spans="1:16" ht="13.5" customHeight="1">
      <c r="A5379" s="640">
        <v>64</v>
      </c>
      <c r="B5379" s="282" t="s">
        <v>799</v>
      </c>
      <c r="C5379" s="608" t="s">
        <v>709</v>
      </c>
      <c r="D5379" s="666">
        <v>1</v>
      </c>
      <c r="E5379" s="835">
        <v>2008</v>
      </c>
      <c r="F5379" s="825">
        <v>90</v>
      </c>
      <c r="G5379" s="825">
        <f t="shared" si="175"/>
        <v>90</v>
      </c>
      <c r="H5379" s="743">
        <v>100</v>
      </c>
      <c r="I5379" s="825">
        <f t="shared" si="176"/>
        <v>0</v>
      </c>
      <c r="J5379" s="812"/>
      <c r="K5379" s="745"/>
      <c r="L5379" s="745"/>
      <c r="M5379" s="812"/>
      <c r="N5379" s="745"/>
      <c r="O5379" s="745"/>
      <c r="P5379" s="1880"/>
    </row>
    <row r="5380" spans="1:16" ht="13.5" customHeight="1">
      <c r="A5380" s="640">
        <v>65</v>
      </c>
      <c r="B5380" s="282" t="s">
        <v>794</v>
      </c>
      <c r="C5380" s="608" t="s">
        <v>709</v>
      </c>
      <c r="D5380" s="666">
        <v>6</v>
      </c>
      <c r="E5380" s="835">
        <v>2008</v>
      </c>
      <c r="F5380" s="825">
        <v>480</v>
      </c>
      <c r="G5380" s="825">
        <f t="shared" si="175"/>
        <v>480</v>
      </c>
      <c r="H5380" s="743">
        <v>100</v>
      </c>
      <c r="I5380" s="825">
        <f t="shared" si="176"/>
        <v>0</v>
      </c>
      <c r="J5380" s="812"/>
      <c r="K5380" s="745"/>
      <c r="L5380" s="745"/>
      <c r="M5380" s="812"/>
      <c r="N5380" s="745"/>
      <c r="O5380" s="745"/>
      <c r="P5380" s="1880"/>
    </row>
    <row r="5381" spans="1:16" ht="13.5" customHeight="1">
      <c r="A5381" s="640">
        <v>66</v>
      </c>
      <c r="B5381" s="282" t="s">
        <v>794</v>
      </c>
      <c r="C5381" s="608" t="s">
        <v>709</v>
      </c>
      <c r="D5381" s="666">
        <v>5</v>
      </c>
      <c r="E5381" s="835">
        <v>2008</v>
      </c>
      <c r="F5381" s="825">
        <v>445</v>
      </c>
      <c r="G5381" s="825">
        <f t="shared" si="175"/>
        <v>445</v>
      </c>
      <c r="H5381" s="743">
        <v>100</v>
      </c>
      <c r="I5381" s="825">
        <f t="shared" si="176"/>
        <v>0</v>
      </c>
      <c r="J5381" s="812"/>
      <c r="K5381" s="745"/>
      <c r="L5381" s="745"/>
      <c r="M5381" s="812"/>
      <c r="N5381" s="745"/>
      <c r="O5381" s="745"/>
      <c r="P5381" s="1880"/>
    </row>
    <row r="5382" spans="1:16" ht="13.5" customHeight="1">
      <c r="A5382" s="640">
        <v>67</v>
      </c>
      <c r="B5382" s="282" t="s">
        <v>795</v>
      </c>
      <c r="C5382" s="608" t="s">
        <v>709</v>
      </c>
      <c r="D5382" s="666">
        <v>3</v>
      </c>
      <c r="E5382" s="835">
        <v>2008</v>
      </c>
      <c r="F5382" s="825">
        <v>195</v>
      </c>
      <c r="G5382" s="825">
        <f t="shared" si="175"/>
        <v>195</v>
      </c>
      <c r="H5382" s="743">
        <v>100</v>
      </c>
      <c r="I5382" s="825">
        <f t="shared" si="176"/>
        <v>0</v>
      </c>
      <c r="J5382" s="812"/>
      <c r="K5382" s="745"/>
      <c r="L5382" s="745"/>
      <c r="M5382" s="812"/>
      <c r="N5382" s="745"/>
      <c r="O5382" s="745"/>
      <c r="P5382" s="1880"/>
    </row>
    <row r="5383" spans="1:16" ht="13.5" customHeight="1">
      <c r="A5383" s="640">
        <v>68</v>
      </c>
      <c r="B5383" s="282" t="s">
        <v>795</v>
      </c>
      <c r="C5383" s="608" t="s">
        <v>709</v>
      </c>
      <c r="D5383" s="666">
        <v>5</v>
      </c>
      <c r="E5383" s="835">
        <v>2008</v>
      </c>
      <c r="F5383" s="825">
        <v>550</v>
      </c>
      <c r="G5383" s="825">
        <f t="shared" si="175"/>
        <v>550</v>
      </c>
      <c r="H5383" s="743">
        <v>100</v>
      </c>
      <c r="I5383" s="825">
        <f t="shared" si="176"/>
        <v>0</v>
      </c>
      <c r="J5383" s="812"/>
      <c r="K5383" s="745"/>
      <c r="L5383" s="745"/>
      <c r="M5383" s="812"/>
      <c r="N5383" s="745"/>
      <c r="O5383" s="745"/>
      <c r="P5383" s="1880"/>
    </row>
    <row r="5384" spans="1:16" ht="13.5" customHeight="1">
      <c r="A5384" s="640">
        <v>69</v>
      </c>
      <c r="B5384" s="282" t="s">
        <v>814</v>
      </c>
      <c r="C5384" s="608" t="s">
        <v>709</v>
      </c>
      <c r="D5384" s="666">
        <v>10</v>
      </c>
      <c r="E5384" s="835">
        <v>2008</v>
      </c>
      <c r="F5384" s="825">
        <v>160</v>
      </c>
      <c r="G5384" s="825">
        <f t="shared" si="175"/>
        <v>160</v>
      </c>
      <c r="H5384" s="743">
        <v>100</v>
      </c>
      <c r="I5384" s="825">
        <f t="shared" si="176"/>
        <v>0</v>
      </c>
      <c r="J5384" s="812"/>
      <c r="K5384" s="745"/>
      <c r="L5384" s="745"/>
      <c r="M5384" s="812"/>
      <c r="N5384" s="745"/>
      <c r="O5384" s="745"/>
      <c r="P5384" s="1880"/>
    </row>
    <row r="5385" spans="1:16" ht="13.5" customHeight="1">
      <c r="A5385" s="640">
        <v>70</v>
      </c>
      <c r="B5385" s="282" t="s">
        <v>814</v>
      </c>
      <c r="C5385" s="608" t="s">
        <v>709</v>
      </c>
      <c r="D5385" s="666">
        <v>4</v>
      </c>
      <c r="E5385" s="835">
        <v>2009</v>
      </c>
      <c r="F5385" s="825">
        <v>40</v>
      </c>
      <c r="G5385" s="825">
        <f t="shared" si="175"/>
        <v>40</v>
      </c>
      <c r="H5385" s="743">
        <v>100</v>
      </c>
      <c r="I5385" s="825">
        <f t="shared" si="176"/>
        <v>0</v>
      </c>
      <c r="J5385" s="812"/>
      <c r="K5385" s="745"/>
      <c r="L5385" s="745"/>
      <c r="M5385" s="812"/>
      <c r="N5385" s="745"/>
      <c r="O5385" s="745"/>
      <c r="P5385" s="1880"/>
    </row>
    <row r="5386" spans="1:16" ht="13.5" customHeight="1">
      <c r="A5386" s="640">
        <v>71</v>
      </c>
      <c r="B5386" s="282" t="s">
        <v>720</v>
      </c>
      <c r="C5386" s="608" t="s">
        <v>709</v>
      </c>
      <c r="D5386" s="666">
        <v>6</v>
      </c>
      <c r="E5386" s="835">
        <v>2008</v>
      </c>
      <c r="F5386" s="825">
        <v>210</v>
      </c>
      <c r="G5386" s="825">
        <f t="shared" si="175"/>
        <v>210</v>
      </c>
      <c r="H5386" s="743">
        <v>100</v>
      </c>
      <c r="I5386" s="825">
        <f t="shared" si="176"/>
        <v>0</v>
      </c>
      <c r="J5386" s="812"/>
      <c r="K5386" s="745"/>
      <c r="L5386" s="745"/>
      <c r="M5386" s="812"/>
      <c r="N5386" s="745"/>
      <c r="O5386" s="745"/>
      <c r="P5386" s="1880"/>
    </row>
    <row r="5387" spans="1:16" ht="13.5" customHeight="1">
      <c r="A5387" s="640">
        <v>72</v>
      </c>
      <c r="B5387" s="282" t="s">
        <v>771</v>
      </c>
      <c r="C5387" s="608" t="s">
        <v>709</v>
      </c>
      <c r="D5387" s="666">
        <v>5</v>
      </c>
      <c r="E5387" s="835">
        <v>2008</v>
      </c>
      <c r="F5387" s="825">
        <v>500</v>
      </c>
      <c r="G5387" s="825">
        <f t="shared" si="175"/>
        <v>500</v>
      </c>
      <c r="H5387" s="743">
        <v>100</v>
      </c>
      <c r="I5387" s="825">
        <f t="shared" si="176"/>
        <v>0</v>
      </c>
      <c r="J5387" s="812"/>
      <c r="K5387" s="745"/>
      <c r="L5387" s="745"/>
      <c r="M5387" s="812"/>
      <c r="N5387" s="745"/>
      <c r="O5387" s="745"/>
      <c r="P5387" s="1880"/>
    </row>
    <row r="5388" spans="1:16" ht="13.5" customHeight="1">
      <c r="A5388" s="640">
        <v>73</v>
      </c>
      <c r="B5388" s="282" t="s">
        <v>813</v>
      </c>
      <c r="C5388" s="608" t="s">
        <v>709</v>
      </c>
      <c r="D5388" s="666">
        <v>1</v>
      </c>
      <c r="E5388" s="835">
        <v>2008</v>
      </c>
      <c r="F5388" s="825">
        <v>150</v>
      </c>
      <c r="G5388" s="825">
        <f t="shared" si="175"/>
        <v>150</v>
      </c>
      <c r="H5388" s="743">
        <v>100</v>
      </c>
      <c r="I5388" s="825">
        <f t="shared" si="176"/>
        <v>0</v>
      </c>
      <c r="J5388" s="812"/>
      <c r="K5388" s="745"/>
      <c r="L5388" s="745"/>
      <c r="M5388" s="812"/>
      <c r="N5388" s="745"/>
      <c r="O5388" s="745"/>
      <c r="P5388" s="1880"/>
    </row>
    <row r="5389" spans="1:16" ht="13.5" customHeight="1">
      <c r="A5389" s="640">
        <v>74</v>
      </c>
      <c r="B5389" s="282" t="s">
        <v>768</v>
      </c>
      <c r="C5389" s="608" t="s">
        <v>709</v>
      </c>
      <c r="D5389" s="666">
        <v>1</v>
      </c>
      <c r="E5389" s="835">
        <v>2009</v>
      </c>
      <c r="F5389" s="825">
        <v>49.5</v>
      </c>
      <c r="G5389" s="825">
        <f t="shared" ref="G5389:G5452" si="177">F5389*H5389%</f>
        <v>49.5</v>
      </c>
      <c r="H5389" s="743">
        <v>100</v>
      </c>
      <c r="I5389" s="825">
        <f t="shared" ref="I5389:I5452" si="178">F5389-G5389</f>
        <v>0</v>
      </c>
      <c r="J5389" s="812"/>
      <c r="K5389" s="745"/>
      <c r="L5389" s="745"/>
      <c r="M5389" s="812"/>
      <c r="N5389" s="745"/>
      <c r="O5389" s="745"/>
      <c r="P5389" s="1880"/>
    </row>
    <row r="5390" spans="1:16" ht="13.5" customHeight="1">
      <c r="A5390" s="640">
        <v>75</v>
      </c>
      <c r="B5390" s="282" t="s">
        <v>792</v>
      </c>
      <c r="C5390" s="608" t="s">
        <v>709</v>
      </c>
      <c r="D5390" s="666">
        <v>1</v>
      </c>
      <c r="E5390" s="835">
        <v>2005</v>
      </c>
      <c r="F5390" s="825">
        <v>177.791</v>
      </c>
      <c r="G5390" s="825">
        <f t="shared" si="177"/>
        <v>177.791</v>
      </c>
      <c r="H5390" s="743">
        <v>100</v>
      </c>
      <c r="I5390" s="825">
        <f t="shared" si="178"/>
        <v>0</v>
      </c>
      <c r="J5390" s="812"/>
      <c r="K5390" s="745"/>
      <c r="L5390" s="745"/>
      <c r="M5390" s="812"/>
      <c r="N5390" s="745"/>
      <c r="O5390" s="745"/>
      <c r="P5390" s="1880"/>
    </row>
    <row r="5391" spans="1:16" ht="13.5" customHeight="1">
      <c r="A5391" s="640">
        <v>76</v>
      </c>
      <c r="B5391" s="282" t="s">
        <v>814</v>
      </c>
      <c r="C5391" s="608" t="s">
        <v>709</v>
      </c>
      <c r="D5391" s="666">
        <v>11</v>
      </c>
      <c r="E5391" s="835">
        <v>2005</v>
      </c>
      <c r="F5391" s="825">
        <v>284.52</v>
      </c>
      <c r="G5391" s="825">
        <f t="shared" si="177"/>
        <v>284.52</v>
      </c>
      <c r="H5391" s="743">
        <v>100</v>
      </c>
      <c r="I5391" s="825">
        <f t="shared" si="178"/>
        <v>0</v>
      </c>
      <c r="J5391" s="812"/>
      <c r="K5391" s="745"/>
      <c r="L5391" s="745"/>
      <c r="M5391" s="812"/>
      <c r="N5391" s="745"/>
      <c r="O5391" s="745"/>
      <c r="P5391" s="1880"/>
    </row>
    <row r="5392" spans="1:16" ht="13.5" customHeight="1">
      <c r="A5392" s="640">
        <v>77</v>
      </c>
      <c r="B5392" s="282" t="s">
        <v>4044</v>
      </c>
      <c r="C5392" s="608" t="s">
        <v>709</v>
      </c>
      <c r="D5392" s="666">
        <v>2</v>
      </c>
      <c r="E5392" s="835">
        <v>2005</v>
      </c>
      <c r="F5392" s="825">
        <v>137.15600000000001</v>
      </c>
      <c r="G5392" s="825">
        <f t="shared" si="177"/>
        <v>137.15600000000001</v>
      </c>
      <c r="H5392" s="743">
        <v>100</v>
      </c>
      <c r="I5392" s="825">
        <f t="shared" si="178"/>
        <v>0</v>
      </c>
      <c r="J5392" s="812"/>
      <c r="K5392" s="745"/>
      <c r="L5392" s="745"/>
      <c r="M5392" s="812"/>
      <c r="N5392" s="745"/>
      <c r="O5392" s="745"/>
      <c r="P5392" s="1880"/>
    </row>
    <row r="5393" spans="1:16" ht="13.5" customHeight="1">
      <c r="A5393" s="640">
        <v>78</v>
      </c>
      <c r="B5393" s="282" t="s">
        <v>4045</v>
      </c>
      <c r="C5393" s="608" t="s">
        <v>709</v>
      </c>
      <c r="D5393" s="666">
        <v>1</v>
      </c>
      <c r="E5393" s="835">
        <v>2005</v>
      </c>
      <c r="F5393" s="825">
        <v>120.352</v>
      </c>
      <c r="G5393" s="825">
        <f t="shared" si="177"/>
        <v>120.352</v>
      </c>
      <c r="H5393" s="743">
        <v>100</v>
      </c>
      <c r="I5393" s="825">
        <f t="shared" si="178"/>
        <v>0</v>
      </c>
      <c r="J5393" s="812"/>
      <c r="K5393" s="745"/>
      <c r="L5393" s="745"/>
      <c r="M5393" s="812"/>
      <c r="N5393" s="745"/>
      <c r="O5393" s="745"/>
      <c r="P5393" s="1880"/>
    </row>
    <row r="5394" spans="1:16" ht="27" customHeight="1">
      <c r="A5394" s="640">
        <v>79</v>
      </c>
      <c r="B5394" s="282" t="s">
        <v>4046</v>
      </c>
      <c r="C5394" s="608" t="s">
        <v>709</v>
      </c>
      <c r="D5394" s="666">
        <v>1</v>
      </c>
      <c r="E5394" s="835">
        <v>2005</v>
      </c>
      <c r="F5394" s="825">
        <v>55.832000000000001</v>
      </c>
      <c r="G5394" s="825">
        <f t="shared" si="177"/>
        <v>55.832000000000001</v>
      </c>
      <c r="H5394" s="743">
        <v>100</v>
      </c>
      <c r="I5394" s="825">
        <f t="shared" si="178"/>
        <v>0</v>
      </c>
      <c r="J5394" s="812"/>
      <c r="K5394" s="745"/>
      <c r="L5394" s="745"/>
      <c r="M5394" s="812"/>
      <c r="N5394" s="745"/>
      <c r="O5394" s="745"/>
      <c r="P5394" s="1880"/>
    </row>
    <row r="5395" spans="1:16" ht="13.5" customHeight="1">
      <c r="A5395" s="640">
        <v>80</v>
      </c>
      <c r="B5395" s="282" t="s">
        <v>4047</v>
      </c>
      <c r="C5395" s="608" t="s">
        <v>709</v>
      </c>
      <c r="D5395" s="666">
        <v>1</v>
      </c>
      <c r="E5395" s="835">
        <v>2005</v>
      </c>
      <c r="F5395" s="825">
        <v>55.832000000000001</v>
      </c>
      <c r="G5395" s="825">
        <f t="shared" si="177"/>
        <v>55.832000000000001</v>
      </c>
      <c r="H5395" s="743">
        <v>100</v>
      </c>
      <c r="I5395" s="825">
        <f t="shared" si="178"/>
        <v>0</v>
      </c>
      <c r="J5395" s="812"/>
      <c r="K5395" s="745"/>
      <c r="L5395" s="745"/>
      <c r="M5395" s="812"/>
      <c r="N5395" s="745"/>
      <c r="O5395" s="745"/>
      <c r="P5395" s="1880"/>
    </row>
    <row r="5396" spans="1:16" ht="13.5" customHeight="1">
      <c r="A5396" s="640">
        <v>81</v>
      </c>
      <c r="B5396" s="282" t="s">
        <v>4048</v>
      </c>
      <c r="C5396" s="608" t="s">
        <v>709</v>
      </c>
      <c r="D5396" s="666">
        <v>3</v>
      </c>
      <c r="E5396" s="835">
        <v>2005</v>
      </c>
      <c r="F5396" s="825">
        <v>178.227</v>
      </c>
      <c r="G5396" s="825">
        <f t="shared" si="177"/>
        <v>178.227</v>
      </c>
      <c r="H5396" s="743">
        <v>100</v>
      </c>
      <c r="I5396" s="825">
        <f t="shared" si="178"/>
        <v>0</v>
      </c>
      <c r="J5396" s="812"/>
      <c r="K5396" s="745"/>
      <c r="L5396" s="745"/>
      <c r="M5396" s="812"/>
      <c r="N5396" s="745"/>
      <c r="O5396" s="745"/>
      <c r="P5396" s="1880"/>
    </row>
    <row r="5397" spans="1:16" ht="13.5" customHeight="1">
      <c r="A5397" s="640">
        <v>82</v>
      </c>
      <c r="B5397" s="282" t="s">
        <v>1959</v>
      </c>
      <c r="C5397" s="608" t="s">
        <v>709</v>
      </c>
      <c r="D5397" s="666">
        <v>3</v>
      </c>
      <c r="E5397" s="835">
        <v>2005</v>
      </c>
      <c r="F5397" s="825">
        <v>448.56599999999997</v>
      </c>
      <c r="G5397" s="825">
        <f t="shared" si="177"/>
        <v>448.56599999999997</v>
      </c>
      <c r="H5397" s="743">
        <v>100</v>
      </c>
      <c r="I5397" s="825">
        <f t="shared" si="178"/>
        <v>0</v>
      </c>
      <c r="J5397" s="812"/>
      <c r="K5397" s="745"/>
      <c r="L5397" s="745"/>
      <c r="M5397" s="812"/>
      <c r="N5397" s="745"/>
      <c r="O5397" s="745"/>
      <c r="P5397" s="1880"/>
    </row>
    <row r="5398" spans="1:16" ht="13.5" customHeight="1">
      <c r="A5398" s="640">
        <v>83</v>
      </c>
      <c r="B5398" s="282" t="s">
        <v>4049</v>
      </c>
      <c r="C5398" s="608" t="s">
        <v>709</v>
      </c>
      <c r="D5398" s="666">
        <v>1</v>
      </c>
      <c r="E5398" s="835">
        <v>2005</v>
      </c>
      <c r="F5398" s="825">
        <v>187.77</v>
      </c>
      <c r="G5398" s="825">
        <f t="shared" si="177"/>
        <v>187.77</v>
      </c>
      <c r="H5398" s="743">
        <v>100</v>
      </c>
      <c r="I5398" s="825">
        <f t="shared" si="178"/>
        <v>0</v>
      </c>
      <c r="J5398" s="812"/>
      <c r="K5398" s="745"/>
      <c r="L5398" s="745"/>
      <c r="M5398" s="812"/>
      <c r="N5398" s="745"/>
      <c r="O5398" s="745"/>
      <c r="P5398" s="1880"/>
    </row>
    <row r="5399" spans="1:16" ht="27" customHeight="1">
      <c r="A5399" s="640">
        <v>84</v>
      </c>
      <c r="B5399" s="282" t="s">
        <v>4050</v>
      </c>
      <c r="C5399" s="608" t="s">
        <v>709</v>
      </c>
      <c r="D5399" s="666">
        <v>1</v>
      </c>
      <c r="E5399" s="835">
        <v>2005</v>
      </c>
      <c r="F5399" s="825">
        <v>42.722999999999999</v>
      </c>
      <c r="G5399" s="825">
        <f t="shared" si="177"/>
        <v>42.722999999999999</v>
      </c>
      <c r="H5399" s="743">
        <v>100</v>
      </c>
      <c r="I5399" s="825">
        <f t="shared" si="178"/>
        <v>0</v>
      </c>
      <c r="J5399" s="812"/>
      <c r="K5399" s="745"/>
      <c r="L5399" s="745"/>
      <c r="M5399" s="812"/>
      <c r="N5399" s="745"/>
      <c r="O5399" s="745"/>
      <c r="P5399" s="1880"/>
    </row>
    <row r="5400" spans="1:16" ht="27" customHeight="1">
      <c r="A5400" s="640">
        <v>85</v>
      </c>
      <c r="B5400" s="282" t="s">
        <v>4051</v>
      </c>
      <c r="C5400" s="608" t="s">
        <v>709</v>
      </c>
      <c r="D5400" s="666">
        <v>1</v>
      </c>
      <c r="E5400" s="835">
        <v>2005</v>
      </c>
      <c r="F5400" s="825">
        <v>42.722999999999999</v>
      </c>
      <c r="G5400" s="825">
        <f t="shared" si="177"/>
        <v>42.722999999999999</v>
      </c>
      <c r="H5400" s="743">
        <v>100</v>
      </c>
      <c r="I5400" s="825">
        <f t="shared" si="178"/>
        <v>0</v>
      </c>
      <c r="J5400" s="812"/>
      <c r="K5400" s="745"/>
      <c r="L5400" s="745"/>
      <c r="M5400" s="812"/>
      <c r="N5400" s="745"/>
      <c r="O5400" s="745"/>
      <c r="P5400" s="1880"/>
    </row>
    <row r="5401" spans="1:16" ht="13.5" customHeight="1">
      <c r="A5401" s="640">
        <v>86</v>
      </c>
      <c r="B5401" s="282" t="s">
        <v>771</v>
      </c>
      <c r="C5401" s="608" t="s">
        <v>709</v>
      </c>
      <c r="D5401" s="666">
        <v>1</v>
      </c>
      <c r="E5401" s="835">
        <v>2012</v>
      </c>
      <c r="F5401" s="825">
        <v>89.262</v>
      </c>
      <c r="G5401" s="825">
        <f t="shared" si="177"/>
        <v>89.262</v>
      </c>
      <c r="H5401" s="743">
        <v>100</v>
      </c>
      <c r="I5401" s="825">
        <f t="shared" si="178"/>
        <v>0</v>
      </c>
      <c r="J5401" s="812"/>
      <c r="K5401" s="745"/>
      <c r="L5401" s="745"/>
      <c r="M5401" s="812"/>
      <c r="N5401" s="745"/>
      <c r="O5401" s="745"/>
      <c r="P5401" s="1880"/>
    </row>
    <row r="5402" spans="1:16" ht="13.5" customHeight="1">
      <c r="A5402" s="640">
        <v>87</v>
      </c>
      <c r="B5402" s="282" t="s">
        <v>4052</v>
      </c>
      <c r="C5402" s="608" t="s">
        <v>709</v>
      </c>
      <c r="D5402" s="666">
        <v>2</v>
      </c>
      <c r="E5402" s="835">
        <v>2013</v>
      </c>
      <c r="F5402" s="825">
        <v>100</v>
      </c>
      <c r="G5402" s="825">
        <f t="shared" si="177"/>
        <v>96</v>
      </c>
      <c r="H5402" s="743">
        <v>96</v>
      </c>
      <c r="I5402" s="825">
        <f t="shared" si="178"/>
        <v>4</v>
      </c>
      <c r="J5402" s="812"/>
      <c r="K5402" s="745"/>
      <c r="L5402" s="745"/>
      <c r="M5402" s="812"/>
      <c r="N5402" s="745"/>
      <c r="O5402" s="745"/>
      <c r="P5402" s="1880"/>
    </row>
    <row r="5403" spans="1:16" ht="13.5" customHeight="1">
      <c r="A5403" s="640">
        <v>88</v>
      </c>
      <c r="B5403" s="282" t="s">
        <v>767</v>
      </c>
      <c r="C5403" s="608" t="s">
        <v>709</v>
      </c>
      <c r="D5403" s="666">
        <v>3</v>
      </c>
      <c r="E5403" s="835">
        <v>2008</v>
      </c>
      <c r="F5403" s="825">
        <v>225</v>
      </c>
      <c r="G5403" s="825">
        <f t="shared" si="177"/>
        <v>225</v>
      </c>
      <c r="H5403" s="743">
        <v>100</v>
      </c>
      <c r="I5403" s="825">
        <f t="shared" si="178"/>
        <v>0</v>
      </c>
      <c r="J5403" s="812"/>
      <c r="K5403" s="745"/>
      <c r="L5403" s="745"/>
      <c r="M5403" s="812"/>
      <c r="N5403" s="745"/>
      <c r="O5403" s="745"/>
      <c r="P5403" s="1880"/>
    </row>
    <row r="5404" spans="1:16" ht="13.5" customHeight="1">
      <c r="A5404" s="640">
        <v>1</v>
      </c>
      <c r="B5404" s="751" t="s">
        <v>4070</v>
      </c>
      <c r="C5404" s="608" t="s">
        <v>709</v>
      </c>
      <c r="D5404" s="748">
        <v>2</v>
      </c>
      <c r="E5404" s="747">
        <v>1970</v>
      </c>
      <c r="F5404" s="1118">
        <v>165.98339999999999</v>
      </c>
      <c r="G5404" s="825">
        <f t="shared" si="177"/>
        <v>165.98339999999999</v>
      </c>
      <c r="H5404" s="743">
        <v>100</v>
      </c>
      <c r="I5404" s="825">
        <f t="shared" si="178"/>
        <v>0</v>
      </c>
      <c r="J5404" s="812"/>
      <c r="K5404" s="745"/>
      <c r="L5404" s="745"/>
      <c r="M5404" s="812"/>
      <c r="N5404" s="745"/>
      <c r="O5404" s="745"/>
      <c r="P5404" s="1880" t="s">
        <v>836</v>
      </c>
    </row>
    <row r="5405" spans="1:16" ht="13.5" customHeight="1">
      <c r="A5405" s="640">
        <v>2</v>
      </c>
      <c r="B5405" s="751" t="s">
        <v>794</v>
      </c>
      <c r="C5405" s="608" t="s">
        <v>709</v>
      </c>
      <c r="D5405" s="748">
        <v>3</v>
      </c>
      <c r="E5405" s="747">
        <v>1987</v>
      </c>
      <c r="F5405" s="1118">
        <v>35.816189999999999</v>
      </c>
      <c r="G5405" s="825">
        <f t="shared" si="177"/>
        <v>35.816189999999999</v>
      </c>
      <c r="H5405" s="743">
        <v>100</v>
      </c>
      <c r="I5405" s="825">
        <f t="shared" si="178"/>
        <v>0</v>
      </c>
      <c r="J5405" s="812"/>
      <c r="K5405" s="745"/>
      <c r="L5405" s="745"/>
      <c r="M5405" s="812"/>
      <c r="N5405" s="745"/>
      <c r="O5405" s="745"/>
      <c r="P5405" s="1880"/>
    </row>
    <row r="5406" spans="1:16" ht="13.5" customHeight="1">
      <c r="A5406" s="640">
        <v>3</v>
      </c>
      <c r="B5406" s="751" t="s">
        <v>794</v>
      </c>
      <c r="C5406" s="608" t="s">
        <v>709</v>
      </c>
      <c r="D5406" s="748">
        <v>1</v>
      </c>
      <c r="E5406" s="747">
        <v>1975</v>
      </c>
      <c r="F5406" s="1118">
        <v>18.077500000000001</v>
      </c>
      <c r="G5406" s="825">
        <f t="shared" si="177"/>
        <v>18.077500000000001</v>
      </c>
      <c r="H5406" s="743">
        <v>100</v>
      </c>
      <c r="I5406" s="825">
        <f t="shared" si="178"/>
        <v>0</v>
      </c>
      <c r="J5406" s="812"/>
      <c r="K5406" s="745"/>
      <c r="L5406" s="745"/>
      <c r="M5406" s="812"/>
      <c r="N5406" s="745"/>
      <c r="O5406" s="745"/>
      <c r="P5406" s="1880"/>
    </row>
    <row r="5407" spans="1:16" ht="13.5" customHeight="1">
      <c r="A5407" s="640">
        <v>4</v>
      </c>
      <c r="B5407" s="751" t="s">
        <v>4070</v>
      </c>
      <c r="C5407" s="608" t="s">
        <v>709</v>
      </c>
      <c r="D5407" s="748">
        <v>1</v>
      </c>
      <c r="E5407" s="747">
        <v>1982</v>
      </c>
      <c r="F5407" s="1118">
        <v>121.6558</v>
      </c>
      <c r="G5407" s="825">
        <f t="shared" si="177"/>
        <v>121.6558</v>
      </c>
      <c r="H5407" s="743">
        <v>100</v>
      </c>
      <c r="I5407" s="825">
        <f t="shared" si="178"/>
        <v>0</v>
      </c>
      <c r="J5407" s="812"/>
      <c r="K5407" s="745"/>
      <c r="L5407" s="745"/>
      <c r="M5407" s="812"/>
      <c r="N5407" s="745"/>
      <c r="O5407" s="745"/>
      <c r="P5407" s="1880"/>
    </row>
    <row r="5408" spans="1:16" ht="13.5" customHeight="1">
      <c r="A5408" s="640">
        <v>5</v>
      </c>
      <c r="B5408" s="751" t="s">
        <v>4070</v>
      </c>
      <c r="C5408" s="608" t="s">
        <v>709</v>
      </c>
      <c r="D5408" s="748">
        <v>1</v>
      </c>
      <c r="E5408" s="747">
        <v>1975</v>
      </c>
      <c r="F5408" s="1118">
        <v>108.0065</v>
      </c>
      <c r="G5408" s="825">
        <f t="shared" si="177"/>
        <v>108.0065</v>
      </c>
      <c r="H5408" s="743">
        <v>100</v>
      </c>
      <c r="I5408" s="825">
        <f t="shared" si="178"/>
        <v>0</v>
      </c>
      <c r="J5408" s="812"/>
      <c r="K5408" s="745"/>
      <c r="L5408" s="745"/>
      <c r="M5408" s="812"/>
      <c r="N5408" s="745"/>
      <c r="O5408" s="745"/>
      <c r="P5408" s="1880"/>
    </row>
    <row r="5409" spans="1:16" ht="13.5" customHeight="1">
      <c r="A5409" s="640">
        <v>6</v>
      </c>
      <c r="B5409" s="751" t="s">
        <v>794</v>
      </c>
      <c r="C5409" s="608" t="s">
        <v>709</v>
      </c>
      <c r="D5409" s="748">
        <v>1</v>
      </c>
      <c r="E5409" s="747">
        <v>2007</v>
      </c>
      <c r="F5409" s="1118">
        <v>148</v>
      </c>
      <c r="G5409" s="825">
        <f t="shared" si="177"/>
        <v>148</v>
      </c>
      <c r="H5409" s="743">
        <v>100</v>
      </c>
      <c r="I5409" s="825">
        <f t="shared" si="178"/>
        <v>0</v>
      </c>
      <c r="J5409" s="812"/>
      <c r="K5409" s="745"/>
      <c r="L5409" s="745"/>
      <c r="M5409" s="812"/>
      <c r="N5409" s="745"/>
      <c r="O5409" s="745"/>
      <c r="P5409" s="1880"/>
    </row>
    <row r="5410" spans="1:16" ht="13.5" customHeight="1">
      <c r="A5410" s="640">
        <v>7</v>
      </c>
      <c r="B5410" s="751" t="s">
        <v>4071</v>
      </c>
      <c r="C5410" s="608" t="s">
        <v>709</v>
      </c>
      <c r="D5410" s="748">
        <v>1</v>
      </c>
      <c r="E5410" s="747">
        <v>2007</v>
      </c>
      <c r="F5410" s="1118">
        <v>87</v>
      </c>
      <c r="G5410" s="825">
        <f t="shared" si="177"/>
        <v>87</v>
      </c>
      <c r="H5410" s="743">
        <v>100</v>
      </c>
      <c r="I5410" s="825">
        <f t="shared" si="178"/>
        <v>0</v>
      </c>
      <c r="J5410" s="812"/>
      <c r="K5410" s="745"/>
      <c r="L5410" s="745"/>
      <c r="M5410" s="812"/>
      <c r="N5410" s="745"/>
      <c r="O5410" s="745"/>
      <c r="P5410" s="1880"/>
    </row>
    <row r="5411" spans="1:16" ht="13.5" customHeight="1">
      <c r="A5411" s="640">
        <v>8</v>
      </c>
      <c r="B5411" s="751" t="s">
        <v>4072</v>
      </c>
      <c r="C5411" s="608" t="s">
        <v>709</v>
      </c>
      <c r="D5411" s="748">
        <v>1</v>
      </c>
      <c r="E5411" s="747">
        <v>2007</v>
      </c>
      <c r="F5411" s="1118">
        <v>80</v>
      </c>
      <c r="G5411" s="825">
        <f t="shared" si="177"/>
        <v>80</v>
      </c>
      <c r="H5411" s="743">
        <v>100</v>
      </c>
      <c r="I5411" s="825">
        <f t="shared" si="178"/>
        <v>0</v>
      </c>
      <c r="J5411" s="812"/>
      <c r="K5411" s="745"/>
      <c r="L5411" s="745"/>
      <c r="M5411" s="812"/>
      <c r="N5411" s="745"/>
      <c r="O5411" s="745"/>
      <c r="P5411" s="1880"/>
    </row>
    <row r="5412" spans="1:16" ht="13.5" customHeight="1">
      <c r="A5412" s="640">
        <v>9</v>
      </c>
      <c r="B5412" s="751" t="s">
        <v>795</v>
      </c>
      <c r="C5412" s="608" t="s">
        <v>709</v>
      </c>
      <c r="D5412" s="748">
        <v>2</v>
      </c>
      <c r="E5412" s="747">
        <v>2007</v>
      </c>
      <c r="F5412" s="1118">
        <v>220</v>
      </c>
      <c r="G5412" s="825">
        <f t="shared" si="177"/>
        <v>220</v>
      </c>
      <c r="H5412" s="743">
        <v>100</v>
      </c>
      <c r="I5412" s="825">
        <f t="shared" si="178"/>
        <v>0</v>
      </c>
      <c r="J5412" s="812"/>
      <c r="K5412" s="745"/>
      <c r="L5412" s="745"/>
      <c r="M5412" s="812"/>
      <c r="N5412" s="745"/>
      <c r="O5412" s="745"/>
      <c r="P5412" s="1880"/>
    </row>
    <row r="5413" spans="1:16" ht="13.5" customHeight="1">
      <c r="A5413" s="640">
        <v>10</v>
      </c>
      <c r="B5413" s="751" t="s">
        <v>795</v>
      </c>
      <c r="C5413" s="608" t="s">
        <v>709</v>
      </c>
      <c r="D5413" s="748">
        <v>1</v>
      </c>
      <c r="E5413" s="747">
        <v>2007</v>
      </c>
      <c r="F5413" s="1118">
        <v>88</v>
      </c>
      <c r="G5413" s="825">
        <f t="shared" si="177"/>
        <v>88</v>
      </c>
      <c r="H5413" s="743">
        <v>100</v>
      </c>
      <c r="I5413" s="825">
        <f t="shared" si="178"/>
        <v>0</v>
      </c>
      <c r="J5413" s="812"/>
      <c r="K5413" s="745"/>
      <c r="L5413" s="745"/>
      <c r="M5413" s="812"/>
      <c r="N5413" s="745"/>
      <c r="O5413" s="745"/>
      <c r="P5413" s="1880"/>
    </row>
    <row r="5414" spans="1:16" ht="13.5" customHeight="1">
      <c r="A5414" s="640">
        <v>11</v>
      </c>
      <c r="B5414" s="751" t="s">
        <v>720</v>
      </c>
      <c r="C5414" s="608" t="s">
        <v>709</v>
      </c>
      <c r="D5414" s="748">
        <v>1</v>
      </c>
      <c r="E5414" s="747">
        <v>2007</v>
      </c>
      <c r="F5414" s="1118">
        <v>202</v>
      </c>
      <c r="G5414" s="825">
        <f t="shared" si="177"/>
        <v>202</v>
      </c>
      <c r="H5414" s="743">
        <v>100</v>
      </c>
      <c r="I5414" s="825">
        <f t="shared" si="178"/>
        <v>0</v>
      </c>
      <c r="J5414" s="812"/>
      <c r="K5414" s="745"/>
      <c r="L5414" s="745"/>
      <c r="M5414" s="812"/>
      <c r="N5414" s="745"/>
      <c r="O5414" s="745"/>
      <c r="P5414" s="1880"/>
    </row>
    <row r="5415" spans="1:16" ht="13.5" customHeight="1">
      <c r="A5415" s="640">
        <v>12</v>
      </c>
      <c r="B5415" s="751" t="s">
        <v>720</v>
      </c>
      <c r="C5415" s="608" t="s">
        <v>709</v>
      </c>
      <c r="D5415" s="748">
        <v>1</v>
      </c>
      <c r="E5415" s="747">
        <v>2007</v>
      </c>
      <c r="F5415" s="1118">
        <v>120</v>
      </c>
      <c r="G5415" s="825">
        <f t="shared" si="177"/>
        <v>120</v>
      </c>
      <c r="H5415" s="743">
        <v>100</v>
      </c>
      <c r="I5415" s="825">
        <f t="shared" si="178"/>
        <v>0</v>
      </c>
      <c r="J5415" s="812"/>
      <c r="K5415" s="745"/>
      <c r="L5415" s="745"/>
      <c r="M5415" s="812"/>
      <c r="N5415" s="745"/>
      <c r="O5415" s="745"/>
      <c r="P5415" s="1880"/>
    </row>
    <row r="5416" spans="1:16" ht="13.5" customHeight="1">
      <c r="A5416" s="640">
        <v>13</v>
      </c>
      <c r="B5416" s="751" t="s">
        <v>837</v>
      </c>
      <c r="C5416" s="608" t="s">
        <v>709</v>
      </c>
      <c r="D5416" s="748">
        <v>1</v>
      </c>
      <c r="E5416" s="747">
        <v>2007</v>
      </c>
      <c r="F5416" s="1118">
        <v>148</v>
      </c>
      <c r="G5416" s="825">
        <f t="shared" si="177"/>
        <v>148</v>
      </c>
      <c r="H5416" s="743">
        <v>100</v>
      </c>
      <c r="I5416" s="825">
        <f t="shared" si="178"/>
        <v>0</v>
      </c>
      <c r="J5416" s="812"/>
      <c r="K5416" s="745"/>
      <c r="L5416" s="745"/>
      <c r="M5416" s="812"/>
      <c r="N5416" s="745"/>
      <c r="O5416" s="745"/>
      <c r="P5416" s="1880"/>
    </row>
    <row r="5417" spans="1:16" ht="13.5" customHeight="1">
      <c r="A5417" s="640">
        <v>14</v>
      </c>
      <c r="B5417" s="751" t="s">
        <v>814</v>
      </c>
      <c r="C5417" s="608" t="s">
        <v>709</v>
      </c>
      <c r="D5417" s="748">
        <v>9</v>
      </c>
      <c r="E5417" s="747">
        <v>2007</v>
      </c>
      <c r="F5417" s="1118">
        <v>356.4</v>
      </c>
      <c r="G5417" s="825">
        <f t="shared" si="177"/>
        <v>356.4</v>
      </c>
      <c r="H5417" s="743">
        <v>100</v>
      </c>
      <c r="I5417" s="825">
        <f t="shared" si="178"/>
        <v>0</v>
      </c>
      <c r="J5417" s="812"/>
      <c r="K5417" s="745"/>
      <c r="L5417" s="745"/>
      <c r="M5417" s="812"/>
      <c r="N5417" s="745"/>
      <c r="O5417" s="745"/>
      <c r="P5417" s="1880"/>
    </row>
    <row r="5418" spans="1:16" ht="13.5" customHeight="1">
      <c r="A5418" s="640">
        <v>15</v>
      </c>
      <c r="B5418" s="751" t="s">
        <v>794</v>
      </c>
      <c r="C5418" s="608" t="s">
        <v>709</v>
      </c>
      <c r="D5418" s="748">
        <v>1</v>
      </c>
      <c r="E5418" s="747">
        <v>2007</v>
      </c>
      <c r="F5418" s="1118">
        <v>70</v>
      </c>
      <c r="G5418" s="825">
        <f t="shared" si="177"/>
        <v>70</v>
      </c>
      <c r="H5418" s="743">
        <v>100</v>
      </c>
      <c r="I5418" s="825">
        <f t="shared" si="178"/>
        <v>0</v>
      </c>
      <c r="J5418" s="812"/>
      <c r="K5418" s="745"/>
      <c r="L5418" s="745"/>
      <c r="M5418" s="812"/>
      <c r="N5418" s="745"/>
      <c r="O5418" s="745"/>
      <c r="P5418" s="1880"/>
    </row>
    <row r="5419" spans="1:16" ht="13.5" customHeight="1">
      <c r="A5419" s="640">
        <v>16</v>
      </c>
      <c r="B5419" s="751" t="s">
        <v>4071</v>
      </c>
      <c r="C5419" s="608" t="s">
        <v>709</v>
      </c>
      <c r="D5419" s="748">
        <v>2</v>
      </c>
      <c r="E5419" s="747">
        <v>2007</v>
      </c>
      <c r="F5419" s="1118">
        <v>78</v>
      </c>
      <c r="G5419" s="825">
        <f t="shared" si="177"/>
        <v>78</v>
      </c>
      <c r="H5419" s="743">
        <v>100</v>
      </c>
      <c r="I5419" s="825">
        <f t="shared" si="178"/>
        <v>0</v>
      </c>
      <c r="J5419" s="812"/>
      <c r="K5419" s="745"/>
      <c r="L5419" s="745"/>
      <c r="M5419" s="812"/>
      <c r="N5419" s="745"/>
      <c r="O5419" s="745"/>
      <c r="P5419" s="1880"/>
    </row>
    <row r="5420" spans="1:16" ht="13.5" customHeight="1">
      <c r="A5420" s="640">
        <v>17</v>
      </c>
      <c r="B5420" s="751" t="s">
        <v>720</v>
      </c>
      <c r="C5420" s="608" t="s">
        <v>709</v>
      </c>
      <c r="D5420" s="748">
        <v>1</v>
      </c>
      <c r="E5420" s="747">
        <v>2007</v>
      </c>
      <c r="F5420" s="1118">
        <v>50</v>
      </c>
      <c r="G5420" s="825">
        <f t="shared" si="177"/>
        <v>50</v>
      </c>
      <c r="H5420" s="743">
        <v>100</v>
      </c>
      <c r="I5420" s="825">
        <f t="shared" si="178"/>
        <v>0</v>
      </c>
      <c r="J5420" s="812"/>
      <c r="K5420" s="745"/>
      <c r="L5420" s="745"/>
      <c r="M5420" s="812"/>
      <c r="N5420" s="745"/>
      <c r="O5420" s="745"/>
      <c r="P5420" s="1880"/>
    </row>
    <row r="5421" spans="1:16" ht="13.5" customHeight="1">
      <c r="A5421" s="640">
        <v>18</v>
      </c>
      <c r="B5421" s="751" t="s">
        <v>767</v>
      </c>
      <c r="C5421" s="608" t="s">
        <v>709</v>
      </c>
      <c r="D5421" s="748">
        <v>3</v>
      </c>
      <c r="E5421" s="747">
        <v>2008</v>
      </c>
      <c r="F5421" s="1118">
        <v>225</v>
      </c>
      <c r="G5421" s="825">
        <f t="shared" si="177"/>
        <v>225</v>
      </c>
      <c r="H5421" s="743">
        <v>100</v>
      </c>
      <c r="I5421" s="825">
        <f t="shared" si="178"/>
        <v>0</v>
      </c>
      <c r="J5421" s="812"/>
      <c r="K5421" s="745"/>
      <c r="L5421" s="745"/>
      <c r="M5421" s="812"/>
      <c r="N5421" s="745"/>
      <c r="O5421" s="745"/>
      <c r="P5421" s="1880"/>
    </row>
    <row r="5422" spans="1:16" ht="13.5" customHeight="1">
      <c r="A5422" s="640">
        <v>19</v>
      </c>
      <c r="B5422" s="751" t="s">
        <v>720</v>
      </c>
      <c r="C5422" s="608" t="s">
        <v>709</v>
      </c>
      <c r="D5422" s="748">
        <v>1</v>
      </c>
      <c r="E5422" s="747">
        <v>2008</v>
      </c>
      <c r="F5422" s="1118">
        <v>39.5</v>
      </c>
      <c r="G5422" s="825">
        <f t="shared" si="177"/>
        <v>39.5</v>
      </c>
      <c r="H5422" s="743">
        <v>100</v>
      </c>
      <c r="I5422" s="825">
        <f t="shared" si="178"/>
        <v>0</v>
      </c>
      <c r="J5422" s="812"/>
      <c r="K5422" s="745"/>
      <c r="L5422" s="745"/>
      <c r="M5422" s="812"/>
      <c r="N5422" s="745"/>
      <c r="O5422" s="745"/>
      <c r="P5422" s="1880"/>
    </row>
    <row r="5423" spans="1:16" ht="13.5" customHeight="1">
      <c r="A5423" s="640">
        <v>20</v>
      </c>
      <c r="B5423" s="751" t="s">
        <v>768</v>
      </c>
      <c r="C5423" s="608" t="s">
        <v>709</v>
      </c>
      <c r="D5423" s="748">
        <v>5</v>
      </c>
      <c r="E5423" s="747">
        <v>2008</v>
      </c>
      <c r="F5423" s="1118">
        <v>247.5</v>
      </c>
      <c r="G5423" s="825">
        <f t="shared" si="177"/>
        <v>247.5</v>
      </c>
      <c r="H5423" s="743">
        <v>100</v>
      </c>
      <c r="I5423" s="825">
        <f t="shared" si="178"/>
        <v>0</v>
      </c>
      <c r="J5423" s="812"/>
      <c r="K5423" s="745"/>
      <c r="L5423" s="745"/>
      <c r="M5423" s="812"/>
      <c r="N5423" s="745"/>
      <c r="O5423" s="745"/>
      <c r="P5423" s="1880"/>
    </row>
    <row r="5424" spans="1:16" ht="13.5" customHeight="1">
      <c r="A5424" s="640">
        <v>21</v>
      </c>
      <c r="B5424" s="751" t="s">
        <v>799</v>
      </c>
      <c r="C5424" s="608" t="s">
        <v>709</v>
      </c>
      <c r="D5424" s="748">
        <v>1</v>
      </c>
      <c r="E5424" s="747">
        <v>2008</v>
      </c>
      <c r="F5424" s="1118">
        <v>90</v>
      </c>
      <c r="G5424" s="825">
        <f t="shared" si="177"/>
        <v>90</v>
      </c>
      <c r="H5424" s="743">
        <v>100</v>
      </c>
      <c r="I5424" s="825">
        <f t="shared" si="178"/>
        <v>0</v>
      </c>
      <c r="J5424" s="812"/>
      <c r="K5424" s="745"/>
      <c r="L5424" s="745"/>
      <c r="M5424" s="812"/>
      <c r="N5424" s="745"/>
      <c r="O5424" s="745"/>
      <c r="P5424" s="1880"/>
    </row>
    <row r="5425" spans="1:16" ht="13.5" customHeight="1">
      <c r="A5425" s="640">
        <v>22</v>
      </c>
      <c r="B5425" s="751" t="s">
        <v>794</v>
      </c>
      <c r="C5425" s="608" t="s">
        <v>709</v>
      </c>
      <c r="D5425" s="748">
        <v>1</v>
      </c>
      <c r="E5425" s="747">
        <v>2008</v>
      </c>
      <c r="F5425" s="1118">
        <v>80</v>
      </c>
      <c r="G5425" s="825">
        <f t="shared" si="177"/>
        <v>80</v>
      </c>
      <c r="H5425" s="743">
        <v>100</v>
      </c>
      <c r="I5425" s="825">
        <f t="shared" si="178"/>
        <v>0</v>
      </c>
      <c r="J5425" s="812"/>
      <c r="K5425" s="745"/>
      <c r="L5425" s="745"/>
      <c r="M5425" s="812"/>
      <c r="N5425" s="745"/>
      <c r="O5425" s="745"/>
      <c r="P5425" s="1880"/>
    </row>
    <row r="5426" spans="1:16" ht="13.5" customHeight="1">
      <c r="A5426" s="640">
        <v>23</v>
      </c>
      <c r="B5426" s="751" t="s">
        <v>795</v>
      </c>
      <c r="C5426" s="608" t="s">
        <v>709</v>
      </c>
      <c r="D5426" s="748">
        <v>6</v>
      </c>
      <c r="E5426" s="747">
        <v>2008</v>
      </c>
      <c r="F5426" s="1118">
        <v>390</v>
      </c>
      <c r="G5426" s="825">
        <f t="shared" si="177"/>
        <v>390</v>
      </c>
      <c r="H5426" s="743">
        <v>100</v>
      </c>
      <c r="I5426" s="825">
        <f t="shared" si="178"/>
        <v>0</v>
      </c>
      <c r="J5426" s="812"/>
      <c r="K5426" s="745"/>
      <c r="L5426" s="745"/>
      <c r="M5426" s="812"/>
      <c r="N5426" s="745"/>
      <c r="O5426" s="745"/>
      <c r="P5426" s="1880"/>
    </row>
    <row r="5427" spans="1:16" ht="13.5" customHeight="1">
      <c r="A5427" s="640">
        <v>24</v>
      </c>
      <c r="B5427" s="751" t="s">
        <v>795</v>
      </c>
      <c r="C5427" s="608" t="s">
        <v>709</v>
      </c>
      <c r="D5427" s="748">
        <v>5</v>
      </c>
      <c r="E5427" s="747">
        <v>2008</v>
      </c>
      <c r="F5427" s="1118">
        <v>550</v>
      </c>
      <c r="G5427" s="825">
        <f t="shared" si="177"/>
        <v>550</v>
      </c>
      <c r="H5427" s="743">
        <v>100</v>
      </c>
      <c r="I5427" s="825">
        <f t="shared" si="178"/>
        <v>0</v>
      </c>
      <c r="J5427" s="812"/>
      <c r="K5427" s="745"/>
      <c r="L5427" s="745"/>
      <c r="M5427" s="812"/>
      <c r="N5427" s="745"/>
      <c r="O5427" s="745"/>
      <c r="P5427" s="1880"/>
    </row>
    <row r="5428" spans="1:16" ht="13.5" customHeight="1">
      <c r="A5428" s="640">
        <v>25</v>
      </c>
      <c r="B5428" s="751" t="s">
        <v>814</v>
      </c>
      <c r="C5428" s="608" t="s">
        <v>709</v>
      </c>
      <c r="D5428" s="748">
        <v>9</v>
      </c>
      <c r="E5428" s="747">
        <v>2008</v>
      </c>
      <c r="F5428" s="1118">
        <v>315</v>
      </c>
      <c r="G5428" s="825">
        <f t="shared" si="177"/>
        <v>315</v>
      </c>
      <c r="H5428" s="743">
        <v>100</v>
      </c>
      <c r="I5428" s="825">
        <f t="shared" si="178"/>
        <v>0</v>
      </c>
      <c r="J5428" s="812"/>
      <c r="K5428" s="745"/>
      <c r="L5428" s="745"/>
      <c r="M5428" s="812"/>
      <c r="N5428" s="745"/>
      <c r="O5428" s="745"/>
      <c r="P5428" s="1880"/>
    </row>
    <row r="5429" spans="1:16" ht="13.5" customHeight="1">
      <c r="A5429" s="640">
        <v>26</v>
      </c>
      <c r="B5429" s="751" t="s">
        <v>827</v>
      </c>
      <c r="C5429" s="608" t="s">
        <v>709</v>
      </c>
      <c r="D5429" s="748">
        <v>5</v>
      </c>
      <c r="E5429" s="747">
        <v>2008</v>
      </c>
      <c r="F5429" s="1118">
        <v>500</v>
      </c>
      <c r="G5429" s="825">
        <f t="shared" si="177"/>
        <v>500</v>
      </c>
      <c r="H5429" s="743">
        <v>100</v>
      </c>
      <c r="I5429" s="825">
        <f t="shared" si="178"/>
        <v>0</v>
      </c>
      <c r="J5429" s="812"/>
      <c r="K5429" s="745"/>
      <c r="L5429" s="745"/>
      <c r="M5429" s="812"/>
      <c r="N5429" s="745"/>
      <c r="O5429" s="745"/>
      <c r="P5429" s="1880"/>
    </row>
    <row r="5430" spans="1:16" ht="13.5" customHeight="1">
      <c r="A5430" s="640">
        <v>27</v>
      </c>
      <c r="B5430" s="751" t="s">
        <v>827</v>
      </c>
      <c r="C5430" s="608" t="s">
        <v>709</v>
      </c>
      <c r="D5430" s="748">
        <v>1</v>
      </c>
      <c r="E5430" s="747">
        <v>2008</v>
      </c>
      <c r="F5430" s="1118">
        <v>150</v>
      </c>
      <c r="G5430" s="825">
        <f t="shared" si="177"/>
        <v>150</v>
      </c>
      <c r="H5430" s="743">
        <v>100</v>
      </c>
      <c r="I5430" s="825">
        <f t="shared" si="178"/>
        <v>0</v>
      </c>
      <c r="J5430" s="812"/>
      <c r="K5430" s="745"/>
      <c r="L5430" s="745"/>
      <c r="M5430" s="812"/>
      <c r="N5430" s="745"/>
      <c r="O5430" s="745"/>
      <c r="P5430" s="1880"/>
    </row>
    <row r="5431" spans="1:16" ht="13.5" customHeight="1">
      <c r="A5431" s="640">
        <v>28</v>
      </c>
      <c r="B5431" s="751" t="s">
        <v>837</v>
      </c>
      <c r="C5431" s="608" t="s">
        <v>709</v>
      </c>
      <c r="D5431" s="748">
        <v>1</v>
      </c>
      <c r="E5431" s="747">
        <v>2008</v>
      </c>
      <c r="F5431" s="1118">
        <v>400</v>
      </c>
      <c r="G5431" s="825">
        <f t="shared" si="177"/>
        <v>400</v>
      </c>
      <c r="H5431" s="743">
        <v>100</v>
      </c>
      <c r="I5431" s="825">
        <f t="shared" si="178"/>
        <v>0</v>
      </c>
      <c r="J5431" s="812"/>
      <c r="K5431" s="745"/>
      <c r="L5431" s="745"/>
      <c r="M5431" s="812"/>
      <c r="N5431" s="745"/>
      <c r="O5431" s="745"/>
      <c r="P5431" s="1880"/>
    </row>
    <row r="5432" spans="1:16" ht="13.5" customHeight="1">
      <c r="A5432" s="640">
        <v>29</v>
      </c>
      <c r="B5432" s="751" t="s">
        <v>795</v>
      </c>
      <c r="C5432" s="608" t="s">
        <v>709</v>
      </c>
      <c r="D5432" s="748">
        <v>1</v>
      </c>
      <c r="E5432" s="747">
        <v>2008</v>
      </c>
      <c r="F5432" s="1118">
        <v>79</v>
      </c>
      <c r="G5432" s="825">
        <f t="shared" si="177"/>
        <v>79</v>
      </c>
      <c r="H5432" s="743">
        <v>100</v>
      </c>
      <c r="I5432" s="825">
        <f t="shared" si="178"/>
        <v>0</v>
      </c>
      <c r="J5432" s="812"/>
      <c r="K5432" s="745"/>
      <c r="L5432" s="745"/>
      <c r="M5432" s="812"/>
      <c r="N5432" s="745"/>
      <c r="O5432" s="745"/>
      <c r="P5432" s="1880"/>
    </row>
    <row r="5433" spans="1:16" ht="13.5" customHeight="1">
      <c r="A5433" s="640">
        <v>30</v>
      </c>
      <c r="B5433" s="751" t="s">
        <v>720</v>
      </c>
      <c r="C5433" s="608" t="s">
        <v>709</v>
      </c>
      <c r="D5433" s="748">
        <v>1</v>
      </c>
      <c r="E5433" s="747">
        <v>2008</v>
      </c>
      <c r="F5433" s="1118">
        <v>39.5</v>
      </c>
      <c r="G5433" s="825">
        <f t="shared" si="177"/>
        <v>39.5</v>
      </c>
      <c r="H5433" s="743">
        <v>100</v>
      </c>
      <c r="I5433" s="825">
        <f t="shared" si="178"/>
        <v>0</v>
      </c>
      <c r="J5433" s="812"/>
      <c r="K5433" s="745"/>
      <c r="L5433" s="745"/>
      <c r="M5433" s="812"/>
      <c r="N5433" s="745"/>
      <c r="O5433" s="745"/>
      <c r="P5433" s="1880"/>
    </row>
    <row r="5434" spans="1:16" ht="13.5" customHeight="1">
      <c r="A5434" s="640">
        <v>31</v>
      </c>
      <c r="B5434" s="751" t="s">
        <v>827</v>
      </c>
      <c r="C5434" s="608" t="s">
        <v>709</v>
      </c>
      <c r="D5434" s="748">
        <v>1</v>
      </c>
      <c r="E5434" s="747">
        <v>2008</v>
      </c>
      <c r="F5434" s="1118">
        <v>130</v>
      </c>
      <c r="G5434" s="825">
        <f t="shared" si="177"/>
        <v>130</v>
      </c>
      <c r="H5434" s="743">
        <v>100</v>
      </c>
      <c r="I5434" s="825">
        <f t="shared" si="178"/>
        <v>0</v>
      </c>
      <c r="J5434" s="812"/>
      <c r="K5434" s="745"/>
      <c r="L5434" s="745"/>
      <c r="M5434" s="812"/>
      <c r="N5434" s="745"/>
      <c r="O5434" s="745"/>
      <c r="P5434" s="1880"/>
    </row>
    <row r="5435" spans="1:16" ht="13.5" customHeight="1">
      <c r="A5435" s="640">
        <v>32</v>
      </c>
      <c r="B5435" s="751" t="s">
        <v>794</v>
      </c>
      <c r="C5435" s="608" t="s">
        <v>709</v>
      </c>
      <c r="D5435" s="748">
        <v>2</v>
      </c>
      <c r="E5435" s="747">
        <v>2008</v>
      </c>
      <c r="F5435" s="1118">
        <v>178</v>
      </c>
      <c r="G5435" s="825">
        <f t="shared" si="177"/>
        <v>178</v>
      </c>
      <c r="H5435" s="743">
        <v>100</v>
      </c>
      <c r="I5435" s="825">
        <f t="shared" si="178"/>
        <v>0</v>
      </c>
      <c r="J5435" s="812"/>
      <c r="K5435" s="745"/>
      <c r="L5435" s="745"/>
      <c r="M5435" s="812"/>
      <c r="N5435" s="745"/>
      <c r="O5435" s="745"/>
      <c r="P5435" s="1880"/>
    </row>
    <row r="5436" spans="1:16" ht="13.5" customHeight="1">
      <c r="A5436" s="640">
        <v>33</v>
      </c>
      <c r="B5436" s="751" t="s">
        <v>795</v>
      </c>
      <c r="C5436" s="608" t="s">
        <v>709</v>
      </c>
      <c r="D5436" s="748">
        <v>2</v>
      </c>
      <c r="E5436" s="747">
        <v>2008</v>
      </c>
      <c r="F5436" s="1118">
        <v>158</v>
      </c>
      <c r="G5436" s="825">
        <f t="shared" si="177"/>
        <v>158</v>
      </c>
      <c r="H5436" s="743">
        <v>100</v>
      </c>
      <c r="I5436" s="825">
        <f t="shared" si="178"/>
        <v>0</v>
      </c>
      <c r="J5436" s="812"/>
      <c r="K5436" s="745"/>
      <c r="L5436" s="745"/>
      <c r="M5436" s="812"/>
      <c r="N5436" s="745"/>
      <c r="O5436" s="745"/>
      <c r="P5436" s="1880"/>
    </row>
    <row r="5437" spans="1:16" ht="13.5" customHeight="1">
      <c r="A5437" s="640">
        <v>34</v>
      </c>
      <c r="B5437" s="751" t="s">
        <v>795</v>
      </c>
      <c r="C5437" s="608" t="s">
        <v>709</v>
      </c>
      <c r="D5437" s="748">
        <v>1</v>
      </c>
      <c r="E5437" s="747">
        <v>2008</v>
      </c>
      <c r="F5437" s="1118">
        <v>110</v>
      </c>
      <c r="G5437" s="825">
        <f t="shared" si="177"/>
        <v>110</v>
      </c>
      <c r="H5437" s="743">
        <v>100</v>
      </c>
      <c r="I5437" s="825">
        <f t="shared" si="178"/>
        <v>0</v>
      </c>
      <c r="J5437" s="812"/>
      <c r="K5437" s="745"/>
      <c r="L5437" s="745"/>
      <c r="M5437" s="812"/>
      <c r="N5437" s="745"/>
      <c r="O5437" s="745"/>
      <c r="P5437" s="1880"/>
    </row>
    <row r="5438" spans="1:16" ht="13.5" customHeight="1">
      <c r="A5438" s="640">
        <v>35</v>
      </c>
      <c r="B5438" s="751" t="s">
        <v>827</v>
      </c>
      <c r="C5438" s="608" t="s">
        <v>709</v>
      </c>
      <c r="D5438" s="748">
        <v>2</v>
      </c>
      <c r="E5438" s="747">
        <v>2008</v>
      </c>
      <c r="F5438" s="1118">
        <v>200</v>
      </c>
      <c r="G5438" s="825">
        <f t="shared" si="177"/>
        <v>200</v>
      </c>
      <c r="H5438" s="743">
        <v>100</v>
      </c>
      <c r="I5438" s="825">
        <f t="shared" si="178"/>
        <v>0</v>
      </c>
      <c r="J5438" s="812"/>
      <c r="K5438" s="745"/>
      <c r="L5438" s="745"/>
      <c r="M5438" s="812"/>
      <c r="N5438" s="745"/>
      <c r="O5438" s="745"/>
      <c r="P5438" s="1880"/>
    </row>
    <row r="5439" spans="1:16" ht="13.5" customHeight="1">
      <c r="A5439" s="640">
        <v>36</v>
      </c>
      <c r="B5439" s="751" t="s">
        <v>720</v>
      </c>
      <c r="C5439" s="608" t="s">
        <v>709</v>
      </c>
      <c r="D5439" s="748">
        <v>4</v>
      </c>
      <c r="E5439" s="747">
        <v>2008</v>
      </c>
      <c r="F5439" s="1118">
        <v>158</v>
      </c>
      <c r="G5439" s="825">
        <f t="shared" si="177"/>
        <v>158</v>
      </c>
      <c r="H5439" s="743">
        <v>100</v>
      </c>
      <c r="I5439" s="825">
        <f t="shared" si="178"/>
        <v>0</v>
      </c>
      <c r="J5439" s="812"/>
      <c r="K5439" s="745"/>
      <c r="L5439" s="745"/>
      <c r="M5439" s="812"/>
      <c r="N5439" s="745"/>
      <c r="O5439" s="745"/>
      <c r="P5439" s="1880"/>
    </row>
    <row r="5440" spans="1:16" ht="13.5" customHeight="1">
      <c r="A5440" s="640">
        <v>37</v>
      </c>
      <c r="B5440" s="751" t="s">
        <v>837</v>
      </c>
      <c r="C5440" s="608" t="s">
        <v>709</v>
      </c>
      <c r="D5440" s="748">
        <v>1</v>
      </c>
      <c r="E5440" s="747">
        <v>2008</v>
      </c>
      <c r="F5440" s="1118">
        <v>400</v>
      </c>
      <c r="G5440" s="825">
        <f t="shared" si="177"/>
        <v>400</v>
      </c>
      <c r="H5440" s="743">
        <v>100</v>
      </c>
      <c r="I5440" s="825">
        <f t="shared" si="178"/>
        <v>0</v>
      </c>
      <c r="J5440" s="812"/>
      <c r="K5440" s="745"/>
      <c r="L5440" s="745"/>
      <c r="M5440" s="812"/>
      <c r="N5440" s="745"/>
      <c r="O5440" s="745"/>
      <c r="P5440" s="1880"/>
    </row>
    <row r="5441" spans="1:16" ht="13.5" customHeight="1">
      <c r="A5441" s="640">
        <v>38</v>
      </c>
      <c r="B5441" s="751" t="s">
        <v>768</v>
      </c>
      <c r="C5441" s="608" t="s">
        <v>709</v>
      </c>
      <c r="D5441" s="748">
        <v>1</v>
      </c>
      <c r="E5441" s="747">
        <v>2008</v>
      </c>
      <c r="F5441" s="1118">
        <v>49.5</v>
      </c>
      <c r="G5441" s="825">
        <f t="shared" si="177"/>
        <v>49.5</v>
      </c>
      <c r="H5441" s="743">
        <v>100</v>
      </c>
      <c r="I5441" s="825">
        <f t="shared" si="178"/>
        <v>0</v>
      </c>
      <c r="J5441" s="812"/>
      <c r="K5441" s="745"/>
      <c r="L5441" s="745"/>
      <c r="M5441" s="812"/>
      <c r="N5441" s="745"/>
      <c r="O5441" s="745"/>
      <c r="P5441" s="1880"/>
    </row>
    <row r="5442" spans="1:16" ht="13.5" customHeight="1">
      <c r="A5442" s="640">
        <v>39</v>
      </c>
      <c r="B5442" s="751" t="s">
        <v>768</v>
      </c>
      <c r="C5442" s="608" t="s">
        <v>709</v>
      </c>
      <c r="D5442" s="748">
        <v>1</v>
      </c>
      <c r="E5442" s="747">
        <v>2010</v>
      </c>
      <c r="F5442" s="1118">
        <v>49.5</v>
      </c>
      <c r="G5442" s="825">
        <f t="shared" si="177"/>
        <v>49.5</v>
      </c>
      <c r="H5442" s="743">
        <v>100</v>
      </c>
      <c r="I5442" s="825">
        <f t="shared" si="178"/>
        <v>0</v>
      </c>
      <c r="J5442" s="821"/>
      <c r="K5442" s="745"/>
      <c r="L5442" s="745"/>
      <c r="M5442" s="812"/>
      <c r="N5442" s="745"/>
      <c r="O5442" s="745"/>
      <c r="P5442" s="1880"/>
    </row>
    <row r="5443" spans="1:16" ht="13.5" customHeight="1">
      <c r="A5443" s="640">
        <v>40</v>
      </c>
      <c r="B5443" s="751" t="s">
        <v>837</v>
      </c>
      <c r="C5443" s="608" t="s">
        <v>709</v>
      </c>
      <c r="D5443" s="748">
        <v>3</v>
      </c>
      <c r="E5443" s="747">
        <v>2010</v>
      </c>
      <c r="F5443" s="1118">
        <v>584.29</v>
      </c>
      <c r="G5443" s="825">
        <f t="shared" si="177"/>
        <v>584.29</v>
      </c>
      <c r="H5443" s="743">
        <v>100</v>
      </c>
      <c r="I5443" s="825">
        <f t="shared" si="178"/>
        <v>0</v>
      </c>
      <c r="J5443" s="821"/>
      <c r="K5443" s="745"/>
      <c r="L5443" s="745"/>
      <c r="M5443" s="812"/>
      <c r="N5443" s="745"/>
      <c r="O5443" s="745"/>
      <c r="P5443" s="1880"/>
    </row>
    <row r="5444" spans="1:16" ht="13.5" customHeight="1">
      <c r="A5444" s="640">
        <v>41</v>
      </c>
      <c r="B5444" s="751" t="s">
        <v>3086</v>
      </c>
      <c r="C5444" s="608" t="s">
        <v>709</v>
      </c>
      <c r="D5444" s="748">
        <v>3</v>
      </c>
      <c r="E5444" s="747">
        <v>2010</v>
      </c>
      <c r="F5444" s="1118">
        <v>221.46</v>
      </c>
      <c r="G5444" s="825">
        <f t="shared" si="177"/>
        <v>221.46</v>
      </c>
      <c r="H5444" s="743">
        <v>100</v>
      </c>
      <c r="I5444" s="825">
        <f t="shared" si="178"/>
        <v>0</v>
      </c>
      <c r="J5444" s="821"/>
      <c r="K5444" s="745"/>
      <c r="L5444" s="745"/>
      <c r="M5444" s="812"/>
      <c r="N5444" s="745"/>
      <c r="O5444" s="745"/>
      <c r="P5444" s="1880"/>
    </row>
    <row r="5445" spans="1:16" ht="13.5" customHeight="1">
      <c r="A5445" s="640">
        <v>42</v>
      </c>
      <c r="B5445" s="751" t="s">
        <v>830</v>
      </c>
      <c r="C5445" s="608" t="s">
        <v>709</v>
      </c>
      <c r="D5445" s="748">
        <v>3</v>
      </c>
      <c r="E5445" s="747">
        <v>2010</v>
      </c>
      <c r="F5445" s="1118">
        <v>221.46</v>
      </c>
      <c r="G5445" s="825">
        <f t="shared" si="177"/>
        <v>221.46</v>
      </c>
      <c r="H5445" s="743">
        <v>100</v>
      </c>
      <c r="I5445" s="825">
        <f t="shared" si="178"/>
        <v>0</v>
      </c>
      <c r="J5445" s="821"/>
      <c r="K5445" s="745"/>
      <c r="L5445" s="745"/>
      <c r="M5445" s="812"/>
      <c r="N5445" s="745"/>
      <c r="O5445" s="745"/>
      <c r="P5445" s="1880"/>
    </row>
    <row r="5446" spans="1:16" ht="13.5" customHeight="1">
      <c r="A5446" s="640">
        <v>43</v>
      </c>
      <c r="B5446" s="751" t="s">
        <v>4073</v>
      </c>
      <c r="C5446" s="608" t="s">
        <v>709</v>
      </c>
      <c r="D5446" s="748">
        <v>3</v>
      </c>
      <c r="E5446" s="747">
        <v>2010</v>
      </c>
      <c r="F5446" s="1118">
        <v>232.52</v>
      </c>
      <c r="G5446" s="825">
        <f t="shared" si="177"/>
        <v>232.52</v>
      </c>
      <c r="H5446" s="743">
        <v>100</v>
      </c>
      <c r="I5446" s="825">
        <f t="shared" si="178"/>
        <v>0</v>
      </c>
      <c r="J5446" s="821"/>
      <c r="K5446" s="745"/>
      <c r="L5446" s="745"/>
      <c r="M5446" s="812"/>
      <c r="N5446" s="745"/>
      <c r="O5446" s="745"/>
      <c r="P5446" s="1880"/>
    </row>
    <row r="5447" spans="1:16" ht="13.5" customHeight="1">
      <c r="A5447" s="640">
        <v>44</v>
      </c>
      <c r="B5447" s="751" t="s">
        <v>795</v>
      </c>
      <c r="C5447" s="608" t="s">
        <v>709</v>
      </c>
      <c r="D5447" s="748">
        <v>3</v>
      </c>
      <c r="E5447" s="747">
        <v>2010</v>
      </c>
      <c r="F5447" s="1118">
        <v>553.32000000000005</v>
      </c>
      <c r="G5447" s="825">
        <f t="shared" si="177"/>
        <v>553.32000000000005</v>
      </c>
      <c r="H5447" s="743">
        <v>100</v>
      </c>
      <c r="I5447" s="825">
        <f t="shared" si="178"/>
        <v>0</v>
      </c>
      <c r="J5447" s="821"/>
      <c r="K5447" s="745"/>
      <c r="L5447" s="745"/>
      <c r="M5447" s="812"/>
      <c r="N5447" s="745"/>
      <c r="O5447" s="745"/>
      <c r="P5447" s="1880"/>
    </row>
    <row r="5448" spans="1:16" ht="13.5" customHeight="1">
      <c r="A5448" s="640">
        <v>45</v>
      </c>
      <c r="B5448" s="751" t="s">
        <v>795</v>
      </c>
      <c r="C5448" s="608" t="s">
        <v>709</v>
      </c>
      <c r="D5448" s="748">
        <v>5</v>
      </c>
      <c r="E5448" s="747">
        <v>2010</v>
      </c>
      <c r="F5448" s="1118">
        <v>1143.44</v>
      </c>
      <c r="G5448" s="825">
        <f t="shared" si="177"/>
        <v>1143.44</v>
      </c>
      <c r="H5448" s="743">
        <v>100</v>
      </c>
      <c r="I5448" s="825">
        <f t="shared" si="178"/>
        <v>0</v>
      </c>
      <c r="J5448" s="821"/>
      <c r="K5448" s="745"/>
      <c r="L5448" s="745"/>
      <c r="M5448" s="812"/>
      <c r="N5448" s="745"/>
      <c r="O5448" s="745"/>
      <c r="P5448" s="1880"/>
    </row>
    <row r="5449" spans="1:16" ht="13.5" customHeight="1">
      <c r="A5449" s="640">
        <v>46</v>
      </c>
      <c r="B5449" s="751" t="s">
        <v>837</v>
      </c>
      <c r="C5449" s="608" t="s">
        <v>709</v>
      </c>
      <c r="D5449" s="748">
        <v>1</v>
      </c>
      <c r="E5449" s="747">
        <v>2010</v>
      </c>
      <c r="F5449" s="1118">
        <v>317.18</v>
      </c>
      <c r="G5449" s="825">
        <f t="shared" si="177"/>
        <v>317.18</v>
      </c>
      <c r="H5449" s="743">
        <v>100</v>
      </c>
      <c r="I5449" s="825">
        <f t="shared" si="178"/>
        <v>0</v>
      </c>
      <c r="J5449" s="821"/>
      <c r="K5449" s="745"/>
      <c r="L5449" s="745"/>
      <c r="M5449" s="812"/>
      <c r="N5449" s="745"/>
      <c r="O5449" s="745"/>
      <c r="P5449" s="1880"/>
    </row>
    <row r="5450" spans="1:16" ht="13.5" customHeight="1">
      <c r="A5450" s="640">
        <v>47</v>
      </c>
      <c r="B5450" s="751" t="s">
        <v>794</v>
      </c>
      <c r="C5450" s="608" t="s">
        <v>709</v>
      </c>
      <c r="D5450" s="748">
        <v>7</v>
      </c>
      <c r="E5450" s="747">
        <v>2010</v>
      </c>
      <c r="F5450" s="1118">
        <v>718.07</v>
      </c>
      <c r="G5450" s="825">
        <f t="shared" si="177"/>
        <v>718.07</v>
      </c>
      <c r="H5450" s="743">
        <v>100</v>
      </c>
      <c r="I5450" s="825">
        <f t="shared" si="178"/>
        <v>0</v>
      </c>
      <c r="J5450" s="821"/>
      <c r="K5450" s="745"/>
      <c r="L5450" s="745"/>
      <c r="M5450" s="812"/>
      <c r="N5450" s="745"/>
      <c r="O5450" s="745"/>
      <c r="P5450" s="1880"/>
    </row>
    <row r="5451" spans="1:16" ht="13.5" customHeight="1">
      <c r="A5451" s="640">
        <v>48</v>
      </c>
      <c r="B5451" s="751" t="s">
        <v>794</v>
      </c>
      <c r="C5451" s="608" t="s">
        <v>709</v>
      </c>
      <c r="D5451" s="748">
        <v>10</v>
      </c>
      <c r="E5451" s="747">
        <v>2010</v>
      </c>
      <c r="F5451" s="1118">
        <v>952.07</v>
      </c>
      <c r="G5451" s="825">
        <f t="shared" si="177"/>
        <v>952.07</v>
      </c>
      <c r="H5451" s="743">
        <v>100</v>
      </c>
      <c r="I5451" s="825">
        <f t="shared" si="178"/>
        <v>0</v>
      </c>
      <c r="J5451" s="821"/>
      <c r="K5451" s="745"/>
      <c r="L5451" s="745"/>
      <c r="M5451" s="812"/>
      <c r="N5451" s="745"/>
      <c r="O5451" s="745"/>
      <c r="P5451" s="1880"/>
    </row>
    <row r="5452" spans="1:16" ht="13.5" customHeight="1">
      <c r="A5452" s="640">
        <v>49</v>
      </c>
      <c r="B5452" s="751" t="s">
        <v>794</v>
      </c>
      <c r="C5452" s="608" t="s">
        <v>709</v>
      </c>
      <c r="D5452" s="748">
        <v>4</v>
      </c>
      <c r="E5452" s="747">
        <v>2010</v>
      </c>
      <c r="F5452" s="1118">
        <v>280.52999999999997</v>
      </c>
      <c r="G5452" s="825">
        <f t="shared" si="177"/>
        <v>280.52999999999997</v>
      </c>
      <c r="H5452" s="743">
        <v>100</v>
      </c>
      <c r="I5452" s="825">
        <f t="shared" si="178"/>
        <v>0</v>
      </c>
      <c r="J5452" s="821"/>
      <c r="K5452" s="745"/>
      <c r="L5452" s="745"/>
      <c r="M5452" s="812"/>
      <c r="N5452" s="745"/>
      <c r="O5452" s="745"/>
      <c r="P5452" s="1880"/>
    </row>
    <row r="5453" spans="1:16" ht="13.5" customHeight="1">
      <c r="A5453" s="640">
        <v>50</v>
      </c>
      <c r="B5453" s="751" t="s">
        <v>4074</v>
      </c>
      <c r="C5453" s="608" t="s">
        <v>709</v>
      </c>
      <c r="D5453" s="748">
        <v>17</v>
      </c>
      <c r="E5453" s="747">
        <v>2010</v>
      </c>
      <c r="F5453" s="1118">
        <v>1242.42</v>
      </c>
      <c r="G5453" s="825">
        <f t="shared" ref="G5453:G5516" si="179">F5453*H5453%</f>
        <v>1242.42</v>
      </c>
      <c r="H5453" s="743">
        <v>100</v>
      </c>
      <c r="I5453" s="825">
        <f t="shared" ref="I5453:I5516" si="180">F5453-G5453</f>
        <v>0</v>
      </c>
      <c r="J5453" s="821"/>
      <c r="K5453" s="745"/>
      <c r="L5453" s="745"/>
      <c r="M5453" s="812"/>
      <c r="N5453" s="745"/>
      <c r="O5453" s="745"/>
      <c r="P5453" s="1880"/>
    </row>
    <row r="5454" spans="1:16" ht="13.5" customHeight="1">
      <c r="A5454" s="640">
        <v>51</v>
      </c>
      <c r="B5454" s="751" t="s">
        <v>794</v>
      </c>
      <c r="C5454" s="608" t="s">
        <v>709</v>
      </c>
      <c r="D5454" s="748">
        <v>2</v>
      </c>
      <c r="E5454" s="747">
        <v>2010</v>
      </c>
      <c r="F5454" s="1118">
        <v>121.09</v>
      </c>
      <c r="G5454" s="825">
        <f t="shared" si="179"/>
        <v>121.09</v>
      </c>
      <c r="H5454" s="743">
        <v>100</v>
      </c>
      <c r="I5454" s="825">
        <f t="shared" si="180"/>
        <v>0</v>
      </c>
      <c r="J5454" s="821"/>
      <c r="K5454" s="745"/>
      <c r="L5454" s="745"/>
      <c r="M5454" s="812"/>
      <c r="N5454" s="745"/>
      <c r="O5454" s="745"/>
      <c r="P5454" s="1880"/>
    </row>
    <row r="5455" spans="1:16" ht="13.5" customHeight="1">
      <c r="A5455" s="640">
        <v>52</v>
      </c>
      <c r="B5455" s="751" t="s">
        <v>794</v>
      </c>
      <c r="C5455" s="608" t="s">
        <v>709</v>
      </c>
      <c r="D5455" s="748">
        <v>8</v>
      </c>
      <c r="E5455" s="747">
        <v>2010</v>
      </c>
      <c r="F5455" s="1118">
        <v>537.47</v>
      </c>
      <c r="G5455" s="825">
        <f t="shared" si="179"/>
        <v>537.47</v>
      </c>
      <c r="H5455" s="743">
        <v>100</v>
      </c>
      <c r="I5455" s="825">
        <f t="shared" si="180"/>
        <v>0</v>
      </c>
      <c r="J5455" s="821"/>
      <c r="K5455" s="745"/>
      <c r="L5455" s="745"/>
      <c r="M5455" s="812"/>
      <c r="N5455" s="745"/>
      <c r="O5455" s="745"/>
      <c r="P5455" s="1880"/>
    </row>
    <row r="5456" spans="1:16" ht="13.5" customHeight="1">
      <c r="A5456" s="640">
        <v>53</v>
      </c>
      <c r="B5456" s="751" t="s">
        <v>799</v>
      </c>
      <c r="C5456" s="608" t="s">
        <v>709</v>
      </c>
      <c r="D5456" s="748">
        <v>2</v>
      </c>
      <c r="E5456" s="747">
        <v>2010</v>
      </c>
      <c r="F5456" s="1118">
        <v>354.13</v>
      </c>
      <c r="G5456" s="825">
        <f t="shared" si="179"/>
        <v>354.13</v>
      </c>
      <c r="H5456" s="743">
        <v>100</v>
      </c>
      <c r="I5456" s="825">
        <f t="shared" si="180"/>
        <v>0</v>
      </c>
      <c r="J5456" s="821"/>
      <c r="K5456" s="745"/>
      <c r="L5456" s="745"/>
      <c r="M5456" s="812"/>
      <c r="N5456" s="745"/>
      <c r="O5456" s="745"/>
      <c r="P5456" s="1880"/>
    </row>
    <row r="5457" spans="1:16" ht="13.5" customHeight="1">
      <c r="A5457" s="640">
        <v>54</v>
      </c>
      <c r="B5457" s="751" t="s">
        <v>795</v>
      </c>
      <c r="C5457" s="608" t="s">
        <v>709</v>
      </c>
      <c r="D5457" s="748">
        <v>19</v>
      </c>
      <c r="E5457" s="747">
        <v>2010</v>
      </c>
      <c r="F5457" s="1118">
        <v>3364.25</v>
      </c>
      <c r="G5457" s="825">
        <f t="shared" si="179"/>
        <v>3364.25</v>
      </c>
      <c r="H5457" s="743">
        <v>100</v>
      </c>
      <c r="I5457" s="825">
        <f t="shared" si="180"/>
        <v>0</v>
      </c>
      <c r="J5457" s="821"/>
      <c r="K5457" s="745"/>
      <c r="L5457" s="745"/>
      <c r="M5457" s="812"/>
      <c r="N5457" s="745"/>
      <c r="O5457" s="745"/>
      <c r="P5457" s="1880"/>
    </row>
    <row r="5458" spans="1:16" ht="13.5" customHeight="1">
      <c r="A5458" s="640">
        <v>55</v>
      </c>
      <c r="B5458" s="751" t="s">
        <v>795</v>
      </c>
      <c r="C5458" s="608" t="s">
        <v>709</v>
      </c>
      <c r="D5458" s="748">
        <v>4</v>
      </c>
      <c r="E5458" s="747">
        <v>2010</v>
      </c>
      <c r="F5458" s="1118">
        <v>590.27</v>
      </c>
      <c r="G5458" s="825">
        <f t="shared" si="179"/>
        <v>590.27</v>
      </c>
      <c r="H5458" s="743">
        <v>100</v>
      </c>
      <c r="I5458" s="825">
        <f t="shared" si="180"/>
        <v>0</v>
      </c>
      <c r="J5458" s="821"/>
      <c r="K5458" s="745"/>
      <c r="L5458" s="745"/>
      <c r="M5458" s="812"/>
      <c r="N5458" s="745"/>
      <c r="O5458" s="745"/>
      <c r="P5458" s="1880"/>
    </row>
    <row r="5459" spans="1:16" ht="13.5" customHeight="1">
      <c r="A5459" s="640">
        <v>56</v>
      </c>
      <c r="B5459" s="751" t="s">
        <v>720</v>
      </c>
      <c r="C5459" s="608" t="s">
        <v>709</v>
      </c>
      <c r="D5459" s="748">
        <v>5</v>
      </c>
      <c r="E5459" s="747">
        <v>2010</v>
      </c>
      <c r="F5459" s="1118">
        <v>1167.98</v>
      </c>
      <c r="G5459" s="825">
        <f t="shared" si="179"/>
        <v>1167.98</v>
      </c>
      <c r="H5459" s="743">
        <v>100</v>
      </c>
      <c r="I5459" s="825">
        <f t="shared" si="180"/>
        <v>0</v>
      </c>
      <c r="J5459" s="821"/>
      <c r="K5459" s="745"/>
      <c r="L5459" s="745"/>
      <c r="M5459" s="812"/>
      <c r="N5459" s="745"/>
      <c r="O5459" s="745"/>
      <c r="P5459" s="1880"/>
    </row>
    <row r="5460" spans="1:16" ht="13.5" customHeight="1">
      <c r="A5460" s="640">
        <v>57</v>
      </c>
      <c r="B5460" s="751" t="s">
        <v>814</v>
      </c>
      <c r="C5460" s="608" t="s">
        <v>709</v>
      </c>
      <c r="D5460" s="748">
        <v>65</v>
      </c>
      <c r="E5460" s="747">
        <v>2010</v>
      </c>
      <c r="F5460" s="1118">
        <v>2293.37</v>
      </c>
      <c r="G5460" s="825">
        <f t="shared" si="179"/>
        <v>2293.37</v>
      </c>
      <c r="H5460" s="743">
        <v>100</v>
      </c>
      <c r="I5460" s="825">
        <f t="shared" si="180"/>
        <v>0</v>
      </c>
      <c r="J5460" s="821"/>
      <c r="K5460" s="745"/>
      <c r="L5460" s="745"/>
      <c r="M5460" s="812"/>
      <c r="N5460" s="745"/>
      <c r="O5460" s="745"/>
      <c r="P5460" s="1880"/>
    </row>
    <row r="5461" spans="1:16" ht="13.5" customHeight="1">
      <c r="A5461" s="640">
        <v>58</v>
      </c>
      <c r="B5461" s="751" t="s">
        <v>814</v>
      </c>
      <c r="C5461" s="608" t="s">
        <v>709</v>
      </c>
      <c r="D5461" s="748">
        <v>19</v>
      </c>
      <c r="E5461" s="747">
        <v>2010</v>
      </c>
      <c r="F5461" s="1118">
        <v>1666.96</v>
      </c>
      <c r="G5461" s="825">
        <f t="shared" si="179"/>
        <v>1666.96</v>
      </c>
      <c r="H5461" s="743">
        <v>100</v>
      </c>
      <c r="I5461" s="825">
        <f t="shared" si="180"/>
        <v>0</v>
      </c>
      <c r="J5461" s="821"/>
      <c r="K5461" s="745"/>
      <c r="L5461" s="745"/>
      <c r="M5461" s="812"/>
      <c r="N5461" s="745"/>
      <c r="O5461" s="745"/>
      <c r="P5461" s="1880"/>
    </row>
    <row r="5462" spans="1:16" ht="13.5" customHeight="1">
      <c r="A5462" s="640">
        <v>59</v>
      </c>
      <c r="B5462" s="751" t="s">
        <v>720</v>
      </c>
      <c r="C5462" s="608" t="s">
        <v>709</v>
      </c>
      <c r="D5462" s="748">
        <v>2</v>
      </c>
      <c r="E5462" s="747">
        <v>2010</v>
      </c>
      <c r="F5462" s="1118">
        <v>804.9</v>
      </c>
      <c r="G5462" s="825">
        <f t="shared" si="179"/>
        <v>804.9</v>
      </c>
      <c r="H5462" s="743">
        <v>100</v>
      </c>
      <c r="I5462" s="825">
        <f t="shared" si="180"/>
        <v>0</v>
      </c>
      <c r="J5462" s="821"/>
      <c r="K5462" s="745"/>
      <c r="L5462" s="745"/>
      <c r="M5462" s="812"/>
      <c r="N5462" s="745"/>
      <c r="O5462" s="745"/>
      <c r="P5462" s="1880"/>
    </row>
    <row r="5463" spans="1:16" ht="13.5" customHeight="1">
      <c r="A5463" s="640">
        <v>60</v>
      </c>
      <c r="B5463" s="751" t="s">
        <v>2953</v>
      </c>
      <c r="C5463" s="608" t="s">
        <v>709</v>
      </c>
      <c r="D5463" s="748">
        <v>11</v>
      </c>
      <c r="E5463" s="747">
        <v>2010</v>
      </c>
      <c r="F5463" s="1118">
        <v>1067.8399999999999</v>
      </c>
      <c r="G5463" s="825">
        <f t="shared" si="179"/>
        <v>1067.8399999999999</v>
      </c>
      <c r="H5463" s="743">
        <v>100</v>
      </c>
      <c r="I5463" s="825">
        <f t="shared" si="180"/>
        <v>0</v>
      </c>
      <c r="J5463" s="821"/>
      <c r="K5463" s="745"/>
      <c r="L5463" s="745"/>
      <c r="M5463" s="812"/>
      <c r="N5463" s="745"/>
      <c r="O5463" s="745"/>
      <c r="P5463" s="1880"/>
    </row>
    <row r="5464" spans="1:16" ht="13.5" customHeight="1">
      <c r="A5464" s="640">
        <v>61</v>
      </c>
      <c r="B5464" s="751" t="s">
        <v>2953</v>
      </c>
      <c r="C5464" s="608" t="s">
        <v>709</v>
      </c>
      <c r="D5464" s="748">
        <v>16</v>
      </c>
      <c r="E5464" s="747">
        <v>2010</v>
      </c>
      <c r="F5464" s="1118">
        <v>2070.56</v>
      </c>
      <c r="G5464" s="825">
        <f t="shared" si="179"/>
        <v>2070.56</v>
      </c>
      <c r="H5464" s="743">
        <v>100</v>
      </c>
      <c r="I5464" s="825">
        <f t="shared" si="180"/>
        <v>0</v>
      </c>
      <c r="J5464" s="821"/>
      <c r="K5464" s="745"/>
      <c r="L5464" s="745"/>
      <c r="M5464" s="812"/>
      <c r="N5464" s="745"/>
      <c r="O5464" s="745"/>
      <c r="P5464" s="1880"/>
    </row>
    <row r="5465" spans="1:16" ht="13.5" customHeight="1">
      <c r="A5465" s="640">
        <v>62</v>
      </c>
      <c r="B5465" s="751" t="s">
        <v>2953</v>
      </c>
      <c r="C5465" s="608" t="s">
        <v>709</v>
      </c>
      <c r="D5465" s="748">
        <v>7</v>
      </c>
      <c r="E5465" s="747">
        <v>2010</v>
      </c>
      <c r="F5465" s="1118">
        <v>1107.06</v>
      </c>
      <c r="G5465" s="825">
        <f t="shared" si="179"/>
        <v>1107.06</v>
      </c>
      <c r="H5465" s="743">
        <v>100</v>
      </c>
      <c r="I5465" s="825">
        <f t="shared" si="180"/>
        <v>0</v>
      </c>
      <c r="J5465" s="821"/>
      <c r="K5465" s="745"/>
      <c r="L5465" s="745"/>
      <c r="M5465" s="812"/>
      <c r="N5465" s="745"/>
      <c r="O5465" s="745"/>
      <c r="P5465" s="1880"/>
    </row>
    <row r="5466" spans="1:16" ht="13.5" customHeight="1">
      <c r="A5466" s="640">
        <v>63</v>
      </c>
      <c r="B5466" s="751" t="s">
        <v>837</v>
      </c>
      <c r="C5466" s="608" t="s">
        <v>709</v>
      </c>
      <c r="D5466" s="748">
        <v>2</v>
      </c>
      <c r="E5466" s="747">
        <v>2010</v>
      </c>
      <c r="F5466" s="1118">
        <v>444</v>
      </c>
      <c r="G5466" s="825">
        <f t="shared" si="179"/>
        <v>444</v>
      </c>
      <c r="H5466" s="743">
        <v>100</v>
      </c>
      <c r="I5466" s="825">
        <f t="shared" si="180"/>
        <v>0</v>
      </c>
      <c r="J5466" s="821"/>
      <c r="K5466" s="745"/>
      <c r="L5466" s="745"/>
      <c r="M5466" s="812"/>
      <c r="N5466" s="745"/>
      <c r="O5466" s="745"/>
      <c r="P5466" s="1880"/>
    </row>
    <row r="5467" spans="1:16" ht="13.5" customHeight="1">
      <c r="A5467" s="640">
        <v>64</v>
      </c>
      <c r="B5467" s="751" t="s">
        <v>4075</v>
      </c>
      <c r="C5467" s="608" t="s">
        <v>709</v>
      </c>
      <c r="D5467" s="748">
        <v>4</v>
      </c>
      <c r="E5467" s="747">
        <v>2010</v>
      </c>
      <c r="F5467" s="1118">
        <v>1010.4</v>
      </c>
      <c r="G5467" s="825">
        <f t="shared" si="179"/>
        <v>1010.4</v>
      </c>
      <c r="H5467" s="743">
        <v>100</v>
      </c>
      <c r="I5467" s="825">
        <f t="shared" si="180"/>
        <v>0</v>
      </c>
      <c r="J5467" s="821"/>
      <c r="K5467" s="745"/>
      <c r="L5467" s="745"/>
      <c r="M5467" s="812"/>
      <c r="N5467" s="745"/>
      <c r="O5467" s="745"/>
      <c r="P5467" s="1880"/>
    </row>
    <row r="5468" spans="1:16" ht="13.5" customHeight="1">
      <c r="A5468" s="640">
        <v>65</v>
      </c>
      <c r="B5468" s="751" t="s">
        <v>1978</v>
      </c>
      <c r="C5468" s="608" t="s">
        <v>709</v>
      </c>
      <c r="D5468" s="748">
        <v>2</v>
      </c>
      <c r="E5468" s="747">
        <v>2010</v>
      </c>
      <c r="F5468" s="1118">
        <v>444</v>
      </c>
      <c r="G5468" s="825">
        <f t="shared" si="179"/>
        <v>444</v>
      </c>
      <c r="H5468" s="743">
        <v>100</v>
      </c>
      <c r="I5468" s="825">
        <f t="shared" si="180"/>
        <v>0</v>
      </c>
      <c r="J5468" s="821"/>
      <c r="K5468" s="745"/>
      <c r="L5468" s="745"/>
      <c r="M5468" s="812"/>
      <c r="N5468" s="745"/>
      <c r="O5468" s="745"/>
      <c r="P5468" s="1880"/>
    </row>
    <row r="5469" spans="1:16" ht="13.5" customHeight="1">
      <c r="A5469" s="640">
        <v>66</v>
      </c>
      <c r="B5469" s="751" t="s">
        <v>794</v>
      </c>
      <c r="C5469" s="608" t="s">
        <v>709</v>
      </c>
      <c r="D5469" s="748">
        <v>3</v>
      </c>
      <c r="E5469" s="747">
        <v>2011</v>
      </c>
      <c r="F5469" s="1118">
        <v>793.6</v>
      </c>
      <c r="G5469" s="825">
        <f t="shared" si="179"/>
        <v>793.6</v>
      </c>
      <c r="H5469" s="743">
        <v>100</v>
      </c>
      <c r="I5469" s="825">
        <f t="shared" si="180"/>
        <v>0</v>
      </c>
      <c r="J5469" s="745"/>
      <c r="K5469" s="745"/>
      <c r="L5469" s="745"/>
      <c r="M5469" s="812"/>
      <c r="N5469" s="745"/>
      <c r="O5469" s="745"/>
      <c r="P5469" s="1880"/>
    </row>
    <row r="5470" spans="1:16" ht="13.5" customHeight="1">
      <c r="A5470" s="640">
        <v>67</v>
      </c>
      <c r="B5470" s="751" t="s">
        <v>3086</v>
      </c>
      <c r="C5470" s="608" t="s">
        <v>709</v>
      </c>
      <c r="D5470" s="748">
        <v>3</v>
      </c>
      <c r="E5470" s="747">
        <v>2011</v>
      </c>
      <c r="F5470" s="1118">
        <v>364.64</v>
      </c>
      <c r="G5470" s="825">
        <f t="shared" si="179"/>
        <v>364.64</v>
      </c>
      <c r="H5470" s="743">
        <v>100</v>
      </c>
      <c r="I5470" s="825">
        <f t="shared" si="180"/>
        <v>0</v>
      </c>
      <c r="J5470" s="745"/>
      <c r="K5470" s="745"/>
      <c r="L5470" s="745"/>
      <c r="M5470" s="812"/>
      <c r="N5470" s="745"/>
      <c r="O5470" s="745"/>
      <c r="P5470" s="1880"/>
    </row>
    <row r="5471" spans="1:16" ht="13.5" customHeight="1">
      <c r="A5471" s="640">
        <v>68</v>
      </c>
      <c r="B5471" s="751" t="s">
        <v>830</v>
      </c>
      <c r="C5471" s="608" t="s">
        <v>709</v>
      </c>
      <c r="D5471" s="748">
        <v>3</v>
      </c>
      <c r="E5471" s="747">
        <v>2011</v>
      </c>
      <c r="F5471" s="1118">
        <v>386.09</v>
      </c>
      <c r="G5471" s="825">
        <f t="shared" si="179"/>
        <v>386.09</v>
      </c>
      <c r="H5471" s="743">
        <v>100</v>
      </c>
      <c r="I5471" s="825">
        <f t="shared" si="180"/>
        <v>0</v>
      </c>
      <c r="J5471" s="745"/>
      <c r="K5471" s="745"/>
      <c r="L5471" s="745"/>
      <c r="M5471" s="812"/>
      <c r="N5471" s="745"/>
      <c r="O5471" s="745"/>
      <c r="P5471" s="1880"/>
    </row>
    <row r="5472" spans="1:16" ht="13.5" customHeight="1">
      <c r="A5472" s="640">
        <v>69</v>
      </c>
      <c r="B5472" s="751" t="s">
        <v>4074</v>
      </c>
      <c r="C5472" s="608" t="s">
        <v>709</v>
      </c>
      <c r="D5472" s="748">
        <v>3</v>
      </c>
      <c r="E5472" s="747">
        <v>2011</v>
      </c>
      <c r="F5472" s="1118">
        <v>321.82</v>
      </c>
      <c r="G5472" s="825">
        <f t="shared" si="179"/>
        <v>321.82</v>
      </c>
      <c r="H5472" s="743">
        <v>100</v>
      </c>
      <c r="I5472" s="825">
        <f t="shared" si="180"/>
        <v>0</v>
      </c>
      <c r="J5472" s="745"/>
      <c r="K5472" s="745"/>
      <c r="L5472" s="745"/>
      <c r="M5472" s="812"/>
      <c r="N5472" s="745"/>
      <c r="O5472" s="745"/>
      <c r="P5472" s="1880"/>
    </row>
    <row r="5473" spans="1:16" ht="13.5" customHeight="1">
      <c r="A5473" s="640">
        <v>70</v>
      </c>
      <c r="B5473" s="751" t="s">
        <v>795</v>
      </c>
      <c r="C5473" s="608" t="s">
        <v>709</v>
      </c>
      <c r="D5473" s="748">
        <v>3</v>
      </c>
      <c r="E5473" s="747">
        <v>2011</v>
      </c>
      <c r="F5473" s="1118">
        <v>982.31</v>
      </c>
      <c r="G5473" s="825">
        <f t="shared" si="179"/>
        <v>982.31</v>
      </c>
      <c r="H5473" s="743">
        <v>100</v>
      </c>
      <c r="I5473" s="825">
        <f t="shared" si="180"/>
        <v>0</v>
      </c>
      <c r="J5473" s="745"/>
      <c r="K5473" s="745"/>
      <c r="L5473" s="745"/>
      <c r="M5473" s="812"/>
      <c r="N5473" s="745"/>
      <c r="O5473" s="745"/>
      <c r="P5473" s="1880"/>
    </row>
    <row r="5474" spans="1:16" ht="13.5" customHeight="1">
      <c r="A5474" s="640">
        <v>71</v>
      </c>
      <c r="B5474" s="751" t="s">
        <v>795</v>
      </c>
      <c r="C5474" s="608" t="s">
        <v>709</v>
      </c>
      <c r="D5474" s="748">
        <v>5</v>
      </c>
      <c r="E5474" s="747">
        <v>2011</v>
      </c>
      <c r="F5474" s="1118">
        <v>1863.76</v>
      </c>
      <c r="G5474" s="825">
        <f t="shared" si="179"/>
        <v>1863.76</v>
      </c>
      <c r="H5474" s="743">
        <v>100</v>
      </c>
      <c r="I5474" s="825">
        <f t="shared" si="180"/>
        <v>0</v>
      </c>
      <c r="J5474" s="745"/>
      <c r="K5474" s="745"/>
      <c r="L5474" s="745"/>
      <c r="M5474" s="812"/>
      <c r="N5474" s="745"/>
      <c r="O5474" s="745"/>
      <c r="P5474" s="1880"/>
    </row>
    <row r="5475" spans="1:16" ht="13.5" customHeight="1">
      <c r="A5475" s="640">
        <v>72</v>
      </c>
      <c r="B5475" s="751" t="s">
        <v>794</v>
      </c>
      <c r="C5475" s="608" t="s">
        <v>709</v>
      </c>
      <c r="D5475" s="748">
        <v>7</v>
      </c>
      <c r="E5475" s="747">
        <v>2011</v>
      </c>
      <c r="F5475" s="1118">
        <v>775.75</v>
      </c>
      <c r="G5475" s="825">
        <f t="shared" si="179"/>
        <v>775.75</v>
      </c>
      <c r="H5475" s="743">
        <v>100</v>
      </c>
      <c r="I5475" s="825">
        <f t="shared" si="180"/>
        <v>0</v>
      </c>
      <c r="J5475" s="745"/>
      <c r="K5475" s="745"/>
      <c r="L5475" s="745"/>
      <c r="M5475" s="812"/>
      <c r="N5475" s="745"/>
      <c r="O5475" s="745"/>
      <c r="P5475" s="1880"/>
    </row>
    <row r="5476" spans="1:16" ht="13.5" customHeight="1">
      <c r="A5476" s="640">
        <v>73</v>
      </c>
      <c r="B5476" s="751" t="s">
        <v>794</v>
      </c>
      <c r="C5476" s="608" t="s">
        <v>709</v>
      </c>
      <c r="D5476" s="748">
        <v>10</v>
      </c>
      <c r="E5476" s="747">
        <v>2011</v>
      </c>
      <c r="F5476" s="1118">
        <v>965.22</v>
      </c>
      <c r="G5476" s="825">
        <f t="shared" si="179"/>
        <v>965.22</v>
      </c>
      <c r="H5476" s="743">
        <v>100</v>
      </c>
      <c r="I5476" s="825">
        <f t="shared" si="180"/>
        <v>0</v>
      </c>
      <c r="J5476" s="745"/>
      <c r="K5476" s="745"/>
      <c r="L5476" s="745"/>
      <c r="M5476" s="812"/>
      <c r="N5476" s="745"/>
      <c r="O5476" s="745"/>
      <c r="P5476" s="1880"/>
    </row>
    <row r="5477" spans="1:16" ht="13.5" customHeight="1">
      <c r="A5477" s="640">
        <v>74</v>
      </c>
      <c r="B5477" s="751" t="s">
        <v>794</v>
      </c>
      <c r="C5477" s="608" t="s">
        <v>709</v>
      </c>
      <c r="D5477" s="748">
        <v>4</v>
      </c>
      <c r="E5477" s="747">
        <v>2011</v>
      </c>
      <c r="F5477" s="1118">
        <v>306.01</v>
      </c>
      <c r="G5477" s="825">
        <f t="shared" si="179"/>
        <v>306.01</v>
      </c>
      <c r="H5477" s="743">
        <v>100</v>
      </c>
      <c r="I5477" s="825">
        <f t="shared" si="180"/>
        <v>0</v>
      </c>
      <c r="J5477" s="745"/>
      <c r="K5477" s="745"/>
      <c r="L5477" s="745"/>
      <c r="M5477" s="812"/>
      <c r="N5477" s="745"/>
      <c r="O5477" s="745"/>
      <c r="P5477" s="1880"/>
    </row>
    <row r="5478" spans="1:16" ht="13.5" customHeight="1">
      <c r="A5478" s="640">
        <v>75</v>
      </c>
      <c r="B5478" s="751" t="s">
        <v>4074</v>
      </c>
      <c r="C5478" s="608" t="s">
        <v>709</v>
      </c>
      <c r="D5478" s="748">
        <v>17</v>
      </c>
      <c r="E5478" s="747">
        <v>2011</v>
      </c>
      <c r="F5478" s="1118">
        <v>1373.81</v>
      </c>
      <c r="G5478" s="825">
        <f t="shared" si="179"/>
        <v>1373.81</v>
      </c>
      <c r="H5478" s="743">
        <v>100</v>
      </c>
      <c r="I5478" s="825">
        <f t="shared" si="180"/>
        <v>0</v>
      </c>
      <c r="J5478" s="745"/>
      <c r="K5478" s="745"/>
      <c r="L5478" s="745"/>
      <c r="M5478" s="812"/>
      <c r="N5478" s="745"/>
      <c r="O5478" s="745"/>
      <c r="P5478" s="1880"/>
    </row>
    <row r="5479" spans="1:16" ht="13.5" customHeight="1">
      <c r="A5479" s="640">
        <v>76</v>
      </c>
      <c r="B5479" s="751" t="s">
        <v>794</v>
      </c>
      <c r="C5479" s="608" t="s">
        <v>709</v>
      </c>
      <c r="D5479" s="748">
        <v>2</v>
      </c>
      <c r="E5479" s="747">
        <v>2011</v>
      </c>
      <c r="F5479" s="1126">
        <v>150.15</v>
      </c>
      <c r="G5479" s="825">
        <f t="shared" si="179"/>
        <v>150.15</v>
      </c>
      <c r="H5479" s="743">
        <v>100</v>
      </c>
      <c r="I5479" s="825">
        <f t="shared" si="180"/>
        <v>0</v>
      </c>
      <c r="J5479" s="745"/>
      <c r="K5479" s="745"/>
      <c r="L5479" s="745"/>
      <c r="M5479" s="812"/>
      <c r="N5479" s="745"/>
      <c r="O5479" s="745"/>
      <c r="P5479" s="1880"/>
    </row>
    <row r="5480" spans="1:16" ht="13.5" customHeight="1">
      <c r="A5480" s="640">
        <v>77</v>
      </c>
      <c r="B5480" s="751" t="s">
        <v>794</v>
      </c>
      <c r="C5480" s="608" t="s">
        <v>709</v>
      </c>
      <c r="D5480" s="748">
        <v>8</v>
      </c>
      <c r="E5480" s="747">
        <v>2011</v>
      </c>
      <c r="F5480" s="1118">
        <v>600.58000000000004</v>
      </c>
      <c r="G5480" s="825">
        <f t="shared" si="179"/>
        <v>600.58000000000004</v>
      </c>
      <c r="H5480" s="743">
        <v>100</v>
      </c>
      <c r="I5480" s="825">
        <f t="shared" si="180"/>
        <v>0</v>
      </c>
      <c r="J5480" s="745"/>
      <c r="K5480" s="745"/>
      <c r="L5480" s="745"/>
      <c r="M5480" s="812"/>
      <c r="N5480" s="745"/>
      <c r="O5480" s="745"/>
      <c r="P5480" s="1880"/>
    </row>
    <row r="5481" spans="1:16" ht="13.5" customHeight="1">
      <c r="A5481" s="640">
        <v>78</v>
      </c>
      <c r="B5481" s="751" t="s">
        <v>799</v>
      </c>
      <c r="C5481" s="608" t="s">
        <v>709</v>
      </c>
      <c r="D5481" s="748">
        <v>2</v>
      </c>
      <c r="E5481" s="747">
        <v>2011</v>
      </c>
      <c r="F5481" s="1118">
        <v>522.65</v>
      </c>
      <c r="G5481" s="825">
        <f t="shared" si="179"/>
        <v>522.65</v>
      </c>
      <c r="H5481" s="743">
        <v>100</v>
      </c>
      <c r="I5481" s="825">
        <f t="shared" si="180"/>
        <v>0</v>
      </c>
      <c r="J5481" s="745"/>
      <c r="K5481" s="745"/>
      <c r="L5481" s="745"/>
      <c r="M5481" s="812"/>
      <c r="N5481" s="745"/>
      <c r="O5481" s="745"/>
      <c r="P5481" s="1880"/>
    </row>
    <row r="5482" spans="1:16" ht="13.5" customHeight="1">
      <c r="A5482" s="640">
        <v>79</v>
      </c>
      <c r="B5482" s="751" t="s">
        <v>795</v>
      </c>
      <c r="C5482" s="608" t="s">
        <v>709</v>
      </c>
      <c r="D5482" s="748">
        <v>19</v>
      </c>
      <c r="E5482" s="747">
        <v>2011</v>
      </c>
      <c r="F5482" s="1118">
        <v>5107.43</v>
      </c>
      <c r="G5482" s="825">
        <f t="shared" si="179"/>
        <v>5107.43</v>
      </c>
      <c r="H5482" s="743">
        <v>100</v>
      </c>
      <c r="I5482" s="825">
        <f t="shared" si="180"/>
        <v>0</v>
      </c>
      <c r="J5482" s="745"/>
      <c r="K5482" s="745"/>
      <c r="L5482" s="745"/>
      <c r="M5482" s="812"/>
      <c r="N5482" s="745"/>
      <c r="O5482" s="745"/>
      <c r="P5482" s="1880"/>
    </row>
    <row r="5483" spans="1:16" ht="13.5" customHeight="1">
      <c r="A5483" s="640">
        <v>80</v>
      </c>
      <c r="B5483" s="751" t="s">
        <v>795</v>
      </c>
      <c r="C5483" s="608" t="s">
        <v>709</v>
      </c>
      <c r="D5483" s="748">
        <v>4</v>
      </c>
      <c r="E5483" s="747">
        <v>2011</v>
      </c>
      <c r="F5483" s="1118">
        <v>702.5</v>
      </c>
      <c r="G5483" s="825">
        <f t="shared" si="179"/>
        <v>702.5</v>
      </c>
      <c r="H5483" s="743">
        <v>100</v>
      </c>
      <c r="I5483" s="825">
        <f t="shared" si="180"/>
        <v>0</v>
      </c>
      <c r="J5483" s="745"/>
      <c r="K5483" s="745"/>
      <c r="L5483" s="745"/>
      <c r="M5483" s="812"/>
      <c r="N5483" s="745"/>
      <c r="O5483" s="745"/>
      <c r="P5483" s="1880"/>
    </row>
    <row r="5484" spans="1:16" ht="13.5" customHeight="1">
      <c r="A5484" s="640">
        <v>81</v>
      </c>
      <c r="B5484" s="751" t="s">
        <v>720</v>
      </c>
      <c r="C5484" s="608" t="s">
        <v>709</v>
      </c>
      <c r="D5484" s="748">
        <v>5</v>
      </c>
      <c r="E5484" s="747">
        <v>2011</v>
      </c>
      <c r="F5484" s="1118">
        <v>1062</v>
      </c>
      <c r="G5484" s="825">
        <f t="shared" si="179"/>
        <v>1062</v>
      </c>
      <c r="H5484" s="743">
        <v>100</v>
      </c>
      <c r="I5484" s="825">
        <f t="shared" si="180"/>
        <v>0</v>
      </c>
      <c r="J5484" s="745"/>
      <c r="K5484" s="745"/>
      <c r="L5484" s="745"/>
      <c r="M5484" s="812"/>
      <c r="N5484" s="745"/>
      <c r="O5484" s="745"/>
      <c r="P5484" s="1880"/>
    </row>
    <row r="5485" spans="1:16" ht="13.5" customHeight="1">
      <c r="A5485" s="640">
        <v>82</v>
      </c>
      <c r="B5485" s="751" t="s">
        <v>814</v>
      </c>
      <c r="C5485" s="608" t="s">
        <v>709</v>
      </c>
      <c r="D5485" s="748">
        <v>65</v>
      </c>
      <c r="E5485" s="747">
        <v>2011</v>
      </c>
      <c r="F5485" s="1118">
        <v>2208.9699999999998</v>
      </c>
      <c r="G5485" s="825">
        <f t="shared" si="179"/>
        <v>2208.9699999999998</v>
      </c>
      <c r="H5485" s="743">
        <v>100</v>
      </c>
      <c r="I5485" s="825">
        <f t="shared" si="180"/>
        <v>0</v>
      </c>
      <c r="J5485" s="745"/>
      <c r="K5485" s="745"/>
      <c r="L5485" s="745"/>
      <c r="M5485" s="812"/>
      <c r="N5485" s="745"/>
      <c r="O5485" s="745"/>
      <c r="P5485" s="1880"/>
    </row>
    <row r="5486" spans="1:16" ht="13.5" customHeight="1">
      <c r="A5486" s="640">
        <v>83</v>
      </c>
      <c r="B5486" s="751" t="s">
        <v>814</v>
      </c>
      <c r="C5486" s="608" t="s">
        <v>709</v>
      </c>
      <c r="D5486" s="748">
        <v>19</v>
      </c>
      <c r="E5486" s="747">
        <v>2011</v>
      </c>
      <c r="F5486" s="1118">
        <v>2017.5</v>
      </c>
      <c r="G5486" s="825">
        <f t="shared" si="179"/>
        <v>2017.5</v>
      </c>
      <c r="H5486" s="743">
        <v>100</v>
      </c>
      <c r="I5486" s="825">
        <f t="shared" si="180"/>
        <v>0</v>
      </c>
      <c r="J5486" s="745"/>
      <c r="K5486" s="745"/>
      <c r="L5486" s="745"/>
      <c r="M5486" s="812"/>
      <c r="N5486" s="745"/>
      <c r="O5486" s="745"/>
      <c r="P5486" s="1880"/>
    </row>
    <row r="5487" spans="1:16" ht="13.5" customHeight="1">
      <c r="A5487" s="640">
        <v>84</v>
      </c>
      <c r="B5487" s="751" t="s">
        <v>720</v>
      </c>
      <c r="C5487" s="608" t="s">
        <v>709</v>
      </c>
      <c r="D5487" s="748">
        <v>2</v>
      </c>
      <c r="E5487" s="747">
        <v>2011</v>
      </c>
      <c r="F5487" s="1118">
        <v>987.5</v>
      </c>
      <c r="G5487" s="825">
        <f t="shared" si="179"/>
        <v>987.5</v>
      </c>
      <c r="H5487" s="743">
        <v>100</v>
      </c>
      <c r="I5487" s="825">
        <f t="shared" si="180"/>
        <v>0</v>
      </c>
      <c r="J5487" s="745"/>
      <c r="K5487" s="745"/>
      <c r="L5487" s="745"/>
      <c r="M5487" s="812"/>
      <c r="N5487" s="745"/>
      <c r="O5487" s="745"/>
      <c r="P5487" s="1880"/>
    </row>
    <row r="5488" spans="1:16" ht="13.5" customHeight="1">
      <c r="A5488" s="640">
        <v>85</v>
      </c>
      <c r="B5488" s="751" t="s">
        <v>2953</v>
      </c>
      <c r="C5488" s="608" t="s">
        <v>709</v>
      </c>
      <c r="D5488" s="748">
        <v>4</v>
      </c>
      <c r="E5488" s="747">
        <v>2011</v>
      </c>
      <c r="F5488" s="1118">
        <v>433.93</v>
      </c>
      <c r="G5488" s="825">
        <f t="shared" si="179"/>
        <v>433.93</v>
      </c>
      <c r="H5488" s="743">
        <v>100</v>
      </c>
      <c r="I5488" s="825">
        <f t="shared" si="180"/>
        <v>0</v>
      </c>
      <c r="J5488" s="745"/>
      <c r="K5488" s="745"/>
      <c r="L5488" s="745"/>
      <c r="M5488" s="812"/>
      <c r="N5488" s="745"/>
      <c r="O5488" s="745"/>
      <c r="P5488" s="1880"/>
    </row>
    <row r="5489" spans="1:16" ht="13.5" customHeight="1">
      <c r="A5489" s="640">
        <v>86</v>
      </c>
      <c r="B5489" s="751" t="s">
        <v>2953</v>
      </c>
      <c r="C5489" s="608" t="s">
        <v>709</v>
      </c>
      <c r="D5489" s="748">
        <v>17</v>
      </c>
      <c r="E5489" s="747">
        <v>2011</v>
      </c>
      <c r="F5489" s="1118">
        <v>2208</v>
      </c>
      <c r="G5489" s="825">
        <f t="shared" si="179"/>
        <v>2208</v>
      </c>
      <c r="H5489" s="743">
        <v>100</v>
      </c>
      <c r="I5489" s="825">
        <f t="shared" si="180"/>
        <v>0</v>
      </c>
      <c r="J5489" s="745"/>
      <c r="K5489" s="745"/>
      <c r="L5489" s="745"/>
      <c r="M5489" s="812"/>
      <c r="N5489" s="745"/>
      <c r="O5489" s="745"/>
      <c r="P5489" s="1880"/>
    </row>
    <row r="5490" spans="1:16" ht="13.5" customHeight="1">
      <c r="A5490" s="640">
        <v>87</v>
      </c>
      <c r="B5490" s="751" t="s">
        <v>2953</v>
      </c>
      <c r="C5490" s="608" t="s">
        <v>709</v>
      </c>
      <c r="D5490" s="748">
        <v>6</v>
      </c>
      <c r="E5490" s="747">
        <v>2011</v>
      </c>
      <c r="F5490" s="1118">
        <v>991.83</v>
      </c>
      <c r="G5490" s="825">
        <f t="shared" si="179"/>
        <v>991.83</v>
      </c>
      <c r="H5490" s="743">
        <v>100</v>
      </c>
      <c r="I5490" s="825">
        <f t="shared" si="180"/>
        <v>0</v>
      </c>
      <c r="J5490" s="745"/>
      <c r="K5490" s="745"/>
      <c r="L5490" s="745"/>
      <c r="M5490" s="812"/>
      <c r="N5490" s="745"/>
      <c r="O5490" s="745"/>
      <c r="P5490" s="1880"/>
    </row>
    <row r="5491" spans="1:16" ht="13.5" customHeight="1">
      <c r="A5491" s="640">
        <v>88</v>
      </c>
      <c r="B5491" s="751" t="s">
        <v>827</v>
      </c>
      <c r="C5491" s="608" t="s">
        <v>709</v>
      </c>
      <c r="D5491" s="748">
        <v>2</v>
      </c>
      <c r="E5491" s="747">
        <v>2011</v>
      </c>
      <c r="F5491" s="1118">
        <v>360</v>
      </c>
      <c r="G5491" s="825">
        <f t="shared" si="179"/>
        <v>360</v>
      </c>
      <c r="H5491" s="743">
        <v>100</v>
      </c>
      <c r="I5491" s="825">
        <f t="shared" si="180"/>
        <v>0</v>
      </c>
      <c r="J5491" s="745"/>
      <c r="K5491" s="745"/>
      <c r="L5491" s="745"/>
      <c r="M5491" s="812"/>
      <c r="N5491" s="745"/>
      <c r="O5491" s="745"/>
      <c r="P5491" s="1880"/>
    </row>
    <row r="5492" spans="1:16" ht="13.5" customHeight="1">
      <c r="A5492" s="640">
        <v>89</v>
      </c>
      <c r="B5492" s="751" t="s">
        <v>767</v>
      </c>
      <c r="C5492" s="608" t="s">
        <v>709</v>
      </c>
      <c r="D5492" s="748">
        <v>1</v>
      </c>
      <c r="E5492" s="747">
        <v>2011</v>
      </c>
      <c r="F5492" s="1118">
        <v>100</v>
      </c>
      <c r="G5492" s="825">
        <f t="shared" si="179"/>
        <v>100</v>
      </c>
      <c r="H5492" s="743">
        <v>100</v>
      </c>
      <c r="I5492" s="825">
        <f t="shared" si="180"/>
        <v>0</v>
      </c>
      <c r="J5492" s="745"/>
      <c r="K5492" s="745"/>
      <c r="L5492" s="745"/>
      <c r="M5492" s="812"/>
      <c r="N5492" s="745"/>
      <c r="O5492" s="745"/>
      <c r="P5492" s="1880"/>
    </row>
    <row r="5493" spans="1:16" ht="13.5" customHeight="1">
      <c r="A5493" s="640">
        <v>90</v>
      </c>
      <c r="B5493" s="751" t="s">
        <v>837</v>
      </c>
      <c r="C5493" s="608" t="s">
        <v>709</v>
      </c>
      <c r="D5493" s="748">
        <v>2</v>
      </c>
      <c r="E5493" s="747">
        <v>2012</v>
      </c>
      <c r="F5493" s="1118">
        <v>444</v>
      </c>
      <c r="G5493" s="825">
        <f t="shared" si="179"/>
        <v>444</v>
      </c>
      <c r="H5493" s="743">
        <v>100</v>
      </c>
      <c r="I5493" s="825">
        <f t="shared" si="180"/>
        <v>0</v>
      </c>
      <c r="J5493" s="745"/>
      <c r="K5493" s="745"/>
      <c r="L5493" s="745"/>
      <c r="M5493" s="812"/>
      <c r="N5493" s="745"/>
      <c r="O5493" s="745"/>
      <c r="P5493" s="1880"/>
    </row>
    <row r="5494" spans="1:16" ht="13.5" customHeight="1">
      <c r="A5494" s="640">
        <v>91</v>
      </c>
      <c r="B5494" s="751" t="s">
        <v>4075</v>
      </c>
      <c r="C5494" s="608" t="s">
        <v>709</v>
      </c>
      <c r="D5494" s="748">
        <v>4</v>
      </c>
      <c r="E5494" s="747">
        <v>2012</v>
      </c>
      <c r="F5494" s="1118">
        <v>744.13</v>
      </c>
      <c r="G5494" s="825">
        <f t="shared" si="179"/>
        <v>744.13</v>
      </c>
      <c r="H5494" s="743">
        <v>100</v>
      </c>
      <c r="I5494" s="825">
        <f t="shared" si="180"/>
        <v>0</v>
      </c>
      <c r="J5494" s="745"/>
      <c r="K5494" s="745"/>
      <c r="L5494" s="745"/>
      <c r="M5494" s="812"/>
      <c r="N5494" s="745"/>
      <c r="O5494" s="745"/>
      <c r="P5494" s="1880"/>
    </row>
    <row r="5495" spans="1:16" ht="13.5" customHeight="1">
      <c r="A5495" s="640">
        <v>92</v>
      </c>
      <c r="B5495" s="751" t="s">
        <v>1978</v>
      </c>
      <c r="C5495" s="608" t="s">
        <v>709</v>
      </c>
      <c r="D5495" s="748">
        <v>2</v>
      </c>
      <c r="E5495" s="747">
        <v>2012</v>
      </c>
      <c r="F5495" s="1118">
        <v>445.25</v>
      </c>
      <c r="G5495" s="825">
        <f t="shared" si="179"/>
        <v>445.25</v>
      </c>
      <c r="H5495" s="743">
        <v>100</v>
      </c>
      <c r="I5495" s="825">
        <f t="shared" si="180"/>
        <v>0</v>
      </c>
      <c r="J5495" s="745"/>
      <c r="K5495" s="745"/>
      <c r="L5495" s="745"/>
      <c r="M5495" s="812"/>
      <c r="N5495" s="745"/>
      <c r="O5495" s="745"/>
      <c r="P5495" s="1880"/>
    </row>
    <row r="5496" spans="1:16" ht="13.5" customHeight="1">
      <c r="A5496" s="640">
        <v>93</v>
      </c>
      <c r="B5496" s="751" t="s">
        <v>837</v>
      </c>
      <c r="C5496" s="608" t="s">
        <v>709</v>
      </c>
      <c r="D5496" s="748">
        <v>6</v>
      </c>
      <c r="E5496" s="747">
        <v>2013</v>
      </c>
      <c r="F5496" s="1118">
        <v>1587.25</v>
      </c>
      <c r="G5496" s="825">
        <f t="shared" si="179"/>
        <v>1523.76</v>
      </c>
      <c r="H5496" s="743">
        <v>96</v>
      </c>
      <c r="I5496" s="825">
        <f t="shared" si="180"/>
        <v>63.490000000000009</v>
      </c>
      <c r="J5496" s="745"/>
      <c r="K5496" s="745"/>
      <c r="L5496" s="745"/>
      <c r="M5496" s="812"/>
      <c r="N5496" s="745"/>
      <c r="O5496" s="745"/>
      <c r="P5496" s="1880"/>
    </row>
    <row r="5497" spans="1:16" ht="13.5" customHeight="1">
      <c r="A5497" s="640">
        <v>94</v>
      </c>
      <c r="B5497" s="751" t="s">
        <v>3086</v>
      </c>
      <c r="C5497" s="608" t="s">
        <v>709</v>
      </c>
      <c r="D5497" s="748">
        <v>6</v>
      </c>
      <c r="E5497" s="747">
        <v>2013</v>
      </c>
      <c r="F5497" s="1118">
        <v>729.28</v>
      </c>
      <c r="G5497" s="825">
        <f t="shared" si="179"/>
        <v>700.10879999999997</v>
      </c>
      <c r="H5497" s="743">
        <v>96</v>
      </c>
      <c r="I5497" s="825">
        <f t="shared" si="180"/>
        <v>29.171199999999999</v>
      </c>
      <c r="J5497" s="745"/>
      <c r="K5497" s="745"/>
      <c r="L5497" s="745"/>
      <c r="M5497" s="812"/>
      <c r="N5497" s="745"/>
      <c r="O5497" s="745"/>
      <c r="P5497" s="1880"/>
    </row>
    <row r="5498" spans="1:16" ht="13.5" customHeight="1">
      <c r="A5498" s="640">
        <v>95</v>
      </c>
      <c r="B5498" s="751" t="s">
        <v>830</v>
      </c>
      <c r="C5498" s="608" t="s">
        <v>709</v>
      </c>
      <c r="D5498" s="748">
        <v>6</v>
      </c>
      <c r="E5498" s="747">
        <v>2013</v>
      </c>
      <c r="F5498" s="1118">
        <v>772.17</v>
      </c>
      <c r="G5498" s="825">
        <f t="shared" si="179"/>
        <v>741.28319999999997</v>
      </c>
      <c r="H5498" s="743">
        <v>96</v>
      </c>
      <c r="I5498" s="825">
        <f t="shared" si="180"/>
        <v>30.886799999999994</v>
      </c>
      <c r="J5498" s="745"/>
      <c r="K5498" s="745"/>
      <c r="L5498" s="745"/>
      <c r="M5498" s="812"/>
      <c r="N5498" s="745"/>
      <c r="O5498" s="745"/>
      <c r="P5498" s="1880"/>
    </row>
    <row r="5499" spans="1:16" ht="13.5" customHeight="1">
      <c r="A5499" s="640">
        <v>96</v>
      </c>
      <c r="B5499" s="751" t="s">
        <v>4074</v>
      </c>
      <c r="C5499" s="608" t="s">
        <v>709</v>
      </c>
      <c r="D5499" s="748">
        <v>6</v>
      </c>
      <c r="E5499" s="747">
        <v>2013</v>
      </c>
      <c r="F5499" s="1118">
        <v>643.64</v>
      </c>
      <c r="G5499" s="825">
        <f t="shared" si="179"/>
        <v>617.89440000000002</v>
      </c>
      <c r="H5499" s="743">
        <v>96</v>
      </c>
      <c r="I5499" s="825">
        <f t="shared" si="180"/>
        <v>25.745599999999968</v>
      </c>
      <c r="J5499" s="745"/>
      <c r="K5499" s="745"/>
      <c r="L5499" s="745"/>
      <c r="M5499" s="812"/>
      <c r="N5499" s="745"/>
      <c r="O5499" s="745"/>
      <c r="P5499" s="1880"/>
    </row>
    <row r="5500" spans="1:16" ht="13.5" customHeight="1">
      <c r="A5500" s="640">
        <v>97</v>
      </c>
      <c r="B5500" s="751" t="s">
        <v>795</v>
      </c>
      <c r="C5500" s="608" t="s">
        <v>709</v>
      </c>
      <c r="D5500" s="748">
        <v>6</v>
      </c>
      <c r="E5500" s="747">
        <v>2013</v>
      </c>
      <c r="F5500" s="1118">
        <v>1935.45</v>
      </c>
      <c r="G5500" s="825">
        <f t="shared" si="179"/>
        <v>1858.0319999999999</v>
      </c>
      <c r="H5500" s="743">
        <v>96</v>
      </c>
      <c r="I5500" s="825">
        <f t="shared" si="180"/>
        <v>77.41800000000012</v>
      </c>
      <c r="J5500" s="745"/>
      <c r="K5500" s="745"/>
      <c r="L5500" s="745"/>
      <c r="M5500" s="812"/>
      <c r="N5500" s="745"/>
      <c r="O5500" s="745"/>
      <c r="P5500" s="1880"/>
    </row>
    <row r="5501" spans="1:16" ht="13.5" customHeight="1">
      <c r="A5501" s="640">
        <v>98</v>
      </c>
      <c r="B5501" s="751" t="s">
        <v>795</v>
      </c>
      <c r="C5501" s="608" t="s">
        <v>709</v>
      </c>
      <c r="D5501" s="748">
        <v>10</v>
      </c>
      <c r="E5501" s="747">
        <v>2013</v>
      </c>
      <c r="F5501" s="1118">
        <v>3727.53</v>
      </c>
      <c r="G5501" s="825">
        <f t="shared" si="179"/>
        <v>3578.4288000000001</v>
      </c>
      <c r="H5501" s="743">
        <v>96</v>
      </c>
      <c r="I5501" s="825">
        <f t="shared" si="180"/>
        <v>149.10120000000006</v>
      </c>
      <c r="J5501" s="745"/>
      <c r="K5501" s="745"/>
      <c r="L5501" s="745"/>
      <c r="M5501" s="812"/>
      <c r="N5501" s="745"/>
      <c r="O5501" s="745"/>
      <c r="P5501" s="1880"/>
    </row>
    <row r="5502" spans="1:16" ht="13.5" customHeight="1">
      <c r="A5502" s="640">
        <v>99</v>
      </c>
      <c r="B5502" s="751" t="s">
        <v>794</v>
      </c>
      <c r="C5502" s="608" t="s">
        <v>709</v>
      </c>
      <c r="D5502" s="748">
        <v>10</v>
      </c>
      <c r="E5502" s="747">
        <v>2013</v>
      </c>
      <c r="F5502" s="1118">
        <v>1108.21</v>
      </c>
      <c r="G5502" s="825">
        <f t="shared" si="179"/>
        <v>1063.8815999999999</v>
      </c>
      <c r="H5502" s="743">
        <v>96</v>
      </c>
      <c r="I5502" s="825">
        <f t="shared" si="180"/>
        <v>44.328400000000101</v>
      </c>
      <c r="J5502" s="745"/>
      <c r="K5502" s="745"/>
      <c r="L5502" s="745"/>
      <c r="M5502" s="812"/>
      <c r="N5502" s="745"/>
      <c r="O5502" s="745"/>
      <c r="P5502" s="1880"/>
    </row>
    <row r="5503" spans="1:16" ht="13.5" customHeight="1">
      <c r="A5503" s="640">
        <v>100</v>
      </c>
      <c r="B5503" s="751" t="s">
        <v>794</v>
      </c>
      <c r="C5503" s="608" t="s">
        <v>709</v>
      </c>
      <c r="D5503" s="748">
        <v>15</v>
      </c>
      <c r="E5503" s="747">
        <v>2013</v>
      </c>
      <c r="F5503" s="1118">
        <v>1447.83</v>
      </c>
      <c r="G5503" s="825">
        <f t="shared" si="179"/>
        <v>1389.9168</v>
      </c>
      <c r="H5503" s="743">
        <v>96</v>
      </c>
      <c r="I5503" s="825">
        <f t="shared" si="180"/>
        <v>57.913199999999961</v>
      </c>
      <c r="J5503" s="745"/>
      <c r="K5503" s="745"/>
      <c r="L5503" s="745"/>
      <c r="M5503" s="812"/>
      <c r="N5503" s="745"/>
      <c r="O5503" s="745"/>
      <c r="P5503" s="1880"/>
    </row>
    <row r="5504" spans="1:16" ht="13.5" customHeight="1">
      <c r="A5504" s="640">
        <v>101</v>
      </c>
      <c r="B5504" s="751" t="s">
        <v>794</v>
      </c>
      <c r="C5504" s="608" t="s">
        <v>709</v>
      </c>
      <c r="D5504" s="748">
        <v>6</v>
      </c>
      <c r="E5504" s="747">
        <v>2013</v>
      </c>
      <c r="F5504" s="1118">
        <v>459.01</v>
      </c>
      <c r="G5504" s="825">
        <f t="shared" si="179"/>
        <v>440.64959999999996</v>
      </c>
      <c r="H5504" s="743">
        <v>96</v>
      </c>
      <c r="I5504" s="825">
        <f t="shared" si="180"/>
        <v>18.360400000000027</v>
      </c>
      <c r="J5504" s="745"/>
      <c r="K5504" s="745"/>
      <c r="L5504" s="745"/>
      <c r="M5504" s="812"/>
      <c r="N5504" s="745"/>
      <c r="O5504" s="745"/>
      <c r="P5504" s="1880"/>
    </row>
    <row r="5505" spans="1:16" ht="13.5" customHeight="1">
      <c r="A5505" s="640">
        <v>102</v>
      </c>
      <c r="B5505" s="751" t="s">
        <v>4074</v>
      </c>
      <c r="C5505" s="608" t="s">
        <v>709</v>
      </c>
      <c r="D5505" s="748">
        <v>25</v>
      </c>
      <c r="E5505" s="747">
        <v>2013</v>
      </c>
      <c r="F5505" s="1118">
        <v>2020.31</v>
      </c>
      <c r="G5505" s="825">
        <f t="shared" si="179"/>
        <v>1939.4975999999999</v>
      </c>
      <c r="H5505" s="743">
        <v>96</v>
      </c>
      <c r="I5505" s="825">
        <f t="shared" si="180"/>
        <v>80.812400000000025</v>
      </c>
      <c r="J5505" s="745"/>
      <c r="K5505" s="745"/>
      <c r="L5505" s="745"/>
      <c r="M5505" s="812"/>
      <c r="N5505" s="745"/>
      <c r="O5505" s="745"/>
      <c r="P5505" s="1880"/>
    </row>
    <row r="5506" spans="1:16" ht="13.5" customHeight="1">
      <c r="A5506" s="640">
        <v>103</v>
      </c>
      <c r="B5506" s="751" t="s">
        <v>794</v>
      </c>
      <c r="C5506" s="608" t="s">
        <v>709</v>
      </c>
      <c r="D5506" s="748">
        <v>4</v>
      </c>
      <c r="E5506" s="747">
        <v>2013</v>
      </c>
      <c r="F5506" s="1118">
        <v>300.29000000000002</v>
      </c>
      <c r="G5506" s="825">
        <f t="shared" si="179"/>
        <v>288.27840000000003</v>
      </c>
      <c r="H5506" s="743">
        <v>96</v>
      </c>
      <c r="I5506" s="825">
        <f t="shared" si="180"/>
        <v>12.011599999999987</v>
      </c>
      <c r="J5506" s="745"/>
      <c r="K5506" s="745"/>
      <c r="L5506" s="745"/>
      <c r="M5506" s="812"/>
      <c r="N5506" s="745"/>
      <c r="O5506" s="745"/>
      <c r="P5506" s="1880"/>
    </row>
    <row r="5507" spans="1:16" ht="13.5" customHeight="1">
      <c r="A5507" s="640">
        <v>104</v>
      </c>
      <c r="B5507" s="751" t="s">
        <v>794</v>
      </c>
      <c r="C5507" s="608" t="s">
        <v>709</v>
      </c>
      <c r="D5507" s="748">
        <v>16</v>
      </c>
      <c r="E5507" s="747">
        <v>2013</v>
      </c>
      <c r="F5507" s="1118">
        <v>1201.1600000000001</v>
      </c>
      <c r="G5507" s="825">
        <f t="shared" si="179"/>
        <v>1153.1136000000001</v>
      </c>
      <c r="H5507" s="743">
        <v>96</v>
      </c>
      <c r="I5507" s="825">
        <f t="shared" si="180"/>
        <v>48.046399999999949</v>
      </c>
      <c r="J5507" s="745"/>
      <c r="K5507" s="745"/>
      <c r="L5507" s="745"/>
      <c r="M5507" s="812"/>
      <c r="N5507" s="745"/>
      <c r="O5507" s="745"/>
      <c r="P5507" s="1880"/>
    </row>
    <row r="5508" spans="1:16" ht="13.5" customHeight="1">
      <c r="A5508" s="640">
        <v>105</v>
      </c>
      <c r="B5508" s="751" t="s">
        <v>799</v>
      </c>
      <c r="C5508" s="608" t="s">
        <v>709</v>
      </c>
      <c r="D5508" s="748">
        <v>5</v>
      </c>
      <c r="E5508" s="747">
        <v>2013</v>
      </c>
      <c r="F5508" s="1118">
        <v>1306.6300000000001</v>
      </c>
      <c r="G5508" s="825">
        <f t="shared" si="179"/>
        <v>1254.3648000000001</v>
      </c>
      <c r="H5508" s="743">
        <v>96</v>
      </c>
      <c r="I5508" s="825">
        <f t="shared" si="180"/>
        <v>52.26520000000005</v>
      </c>
      <c r="J5508" s="745"/>
      <c r="K5508" s="745"/>
      <c r="L5508" s="745"/>
      <c r="M5508" s="812"/>
      <c r="N5508" s="745"/>
      <c r="O5508" s="745"/>
      <c r="P5508" s="1880"/>
    </row>
    <row r="5509" spans="1:16" ht="13.5" customHeight="1">
      <c r="A5509" s="640">
        <v>106</v>
      </c>
      <c r="B5509" s="751" t="s">
        <v>795</v>
      </c>
      <c r="C5509" s="608" t="s">
        <v>709</v>
      </c>
      <c r="D5509" s="748">
        <v>25</v>
      </c>
      <c r="E5509" s="747">
        <v>2013</v>
      </c>
      <c r="F5509" s="1118">
        <v>6720.3</v>
      </c>
      <c r="G5509" s="825">
        <f t="shared" si="179"/>
        <v>6451.4880000000003</v>
      </c>
      <c r="H5509" s="743">
        <v>96</v>
      </c>
      <c r="I5509" s="825">
        <f t="shared" si="180"/>
        <v>268.8119999999999</v>
      </c>
      <c r="J5509" s="745"/>
      <c r="K5509" s="745"/>
      <c r="L5509" s="745"/>
      <c r="M5509" s="812"/>
      <c r="N5509" s="745"/>
      <c r="O5509" s="745"/>
      <c r="P5509" s="1880"/>
    </row>
    <row r="5510" spans="1:16" ht="13.5" customHeight="1">
      <c r="A5510" s="640">
        <v>107</v>
      </c>
      <c r="B5510" s="751" t="s">
        <v>795</v>
      </c>
      <c r="C5510" s="608" t="s">
        <v>709</v>
      </c>
      <c r="D5510" s="748">
        <v>4</v>
      </c>
      <c r="E5510" s="747">
        <v>2013</v>
      </c>
      <c r="F5510" s="1118">
        <v>702.5</v>
      </c>
      <c r="G5510" s="825">
        <f t="shared" si="179"/>
        <v>674.4</v>
      </c>
      <c r="H5510" s="743">
        <v>96</v>
      </c>
      <c r="I5510" s="825">
        <f t="shared" si="180"/>
        <v>28.100000000000023</v>
      </c>
      <c r="J5510" s="745"/>
      <c r="K5510" s="745"/>
      <c r="L5510" s="745"/>
      <c r="M5510" s="812"/>
      <c r="N5510" s="745"/>
      <c r="O5510" s="745"/>
      <c r="P5510" s="1880"/>
    </row>
    <row r="5511" spans="1:16" ht="13.5" customHeight="1">
      <c r="A5511" s="640">
        <v>108</v>
      </c>
      <c r="B5511" s="751" t="s">
        <v>720</v>
      </c>
      <c r="C5511" s="608" t="s">
        <v>709</v>
      </c>
      <c r="D5511" s="748">
        <v>10</v>
      </c>
      <c r="E5511" s="747">
        <v>2013</v>
      </c>
      <c r="F5511" s="1118">
        <v>2124.02</v>
      </c>
      <c r="G5511" s="825">
        <f t="shared" si="179"/>
        <v>2039.0591999999999</v>
      </c>
      <c r="H5511" s="743">
        <v>96</v>
      </c>
      <c r="I5511" s="825">
        <f t="shared" si="180"/>
        <v>84.960800000000063</v>
      </c>
      <c r="J5511" s="745"/>
      <c r="K5511" s="745"/>
      <c r="L5511" s="745"/>
      <c r="M5511" s="812"/>
      <c r="N5511" s="745"/>
      <c r="O5511" s="745"/>
      <c r="P5511" s="1880"/>
    </row>
    <row r="5512" spans="1:16" ht="13.5" customHeight="1">
      <c r="A5512" s="640">
        <v>109</v>
      </c>
      <c r="B5512" s="751" t="s">
        <v>814</v>
      </c>
      <c r="C5512" s="608" t="s">
        <v>709</v>
      </c>
      <c r="D5512" s="748">
        <v>85</v>
      </c>
      <c r="E5512" s="747">
        <v>2013</v>
      </c>
      <c r="F5512" s="1118">
        <v>3206.52</v>
      </c>
      <c r="G5512" s="825">
        <f t="shared" si="179"/>
        <v>3078.2592</v>
      </c>
      <c r="H5512" s="743">
        <v>96</v>
      </c>
      <c r="I5512" s="825">
        <f t="shared" si="180"/>
        <v>128.26080000000002</v>
      </c>
      <c r="J5512" s="745"/>
      <c r="K5512" s="745"/>
      <c r="L5512" s="745"/>
      <c r="M5512" s="812"/>
      <c r="N5512" s="745"/>
      <c r="O5512" s="745"/>
      <c r="P5512" s="1880"/>
    </row>
    <row r="5513" spans="1:16" ht="13.5" customHeight="1">
      <c r="A5513" s="640">
        <v>110</v>
      </c>
      <c r="B5513" s="751" t="s">
        <v>814</v>
      </c>
      <c r="C5513" s="608" t="s">
        <v>709</v>
      </c>
      <c r="D5513" s="748">
        <v>26</v>
      </c>
      <c r="E5513" s="747">
        <v>2013</v>
      </c>
      <c r="F5513" s="1118">
        <v>2425.7399999999998</v>
      </c>
      <c r="G5513" s="825">
        <f t="shared" si="179"/>
        <v>2328.7103999999995</v>
      </c>
      <c r="H5513" s="743">
        <v>96</v>
      </c>
      <c r="I5513" s="825">
        <f t="shared" si="180"/>
        <v>97.0296000000003</v>
      </c>
      <c r="J5513" s="745"/>
      <c r="K5513" s="745"/>
      <c r="L5513" s="745"/>
      <c r="M5513" s="812"/>
      <c r="N5513" s="745"/>
      <c r="O5513" s="745"/>
      <c r="P5513" s="1880"/>
    </row>
    <row r="5514" spans="1:16" ht="13.5" customHeight="1">
      <c r="A5514" s="640">
        <v>111</v>
      </c>
      <c r="B5514" s="751" t="s">
        <v>720</v>
      </c>
      <c r="C5514" s="608" t="s">
        <v>709</v>
      </c>
      <c r="D5514" s="748">
        <v>2</v>
      </c>
      <c r="E5514" s="747">
        <v>2013</v>
      </c>
      <c r="F5514" s="1118">
        <v>987.5</v>
      </c>
      <c r="G5514" s="825">
        <f t="shared" si="179"/>
        <v>948</v>
      </c>
      <c r="H5514" s="743">
        <v>96</v>
      </c>
      <c r="I5514" s="825">
        <f t="shared" si="180"/>
        <v>39.5</v>
      </c>
      <c r="J5514" s="745"/>
      <c r="K5514" s="745"/>
      <c r="L5514" s="745"/>
      <c r="M5514" s="812"/>
      <c r="N5514" s="745"/>
      <c r="O5514" s="745"/>
      <c r="P5514" s="1880"/>
    </row>
    <row r="5515" spans="1:16" ht="13.5" customHeight="1">
      <c r="A5515" s="640">
        <v>112</v>
      </c>
      <c r="B5515" s="751" t="s">
        <v>2953</v>
      </c>
      <c r="C5515" s="608" t="s">
        <v>709</v>
      </c>
      <c r="D5515" s="748">
        <v>10</v>
      </c>
      <c r="E5515" s="747">
        <v>2013</v>
      </c>
      <c r="F5515" s="1118">
        <v>1084.81</v>
      </c>
      <c r="G5515" s="825">
        <f t="shared" si="179"/>
        <v>1041.4176</v>
      </c>
      <c r="H5515" s="743">
        <v>96</v>
      </c>
      <c r="I5515" s="825">
        <f t="shared" si="180"/>
        <v>43.392399999999952</v>
      </c>
      <c r="J5515" s="745"/>
      <c r="K5515" s="745"/>
      <c r="L5515" s="745"/>
      <c r="M5515" s="812"/>
      <c r="N5515" s="745"/>
      <c r="O5515" s="745"/>
      <c r="P5515" s="1880"/>
    </row>
    <row r="5516" spans="1:16" ht="13.5" customHeight="1">
      <c r="A5516" s="640">
        <v>113</v>
      </c>
      <c r="B5516" s="751" t="s">
        <v>2953</v>
      </c>
      <c r="C5516" s="608" t="s">
        <v>709</v>
      </c>
      <c r="D5516" s="748">
        <v>35</v>
      </c>
      <c r="E5516" s="747">
        <v>2013</v>
      </c>
      <c r="F5516" s="1118">
        <v>5785.68</v>
      </c>
      <c r="G5516" s="825">
        <f t="shared" si="179"/>
        <v>5554.2528000000002</v>
      </c>
      <c r="H5516" s="743">
        <v>96</v>
      </c>
      <c r="I5516" s="825">
        <f t="shared" si="180"/>
        <v>231.42720000000008</v>
      </c>
      <c r="J5516" s="745"/>
      <c r="K5516" s="745"/>
      <c r="L5516" s="745"/>
      <c r="M5516" s="812"/>
      <c r="N5516" s="745"/>
      <c r="O5516" s="745"/>
      <c r="P5516" s="1880"/>
    </row>
    <row r="5517" spans="1:16" ht="13.5" customHeight="1">
      <c r="A5517" s="640">
        <v>114</v>
      </c>
      <c r="B5517" s="751" t="s">
        <v>837</v>
      </c>
      <c r="C5517" s="608" t="s">
        <v>709</v>
      </c>
      <c r="D5517" s="748">
        <v>4</v>
      </c>
      <c r="E5517" s="747">
        <v>2013</v>
      </c>
      <c r="F5517" s="1118">
        <v>816</v>
      </c>
      <c r="G5517" s="825">
        <f t="shared" ref="G5517:G5580" si="181">F5517*H5517%</f>
        <v>783.36</v>
      </c>
      <c r="H5517" s="743">
        <v>96</v>
      </c>
      <c r="I5517" s="825">
        <f t="shared" ref="I5517:I5580" si="182">F5517-G5517</f>
        <v>32.639999999999986</v>
      </c>
      <c r="J5517" s="745"/>
      <c r="K5517" s="745"/>
      <c r="L5517" s="745"/>
      <c r="M5517" s="812"/>
      <c r="N5517" s="745"/>
      <c r="O5517" s="745"/>
      <c r="P5517" s="1880"/>
    </row>
    <row r="5518" spans="1:16" ht="13.5" customHeight="1">
      <c r="A5518" s="640">
        <v>115</v>
      </c>
      <c r="B5518" s="751" t="s">
        <v>4075</v>
      </c>
      <c r="C5518" s="608" t="s">
        <v>709</v>
      </c>
      <c r="D5518" s="748">
        <v>8</v>
      </c>
      <c r="E5518" s="747">
        <v>2013</v>
      </c>
      <c r="F5518" s="1118">
        <v>2035.2</v>
      </c>
      <c r="G5518" s="825">
        <f t="shared" si="181"/>
        <v>1953.7919999999999</v>
      </c>
      <c r="H5518" s="743">
        <v>96</v>
      </c>
      <c r="I5518" s="825">
        <f t="shared" si="182"/>
        <v>81.408000000000129</v>
      </c>
      <c r="J5518" s="745"/>
      <c r="K5518" s="745"/>
      <c r="L5518" s="745"/>
      <c r="M5518" s="812"/>
      <c r="N5518" s="745"/>
      <c r="O5518" s="745"/>
      <c r="P5518" s="1880"/>
    </row>
    <row r="5519" spans="1:16" ht="13.5" customHeight="1">
      <c r="A5519" s="640">
        <v>116</v>
      </c>
      <c r="B5519" s="751" t="s">
        <v>1978</v>
      </c>
      <c r="C5519" s="608" t="s">
        <v>709</v>
      </c>
      <c r="D5519" s="748">
        <v>4</v>
      </c>
      <c r="E5519" s="747">
        <v>2013</v>
      </c>
      <c r="F5519" s="1118">
        <v>859.2</v>
      </c>
      <c r="G5519" s="825">
        <f t="shared" si="181"/>
        <v>824.83199999999999</v>
      </c>
      <c r="H5519" s="743">
        <v>96</v>
      </c>
      <c r="I5519" s="825">
        <f t="shared" si="182"/>
        <v>34.368000000000052</v>
      </c>
      <c r="J5519" s="745"/>
      <c r="K5519" s="745"/>
      <c r="L5519" s="745"/>
      <c r="M5519" s="812"/>
      <c r="N5519" s="745"/>
      <c r="O5519" s="745"/>
      <c r="P5519" s="1880"/>
    </row>
    <row r="5520" spans="1:16" ht="13.5" customHeight="1">
      <c r="A5520" s="640">
        <v>117</v>
      </c>
      <c r="B5520" s="751" t="s">
        <v>827</v>
      </c>
      <c r="C5520" s="608" t="s">
        <v>709</v>
      </c>
      <c r="D5520" s="748">
        <v>4</v>
      </c>
      <c r="E5520" s="747">
        <v>2013</v>
      </c>
      <c r="F5520" s="1118">
        <v>352.56</v>
      </c>
      <c r="G5520" s="825">
        <f t="shared" si="181"/>
        <v>338.45760000000001</v>
      </c>
      <c r="H5520" s="743">
        <v>96</v>
      </c>
      <c r="I5520" s="825">
        <f t="shared" si="182"/>
        <v>14.102399999999989</v>
      </c>
      <c r="J5520" s="745"/>
      <c r="K5520" s="745"/>
      <c r="L5520" s="745"/>
      <c r="M5520" s="812"/>
      <c r="N5520" s="745"/>
      <c r="O5520" s="745"/>
      <c r="P5520" s="1880"/>
    </row>
    <row r="5521" spans="1:16" ht="13.5">
      <c r="A5521" s="640">
        <v>1</v>
      </c>
      <c r="B5521" s="827" t="s">
        <v>767</v>
      </c>
      <c r="C5521" s="640" t="s">
        <v>709</v>
      </c>
      <c r="D5521" s="640">
        <v>1</v>
      </c>
      <c r="E5521" s="640">
        <v>2008</v>
      </c>
      <c r="F5521" s="1101">
        <v>75</v>
      </c>
      <c r="G5521" s="825">
        <f t="shared" si="181"/>
        <v>75</v>
      </c>
      <c r="H5521" s="1102">
        <v>100</v>
      </c>
      <c r="I5521" s="825">
        <f t="shared" si="182"/>
        <v>0</v>
      </c>
      <c r="J5521" s="812"/>
      <c r="K5521" s="745"/>
      <c r="L5521" s="745"/>
      <c r="M5521" s="812"/>
      <c r="N5521" s="745"/>
      <c r="O5521" s="745"/>
      <c r="P5521" s="1880" t="s">
        <v>1151</v>
      </c>
    </row>
    <row r="5522" spans="1:16" ht="13.5">
      <c r="A5522" s="640">
        <v>2</v>
      </c>
      <c r="B5522" s="827" t="s">
        <v>794</v>
      </c>
      <c r="C5522" s="640" t="s">
        <v>709</v>
      </c>
      <c r="D5522" s="640">
        <v>1</v>
      </c>
      <c r="E5522" s="640">
        <v>2008</v>
      </c>
      <c r="F5522" s="1101">
        <v>45</v>
      </c>
      <c r="G5522" s="825">
        <f t="shared" si="181"/>
        <v>45</v>
      </c>
      <c r="H5522" s="1102">
        <v>100</v>
      </c>
      <c r="I5522" s="825">
        <f t="shared" si="182"/>
        <v>0</v>
      </c>
      <c r="J5522" s="812"/>
      <c r="K5522" s="745"/>
      <c r="L5522" s="745"/>
      <c r="M5522" s="812"/>
      <c r="N5522" s="745"/>
      <c r="O5522" s="745"/>
      <c r="P5522" s="1880"/>
    </row>
    <row r="5523" spans="1:16" ht="13.5">
      <c r="A5523" s="640">
        <v>3</v>
      </c>
      <c r="B5523" s="827" t="s">
        <v>794</v>
      </c>
      <c r="C5523" s="640" t="s">
        <v>709</v>
      </c>
      <c r="D5523" s="640">
        <v>1</v>
      </c>
      <c r="E5523" s="640">
        <v>2008</v>
      </c>
      <c r="F5523" s="1101">
        <v>45</v>
      </c>
      <c r="G5523" s="825">
        <f t="shared" si="181"/>
        <v>45</v>
      </c>
      <c r="H5523" s="1102">
        <v>100</v>
      </c>
      <c r="I5523" s="825">
        <f t="shared" si="182"/>
        <v>0</v>
      </c>
      <c r="J5523" s="812"/>
      <c r="K5523" s="745"/>
      <c r="L5523" s="745"/>
      <c r="M5523" s="812"/>
      <c r="N5523" s="745"/>
      <c r="O5523" s="745"/>
      <c r="P5523" s="1880"/>
    </row>
    <row r="5524" spans="1:16" ht="13.5">
      <c r="A5524" s="640">
        <v>4</v>
      </c>
      <c r="B5524" s="827" t="s">
        <v>794</v>
      </c>
      <c r="C5524" s="640" t="s">
        <v>709</v>
      </c>
      <c r="D5524" s="640">
        <v>1</v>
      </c>
      <c r="E5524" s="640">
        <v>2008</v>
      </c>
      <c r="F5524" s="1101">
        <v>45</v>
      </c>
      <c r="G5524" s="825">
        <f t="shared" si="181"/>
        <v>45</v>
      </c>
      <c r="H5524" s="1102">
        <v>100</v>
      </c>
      <c r="I5524" s="825">
        <f t="shared" si="182"/>
        <v>0</v>
      </c>
      <c r="J5524" s="812"/>
      <c r="K5524" s="745"/>
      <c r="L5524" s="745"/>
      <c r="M5524" s="812"/>
      <c r="N5524" s="745"/>
      <c r="O5524" s="745"/>
      <c r="P5524" s="1880"/>
    </row>
    <row r="5525" spans="1:16" ht="13.5">
      <c r="A5525" s="640">
        <v>5</v>
      </c>
      <c r="B5525" s="827" t="s">
        <v>794</v>
      </c>
      <c r="C5525" s="640" t="s">
        <v>709</v>
      </c>
      <c r="D5525" s="640">
        <v>1</v>
      </c>
      <c r="E5525" s="640">
        <v>2008</v>
      </c>
      <c r="F5525" s="1101">
        <v>45</v>
      </c>
      <c r="G5525" s="825">
        <f t="shared" si="181"/>
        <v>45</v>
      </c>
      <c r="H5525" s="1102">
        <v>100</v>
      </c>
      <c r="I5525" s="825">
        <f t="shared" si="182"/>
        <v>0</v>
      </c>
      <c r="J5525" s="812"/>
      <c r="K5525" s="745"/>
      <c r="L5525" s="745"/>
      <c r="M5525" s="812"/>
      <c r="N5525" s="745"/>
      <c r="O5525" s="745"/>
      <c r="P5525" s="1880"/>
    </row>
    <row r="5526" spans="1:16" ht="13.5">
      <c r="A5526" s="640">
        <v>6</v>
      </c>
      <c r="B5526" s="827" t="s">
        <v>794</v>
      </c>
      <c r="C5526" s="640" t="s">
        <v>709</v>
      </c>
      <c r="D5526" s="640">
        <v>1</v>
      </c>
      <c r="E5526" s="640">
        <v>2008</v>
      </c>
      <c r="F5526" s="1101">
        <v>45</v>
      </c>
      <c r="G5526" s="825">
        <f t="shared" si="181"/>
        <v>45</v>
      </c>
      <c r="H5526" s="1102">
        <v>100</v>
      </c>
      <c r="I5526" s="825">
        <f t="shared" si="182"/>
        <v>0</v>
      </c>
      <c r="J5526" s="812"/>
      <c r="K5526" s="745"/>
      <c r="L5526" s="745"/>
      <c r="M5526" s="812"/>
      <c r="N5526" s="745"/>
      <c r="O5526" s="745"/>
      <c r="P5526" s="1880"/>
    </row>
    <row r="5527" spans="1:16" ht="13.5">
      <c r="A5527" s="640">
        <v>7</v>
      </c>
      <c r="B5527" s="827" t="s">
        <v>794</v>
      </c>
      <c r="C5527" s="640" t="s">
        <v>709</v>
      </c>
      <c r="D5527" s="640">
        <v>1</v>
      </c>
      <c r="E5527" s="640">
        <v>2008</v>
      </c>
      <c r="F5527" s="1101">
        <v>45</v>
      </c>
      <c r="G5527" s="825">
        <f t="shared" si="181"/>
        <v>45</v>
      </c>
      <c r="H5527" s="1102">
        <v>100</v>
      </c>
      <c r="I5527" s="825">
        <f t="shared" si="182"/>
        <v>0</v>
      </c>
      <c r="J5527" s="812"/>
      <c r="K5527" s="745"/>
      <c r="L5527" s="745"/>
      <c r="M5527" s="812"/>
      <c r="N5527" s="745"/>
      <c r="O5527" s="745"/>
      <c r="P5527" s="1880"/>
    </row>
    <row r="5528" spans="1:16" ht="13.5">
      <c r="A5528" s="640">
        <v>8</v>
      </c>
      <c r="B5528" s="827" t="s">
        <v>794</v>
      </c>
      <c r="C5528" s="640" t="s">
        <v>709</v>
      </c>
      <c r="D5528" s="640">
        <v>1</v>
      </c>
      <c r="E5528" s="640">
        <v>2008</v>
      </c>
      <c r="F5528" s="1101">
        <v>45</v>
      </c>
      <c r="G5528" s="825">
        <f t="shared" si="181"/>
        <v>45</v>
      </c>
      <c r="H5528" s="1102">
        <v>100</v>
      </c>
      <c r="I5528" s="825">
        <f t="shared" si="182"/>
        <v>0</v>
      </c>
      <c r="J5528" s="812"/>
      <c r="K5528" s="745"/>
      <c r="L5528" s="745"/>
      <c r="M5528" s="812"/>
      <c r="N5528" s="745"/>
      <c r="O5528" s="745"/>
      <c r="P5528" s="1880"/>
    </row>
    <row r="5529" spans="1:16" ht="13.5">
      <c r="A5529" s="640">
        <v>9</v>
      </c>
      <c r="B5529" s="827" t="s">
        <v>794</v>
      </c>
      <c r="C5529" s="640" t="s">
        <v>709</v>
      </c>
      <c r="D5529" s="640">
        <v>1</v>
      </c>
      <c r="E5529" s="640">
        <v>2008</v>
      </c>
      <c r="F5529" s="1101">
        <v>45</v>
      </c>
      <c r="G5529" s="825">
        <f t="shared" si="181"/>
        <v>45</v>
      </c>
      <c r="H5529" s="1102">
        <v>100</v>
      </c>
      <c r="I5529" s="825">
        <f t="shared" si="182"/>
        <v>0</v>
      </c>
      <c r="J5529" s="812"/>
      <c r="K5529" s="745"/>
      <c r="L5529" s="745"/>
      <c r="M5529" s="812"/>
      <c r="N5529" s="745"/>
      <c r="O5529" s="745"/>
      <c r="P5529" s="1880"/>
    </row>
    <row r="5530" spans="1:16" ht="13.5">
      <c r="A5530" s="640">
        <v>10</v>
      </c>
      <c r="B5530" s="827" t="s">
        <v>794</v>
      </c>
      <c r="C5530" s="640" t="s">
        <v>709</v>
      </c>
      <c r="D5530" s="640">
        <v>1</v>
      </c>
      <c r="E5530" s="640">
        <v>2008</v>
      </c>
      <c r="F5530" s="1101">
        <v>45</v>
      </c>
      <c r="G5530" s="825">
        <f t="shared" si="181"/>
        <v>45</v>
      </c>
      <c r="H5530" s="1102">
        <v>100</v>
      </c>
      <c r="I5530" s="825">
        <f t="shared" si="182"/>
        <v>0</v>
      </c>
      <c r="J5530" s="812"/>
      <c r="K5530" s="745"/>
      <c r="L5530" s="745"/>
      <c r="M5530" s="812"/>
      <c r="N5530" s="745"/>
      <c r="O5530" s="745"/>
      <c r="P5530" s="1880"/>
    </row>
    <row r="5531" spans="1:16" ht="13.5">
      <c r="A5531" s="640">
        <v>11</v>
      </c>
      <c r="B5531" s="827" t="s">
        <v>794</v>
      </c>
      <c r="C5531" s="640" t="s">
        <v>709</v>
      </c>
      <c r="D5531" s="640">
        <v>1</v>
      </c>
      <c r="E5531" s="640">
        <v>2008</v>
      </c>
      <c r="F5531" s="1101">
        <v>45</v>
      </c>
      <c r="G5531" s="825">
        <f t="shared" si="181"/>
        <v>45</v>
      </c>
      <c r="H5531" s="1102">
        <v>100</v>
      </c>
      <c r="I5531" s="825">
        <f t="shared" si="182"/>
        <v>0</v>
      </c>
      <c r="J5531" s="812"/>
      <c r="K5531" s="745"/>
      <c r="L5531" s="745"/>
      <c r="M5531" s="812"/>
      <c r="N5531" s="745"/>
      <c r="O5531" s="745"/>
      <c r="P5531" s="1880"/>
    </row>
    <row r="5532" spans="1:16" ht="13.5">
      <c r="A5532" s="640">
        <v>12</v>
      </c>
      <c r="B5532" s="827" t="s">
        <v>794</v>
      </c>
      <c r="C5532" s="640" t="s">
        <v>709</v>
      </c>
      <c r="D5532" s="640">
        <v>1</v>
      </c>
      <c r="E5532" s="640">
        <v>2008</v>
      </c>
      <c r="F5532" s="1101">
        <v>45</v>
      </c>
      <c r="G5532" s="825">
        <f t="shared" si="181"/>
        <v>45</v>
      </c>
      <c r="H5532" s="1102">
        <v>100</v>
      </c>
      <c r="I5532" s="825">
        <f t="shared" si="182"/>
        <v>0</v>
      </c>
      <c r="J5532" s="812"/>
      <c r="K5532" s="745"/>
      <c r="L5532" s="745"/>
      <c r="M5532" s="812"/>
      <c r="N5532" s="745"/>
      <c r="O5532" s="745"/>
      <c r="P5532" s="1880"/>
    </row>
    <row r="5533" spans="1:16" ht="13.5">
      <c r="A5533" s="640">
        <v>13</v>
      </c>
      <c r="B5533" s="827" t="s">
        <v>794</v>
      </c>
      <c r="C5533" s="640" t="s">
        <v>709</v>
      </c>
      <c r="D5533" s="640">
        <v>1</v>
      </c>
      <c r="E5533" s="640">
        <v>2008</v>
      </c>
      <c r="F5533" s="1101">
        <v>45</v>
      </c>
      <c r="G5533" s="825">
        <f t="shared" si="181"/>
        <v>45</v>
      </c>
      <c r="H5533" s="1102">
        <v>100</v>
      </c>
      <c r="I5533" s="825">
        <f t="shared" si="182"/>
        <v>0</v>
      </c>
      <c r="J5533" s="812"/>
      <c r="K5533" s="745"/>
      <c r="L5533" s="745"/>
      <c r="M5533" s="812"/>
      <c r="N5533" s="745"/>
      <c r="O5533" s="745"/>
      <c r="P5533" s="1880"/>
    </row>
    <row r="5534" spans="1:16" ht="13.5">
      <c r="A5534" s="640">
        <v>14</v>
      </c>
      <c r="B5534" s="827" t="s">
        <v>794</v>
      </c>
      <c r="C5534" s="640" t="s">
        <v>709</v>
      </c>
      <c r="D5534" s="640">
        <v>1</v>
      </c>
      <c r="E5534" s="640">
        <v>2008</v>
      </c>
      <c r="F5534" s="1101">
        <v>45</v>
      </c>
      <c r="G5534" s="825">
        <f t="shared" si="181"/>
        <v>45</v>
      </c>
      <c r="H5534" s="1102">
        <v>100</v>
      </c>
      <c r="I5534" s="825">
        <f t="shared" si="182"/>
        <v>0</v>
      </c>
      <c r="J5534" s="812"/>
      <c r="K5534" s="745"/>
      <c r="L5534" s="745"/>
      <c r="M5534" s="812"/>
      <c r="N5534" s="745"/>
      <c r="O5534" s="745"/>
      <c r="P5534" s="1880"/>
    </row>
    <row r="5535" spans="1:16" ht="13.5">
      <c r="A5535" s="640">
        <v>15</v>
      </c>
      <c r="B5535" s="827" t="s">
        <v>795</v>
      </c>
      <c r="C5535" s="640" t="s">
        <v>709</v>
      </c>
      <c r="D5535" s="640">
        <v>1</v>
      </c>
      <c r="E5535" s="640">
        <v>2008</v>
      </c>
      <c r="F5535" s="1101">
        <v>40</v>
      </c>
      <c r="G5535" s="825">
        <f t="shared" si="181"/>
        <v>40</v>
      </c>
      <c r="H5535" s="1102">
        <v>100</v>
      </c>
      <c r="I5535" s="825">
        <f t="shared" si="182"/>
        <v>0</v>
      </c>
      <c r="J5535" s="812"/>
      <c r="K5535" s="745"/>
      <c r="L5535" s="745"/>
      <c r="M5535" s="812"/>
      <c r="N5535" s="745"/>
      <c r="O5535" s="745"/>
      <c r="P5535" s="1880"/>
    </row>
    <row r="5536" spans="1:16" ht="13.5">
      <c r="A5536" s="640">
        <v>16</v>
      </c>
      <c r="B5536" s="827" t="s">
        <v>795</v>
      </c>
      <c r="C5536" s="640" t="s">
        <v>709</v>
      </c>
      <c r="D5536" s="640">
        <v>1</v>
      </c>
      <c r="E5536" s="640">
        <v>2008</v>
      </c>
      <c r="F5536" s="1101">
        <v>40</v>
      </c>
      <c r="G5536" s="825">
        <f t="shared" si="181"/>
        <v>40</v>
      </c>
      <c r="H5536" s="1102">
        <v>100</v>
      </c>
      <c r="I5536" s="825">
        <f t="shared" si="182"/>
        <v>0</v>
      </c>
      <c r="J5536" s="812"/>
      <c r="K5536" s="745"/>
      <c r="L5536" s="745"/>
      <c r="M5536" s="812"/>
      <c r="N5536" s="745"/>
      <c r="O5536" s="745"/>
      <c r="P5536" s="1880"/>
    </row>
    <row r="5537" spans="1:16" ht="13.5">
      <c r="A5537" s="640">
        <v>17</v>
      </c>
      <c r="B5537" s="827" t="s">
        <v>795</v>
      </c>
      <c r="C5537" s="640" t="s">
        <v>709</v>
      </c>
      <c r="D5537" s="640">
        <v>1</v>
      </c>
      <c r="E5537" s="640">
        <v>2008</v>
      </c>
      <c r="F5537" s="1101">
        <v>40</v>
      </c>
      <c r="G5537" s="825">
        <f t="shared" si="181"/>
        <v>40</v>
      </c>
      <c r="H5537" s="1102">
        <v>100</v>
      </c>
      <c r="I5537" s="825">
        <f t="shared" si="182"/>
        <v>0</v>
      </c>
      <c r="J5537" s="812"/>
      <c r="K5537" s="745"/>
      <c r="L5537" s="745"/>
      <c r="M5537" s="812"/>
      <c r="N5537" s="745"/>
      <c r="O5537" s="745"/>
      <c r="P5537" s="1880"/>
    </row>
    <row r="5538" spans="1:16" ht="13.5">
      <c r="A5538" s="640">
        <v>18</v>
      </c>
      <c r="B5538" s="827" t="s">
        <v>795</v>
      </c>
      <c r="C5538" s="640" t="s">
        <v>709</v>
      </c>
      <c r="D5538" s="640">
        <v>1</v>
      </c>
      <c r="E5538" s="640">
        <v>2008</v>
      </c>
      <c r="F5538" s="1101">
        <v>40</v>
      </c>
      <c r="G5538" s="825">
        <f t="shared" si="181"/>
        <v>40</v>
      </c>
      <c r="H5538" s="1102">
        <v>100</v>
      </c>
      <c r="I5538" s="825">
        <f t="shared" si="182"/>
        <v>0</v>
      </c>
      <c r="J5538" s="812"/>
      <c r="K5538" s="745"/>
      <c r="L5538" s="745"/>
      <c r="M5538" s="812"/>
      <c r="N5538" s="745"/>
      <c r="O5538" s="745"/>
      <c r="P5538" s="1880"/>
    </row>
    <row r="5539" spans="1:16" ht="13.5">
      <c r="A5539" s="640">
        <v>19</v>
      </c>
      <c r="B5539" s="827" t="s">
        <v>795</v>
      </c>
      <c r="C5539" s="640" t="s">
        <v>709</v>
      </c>
      <c r="D5539" s="640">
        <v>1</v>
      </c>
      <c r="E5539" s="640">
        <v>2008</v>
      </c>
      <c r="F5539" s="1101">
        <v>40</v>
      </c>
      <c r="G5539" s="825">
        <f t="shared" si="181"/>
        <v>40</v>
      </c>
      <c r="H5539" s="1102">
        <v>100</v>
      </c>
      <c r="I5539" s="825">
        <f t="shared" si="182"/>
        <v>0</v>
      </c>
      <c r="J5539" s="812"/>
      <c r="K5539" s="745"/>
      <c r="L5539" s="745"/>
      <c r="M5539" s="812"/>
      <c r="N5539" s="745"/>
      <c r="O5539" s="745"/>
      <c r="P5539" s="1880"/>
    </row>
    <row r="5540" spans="1:16" ht="13.5">
      <c r="A5540" s="640">
        <v>20</v>
      </c>
      <c r="B5540" s="827" t="s">
        <v>795</v>
      </c>
      <c r="C5540" s="640" t="s">
        <v>709</v>
      </c>
      <c r="D5540" s="640">
        <v>1</v>
      </c>
      <c r="E5540" s="640">
        <v>2008</v>
      </c>
      <c r="F5540" s="1101">
        <v>40</v>
      </c>
      <c r="G5540" s="825">
        <f t="shared" si="181"/>
        <v>40</v>
      </c>
      <c r="H5540" s="1102">
        <v>100</v>
      </c>
      <c r="I5540" s="825">
        <f t="shared" si="182"/>
        <v>0</v>
      </c>
      <c r="J5540" s="812"/>
      <c r="K5540" s="745"/>
      <c r="L5540" s="745"/>
      <c r="M5540" s="812"/>
      <c r="N5540" s="745"/>
      <c r="O5540" s="745"/>
      <c r="P5540" s="1880"/>
    </row>
    <row r="5541" spans="1:16" ht="13.5">
      <c r="A5541" s="640">
        <v>21</v>
      </c>
      <c r="B5541" s="827" t="s">
        <v>795</v>
      </c>
      <c r="C5541" s="640" t="s">
        <v>709</v>
      </c>
      <c r="D5541" s="640">
        <v>1</v>
      </c>
      <c r="E5541" s="640">
        <v>2008</v>
      </c>
      <c r="F5541" s="1101">
        <v>40</v>
      </c>
      <c r="G5541" s="825">
        <f t="shared" si="181"/>
        <v>40</v>
      </c>
      <c r="H5541" s="1102">
        <v>100</v>
      </c>
      <c r="I5541" s="825">
        <f t="shared" si="182"/>
        <v>0</v>
      </c>
      <c r="J5541" s="812"/>
      <c r="K5541" s="745"/>
      <c r="L5541" s="745"/>
      <c r="M5541" s="812"/>
      <c r="N5541" s="745"/>
      <c r="O5541" s="745"/>
      <c r="P5541" s="1880"/>
    </row>
    <row r="5542" spans="1:16" ht="13.5">
      <c r="A5542" s="640">
        <v>22</v>
      </c>
      <c r="B5542" s="827" t="s">
        <v>795</v>
      </c>
      <c r="C5542" s="640" t="s">
        <v>709</v>
      </c>
      <c r="D5542" s="640">
        <v>1</v>
      </c>
      <c r="E5542" s="640">
        <v>2008</v>
      </c>
      <c r="F5542" s="1101">
        <v>40</v>
      </c>
      <c r="G5542" s="825">
        <f t="shared" si="181"/>
        <v>40</v>
      </c>
      <c r="H5542" s="1102">
        <v>100</v>
      </c>
      <c r="I5542" s="825">
        <f t="shared" si="182"/>
        <v>0</v>
      </c>
      <c r="J5542" s="812"/>
      <c r="K5542" s="745"/>
      <c r="L5542" s="745"/>
      <c r="M5542" s="812"/>
      <c r="N5542" s="745"/>
      <c r="O5542" s="745"/>
      <c r="P5542" s="1880"/>
    </row>
    <row r="5543" spans="1:16" ht="13.5">
      <c r="A5543" s="640">
        <v>23</v>
      </c>
      <c r="B5543" s="827" t="s">
        <v>795</v>
      </c>
      <c r="C5543" s="640" t="s">
        <v>709</v>
      </c>
      <c r="D5543" s="640">
        <v>1</v>
      </c>
      <c r="E5543" s="640">
        <v>2008</v>
      </c>
      <c r="F5543" s="1101">
        <v>40</v>
      </c>
      <c r="G5543" s="825">
        <f t="shared" si="181"/>
        <v>40</v>
      </c>
      <c r="H5543" s="1102">
        <v>100</v>
      </c>
      <c r="I5543" s="825">
        <f t="shared" si="182"/>
        <v>0</v>
      </c>
      <c r="J5543" s="812"/>
      <c r="K5543" s="745"/>
      <c r="L5543" s="745"/>
      <c r="M5543" s="812"/>
      <c r="N5543" s="745"/>
      <c r="O5543" s="745"/>
      <c r="P5543" s="1880"/>
    </row>
    <row r="5544" spans="1:16" ht="13.5">
      <c r="A5544" s="640">
        <v>24</v>
      </c>
      <c r="B5544" s="827" t="s">
        <v>795</v>
      </c>
      <c r="C5544" s="640" t="s">
        <v>709</v>
      </c>
      <c r="D5544" s="640">
        <v>1</v>
      </c>
      <c r="E5544" s="640">
        <v>2008</v>
      </c>
      <c r="F5544" s="1101">
        <v>40</v>
      </c>
      <c r="G5544" s="825">
        <f t="shared" si="181"/>
        <v>40</v>
      </c>
      <c r="H5544" s="1102">
        <v>100</v>
      </c>
      <c r="I5544" s="825">
        <f t="shared" si="182"/>
        <v>0</v>
      </c>
      <c r="J5544" s="812"/>
      <c r="K5544" s="745"/>
      <c r="L5544" s="745"/>
      <c r="M5544" s="812"/>
      <c r="N5544" s="745"/>
      <c r="O5544" s="745"/>
      <c r="P5544" s="1880"/>
    </row>
    <row r="5545" spans="1:16" ht="13.5">
      <c r="A5545" s="640">
        <v>25</v>
      </c>
      <c r="B5545" s="827" t="s">
        <v>719</v>
      </c>
      <c r="C5545" s="640" t="s">
        <v>709</v>
      </c>
      <c r="D5545" s="640">
        <v>1</v>
      </c>
      <c r="E5545" s="640">
        <v>2008</v>
      </c>
      <c r="F5545" s="1101">
        <v>50</v>
      </c>
      <c r="G5545" s="825">
        <f t="shared" si="181"/>
        <v>50</v>
      </c>
      <c r="H5545" s="1102">
        <v>100</v>
      </c>
      <c r="I5545" s="825">
        <f t="shared" si="182"/>
        <v>0</v>
      </c>
      <c r="J5545" s="812"/>
      <c r="K5545" s="745"/>
      <c r="L5545" s="745"/>
      <c r="M5545" s="812"/>
      <c r="N5545" s="745"/>
      <c r="O5545" s="745"/>
      <c r="P5545" s="1880"/>
    </row>
    <row r="5546" spans="1:16" ht="13.5">
      <c r="A5546" s="640">
        <v>26</v>
      </c>
      <c r="B5546" s="827" t="s">
        <v>719</v>
      </c>
      <c r="C5546" s="640" t="s">
        <v>709</v>
      </c>
      <c r="D5546" s="640">
        <v>1</v>
      </c>
      <c r="E5546" s="640">
        <v>2008</v>
      </c>
      <c r="F5546" s="1101">
        <v>50</v>
      </c>
      <c r="G5546" s="825">
        <f t="shared" si="181"/>
        <v>50</v>
      </c>
      <c r="H5546" s="1102">
        <v>100</v>
      </c>
      <c r="I5546" s="825">
        <f t="shared" si="182"/>
        <v>0</v>
      </c>
      <c r="J5546" s="812"/>
      <c r="K5546" s="745"/>
      <c r="L5546" s="745"/>
      <c r="M5546" s="812"/>
      <c r="N5546" s="745"/>
      <c r="O5546" s="745"/>
      <c r="P5546" s="1880"/>
    </row>
    <row r="5547" spans="1:16" ht="13.5">
      <c r="A5547" s="640">
        <v>27</v>
      </c>
      <c r="B5547" s="827" t="s">
        <v>795</v>
      </c>
      <c r="C5547" s="640" t="s">
        <v>709</v>
      </c>
      <c r="D5547" s="640">
        <v>1</v>
      </c>
      <c r="E5547" s="640">
        <v>2009</v>
      </c>
      <c r="F5547" s="1101">
        <v>40</v>
      </c>
      <c r="G5547" s="825">
        <f t="shared" si="181"/>
        <v>40</v>
      </c>
      <c r="H5547" s="1102">
        <v>100</v>
      </c>
      <c r="I5547" s="825">
        <f t="shared" si="182"/>
        <v>0</v>
      </c>
      <c r="J5547" s="812"/>
      <c r="K5547" s="745"/>
      <c r="L5547" s="745"/>
      <c r="M5547" s="812"/>
      <c r="N5547" s="745"/>
      <c r="O5547" s="745"/>
      <c r="P5547" s="1880"/>
    </row>
    <row r="5548" spans="1:16" ht="13.5">
      <c r="A5548" s="640">
        <v>28</v>
      </c>
      <c r="B5548" s="827" t="s">
        <v>795</v>
      </c>
      <c r="C5548" s="640" t="s">
        <v>709</v>
      </c>
      <c r="D5548" s="640">
        <v>1</v>
      </c>
      <c r="E5548" s="640">
        <v>2009</v>
      </c>
      <c r="F5548" s="1101">
        <v>40</v>
      </c>
      <c r="G5548" s="825">
        <f t="shared" si="181"/>
        <v>40</v>
      </c>
      <c r="H5548" s="1102">
        <v>100</v>
      </c>
      <c r="I5548" s="825">
        <f t="shared" si="182"/>
        <v>0</v>
      </c>
      <c r="J5548" s="812"/>
      <c r="K5548" s="745"/>
      <c r="L5548" s="745"/>
      <c r="M5548" s="812"/>
      <c r="N5548" s="745"/>
      <c r="O5548" s="745"/>
      <c r="P5548" s="1880"/>
    </row>
    <row r="5549" spans="1:16" ht="13.5">
      <c r="A5549" s="640">
        <v>29</v>
      </c>
      <c r="B5549" s="827" t="s">
        <v>4076</v>
      </c>
      <c r="C5549" s="640" t="s">
        <v>709</v>
      </c>
      <c r="D5549" s="640">
        <v>1</v>
      </c>
      <c r="E5549" s="640">
        <v>2008</v>
      </c>
      <c r="F5549" s="1101">
        <v>55</v>
      </c>
      <c r="G5549" s="825">
        <f t="shared" si="181"/>
        <v>55</v>
      </c>
      <c r="H5549" s="1102">
        <v>100</v>
      </c>
      <c r="I5549" s="825">
        <f t="shared" si="182"/>
        <v>0</v>
      </c>
      <c r="J5549" s="812"/>
      <c r="K5549" s="745"/>
      <c r="L5549" s="745"/>
      <c r="M5549" s="812"/>
      <c r="N5549" s="745"/>
      <c r="O5549" s="745"/>
      <c r="P5549" s="1880"/>
    </row>
    <row r="5550" spans="1:16" ht="13.5">
      <c r="A5550" s="640">
        <v>30</v>
      </c>
      <c r="B5550" s="827" t="s">
        <v>4076</v>
      </c>
      <c r="C5550" s="640" t="s">
        <v>709</v>
      </c>
      <c r="D5550" s="640">
        <v>1</v>
      </c>
      <c r="E5550" s="640">
        <v>2008</v>
      </c>
      <c r="F5550" s="1101">
        <v>55</v>
      </c>
      <c r="G5550" s="825">
        <f t="shared" si="181"/>
        <v>55</v>
      </c>
      <c r="H5550" s="1102">
        <v>100</v>
      </c>
      <c r="I5550" s="825">
        <f t="shared" si="182"/>
        <v>0</v>
      </c>
      <c r="J5550" s="812"/>
      <c r="K5550" s="745"/>
      <c r="L5550" s="745"/>
      <c r="M5550" s="812"/>
      <c r="N5550" s="745"/>
      <c r="O5550" s="745"/>
      <c r="P5550" s="1880"/>
    </row>
    <row r="5551" spans="1:16" ht="13.5">
      <c r="A5551" s="640">
        <v>31</v>
      </c>
      <c r="B5551" s="827" t="s">
        <v>4076</v>
      </c>
      <c r="C5551" s="640" t="s">
        <v>709</v>
      </c>
      <c r="D5551" s="640">
        <v>1</v>
      </c>
      <c r="E5551" s="640">
        <v>2008</v>
      </c>
      <c r="F5551" s="1101">
        <v>55</v>
      </c>
      <c r="G5551" s="825">
        <f t="shared" si="181"/>
        <v>55</v>
      </c>
      <c r="H5551" s="1102">
        <v>100</v>
      </c>
      <c r="I5551" s="825">
        <f t="shared" si="182"/>
        <v>0</v>
      </c>
      <c r="J5551" s="812"/>
      <c r="K5551" s="745"/>
      <c r="L5551" s="745"/>
      <c r="M5551" s="812"/>
      <c r="N5551" s="745"/>
      <c r="O5551" s="745"/>
      <c r="P5551" s="1880"/>
    </row>
    <row r="5552" spans="1:16" ht="13.5">
      <c r="A5552" s="640">
        <v>32</v>
      </c>
      <c r="B5552" s="827" t="s">
        <v>4076</v>
      </c>
      <c r="C5552" s="640" t="s">
        <v>709</v>
      </c>
      <c r="D5552" s="640">
        <v>1</v>
      </c>
      <c r="E5552" s="640">
        <v>2008</v>
      </c>
      <c r="F5552" s="1101">
        <v>55</v>
      </c>
      <c r="G5552" s="825">
        <f t="shared" si="181"/>
        <v>55</v>
      </c>
      <c r="H5552" s="1102">
        <v>100</v>
      </c>
      <c r="I5552" s="825">
        <f t="shared" si="182"/>
        <v>0</v>
      </c>
      <c r="J5552" s="812"/>
      <c r="K5552" s="745"/>
      <c r="L5552" s="745"/>
      <c r="M5552" s="812"/>
      <c r="N5552" s="745"/>
      <c r="O5552" s="745"/>
      <c r="P5552" s="1880"/>
    </row>
    <row r="5553" spans="1:16" s="838" customFormat="1" ht="13.5">
      <c r="A5553" s="640">
        <v>33</v>
      </c>
      <c r="B5553" s="827" t="s">
        <v>720</v>
      </c>
      <c r="C5553" s="640" t="s">
        <v>709</v>
      </c>
      <c r="D5553" s="640">
        <v>1</v>
      </c>
      <c r="E5553" s="640">
        <v>2008</v>
      </c>
      <c r="F5553" s="1101">
        <v>39.5</v>
      </c>
      <c r="G5553" s="825">
        <f t="shared" si="181"/>
        <v>39.5</v>
      </c>
      <c r="H5553" s="1102">
        <v>100</v>
      </c>
      <c r="I5553" s="825">
        <f t="shared" si="182"/>
        <v>0</v>
      </c>
      <c r="J5553" s="826"/>
      <c r="K5553" s="833"/>
      <c r="L5553" s="833"/>
      <c r="M5553" s="826"/>
      <c r="N5553" s="833"/>
      <c r="O5553" s="833"/>
      <c r="P5553" s="1880"/>
    </row>
    <row r="5554" spans="1:16" s="838" customFormat="1" ht="13.5">
      <c r="A5554" s="640">
        <v>34</v>
      </c>
      <c r="B5554" s="827" t="s">
        <v>720</v>
      </c>
      <c r="C5554" s="640" t="s">
        <v>709</v>
      </c>
      <c r="D5554" s="640">
        <v>1</v>
      </c>
      <c r="E5554" s="640">
        <v>2008</v>
      </c>
      <c r="F5554" s="1101">
        <v>39.5</v>
      </c>
      <c r="G5554" s="825">
        <f t="shared" si="181"/>
        <v>39.5</v>
      </c>
      <c r="H5554" s="1102">
        <v>100</v>
      </c>
      <c r="I5554" s="825">
        <f t="shared" si="182"/>
        <v>0</v>
      </c>
      <c r="J5554" s="826"/>
      <c r="K5554" s="833"/>
      <c r="L5554" s="833"/>
      <c r="M5554" s="826"/>
      <c r="N5554" s="833"/>
      <c r="O5554" s="833"/>
      <c r="P5554" s="1880"/>
    </row>
    <row r="5555" spans="1:16" ht="13.5">
      <c r="A5555" s="640">
        <v>35</v>
      </c>
      <c r="B5555" s="840" t="s">
        <v>792</v>
      </c>
      <c r="C5555" s="640" t="s">
        <v>709</v>
      </c>
      <c r="D5555" s="640">
        <v>1</v>
      </c>
      <c r="E5555" s="640">
        <v>2010</v>
      </c>
      <c r="F5555" s="1101">
        <v>222.78644</v>
      </c>
      <c r="G5555" s="825">
        <f t="shared" si="181"/>
        <v>222.78644</v>
      </c>
      <c r="H5555" s="1102">
        <v>100</v>
      </c>
      <c r="I5555" s="825">
        <f t="shared" si="182"/>
        <v>0</v>
      </c>
      <c r="J5555" s="812"/>
      <c r="K5555" s="745"/>
      <c r="L5555" s="745"/>
      <c r="M5555" s="812"/>
      <c r="N5555" s="745"/>
      <c r="O5555" s="745"/>
      <c r="P5555" s="1880"/>
    </row>
    <row r="5556" spans="1:16" ht="13.5">
      <c r="A5556" s="640">
        <v>36</v>
      </c>
      <c r="B5556" s="827" t="s">
        <v>799</v>
      </c>
      <c r="C5556" s="640" t="s">
        <v>709</v>
      </c>
      <c r="D5556" s="640">
        <v>1</v>
      </c>
      <c r="E5556" s="640">
        <v>2008</v>
      </c>
      <c r="F5556" s="1101">
        <v>90</v>
      </c>
      <c r="G5556" s="825">
        <f t="shared" si="181"/>
        <v>90</v>
      </c>
      <c r="H5556" s="1102">
        <v>100</v>
      </c>
      <c r="I5556" s="825">
        <f t="shared" si="182"/>
        <v>0</v>
      </c>
      <c r="J5556" s="812"/>
      <c r="K5556" s="745"/>
      <c r="L5556" s="745"/>
      <c r="M5556" s="812"/>
      <c r="N5556" s="745"/>
      <c r="O5556" s="745"/>
      <c r="P5556" s="1880"/>
    </row>
    <row r="5557" spans="1:16" ht="13.5">
      <c r="A5557" s="640">
        <v>37</v>
      </c>
      <c r="B5557" s="827" t="s">
        <v>1072</v>
      </c>
      <c r="C5557" s="640" t="s">
        <v>709</v>
      </c>
      <c r="D5557" s="640">
        <v>1</v>
      </c>
      <c r="E5557" s="640">
        <v>2008</v>
      </c>
      <c r="F5557" s="1101">
        <v>35</v>
      </c>
      <c r="G5557" s="825">
        <f t="shared" si="181"/>
        <v>35</v>
      </c>
      <c r="H5557" s="1102">
        <v>100</v>
      </c>
      <c r="I5557" s="825">
        <f t="shared" si="182"/>
        <v>0</v>
      </c>
      <c r="J5557" s="812"/>
      <c r="K5557" s="745"/>
      <c r="L5557" s="745"/>
      <c r="M5557" s="812"/>
      <c r="N5557" s="745"/>
      <c r="O5557" s="745"/>
      <c r="P5557" s="1880"/>
    </row>
    <row r="5558" spans="1:16" ht="13.5">
      <c r="A5558" s="640">
        <v>38</v>
      </c>
      <c r="B5558" s="827" t="s">
        <v>1072</v>
      </c>
      <c r="C5558" s="640" t="s">
        <v>709</v>
      </c>
      <c r="D5558" s="640">
        <v>1</v>
      </c>
      <c r="E5558" s="640">
        <v>2008</v>
      </c>
      <c r="F5558" s="1101">
        <v>35</v>
      </c>
      <c r="G5558" s="825">
        <f t="shared" si="181"/>
        <v>35</v>
      </c>
      <c r="H5558" s="1102">
        <v>100</v>
      </c>
      <c r="I5558" s="825">
        <f t="shared" si="182"/>
        <v>0</v>
      </c>
      <c r="J5558" s="812"/>
      <c r="K5558" s="745"/>
      <c r="L5558" s="745"/>
      <c r="M5558" s="812"/>
      <c r="N5558" s="745"/>
      <c r="O5558" s="745"/>
      <c r="P5558" s="1880"/>
    </row>
    <row r="5559" spans="1:16" ht="13.5">
      <c r="A5559" s="640">
        <v>39</v>
      </c>
      <c r="B5559" s="827" t="s">
        <v>813</v>
      </c>
      <c r="C5559" s="640" t="s">
        <v>709</v>
      </c>
      <c r="D5559" s="640">
        <v>1</v>
      </c>
      <c r="E5559" s="640">
        <v>2008</v>
      </c>
      <c r="F5559" s="1101">
        <v>150</v>
      </c>
      <c r="G5559" s="825">
        <f t="shared" si="181"/>
        <v>150</v>
      </c>
      <c r="H5559" s="1102">
        <v>100</v>
      </c>
      <c r="I5559" s="825">
        <f t="shared" si="182"/>
        <v>0</v>
      </c>
      <c r="J5559" s="812"/>
      <c r="K5559" s="745"/>
      <c r="L5559" s="745"/>
      <c r="M5559" s="812"/>
      <c r="N5559" s="745"/>
      <c r="O5559" s="745"/>
      <c r="P5559" s="1880"/>
    </row>
    <row r="5560" spans="1:16" ht="13.5">
      <c r="A5560" s="640">
        <v>40</v>
      </c>
      <c r="B5560" s="827" t="s">
        <v>813</v>
      </c>
      <c r="C5560" s="640" t="s">
        <v>709</v>
      </c>
      <c r="D5560" s="640">
        <v>1</v>
      </c>
      <c r="E5560" s="640">
        <v>2011</v>
      </c>
      <c r="F5560" s="1101">
        <v>178.5</v>
      </c>
      <c r="G5560" s="825">
        <f t="shared" si="181"/>
        <v>178.5</v>
      </c>
      <c r="H5560" s="1102">
        <v>100</v>
      </c>
      <c r="I5560" s="825">
        <f t="shared" si="182"/>
        <v>0</v>
      </c>
      <c r="J5560" s="812"/>
      <c r="K5560" s="745"/>
      <c r="L5560" s="745"/>
      <c r="M5560" s="812"/>
      <c r="N5560" s="745"/>
      <c r="O5560" s="745"/>
      <c r="P5560" s="1880"/>
    </row>
    <row r="5561" spans="1:16" ht="13.5">
      <c r="A5561" s="640">
        <v>41</v>
      </c>
      <c r="B5561" s="827" t="s">
        <v>813</v>
      </c>
      <c r="C5561" s="640" t="s">
        <v>709</v>
      </c>
      <c r="D5561" s="640">
        <v>1</v>
      </c>
      <c r="E5561" s="640">
        <v>2011</v>
      </c>
      <c r="F5561" s="1101">
        <v>178.5</v>
      </c>
      <c r="G5561" s="825">
        <f t="shared" si="181"/>
        <v>178.5</v>
      </c>
      <c r="H5561" s="1102">
        <v>100</v>
      </c>
      <c r="I5561" s="825">
        <f t="shared" si="182"/>
        <v>0</v>
      </c>
      <c r="J5561" s="812"/>
      <c r="K5561" s="745"/>
      <c r="L5561" s="745"/>
      <c r="M5561" s="812"/>
      <c r="N5561" s="745"/>
      <c r="O5561" s="745"/>
      <c r="P5561" s="1880"/>
    </row>
    <row r="5562" spans="1:16" ht="13.5">
      <c r="A5562" s="640">
        <v>42</v>
      </c>
      <c r="B5562" s="827" t="s">
        <v>813</v>
      </c>
      <c r="C5562" s="640" t="s">
        <v>709</v>
      </c>
      <c r="D5562" s="640">
        <v>1</v>
      </c>
      <c r="E5562" s="640">
        <v>2011</v>
      </c>
      <c r="F5562" s="1101">
        <v>178.5</v>
      </c>
      <c r="G5562" s="825">
        <f t="shared" si="181"/>
        <v>178.5</v>
      </c>
      <c r="H5562" s="1102">
        <v>100</v>
      </c>
      <c r="I5562" s="825">
        <f t="shared" si="182"/>
        <v>0</v>
      </c>
      <c r="J5562" s="812"/>
      <c r="K5562" s="745"/>
      <c r="L5562" s="745"/>
      <c r="M5562" s="812"/>
      <c r="N5562" s="745"/>
      <c r="O5562" s="745"/>
      <c r="P5562" s="1880"/>
    </row>
    <row r="5563" spans="1:16" ht="13.5">
      <c r="A5563" s="640">
        <v>43</v>
      </c>
      <c r="B5563" s="827" t="s">
        <v>813</v>
      </c>
      <c r="C5563" s="640" t="s">
        <v>709</v>
      </c>
      <c r="D5563" s="640">
        <v>1</v>
      </c>
      <c r="E5563" s="640">
        <v>2009</v>
      </c>
      <c r="F5563" s="1101">
        <v>105</v>
      </c>
      <c r="G5563" s="825">
        <f t="shared" si="181"/>
        <v>105</v>
      </c>
      <c r="H5563" s="1102">
        <v>100</v>
      </c>
      <c r="I5563" s="825">
        <f t="shared" si="182"/>
        <v>0</v>
      </c>
      <c r="J5563" s="812"/>
      <c r="K5563" s="745"/>
      <c r="L5563" s="745"/>
      <c r="M5563" s="812"/>
      <c r="N5563" s="745"/>
      <c r="O5563" s="745"/>
      <c r="P5563" s="1880"/>
    </row>
    <row r="5564" spans="1:16" ht="13.5">
      <c r="A5564" s="640">
        <v>44</v>
      </c>
      <c r="B5564" s="827" t="s">
        <v>813</v>
      </c>
      <c r="C5564" s="640" t="s">
        <v>709</v>
      </c>
      <c r="D5564" s="640">
        <v>1</v>
      </c>
      <c r="E5564" s="640">
        <v>2009</v>
      </c>
      <c r="F5564" s="1101">
        <v>105</v>
      </c>
      <c r="G5564" s="825">
        <f t="shared" si="181"/>
        <v>105</v>
      </c>
      <c r="H5564" s="1102">
        <v>100</v>
      </c>
      <c r="I5564" s="825">
        <f t="shared" si="182"/>
        <v>0</v>
      </c>
      <c r="J5564" s="812"/>
      <c r="K5564" s="745"/>
      <c r="L5564" s="745"/>
      <c r="M5564" s="812"/>
      <c r="N5564" s="745"/>
      <c r="O5564" s="745"/>
      <c r="P5564" s="1880"/>
    </row>
    <row r="5565" spans="1:16" ht="13.5">
      <c r="A5565" s="640">
        <v>45</v>
      </c>
      <c r="B5565" s="827" t="s">
        <v>813</v>
      </c>
      <c r="C5565" s="640" t="s">
        <v>709</v>
      </c>
      <c r="D5565" s="640">
        <v>1</v>
      </c>
      <c r="E5565" s="640">
        <v>2009</v>
      </c>
      <c r="F5565" s="1101">
        <v>105</v>
      </c>
      <c r="G5565" s="825">
        <f t="shared" si="181"/>
        <v>105</v>
      </c>
      <c r="H5565" s="1102">
        <v>100</v>
      </c>
      <c r="I5565" s="825">
        <f t="shared" si="182"/>
        <v>0</v>
      </c>
      <c r="J5565" s="812"/>
      <c r="K5565" s="745"/>
      <c r="L5565" s="745"/>
      <c r="M5565" s="812"/>
      <c r="N5565" s="745"/>
      <c r="O5565" s="745"/>
      <c r="P5565" s="1880"/>
    </row>
    <row r="5566" spans="1:16" ht="13.5">
      <c r="A5566" s="640">
        <v>46</v>
      </c>
      <c r="B5566" s="827" t="s">
        <v>794</v>
      </c>
      <c r="C5566" s="640" t="s">
        <v>709</v>
      </c>
      <c r="D5566" s="640">
        <v>1</v>
      </c>
      <c r="E5566" s="640">
        <v>2009</v>
      </c>
      <c r="F5566" s="1101">
        <v>45</v>
      </c>
      <c r="G5566" s="825">
        <f t="shared" si="181"/>
        <v>45</v>
      </c>
      <c r="H5566" s="1102">
        <v>100</v>
      </c>
      <c r="I5566" s="825">
        <f t="shared" si="182"/>
        <v>0</v>
      </c>
      <c r="J5566" s="812"/>
      <c r="K5566" s="745"/>
      <c r="L5566" s="745"/>
      <c r="M5566" s="812"/>
      <c r="N5566" s="745"/>
      <c r="O5566" s="745"/>
      <c r="P5566" s="1880"/>
    </row>
    <row r="5567" spans="1:16" ht="13.5">
      <c r="A5567" s="640">
        <v>47</v>
      </c>
      <c r="B5567" s="827" t="s">
        <v>794</v>
      </c>
      <c r="C5567" s="640" t="s">
        <v>709</v>
      </c>
      <c r="D5567" s="640">
        <v>1</v>
      </c>
      <c r="E5567" s="640">
        <v>2009</v>
      </c>
      <c r="F5567" s="1101">
        <v>45</v>
      </c>
      <c r="G5567" s="825">
        <f t="shared" si="181"/>
        <v>45</v>
      </c>
      <c r="H5567" s="1102">
        <v>100</v>
      </c>
      <c r="I5567" s="825">
        <f t="shared" si="182"/>
        <v>0</v>
      </c>
      <c r="J5567" s="812"/>
      <c r="K5567" s="745"/>
      <c r="L5567" s="745"/>
      <c r="M5567" s="812"/>
      <c r="N5567" s="745"/>
      <c r="O5567" s="745"/>
      <c r="P5567" s="1880"/>
    </row>
    <row r="5568" spans="1:16" ht="13.5">
      <c r="A5568" s="640">
        <v>48</v>
      </c>
      <c r="B5568" s="827" t="s">
        <v>794</v>
      </c>
      <c r="C5568" s="640" t="s">
        <v>709</v>
      </c>
      <c r="D5568" s="640">
        <v>1</v>
      </c>
      <c r="E5568" s="640">
        <v>2009</v>
      </c>
      <c r="F5568" s="1101">
        <v>45</v>
      </c>
      <c r="G5568" s="825">
        <f t="shared" si="181"/>
        <v>45</v>
      </c>
      <c r="H5568" s="1102">
        <v>100</v>
      </c>
      <c r="I5568" s="825">
        <f t="shared" si="182"/>
        <v>0</v>
      </c>
      <c r="J5568" s="812"/>
      <c r="K5568" s="745"/>
      <c r="L5568" s="745"/>
      <c r="M5568" s="812"/>
      <c r="N5568" s="745"/>
      <c r="O5568" s="745"/>
      <c r="P5568" s="1880"/>
    </row>
    <row r="5569" spans="1:16" ht="13.5">
      <c r="A5569" s="640">
        <v>49</v>
      </c>
      <c r="B5569" s="827" t="s">
        <v>794</v>
      </c>
      <c r="C5569" s="640" t="s">
        <v>709</v>
      </c>
      <c r="D5569" s="640">
        <v>1</v>
      </c>
      <c r="E5569" s="640">
        <v>2009</v>
      </c>
      <c r="F5569" s="1101">
        <v>45</v>
      </c>
      <c r="G5569" s="825">
        <f t="shared" si="181"/>
        <v>45</v>
      </c>
      <c r="H5569" s="1102">
        <v>100</v>
      </c>
      <c r="I5569" s="825">
        <f t="shared" si="182"/>
        <v>0</v>
      </c>
      <c r="J5569" s="812"/>
      <c r="K5569" s="745"/>
      <c r="L5569" s="745"/>
      <c r="M5569" s="812"/>
      <c r="N5569" s="745"/>
      <c r="O5569" s="745"/>
      <c r="P5569" s="1880"/>
    </row>
    <row r="5570" spans="1:16" ht="13.5">
      <c r="A5570" s="640">
        <v>50</v>
      </c>
      <c r="B5570" s="827" t="s">
        <v>809</v>
      </c>
      <c r="C5570" s="640" t="s">
        <v>709</v>
      </c>
      <c r="D5570" s="640">
        <v>1</v>
      </c>
      <c r="E5570" s="640">
        <v>2011</v>
      </c>
      <c r="F5570" s="1101">
        <v>204</v>
      </c>
      <c r="G5570" s="825">
        <f t="shared" si="181"/>
        <v>204</v>
      </c>
      <c r="H5570" s="1102">
        <v>100</v>
      </c>
      <c r="I5570" s="825">
        <f t="shared" si="182"/>
        <v>0</v>
      </c>
      <c r="J5570" s="812"/>
      <c r="K5570" s="745"/>
      <c r="L5570" s="745"/>
      <c r="M5570" s="812"/>
      <c r="N5570" s="745"/>
      <c r="O5570" s="745"/>
      <c r="P5570" s="1880"/>
    </row>
    <row r="5571" spans="1:16" ht="13.5">
      <c r="A5571" s="640">
        <v>51</v>
      </c>
      <c r="B5571" s="827" t="s">
        <v>809</v>
      </c>
      <c r="C5571" s="640" t="s">
        <v>709</v>
      </c>
      <c r="D5571" s="640">
        <v>1</v>
      </c>
      <c r="E5571" s="640">
        <v>2011</v>
      </c>
      <c r="F5571" s="1101">
        <v>204</v>
      </c>
      <c r="G5571" s="825">
        <f t="shared" si="181"/>
        <v>204</v>
      </c>
      <c r="H5571" s="1102">
        <v>100</v>
      </c>
      <c r="I5571" s="825">
        <f t="shared" si="182"/>
        <v>0</v>
      </c>
      <c r="J5571" s="812"/>
      <c r="K5571" s="745"/>
      <c r="L5571" s="745"/>
      <c r="M5571" s="812"/>
      <c r="N5571" s="745"/>
      <c r="O5571" s="745"/>
      <c r="P5571" s="1880"/>
    </row>
    <row r="5572" spans="1:16" ht="13.5">
      <c r="A5572" s="640">
        <v>52</v>
      </c>
      <c r="B5572" s="827" t="s">
        <v>809</v>
      </c>
      <c r="C5572" s="640" t="s">
        <v>709</v>
      </c>
      <c r="D5572" s="640">
        <v>1</v>
      </c>
      <c r="E5572" s="640">
        <v>2011</v>
      </c>
      <c r="F5572" s="1101">
        <v>204</v>
      </c>
      <c r="G5572" s="825">
        <f t="shared" si="181"/>
        <v>204</v>
      </c>
      <c r="H5572" s="1102">
        <v>100</v>
      </c>
      <c r="I5572" s="825">
        <f t="shared" si="182"/>
        <v>0</v>
      </c>
      <c r="J5572" s="812"/>
      <c r="K5572" s="745"/>
      <c r="L5572" s="745"/>
      <c r="M5572" s="812"/>
      <c r="N5572" s="745"/>
      <c r="O5572" s="745"/>
      <c r="P5572" s="1880"/>
    </row>
    <row r="5573" spans="1:16" ht="13.5">
      <c r="A5573" s="640">
        <v>53</v>
      </c>
      <c r="B5573" s="840" t="s">
        <v>4077</v>
      </c>
      <c r="C5573" s="640" t="s">
        <v>709</v>
      </c>
      <c r="D5573" s="640">
        <v>1</v>
      </c>
      <c r="E5573" s="640">
        <v>2011</v>
      </c>
      <c r="F5573" s="1101">
        <v>244.8</v>
      </c>
      <c r="G5573" s="825">
        <f t="shared" si="181"/>
        <v>244.8</v>
      </c>
      <c r="H5573" s="1102">
        <v>100</v>
      </c>
      <c r="I5573" s="825">
        <f t="shared" si="182"/>
        <v>0</v>
      </c>
      <c r="J5573" s="812"/>
      <c r="K5573" s="745"/>
      <c r="L5573" s="745"/>
      <c r="M5573" s="812"/>
      <c r="N5573" s="745"/>
      <c r="O5573" s="745"/>
      <c r="P5573" s="1880"/>
    </row>
    <row r="5574" spans="1:16" ht="13.5">
      <c r="A5574" s="640">
        <v>54</v>
      </c>
      <c r="B5574" s="840" t="s">
        <v>4077</v>
      </c>
      <c r="C5574" s="640" t="s">
        <v>709</v>
      </c>
      <c r="D5574" s="640">
        <v>1</v>
      </c>
      <c r="E5574" s="640">
        <v>2011</v>
      </c>
      <c r="F5574" s="1101">
        <v>244.8</v>
      </c>
      <c r="G5574" s="825">
        <f t="shared" si="181"/>
        <v>244.8</v>
      </c>
      <c r="H5574" s="1102">
        <v>100</v>
      </c>
      <c r="I5574" s="825">
        <f t="shared" si="182"/>
        <v>0</v>
      </c>
      <c r="J5574" s="812"/>
      <c r="K5574" s="745"/>
      <c r="L5574" s="745"/>
      <c r="M5574" s="812"/>
      <c r="N5574" s="745"/>
      <c r="O5574" s="745"/>
      <c r="P5574" s="1880"/>
    </row>
    <row r="5575" spans="1:16" ht="13.5">
      <c r="A5575" s="640">
        <v>55</v>
      </c>
      <c r="B5575" s="840" t="s">
        <v>4077</v>
      </c>
      <c r="C5575" s="640" t="s">
        <v>709</v>
      </c>
      <c r="D5575" s="640">
        <v>1</v>
      </c>
      <c r="E5575" s="640">
        <v>2011</v>
      </c>
      <c r="F5575" s="1101">
        <v>244.8</v>
      </c>
      <c r="G5575" s="825">
        <f t="shared" si="181"/>
        <v>244.8</v>
      </c>
      <c r="H5575" s="1102">
        <v>100</v>
      </c>
      <c r="I5575" s="825">
        <f t="shared" si="182"/>
        <v>0</v>
      </c>
      <c r="J5575" s="812"/>
      <c r="K5575" s="745"/>
      <c r="L5575" s="745"/>
      <c r="M5575" s="812"/>
      <c r="N5575" s="745"/>
      <c r="O5575" s="745"/>
      <c r="P5575" s="1880"/>
    </row>
    <row r="5576" spans="1:16" ht="13.5">
      <c r="A5576" s="640">
        <v>56</v>
      </c>
      <c r="B5576" s="840" t="s">
        <v>4077</v>
      </c>
      <c r="C5576" s="640" t="s">
        <v>709</v>
      </c>
      <c r="D5576" s="640">
        <v>1</v>
      </c>
      <c r="E5576" s="640">
        <v>2011</v>
      </c>
      <c r="F5576" s="1101">
        <v>244.8</v>
      </c>
      <c r="G5576" s="825">
        <f t="shared" si="181"/>
        <v>244.8</v>
      </c>
      <c r="H5576" s="1102">
        <v>100</v>
      </c>
      <c r="I5576" s="825">
        <f t="shared" si="182"/>
        <v>0</v>
      </c>
      <c r="J5576" s="812"/>
      <c r="K5576" s="745"/>
      <c r="L5576" s="745"/>
      <c r="M5576" s="812"/>
      <c r="N5576" s="745"/>
      <c r="O5576" s="745"/>
      <c r="P5576" s="1880"/>
    </row>
    <row r="5577" spans="1:16" ht="13.5">
      <c r="A5577" s="640">
        <v>57</v>
      </c>
      <c r="B5577" s="840" t="s">
        <v>4077</v>
      </c>
      <c r="C5577" s="640" t="s">
        <v>709</v>
      </c>
      <c r="D5577" s="640">
        <v>1</v>
      </c>
      <c r="E5577" s="640">
        <v>2011</v>
      </c>
      <c r="F5577" s="1101">
        <v>244.8</v>
      </c>
      <c r="G5577" s="825">
        <f t="shared" si="181"/>
        <v>244.8</v>
      </c>
      <c r="H5577" s="1102">
        <v>100</v>
      </c>
      <c r="I5577" s="825">
        <f t="shared" si="182"/>
        <v>0</v>
      </c>
      <c r="J5577" s="812"/>
      <c r="K5577" s="745"/>
      <c r="L5577" s="745"/>
      <c r="M5577" s="812"/>
      <c r="N5577" s="745"/>
      <c r="O5577" s="745"/>
      <c r="P5577" s="1880"/>
    </row>
    <row r="5578" spans="1:16" ht="13.5">
      <c r="A5578" s="640">
        <v>58</v>
      </c>
      <c r="B5578" s="840" t="s">
        <v>4077</v>
      </c>
      <c r="C5578" s="640" t="s">
        <v>709</v>
      </c>
      <c r="D5578" s="640">
        <v>1</v>
      </c>
      <c r="E5578" s="640">
        <v>2011</v>
      </c>
      <c r="F5578" s="1101">
        <v>244.8</v>
      </c>
      <c r="G5578" s="825">
        <f t="shared" si="181"/>
        <v>244.8</v>
      </c>
      <c r="H5578" s="1102">
        <v>100</v>
      </c>
      <c r="I5578" s="825">
        <f t="shared" si="182"/>
        <v>0</v>
      </c>
      <c r="J5578" s="812"/>
      <c r="K5578" s="745"/>
      <c r="L5578" s="745"/>
      <c r="M5578" s="812"/>
      <c r="N5578" s="745"/>
      <c r="O5578" s="745"/>
      <c r="P5578" s="1880"/>
    </row>
    <row r="5579" spans="1:16" ht="13.5">
      <c r="A5579" s="640">
        <v>59</v>
      </c>
      <c r="B5579" s="827" t="s">
        <v>793</v>
      </c>
      <c r="C5579" s="640" t="s">
        <v>709</v>
      </c>
      <c r="D5579" s="640">
        <v>1</v>
      </c>
      <c r="E5579" s="640">
        <v>2011</v>
      </c>
      <c r="F5579" s="1101">
        <v>214.8</v>
      </c>
      <c r="G5579" s="825">
        <f t="shared" si="181"/>
        <v>214.8</v>
      </c>
      <c r="H5579" s="1102">
        <v>100</v>
      </c>
      <c r="I5579" s="825">
        <f t="shared" si="182"/>
        <v>0</v>
      </c>
      <c r="J5579" s="812"/>
      <c r="K5579" s="745"/>
      <c r="L5579" s="745"/>
      <c r="M5579" s="812"/>
      <c r="N5579" s="745"/>
      <c r="O5579" s="745"/>
      <c r="P5579" s="1880"/>
    </row>
    <row r="5580" spans="1:16" ht="13.5">
      <c r="A5580" s="640">
        <v>60</v>
      </c>
      <c r="B5580" s="827" t="s">
        <v>793</v>
      </c>
      <c r="C5580" s="640" t="s">
        <v>709</v>
      </c>
      <c r="D5580" s="640">
        <v>1</v>
      </c>
      <c r="E5580" s="640">
        <v>2011</v>
      </c>
      <c r="F5580" s="1101">
        <v>214.8</v>
      </c>
      <c r="G5580" s="825">
        <f t="shared" si="181"/>
        <v>214.8</v>
      </c>
      <c r="H5580" s="1102">
        <v>100</v>
      </c>
      <c r="I5580" s="825">
        <f t="shared" si="182"/>
        <v>0</v>
      </c>
      <c r="J5580" s="812"/>
      <c r="K5580" s="745"/>
      <c r="L5580" s="745"/>
      <c r="M5580" s="812"/>
      <c r="N5580" s="745"/>
      <c r="O5580" s="745"/>
      <c r="P5580" s="1880"/>
    </row>
    <row r="5581" spans="1:16" ht="13.5">
      <c r="A5581" s="640">
        <v>61</v>
      </c>
      <c r="B5581" s="827" t="s">
        <v>793</v>
      </c>
      <c r="C5581" s="640" t="s">
        <v>709</v>
      </c>
      <c r="D5581" s="640">
        <v>1</v>
      </c>
      <c r="E5581" s="640">
        <v>2011</v>
      </c>
      <c r="F5581" s="1101">
        <v>214.8</v>
      </c>
      <c r="G5581" s="825">
        <f t="shared" ref="G5581:G5644" si="183">F5581*H5581%</f>
        <v>214.8</v>
      </c>
      <c r="H5581" s="1102">
        <v>100</v>
      </c>
      <c r="I5581" s="825">
        <f t="shared" ref="I5581:I5644" si="184">F5581-G5581</f>
        <v>0</v>
      </c>
      <c r="J5581" s="812"/>
      <c r="K5581" s="745"/>
      <c r="L5581" s="745"/>
      <c r="M5581" s="812"/>
      <c r="N5581" s="745"/>
      <c r="O5581" s="745"/>
      <c r="P5581" s="1880"/>
    </row>
    <row r="5582" spans="1:16" ht="13.5">
      <c r="A5582" s="640">
        <v>62</v>
      </c>
      <c r="B5582" s="827" t="s">
        <v>2924</v>
      </c>
      <c r="C5582" s="640" t="s">
        <v>709</v>
      </c>
      <c r="D5582" s="640">
        <v>1</v>
      </c>
      <c r="E5582" s="640">
        <v>2011</v>
      </c>
      <c r="F5582" s="1101">
        <v>264.54124999999999</v>
      </c>
      <c r="G5582" s="825">
        <f t="shared" si="183"/>
        <v>264.54124999999999</v>
      </c>
      <c r="H5582" s="1102">
        <v>100</v>
      </c>
      <c r="I5582" s="825">
        <f t="shared" si="184"/>
        <v>0</v>
      </c>
      <c r="J5582" s="812"/>
      <c r="K5582" s="745"/>
      <c r="L5582" s="745"/>
      <c r="M5582" s="812"/>
      <c r="N5582" s="745"/>
      <c r="O5582" s="745"/>
      <c r="P5582" s="1880"/>
    </row>
    <row r="5583" spans="1:16" ht="13.5">
      <c r="A5583" s="640">
        <v>63</v>
      </c>
      <c r="B5583" s="827" t="s">
        <v>2924</v>
      </c>
      <c r="C5583" s="640" t="s">
        <v>709</v>
      </c>
      <c r="D5583" s="640">
        <v>1</v>
      </c>
      <c r="E5583" s="640">
        <v>2011</v>
      </c>
      <c r="F5583" s="1101">
        <v>264.54124999999999</v>
      </c>
      <c r="G5583" s="825">
        <f t="shared" si="183"/>
        <v>264.54124999999999</v>
      </c>
      <c r="H5583" s="1102">
        <v>100</v>
      </c>
      <c r="I5583" s="825">
        <f t="shared" si="184"/>
        <v>0</v>
      </c>
      <c r="J5583" s="812"/>
      <c r="K5583" s="745"/>
      <c r="L5583" s="745"/>
      <c r="M5583" s="812"/>
      <c r="N5583" s="745"/>
      <c r="O5583" s="745"/>
      <c r="P5583" s="1880"/>
    </row>
    <row r="5584" spans="1:16" ht="13.5">
      <c r="A5584" s="640">
        <v>64</v>
      </c>
      <c r="B5584" s="827" t="s">
        <v>2924</v>
      </c>
      <c r="C5584" s="640" t="s">
        <v>709</v>
      </c>
      <c r="D5584" s="640">
        <v>1</v>
      </c>
      <c r="E5584" s="640">
        <v>2011</v>
      </c>
      <c r="F5584" s="1101">
        <v>264.54124999999999</v>
      </c>
      <c r="G5584" s="825">
        <f t="shared" si="183"/>
        <v>264.54124999999999</v>
      </c>
      <c r="H5584" s="1102">
        <v>100</v>
      </c>
      <c r="I5584" s="825">
        <f t="shared" si="184"/>
        <v>0</v>
      </c>
      <c r="J5584" s="812"/>
      <c r="K5584" s="745"/>
      <c r="L5584" s="745"/>
      <c r="M5584" s="812"/>
      <c r="N5584" s="745"/>
      <c r="O5584" s="745"/>
      <c r="P5584" s="1880"/>
    </row>
    <row r="5585" spans="1:16" ht="13.5">
      <c r="A5585" s="640">
        <v>65</v>
      </c>
      <c r="B5585" s="827" t="s">
        <v>2924</v>
      </c>
      <c r="C5585" s="640" t="s">
        <v>709</v>
      </c>
      <c r="D5585" s="640">
        <v>1</v>
      </c>
      <c r="E5585" s="640">
        <v>2011</v>
      </c>
      <c r="F5585" s="1101">
        <v>264.54124999999999</v>
      </c>
      <c r="G5585" s="825">
        <f t="shared" si="183"/>
        <v>264.54124999999999</v>
      </c>
      <c r="H5585" s="1102">
        <v>100</v>
      </c>
      <c r="I5585" s="825">
        <f t="shared" si="184"/>
        <v>0</v>
      </c>
      <c r="J5585" s="812"/>
      <c r="K5585" s="745"/>
      <c r="L5585" s="745"/>
      <c r="M5585" s="812"/>
      <c r="N5585" s="745"/>
      <c r="O5585" s="745"/>
      <c r="P5585" s="1880"/>
    </row>
    <row r="5586" spans="1:16" ht="13.5">
      <c r="A5586" s="640">
        <v>66</v>
      </c>
      <c r="B5586" s="827" t="s">
        <v>4078</v>
      </c>
      <c r="C5586" s="640" t="s">
        <v>709</v>
      </c>
      <c r="D5586" s="640">
        <v>1</v>
      </c>
      <c r="E5586" s="640">
        <v>2011</v>
      </c>
      <c r="F5586" s="1101">
        <v>121.54598</v>
      </c>
      <c r="G5586" s="825">
        <f t="shared" si="183"/>
        <v>121.54598</v>
      </c>
      <c r="H5586" s="1102">
        <v>100</v>
      </c>
      <c r="I5586" s="825">
        <f t="shared" si="184"/>
        <v>0</v>
      </c>
      <c r="J5586" s="812"/>
      <c r="K5586" s="745"/>
      <c r="L5586" s="745"/>
      <c r="M5586" s="812"/>
      <c r="N5586" s="745"/>
      <c r="O5586" s="745"/>
      <c r="P5586" s="1880"/>
    </row>
    <row r="5587" spans="1:16" ht="13.5">
      <c r="A5587" s="640">
        <v>67</v>
      </c>
      <c r="B5587" s="827" t="s">
        <v>4078</v>
      </c>
      <c r="C5587" s="640" t="s">
        <v>709</v>
      </c>
      <c r="D5587" s="640">
        <v>1</v>
      </c>
      <c r="E5587" s="640">
        <v>2011</v>
      </c>
      <c r="F5587" s="1101">
        <v>121.54598</v>
      </c>
      <c r="G5587" s="825">
        <f t="shared" si="183"/>
        <v>121.54598</v>
      </c>
      <c r="H5587" s="1102">
        <v>100</v>
      </c>
      <c r="I5587" s="825">
        <f t="shared" si="184"/>
        <v>0</v>
      </c>
      <c r="J5587" s="812"/>
      <c r="K5587" s="745"/>
      <c r="L5587" s="745"/>
      <c r="M5587" s="812"/>
      <c r="N5587" s="745"/>
      <c r="O5587" s="745"/>
      <c r="P5587" s="1880"/>
    </row>
    <row r="5588" spans="1:16" ht="13.5">
      <c r="A5588" s="640">
        <v>68</v>
      </c>
      <c r="B5588" s="827" t="s">
        <v>4078</v>
      </c>
      <c r="C5588" s="640" t="s">
        <v>709</v>
      </c>
      <c r="D5588" s="640">
        <v>1</v>
      </c>
      <c r="E5588" s="640">
        <v>2011</v>
      </c>
      <c r="F5588" s="1101">
        <v>121.54598</v>
      </c>
      <c r="G5588" s="825">
        <f t="shared" si="183"/>
        <v>121.54598</v>
      </c>
      <c r="H5588" s="1102">
        <v>100</v>
      </c>
      <c r="I5588" s="825">
        <f t="shared" si="184"/>
        <v>0</v>
      </c>
      <c r="J5588" s="812"/>
      <c r="K5588" s="745"/>
      <c r="L5588" s="745"/>
      <c r="M5588" s="812"/>
      <c r="N5588" s="745"/>
      <c r="O5588" s="745"/>
      <c r="P5588" s="1880"/>
    </row>
    <row r="5589" spans="1:16" ht="13.5">
      <c r="A5589" s="640">
        <v>69</v>
      </c>
      <c r="B5589" s="827" t="s">
        <v>4078</v>
      </c>
      <c r="C5589" s="640" t="s">
        <v>709</v>
      </c>
      <c r="D5589" s="640">
        <v>1</v>
      </c>
      <c r="E5589" s="640">
        <v>2011</v>
      </c>
      <c r="F5589" s="1101">
        <v>121.54598</v>
      </c>
      <c r="G5589" s="825">
        <f t="shared" si="183"/>
        <v>121.54598</v>
      </c>
      <c r="H5589" s="1102">
        <v>100</v>
      </c>
      <c r="I5589" s="825">
        <f t="shared" si="184"/>
        <v>0</v>
      </c>
      <c r="J5589" s="812"/>
      <c r="K5589" s="745"/>
      <c r="L5589" s="745"/>
      <c r="M5589" s="812"/>
      <c r="N5589" s="745"/>
      <c r="O5589" s="745"/>
      <c r="P5589" s="1880"/>
    </row>
    <row r="5590" spans="1:16" ht="13.5">
      <c r="A5590" s="640">
        <v>70</v>
      </c>
      <c r="B5590" s="827" t="s">
        <v>4079</v>
      </c>
      <c r="C5590" s="640" t="s">
        <v>709</v>
      </c>
      <c r="D5590" s="640">
        <v>1</v>
      </c>
      <c r="E5590" s="640">
        <v>2011</v>
      </c>
      <c r="F5590" s="1101">
        <v>128.69575</v>
      </c>
      <c r="G5590" s="825">
        <f t="shared" si="183"/>
        <v>128.69575</v>
      </c>
      <c r="H5590" s="1102">
        <v>100</v>
      </c>
      <c r="I5590" s="825">
        <f t="shared" si="184"/>
        <v>0</v>
      </c>
      <c r="J5590" s="812"/>
      <c r="K5590" s="745"/>
      <c r="L5590" s="745"/>
      <c r="M5590" s="812"/>
      <c r="N5590" s="745"/>
      <c r="O5590" s="745"/>
      <c r="P5590" s="1880"/>
    </row>
    <row r="5591" spans="1:16" ht="13.5">
      <c r="A5591" s="640">
        <v>71</v>
      </c>
      <c r="B5591" s="827" t="s">
        <v>4079</v>
      </c>
      <c r="C5591" s="640" t="s">
        <v>709</v>
      </c>
      <c r="D5591" s="640">
        <v>1</v>
      </c>
      <c r="E5591" s="640">
        <v>2011</v>
      </c>
      <c r="F5591" s="1101">
        <v>128.69575</v>
      </c>
      <c r="G5591" s="825">
        <f t="shared" si="183"/>
        <v>128.69575</v>
      </c>
      <c r="H5591" s="1102">
        <v>100</v>
      </c>
      <c r="I5591" s="825">
        <f t="shared" si="184"/>
        <v>0</v>
      </c>
      <c r="J5591" s="812"/>
      <c r="K5591" s="745"/>
      <c r="L5591" s="745"/>
      <c r="M5591" s="812"/>
      <c r="N5591" s="745"/>
      <c r="O5591" s="745"/>
      <c r="P5591" s="1880"/>
    </row>
    <row r="5592" spans="1:16" ht="13.5">
      <c r="A5592" s="640">
        <v>72</v>
      </c>
      <c r="B5592" s="827" t="s">
        <v>4079</v>
      </c>
      <c r="C5592" s="640" t="s">
        <v>709</v>
      </c>
      <c r="D5592" s="640">
        <v>1</v>
      </c>
      <c r="E5592" s="640">
        <v>2011</v>
      </c>
      <c r="F5592" s="1101">
        <v>128.69575</v>
      </c>
      <c r="G5592" s="825">
        <f t="shared" si="183"/>
        <v>128.69575</v>
      </c>
      <c r="H5592" s="1102">
        <v>100</v>
      </c>
      <c r="I5592" s="825">
        <f t="shared" si="184"/>
        <v>0</v>
      </c>
      <c r="J5592" s="812"/>
      <c r="K5592" s="745"/>
      <c r="L5592" s="745"/>
      <c r="M5592" s="812"/>
      <c r="N5592" s="745"/>
      <c r="O5592" s="745"/>
      <c r="P5592" s="1880"/>
    </row>
    <row r="5593" spans="1:16" ht="13.5">
      <c r="A5593" s="640">
        <v>73</v>
      </c>
      <c r="B5593" s="827" t="s">
        <v>4079</v>
      </c>
      <c r="C5593" s="640" t="s">
        <v>709</v>
      </c>
      <c r="D5593" s="640">
        <v>1</v>
      </c>
      <c r="E5593" s="640">
        <v>2011</v>
      </c>
      <c r="F5593" s="1101">
        <v>128.69575</v>
      </c>
      <c r="G5593" s="825">
        <f t="shared" si="183"/>
        <v>128.69575</v>
      </c>
      <c r="H5593" s="1102">
        <v>100</v>
      </c>
      <c r="I5593" s="825">
        <f t="shared" si="184"/>
        <v>0</v>
      </c>
      <c r="J5593" s="812"/>
      <c r="K5593" s="745"/>
      <c r="L5593" s="745"/>
      <c r="M5593" s="812"/>
      <c r="N5593" s="745"/>
      <c r="O5593" s="745"/>
      <c r="P5593" s="1880"/>
    </row>
    <row r="5594" spans="1:16" ht="27">
      <c r="A5594" s="640">
        <v>74</v>
      </c>
      <c r="B5594" s="827" t="s">
        <v>4080</v>
      </c>
      <c r="C5594" s="640" t="s">
        <v>709</v>
      </c>
      <c r="D5594" s="640">
        <v>1</v>
      </c>
      <c r="E5594" s="640">
        <v>2011</v>
      </c>
      <c r="F5594" s="1101">
        <v>107.27328999999999</v>
      </c>
      <c r="G5594" s="825">
        <f t="shared" si="183"/>
        <v>107.27328999999999</v>
      </c>
      <c r="H5594" s="1102">
        <v>100</v>
      </c>
      <c r="I5594" s="825">
        <f t="shared" si="184"/>
        <v>0</v>
      </c>
      <c r="J5594" s="812"/>
      <c r="K5594" s="745"/>
      <c r="L5594" s="745"/>
      <c r="M5594" s="812"/>
      <c r="N5594" s="745"/>
      <c r="O5594" s="745"/>
      <c r="P5594" s="1880"/>
    </row>
    <row r="5595" spans="1:16" ht="27">
      <c r="A5595" s="640">
        <v>75</v>
      </c>
      <c r="B5595" s="827" t="s">
        <v>4080</v>
      </c>
      <c r="C5595" s="640" t="s">
        <v>709</v>
      </c>
      <c r="D5595" s="640">
        <v>1</v>
      </c>
      <c r="E5595" s="640">
        <v>2011</v>
      </c>
      <c r="F5595" s="1101">
        <v>107.27328999999999</v>
      </c>
      <c r="G5595" s="825">
        <f t="shared" si="183"/>
        <v>107.27328999999999</v>
      </c>
      <c r="H5595" s="1102">
        <v>100</v>
      </c>
      <c r="I5595" s="825">
        <f t="shared" si="184"/>
        <v>0</v>
      </c>
      <c r="J5595" s="812"/>
      <c r="K5595" s="745"/>
      <c r="L5595" s="745"/>
      <c r="M5595" s="812"/>
      <c r="N5595" s="745"/>
      <c r="O5595" s="745"/>
      <c r="P5595" s="1880"/>
    </row>
    <row r="5596" spans="1:16" ht="27">
      <c r="A5596" s="640">
        <v>76</v>
      </c>
      <c r="B5596" s="827" t="s">
        <v>4080</v>
      </c>
      <c r="C5596" s="640" t="s">
        <v>709</v>
      </c>
      <c r="D5596" s="640">
        <v>1</v>
      </c>
      <c r="E5596" s="640">
        <v>2011</v>
      </c>
      <c r="F5596" s="1101">
        <v>107.27328999999999</v>
      </c>
      <c r="G5596" s="825">
        <f t="shared" si="183"/>
        <v>107.27328999999999</v>
      </c>
      <c r="H5596" s="1102">
        <v>100</v>
      </c>
      <c r="I5596" s="825">
        <f t="shared" si="184"/>
        <v>0</v>
      </c>
      <c r="J5596" s="812"/>
      <c r="K5596" s="745"/>
      <c r="L5596" s="745"/>
      <c r="M5596" s="812"/>
      <c r="N5596" s="745"/>
      <c r="O5596" s="745"/>
      <c r="P5596" s="1880"/>
    </row>
    <row r="5597" spans="1:16" ht="27">
      <c r="A5597" s="640">
        <v>77</v>
      </c>
      <c r="B5597" s="827" t="s">
        <v>4080</v>
      </c>
      <c r="C5597" s="640" t="s">
        <v>709</v>
      </c>
      <c r="D5597" s="640">
        <v>1</v>
      </c>
      <c r="E5597" s="640">
        <v>2011</v>
      </c>
      <c r="F5597" s="1101">
        <v>107.27328999999999</v>
      </c>
      <c r="G5597" s="825">
        <f t="shared" si="183"/>
        <v>107.27328999999999</v>
      </c>
      <c r="H5597" s="1102">
        <v>100</v>
      </c>
      <c r="I5597" s="825">
        <f t="shared" si="184"/>
        <v>0</v>
      </c>
      <c r="J5597" s="812"/>
      <c r="K5597" s="745"/>
      <c r="L5597" s="745"/>
      <c r="M5597" s="812"/>
      <c r="N5597" s="745"/>
      <c r="O5597" s="745"/>
      <c r="P5597" s="1880"/>
    </row>
    <row r="5598" spans="1:16" ht="13.5">
      <c r="A5598" s="640">
        <v>78</v>
      </c>
      <c r="B5598" s="827" t="s">
        <v>2928</v>
      </c>
      <c r="C5598" s="640" t="s">
        <v>709</v>
      </c>
      <c r="D5598" s="640">
        <v>1</v>
      </c>
      <c r="E5598" s="640">
        <v>2011</v>
      </c>
      <c r="F5598" s="1101">
        <v>322.57459</v>
      </c>
      <c r="G5598" s="825">
        <f t="shared" si="183"/>
        <v>322.57459</v>
      </c>
      <c r="H5598" s="1102">
        <v>100</v>
      </c>
      <c r="I5598" s="825">
        <f t="shared" si="184"/>
        <v>0</v>
      </c>
      <c r="J5598" s="812"/>
      <c r="K5598" s="745"/>
      <c r="L5598" s="745"/>
      <c r="M5598" s="812"/>
      <c r="N5598" s="745"/>
      <c r="O5598" s="745"/>
      <c r="P5598" s="1880"/>
    </row>
    <row r="5599" spans="1:16" ht="13.5">
      <c r="A5599" s="640">
        <v>79</v>
      </c>
      <c r="B5599" s="827" t="s">
        <v>2928</v>
      </c>
      <c r="C5599" s="640" t="s">
        <v>709</v>
      </c>
      <c r="D5599" s="640">
        <v>1</v>
      </c>
      <c r="E5599" s="640">
        <v>2011</v>
      </c>
      <c r="F5599" s="1101">
        <v>322.57459</v>
      </c>
      <c r="G5599" s="825">
        <f t="shared" si="183"/>
        <v>322.57459</v>
      </c>
      <c r="H5599" s="1102">
        <v>100</v>
      </c>
      <c r="I5599" s="825">
        <f t="shared" si="184"/>
        <v>0</v>
      </c>
      <c r="J5599" s="812"/>
      <c r="K5599" s="745"/>
      <c r="L5599" s="745"/>
      <c r="M5599" s="812"/>
      <c r="N5599" s="745"/>
      <c r="O5599" s="745"/>
      <c r="P5599" s="1880"/>
    </row>
    <row r="5600" spans="1:16" ht="13.5">
      <c r="A5600" s="640">
        <v>80</v>
      </c>
      <c r="B5600" s="827" t="s">
        <v>2928</v>
      </c>
      <c r="C5600" s="640" t="s">
        <v>709</v>
      </c>
      <c r="D5600" s="640">
        <v>1</v>
      </c>
      <c r="E5600" s="640">
        <v>2011</v>
      </c>
      <c r="F5600" s="1101">
        <v>322.57459</v>
      </c>
      <c r="G5600" s="825">
        <f t="shared" si="183"/>
        <v>322.57459</v>
      </c>
      <c r="H5600" s="1102">
        <v>100</v>
      </c>
      <c r="I5600" s="825">
        <f t="shared" si="184"/>
        <v>0</v>
      </c>
      <c r="J5600" s="812"/>
      <c r="K5600" s="745"/>
      <c r="L5600" s="745"/>
      <c r="M5600" s="812"/>
      <c r="N5600" s="745"/>
      <c r="O5600" s="745"/>
      <c r="P5600" s="1880"/>
    </row>
    <row r="5601" spans="1:16" ht="13.5">
      <c r="A5601" s="640">
        <v>81</v>
      </c>
      <c r="B5601" s="827" t="s">
        <v>2928</v>
      </c>
      <c r="C5601" s="640" t="s">
        <v>709</v>
      </c>
      <c r="D5601" s="640">
        <v>1</v>
      </c>
      <c r="E5601" s="640">
        <v>2011</v>
      </c>
      <c r="F5601" s="1101">
        <v>322.57459</v>
      </c>
      <c r="G5601" s="825">
        <f t="shared" si="183"/>
        <v>322.57459</v>
      </c>
      <c r="H5601" s="1102">
        <v>100</v>
      </c>
      <c r="I5601" s="825">
        <f t="shared" si="184"/>
        <v>0</v>
      </c>
      <c r="J5601" s="812"/>
      <c r="K5601" s="745"/>
      <c r="L5601" s="745"/>
      <c r="M5601" s="812"/>
      <c r="N5601" s="745"/>
      <c r="O5601" s="745"/>
      <c r="P5601" s="1880"/>
    </row>
    <row r="5602" spans="1:16" ht="27">
      <c r="A5602" s="640">
        <v>82</v>
      </c>
      <c r="B5602" s="827" t="s">
        <v>3088</v>
      </c>
      <c r="C5602" s="640" t="s">
        <v>709</v>
      </c>
      <c r="D5602" s="640">
        <v>1</v>
      </c>
      <c r="E5602" s="640">
        <v>2011</v>
      </c>
      <c r="F5602" s="1101">
        <v>372.75285000000002</v>
      </c>
      <c r="G5602" s="825">
        <f t="shared" si="183"/>
        <v>372.75284999999997</v>
      </c>
      <c r="H5602" s="1102">
        <v>99.999999999999986</v>
      </c>
      <c r="I5602" s="825">
        <f t="shared" si="184"/>
        <v>0</v>
      </c>
      <c r="J5602" s="812"/>
      <c r="K5602" s="745"/>
      <c r="L5602" s="745"/>
      <c r="M5602" s="812"/>
      <c r="N5602" s="745"/>
      <c r="O5602" s="745"/>
      <c r="P5602" s="1880"/>
    </row>
    <row r="5603" spans="1:16" ht="27">
      <c r="A5603" s="640">
        <v>83</v>
      </c>
      <c r="B5603" s="827" t="s">
        <v>3088</v>
      </c>
      <c r="C5603" s="640" t="s">
        <v>709</v>
      </c>
      <c r="D5603" s="640">
        <v>1</v>
      </c>
      <c r="E5603" s="640">
        <v>2011</v>
      </c>
      <c r="F5603" s="1101">
        <v>372.75285000000002</v>
      </c>
      <c r="G5603" s="825">
        <f t="shared" si="183"/>
        <v>372.75284999999997</v>
      </c>
      <c r="H5603" s="1102">
        <v>99.999999999999986</v>
      </c>
      <c r="I5603" s="825">
        <f t="shared" si="184"/>
        <v>0</v>
      </c>
      <c r="J5603" s="812"/>
      <c r="K5603" s="745"/>
      <c r="L5603" s="745"/>
      <c r="M5603" s="812"/>
      <c r="N5603" s="745"/>
      <c r="O5603" s="745"/>
      <c r="P5603" s="1880"/>
    </row>
    <row r="5604" spans="1:16" ht="27">
      <c r="A5604" s="640">
        <v>84</v>
      </c>
      <c r="B5604" s="827" t="s">
        <v>3088</v>
      </c>
      <c r="C5604" s="640" t="s">
        <v>709</v>
      </c>
      <c r="D5604" s="640">
        <v>1</v>
      </c>
      <c r="E5604" s="640">
        <v>2011</v>
      </c>
      <c r="F5604" s="1101">
        <v>372.75285000000002</v>
      </c>
      <c r="G5604" s="825">
        <f t="shared" si="183"/>
        <v>372.75284999999997</v>
      </c>
      <c r="H5604" s="1102">
        <v>99.999999999999986</v>
      </c>
      <c r="I5604" s="825">
        <f t="shared" si="184"/>
        <v>0</v>
      </c>
      <c r="J5604" s="812"/>
      <c r="K5604" s="745"/>
      <c r="L5604" s="745"/>
      <c r="M5604" s="812"/>
      <c r="N5604" s="745"/>
      <c r="O5604" s="745"/>
      <c r="P5604" s="1880"/>
    </row>
    <row r="5605" spans="1:16" ht="27">
      <c r="A5605" s="640">
        <v>85</v>
      </c>
      <c r="B5605" s="827" t="s">
        <v>3088</v>
      </c>
      <c r="C5605" s="640" t="s">
        <v>709</v>
      </c>
      <c r="D5605" s="640">
        <v>1</v>
      </c>
      <c r="E5605" s="640">
        <v>2011</v>
      </c>
      <c r="F5605" s="1101">
        <v>372.75285000000002</v>
      </c>
      <c r="G5605" s="825">
        <f t="shared" si="183"/>
        <v>372.75284999999997</v>
      </c>
      <c r="H5605" s="1102">
        <v>99.999999999999986</v>
      </c>
      <c r="I5605" s="825">
        <f t="shared" si="184"/>
        <v>0</v>
      </c>
      <c r="J5605" s="812"/>
      <c r="K5605" s="745"/>
      <c r="L5605" s="745"/>
      <c r="M5605" s="812"/>
      <c r="N5605" s="745"/>
      <c r="O5605" s="745"/>
      <c r="P5605" s="1880"/>
    </row>
    <row r="5606" spans="1:16" ht="27">
      <c r="A5606" s="640">
        <v>86</v>
      </c>
      <c r="B5606" s="827" t="s">
        <v>3088</v>
      </c>
      <c r="C5606" s="640" t="s">
        <v>709</v>
      </c>
      <c r="D5606" s="640">
        <v>1</v>
      </c>
      <c r="E5606" s="640">
        <v>2011</v>
      </c>
      <c r="F5606" s="1101">
        <v>372.75285000000002</v>
      </c>
      <c r="G5606" s="825">
        <f t="shared" si="183"/>
        <v>372.75284999999997</v>
      </c>
      <c r="H5606" s="1102">
        <v>99.999999999999986</v>
      </c>
      <c r="I5606" s="825">
        <f t="shared" si="184"/>
        <v>0</v>
      </c>
      <c r="J5606" s="812"/>
      <c r="K5606" s="745"/>
      <c r="L5606" s="745"/>
      <c r="M5606" s="812"/>
      <c r="N5606" s="745"/>
      <c r="O5606" s="745"/>
      <c r="P5606" s="1880"/>
    </row>
    <row r="5607" spans="1:16" ht="27">
      <c r="A5607" s="640">
        <v>87</v>
      </c>
      <c r="B5607" s="827" t="s">
        <v>3088</v>
      </c>
      <c r="C5607" s="640" t="s">
        <v>709</v>
      </c>
      <c r="D5607" s="640">
        <v>1</v>
      </c>
      <c r="E5607" s="640">
        <v>2011</v>
      </c>
      <c r="F5607" s="1101">
        <v>372.75285000000002</v>
      </c>
      <c r="G5607" s="825">
        <f t="shared" si="183"/>
        <v>372.75284999999997</v>
      </c>
      <c r="H5607" s="1102">
        <v>99.999999999999986</v>
      </c>
      <c r="I5607" s="825">
        <f t="shared" si="184"/>
        <v>0</v>
      </c>
      <c r="J5607" s="812"/>
      <c r="K5607" s="745"/>
      <c r="L5607" s="745"/>
      <c r="M5607" s="812"/>
      <c r="N5607" s="745"/>
      <c r="O5607" s="745"/>
      <c r="P5607" s="1880"/>
    </row>
    <row r="5608" spans="1:16" ht="27">
      <c r="A5608" s="640">
        <v>88</v>
      </c>
      <c r="B5608" s="827" t="s">
        <v>3088</v>
      </c>
      <c r="C5608" s="640" t="s">
        <v>709</v>
      </c>
      <c r="D5608" s="640">
        <v>1</v>
      </c>
      <c r="E5608" s="640">
        <v>2011</v>
      </c>
      <c r="F5608" s="1101">
        <v>372.75285000000002</v>
      </c>
      <c r="G5608" s="825">
        <f t="shared" si="183"/>
        <v>372.75284999999997</v>
      </c>
      <c r="H5608" s="1102">
        <v>99.999999999999986</v>
      </c>
      <c r="I5608" s="825">
        <f t="shared" si="184"/>
        <v>0</v>
      </c>
      <c r="J5608" s="812"/>
      <c r="K5608" s="745"/>
      <c r="L5608" s="745"/>
      <c r="M5608" s="812"/>
      <c r="N5608" s="745"/>
      <c r="O5608" s="745"/>
      <c r="P5608" s="1880"/>
    </row>
    <row r="5609" spans="1:16" ht="13.5">
      <c r="A5609" s="640">
        <v>89</v>
      </c>
      <c r="B5609" s="827" t="s">
        <v>3089</v>
      </c>
      <c r="C5609" s="640" t="s">
        <v>709</v>
      </c>
      <c r="D5609" s="640">
        <v>1</v>
      </c>
      <c r="E5609" s="640">
        <v>2011</v>
      </c>
      <c r="F5609" s="1101">
        <v>110.82133999999999</v>
      </c>
      <c r="G5609" s="825">
        <f t="shared" si="183"/>
        <v>110.82133999999999</v>
      </c>
      <c r="H5609" s="1102">
        <v>100</v>
      </c>
      <c r="I5609" s="825">
        <f t="shared" si="184"/>
        <v>0</v>
      </c>
      <c r="J5609" s="812"/>
      <c r="K5609" s="745"/>
      <c r="L5609" s="745"/>
      <c r="M5609" s="812"/>
      <c r="N5609" s="745"/>
      <c r="O5609" s="745"/>
      <c r="P5609" s="1880"/>
    </row>
    <row r="5610" spans="1:16" ht="13.5">
      <c r="A5610" s="640">
        <v>90</v>
      </c>
      <c r="B5610" s="827" t="s">
        <v>3089</v>
      </c>
      <c r="C5610" s="640" t="s">
        <v>709</v>
      </c>
      <c r="D5610" s="640">
        <v>1</v>
      </c>
      <c r="E5610" s="640">
        <v>2011</v>
      </c>
      <c r="F5610" s="1101">
        <v>110.82133999999999</v>
      </c>
      <c r="G5610" s="825">
        <f t="shared" si="183"/>
        <v>110.82133999999999</v>
      </c>
      <c r="H5610" s="1102">
        <v>100</v>
      </c>
      <c r="I5610" s="825">
        <f t="shared" si="184"/>
        <v>0</v>
      </c>
      <c r="J5610" s="812"/>
      <c r="K5610" s="745"/>
      <c r="L5610" s="745"/>
      <c r="M5610" s="812"/>
      <c r="N5610" s="745"/>
      <c r="O5610" s="745"/>
      <c r="P5610" s="1880"/>
    </row>
    <row r="5611" spans="1:16" ht="13.5">
      <c r="A5611" s="640">
        <v>91</v>
      </c>
      <c r="B5611" s="827" t="s">
        <v>3089</v>
      </c>
      <c r="C5611" s="640" t="s">
        <v>709</v>
      </c>
      <c r="D5611" s="640">
        <v>1</v>
      </c>
      <c r="E5611" s="640">
        <v>2011</v>
      </c>
      <c r="F5611" s="1101">
        <v>110.82133999999999</v>
      </c>
      <c r="G5611" s="825">
        <f t="shared" si="183"/>
        <v>110.82133999999999</v>
      </c>
      <c r="H5611" s="1102">
        <v>100</v>
      </c>
      <c r="I5611" s="825">
        <f t="shared" si="184"/>
        <v>0</v>
      </c>
      <c r="J5611" s="812"/>
      <c r="K5611" s="745"/>
      <c r="L5611" s="745"/>
      <c r="M5611" s="812"/>
      <c r="N5611" s="745"/>
      <c r="O5611" s="745"/>
      <c r="P5611" s="1880"/>
    </row>
    <row r="5612" spans="1:16" ht="13.5">
      <c r="A5612" s="640">
        <v>92</v>
      </c>
      <c r="B5612" s="827" t="s">
        <v>3089</v>
      </c>
      <c r="C5612" s="640" t="s">
        <v>709</v>
      </c>
      <c r="D5612" s="640">
        <v>1</v>
      </c>
      <c r="E5612" s="640">
        <v>2011</v>
      </c>
      <c r="F5612" s="1101">
        <v>110.82133999999999</v>
      </c>
      <c r="G5612" s="825">
        <f t="shared" si="183"/>
        <v>110.82133999999999</v>
      </c>
      <c r="H5612" s="1102">
        <v>100</v>
      </c>
      <c r="I5612" s="825">
        <f t="shared" si="184"/>
        <v>0</v>
      </c>
      <c r="J5612" s="812"/>
      <c r="K5612" s="745"/>
      <c r="L5612" s="745"/>
      <c r="M5612" s="812"/>
      <c r="N5612" s="745"/>
      <c r="O5612" s="745"/>
      <c r="P5612" s="1880"/>
    </row>
    <row r="5613" spans="1:16" ht="13.5">
      <c r="A5613" s="640">
        <v>93</v>
      </c>
      <c r="B5613" s="827" t="s">
        <v>3089</v>
      </c>
      <c r="C5613" s="640" t="s">
        <v>709</v>
      </c>
      <c r="D5613" s="640">
        <v>1</v>
      </c>
      <c r="E5613" s="640">
        <v>2011</v>
      </c>
      <c r="F5613" s="1101">
        <v>110.82133999999999</v>
      </c>
      <c r="G5613" s="825">
        <f t="shared" si="183"/>
        <v>110.82133999999999</v>
      </c>
      <c r="H5613" s="1102">
        <v>100</v>
      </c>
      <c r="I5613" s="825">
        <f t="shared" si="184"/>
        <v>0</v>
      </c>
      <c r="J5613" s="812"/>
      <c r="K5613" s="745"/>
      <c r="L5613" s="745"/>
      <c r="M5613" s="812"/>
      <c r="N5613" s="745"/>
      <c r="O5613" s="745"/>
      <c r="P5613" s="1880"/>
    </row>
    <row r="5614" spans="1:16" ht="13.5">
      <c r="A5614" s="640">
        <v>94</v>
      </c>
      <c r="B5614" s="827" t="s">
        <v>3089</v>
      </c>
      <c r="C5614" s="640" t="s">
        <v>709</v>
      </c>
      <c r="D5614" s="640">
        <v>1</v>
      </c>
      <c r="E5614" s="640">
        <v>2011</v>
      </c>
      <c r="F5614" s="1101">
        <v>110.82133999999999</v>
      </c>
      <c r="G5614" s="825">
        <f t="shared" si="183"/>
        <v>110.82133999999999</v>
      </c>
      <c r="H5614" s="1102">
        <v>100</v>
      </c>
      <c r="I5614" s="825">
        <f t="shared" si="184"/>
        <v>0</v>
      </c>
      <c r="J5614" s="812"/>
      <c r="K5614" s="745"/>
      <c r="L5614" s="745"/>
      <c r="M5614" s="812"/>
      <c r="N5614" s="745"/>
      <c r="O5614" s="745"/>
      <c r="P5614" s="1880"/>
    </row>
    <row r="5615" spans="1:16" ht="13.5">
      <c r="A5615" s="640">
        <v>95</v>
      </c>
      <c r="B5615" s="827" t="s">
        <v>3089</v>
      </c>
      <c r="C5615" s="640" t="s">
        <v>709</v>
      </c>
      <c r="D5615" s="640">
        <v>1</v>
      </c>
      <c r="E5615" s="640">
        <v>2011</v>
      </c>
      <c r="F5615" s="1101">
        <v>110.82133999999999</v>
      </c>
      <c r="G5615" s="825">
        <f t="shared" si="183"/>
        <v>110.82133999999999</v>
      </c>
      <c r="H5615" s="1102">
        <v>100</v>
      </c>
      <c r="I5615" s="825">
        <f t="shared" si="184"/>
        <v>0</v>
      </c>
      <c r="J5615" s="812"/>
      <c r="K5615" s="745"/>
      <c r="L5615" s="745"/>
      <c r="M5615" s="812"/>
      <c r="N5615" s="745"/>
      <c r="O5615" s="745"/>
      <c r="P5615" s="1880"/>
    </row>
    <row r="5616" spans="1:16" ht="13.5">
      <c r="A5616" s="640">
        <v>96</v>
      </c>
      <c r="B5616" s="827" t="s">
        <v>3089</v>
      </c>
      <c r="C5616" s="640" t="s">
        <v>709</v>
      </c>
      <c r="D5616" s="640">
        <v>1</v>
      </c>
      <c r="E5616" s="640">
        <v>2011</v>
      </c>
      <c r="F5616" s="1101">
        <v>110.82133999999999</v>
      </c>
      <c r="G5616" s="825">
        <f t="shared" si="183"/>
        <v>110.82133999999999</v>
      </c>
      <c r="H5616" s="1102">
        <v>100</v>
      </c>
      <c r="I5616" s="825">
        <f t="shared" si="184"/>
        <v>0</v>
      </c>
      <c r="J5616" s="812"/>
      <c r="K5616" s="745"/>
      <c r="L5616" s="745"/>
      <c r="M5616" s="812"/>
      <c r="N5616" s="745"/>
      <c r="O5616" s="745"/>
      <c r="P5616" s="1880"/>
    </row>
    <row r="5617" spans="1:16" ht="13.5">
      <c r="A5617" s="640">
        <v>97</v>
      </c>
      <c r="B5617" s="827" t="s">
        <v>3090</v>
      </c>
      <c r="C5617" s="640" t="s">
        <v>709</v>
      </c>
      <c r="D5617" s="640">
        <v>1</v>
      </c>
      <c r="E5617" s="640">
        <v>2011</v>
      </c>
      <c r="F5617" s="1101">
        <v>96.521810000000002</v>
      </c>
      <c r="G5617" s="825">
        <f t="shared" si="183"/>
        <v>96.521810000000002</v>
      </c>
      <c r="H5617" s="1102">
        <v>100</v>
      </c>
      <c r="I5617" s="825">
        <f t="shared" si="184"/>
        <v>0</v>
      </c>
      <c r="J5617" s="812"/>
      <c r="K5617" s="745"/>
      <c r="L5617" s="745"/>
      <c r="M5617" s="812"/>
      <c r="N5617" s="745"/>
      <c r="O5617" s="745"/>
      <c r="P5617" s="1880"/>
    </row>
    <row r="5618" spans="1:16" ht="13.5">
      <c r="A5618" s="640">
        <v>98</v>
      </c>
      <c r="B5618" s="827" t="s">
        <v>3090</v>
      </c>
      <c r="C5618" s="640" t="s">
        <v>709</v>
      </c>
      <c r="D5618" s="640">
        <v>1</v>
      </c>
      <c r="E5618" s="640">
        <v>2011</v>
      </c>
      <c r="F5618" s="1101">
        <v>96.521810000000002</v>
      </c>
      <c r="G5618" s="825">
        <f t="shared" si="183"/>
        <v>96.521810000000002</v>
      </c>
      <c r="H5618" s="1102">
        <v>100</v>
      </c>
      <c r="I5618" s="825">
        <f t="shared" si="184"/>
        <v>0</v>
      </c>
      <c r="J5618" s="812"/>
      <c r="K5618" s="745"/>
      <c r="L5618" s="745"/>
      <c r="M5618" s="812"/>
      <c r="N5618" s="745"/>
      <c r="O5618" s="745"/>
      <c r="P5618" s="1880"/>
    </row>
    <row r="5619" spans="1:16" ht="13.5">
      <c r="A5619" s="640">
        <v>99</v>
      </c>
      <c r="B5619" s="827" t="s">
        <v>3090</v>
      </c>
      <c r="C5619" s="640" t="s">
        <v>709</v>
      </c>
      <c r="D5619" s="640">
        <v>1</v>
      </c>
      <c r="E5619" s="640">
        <v>2011</v>
      </c>
      <c r="F5619" s="1101">
        <v>96.521810000000002</v>
      </c>
      <c r="G5619" s="825">
        <f t="shared" si="183"/>
        <v>96.521810000000002</v>
      </c>
      <c r="H5619" s="1102">
        <v>100</v>
      </c>
      <c r="I5619" s="825">
        <f t="shared" si="184"/>
        <v>0</v>
      </c>
      <c r="J5619" s="812"/>
      <c r="K5619" s="745"/>
      <c r="L5619" s="745"/>
      <c r="M5619" s="812"/>
      <c r="N5619" s="745"/>
      <c r="O5619" s="745"/>
      <c r="P5619" s="1880"/>
    </row>
    <row r="5620" spans="1:16" ht="13.5">
      <c r="A5620" s="640">
        <v>100</v>
      </c>
      <c r="B5620" s="827" t="s">
        <v>3090</v>
      </c>
      <c r="C5620" s="640" t="s">
        <v>709</v>
      </c>
      <c r="D5620" s="640">
        <v>1</v>
      </c>
      <c r="E5620" s="640">
        <v>2011</v>
      </c>
      <c r="F5620" s="1101">
        <v>96.521810000000002</v>
      </c>
      <c r="G5620" s="825">
        <f t="shared" si="183"/>
        <v>96.521810000000002</v>
      </c>
      <c r="H5620" s="1102">
        <v>100</v>
      </c>
      <c r="I5620" s="825">
        <f t="shared" si="184"/>
        <v>0</v>
      </c>
      <c r="J5620" s="812"/>
      <c r="K5620" s="745"/>
      <c r="L5620" s="745"/>
      <c r="M5620" s="812"/>
      <c r="N5620" s="745"/>
      <c r="O5620" s="745"/>
      <c r="P5620" s="1880"/>
    </row>
    <row r="5621" spans="1:16" ht="13.5">
      <c r="A5621" s="640">
        <v>101</v>
      </c>
      <c r="B5621" s="827" t="s">
        <v>3090</v>
      </c>
      <c r="C5621" s="640" t="s">
        <v>709</v>
      </c>
      <c r="D5621" s="640">
        <v>1</v>
      </c>
      <c r="E5621" s="640">
        <v>2011</v>
      </c>
      <c r="F5621" s="1101">
        <v>96.521810000000002</v>
      </c>
      <c r="G5621" s="825">
        <f t="shared" si="183"/>
        <v>96.521810000000002</v>
      </c>
      <c r="H5621" s="1102">
        <v>100</v>
      </c>
      <c r="I5621" s="825">
        <f t="shared" si="184"/>
        <v>0</v>
      </c>
      <c r="J5621" s="812"/>
      <c r="K5621" s="745"/>
      <c r="L5621" s="745"/>
      <c r="M5621" s="812"/>
      <c r="N5621" s="745"/>
      <c r="O5621" s="745"/>
      <c r="P5621" s="1880"/>
    </row>
    <row r="5622" spans="1:16" ht="13.5">
      <c r="A5622" s="640">
        <v>102</v>
      </c>
      <c r="B5622" s="827" t="s">
        <v>3090</v>
      </c>
      <c r="C5622" s="640" t="s">
        <v>709</v>
      </c>
      <c r="D5622" s="640">
        <v>1</v>
      </c>
      <c r="E5622" s="640">
        <v>2011</v>
      </c>
      <c r="F5622" s="1101">
        <v>96.521810000000002</v>
      </c>
      <c r="G5622" s="825">
        <f t="shared" si="183"/>
        <v>96.521810000000002</v>
      </c>
      <c r="H5622" s="1102">
        <v>100</v>
      </c>
      <c r="I5622" s="825">
        <f t="shared" si="184"/>
        <v>0</v>
      </c>
      <c r="J5622" s="812"/>
      <c r="K5622" s="745"/>
      <c r="L5622" s="745"/>
      <c r="M5622" s="812"/>
      <c r="N5622" s="745"/>
      <c r="O5622" s="745"/>
      <c r="P5622" s="1880"/>
    </row>
    <row r="5623" spans="1:16" ht="13.5">
      <c r="A5623" s="640">
        <v>103</v>
      </c>
      <c r="B5623" s="827" t="s">
        <v>3090</v>
      </c>
      <c r="C5623" s="640" t="s">
        <v>709</v>
      </c>
      <c r="D5623" s="640">
        <v>1</v>
      </c>
      <c r="E5623" s="640">
        <v>2011</v>
      </c>
      <c r="F5623" s="1101">
        <v>96.521810000000002</v>
      </c>
      <c r="G5623" s="825">
        <f t="shared" si="183"/>
        <v>96.521810000000002</v>
      </c>
      <c r="H5623" s="1102">
        <v>100</v>
      </c>
      <c r="I5623" s="825">
        <f t="shared" si="184"/>
        <v>0</v>
      </c>
      <c r="J5623" s="812"/>
      <c r="K5623" s="745"/>
      <c r="L5623" s="745"/>
      <c r="M5623" s="812"/>
      <c r="N5623" s="745"/>
      <c r="O5623" s="745"/>
      <c r="P5623" s="1880"/>
    </row>
    <row r="5624" spans="1:16" ht="13.5">
      <c r="A5624" s="640">
        <v>104</v>
      </c>
      <c r="B5624" s="827" t="s">
        <v>3090</v>
      </c>
      <c r="C5624" s="640" t="s">
        <v>709</v>
      </c>
      <c r="D5624" s="640">
        <v>1</v>
      </c>
      <c r="E5624" s="640">
        <v>2011</v>
      </c>
      <c r="F5624" s="1101">
        <v>96.521810000000002</v>
      </c>
      <c r="G5624" s="825">
        <f t="shared" si="183"/>
        <v>96.521810000000002</v>
      </c>
      <c r="H5624" s="1102">
        <v>100</v>
      </c>
      <c r="I5624" s="825">
        <f t="shared" si="184"/>
        <v>0</v>
      </c>
      <c r="J5624" s="812"/>
      <c r="K5624" s="745"/>
      <c r="L5624" s="745"/>
      <c r="M5624" s="812"/>
      <c r="N5624" s="745"/>
      <c r="O5624" s="745"/>
      <c r="P5624" s="1880"/>
    </row>
    <row r="5625" spans="1:16" ht="13.5">
      <c r="A5625" s="640">
        <v>105</v>
      </c>
      <c r="B5625" s="827" t="s">
        <v>3090</v>
      </c>
      <c r="C5625" s="640" t="s">
        <v>709</v>
      </c>
      <c r="D5625" s="640">
        <v>1</v>
      </c>
      <c r="E5625" s="640">
        <v>2011</v>
      </c>
      <c r="F5625" s="1101">
        <v>96.521810000000002</v>
      </c>
      <c r="G5625" s="825">
        <f t="shared" si="183"/>
        <v>96.521810000000002</v>
      </c>
      <c r="H5625" s="1102">
        <v>100</v>
      </c>
      <c r="I5625" s="825">
        <f t="shared" si="184"/>
        <v>0</v>
      </c>
      <c r="J5625" s="812"/>
      <c r="K5625" s="745"/>
      <c r="L5625" s="745"/>
      <c r="M5625" s="812"/>
      <c r="N5625" s="745"/>
      <c r="O5625" s="745"/>
      <c r="P5625" s="1880"/>
    </row>
    <row r="5626" spans="1:16" ht="13.5">
      <c r="A5626" s="640">
        <v>106</v>
      </c>
      <c r="B5626" s="827" t="s">
        <v>3090</v>
      </c>
      <c r="C5626" s="640" t="s">
        <v>709</v>
      </c>
      <c r="D5626" s="640">
        <v>1</v>
      </c>
      <c r="E5626" s="640">
        <v>2011</v>
      </c>
      <c r="F5626" s="1101">
        <v>96.521810000000002</v>
      </c>
      <c r="G5626" s="825">
        <f t="shared" si="183"/>
        <v>96.521810000000002</v>
      </c>
      <c r="H5626" s="1102">
        <v>100</v>
      </c>
      <c r="I5626" s="825">
        <f t="shared" si="184"/>
        <v>0</v>
      </c>
      <c r="J5626" s="812"/>
      <c r="K5626" s="745"/>
      <c r="L5626" s="745"/>
      <c r="M5626" s="812"/>
      <c r="N5626" s="745"/>
      <c r="O5626" s="745"/>
      <c r="P5626" s="1880"/>
    </row>
    <row r="5627" spans="1:16" ht="13.5">
      <c r="A5627" s="640">
        <v>107</v>
      </c>
      <c r="B5627" s="827" t="s">
        <v>3090</v>
      </c>
      <c r="C5627" s="640" t="s">
        <v>709</v>
      </c>
      <c r="D5627" s="640">
        <v>1</v>
      </c>
      <c r="E5627" s="640">
        <v>2011</v>
      </c>
      <c r="F5627" s="1101">
        <v>96.521810000000002</v>
      </c>
      <c r="G5627" s="825">
        <f t="shared" si="183"/>
        <v>96.521810000000002</v>
      </c>
      <c r="H5627" s="1102">
        <v>100</v>
      </c>
      <c r="I5627" s="825">
        <f t="shared" si="184"/>
        <v>0</v>
      </c>
      <c r="J5627" s="812"/>
      <c r="K5627" s="745"/>
      <c r="L5627" s="745"/>
      <c r="M5627" s="812"/>
      <c r="N5627" s="745"/>
      <c r="O5627" s="745"/>
      <c r="P5627" s="1880"/>
    </row>
    <row r="5628" spans="1:16" ht="13.5">
      <c r="A5628" s="640">
        <v>108</v>
      </c>
      <c r="B5628" s="827" t="s">
        <v>3090</v>
      </c>
      <c r="C5628" s="640" t="s">
        <v>709</v>
      </c>
      <c r="D5628" s="640">
        <v>1</v>
      </c>
      <c r="E5628" s="640">
        <v>2011</v>
      </c>
      <c r="F5628" s="1101">
        <v>96.521810000000002</v>
      </c>
      <c r="G5628" s="825">
        <f t="shared" si="183"/>
        <v>96.521810000000002</v>
      </c>
      <c r="H5628" s="1102">
        <v>100</v>
      </c>
      <c r="I5628" s="825">
        <f t="shared" si="184"/>
        <v>0</v>
      </c>
      <c r="J5628" s="812"/>
      <c r="K5628" s="745"/>
      <c r="L5628" s="745"/>
      <c r="M5628" s="812"/>
      <c r="N5628" s="745"/>
      <c r="O5628" s="745"/>
      <c r="P5628" s="1880"/>
    </row>
    <row r="5629" spans="1:16" ht="13.5">
      <c r="A5629" s="640">
        <v>109</v>
      </c>
      <c r="B5629" s="827" t="s">
        <v>794</v>
      </c>
      <c r="C5629" s="640" t="s">
        <v>709</v>
      </c>
      <c r="D5629" s="640">
        <v>1</v>
      </c>
      <c r="E5629" s="640">
        <v>2011</v>
      </c>
      <c r="F5629" s="1101">
        <v>76.502470000000002</v>
      </c>
      <c r="G5629" s="825">
        <f t="shared" si="183"/>
        <v>76.502470000000002</v>
      </c>
      <c r="H5629" s="1102">
        <v>100</v>
      </c>
      <c r="I5629" s="825">
        <f t="shared" si="184"/>
        <v>0</v>
      </c>
      <c r="J5629" s="812"/>
      <c r="K5629" s="745"/>
      <c r="L5629" s="745"/>
      <c r="M5629" s="812"/>
      <c r="N5629" s="745"/>
      <c r="O5629" s="745"/>
      <c r="P5629" s="1880"/>
    </row>
    <row r="5630" spans="1:16" ht="13.5">
      <c r="A5630" s="640">
        <v>110</v>
      </c>
      <c r="B5630" s="827" t="s">
        <v>794</v>
      </c>
      <c r="C5630" s="640" t="s">
        <v>709</v>
      </c>
      <c r="D5630" s="640">
        <v>1</v>
      </c>
      <c r="E5630" s="640">
        <v>2011</v>
      </c>
      <c r="F5630" s="1101">
        <v>76.502470000000002</v>
      </c>
      <c r="G5630" s="825">
        <f t="shared" si="183"/>
        <v>76.502470000000002</v>
      </c>
      <c r="H5630" s="1102">
        <v>100</v>
      </c>
      <c r="I5630" s="825">
        <f t="shared" si="184"/>
        <v>0</v>
      </c>
      <c r="J5630" s="812"/>
      <c r="K5630" s="745"/>
      <c r="L5630" s="745"/>
      <c r="M5630" s="812"/>
      <c r="N5630" s="745"/>
      <c r="O5630" s="745"/>
      <c r="P5630" s="1880"/>
    </row>
    <row r="5631" spans="1:16" ht="13.5">
      <c r="A5631" s="640">
        <v>111</v>
      </c>
      <c r="B5631" s="827" t="s">
        <v>794</v>
      </c>
      <c r="C5631" s="640" t="s">
        <v>709</v>
      </c>
      <c r="D5631" s="640">
        <v>1</v>
      </c>
      <c r="E5631" s="640">
        <v>2011</v>
      </c>
      <c r="F5631" s="1101">
        <v>76.502470000000002</v>
      </c>
      <c r="G5631" s="825">
        <f t="shared" si="183"/>
        <v>76.502470000000002</v>
      </c>
      <c r="H5631" s="1102">
        <v>100</v>
      </c>
      <c r="I5631" s="825">
        <f t="shared" si="184"/>
        <v>0</v>
      </c>
      <c r="J5631" s="812"/>
      <c r="K5631" s="745"/>
      <c r="L5631" s="745"/>
      <c r="M5631" s="812"/>
      <c r="N5631" s="745"/>
      <c r="O5631" s="745"/>
      <c r="P5631" s="1880"/>
    </row>
    <row r="5632" spans="1:16" ht="13.5">
      <c r="A5632" s="640">
        <v>112</v>
      </c>
      <c r="B5632" s="827" t="s">
        <v>794</v>
      </c>
      <c r="C5632" s="640" t="s">
        <v>709</v>
      </c>
      <c r="D5632" s="640">
        <v>1</v>
      </c>
      <c r="E5632" s="640">
        <v>2011</v>
      </c>
      <c r="F5632" s="1101">
        <v>76.502470000000002</v>
      </c>
      <c r="G5632" s="825">
        <f t="shared" si="183"/>
        <v>76.502470000000002</v>
      </c>
      <c r="H5632" s="1102">
        <v>100</v>
      </c>
      <c r="I5632" s="825">
        <f t="shared" si="184"/>
        <v>0</v>
      </c>
      <c r="J5632" s="812"/>
      <c r="K5632" s="745"/>
      <c r="L5632" s="745"/>
      <c r="M5632" s="812"/>
      <c r="N5632" s="745"/>
      <c r="O5632" s="745"/>
      <c r="P5632" s="1880"/>
    </row>
    <row r="5633" spans="1:16" ht="13.5">
      <c r="A5633" s="640">
        <v>113</v>
      </c>
      <c r="B5633" s="827" t="s">
        <v>794</v>
      </c>
      <c r="C5633" s="640" t="s">
        <v>709</v>
      </c>
      <c r="D5633" s="640">
        <v>1</v>
      </c>
      <c r="E5633" s="640">
        <v>2011</v>
      </c>
      <c r="F5633" s="1101">
        <v>76.502470000000002</v>
      </c>
      <c r="G5633" s="825">
        <f t="shared" si="183"/>
        <v>76.502470000000002</v>
      </c>
      <c r="H5633" s="1102">
        <v>100</v>
      </c>
      <c r="I5633" s="825">
        <f t="shared" si="184"/>
        <v>0</v>
      </c>
      <c r="J5633" s="812"/>
      <c r="K5633" s="745"/>
      <c r="L5633" s="745"/>
      <c r="M5633" s="812"/>
      <c r="N5633" s="745"/>
      <c r="O5633" s="745"/>
      <c r="P5633" s="1880"/>
    </row>
    <row r="5634" spans="1:16" ht="13.5">
      <c r="A5634" s="640">
        <v>114</v>
      </c>
      <c r="B5634" s="827" t="s">
        <v>3091</v>
      </c>
      <c r="C5634" s="640" t="s">
        <v>709</v>
      </c>
      <c r="D5634" s="640">
        <v>1</v>
      </c>
      <c r="E5634" s="640">
        <v>2011</v>
      </c>
      <c r="F5634" s="1101">
        <v>80.812550000000002</v>
      </c>
      <c r="G5634" s="825">
        <f t="shared" si="183"/>
        <v>80.812550000000002</v>
      </c>
      <c r="H5634" s="1102">
        <v>100</v>
      </c>
      <c r="I5634" s="825">
        <f t="shared" si="184"/>
        <v>0</v>
      </c>
      <c r="J5634" s="812"/>
      <c r="K5634" s="745"/>
      <c r="L5634" s="745"/>
      <c r="M5634" s="812"/>
      <c r="N5634" s="745"/>
      <c r="O5634" s="745"/>
      <c r="P5634" s="1880"/>
    </row>
    <row r="5635" spans="1:16" ht="13.5">
      <c r="A5635" s="640">
        <v>115</v>
      </c>
      <c r="B5635" s="827" t="s">
        <v>3091</v>
      </c>
      <c r="C5635" s="640" t="s">
        <v>709</v>
      </c>
      <c r="D5635" s="640">
        <v>1</v>
      </c>
      <c r="E5635" s="640">
        <v>2011</v>
      </c>
      <c r="F5635" s="1101">
        <v>80.812550000000002</v>
      </c>
      <c r="G5635" s="825">
        <f t="shared" si="183"/>
        <v>80.812550000000002</v>
      </c>
      <c r="H5635" s="1102">
        <v>100</v>
      </c>
      <c r="I5635" s="825">
        <f t="shared" si="184"/>
        <v>0</v>
      </c>
      <c r="J5635" s="812"/>
      <c r="K5635" s="745"/>
      <c r="L5635" s="745"/>
      <c r="M5635" s="812"/>
      <c r="N5635" s="745"/>
      <c r="O5635" s="745"/>
      <c r="P5635" s="1880"/>
    </row>
    <row r="5636" spans="1:16" ht="13.5">
      <c r="A5636" s="640">
        <v>116</v>
      </c>
      <c r="B5636" s="827" t="s">
        <v>3091</v>
      </c>
      <c r="C5636" s="640" t="s">
        <v>709</v>
      </c>
      <c r="D5636" s="640">
        <v>1</v>
      </c>
      <c r="E5636" s="640">
        <v>2011</v>
      </c>
      <c r="F5636" s="1101">
        <v>80.812550000000002</v>
      </c>
      <c r="G5636" s="825">
        <f t="shared" si="183"/>
        <v>80.812550000000002</v>
      </c>
      <c r="H5636" s="1102">
        <v>100</v>
      </c>
      <c r="I5636" s="825">
        <f t="shared" si="184"/>
        <v>0</v>
      </c>
      <c r="J5636" s="812"/>
      <c r="K5636" s="745"/>
      <c r="L5636" s="745"/>
      <c r="M5636" s="812"/>
      <c r="N5636" s="745"/>
      <c r="O5636" s="745"/>
      <c r="P5636" s="1880"/>
    </row>
    <row r="5637" spans="1:16" ht="13.5">
      <c r="A5637" s="640">
        <v>117</v>
      </c>
      <c r="B5637" s="827" t="s">
        <v>3091</v>
      </c>
      <c r="C5637" s="640" t="s">
        <v>709</v>
      </c>
      <c r="D5637" s="640">
        <v>1</v>
      </c>
      <c r="E5637" s="640">
        <v>2011</v>
      </c>
      <c r="F5637" s="1101">
        <v>80.812550000000002</v>
      </c>
      <c r="G5637" s="825">
        <f t="shared" si="183"/>
        <v>80.812550000000002</v>
      </c>
      <c r="H5637" s="1102">
        <v>100</v>
      </c>
      <c r="I5637" s="825">
        <f t="shared" si="184"/>
        <v>0</v>
      </c>
      <c r="J5637" s="812"/>
      <c r="K5637" s="745"/>
      <c r="L5637" s="745"/>
      <c r="M5637" s="812"/>
      <c r="N5637" s="745"/>
      <c r="O5637" s="745"/>
      <c r="P5637" s="1880"/>
    </row>
    <row r="5638" spans="1:16" ht="13.5">
      <c r="A5638" s="640">
        <v>118</v>
      </c>
      <c r="B5638" s="827" t="s">
        <v>3091</v>
      </c>
      <c r="C5638" s="640" t="s">
        <v>709</v>
      </c>
      <c r="D5638" s="640">
        <v>1</v>
      </c>
      <c r="E5638" s="640">
        <v>2011</v>
      </c>
      <c r="F5638" s="1101">
        <v>80.812550000000002</v>
      </c>
      <c r="G5638" s="825">
        <f t="shared" si="183"/>
        <v>80.812550000000002</v>
      </c>
      <c r="H5638" s="1102">
        <v>100</v>
      </c>
      <c r="I5638" s="825">
        <f t="shared" si="184"/>
        <v>0</v>
      </c>
      <c r="J5638" s="812"/>
      <c r="K5638" s="745"/>
      <c r="L5638" s="745"/>
      <c r="M5638" s="812"/>
      <c r="N5638" s="745"/>
      <c r="O5638" s="745"/>
      <c r="P5638" s="1880"/>
    </row>
    <row r="5639" spans="1:16" ht="13.5">
      <c r="A5639" s="640">
        <v>119</v>
      </c>
      <c r="B5639" s="827" t="s">
        <v>3091</v>
      </c>
      <c r="C5639" s="640" t="s">
        <v>709</v>
      </c>
      <c r="D5639" s="640">
        <v>1</v>
      </c>
      <c r="E5639" s="640">
        <v>2011</v>
      </c>
      <c r="F5639" s="1101">
        <v>80.812550000000002</v>
      </c>
      <c r="G5639" s="825">
        <f t="shared" si="183"/>
        <v>80.812550000000002</v>
      </c>
      <c r="H5639" s="1102">
        <v>100</v>
      </c>
      <c r="I5639" s="825">
        <f t="shared" si="184"/>
        <v>0</v>
      </c>
      <c r="J5639" s="812"/>
      <c r="K5639" s="745"/>
      <c r="L5639" s="745"/>
      <c r="M5639" s="812"/>
      <c r="N5639" s="745"/>
      <c r="O5639" s="745"/>
      <c r="P5639" s="1880"/>
    </row>
    <row r="5640" spans="1:16" ht="13.5">
      <c r="A5640" s="640">
        <v>120</v>
      </c>
      <c r="B5640" s="827" t="s">
        <v>3091</v>
      </c>
      <c r="C5640" s="640" t="s">
        <v>709</v>
      </c>
      <c r="D5640" s="640">
        <v>1</v>
      </c>
      <c r="E5640" s="640">
        <v>2011</v>
      </c>
      <c r="F5640" s="1101">
        <v>80.812550000000002</v>
      </c>
      <c r="G5640" s="825">
        <f t="shared" si="183"/>
        <v>80.812550000000002</v>
      </c>
      <c r="H5640" s="1102">
        <v>100</v>
      </c>
      <c r="I5640" s="825">
        <f t="shared" si="184"/>
        <v>0</v>
      </c>
      <c r="J5640" s="812"/>
      <c r="K5640" s="745"/>
      <c r="L5640" s="745"/>
      <c r="M5640" s="812"/>
      <c r="N5640" s="745"/>
      <c r="O5640" s="745"/>
      <c r="P5640" s="1880"/>
    </row>
    <row r="5641" spans="1:16" ht="13.5">
      <c r="A5641" s="640">
        <v>121</v>
      </c>
      <c r="B5641" s="827" t="s">
        <v>3091</v>
      </c>
      <c r="C5641" s="640" t="s">
        <v>709</v>
      </c>
      <c r="D5641" s="640">
        <v>1</v>
      </c>
      <c r="E5641" s="640">
        <v>2011</v>
      </c>
      <c r="F5641" s="1101">
        <v>80.812550000000002</v>
      </c>
      <c r="G5641" s="825">
        <f t="shared" si="183"/>
        <v>80.812550000000002</v>
      </c>
      <c r="H5641" s="1102">
        <v>100</v>
      </c>
      <c r="I5641" s="825">
        <f t="shared" si="184"/>
        <v>0</v>
      </c>
      <c r="J5641" s="812"/>
      <c r="K5641" s="745"/>
      <c r="L5641" s="745"/>
      <c r="M5641" s="812"/>
      <c r="N5641" s="745"/>
      <c r="O5641" s="745"/>
      <c r="P5641" s="1880"/>
    </row>
    <row r="5642" spans="1:16" ht="13.5">
      <c r="A5642" s="640">
        <v>122</v>
      </c>
      <c r="B5642" s="827" t="s">
        <v>3091</v>
      </c>
      <c r="C5642" s="640" t="s">
        <v>709</v>
      </c>
      <c r="D5642" s="640">
        <v>1</v>
      </c>
      <c r="E5642" s="640">
        <v>2011</v>
      </c>
      <c r="F5642" s="1101">
        <v>80.812550000000002</v>
      </c>
      <c r="G5642" s="825">
        <f t="shared" si="183"/>
        <v>80.812550000000002</v>
      </c>
      <c r="H5642" s="1102">
        <v>100</v>
      </c>
      <c r="I5642" s="825">
        <f t="shared" si="184"/>
        <v>0</v>
      </c>
      <c r="J5642" s="812"/>
      <c r="K5642" s="745"/>
      <c r="L5642" s="745"/>
      <c r="M5642" s="812"/>
      <c r="N5642" s="745"/>
      <c r="O5642" s="745"/>
      <c r="P5642" s="1880"/>
    </row>
    <row r="5643" spans="1:16" ht="13.5">
      <c r="A5643" s="640">
        <v>123</v>
      </c>
      <c r="B5643" s="827" t="s">
        <v>3091</v>
      </c>
      <c r="C5643" s="640" t="s">
        <v>709</v>
      </c>
      <c r="D5643" s="640">
        <v>1</v>
      </c>
      <c r="E5643" s="640">
        <v>2011</v>
      </c>
      <c r="F5643" s="1101">
        <v>80.812550000000002</v>
      </c>
      <c r="G5643" s="825">
        <f t="shared" si="183"/>
        <v>80.812550000000002</v>
      </c>
      <c r="H5643" s="1102">
        <v>100</v>
      </c>
      <c r="I5643" s="825">
        <f t="shared" si="184"/>
        <v>0</v>
      </c>
      <c r="J5643" s="812"/>
      <c r="K5643" s="745"/>
      <c r="L5643" s="745"/>
      <c r="M5643" s="812"/>
      <c r="N5643" s="745"/>
      <c r="O5643" s="745"/>
      <c r="P5643" s="1880"/>
    </row>
    <row r="5644" spans="1:16" ht="13.5">
      <c r="A5644" s="640">
        <v>124</v>
      </c>
      <c r="B5644" s="827" t="s">
        <v>3091</v>
      </c>
      <c r="C5644" s="640" t="s">
        <v>709</v>
      </c>
      <c r="D5644" s="640">
        <v>1</v>
      </c>
      <c r="E5644" s="640">
        <v>2011</v>
      </c>
      <c r="F5644" s="1101">
        <v>80.812550000000002</v>
      </c>
      <c r="G5644" s="825">
        <f t="shared" si="183"/>
        <v>80.812550000000002</v>
      </c>
      <c r="H5644" s="1102">
        <v>100</v>
      </c>
      <c r="I5644" s="825">
        <f t="shared" si="184"/>
        <v>0</v>
      </c>
      <c r="J5644" s="812"/>
      <c r="K5644" s="745"/>
      <c r="L5644" s="745"/>
      <c r="M5644" s="812"/>
      <c r="N5644" s="745"/>
      <c r="O5644" s="745"/>
      <c r="P5644" s="1880"/>
    </row>
    <row r="5645" spans="1:16" ht="13.5">
      <c r="A5645" s="640">
        <v>125</v>
      </c>
      <c r="B5645" s="827" t="s">
        <v>3091</v>
      </c>
      <c r="C5645" s="640" t="s">
        <v>709</v>
      </c>
      <c r="D5645" s="640">
        <v>1</v>
      </c>
      <c r="E5645" s="640">
        <v>2011</v>
      </c>
      <c r="F5645" s="1101">
        <v>80.812550000000002</v>
      </c>
      <c r="G5645" s="825">
        <f t="shared" ref="G5645:G5708" si="185">F5645*H5645%</f>
        <v>80.812550000000002</v>
      </c>
      <c r="H5645" s="1102">
        <v>100</v>
      </c>
      <c r="I5645" s="825">
        <f t="shared" ref="I5645:I5708" si="186">F5645-G5645</f>
        <v>0</v>
      </c>
      <c r="J5645" s="812"/>
      <c r="K5645" s="745"/>
      <c r="L5645" s="745"/>
      <c r="M5645" s="812"/>
      <c r="N5645" s="745"/>
      <c r="O5645" s="745"/>
      <c r="P5645" s="1880"/>
    </row>
    <row r="5646" spans="1:16" ht="13.5">
      <c r="A5646" s="640">
        <v>126</v>
      </c>
      <c r="B5646" s="827" t="s">
        <v>3091</v>
      </c>
      <c r="C5646" s="640" t="s">
        <v>709</v>
      </c>
      <c r="D5646" s="640">
        <v>1</v>
      </c>
      <c r="E5646" s="640">
        <v>2011</v>
      </c>
      <c r="F5646" s="1101">
        <v>80.812550000000002</v>
      </c>
      <c r="G5646" s="825">
        <f t="shared" si="185"/>
        <v>80.812550000000002</v>
      </c>
      <c r="H5646" s="1102">
        <v>100</v>
      </c>
      <c r="I5646" s="825">
        <f t="shared" si="186"/>
        <v>0</v>
      </c>
      <c r="J5646" s="812"/>
      <c r="K5646" s="745"/>
      <c r="L5646" s="745"/>
      <c r="M5646" s="812"/>
      <c r="N5646" s="745"/>
      <c r="O5646" s="745"/>
      <c r="P5646" s="1880"/>
    </row>
    <row r="5647" spans="1:16" ht="13.5">
      <c r="A5647" s="640">
        <v>127</v>
      </c>
      <c r="B5647" s="827" t="s">
        <v>3091</v>
      </c>
      <c r="C5647" s="640" t="s">
        <v>709</v>
      </c>
      <c r="D5647" s="640">
        <v>1</v>
      </c>
      <c r="E5647" s="640">
        <v>2011</v>
      </c>
      <c r="F5647" s="1101">
        <v>80.812550000000002</v>
      </c>
      <c r="G5647" s="825">
        <f t="shared" si="185"/>
        <v>80.812550000000002</v>
      </c>
      <c r="H5647" s="1102">
        <v>100</v>
      </c>
      <c r="I5647" s="825">
        <f t="shared" si="186"/>
        <v>0</v>
      </c>
      <c r="J5647" s="812"/>
      <c r="K5647" s="745"/>
      <c r="L5647" s="745"/>
      <c r="M5647" s="812"/>
      <c r="N5647" s="745"/>
      <c r="O5647" s="745"/>
      <c r="P5647" s="1880"/>
    </row>
    <row r="5648" spans="1:16" ht="13.5">
      <c r="A5648" s="640">
        <v>128</v>
      </c>
      <c r="B5648" s="827" t="s">
        <v>3091</v>
      </c>
      <c r="C5648" s="640" t="s">
        <v>709</v>
      </c>
      <c r="D5648" s="640">
        <v>1</v>
      </c>
      <c r="E5648" s="640">
        <v>2011</v>
      </c>
      <c r="F5648" s="1101">
        <v>80.812550000000002</v>
      </c>
      <c r="G5648" s="825">
        <f t="shared" si="185"/>
        <v>80.812550000000002</v>
      </c>
      <c r="H5648" s="1102">
        <v>100</v>
      </c>
      <c r="I5648" s="825">
        <f t="shared" si="186"/>
        <v>0</v>
      </c>
      <c r="J5648" s="812"/>
      <c r="K5648" s="745"/>
      <c r="L5648" s="745"/>
      <c r="M5648" s="812"/>
      <c r="N5648" s="745"/>
      <c r="O5648" s="745"/>
      <c r="P5648" s="1880"/>
    </row>
    <row r="5649" spans="1:16" ht="13.5">
      <c r="A5649" s="640">
        <v>129</v>
      </c>
      <c r="B5649" s="827" t="s">
        <v>3091</v>
      </c>
      <c r="C5649" s="640" t="s">
        <v>709</v>
      </c>
      <c r="D5649" s="640">
        <v>1</v>
      </c>
      <c r="E5649" s="640">
        <v>2011</v>
      </c>
      <c r="F5649" s="1101">
        <v>80.812550000000002</v>
      </c>
      <c r="G5649" s="825">
        <f t="shared" si="185"/>
        <v>80.812550000000002</v>
      </c>
      <c r="H5649" s="1102">
        <v>100</v>
      </c>
      <c r="I5649" s="825">
        <f t="shared" si="186"/>
        <v>0</v>
      </c>
      <c r="J5649" s="812"/>
      <c r="K5649" s="745"/>
      <c r="L5649" s="745"/>
      <c r="M5649" s="812"/>
      <c r="N5649" s="745"/>
      <c r="O5649" s="745"/>
      <c r="P5649" s="1880"/>
    </row>
    <row r="5650" spans="1:16" ht="13.5">
      <c r="A5650" s="640">
        <v>130</v>
      </c>
      <c r="B5650" s="827" t="s">
        <v>3091</v>
      </c>
      <c r="C5650" s="640" t="s">
        <v>709</v>
      </c>
      <c r="D5650" s="640">
        <v>1</v>
      </c>
      <c r="E5650" s="640">
        <v>2011</v>
      </c>
      <c r="F5650" s="1101">
        <v>80.812550000000002</v>
      </c>
      <c r="G5650" s="825">
        <f t="shared" si="185"/>
        <v>80.812550000000002</v>
      </c>
      <c r="H5650" s="1102">
        <v>100</v>
      </c>
      <c r="I5650" s="825">
        <f t="shared" si="186"/>
        <v>0</v>
      </c>
      <c r="J5650" s="812"/>
      <c r="K5650" s="745"/>
      <c r="L5650" s="745"/>
      <c r="M5650" s="812"/>
      <c r="N5650" s="745"/>
      <c r="O5650" s="745"/>
      <c r="P5650" s="1880"/>
    </row>
    <row r="5651" spans="1:16" ht="13.5">
      <c r="A5651" s="640">
        <v>131</v>
      </c>
      <c r="B5651" s="827" t="s">
        <v>3091</v>
      </c>
      <c r="C5651" s="640" t="s">
        <v>709</v>
      </c>
      <c r="D5651" s="640">
        <v>1</v>
      </c>
      <c r="E5651" s="640">
        <v>2011</v>
      </c>
      <c r="F5651" s="1101">
        <v>80.812550000000002</v>
      </c>
      <c r="G5651" s="825">
        <f t="shared" si="185"/>
        <v>80.812550000000002</v>
      </c>
      <c r="H5651" s="1102">
        <v>100</v>
      </c>
      <c r="I5651" s="825">
        <f t="shared" si="186"/>
        <v>0</v>
      </c>
      <c r="J5651" s="812"/>
      <c r="K5651" s="745"/>
      <c r="L5651" s="745"/>
      <c r="M5651" s="812"/>
      <c r="N5651" s="745"/>
      <c r="O5651" s="745"/>
      <c r="P5651" s="1880"/>
    </row>
    <row r="5652" spans="1:16" ht="13.5">
      <c r="A5652" s="640">
        <v>132</v>
      </c>
      <c r="B5652" s="827" t="s">
        <v>3091</v>
      </c>
      <c r="C5652" s="640" t="s">
        <v>709</v>
      </c>
      <c r="D5652" s="640">
        <v>1</v>
      </c>
      <c r="E5652" s="640">
        <v>2011</v>
      </c>
      <c r="F5652" s="1101">
        <v>80.812550000000002</v>
      </c>
      <c r="G5652" s="825">
        <f t="shared" si="185"/>
        <v>80.812550000000002</v>
      </c>
      <c r="H5652" s="1102">
        <v>100</v>
      </c>
      <c r="I5652" s="825">
        <f t="shared" si="186"/>
        <v>0</v>
      </c>
      <c r="J5652" s="812"/>
      <c r="K5652" s="745"/>
      <c r="L5652" s="745"/>
      <c r="M5652" s="812"/>
      <c r="N5652" s="745"/>
      <c r="O5652" s="745"/>
      <c r="P5652" s="1880"/>
    </row>
    <row r="5653" spans="1:16" ht="13.5">
      <c r="A5653" s="640">
        <v>133</v>
      </c>
      <c r="B5653" s="827" t="s">
        <v>3091</v>
      </c>
      <c r="C5653" s="640" t="s">
        <v>709</v>
      </c>
      <c r="D5653" s="640">
        <v>1</v>
      </c>
      <c r="E5653" s="640">
        <v>2011</v>
      </c>
      <c r="F5653" s="1101">
        <v>80.812550000000002</v>
      </c>
      <c r="G5653" s="825">
        <f t="shared" si="185"/>
        <v>80.812550000000002</v>
      </c>
      <c r="H5653" s="1102">
        <v>100</v>
      </c>
      <c r="I5653" s="825">
        <f t="shared" si="186"/>
        <v>0</v>
      </c>
      <c r="J5653" s="812"/>
      <c r="K5653" s="745"/>
      <c r="L5653" s="745"/>
      <c r="M5653" s="812"/>
      <c r="N5653" s="745"/>
      <c r="O5653" s="745"/>
      <c r="P5653" s="1880"/>
    </row>
    <row r="5654" spans="1:16" ht="27">
      <c r="A5654" s="640">
        <v>134</v>
      </c>
      <c r="B5654" s="827" t="s">
        <v>3092</v>
      </c>
      <c r="C5654" s="640" t="s">
        <v>709</v>
      </c>
      <c r="D5654" s="640">
        <v>1</v>
      </c>
      <c r="E5654" s="640">
        <v>2011</v>
      </c>
      <c r="F5654" s="1101">
        <v>75.072519999999997</v>
      </c>
      <c r="G5654" s="825">
        <f t="shared" si="185"/>
        <v>75.072519999999997</v>
      </c>
      <c r="H5654" s="1102">
        <v>100</v>
      </c>
      <c r="I5654" s="825">
        <f t="shared" si="186"/>
        <v>0</v>
      </c>
      <c r="J5654" s="812"/>
      <c r="K5654" s="745"/>
      <c r="L5654" s="745"/>
      <c r="M5654" s="812"/>
      <c r="N5654" s="745"/>
      <c r="O5654" s="745"/>
      <c r="P5654" s="1880"/>
    </row>
    <row r="5655" spans="1:16" ht="27">
      <c r="A5655" s="640">
        <v>135</v>
      </c>
      <c r="B5655" s="827" t="s">
        <v>3092</v>
      </c>
      <c r="C5655" s="640" t="s">
        <v>709</v>
      </c>
      <c r="D5655" s="640">
        <v>1</v>
      </c>
      <c r="E5655" s="640">
        <v>2011</v>
      </c>
      <c r="F5655" s="1101">
        <v>75.072519999999997</v>
      </c>
      <c r="G5655" s="825">
        <f t="shared" si="185"/>
        <v>75.072519999999997</v>
      </c>
      <c r="H5655" s="1102">
        <v>100</v>
      </c>
      <c r="I5655" s="825">
        <f t="shared" si="186"/>
        <v>0</v>
      </c>
      <c r="J5655" s="812"/>
      <c r="K5655" s="745"/>
      <c r="L5655" s="745"/>
      <c r="M5655" s="812"/>
      <c r="N5655" s="745"/>
      <c r="O5655" s="745"/>
      <c r="P5655" s="1880"/>
    </row>
    <row r="5656" spans="1:16" ht="15" customHeight="1">
      <c r="A5656" s="640">
        <v>136</v>
      </c>
      <c r="B5656" s="827" t="s">
        <v>3092</v>
      </c>
      <c r="C5656" s="640" t="s">
        <v>709</v>
      </c>
      <c r="D5656" s="640">
        <v>1</v>
      </c>
      <c r="E5656" s="640">
        <v>2011</v>
      </c>
      <c r="F5656" s="1101">
        <v>75.072519999999997</v>
      </c>
      <c r="G5656" s="825">
        <f t="shared" si="185"/>
        <v>75.072519999999997</v>
      </c>
      <c r="H5656" s="1102">
        <v>100</v>
      </c>
      <c r="I5656" s="825">
        <f t="shared" si="186"/>
        <v>0</v>
      </c>
      <c r="J5656" s="812"/>
      <c r="K5656" s="745"/>
      <c r="L5656" s="745"/>
      <c r="M5656" s="812"/>
      <c r="N5656" s="745"/>
      <c r="O5656" s="745"/>
      <c r="P5656" s="1880"/>
    </row>
    <row r="5657" spans="1:16" ht="27">
      <c r="A5657" s="640">
        <v>137</v>
      </c>
      <c r="B5657" s="827" t="s">
        <v>3093</v>
      </c>
      <c r="C5657" s="640" t="s">
        <v>709</v>
      </c>
      <c r="D5657" s="640">
        <v>1</v>
      </c>
      <c r="E5657" s="640">
        <v>2011</v>
      </c>
      <c r="F5657" s="1101">
        <v>75.072519999999997</v>
      </c>
      <c r="G5657" s="825">
        <f t="shared" si="185"/>
        <v>75.072519999999997</v>
      </c>
      <c r="H5657" s="1102">
        <v>100</v>
      </c>
      <c r="I5657" s="825">
        <f t="shared" si="186"/>
        <v>0</v>
      </c>
      <c r="J5657" s="812"/>
      <c r="K5657" s="745"/>
      <c r="L5657" s="745"/>
      <c r="M5657" s="812"/>
      <c r="N5657" s="745"/>
      <c r="O5657" s="745"/>
      <c r="P5657" s="1880"/>
    </row>
    <row r="5658" spans="1:16" ht="27">
      <c r="A5658" s="640">
        <v>138</v>
      </c>
      <c r="B5658" s="827" t="s">
        <v>3093</v>
      </c>
      <c r="C5658" s="640" t="s">
        <v>709</v>
      </c>
      <c r="D5658" s="640">
        <v>1</v>
      </c>
      <c r="E5658" s="640">
        <v>2011</v>
      </c>
      <c r="F5658" s="1101">
        <v>75.072519999999997</v>
      </c>
      <c r="G5658" s="825">
        <f t="shared" si="185"/>
        <v>75.072519999999997</v>
      </c>
      <c r="H5658" s="1102">
        <v>100</v>
      </c>
      <c r="I5658" s="825">
        <f t="shared" si="186"/>
        <v>0</v>
      </c>
      <c r="J5658" s="812"/>
      <c r="K5658" s="745"/>
      <c r="L5658" s="745"/>
      <c r="M5658" s="812"/>
      <c r="N5658" s="745"/>
      <c r="O5658" s="745"/>
      <c r="P5658" s="1880"/>
    </row>
    <row r="5659" spans="1:16" ht="27">
      <c r="A5659" s="640">
        <v>139</v>
      </c>
      <c r="B5659" s="827" t="s">
        <v>3093</v>
      </c>
      <c r="C5659" s="640" t="s">
        <v>709</v>
      </c>
      <c r="D5659" s="640">
        <v>1</v>
      </c>
      <c r="E5659" s="640">
        <v>2011</v>
      </c>
      <c r="F5659" s="1101">
        <v>75.072519999999997</v>
      </c>
      <c r="G5659" s="825">
        <f t="shared" si="185"/>
        <v>75.072519999999997</v>
      </c>
      <c r="H5659" s="1102">
        <v>100</v>
      </c>
      <c r="I5659" s="825">
        <f t="shared" si="186"/>
        <v>0</v>
      </c>
      <c r="J5659" s="812"/>
      <c r="K5659" s="745"/>
      <c r="L5659" s="745"/>
      <c r="M5659" s="812"/>
      <c r="N5659" s="745"/>
      <c r="O5659" s="745"/>
      <c r="P5659" s="1880"/>
    </row>
    <row r="5660" spans="1:16" ht="27">
      <c r="A5660" s="640">
        <v>140</v>
      </c>
      <c r="B5660" s="827" t="s">
        <v>3093</v>
      </c>
      <c r="C5660" s="640" t="s">
        <v>709</v>
      </c>
      <c r="D5660" s="640">
        <v>1</v>
      </c>
      <c r="E5660" s="640">
        <v>2011</v>
      </c>
      <c r="F5660" s="1101">
        <v>75.072519999999997</v>
      </c>
      <c r="G5660" s="825">
        <f t="shared" si="185"/>
        <v>75.072519999999997</v>
      </c>
      <c r="H5660" s="1102">
        <v>100</v>
      </c>
      <c r="I5660" s="825">
        <f t="shared" si="186"/>
        <v>0</v>
      </c>
      <c r="J5660" s="812"/>
      <c r="K5660" s="745"/>
      <c r="L5660" s="745"/>
      <c r="M5660" s="812"/>
      <c r="N5660" s="745"/>
      <c r="O5660" s="745"/>
      <c r="P5660" s="1880"/>
    </row>
    <row r="5661" spans="1:16" ht="27">
      <c r="A5661" s="640">
        <v>141</v>
      </c>
      <c r="B5661" s="827" t="s">
        <v>3093</v>
      </c>
      <c r="C5661" s="640" t="s">
        <v>709</v>
      </c>
      <c r="D5661" s="640">
        <v>1</v>
      </c>
      <c r="E5661" s="640">
        <v>2011</v>
      </c>
      <c r="F5661" s="1101">
        <v>75.072519999999997</v>
      </c>
      <c r="G5661" s="825">
        <f t="shared" si="185"/>
        <v>75.072519999999997</v>
      </c>
      <c r="H5661" s="1102">
        <v>100</v>
      </c>
      <c r="I5661" s="825">
        <f t="shared" si="186"/>
        <v>0</v>
      </c>
      <c r="J5661" s="812"/>
      <c r="K5661" s="745"/>
      <c r="L5661" s="745"/>
      <c r="M5661" s="812"/>
      <c r="N5661" s="745"/>
      <c r="O5661" s="745"/>
      <c r="P5661" s="1880"/>
    </row>
    <row r="5662" spans="1:16" ht="27">
      <c r="A5662" s="640">
        <v>142</v>
      </c>
      <c r="B5662" s="827" t="s">
        <v>3093</v>
      </c>
      <c r="C5662" s="640" t="s">
        <v>709</v>
      </c>
      <c r="D5662" s="640">
        <v>1</v>
      </c>
      <c r="E5662" s="640">
        <v>2011</v>
      </c>
      <c r="F5662" s="1101">
        <v>75.072519999999997</v>
      </c>
      <c r="G5662" s="825">
        <f t="shared" si="185"/>
        <v>75.072519999999997</v>
      </c>
      <c r="H5662" s="1102">
        <v>100</v>
      </c>
      <c r="I5662" s="825">
        <f t="shared" si="186"/>
        <v>0</v>
      </c>
      <c r="J5662" s="812"/>
      <c r="K5662" s="745"/>
      <c r="L5662" s="745"/>
      <c r="M5662" s="812"/>
      <c r="N5662" s="745"/>
      <c r="O5662" s="745"/>
      <c r="P5662" s="1880"/>
    </row>
    <row r="5663" spans="1:16" ht="27">
      <c r="A5663" s="640">
        <v>143</v>
      </c>
      <c r="B5663" s="827" t="s">
        <v>3093</v>
      </c>
      <c r="C5663" s="640" t="s">
        <v>709</v>
      </c>
      <c r="D5663" s="640">
        <v>1</v>
      </c>
      <c r="E5663" s="640">
        <v>2011</v>
      </c>
      <c r="F5663" s="1101">
        <v>75.072519999999997</v>
      </c>
      <c r="G5663" s="825">
        <f t="shared" si="185"/>
        <v>75.072519999999997</v>
      </c>
      <c r="H5663" s="1102">
        <v>100</v>
      </c>
      <c r="I5663" s="825">
        <f t="shared" si="186"/>
        <v>0</v>
      </c>
      <c r="J5663" s="812"/>
      <c r="K5663" s="745"/>
      <c r="L5663" s="745"/>
      <c r="M5663" s="812"/>
      <c r="N5663" s="745"/>
      <c r="O5663" s="745"/>
      <c r="P5663" s="1880"/>
    </row>
    <row r="5664" spans="1:16" ht="27">
      <c r="A5664" s="640">
        <v>144</v>
      </c>
      <c r="B5664" s="827" t="s">
        <v>3093</v>
      </c>
      <c r="C5664" s="640" t="s">
        <v>709</v>
      </c>
      <c r="D5664" s="640">
        <v>1</v>
      </c>
      <c r="E5664" s="640">
        <v>2011</v>
      </c>
      <c r="F5664" s="1101">
        <v>75.072519999999997</v>
      </c>
      <c r="G5664" s="825">
        <f t="shared" si="185"/>
        <v>75.072519999999997</v>
      </c>
      <c r="H5664" s="1102">
        <v>100</v>
      </c>
      <c r="I5664" s="825">
        <f t="shared" si="186"/>
        <v>0</v>
      </c>
      <c r="J5664" s="812"/>
      <c r="K5664" s="745"/>
      <c r="L5664" s="745"/>
      <c r="M5664" s="812"/>
      <c r="N5664" s="745"/>
      <c r="O5664" s="745"/>
      <c r="P5664" s="1880"/>
    </row>
    <row r="5665" spans="1:16" ht="27">
      <c r="A5665" s="640">
        <v>145</v>
      </c>
      <c r="B5665" s="827" t="s">
        <v>3093</v>
      </c>
      <c r="C5665" s="640" t="s">
        <v>709</v>
      </c>
      <c r="D5665" s="640">
        <v>1</v>
      </c>
      <c r="E5665" s="640">
        <v>2011</v>
      </c>
      <c r="F5665" s="1101">
        <v>75.072519999999997</v>
      </c>
      <c r="G5665" s="825">
        <f t="shared" si="185"/>
        <v>75.072519999999997</v>
      </c>
      <c r="H5665" s="1102">
        <v>100</v>
      </c>
      <c r="I5665" s="825">
        <f t="shared" si="186"/>
        <v>0</v>
      </c>
      <c r="J5665" s="812"/>
      <c r="K5665" s="745"/>
      <c r="L5665" s="745"/>
      <c r="M5665" s="812"/>
      <c r="N5665" s="745"/>
      <c r="O5665" s="745"/>
      <c r="P5665" s="1880"/>
    </row>
    <row r="5666" spans="1:16" ht="27">
      <c r="A5666" s="640">
        <v>146</v>
      </c>
      <c r="B5666" s="827" t="s">
        <v>3093</v>
      </c>
      <c r="C5666" s="640" t="s">
        <v>709</v>
      </c>
      <c r="D5666" s="640">
        <v>1</v>
      </c>
      <c r="E5666" s="640">
        <v>2011</v>
      </c>
      <c r="F5666" s="1101">
        <v>75.072519999999997</v>
      </c>
      <c r="G5666" s="825">
        <f t="shared" si="185"/>
        <v>75.072519999999997</v>
      </c>
      <c r="H5666" s="1102">
        <v>100</v>
      </c>
      <c r="I5666" s="825">
        <f t="shared" si="186"/>
        <v>0</v>
      </c>
      <c r="J5666" s="812"/>
      <c r="K5666" s="745"/>
      <c r="L5666" s="745"/>
      <c r="M5666" s="812"/>
      <c r="N5666" s="745"/>
      <c r="O5666" s="745"/>
      <c r="P5666" s="1880"/>
    </row>
    <row r="5667" spans="1:16" ht="27">
      <c r="A5667" s="640">
        <v>147</v>
      </c>
      <c r="B5667" s="827" t="s">
        <v>3093</v>
      </c>
      <c r="C5667" s="640" t="s">
        <v>709</v>
      </c>
      <c r="D5667" s="640">
        <v>1</v>
      </c>
      <c r="E5667" s="640">
        <v>2011</v>
      </c>
      <c r="F5667" s="1101">
        <v>75.072519999999997</v>
      </c>
      <c r="G5667" s="825">
        <f t="shared" si="185"/>
        <v>75.072519999999997</v>
      </c>
      <c r="H5667" s="1102">
        <v>100</v>
      </c>
      <c r="I5667" s="825">
        <f t="shared" si="186"/>
        <v>0</v>
      </c>
      <c r="J5667" s="812"/>
      <c r="K5667" s="745"/>
      <c r="L5667" s="745"/>
      <c r="M5667" s="812"/>
      <c r="N5667" s="745"/>
      <c r="O5667" s="745"/>
      <c r="P5667" s="1880"/>
    </row>
    <row r="5668" spans="1:16" ht="27">
      <c r="A5668" s="640">
        <v>148</v>
      </c>
      <c r="B5668" s="827" t="s">
        <v>3093</v>
      </c>
      <c r="C5668" s="640" t="s">
        <v>709</v>
      </c>
      <c r="D5668" s="640">
        <v>1</v>
      </c>
      <c r="E5668" s="640">
        <v>2011</v>
      </c>
      <c r="F5668" s="1101">
        <v>75.072519999999997</v>
      </c>
      <c r="G5668" s="825">
        <f t="shared" si="185"/>
        <v>75.072519999999997</v>
      </c>
      <c r="H5668" s="1102">
        <v>100</v>
      </c>
      <c r="I5668" s="825">
        <f t="shared" si="186"/>
        <v>0</v>
      </c>
      <c r="J5668" s="812"/>
      <c r="K5668" s="745"/>
      <c r="L5668" s="745"/>
      <c r="M5668" s="812"/>
      <c r="N5668" s="745"/>
      <c r="O5668" s="745"/>
      <c r="P5668" s="1880"/>
    </row>
    <row r="5669" spans="1:16" ht="13.5">
      <c r="A5669" s="640">
        <v>149</v>
      </c>
      <c r="B5669" s="827" t="s">
        <v>799</v>
      </c>
      <c r="C5669" s="640" t="s">
        <v>709</v>
      </c>
      <c r="D5669" s="640">
        <v>1</v>
      </c>
      <c r="E5669" s="640">
        <v>2011</v>
      </c>
      <c r="F5669" s="1101">
        <v>261.32504</v>
      </c>
      <c r="G5669" s="825">
        <f t="shared" si="185"/>
        <v>261.32504</v>
      </c>
      <c r="H5669" s="1102">
        <v>100</v>
      </c>
      <c r="I5669" s="825">
        <f t="shared" si="186"/>
        <v>0</v>
      </c>
      <c r="J5669" s="812"/>
      <c r="K5669" s="745"/>
      <c r="L5669" s="745"/>
      <c r="M5669" s="812"/>
      <c r="N5669" s="745"/>
      <c r="O5669" s="745"/>
      <c r="P5669" s="1880"/>
    </row>
    <row r="5670" spans="1:16" ht="13.5">
      <c r="A5670" s="640">
        <v>150</v>
      </c>
      <c r="B5670" s="827" t="s">
        <v>799</v>
      </c>
      <c r="C5670" s="640" t="s">
        <v>709</v>
      </c>
      <c r="D5670" s="640">
        <v>1</v>
      </c>
      <c r="E5670" s="640">
        <v>2011</v>
      </c>
      <c r="F5670" s="1101">
        <v>261.32504</v>
      </c>
      <c r="G5670" s="825">
        <f t="shared" si="185"/>
        <v>261.32504</v>
      </c>
      <c r="H5670" s="1102">
        <v>100</v>
      </c>
      <c r="I5670" s="825">
        <f t="shared" si="186"/>
        <v>0</v>
      </c>
      <c r="J5670" s="812"/>
      <c r="K5670" s="745"/>
      <c r="L5670" s="745"/>
      <c r="M5670" s="812"/>
      <c r="N5670" s="745"/>
      <c r="O5670" s="745"/>
      <c r="P5670" s="1880"/>
    </row>
    <row r="5671" spans="1:16" ht="13.5">
      <c r="A5671" s="640">
        <v>151</v>
      </c>
      <c r="B5671" s="827" t="s">
        <v>799</v>
      </c>
      <c r="C5671" s="640" t="s">
        <v>709</v>
      </c>
      <c r="D5671" s="640">
        <v>1</v>
      </c>
      <c r="E5671" s="640">
        <v>2011</v>
      </c>
      <c r="F5671" s="1101">
        <v>261.32504</v>
      </c>
      <c r="G5671" s="825">
        <f t="shared" si="185"/>
        <v>261.32504</v>
      </c>
      <c r="H5671" s="1102">
        <v>100</v>
      </c>
      <c r="I5671" s="825">
        <f t="shared" si="186"/>
        <v>0</v>
      </c>
      <c r="J5671" s="812"/>
      <c r="K5671" s="745"/>
      <c r="L5671" s="745"/>
      <c r="M5671" s="812"/>
      <c r="N5671" s="745"/>
      <c r="O5671" s="745"/>
      <c r="P5671" s="1880"/>
    </row>
    <row r="5672" spans="1:16" ht="13.5">
      <c r="A5672" s="640">
        <v>152</v>
      </c>
      <c r="B5672" s="827" t="s">
        <v>795</v>
      </c>
      <c r="C5672" s="640" t="s">
        <v>709</v>
      </c>
      <c r="D5672" s="640">
        <v>1</v>
      </c>
      <c r="E5672" s="640">
        <v>2011</v>
      </c>
      <c r="F5672" s="1101">
        <v>268.81215000000003</v>
      </c>
      <c r="G5672" s="825">
        <f t="shared" si="185"/>
        <v>268.81215000000003</v>
      </c>
      <c r="H5672" s="1102">
        <v>100</v>
      </c>
      <c r="I5672" s="825">
        <f t="shared" si="186"/>
        <v>0</v>
      </c>
      <c r="J5672" s="812"/>
      <c r="K5672" s="745"/>
      <c r="L5672" s="745"/>
      <c r="M5672" s="812"/>
      <c r="N5672" s="745"/>
      <c r="O5672" s="745"/>
      <c r="P5672" s="1880"/>
    </row>
    <row r="5673" spans="1:16" ht="13.5">
      <c r="A5673" s="640">
        <v>153</v>
      </c>
      <c r="B5673" s="827" t="s">
        <v>795</v>
      </c>
      <c r="C5673" s="640" t="s">
        <v>709</v>
      </c>
      <c r="D5673" s="640">
        <v>1</v>
      </c>
      <c r="E5673" s="640">
        <v>2011</v>
      </c>
      <c r="F5673" s="1101">
        <v>268.81215000000003</v>
      </c>
      <c r="G5673" s="825">
        <f t="shared" si="185"/>
        <v>268.81215000000003</v>
      </c>
      <c r="H5673" s="1102">
        <v>100</v>
      </c>
      <c r="I5673" s="825">
        <f t="shared" si="186"/>
        <v>0</v>
      </c>
      <c r="J5673" s="812"/>
      <c r="K5673" s="745"/>
      <c r="L5673" s="745"/>
      <c r="M5673" s="812"/>
      <c r="N5673" s="745"/>
      <c r="O5673" s="745"/>
      <c r="P5673" s="1880"/>
    </row>
    <row r="5674" spans="1:16" ht="13.5">
      <c r="A5674" s="640">
        <v>154</v>
      </c>
      <c r="B5674" s="827" t="s">
        <v>795</v>
      </c>
      <c r="C5674" s="640" t="s">
        <v>709</v>
      </c>
      <c r="D5674" s="640">
        <v>1</v>
      </c>
      <c r="E5674" s="640">
        <v>2011</v>
      </c>
      <c r="F5674" s="1101">
        <v>268.81215000000003</v>
      </c>
      <c r="G5674" s="825">
        <f t="shared" si="185"/>
        <v>268.81215000000003</v>
      </c>
      <c r="H5674" s="1102">
        <v>100</v>
      </c>
      <c r="I5674" s="825">
        <f t="shared" si="186"/>
        <v>0</v>
      </c>
      <c r="J5674" s="812"/>
      <c r="K5674" s="745"/>
      <c r="L5674" s="745"/>
      <c r="M5674" s="812"/>
      <c r="N5674" s="745"/>
      <c r="O5674" s="745"/>
      <c r="P5674" s="1880"/>
    </row>
    <row r="5675" spans="1:16" ht="13.5">
      <c r="A5675" s="640">
        <v>155</v>
      </c>
      <c r="B5675" s="827" t="s">
        <v>795</v>
      </c>
      <c r="C5675" s="640" t="s">
        <v>709</v>
      </c>
      <c r="D5675" s="640">
        <v>1</v>
      </c>
      <c r="E5675" s="640">
        <v>2011</v>
      </c>
      <c r="F5675" s="1101">
        <v>268.81215000000003</v>
      </c>
      <c r="G5675" s="825">
        <f t="shared" si="185"/>
        <v>268.81215000000003</v>
      </c>
      <c r="H5675" s="1102">
        <v>100</v>
      </c>
      <c r="I5675" s="825">
        <f t="shared" si="186"/>
        <v>0</v>
      </c>
      <c r="J5675" s="812"/>
      <c r="K5675" s="745"/>
      <c r="L5675" s="745"/>
      <c r="M5675" s="812"/>
      <c r="N5675" s="745"/>
      <c r="O5675" s="745"/>
      <c r="P5675" s="1880"/>
    </row>
    <row r="5676" spans="1:16" ht="13.5">
      <c r="A5676" s="640">
        <v>156</v>
      </c>
      <c r="B5676" s="827" t="s">
        <v>795</v>
      </c>
      <c r="C5676" s="640" t="s">
        <v>709</v>
      </c>
      <c r="D5676" s="640">
        <v>1</v>
      </c>
      <c r="E5676" s="640">
        <v>2011</v>
      </c>
      <c r="F5676" s="1101">
        <v>268.81215000000003</v>
      </c>
      <c r="G5676" s="825">
        <f t="shared" si="185"/>
        <v>268.81215000000003</v>
      </c>
      <c r="H5676" s="1102">
        <v>100</v>
      </c>
      <c r="I5676" s="825">
        <f t="shared" si="186"/>
        <v>0</v>
      </c>
      <c r="J5676" s="812"/>
      <c r="K5676" s="745"/>
      <c r="L5676" s="745"/>
      <c r="M5676" s="812"/>
      <c r="N5676" s="745"/>
      <c r="O5676" s="745"/>
      <c r="P5676" s="1880"/>
    </row>
    <row r="5677" spans="1:16" ht="13.5">
      <c r="A5677" s="640">
        <v>157</v>
      </c>
      <c r="B5677" s="827" t="s">
        <v>795</v>
      </c>
      <c r="C5677" s="640" t="s">
        <v>709</v>
      </c>
      <c r="D5677" s="640">
        <v>1</v>
      </c>
      <c r="E5677" s="640">
        <v>2011</v>
      </c>
      <c r="F5677" s="1101">
        <v>268.81215000000003</v>
      </c>
      <c r="G5677" s="825">
        <f t="shared" si="185"/>
        <v>268.81215000000003</v>
      </c>
      <c r="H5677" s="1102">
        <v>100</v>
      </c>
      <c r="I5677" s="825">
        <f t="shared" si="186"/>
        <v>0</v>
      </c>
      <c r="J5677" s="812"/>
      <c r="K5677" s="745"/>
      <c r="L5677" s="745"/>
      <c r="M5677" s="812"/>
      <c r="N5677" s="745"/>
      <c r="O5677" s="745"/>
      <c r="P5677" s="1880"/>
    </row>
    <row r="5678" spans="1:16" ht="13.5">
      <c r="A5678" s="640">
        <v>158</v>
      </c>
      <c r="B5678" s="827" t="s">
        <v>795</v>
      </c>
      <c r="C5678" s="640" t="s">
        <v>709</v>
      </c>
      <c r="D5678" s="640">
        <v>1</v>
      </c>
      <c r="E5678" s="640">
        <v>2011</v>
      </c>
      <c r="F5678" s="1101">
        <v>268.81215000000003</v>
      </c>
      <c r="G5678" s="825">
        <f t="shared" si="185"/>
        <v>268.81215000000003</v>
      </c>
      <c r="H5678" s="1102">
        <v>100</v>
      </c>
      <c r="I5678" s="825">
        <f t="shared" si="186"/>
        <v>0</v>
      </c>
      <c r="J5678" s="812"/>
      <c r="K5678" s="745"/>
      <c r="L5678" s="745"/>
      <c r="M5678" s="812"/>
      <c r="N5678" s="745"/>
      <c r="O5678" s="745"/>
      <c r="P5678" s="1880"/>
    </row>
    <row r="5679" spans="1:16" ht="13.5">
      <c r="A5679" s="640">
        <v>159</v>
      </c>
      <c r="B5679" s="827" t="s">
        <v>795</v>
      </c>
      <c r="C5679" s="640" t="s">
        <v>709</v>
      </c>
      <c r="D5679" s="640">
        <v>1</v>
      </c>
      <c r="E5679" s="640">
        <v>2011</v>
      </c>
      <c r="F5679" s="1101">
        <v>268.81215000000003</v>
      </c>
      <c r="G5679" s="825">
        <f t="shared" si="185"/>
        <v>268.81215000000003</v>
      </c>
      <c r="H5679" s="1102">
        <v>100</v>
      </c>
      <c r="I5679" s="825">
        <f t="shared" si="186"/>
        <v>0</v>
      </c>
      <c r="J5679" s="812"/>
      <c r="K5679" s="745"/>
      <c r="L5679" s="745"/>
      <c r="M5679" s="812"/>
      <c r="N5679" s="745"/>
      <c r="O5679" s="745"/>
      <c r="P5679" s="1880"/>
    </row>
    <row r="5680" spans="1:16" ht="13.5">
      <c r="A5680" s="640">
        <v>160</v>
      </c>
      <c r="B5680" s="827" t="s">
        <v>795</v>
      </c>
      <c r="C5680" s="640" t="s">
        <v>709</v>
      </c>
      <c r="D5680" s="640">
        <v>1</v>
      </c>
      <c r="E5680" s="640">
        <v>2011</v>
      </c>
      <c r="F5680" s="1101">
        <v>268.81215000000003</v>
      </c>
      <c r="G5680" s="825">
        <f t="shared" si="185"/>
        <v>268.81215000000003</v>
      </c>
      <c r="H5680" s="1102">
        <v>100</v>
      </c>
      <c r="I5680" s="825">
        <f t="shared" si="186"/>
        <v>0</v>
      </c>
      <c r="J5680" s="812"/>
      <c r="K5680" s="745"/>
      <c r="L5680" s="745"/>
      <c r="M5680" s="812"/>
      <c r="N5680" s="745"/>
      <c r="O5680" s="745"/>
      <c r="P5680" s="1880"/>
    </row>
    <row r="5681" spans="1:16" ht="13.5">
      <c r="A5681" s="640">
        <v>161</v>
      </c>
      <c r="B5681" s="827" t="s">
        <v>795</v>
      </c>
      <c r="C5681" s="640" t="s">
        <v>709</v>
      </c>
      <c r="D5681" s="640">
        <v>1</v>
      </c>
      <c r="E5681" s="640">
        <v>2011</v>
      </c>
      <c r="F5681" s="1101">
        <v>268.81215000000003</v>
      </c>
      <c r="G5681" s="825">
        <f t="shared" si="185"/>
        <v>268.81215000000003</v>
      </c>
      <c r="H5681" s="1102">
        <v>100</v>
      </c>
      <c r="I5681" s="825">
        <f t="shared" si="186"/>
        <v>0</v>
      </c>
      <c r="J5681" s="812"/>
      <c r="K5681" s="745"/>
      <c r="L5681" s="745"/>
      <c r="M5681" s="812"/>
      <c r="N5681" s="745"/>
      <c r="O5681" s="745"/>
      <c r="P5681" s="1880"/>
    </row>
    <row r="5682" spans="1:16" ht="13.5">
      <c r="A5682" s="640">
        <v>162</v>
      </c>
      <c r="B5682" s="827" t="s">
        <v>795</v>
      </c>
      <c r="C5682" s="640" t="s">
        <v>709</v>
      </c>
      <c r="D5682" s="640">
        <v>1</v>
      </c>
      <c r="E5682" s="640">
        <v>2011</v>
      </c>
      <c r="F5682" s="1101">
        <v>268.81215000000003</v>
      </c>
      <c r="G5682" s="825">
        <f t="shared" si="185"/>
        <v>268.81215000000003</v>
      </c>
      <c r="H5682" s="1102">
        <v>100</v>
      </c>
      <c r="I5682" s="825">
        <f t="shared" si="186"/>
        <v>0</v>
      </c>
      <c r="J5682" s="812"/>
      <c r="K5682" s="745"/>
      <c r="L5682" s="745"/>
      <c r="M5682" s="812"/>
      <c r="N5682" s="745"/>
      <c r="O5682" s="745"/>
      <c r="P5682" s="1880"/>
    </row>
    <row r="5683" spans="1:16" ht="13.5">
      <c r="A5683" s="640">
        <v>163</v>
      </c>
      <c r="B5683" s="827" t="s">
        <v>795</v>
      </c>
      <c r="C5683" s="640" t="s">
        <v>709</v>
      </c>
      <c r="D5683" s="640">
        <v>1</v>
      </c>
      <c r="E5683" s="640">
        <v>2011</v>
      </c>
      <c r="F5683" s="1101">
        <v>268.81215000000003</v>
      </c>
      <c r="G5683" s="825">
        <f t="shared" si="185"/>
        <v>268.81215000000003</v>
      </c>
      <c r="H5683" s="1102">
        <v>100</v>
      </c>
      <c r="I5683" s="825">
        <f t="shared" si="186"/>
        <v>0</v>
      </c>
      <c r="J5683" s="812"/>
      <c r="K5683" s="745"/>
      <c r="L5683" s="745"/>
      <c r="M5683" s="812"/>
      <c r="N5683" s="745"/>
      <c r="O5683" s="745"/>
      <c r="P5683" s="1880"/>
    </row>
    <row r="5684" spans="1:16" ht="13.5">
      <c r="A5684" s="640">
        <v>164</v>
      </c>
      <c r="B5684" s="827" t="s">
        <v>795</v>
      </c>
      <c r="C5684" s="640" t="s">
        <v>709</v>
      </c>
      <c r="D5684" s="640">
        <v>1</v>
      </c>
      <c r="E5684" s="640">
        <v>2011</v>
      </c>
      <c r="F5684" s="1101">
        <v>268.81215000000003</v>
      </c>
      <c r="G5684" s="825">
        <f t="shared" si="185"/>
        <v>268.81215000000003</v>
      </c>
      <c r="H5684" s="1102">
        <v>100</v>
      </c>
      <c r="I5684" s="825">
        <f t="shared" si="186"/>
        <v>0</v>
      </c>
      <c r="J5684" s="812"/>
      <c r="K5684" s="745"/>
      <c r="L5684" s="745"/>
      <c r="M5684" s="812"/>
      <c r="N5684" s="745"/>
      <c r="O5684" s="745"/>
      <c r="P5684" s="1880"/>
    </row>
    <row r="5685" spans="1:16" ht="13.5">
      <c r="A5685" s="640">
        <v>165</v>
      </c>
      <c r="B5685" s="827" t="s">
        <v>795</v>
      </c>
      <c r="C5685" s="640" t="s">
        <v>709</v>
      </c>
      <c r="D5685" s="640">
        <v>1</v>
      </c>
      <c r="E5685" s="640">
        <v>2011</v>
      </c>
      <c r="F5685" s="1101">
        <v>268.81215000000003</v>
      </c>
      <c r="G5685" s="825">
        <f t="shared" si="185"/>
        <v>268.81215000000003</v>
      </c>
      <c r="H5685" s="1102">
        <v>100</v>
      </c>
      <c r="I5685" s="825">
        <f t="shared" si="186"/>
        <v>0</v>
      </c>
      <c r="J5685" s="812"/>
      <c r="K5685" s="745"/>
      <c r="L5685" s="745"/>
      <c r="M5685" s="812"/>
      <c r="N5685" s="745"/>
      <c r="O5685" s="745"/>
      <c r="P5685" s="1880"/>
    </row>
    <row r="5686" spans="1:16" ht="13.5">
      <c r="A5686" s="640">
        <v>166</v>
      </c>
      <c r="B5686" s="827" t="s">
        <v>795</v>
      </c>
      <c r="C5686" s="640" t="s">
        <v>709</v>
      </c>
      <c r="D5686" s="640">
        <v>1</v>
      </c>
      <c r="E5686" s="640">
        <v>2011</v>
      </c>
      <c r="F5686" s="1101">
        <v>268.81215000000003</v>
      </c>
      <c r="G5686" s="825">
        <f t="shared" si="185"/>
        <v>268.81215000000003</v>
      </c>
      <c r="H5686" s="1102">
        <v>100</v>
      </c>
      <c r="I5686" s="825">
        <f t="shared" si="186"/>
        <v>0</v>
      </c>
      <c r="J5686" s="812"/>
      <c r="K5686" s="745"/>
      <c r="L5686" s="745"/>
      <c r="M5686" s="812"/>
      <c r="N5686" s="745"/>
      <c r="O5686" s="745"/>
      <c r="P5686" s="1880"/>
    </row>
    <row r="5687" spans="1:16" ht="13.5">
      <c r="A5687" s="640">
        <v>167</v>
      </c>
      <c r="B5687" s="827" t="s">
        <v>795</v>
      </c>
      <c r="C5687" s="640" t="s">
        <v>709</v>
      </c>
      <c r="D5687" s="640">
        <v>1</v>
      </c>
      <c r="E5687" s="640">
        <v>2011</v>
      </c>
      <c r="F5687" s="1101">
        <v>268.81215000000003</v>
      </c>
      <c r="G5687" s="825">
        <f t="shared" si="185"/>
        <v>268.81215000000003</v>
      </c>
      <c r="H5687" s="1102">
        <v>100</v>
      </c>
      <c r="I5687" s="825">
        <f t="shared" si="186"/>
        <v>0</v>
      </c>
      <c r="J5687" s="812"/>
      <c r="K5687" s="745"/>
      <c r="L5687" s="745"/>
      <c r="M5687" s="812"/>
      <c r="N5687" s="745"/>
      <c r="O5687" s="745"/>
      <c r="P5687" s="1880"/>
    </row>
    <row r="5688" spans="1:16" ht="13.5">
      <c r="A5688" s="640">
        <v>168</v>
      </c>
      <c r="B5688" s="827" t="s">
        <v>795</v>
      </c>
      <c r="C5688" s="640" t="s">
        <v>709</v>
      </c>
      <c r="D5688" s="640">
        <v>1</v>
      </c>
      <c r="E5688" s="640">
        <v>2011</v>
      </c>
      <c r="F5688" s="1101">
        <v>268.81215000000003</v>
      </c>
      <c r="G5688" s="825">
        <f t="shared" si="185"/>
        <v>268.81215000000003</v>
      </c>
      <c r="H5688" s="1102">
        <v>100</v>
      </c>
      <c r="I5688" s="825">
        <f t="shared" si="186"/>
        <v>0</v>
      </c>
      <c r="J5688" s="812"/>
      <c r="K5688" s="745"/>
      <c r="L5688" s="745"/>
      <c r="M5688" s="812"/>
      <c r="N5688" s="745"/>
      <c r="O5688" s="745"/>
      <c r="P5688" s="1880"/>
    </row>
    <row r="5689" spans="1:16" ht="13.5">
      <c r="A5689" s="640">
        <v>169</v>
      </c>
      <c r="B5689" s="827" t="s">
        <v>795</v>
      </c>
      <c r="C5689" s="640" t="s">
        <v>709</v>
      </c>
      <c r="D5689" s="640">
        <v>1</v>
      </c>
      <c r="E5689" s="640">
        <v>2011</v>
      </c>
      <c r="F5689" s="1101">
        <v>268.81215000000003</v>
      </c>
      <c r="G5689" s="825">
        <f t="shared" si="185"/>
        <v>268.81215000000003</v>
      </c>
      <c r="H5689" s="1102">
        <v>100</v>
      </c>
      <c r="I5689" s="825">
        <f t="shared" si="186"/>
        <v>0</v>
      </c>
      <c r="J5689" s="812"/>
      <c r="K5689" s="745"/>
      <c r="L5689" s="745"/>
      <c r="M5689" s="812"/>
      <c r="N5689" s="745"/>
      <c r="O5689" s="745"/>
      <c r="P5689" s="1880"/>
    </row>
    <row r="5690" spans="1:16" ht="13.5">
      <c r="A5690" s="640">
        <v>170</v>
      </c>
      <c r="B5690" s="827" t="s">
        <v>795</v>
      </c>
      <c r="C5690" s="640" t="s">
        <v>709</v>
      </c>
      <c r="D5690" s="640">
        <v>1</v>
      </c>
      <c r="E5690" s="640">
        <v>2011</v>
      </c>
      <c r="F5690" s="1101">
        <v>268.81215000000003</v>
      </c>
      <c r="G5690" s="825">
        <f t="shared" si="185"/>
        <v>268.81215000000003</v>
      </c>
      <c r="H5690" s="1102">
        <v>100</v>
      </c>
      <c r="I5690" s="825">
        <f t="shared" si="186"/>
        <v>0</v>
      </c>
      <c r="J5690" s="812"/>
      <c r="K5690" s="745"/>
      <c r="L5690" s="745"/>
      <c r="M5690" s="812"/>
      <c r="N5690" s="745"/>
      <c r="O5690" s="745"/>
      <c r="P5690" s="1880"/>
    </row>
    <row r="5691" spans="1:16" ht="13.5">
      <c r="A5691" s="640">
        <v>171</v>
      </c>
      <c r="B5691" s="827" t="s">
        <v>795</v>
      </c>
      <c r="C5691" s="640" t="s">
        <v>709</v>
      </c>
      <c r="D5691" s="640">
        <v>1</v>
      </c>
      <c r="E5691" s="640">
        <v>2011</v>
      </c>
      <c r="F5691" s="1101">
        <v>268.81215000000003</v>
      </c>
      <c r="G5691" s="825">
        <f t="shared" si="185"/>
        <v>268.81215000000003</v>
      </c>
      <c r="H5691" s="1102">
        <v>100</v>
      </c>
      <c r="I5691" s="825">
        <f t="shared" si="186"/>
        <v>0</v>
      </c>
      <c r="J5691" s="812"/>
      <c r="K5691" s="745"/>
      <c r="L5691" s="745"/>
      <c r="M5691" s="812"/>
      <c r="N5691" s="745"/>
      <c r="O5691" s="745"/>
      <c r="P5691" s="1880"/>
    </row>
    <row r="5692" spans="1:16" ht="13.5">
      <c r="A5692" s="640">
        <v>172</v>
      </c>
      <c r="B5692" s="827" t="s">
        <v>795</v>
      </c>
      <c r="C5692" s="640" t="s">
        <v>709</v>
      </c>
      <c r="D5692" s="640">
        <v>1</v>
      </c>
      <c r="E5692" s="640">
        <v>2011</v>
      </c>
      <c r="F5692" s="1101">
        <v>268.81215000000003</v>
      </c>
      <c r="G5692" s="825">
        <f t="shared" si="185"/>
        <v>268.81215000000003</v>
      </c>
      <c r="H5692" s="1102">
        <v>100</v>
      </c>
      <c r="I5692" s="825">
        <f t="shared" si="186"/>
        <v>0</v>
      </c>
      <c r="J5692" s="812"/>
      <c r="K5692" s="745"/>
      <c r="L5692" s="745"/>
      <c r="M5692" s="812"/>
      <c r="N5692" s="745"/>
      <c r="O5692" s="745"/>
      <c r="P5692" s="1880"/>
    </row>
    <row r="5693" spans="1:16" ht="13.5">
      <c r="A5693" s="640">
        <v>173</v>
      </c>
      <c r="B5693" s="827" t="s">
        <v>795</v>
      </c>
      <c r="C5693" s="640" t="s">
        <v>709</v>
      </c>
      <c r="D5693" s="640">
        <v>1</v>
      </c>
      <c r="E5693" s="640">
        <v>2011</v>
      </c>
      <c r="F5693" s="1101">
        <v>268.81215000000003</v>
      </c>
      <c r="G5693" s="825">
        <f t="shared" si="185"/>
        <v>268.81215000000003</v>
      </c>
      <c r="H5693" s="1102">
        <v>100</v>
      </c>
      <c r="I5693" s="825">
        <f t="shared" si="186"/>
        <v>0</v>
      </c>
      <c r="J5693" s="812"/>
      <c r="K5693" s="745"/>
      <c r="L5693" s="745"/>
      <c r="M5693" s="812"/>
      <c r="N5693" s="745"/>
      <c r="O5693" s="745"/>
      <c r="P5693" s="1880"/>
    </row>
    <row r="5694" spans="1:16" ht="13.5">
      <c r="A5694" s="640">
        <v>174</v>
      </c>
      <c r="B5694" s="827" t="s">
        <v>795</v>
      </c>
      <c r="C5694" s="640" t="s">
        <v>709</v>
      </c>
      <c r="D5694" s="640">
        <v>1</v>
      </c>
      <c r="E5694" s="640">
        <v>2011</v>
      </c>
      <c r="F5694" s="1101">
        <v>268.81215000000003</v>
      </c>
      <c r="G5694" s="825">
        <f t="shared" si="185"/>
        <v>268.81215000000003</v>
      </c>
      <c r="H5694" s="1102">
        <v>100</v>
      </c>
      <c r="I5694" s="825">
        <f t="shared" si="186"/>
        <v>0</v>
      </c>
      <c r="J5694" s="812"/>
      <c r="K5694" s="745"/>
      <c r="L5694" s="745"/>
      <c r="M5694" s="812"/>
      <c r="N5694" s="745"/>
      <c r="O5694" s="745"/>
      <c r="P5694" s="1880"/>
    </row>
    <row r="5695" spans="1:16" ht="13.5">
      <c r="A5695" s="640">
        <v>175</v>
      </c>
      <c r="B5695" s="827" t="s">
        <v>3080</v>
      </c>
      <c r="C5695" s="640" t="s">
        <v>709</v>
      </c>
      <c r="D5695" s="640">
        <v>1</v>
      </c>
      <c r="E5695" s="640">
        <v>2011</v>
      </c>
      <c r="F5695" s="1101">
        <v>175.62394</v>
      </c>
      <c r="G5695" s="825">
        <f t="shared" si="185"/>
        <v>175.62394</v>
      </c>
      <c r="H5695" s="1102">
        <v>100</v>
      </c>
      <c r="I5695" s="825">
        <f t="shared" si="186"/>
        <v>0</v>
      </c>
      <c r="J5695" s="812"/>
      <c r="K5695" s="745"/>
      <c r="L5695" s="745"/>
      <c r="M5695" s="812"/>
      <c r="N5695" s="745"/>
      <c r="O5695" s="745"/>
      <c r="P5695" s="1880"/>
    </row>
    <row r="5696" spans="1:16" ht="13.5">
      <c r="A5696" s="640">
        <v>176</v>
      </c>
      <c r="B5696" s="827" t="s">
        <v>3080</v>
      </c>
      <c r="C5696" s="640" t="s">
        <v>709</v>
      </c>
      <c r="D5696" s="640">
        <v>1</v>
      </c>
      <c r="E5696" s="640">
        <v>2011</v>
      </c>
      <c r="F5696" s="1101">
        <v>175.62394</v>
      </c>
      <c r="G5696" s="825">
        <f t="shared" si="185"/>
        <v>175.62394</v>
      </c>
      <c r="H5696" s="1102">
        <v>100</v>
      </c>
      <c r="I5696" s="825">
        <f t="shared" si="186"/>
        <v>0</v>
      </c>
      <c r="J5696" s="812"/>
      <c r="K5696" s="745"/>
      <c r="L5696" s="745"/>
      <c r="M5696" s="812"/>
      <c r="N5696" s="745"/>
      <c r="O5696" s="745"/>
      <c r="P5696" s="1880"/>
    </row>
    <row r="5697" spans="1:16" ht="13.5">
      <c r="A5697" s="640">
        <v>177</v>
      </c>
      <c r="B5697" s="827" t="s">
        <v>3080</v>
      </c>
      <c r="C5697" s="640" t="s">
        <v>709</v>
      </c>
      <c r="D5697" s="640">
        <v>1</v>
      </c>
      <c r="E5697" s="640">
        <v>2011</v>
      </c>
      <c r="F5697" s="1101">
        <v>175.62394</v>
      </c>
      <c r="G5697" s="825">
        <f t="shared" si="185"/>
        <v>175.62394</v>
      </c>
      <c r="H5697" s="1102">
        <v>100</v>
      </c>
      <c r="I5697" s="825">
        <f t="shared" si="186"/>
        <v>0</v>
      </c>
      <c r="J5697" s="812"/>
      <c r="K5697" s="745"/>
      <c r="L5697" s="745"/>
      <c r="M5697" s="812"/>
      <c r="N5697" s="745"/>
      <c r="O5697" s="745"/>
      <c r="P5697" s="1880"/>
    </row>
    <row r="5698" spans="1:16" ht="13.5">
      <c r="A5698" s="640">
        <v>178</v>
      </c>
      <c r="B5698" s="827" t="s">
        <v>3080</v>
      </c>
      <c r="C5698" s="640" t="s">
        <v>709</v>
      </c>
      <c r="D5698" s="640">
        <v>1</v>
      </c>
      <c r="E5698" s="640">
        <v>2011</v>
      </c>
      <c r="F5698" s="1101">
        <v>175.62394</v>
      </c>
      <c r="G5698" s="825">
        <f t="shared" si="185"/>
        <v>175.62394</v>
      </c>
      <c r="H5698" s="1102">
        <v>100</v>
      </c>
      <c r="I5698" s="825">
        <f t="shared" si="186"/>
        <v>0</v>
      </c>
      <c r="J5698" s="812"/>
      <c r="K5698" s="745"/>
      <c r="L5698" s="745"/>
      <c r="M5698" s="812"/>
      <c r="N5698" s="745"/>
      <c r="O5698" s="745"/>
      <c r="P5698" s="1880"/>
    </row>
    <row r="5699" spans="1:16" ht="13.5">
      <c r="A5699" s="640">
        <v>179</v>
      </c>
      <c r="B5699" s="827" t="s">
        <v>792</v>
      </c>
      <c r="C5699" s="640" t="s">
        <v>709</v>
      </c>
      <c r="D5699" s="640">
        <v>1</v>
      </c>
      <c r="E5699" s="640">
        <v>2011</v>
      </c>
      <c r="F5699" s="1101">
        <v>212.40182000000001</v>
      </c>
      <c r="G5699" s="825">
        <f t="shared" si="185"/>
        <v>212.40182000000001</v>
      </c>
      <c r="H5699" s="1102">
        <v>100</v>
      </c>
      <c r="I5699" s="825">
        <f t="shared" si="186"/>
        <v>0</v>
      </c>
      <c r="J5699" s="812"/>
      <c r="K5699" s="745"/>
      <c r="L5699" s="745"/>
      <c r="M5699" s="812"/>
      <c r="N5699" s="745"/>
      <c r="O5699" s="745"/>
      <c r="P5699" s="1880"/>
    </row>
    <row r="5700" spans="1:16" ht="13.5">
      <c r="A5700" s="640">
        <v>180</v>
      </c>
      <c r="B5700" s="827" t="s">
        <v>792</v>
      </c>
      <c r="C5700" s="640" t="s">
        <v>709</v>
      </c>
      <c r="D5700" s="640">
        <v>1</v>
      </c>
      <c r="E5700" s="640">
        <v>2011</v>
      </c>
      <c r="F5700" s="1101">
        <v>212.40182000000001</v>
      </c>
      <c r="G5700" s="825">
        <f t="shared" si="185"/>
        <v>212.40182000000001</v>
      </c>
      <c r="H5700" s="1102">
        <v>100</v>
      </c>
      <c r="I5700" s="825">
        <f t="shared" si="186"/>
        <v>0</v>
      </c>
      <c r="J5700" s="812"/>
      <c r="K5700" s="745"/>
      <c r="L5700" s="745"/>
      <c r="M5700" s="812"/>
      <c r="N5700" s="745"/>
      <c r="O5700" s="745"/>
      <c r="P5700" s="1880"/>
    </row>
    <row r="5701" spans="1:16" ht="13.5">
      <c r="A5701" s="640">
        <v>181</v>
      </c>
      <c r="B5701" s="827" t="s">
        <v>792</v>
      </c>
      <c r="C5701" s="640" t="s">
        <v>709</v>
      </c>
      <c r="D5701" s="640">
        <v>1</v>
      </c>
      <c r="E5701" s="640">
        <v>2011</v>
      </c>
      <c r="F5701" s="1101">
        <v>212.40182000000001</v>
      </c>
      <c r="G5701" s="825">
        <f t="shared" si="185"/>
        <v>212.40182000000001</v>
      </c>
      <c r="H5701" s="1102">
        <v>100</v>
      </c>
      <c r="I5701" s="825">
        <f t="shared" si="186"/>
        <v>0</v>
      </c>
      <c r="J5701" s="812"/>
      <c r="K5701" s="745"/>
      <c r="L5701" s="745"/>
      <c r="M5701" s="812"/>
      <c r="N5701" s="745"/>
      <c r="O5701" s="745"/>
      <c r="P5701" s="1880"/>
    </row>
    <row r="5702" spans="1:16" ht="13.5">
      <c r="A5702" s="640">
        <v>182</v>
      </c>
      <c r="B5702" s="827" t="s">
        <v>792</v>
      </c>
      <c r="C5702" s="640" t="s">
        <v>709</v>
      </c>
      <c r="D5702" s="640">
        <v>1</v>
      </c>
      <c r="E5702" s="640">
        <v>2011</v>
      </c>
      <c r="F5702" s="1101">
        <v>212.40182000000001</v>
      </c>
      <c r="G5702" s="825">
        <f t="shared" si="185"/>
        <v>212.40182000000001</v>
      </c>
      <c r="H5702" s="1102">
        <v>100</v>
      </c>
      <c r="I5702" s="825">
        <f t="shared" si="186"/>
        <v>0</v>
      </c>
      <c r="J5702" s="812"/>
      <c r="K5702" s="745"/>
      <c r="L5702" s="745"/>
      <c r="M5702" s="812"/>
      <c r="N5702" s="745"/>
      <c r="O5702" s="745"/>
      <c r="P5702" s="1880"/>
    </row>
    <row r="5703" spans="1:16" ht="13.5">
      <c r="A5703" s="640">
        <v>183</v>
      </c>
      <c r="B5703" s="827" t="s">
        <v>792</v>
      </c>
      <c r="C5703" s="640" t="s">
        <v>709</v>
      </c>
      <c r="D5703" s="640">
        <v>1</v>
      </c>
      <c r="E5703" s="640">
        <v>2011</v>
      </c>
      <c r="F5703" s="1101">
        <v>212.40182000000001</v>
      </c>
      <c r="G5703" s="825">
        <f t="shared" si="185"/>
        <v>212.40182000000001</v>
      </c>
      <c r="H5703" s="1102">
        <v>100</v>
      </c>
      <c r="I5703" s="825">
        <f t="shared" si="186"/>
        <v>0</v>
      </c>
      <c r="J5703" s="812"/>
      <c r="K5703" s="745"/>
      <c r="L5703" s="745"/>
      <c r="M5703" s="812"/>
      <c r="N5703" s="745"/>
      <c r="O5703" s="745"/>
      <c r="P5703" s="1880"/>
    </row>
    <row r="5704" spans="1:16" ht="13.5">
      <c r="A5704" s="640">
        <v>184</v>
      </c>
      <c r="B5704" s="827" t="s">
        <v>792</v>
      </c>
      <c r="C5704" s="640" t="s">
        <v>709</v>
      </c>
      <c r="D5704" s="640">
        <v>1</v>
      </c>
      <c r="E5704" s="640">
        <v>2011</v>
      </c>
      <c r="F5704" s="1101">
        <v>212.40182000000001</v>
      </c>
      <c r="G5704" s="825">
        <f t="shared" si="185"/>
        <v>212.40182000000001</v>
      </c>
      <c r="H5704" s="1102">
        <v>100</v>
      </c>
      <c r="I5704" s="825">
        <f t="shared" si="186"/>
        <v>0</v>
      </c>
      <c r="J5704" s="812"/>
      <c r="K5704" s="745"/>
      <c r="L5704" s="745"/>
      <c r="M5704" s="812"/>
      <c r="N5704" s="745"/>
      <c r="O5704" s="745"/>
      <c r="P5704" s="1880"/>
    </row>
    <row r="5705" spans="1:16" ht="13.5">
      <c r="A5705" s="640">
        <v>185</v>
      </c>
      <c r="B5705" s="827" t="s">
        <v>792</v>
      </c>
      <c r="C5705" s="640" t="s">
        <v>709</v>
      </c>
      <c r="D5705" s="640">
        <v>1</v>
      </c>
      <c r="E5705" s="640">
        <v>2011</v>
      </c>
      <c r="F5705" s="1101">
        <v>212.40182000000001</v>
      </c>
      <c r="G5705" s="825">
        <f t="shared" si="185"/>
        <v>212.40182000000001</v>
      </c>
      <c r="H5705" s="1102">
        <v>100</v>
      </c>
      <c r="I5705" s="825">
        <f t="shared" si="186"/>
        <v>0</v>
      </c>
      <c r="J5705" s="812"/>
      <c r="K5705" s="745"/>
      <c r="L5705" s="745"/>
      <c r="M5705" s="812"/>
      <c r="N5705" s="745"/>
      <c r="O5705" s="745"/>
      <c r="P5705" s="1880"/>
    </row>
    <row r="5706" spans="1:16" ht="13.5">
      <c r="A5706" s="640">
        <v>186</v>
      </c>
      <c r="B5706" s="827" t="s">
        <v>792</v>
      </c>
      <c r="C5706" s="640" t="s">
        <v>709</v>
      </c>
      <c r="D5706" s="640">
        <v>1</v>
      </c>
      <c r="E5706" s="640">
        <v>2011</v>
      </c>
      <c r="F5706" s="1101">
        <v>212.40182000000001</v>
      </c>
      <c r="G5706" s="825">
        <f t="shared" si="185"/>
        <v>212.40182000000001</v>
      </c>
      <c r="H5706" s="1102">
        <v>100</v>
      </c>
      <c r="I5706" s="825">
        <f t="shared" si="186"/>
        <v>0</v>
      </c>
      <c r="J5706" s="812"/>
      <c r="K5706" s="745"/>
      <c r="L5706" s="745"/>
      <c r="M5706" s="812"/>
      <c r="N5706" s="745"/>
      <c r="O5706" s="745"/>
      <c r="P5706" s="1880"/>
    </row>
    <row r="5707" spans="1:16" ht="13.5">
      <c r="A5707" s="640">
        <v>187</v>
      </c>
      <c r="B5707" s="827" t="s">
        <v>3095</v>
      </c>
      <c r="C5707" s="640" t="s">
        <v>709</v>
      </c>
      <c r="D5707" s="640">
        <v>75</v>
      </c>
      <c r="E5707" s="640">
        <v>2011</v>
      </c>
      <c r="F5707" s="1101">
        <v>2548.8150000000001</v>
      </c>
      <c r="G5707" s="825">
        <f t="shared" si="185"/>
        <v>2548.8150000000001</v>
      </c>
      <c r="H5707" s="1102">
        <v>100</v>
      </c>
      <c r="I5707" s="825">
        <f t="shared" si="186"/>
        <v>0</v>
      </c>
      <c r="J5707" s="812"/>
      <c r="K5707" s="745"/>
      <c r="L5707" s="745"/>
      <c r="M5707" s="812"/>
      <c r="N5707" s="745"/>
      <c r="O5707" s="745"/>
      <c r="P5707" s="1880"/>
    </row>
    <row r="5708" spans="1:16" ht="13.5">
      <c r="A5708" s="640">
        <v>188</v>
      </c>
      <c r="B5708" s="827" t="s">
        <v>3045</v>
      </c>
      <c r="C5708" s="640" t="s">
        <v>709</v>
      </c>
      <c r="D5708" s="640">
        <v>24</v>
      </c>
      <c r="E5708" s="640">
        <v>2011</v>
      </c>
      <c r="F5708" s="1101">
        <v>2548.41624</v>
      </c>
      <c r="G5708" s="825">
        <f t="shared" si="185"/>
        <v>2548.41624</v>
      </c>
      <c r="H5708" s="1102">
        <v>100</v>
      </c>
      <c r="I5708" s="825">
        <f t="shared" si="186"/>
        <v>0</v>
      </c>
      <c r="J5708" s="812"/>
      <c r="K5708" s="745"/>
      <c r="L5708" s="745"/>
      <c r="M5708" s="812"/>
      <c r="N5708" s="745"/>
      <c r="O5708" s="745"/>
      <c r="P5708" s="1880"/>
    </row>
    <row r="5709" spans="1:16" s="838" customFormat="1" ht="13.5">
      <c r="A5709" s="640">
        <v>189</v>
      </c>
      <c r="B5709" s="827" t="s">
        <v>720</v>
      </c>
      <c r="C5709" s="640" t="s">
        <v>709</v>
      </c>
      <c r="D5709" s="640">
        <v>1</v>
      </c>
      <c r="E5709" s="640">
        <v>2011</v>
      </c>
      <c r="F5709" s="1101">
        <v>493.74837000000002</v>
      </c>
      <c r="G5709" s="825">
        <f t="shared" ref="G5709:G5772" si="187">F5709*H5709%</f>
        <v>493.74837000000002</v>
      </c>
      <c r="H5709" s="1102">
        <v>100</v>
      </c>
      <c r="I5709" s="825">
        <f t="shared" ref="I5709:I5772" si="188">F5709-G5709</f>
        <v>0</v>
      </c>
      <c r="J5709" s="826"/>
      <c r="K5709" s="833"/>
      <c r="L5709" s="833"/>
      <c r="M5709" s="826"/>
      <c r="N5709" s="833"/>
      <c r="O5709" s="833"/>
      <c r="P5709" s="1880"/>
    </row>
    <row r="5710" spans="1:16" s="838" customFormat="1" ht="13.5">
      <c r="A5710" s="640">
        <v>190</v>
      </c>
      <c r="B5710" s="827" t="s">
        <v>720</v>
      </c>
      <c r="C5710" s="640" t="s">
        <v>709</v>
      </c>
      <c r="D5710" s="640">
        <v>1</v>
      </c>
      <c r="E5710" s="640">
        <v>2011</v>
      </c>
      <c r="F5710" s="1101">
        <v>493.74837000000002</v>
      </c>
      <c r="G5710" s="825">
        <f t="shared" si="187"/>
        <v>493.74837000000002</v>
      </c>
      <c r="H5710" s="1102">
        <v>100</v>
      </c>
      <c r="I5710" s="825">
        <f t="shared" si="188"/>
        <v>0</v>
      </c>
      <c r="J5710" s="826"/>
      <c r="K5710" s="833"/>
      <c r="L5710" s="833"/>
      <c r="M5710" s="826"/>
      <c r="N5710" s="833"/>
      <c r="O5710" s="833"/>
      <c r="P5710" s="1880"/>
    </row>
    <row r="5711" spans="1:16" ht="13.5">
      <c r="A5711" s="640">
        <v>191</v>
      </c>
      <c r="B5711" s="827" t="s">
        <v>1975</v>
      </c>
      <c r="C5711" s="640" t="s">
        <v>709</v>
      </c>
      <c r="D5711" s="640">
        <v>8</v>
      </c>
      <c r="E5711" s="640">
        <v>2011</v>
      </c>
      <c r="F5711" s="1101">
        <v>1039.0604799999999</v>
      </c>
      <c r="G5711" s="825">
        <f t="shared" si="187"/>
        <v>1039.0604799999999</v>
      </c>
      <c r="H5711" s="1102">
        <v>100</v>
      </c>
      <c r="I5711" s="825">
        <f t="shared" si="188"/>
        <v>0</v>
      </c>
      <c r="J5711" s="812"/>
      <c r="K5711" s="745"/>
      <c r="L5711" s="745"/>
      <c r="M5711" s="812"/>
      <c r="N5711" s="745"/>
      <c r="O5711" s="745"/>
      <c r="P5711" s="1880"/>
    </row>
    <row r="5712" spans="1:16" ht="13.5">
      <c r="A5712" s="640">
        <v>192</v>
      </c>
      <c r="B5712" s="827" t="s">
        <v>1973</v>
      </c>
      <c r="C5712" s="640" t="s">
        <v>709</v>
      </c>
      <c r="D5712" s="640">
        <v>26</v>
      </c>
      <c r="E5712" s="640">
        <v>2011</v>
      </c>
      <c r="F5712" s="1101">
        <v>4297.9320800000005</v>
      </c>
      <c r="G5712" s="825">
        <f t="shared" si="187"/>
        <v>4297.9320800000005</v>
      </c>
      <c r="H5712" s="1102">
        <v>100</v>
      </c>
      <c r="I5712" s="825">
        <f t="shared" si="188"/>
        <v>0</v>
      </c>
      <c r="J5712" s="812"/>
      <c r="K5712" s="745"/>
      <c r="L5712" s="745"/>
      <c r="M5712" s="812"/>
      <c r="N5712" s="745"/>
      <c r="O5712" s="745"/>
      <c r="P5712" s="1880"/>
    </row>
    <row r="5713" spans="1:16" ht="27">
      <c r="A5713" s="640">
        <v>193</v>
      </c>
      <c r="B5713" s="827" t="s">
        <v>3081</v>
      </c>
      <c r="C5713" s="640" t="s">
        <v>709</v>
      </c>
      <c r="D5713" s="640">
        <v>1</v>
      </c>
      <c r="E5713" s="640">
        <v>2016</v>
      </c>
      <c r="F5713" s="1101">
        <v>67.8</v>
      </c>
      <c r="G5713" s="825">
        <f t="shared" si="187"/>
        <v>32.543999999999997</v>
      </c>
      <c r="H5713" s="1102">
        <v>48</v>
      </c>
      <c r="I5713" s="825">
        <f t="shared" si="188"/>
        <v>35.256</v>
      </c>
      <c r="J5713" s="812"/>
      <c r="K5713" s="745"/>
      <c r="L5713" s="745"/>
      <c r="M5713" s="812"/>
      <c r="N5713" s="745"/>
      <c r="O5713" s="745"/>
      <c r="P5713" s="1880"/>
    </row>
    <row r="5714" spans="1:16" ht="27">
      <c r="A5714" s="640">
        <v>194</v>
      </c>
      <c r="B5714" s="827" t="s">
        <v>4081</v>
      </c>
      <c r="C5714" s="640" t="s">
        <v>709</v>
      </c>
      <c r="D5714" s="640">
        <v>8</v>
      </c>
      <c r="E5714" s="640">
        <v>2011</v>
      </c>
      <c r="F5714" s="1101">
        <v>602.4</v>
      </c>
      <c r="G5714" s="825">
        <f t="shared" si="187"/>
        <v>602.4</v>
      </c>
      <c r="H5714" s="1102">
        <v>100</v>
      </c>
      <c r="I5714" s="825">
        <f t="shared" si="188"/>
        <v>0</v>
      </c>
      <c r="J5714" s="812"/>
      <c r="K5714" s="745"/>
      <c r="L5714" s="745"/>
      <c r="M5714" s="812"/>
      <c r="N5714" s="745"/>
      <c r="O5714" s="745"/>
      <c r="P5714" s="1880"/>
    </row>
    <row r="5715" spans="1:16" ht="13.5">
      <c r="A5715" s="640">
        <v>195</v>
      </c>
      <c r="B5715" s="840" t="s">
        <v>4082</v>
      </c>
      <c r="C5715" s="640" t="s">
        <v>709</v>
      </c>
      <c r="D5715" s="640">
        <v>4</v>
      </c>
      <c r="E5715" s="640">
        <v>2011</v>
      </c>
      <c r="F5715" s="1101">
        <v>154.80000000000001</v>
      </c>
      <c r="G5715" s="825">
        <f t="shared" si="187"/>
        <v>154.80000000000001</v>
      </c>
      <c r="H5715" s="1102">
        <v>100</v>
      </c>
      <c r="I5715" s="825">
        <f t="shared" si="188"/>
        <v>0</v>
      </c>
      <c r="J5715" s="812"/>
      <c r="K5715" s="745"/>
      <c r="L5715" s="745"/>
      <c r="M5715" s="812"/>
      <c r="N5715" s="745"/>
      <c r="O5715" s="745"/>
      <c r="P5715" s="1880"/>
    </row>
    <row r="5716" spans="1:16" ht="13.5">
      <c r="A5716" s="640">
        <v>196</v>
      </c>
      <c r="B5716" s="827" t="s">
        <v>3144</v>
      </c>
      <c r="C5716" s="640" t="s">
        <v>709</v>
      </c>
      <c r="D5716" s="640">
        <v>4</v>
      </c>
      <c r="E5716" s="640">
        <v>2011</v>
      </c>
      <c r="F5716" s="1101">
        <v>150</v>
      </c>
      <c r="G5716" s="825">
        <f t="shared" si="187"/>
        <v>150</v>
      </c>
      <c r="H5716" s="1102">
        <v>100</v>
      </c>
      <c r="I5716" s="825">
        <f t="shared" si="188"/>
        <v>0</v>
      </c>
      <c r="J5716" s="812"/>
      <c r="K5716" s="745"/>
      <c r="L5716" s="745"/>
      <c r="M5716" s="812"/>
      <c r="N5716" s="745"/>
      <c r="O5716" s="745"/>
      <c r="P5716" s="1880"/>
    </row>
    <row r="5717" spans="1:16" ht="27">
      <c r="A5717" s="640">
        <v>197</v>
      </c>
      <c r="B5717" s="827" t="s">
        <v>4083</v>
      </c>
      <c r="C5717" s="640" t="s">
        <v>709</v>
      </c>
      <c r="D5717" s="640">
        <v>4</v>
      </c>
      <c r="E5717" s="640">
        <v>2011</v>
      </c>
      <c r="F5717" s="1101">
        <v>162</v>
      </c>
      <c r="G5717" s="825">
        <f t="shared" si="187"/>
        <v>162</v>
      </c>
      <c r="H5717" s="1102">
        <v>100</v>
      </c>
      <c r="I5717" s="825">
        <f t="shared" si="188"/>
        <v>0</v>
      </c>
      <c r="J5717" s="812"/>
      <c r="K5717" s="745"/>
      <c r="L5717" s="745"/>
      <c r="M5717" s="812"/>
      <c r="N5717" s="745"/>
      <c r="O5717" s="745"/>
      <c r="P5717" s="1880"/>
    </row>
    <row r="5718" spans="1:16" ht="54">
      <c r="A5718" s="640">
        <v>198</v>
      </c>
      <c r="B5718" s="827" t="s">
        <v>4084</v>
      </c>
      <c r="C5718" s="640" t="s">
        <v>709</v>
      </c>
      <c r="D5718" s="640">
        <v>1</v>
      </c>
      <c r="E5718" s="640">
        <v>2011</v>
      </c>
      <c r="F5718" s="1101">
        <v>308</v>
      </c>
      <c r="G5718" s="825">
        <f t="shared" si="187"/>
        <v>308</v>
      </c>
      <c r="H5718" s="1102">
        <v>100</v>
      </c>
      <c r="I5718" s="825">
        <f t="shared" si="188"/>
        <v>0</v>
      </c>
      <c r="J5718" s="812"/>
      <c r="K5718" s="745"/>
      <c r="L5718" s="745"/>
      <c r="M5718" s="812"/>
      <c r="N5718" s="745"/>
      <c r="O5718" s="745"/>
      <c r="P5718" s="1880"/>
    </row>
    <row r="5719" spans="1:16" ht="13.5">
      <c r="A5719" s="640">
        <v>199</v>
      </c>
      <c r="B5719" s="827" t="s">
        <v>767</v>
      </c>
      <c r="C5719" s="640" t="s">
        <v>709</v>
      </c>
      <c r="D5719" s="640">
        <v>1</v>
      </c>
      <c r="E5719" s="640">
        <v>2008</v>
      </c>
      <c r="F5719" s="1101">
        <v>75</v>
      </c>
      <c r="G5719" s="825">
        <f t="shared" si="187"/>
        <v>75</v>
      </c>
      <c r="H5719" s="1102">
        <v>100</v>
      </c>
      <c r="I5719" s="825">
        <f t="shared" si="188"/>
        <v>0</v>
      </c>
      <c r="J5719" s="812"/>
      <c r="K5719" s="745"/>
      <c r="L5719" s="745"/>
      <c r="M5719" s="812"/>
      <c r="N5719" s="745"/>
      <c r="O5719" s="745"/>
      <c r="P5719" s="1880"/>
    </row>
    <row r="5720" spans="1:16" ht="13.5">
      <c r="A5720" s="640">
        <v>200</v>
      </c>
      <c r="B5720" s="827" t="s">
        <v>809</v>
      </c>
      <c r="C5720" s="640" t="s">
        <v>709</v>
      </c>
      <c r="D5720" s="640">
        <v>1</v>
      </c>
      <c r="E5720" s="640">
        <v>2008</v>
      </c>
      <c r="F5720" s="1101">
        <v>400</v>
      </c>
      <c r="G5720" s="825">
        <f t="shared" si="187"/>
        <v>400</v>
      </c>
      <c r="H5720" s="1102">
        <v>100</v>
      </c>
      <c r="I5720" s="825">
        <f t="shared" si="188"/>
        <v>0</v>
      </c>
      <c r="J5720" s="812"/>
      <c r="K5720" s="745"/>
      <c r="L5720" s="745"/>
      <c r="M5720" s="812"/>
      <c r="N5720" s="745"/>
      <c r="O5720" s="745"/>
      <c r="P5720" s="1880"/>
    </row>
    <row r="5721" spans="1:16" ht="13.5">
      <c r="A5721" s="640">
        <v>201</v>
      </c>
      <c r="B5721" s="827" t="s">
        <v>794</v>
      </c>
      <c r="C5721" s="640" t="s">
        <v>709</v>
      </c>
      <c r="D5721" s="640">
        <v>4</v>
      </c>
      <c r="E5721" s="640">
        <v>2008</v>
      </c>
      <c r="F5721" s="1101">
        <v>180</v>
      </c>
      <c r="G5721" s="825">
        <f t="shared" si="187"/>
        <v>180</v>
      </c>
      <c r="H5721" s="1102">
        <v>100</v>
      </c>
      <c r="I5721" s="825">
        <f t="shared" si="188"/>
        <v>0</v>
      </c>
      <c r="J5721" s="812"/>
      <c r="K5721" s="745"/>
      <c r="L5721" s="745"/>
      <c r="M5721" s="812"/>
      <c r="N5721" s="745"/>
      <c r="O5721" s="745"/>
      <c r="P5721" s="1880"/>
    </row>
    <row r="5722" spans="1:16" ht="13.5">
      <c r="A5722" s="640">
        <v>202</v>
      </c>
      <c r="B5722" s="827" t="s">
        <v>794</v>
      </c>
      <c r="C5722" s="640" t="s">
        <v>709</v>
      </c>
      <c r="D5722" s="640">
        <v>1</v>
      </c>
      <c r="E5722" s="640">
        <v>2008</v>
      </c>
      <c r="F5722" s="1101">
        <v>45</v>
      </c>
      <c r="G5722" s="825">
        <f t="shared" si="187"/>
        <v>45</v>
      </c>
      <c r="H5722" s="1102">
        <v>100</v>
      </c>
      <c r="I5722" s="825">
        <f t="shared" si="188"/>
        <v>0</v>
      </c>
      <c r="J5722" s="812"/>
      <c r="K5722" s="745"/>
      <c r="L5722" s="745"/>
      <c r="M5722" s="812"/>
      <c r="N5722" s="745"/>
      <c r="O5722" s="745"/>
      <c r="P5722" s="1880"/>
    </row>
    <row r="5723" spans="1:16" ht="13.5">
      <c r="A5723" s="640">
        <v>203</v>
      </c>
      <c r="B5723" s="827" t="s">
        <v>794</v>
      </c>
      <c r="C5723" s="640" t="s">
        <v>709</v>
      </c>
      <c r="D5723" s="640">
        <v>1</v>
      </c>
      <c r="E5723" s="640">
        <v>2008</v>
      </c>
      <c r="F5723" s="1101">
        <v>45</v>
      </c>
      <c r="G5723" s="825">
        <f t="shared" si="187"/>
        <v>45</v>
      </c>
      <c r="H5723" s="1102">
        <v>100</v>
      </c>
      <c r="I5723" s="825">
        <f t="shared" si="188"/>
        <v>0</v>
      </c>
      <c r="J5723" s="812"/>
      <c r="K5723" s="745"/>
      <c r="L5723" s="745"/>
      <c r="M5723" s="812"/>
      <c r="N5723" s="745"/>
      <c r="O5723" s="745"/>
      <c r="P5723" s="1880"/>
    </row>
    <row r="5724" spans="1:16" ht="13.5">
      <c r="A5724" s="640">
        <v>204</v>
      </c>
      <c r="B5724" s="827" t="s">
        <v>794</v>
      </c>
      <c r="C5724" s="640" t="s">
        <v>709</v>
      </c>
      <c r="D5724" s="640">
        <v>1</v>
      </c>
      <c r="E5724" s="640">
        <v>2008</v>
      </c>
      <c r="F5724" s="1101">
        <v>45</v>
      </c>
      <c r="G5724" s="825">
        <f t="shared" si="187"/>
        <v>45</v>
      </c>
      <c r="H5724" s="1102">
        <v>100</v>
      </c>
      <c r="I5724" s="825">
        <f t="shared" si="188"/>
        <v>0</v>
      </c>
      <c r="J5724" s="812"/>
      <c r="K5724" s="745"/>
      <c r="L5724" s="745"/>
      <c r="M5724" s="812"/>
      <c r="N5724" s="745"/>
      <c r="O5724" s="745"/>
      <c r="P5724" s="1880"/>
    </row>
    <row r="5725" spans="1:16" ht="13.5">
      <c r="A5725" s="640">
        <v>205</v>
      </c>
      <c r="B5725" s="827" t="s">
        <v>794</v>
      </c>
      <c r="C5725" s="640" t="s">
        <v>709</v>
      </c>
      <c r="D5725" s="640">
        <v>1</v>
      </c>
      <c r="E5725" s="640">
        <v>2009</v>
      </c>
      <c r="F5725" s="1101">
        <v>89</v>
      </c>
      <c r="G5725" s="825">
        <f t="shared" si="187"/>
        <v>89</v>
      </c>
      <c r="H5725" s="1102">
        <v>100</v>
      </c>
      <c r="I5725" s="825">
        <f t="shared" si="188"/>
        <v>0</v>
      </c>
      <c r="J5725" s="812"/>
      <c r="K5725" s="745"/>
      <c r="L5725" s="745"/>
      <c r="M5725" s="812"/>
      <c r="N5725" s="745"/>
      <c r="O5725" s="745"/>
      <c r="P5725" s="1880"/>
    </row>
    <row r="5726" spans="1:16" ht="13.5">
      <c r="A5726" s="640">
        <v>206</v>
      </c>
      <c r="B5726" s="827" t="s">
        <v>794</v>
      </c>
      <c r="C5726" s="640" t="s">
        <v>709</v>
      </c>
      <c r="D5726" s="640">
        <v>1</v>
      </c>
      <c r="E5726" s="640">
        <v>2009</v>
      </c>
      <c r="F5726" s="1101">
        <v>89</v>
      </c>
      <c r="G5726" s="825">
        <f t="shared" si="187"/>
        <v>89</v>
      </c>
      <c r="H5726" s="1102">
        <v>100</v>
      </c>
      <c r="I5726" s="825">
        <f t="shared" si="188"/>
        <v>0</v>
      </c>
      <c r="J5726" s="812"/>
      <c r="K5726" s="745"/>
      <c r="L5726" s="745"/>
      <c r="M5726" s="812"/>
      <c r="N5726" s="745"/>
      <c r="O5726" s="745"/>
      <c r="P5726" s="1880"/>
    </row>
    <row r="5727" spans="1:16" ht="13.5">
      <c r="A5727" s="640">
        <v>207</v>
      </c>
      <c r="B5727" s="827" t="s">
        <v>794</v>
      </c>
      <c r="C5727" s="640" t="s">
        <v>709</v>
      </c>
      <c r="D5727" s="640">
        <v>1</v>
      </c>
      <c r="E5727" s="640">
        <v>2009</v>
      </c>
      <c r="F5727" s="1101">
        <v>89</v>
      </c>
      <c r="G5727" s="825">
        <f t="shared" si="187"/>
        <v>89</v>
      </c>
      <c r="H5727" s="1102">
        <v>100</v>
      </c>
      <c r="I5727" s="825">
        <f t="shared" si="188"/>
        <v>0</v>
      </c>
      <c r="J5727" s="812"/>
      <c r="K5727" s="745"/>
      <c r="L5727" s="745"/>
      <c r="M5727" s="812"/>
      <c r="N5727" s="745"/>
      <c r="O5727" s="745"/>
      <c r="P5727" s="1880"/>
    </row>
    <row r="5728" spans="1:16" ht="13.5">
      <c r="A5728" s="640">
        <v>208</v>
      </c>
      <c r="B5728" s="827" t="s">
        <v>794</v>
      </c>
      <c r="C5728" s="640" t="s">
        <v>709</v>
      </c>
      <c r="D5728" s="640">
        <v>1</v>
      </c>
      <c r="E5728" s="640">
        <v>2009</v>
      </c>
      <c r="F5728" s="1101">
        <v>89</v>
      </c>
      <c r="G5728" s="825">
        <f t="shared" si="187"/>
        <v>89</v>
      </c>
      <c r="H5728" s="1102">
        <v>100</v>
      </c>
      <c r="I5728" s="825">
        <f t="shared" si="188"/>
        <v>0</v>
      </c>
      <c r="J5728" s="812"/>
      <c r="K5728" s="745"/>
      <c r="L5728" s="745"/>
      <c r="M5728" s="812"/>
      <c r="N5728" s="745"/>
      <c r="O5728" s="745"/>
      <c r="P5728" s="1880"/>
    </row>
    <row r="5729" spans="1:16" ht="13.5">
      <c r="A5729" s="640">
        <v>209</v>
      </c>
      <c r="B5729" s="827" t="s">
        <v>794</v>
      </c>
      <c r="C5729" s="640" t="s">
        <v>709</v>
      </c>
      <c r="D5729" s="640">
        <v>1</v>
      </c>
      <c r="E5729" s="640">
        <v>2009</v>
      </c>
      <c r="F5729" s="1101">
        <v>89</v>
      </c>
      <c r="G5729" s="825">
        <f t="shared" si="187"/>
        <v>89</v>
      </c>
      <c r="H5729" s="1102">
        <v>100</v>
      </c>
      <c r="I5729" s="825">
        <f t="shared" si="188"/>
        <v>0</v>
      </c>
      <c r="J5729" s="812"/>
      <c r="K5729" s="745"/>
      <c r="L5729" s="745"/>
      <c r="M5729" s="812"/>
      <c r="N5729" s="745"/>
      <c r="O5729" s="745"/>
      <c r="P5729" s="1880"/>
    </row>
    <row r="5730" spans="1:16" ht="13.5">
      <c r="A5730" s="640">
        <v>210</v>
      </c>
      <c r="B5730" s="827" t="s">
        <v>794</v>
      </c>
      <c r="C5730" s="640" t="s">
        <v>709</v>
      </c>
      <c r="D5730" s="640">
        <v>1</v>
      </c>
      <c r="E5730" s="640">
        <v>2009</v>
      </c>
      <c r="F5730" s="1101">
        <v>89</v>
      </c>
      <c r="G5730" s="825">
        <f t="shared" si="187"/>
        <v>89</v>
      </c>
      <c r="H5730" s="1102">
        <v>100</v>
      </c>
      <c r="I5730" s="825">
        <f t="shared" si="188"/>
        <v>0</v>
      </c>
      <c r="J5730" s="812"/>
      <c r="K5730" s="745"/>
      <c r="L5730" s="745"/>
      <c r="M5730" s="812"/>
      <c r="N5730" s="745"/>
      <c r="O5730" s="745"/>
      <c r="P5730" s="1880"/>
    </row>
    <row r="5731" spans="1:16" ht="13.5">
      <c r="A5731" s="640">
        <v>211</v>
      </c>
      <c r="B5731" s="827" t="s">
        <v>794</v>
      </c>
      <c r="C5731" s="640" t="s">
        <v>709</v>
      </c>
      <c r="D5731" s="640">
        <v>1</v>
      </c>
      <c r="E5731" s="640">
        <v>2009</v>
      </c>
      <c r="F5731" s="1101">
        <v>89</v>
      </c>
      <c r="G5731" s="825">
        <f t="shared" si="187"/>
        <v>89</v>
      </c>
      <c r="H5731" s="1102">
        <v>100</v>
      </c>
      <c r="I5731" s="825">
        <f t="shared" si="188"/>
        <v>0</v>
      </c>
      <c r="J5731" s="812"/>
      <c r="K5731" s="745"/>
      <c r="L5731" s="745"/>
      <c r="M5731" s="812"/>
      <c r="N5731" s="745"/>
      <c r="O5731" s="745"/>
      <c r="P5731" s="1880"/>
    </row>
    <row r="5732" spans="1:16" ht="13.5">
      <c r="A5732" s="640">
        <v>212</v>
      </c>
      <c r="B5732" s="827" t="s">
        <v>794</v>
      </c>
      <c r="C5732" s="640" t="s">
        <v>709</v>
      </c>
      <c r="D5732" s="640">
        <v>1</v>
      </c>
      <c r="E5732" s="640">
        <v>2009</v>
      </c>
      <c r="F5732" s="1101">
        <v>89</v>
      </c>
      <c r="G5732" s="825">
        <f t="shared" si="187"/>
        <v>89</v>
      </c>
      <c r="H5732" s="1102">
        <v>100</v>
      </c>
      <c r="I5732" s="825">
        <f t="shared" si="188"/>
        <v>0</v>
      </c>
      <c r="J5732" s="812"/>
      <c r="K5732" s="745"/>
      <c r="L5732" s="745"/>
      <c r="M5732" s="812"/>
      <c r="N5732" s="745"/>
      <c r="O5732" s="745"/>
      <c r="P5732" s="1880"/>
    </row>
    <row r="5733" spans="1:16" ht="13.5">
      <c r="A5733" s="640">
        <v>213</v>
      </c>
      <c r="B5733" s="827" t="s">
        <v>794</v>
      </c>
      <c r="C5733" s="640" t="s">
        <v>709</v>
      </c>
      <c r="D5733" s="640">
        <v>1</v>
      </c>
      <c r="E5733" s="640">
        <v>2009</v>
      </c>
      <c r="F5733" s="1101">
        <v>89</v>
      </c>
      <c r="G5733" s="825">
        <f t="shared" si="187"/>
        <v>89</v>
      </c>
      <c r="H5733" s="1102">
        <v>100</v>
      </c>
      <c r="I5733" s="825">
        <f t="shared" si="188"/>
        <v>0</v>
      </c>
      <c r="J5733" s="812"/>
      <c r="K5733" s="745"/>
      <c r="L5733" s="745"/>
      <c r="M5733" s="812"/>
      <c r="N5733" s="745"/>
      <c r="O5733" s="745"/>
      <c r="P5733" s="1880"/>
    </row>
    <row r="5734" spans="1:16" ht="13.5">
      <c r="A5734" s="640">
        <v>214</v>
      </c>
      <c r="B5734" s="827" t="s">
        <v>794</v>
      </c>
      <c r="C5734" s="640" t="s">
        <v>709</v>
      </c>
      <c r="D5734" s="640">
        <v>1</v>
      </c>
      <c r="E5734" s="640">
        <v>2009</v>
      </c>
      <c r="F5734" s="1101">
        <v>89</v>
      </c>
      <c r="G5734" s="825">
        <f t="shared" si="187"/>
        <v>89</v>
      </c>
      <c r="H5734" s="1102">
        <v>100</v>
      </c>
      <c r="I5734" s="825">
        <f t="shared" si="188"/>
        <v>0</v>
      </c>
      <c r="J5734" s="812"/>
      <c r="K5734" s="745"/>
      <c r="L5734" s="745"/>
      <c r="M5734" s="812"/>
      <c r="N5734" s="745"/>
      <c r="O5734" s="745"/>
      <c r="P5734" s="1880"/>
    </row>
    <row r="5735" spans="1:16" ht="13.5">
      <c r="A5735" s="640">
        <v>215</v>
      </c>
      <c r="B5735" s="827" t="s">
        <v>794</v>
      </c>
      <c r="C5735" s="640" t="s">
        <v>709</v>
      </c>
      <c r="D5735" s="640">
        <v>1</v>
      </c>
      <c r="E5735" s="640">
        <v>2009</v>
      </c>
      <c r="F5735" s="1101">
        <v>89</v>
      </c>
      <c r="G5735" s="825">
        <f t="shared" si="187"/>
        <v>89</v>
      </c>
      <c r="H5735" s="1102">
        <v>100</v>
      </c>
      <c r="I5735" s="825">
        <f t="shared" si="188"/>
        <v>0</v>
      </c>
      <c r="J5735" s="812"/>
      <c r="K5735" s="745"/>
      <c r="L5735" s="745"/>
      <c r="M5735" s="812"/>
      <c r="N5735" s="745"/>
      <c r="O5735" s="745"/>
      <c r="P5735" s="1880"/>
    </row>
    <row r="5736" spans="1:16" ht="13.5">
      <c r="A5736" s="640">
        <v>216</v>
      </c>
      <c r="B5736" s="827" t="s">
        <v>794</v>
      </c>
      <c r="C5736" s="640" t="s">
        <v>709</v>
      </c>
      <c r="D5736" s="640">
        <v>1</v>
      </c>
      <c r="E5736" s="640">
        <v>2009</v>
      </c>
      <c r="F5736" s="1101">
        <v>89</v>
      </c>
      <c r="G5736" s="825">
        <f t="shared" si="187"/>
        <v>89</v>
      </c>
      <c r="H5736" s="1102">
        <v>100</v>
      </c>
      <c r="I5736" s="825">
        <f t="shared" si="188"/>
        <v>0</v>
      </c>
      <c r="J5736" s="812"/>
      <c r="K5736" s="745"/>
      <c r="L5736" s="745"/>
      <c r="M5736" s="812"/>
      <c r="N5736" s="745"/>
      <c r="O5736" s="745"/>
      <c r="P5736" s="1880"/>
    </row>
    <row r="5737" spans="1:16" ht="13.5">
      <c r="A5737" s="640">
        <v>217</v>
      </c>
      <c r="B5737" s="827" t="s">
        <v>794</v>
      </c>
      <c r="C5737" s="640" t="s">
        <v>709</v>
      </c>
      <c r="D5737" s="640">
        <v>1</v>
      </c>
      <c r="E5737" s="640">
        <v>2009</v>
      </c>
      <c r="F5737" s="1101">
        <v>89</v>
      </c>
      <c r="G5737" s="825">
        <f t="shared" si="187"/>
        <v>89</v>
      </c>
      <c r="H5737" s="1102">
        <v>100</v>
      </c>
      <c r="I5737" s="825">
        <f t="shared" si="188"/>
        <v>0</v>
      </c>
      <c r="J5737" s="812"/>
      <c r="K5737" s="745"/>
      <c r="L5737" s="745"/>
      <c r="M5737" s="812"/>
      <c r="N5737" s="745"/>
      <c r="O5737" s="745"/>
      <c r="P5737" s="1880"/>
    </row>
    <row r="5738" spans="1:16" ht="13.5">
      <c r="A5738" s="640">
        <v>218</v>
      </c>
      <c r="B5738" s="827" t="s">
        <v>794</v>
      </c>
      <c r="C5738" s="640" t="s">
        <v>709</v>
      </c>
      <c r="D5738" s="640">
        <v>1</v>
      </c>
      <c r="E5738" s="640">
        <v>2009</v>
      </c>
      <c r="F5738" s="1101">
        <v>89</v>
      </c>
      <c r="G5738" s="825">
        <f t="shared" si="187"/>
        <v>89</v>
      </c>
      <c r="H5738" s="1102">
        <v>100</v>
      </c>
      <c r="I5738" s="825">
        <f t="shared" si="188"/>
        <v>0</v>
      </c>
      <c r="J5738" s="812"/>
      <c r="K5738" s="745"/>
      <c r="L5738" s="745"/>
      <c r="M5738" s="812"/>
      <c r="N5738" s="745"/>
      <c r="O5738" s="745"/>
      <c r="P5738" s="1880"/>
    </row>
    <row r="5739" spans="1:16" ht="13.5">
      <c r="A5739" s="640">
        <v>219</v>
      </c>
      <c r="B5739" s="827" t="s">
        <v>794</v>
      </c>
      <c r="C5739" s="640" t="s">
        <v>709</v>
      </c>
      <c r="D5739" s="640">
        <v>1</v>
      </c>
      <c r="E5739" s="640">
        <v>2009</v>
      </c>
      <c r="F5739" s="1101">
        <v>89</v>
      </c>
      <c r="G5739" s="825">
        <f t="shared" si="187"/>
        <v>89</v>
      </c>
      <c r="H5739" s="1102">
        <v>100</v>
      </c>
      <c r="I5739" s="825">
        <f t="shared" si="188"/>
        <v>0</v>
      </c>
      <c r="J5739" s="812"/>
      <c r="K5739" s="745"/>
      <c r="L5739" s="745"/>
      <c r="M5739" s="812"/>
      <c r="N5739" s="745"/>
      <c r="O5739" s="745"/>
      <c r="P5739" s="1880"/>
    </row>
    <row r="5740" spans="1:16" ht="13.5">
      <c r="A5740" s="640">
        <v>220</v>
      </c>
      <c r="B5740" s="827" t="s">
        <v>794</v>
      </c>
      <c r="C5740" s="640" t="s">
        <v>709</v>
      </c>
      <c r="D5740" s="640">
        <v>1</v>
      </c>
      <c r="E5740" s="640">
        <v>2009</v>
      </c>
      <c r="F5740" s="1101">
        <v>89</v>
      </c>
      <c r="G5740" s="825">
        <f t="shared" si="187"/>
        <v>89</v>
      </c>
      <c r="H5740" s="1102">
        <v>100</v>
      </c>
      <c r="I5740" s="825">
        <f t="shared" si="188"/>
        <v>0</v>
      </c>
      <c r="J5740" s="812"/>
      <c r="K5740" s="745"/>
      <c r="L5740" s="745"/>
      <c r="M5740" s="812"/>
      <c r="N5740" s="745"/>
      <c r="O5740" s="745"/>
      <c r="P5740" s="1880"/>
    </row>
    <row r="5741" spans="1:16" ht="13.5">
      <c r="A5741" s="640">
        <v>221</v>
      </c>
      <c r="B5741" s="827" t="s">
        <v>794</v>
      </c>
      <c r="C5741" s="640" t="s">
        <v>709</v>
      </c>
      <c r="D5741" s="640">
        <v>1</v>
      </c>
      <c r="E5741" s="640">
        <v>2009</v>
      </c>
      <c r="F5741" s="1101">
        <v>89</v>
      </c>
      <c r="G5741" s="825">
        <f t="shared" si="187"/>
        <v>89</v>
      </c>
      <c r="H5741" s="1102">
        <v>100</v>
      </c>
      <c r="I5741" s="825">
        <f t="shared" si="188"/>
        <v>0</v>
      </c>
      <c r="J5741" s="812"/>
      <c r="K5741" s="745"/>
      <c r="L5741" s="745"/>
      <c r="M5741" s="812"/>
      <c r="N5741" s="745"/>
      <c r="O5741" s="745"/>
      <c r="P5741" s="1880"/>
    </row>
    <row r="5742" spans="1:16" ht="13.5">
      <c r="A5742" s="640">
        <v>222</v>
      </c>
      <c r="B5742" s="827" t="s">
        <v>794</v>
      </c>
      <c r="C5742" s="640" t="s">
        <v>709</v>
      </c>
      <c r="D5742" s="640">
        <v>1</v>
      </c>
      <c r="E5742" s="640">
        <v>2009</v>
      </c>
      <c r="F5742" s="1101">
        <v>89</v>
      </c>
      <c r="G5742" s="825">
        <f t="shared" si="187"/>
        <v>89</v>
      </c>
      <c r="H5742" s="1102">
        <v>100</v>
      </c>
      <c r="I5742" s="825">
        <f t="shared" si="188"/>
        <v>0</v>
      </c>
      <c r="J5742" s="812"/>
      <c r="K5742" s="745"/>
      <c r="L5742" s="745"/>
      <c r="M5742" s="812"/>
      <c r="N5742" s="745"/>
      <c r="O5742" s="745"/>
      <c r="P5742" s="1880"/>
    </row>
    <row r="5743" spans="1:16" ht="13.5">
      <c r="A5743" s="640">
        <v>223</v>
      </c>
      <c r="B5743" s="827" t="s">
        <v>794</v>
      </c>
      <c r="C5743" s="640" t="s">
        <v>709</v>
      </c>
      <c r="D5743" s="640">
        <v>1</v>
      </c>
      <c r="E5743" s="640">
        <v>2009</v>
      </c>
      <c r="F5743" s="1101">
        <v>89</v>
      </c>
      <c r="G5743" s="825">
        <f t="shared" si="187"/>
        <v>89</v>
      </c>
      <c r="H5743" s="1102">
        <v>100</v>
      </c>
      <c r="I5743" s="825">
        <f t="shared" si="188"/>
        <v>0</v>
      </c>
      <c r="J5743" s="812"/>
      <c r="K5743" s="745"/>
      <c r="L5743" s="745"/>
      <c r="M5743" s="812"/>
      <c r="N5743" s="745"/>
      <c r="O5743" s="745"/>
      <c r="P5743" s="1880"/>
    </row>
    <row r="5744" spans="1:16" ht="13.5">
      <c r="A5744" s="640">
        <v>224</v>
      </c>
      <c r="B5744" s="827" t="s">
        <v>794</v>
      </c>
      <c r="C5744" s="640" t="s">
        <v>709</v>
      </c>
      <c r="D5744" s="640">
        <v>1</v>
      </c>
      <c r="E5744" s="640">
        <v>2009</v>
      </c>
      <c r="F5744" s="1101">
        <v>89</v>
      </c>
      <c r="G5744" s="825">
        <f t="shared" si="187"/>
        <v>89</v>
      </c>
      <c r="H5744" s="1102">
        <v>100</v>
      </c>
      <c r="I5744" s="825">
        <f t="shared" si="188"/>
        <v>0</v>
      </c>
      <c r="J5744" s="812"/>
      <c r="K5744" s="745"/>
      <c r="L5744" s="745"/>
      <c r="M5744" s="812"/>
      <c r="N5744" s="745"/>
      <c r="O5744" s="745"/>
      <c r="P5744" s="1880"/>
    </row>
    <row r="5745" spans="1:16" ht="13.5">
      <c r="A5745" s="640">
        <v>225</v>
      </c>
      <c r="B5745" s="827" t="s">
        <v>2924</v>
      </c>
      <c r="C5745" s="640" t="s">
        <v>709</v>
      </c>
      <c r="D5745" s="640">
        <v>1</v>
      </c>
      <c r="E5745" s="640">
        <v>2010</v>
      </c>
      <c r="F5745" s="1101">
        <v>293.01974999999999</v>
      </c>
      <c r="G5745" s="825">
        <f t="shared" si="187"/>
        <v>293.01974999999999</v>
      </c>
      <c r="H5745" s="1102">
        <v>100</v>
      </c>
      <c r="I5745" s="825">
        <f t="shared" si="188"/>
        <v>0</v>
      </c>
      <c r="J5745" s="812"/>
      <c r="K5745" s="745"/>
      <c r="L5745" s="745"/>
      <c r="M5745" s="812"/>
      <c r="N5745" s="745"/>
      <c r="O5745" s="745"/>
      <c r="P5745" s="1880"/>
    </row>
    <row r="5746" spans="1:16" ht="13.5">
      <c r="A5746" s="640">
        <v>226</v>
      </c>
      <c r="B5746" s="827" t="s">
        <v>4078</v>
      </c>
      <c r="C5746" s="640" t="s">
        <v>709</v>
      </c>
      <c r="D5746" s="640">
        <v>1</v>
      </c>
      <c r="E5746" s="640">
        <v>2010</v>
      </c>
      <c r="F5746" s="1101">
        <v>93.947210000000013</v>
      </c>
      <c r="G5746" s="825">
        <f t="shared" si="187"/>
        <v>93.947210000000013</v>
      </c>
      <c r="H5746" s="1102">
        <v>100</v>
      </c>
      <c r="I5746" s="825">
        <f t="shared" si="188"/>
        <v>0</v>
      </c>
      <c r="J5746" s="812"/>
      <c r="K5746" s="745"/>
      <c r="L5746" s="745"/>
      <c r="M5746" s="812"/>
      <c r="N5746" s="745"/>
      <c r="O5746" s="745"/>
      <c r="P5746" s="1880"/>
    </row>
    <row r="5747" spans="1:16" ht="13.5">
      <c r="A5747" s="640">
        <v>227</v>
      </c>
      <c r="B5747" s="840" t="s">
        <v>3789</v>
      </c>
      <c r="C5747" s="640" t="s">
        <v>709</v>
      </c>
      <c r="D5747" s="640">
        <v>1</v>
      </c>
      <c r="E5747" s="640">
        <v>2010</v>
      </c>
      <c r="F5747" s="1101">
        <v>95.108070000000012</v>
      </c>
      <c r="G5747" s="825">
        <f t="shared" si="187"/>
        <v>95.108070000000012</v>
      </c>
      <c r="H5747" s="1102">
        <v>100</v>
      </c>
      <c r="I5747" s="825">
        <f t="shared" si="188"/>
        <v>0</v>
      </c>
      <c r="J5747" s="812"/>
      <c r="K5747" s="745"/>
      <c r="L5747" s="745"/>
      <c r="M5747" s="812"/>
      <c r="N5747" s="745"/>
      <c r="O5747" s="745"/>
      <c r="P5747" s="1880"/>
    </row>
    <row r="5748" spans="1:16" ht="13.5">
      <c r="A5748" s="640">
        <v>228</v>
      </c>
      <c r="B5748" s="840" t="s">
        <v>792</v>
      </c>
      <c r="C5748" s="640" t="s">
        <v>709</v>
      </c>
      <c r="D5748" s="640">
        <v>1</v>
      </c>
      <c r="E5748" s="640">
        <v>2010</v>
      </c>
      <c r="F5748" s="1101">
        <v>222.78644</v>
      </c>
      <c r="G5748" s="825">
        <f t="shared" si="187"/>
        <v>222.78644</v>
      </c>
      <c r="H5748" s="1102">
        <v>100</v>
      </c>
      <c r="I5748" s="825">
        <f t="shared" si="188"/>
        <v>0</v>
      </c>
      <c r="J5748" s="812"/>
      <c r="K5748" s="745"/>
      <c r="L5748" s="745"/>
      <c r="M5748" s="812"/>
      <c r="N5748" s="745"/>
      <c r="O5748" s="745"/>
      <c r="P5748" s="1880"/>
    </row>
    <row r="5749" spans="1:16" ht="13.5">
      <c r="A5749" s="640">
        <v>229</v>
      </c>
      <c r="B5749" s="827" t="s">
        <v>795</v>
      </c>
      <c r="C5749" s="640" t="s">
        <v>709</v>
      </c>
      <c r="D5749" s="640">
        <v>1</v>
      </c>
      <c r="E5749" s="640">
        <v>2008</v>
      </c>
      <c r="F5749" s="1101">
        <v>40</v>
      </c>
      <c r="G5749" s="825">
        <f t="shared" si="187"/>
        <v>40</v>
      </c>
      <c r="H5749" s="1102">
        <v>100</v>
      </c>
      <c r="I5749" s="825">
        <f t="shared" si="188"/>
        <v>0</v>
      </c>
      <c r="J5749" s="812"/>
      <c r="K5749" s="745"/>
      <c r="L5749" s="745"/>
      <c r="M5749" s="812"/>
      <c r="N5749" s="745"/>
      <c r="O5749" s="745"/>
      <c r="P5749" s="1880"/>
    </row>
    <row r="5750" spans="1:16" ht="13.5">
      <c r="A5750" s="640">
        <v>230</v>
      </c>
      <c r="B5750" s="827" t="s">
        <v>795</v>
      </c>
      <c r="C5750" s="640" t="s">
        <v>709</v>
      </c>
      <c r="D5750" s="640">
        <v>1</v>
      </c>
      <c r="E5750" s="640">
        <v>2008</v>
      </c>
      <c r="F5750" s="1101">
        <v>40</v>
      </c>
      <c r="G5750" s="825">
        <f t="shared" si="187"/>
        <v>40</v>
      </c>
      <c r="H5750" s="1102">
        <v>100</v>
      </c>
      <c r="I5750" s="825">
        <f t="shared" si="188"/>
        <v>0</v>
      </c>
      <c r="J5750" s="812"/>
      <c r="K5750" s="745"/>
      <c r="L5750" s="745"/>
      <c r="M5750" s="812"/>
      <c r="N5750" s="745"/>
      <c r="O5750" s="745"/>
      <c r="P5750" s="1880"/>
    </row>
    <row r="5751" spans="1:16" ht="13.5">
      <c r="A5751" s="640">
        <v>231</v>
      </c>
      <c r="B5751" s="827" t="s">
        <v>795</v>
      </c>
      <c r="C5751" s="640" t="s">
        <v>709</v>
      </c>
      <c r="D5751" s="640">
        <v>1</v>
      </c>
      <c r="E5751" s="640">
        <v>2008</v>
      </c>
      <c r="F5751" s="1101">
        <v>40</v>
      </c>
      <c r="G5751" s="825">
        <f t="shared" si="187"/>
        <v>40</v>
      </c>
      <c r="H5751" s="1102">
        <v>100</v>
      </c>
      <c r="I5751" s="825">
        <f t="shared" si="188"/>
        <v>0</v>
      </c>
      <c r="J5751" s="812"/>
      <c r="K5751" s="745"/>
      <c r="L5751" s="745"/>
      <c r="M5751" s="812"/>
      <c r="N5751" s="745"/>
      <c r="O5751" s="745"/>
      <c r="P5751" s="1880"/>
    </row>
    <row r="5752" spans="1:16" ht="27">
      <c r="A5752" s="640">
        <v>232</v>
      </c>
      <c r="B5752" s="827" t="s">
        <v>4085</v>
      </c>
      <c r="C5752" s="640" t="s">
        <v>709</v>
      </c>
      <c r="D5752" s="640">
        <v>1</v>
      </c>
      <c r="E5752" s="640">
        <v>2010</v>
      </c>
      <c r="F5752" s="1101">
        <v>90.471600000000009</v>
      </c>
      <c r="G5752" s="825">
        <f t="shared" si="187"/>
        <v>90.471600000000009</v>
      </c>
      <c r="H5752" s="1102">
        <v>100</v>
      </c>
      <c r="I5752" s="825">
        <f t="shared" si="188"/>
        <v>0</v>
      </c>
      <c r="J5752" s="812"/>
      <c r="K5752" s="745"/>
      <c r="L5752" s="745"/>
      <c r="M5752" s="812"/>
      <c r="N5752" s="745"/>
      <c r="O5752" s="745"/>
      <c r="P5752" s="1880"/>
    </row>
    <row r="5753" spans="1:16" ht="13.5">
      <c r="A5753" s="640">
        <v>233</v>
      </c>
      <c r="B5753" s="827" t="s">
        <v>771</v>
      </c>
      <c r="C5753" s="640" t="s">
        <v>709</v>
      </c>
      <c r="D5753" s="640">
        <v>1</v>
      </c>
      <c r="E5753" s="640">
        <v>2008</v>
      </c>
      <c r="F5753" s="1101">
        <v>130</v>
      </c>
      <c r="G5753" s="825">
        <f t="shared" si="187"/>
        <v>130</v>
      </c>
      <c r="H5753" s="1102">
        <v>100</v>
      </c>
      <c r="I5753" s="825">
        <f t="shared" si="188"/>
        <v>0</v>
      </c>
      <c r="J5753" s="812"/>
      <c r="K5753" s="745"/>
      <c r="L5753" s="745"/>
      <c r="M5753" s="812"/>
      <c r="N5753" s="745"/>
      <c r="O5753" s="745"/>
      <c r="P5753" s="1880"/>
    </row>
    <row r="5754" spans="1:16" ht="13.5">
      <c r="A5754" s="640">
        <v>234</v>
      </c>
      <c r="B5754" s="827" t="s">
        <v>771</v>
      </c>
      <c r="C5754" s="640" t="s">
        <v>709</v>
      </c>
      <c r="D5754" s="640">
        <v>1</v>
      </c>
      <c r="E5754" s="640">
        <v>2008</v>
      </c>
      <c r="F5754" s="1101">
        <v>130</v>
      </c>
      <c r="G5754" s="825">
        <f t="shared" si="187"/>
        <v>130</v>
      </c>
      <c r="H5754" s="1102">
        <v>100</v>
      </c>
      <c r="I5754" s="825">
        <f t="shared" si="188"/>
        <v>0</v>
      </c>
      <c r="J5754" s="812"/>
      <c r="K5754" s="745"/>
      <c r="L5754" s="745"/>
      <c r="M5754" s="812"/>
      <c r="N5754" s="745"/>
      <c r="O5754" s="745"/>
      <c r="P5754" s="1880"/>
    </row>
    <row r="5755" spans="1:16" ht="13.5">
      <c r="A5755" s="640">
        <v>235</v>
      </c>
      <c r="B5755" s="827" t="s">
        <v>771</v>
      </c>
      <c r="C5755" s="640" t="s">
        <v>709</v>
      </c>
      <c r="D5755" s="640">
        <v>1</v>
      </c>
      <c r="E5755" s="640">
        <v>2008</v>
      </c>
      <c r="F5755" s="1101">
        <v>130</v>
      </c>
      <c r="G5755" s="825">
        <f t="shared" si="187"/>
        <v>130</v>
      </c>
      <c r="H5755" s="1102">
        <v>100</v>
      </c>
      <c r="I5755" s="825">
        <f t="shared" si="188"/>
        <v>0</v>
      </c>
      <c r="J5755" s="812"/>
      <c r="K5755" s="745"/>
      <c r="L5755" s="745"/>
      <c r="M5755" s="812"/>
      <c r="N5755" s="745"/>
      <c r="O5755" s="745"/>
      <c r="P5755" s="1880"/>
    </row>
    <row r="5756" spans="1:16" ht="13.5">
      <c r="A5756" s="640">
        <v>236</v>
      </c>
      <c r="B5756" s="827" t="s">
        <v>771</v>
      </c>
      <c r="C5756" s="640" t="s">
        <v>709</v>
      </c>
      <c r="D5756" s="640">
        <v>1</v>
      </c>
      <c r="E5756" s="640">
        <v>2008</v>
      </c>
      <c r="F5756" s="1101">
        <v>130</v>
      </c>
      <c r="G5756" s="825">
        <f t="shared" si="187"/>
        <v>130</v>
      </c>
      <c r="H5756" s="1102">
        <v>100</v>
      </c>
      <c r="I5756" s="825">
        <f t="shared" si="188"/>
        <v>0</v>
      </c>
      <c r="J5756" s="812"/>
      <c r="K5756" s="745"/>
      <c r="L5756" s="745"/>
      <c r="M5756" s="812"/>
      <c r="N5756" s="745"/>
      <c r="O5756" s="745"/>
      <c r="P5756" s="1880"/>
    </row>
    <row r="5757" spans="1:16" ht="13.5">
      <c r="A5757" s="640">
        <v>237</v>
      </c>
      <c r="B5757" s="827" t="s">
        <v>771</v>
      </c>
      <c r="C5757" s="640" t="s">
        <v>709</v>
      </c>
      <c r="D5757" s="640">
        <v>1</v>
      </c>
      <c r="E5757" s="640">
        <v>2008</v>
      </c>
      <c r="F5757" s="1101">
        <v>130</v>
      </c>
      <c r="G5757" s="825">
        <f t="shared" si="187"/>
        <v>130</v>
      </c>
      <c r="H5757" s="1102">
        <v>100</v>
      </c>
      <c r="I5757" s="825">
        <f t="shared" si="188"/>
        <v>0</v>
      </c>
      <c r="J5757" s="812"/>
      <c r="K5757" s="745"/>
      <c r="L5757" s="745"/>
      <c r="M5757" s="812"/>
      <c r="N5757" s="745"/>
      <c r="O5757" s="745"/>
      <c r="P5757" s="1880"/>
    </row>
    <row r="5758" spans="1:16" ht="13.5">
      <c r="A5758" s="640">
        <v>238</v>
      </c>
      <c r="B5758" s="827" t="s">
        <v>771</v>
      </c>
      <c r="C5758" s="640" t="s">
        <v>709</v>
      </c>
      <c r="D5758" s="640">
        <v>1</v>
      </c>
      <c r="E5758" s="640">
        <v>2009</v>
      </c>
      <c r="F5758" s="1101">
        <v>106</v>
      </c>
      <c r="G5758" s="825">
        <f t="shared" si="187"/>
        <v>106</v>
      </c>
      <c r="H5758" s="1102">
        <v>100</v>
      </c>
      <c r="I5758" s="825">
        <f t="shared" si="188"/>
        <v>0</v>
      </c>
      <c r="J5758" s="812"/>
      <c r="K5758" s="745"/>
      <c r="L5758" s="745"/>
      <c r="M5758" s="812"/>
      <c r="N5758" s="745"/>
      <c r="O5758" s="745"/>
      <c r="P5758" s="1880"/>
    </row>
    <row r="5759" spans="1:16" ht="13.5">
      <c r="A5759" s="640">
        <v>239</v>
      </c>
      <c r="B5759" s="827" t="s">
        <v>771</v>
      </c>
      <c r="C5759" s="640" t="s">
        <v>709</v>
      </c>
      <c r="D5759" s="640">
        <v>1</v>
      </c>
      <c r="E5759" s="640">
        <v>2009</v>
      </c>
      <c r="F5759" s="1101">
        <v>106</v>
      </c>
      <c r="G5759" s="825">
        <f t="shared" si="187"/>
        <v>106</v>
      </c>
      <c r="H5759" s="1102">
        <v>100</v>
      </c>
      <c r="I5759" s="825">
        <f t="shared" si="188"/>
        <v>0</v>
      </c>
      <c r="J5759" s="812"/>
      <c r="K5759" s="745"/>
      <c r="L5759" s="745"/>
      <c r="M5759" s="812"/>
      <c r="N5759" s="745"/>
      <c r="O5759" s="745"/>
      <c r="P5759" s="1880"/>
    </row>
    <row r="5760" spans="1:16" ht="13.5">
      <c r="A5760" s="640">
        <v>240</v>
      </c>
      <c r="B5760" s="827" t="s">
        <v>795</v>
      </c>
      <c r="C5760" s="640" t="s">
        <v>709</v>
      </c>
      <c r="D5760" s="640">
        <v>1</v>
      </c>
      <c r="E5760" s="640">
        <v>2008</v>
      </c>
      <c r="F5760" s="1101">
        <v>65</v>
      </c>
      <c r="G5760" s="825">
        <f t="shared" si="187"/>
        <v>65</v>
      </c>
      <c r="H5760" s="1102">
        <v>100</v>
      </c>
      <c r="I5760" s="825">
        <f t="shared" si="188"/>
        <v>0</v>
      </c>
      <c r="J5760" s="812"/>
      <c r="K5760" s="745"/>
      <c r="L5760" s="745"/>
      <c r="M5760" s="812"/>
      <c r="N5760" s="745"/>
      <c r="O5760" s="745"/>
      <c r="P5760" s="1880"/>
    </row>
    <row r="5761" spans="1:16" ht="13.5">
      <c r="A5761" s="640">
        <v>241</v>
      </c>
      <c r="B5761" s="827" t="s">
        <v>795</v>
      </c>
      <c r="C5761" s="640" t="s">
        <v>709</v>
      </c>
      <c r="D5761" s="640">
        <v>1</v>
      </c>
      <c r="E5761" s="640">
        <v>2008</v>
      </c>
      <c r="F5761" s="1101">
        <v>65</v>
      </c>
      <c r="G5761" s="825">
        <f t="shared" si="187"/>
        <v>65</v>
      </c>
      <c r="H5761" s="1102">
        <v>100</v>
      </c>
      <c r="I5761" s="825">
        <f t="shared" si="188"/>
        <v>0</v>
      </c>
      <c r="J5761" s="812"/>
      <c r="K5761" s="745"/>
      <c r="L5761" s="745"/>
      <c r="M5761" s="812"/>
      <c r="N5761" s="745"/>
      <c r="O5761" s="745"/>
      <c r="P5761" s="1880"/>
    </row>
    <row r="5762" spans="1:16" ht="13.5">
      <c r="A5762" s="640">
        <v>242</v>
      </c>
      <c r="B5762" s="827" t="s">
        <v>795</v>
      </c>
      <c r="C5762" s="640" t="s">
        <v>709</v>
      </c>
      <c r="D5762" s="640">
        <v>1</v>
      </c>
      <c r="E5762" s="640">
        <v>2008</v>
      </c>
      <c r="F5762" s="1101">
        <v>65</v>
      </c>
      <c r="G5762" s="825">
        <f t="shared" si="187"/>
        <v>65</v>
      </c>
      <c r="H5762" s="1102">
        <v>100</v>
      </c>
      <c r="I5762" s="825">
        <f t="shared" si="188"/>
        <v>0</v>
      </c>
      <c r="J5762" s="812"/>
      <c r="K5762" s="745"/>
      <c r="L5762" s="745"/>
      <c r="M5762" s="812"/>
      <c r="N5762" s="745"/>
      <c r="O5762" s="745"/>
      <c r="P5762" s="1880"/>
    </row>
    <row r="5763" spans="1:16" ht="13.5">
      <c r="A5763" s="640">
        <v>243</v>
      </c>
      <c r="B5763" s="827" t="s">
        <v>795</v>
      </c>
      <c r="C5763" s="640" t="s">
        <v>709</v>
      </c>
      <c r="D5763" s="640">
        <v>1</v>
      </c>
      <c r="E5763" s="640">
        <v>2008</v>
      </c>
      <c r="F5763" s="1101">
        <v>110</v>
      </c>
      <c r="G5763" s="825">
        <f t="shared" si="187"/>
        <v>110</v>
      </c>
      <c r="H5763" s="1102">
        <v>100</v>
      </c>
      <c r="I5763" s="825">
        <f t="shared" si="188"/>
        <v>0</v>
      </c>
      <c r="J5763" s="812"/>
      <c r="K5763" s="745"/>
      <c r="L5763" s="745"/>
      <c r="M5763" s="812"/>
      <c r="N5763" s="745"/>
      <c r="O5763" s="745"/>
      <c r="P5763" s="1880"/>
    </row>
    <row r="5764" spans="1:16" ht="13.5">
      <c r="A5764" s="640">
        <v>244</v>
      </c>
      <c r="B5764" s="827" t="s">
        <v>795</v>
      </c>
      <c r="C5764" s="640" t="s">
        <v>709</v>
      </c>
      <c r="D5764" s="640">
        <v>1</v>
      </c>
      <c r="E5764" s="640">
        <v>2008</v>
      </c>
      <c r="F5764" s="1101">
        <v>110</v>
      </c>
      <c r="G5764" s="825">
        <f t="shared" si="187"/>
        <v>110</v>
      </c>
      <c r="H5764" s="1102">
        <v>100</v>
      </c>
      <c r="I5764" s="825">
        <f t="shared" si="188"/>
        <v>0</v>
      </c>
      <c r="J5764" s="812"/>
      <c r="K5764" s="745"/>
      <c r="L5764" s="745"/>
      <c r="M5764" s="812"/>
      <c r="N5764" s="745"/>
      <c r="O5764" s="745"/>
      <c r="P5764" s="1880"/>
    </row>
    <row r="5765" spans="1:16" ht="13.5">
      <c r="A5765" s="640">
        <v>245</v>
      </c>
      <c r="B5765" s="827" t="s">
        <v>795</v>
      </c>
      <c r="C5765" s="640" t="s">
        <v>709</v>
      </c>
      <c r="D5765" s="640">
        <v>1</v>
      </c>
      <c r="E5765" s="640">
        <v>2008</v>
      </c>
      <c r="F5765" s="1101">
        <v>110</v>
      </c>
      <c r="G5765" s="825">
        <f t="shared" si="187"/>
        <v>110</v>
      </c>
      <c r="H5765" s="1102">
        <v>100</v>
      </c>
      <c r="I5765" s="825">
        <f t="shared" si="188"/>
        <v>0</v>
      </c>
      <c r="J5765" s="812"/>
      <c r="K5765" s="745"/>
      <c r="L5765" s="745"/>
      <c r="M5765" s="812"/>
      <c r="N5765" s="745"/>
      <c r="O5765" s="745"/>
      <c r="P5765" s="1880"/>
    </row>
    <row r="5766" spans="1:16" ht="13.5">
      <c r="A5766" s="640">
        <v>246</v>
      </c>
      <c r="B5766" s="827" t="s">
        <v>795</v>
      </c>
      <c r="C5766" s="640" t="s">
        <v>709</v>
      </c>
      <c r="D5766" s="640">
        <v>1</v>
      </c>
      <c r="E5766" s="640">
        <v>2008</v>
      </c>
      <c r="F5766" s="1101">
        <v>110</v>
      </c>
      <c r="G5766" s="825">
        <f t="shared" si="187"/>
        <v>110</v>
      </c>
      <c r="H5766" s="1102">
        <v>100</v>
      </c>
      <c r="I5766" s="825">
        <f t="shared" si="188"/>
        <v>0</v>
      </c>
      <c r="J5766" s="812"/>
      <c r="K5766" s="745"/>
      <c r="L5766" s="745"/>
      <c r="M5766" s="812"/>
      <c r="N5766" s="745"/>
      <c r="O5766" s="745"/>
      <c r="P5766" s="1880"/>
    </row>
    <row r="5767" spans="1:16" ht="13.5">
      <c r="A5767" s="640">
        <v>247</v>
      </c>
      <c r="B5767" s="827" t="s">
        <v>795</v>
      </c>
      <c r="C5767" s="640" t="s">
        <v>709</v>
      </c>
      <c r="D5767" s="640">
        <v>1</v>
      </c>
      <c r="E5767" s="640">
        <v>2008</v>
      </c>
      <c r="F5767" s="1101">
        <v>110</v>
      </c>
      <c r="G5767" s="825">
        <f t="shared" si="187"/>
        <v>110</v>
      </c>
      <c r="H5767" s="1102">
        <v>100</v>
      </c>
      <c r="I5767" s="825">
        <f t="shared" si="188"/>
        <v>0</v>
      </c>
      <c r="J5767" s="812"/>
      <c r="K5767" s="745"/>
      <c r="L5767" s="745"/>
      <c r="M5767" s="812"/>
      <c r="N5767" s="745"/>
      <c r="O5767" s="745"/>
      <c r="P5767" s="1880"/>
    </row>
    <row r="5768" spans="1:16" ht="13.5">
      <c r="A5768" s="640">
        <v>248</v>
      </c>
      <c r="B5768" s="827" t="s">
        <v>795</v>
      </c>
      <c r="C5768" s="640" t="s">
        <v>709</v>
      </c>
      <c r="D5768" s="640">
        <v>1</v>
      </c>
      <c r="E5768" s="640">
        <v>2008</v>
      </c>
      <c r="F5768" s="1101">
        <v>110</v>
      </c>
      <c r="G5768" s="825">
        <f t="shared" si="187"/>
        <v>110</v>
      </c>
      <c r="H5768" s="1102">
        <v>100</v>
      </c>
      <c r="I5768" s="825">
        <f t="shared" si="188"/>
        <v>0</v>
      </c>
      <c r="J5768" s="812"/>
      <c r="K5768" s="745"/>
      <c r="L5768" s="745"/>
      <c r="M5768" s="812"/>
      <c r="N5768" s="745"/>
      <c r="O5768" s="745"/>
      <c r="P5768" s="1880"/>
    </row>
    <row r="5769" spans="1:16" ht="13.5">
      <c r="A5769" s="640">
        <v>249</v>
      </c>
      <c r="B5769" s="827" t="s">
        <v>795</v>
      </c>
      <c r="C5769" s="640" t="s">
        <v>709</v>
      </c>
      <c r="D5769" s="640">
        <v>1</v>
      </c>
      <c r="E5769" s="640">
        <v>2008</v>
      </c>
      <c r="F5769" s="1101">
        <v>110</v>
      </c>
      <c r="G5769" s="825">
        <f t="shared" si="187"/>
        <v>110</v>
      </c>
      <c r="H5769" s="1102">
        <v>100</v>
      </c>
      <c r="I5769" s="825">
        <f t="shared" si="188"/>
        <v>0</v>
      </c>
      <c r="J5769" s="812"/>
      <c r="K5769" s="745"/>
      <c r="L5769" s="745"/>
      <c r="M5769" s="812"/>
      <c r="N5769" s="745"/>
      <c r="O5769" s="745"/>
      <c r="P5769" s="1880"/>
    </row>
    <row r="5770" spans="1:16" ht="13.5">
      <c r="A5770" s="640">
        <v>250</v>
      </c>
      <c r="B5770" s="827" t="s">
        <v>795</v>
      </c>
      <c r="C5770" s="640" t="s">
        <v>709</v>
      </c>
      <c r="D5770" s="640">
        <v>1</v>
      </c>
      <c r="E5770" s="640">
        <v>2008</v>
      </c>
      <c r="F5770" s="1101">
        <v>110</v>
      </c>
      <c r="G5770" s="825">
        <f t="shared" si="187"/>
        <v>110</v>
      </c>
      <c r="H5770" s="1102">
        <v>100</v>
      </c>
      <c r="I5770" s="825">
        <f t="shared" si="188"/>
        <v>0</v>
      </c>
      <c r="J5770" s="812"/>
      <c r="K5770" s="745"/>
      <c r="L5770" s="745"/>
      <c r="M5770" s="812"/>
      <c r="N5770" s="745"/>
      <c r="O5770" s="745"/>
      <c r="P5770" s="1880"/>
    </row>
    <row r="5771" spans="1:16" ht="13.5">
      <c r="A5771" s="640">
        <v>251</v>
      </c>
      <c r="B5771" s="827" t="s">
        <v>795</v>
      </c>
      <c r="C5771" s="640" t="s">
        <v>709</v>
      </c>
      <c r="D5771" s="640">
        <v>1</v>
      </c>
      <c r="E5771" s="640">
        <v>2008</v>
      </c>
      <c r="F5771" s="1101">
        <v>110</v>
      </c>
      <c r="G5771" s="825">
        <f t="shared" si="187"/>
        <v>110</v>
      </c>
      <c r="H5771" s="1102">
        <v>100</v>
      </c>
      <c r="I5771" s="825">
        <f t="shared" si="188"/>
        <v>0</v>
      </c>
      <c r="J5771" s="812"/>
      <c r="K5771" s="745"/>
      <c r="L5771" s="745"/>
      <c r="M5771" s="812"/>
      <c r="N5771" s="745"/>
      <c r="O5771" s="745"/>
      <c r="P5771" s="1880"/>
    </row>
    <row r="5772" spans="1:16" ht="13.5">
      <c r="A5772" s="640">
        <v>252</v>
      </c>
      <c r="B5772" s="827" t="s">
        <v>795</v>
      </c>
      <c r="C5772" s="640" t="s">
        <v>709</v>
      </c>
      <c r="D5772" s="640">
        <v>1</v>
      </c>
      <c r="E5772" s="640">
        <v>2008</v>
      </c>
      <c r="F5772" s="1101">
        <v>110</v>
      </c>
      <c r="G5772" s="825">
        <f t="shared" si="187"/>
        <v>110</v>
      </c>
      <c r="H5772" s="1102">
        <v>100</v>
      </c>
      <c r="I5772" s="825">
        <f t="shared" si="188"/>
        <v>0</v>
      </c>
      <c r="J5772" s="812"/>
      <c r="K5772" s="745"/>
      <c r="L5772" s="745"/>
      <c r="M5772" s="812"/>
      <c r="N5772" s="745"/>
      <c r="O5772" s="745"/>
      <c r="P5772" s="1880"/>
    </row>
    <row r="5773" spans="1:16" ht="13.5">
      <c r="A5773" s="640">
        <v>253</v>
      </c>
      <c r="B5773" s="827" t="s">
        <v>795</v>
      </c>
      <c r="C5773" s="640" t="s">
        <v>709</v>
      </c>
      <c r="D5773" s="640">
        <v>1</v>
      </c>
      <c r="E5773" s="640">
        <v>2008</v>
      </c>
      <c r="F5773" s="1101">
        <v>110</v>
      </c>
      <c r="G5773" s="825">
        <f t="shared" ref="G5773:G5836" si="189">F5773*H5773%</f>
        <v>110</v>
      </c>
      <c r="H5773" s="1102">
        <v>100</v>
      </c>
      <c r="I5773" s="825">
        <f t="shared" ref="I5773:I5836" si="190">F5773-G5773</f>
        <v>0</v>
      </c>
      <c r="J5773" s="812"/>
      <c r="K5773" s="745"/>
      <c r="L5773" s="745"/>
      <c r="M5773" s="812"/>
      <c r="N5773" s="745"/>
      <c r="O5773" s="745"/>
      <c r="P5773" s="1880"/>
    </row>
    <row r="5774" spans="1:16" ht="13.5">
      <c r="A5774" s="640">
        <v>254</v>
      </c>
      <c r="B5774" s="827" t="s">
        <v>795</v>
      </c>
      <c r="C5774" s="640" t="s">
        <v>709</v>
      </c>
      <c r="D5774" s="640">
        <v>1</v>
      </c>
      <c r="E5774" s="640">
        <v>2008</v>
      </c>
      <c r="F5774" s="1101">
        <v>110</v>
      </c>
      <c r="G5774" s="825">
        <f t="shared" si="189"/>
        <v>110</v>
      </c>
      <c r="H5774" s="1102">
        <v>100</v>
      </c>
      <c r="I5774" s="825">
        <f t="shared" si="190"/>
        <v>0</v>
      </c>
      <c r="J5774" s="812"/>
      <c r="K5774" s="745"/>
      <c r="L5774" s="745"/>
      <c r="M5774" s="812"/>
      <c r="N5774" s="745"/>
      <c r="O5774" s="745"/>
      <c r="P5774" s="1880"/>
    </row>
    <row r="5775" spans="1:16" ht="13.5">
      <c r="A5775" s="640">
        <v>255</v>
      </c>
      <c r="B5775" s="827" t="s">
        <v>795</v>
      </c>
      <c r="C5775" s="640" t="s">
        <v>709</v>
      </c>
      <c r="D5775" s="640">
        <v>1</v>
      </c>
      <c r="E5775" s="640">
        <v>2008</v>
      </c>
      <c r="F5775" s="1101">
        <v>110</v>
      </c>
      <c r="G5775" s="825">
        <f t="shared" si="189"/>
        <v>110</v>
      </c>
      <c r="H5775" s="1102">
        <v>100</v>
      </c>
      <c r="I5775" s="825">
        <f t="shared" si="190"/>
        <v>0</v>
      </c>
      <c r="J5775" s="812"/>
      <c r="K5775" s="745"/>
      <c r="L5775" s="745"/>
      <c r="M5775" s="812"/>
      <c r="N5775" s="745"/>
      <c r="O5775" s="745"/>
      <c r="P5775" s="1880"/>
    </row>
    <row r="5776" spans="1:16" ht="13.5">
      <c r="A5776" s="640">
        <v>256</v>
      </c>
      <c r="B5776" s="827" t="s">
        <v>795</v>
      </c>
      <c r="C5776" s="640" t="s">
        <v>709</v>
      </c>
      <c r="D5776" s="640">
        <v>1</v>
      </c>
      <c r="E5776" s="640">
        <v>2009</v>
      </c>
      <c r="F5776" s="1101">
        <v>79</v>
      </c>
      <c r="G5776" s="825">
        <f t="shared" si="189"/>
        <v>79</v>
      </c>
      <c r="H5776" s="1102">
        <v>100</v>
      </c>
      <c r="I5776" s="825">
        <f t="shared" si="190"/>
        <v>0</v>
      </c>
      <c r="J5776" s="812"/>
      <c r="K5776" s="745"/>
      <c r="L5776" s="745"/>
      <c r="M5776" s="812"/>
      <c r="N5776" s="745"/>
      <c r="O5776" s="745"/>
      <c r="P5776" s="1880"/>
    </row>
    <row r="5777" spans="1:16" ht="13.5">
      <c r="A5777" s="640">
        <v>257</v>
      </c>
      <c r="B5777" s="827" t="s">
        <v>795</v>
      </c>
      <c r="C5777" s="640" t="s">
        <v>709</v>
      </c>
      <c r="D5777" s="640">
        <v>1</v>
      </c>
      <c r="E5777" s="640">
        <v>2009</v>
      </c>
      <c r="F5777" s="1101">
        <v>79</v>
      </c>
      <c r="G5777" s="825">
        <f t="shared" si="189"/>
        <v>79</v>
      </c>
      <c r="H5777" s="1102">
        <v>100</v>
      </c>
      <c r="I5777" s="825">
        <f t="shared" si="190"/>
        <v>0</v>
      </c>
      <c r="J5777" s="812"/>
      <c r="K5777" s="745"/>
      <c r="L5777" s="745"/>
      <c r="M5777" s="812"/>
      <c r="N5777" s="745"/>
      <c r="O5777" s="745"/>
      <c r="P5777" s="1880"/>
    </row>
    <row r="5778" spans="1:16" ht="13.5">
      <c r="A5778" s="640">
        <v>258</v>
      </c>
      <c r="B5778" s="827" t="s">
        <v>795</v>
      </c>
      <c r="C5778" s="640" t="s">
        <v>709</v>
      </c>
      <c r="D5778" s="640">
        <v>1</v>
      </c>
      <c r="E5778" s="640">
        <v>2009</v>
      </c>
      <c r="F5778" s="1101">
        <v>79</v>
      </c>
      <c r="G5778" s="825">
        <f t="shared" si="189"/>
        <v>79</v>
      </c>
      <c r="H5778" s="1102">
        <v>100</v>
      </c>
      <c r="I5778" s="825">
        <f t="shared" si="190"/>
        <v>0</v>
      </c>
      <c r="J5778" s="812"/>
      <c r="K5778" s="745"/>
      <c r="L5778" s="745"/>
      <c r="M5778" s="812"/>
      <c r="N5778" s="745"/>
      <c r="O5778" s="745"/>
      <c r="P5778" s="1880"/>
    </row>
    <row r="5779" spans="1:16" ht="13.5">
      <c r="A5779" s="640">
        <v>259</v>
      </c>
      <c r="B5779" s="827" t="s">
        <v>795</v>
      </c>
      <c r="C5779" s="640" t="s">
        <v>709</v>
      </c>
      <c r="D5779" s="640">
        <v>1</v>
      </c>
      <c r="E5779" s="640">
        <v>2009</v>
      </c>
      <c r="F5779" s="1101">
        <v>79</v>
      </c>
      <c r="G5779" s="825">
        <f t="shared" si="189"/>
        <v>79</v>
      </c>
      <c r="H5779" s="1102">
        <v>100</v>
      </c>
      <c r="I5779" s="825">
        <f t="shared" si="190"/>
        <v>0</v>
      </c>
      <c r="J5779" s="812"/>
      <c r="K5779" s="745"/>
      <c r="L5779" s="745"/>
      <c r="M5779" s="812"/>
      <c r="N5779" s="745"/>
      <c r="O5779" s="745"/>
      <c r="P5779" s="1880"/>
    </row>
    <row r="5780" spans="1:16" ht="13.5">
      <c r="A5780" s="640">
        <v>260</v>
      </c>
      <c r="B5780" s="827" t="s">
        <v>795</v>
      </c>
      <c r="C5780" s="640" t="s">
        <v>709</v>
      </c>
      <c r="D5780" s="640">
        <v>1</v>
      </c>
      <c r="E5780" s="640">
        <v>2009</v>
      </c>
      <c r="F5780" s="1101">
        <v>79</v>
      </c>
      <c r="G5780" s="825">
        <f t="shared" si="189"/>
        <v>79</v>
      </c>
      <c r="H5780" s="1102">
        <v>100</v>
      </c>
      <c r="I5780" s="825">
        <f t="shared" si="190"/>
        <v>0</v>
      </c>
      <c r="J5780" s="812"/>
      <c r="K5780" s="745"/>
      <c r="L5780" s="745"/>
      <c r="M5780" s="812"/>
      <c r="N5780" s="745"/>
      <c r="O5780" s="745"/>
      <c r="P5780" s="1880"/>
    </row>
    <row r="5781" spans="1:16" ht="13.5">
      <c r="A5781" s="640">
        <v>261</v>
      </c>
      <c r="B5781" s="827" t="s">
        <v>795</v>
      </c>
      <c r="C5781" s="640" t="s">
        <v>709</v>
      </c>
      <c r="D5781" s="640">
        <v>1</v>
      </c>
      <c r="E5781" s="640">
        <v>2009</v>
      </c>
      <c r="F5781" s="1101">
        <v>79</v>
      </c>
      <c r="G5781" s="825">
        <f t="shared" si="189"/>
        <v>79</v>
      </c>
      <c r="H5781" s="1102">
        <v>100</v>
      </c>
      <c r="I5781" s="825">
        <f t="shared" si="190"/>
        <v>0</v>
      </c>
      <c r="J5781" s="812"/>
      <c r="K5781" s="745"/>
      <c r="L5781" s="745"/>
      <c r="M5781" s="812"/>
      <c r="N5781" s="745"/>
      <c r="O5781" s="745"/>
      <c r="P5781" s="1880"/>
    </row>
    <row r="5782" spans="1:16" ht="13.5">
      <c r="A5782" s="640">
        <v>262</v>
      </c>
      <c r="B5782" s="827" t="s">
        <v>795</v>
      </c>
      <c r="C5782" s="640" t="s">
        <v>709</v>
      </c>
      <c r="D5782" s="640">
        <v>1</v>
      </c>
      <c r="E5782" s="640">
        <v>2009</v>
      </c>
      <c r="F5782" s="1101">
        <v>79</v>
      </c>
      <c r="G5782" s="825">
        <f t="shared" si="189"/>
        <v>79</v>
      </c>
      <c r="H5782" s="1102">
        <v>100</v>
      </c>
      <c r="I5782" s="825">
        <f t="shared" si="190"/>
        <v>0</v>
      </c>
      <c r="J5782" s="812"/>
      <c r="K5782" s="745"/>
      <c r="L5782" s="745"/>
      <c r="M5782" s="812"/>
      <c r="N5782" s="745"/>
      <c r="O5782" s="745"/>
      <c r="P5782" s="1880"/>
    </row>
    <row r="5783" spans="1:16" ht="13.5">
      <c r="A5783" s="640">
        <v>263</v>
      </c>
      <c r="B5783" s="827" t="s">
        <v>795</v>
      </c>
      <c r="C5783" s="640" t="s">
        <v>709</v>
      </c>
      <c r="D5783" s="640">
        <v>1</v>
      </c>
      <c r="E5783" s="640">
        <v>2009</v>
      </c>
      <c r="F5783" s="1101">
        <v>79</v>
      </c>
      <c r="G5783" s="825">
        <f t="shared" si="189"/>
        <v>79</v>
      </c>
      <c r="H5783" s="1102">
        <v>100</v>
      </c>
      <c r="I5783" s="825">
        <f t="shared" si="190"/>
        <v>0</v>
      </c>
      <c r="J5783" s="812"/>
      <c r="K5783" s="745"/>
      <c r="L5783" s="745"/>
      <c r="M5783" s="812"/>
      <c r="N5783" s="745"/>
      <c r="O5783" s="745"/>
      <c r="P5783" s="1880"/>
    </row>
    <row r="5784" spans="1:16" ht="13.5">
      <c r="A5784" s="640">
        <v>264</v>
      </c>
      <c r="B5784" s="827" t="s">
        <v>795</v>
      </c>
      <c r="C5784" s="640" t="s">
        <v>709</v>
      </c>
      <c r="D5784" s="640">
        <v>1</v>
      </c>
      <c r="E5784" s="640">
        <v>2009</v>
      </c>
      <c r="F5784" s="1101">
        <v>79</v>
      </c>
      <c r="G5784" s="825">
        <f t="shared" si="189"/>
        <v>79</v>
      </c>
      <c r="H5784" s="1102">
        <v>100</v>
      </c>
      <c r="I5784" s="825">
        <f t="shared" si="190"/>
        <v>0</v>
      </c>
      <c r="J5784" s="812"/>
      <c r="K5784" s="745"/>
      <c r="L5784" s="745"/>
      <c r="M5784" s="812"/>
      <c r="N5784" s="745"/>
      <c r="O5784" s="745"/>
      <c r="P5784" s="1880"/>
    </row>
    <row r="5785" spans="1:16" ht="13.5">
      <c r="A5785" s="640">
        <v>265</v>
      </c>
      <c r="B5785" s="827" t="s">
        <v>799</v>
      </c>
      <c r="C5785" s="640" t="s">
        <v>709</v>
      </c>
      <c r="D5785" s="640">
        <v>1</v>
      </c>
      <c r="E5785" s="640">
        <v>2008</v>
      </c>
      <c r="F5785" s="1101">
        <v>90</v>
      </c>
      <c r="G5785" s="825">
        <f t="shared" si="189"/>
        <v>90</v>
      </c>
      <c r="H5785" s="1102">
        <v>100</v>
      </c>
      <c r="I5785" s="825">
        <f t="shared" si="190"/>
        <v>0</v>
      </c>
      <c r="J5785" s="812"/>
      <c r="K5785" s="745"/>
      <c r="L5785" s="745"/>
      <c r="M5785" s="812"/>
      <c r="N5785" s="745"/>
      <c r="O5785" s="745"/>
      <c r="P5785" s="1880"/>
    </row>
    <row r="5786" spans="1:16" ht="13.5">
      <c r="A5786" s="640">
        <v>266</v>
      </c>
      <c r="B5786" s="827" t="s">
        <v>799</v>
      </c>
      <c r="C5786" s="640" t="s">
        <v>709</v>
      </c>
      <c r="D5786" s="640">
        <v>1</v>
      </c>
      <c r="E5786" s="640">
        <v>2008</v>
      </c>
      <c r="F5786" s="1101">
        <v>90</v>
      </c>
      <c r="G5786" s="825">
        <f t="shared" si="189"/>
        <v>90</v>
      </c>
      <c r="H5786" s="1102">
        <v>100</v>
      </c>
      <c r="I5786" s="825">
        <f t="shared" si="190"/>
        <v>0</v>
      </c>
      <c r="J5786" s="812"/>
      <c r="K5786" s="745"/>
      <c r="L5786" s="745"/>
      <c r="M5786" s="812"/>
      <c r="N5786" s="745"/>
      <c r="O5786" s="745"/>
      <c r="P5786" s="1880"/>
    </row>
    <row r="5787" spans="1:16" ht="13.5">
      <c r="A5787" s="640">
        <v>267</v>
      </c>
      <c r="B5787" s="827" t="s">
        <v>799</v>
      </c>
      <c r="C5787" s="640" t="s">
        <v>709</v>
      </c>
      <c r="D5787" s="640">
        <v>1</v>
      </c>
      <c r="E5787" s="640">
        <v>2008</v>
      </c>
      <c r="F5787" s="1101">
        <v>90</v>
      </c>
      <c r="G5787" s="825">
        <f t="shared" si="189"/>
        <v>90</v>
      </c>
      <c r="H5787" s="1102">
        <v>100</v>
      </c>
      <c r="I5787" s="825">
        <f t="shared" si="190"/>
        <v>0</v>
      </c>
      <c r="J5787" s="812"/>
      <c r="K5787" s="745"/>
      <c r="L5787" s="745"/>
      <c r="M5787" s="812"/>
      <c r="N5787" s="745"/>
      <c r="O5787" s="745"/>
      <c r="P5787" s="1880"/>
    </row>
    <row r="5788" spans="1:16" ht="13.5">
      <c r="A5788" s="640">
        <v>268</v>
      </c>
      <c r="B5788" s="827" t="s">
        <v>768</v>
      </c>
      <c r="C5788" s="640" t="s">
        <v>709</v>
      </c>
      <c r="D5788" s="640">
        <v>1</v>
      </c>
      <c r="E5788" s="640">
        <v>2008</v>
      </c>
      <c r="F5788" s="1101">
        <v>49.5</v>
      </c>
      <c r="G5788" s="825">
        <f t="shared" si="189"/>
        <v>49.5</v>
      </c>
      <c r="H5788" s="1102">
        <v>100</v>
      </c>
      <c r="I5788" s="825">
        <f t="shared" si="190"/>
        <v>0</v>
      </c>
      <c r="J5788" s="812"/>
      <c r="K5788" s="745"/>
      <c r="L5788" s="745"/>
      <c r="M5788" s="812"/>
      <c r="N5788" s="745"/>
      <c r="O5788" s="745"/>
      <c r="P5788" s="1880"/>
    </row>
    <row r="5789" spans="1:16" ht="13.5">
      <c r="A5789" s="640">
        <v>269</v>
      </c>
      <c r="B5789" s="827" t="s">
        <v>768</v>
      </c>
      <c r="C5789" s="640" t="s">
        <v>709</v>
      </c>
      <c r="D5789" s="640">
        <v>1</v>
      </c>
      <c r="E5789" s="640">
        <v>2008</v>
      </c>
      <c r="F5789" s="1101">
        <v>49.5</v>
      </c>
      <c r="G5789" s="825">
        <f t="shared" si="189"/>
        <v>49.5</v>
      </c>
      <c r="H5789" s="1102">
        <v>100</v>
      </c>
      <c r="I5789" s="825">
        <f t="shared" si="190"/>
        <v>0</v>
      </c>
      <c r="J5789" s="812"/>
      <c r="K5789" s="745"/>
      <c r="L5789" s="745"/>
      <c r="M5789" s="812"/>
      <c r="N5789" s="745"/>
      <c r="O5789" s="745"/>
      <c r="P5789" s="1880"/>
    </row>
    <row r="5790" spans="1:16" ht="13.5">
      <c r="A5790" s="640">
        <v>270</v>
      </c>
      <c r="B5790" s="827" t="s">
        <v>768</v>
      </c>
      <c r="C5790" s="640" t="s">
        <v>709</v>
      </c>
      <c r="D5790" s="640">
        <v>1</v>
      </c>
      <c r="E5790" s="640">
        <v>2008</v>
      </c>
      <c r="F5790" s="1101">
        <v>49.5</v>
      </c>
      <c r="G5790" s="825">
        <f t="shared" si="189"/>
        <v>49.5</v>
      </c>
      <c r="H5790" s="1102">
        <v>100</v>
      </c>
      <c r="I5790" s="825">
        <f t="shared" si="190"/>
        <v>0</v>
      </c>
      <c r="J5790" s="812"/>
      <c r="K5790" s="745"/>
      <c r="L5790" s="745"/>
      <c r="M5790" s="812"/>
      <c r="N5790" s="745"/>
      <c r="O5790" s="745"/>
      <c r="P5790" s="1880"/>
    </row>
    <row r="5791" spans="1:16" ht="13.5">
      <c r="A5791" s="640">
        <v>271</v>
      </c>
      <c r="B5791" s="827" t="s">
        <v>768</v>
      </c>
      <c r="C5791" s="640" t="s">
        <v>709</v>
      </c>
      <c r="D5791" s="640">
        <v>1</v>
      </c>
      <c r="E5791" s="640">
        <v>2008</v>
      </c>
      <c r="F5791" s="1101">
        <v>49.5</v>
      </c>
      <c r="G5791" s="825">
        <f t="shared" si="189"/>
        <v>49.5</v>
      </c>
      <c r="H5791" s="1102">
        <v>100</v>
      </c>
      <c r="I5791" s="825">
        <f t="shared" si="190"/>
        <v>0</v>
      </c>
      <c r="J5791" s="812"/>
      <c r="K5791" s="745"/>
      <c r="L5791" s="745"/>
      <c r="M5791" s="812"/>
      <c r="N5791" s="745"/>
      <c r="O5791" s="745"/>
      <c r="P5791" s="1880"/>
    </row>
    <row r="5792" spans="1:16" ht="13.5">
      <c r="A5792" s="640">
        <v>272</v>
      </c>
      <c r="B5792" s="827" t="s">
        <v>768</v>
      </c>
      <c r="C5792" s="640" t="s">
        <v>709</v>
      </c>
      <c r="D5792" s="640">
        <v>1</v>
      </c>
      <c r="E5792" s="640">
        <v>2008</v>
      </c>
      <c r="F5792" s="1101">
        <v>49.5</v>
      </c>
      <c r="G5792" s="825">
        <f t="shared" si="189"/>
        <v>49.5</v>
      </c>
      <c r="H5792" s="1102">
        <v>100</v>
      </c>
      <c r="I5792" s="825">
        <f t="shared" si="190"/>
        <v>0</v>
      </c>
      <c r="J5792" s="812"/>
      <c r="K5792" s="745"/>
      <c r="L5792" s="745"/>
      <c r="M5792" s="812"/>
      <c r="N5792" s="745"/>
      <c r="O5792" s="745"/>
      <c r="P5792" s="1880"/>
    </row>
    <row r="5793" spans="1:16" ht="13.5">
      <c r="A5793" s="640">
        <v>273</v>
      </c>
      <c r="B5793" s="827" t="s">
        <v>813</v>
      </c>
      <c r="C5793" s="640" t="s">
        <v>709</v>
      </c>
      <c r="D5793" s="640">
        <v>1</v>
      </c>
      <c r="E5793" s="640">
        <v>2008</v>
      </c>
      <c r="F5793" s="1101">
        <v>150</v>
      </c>
      <c r="G5793" s="825">
        <f t="shared" si="189"/>
        <v>150</v>
      </c>
      <c r="H5793" s="1102">
        <v>100</v>
      </c>
      <c r="I5793" s="825">
        <f t="shared" si="190"/>
        <v>0</v>
      </c>
      <c r="J5793" s="812"/>
      <c r="K5793" s="745"/>
      <c r="L5793" s="745"/>
      <c r="M5793" s="812"/>
      <c r="N5793" s="745"/>
      <c r="O5793" s="745"/>
      <c r="P5793" s="1880"/>
    </row>
    <row r="5794" spans="1:16" ht="13.5">
      <c r="A5794" s="640">
        <v>274</v>
      </c>
      <c r="B5794" s="827" t="s">
        <v>813</v>
      </c>
      <c r="C5794" s="640" t="s">
        <v>709</v>
      </c>
      <c r="D5794" s="640">
        <v>1</v>
      </c>
      <c r="E5794" s="640">
        <v>2008</v>
      </c>
      <c r="F5794" s="1101">
        <v>150</v>
      </c>
      <c r="G5794" s="825">
        <f t="shared" si="189"/>
        <v>150</v>
      </c>
      <c r="H5794" s="1102">
        <v>100</v>
      </c>
      <c r="I5794" s="825">
        <f t="shared" si="190"/>
        <v>0</v>
      </c>
      <c r="J5794" s="812"/>
      <c r="K5794" s="745"/>
      <c r="L5794" s="745"/>
      <c r="M5794" s="812"/>
      <c r="N5794" s="745"/>
      <c r="O5794" s="745"/>
      <c r="P5794" s="1880"/>
    </row>
    <row r="5795" spans="1:16" ht="13.5">
      <c r="A5795" s="640">
        <v>275</v>
      </c>
      <c r="B5795" s="827" t="s">
        <v>771</v>
      </c>
      <c r="C5795" s="640" t="s">
        <v>709</v>
      </c>
      <c r="D5795" s="640">
        <v>1</v>
      </c>
      <c r="E5795" s="640">
        <v>2008</v>
      </c>
      <c r="F5795" s="1101">
        <v>100</v>
      </c>
      <c r="G5795" s="825">
        <f t="shared" si="189"/>
        <v>100</v>
      </c>
      <c r="H5795" s="1102">
        <v>100</v>
      </c>
      <c r="I5795" s="825">
        <f t="shared" si="190"/>
        <v>0</v>
      </c>
      <c r="J5795" s="812"/>
      <c r="K5795" s="745"/>
      <c r="L5795" s="745"/>
      <c r="M5795" s="812"/>
      <c r="N5795" s="745"/>
      <c r="O5795" s="745"/>
      <c r="P5795" s="1880"/>
    </row>
    <row r="5796" spans="1:16" ht="13.5">
      <c r="A5796" s="640">
        <v>276</v>
      </c>
      <c r="B5796" s="827" t="s">
        <v>771</v>
      </c>
      <c r="C5796" s="640" t="s">
        <v>709</v>
      </c>
      <c r="D5796" s="640">
        <v>1</v>
      </c>
      <c r="E5796" s="640">
        <v>2008</v>
      </c>
      <c r="F5796" s="1101">
        <v>100</v>
      </c>
      <c r="G5796" s="825">
        <f t="shared" si="189"/>
        <v>100</v>
      </c>
      <c r="H5796" s="1102">
        <v>100</v>
      </c>
      <c r="I5796" s="825">
        <f t="shared" si="190"/>
        <v>0</v>
      </c>
      <c r="J5796" s="812"/>
      <c r="K5796" s="745"/>
      <c r="L5796" s="745"/>
      <c r="M5796" s="812"/>
      <c r="N5796" s="745"/>
      <c r="O5796" s="745"/>
      <c r="P5796" s="1880"/>
    </row>
    <row r="5797" spans="1:16" ht="13.5">
      <c r="A5797" s="640">
        <v>277</v>
      </c>
      <c r="B5797" s="827" t="s">
        <v>771</v>
      </c>
      <c r="C5797" s="640" t="s">
        <v>709</v>
      </c>
      <c r="D5797" s="640">
        <v>1</v>
      </c>
      <c r="E5797" s="640">
        <v>2008</v>
      </c>
      <c r="F5797" s="1101">
        <v>100</v>
      </c>
      <c r="G5797" s="825">
        <f t="shared" si="189"/>
        <v>100</v>
      </c>
      <c r="H5797" s="1102">
        <v>100</v>
      </c>
      <c r="I5797" s="825">
        <f t="shared" si="190"/>
        <v>0</v>
      </c>
      <c r="J5797" s="812"/>
      <c r="K5797" s="745"/>
      <c r="L5797" s="745"/>
      <c r="M5797" s="812"/>
      <c r="N5797" s="745"/>
      <c r="O5797" s="745"/>
      <c r="P5797" s="1880"/>
    </row>
    <row r="5798" spans="1:16" ht="13.5">
      <c r="A5798" s="640">
        <v>278</v>
      </c>
      <c r="B5798" s="827" t="s">
        <v>771</v>
      </c>
      <c r="C5798" s="640" t="s">
        <v>709</v>
      </c>
      <c r="D5798" s="640">
        <v>1</v>
      </c>
      <c r="E5798" s="640">
        <v>2008</v>
      </c>
      <c r="F5798" s="1101">
        <v>100</v>
      </c>
      <c r="G5798" s="825">
        <f t="shared" si="189"/>
        <v>100</v>
      </c>
      <c r="H5798" s="1102">
        <v>100</v>
      </c>
      <c r="I5798" s="825">
        <f t="shared" si="190"/>
        <v>0</v>
      </c>
      <c r="J5798" s="812"/>
      <c r="K5798" s="745"/>
      <c r="L5798" s="745"/>
      <c r="M5798" s="812"/>
      <c r="N5798" s="745"/>
      <c r="O5798" s="745"/>
      <c r="P5798" s="1880"/>
    </row>
    <row r="5799" spans="1:16" ht="13.5">
      <c r="A5799" s="640">
        <v>279</v>
      </c>
      <c r="B5799" s="827" t="s">
        <v>771</v>
      </c>
      <c r="C5799" s="640" t="s">
        <v>709</v>
      </c>
      <c r="D5799" s="640">
        <v>1</v>
      </c>
      <c r="E5799" s="640">
        <v>2008</v>
      </c>
      <c r="F5799" s="1101">
        <v>116</v>
      </c>
      <c r="G5799" s="825">
        <f t="shared" si="189"/>
        <v>116</v>
      </c>
      <c r="H5799" s="1102">
        <v>100</v>
      </c>
      <c r="I5799" s="825">
        <f t="shared" si="190"/>
        <v>0</v>
      </c>
      <c r="J5799" s="812"/>
      <c r="K5799" s="745"/>
      <c r="L5799" s="745"/>
      <c r="M5799" s="812"/>
      <c r="N5799" s="745"/>
      <c r="O5799" s="745"/>
      <c r="P5799" s="1880"/>
    </row>
    <row r="5800" spans="1:16" ht="13.5">
      <c r="A5800" s="640">
        <v>280</v>
      </c>
      <c r="B5800" s="827" t="s">
        <v>771</v>
      </c>
      <c r="C5800" s="640" t="s">
        <v>709</v>
      </c>
      <c r="D5800" s="640">
        <v>1</v>
      </c>
      <c r="E5800" s="640">
        <v>2008</v>
      </c>
      <c r="F5800" s="1101">
        <v>116</v>
      </c>
      <c r="G5800" s="825">
        <f t="shared" si="189"/>
        <v>116</v>
      </c>
      <c r="H5800" s="1102">
        <v>100</v>
      </c>
      <c r="I5800" s="825">
        <f t="shared" si="190"/>
        <v>0</v>
      </c>
      <c r="J5800" s="812"/>
      <c r="K5800" s="745"/>
      <c r="L5800" s="745"/>
      <c r="M5800" s="812"/>
      <c r="N5800" s="745"/>
      <c r="O5800" s="745"/>
      <c r="P5800" s="1880"/>
    </row>
    <row r="5801" spans="1:16" ht="13.5">
      <c r="A5801" s="640">
        <v>281</v>
      </c>
      <c r="B5801" s="827" t="s">
        <v>771</v>
      </c>
      <c r="C5801" s="640" t="s">
        <v>709</v>
      </c>
      <c r="D5801" s="640">
        <v>1</v>
      </c>
      <c r="E5801" s="640">
        <v>2008</v>
      </c>
      <c r="F5801" s="1101">
        <v>116</v>
      </c>
      <c r="G5801" s="825">
        <f t="shared" si="189"/>
        <v>116</v>
      </c>
      <c r="H5801" s="1102">
        <v>100</v>
      </c>
      <c r="I5801" s="825">
        <f t="shared" si="190"/>
        <v>0</v>
      </c>
      <c r="J5801" s="812"/>
      <c r="K5801" s="745"/>
      <c r="L5801" s="745"/>
      <c r="M5801" s="812"/>
      <c r="N5801" s="745"/>
      <c r="O5801" s="745"/>
      <c r="P5801" s="1880"/>
    </row>
    <row r="5802" spans="1:16" ht="13.5">
      <c r="A5802" s="640">
        <v>282</v>
      </c>
      <c r="B5802" s="827" t="s">
        <v>771</v>
      </c>
      <c r="C5802" s="640" t="s">
        <v>709</v>
      </c>
      <c r="D5802" s="640">
        <v>1</v>
      </c>
      <c r="E5802" s="640">
        <v>2008</v>
      </c>
      <c r="F5802" s="1101">
        <v>116</v>
      </c>
      <c r="G5802" s="825">
        <f t="shared" si="189"/>
        <v>116</v>
      </c>
      <c r="H5802" s="1102">
        <v>100</v>
      </c>
      <c r="I5802" s="825">
        <f t="shared" si="190"/>
        <v>0</v>
      </c>
      <c r="J5802" s="812"/>
      <c r="K5802" s="745"/>
      <c r="L5802" s="745"/>
      <c r="M5802" s="812"/>
      <c r="N5802" s="745"/>
      <c r="O5802" s="745"/>
      <c r="P5802" s="1880"/>
    </row>
    <row r="5803" spans="1:16" ht="13.5">
      <c r="A5803" s="640">
        <v>283</v>
      </c>
      <c r="B5803" s="827" t="s">
        <v>771</v>
      </c>
      <c r="C5803" s="640" t="s">
        <v>709</v>
      </c>
      <c r="D5803" s="640">
        <v>1</v>
      </c>
      <c r="E5803" s="640">
        <v>2008</v>
      </c>
      <c r="F5803" s="1101">
        <v>116</v>
      </c>
      <c r="G5803" s="825">
        <f t="shared" si="189"/>
        <v>116</v>
      </c>
      <c r="H5803" s="1102">
        <v>100</v>
      </c>
      <c r="I5803" s="825">
        <f t="shared" si="190"/>
        <v>0</v>
      </c>
      <c r="J5803" s="812"/>
      <c r="K5803" s="745"/>
      <c r="L5803" s="745"/>
      <c r="M5803" s="812"/>
      <c r="N5803" s="745"/>
      <c r="O5803" s="745"/>
      <c r="P5803" s="1880"/>
    </row>
    <row r="5804" spans="1:16" ht="13.5">
      <c r="A5804" s="640">
        <v>284</v>
      </c>
      <c r="B5804" s="827" t="s">
        <v>771</v>
      </c>
      <c r="C5804" s="640" t="s">
        <v>709</v>
      </c>
      <c r="D5804" s="640">
        <v>1</v>
      </c>
      <c r="E5804" s="640">
        <v>2008</v>
      </c>
      <c r="F5804" s="1101">
        <v>100</v>
      </c>
      <c r="G5804" s="825">
        <f t="shared" si="189"/>
        <v>100</v>
      </c>
      <c r="H5804" s="1102">
        <v>100</v>
      </c>
      <c r="I5804" s="825">
        <f t="shared" si="190"/>
        <v>0</v>
      </c>
      <c r="J5804" s="812"/>
      <c r="K5804" s="745"/>
      <c r="L5804" s="745"/>
      <c r="M5804" s="812"/>
      <c r="N5804" s="745"/>
      <c r="O5804" s="745"/>
      <c r="P5804" s="1880"/>
    </row>
    <row r="5805" spans="1:16" ht="13.5">
      <c r="A5805" s="640">
        <v>285</v>
      </c>
      <c r="B5805" s="827" t="s">
        <v>771</v>
      </c>
      <c r="C5805" s="640" t="s">
        <v>709</v>
      </c>
      <c r="D5805" s="640">
        <v>1</v>
      </c>
      <c r="E5805" s="640">
        <v>2008</v>
      </c>
      <c r="F5805" s="1101">
        <v>100</v>
      </c>
      <c r="G5805" s="825">
        <f t="shared" si="189"/>
        <v>100</v>
      </c>
      <c r="H5805" s="1102">
        <v>100</v>
      </c>
      <c r="I5805" s="825">
        <f t="shared" si="190"/>
        <v>0</v>
      </c>
      <c r="J5805" s="812"/>
      <c r="K5805" s="745"/>
      <c r="L5805" s="745"/>
      <c r="M5805" s="812"/>
      <c r="N5805" s="745"/>
      <c r="O5805" s="745"/>
      <c r="P5805" s="1880"/>
    </row>
    <row r="5806" spans="1:16" ht="13.5">
      <c r="A5806" s="640">
        <v>286</v>
      </c>
      <c r="B5806" s="827" t="s">
        <v>771</v>
      </c>
      <c r="C5806" s="640" t="s">
        <v>709</v>
      </c>
      <c r="D5806" s="640">
        <v>1</v>
      </c>
      <c r="E5806" s="640">
        <v>2008</v>
      </c>
      <c r="F5806" s="1101">
        <v>100</v>
      </c>
      <c r="G5806" s="825">
        <f t="shared" si="189"/>
        <v>100</v>
      </c>
      <c r="H5806" s="1102">
        <v>100</v>
      </c>
      <c r="I5806" s="825">
        <f t="shared" si="190"/>
        <v>0</v>
      </c>
      <c r="J5806" s="812"/>
      <c r="K5806" s="745"/>
      <c r="L5806" s="745"/>
      <c r="M5806" s="812"/>
      <c r="N5806" s="745"/>
      <c r="O5806" s="745"/>
      <c r="P5806" s="1880"/>
    </row>
    <row r="5807" spans="1:16" ht="13.5">
      <c r="A5807" s="640">
        <v>287</v>
      </c>
      <c r="B5807" s="827" t="s">
        <v>771</v>
      </c>
      <c r="C5807" s="640" t="s">
        <v>709</v>
      </c>
      <c r="D5807" s="640">
        <v>1</v>
      </c>
      <c r="E5807" s="640">
        <v>2008</v>
      </c>
      <c r="F5807" s="1101">
        <v>100</v>
      </c>
      <c r="G5807" s="825">
        <f t="shared" si="189"/>
        <v>100</v>
      </c>
      <c r="H5807" s="1102">
        <v>100</v>
      </c>
      <c r="I5807" s="825">
        <f t="shared" si="190"/>
        <v>0</v>
      </c>
      <c r="J5807" s="812"/>
      <c r="K5807" s="745"/>
      <c r="L5807" s="745"/>
      <c r="M5807" s="812"/>
      <c r="N5807" s="745"/>
      <c r="O5807" s="745"/>
      <c r="P5807" s="1880"/>
    </row>
    <row r="5808" spans="1:16" ht="13.5">
      <c r="A5808" s="640">
        <v>288</v>
      </c>
      <c r="B5808" s="827" t="s">
        <v>719</v>
      </c>
      <c r="C5808" s="640" t="s">
        <v>709</v>
      </c>
      <c r="D5808" s="640">
        <v>1</v>
      </c>
      <c r="E5808" s="640">
        <v>2009</v>
      </c>
      <c r="F5808" s="1101">
        <v>50</v>
      </c>
      <c r="G5808" s="825">
        <f t="shared" si="189"/>
        <v>50</v>
      </c>
      <c r="H5808" s="1102">
        <v>100</v>
      </c>
      <c r="I5808" s="825">
        <f t="shared" si="190"/>
        <v>0</v>
      </c>
      <c r="J5808" s="812"/>
      <c r="K5808" s="745"/>
      <c r="L5808" s="745"/>
      <c r="M5808" s="812"/>
      <c r="N5808" s="745"/>
      <c r="O5808" s="745"/>
      <c r="P5808" s="1880"/>
    </row>
    <row r="5809" spans="1:16" ht="13.5">
      <c r="A5809" s="640">
        <v>289</v>
      </c>
      <c r="B5809" s="827" t="s">
        <v>719</v>
      </c>
      <c r="C5809" s="640" t="s">
        <v>709</v>
      </c>
      <c r="D5809" s="640">
        <v>1</v>
      </c>
      <c r="E5809" s="640">
        <v>2009</v>
      </c>
      <c r="F5809" s="1101">
        <v>50</v>
      </c>
      <c r="G5809" s="825">
        <f t="shared" si="189"/>
        <v>50</v>
      </c>
      <c r="H5809" s="1102">
        <v>100</v>
      </c>
      <c r="I5809" s="825">
        <f t="shared" si="190"/>
        <v>0</v>
      </c>
      <c r="J5809" s="812"/>
      <c r="K5809" s="745"/>
      <c r="L5809" s="745"/>
      <c r="M5809" s="812"/>
      <c r="N5809" s="745"/>
      <c r="O5809" s="745"/>
      <c r="P5809" s="1880"/>
    </row>
    <row r="5810" spans="1:16" ht="13.5">
      <c r="A5810" s="640">
        <v>290</v>
      </c>
      <c r="B5810" s="840" t="s">
        <v>792</v>
      </c>
      <c r="C5810" s="640" t="s">
        <v>709</v>
      </c>
      <c r="D5810" s="640">
        <v>1</v>
      </c>
      <c r="E5810" s="640">
        <v>2010</v>
      </c>
      <c r="F5810" s="1101">
        <v>222.78648999999999</v>
      </c>
      <c r="G5810" s="825">
        <f t="shared" si="189"/>
        <v>222.78648999999999</v>
      </c>
      <c r="H5810" s="1102">
        <v>100</v>
      </c>
      <c r="I5810" s="825">
        <f t="shared" si="190"/>
        <v>0</v>
      </c>
      <c r="J5810" s="812"/>
      <c r="K5810" s="745"/>
      <c r="L5810" s="745"/>
      <c r="M5810" s="812"/>
      <c r="N5810" s="745"/>
      <c r="O5810" s="745"/>
      <c r="P5810" s="1880"/>
    </row>
    <row r="5811" spans="1:16" ht="13.5">
      <c r="A5811" s="640">
        <v>291</v>
      </c>
      <c r="B5811" s="827" t="s">
        <v>1072</v>
      </c>
      <c r="C5811" s="640" t="s">
        <v>709</v>
      </c>
      <c r="D5811" s="640">
        <v>1</v>
      </c>
      <c r="E5811" s="640">
        <v>2008</v>
      </c>
      <c r="F5811" s="1101">
        <v>35</v>
      </c>
      <c r="G5811" s="825">
        <f t="shared" si="189"/>
        <v>35</v>
      </c>
      <c r="H5811" s="1102">
        <v>100</v>
      </c>
      <c r="I5811" s="825">
        <f t="shared" si="190"/>
        <v>0</v>
      </c>
      <c r="J5811" s="812"/>
      <c r="K5811" s="745"/>
      <c r="L5811" s="745"/>
      <c r="M5811" s="812"/>
      <c r="N5811" s="745"/>
      <c r="O5811" s="745"/>
      <c r="P5811" s="1880"/>
    </row>
    <row r="5812" spans="1:16" ht="13.5">
      <c r="A5812" s="640">
        <v>292</v>
      </c>
      <c r="B5812" s="827" t="s">
        <v>1072</v>
      </c>
      <c r="C5812" s="640" t="s">
        <v>709</v>
      </c>
      <c r="D5812" s="640">
        <v>1</v>
      </c>
      <c r="E5812" s="640">
        <v>2008</v>
      </c>
      <c r="F5812" s="1101">
        <v>35</v>
      </c>
      <c r="G5812" s="825">
        <f t="shared" si="189"/>
        <v>35</v>
      </c>
      <c r="H5812" s="1102">
        <v>100</v>
      </c>
      <c r="I5812" s="825">
        <f t="shared" si="190"/>
        <v>0</v>
      </c>
      <c r="J5812" s="812"/>
      <c r="K5812" s="745"/>
      <c r="L5812" s="745"/>
      <c r="M5812" s="812"/>
      <c r="N5812" s="745"/>
      <c r="O5812" s="745"/>
      <c r="P5812" s="1880"/>
    </row>
    <row r="5813" spans="1:16" ht="13.5">
      <c r="A5813" s="640">
        <v>293</v>
      </c>
      <c r="B5813" s="827" t="s">
        <v>1072</v>
      </c>
      <c r="C5813" s="640" t="s">
        <v>709</v>
      </c>
      <c r="D5813" s="640">
        <v>1</v>
      </c>
      <c r="E5813" s="640">
        <v>2008</v>
      </c>
      <c r="F5813" s="1101">
        <v>35</v>
      </c>
      <c r="G5813" s="825">
        <f t="shared" si="189"/>
        <v>35</v>
      </c>
      <c r="H5813" s="1102">
        <v>100</v>
      </c>
      <c r="I5813" s="825">
        <f t="shared" si="190"/>
        <v>0</v>
      </c>
      <c r="J5813" s="812"/>
      <c r="K5813" s="745"/>
      <c r="L5813" s="745"/>
      <c r="M5813" s="812"/>
      <c r="N5813" s="745"/>
      <c r="O5813" s="745"/>
      <c r="P5813" s="1880"/>
    </row>
    <row r="5814" spans="1:16" ht="13.5">
      <c r="A5814" s="640">
        <v>294</v>
      </c>
      <c r="B5814" s="827" t="s">
        <v>1072</v>
      </c>
      <c r="C5814" s="640" t="s">
        <v>709</v>
      </c>
      <c r="D5814" s="640">
        <v>1</v>
      </c>
      <c r="E5814" s="640">
        <v>2008</v>
      </c>
      <c r="F5814" s="1101">
        <v>35</v>
      </c>
      <c r="G5814" s="825">
        <f t="shared" si="189"/>
        <v>35</v>
      </c>
      <c r="H5814" s="1102">
        <v>100</v>
      </c>
      <c r="I5814" s="825">
        <f t="shared" si="190"/>
        <v>0</v>
      </c>
      <c r="J5814" s="812"/>
      <c r="K5814" s="745"/>
      <c r="L5814" s="745"/>
      <c r="M5814" s="812"/>
      <c r="N5814" s="745"/>
      <c r="O5814" s="745"/>
      <c r="P5814" s="1880"/>
    </row>
    <row r="5815" spans="1:16" ht="13.5">
      <c r="A5815" s="640">
        <v>295</v>
      </c>
      <c r="B5815" s="827" t="s">
        <v>1072</v>
      </c>
      <c r="C5815" s="640" t="s">
        <v>709</v>
      </c>
      <c r="D5815" s="640">
        <v>1</v>
      </c>
      <c r="E5815" s="640">
        <v>2008</v>
      </c>
      <c r="F5815" s="1101">
        <v>35</v>
      </c>
      <c r="G5815" s="825">
        <f t="shared" si="189"/>
        <v>35</v>
      </c>
      <c r="H5815" s="1102">
        <v>100</v>
      </c>
      <c r="I5815" s="825">
        <f t="shared" si="190"/>
        <v>0</v>
      </c>
      <c r="J5815" s="812"/>
      <c r="K5815" s="745"/>
      <c r="L5815" s="745"/>
      <c r="M5815" s="812"/>
      <c r="N5815" s="745"/>
      <c r="O5815" s="745"/>
      <c r="P5815" s="1880"/>
    </row>
    <row r="5816" spans="1:16" ht="13.5">
      <c r="A5816" s="640">
        <v>296</v>
      </c>
      <c r="B5816" s="827" t="s">
        <v>1072</v>
      </c>
      <c r="C5816" s="640" t="s">
        <v>709</v>
      </c>
      <c r="D5816" s="640">
        <v>1</v>
      </c>
      <c r="E5816" s="640">
        <v>2008</v>
      </c>
      <c r="F5816" s="1101">
        <v>35</v>
      </c>
      <c r="G5816" s="825">
        <f t="shared" si="189"/>
        <v>35</v>
      </c>
      <c r="H5816" s="1102">
        <v>100</v>
      </c>
      <c r="I5816" s="825">
        <f t="shared" si="190"/>
        <v>0</v>
      </c>
      <c r="J5816" s="812"/>
      <c r="K5816" s="745"/>
      <c r="L5816" s="745"/>
      <c r="M5816" s="812"/>
      <c r="N5816" s="745"/>
      <c r="O5816" s="745"/>
      <c r="P5816" s="1880"/>
    </row>
    <row r="5817" spans="1:16" ht="13.5">
      <c r="A5817" s="640">
        <v>297</v>
      </c>
      <c r="B5817" s="827" t="s">
        <v>1072</v>
      </c>
      <c r="C5817" s="640" t="s">
        <v>709</v>
      </c>
      <c r="D5817" s="640">
        <v>1</v>
      </c>
      <c r="E5817" s="640">
        <v>2008</v>
      </c>
      <c r="F5817" s="1101">
        <v>35</v>
      </c>
      <c r="G5817" s="825">
        <f t="shared" si="189"/>
        <v>35</v>
      </c>
      <c r="H5817" s="1102">
        <v>100</v>
      </c>
      <c r="I5817" s="825">
        <f t="shared" si="190"/>
        <v>0</v>
      </c>
      <c r="J5817" s="812"/>
      <c r="K5817" s="745"/>
      <c r="L5817" s="745"/>
      <c r="M5817" s="812"/>
      <c r="N5817" s="745"/>
      <c r="O5817" s="745"/>
      <c r="P5817" s="1880"/>
    </row>
    <row r="5818" spans="1:16" ht="13.5">
      <c r="A5818" s="640">
        <v>298</v>
      </c>
      <c r="B5818" s="827" t="s">
        <v>1072</v>
      </c>
      <c r="C5818" s="640" t="s">
        <v>709</v>
      </c>
      <c r="D5818" s="640">
        <v>1</v>
      </c>
      <c r="E5818" s="640">
        <v>2008</v>
      </c>
      <c r="F5818" s="1101">
        <v>35</v>
      </c>
      <c r="G5818" s="825">
        <f t="shared" si="189"/>
        <v>35</v>
      </c>
      <c r="H5818" s="1102">
        <v>100</v>
      </c>
      <c r="I5818" s="825">
        <f t="shared" si="190"/>
        <v>0</v>
      </c>
      <c r="J5818" s="812"/>
      <c r="K5818" s="745"/>
      <c r="L5818" s="745"/>
      <c r="M5818" s="812"/>
      <c r="N5818" s="745"/>
      <c r="O5818" s="745"/>
      <c r="P5818" s="1880"/>
    </row>
    <row r="5819" spans="1:16" ht="13.5">
      <c r="A5819" s="640">
        <v>299</v>
      </c>
      <c r="B5819" s="827" t="s">
        <v>1072</v>
      </c>
      <c r="C5819" s="640" t="s">
        <v>709</v>
      </c>
      <c r="D5819" s="640">
        <v>1</v>
      </c>
      <c r="E5819" s="640">
        <v>2008</v>
      </c>
      <c r="F5819" s="1101">
        <v>35</v>
      </c>
      <c r="G5819" s="825">
        <f t="shared" si="189"/>
        <v>35</v>
      </c>
      <c r="H5819" s="1102">
        <v>100</v>
      </c>
      <c r="I5819" s="825">
        <f t="shared" si="190"/>
        <v>0</v>
      </c>
      <c r="J5819" s="812"/>
      <c r="K5819" s="745"/>
      <c r="L5819" s="745"/>
      <c r="M5819" s="812"/>
      <c r="N5819" s="745"/>
      <c r="O5819" s="745"/>
      <c r="P5819" s="1880"/>
    </row>
    <row r="5820" spans="1:16" ht="13.5">
      <c r="A5820" s="640">
        <v>300</v>
      </c>
      <c r="B5820" s="827" t="s">
        <v>1072</v>
      </c>
      <c r="C5820" s="640" t="s">
        <v>709</v>
      </c>
      <c r="D5820" s="640">
        <v>1</v>
      </c>
      <c r="E5820" s="640">
        <v>2008</v>
      </c>
      <c r="F5820" s="1101">
        <v>35</v>
      </c>
      <c r="G5820" s="825">
        <f t="shared" si="189"/>
        <v>35</v>
      </c>
      <c r="H5820" s="1102">
        <v>100</v>
      </c>
      <c r="I5820" s="825">
        <f t="shared" si="190"/>
        <v>0</v>
      </c>
      <c r="J5820" s="812"/>
      <c r="K5820" s="745"/>
      <c r="L5820" s="745"/>
      <c r="M5820" s="812"/>
      <c r="N5820" s="745"/>
      <c r="O5820" s="745"/>
      <c r="P5820" s="1880"/>
    </row>
    <row r="5821" spans="1:16" ht="13.5">
      <c r="A5821" s="640">
        <v>301</v>
      </c>
      <c r="B5821" s="827" t="s">
        <v>1072</v>
      </c>
      <c r="C5821" s="640" t="s">
        <v>709</v>
      </c>
      <c r="D5821" s="640">
        <v>1</v>
      </c>
      <c r="E5821" s="640">
        <v>2008</v>
      </c>
      <c r="F5821" s="1101">
        <v>35</v>
      </c>
      <c r="G5821" s="825">
        <f t="shared" si="189"/>
        <v>35</v>
      </c>
      <c r="H5821" s="1102">
        <v>100</v>
      </c>
      <c r="I5821" s="825">
        <f t="shared" si="190"/>
        <v>0</v>
      </c>
      <c r="J5821" s="812"/>
      <c r="K5821" s="745"/>
      <c r="L5821" s="745"/>
      <c r="M5821" s="812"/>
      <c r="N5821" s="745"/>
      <c r="O5821" s="745"/>
      <c r="P5821" s="1880"/>
    </row>
    <row r="5822" spans="1:16" ht="13.5">
      <c r="A5822" s="640">
        <v>302</v>
      </c>
      <c r="B5822" s="827" t="s">
        <v>1072</v>
      </c>
      <c r="C5822" s="640" t="s">
        <v>709</v>
      </c>
      <c r="D5822" s="640">
        <v>1</v>
      </c>
      <c r="E5822" s="640">
        <v>2008</v>
      </c>
      <c r="F5822" s="1101">
        <v>35</v>
      </c>
      <c r="G5822" s="825">
        <f t="shared" si="189"/>
        <v>35</v>
      </c>
      <c r="H5822" s="1102">
        <v>100</v>
      </c>
      <c r="I5822" s="825">
        <f t="shared" si="190"/>
        <v>0</v>
      </c>
      <c r="J5822" s="812"/>
      <c r="K5822" s="745"/>
      <c r="L5822" s="745"/>
      <c r="M5822" s="812"/>
      <c r="N5822" s="745"/>
      <c r="O5822" s="745"/>
      <c r="P5822" s="1880"/>
    </row>
    <row r="5823" spans="1:16" ht="13.5">
      <c r="A5823" s="640">
        <v>303</v>
      </c>
      <c r="B5823" s="827" t="s">
        <v>1072</v>
      </c>
      <c r="C5823" s="640" t="s">
        <v>709</v>
      </c>
      <c r="D5823" s="640">
        <v>1</v>
      </c>
      <c r="E5823" s="640">
        <v>2008</v>
      </c>
      <c r="F5823" s="1101">
        <v>35</v>
      </c>
      <c r="G5823" s="825">
        <f t="shared" si="189"/>
        <v>35</v>
      </c>
      <c r="H5823" s="1102">
        <v>100</v>
      </c>
      <c r="I5823" s="825">
        <f t="shared" si="190"/>
        <v>0</v>
      </c>
      <c r="J5823" s="812"/>
      <c r="K5823" s="745"/>
      <c r="L5823" s="745"/>
      <c r="M5823" s="812"/>
      <c r="N5823" s="745"/>
      <c r="O5823" s="745"/>
      <c r="P5823" s="1880"/>
    </row>
    <row r="5824" spans="1:16" ht="13.5">
      <c r="A5824" s="640">
        <v>304</v>
      </c>
      <c r="B5824" s="827" t="s">
        <v>1072</v>
      </c>
      <c r="C5824" s="640" t="s">
        <v>709</v>
      </c>
      <c r="D5824" s="640">
        <v>1</v>
      </c>
      <c r="E5824" s="640">
        <v>2008</v>
      </c>
      <c r="F5824" s="1101">
        <v>35</v>
      </c>
      <c r="G5824" s="825">
        <f t="shared" si="189"/>
        <v>35</v>
      </c>
      <c r="H5824" s="1102">
        <v>100</v>
      </c>
      <c r="I5824" s="825">
        <f t="shared" si="190"/>
        <v>0</v>
      </c>
      <c r="J5824" s="812"/>
      <c r="K5824" s="745"/>
      <c r="L5824" s="745"/>
      <c r="M5824" s="812"/>
      <c r="N5824" s="745"/>
      <c r="O5824" s="745"/>
      <c r="P5824" s="1880"/>
    </row>
    <row r="5825" spans="1:16" ht="13.5">
      <c r="A5825" s="640">
        <v>305</v>
      </c>
      <c r="B5825" s="827" t="s">
        <v>1072</v>
      </c>
      <c r="C5825" s="640" t="s">
        <v>709</v>
      </c>
      <c r="D5825" s="640">
        <v>1</v>
      </c>
      <c r="E5825" s="640">
        <v>2008</v>
      </c>
      <c r="F5825" s="1101">
        <v>35</v>
      </c>
      <c r="G5825" s="825">
        <f t="shared" si="189"/>
        <v>35</v>
      </c>
      <c r="H5825" s="1102">
        <v>100</v>
      </c>
      <c r="I5825" s="825">
        <f t="shared" si="190"/>
        <v>0</v>
      </c>
      <c r="J5825" s="812"/>
      <c r="K5825" s="745"/>
      <c r="L5825" s="745"/>
      <c r="M5825" s="812"/>
      <c r="N5825" s="745"/>
      <c r="O5825" s="745"/>
      <c r="P5825" s="1880"/>
    </row>
    <row r="5826" spans="1:16" ht="13.5">
      <c r="A5826" s="640">
        <v>306</v>
      </c>
      <c r="B5826" s="827" t="s">
        <v>1072</v>
      </c>
      <c r="C5826" s="640" t="s">
        <v>709</v>
      </c>
      <c r="D5826" s="640">
        <v>1</v>
      </c>
      <c r="E5826" s="640">
        <v>2008</v>
      </c>
      <c r="F5826" s="1101">
        <v>35</v>
      </c>
      <c r="G5826" s="825">
        <f t="shared" si="189"/>
        <v>35</v>
      </c>
      <c r="H5826" s="1102">
        <v>100</v>
      </c>
      <c r="I5826" s="825">
        <f t="shared" si="190"/>
        <v>0</v>
      </c>
      <c r="J5826" s="812"/>
      <c r="K5826" s="745"/>
      <c r="L5826" s="745"/>
      <c r="M5826" s="812"/>
      <c r="N5826" s="745"/>
      <c r="O5826" s="745"/>
      <c r="P5826" s="1880"/>
    </row>
    <row r="5827" spans="1:16" ht="13.5">
      <c r="A5827" s="640">
        <v>307</v>
      </c>
      <c r="B5827" s="827" t="s">
        <v>1072</v>
      </c>
      <c r="C5827" s="640" t="s">
        <v>709</v>
      </c>
      <c r="D5827" s="640">
        <v>1</v>
      </c>
      <c r="E5827" s="640">
        <v>2008</v>
      </c>
      <c r="F5827" s="1101">
        <v>35</v>
      </c>
      <c r="G5827" s="825">
        <f t="shared" si="189"/>
        <v>35</v>
      </c>
      <c r="H5827" s="1102">
        <v>100</v>
      </c>
      <c r="I5827" s="825">
        <f t="shared" si="190"/>
        <v>0</v>
      </c>
      <c r="J5827" s="812"/>
      <c r="K5827" s="745"/>
      <c r="L5827" s="745"/>
      <c r="M5827" s="812"/>
      <c r="N5827" s="745"/>
      <c r="O5827" s="745"/>
      <c r="P5827" s="1880"/>
    </row>
    <row r="5828" spans="1:16" s="838" customFormat="1" ht="13.5">
      <c r="A5828" s="640">
        <v>308</v>
      </c>
      <c r="B5828" s="827" t="s">
        <v>720</v>
      </c>
      <c r="C5828" s="640" t="s">
        <v>709</v>
      </c>
      <c r="D5828" s="640">
        <v>1</v>
      </c>
      <c r="E5828" s="640">
        <v>2008</v>
      </c>
      <c r="F5828" s="1101">
        <v>39.5</v>
      </c>
      <c r="G5828" s="825">
        <f t="shared" si="189"/>
        <v>39.5</v>
      </c>
      <c r="H5828" s="1102">
        <v>100</v>
      </c>
      <c r="I5828" s="825">
        <f t="shared" si="190"/>
        <v>0</v>
      </c>
      <c r="J5828" s="826"/>
      <c r="K5828" s="833"/>
      <c r="L5828" s="833"/>
      <c r="M5828" s="826"/>
      <c r="N5828" s="833"/>
      <c r="O5828" s="833"/>
      <c r="P5828" s="1880"/>
    </row>
    <row r="5829" spans="1:16" s="838" customFormat="1" ht="13.5">
      <c r="A5829" s="640">
        <v>309</v>
      </c>
      <c r="B5829" s="827" t="s">
        <v>720</v>
      </c>
      <c r="C5829" s="640" t="s">
        <v>709</v>
      </c>
      <c r="D5829" s="640">
        <v>1</v>
      </c>
      <c r="E5829" s="640">
        <v>2008</v>
      </c>
      <c r="F5829" s="1101">
        <v>39.5</v>
      </c>
      <c r="G5829" s="825">
        <f t="shared" si="189"/>
        <v>39.5</v>
      </c>
      <c r="H5829" s="1102">
        <v>100</v>
      </c>
      <c r="I5829" s="825">
        <f t="shared" si="190"/>
        <v>0</v>
      </c>
      <c r="J5829" s="826"/>
      <c r="K5829" s="833"/>
      <c r="L5829" s="833"/>
      <c r="M5829" s="826"/>
      <c r="N5829" s="833"/>
      <c r="O5829" s="833"/>
      <c r="P5829" s="1880"/>
    </row>
    <row r="5830" spans="1:16" ht="13.5">
      <c r="A5830" s="640">
        <v>310</v>
      </c>
      <c r="B5830" s="827" t="s">
        <v>794</v>
      </c>
      <c r="C5830" s="640" t="s">
        <v>709</v>
      </c>
      <c r="D5830" s="640">
        <v>1</v>
      </c>
      <c r="E5830" s="640">
        <v>2008</v>
      </c>
      <c r="F5830" s="1101">
        <v>45</v>
      </c>
      <c r="G5830" s="825">
        <f t="shared" si="189"/>
        <v>45</v>
      </c>
      <c r="H5830" s="1102">
        <v>100</v>
      </c>
      <c r="I5830" s="825">
        <f t="shared" si="190"/>
        <v>0</v>
      </c>
      <c r="J5830" s="812"/>
      <c r="K5830" s="745"/>
      <c r="L5830" s="745"/>
      <c r="M5830" s="812"/>
      <c r="N5830" s="745"/>
      <c r="O5830" s="745"/>
      <c r="P5830" s="1880"/>
    </row>
    <row r="5831" spans="1:16" ht="13.5">
      <c r="A5831" s="640">
        <v>311</v>
      </c>
      <c r="B5831" s="827" t="s">
        <v>794</v>
      </c>
      <c r="C5831" s="640" t="s">
        <v>709</v>
      </c>
      <c r="D5831" s="640">
        <v>1</v>
      </c>
      <c r="E5831" s="640">
        <v>2008</v>
      </c>
      <c r="F5831" s="1101">
        <v>45</v>
      </c>
      <c r="G5831" s="825">
        <f t="shared" si="189"/>
        <v>45</v>
      </c>
      <c r="H5831" s="1102">
        <v>100</v>
      </c>
      <c r="I5831" s="825">
        <f t="shared" si="190"/>
        <v>0</v>
      </c>
      <c r="J5831" s="812"/>
      <c r="K5831" s="745"/>
      <c r="L5831" s="745"/>
      <c r="M5831" s="812"/>
      <c r="N5831" s="745"/>
      <c r="O5831" s="745"/>
      <c r="P5831" s="1880"/>
    </row>
    <row r="5832" spans="1:16" ht="13.5">
      <c r="A5832" s="640">
        <v>312</v>
      </c>
      <c r="B5832" s="827" t="s">
        <v>794</v>
      </c>
      <c r="C5832" s="640" t="s">
        <v>709</v>
      </c>
      <c r="D5832" s="640">
        <v>1</v>
      </c>
      <c r="E5832" s="640">
        <v>2008</v>
      </c>
      <c r="F5832" s="1101">
        <v>45</v>
      </c>
      <c r="G5832" s="825">
        <f t="shared" si="189"/>
        <v>45</v>
      </c>
      <c r="H5832" s="1102">
        <v>100</v>
      </c>
      <c r="I5832" s="825">
        <f t="shared" si="190"/>
        <v>0</v>
      </c>
      <c r="J5832" s="812"/>
      <c r="K5832" s="745"/>
      <c r="L5832" s="745"/>
      <c r="M5832" s="812"/>
      <c r="N5832" s="745"/>
      <c r="O5832" s="745"/>
      <c r="P5832" s="1880"/>
    </row>
    <row r="5833" spans="1:16" ht="13.5">
      <c r="A5833" s="640">
        <v>313</v>
      </c>
      <c r="B5833" s="827" t="s">
        <v>767</v>
      </c>
      <c r="C5833" s="640" t="s">
        <v>709</v>
      </c>
      <c r="D5833" s="640">
        <v>1</v>
      </c>
      <c r="E5833" s="640">
        <v>2008</v>
      </c>
      <c r="F5833" s="1101">
        <v>75</v>
      </c>
      <c r="G5833" s="825">
        <f t="shared" si="189"/>
        <v>75</v>
      </c>
      <c r="H5833" s="1102">
        <v>100</v>
      </c>
      <c r="I5833" s="825">
        <f t="shared" si="190"/>
        <v>0</v>
      </c>
      <c r="J5833" s="812"/>
      <c r="K5833" s="745"/>
      <c r="L5833" s="745"/>
      <c r="M5833" s="812"/>
      <c r="N5833" s="745"/>
      <c r="O5833" s="745"/>
      <c r="P5833" s="1880"/>
    </row>
    <row r="5834" spans="1:16" ht="13.5">
      <c r="A5834" s="640">
        <v>314</v>
      </c>
      <c r="B5834" s="827" t="s">
        <v>768</v>
      </c>
      <c r="C5834" s="640" t="s">
        <v>709</v>
      </c>
      <c r="D5834" s="640">
        <v>1</v>
      </c>
      <c r="E5834" s="640">
        <v>2008</v>
      </c>
      <c r="F5834" s="1101">
        <v>49.5</v>
      </c>
      <c r="G5834" s="825">
        <f t="shared" si="189"/>
        <v>49.5</v>
      </c>
      <c r="H5834" s="1102">
        <v>100</v>
      </c>
      <c r="I5834" s="825">
        <f t="shared" si="190"/>
        <v>0</v>
      </c>
      <c r="J5834" s="812"/>
      <c r="K5834" s="745"/>
      <c r="L5834" s="745"/>
      <c r="M5834" s="812"/>
      <c r="N5834" s="745"/>
      <c r="O5834" s="745"/>
      <c r="P5834" s="1880"/>
    </row>
    <row r="5835" spans="1:16" ht="13.5">
      <c r="A5835" s="640">
        <v>315</v>
      </c>
      <c r="B5835" s="827" t="s">
        <v>795</v>
      </c>
      <c r="C5835" s="640" t="s">
        <v>709</v>
      </c>
      <c r="D5835" s="640">
        <v>1</v>
      </c>
      <c r="E5835" s="640">
        <v>2008</v>
      </c>
      <c r="F5835" s="1101">
        <v>40</v>
      </c>
      <c r="G5835" s="825">
        <f t="shared" si="189"/>
        <v>40</v>
      </c>
      <c r="H5835" s="1102">
        <v>100</v>
      </c>
      <c r="I5835" s="825">
        <f t="shared" si="190"/>
        <v>0</v>
      </c>
      <c r="J5835" s="812"/>
      <c r="K5835" s="745"/>
      <c r="L5835" s="745"/>
      <c r="M5835" s="812"/>
      <c r="N5835" s="745"/>
      <c r="O5835" s="745"/>
      <c r="P5835" s="1880"/>
    </row>
    <row r="5836" spans="1:16" ht="13.5">
      <c r="A5836" s="640">
        <v>316</v>
      </c>
      <c r="B5836" s="827" t="s">
        <v>795</v>
      </c>
      <c r="C5836" s="640" t="s">
        <v>709</v>
      </c>
      <c r="D5836" s="640">
        <v>1</v>
      </c>
      <c r="E5836" s="640">
        <v>2008</v>
      </c>
      <c r="F5836" s="1101">
        <v>40</v>
      </c>
      <c r="G5836" s="825">
        <f t="shared" si="189"/>
        <v>40</v>
      </c>
      <c r="H5836" s="1102">
        <v>100</v>
      </c>
      <c r="I5836" s="825">
        <f t="shared" si="190"/>
        <v>0</v>
      </c>
      <c r="J5836" s="812"/>
      <c r="K5836" s="745"/>
      <c r="L5836" s="745"/>
      <c r="M5836" s="812"/>
      <c r="N5836" s="745"/>
      <c r="O5836" s="745"/>
      <c r="P5836" s="1880"/>
    </row>
    <row r="5837" spans="1:16" ht="13.5">
      <c r="A5837" s="640">
        <v>317</v>
      </c>
      <c r="B5837" s="827" t="s">
        <v>2924</v>
      </c>
      <c r="C5837" s="640" t="s">
        <v>709</v>
      </c>
      <c r="D5837" s="640">
        <v>1</v>
      </c>
      <c r="E5837" s="640">
        <v>2010</v>
      </c>
      <c r="F5837" s="1101">
        <v>293.01974999999999</v>
      </c>
      <c r="G5837" s="825">
        <f t="shared" ref="G5837:G5900" si="191">F5837*H5837%</f>
        <v>293.01974999999999</v>
      </c>
      <c r="H5837" s="1102">
        <v>100</v>
      </c>
      <c r="I5837" s="825">
        <f t="shared" ref="I5837:I5900" si="192">F5837-G5837</f>
        <v>0</v>
      </c>
      <c r="J5837" s="812"/>
      <c r="K5837" s="745"/>
      <c r="L5837" s="745"/>
      <c r="M5837" s="812"/>
      <c r="N5837" s="745"/>
      <c r="O5837" s="745"/>
      <c r="P5837" s="1880"/>
    </row>
    <row r="5838" spans="1:16" ht="13.5">
      <c r="A5838" s="640">
        <v>318</v>
      </c>
      <c r="B5838" s="827" t="s">
        <v>2924</v>
      </c>
      <c r="C5838" s="640" t="s">
        <v>709</v>
      </c>
      <c r="D5838" s="640">
        <v>1</v>
      </c>
      <c r="E5838" s="640">
        <v>2010</v>
      </c>
      <c r="F5838" s="1101">
        <v>293.01974999999999</v>
      </c>
      <c r="G5838" s="825">
        <f t="shared" si="191"/>
        <v>293.01974999999999</v>
      </c>
      <c r="H5838" s="1102">
        <v>100</v>
      </c>
      <c r="I5838" s="825">
        <f t="shared" si="192"/>
        <v>0</v>
      </c>
      <c r="J5838" s="812"/>
      <c r="K5838" s="745"/>
      <c r="L5838" s="745"/>
      <c r="M5838" s="812"/>
      <c r="N5838" s="745"/>
      <c r="O5838" s="745"/>
      <c r="P5838" s="1880"/>
    </row>
    <row r="5839" spans="1:16" ht="13.5">
      <c r="A5839" s="640">
        <v>319</v>
      </c>
      <c r="B5839" s="840" t="s">
        <v>4078</v>
      </c>
      <c r="C5839" s="640" t="s">
        <v>709</v>
      </c>
      <c r="D5839" s="640">
        <v>1</v>
      </c>
      <c r="E5839" s="640">
        <v>2010</v>
      </c>
      <c r="F5839" s="1101">
        <v>93.947210000000013</v>
      </c>
      <c r="G5839" s="825">
        <f t="shared" si="191"/>
        <v>93.947210000000013</v>
      </c>
      <c r="H5839" s="1102">
        <v>100</v>
      </c>
      <c r="I5839" s="825">
        <f t="shared" si="192"/>
        <v>0</v>
      </c>
      <c r="J5839" s="812"/>
      <c r="K5839" s="745"/>
      <c r="L5839" s="745"/>
      <c r="M5839" s="812"/>
      <c r="N5839" s="745"/>
      <c r="O5839" s="745"/>
      <c r="P5839" s="1880"/>
    </row>
    <row r="5840" spans="1:16" ht="13.5">
      <c r="A5840" s="640">
        <v>320</v>
      </c>
      <c r="B5840" s="840" t="s">
        <v>4078</v>
      </c>
      <c r="C5840" s="640" t="s">
        <v>709</v>
      </c>
      <c r="D5840" s="640">
        <v>1</v>
      </c>
      <c r="E5840" s="640">
        <v>2010</v>
      </c>
      <c r="F5840" s="1101">
        <v>93.947210000000013</v>
      </c>
      <c r="G5840" s="825">
        <f t="shared" si="191"/>
        <v>93.947210000000013</v>
      </c>
      <c r="H5840" s="1102">
        <v>100</v>
      </c>
      <c r="I5840" s="825">
        <f t="shared" si="192"/>
        <v>0</v>
      </c>
      <c r="J5840" s="812"/>
      <c r="K5840" s="745"/>
      <c r="L5840" s="745"/>
      <c r="M5840" s="812"/>
      <c r="N5840" s="745"/>
      <c r="O5840" s="745"/>
      <c r="P5840" s="1880"/>
    </row>
    <row r="5841" spans="1:16" ht="13.5">
      <c r="A5841" s="640">
        <v>321</v>
      </c>
      <c r="B5841" s="840" t="s">
        <v>3789</v>
      </c>
      <c r="C5841" s="640" t="s">
        <v>709</v>
      </c>
      <c r="D5841" s="640">
        <v>1</v>
      </c>
      <c r="E5841" s="640">
        <v>2010</v>
      </c>
      <c r="F5841" s="1101">
        <v>95.108070000000012</v>
      </c>
      <c r="G5841" s="825">
        <f t="shared" si="191"/>
        <v>95.108070000000012</v>
      </c>
      <c r="H5841" s="1102">
        <v>100</v>
      </c>
      <c r="I5841" s="825">
        <f t="shared" si="192"/>
        <v>0</v>
      </c>
      <c r="J5841" s="812"/>
      <c r="K5841" s="745"/>
      <c r="L5841" s="745"/>
      <c r="M5841" s="812"/>
      <c r="N5841" s="745"/>
      <c r="O5841" s="745"/>
      <c r="P5841" s="1880"/>
    </row>
    <row r="5842" spans="1:16" ht="13.5">
      <c r="A5842" s="640">
        <v>322</v>
      </c>
      <c r="B5842" s="840" t="s">
        <v>3789</v>
      </c>
      <c r="C5842" s="640" t="s">
        <v>709</v>
      </c>
      <c r="D5842" s="640">
        <v>1</v>
      </c>
      <c r="E5842" s="640">
        <v>2010</v>
      </c>
      <c r="F5842" s="1101">
        <v>95.108070000000012</v>
      </c>
      <c r="G5842" s="825">
        <f t="shared" si="191"/>
        <v>95.108070000000012</v>
      </c>
      <c r="H5842" s="1102">
        <v>100</v>
      </c>
      <c r="I5842" s="825">
        <f t="shared" si="192"/>
        <v>0</v>
      </c>
      <c r="J5842" s="812"/>
      <c r="K5842" s="745"/>
      <c r="L5842" s="745"/>
      <c r="M5842" s="812"/>
      <c r="N5842" s="745"/>
      <c r="O5842" s="745"/>
      <c r="P5842" s="1880"/>
    </row>
    <row r="5843" spans="1:16" ht="27">
      <c r="A5843" s="640">
        <v>323</v>
      </c>
      <c r="B5843" s="827" t="s">
        <v>4080</v>
      </c>
      <c r="C5843" s="640" t="s">
        <v>709</v>
      </c>
      <c r="D5843" s="640">
        <v>1</v>
      </c>
      <c r="E5843" s="640">
        <v>2010</v>
      </c>
      <c r="F5843" s="1101">
        <v>120.01433</v>
      </c>
      <c r="G5843" s="825">
        <f t="shared" si="191"/>
        <v>120.01433</v>
      </c>
      <c r="H5843" s="1102">
        <v>100</v>
      </c>
      <c r="I5843" s="825">
        <f t="shared" si="192"/>
        <v>0</v>
      </c>
      <c r="J5843" s="812"/>
      <c r="K5843" s="745"/>
      <c r="L5843" s="745"/>
      <c r="M5843" s="812"/>
      <c r="N5843" s="745"/>
      <c r="O5843" s="745"/>
      <c r="P5843" s="1880"/>
    </row>
    <row r="5844" spans="1:16" ht="27">
      <c r="A5844" s="640">
        <v>324</v>
      </c>
      <c r="B5844" s="827" t="s">
        <v>4080</v>
      </c>
      <c r="C5844" s="640" t="s">
        <v>709</v>
      </c>
      <c r="D5844" s="640">
        <v>1</v>
      </c>
      <c r="E5844" s="640">
        <v>2010</v>
      </c>
      <c r="F5844" s="1101">
        <v>120.01433</v>
      </c>
      <c r="G5844" s="825">
        <f t="shared" si="191"/>
        <v>120.01433</v>
      </c>
      <c r="H5844" s="1102">
        <v>100</v>
      </c>
      <c r="I5844" s="825">
        <f t="shared" si="192"/>
        <v>0</v>
      </c>
      <c r="J5844" s="812"/>
      <c r="K5844" s="745"/>
      <c r="L5844" s="745"/>
      <c r="M5844" s="812"/>
      <c r="N5844" s="745"/>
      <c r="O5844" s="745"/>
      <c r="P5844" s="1880"/>
    </row>
    <row r="5845" spans="1:16" ht="27">
      <c r="A5845" s="640">
        <v>325</v>
      </c>
      <c r="B5845" s="827" t="s">
        <v>4080</v>
      </c>
      <c r="C5845" s="640" t="s">
        <v>709</v>
      </c>
      <c r="D5845" s="640">
        <v>1</v>
      </c>
      <c r="E5845" s="640">
        <v>2010</v>
      </c>
      <c r="F5845" s="1101">
        <v>120.01433</v>
      </c>
      <c r="G5845" s="825">
        <f t="shared" si="191"/>
        <v>120.01433</v>
      </c>
      <c r="H5845" s="1102">
        <v>100</v>
      </c>
      <c r="I5845" s="825">
        <f t="shared" si="192"/>
        <v>0</v>
      </c>
      <c r="J5845" s="812"/>
      <c r="K5845" s="745"/>
      <c r="L5845" s="745"/>
      <c r="M5845" s="812"/>
      <c r="N5845" s="745"/>
      <c r="O5845" s="745"/>
      <c r="P5845" s="1880"/>
    </row>
    <row r="5846" spans="1:16" ht="20.25" customHeight="1">
      <c r="A5846" s="640">
        <v>326</v>
      </c>
      <c r="B5846" s="827" t="s">
        <v>2928</v>
      </c>
      <c r="C5846" s="640" t="s">
        <v>709</v>
      </c>
      <c r="D5846" s="640">
        <v>1</v>
      </c>
      <c r="E5846" s="640">
        <v>2010</v>
      </c>
      <c r="F5846" s="1101">
        <v>309.43534000000005</v>
      </c>
      <c r="G5846" s="825">
        <f t="shared" si="191"/>
        <v>309.43534000000005</v>
      </c>
      <c r="H5846" s="1102">
        <v>100</v>
      </c>
      <c r="I5846" s="825">
        <f t="shared" si="192"/>
        <v>0</v>
      </c>
      <c r="J5846" s="812"/>
      <c r="K5846" s="745"/>
      <c r="L5846" s="745"/>
      <c r="M5846" s="812"/>
      <c r="N5846" s="745"/>
      <c r="O5846" s="745"/>
      <c r="P5846" s="1880"/>
    </row>
    <row r="5847" spans="1:16" ht="20.25" customHeight="1">
      <c r="A5847" s="640">
        <v>327</v>
      </c>
      <c r="B5847" s="827" t="s">
        <v>2928</v>
      </c>
      <c r="C5847" s="640" t="s">
        <v>709</v>
      </c>
      <c r="D5847" s="640">
        <v>1</v>
      </c>
      <c r="E5847" s="640">
        <v>2010</v>
      </c>
      <c r="F5847" s="1101">
        <v>309.43534000000005</v>
      </c>
      <c r="G5847" s="825">
        <f t="shared" si="191"/>
        <v>309.43534000000005</v>
      </c>
      <c r="H5847" s="1102">
        <v>100</v>
      </c>
      <c r="I5847" s="825">
        <f t="shared" si="192"/>
        <v>0</v>
      </c>
      <c r="J5847" s="812"/>
      <c r="K5847" s="745"/>
      <c r="L5847" s="745"/>
      <c r="M5847" s="812"/>
      <c r="N5847" s="745"/>
      <c r="O5847" s="745"/>
      <c r="P5847" s="1880"/>
    </row>
    <row r="5848" spans="1:16" ht="20.25" customHeight="1">
      <c r="A5848" s="640">
        <v>328</v>
      </c>
      <c r="B5848" s="827" t="s">
        <v>2928</v>
      </c>
      <c r="C5848" s="640" t="s">
        <v>709</v>
      </c>
      <c r="D5848" s="640">
        <v>1</v>
      </c>
      <c r="E5848" s="640">
        <v>2010</v>
      </c>
      <c r="F5848" s="1101">
        <v>309.43534000000005</v>
      </c>
      <c r="G5848" s="825">
        <f t="shared" si="191"/>
        <v>309.43534000000005</v>
      </c>
      <c r="H5848" s="1102">
        <v>100</v>
      </c>
      <c r="I5848" s="825">
        <f t="shared" si="192"/>
        <v>0</v>
      </c>
      <c r="J5848" s="812"/>
      <c r="K5848" s="745"/>
      <c r="L5848" s="745"/>
      <c r="M5848" s="812"/>
      <c r="N5848" s="745"/>
      <c r="O5848" s="745"/>
      <c r="P5848" s="1880"/>
    </row>
    <row r="5849" spans="1:16" ht="27">
      <c r="A5849" s="640">
        <v>329</v>
      </c>
      <c r="B5849" s="827" t="s">
        <v>3088</v>
      </c>
      <c r="C5849" s="640" t="s">
        <v>709</v>
      </c>
      <c r="D5849" s="640">
        <v>1</v>
      </c>
      <c r="E5849" s="640">
        <v>2010</v>
      </c>
      <c r="F5849" s="1101">
        <v>371.99640999999997</v>
      </c>
      <c r="G5849" s="825">
        <f t="shared" si="191"/>
        <v>371.99640999999997</v>
      </c>
      <c r="H5849" s="1102">
        <v>100</v>
      </c>
      <c r="I5849" s="825">
        <f t="shared" si="192"/>
        <v>0</v>
      </c>
      <c r="J5849" s="812"/>
      <c r="K5849" s="745"/>
      <c r="L5849" s="745"/>
      <c r="M5849" s="812"/>
      <c r="N5849" s="745"/>
      <c r="O5849" s="745"/>
      <c r="P5849" s="1880"/>
    </row>
    <row r="5850" spans="1:16" ht="27">
      <c r="A5850" s="640">
        <v>330</v>
      </c>
      <c r="B5850" s="827" t="s">
        <v>3088</v>
      </c>
      <c r="C5850" s="640" t="s">
        <v>709</v>
      </c>
      <c r="D5850" s="640">
        <v>1</v>
      </c>
      <c r="E5850" s="640">
        <v>2010</v>
      </c>
      <c r="F5850" s="1101">
        <v>371.99640999999997</v>
      </c>
      <c r="G5850" s="825">
        <f t="shared" si="191"/>
        <v>371.99640999999997</v>
      </c>
      <c r="H5850" s="1102">
        <v>100</v>
      </c>
      <c r="I5850" s="825">
        <f t="shared" si="192"/>
        <v>0</v>
      </c>
      <c r="J5850" s="812"/>
      <c r="K5850" s="745"/>
      <c r="L5850" s="745"/>
      <c r="M5850" s="812"/>
      <c r="N5850" s="745"/>
      <c r="O5850" s="745"/>
      <c r="P5850" s="1880"/>
    </row>
    <row r="5851" spans="1:16" ht="27">
      <c r="A5851" s="640">
        <v>331</v>
      </c>
      <c r="B5851" s="827" t="s">
        <v>3088</v>
      </c>
      <c r="C5851" s="640" t="s">
        <v>709</v>
      </c>
      <c r="D5851" s="640">
        <v>1</v>
      </c>
      <c r="E5851" s="640">
        <v>2010</v>
      </c>
      <c r="F5851" s="1101">
        <v>371.99640999999997</v>
      </c>
      <c r="G5851" s="825">
        <f t="shared" si="191"/>
        <v>371.99640999999997</v>
      </c>
      <c r="H5851" s="1102">
        <v>100</v>
      </c>
      <c r="I5851" s="825">
        <f t="shared" si="192"/>
        <v>0</v>
      </c>
      <c r="J5851" s="812"/>
      <c r="K5851" s="745"/>
      <c r="L5851" s="745"/>
      <c r="M5851" s="812"/>
      <c r="N5851" s="745"/>
      <c r="O5851" s="745"/>
      <c r="P5851" s="1880"/>
    </row>
    <row r="5852" spans="1:16" ht="27">
      <c r="A5852" s="640">
        <v>332</v>
      </c>
      <c r="B5852" s="827" t="s">
        <v>3088</v>
      </c>
      <c r="C5852" s="640" t="s">
        <v>709</v>
      </c>
      <c r="D5852" s="640">
        <v>1</v>
      </c>
      <c r="E5852" s="640">
        <v>2010</v>
      </c>
      <c r="F5852" s="1101">
        <v>371.99640999999997</v>
      </c>
      <c r="G5852" s="825">
        <f t="shared" si="191"/>
        <v>371.99640999999997</v>
      </c>
      <c r="H5852" s="1102">
        <v>100</v>
      </c>
      <c r="I5852" s="825">
        <f t="shared" si="192"/>
        <v>0</v>
      </c>
      <c r="J5852" s="812"/>
      <c r="K5852" s="745"/>
      <c r="L5852" s="745"/>
      <c r="M5852" s="812"/>
      <c r="N5852" s="745"/>
      <c r="O5852" s="745"/>
      <c r="P5852" s="1880"/>
    </row>
    <row r="5853" spans="1:16" ht="27">
      <c r="A5853" s="640">
        <v>333</v>
      </c>
      <c r="B5853" s="827" t="s">
        <v>3088</v>
      </c>
      <c r="C5853" s="640" t="s">
        <v>709</v>
      </c>
      <c r="D5853" s="640">
        <v>1</v>
      </c>
      <c r="E5853" s="640">
        <v>2010</v>
      </c>
      <c r="F5853" s="1101">
        <v>371.99640999999997</v>
      </c>
      <c r="G5853" s="825">
        <f t="shared" si="191"/>
        <v>371.99640999999997</v>
      </c>
      <c r="H5853" s="1102">
        <v>100</v>
      </c>
      <c r="I5853" s="825">
        <f t="shared" si="192"/>
        <v>0</v>
      </c>
      <c r="J5853" s="812"/>
      <c r="K5853" s="745"/>
      <c r="L5853" s="745"/>
      <c r="M5853" s="812"/>
      <c r="N5853" s="745"/>
      <c r="O5853" s="745"/>
      <c r="P5853" s="1880"/>
    </row>
    <row r="5854" spans="1:16" ht="27">
      <c r="A5854" s="640">
        <v>334</v>
      </c>
      <c r="B5854" s="827" t="s">
        <v>3088</v>
      </c>
      <c r="C5854" s="640" t="s">
        <v>709</v>
      </c>
      <c r="D5854" s="640">
        <v>1</v>
      </c>
      <c r="E5854" s="640">
        <v>2010</v>
      </c>
      <c r="F5854" s="1101">
        <v>371.99640999999997</v>
      </c>
      <c r="G5854" s="825">
        <f t="shared" si="191"/>
        <v>371.99640999999997</v>
      </c>
      <c r="H5854" s="1102">
        <v>100</v>
      </c>
      <c r="I5854" s="825">
        <f t="shared" si="192"/>
        <v>0</v>
      </c>
      <c r="J5854" s="812"/>
      <c r="K5854" s="745"/>
      <c r="L5854" s="745"/>
      <c r="M5854" s="812"/>
      <c r="N5854" s="745"/>
      <c r="O5854" s="745"/>
      <c r="P5854" s="1880"/>
    </row>
    <row r="5855" spans="1:16" ht="20.25" customHeight="1">
      <c r="A5855" s="640">
        <v>335</v>
      </c>
      <c r="B5855" s="827" t="s">
        <v>3089</v>
      </c>
      <c r="C5855" s="640" t="s">
        <v>709</v>
      </c>
      <c r="D5855" s="640">
        <v>1</v>
      </c>
      <c r="E5855" s="640">
        <v>2010</v>
      </c>
      <c r="F5855" s="1101">
        <v>104.37406</v>
      </c>
      <c r="G5855" s="825">
        <f t="shared" si="191"/>
        <v>104.37406</v>
      </c>
      <c r="H5855" s="1102">
        <v>100</v>
      </c>
      <c r="I5855" s="825">
        <f t="shared" si="192"/>
        <v>0</v>
      </c>
      <c r="J5855" s="812"/>
      <c r="K5855" s="745"/>
      <c r="L5855" s="745"/>
      <c r="M5855" s="812"/>
      <c r="N5855" s="745"/>
      <c r="O5855" s="745"/>
      <c r="P5855" s="1880"/>
    </row>
    <row r="5856" spans="1:16" ht="20.25" customHeight="1">
      <c r="A5856" s="640">
        <v>336</v>
      </c>
      <c r="B5856" s="827" t="s">
        <v>3089</v>
      </c>
      <c r="C5856" s="640" t="s">
        <v>709</v>
      </c>
      <c r="D5856" s="640">
        <v>1</v>
      </c>
      <c r="E5856" s="640">
        <v>2010</v>
      </c>
      <c r="F5856" s="1101">
        <v>104.37406</v>
      </c>
      <c r="G5856" s="825">
        <f t="shared" si="191"/>
        <v>104.37406</v>
      </c>
      <c r="H5856" s="1102">
        <v>100</v>
      </c>
      <c r="I5856" s="825">
        <f t="shared" si="192"/>
        <v>0</v>
      </c>
      <c r="J5856" s="812"/>
      <c r="K5856" s="745"/>
      <c r="L5856" s="745"/>
      <c r="M5856" s="812"/>
      <c r="N5856" s="745"/>
      <c r="O5856" s="745"/>
      <c r="P5856" s="1880"/>
    </row>
    <row r="5857" spans="1:16" ht="20.25" customHeight="1">
      <c r="A5857" s="640">
        <v>337</v>
      </c>
      <c r="B5857" s="827" t="s">
        <v>3089</v>
      </c>
      <c r="C5857" s="640" t="s">
        <v>709</v>
      </c>
      <c r="D5857" s="640">
        <v>1</v>
      </c>
      <c r="E5857" s="640">
        <v>2010</v>
      </c>
      <c r="F5857" s="1101">
        <v>104.37406</v>
      </c>
      <c r="G5857" s="825">
        <f t="shared" si="191"/>
        <v>104.37406</v>
      </c>
      <c r="H5857" s="1102">
        <v>100</v>
      </c>
      <c r="I5857" s="825">
        <f t="shared" si="192"/>
        <v>0</v>
      </c>
      <c r="J5857" s="812"/>
      <c r="K5857" s="745"/>
      <c r="L5857" s="745"/>
      <c r="M5857" s="812"/>
      <c r="N5857" s="745"/>
      <c r="O5857" s="745"/>
      <c r="P5857" s="1880"/>
    </row>
    <row r="5858" spans="1:16" ht="20.25" customHeight="1">
      <c r="A5858" s="640">
        <v>338</v>
      </c>
      <c r="B5858" s="827" t="s">
        <v>3089</v>
      </c>
      <c r="C5858" s="640" t="s">
        <v>709</v>
      </c>
      <c r="D5858" s="640">
        <v>1</v>
      </c>
      <c r="E5858" s="640">
        <v>2010</v>
      </c>
      <c r="F5858" s="1101">
        <v>104.37406</v>
      </c>
      <c r="G5858" s="825">
        <f t="shared" si="191"/>
        <v>104.37406</v>
      </c>
      <c r="H5858" s="1102">
        <v>100</v>
      </c>
      <c r="I5858" s="825">
        <f t="shared" si="192"/>
        <v>0</v>
      </c>
      <c r="J5858" s="812"/>
      <c r="K5858" s="745"/>
      <c r="L5858" s="745"/>
      <c r="M5858" s="812"/>
      <c r="N5858" s="745"/>
      <c r="O5858" s="745"/>
      <c r="P5858" s="1880"/>
    </row>
    <row r="5859" spans="1:16" ht="20.25" customHeight="1">
      <c r="A5859" s="640">
        <v>339</v>
      </c>
      <c r="B5859" s="827" t="s">
        <v>3089</v>
      </c>
      <c r="C5859" s="640" t="s">
        <v>709</v>
      </c>
      <c r="D5859" s="640">
        <v>1</v>
      </c>
      <c r="E5859" s="640">
        <v>2010</v>
      </c>
      <c r="F5859" s="1101">
        <v>104.37406</v>
      </c>
      <c r="G5859" s="825">
        <f t="shared" si="191"/>
        <v>104.37406</v>
      </c>
      <c r="H5859" s="1102">
        <v>100</v>
      </c>
      <c r="I5859" s="825">
        <f t="shared" si="192"/>
        <v>0</v>
      </c>
      <c r="J5859" s="812"/>
      <c r="K5859" s="745"/>
      <c r="L5859" s="745"/>
      <c r="M5859" s="812"/>
      <c r="N5859" s="745"/>
      <c r="O5859" s="745"/>
      <c r="P5859" s="1880"/>
    </row>
    <row r="5860" spans="1:16" ht="20.25" customHeight="1">
      <c r="A5860" s="640">
        <v>340</v>
      </c>
      <c r="B5860" s="827" t="s">
        <v>3089</v>
      </c>
      <c r="C5860" s="640" t="s">
        <v>709</v>
      </c>
      <c r="D5860" s="640">
        <v>1</v>
      </c>
      <c r="E5860" s="640">
        <v>2010</v>
      </c>
      <c r="F5860" s="1101">
        <v>104.37406</v>
      </c>
      <c r="G5860" s="825">
        <f t="shared" si="191"/>
        <v>104.37406</v>
      </c>
      <c r="H5860" s="1102">
        <v>100</v>
      </c>
      <c r="I5860" s="825">
        <f t="shared" si="192"/>
        <v>0</v>
      </c>
      <c r="J5860" s="812"/>
      <c r="K5860" s="745"/>
      <c r="L5860" s="745"/>
      <c r="M5860" s="812"/>
      <c r="N5860" s="745"/>
      <c r="O5860" s="745"/>
      <c r="P5860" s="1880"/>
    </row>
    <row r="5861" spans="1:16" ht="20.25" customHeight="1">
      <c r="A5861" s="640">
        <v>341</v>
      </c>
      <c r="B5861" s="827" t="s">
        <v>3089</v>
      </c>
      <c r="C5861" s="640" t="s">
        <v>709</v>
      </c>
      <c r="D5861" s="640">
        <v>1</v>
      </c>
      <c r="E5861" s="640">
        <v>2010</v>
      </c>
      <c r="F5861" s="1101">
        <v>104.37406</v>
      </c>
      <c r="G5861" s="825">
        <f t="shared" si="191"/>
        <v>104.37406</v>
      </c>
      <c r="H5861" s="1102">
        <v>100</v>
      </c>
      <c r="I5861" s="825">
        <f t="shared" si="192"/>
        <v>0</v>
      </c>
      <c r="J5861" s="812"/>
      <c r="K5861" s="745"/>
      <c r="L5861" s="745"/>
      <c r="M5861" s="812"/>
      <c r="N5861" s="745"/>
      <c r="O5861" s="745"/>
      <c r="P5861" s="1880"/>
    </row>
    <row r="5862" spans="1:16" ht="20.25" customHeight="1">
      <c r="A5862" s="640">
        <v>342</v>
      </c>
      <c r="B5862" s="827" t="s">
        <v>3089</v>
      </c>
      <c r="C5862" s="640" t="s">
        <v>709</v>
      </c>
      <c r="D5862" s="640">
        <v>1</v>
      </c>
      <c r="E5862" s="640">
        <v>2010</v>
      </c>
      <c r="F5862" s="1101">
        <v>104.37406</v>
      </c>
      <c r="G5862" s="825">
        <f t="shared" si="191"/>
        <v>104.37406</v>
      </c>
      <c r="H5862" s="1102">
        <v>100</v>
      </c>
      <c r="I5862" s="825">
        <f t="shared" si="192"/>
        <v>0</v>
      </c>
      <c r="J5862" s="812"/>
      <c r="K5862" s="745"/>
      <c r="L5862" s="745"/>
      <c r="M5862" s="812"/>
      <c r="N5862" s="745"/>
      <c r="O5862" s="745"/>
      <c r="P5862" s="1880"/>
    </row>
    <row r="5863" spans="1:16" ht="20.25" customHeight="1">
      <c r="A5863" s="640">
        <v>343</v>
      </c>
      <c r="B5863" s="827" t="s">
        <v>3090</v>
      </c>
      <c r="C5863" s="640" t="s">
        <v>709</v>
      </c>
      <c r="D5863" s="640">
        <v>1</v>
      </c>
      <c r="E5863" s="640">
        <v>2010</v>
      </c>
      <c r="F5863" s="1101">
        <v>82.825249999999997</v>
      </c>
      <c r="G5863" s="825">
        <f t="shared" si="191"/>
        <v>82.825249999999997</v>
      </c>
      <c r="H5863" s="1102">
        <v>100</v>
      </c>
      <c r="I5863" s="825">
        <f t="shared" si="192"/>
        <v>0</v>
      </c>
      <c r="J5863" s="812"/>
      <c r="K5863" s="745"/>
      <c r="L5863" s="745"/>
      <c r="M5863" s="812"/>
      <c r="N5863" s="745"/>
      <c r="O5863" s="745"/>
      <c r="P5863" s="1880"/>
    </row>
    <row r="5864" spans="1:16" ht="20.25" customHeight="1">
      <c r="A5864" s="640">
        <v>344</v>
      </c>
      <c r="B5864" s="827" t="s">
        <v>3090</v>
      </c>
      <c r="C5864" s="640" t="s">
        <v>709</v>
      </c>
      <c r="D5864" s="640">
        <v>1</v>
      </c>
      <c r="E5864" s="640">
        <v>2010</v>
      </c>
      <c r="F5864" s="1101">
        <v>82.825249999999997</v>
      </c>
      <c r="G5864" s="825">
        <f t="shared" si="191"/>
        <v>82.825249999999997</v>
      </c>
      <c r="H5864" s="1102">
        <v>100</v>
      </c>
      <c r="I5864" s="825">
        <f t="shared" si="192"/>
        <v>0</v>
      </c>
      <c r="J5864" s="812"/>
      <c r="K5864" s="745"/>
      <c r="L5864" s="745"/>
      <c r="M5864" s="812"/>
      <c r="N5864" s="745"/>
      <c r="O5864" s="745"/>
      <c r="P5864" s="1880"/>
    </row>
    <row r="5865" spans="1:16" ht="20.25" customHeight="1">
      <c r="A5865" s="640">
        <v>345</v>
      </c>
      <c r="B5865" s="827" t="s">
        <v>3090</v>
      </c>
      <c r="C5865" s="640" t="s">
        <v>709</v>
      </c>
      <c r="D5865" s="640">
        <v>1</v>
      </c>
      <c r="E5865" s="640">
        <v>2010</v>
      </c>
      <c r="F5865" s="1101">
        <v>82.825249999999997</v>
      </c>
      <c r="G5865" s="825">
        <f t="shared" si="191"/>
        <v>82.825249999999997</v>
      </c>
      <c r="H5865" s="1102">
        <v>100</v>
      </c>
      <c r="I5865" s="825">
        <f t="shared" si="192"/>
        <v>0</v>
      </c>
      <c r="J5865" s="812"/>
      <c r="K5865" s="745"/>
      <c r="L5865" s="745"/>
      <c r="M5865" s="812"/>
      <c r="N5865" s="745"/>
      <c r="O5865" s="745"/>
      <c r="P5865" s="1880"/>
    </row>
    <row r="5866" spans="1:16" ht="20.25" customHeight="1">
      <c r="A5866" s="640">
        <v>346</v>
      </c>
      <c r="B5866" s="827" t="s">
        <v>3090</v>
      </c>
      <c r="C5866" s="640" t="s">
        <v>709</v>
      </c>
      <c r="D5866" s="640">
        <v>1</v>
      </c>
      <c r="E5866" s="640">
        <v>2010</v>
      </c>
      <c r="F5866" s="1101">
        <v>82.825249999999997</v>
      </c>
      <c r="G5866" s="825">
        <f t="shared" si="191"/>
        <v>82.825249999999997</v>
      </c>
      <c r="H5866" s="1102">
        <v>100</v>
      </c>
      <c r="I5866" s="825">
        <f t="shared" si="192"/>
        <v>0</v>
      </c>
      <c r="J5866" s="812"/>
      <c r="K5866" s="745"/>
      <c r="L5866" s="745"/>
      <c r="M5866" s="812"/>
      <c r="N5866" s="745"/>
      <c r="O5866" s="745"/>
      <c r="P5866" s="1880"/>
    </row>
    <row r="5867" spans="1:16" ht="20.25" customHeight="1">
      <c r="A5867" s="640">
        <v>347</v>
      </c>
      <c r="B5867" s="827" t="s">
        <v>3090</v>
      </c>
      <c r="C5867" s="640" t="s">
        <v>709</v>
      </c>
      <c r="D5867" s="640">
        <v>1</v>
      </c>
      <c r="E5867" s="640">
        <v>2010</v>
      </c>
      <c r="F5867" s="1101">
        <v>82.825249999999997</v>
      </c>
      <c r="G5867" s="825">
        <f t="shared" si="191"/>
        <v>82.825249999999997</v>
      </c>
      <c r="H5867" s="1102">
        <v>100</v>
      </c>
      <c r="I5867" s="825">
        <f t="shared" si="192"/>
        <v>0</v>
      </c>
      <c r="J5867" s="812"/>
      <c r="K5867" s="745"/>
      <c r="L5867" s="745"/>
      <c r="M5867" s="812"/>
      <c r="N5867" s="745"/>
      <c r="O5867" s="745"/>
      <c r="P5867" s="1880"/>
    </row>
    <row r="5868" spans="1:16" ht="20.25" customHeight="1">
      <c r="A5868" s="640">
        <v>348</v>
      </c>
      <c r="B5868" s="827" t="s">
        <v>3090</v>
      </c>
      <c r="C5868" s="640" t="s">
        <v>709</v>
      </c>
      <c r="D5868" s="640">
        <v>1</v>
      </c>
      <c r="E5868" s="640">
        <v>2010</v>
      </c>
      <c r="F5868" s="1101">
        <v>82.825249999999997</v>
      </c>
      <c r="G5868" s="825">
        <f t="shared" si="191"/>
        <v>82.825249999999997</v>
      </c>
      <c r="H5868" s="1102">
        <v>100</v>
      </c>
      <c r="I5868" s="825">
        <f t="shared" si="192"/>
        <v>0</v>
      </c>
      <c r="J5868" s="812"/>
      <c r="K5868" s="745"/>
      <c r="L5868" s="745"/>
      <c r="M5868" s="812"/>
      <c r="N5868" s="745"/>
      <c r="O5868" s="745"/>
      <c r="P5868" s="1880"/>
    </row>
    <row r="5869" spans="1:16" ht="20.25" customHeight="1">
      <c r="A5869" s="640">
        <v>349</v>
      </c>
      <c r="B5869" s="827" t="s">
        <v>3090</v>
      </c>
      <c r="C5869" s="640" t="s">
        <v>709</v>
      </c>
      <c r="D5869" s="640">
        <v>1</v>
      </c>
      <c r="E5869" s="640">
        <v>2010</v>
      </c>
      <c r="F5869" s="1101">
        <v>82.825249999999997</v>
      </c>
      <c r="G5869" s="825">
        <f t="shared" si="191"/>
        <v>82.825249999999997</v>
      </c>
      <c r="H5869" s="1102">
        <v>100</v>
      </c>
      <c r="I5869" s="825">
        <f t="shared" si="192"/>
        <v>0</v>
      </c>
      <c r="J5869" s="812"/>
      <c r="K5869" s="745"/>
      <c r="L5869" s="745"/>
      <c r="M5869" s="812"/>
      <c r="N5869" s="745"/>
      <c r="O5869" s="745"/>
      <c r="P5869" s="1880"/>
    </row>
    <row r="5870" spans="1:16" ht="20.25" customHeight="1">
      <c r="A5870" s="640">
        <v>350</v>
      </c>
      <c r="B5870" s="827" t="s">
        <v>3090</v>
      </c>
      <c r="C5870" s="640" t="s">
        <v>709</v>
      </c>
      <c r="D5870" s="640">
        <v>1</v>
      </c>
      <c r="E5870" s="640">
        <v>2010</v>
      </c>
      <c r="F5870" s="1101">
        <v>82.825249999999997</v>
      </c>
      <c r="G5870" s="825">
        <f t="shared" si="191"/>
        <v>82.825249999999997</v>
      </c>
      <c r="H5870" s="1102">
        <v>100</v>
      </c>
      <c r="I5870" s="825">
        <f t="shared" si="192"/>
        <v>0</v>
      </c>
      <c r="J5870" s="812"/>
      <c r="K5870" s="745"/>
      <c r="L5870" s="745"/>
      <c r="M5870" s="812"/>
      <c r="N5870" s="745"/>
      <c r="O5870" s="745"/>
      <c r="P5870" s="1880"/>
    </row>
    <row r="5871" spans="1:16" ht="20.25" customHeight="1">
      <c r="A5871" s="640">
        <v>351</v>
      </c>
      <c r="B5871" s="827" t="s">
        <v>3090</v>
      </c>
      <c r="C5871" s="640" t="s">
        <v>709</v>
      </c>
      <c r="D5871" s="640">
        <v>1</v>
      </c>
      <c r="E5871" s="640">
        <v>2010</v>
      </c>
      <c r="F5871" s="1101">
        <v>82.825249999999997</v>
      </c>
      <c r="G5871" s="825">
        <f t="shared" si="191"/>
        <v>82.825249999999997</v>
      </c>
      <c r="H5871" s="1102">
        <v>100</v>
      </c>
      <c r="I5871" s="825">
        <f t="shared" si="192"/>
        <v>0</v>
      </c>
      <c r="J5871" s="812"/>
      <c r="K5871" s="745"/>
      <c r="L5871" s="745"/>
      <c r="M5871" s="812"/>
      <c r="N5871" s="745"/>
      <c r="O5871" s="745"/>
      <c r="P5871" s="1880"/>
    </row>
    <row r="5872" spans="1:16" ht="20.25" customHeight="1">
      <c r="A5872" s="640">
        <v>352</v>
      </c>
      <c r="B5872" s="827" t="s">
        <v>3090</v>
      </c>
      <c r="C5872" s="640" t="s">
        <v>709</v>
      </c>
      <c r="D5872" s="640">
        <v>1</v>
      </c>
      <c r="E5872" s="640">
        <v>2010</v>
      </c>
      <c r="F5872" s="1101">
        <v>82.825249999999997</v>
      </c>
      <c r="G5872" s="825">
        <f t="shared" si="191"/>
        <v>82.825249999999997</v>
      </c>
      <c r="H5872" s="1102">
        <v>100</v>
      </c>
      <c r="I5872" s="825">
        <f t="shared" si="192"/>
        <v>0</v>
      </c>
      <c r="J5872" s="812"/>
      <c r="K5872" s="745"/>
      <c r="L5872" s="745"/>
      <c r="M5872" s="812"/>
      <c r="N5872" s="745"/>
      <c r="O5872" s="745"/>
      <c r="P5872" s="1880"/>
    </row>
    <row r="5873" spans="1:16" ht="20.25" customHeight="1">
      <c r="A5873" s="640">
        <v>353</v>
      </c>
      <c r="B5873" s="827" t="s">
        <v>3090</v>
      </c>
      <c r="C5873" s="640" t="s">
        <v>709</v>
      </c>
      <c r="D5873" s="640">
        <v>1</v>
      </c>
      <c r="E5873" s="640">
        <v>2010</v>
      </c>
      <c r="F5873" s="1101">
        <v>82.825249999999997</v>
      </c>
      <c r="G5873" s="825">
        <f t="shared" si="191"/>
        <v>82.825249999999997</v>
      </c>
      <c r="H5873" s="1102">
        <v>100</v>
      </c>
      <c r="I5873" s="825">
        <f t="shared" si="192"/>
        <v>0</v>
      </c>
      <c r="J5873" s="812"/>
      <c r="K5873" s="745"/>
      <c r="L5873" s="745"/>
      <c r="M5873" s="812"/>
      <c r="N5873" s="745"/>
      <c r="O5873" s="745"/>
      <c r="P5873" s="1880"/>
    </row>
    <row r="5874" spans="1:16" ht="20.25" customHeight="1">
      <c r="A5874" s="640">
        <v>354</v>
      </c>
      <c r="B5874" s="827" t="s">
        <v>3090</v>
      </c>
      <c r="C5874" s="640" t="s">
        <v>709</v>
      </c>
      <c r="D5874" s="640">
        <v>1</v>
      </c>
      <c r="E5874" s="640">
        <v>2010</v>
      </c>
      <c r="F5874" s="1101">
        <v>82.825249999999997</v>
      </c>
      <c r="G5874" s="825">
        <f t="shared" si="191"/>
        <v>82.825249999999997</v>
      </c>
      <c r="H5874" s="1102">
        <v>100</v>
      </c>
      <c r="I5874" s="825">
        <f t="shared" si="192"/>
        <v>0</v>
      </c>
      <c r="J5874" s="812"/>
      <c r="K5874" s="745"/>
      <c r="L5874" s="745"/>
      <c r="M5874" s="812"/>
      <c r="N5874" s="745"/>
      <c r="O5874" s="745"/>
      <c r="P5874" s="1880"/>
    </row>
    <row r="5875" spans="1:16" ht="20.25" customHeight="1">
      <c r="A5875" s="640">
        <v>355</v>
      </c>
      <c r="B5875" s="827" t="s">
        <v>794</v>
      </c>
      <c r="C5875" s="640" t="s">
        <v>709</v>
      </c>
      <c r="D5875" s="640">
        <v>1</v>
      </c>
      <c r="E5875" s="640">
        <v>2010</v>
      </c>
      <c r="F5875" s="1101">
        <v>79.349630000000005</v>
      </c>
      <c r="G5875" s="825">
        <f t="shared" si="191"/>
        <v>79.349630000000005</v>
      </c>
      <c r="H5875" s="1102">
        <v>100</v>
      </c>
      <c r="I5875" s="825">
        <f t="shared" si="192"/>
        <v>0</v>
      </c>
      <c r="J5875" s="812"/>
      <c r="K5875" s="745"/>
      <c r="L5875" s="745"/>
      <c r="M5875" s="812"/>
      <c r="N5875" s="745"/>
      <c r="O5875" s="745"/>
      <c r="P5875" s="1880"/>
    </row>
    <row r="5876" spans="1:16" ht="20.25" customHeight="1">
      <c r="A5876" s="640">
        <v>356</v>
      </c>
      <c r="B5876" s="827" t="s">
        <v>794</v>
      </c>
      <c r="C5876" s="640" t="s">
        <v>709</v>
      </c>
      <c r="D5876" s="640">
        <v>1</v>
      </c>
      <c r="E5876" s="640">
        <v>2010</v>
      </c>
      <c r="F5876" s="1101">
        <v>79.349630000000005</v>
      </c>
      <c r="G5876" s="825">
        <f t="shared" si="191"/>
        <v>79.349630000000005</v>
      </c>
      <c r="H5876" s="1102">
        <v>100</v>
      </c>
      <c r="I5876" s="825">
        <f t="shared" si="192"/>
        <v>0</v>
      </c>
      <c r="J5876" s="812"/>
      <c r="K5876" s="745"/>
      <c r="L5876" s="745"/>
      <c r="M5876" s="812"/>
      <c r="N5876" s="745"/>
      <c r="O5876" s="745"/>
      <c r="P5876" s="1880"/>
    </row>
    <row r="5877" spans="1:16" ht="20.25" customHeight="1">
      <c r="A5877" s="640">
        <v>357</v>
      </c>
      <c r="B5877" s="827" t="s">
        <v>794</v>
      </c>
      <c r="C5877" s="640" t="s">
        <v>709</v>
      </c>
      <c r="D5877" s="640">
        <v>1</v>
      </c>
      <c r="E5877" s="640">
        <v>2010</v>
      </c>
      <c r="F5877" s="1101">
        <v>79.349630000000005</v>
      </c>
      <c r="G5877" s="825">
        <f t="shared" si="191"/>
        <v>79.349630000000005</v>
      </c>
      <c r="H5877" s="1102">
        <v>100</v>
      </c>
      <c r="I5877" s="825">
        <f t="shared" si="192"/>
        <v>0</v>
      </c>
      <c r="J5877" s="812"/>
      <c r="K5877" s="745"/>
      <c r="L5877" s="745"/>
      <c r="M5877" s="812"/>
      <c r="N5877" s="745"/>
      <c r="O5877" s="745"/>
      <c r="P5877" s="1880"/>
    </row>
    <row r="5878" spans="1:16" ht="20.25" customHeight="1">
      <c r="A5878" s="640">
        <v>358</v>
      </c>
      <c r="B5878" s="827" t="s">
        <v>794</v>
      </c>
      <c r="C5878" s="640" t="s">
        <v>709</v>
      </c>
      <c r="D5878" s="640">
        <v>1</v>
      </c>
      <c r="E5878" s="640">
        <v>2010</v>
      </c>
      <c r="F5878" s="1101">
        <v>79.349630000000005</v>
      </c>
      <c r="G5878" s="825">
        <f t="shared" si="191"/>
        <v>79.349630000000005</v>
      </c>
      <c r="H5878" s="1102">
        <v>100</v>
      </c>
      <c r="I5878" s="825">
        <f t="shared" si="192"/>
        <v>0</v>
      </c>
      <c r="J5878" s="812"/>
      <c r="K5878" s="745"/>
      <c r="L5878" s="745"/>
      <c r="M5878" s="812"/>
      <c r="N5878" s="745"/>
      <c r="O5878" s="745"/>
      <c r="P5878" s="1880"/>
    </row>
    <row r="5879" spans="1:16" ht="20.25" customHeight="1">
      <c r="A5879" s="640">
        <v>359</v>
      </c>
      <c r="B5879" s="827" t="s">
        <v>794</v>
      </c>
      <c r="C5879" s="640" t="s">
        <v>709</v>
      </c>
      <c r="D5879" s="640">
        <v>1</v>
      </c>
      <c r="E5879" s="640">
        <v>2010</v>
      </c>
      <c r="F5879" s="1101">
        <v>79.349630000000005</v>
      </c>
      <c r="G5879" s="825">
        <f t="shared" si="191"/>
        <v>79.349630000000005</v>
      </c>
      <c r="H5879" s="1102">
        <v>100</v>
      </c>
      <c r="I5879" s="825">
        <f t="shared" si="192"/>
        <v>0</v>
      </c>
      <c r="J5879" s="812"/>
      <c r="K5879" s="745"/>
      <c r="L5879" s="745"/>
      <c r="M5879" s="812"/>
      <c r="N5879" s="745"/>
      <c r="O5879" s="745"/>
      <c r="P5879" s="1880"/>
    </row>
    <row r="5880" spans="1:16" ht="27">
      <c r="A5880" s="640">
        <v>360</v>
      </c>
      <c r="B5880" s="827" t="s">
        <v>4085</v>
      </c>
      <c r="C5880" s="640" t="s">
        <v>709</v>
      </c>
      <c r="D5880" s="640">
        <v>1</v>
      </c>
      <c r="E5880" s="640">
        <v>2010</v>
      </c>
      <c r="F5880" s="1101">
        <v>90.471600000000009</v>
      </c>
      <c r="G5880" s="825">
        <f t="shared" si="191"/>
        <v>90.471600000000009</v>
      </c>
      <c r="H5880" s="1102">
        <v>100</v>
      </c>
      <c r="I5880" s="825">
        <f t="shared" si="192"/>
        <v>0</v>
      </c>
      <c r="J5880" s="812"/>
      <c r="K5880" s="745"/>
      <c r="L5880" s="745"/>
      <c r="M5880" s="812"/>
      <c r="N5880" s="745"/>
      <c r="O5880" s="745"/>
      <c r="P5880" s="1880"/>
    </row>
    <row r="5881" spans="1:16" ht="27">
      <c r="A5881" s="640">
        <v>361</v>
      </c>
      <c r="B5881" s="827" t="s">
        <v>4085</v>
      </c>
      <c r="C5881" s="640" t="s">
        <v>709</v>
      </c>
      <c r="D5881" s="640">
        <v>1</v>
      </c>
      <c r="E5881" s="640">
        <v>2010</v>
      </c>
      <c r="F5881" s="1101">
        <v>90.471600000000009</v>
      </c>
      <c r="G5881" s="825">
        <f t="shared" si="191"/>
        <v>90.471600000000009</v>
      </c>
      <c r="H5881" s="1102">
        <v>100</v>
      </c>
      <c r="I5881" s="825">
        <f t="shared" si="192"/>
        <v>0</v>
      </c>
      <c r="J5881" s="812"/>
      <c r="K5881" s="745"/>
      <c r="L5881" s="745"/>
      <c r="M5881" s="812"/>
      <c r="N5881" s="745"/>
      <c r="O5881" s="745"/>
      <c r="P5881" s="1880"/>
    </row>
    <row r="5882" spans="1:16" ht="27">
      <c r="A5882" s="640">
        <v>362</v>
      </c>
      <c r="B5882" s="827" t="s">
        <v>4085</v>
      </c>
      <c r="C5882" s="640" t="s">
        <v>709</v>
      </c>
      <c r="D5882" s="640">
        <v>1</v>
      </c>
      <c r="E5882" s="640">
        <v>2010</v>
      </c>
      <c r="F5882" s="1101">
        <v>90.471600000000009</v>
      </c>
      <c r="G5882" s="825">
        <f t="shared" si="191"/>
        <v>90.471600000000009</v>
      </c>
      <c r="H5882" s="1102">
        <v>100</v>
      </c>
      <c r="I5882" s="825">
        <f t="shared" si="192"/>
        <v>0</v>
      </c>
      <c r="J5882" s="812"/>
      <c r="K5882" s="745"/>
      <c r="L5882" s="745"/>
      <c r="M5882" s="812"/>
      <c r="N5882" s="745"/>
      <c r="O5882" s="745"/>
      <c r="P5882" s="1880"/>
    </row>
    <row r="5883" spans="1:16" ht="27">
      <c r="A5883" s="640">
        <v>363</v>
      </c>
      <c r="B5883" s="827" t="s">
        <v>4085</v>
      </c>
      <c r="C5883" s="640" t="s">
        <v>709</v>
      </c>
      <c r="D5883" s="640">
        <v>1</v>
      </c>
      <c r="E5883" s="640">
        <v>2010</v>
      </c>
      <c r="F5883" s="1101">
        <v>90.471600000000009</v>
      </c>
      <c r="G5883" s="825">
        <f t="shared" si="191"/>
        <v>90.471600000000009</v>
      </c>
      <c r="H5883" s="1102">
        <v>100</v>
      </c>
      <c r="I5883" s="825">
        <f t="shared" si="192"/>
        <v>0</v>
      </c>
      <c r="J5883" s="812"/>
      <c r="K5883" s="745"/>
      <c r="L5883" s="745"/>
      <c r="M5883" s="812"/>
      <c r="N5883" s="745"/>
      <c r="O5883" s="745"/>
      <c r="P5883" s="1880"/>
    </row>
    <row r="5884" spans="1:16" ht="27">
      <c r="A5884" s="640">
        <v>364</v>
      </c>
      <c r="B5884" s="827" t="s">
        <v>4085</v>
      </c>
      <c r="C5884" s="640" t="s">
        <v>709</v>
      </c>
      <c r="D5884" s="640">
        <v>1</v>
      </c>
      <c r="E5884" s="640">
        <v>2010</v>
      </c>
      <c r="F5884" s="1101">
        <v>90.471600000000009</v>
      </c>
      <c r="G5884" s="825">
        <f t="shared" si="191"/>
        <v>90.471600000000009</v>
      </c>
      <c r="H5884" s="1102">
        <v>100</v>
      </c>
      <c r="I5884" s="825">
        <f t="shared" si="192"/>
        <v>0</v>
      </c>
      <c r="J5884" s="812"/>
      <c r="K5884" s="745"/>
      <c r="L5884" s="745"/>
      <c r="M5884" s="812"/>
      <c r="N5884" s="745"/>
      <c r="O5884" s="745"/>
      <c r="P5884" s="1880"/>
    </row>
    <row r="5885" spans="1:16" ht="27">
      <c r="A5885" s="640">
        <v>365</v>
      </c>
      <c r="B5885" s="827" t="s">
        <v>4085</v>
      </c>
      <c r="C5885" s="640" t="s">
        <v>709</v>
      </c>
      <c r="D5885" s="640">
        <v>1</v>
      </c>
      <c r="E5885" s="640">
        <v>2010</v>
      </c>
      <c r="F5885" s="1101">
        <v>90.471600000000009</v>
      </c>
      <c r="G5885" s="825">
        <f t="shared" si="191"/>
        <v>90.471600000000009</v>
      </c>
      <c r="H5885" s="1102">
        <v>100</v>
      </c>
      <c r="I5885" s="825">
        <f t="shared" si="192"/>
        <v>0</v>
      </c>
      <c r="J5885" s="812"/>
      <c r="K5885" s="745"/>
      <c r="L5885" s="745"/>
      <c r="M5885" s="812"/>
      <c r="N5885" s="745"/>
      <c r="O5885" s="745"/>
      <c r="P5885" s="1880"/>
    </row>
    <row r="5886" spans="1:16" ht="20.25" customHeight="1">
      <c r="A5886" s="640">
        <v>366</v>
      </c>
      <c r="B5886" s="827" t="s">
        <v>4085</v>
      </c>
      <c r="C5886" s="640" t="s">
        <v>709</v>
      </c>
      <c r="D5886" s="640">
        <v>1</v>
      </c>
      <c r="E5886" s="640">
        <v>2010</v>
      </c>
      <c r="F5886" s="1101">
        <v>90.471600000000009</v>
      </c>
      <c r="G5886" s="825">
        <f t="shared" si="191"/>
        <v>90.471600000000009</v>
      </c>
      <c r="H5886" s="1102">
        <v>100</v>
      </c>
      <c r="I5886" s="825">
        <f t="shared" si="192"/>
        <v>0</v>
      </c>
      <c r="J5886" s="812"/>
      <c r="K5886" s="745"/>
      <c r="L5886" s="745"/>
      <c r="M5886" s="812"/>
      <c r="N5886" s="745"/>
      <c r="O5886" s="745"/>
      <c r="P5886" s="1880"/>
    </row>
    <row r="5887" spans="1:16" ht="27">
      <c r="A5887" s="640">
        <v>367</v>
      </c>
      <c r="B5887" s="827" t="s">
        <v>4085</v>
      </c>
      <c r="C5887" s="640" t="s">
        <v>709</v>
      </c>
      <c r="D5887" s="640">
        <v>1</v>
      </c>
      <c r="E5887" s="640">
        <v>2010</v>
      </c>
      <c r="F5887" s="1101">
        <v>90.471600000000009</v>
      </c>
      <c r="G5887" s="825">
        <f t="shared" si="191"/>
        <v>90.471600000000009</v>
      </c>
      <c r="H5887" s="1102">
        <v>100</v>
      </c>
      <c r="I5887" s="825">
        <f t="shared" si="192"/>
        <v>0</v>
      </c>
      <c r="J5887" s="812"/>
      <c r="K5887" s="745"/>
      <c r="L5887" s="745"/>
      <c r="M5887" s="812"/>
      <c r="N5887" s="745"/>
      <c r="O5887" s="745"/>
      <c r="P5887" s="1880"/>
    </row>
    <row r="5888" spans="1:16" ht="27">
      <c r="A5888" s="640">
        <v>368</v>
      </c>
      <c r="B5888" s="827" t="s">
        <v>4085</v>
      </c>
      <c r="C5888" s="640" t="s">
        <v>709</v>
      </c>
      <c r="D5888" s="640">
        <v>1</v>
      </c>
      <c r="E5888" s="640">
        <v>2010</v>
      </c>
      <c r="F5888" s="1101">
        <v>90.471600000000009</v>
      </c>
      <c r="G5888" s="825">
        <f t="shared" si="191"/>
        <v>90.471600000000009</v>
      </c>
      <c r="H5888" s="1102">
        <v>100</v>
      </c>
      <c r="I5888" s="825">
        <f t="shared" si="192"/>
        <v>0</v>
      </c>
      <c r="J5888" s="812"/>
      <c r="K5888" s="745"/>
      <c r="L5888" s="745"/>
      <c r="M5888" s="812"/>
      <c r="N5888" s="745"/>
      <c r="O5888" s="745"/>
      <c r="P5888" s="1880"/>
    </row>
    <row r="5889" spans="1:16" ht="27">
      <c r="A5889" s="640">
        <v>369</v>
      </c>
      <c r="B5889" s="827" t="s">
        <v>4085</v>
      </c>
      <c r="C5889" s="640" t="s">
        <v>709</v>
      </c>
      <c r="D5889" s="640">
        <v>1</v>
      </c>
      <c r="E5889" s="640">
        <v>2010</v>
      </c>
      <c r="F5889" s="1101">
        <v>90.471600000000009</v>
      </c>
      <c r="G5889" s="825">
        <f t="shared" si="191"/>
        <v>90.471600000000009</v>
      </c>
      <c r="H5889" s="1102">
        <v>100</v>
      </c>
      <c r="I5889" s="825">
        <f t="shared" si="192"/>
        <v>0</v>
      </c>
      <c r="J5889" s="812"/>
      <c r="K5889" s="745"/>
      <c r="L5889" s="745"/>
      <c r="M5889" s="812"/>
      <c r="N5889" s="745"/>
      <c r="O5889" s="745"/>
      <c r="P5889" s="1880"/>
    </row>
    <row r="5890" spans="1:16" ht="27">
      <c r="A5890" s="640">
        <v>370</v>
      </c>
      <c r="B5890" s="827" t="s">
        <v>4085</v>
      </c>
      <c r="C5890" s="640" t="s">
        <v>709</v>
      </c>
      <c r="D5890" s="640">
        <v>1</v>
      </c>
      <c r="E5890" s="640">
        <v>2010</v>
      </c>
      <c r="F5890" s="1101">
        <v>90.471600000000009</v>
      </c>
      <c r="G5890" s="825">
        <f t="shared" si="191"/>
        <v>90.471600000000009</v>
      </c>
      <c r="H5890" s="1102">
        <v>100</v>
      </c>
      <c r="I5890" s="825">
        <f t="shared" si="192"/>
        <v>0</v>
      </c>
      <c r="J5890" s="812"/>
      <c r="K5890" s="745"/>
      <c r="L5890" s="745"/>
      <c r="M5890" s="812"/>
      <c r="N5890" s="745"/>
      <c r="O5890" s="745"/>
      <c r="P5890" s="1880"/>
    </row>
    <row r="5891" spans="1:16" ht="27">
      <c r="A5891" s="640">
        <v>371</v>
      </c>
      <c r="B5891" s="827" t="s">
        <v>4085</v>
      </c>
      <c r="C5891" s="640" t="s">
        <v>709</v>
      </c>
      <c r="D5891" s="640">
        <v>1</v>
      </c>
      <c r="E5891" s="640">
        <v>2010</v>
      </c>
      <c r="F5891" s="1101">
        <v>90.471600000000009</v>
      </c>
      <c r="G5891" s="825">
        <f t="shared" si="191"/>
        <v>90.471600000000009</v>
      </c>
      <c r="H5891" s="1102">
        <v>100</v>
      </c>
      <c r="I5891" s="825">
        <f t="shared" si="192"/>
        <v>0</v>
      </c>
      <c r="J5891" s="812"/>
      <c r="K5891" s="745"/>
      <c r="L5891" s="745"/>
      <c r="M5891" s="812"/>
      <c r="N5891" s="745"/>
      <c r="O5891" s="745"/>
      <c r="P5891" s="1880"/>
    </row>
    <row r="5892" spans="1:16" ht="27">
      <c r="A5892" s="640">
        <v>372</v>
      </c>
      <c r="B5892" s="827" t="s">
        <v>4085</v>
      </c>
      <c r="C5892" s="640" t="s">
        <v>709</v>
      </c>
      <c r="D5892" s="640">
        <v>1</v>
      </c>
      <c r="E5892" s="640">
        <v>2010</v>
      </c>
      <c r="F5892" s="1101">
        <v>90.471600000000009</v>
      </c>
      <c r="G5892" s="825">
        <f t="shared" si="191"/>
        <v>90.471600000000009</v>
      </c>
      <c r="H5892" s="1102">
        <v>100</v>
      </c>
      <c r="I5892" s="825">
        <f t="shared" si="192"/>
        <v>0</v>
      </c>
      <c r="J5892" s="812"/>
      <c r="K5892" s="745"/>
      <c r="L5892" s="745"/>
      <c r="M5892" s="812"/>
      <c r="N5892" s="745"/>
      <c r="O5892" s="745"/>
      <c r="P5892" s="1880"/>
    </row>
    <row r="5893" spans="1:16" ht="27">
      <c r="A5893" s="640">
        <v>373</v>
      </c>
      <c r="B5893" s="827" t="s">
        <v>4085</v>
      </c>
      <c r="C5893" s="640" t="s">
        <v>709</v>
      </c>
      <c r="D5893" s="640">
        <v>1</v>
      </c>
      <c r="E5893" s="640">
        <v>2010</v>
      </c>
      <c r="F5893" s="1101">
        <v>90.471600000000009</v>
      </c>
      <c r="G5893" s="825">
        <f t="shared" si="191"/>
        <v>90.471600000000009</v>
      </c>
      <c r="H5893" s="1102">
        <v>100</v>
      </c>
      <c r="I5893" s="825">
        <f t="shared" si="192"/>
        <v>0</v>
      </c>
      <c r="J5893" s="812"/>
      <c r="K5893" s="745"/>
      <c r="L5893" s="745"/>
      <c r="M5893" s="812"/>
      <c r="N5893" s="745"/>
      <c r="O5893" s="745"/>
      <c r="P5893" s="1880"/>
    </row>
    <row r="5894" spans="1:16" ht="27">
      <c r="A5894" s="640">
        <v>374</v>
      </c>
      <c r="B5894" s="827" t="s">
        <v>4085</v>
      </c>
      <c r="C5894" s="640" t="s">
        <v>709</v>
      </c>
      <c r="D5894" s="640">
        <v>1</v>
      </c>
      <c r="E5894" s="640">
        <v>2010</v>
      </c>
      <c r="F5894" s="1101">
        <v>90.471600000000009</v>
      </c>
      <c r="G5894" s="825">
        <f t="shared" si="191"/>
        <v>90.471600000000009</v>
      </c>
      <c r="H5894" s="1102">
        <v>100</v>
      </c>
      <c r="I5894" s="825">
        <f t="shared" si="192"/>
        <v>0</v>
      </c>
      <c r="J5894" s="812"/>
      <c r="K5894" s="745"/>
      <c r="L5894" s="745"/>
      <c r="M5894" s="812"/>
      <c r="N5894" s="745"/>
      <c r="O5894" s="745"/>
      <c r="P5894" s="1880"/>
    </row>
    <row r="5895" spans="1:16" ht="27">
      <c r="A5895" s="640">
        <v>375</v>
      </c>
      <c r="B5895" s="827" t="s">
        <v>4085</v>
      </c>
      <c r="C5895" s="640" t="s">
        <v>709</v>
      </c>
      <c r="D5895" s="640">
        <v>1</v>
      </c>
      <c r="E5895" s="640">
        <v>2010</v>
      </c>
      <c r="F5895" s="1101">
        <v>90.471600000000009</v>
      </c>
      <c r="G5895" s="825">
        <f t="shared" si="191"/>
        <v>90.471600000000009</v>
      </c>
      <c r="H5895" s="1102">
        <v>100</v>
      </c>
      <c r="I5895" s="825">
        <f t="shared" si="192"/>
        <v>0</v>
      </c>
      <c r="J5895" s="812"/>
      <c r="K5895" s="745"/>
      <c r="L5895" s="745"/>
      <c r="M5895" s="812"/>
      <c r="N5895" s="745"/>
      <c r="O5895" s="745"/>
      <c r="P5895" s="1880"/>
    </row>
    <row r="5896" spans="1:16" ht="27">
      <c r="A5896" s="640">
        <v>376</v>
      </c>
      <c r="B5896" s="840" t="s">
        <v>3092</v>
      </c>
      <c r="C5896" s="640" t="s">
        <v>709</v>
      </c>
      <c r="D5896" s="640">
        <v>1</v>
      </c>
      <c r="E5896" s="640">
        <v>2010</v>
      </c>
      <c r="F5896" s="1101">
        <v>75.874020000000002</v>
      </c>
      <c r="G5896" s="825">
        <f t="shared" si="191"/>
        <v>75.874020000000002</v>
      </c>
      <c r="H5896" s="1102">
        <v>100</v>
      </c>
      <c r="I5896" s="825">
        <f t="shared" si="192"/>
        <v>0</v>
      </c>
      <c r="J5896" s="812"/>
      <c r="K5896" s="745"/>
      <c r="L5896" s="745"/>
      <c r="M5896" s="812"/>
      <c r="N5896" s="745"/>
      <c r="O5896" s="745"/>
      <c r="P5896" s="1880"/>
    </row>
    <row r="5897" spans="1:16" ht="27">
      <c r="A5897" s="640">
        <v>377</v>
      </c>
      <c r="B5897" s="840" t="s">
        <v>3092</v>
      </c>
      <c r="C5897" s="640" t="s">
        <v>709</v>
      </c>
      <c r="D5897" s="640">
        <v>1</v>
      </c>
      <c r="E5897" s="640">
        <v>2010</v>
      </c>
      <c r="F5897" s="1101">
        <v>75.874020000000002</v>
      </c>
      <c r="G5897" s="825">
        <f t="shared" si="191"/>
        <v>75.874020000000002</v>
      </c>
      <c r="H5897" s="1102">
        <v>100</v>
      </c>
      <c r="I5897" s="825">
        <f t="shared" si="192"/>
        <v>0</v>
      </c>
      <c r="J5897" s="812"/>
      <c r="K5897" s="745"/>
      <c r="L5897" s="745"/>
      <c r="M5897" s="812"/>
      <c r="N5897" s="745"/>
      <c r="O5897" s="745"/>
      <c r="P5897" s="1880"/>
    </row>
    <row r="5898" spans="1:16" ht="27">
      <c r="A5898" s="640">
        <v>378</v>
      </c>
      <c r="B5898" s="840" t="s">
        <v>3092</v>
      </c>
      <c r="C5898" s="640" t="s">
        <v>709</v>
      </c>
      <c r="D5898" s="640">
        <v>1</v>
      </c>
      <c r="E5898" s="640">
        <v>2010</v>
      </c>
      <c r="F5898" s="1101">
        <v>75.874020000000002</v>
      </c>
      <c r="G5898" s="825">
        <f t="shared" si="191"/>
        <v>75.874020000000002</v>
      </c>
      <c r="H5898" s="1102">
        <v>100</v>
      </c>
      <c r="I5898" s="825">
        <f t="shared" si="192"/>
        <v>0</v>
      </c>
      <c r="J5898" s="812"/>
      <c r="K5898" s="745"/>
      <c r="L5898" s="745"/>
      <c r="M5898" s="812"/>
      <c r="N5898" s="745"/>
      <c r="O5898" s="745"/>
      <c r="P5898" s="1880"/>
    </row>
    <row r="5899" spans="1:16" ht="27">
      <c r="A5899" s="640">
        <v>379</v>
      </c>
      <c r="B5899" s="840" t="s">
        <v>3093</v>
      </c>
      <c r="C5899" s="640" t="s">
        <v>709</v>
      </c>
      <c r="D5899" s="640">
        <v>1</v>
      </c>
      <c r="E5899" s="640">
        <v>2010</v>
      </c>
      <c r="F5899" s="1101">
        <v>75.874020000000002</v>
      </c>
      <c r="G5899" s="825">
        <f t="shared" si="191"/>
        <v>75.874020000000002</v>
      </c>
      <c r="H5899" s="1102">
        <v>100</v>
      </c>
      <c r="I5899" s="825">
        <f t="shared" si="192"/>
        <v>0</v>
      </c>
      <c r="J5899" s="812"/>
      <c r="K5899" s="745"/>
      <c r="L5899" s="745"/>
      <c r="M5899" s="812"/>
      <c r="N5899" s="745"/>
      <c r="O5899" s="745"/>
      <c r="P5899" s="1880"/>
    </row>
    <row r="5900" spans="1:16" ht="27">
      <c r="A5900" s="640">
        <v>380</v>
      </c>
      <c r="B5900" s="840" t="s">
        <v>3093</v>
      </c>
      <c r="C5900" s="640" t="s">
        <v>709</v>
      </c>
      <c r="D5900" s="640">
        <v>1</v>
      </c>
      <c r="E5900" s="640">
        <v>2010</v>
      </c>
      <c r="F5900" s="1101">
        <v>75.874020000000002</v>
      </c>
      <c r="G5900" s="825">
        <f t="shared" si="191"/>
        <v>75.874020000000002</v>
      </c>
      <c r="H5900" s="1102">
        <v>100</v>
      </c>
      <c r="I5900" s="825">
        <f t="shared" si="192"/>
        <v>0</v>
      </c>
      <c r="J5900" s="812"/>
      <c r="K5900" s="745"/>
      <c r="L5900" s="745"/>
      <c r="M5900" s="812"/>
      <c r="N5900" s="745"/>
      <c r="O5900" s="745"/>
      <c r="P5900" s="1880"/>
    </row>
    <row r="5901" spans="1:16" ht="27">
      <c r="A5901" s="640">
        <v>381</v>
      </c>
      <c r="B5901" s="840" t="s">
        <v>3093</v>
      </c>
      <c r="C5901" s="640" t="s">
        <v>709</v>
      </c>
      <c r="D5901" s="640">
        <v>1</v>
      </c>
      <c r="E5901" s="640">
        <v>2010</v>
      </c>
      <c r="F5901" s="1101">
        <v>75.874020000000002</v>
      </c>
      <c r="G5901" s="825">
        <f t="shared" ref="G5901:G5964" si="193">F5901*H5901%</f>
        <v>75.874020000000002</v>
      </c>
      <c r="H5901" s="1102">
        <v>100</v>
      </c>
      <c r="I5901" s="825">
        <f t="shared" ref="I5901:I5964" si="194">F5901-G5901</f>
        <v>0</v>
      </c>
      <c r="J5901" s="812"/>
      <c r="K5901" s="745"/>
      <c r="L5901" s="745"/>
      <c r="M5901" s="812"/>
      <c r="N5901" s="745"/>
      <c r="O5901" s="745"/>
      <c r="P5901" s="1880"/>
    </row>
    <row r="5902" spans="1:16" ht="27">
      <c r="A5902" s="640">
        <v>382</v>
      </c>
      <c r="B5902" s="840" t="s">
        <v>3093</v>
      </c>
      <c r="C5902" s="640" t="s">
        <v>709</v>
      </c>
      <c r="D5902" s="640">
        <v>1</v>
      </c>
      <c r="E5902" s="640">
        <v>2010</v>
      </c>
      <c r="F5902" s="1101">
        <v>75.874020000000002</v>
      </c>
      <c r="G5902" s="825">
        <f t="shared" si="193"/>
        <v>75.874020000000002</v>
      </c>
      <c r="H5902" s="1102">
        <v>100</v>
      </c>
      <c r="I5902" s="825">
        <f t="shared" si="194"/>
        <v>0</v>
      </c>
      <c r="J5902" s="812"/>
      <c r="K5902" s="745"/>
      <c r="L5902" s="745"/>
      <c r="M5902" s="812"/>
      <c r="N5902" s="745"/>
      <c r="O5902" s="745"/>
      <c r="P5902" s="1880"/>
    </row>
    <row r="5903" spans="1:16" ht="27">
      <c r="A5903" s="640">
        <v>383</v>
      </c>
      <c r="B5903" s="840" t="s">
        <v>3093</v>
      </c>
      <c r="C5903" s="640" t="s">
        <v>709</v>
      </c>
      <c r="D5903" s="640">
        <v>1</v>
      </c>
      <c r="E5903" s="640">
        <v>2010</v>
      </c>
      <c r="F5903" s="1101">
        <v>75.874020000000002</v>
      </c>
      <c r="G5903" s="825">
        <f t="shared" si="193"/>
        <v>75.874020000000002</v>
      </c>
      <c r="H5903" s="1102">
        <v>100</v>
      </c>
      <c r="I5903" s="825">
        <f t="shared" si="194"/>
        <v>0</v>
      </c>
      <c r="J5903" s="812"/>
      <c r="K5903" s="745"/>
      <c r="L5903" s="745"/>
      <c r="M5903" s="812"/>
      <c r="N5903" s="745"/>
      <c r="O5903" s="745"/>
      <c r="P5903" s="1880"/>
    </row>
    <row r="5904" spans="1:16" ht="27">
      <c r="A5904" s="640">
        <v>384</v>
      </c>
      <c r="B5904" s="840" t="s">
        <v>3093</v>
      </c>
      <c r="C5904" s="640" t="s">
        <v>709</v>
      </c>
      <c r="D5904" s="640">
        <v>1</v>
      </c>
      <c r="E5904" s="640">
        <v>2010</v>
      </c>
      <c r="F5904" s="1101">
        <v>75.874020000000002</v>
      </c>
      <c r="G5904" s="825">
        <f t="shared" si="193"/>
        <v>75.874020000000002</v>
      </c>
      <c r="H5904" s="1102">
        <v>100</v>
      </c>
      <c r="I5904" s="825">
        <f t="shared" si="194"/>
        <v>0</v>
      </c>
      <c r="J5904" s="812"/>
      <c r="K5904" s="745"/>
      <c r="L5904" s="745"/>
      <c r="M5904" s="812"/>
      <c r="N5904" s="745"/>
      <c r="O5904" s="745"/>
      <c r="P5904" s="1880"/>
    </row>
    <row r="5905" spans="1:16" ht="27">
      <c r="A5905" s="640">
        <v>385</v>
      </c>
      <c r="B5905" s="840" t="s">
        <v>3093</v>
      </c>
      <c r="C5905" s="640" t="s">
        <v>709</v>
      </c>
      <c r="D5905" s="640">
        <v>1</v>
      </c>
      <c r="E5905" s="640">
        <v>2010</v>
      </c>
      <c r="F5905" s="1101">
        <v>75.874020000000002</v>
      </c>
      <c r="G5905" s="825">
        <f t="shared" si="193"/>
        <v>75.874020000000002</v>
      </c>
      <c r="H5905" s="1102">
        <v>100</v>
      </c>
      <c r="I5905" s="825">
        <f t="shared" si="194"/>
        <v>0</v>
      </c>
      <c r="J5905" s="812"/>
      <c r="K5905" s="745"/>
      <c r="L5905" s="745"/>
      <c r="M5905" s="812"/>
      <c r="N5905" s="745"/>
      <c r="O5905" s="745"/>
      <c r="P5905" s="1880"/>
    </row>
    <row r="5906" spans="1:16" ht="27">
      <c r="A5906" s="640">
        <v>386</v>
      </c>
      <c r="B5906" s="840" t="s">
        <v>3093</v>
      </c>
      <c r="C5906" s="640" t="s">
        <v>709</v>
      </c>
      <c r="D5906" s="640">
        <v>1</v>
      </c>
      <c r="E5906" s="640">
        <v>2010</v>
      </c>
      <c r="F5906" s="1101">
        <v>75.874020000000002</v>
      </c>
      <c r="G5906" s="825">
        <f t="shared" si="193"/>
        <v>75.874020000000002</v>
      </c>
      <c r="H5906" s="1102">
        <v>100</v>
      </c>
      <c r="I5906" s="825">
        <f t="shared" si="194"/>
        <v>0</v>
      </c>
      <c r="J5906" s="812"/>
      <c r="K5906" s="745"/>
      <c r="L5906" s="745"/>
      <c r="M5906" s="812"/>
      <c r="N5906" s="745"/>
      <c r="O5906" s="745"/>
      <c r="P5906" s="1880"/>
    </row>
    <row r="5907" spans="1:16" ht="27">
      <c r="A5907" s="640">
        <v>387</v>
      </c>
      <c r="B5907" s="840" t="s">
        <v>3093</v>
      </c>
      <c r="C5907" s="640" t="s">
        <v>709</v>
      </c>
      <c r="D5907" s="640">
        <v>1</v>
      </c>
      <c r="E5907" s="640">
        <v>2010</v>
      </c>
      <c r="F5907" s="1101">
        <v>75.874020000000002</v>
      </c>
      <c r="G5907" s="825">
        <f t="shared" si="193"/>
        <v>75.874020000000002</v>
      </c>
      <c r="H5907" s="1102">
        <v>100</v>
      </c>
      <c r="I5907" s="825">
        <f t="shared" si="194"/>
        <v>0</v>
      </c>
      <c r="J5907" s="812"/>
      <c r="K5907" s="745"/>
      <c r="L5907" s="745"/>
      <c r="M5907" s="812"/>
      <c r="N5907" s="745"/>
      <c r="O5907" s="745"/>
      <c r="P5907" s="1880"/>
    </row>
    <row r="5908" spans="1:16" ht="27">
      <c r="A5908" s="640">
        <v>388</v>
      </c>
      <c r="B5908" s="840" t="s">
        <v>3093</v>
      </c>
      <c r="C5908" s="640" t="s">
        <v>709</v>
      </c>
      <c r="D5908" s="640">
        <v>1</v>
      </c>
      <c r="E5908" s="640">
        <v>2010</v>
      </c>
      <c r="F5908" s="1101">
        <v>75.874020000000002</v>
      </c>
      <c r="G5908" s="825">
        <f t="shared" si="193"/>
        <v>75.874020000000002</v>
      </c>
      <c r="H5908" s="1102">
        <v>100</v>
      </c>
      <c r="I5908" s="825">
        <f t="shared" si="194"/>
        <v>0</v>
      </c>
      <c r="J5908" s="812"/>
      <c r="K5908" s="745"/>
      <c r="L5908" s="745"/>
      <c r="M5908" s="812"/>
      <c r="N5908" s="745"/>
      <c r="O5908" s="745"/>
      <c r="P5908" s="1880"/>
    </row>
    <row r="5909" spans="1:16" ht="27">
      <c r="A5909" s="640">
        <v>389</v>
      </c>
      <c r="B5909" s="840" t="s">
        <v>3093</v>
      </c>
      <c r="C5909" s="640" t="s">
        <v>709</v>
      </c>
      <c r="D5909" s="640">
        <v>1</v>
      </c>
      <c r="E5909" s="640">
        <v>2010</v>
      </c>
      <c r="F5909" s="1101">
        <v>75.874020000000002</v>
      </c>
      <c r="G5909" s="825">
        <f t="shared" si="193"/>
        <v>75.874020000000002</v>
      </c>
      <c r="H5909" s="1102">
        <v>100</v>
      </c>
      <c r="I5909" s="825">
        <f t="shared" si="194"/>
        <v>0</v>
      </c>
      <c r="J5909" s="812"/>
      <c r="K5909" s="745"/>
      <c r="L5909" s="745"/>
      <c r="M5909" s="812"/>
      <c r="N5909" s="745"/>
      <c r="O5909" s="745"/>
      <c r="P5909" s="1880"/>
    </row>
    <row r="5910" spans="1:16" ht="27">
      <c r="A5910" s="640">
        <v>390</v>
      </c>
      <c r="B5910" s="840" t="s">
        <v>3093</v>
      </c>
      <c r="C5910" s="640" t="s">
        <v>709</v>
      </c>
      <c r="D5910" s="640">
        <v>1</v>
      </c>
      <c r="E5910" s="640">
        <v>2010</v>
      </c>
      <c r="F5910" s="1101">
        <v>75.874020000000002</v>
      </c>
      <c r="G5910" s="825">
        <f t="shared" si="193"/>
        <v>75.874020000000002</v>
      </c>
      <c r="H5910" s="1102">
        <v>100</v>
      </c>
      <c r="I5910" s="825">
        <f t="shared" si="194"/>
        <v>0</v>
      </c>
      <c r="J5910" s="812"/>
      <c r="K5910" s="745"/>
      <c r="L5910" s="745"/>
      <c r="M5910" s="812"/>
      <c r="N5910" s="745"/>
      <c r="O5910" s="745"/>
      <c r="P5910" s="1880"/>
    </row>
    <row r="5911" spans="1:16" ht="20.25" customHeight="1">
      <c r="A5911" s="640">
        <v>391</v>
      </c>
      <c r="B5911" s="827" t="s">
        <v>799</v>
      </c>
      <c r="C5911" s="640" t="s">
        <v>709</v>
      </c>
      <c r="D5911" s="640">
        <v>1</v>
      </c>
      <c r="E5911" s="640">
        <v>2010</v>
      </c>
      <c r="F5911" s="1101">
        <v>246.87427000000002</v>
      </c>
      <c r="G5911" s="825">
        <f t="shared" si="193"/>
        <v>246.87427</v>
      </c>
      <c r="H5911" s="1102">
        <v>99.999999999999986</v>
      </c>
      <c r="I5911" s="825">
        <f t="shared" si="194"/>
        <v>0</v>
      </c>
      <c r="J5911" s="812"/>
      <c r="K5911" s="745"/>
      <c r="L5911" s="745"/>
      <c r="M5911" s="812"/>
      <c r="N5911" s="745"/>
      <c r="O5911" s="745"/>
      <c r="P5911" s="1880"/>
    </row>
    <row r="5912" spans="1:16" ht="20.25" customHeight="1">
      <c r="A5912" s="640">
        <v>392</v>
      </c>
      <c r="B5912" s="827" t="s">
        <v>799</v>
      </c>
      <c r="C5912" s="640" t="s">
        <v>709</v>
      </c>
      <c r="D5912" s="640">
        <v>1</v>
      </c>
      <c r="E5912" s="640">
        <v>2010</v>
      </c>
      <c r="F5912" s="1101">
        <v>246.87427000000002</v>
      </c>
      <c r="G5912" s="825">
        <f t="shared" si="193"/>
        <v>246.87427</v>
      </c>
      <c r="H5912" s="1102">
        <v>99.999999999999986</v>
      </c>
      <c r="I5912" s="825">
        <f t="shared" si="194"/>
        <v>0</v>
      </c>
      <c r="J5912" s="812"/>
      <c r="K5912" s="745"/>
      <c r="L5912" s="745"/>
      <c r="M5912" s="812"/>
      <c r="N5912" s="745"/>
      <c r="O5912" s="745"/>
      <c r="P5912" s="1880"/>
    </row>
    <row r="5913" spans="1:16" ht="20.25" customHeight="1">
      <c r="A5913" s="640">
        <v>393</v>
      </c>
      <c r="B5913" s="827" t="s">
        <v>799</v>
      </c>
      <c r="C5913" s="640" t="s">
        <v>709</v>
      </c>
      <c r="D5913" s="640">
        <v>1</v>
      </c>
      <c r="E5913" s="640">
        <v>2010</v>
      </c>
      <c r="F5913" s="1101">
        <v>246.87427000000002</v>
      </c>
      <c r="G5913" s="825">
        <f t="shared" si="193"/>
        <v>246.87427</v>
      </c>
      <c r="H5913" s="1102">
        <v>99.999999999999986</v>
      </c>
      <c r="I5913" s="825">
        <f t="shared" si="194"/>
        <v>0</v>
      </c>
      <c r="J5913" s="812"/>
      <c r="K5913" s="745"/>
      <c r="L5913" s="745"/>
      <c r="M5913" s="812"/>
      <c r="N5913" s="745"/>
      <c r="O5913" s="745"/>
      <c r="P5913" s="1880"/>
    </row>
    <row r="5914" spans="1:16" ht="20.25" customHeight="1">
      <c r="A5914" s="640">
        <v>394</v>
      </c>
      <c r="B5914" s="827" t="s">
        <v>795</v>
      </c>
      <c r="C5914" s="640" t="s">
        <v>709</v>
      </c>
      <c r="D5914" s="640">
        <v>1</v>
      </c>
      <c r="E5914" s="640">
        <v>2010</v>
      </c>
      <c r="F5914" s="1101">
        <v>250.34988999999999</v>
      </c>
      <c r="G5914" s="825">
        <f t="shared" si="193"/>
        <v>250.34989000000004</v>
      </c>
      <c r="H5914" s="1102">
        <v>100.00000000000003</v>
      </c>
      <c r="I5914" s="825">
        <f t="shared" si="194"/>
        <v>0</v>
      </c>
      <c r="J5914" s="812"/>
      <c r="K5914" s="745"/>
      <c r="L5914" s="745"/>
      <c r="M5914" s="812"/>
      <c r="N5914" s="745"/>
      <c r="O5914" s="745"/>
      <c r="P5914" s="1880"/>
    </row>
    <row r="5915" spans="1:16" ht="20.25" customHeight="1">
      <c r="A5915" s="640">
        <v>395</v>
      </c>
      <c r="B5915" s="827" t="s">
        <v>795</v>
      </c>
      <c r="C5915" s="640" t="s">
        <v>709</v>
      </c>
      <c r="D5915" s="640">
        <v>1</v>
      </c>
      <c r="E5915" s="640">
        <v>2010</v>
      </c>
      <c r="F5915" s="1101">
        <v>250.34988999999999</v>
      </c>
      <c r="G5915" s="825">
        <f t="shared" si="193"/>
        <v>250.34989000000004</v>
      </c>
      <c r="H5915" s="1102">
        <v>100.00000000000003</v>
      </c>
      <c r="I5915" s="825">
        <f t="shared" si="194"/>
        <v>0</v>
      </c>
      <c r="J5915" s="812"/>
      <c r="K5915" s="745"/>
      <c r="L5915" s="745"/>
      <c r="M5915" s="812"/>
      <c r="N5915" s="745"/>
      <c r="O5915" s="745"/>
      <c r="P5915" s="1880"/>
    </row>
    <row r="5916" spans="1:16" ht="20.25" customHeight="1">
      <c r="A5916" s="640">
        <v>396</v>
      </c>
      <c r="B5916" s="827" t="s">
        <v>795</v>
      </c>
      <c r="C5916" s="640" t="s">
        <v>709</v>
      </c>
      <c r="D5916" s="640">
        <v>1</v>
      </c>
      <c r="E5916" s="640">
        <v>2010</v>
      </c>
      <c r="F5916" s="1101">
        <v>250.34989000000002</v>
      </c>
      <c r="G5916" s="825">
        <f t="shared" si="193"/>
        <v>250.34989000000002</v>
      </c>
      <c r="H5916" s="1102">
        <v>100</v>
      </c>
      <c r="I5916" s="825">
        <f t="shared" si="194"/>
        <v>0</v>
      </c>
      <c r="J5916" s="812"/>
      <c r="K5916" s="745"/>
      <c r="L5916" s="745"/>
      <c r="M5916" s="812"/>
      <c r="N5916" s="745"/>
      <c r="O5916" s="745"/>
      <c r="P5916" s="1880"/>
    </row>
    <row r="5917" spans="1:16" ht="20.25" customHeight="1">
      <c r="A5917" s="640">
        <v>397</v>
      </c>
      <c r="B5917" s="827" t="s">
        <v>795</v>
      </c>
      <c r="C5917" s="640" t="s">
        <v>709</v>
      </c>
      <c r="D5917" s="640">
        <v>1</v>
      </c>
      <c r="E5917" s="640">
        <v>2010</v>
      </c>
      <c r="F5917" s="1101">
        <v>250.34989000000002</v>
      </c>
      <c r="G5917" s="825">
        <f t="shared" si="193"/>
        <v>250.34989000000002</v>
      </c>
      <c r="H5917" s="1102">
        <v>100</v>
      </c>
      <c r="I5917" s="825">
        <f t="shared" si="194"/>
        <v>0</v>
      </c>
      <c r="J5917" s="812"/>
      <c r="K5917" s="745"/>
      <c r="L5917" s="745"/>
      <c r="M5917" s="812"/>
      <c r="N5917" s="745"/>
      <c r="O5917" s="745"/>
      <c r="P5917" s="1880"/>
    </row>
    <row r="5918" spans="1:16" ht="20.25" customHeight="1">
      <c r="A5918" s="640">
        <v>398</v>
      </c>
      <c r="B5918" s="827" t="s">
        <v>795</v>
      </c>
      <c r="C5918" s="640" t="s">
        <v>709</v>
      </c>
      <c r="D5918" s="640">
        <v>1</v>
      </c>
      <c r="E5918" s="640">
        <v>2010</v>
      </c>
      <c r="F5918" s="1101">
        <v>250.34989000000002</v>
      </c>
      <c r="G5918" s="825">
        <f t="shared" si="193"/>
        <v>250.34989000000002</v>
      </c>
      <c r="H5918" s="1102">
        <v>100</v>
      </c>
      <c r="I5918" s="825">
        <f t="shared" si="194"/>
        <v>0</v>
      </c>
      <c r="J5918" s="812"/>
      <c r="K5918" s="745"/>
      <c r="L5918" s="745"/>
      <c r="M5918" s="812"/>
      <c r="N5918" s="745"/>
      <c r="O5918" s="745"/>
      <c r="P5918" s="1880"/>
    </row>
    <row r="5919" spans="1:16" ht="20.25" customHeight="1">
      <c r="A5919" s="640">
        <v>399</v>
      </c>
      <c r="B5919" s="827" t="s">
        <v>795</v>
      </c>
      <c r="C5919" s="640" t="s">
        <v>709</v>
      </c>
      <c r="D5919" s="640">
        <v>1</v>
      </c>
      <c r="E5919" s="640">
        <v>2010</v>
      </c>
      <c r="F5919" s="1101">
        <v>250.34989000000002</v>
      </c>
      <c r="G5919" s="825">
        <f t="shared" si="193"/>
        <v>250.34989000000002</v>
      </c>
      <c r="H5919" s="1102">
        <v>100</v>
      </c>
      <c r="I5919" s="825">
        <f t="shared" si="194"/>
        <v>0</v>
      </c>
      <c r="J5919" s="812"/>
      <c r="K5919" s="745"/>
      <c r="L5919" s="745"/>
      <c r="M5919" s="812"/>
      <c r="N5919" s="745"/>
      <c r="O5919" s="745"/>
      <c r="P5919" s="1880"/>
    </row>
    <row r="5920" spans="1:16" ht="20.25" customHeight="1">
      <c r="A5920" s="640">
        <v>400</v>
      </c>
      <c r="B5920" s="827" t="s">
        <v>795</v>
      </c>
      <c r="C5920" s="640" t="s">
        <v>709</v>
      </c>
      <c r="D5920" s="640">
        <v>1</v>
      </c>
      <c r="E5920" s="640">
        <v>2010</v>
      </c>
      <c r="F5920" s="1101">
        <v>250.34989000000002</v>
      </c>
      <c r="G5920" s="825">
        <f t="shared" si="193"/>
        <v>250.34989000000002</v>
      </c>
      <c r="H5920" s="1102">
        <v>100</v>
      </c>
      <c r="I5920" s="825">
        <f t="shared" si="194"/>
        <v>0</v>
      </c>
      <c r="J5920" s="812"/>
      <c r="K5920" s="745"/>
      <c r="L5920" s="745"/>
      <c r="M5920" s="812"/>
      <c r="N5920" s="745"/>
      <c r="O5920" s="745"/>
      <c r="P5920" s="1880"/>
    </row>
    <row r="5921" spans="1:16" ht="20.25" customHeight="1">
      <c r="A5921" s="640">
        <v>401</v>
      </c>
      <c r="B5921" s="827" t="s">
        <v>795</v>
      </c>
      <c r="C5921" s="640" t="s">
        <v>709</v>
      </c>
      <c r="D5921" s="640">
        <v>1</v>
      </c>
      <c r="E5921" s="640">
        <v>2010</v>
      </c>
      <c r="F5921" s="1101">
        <v>250.34989000000002</v>
      </c>
      <c r="G5921" s="825">
        <f t="shared" si="193"/>
        <v>250.34989000000002</v>
      </c>
      <c r="H5921" s="1102">
        <v>100</v>
      </c>
      <c r="I5921" s="825">
        <f t="shared" si="194"/>
        <v>0</v>
      </c>
      <c r="J5921" s="812"/>
      <c r="K5921" s="745"/>
      <c r="L5921" s="745"/>
      <c r="M5921" s="812"/>
      <c r="N5921" s="745"/>
      <c r="O5921" s="745"/>
      <c r="P5921" s="1880"/>
    </row>
    <row r="5922" spans="1:16" ht="20.25" customHeight="1">
      <c r="A5922" s="640">
        <v>402</v>
      </c>
      <c r="B5922" s="827" t="s">
        <v>795</v>
      </c>
      <c r="C5922" s="640" t="s">
        <v>709</v>
      </c>
      <c r="D5922" s="640">
        <v>1</v>
      </c>
      <c r="E5922" s="640">
        <v>2010</v>
      </c>
      <c r="F5922" s="1101">
        <v>250.34989000000002</v>
      </c>
      <c r="G5922" s="825">
        <f t="shared" si="193"/>
        <v>250.34989000000002</v>
      </c>
      <c r="H5922" s="1102">
        <v>100</v>
      </c>
      <c r="I5922" s="825">
        <f t="shared" si="194"/>
        <v>0</v>
      </c>
      <c r="J5922" s="812"/>
      <c r="K5922" s="745"/>
      <c r="L5922" s="745"/>
      <c r="M5922" s="812"/>
      <c r="N5922" s="745"/>
      <c r="O5922" s="745"/>
      <c r="P5922" s="1880"/>
    </row>
    <row r="5923" spans="1:16" ht="20.25" customHeight="1">
      <c r="A5923" s="640">
        <v>403</v>
      </c>
      <c r="B5923" s="827" t="s">
        <v>795</v>
      </c>
      <c r="C5923" s="640" t="s">
        <v>709</v>
      </c>
      <c r="D5923" s="640">
        <v>1</v>
      </c>
      <c r="E5923" s="640">
        <v>2010</v>
      </c>
      <c r="F5923" s="1101">
        <v>250.34989000000002</v>
      </c>
      <c r="G5923" s="825">
        <f t="shared" si="193"/>
        <v>250.34989000000002</v>
      </c>
      <c r="H5923" s="1102">
        <v>100</v>
      </c>
      <c r="I5923" s="825">
        <f t="shared" si="194"/>
        <v>0</v>
      </c>
      <c r="J5923" s="812"/>
      <c r="K5923" s="745"/>
      <c r="L5923" s="745"/>
      <c r="M5923" s="812"/>
      <c r="N5923" s="745"/>
      <c r="O5923" s="745"/>
      <c r="P5923" s="1880"/>
    </row>
    <row r="5924" spans="1:16" ht="20.25" customHeight="1">
      <c r="A5924" s="640">
        <v>404</v>
      </c>
      <c r="B5924" s="827" t="s">
        <v>795</v>
      </c>
      <c r="C5924" s="640" t="s">
        <v>709</v>
      </c>
      <c r="D5924" s="640">
        <v>1</v>
      </c>
      <c r="E5924" s="640">
        <v>2010</v>
      </c>
      <c r="F5924" s="1101">
        <v>250.34989000000002</v>
      </c>
      <c r="G5924" s="825">
        <f t="shared" si="193"/>
        <v>250.34989000000002</v>
      </c>
      <c r="H5924" s="1102">
        <v>100</v>
      </c>
      <c r="I5924" s="825">
        <f t="shared" si="194"/>
        <v>0</v>
      </c>
      <c r="J5924" s="812"/>
      <c r="K5924" s="745"/>
      <c r="L5924" s="745"/>
      <c r="M5924" s="812"/>
      <c r="N5924" s="745"/>
      <c r="O5924" s="745"/>
      <c r="P5924" s="1880"/>
    </row>
    <row r="5925" spans="1:16" ht="20.25" customHeight="1">
      <c r="A5925" s="640">
        <v>405</v>
      </c>
      <c r="B5925" s="827" t="s">
        <v>795</v>
      </c>
      <c r="C5925" s="640" t="s">
        <v>709</v>
      </c>
      <c r="D5925" s="640">
        <v>1</v>
      </c>
      <c r="E5925" s="640">
        <v>2010</v>
      </c>
      <c r="F5925" s="1101">
        <v>250.34989000000002</v>
      </c>
      <c r="G5925" s="825">
        <f t="shared" si="193"/>
        <v>250.34989000000002</v>
      </c>
      <c r="H5925" s="1102">
        <v>100</v>
      </c>
      <c r="I5925" s="825">
        <f t="shared" si="194"/>
        <v>0</v>
      </c>
      <c r="J5925" s="812"/>
      <c r="K5925" s="745"/>
      <c r="L5925" s="745"/>
      <c r="M5925" s="812"/>
      <c r="N5925" s="745"/>
      <c r="O5925" s="745"/>
      <c r="P5925" s="1880"/>
    </row>
    <row r="5926" spans="1:16" ht="20.25" customHeight="1">
      <c r="A5926" s="640">
        <v>406</v>
      </c>
      <c r="B5926" s="827" t="s">
        <v>795</v>
      </c>
      <c r="C5926" s="640" t="s">
        <v>709</v>
      </c>
      <c r="D5926" s="640">
        <v>1</v>
      </c>
      <c r="E5926" s="640">
        <v>2010</v>
      </c>
      <c r="F5926" s="1101">
        <v>250.34989000000002</v>
      </c>
      <c r="G5926" s="825">
        <f t="shared" si="193"/>
        <v>250.34989000000002</v>
      </c>
      <c r="H5926" s="1102">
        <v>100</v>
      </c>
      <c r="I5926" s="825">
        <f t="shared" si="194"/>
        <v>0</v>
      </c>
      <c r="J5926" s="812"/>
      <c r="K5926" s="745"/>
      <c r="L5926" s="745"/>
      <c r="M5926" s="812"/>
      <c r="N5926" s="745"/>
      <c r="O5926" s="745"/>
      <c r="P5926" s="1880"/>
    </row>
    <row r="5927" spans="1:16" ht="20.25" customHeight="1">
      <c r="A5927" s="640">
        <v>407</v>
      </c>
      <c r="B5927" s="827" t="s">
        <v>795</v>
      </c>
      <c r="C5927" s="640" t="s">
        <v>709</v>
      </c>
      <c r="D5927" s="640">
        <v>1</v>
      </c>
      <c r="E5927" s="640">
        <v>2010</v>
      </c>
      <c r="F5927" s="1101">
        <v>250.34989000000002</v>
      </c>
      <c r="G5927" s="825">
        <f t="shared" si="193"/>
        <v>250.34989000000002</v>
      </c>
      <c r="H5927" s="1102">
        <v>100</v>
      </c>
      <c r="I5927" s="825">
        <f t="shared" si="194"/>
        <v>0</v>
      </c>
      <c r="J5927" s="812"/>
      <c r="K5927" s="745"/>
      <c r="L5927" s="745"/>
      <c r="M5927" s="812"/>
      <c r="N5927" s="745"/>
      <c r="O5927" s="745"/>
      <c r="P5927" s="1880"/>
    </row>
    <row r="5928" spans="1:16" ht="20.25" customHeight="1">
      <c r="A5928" s="640">
        <v>408</v>
      </c>
      <c r="B5928" s="827" t="s">
        <v>795</v>
      </c>
      <c r="C5928" s="640" t="s">
        <v>709</v>
      </c>
      <c r="D5928" s="640">
        <v>1</v>
      </c>
      <c r="E5928" s="640">
        <v>2010</v>
      </c>
      <c r="F5928" s="1101">
        <v>250.34989000000002</v>
      </c>
      <c r="G5928" s="825">
        <f t="shared" si="193"/>
        <v>250.34989000000002</v>
      </c>
      <c r="H5928" s="1102">
        <v>100</v>
      </c>
      <c r="I5928" s="825">
        <f t="shared" si="194"/>
        <v>0</v>
      </c>
      <c r="J5928" s="812"/>
      <c r="K5928" s="745"/>
      <c r="L5928" s="745"/>
      <c r="M5928" s="812"/>
      <c r="N5928" s="745"/>
      <c r="O5928" s="745"/>
      <c r="P5928" s="1880"/>
    </row>
    <row r="5929" spans="1:16" ht="20.25" customHeight="1">
      <c r="A5929" s="640">
        <v>409</v>
      </c>
      <c r="B5929" s="827" t="s">
        <v>795</v>
      </c>
      <c r="C5929" s="640" t="s">
        <v>709</v>
      </c>
      <c r="D5929" s="640">
        <v>1</v>
      </c>
      <c r="E5929" s="640">
        <v>2010</v>
      </c>
      <c r="F5929" s="1101">
        <v>250.34989000000002</v>
      </c>
      <c r="G5929" s="825">
        <f t="shared" si="193"/>
        <v>250.34989000000002</v>
      </c>
      <c r="H5929" s="1102">
        <v>100</v>
      </c>
      <c r="I5929" s="825">
        <f t="shared" si="194"/>
        <v>0</v>
      </c>
      <c r="J5929" s="812"/>
      <c r="K5929" s="745"/>
      <c r="L5929" s="745"/>
      <c r="M5929" s="812"/>
      <c r="N5929" s="745"/>
      <c r="O5929" s="745"/>
      <c r="P5929" s="1880"/>
    </row>
    <row r="5930" spans="1:16" ht="20.25" customHeight="1">
      <c r="A5930" s="640">
        <v>410</v>
      </c>
      <c r="B5930" s="827" t="s">
        <v>795</v>
      </c>
      <c r="C5930" s="640" t="s">
        <v>709</v>
      </c>
      <c r="D5930" s="640">
        <v>1</v>
      </c>
      <c r="E5930" s="640">
        <v>2010</v>
      </c>
      <c r="F5930" s="1101">
        <v>250.34989000000002</v>
      </c>
      <c r="G5930" s="825">
        <f t="shared" si="193"/>
        <v>250.34989000000002</v>
      </c>
      <c r="H5930" s="1102">
        <v>100</v>
      </c>
      <c r="I5930" s="825">
        <f t="shared" si="194"/>
        <v>0</v>
      </c>
      <c r="J5930" s="812"/>
      <c r="K5930" s="745"/>
      <c r="L5930" s="745"/>
      <c r="M5930" s="812"/>
      <c r="N5930" s="745"/>
      <c r="O5930" s="745"/>
      <c r="P5930" s="1880"/>
    </row>
    <row r="5931" spans="1:16" ht="20.25" customHeight="1">
      <c r="A5931" s="640">
        <v>411</v>
      </c>
      <c r="B5931" s="827" t="s">
        <v>3080</v>
      </c>
      <c r="C5931" s="640" t="s">
        <v>709</v>
      </c>
      <c r="D5931" s="640">
        <v>1</v>
      </c>
      <c r="E5931" s="640">
        <v>2010</v>
      </c>
      <c r="F5931" s="1101">
        <v>173.88636000000002</v>
      </c>
      <c r="G5931" s="825">
        <f t="shared" si="193"/>
        <v>173.88636</v>
      </c>
      <c r="H5931" s="1102">
        <v>99.999999999999986</v>
      </c>
      <c r="I5931" s="825">
        <f t="shared" si="194"/>
        <v>0</v>
      </c>
      <c r="J5931" s="812"/>
      <c r="K5931" s="745"/>
      <c r="L5931" s="745"/>
      <c r="M5931" s="812"/>
      <c r="N5931" s="745"/>
      <c r="O5931" s="745"/>
      <c r="P5931" s="1880"/>
    </row>
    <row r="5932" spans="1:16" ht="20.25" customHeight="1">
      <c r="A5932" s="640">
        <v>412</v>
      </c>
      <c r="B5932" s="827" t="s">
        <v>3080</v>
      </c>
      <c r="C5932" s="640" t="s">
        <v>709</v>
      </c>
      <c r="D5932" s="640">
        <v>1</v>
      </c>
      <c r="E5932" s="640">
        <v>2010</v>
      </c>
      <c r="F5932" s="1101">
        <v>173.88636000000002</v>
      </c>
      <c r="G5932" s="825">
        <f t="shared" si="193"/>
        <v>173.88636</v>
      </c>
      <c r="H5932" s="1102">
        <v>99.999999999999986</v>
      </c>
      <c r="I5932" s="825">
        <f t="shared" si="194"/>
        <v>0</v>
      </c>
      <c r="J5932" s="812"/>
      <c r="K5932" s="745"/>
      <c r="L5932" s="745"/>
      <c r="M5932" s="812"/>
      <c r="N5932" s="745"/>
      <c r="O5932" s="745"/>
      <c r="P5932" s="1880"/>
    </row>
    <row r="5933" spans="1:16" ht="20.25" customHeight="1">
      <c r="A5933" s="640">
        <v>413</v>
      </c>
      <c r="B5933" s="827" t="s">
        <v>3080</v>
      </c>
      <c r="C5933" s="640" t="s">
        <v>709</v>
      </c>
      <c r="D5933" s="640">
        <v>1</v>
      </c>
      <c r="E5933" s="640">
        <v>2010</v>
      </c>
      <c r="F5933" s="1101">
        <v>173.88636000000002</v>
      </c>
      <c r="G5933" s="825">
        <f t="shared" si="193"/>
        <v>173.88636</v>
      </c>
      <c r="H5933" s="1102">
        <v>99.999999999999986</v>
      </c>
      <c r="I5933" s="825">
        <f t="shared" si="194"/>
        <v>0</v>
      </c>
      <c r="J5933" s="812"/>
      <c r="K5933" s="745"/>
      <c r="L5933" s="745"/>
      <c r="M5933" s="812"/>
      <c r="N5933" s="745"/>
      <c r="O5933" s="745"/>
      <c r="P5933" s="1880"/>
    </row>
    <row r="5934" spans="1:16" ht="20.25" customHeight="1">
      <c r="A5934" s="640">
        <v>414</v>
      </c>
      <c r="B5934" s="827" t="s">
        <v>3080</v>
      </c>
      <c r="C5934" s="640" t="s">
        <v>709</v>
      </c>
      <c r="D5934" s="640">
        <v>1</v>
      </c>
      <c r="E5934" s="640">
        <v>2010</v>
      </c>
      <c r="F5934" s="1101">
        <v>173.88636000000002</v>
      </c>
      <c r="G5934" s="825">
        <f t="shared" si="193"/>
        <v>173.88636</v>
      </c>
      <c r="H5934" s="1102">
        <v>99.999999999999986</v>
      </c>
      <c r="I5934" s="825">
        <f t="shared" si="194"/>
        <v>0</v>
      </c>
      <c r="J5934" s="812"/>
      <c r="K5934" s="745"/>
      <c r="L5934" s="745"/>
      <c r="M5934" s="812"/>
      <c r="N5934" s="745"/>
      <c r="O5934" s="745"/>
      <c r="P5934" s="1880"/>
    </row>
    <row r="5935" spans="1:16" ht="20.25" customHeight="1">
      <c r="A5935" s="640">
        <v>415</v>
      </c>
      <c r="B5935" s="827" t="s">
        <v>3080</v>
      </c>
      <c r="C5935" s="640" t="s">
        <v>709</v>
      </c>
      <c r="D5935" s="640">
        <v>1</v>
      </c>
      <c r="E5935" s="640">
        <v>2010</v>
      </c>
      <c r="F5935" s="1101">
        <v>173.88636000000002</v>
      </c>
      <c r="G5935" s="825">
        <f t="shared" si="193"/>
        <v>173.88636</v>
      </c>
      <c r="H5935" s="1102">
        <v>99.999999999999986</v>
      </c>
      <c r="I5935" s="825">
        <f t="shared" si="194"/>
        <v>0</v>
      </c>
      <c r="J5935" s="812"/>
      <c r="K5935" s="745"/>
      <c r="L5935" s="745"/>
      <c r="M5935" s="812"/>
      <c r="N5935" s="745"/>
      <c r="O5935" s="745"/>
      <c r="P5935" s="1880"/>
    </row>
    <row r="5936" spans="1:16" ht="20.25" customHeight="1">
      <c r="A5936" s="640">
        <v>416</v>
      </c>
      <c r="B5936" s="840" t="s">
        <v>792</v>
      </c>
      <c r="C5936" s="640" t="s">
        <v>709</v>
      </c>
      <c r="D5936" s="640">
        <v>1</v>
      </c>
      <c r="E5936" s="640">
        <v>2010</v>
      </c>
      <c r="F5936" s="1101">
        <v>222.78644000000003</v>
      </c>
      <c r="G5936" s="825">
        <f t="shared" si="193"/>
        <v>222.78644000000003</v>
      </c>
      <c r="H5936" s="1102">
        <v>100</v>
      </c>
      <c r="I5936" s="825">
        <f t="shared" si="194"/>
        <v>0</v>
      </c>
      <c r="J5936" s="812"/>
      <c r="K5936" s="745"/>
      <c r="L5936" s="745"/>
      <c r="M5936" s="812"/>
      <c r="N5936" s="745"/>
      <c r="O5936" s="745"/>
      <c r="P5936" s="1880"/>
    </row>
    <row r="5937" spans="1:16" ht="20.25" customHeight="1">
      <c r="A5937" s="640">
        <v>417</v>
      </c>
      <c r="B5937" s="840" t="s">
        <v>792</v>
      </c>
      <c r="C5937" s="640" t="s">
        <v>709</v>
      </c>
      <c r="D5937" s="640">
        <v>1</v>
      </c>
      <c r="E5937" s="640">
        <v>2010</v>
      </c>
      <c r="F5937" s="1101">
        <v>222.78644000000003</v>
      </c>
      <c r="G5937" s="825">
        <f t="shared" si="193"/>
        <v>222.78644000000003</v>
      </c>
      <c r="H5937" s="1102">
        <v>100</v>
      </c>
      <c r="I5937" s="825">
        <f t="shared" si="194"/>
        <v>0</v>
      </c>
      <c r="J5937" s="812"/>
      <c r="K5937" s="745"/>
      <c r="L5937" s="745"/>
      <c r="M5937" s="812"/>
      <c r="N5937" s="745"/>
      <c r="O5937" s="745"/>
      <c r="P5937" s="1880"/>
    </row>
    <row r="5938" spans="1:16" ht="20.25" customHeight="1">
      <c r="A5938" s="640">
        <v>418</v>
      </c>
      <c r="B5938" s="840" t="s">
        <v>792</v>
      </c>
      <c r="C5938" s="640" t="s">
        <v>709</v>
      </c>
      <c r="D5938" s="640">
        <v>1</v>
      </c>
      <c r="E5938" s="640">
        <v>2010</v>
      </c>
      <c r="F5938" s="1101">
        <v>222.78644000000003</v>
      </c>
      <c r="G5938" s="825">
        <f t="shared" si="193"/>
        <v>222.78644000000003</v>
      </c>
      <c r="H5938" s="1102">
        <v>100</v>
      </c>
      <c r="I5938" s="825">
        <f t="shared" si="194"/>
        <v>0</v>
      </c>
      <c r="J5938" s="812"/>
      <c r="K5938" s="745"/>
      <c r="L5938" s="745"/>
      <c r="M5938" s="812"/>
      <c r="N5938" s="745"/>
      <c r="O5938" s="745"/>
      <c r="P5938" s="1880"/>
    </row>
    <row r="5939" spans="1:16" ht="20.25" customHeight="1">
      <c r="A5939" s="640">
        <v>419</v>
      </c>
      <c r="B5939" s="827" t="s">
        <v>3095</v>
      </c>
      <c r="C5939" s="640" t="s">
        <v>709</v>
      </c>
      <c r="D5939" s="640">
        <v>80</v>
      </c>
      <c r="E5939" s="640">
        <v>2010</v>
      </c>
      <c r="F5939" s="1101">
        <v>3070.3104399999997</v>
      </c>
      <c r="G5939" s="825">
        <f t="shared" si="193"/>
        <v>3070.3104399999997</v>
      </c>
      <c r="H5939" s="1102">
        <v>100</v>
      </c>
      <c r="I5939" s="825">
        <f t="shared" si="194"/>
        <v>0</v>
      </c>
      <c r="J5939" s="812"/>
      <c r="K5939" s="745"/>
      <c r="L5939" s="745"/>
      <c r="M5939" s="812"/>
      <c r="N5939" s="745"/>
      <c r="O5939" s="745"/>
      <c r="P5939" s="1880"/>
    </row>
    <row r="5940" spans="1:16" ht="20.25" customHeight="1">
      <c r="A5940" s="640">
        <v>420</v>
      </c>
      <c r="B5940" s="827" t="s">
        <v>3045</v>
      </c>
      <c r="C5940" s="640" t="s">
        <v>709</v>
      </c>
      <c r="D5940" s="640">
        <v>20</v>
      </c>
      <c r="E5940" s="640">
        <v>2010</v>
      </c>
      <c r="F5940" s="1101">
        <v>1922.7950000000001</v>
      </c>
      <c r="G5940" s="825">
        <f t="shared" si="193"/>
        <v>1922.7950000000001</v>
      </c>
      <c r="H5940" s="1102">
        <v>100</v>
      </c>
      <c r="I5940" s="825">
        <f t="shared" si="194"/>
        <v>0</v>
      </c>
      <c r="J5940" s="812"/>
      <c r="K5940" s="745"/>
      <c r="L5940" s="745"/>
      <c r="M5940" s="812"/>
      <c r="N5940" s="745"/>
      <c r="O5940" s="745"/>
      <c r="P5940" s="1880"/>
    </row>
    <row r="5941" spans="1:16" s="838" customFormat="1" ht="20.25" customHeight="1">
      <c r="A5941" s="640">
        <v>421</v>
      </c>
      <c r="B5941" s="827" t="s">
        <v>720</v>
      </c>
      <c r="C5941" s="640" t="s">
        <v>709</v>
      </c>
      <c r="D5941" s="640">
        <v>1</v>
      </c>
      <c r="E5941" s="640">
        <v>2010</v>
      </c>
      <c r="F5941" s="1101">
        <v>535.93136000000004</v>
      </c>
      <c r="G5941" s="825">
        <f t="shared" si="193"/>
        <v>535.93136000000004</v>
      </c>
      <c r="H5941" s="1102">
        <v>100</v>
      </c>
      <c r="I5941" s="825">
        <f t="shared" si="194"/>
        <v>0</v>
      </c>
      <c r="J5941" s="826"/>
      <c r="K5941" s="833"/>
      <c r="L5941" s="833"/>
      <c r="M5941" s="826"/>
      <c r="N5941" s="833"/>
      <c r="O5941" s="833"/>
      <c r="P5941" s="1880"/>
    </row>
    <row r="5942" spans="1:16" s="838" customFormat="1" ht="20.25" customHeight="1">
      <c r="A5942" s="640">
        <v>422</v>
      </c>
      <c r="B5942" s="827" t="s">
        <v>720</v>
      </c>
      <c r="C5942" s="640" t="s">
        <v>709</v>
      </c>
      <c r="D5942" s="640">
        <v>1</v>
      </c>
      <c r="E5942" s="640">
        <v>2010</v>
      </c>
      <c r="F5942" s="1101">
        <v>535.93136000000004</v>
      </c>
      <c r="G5942" s="825">
        <f t="shared" si="193"/>
        <v>535.93136000000004</v>
      </c>
      <c r="H5942" s="1102">
        <v>100</v>
      </c>
      <c r="I5942" s="825">
        <f t="shared" si="194"/>
        <v>0</v>
      </c>
      <c r="J5942" s="826"/>
      <c r="K5942" s="833"/>
      <c r="L5942" s="833"/>
      <c r="M5942" s="826"/>
      <c r="N5942" s="833"/>
      <c r="O5942" s="833"/>
      <c r="P5942" s="1880"/>
    </row>
    <row r="5943" spans="1:16" s="838" customFormat="1" ht="20.25" customHeight="1">
      <c r="A5943" s="640">
        <v>423</v>
      </c>
      <c r="B5943" s="827" t="s">
        <v>720</v>
      </c>
      <c r="C5943" s="640" t="s">
        <v>709</v>
      </c>
      <c r="D5943" s="640">
        <v>1</v>
      </c>
      <c r="E5943" s="640">
        <v>2010</v>
      </c>
      <c r="F5943" s="1101">
        <v>535.93136000000004</v>
      </c>
      <c r="G5943" s="825">
        <f t="shared" si="193"/>
        <v>535.93136000000004</v>
      </c>
      <c r="H5943" s="1102">
        <v>100</v>
      </c>
      <c r="I5943" s="825">
        <f t="shared" si="194"/>
        <v>0</v>
      </c>
      <c r="J5943" s="826"/>
      <c r="K5943" s="833"/>
      <c r="L5943" s="833"/>
      <c r="M5943" s="826"/>
      <c r="N5943" s="833"/>
      <c r="O5943" s="833"/>
      <c r="P5943" s="1880"/>
    </row>
    <row r="5944" spans="1:16" ht="20.25" customHeight="1">
      <c r="A5944" s="640">
        <v>424</v>
      </c>
      <c r="B5944" s="840" t="s">
        <v>4086</v>
      </c>
      <c r="C5944" s="640" t="s">
        <v>709</v>
      </c>
      <c r="D5944" s="640">
        <v>1</v>
      </c>
      <c r="E5944" s="640">
        <v>2010</v>
      </c>
      <c r="F5944" s="1101">
        <v>112.83778</v>
      </c>
      <c r="G5944" s="825">
        <f t="shared" si="193"/>
        <v>112.83778</v>
      </c>
      <c r="H5944" s="1102">
        <v>100</v>
      </c>
      <c r="I5944" s="825">
        <f t="shared" si="194"/>
        <v>0</v>
      </c>
      <c r="J5944" s="812"/>
      <c r="K5944" s="745"/>
      <c r="L5944" s="745"/>
      <c r="M5944" s="812"/>
      <c r="N5944" s="745"/>
      <c r="O5944" s="745"/>
      <c r="P5944" s="1880"/>
    </row>
    <row r="5945" spans="1:16" ht="20.25" customHeight="1">
      <c r="A5945" s="640">
        <v>425</v>
      </c>
      <c r="B5945" s="840" t="s">
        <v>4086</v>
      </c>
      <c r="C5945" s="640" t="s">
        <v>709</v>
      </c>
      <c r="D5945" s="640">
        <v>1</v>
      </c>
      <c r="E5945" s="640">
        <v>2010</v>
      </c>
      <c r="F5945" s="1101">
        <v>112.83778</v>
      </c>
      <c r="G5945" s="825">
        <f t="shared" si="193"/>
        <v>112.83778</v>
      </c>
      <c r="H5945" s="1102">
        <v>100</v>
      </c>
      <c r="I5945" s="825">
        <f t="shared" si="194"/>
        <v>0</v>
      </c>
      <c r="J5945" s="812"/>
      <c r="K5945" s="745"/>
      <c r="L5945" s="745"/>
      <c r="M5945" s="812"/>
      <c r="N5945" s="745"/>
      <c r="O5945" s="745"/>
      <c r="P5945" s="1880"/>
    </row>
    <row r="5946" spans="1:16" ht="20.25" customHeight="1">
      <c r="A5946" s="640">
        <v>426</v>
      </c>
      <c r="B5946" s="827" t="s">
        <v>1975</v>
      </c>
      <c r="C5946" s="640" t="s">
        <v>709</v>
      </c>
      <c r="D5946" s="640">
        <v>1</v>
      </c>
      <c r="E5946" s="640">
        <v>2010</v>
      </c>
      <c r="F5946" s="1101">
        <v>112.83778</v>
      </c>
      <c r="G5946" s="825">
        <f t="shared" si="193"/>
        <v>112.83778</v>
      </c>
      <c r="H5946" s="1102">
        <v>100</v>
      </c>
      <c r="I5946" s="825">
        <f t="shared" si="194"/>
        <v>0</v>
      </c>
      <c r="J5946" s="812"/>
      <c r="K5946" s="745"/>
      <c r="L5946" s="745"/>
      <c r="M5946" s="812"/>
      <c r="N5946" s="745"/>
      <c r="O5946" s="745"/>
      <c r="P5946" s="1880"/>
    </row>
    <row r="5947" spans="1:16" ht="20.25" customHeight="1">
      <c r="A5947" s="640">
        <v>427</v>
      </c>
      <c r="B5947" s="840" t="s">
        <v>4086</v>
      </c>
      <c r="C5947" s="640" t="s">
        <v>709</v>
      </c>
      <c r="D5947" s="640">
        <v>1</v>
      </c>
      <c r="E5947" s="640">
        <v>2010</v>
      </c>
      <c r="F5947" s="1101">
        <v>112.83778</v>
      </c>
      <c r="G5947" s="825">
        <f t="shared" si="193"/>
        <v>112.83778</v>
      </c>
      <c r="H5947" s="1102">
        <v>100</v>
      </c>
      <c r="I5947" s="825">
        <f t="shared" si="194"/>
        <v>0</v>
      </c>
      <c r="J5947" s="812"/>
      <c r="K5947" s="745"/>
      <c r="L5947" s="745"/>
      <c r="M5947" s="812"/>
      <c r="N5947" s="745"/>
      <c r="O5947" s="745"/>
      <c r="P5947" s="1880"/>
    </row>
    <row r="5948" spans="1:16" ht="20.25" customHeight="1">
      <c r="A5948" s="640">
        <v>428</v>
      </c>
      <c r="B5948" s="827" t="s">
        <v>1973</v>
      </c>
      <c r="C5948" s="640" t="s">
        <v>709</v>
      </c>
      <c r="D5948" s="640">
        <v>1</v>
      </c>
      <c r="E5948" s="640">
        <v>2010</v>
      </c>
      <c r="F5948" s="1101">
        <v>112.83778</v>
      </c>
      <c r="G5948" s="825">
        <f t="shared" si="193"/>
        <v>112.83778</v>
      </c>
      <c r="H5948" s="1102">
        <v>100</v>
      </c>
      <c r="I5948" s="825">
        <f t="shared" si="194"/>
        <v>0</v>
      </c>
      <c r="J5948" s="812"/>
      <c r="K5948" s="745"/>
      <c r="L5948" s="745"/>
      <c r="M5948" s="812"/>
      <c r="N5948" s="745"/>
      <c r="O5948" s="745"/>
      <c r="P5948" s="1880"/>
    </row>
    <row r="5949" spans="1:16" ht="20.25" customHeight="1">
      <c r="A5949" s="640">
        <v>429</v>
      </c>
      <c r="B5949" s="827" t="s">
        <v>1975</v>
      </c>
      <c r="C5949" s="640" t="s">
        <v>709</v>
      </c>
      <c r="D5949" s="640">
        <v>1</v>
      </c>
      <c r="E5949" s="640">
        <v>2010</v>
      </c>
      <c r="F5949" s="1101">
        <v>142.06464000000003</v>
      </c>
      <c r="G5949" s="825">
        <f t="shared" si="193"/>
        <v>142.06464000000003</v>
      </c>
      <c r="H5949" s="1102">
        <v>100</v>
      </c>
      <c r="I5949" s="825">
        <f t="shared" si="194"/>
        <v>0</v>
      </c>
      <c r="J5949" s="812"/>
      <c r="K5949" s="745"/>
      <c r="L5949" s="745"/>
      <c r="M5949" s="812"/>
      <c r="N5949" s="745"/>
      <c r="O5949" s="745"/>
      <c r="P5949" s="1880"/>
    </row>
    <row r="5950" spans="1:16" ht="20.25" customHeight="1">
      <c r="A5950" s="640">
        <v>430</v>
      </c>
      <c r="B5950" s="827" t="s">
        <v>1975</v>
      </c>
      <c r="C5950" s="640" t="s">
        <v>709</v>
      </c>
      <c r="D5950" s="640">
        <v>1</v>
      </c>
      <c r="E5950" s="640">
        <v>2010</v>
      </c>
      <c r="F5950" s="1101">
        <v>142.06464000000003</v>
      </c>
      <c r="G5950" s="825">
        <f t="shared" si="193"/>
        <v>142.06464000000003</v>
      </c>
      <c r="H5950" s="1102">
        <v>100</v>
      </c>
      <c r="I5950" s="825">
        <f t="shared" si="194"/>
        <v>0</v>
      </c>
      <c r="J5950" s="812"/>
      <c r="K5950" s="745"/>
      <c r="L5950" s="745"/>
      <c r="M5950" s="812"/>
      <c r="N5950" s="745"/>
      <c r="O5950" s="745"/>
      <c r="P5950" s="1880"/>
    </row>
    <row r="5951" spans="1:16" ht="20.25" customHeight="1">
      <c r="A5951" s="640">
        <v>431</v>
      </c>
      <c r="B5951" s="827" t="s">
        <v>1975</v>
      </c>
      <c r="C5951" s="640" t="s">
        <v>709</v>
      </c>
      <c r="D5951" s="640">
        <v>1</v>
      </c>
      <c r="E5951" s="640">
        <v>2010</v>
      </c>
      <c r="F5951" s="1101">
        <v>142.06464000000003</v>
      </c>
      <c r="G5951" s="825">
        <f t="shared" si="193"/>
        <v>142.06464000000003</v>
      </c>
      <c r="H5951" s="1102">
        <v>100</v>
      </c>
      <c r="I5951" s="825">
        <f t="shared" si="194"/>
        <v>0</v>
      </c>
      <c r="J5951" s="812"/>
      <c r="K5951" s="745"/>
      <c r="L5951" s="745"/>
      <c r="M5951" s="812"/>
      <c r="N5951" s="745"/>
      <c r="O5951" s="745"/>
      <c r="P5951" s="1880"/>
    </row>
    <row r="5952" spans="1:16" ht="20.25" customHeight="1">
      <c r="A5952" s="640">
        <v>432</v>
      </c>
      <c r="B5952" s="827" t="s">
        <v>1975</v>
      </c>
      <c r="C5952" s="640" t="s">
        <v>709</v>
      </c>
      <c r="D5952" s="640">
        <v>1</v>
      </c>
      <c r="E5952" s="640">
        <v>2010</v>
      </c>
      <c r="F5952" s="1101">
        <v>142.06464000000003</v>
      </c>
      <c r="G5952" s="825">
        <f t="shared" si="193"/>
        <v>142.06464000000003</v>
      </c>
      <c r="H5952" s="1102">
        <v>100</v>
      </c>
      <c r="I5952" s="825">
        <f t="shared" si="194"/>
        <v>0</v>
      </c>
      <c r="J5952" s="812"/>
      <c r="K5952" s="745"/>
      <c r="L5952" s="745"/>
      <c r="M5952" s="812"/>
      <c r="N5952" s="745"/>
      <c r="O5952" s="745"/>
      <c r="P5952" s="1880"/>
    </row>
    <row r="5953" spans="1:16" ht="20.25" customHeight="1">
      <c r="A5953" s="640">
        <v>433</v>
      </c>
      <c r="B5953" s="827" t="s">
        <v>1973</v>
      </c>
      <c r="C5953" s="640" t="s">
        <v>709</v>
      </c>
      <c r="D5953" s="640">
        <v>21</v>
      </c>
      <c r="E5953" s="640">
        <v>2010</v>
      </c>
      <c r="F5953" s="1101">
        <v>3480.2140800000002</v>
      </c>
      <c r="G5953" s="825">
        <f t="shared" si="193"/>
        <v>3480.2140800000002</v>
      </c>
      <c r="H5953" s="1102">
        <v>100</v>
      </c>
      <c r="I5953" s="825">
        <f t="shared" si="194"/>
        <v>0</v>
      </c>
      <c r="J5953" s="812"/>
      <c r="K5953" s="745"/>
      <c r="L5953" s="745"/>
      <c r="M5953" s="812"/>
      <c r="N5953" s="745"/>
      <c r="O5953" s="745"/>
      <c r="P5953" s="1880"/>
    </row>
    <row r="5954" spans="1:16" ht="20.25" customHeight="1">
      <c r="A5954" s="640">
        <v>434</v>
      </c>
      <c r="B5954" s="827" t="s">
        <v>809</v>
      </c>
      <c r="C5954" s="640" t="s">
        <v>709</v>
      </c>
      <c r="D5954" s="640">
        <v>1</v>
      </c>
      <c r="E5954" s="640">
        <v>2010</v>
      </c>
      <c r="F5954" s="1101">
        <v>210.86667</v>
      </c>
      <c r="G5954" s="825">
        <f t="shared" si="193"/>
        <v>210.86667</v>
      </c>
      <c r="H5954" s="1102">
        <v>100</v>
      </c>
      <c r="I5954" s="825">
        <f t="shared" si="194"/>
        <v>0</v>
      </c>
      <c r="J5954" s="812"/>
      <c r="K5954" s="745"/>
      <c r="L5954" s="745"/>
      <c r="M5954" s="812"/>
      <c r="N5954" s="745"/>
      <c r="O5954" s="745"/>
      <c r="P5954" s="1880"/>
    </row>
    <row r="5955" spans="1:16" ht="20.25" customHeight="1">
      <c r="A5955" s="640">
        <v>435</v>
      </c>
      <c r="B5955" s="827" t="s">
        <v>809</v>
      </c>
      <c r="C5955" s="640" t="s">
        <v>709</v>
      </c>
      <c r="D5955" s="640">
        <v>1</v>
      </c>
      <c r="E5955" s="640">
        <v>2010</v>
      </c>
      <c r="F5955" s="1101">
        <v>210.86667</v>
      </c>
      <c r="G5955" s="825">
        <f t="shared" si="193"/>
        <v>210.86667</v>
      </c>
      <c r="H5955" s="1102">
        <v>100</v>
      </c>
      <c r="I5955" s="825">
        <f t="shared" si="194"/>
        <v>0</v>
      </c>
      <c r="J5955" s="812"/>
      <c r="K5955" s="745"/>
      <c r="L5955" s="745"/>
      <c r="M5955" s="812"/>
      <c r="N5955" s="745"/>
      <c r="O5955" s="745"/>
      <c r="P5955" s="1880"/>
    </row>
    <row r="5956" spans="1:16" ht="20.25" customHeight="1">
      <c r="A5956" s="640">
        <v>436</v>
      </c>
      <c r="B5956" s="827" t="s">
        <v>809</v>
      </c>
      <c r="C5956" s="640" t="s">
        <v>709</v>
      </c>
      <c r="D5956" s="640">
        <v>1</v>
      </c>
      <c r="E5956" s="640">
        <v>2010</v>
      </c>
      <c r="F5956" s="1101">
        <v>210.86667</v>
      </c>
      <c r="G5956" s="825">
        <f t="shared" si="193"/>
        <v>210.86667</v>
      </c>
      <c r="H5956" s="1102">
        <v>100</v>
      </c>
      <c r="I5956" s="825">
        <f t="shared" si="194"/>
        <v>0</v>
      </c>
      <c r="J5956" s="812"/>
      <c r="K5956" s="745"/>
      <c r="L5956" s="745"/>
      <c r="M5956" s="812"/>
      <c r="N5956" s="745"/>
      <c r="O5956" s="745"/>
      <c r="P5956" s="1880"/>
    </row>
    <row r="5957" spans="1:16" ht="27">
      <c r="A5957" s="640">
        <v>437</v>
      </c>
      <c r="B5957" s="840" t="s">
        <v>4087</v>
      </c>
      <c r="C5957" s="640" t="s">
        <v>709</v>
      </c>
      <c r="D5957" s="640">
        <v>1</v>
      </c>
      <c r="E5957" s="640">
        <v>2010</v>
      </c>
      <c r="F5957" s="1101">
        <v>220</v>
      </c>
      <c r="G5957" s="825">
        <f t="shared" si="193"/>
        <v>220</v>
      </c>
      <c r="H5957" s="1102">
        <v>100</v>
      </c>
      <c r="I5957" s="825">
        <f t="shared" si="194"/>
        <v>0</v>
      </c>
      <c r="J5957" s="812"/>
      <c r="K5957" s="745"/>
      <c r="L5957" s="745"/>
      <c r="M5957" s="812"/>
      <c r="N5957" s="745"/>
      <c r="O5957" s="745"/>
      <c r="P5957" s="1880"/>
    </row>
    <row r="5958" spans="1:16" ht="27">
      <c r="A5958" s="640">
        <v>438</v>
      </c>
      <c r="B5958" s="840" t="s">
        <v>4087</v>
      </c>
      <c r="C5958" s="640" t="s">
        <v>709</v>
      </c>
      <c r="D5958" s="640">
        <v>1</v>
      </c>
      <c r="E5958" s="640">
        <v>2010</v>
      </c>
      <c r="F5958" s="1101">
        <v>220</v>
      </c>
      <c r="G5958" s="825">
        <f t="shared" si="193"/>
        <v>220</v>
      </c>
      <c r="H5958" s="1102">
        <v>100</v>
      </c>
      <c r="I5958" s="825">
        <f t="shared" si="194"/>
        <v>0</v>
      </c>
      <c r="J5958" s="812"/>
      <c r="K5958" s="745"/>
      <c r="L5958" s="745"/>
      <c r="M5958" s="812"/>
      <c r="N5958" s="745"/>
      <c r="O5958" s="745"/>
      <c r="P5958" s="1880"/>
    </row>
    <row r="5959" spans="1:16" ht="27">
      <c r="A5959" s="640">
        <v>439</v>
      </c>
      <c r="B5959" s="840" t="s">
        <v>4087</v>
      </c>
      <c r="C5959" s="640" t="s">
        <v>709</v>
      </c>
      <c r="D5959" s="640">
        <v>1</v>
      </c>
      <c r="E5959" s="640">
        <v>2010</v>
      </c>
      <c r="F5959" s="1101">
        <v>220</v>
      </c>
      <c r="G5959" s="825">
        <f t="shared" si="193"/>
        <v>220</v>
      </c>
      <c r="H5959" s="1102">
        <v>100</v>
      </c>
      <c r="I5959" s="825">
        <f t="shared" si="194"/>
        <v>0</v>
      </c>
      <c r="J5959" s="812"/>
      <c r="K5959" s="745"/>
      <c r="L5959" s="745"/>
      <c r="M5959" s="812"/>
      <c r="N5959" s="745"/>
      <c r="O5959" s="745"/>
      <c r="P5959" s="1880"/>
    </row>
    <row r="5960" spans="1:16" ht="27">
      <c r="A5960" s="640">
        <v>440</v>
      </c>
      <c r="B5960" s="840" t="s">
        <v>4087</v>
      </c>
      <c r="C5960" s="640" t="s">
        <v>709</v>
      </c>
      <c r="D5960" s="640">
        <v>1</v>
      </c>
      <c r="E5960" s="640">
        <v>2010</v>
      </c>
      <c r="F5960" s="1101">
        <v>220</v>
      </c>
      <c r="G5960" s="825">
        <f t="shared" si="193"/>
        <v>220</v>
      </c>
      <c r="H5960" s="1102">
        <v>100</v>
      </c>
      <c r="I5960" s="825">
        <f t="shared" si="194"/>
        <v>0</v>
      </c>
      <c r="J5960" s="812"/>
      <c r="K5960" s="745"/>
      <c r="L5960" s="745"/>
      <c r="M5960" s="812"/>
      <c r="N5960" s="745"/>
      <c r="O5960" s="745"/>
      <c r="P5960" s="1880"/>
    </row>
    <row r="5961" spans="1:16" ht="27">
      <c r="A5961" s="640">
        <v>441</v>
      </c>
      <c r="B5961" s="840" t="s">
        <v>4087</v>
      </c>
      <c r="C5961" s="640" t="s">
        <v>709</v>
      </c>
      <c r="D5961" s="640">
        <v>1</v>
      </c>
      <c r="E5961" s="640">
        <v>2010</v>
      </c>
      <c r="F5961" s="1101">
        <v>220</v>
      </c>
      <c r="G5961" s="825">
        <f t="shared" si="193"/>
        <v>220</v>
      </c>
      <c r="H5961" s="1102">
        <v>100</v>
      </c>
      <c r="I5961" s="825">
        <f t="shared" si="194"/>
        <v>0</v>
      </c>
      <c r="J5961" s="812"/>
      <c r="K5961" s="745"/>
      <c r="L5961" s="745"/>
      <c r="M5961" s="812"/>
      <c r="N5961" s="745"/>
      <c r="O5961" s="745"/>
      <c r="P5961" s="1880"/>
    </row>
    <row r="5962" spans="1:16" ht="15" customHeight="1">
      <c r="A5962" s="640">
        <v>442</v>
      </c>
      <c r="B5962" s="840" t="s">
        <v>4087</v>
      </c>
      <c r="C5962" s="640" t="s">
        <v>709</v>
      </c>
      <c r="D5962" s="640">
        <v>1</v>
      </c>
      <c r="E5962" s="640">
        <v>2010</v>
      </c>
      <c r="F5962" s="1101">
        <v>220</v>
      </c>
      <c r="G5962" s="825">
        <f t="shared" si="193"/>
        <v>220</v>
      </c>
      <c r="H5962" s="1102">
        <v>100</v>
      </c>
      <c r="I5962" s="825">
        <f t="shared" si="194"/>
        <v>0</v>
      </c>
      <c r="J5962" s="812"/>
      <c r="K5962" s="745"/>
      <c r="L5962" s="745"/>
      <c r="M5962" s="812"/>
      <c r="N5962" s="745"/>
      <c r="O5962" s="745"/>
      <c r="P5962" s="1880"/>
    </row>
    <row r="5963" spans="1:16" ht="15" customHeight="1">
      <c r="A5963" s="640">
        <v>443</v>
      </c>
      <c r="B5963" s="827" t="s">
        <v>793</v>
      </c>
      <c r="C5963" s="640" t="s">
        <v>709</v>
      </c>
      <c r="D5963" s="640">
        <v>1</v>
      </c>
      <c r="E5963" s="640">
        <v>2010</v>
      </c>
      <c r="F5963" s="1101">
        <v>218.4</v>
      </c>
      <c r="G5963" s="825">
        <f t="shared" si="193"/>
        <v>218.4</v>
      </c>
      <c r="H5963" s="1102">
        <v>100</v>
      </c>
      <c r="I5963" s="825">
        <f t="shared" si="194"/>
        <v>0</v>
      </c>
      <c r="J5963" s="812"/>
      <c r="K5963" s="745"/>
      <c r="L5963" s="745"/>
      <c r="M5963" s="812"/>
      <c r="N5963" s="745"/>
      <c r="O5963" s="745"/>
      <c r="P5963" s="1880"/>
    </row>
    <row r="5964" spans="1:16" ht="20.25" customHeight="1">
      <c r="A5964" s="640">
        <v>444</v>
      </c>
      <c r="B5964" s="827" t="s">
        <v>793</v>
      </c>
      <c r="C5964" s="640" t="s">
        <v>709</v>
      </c>
      <c r="D5964" s="640">
        <v>1</v>
      </c>
      <c r="E5964" s="640">
        <v>2010</v>
      </c>
      <c r="F5964" s="1101">
        <v>218.4</v>
      </c>
      <c r="G5964" s="825">
        <f t="shared" si="193"/>
        <v>218.4</v>
      </c>
      <c r="H5964" s="1102">
        <v>100</v>
      </c>
      <c r="I5964" s="825">
        <f t="shared" si="194"/>
        <v>0</v>
      </c>
      <c r="J5964" s="812"/>
      <c r="K5964" s="745"/>
      <c r="L5964" s="745"/>
      <c r="M5964" s="812"/>
      <c r="N5964" s="745"/>
      <c r="O5964" s="745"/>
      <c r="P5964" s="1880"/>
    </row>
    <row r="5965" spans="1:16" ht="20.25" customHeight="1">
      <c r="A5965" s="640">
        <v>445</v>
      </c>
      <c r="B5965" s="827" t="s">
        <v>793</v>
      </c>
      <c r="C5965" s="640" t="s">
        <v>709</v>
      </c>
      <c r="D5965" s="640">
        <v>1</v>
      </c>
      <c r="E5965" s="640">
        <v>2010</v>
      </c>
      <c r="F5965" s="1101">
        <v>218.4</v>
      </c>
      <c r="G5965" s="825">
        <f t="shared" ref="G5965:G6028" si="195">F5965*H5965%</f>
        <v>218.4</v>
      </c>
      <c r="H5965" s="1102">
        <v>100</v>
      </c>
      <c r="I5965" s="825">
        <f t="shared" ref="I5965:I6028" si="196">F5965-G5965</f>
        <v>0</v>
      </c>
      <c r="J5965" s="812"/>
      <c r="K5965" s="745"/>
      <c r="L5965" s="745"/>
      <c r="M5965" s="812"/>
      <c r="N5965" s="745"/>
      <c r="O5965" s="745"/>
      <c r="P5965" s="1880"/>
    </row>
    <row r="5966" spans="1:16" ht="20.25" customHeight="1">
      <c r="A5966" s="640">
        <v>446</v>
      </c>
      <c r="B5966" s="827" t="s">
        <v>719</v>
      </c>
      <c r="C5966" s="640" t="s">
        <v>709</v>
      </c>
      <c r="D5966" s="640">
        <v>1</v>
      </c>
      <c r="E5966" s="640">
        <v>2008</v>
      </c>
      <c r="F5966" s="1101">
        <v>50</v>
      </c>
      <c r="G5966" s="825">
        <f t="shared" si="195"/>
        <v>50</v>
      </c>
      <c r="H5966" s="1102">
        <v>100</v>
      </c>
      <c r="I5966" s="825">
        <f t="shared" si="196"/>
        <v>0</v>
      </c>
      <c r="J5966" s="812"/>
      <c r="K5966" s="745"/>
      <c r="L5966" s="745"/>
      <c r="M5966" s="812"/>
      <c r="N5966" s="745"/>
      <c r="O5966" s="745"/>
      <c r="P5966" s="1880"/>
    </row>
    <row r="5967" spans="1:16" ht="20.25" customHeight="1">
      <c r="A5967" s="640">
        <v>447</v>
      </c>
      <c r="B5967" s="827" t="s">
        <v>813</v>
      </c>
      <c r="C5967" s="640" t="s">
        <v>709</v>
      </c>
      <c r="D5967" s="640">
        <v>1</v>
      </c>
      <c r="E5967" s="640">
        <v>2009</v>
      </c>
      <c r="F5967" s="1101">
        <v>105</v>
      </c>
      <c r="G5967" s="825">
        <f t="shared" si="195"/>
        <v>105</v>
      </c>
      <c r="H5967" s="1102">
        <v>100</v>
      </c>
      <c r="I5967" s="825">
        <f t="shared" si="196"/>
        <v>0</v>
      </c>
      <c r="J5967" s="812"/>
      <c r="K5967" s="745"/>
      <c r="L5967" s="745"/>
      <c r="M5967" s="812"/>
      <c r="N5967" s="745"/>
      <c r="O5967" s="745"/>
      <c r="P5967" s="1880"/>
    </row>
    <row r="5968" spans="1:16" ht="20.25" customHeight="1">
      <c r="A5968" s="640">
        <v>448</v>
      </c>
      <c r="B5968" s="827" t="s">
        <v>813</v>
      </c>
      <c r="C5968" s="640" t="s">
        <v>709</v>
      </c>
      <c r="D5968" s="640">
        <v>1</v>
      </c>
      <c r="E5968" s="640">
        <v>2009</v>
      </c>
      <c r="F5968" s="1101">
        <v>105</v>
      </c>
      <c r="G5968" s="825">
        <f t="shared" si="195"/>
        <v>105</v>
      </c>
      <c r="H5968" s="1102">
        <v>100</v>
      </c>
      <c r="I5968" s="825">
        <f t="shared" si="196"/>
        <v>0</v>
      </c>
      <c r="J5968" s="812"/>
      <c r="K5968" s="745"/>
      <c r="L5968" s="745"/>
      <c r="M5968" s="812"/>
      <c r="N5968" s="745"/>
      <c r="O5968" s="745"/>
      <c r="P5968" s="1880"/>
    </row>
    <row r="5969" spans="1:16" ht="20.25" customHeight="1">
      <c r="A5969" s="640">
        <v>449</v>
      </c>
      <c r="B5969" s="827" t="s">
        <v>767</v>
      </c>
      <c r="C5969" s="640" t="s">
        <v>709</v>
      </c>
      <c r="D5969" s="640">
        <v>1</v>
      </c>
      <c r="E5969" s="640">
        <v>2008</v>
      </c>
      <c r="F5969" s="1101">
        <v>75</v>
      </c>
      <c r="G5969" s="825">
        <f t="shared" si="195"/>
        <v>75</v>
      </c>
      <c r="H5969" s="1102">
        <v>100</v>
      </c>
      <c r="I5969" s="825">
        <f t="shared" si="196"/>
        <v>0</v>
      </c>
      <c r="J5969" s="812"/>
      <c r="K5969" s="745"/>
      <c r="L5969" s="745"/>
      <c r="M5969" s="812"/>
      <c r="N5969" s="745"/>
      <c r="O5969" s="745"/>
      <c r="P5969" s="1880"/>
    </row>
    <row r="5970" spans="1:16" ht="20.25" customHeight="1">
      <c r="A5970" s="640">
        <v>450</v>
      </c>
      <c r="B5970" s="827" t="s">
        <v>794</v>
      </c>
      <c r="C5970" s="640" t="s">
        <v>709</v>
      </c>
      <c r="D5970" s="640">
        <v>1</v>
      </c>
      <c r="E5970" s="640">
        <v>2008</v>
      </c>
      <c r="F5970" s="1101">
        <v>45</v>
      </c>
      <c r="G5970" s="825">
        <f t="shared" si="195"/>
        <v>45</v>
      </c>
      <c r="H5970" s="1102">
        <v>100</v>
      </c>
      <c r="I5970" s="825">
        <f t="shared" si="196"/>
        <v>0</v>
      </c>
      <c r="J5970" s="812"/>
      <c r="K5970" s="745"/>
      <c r="L5970" s="745"/>
      <c r="M5970" s="812"/>
      <c r="N5970" s="745"/>
      <c r="O5970" s="745"/>
      <c r="P5970" s="1880"/>
    </row>
    <row r="5971" spans="1:16" ht="20.25" customHeight="1">
      <c r="A5971" s="640">
        <v>451</v>
      </c>
      <c r="B5971" s="827" t="s">
        <v>794</v>
      </c>
      <c r="C5971" s="640" t="s">
        <v>709</v>
      </c>
      <c r="D5971" s="640">
        <v>1</v>
      </c>
      <c r="E5971" s="640">
        <v>2008</v>
      </c>
      <c r="F5971" s="1101">
        <v>45</v>
      </c>
      <c r="G5971" s="825">
        <f t="shared" si="195"/>
        <v>45</v>
      </c>
      <c r="H5971" s="1102">
        <v>100</v>
      </c>
      <c r="I5971" s="825">
        <f t="shared" si="196"/>
        <v>0</v>
      </c>
      <c r="J5971" s="812"/>
      <c r="K5971" s="745"/>
      <c r="L5971" s="745"/>
      <c r="M5971" s="812"/>
      <c r="N5971" s="745"/>
      <c r="O5971" s="745"/>
      <c r="P5971" s="1880"/>
    </row>
    <row r="5972" spans="1:16" ht="20.25" customHeight="1">
      <c r="A5972" s="640">
        <v>452</v>
      </c>
      <c r="B5972" s="827" t="s">
        <v>794</v>
      </c>
      <c r="C5972" s="640" t="s">
        <v>709</v>
      </c>
      <c r="D5972" s="640">
        <v>1</v>
      </c>
      <c r="E5972" s="640">
        <v>2008</v>
      </c>
      <c r="F5972" s="1101">
        <v>45</v>
      </c>
      <c r="G5972" s="825">
        <f t="shared" si="195"/>
        <v>45</v>
      </c>
      <c r="H5972" s="1102">
        <v>100</v>
      </c>
      <c r="I5972" s="825">
        <f t="shared" si="196"/>
        <v>0</v>
      </c>
      <c r="J5972" s="812"/>
      <c r="K5972" s="745"/>
      <c r="L5972" s="745"/>
      <c r="M5972" s="812"/>
      <c r="N5972" s="745"/>
      <c r="O5972" s="745"/>
      <c r="P5972" s="1880"/>
    </row>
    <row r="5973" spans="1:16" ht="20.25" customHeight="1">
      <c r="A5973" s="640">
        <v>453</v>
      </c>
      <c r="B5973" s="827" t="s">
        <v>794</v>
      </c>
      <c r="C5973" s="640" t="s">
        <v>709</v>
      </c>
      <c r="D5973" s="640">
        <v>1</v>
      </c>
      <c r="E5973" s="640">
        <v>2008</v>
      </c>
      <c r="F5973" s="1101">
        <v>45</v>
      </c>
      <c r="G5973" s="825">
        <f t="shared" si="195"/>
        <v>45</v>
      </c>
      <c r="H5973" s="1102">
        <v>100</v>
      </c>
      <c r="I5973" s="825">
        <f t="shared" si="196"/>
        <v>0</v>
      </c>
      <c r="J5973" s="812"/>
      <c r="K5973" s="745"/>
      <c r="L5973" s="745"/>
      <c r="M5973" s="812"/>
      <c r="N5973" s="745"/>
      <c r="O5973" s="745"/>
      <c r="P5973" s="1880"/>
    </row>
    <row r="5974" spans="1:16" ht="20.25" customHeight="1">
      <c r="A5974" s="640">
        <v>454</v>
      </c>
      <c r="B5974" s="827" t="s">
        <v>794</v>
      </c>
      <c r="C5974" s="640" t="s">
        <v>709</v>
      </c>
      <c r="D5974" s="640">
        <v>1</v>
      </c>
      <c r="E5974" s="640">
        <v>2008</v>
      </c>
      <c r="F5974" s="1101">
        <v>45</v>
      </c>
      <c r="G5974" s="825">
        <f t="shared" si="195"/>
        <v>45</v>
      </c>
      <c r="H5974" s="1102">
        <v>100</v>
      </c>
      <c r="I5974" s="825">
        <f t="shared" si="196"/>
        <v>0</v>
      </c>
      <c r="J5974" s="812"/>
      <c r="K5974" s="745"/>
      <c r="L5974" s="745"/>
      <c r="M5974" s="812"/>
      <c r="N5974" s="745"/>
      <c r="O5974" s="745"/>
      <c r="P5974" s="1880"/>
    </row>
    <row r="5975" spans="1:16" ht="20.25" customHeight="1">
      <c r="A5975" s="640">
        <v>455</v>
      </c>
      <c r="B5975" s="827" t="s">
        <v>794</v>
      </c>
      <c r="C5975" s="640" t="s">
        <v>709</v>
      </c>
      <c r="D5975" s="640">
        <v>1</v>
      </c>
      <c r="E5975" s="640">
        <v>2008</v>
      </c>
      <c r="F5975" s="1101">
        <v>45</v>
      </c>
      <c r="G5975" s="825">
        <f t="shared" si="195"/>
        <v>45</v>
      </c>
      <c r="H5975" s="1102">
        <v>100</v>
      </c>
      <c r="I5975" s="825">
        <f t="shared" si="196"/>
        <v>0</v>
      </c>
      <c r="J5975" s="812"/>
      <c r="K5975" s="745"/>
      <c r="L5975" s="745"/>
      <c r="M5975" s="812"/>
      <c r="N5975" s="745"/>
      <c r="O5975" s="745"/>
      <c r="P5975" s="1880"/>
    </row>
    <row r="5976" spans="1:16" ht="20.25" customHeight="1">
      <c r="A5976" s="640">
        <v>456</v>
      </c>
      <c r="B5976" s="827" t="s">
        <v>794</v>
      </c>
      <c r="C5976" s="640" t="s">
        <v>709</v>
      </c>
      <c r="D5976" s="640">
        <v>1</v>
      </c>
      <c r="E5976" s="640">
        <v>2008</v>
      </c>
      <c r="F5976" s="1101">
        <v>45</v>
      </c>
      <c r="G5976" s="825">
        <f t="shared" si="195"/>
        <v>45</v>
      </c>
      <c r="H5976" s="1102">
        <v>100</v>
      </c>
      <c r="I5976" s="825">
        <f t="shared" si="196"/>
        <v>0</v>
      </c>
      <c r="J5976" s="812"/>
      <c r="K5976" s="745"/>
      <c r="L5976" s="745"/>
      <c r="M5976" s="812"/>
      <c r="N5976" s="745"/>
      <c r="O5976" s="745"/>
      <c r="P5976" s="1880"/>
    </row>
    <row r="5977" spans="1:16" ht="20.25" customHeight="1">
      <c r="A5977" s="640">
        <v>457</v>
      </c>
      <c r="B5977" s="827" t="s">
        <v>795</v>
      </c>
      <c r="C5977" s="640" t="s">
        <v>709</v>
      </c>
      <c r="D5977" s="640">
        <v>1</v>
      </c>
      <c r="E5977" s="640">
        <v>2008</v>
      </c>
      <c r="F5977" s="1101">
        <v>40</v>
      </c>
      <c r="G5977" s="825">
        <f t="shared" si="195"/>
        <v>40</v>
      </c>
      <c r="H5977" s="1102">
        <v>100</v>
      </c>
      <c r="I5977" s="825">
        <f t="shared" si="196"/>
        <v>0</v>
      </c>
      <c r="J5977" s="812"/>
      <c r="K5977" s="745"/>
      <c r="L5977" s="745"/>
      <c r="M5977" s="812"/>
      <c r="N5977" s="745"/>
      <c r="O5977" s="745"/>
      <c r="P5977" s="1880"/>
    </row>
    <row r="5978" spans="1:16" ht="20.25" customHeight="1">
      <c r="A5978" s="640">
        <v>458</v>
      </c>
      <c r="B5978" s="827" t="s">
        <v>795</v>
      </c>
      <c r="C5978" s="640" t="s">
        <v>709</v>
      </c>
      <c r="D5978" s="640">
        <v>1</v>
      </c>
      <c r="E5978" s="640">
        <v>2008</v>
      </c>
      <c r="F5978" s="1101">
        <v>40</v>
      </c>
      <c r="G5978" s="825">
        <f t="shared" si="195"/>
        <v>40</v>
      </c>
      <c r="H5978" s="1102">
        <v>100</v>
      </c>
      <c r="I5978" s="825">
        <f t="shared" si="196"/>
        <v>0</v>
      </c>
      <c r="J5978" s="812"/>
      <c r="K5978" s="745"/>
      <c r="L5978" s="745"/>
      <c r="M5978" s="812"/>
      <c r="N5978" s="745"/>
      <c r="O5978" s="745"/>
      <c r="P5978" s="1880"/>
    </row>
    <row r="5979" spans="1:16" ht="20.25" customHeight="1">
      <c r="A5979" s="640">
        <v>459</v>
      </c>
      <c r="B5979" s="827" t="s">
        <v>795</v>
      </c>
      <c r="C5979" s="640" t="s">
        <v>709</v>
      </c>
      <c r="D5979" s="640">
        <v>1</v>
      </c>
      <c r="E5979" s="640">
        <v>2008</v>
      </c>
      <c r="F5979" s="1101">
        <v>40</v>
      </c>
      <c r="G5979" s="825">
        <f t="shared" si="195"/>
        <v>40</v>
      </c>
      <c r="H5979" s="1102">
        <v>100</v>
      </c>
      <c r="I5979" s="825">
        <f t="shared" si="196"/>
        <v>0</v>
      </c>
      <c r="J5979" s="812"/>
      <c r="K5979" s="745"/>
      <c r="L5979" s="745"/>
      <c r="M5979" s="812"/>
      <c r="N5979" s="745"/>
      <c r="O5979" s="745"/>
      <c r="P5979" s="1880"/>
    </row>
    <row r="5980" spans="1:16" ht="20.25" customHeight="1">
      <c r="A5980" s="640">
        <v>460</v>
      </c>
      <c r="B5980" s="827" t="s">
        <v>719</v>
      </c>
      <c r="C5980" s="640" t="s">
        <v>709</v>
      </c>
      <c r="D5980" s="640">
        <v>1</v>
      </c>
      <c r="E5980" s="640">
        <v>2008</v>
      </c>
      <c r="F5980" s="1101">
        <v>50</v>
      </c>
      <c r="G5980" s="825">
        <f t="shared" si="195"/>
        <v>50</v>
      </c>
      <c r="H5980" s="1102">
        <v>100</v>
      </c>
      <c r="I5980" s="825">
        <f t="shared" si="196"/>
        <v>0</v>
      </c>
      <c r="J5980" s="812"/>
      <c r="K5980" s="745"/>
      <c r="L5980" s="745"/>
      <c r="M5980" s="812"/>
      <c r="N5980" s="745"/>
      <c r="O5980" s="745"/>
      <c r="P5980" s="1880"/>
    </row>
    <row r="5981" spans="1:16" s="838" customFormat="1" ht="20.25" customHeight="1">
      <c r="A5981" s="640">
        <v>461</v>
      </c>
      <c r="B5981" s="827" t="s">
        <v>720</v>
      </c>
      <c r="C5981" s="640" t="s">
        <v>709</v>
      </c>
      <c r="D5981" s="640">
        <v>1</v>
      </c>
      <c r="E5981" s="640">
        <v>2008</v>
      </c>
      <c r="F5981" s="1101">
        <v>39.5</v>
      </c>
      <c r="G5981" s="825">
        <f t="shared" si="195"/>
        <v>39.5</v>
      </c>
      <c r="H5981" s="1102">
        <v>100</v>
      </c>
      <c r="I5981" s="825">
        <f t="shared" si="196"/>
        <v>0</v>
      </c>
      <c r="J5981" s="826"/>
      <c r="K5981" s="833"/>
      <c r="L5981" s="833"/>
      <c r="M5981" s="826"/>
      <c r="N5981" s="833"/>
      <c r="O5981" s="833"/>
      <c r="P5981" s="1880"/>
    </row>
    <row r="5982" spans="1:16" ht="20.25" customHeight="1">
      <c r="A5982" s="640">
        <v>462</v>
      </c>
      <c r="B5982" s="840" t="s">
        <v>2924</v>
      </c>
      <c r="C5982" s="640" t="s">
        <v>709</v>
      </c>
      <c r="D5982" s="640">
        <v>1</v>
      </c>
      <c r="E5982" s="640">
        <v>2010</v>
      </c>
      <c r="F5982" s="1101">
        <v>209.74164000000002</v>
      </c>
      <c r="G5982" s="825">
        <f t="shared" si="195"/>
        <v>209.74164000000002</v>
      </c>
      <c r="H5982" s="1102">
        <v>100</v>
      </c>
      <c r="I5982" s="825">
        <f t="shared" si="196"/>
        <v>0</v>
      </c>
      <c r="J5982" s="812"/>
      <c r="K5982" s="745"/>
      <c r="L5982" s="745"/>
      <c r="M5982" s="812"/>
      <c r="N5982" s="745"/>
      <c r="O5982" s="745"/>
      <c r="P5982" s="1880"/>
    </row>
    <row r="5983" spans="1:16" ht="20.25" customHeight="1">
      <c r="A5983" s="640">
        <v>463</v>
      </c>
      <c r="B5983" s="840" t="s">
        <v>2924</v>
      </c>
      <c r="C5983" s="640" t="s">
        <v>709</v>
      </c>
      <c r="D5983" s="640">
        <v>1</v>
      </c>
      <c r="E5983" s="640">
        <v>2010</v>
      </c>
      <c r="F5983" s="1101">
        <v>209.74164000000002</v>
      </c>
      <c r="G5983" s="825">
        <f t="shared" si="195"/>
        <v>209.74164000000002</v>
      </c>
      <c r="H5983" s="1102">
        <v>100</v>
      </c>
      <c r="I5983" s="825">
        <f t="shared" si="196"/>
        <v>0</v>
      </c>
      <c r="J5983" s="812"/>
      <c r="K5983" s="745"/>
      <c r="L5983" s="745"/>
      <c r="M5983" s="812"/>
      <c r="N5983" s="745"/>
      <c r="O5983" s="745"/>
      <c r="P5983" s="1880"/>
    </row>
    <row r="5984" spans="1:16" ht="20.25" customHeight="1">
      <c r="A5984" s="640">
        <v>464</v>
      </c>
      <c r="B5984" s="840" t="s">
        <v>2924</v>
      </c>
      <c r="C5984" s="640" t="s">
        <v>709</v>
      </c>
      <c r="D5984" s="640">
        <v>1</v>
      </c>
      <c r="E5984" s="640">
        <v>2010</v>
      </c>
      <c r="F5984" s="1101">
        <v>209.74164000000002</v>
      </c>
      <c r="G5984" s="825">
        <f t="shared" si="195"/>
        <v>209.74164000000002</v>
      </c>
      <c r="H5984" s="1102">
        <v>100</v>
      </c>
      <c r="I5984" s="825">
        <f t="shared" si="196"/>
        <v>0</v>
      </c>
      <c r="J5984" s="812"/>
      <c r="K5984" s="745"/>
      <c r="L5984" s="745"/>
      <c r="M5984" s="812"/>
      <c r="N5984" s="745"/>
      <c r="O5984" s="745"/>
      <c r="P5984" s="1880"/>
    </row>
    <row r="5985" spans="1:16" ht="20.25" customHeight="1">
      <c r="A5985" s="640">
        <v>465</v>
      </c>
      <c r="B5985" s="840" t="s">
        <v>4078</v>
      </c>
      <c r="C5985" s="640" t="s">
        <v>709</v>
      </c>
      <c r="D5985" s="640">
        <v>1</v>
      </c>
      <c r="E5985" s="640">
        <v>2010</v>
      </c>
      <c r="F5985" s="1101">
        <v>81.195689999999999</v>
      </c>
      <c r="G5985" s="825">
        <f t="shared" si="195"/>
        <v>81.195689999999999</v>
      </c>
      <c r="H5985" s="1102">
        <v>100</v>
      </c>
      <c r="I5985" s="825">
        <f t="shared" si="196"/>
        <v>0</v>
      </c>
      <c r="J5985" s="812"/>
      <c r="K5985" s="745"/>
      <c r="L5985" s="745"/>
      <c r="M5985" s="812"/>
      <c r="N5985" s="745"/>
      <c r="O5985" s="745"/>
      <c r="P5985" s="1880"/>
    </row>
    <row r="5986" spans="1:16" ht="20.25" customHeight="1">
      <c r="A5986" s="640">
        <v>466</v>
      </c>
      <c r="B5986" s="840" t="s">
        <v>4078</v>
      </c>
      <c r="C5986" s="640" t="s">
        <v>709</v>
      </c>
      <c r="D5986" s="640">
        <v>1</v>
      </c>
      <c r="E5986" s="640">
        <v>2010</v>
      </c>
      <c r="F5986" s="1101">
        <v>81.195689999999999</v>
      </c>
      <c r="G5986" s="825">
        <f t="shared" si="195"/>
        <v>81.195689999999999</v>
      </c>
      <c r="H5986" s="1102">
        <v>100</v>
      </c>
      <c r="I5986" s="825">
        <f t="shared" si="196"/>
        <v>0</v>
      </c>
      <c r="J5986" s="812"/>
      <c r="K5986" s="745"/>
      <c r="L5986" s="745"/>
      <c r="M5986" s="812"/>
      <c r="N5986" s="745"/>
      <c r="O5986" s="745"/>
      <c r="P5986" s="1880"/>
    </row>
    <row r="5987" spans="1:16" ht="20.25" customHeight="1">
      <c r="A5987" s="640">
        <v>467</v>
      </c>
      <c r="B5987" s="840" t="s">
        <v>4078</v>
      </c>
      <c r="C5987" s="640" t="s">
        <v>709</v>
      </c>
      <c r="D5987" s="640">
        <v>1</v>
      </c>
      <c r="E5987" s="640">
        <v>2010</v>
      </c>
      <c r="F5987" s="1101">
        <v>81.195689999999999</v>
      </c>
      <c r="G5987" s="825">
        <f t="shared" si="195"/>
        <v>81.195689999999999</v>
      </c>
      <c r="H5987" s="1102">
        <v>100</v>
      </c>
      <c r="I5987" s="825">
        <f t="shared" si="196"/>
        <v>0</v>
      </c>
      <c r="J5987" s="812"/>
      <c r="K5987" s="745"/>
      <c r="L5987" s="745"/>
      <c r="M5987" s="812"/>
      <c r="N5987" s="745"/>
      <c r="O5987" s="745"/>
      <c r="P5987" s="1880"/>
    </row>
    <row r="5988" spans="1:16" ht="20.25" customHeight="1">
      <c r="A5988" s="640">
        <v>468</v>
      </c>
      <c r="B5988" s="840" t="s">
        <v>4088</v>
      </c>
      <c r="C5988" s="640" t="s">
        <v>709</v>
      </c>
      <c r="D5988" s="640">
        <v>1</v>
      </c>
      <c r="E5988" s="640">
        <v>2010</v>
      </c>
      <c r="F5988" s="1101">
        <v>81.195689999999999</v>
      </c>
      <c r="G5988" s="825">
        <f t="shared" si="195"/>
        <v>81.195689999999999</v>
      </c>
      <c r="H5988" s="1102">
        <v>100</v>
      </c>
      <c r="I5988" s="825">
        <f t="shared" si="196"/>
        <v>0</v>
      </c>
      <c r="J5988" s="812"/>
      <c r="K5988" s="745"/>
      <c r="L5988" s="745"/>
      <c r="M5988" s="812"/>
      <c r="N5988" s="745"/>
      <c r="O5988" s="745"/>
      <c r="P5988" s="1880"/>
    </row>
    <row r="5989" spans="1:16" ht="20.25" customHeight="1">
      <c r="A5989" s="640">
        <v>469</v>
      </c>
      <c r="B5989" s="840" t="s">
        <v>4088</v>
      </c>
      <c r="C5989" s="640" t="s">
        <v>709</v>
      </c>
      <c r="D5989" s="640">
        <v>1</v>
      </c>
      <c r="E5989" s="640">
        <v>2010</v>
      </c>
      <c r="F5989" s="1101">
        <v>81.195689999999999</v>
      </c>
      <c r="G5989" s="825">
        <f t="shared" si="195"/>
        <v>81.195689999999999</v>
      </c>
      <c r="H5989" s="1102">
        <v>100</v>
      </c>
      <c r="I5989" s="825">
        <f t="shared" si="196"/>
        <v>0</v>
      </c>
      <c r="J5989" s="812"/>
      <c r="K5989" s="745"/>
      <c r="L5989" s="745"/>
      <c r="M5989" s="812"/>
      <c r="N5989" s="745"/>
      <c r="O5989" s="745"/>
      <c r="P5989" s="1880"/>
    </row>
    <row r="5990" spans="1:16" ht="20.25" customHeight="1">
      <c r="A5990" s="640">
        <v>470</v>
      </c>
      <c r="B5990" s="840" t="s">
        <v>4088</v>
      </c>
      <c r="C5990" s="640" t="s">
        <v>709</v>
      </c>
      <c r="D5990" s="640">
        <v>1</v>
      </c>
      <c r="E5990" s="640">
        <v>2010</v>
      </c>
      <c r="F5990" s="1101">
        <v>81.195689999999999</v>
      </c>
      <c r="G5990" s="825">
        <f t="shared" si="195"/>
        <v>81.195689999999999</v>
      </c>
      <c r="H5990" s="1102">
        <v>100</v>
      </c>
      <c r="I5990" s="825">
        <f t="shared" si="196"/>
        <v>0</v>
      </c>
      <c r="J5990" s="812"/>
      <c r="K5990" s="745"/>
      <c r="L5990" s="745"/>
      <c r="M5990" s="812"/>
      <c r="N5990" s="745"/>
      <c r="O5990" s="745"/>
      <c r="P5990" s="1880"/>
    </row>
    <row r="5991" spans="1:16" ht="20.25" customHeight="1">
      <c r="A5991" s="640">
        <v>471</v>
      </c>
      <c r="B5991" s="827" t="s">
        <v>4080</v>
      </c>
      <c r="C5991" s="640" t="s">
        <v>709</v>
      </c>
      <c r="D5991" s="640">
        <v>1</v>
      </c>
      <c r="E5991" s="640">
        <v>2010</v>
      </c>
      <c r="F5991" s="1101">
        <v>88.570329999999998</v>
      </c>
      <c r="G5991" s="825">
        <f t="shared" si="195"/>
        <v>88.570329999999998</v>
      </c>
      <c r="H5991" s="1102">
        <v>100</v>
      </c>
      <c r="I5991" s="825">
        <f t="shared" si="196"/>
        <v>0</v>
      </c>
      <c r="J5991" s="812"/>
      <c r="K5991" s="745"/>
      <c r="L5991" s="745"/>
      <c r="M5991" s="812"/>
      <c r="N5991" s="745"/>
      <c r="O5991" s="745"/>
      <c r="P5991" s="1880"/>
    </row>
    <row r="5992" spans="1:16" ht="20.25" customHeight="1">
      <c r="A5992" s="640">
        <v>472</v>
      </c>
      <c r="B5992" s="827" t="s">
        <v>4080</v>
      </c>
      <c r="C5992" s="640" t="s">
        <v>709</v>
      </c>
      <c r="D5992" s="640">
        <v>1</v>
      </c>
      <c r="E5992" s="640">
        <v>2010</v>
      </c>
      <c r="F5992" s="1101">
        <v>88.570329999999998</v>
      </c>
      <c r="G5992" s="825">
        <f t="shared" si="195"/>
        <v>88.570329999999998</v>
      </c>
      <c r="H5992" s="1102">
        <v>100</v>
      </c>
      <c r="I5992" s="825">
        <f t="shared" si="196"/>
        <v>0</v>
      </c>
      <c r="J5992" s="812"/>
      <c r="K5992" s="745"/>
      <c r="L5992" s="745"/>
      <c r="M5992" s="812"/>
      <c r="N5992" s="745"/>
      <c r="O5992" s="745"/>
      <c r="P5992" s="1880"/>
    </row>
    <row r="5993" spans="1:16" ht="20.25" customHeight="1">
      <c r="A5993" s="640">
        <v>473</v>
      </c>
      <c r="B5993" s="827" t="s">
        <v>4080</v>
      </c>
      <c r="C5993" s="640" t="s">
        <v>709</v>
      </c>
      <c r="D5993" s="640">
        <v>1</v>
      </c>
      <c r="E5993" s="640">
        <v>2010</v>
      </c>
      <c r="F5993" s="1101">
        <v>88.570329999999998</v>
      </c>
      <c r="G5993" s="825">
        <f t="shared" si="195"/>
        <v>88.570329999999998</v>
      </c>
      <c r="H5993" s="1102">
        <v>100</v>
      </c>
      <c r="I5993" s="825">
        <f t="shared" si="196"/>
        <v>0</v>
      </c>
      <c r="J5993" s="812"/>
      <c r="K5993" s="745"/>
      <c r="L5993" s="745"/>
      <c r="M5993" s="812"/>
      <c r="N5993" s="745"/>
      <c r="O5993" s="745"/>
      <c r="P5993" s="1880"/>
    </row>
    <row r="5994" spans="1:16" ht="20.25" customHeight="1">
      <c r="A5994" s="640">
        <v>474</v>
      </c>
      <c r="B5994" s="827" t="s">
        <v>2928</v>
      </c>
      <c r="C5994" s="640" t="s">
        <v>709</v>
      </c>
      <c r="D5994" s="640">
        <v>1</v>
      </c>
      <c r="E5994" s="640">
        <v>2010</v>
      </c>
      <c r="F5994" s="1101">
        <v>206.56457</v>
      </c>
      <c r="G5994" s="825">
        <f t="shared" si="195"/>
        <v>206.56457</v>
      </c>
      <c r="H5994" s="1102">
        <v>100</v>
      </c>
      <c r="I5994" s="825">
        <f t="shared" si="196"/>
        <v>0</v>
      </c>
      <c r="J5994" s="812"/>
      <c r="K5994" s="745"/>
      <c r="L5994" s="745"/>
      <c r="M5994" s="812"/>
      <c r="N5994" s="745"/>
      <c r="O5994" s="745"/>
      <c r="P5994" s="1880"/>
    </row>
    <row r="5995" spans="1:16" ht="20.25" customHeight="1">
      <c r="A5995" s="640">
        <v>475</v>
      </c>
      <c r="B5995" s="827" t="s">
        <v>2928</v>
      </c>
      <c r="C5995" s="640" t="s">
        <v>709</v>
      </c>
      <c r="D5995" s="640">
        <v>1</v>
      </c>
      <c r="E5995" s="640">
        <v>2010</v>
      </c>
      <c r="F5995" s="1101">
        <v>206.56457</v>
      </c>
      <c r="G5995" s="825">
        <f t="shared" si="195"/>
        <v>206.56457</v>
      </c>
      <c r="H5995" s="1102">
        <v>100</v>
      </c>
      <c r="I5995" s="825">
        <f t="shared" si="196"/>
        <v>0</v>
      </c>
      <c r="J5995" s="812"/>
      <c r="K5995" s="745"/>
      <c r="L5995" s="745"/>
      <c r="M5995" s="812"/>
      <c r="N5995" s="745"/>
      <c r="O5995" s="745"/>
      <c r="P5995" s="1880"/>
    </row>
    <row r="5996" spans="1:16" ht="20.25" customHeight="1">
      <c r="A5996" s="640">
        <v>476</v>
      </c>
      <c r="B5996" s="827" t="s">
        <v>2928</v>
      </c>
      <c r="C5996" s="640" t="s">
        <v>709</v>
      </c>
      <c r="D5996" s="640">
        <v>1</v>
      </c>
      <c r="E5996" s="640">
        <v>2010</v>
      </c>
      <c r="F5996" s="1101">
        <v>206.56457</v>
      </c>
      <c r="G5996" s="825">
        <f t="shared" si="195"/>
        <v>206.56457</v>
      </c>
      <c r="H5996" s="1102">
        <v>100</v>
      </c>
      <c r="I5996" s="825">
        <f t="shared" si="196"/>
        <v>0</v>
      </c>
      <c r="J5996" s="812"/>
      <c r="K5996" s="745"/>
      <c r="L5996" s="745"/>
      <c r="M5996" s="812"/>
      <c r="N5996" s="745"/>
      <c r="O5996" s="745"/>
      <c r="P5996" s="1880"/>
    </row>
    <row r="5997" spans="1:16" ht="20.25" customHeight="1">
      <c r="A5997" s="640">
        <v>477</v>
      </c>
      <c r="B5997" s="827" t="s">
        <v>3088</v>
      </c>
      <c r="C5997" s="640" t="s">
        <v>709</v>
      </c>
      <c r="D5997" s="640">
        <v>1</v>
      </c>
      <c r="E5997" s="640">
        <v>2010</v>
      </c>
      <c r="F5997" s="1101">
        <v>250.81241</v>
      </c>
      <c r="G5997" s="825">
        <f t="shared" si="195"/>
        <v>250.81241</v>
      </c>
      <c r="H5997" s="1102">
        <v>100</v>
      </c>
      <c r="I5997" s="825">
        <f t="shared" si="196"/>
        <v>0</v>
      </c>
      <c r="J5997" s="812"/>
      <c r="K5997" s="745"/>
      <c r="L5997" s="745"/>
      <c r="M5997" s="812"/>
      <c r="N5997" s="745"/>
      <c r="O5997" s="745"/>
      <c r="P5997" s="1880"/>
    </row>
    <row r="5998" spans="1:16" ht="20.25" customHeight="1">
      <c r="A5998" s="640">
        <v>478</v>
      </c>
      <c r="B5998" s="827" t="s">
        <v>3088</v>
      </c>
      <c r="C5998" s="640" t="s">
        <v>709</v>
      </c>
      <c r="D5998" s="640">
        <v>1</v>
      </c>
      <c r="E5998" s="640">
        <v>2010</v>
      </c>
      <c r="F5998" s="1101">
        <v>250.81241</v>
      </c>
      <c r="G5998" s="825">
        <f t="shared" si="195"/>
        <v>250.81241</v>
      </c>
      <c r="H5998" s="1102">
        <v>100</v>
      </c>
      <c r="I5998" s="825">
        <f t="shared" si="196"/>
        <v>0</v>
      </c>
      <c r="J5998" s="812"/>
      <c r="K5998" s="745"/>
      <c r="L5998" s="745"/>
      <c r="M5998" s="812"/>
      <c r="N5998" s="745"/>
      <c r="O5998" s="745"/>
      <c r="P5998" s="1880"/>
    </row>
    <row r="5999" spans="1:16" ht="20.25" customHeight="1">
      <c r="A5999" s="640">
        <v>479</v>
      </c>
      <c r="B5999" s="827" t="s">
        <v>3088</v>
      </c>
      <c r="C5999" s="640" t="s">
        <v>709</v>
      </c>
      <c r="D5999" s="640">
        <v>1</v>
      </c>
      <c r="E5999" s="640">
        <v>2010</v>
      </c>
      <c r="F5999" s="1101">
        <v>250.81241</v>
      </c>
      <c r="G5999" s="825">
        <f t="shared" si="195"/>
        <v>250.81241</v>
      </c>
      <c r="H5999" s="1102">
        <v>100</v>
      </c>
      <c r="I5999" s="825">
        <f t="shared" si="196"/>
        <v>0</v>
      </c>
      <c r="J5999" s="812"/>
      <c r="K5999" s="745"/>
      <c r="L5999" s="745"/>
      <c r="M5999" s="812"/>
      <c r="N5999" s="745"/>
      <c r="O5999" s="745"/>
      <c r="P5999" s="1880"/>
    </row>
    <row r="6000" spans="1:16" ht="20.25" customHeight="1">
      <c r="A6000" s="640">
        <v>480</v>
      </c>
      <c r="B6000" s="827" t="s">
        <v>3088</v>
      </c>
      <c r="C6000" s="640" t="s">
        <v>709</v>
      </c>
      <c r="D6000" s="640">
        <v>1</v>
      </c>
      <c r="E6000" s="640">
        <v>2010</v>
      </c>
      <c r="F6000" s="1101">
        <v>250.81241</v>
      </c>
      <c r="G6000" s="825">
        <f t="shared" si="195"/>
        <v>250.81241</v>
      </c>
      <c r="H6000" s="1102">
        <v>100</v>
      </c>
      <c r="I6000" s="825">
        <f t="shared" si="196"/>
        <v>0</v>
      </c>
      <c r="J6000" s="812"/>
      <c r="K6000" s="745"/>
      <c r="L6000" s="745"/>
      <c r="M6000" s="812"/>
      <c r="N6000" s="745"/>
      <c r="O6000" s="745"/>
      <c r="P6000" s="1880"/>
    </row>
    <row r="6001" spans="1:16" ht="20.25" customHeight="1">
      <c r="A6001" s="640">
        <v>481</v>
      </c>
      <c r="B6001" s="827" t="s">
        <v>3088</v>
      </c>
      <c r="C6001" s="640" t="s">
        <v>709</v>
      </c>
      <c r="D6001" s="640">
        <v>1</v>
      </c>
      <c r="E6001" s="640">
        <v>2010</v>
      </c>
      <c r="F6001" s="1101">
        <v>250.81241</v>
      </c>
      <c r="G6001" s="825">
        <f t="shared" si="195"/>
        <v>250.81241</v>
      </c>
      <c r="H6001" s="1102">
        <v>100</v>
      </c>
      <c r="I6001" s="825">
        <f t="shared" si="196"/>
        <v>0</v>
      </c>
      <c r="J6001" s="812"/>
      <c r="K6001" s="745"/>
      <c r="L6001" s="745"/>
      <c r="M6001" s="812"/>
      <c r="N6001" s="745"/>
      <c r="O6001" s="745"/>
      <c r="P6001" s="1880"/>
    </row>
    <row r="6002" spans="1:16" ht="20.25" customHeight="1">
      <c r="A6002" s="640">
        <v>482</v>
      </c>
      <c r="B6002" s="840" t="s">
        <v>4089</v>
      </c>
      <c r="C6002" s="640" t="s">
        <v>709</v>
      </c>
      <c r="D6002" s="640">
        <v>1</v>
      </c>
      <c r="E6002" s="640">
        <v>2010</v>
      </c>
      <c r="F6002" s="1101">
        <v>346.68272999999999</v>
      </c>
      <c r="G6002" s="825">
        <f t="shared" si="195"/>
        <v>346.68272999999999</v>
      </c>
      <c r="H6002" s="1102">
        <v>100</v>
      </c>
      <c r="I6002" s="825">
        <f t="shared" si="196"/>
        <v>0</v>
      </c>
      <c r="J6002" s="812"/>
      <c r="K6002" s="745"/>
      <c r="L6002" s="745"/>
      <c r="M6002" s="812"/>
      <c r="N6002" s="745"/>
      <c r="O6002" s="745"/>
      <c r="P6002" s="1880"/>
    </row>
    <row r="6003" spans="1:16" ht="20.25" customHeight="1">
      <c r="A6003" s="640">
        <v>483</v>
      </c>
      <c r="B6003" s="840" t="s">
        <v>3089</v>
      </c>
      <c r="C6003" s="640" t="s">
        <v>709</v>
      </c>
      <c r="D6003" s="640">
        <v>1</v>
      </c>
      <c r="E6003" s="640">
        <v>2010</v>
      </c>
      <c r="F6003" s="1101">
        <v>108.48186</v>
      </c>
      <c r="G6003" s="825">
        <f t="shared" si="195"/>
        <v>108.48186</v>
      </c>
      <c r="H6003" s="1102">
        <v>100</v>
      </c>
      <c r="I6003" s="825">
        <f t="shared" si="196"/>
        <v>0</v>
      </c>
      <c r="J6003" s="812"/>
      <c r="K6003" s="745"/>
      <c r="L6003" s="745"/>
      <c r="M6003" s="812"/>
      <c r="N6003" s="745"/>
      <c r="O6003" s="745"/>
      <c r="P6003" s="1880"/>
    </row>
    <row r="6004" spans="1:16" ht="20.25" customHeight="1">
      <c r="A6004" s="640">
        <v>484</v>
      </c>
      <c r="B6004" s="840" t="s">
        <v>3089</v>
      </c>
      <c r="C6004" s="640" t="s">
        <v>709</v>
      </c>
      <c r="D6004" s="640">
        <v>1</v>
      </c>
      <c r="E6004" s="640">
        <v>2010</v>
      </c>
      <c r="F6004" s="1101">
        <v>108.48186</v>
      </c>
      <c r="G6004" s="825">
        <f t="shared" si="195"/>
        <v>108.48186</v>
      </c>
      <c r="H6004" s="1102">
        <v>100</v>
      </c>
      <c r="I6004" s="825">
        <f t="shared" si="196"/>
        <v>0</v>
      </c>
      <c r="J6004" s="812"/>
      <c r="K6004" s="745"/>
      <c r="L6004" s="745"/>
      <c r="M6004" s="812"/>
      <c r="N6004" s="745"/>
      <c r="O6004" s="745"/>
      <c r="P6004" s="1880"/>
    </row>
    <row r="6005" spans="1:16" ht="20.25" customHeight="1">
      <c r="A6005" s="640">
        <v>485</v>
      </c>
      <c r="B6005" s="840" t="s">
        <v>3089</v>
      </c>
      <c r="C6005" s="640" t="s">
        <v>709</v>
      </c>
      <c r="D6005" s="640">
        <v>1</v>
      </c>
      <c r="E6005" s="640">
        <v>2010</v>
      </c>
      <c r="F6005" s="1101">
        <v>108.48186</v>
      </c>
      <c r="G6005" s="825">
        <f t="shared" si="195"/>
        <v>108.48186</v>
      </c>
      <c r="H6005" s="1102">
        <v>100</v>
      </c>
      <c r="I6005" s="825">
        <f t="shared" si="196"/>
        <v>0</v>
      </c>
      <c r="J6005" s="812"/>
      <c r="K6005" s="745"/>
      <c r="L6005" s="745"/>
      <c r="M6005" s="812"/>
      <c r="N6005" s="745"/>
      <c r="O6005" s="745"/>
      <c r="P6005" s="1880"/>
    </row>
    <row r="6006" spans="1:16" ht="20.25" customHeight="1">
      <c r="A6006" s="640">
        <v>486</v>
      </c>
      <c r="B6006" s="840" t="s">
        <v>3089</v>
      </c>
      <c r="C6006" s="640" t="s">
        <v>709</v>
      </c>
      <c r="D6006" s="640">
        <v>1</v>
      </c>
      <c r="E6006" s="640">
        <v>2010</v>
      </c>
      <c r="F6006" s="1101">
        <v>108.48186</v>
      </c>
      <c r="G6006" s="825">
        <f t="shared" si="195"/>
        <v>108.48186</v>
      </c>
      <c r="H6006" s="1102">
        <v>100</v>
      </c>
      <c r="I6006" s="825">
        <f t="shared" si="196"/>
        <v>0</v>
      </c>
      <c r="J6006" s="812"/>
      <c r="K6006" s="745"/>
      <c r="L6006" s="745"/>
      <c r="M6006" s="812"/>
      <c r="N6006" s="745"/>
      <c r="O6006" s="745"/>
      <c r="P6006" s="1880"/>
    </row>
    <row r="6007" spans="1:16" ht="20.25" customHeight="1">
      <c r="A6007" s="640">
        <v>487</v>
      </c>
      <c r="B6007" s="840" t="s">
        <v>3089</v>
      </c>
      <c r="C6007" s="640" t="s">
        <v>709</v>
      </c>
      <c r="D6007" s="640">
        <v>1</v>
      </c>
      <c r="E6007" s="640">
        <v>2010</v>
      </c>
      <c r="F6007" s="1101">
        <v>108.48186</v>
      </c>
      <c r="G6007" s="825">
        <f t="shared" si="195"/>
        <v>108.48186</v>
      </c>
      <c r="H6007" s="1102">
        <v>100</v>
      </c>
      <c r="I6007" s="825">
        <f t="shared" si="196"/>
        <v>0</v>
      </c>
      <c r="J6007" s="812"/>
      <c r="K6007" s="745"/>
      <c r="L6007" s="745"/>
      <c r="M6007" s="812"/>
      <c r="N6007" s="745"/>
      <c r="O6007" s="745"/>
      <c r="P6007" s="1880"/>
    </row>
    <row r="6008" spans="1:16" ht="20.25" customHeight="1">
      <c r="A6008" s="640">
        <v>488</v>
      </c>
      <c r="B6008" s="840" t="s">
        <v>3089</v>
      </c>
      <c r="C6008" s="640" t="s">
        <v>709</v>
      </c>
      <c r="D6008" s="640">
        <v>1</v>
      </c>
      <c r="E6008" s="640">
        <v>2010</v>
      </c>
      <c r="F6008" s="1101">
        <v>108.48186</v>
      </c>
      <c r="G6008" s="825">
        <f t="shared" si="195"/>
        <v>108.48186</v>
      </c>
      <c r="H6008" s="1102">
        <v>100</v>
      </c>
      <c r="I6008" s="825">
        <f t="shared" si="196"/>
        <v>0</v>
      </c>
      <c r="J6008" s="812"/>
      <c r="K6008" s="745"/>
      <c r="L6008" s="745"/>
      <c r="M6008" s="812"/>
      <c r="N6008" s="745"/>
      <c r="O6008" s="745"/>
      <c r="P6008" s="1880"/>
    </row>
    <row r="6009" spans="1:16" ht="20.25" customHeight="1">
      <c r="A6009" s="640">
        <v>489</v>
      </c>
      <c r="B6009" s="840" t="s">
        <v>3089</v>
      </c>
      <c r="C6009" s="640" t="s">
        <v>709</v>
      </c>
      <c r="D6009" s="640">
        <v>1</v>
      </c>
      <c r="E6009" s="640">
        <v>2010</v>
      </c>
      <c r="F6009" s="1101">
        <v>108.48186</v>
      </c>
      <c r="G6009" s="825">
        <f t="shared" si="195"/>
        <v>108.48186</v>
      </c>
      <c r="H6009" s="1102">
        <v>100</v>
      </c>
      <c r="I6009" s="825">
        <f t="shared" si="196"/>
        <v>0</v>
      </c>
      <c r="J6009" s="812"/>
      <c r="K6009" s="745"/>
      <c r="L6009" s="745"/>
      <c r="M6009" s="812"/>
      <c r="N6009" s="745"/>
      <c r="O6009" s="745"/>
      <c r="P6009" s="1880"/>
    </row>
    <row r="6010" spans="1:16" ht="20.25" customHeight="1">
      <c r="A6010" s="640">
        <v>490</v>
      </c>
      <c r="B6010" s="840" t="s">
        <v>3090</v>
      </c>
      <c r="C6010" s="640" t="s">
        <v>709</v>
      </c>
      <c r="D6010" s="640">
        <v>1</v>
      </c>
      <c r="E6010" s="640">
        <v>2010</v>
      </c>
      <c r="F6010" s="1101">
        <v>99.632289999999998</v>
      </c>
      <c r="G6010" s="825">
        <f t="shared" si="195"/>
        <v>99.632289999999998</v>
      </c>
      <c r="H6010" s="1102">
        <v>100</v>
      </c>
      <c r="I6010" s="825">
        <f t="shared" si="196"/>
        <v>0</v>
      </c>
      <c r="J6010" s="812"/>
      <c r="K6010" s="745"/>
      <c r="L6010" s="745"/>
      <c r="M6010" s="812"/>
      <c r="N6010" s="745"/>
      <c r="O6010" s="745"/>
      <c r="P6010" s="1880"/>
    </row>
    <row r="6011" spans="1:16" ht="20.25" customHeight="1">
      <c r="A6011" s="640">
        <v>491</v>
      </c>
      <c r="B6011" s="840" t="s">
        <v>3090</v>
      </c>
      <c r="C6011" s="640" t="s">
        <v>709</v>
      </c>
      <c r="D6011" s="640">
        <v>1</v>
      </c>
      <c r="E6011" s="640">
        <v>2010</v>
      </c>
      <c r="F6011" s="1101">
        <v>99.632289999999998</v>
      </c>
      <c r="G6011" s="825">
        <f t="shared" si="195"/>
        <v>99.632289999999998</v>
      </c>
      <c r="H6011" s="1102">
        <v>100</v>
      </c>
      <c r="I6011" s="825">
        <f t="shared" si="196"/>
        <v>0</v>
      </c>
      <c r="J6011" s="812"/>
      <c r="K6011" s="745"/>
      <c r="L6011" s="745"/>
      <c r="M6011" s="812"/>
      <c r="N6011" s="745"/>
      <c r="O6011" s="745"/>
      <c r="P6011" s="1880"/>
    </row>
    <row r="6012" spans="1:16" ht="20.25" customHeight="1">
      <c r="A6012" s="640">
        <v>492</v>
      </c>
      <c r="B6012" s="840" t="s">
        <v>3090</v>
      </c>
      <c r="C6012" s="640" t="s">
        <v>709</v>
      </c>
      <c r="D6012" s="640">
        <v>1</v>
      </c>
      <c r="E6012" s="640">
        <v>2010</v>
      </c>
      <c r="F6012" s="1101">
        <v>99.632289999999998</v>
      </c>
      <c r="G6012" s="825">
        <f t="shared" si="195"/>
        <v>99.632289999999998</v>
      </c>
      <c r="H6012" s="1102">
        <v>100</v>
      </c>
      <c r="I6012" s="825">
        <f t="shared" si="196"/>
        <v>0</v>
      </c>
      <c r="J6012" s="812"/>
      <c r="K6012" s="745"/>
      <c r="L6012" s="745"/>
      <c r="M6012" s="812"/>
      <c r="N6012" s="745"/>
      <c r="O6012" s="745"/>
      <c r="P6012" s="1880"/>
    </row>
    <row r="6013" spans="1:16" ht="20.25" customHeight="1">
      <c r="A6013" s="640">
        <v>493</v>
      </c>
      <c r="B6013" s="840" t="s">
        <v>3090</v>
      </c>
      <c r="C6013" s="640" t="s">
        <v>709</v>
      </c>
      <c r="D6013" s="640">
        <v>1</v>
      </c>
      <c r="E6013" s="640">
        <v>2010</v>
      </c>
      <c r="F6013" s="1101">
        <v>99.632289999999998</v>
      </c>
      <c r="G6013" s="825">
        <f t="shared" si="195"/>
        <v>99.632289999999998</v>
      </c>
      <c r="H6013" s="1102">
        <v>100</v>
      </c>
      <c r="I6013" s="825">
        <f t="shared" si="196"/>
        <v>0</v>
      </c>
      <c r="J6013" s="812"/>
      <c r="K6013" s="745"/>
      <c r="L6013" s="745"/>
      <c r="M6013" s="812"/>
      <c r="N6013" s="745"/>
      <c r="O6013" s="745"/>
      <c r="P6013" s="1880"/>
    </row>
    <row r="6014" spans="1:16" ht="20.25" customHeight="1">
      <c r="A6014" s="640">
        <v>494</v>
      </c>
      <c r="B6014" s="840" t="s">
        <v>3090</v>
      </c>
      <c r="C6014" s="640" t="s">
        <v>709</v>
      </c>
      <c r="D6014" s="640">
        <v>1</v>
      </c>
      <c r="E6014" s="640">
        <v>2010</v>
      </c>
      <c r="F6014" s="1101">
        <v>99.632289999999998</v>
      </c>
      <c r="G6014" s="825">
        <f t="shared" si="195"/>
        <v>99.632289999999998</v>
      </c>
      <c r="H6014" s="1102">
        <v>100</v>
      </c>
      <c r="I6014" s="825">
        <f t="shared" si="196"/>
        <v>0</v>
      </c>
      <c r="J6014" s="812"/>
      <c r="K6014" s="745"/>
      <c r="L6014" s="745"/>
      <c r="M6014" s="812"/>
      <c r="N6014" s="745"/>
      <c r="O6014" s="745"/>
      <c r="P6014" s="1880"/>
    </row>
    <row r="6015" spans="1:16" ht="20.25" customHeight="1">
      <c r="A6015" s="640">
        <v>495</v>
      </c>
      <c r="B6015" s="840" t="s">
        <v>3090</v>
      </c>
      <c r="C6015" s="640" t="s">
        <v>709</v>
      </c>
      <c r="D6015" s="640">
        <v>1</v>
      </c>
      <c r="E6015" s="640">
        <v>2010</v>
      </c>
      <c r="F6015" s="1101">
        <v>99.632289999999998</v>
      </c>
      <c r="G6015" s="825">
        <f t="shared" si="195"/>
        <v>99.632289999999998</v>
      </c>
      <c r="H6015" s="1102">
        <v>100</v>
      </c>
      <c r="I6015" s="825">
        <f t="shared" si="196"/>
        <v>0</v>
      </c>
      <c r="J6015" s="812"/>
      <c r="K6015" s="745"/>
      <c r="L6015" s="745"/>
      <c r="M6015" s="812"/>
      <c r="N6015" s="745"/>
      <c r="O6015" s="745"/>
      <c r="P6015" s="1880"/>
    </row>
    <row r="6016" spans="1:16" ht="20.25" customHeight="1">
      <c r="A6016" s="640">
        <v>496</v>
      </c>
      <c r="B6016" s="840" t="s">
        <v>3090</v>
      </c>
      <c r="C6016" s="640" t="s">
        <v>709</v>
      </c>
      <c r="D6016" s="640">
        <v>1</v>
      </c>
      <c r="E6016" s="640">
        <v>2010</v>
      </c>
      <c r="F6016" s="1101">
        <v>99.632289999999998</v>
      </c>
      <c r="G6016" s="825">
        <f t="shared" si="195"/>
        <v>99.632289999999998</v>
      </c>
      <c r="H6016" s="1102">
        <v>100</v>
      </c>
      <c r="I6016" s="825">
        <f t="shared" si="196"/>
        <v>0</v>
      </c>
      <c r="J6016" s="812"/>
      <c r="K6016" s="745"/>
      <c r="L6016" s="745"/>
      <c r="M6016" s="812"/>
      <c r="N6016" s="745"/>
      <c r="O6016" s="745"/>
      <c r="P6016" s="1880"/>
    </row>
    <row r="6017" spans="1:16" ht="20.25" customHeight="1">
      <c r="A6017" s="640">
        <v>497</v>
      </c>
      <c r="B6017" s="840" t="s">
        <v>3090</v>
      </c>
      <c r="C6017" s="640" t="s">
        <v>709</v>
      </c>
      <c r="D6017" s="640">
        <v>1</v>
      </c>
      <c r="E6017" s="640">
        <v>2010</v>
      </c>
      <c r="F6017" s="1101">
        <v>99.632289999999998</v>
      </c>
      <c r="G6017" s="825">
        <f t="shared" si="195"/>
        <v>99.632289999999998</v>
      </c>
      <c r="H6017" s="1102">
        <v>100</v>
      </c>
      <c r="I6017" s="825">
        <f t="shared" si="196"/>
        <v>0</v>
      </c>
      <c r="J6017" s="812"/>
      <c r="K6017" s="745"/>
      <c r="L6017" s="745"/>
      <c r="M6017" s="812"/>
      <c r="N6017" s="745"/>
      <c r="O6017" s="745"/>
      <c r="P6017" s="1880"/>
    </row>
    <row r="6018" spans="1:16" ht="20.25" customHeight="1">
      <c r="A6018" s="640">
        <v>498</v>
      </c>
      <c r="B6018" s="840" t="s">
        <v>3090</v>
      </c>
      <c r="C6018" s="640" t="s">
        <v>709</v>
      </c>
      <c r="D6018" s="640">
        <v>1</v>
      </c>
      <c r="E6018" s="640">
        <v>2010</v>
      </c>
      <c r="F6018" s="1101">
        <v>99.632289999999998</v>
      </c>
      <c r="G6018" s="825">
        <f t="shared" si="195"/>
        <v>99.632289999999998</v>
      </c>
      <c r="H6018" s="1102">
        <v>100</v>
      </c>
      <c r="I6018" s="825">
        <f t="shared" si="196"/>
        <v>0</v>
      </c>
      <c r="J6018" s="812"/>
      <c r="K6018" s="745"/>
      <c r="L6018" s="745"/>
      <c r="M6018" s="812"/>
      <c r="N6018" s="745"/>
      <c r="O6018" s="745"/>
      <c r="P6018" s="1880"/>
    </row>
    <row r="6019" spans="1:16" ht="20.25" customHeight="1">
      <c r="A6019" s="640">
        <v>499</v>
      </c>
      <c r="B6019" s="840" t="s">
        <v>3090</v>
      </c>
      <c r="C6019" s="640" t="s">
        <v>709</v>
      </c>
      <c r="D6019" s="640">
        <v>1</v>
      </c>
      <c r="E6019" s="640">
        <v>2010</v>
      </c>
      <c r="F6019" s="1101">
        <v>99.632289999999998</v>
      </c>
      <c r="G6019" s="825">
        <f t="shared" si="195"/>
        <v>99.632289999999998</v>
      </c>
      <c r="H6019" s="1102">
        <v>100</v>
      </c>
      <c r="I6019" s="825">
        <f t="shared" si="196"/>
        <v>0</v>
      </c>
      <c r="J6019" s="812"/>
      <c r="K6019" s="745"/>
      <c r="L6019" s="745"/>
      <c r="M6019" s="812"/>
      <c r="N6019" s="745"/>
      <c r="O6019" s="745"/>
      <c r="P6019" s="1880"/>
    </row>
    <row r="6020" spans="1:16" ht="20.25" customHeight="1">
      <c r="A6020" s="640">
        <v>500</v>
      </c>
      <c r="B6020" s="827" t="s">
        <v>794</v>
      </c>
      <c r="C6020" s="640" t="s">
        <v>709</v>
      </c>
      <c r="D6020" s="640">
        <v>1</v>
      </c>
      <c r="E6020" s="640">
        <v>2010</v>
      </c>
      <c r="F6020" s="1101">
        <v>73.82105</v>
      </c>
      <c r="G6020" s="825">
        <f t="shared" si="195"/>
        <v>73.82105</v>
      </c>
      <c r="H6020" s="1102">
        <v>100</v>
      </c>
      <c r="I6020" s="825">
        <f t="shared" si="196"/>
        <v>0</v>
      </c>
      <c r="J6020" s="812"/>
      <c r="K6020" s="745"/>
      <c r="L6020" s="745"/>
      <c r="M6020" s="812"/>
      <c r="N6020" s="745"/>
      <c r="O6020" s="745"/>
      <c r="P6020" s="1880"/>
    </row>
    <row r="6021" spans="1:16" ht="20.25" customHeight="1">
      <c r="A6021" s="640">
        <v>501</v>
      </c>
      <c r="B6021" s="827" t="s">
        <v>794</v>
      </c>
      <c r="C6021" s="640" t="s">
        <v>709</v>
      </c>
      <c r="D6021" s="640">
        <v>1</v>
      </c>
      <c r="E6021" s="640">
        <v>2010</v>
      </c>
      <c r="F6021" s="1101">
        <v>73.82105</v>
      </c>
      <c r="G6021" s="825">
        <f t="shared" si="195"/>
        <v>73.82105</v>
      </c>
      <c r="H6021" s="1102">
        <v>100</v>
      </c>
      <c r="I6021" s="825">
        <f t="shared" si="196"/>
        <v>0</v>
      </c>
      <c r="J6021" s="812"/>
      <c r="K6021" s="745"/>
      <c r="L6021" s="745"/>
      <c r="M6021" s="812"/>
      <c r="N6021" s="745"/>
      <c r="O6021" s="745"/>
      <c r="P6021" s="1880"/>
    </row>
    <row r="6022" spans="1:16" ht="20.25" customHeight="1">
      <c r="A6022" s="640">
        <v>502</v>
      </c>
      <c r="B6022" s="827" t="s">
        <v>794</v>
      </c>
      <c r="C6022" s="640" t="s">
        <v>709</v>
      </c>
      <c r="D6022" s="640">
        <v>1</v>
      </c>
      <c r="E6022" s="640">
        <v>2010</v>
      </c>
      <c r="F6022" s="1101">
        <v>73.82105</v>
      </c>
      <c r="G6022" s="825">
        <f t="shared" si="195"/>
        <v>73.82105</v>
      </c>
      <c r="H6022" s="1102">
        <v>100</v>
      </c>
      <c r="I6022" s="825">
        <f t="shared" si="196"/>
        <v>0</v>
      </c>
      <c r="J6022" s="812"/>
      <c r="K6022" s="745"/>
      <c r="L6022" s="745"/>
      <c r="M6022" s="812"/>
      <c r="N6022" s="745"/>
      <c r="O6022" s="745"/>
      <c r="P6022" s="1880"/>
    </row>
    <row r="6023" spans="1:16" ht="20.25" customHeight="1">
      <c r="A6023" s="640">
        <v>503</v>
      </c>
      <c r="B6023" s="827" t="s">
        <v>794</v>
      </c>
      <c r="C6023" s="640" t="s">
        <v>709</v>
      </c>
      <c r="D6023" s="640">
        <v>1</v>
      </c>
      <c r="E6023" s="640">
        <v>2010</v>
      </c>
      <c r="F6023" s="1101">
        <v>73.82105</v>
      </c>
      <c r="G6023" s="825">
        <f t="shared" si="195"/>
        <v>73.82105</v>
      </c>
      <c r="H6023" s="1102">
        <v>100</v>
      </c>
      <c r="I6023" s="825">
        <f t="shared" si="196"/>
        <v>0</v>
      </c>
      <c r="J6023" s="812"/>
      <c r="K6023" s="745"/>
      <c r="L6023" s="745"/>
      <c r="M6023" s="812"/>
      <c r="N6023" s="745"/>
      <c r="O6023" s="745"/>
      <c r="P6023" s="1880"/>
    </row>
    <row r="6024" spans="1:16" ht="20.25" customHeight="1">
      <c r="A6024" s="640">
        <v>504</v>
      </c>
      <c r="B6024" s="827" t="s">
        <v>4085</v>
      </c>
      <c r="C6024" s="640" t="s">
        <v>709</v>
      </c>
      <c r="D6024" s="640">
        <v>1</v>
      </c>
      <c r="E6024" s="640">
        <v>2010</v>
      </c>
      <c r="F6024" s="1101">
        <v>77.508369999999999</v>
      </c>
      <c r="G6024" s="825">
        <f t="shared" si="195"/>
        <v>77.508369999999999</v>
      </c>
      <c r="H6024" s="1102">
        <v>100</v>
      </c>
      <c r="I6024" s="825">
        <f t="shared" si="196"/>
        <v>0</v>
      </c>
      <c r="J6024" s="812"/>
      <c r="K6024" s="745"/>
      <c r="L6024" s="745"/>
      <c r="M6024" s="812"/>
      <c r="N6024" s="745"/>
      <c r="O6024" s="745"/>
      <c r="P6024" s="1880"/>
    </row>
    <row r="6025" spans="1:16" ht="20.25" customHeight="1">
      <c r="A6025" s="640">
        <v>505</v>
      </c>
      <c r="B6025" s="827" t="s">
        <v>4085</v>
      </c>
      <c r="C6025" s="640" t="s">
        <v>709</v>
      </c>
      <c r="D6025" s="640">
        <v>1</v>
      </c>
      <c r="E6025" s="640">
        <v>2010</v>
      </c>
      <c r="F6025" s="1101">
        <v>77.508369999999999</v>
      </c>
      <c r="G6025" s="825">
        <f t="shared" si="195"/>
        <v>77.508369999999999</v>
      </c>
      <c r="H6025" s="1102">
        <v>100</v>
      </c>
      <c r="I6025" s="825">
        <f t="shared" si="196"/>
        <v>0</v>
      </c>
      <c r="J6025" s="812"/>
      <c r="K6025" s="745"/>
      <c r="L6025" s="745"/>
      <c r="M6025" s="812"/>
      <c r="N6025" s="745"/>
      <c r="O6025" s="745"/>
      <c r="P6025" s="1880"/>
    </row>
    <row r="6026" spans="1:16" ht="20.25" customHeight="1">
      <c r="A6026" s="640">
        <v>506</v>
      </c>
      <c r="B6026" s="827" t="s">
        <v>4085</v>
      </c>
      <c r="C6026" s="640" t="s">
        <v>709</v>
      </c>
      <c r="D6026" s="640">
        <v>1</v>
      </c>
      <c r="E6026" s="640">
        <v>2010</v>
      </c>
      <c r="F6026" s="1101">
        <v>77.508369999999999</v>
      </c>
      <c r="G6026" s="825">
        <f t="shared" si="195"/>
        <v>77.508369999999999</v>
      </c>
      <c r="H6026" s="1102">
        <v>100</v>
      </c>
      <c r="I6026" s="825">
        <f t="shared" si="196"/>
        <v>0</v>
      </c>
      <c r="J6026" s="812"/>
      <c r="K6026" s="745"/>
      <c r="L6026" s="745"/>
      <c r="M6026" s="812"/>
      <c r="N6026" s="745"/>
      <c r="O6026" s="745"/>
      <c r="P6026" s="1880"/>
    </row>
    <row r="6027" spans="1:16" ht="20.25" customHeight="1">
      <c r="A6027" s="640">
        <v>507</v>
      </c>
      <c r="B6027" s="827" t="s">
        <v>4085</v>
      </c>
      <c r="C6027" s="640" t="s">
        <v>709</v>
      </c>
      <c r="D6027" s="640">
        <v>1</v>
      </c>
      <c r="E6027" s="640">
        <v>2010</v>
      </c>
      <c r="F6027" s="1101">
        <v>77.508369999999999</v>
      </c>
      <c r="G6027" s="825">
        <f t="shared" si="195"/>
        <v>77.508369999999999</v>
      </c>
      <c r="H6027" s="1102">
        <v>100</v>
      </c>
      <c r="I6027" s="825">
        <f t="shared" si="196"/>
        <v>0</v>
      </c>
      <c r="J6027" s="812"/>
      <c r="K6027" s="745"/>
      <c r="L6027" s="745"/>
      <c r="M6027" s="812"/>
      <c r="N6027" s="745"/>
      <c r="O6027" s="745"/>
      <c r="P6027" s="1880"/>
    </row>
    <row r="6028" spans="1:16" ht="20.25" customHeight="1">
      <c r="A6028" s="640">
        <v>508</v>
      </c>
      <c r="B6028" s="827" t="s">
        <v>4085</v>
      </c>
      <c r="C6028" s="640" t="s">
        <v>709</v>
      </c>
      <c r="D6028" s="640">
        <v>1</v>
      </c>
      <c r="E6028" s="640">
        <v>2010</v>
      </c>
      <c r="F6028" s="1101">
        <v>77.508369999999999</v>
      </c>
      <c r="G6028" s="825">
        <f t="shared" si="195"/>
        <v>77.508369999999999</v>
      </c>
      <c r="H6028" s="1102">
        <v>100</v>
      </c>
      <c r="I6028" s="825">
        <f t="shared" si="196"/>
        <v>0</v>
      </c>
      <c r="J6028" s="812"/>
      <c r="K6028" s="745"/>
      <c r="L6028" s="745"/>
      <c r="M6028" s="812"/>
      <c r="N6028" s="745"/>
      <c r="O6028" s="745"/>
      <c r="P6028" s="1880"/>
    </row>
    <row r="6029" spans="1:16" ht="20.25" customHeight="1">
      <c r="A6029" s="640">
        <v>509</v>
      </c>
      <c r="B6029" s="827" t="s">
        <v>4085</v>
      </c>
      <c r="C6029" s="640" t="s">
        <v>709</v>
      </c>
      <c r="D6029" s="640">
        <v>1</v>
      </c>
      <c r="E6029" s="640">
        <v>2010</v>
      </c>
      <c r="F6029" s="1101">
        <v>77.508369999999999</v>
      </c>
      <c r="G6029" s="825">
        <f t="shared" ref="G6029:G6092" si="197">F6029*H6029%</f>
        <v>77.508369999999999</v>
      </c>
      <c r="H6029" s="1102">
        <v>100</v>
      </c>
      <c r="I6029" s="825">
        <f t="shared" ref="I6029:I6092" si="198">F6029-G6029</f>
        <v>0</v>
      </c>
      <c r="J6029" s="812"/>
      <c r="K6029" s="745"/>
      <c r="L6029" s="745"/>
      <c r="M6029" s="812"/>
      <c r="N6029" s="745"/>
      <c r="O6029" s="745"/>
      <c r="P6029" s="1880"/>
    </row>
    <row r="6030" spans="1:16" ht="20.25" customHeight="1">
      <c r="A6030" s="640">
        <v>510</v>
      </c>
      <c r="B6030" s="827" t="s">
        <v>4085</v>
      </c>
      <c r="C6030" s="640" t="s">
        <v>709</v>
      </c>
      <c r="D6030" s="640">
        <v>1</v>
      </c>
      <c r="E6030" s="640">
        <v>2010</v>
      </c>
      <c r="F6030" s="1101">
        <v>77.508369999999999</v>
      </c>
      <c r="G6030" s="825">
        <f t="shared" si="197"/>
        <v>77.508369999999999</v>
      </c>
      <c r="H6030" s="1102">
        <v>100</v>
      </c>
      <c r="I6030" s="825">
        <f t="shared" si="198"/>
        <v>0</v>
      </c>
      <c r="J6030" s="812"/>
      <c r="K6030" s="745"/>
      <c r="L6030" s="745"/>
      <c r="M6030" s="812"/>
      <c r="N6030" s="745"/>
      <c r="O6030" s="745"/>
      <c r="P6030" s="1880"/>
    </row>
    <row r="6031" spans="1:16" ht="20.25" customHeight="1">
      <c r="A6031" s="640">
        <v>511</v>
      </c>
      <c r="B6031" s="827" t="s">
        <v>4085</v>
      </c>
      <c r="C6031" s="640" t="s">
        <v>709</v>
      </c>
      <c r="D6031" s="640">
        <v>1</v>
      </c>
      <c r="E6031" s="640">
        <v>2010</v>
      </c>
      <c r="F6031" s="1101">
        <v>77.508369999999999</v>
      </c>
      <c r="G6031" s="825">
        <f t="shared" si="197"/>
        <v>77.508369999999999</v>
      </c>
      <c r="H6031" s="1102">
        <v>100</v>
      </c>
      <c r="I6031" s="825">
        <f t="shared" si="198"/>
        <v>0</v>
      </c>
      <c r="J6031" s="812"/>
      <c r="K6031" s="745"/>
      <c r="L6031" s="745"/>
      <c r="M6031" s="812"/>
      <c r="N6031" s="745"/>
      <c r="O6031" s="745"/>
      <c r="P6031" s="1880"/>
    </row>
    <row r="6032" spans="1:16" ht="20.25" customHeight="1">
      <c r="A6032" s="640">
        <v>512</v>
      </c>
      <c r="B6032" s="827" t="s">
        <v>4085</v>
      </c>
      <c r="C6032" s="640" t="s">
        <v>709</v>
      </c>
      <c r="D6032" s="640">
        <v>1</v>
      </c>
      <c r="E6032" s="640">
        <v>2010</v>
      </c>
      <c r="F6032" s="1101">
        <v>77.508369999999999</v>
      </c>
      <c r="G6032" s="825">
        <f t="shared" si="197"/>
        <v>77.508369999999999</v>
      </c>
      <c r="H6032" s="1102">
        <v>100</v>
      </c>
      <c r="I6032" s="825">
        <f t="shared" si="198"/>
        <v>0</v>
      </c>
      <c r="J6032" s="812"/>
      <c r="K6032" s="745"/>
      <c r="L6032" s="745"/>
      <c r="M6032" s="812"/>
      <c r="N6032" s="745"/>
      <c r="O6032" s="745"/>
      <c r="P6032" s="1880"/>
    </row>
    <row r="6033" spans="1:16" ht="20.25" customHeight="1">
      <c r="A6033" s="640">
        <v>513</v>
      </c>
      <c r="B6033" s="827" t="s">
        <v>4085</v>
      </c>
      <c r="C6033" s="640" t="s">
        <v>709</v>
      </c>
      <c r="D6033" s="640">
        <v>1</v>
      </c>
      <c r="E6033" s="640">
        <v>2010</v>
      </c>
      <c r="F6033" s="1101">
        <v>77.508369999999999</v>
      </c>
      <c r="G6033" s="825">
        <f t="shared" si="197"/>
        <v>77.508369999999999</v>
      </c>
      <c r="H6033" s="1102">
        <v>100</v>
      </c>
      <c r="I6033" s="825">
        <f t="shared" si="198"/>
        <v>0</v>
      </c>
      <c r="J6033" s="812"/>
      <c r="K6033" s="745"/>
      <c r="L6033" s="745"/>
      <c r="M6033" s="812"/>
      <c r="N6033" s="745"/>
      <c r="O6033" s="745"/>
      <c r="P6033" s="1880"/>
    </row>
    <row r="6034" spans="1:16" ht="20.25" customHeight="1">
      <c r="A6034" s="640">
        <v>514</v>
      </c>
      <c r="B6034" s="827" t="s">
        <v>4085</v>
      </c>
      <c r="C6034" s="640" t="s">
        <v>709</v>
      </c>
      <c r="D6034" s="640">
        <v>1</v>
      </c>
      <c r="E6034" s="640">
        <v>2010</v>
      </c>
      <c r="F6034" s="1101">
        <v>77.508369999999999</v>
      </c>
      <c r="G6034" s="825">
        <f t="shared" si="197"/>
        <v>77.508369999999999</v>
      </c>
      <c r="H6034" s="1102">
        <v>100</v>
      </c>
      <c r="I6034" s="825">
        <f t="shared" si="198"/>
        <v>0</v>
      </c>
      <c r="J6034" s="812"/>
      <c r="K6034" s="745"/>
      <c r="L6034" s="745"/>
      <c r="M6034" s="812"/>
      <c r="N6034" s="745"/>
      <c r="O6034" s="745"/>
      <c r="P6034" s="1880"/>
    </row>
    <row r="6035" spans="1:16" ht="20.25" customHeight="1">
      <c r="A6035" s="640">
        <v>515</v>
      </c>
      <c r="B6035" s="827" t="s">
        <v>4085</v>
      </c>
      <c r="C6035" s="640" t="s">
        <v>709</v>
      </c>
      <c r="D6035" s="640">
        <v>1</v>
      </c>
      <c r="E6035" s="640">
        <v>2010</v>
      </c>
      <c r="F6035" s="1101">
        <v>77.508369999999999</v>
      </c>
      <c r="G6035" s="825">
        <f t="shared" si="197"/>
        <v>77.508369999999999</v>
      </c>
      <c r="H6035" s="1102">
        <v>100</v>
      </c>
      <c r="I6035" s="825">
        <f t="shared" si="198"/>
        <v>0</v>
      </c>
      <c r="J6035" s="812"/>
      <c r="K6035" s="745"/>
      <c r="L6035" s="745"/>
      <c r="M6035" s="812"/>
      <c r="N6035" s="745"/>
      <c r="O6035" s="745"/>
      <c r="P6035" s="1880"/>
    </row>
    <row r="6036" spans="1:16" ht="20.25" customHeight="1">
      <c r="A6036" s="640">
        <v>516</v>
      </c>
      <c r="B6036" s="827" t="s">
        <v>4085</v>
      </c>
      <c r="C6036" s="640" t="s">
        <v>709</v>
      </c>
      <c r="D6036" s="640">
        <v>1</v>
      </c>
      <c r="E6036" s="640">
        <v>2010</v>
      </c>
      <c r="F6036" s="1101">
        <v>77.508369999999999</v>
      </c>
      <c r="G6036" s="825">
        <f t="shared" si="197"/>
        <v>77.508369999999999</v>
      </c>
      <c r="H6036" s="1102">
        <v>100</v>
      </c>
      <c r="I6036" s="825">
        <f t="shared" si="198"/>
        <v>0</v>
      </c>
      <c r="J6036" s="812"/>
      <c r="K6036" s="745"/>
      <c r="L6036" s="745"/>
      <c r="M6036" s="812"/>
      <c r="N6036" s="745"/>
      <c r="O6036" s="745"/>
      <c r="P6036" s="1880"/>
    </row>
    <row r="6037" spans="1:16" ht="20.25" customHeight="1">
      <c r="A6037" s="640">
        <v>517</v>
      </c>
      <c r="B6037" s="827" t="s">
        <v>4085</v>
      </c>
      <c r="C6037" s="640" t="s">
        <v>709</v>
      </c>
      <c r="D6037" s="640">
        <v>1</v>
      </c>
      <c r="E6037" s="640">
        <v>2010</v>
      </c>
      <c r="F6037" s="1101">
        <v>77.508369999999999</v>
      </c>
      <c r="G6037" s="825">
        <f t="shared" si="197"/>
        <v>77.508369999999999</v>
      </c>
      <c r="H6037" s="1102">
        <v>100</v>
      </c>
      <c r="I6037" s="825">
        <f t="shared" si="198"/>
        <v>0</v>
      </c>
      <c r="J6037" s="812"/>
      <c r="K6037" s="745"/>
      <c r="L6037" s="745"/>
      <c r="M6037" s="812"/>
      <c r="N6037" s="745"/>
      <c r="O6037" s="745"/>
      <c r="P6037" s="1880"/>
    </row>
    <row r="6038" spans="1:16" ht="20.25" customHeight="1">
      <c r="A6038" s="640">
        <v>518</v>
      </c>
      <c r="B6038" s="827" t="s">
        <v>4085</v>
      </c>
      <c r="C6038" s="640" t="s">
        <v>709</v>
      </c>
      <c r="D6038" s="640">
        <v>1</v>
      </c>
      <c r="E6038" s="640">
        <v>2010</v>
      </c>
      <c r="F6038" s="1101">
        <v>77.508369999999999</v>
      </c>
      <c r="G6038" s="825">
        <f t="shared" si="197"/>
        <v>77.508369999999999</v>
      </c>
      <c r="H6038" s="1102">
        <v>100</v>
      </c>
      <c r="I6038" s="825">
        <f t="shared" si="198"/>
        <v>0</v>
      </c>
      <c r="J6038" s="812"/>
      <c r="K6038" s="745"/>
      <c r="L6038" s="745"/>
      <c r="M6038" s="812"/>
      <c r="N6038" s="745"/>
      <c r="O6038" s="745"/>
      <c r="P6038" s="1880"/>
    </row>
    <row r="6039" spans="1:16" ht="20.25" customHeight="1">
      <c r="A6039" s="640">
        <v>519</v>
      </c>
      <c r="B6039" s="827" t="s">
        <v>4085</v>
      </c>
      <c r="C6039" s="640" t="s">
        <v>709</v>
      </c>
      <c r="D6039" s="640">
        <v>1</v>
      </c>
      <c r="E6039" s="640">
        <v>2010</v>
      </c>
      <c r="F6039" s="1101">
        <v>77.508369999999999</v>
      </c>
      <c r="G6039" s="825">
        <f t="shared" si="197"/>
        <v>77.508369999999999</v>
      </c>
      <c r="H6039" s="1102">
        <v>100</v>
      </c>
      <c r="I6039" s="825">
        <f t="shared" si="198"/>
        <v>0</v>
      </c>
      <c r="J6039" s="812"/>
      <c r="K6039" s="745"/>
      <c r="L6039" s="745"/>
      <c r="M6039" s="812"/>
      <c r="N6039" s="745"/>
      <c r="O6039" s="745"/>
      <c r="P6039" s="1880"/>
    </row>
    <row r="6040" spans="1:16" ht="20.25" customHeight="1">
      <c r="A6040" s="640">
        <v>520</v>
      </c>
      <c r="B6040" s="827" t="s">
        <v>4085</v>
      </c>
      <c r="C6040" s="640" t="s">
        <v>709</v>
      </c>
      <c r="D6040" s="640">
        <v>1</v>
      </c>
      <c r="E6040" s="640">
        <v>2010</v>
      </c>
      <c r="F6040" s="1101">
        <v>77.508369999999999</v>
      </c>
      <c r="G6040" s="825">
        <f t="shared" si="197"/>
        <v>77.508369999999999</v>
      </c>
      <c r="H6040" s="1102">
        <v>100</v>
      </c>
      <c r="I6040" s="825">
        <f t="shared" si="198"/>
        <v>0</v>
      </c>
      <c r="J6040" s="812"/>
      <c r="K6040" s="745"/>
      <c r="L6040" s="745"/>
      <c r="M6040" s="812"/>
      <c r="N6040" s="745"/>
      <c r="O6040" s="745"/>
      <c r="P6040" s="1880"/>
    </row>
    <row r="6041" spans="1:16" ht="27">
      <c r="A6041" s="640">
        <v>521</v>
      </c>
      <c r="B6041" s="840" t="s">
        <v>3092</v>
      </c>
      <c r="C6041" s="640" t="s">
        <v>709</v>
      </c>
      <c r="D6041" s="640">
        <v>1</v>
      </c>
      <c r="E6041" s="640">
        <v>2010</v>
      </c>
      <c r="F6041" s="1101">
        <v>62.759089999999993</v>
      </c>
      <c r="G6041" s="825">
        <f t="shared" si="197"/>
        <v>62.759089999999993</v>
      </c>
      <c r="H6041" s="1102">
        <v>100</v>
      </c>
      <c r="I6041" s="825">
        <f t="shared" si="198"/>
        <v>0</v>
      </c>
      <c r="J6041" s="812"/>
      <c r="K6041" s="745"/>
      <c r="L6041" s="745"/>
      <c r="M6041" s="812"/>
      <c r="N6041" s="745"/>
      <c r="O6041" s="745"/>
      <c r="P6041" s="1880"/>
    </row>
    <row r="6042" spans="1:16" ht="27">
      <c r="A6042" s="640">
        <v>522</v>
      </c>
      <c r="B6042" s="840" t="s">
        <v>3092</v>
      </c>
      <c r="C6042" s="640" t="s">
        <v>709</v>
      </c>
      <c r="D6042" s="640">
        <v>1</v>
      </c>
      <c r="E6042" s="640">
        <v>2010</v>
      </c>
      <c r="F6042" s="1101">
        <v>62.759089999999993</v>
      </c>
      <c r="G6042" s="825">
        <f t="shared" si="197"/>
        <v>62.759089999999993</v>
      </c>
      <c r="H6042" s="1102">
        <v>100</v>
      </c>
      <c r="I6042" s="825">
        <f t="shared" si="198"/>
        <v>0</v>
      </c>
      <c r="J6042" s="812"/>
      <c r="K6042" s="745"/>
      <c r="L6042" s="745"/>
      <c r="M6042" s="812"/>
      <c r="N6042" s="745"/>
      <c r="O6042" s="745"/>
      <c r="P6042" s="1880"/>
    </row>
    <row r="6043" spans="1:16" ht="27">
      <c r="A6043" s="640">
        <v>523</v>
      </c>
      <c r="B6043" s="840" t="s">
        <v>3093</v>
      </c>
      <c r="C6043" s="640" t="s">
        <v>709</v>
      </c>
      <c r="D6043" s="640">
        <v>1</v>
      </c>
      <c r="E6043" s="640">
        <v>2010</v>
      </c>
      <c r="F6043" s="1101">
        <v>70.13373</v>
      </c>
      <c r="G6043" s="825">
        <f t="shared" si="197"/>
        <v>70.13373</v>
      </c>
      <c r="H6043" s="1102">
        <v>100</v>
      </c>
      <c r="I6043" s="825">
        <f t="shared" si="198"/>
        <v>0</v>
      </c>
      <c r="J6043" s="812"/>
      <c r="K6043" s="745"/>
      <c r="L6043" s="745"/>
      <c r="M6043" s="812"/>
      <c r="N6043" s="745"/>
      <c r="O6043" s="745"/>
      <c r="P6043" s="1880"/>
    </row>
    <row r="6044" spans="1:16" ht="27">
      <c r="A6044" s="640">
        <v>524</v>
      </c>
      <c r="B6044" s="840" t="s">
        <v>3093</v>
      </c>
      <c r="C6044" s="640" t="s">
        <v>709</v>
      </c>
      <c r="D6044" s="640">
        <v>1</v>
      </c>
      <c r="E6044" s="640">
        <v>2010</v>
      </c>
      <c r="F6044" s="1101">
        <v>70.13373</v>
      </c>
      <c r="G6044" s="825">
        <f t="shared" si="197"/>
        <v>70.13373</v>
      </c>
      <c r="H6044" s="1102">
        <v>100</v>
      </c>
      <c r="I6044" s="825">
        <f t="shared" si="198"/>
        <v>0</v>
      </c>
      <c r="J6044" s="812"/>
      <c r="K6044" s="745"/>
      <c r="L6044" s="745"/>
      <c r="M6044" s="812"/>
      <c r="N6044" s="745"/>
      <c r="O6044" s="745"/>
      <c r="P6044" s="1880"/>
    </row>
    <row r="6045" spans="1:16" ht="27">
      <c r="A6045" s="640">
        <v>525</v>
      </c>
      <c r="B6045" s="840" t="s">
        <v>3093</v>
      </c>
      <c r="C6045" s="640" t="s">
        <v>709</v>
      </c>
      <c r="D6045" s="640">
        <v>1</v>
      </c>
      <c r="E6045" s="640">
        <v>2010</v>
      </c>
      <c r="F6045" s="1101">
        <v>70.13373</v>
      </c>
      <c r="G6045" s="825">
        <f t="shared" si="197"/>
        <v>70.13373</v>
      </c>
      <c r="H6045" s="1102">
        <v>100</v>
      </c>
      <c r="I6045" s="825">
        <f t="shared" si="198"/>
        <v>0</v>
      </c>
      <c r="J6045" s="812"/>
      <c r="K6045" s="745"/>
      <c r="L6045" s="745"/>
      <c r="M6045" s="812"/>
      <c r="N6045" s="745"/>
      <c r="O6045" s="745"/>
      <c r="P6045" s="1880"/>
    </row>
    <row r="6046" spans="1:16" ht="27">
      <c r="A6046" s="640">
        <v>526</v>
      </c>
      <c r="B6046" s="840" t="s">
        <v>3093</v>
      </c>
      <c r="C6046" s="640" t="s">
        <v>709</v>
      </c>
      <c r="D6046" s="640">
        <v>1</v>
      </c>
      <c r="E6046" s="640">
        <v>2010</v>
      </c>
      <c r="F6046" s="1101">
        <v>70.13373</v>
      </c>
      <c r="G6046" s="825">
        <f t="shared" si="197"/>
        <v>70.13373</v>
      </c>
      <c r="H6046" s="1102">
        <v>100</v>
      </c>
      <c r="I6046" s="825">
        <f t="shared" si="198"/>
        <v>0</v>
      </c>
      <c r="J6046" s="812"/>
      <c r="K6046" s="745"/>
      <c r="L6046" s="745"/>
      <c r="M6046" s="812"/>
      <c r="N6046" s="745"/>
      <c r="O6046" s="745"/>
      <c r="P6046" s="1880"/>
    </row>
    <row r="6047" spans="1:16" ht="27">
      <c r="A6047" s="640">
        <v>527</v>
      </c>
      <c r="B6047" s="840" t="s">
        <v>3093</v>
      </c>
      <c r="C6047" s="640" t="s">
        <v>709</v>
      </c>
      <c r="D6047" s="640">
        <v>1</v>
      </c>
      <c r="E6047" s="640">
        <v>2010</v>
      </c>
      <c r="F6047" s="1101">
        <v>70.13373</v>
      </c>
      <c r="G6047" s="825">
        <f t="shared" si="197"/>
        <v>70.13373</v>
      </c>
      <c r="H6047" s="1102">
        <v>100</v>
      </c>
      <c r="I6047" s="825">
        <f t="shared" si="198"/>
        <v>0</v>
      </c>
      <c r="J6047" s="812"/>
      <c r="K6047" s="745"/>
      <c r="L6047" s="745"/>
      <c r="M6047" s="812"/>
      <c r="N6047" s="745"/>
      <c r="O6047" s="745"/>
      <c r="P6047" s="1880"/>
    </row>
    <row r="6048" spans="1:16" ht="27">
      <c r="A6048" s="640">
        <v>528</v>
      </c>
      <c r="B6048" s="840" t="s">
        <v>3093</v>
      </c>
      <c r="C6048" s="640" t="s">
        <v>709</v>
      </c>
      <c r="D6048" s="640">
        <v>1</v>
      </c>
      <c r="E6048" s="640">
        <v>2010</v>
      </c>
      <c r="F6048" s="1101">
        <v>70.13373</v>
      </c>
      <c r="G6048" s="825">
        <f t="shared" si="197"/>
        <v>70.13373</v>
      </c>
      <c r="H6048" s="1102">
        <v>100</v>
      </c>
      <c r="I6048" s="825">
        <f t="shared" si="198"/>
        <v>0</v>
      </c>
      <c r="J6048" s="812"/>
      <c r="K6048" s="745"/>
      <c r="L6048" s="745"/>
      <c r="M6048" s="812"/>
      <c r="N6048" s="745"/>
      <c r="O6048" s="745"/>
      <c r="P6048" s="1880"/>
    </row>
    <row r="6049" spans="1:16" ht="27">
      <c r="A6049" s="640">
        <v>529</v>
      </c>
      <c r="B6049" s="840" t="s">
        <v>3093</v>
      </c>
      <c r="C6049" s="640" t="s">
        <v>709</v>
      </c>
      <c r="D6049" s="640">
        <v>1</v>
      </c>
      <c r="E6049" s="640">
        <v>2010</v>
      </c>
      <c r="F6049" s="1101">
        <v>70.13373</v>
      </c>
      <c r="G6049" s="825">
        <f t="shared" si="197"/>
        <v>70.13373</v>
      </c>
      <c r="H6049" s="1102">
        <v>100</v>
      </c>
      <c r="I6049" s="825">
        <f t="shared" si="198"/>
        <v>0</v>
      </c>
      <c r="J6049" s="812"/>
      <c r="K6049" s="745"/>
      <c r="L6049" s="745"/>
      <c r="M6049" s="812"/>
      <c r="N6049" s="745"/>
      <c r="O6049" s="745"/>
      <c r="P6049" s="1880"/>
    </row>
    <row r="6050" spans="1:16" ht="27">
      <c r="A6050" s="640">
        <v>530</v>
      </c>
      <c r="B6050" s="840" t="s">
        <v>3093</v>
      </c>
      <c r="C6050" s="640" t="s">
        <v>709</v>
      </c>
      <c r="D6050" s="640">
        <v>1</v>
      </c>
      <c r="E6050" s="640">
        <v>2010</v>
      </c>
      <c r="F6050" s="1101">
        <v>70.13373</v>
      </c>
      <c r="G6050" s="825">
        <f t="shared" si="197"/>
        <v>70.13373</v>
      </c>
      <c r="H6050" s="1102">
        <v>100</v>
      </c>
      <c r="I6050" s="825">
        <f t="shared" si="198"/>
        <v>0</v>
      </c>
      <c r="J6050" s="812"/>
      <c r="K6050" s="745"/>
      <c r="L6050" s="745"/>
      <c r="M6050" s="812"/>
      <c r="N6050" s="745"/>
      <c r="O6050" s="745"/>
      <c r="P6050" s="1880"/>
    </row>
    <row r="6051" spans="1:16" ht="20.25" customHeight="1">
      <c r="A6051" s="640">
        <v>531</v>
      </c>
      <c r="B6051" s="827" t="s">
        <v>799</v>
      </c>
      <c r="C6051" s="640" t="s">
        <v>709</v>
      </c>
      <c r="D6051" s="640">
        <v>1</v>
      </c>
      <c r="E6051" s="640">
        <v>2010</v>
      </c>
      <c r="F6051" s="1101">
        <v>206.56457</v>
      </c>
      <c r="G6051" s="825">
        <f t="shared" si="197"/>
        <v>206.56457</v>
      </c>
      <c r="H6051" s="1102">
        <v>100</v>
      </c>
      <c r="I6051" s="825">
        <f t="shared" si="198"/>
        <v>0</v>
      </c>
      <c r="J6051" s="812"/>
      <c r="K6051" s="745"/>
      <c r="L6051" s="745"/>
      <c r="M6051" s="812"/>
      <c r="N6051" s="745"/>
      <c r="O6051" s="745"/>
      <c r="P6051" s="1880"/>
    </row>
    <row r="6052" spans="1:16" ht="20.25" customHeight="1">
      <c r="A6052" s="640">
        <v>532</v>
      </c>
      <c r="B6052" s="827" t="s">
        <v>799</v>
      </c>
      <c r="C6052" s="640" t="s">
        <v>709</v>
      </c>
      <c r="D6052" s="640">
        <v>1</v>
      </c>
      <c r="E6052" s="640">
        <v>2010</v>
      </c>
      <c r="F6052" s="1101">
        <v>206.56457</v>
      </c>
      <c r="G6052" s="825">
        <f t="shared" si="197"/>
        <v>206.56457</v>
      </c>
      <c r="H6052" s="1102">
        <v>100</v>
      </c>
      <c r="I6052" s="825">
        <f t="shared" si="198"/>
        <v>0</v>
      </c>
      <c r="J6052" s="812"/>
      <c r="K6052" s="745"/>
      <c r="L6052" s="745"/>
      <c r="M6052" s="812"/>
      <c r="N6052" s="745"/>
      <c r="O6052" s="745"/>
      <c r="P6052" s="1880"/>
    </row>
    <row r="6053" spans="1:16" ht="20.25" customHeight="1">
      <c r="A6053" s="640">
        <v>533</v>
      </c>
      <c r="B6053" s="827" t="s">
        <v>795</v>
      </c>
      <c r="C6053" s="640" t="s">
        <v>709</v>
      </c>
      <c r="D6053" s="640">
        <v>1</v>
      </c>
      <c r="E6053" s="640">
        <v>2010</v>
      </c>
      <c r="F6053" s="1101">
        <v>206.56457</v>
      </c>
      <c r="G6053" s="825">
        <f t="shared" si="197"/>
        <v>206.56457</v>
      </c>
      <c r="H6053" s="1102">
        <v>100</v>
      </c>
      <c r="I6053" s="825">
        <f t="shared" si="198"/>
        <v>0</v>
      </c>
      <c r="J6053" s="812"/>
      <c r="K6053" s="745"/>
      <c r="L6053" s="745"/>
      <c r="M6053" s="812"/>
      <c r="N6053" s="745"/>
      <c r="O6053" s="745"/>
      <c r="P6053" s="1880"/>
    </row>
    <row r="6054" spans="1:16" ht="20.25" customHeight="1">
      <c r="A6054" s="640">
        <v>534</v>
      </c>
      <c r="B6054" s="827" t="s">
        <v>795</v>
      </c>
      <c r="C6054" s="640" t="s">
        <v>709</v>
      </c>
      <c r="D6054" s="640">
        <v>1</v>
      </c>
      <c r="E6054" s="640">
        <v>2010</v>
      </c>
      <c r="F6054" s="1101">
        <v>206.56457</v>
      </c>
      <c r="G6054" s="825">
        <f t="shared" si="197"/>
        <v>206.56457</v>
      </c>
      <c r="H6054" s="1102">
        <v>100</v>
      </c>
      <c r="I6054" s="825">
        <f t="shared" si="198"/>
        <v>0</v>
      </c>
      <c r="J6054" s="812"/>
      <c r="K6054" s="745"/>
      <c r="L6054" s="745"/>
      <c r="M6054" s="812"/>
      <c r="N6054" s="745"/>
      <c r="O6054" s="745"/>
      <c r="P6054" s="1880"/>
    </row>
    <row r="6055" spans="1:16" ht="20.25" customHeight="1">
      <c r="A6055" s="640">
        <v>535</v>
      </c>
      <c r="B6055" s="827" t="s">
        <v>795</v>
      </c>
      <c r="C6055" s="640" t="s">
        <v>709</v>
      </c>
      <c r="D6055" s="640">
        <v>1</v>
      </c>
      <c r="E6055" s="640">
        <v>2010</v>
      </c>
      <c r="F6055" s="1101">
        <v>206.56457</v>
      </c>
      <c r="G6055" s="825">
        <f t="shared" si="197"/>
        <v>206.56457</v>
      </c>
      <c r="H6055" s="1102">
        <v>100</v>
      </c>
      <c r="I6055" s="825">
        <f t="shared" si="198"/>
        <v>0</v>
      </c>
      <c r="J6055" s="812"/>
      <c r="K6055" s="745"/>
      <c r="L6055" s="745"/>
      <c r="M6055" s="812"/>
      <c r="N6055" s="745"/>
      <c r="O6055" s="745"/>
      <c r="P6055" s="1880"/>
    </row>
    <row r="6056" spans="1:16" ht="20.25" customHeight="1">
      <c r="A6056" s="640">
        <v>536</v>
      </c>
      <c r="B6056" s="827" t="s">
        <v>795</v>
      </c>
      <c r="C6056" s="640" t="s">
        <v>709</v>
      </c>
      <c r="D6056" s="640">
        <v>1</v>
      </c>
      <c r="E6056" s="640">
        <v>2010</v>
      </c>
      <c r="F6056" s="1101">
        <v>206.56457</v>
      </c>
      <c r="G6056" s="825">
        <f t="shared" si="197"/>
        <v>206.56457</v>
      </c>
      <c r="H6056" s="1102">
        <v>100</v>
      </c>
      <c r="I6056" s="825">
        <f t="shared" si="198"/>
        <v>0</v>
      </c>
      <c r="J6056" s="812"/>
      <c r="K6056" s="745"/>
      <c r="L6056" s="745"/>
      <c r="M6056" s="812"/>
      <c r="N6056" s="745"/>
      <c r="O6056" s="745"/>
      <c r="P6056" s="1880"/>
    </row>
    <row r="6057" spans="1:16" ht="20.25" customHeight="1">
      <c r="A6057" s="640">
        <v>537</v>
      </c>
      <c r="B6057" s="827" t="s">
        <v>795</v>
      </c>
      <c r="C6057" s="640" t="s">
        <v>709</v>
      </c>
      <c r="D6057" s="640">
        <v>1</v>
      </c>
      <c r="E6057" s="640">
        <v>2010</v>
      </c>
      <c r="F6057" s="1101">
        <v>206.56457</v>
      </c>
      <c r="G6057" s="825">
        <f t="shared" si="197"/>
        <v>206.56457</v>
      </c>
      <c r="H6057" s="1102">
        <v>100</v>
      </c>
      <c r="I6057" s="825">
        <f t="shared" si="198"/>
        <v>0</v>
      </c>
      <c r="J6057" s="812"/>
      <c r="K6057" s="745"/>
      <c r="L6057" s="745"/>
      <c r="M6057" s="812"/>
      <c r="N6057" s="745"/>
      <c r="O6057" s="745"/>
      <c r="P6057" s="1880"/>
    </row>
    <row r="6058" spans="1:16" ht="20.25" customHeight="1">
      <c r="A6058" s="640">
        <v>538</v>
      </c>
      <c r="B6058" s="827" t="s">
        <v>795</v>
      </c>
      <c r="C6058" s="640" t="s">
        <v>709</v>
      </c>
      <c r="D6058" s="640">
        <v>1</v>
      </c>
      <c r="E6058" s="640">
        <v>2010</v>
      </c>
      <c r="F6058" s="1101">
        <v>206.56457</v>
      </c>
      <c r="G6058" s="825">
        <f t="shared" si="197"/>
        <v>206.56457</v>
      </c>
      <c r="H6058" s="1102">
        <v>100</v>
      </c>
      <c r="I6058" s="825">
        <f t="shared" si="198"/>
        <v>0</v>
      </c>
      <c r="J6058" s="812"/>
      <c r="K6058" s="745"/>
      <c r="L6058" s="745"/>
      <c r="M6058" s="812"/>
      <c r="N6058" s="745"/>
      <c r="O6058" s="745"/>
      <c r="P6058" s="1880"/>
    </row>
    <row r="6059" spans="1:16" ht="20.25" customHeight="1">
      <c r="A6059" s="640">
        <v>539</v>
      </c>
      <c r="B6059" s="827" t="s">
        <v>795</v>
      </c>
      <c r="C6059" s="640" t="s">
        <v>709</v>
      </c>
      <c r="D6059" s="640">
        <v>1</v>
      </c>
      <c r="E6059" s="640">
        <v>2010</v>
      </c>
      <c r="F6059" s="1101">
        <v>206.56457</v>
      </c>
      <c r="G6059" s="825">
        <f t="shared" si="197"/>
        <v>206.56457</v>
      </c>
      <c r="H6059" s="1102">
        <v>100</v>
      </c>
      <c r="I6059" s="825">
        <f t="shared" si="198"/>
        <v>0</v>
      </c>
      <c r="J6059" s="812"/>
      <c r="K6059" s="745"/>
      <c r="L6059" s="745"/>
      <c r="M6059" s="812"/>
      <c r="N6059" s="745"/>
      <c r="O6059" s="745"/>
      <c r="P6059" s="1880"/>
    </row>
    <row r="6060" spans="1:16" ht="20.25" customHeight="1">
      <c r="A6060" s="640">
        <v>540</v>
      </c>
      <c r="B6060" s="827" t="s">
        <v>795</v>
      </c>
      <c r="C6060" s="640" t="s">
        <v>709</v>
      </c>
      <c r="D6060" s="640">
        <v>1</v>
      </c>
      <c r="E6060" s="640">
        <v>2010</v>
      </c>
      <c r="F6060" s="1101">
        <v>206.56457</v>
      </c>
      <c r="G6060" s="825">
        <f t="shared" si="197"/>
        <v>206.56457</v>
      </c>
      <c r="H6060" s="1102">
        <v>100</v>
      </c>
      <c r="I6060" s="825">
        <f t="shared" si="198"/>
        <v>0</v>
      </c>
      <c r="J6060" s="812"/>
      <c r="K6060" s="745"/>
      <c r="L6060" s="745"/>
      <c r="M6060" s="812"/>
      <c r="N6060" s="745"/>
      <c r="O6060" s="745"/>
      <c r="P6060" s="1880"/>
    </row>
    <row r="6061" spans="1:16" ht="20.25" customHeight="1">
      <c r="A6061" s="640">
        <v>541</v>
      </c>
      <c r="B6061" s="827" t="s">
        <v>795</v>
      </c>
      <c r="C6061" s="640" t="s">
        <v>709</v>
      </c>
      <c r="D6061" s="640">
        <v>1</v>
      </c>
      <c r="E6061" s="640">
        <v>2010</v>
      </c>
      <c r="F6061" s="1101">
        <v>206.56457</v>
      </c>
      <c r="G6061" s="825">
        <f t="shared" si="197"/>
        <v>206.56457</v>
      </c>
      <c r="H6061" s="1102">
        <v>100</v>
      </c>
      <c r="I6061" s="825">
        <f t="shared" si="198"/>
        <v>0</v>
      </c>
      <c r="J6061" s="812"/>
      <c r="K6061" s="745"/>
      <c r="L6061" s="745"/>
      <c r="M6061" s="812"/>
      <c r="N6061" s="745"/>
      <c r="O6061" s="745"/>
      <c r="P6061" s="1880"/>
    </row>
    <row r="6062" spans="1:16" ht="20.25" customHeight="1">
      <c r="A6062" s="640">
        <v>542</v>
      </c>
      <c r="B6062" s="827" t="s">
        <v>795</v>
      </c>
      <c r="C6062" s="640" t="s">
        <v>709</v>
      </c>
      <c r="D6062" s="640">
        <v>1</v>
      </c>
      <c r="E6062" s="640">
        <v>2010</v>
      </c>
      <c r="F6062" s="1101">
        <v>206.56457</v>
      </c>
      <c r="G6062" s="825">
        <f t="shared" si="197"/>
        <v>206.56457</v>
      </c>
      <c r="H6062" s="1102">
        <v>100</v>
      </c>
      <c r="I6062" s="825">
        <f t="shared" si="198"/>
        <v>0</v>
      </c>
      <c r="J6062" s="812"/>
      <c r="K6062" s="745"/>
      <c r="L6062" s="745"/>
      <c r="M6062" s="812"/>
      <c r="N6062" s="745"/>
      <c r="O6062" s="745"/>
      <c r="P6062" s="1880"/>
    </row>
    <row r="6063" spans="1:16" ht="20.25" customHeight="1">
      <c r="A6063" s="640">
        <v>543</v>
      </c>
      <c r="B6063" s="827" t="s">
        <v>795</v>
      </c>
      <c r="C6063" s="640" t="s">
        <v>709</v>
      </c>
      <c r="D6063" s="640">
        <v>1</v>
      </c>
      <c r="E6063" s="640">
        <v>2010</v>
      </c>
      <c r="F6063" s="1101">
        <v>206.56457</v>
      </c>
      <c r="G6063" s="825">
        <f t="shared" si="197"/>
        <v>206.56457</v>
      </c>
      <c r="H6063" s="1102">
        <v>100</v>
      </c>
      <c r="I6063" s="825">
        <f t="shared" si="198"/>
        <v>0</v>
      </c>
      <c r="J6063" s="812"/>
      <c r="K6063" s="745"/>
      <c r="L6063" s="745"/>
      <c r="M6063" s="812"/>
      <c r="N6063" s="745"/>
      <c r="O6063" s="745"/>
      <c r="P6063" s="1880"/>
    </row>
    <row r="6064" spans="1:16" ht="20.25" customHeight="1">
      <c r="A6064" s="640">
        <v>544</v>
      </c>
      <c r="B6064" s="827" t="s">
        <v>795</v>
      </c>
      <c r="C6064" s="640" t="s">
        <v>709</v>
      </c>
      <c r="D6064" s="640">
        <v>1</v>
      </c>
      <c r="E6064" s="640">
        <v>2010</v>
      </c>
      <c r="F6064" s="1101">
        <v>206.56457</v>
      </c>
      <c r="G6064" s="825">
        <f t="shared" si="197"/>
        <v>206.56457</v>
      </c>
      <c r="H6064" s="1102">
        <v>100</v>
      </c>
      <c r="I6064" s="825">
        <f t="shared" si="198"/>
        <v>0</v>
      </c>
      <c r="J6064" s="812"/>
      <c r="K6064" s="745"/>
      <c r="L6064" s="745"/>
      <c r="M6064" s="812"/>
      <c r="N6064" s="745"/>
      <c r="O6064" s="745"/>
      <c r="P6064" s="1880"/>
    </row>
    <row r="6065" spans="1:16" ht="20.25" customHeight="1">
      <c r="A6065" s="640">
        <v>545</v>
      </c>
      <c r="B6065" s="827" t="s">
        <v>795</v>
      </c>
      <c r="C6065" s="640" t="s">
        <v>709</v>
      </c>
      <c r="D6065" s="640">
        <v>1</v>
      </c>
      <c r="E6065" s="640">
        <v>2010</v>
      </c>
      <c r="F6065" s="1101">
        <v>206.56457</v>
      </c>
      <c r="G6065" s="825">
        <f t="shared" si="197"/>
        <v>206.56457</v>
      </c>
      <c r="H6065" s="1102">
        <v>100</v>
      </c>
      <c r="I6065" s="825">
        <f t="shared" si="198"/>
        <v>0</v>
      </c>
      <c r="J6065" s="812"/>
      <c r="K6065" s="745"/>
      <c r="L6065" s="745"/>
      <c r="M6065" s="812"/>
      <c r="N6065" s="745"/>
      <c r="O6065" s="745"/>
      <c r="P6065" s="1880"/>
    </row>
    <row r="6066" spans="1:16" ht="20.25" customHeight="1">
      <c r="A6066" s="640">
        <v>546</v>
      </c>
      <c r="B6066" s="827" t="s">
        <v>795</v>
      </c>
      <c r="C6066" s="640" t="s">
        <v>709</v>
      </c>
      <c r="D6066" s="640">
        <v>1</v>
      </c>
      <c r="E6066" s="640">
        <v>2010</v>
      </c>
      <c r="F6066" s="1101">
        <v>206.56457</v>
      </c>
      <c r="G6066" s="825">
        <f t="shared" si="197"/>
        <v>206.56457</v>
      </c>
      <c r="H6066" s="1102">
        <v>100</v>
      </c>
      <c r="I6066" s="825">
        <f t="shared" si="198"/>
        <v>0</v>
      </c>
      <c r="J6066" s="812"/>
      <c r="K6066" s="745"/>
      <c r="L6066" s="745"/>
      <c r="M6066" s="812"/>
      <c r="N6066" s="745"/>
      <c r="O6066" s="745"/>
      <c r="P6066" s="1880"/>
    </row>
    <row r="6067" spans="1:16" ht="20.25" customHeight="1">
      <c r="A6067" s="640">
        <v>547</v>
      </c>
      <c r="B6067" s="827" t="s">
        <v>795</v>
      </c>
      <c r="C6067" s="640" t="s">
        <v>709</v>
      </c>
      <c r="D6067" s="640">
        <v>1</v>
      </c>
      <c r="E6067" s="640">
        <v>2010</v>
      </c>
      <c r="F6067" s="1101">
        <v>206.56457</v>
      </c>
      <c r="G6067" s="825">
        <f t="shared" si="197"/>
        <v>206.56457</v>
      </c>
      <c r="H6067" s="1102">
        <v>100</v>
      </c>
      <c r="I6067" s="825">
        <f t="shared" si="198"/>
        <v>0</v>
      </c>
      <c r="J6067" s="812"/>
      <c r="K6067" s="745"/>
      <c r="L6067" s="745"/>
      <c r="M6067" s="812"/>
      <c r="N6067" s="745"/>
      <c r="O6067" s="745"/>
      <c r="P6067" s="1880"/>
    </row>
    <row r="6068" spans="1:16" ht="20.25" customHeight="1">
      <c r="A6068" s="640">
        <v>548</v>
      </c>
      <c r="B6068" s="827" t="s">
        <v>795</v>
      </c>
      <c r="C6068" s="640" t="s">
        <v>709</v>
      </c>
      <c r="D6068" s="640">
        <v>1</v>
      </c>
      <c r="E6068" s="640">
        <v>2010</v>
      </c>
      <c r="F6068" s="1101">
        <v>206.56457</v>
      </c>
      <c r="G6068" s="825">
        <f t="shared" si="197"/>
        <v>206.56457</v>
      </c>
      <c r="H6068" s="1102">
        <v>100</v>
      </c>
      <c r="I6068" s="825">
        <f t="shared" si="198"/>
        <v>0</v>
      </c>
      <c r="J6068" s="812"/>
      <c r="K6068" s="745"/>
      <c r="L6068" s="745"/>
      <c r="M6068" s="812"/>
      <c r="N6068" s="745"/>
      <c r="O6068" s="745"/>
      <c r="P6068" s="1880"/>
    </row>
    <row r="6069" spans="1:16" ht="20.25" customHeight="1">
      <c r="A6069" s="640">
        <v>549</v>
      </c>
      <c r="B6069" s="827" t="s">
        <v>795</v>
      </c>
      <c r="C6069" s="640" t="s">
        <v>709</v>
      </c>
      <c r="D6069" s="640">
        <v>1</v>
      </c>
      <c r="E6069" s="640">
        <v>2010</v>
      </c>
      <c r="F6069" s="1101">
        <v>206.56457</v>
      </c>
      <c r="G6069" s="825">
        <f t="shared" si="197"/>
        <v>206.56457</v>
      </c>
      <c r="H6069" s="1102">
        <v>100</v>
      </c>
      <c r="I6069" s="825">
        <f t="shared" si="198"/>
        <v>0</v>
      </c>
      <c r="J6069" s="812"/>
      <c r="K6069" s="745"/>
      <c r="L6069" s="745"/>
      <c r="M6069" s="812"/>
      <c r="N6069" s="745"/>
      <c r="O6069" s="745"/>
      <c r="P6069" s="1880"/>
    </row>
    <row r="6070" spans="1:16" ht="20.25" customHeight="1">
      <c r="A6070" s="640">
        <v>550</v>
      </c>
      <c r="B6070" s="827" t="s">
        <v>795</v>
      </c>
      <c r="C6070" s="640" t="s">
        <v>709</v>
      </c>
      <c r="D6070" s="640">
        <v>1</v>
      </c>
      <c r="E6070" s="640">
        <v>2010</v>
      </c>
      <c r="F6070" s="1101">
        <v>206.56457</v>
      </c>
      <c r="G6070" s="825">
        <f t="shared" si="197"/>
        <v>206.56457</v>
      </c>
      <c r="H6070" s="1102">
        <v>100</v>
      </c>
      <c r="I6070" s="825">
        <f t="shared" si="198"/>
        <v>0</v>
      </c>
      <c r="J6070" s="812"/>
      <c r="K6070" s="745"/>
      <c r="L6070" s="745"/>
      <c r="M6070" s="812"/>
      <c r="N6070" s="745"/>
      <c r="O6070" s="745"/>
      <c r="P6070" s="1880"/>
    </row>
    <row r="6071" spans="1:16" ht="20.25" customHeight="1">
      <c r="A6071" s="640">
        <v>551</v>
      </c>
      <c r="B6071" s="827" t="s">
        <v>795</v>
      </c>
      <c r="C6071" s="640" t="s">
        <v>709</v>
      </c>
      <c r="D6071" s="640">
        <v>1</v>
      </c>
      <c r="E6071" s="640">
        <v>2010</v>
      </c>
      <c r="F6071" s="1101">
        <v>206.56457</v>
      </c>
      <c r="G6071" s="825">
        <f t="shared" si="197"/>
        <v>206.56457</v>
      </c>
      <c r="H6071" s="1102">
        <v>100</v>
      </c>
      <c r="I6071" s="825">
        <f t="shared" si="198"/>
        <v>0</v>
      </c>
      <c r="J6071" s="812"/>
      <c r="K6071" s="745"/>
      <c r="L6071" s="745"/>
      <c r="M6071" s="812"/>
      <c r="N6071" s="745"/>
      <c r="O6071" s="745"/>
      <c r="P6071" s="1880"/>
    </row>
    <row r="6072" spans="1:16" ht="20.25" customHeight="1">
      <c r="A6072" s="640">
        <v>552</v>
      </c>
      <c r="B6072" s="827" t="s">
        <v>3080</v>
      </c>
      <c r="C6072" s="640" t="s">
        <v>709</v>
      </c>
      <c r="D6072" s="640">
        <v>1</v>
      </c>
      <c r="E6072" s="640">
        <v>2010</v>
      </c>
      <c r="F6072" s="1101">
        <v>169.69137000000001</v>
      </c>
      <c r="G6072" s="825">
        <f t="shared" si="197"/>
        <v>169.69137000000001</v>
      </c>
      <c r="H6072" s="1102">
        <v>100</v>
      </c>
      <c r="I6072" s="825">
        <f t="shared" si="198"/>
        <v>0</v>
      </c>
      <c r="J6072" s="812"/>
      <c r="K6072" s="745"/>
      <c r="L6072" s="745"/>
      <c r="M6072" s="812"/>
      <c r="N6072" s="745"/>
      <c r="O6072" s="745"/>
      <c r="P6072" s="1880"/>
    </row>
    <row r="6073" spans="1:16" ht="20.25" customHeight="1">
      <c r="A6073" s="640">
        <v>553</v>
      </c>
      <c r="B6073" s="827" t="s">
        <v>3080</v>
      </c>
      <c r="C6073" s="640" t="s">
        <v>709</v>
      </c>
      <c r="D6073" s="640">
        <v>1</v>
      </c>
      <c r="E6073" s="640">
        <v>2010</v>
      </c>
      <c r="F6073" s="1101">
        <v>169.69137000000001</v>
      </c>
      <c r="G6073" s="825">
        <f t="shared" si="197"/>
        <v>169.69137000000001</v>
      </c>
      <c r="H6073" s="1102">
        <v>100</v>
      </c>
      <c r="I6073" s="825">
        <f t="shared" si="198"/>
        <v>0</v>
      </c>
      <c r="J6073" s="812"/>
      <c r="K6073" s="745"/>
      <c r="L6073" s="745"/>
      <c r="M6073" s="812"/>
      <c r="N6073" s="745"/>
      <c r="O6073" s="745"/>
      <c r="P6073" s="1880"/>
    </row>
    <row r="6074" spans="1:16" ht="20.25" customHeight="1">
      <c r="A6074" s="640">
        <v>554</v>
      </c>
      <c r="B6074" s="827" t="s">
        <v>3080</v>
      </c>
      <c r="C6074" s="640" t="s">
        <v>709</v>
      </c>
      <c r="D6074" s="640">
        <v>1</v>
      </c>
      <c r="E6074" s="640">
        <v>2010</v>
      </c>
      <c r="F6074" s="1101">
        <v>169.69137000000001</v>
      </c>
      <c r="G6074" s="825">
        <f t="shared" si="197"/>
        <v>169.69137000000001</v>
      </c>
      <c r="H6074" s="1102">
        <v>100</v>
      </c>
      <c r="I6074" s="825">
        <f t="shared" si="198"/>
        <v>0</v>
      </c>
      <c r="J6074" s="812"/>
      <c r="K6074" s="745"/>
      <c r="L6074" s="745"/>
      <c r="M6074" s="812"/>
      <c r="N6074" s="745"/>
      <c r="O6074" s="745"/>
      <c r="P6074" s="1880"/>
    </row>
    <row r="6075" spans="1:16" ht="20.25" customHeight="1">
      <c r="A6075" s="640">
        <v>555</v>
      </c>
      <c r="B6075" s="827" t="s">
        <v>3080</v>
      </c>
      <c r="C6075" s="640" t="s">
        <v>709</v>
      </c>
      <c r="D6075" s="640">
        <v>1</v>
      </c>
      <c r="E6075" s="640">
        <v>2010</v>
      </c>
      <c r="F6075" s="1101">
        <v>169.69137000000001</v>
      </c>
      <c r="G6075" s="825">
        <f t="shared" si="197"/>
        <v>169.69137000000001</v>
      </c>
      <c r="H6075" s="1102">
        <v>100</v>
      </c>
      <c r="I6075" s="825">
        <f t="shared" si="198"/>
        <v>0</v>
      </c>
      <c r="J6075" s="812"/>
      <c r="K6075" s="745"/>
      <c r="L6075" s="745"/>
      <c r="M6075" s="812"/>
      <c r="N6075" s="745"/>
      <c r="O6075" s="745"/>
      <c r="P6075" s="1880"/>
    </row>
    <row r="6076" spans="1:16" ht="20.25" customHeight="1">
      <c r="A6076" s="640">
        <v>556</v>
      </c>
      <c r="B6076" s="840" t="s">
        <v>792</v>
      </c>
      <c r="C6076" s="640" t="s">
        <v>709</v>
      </c>
      <c r="D6076" s="640">
        <v>1</v>
      </c>
      <c r="E6076" s="640">
        <v>2010</v>
      </c>
      <c r="F6076" s="1101">
        <v>237.18914999999998</v>
      </c>
      <c r="G6076" s="825">
        <f t="shared" si="197"/>
        <v>237.18914999999998</v>
      </c>
      <c r="H6076" s="1102">
        <v>100</v>
      </c>
      <c r="I6076" s="825">
        <f t="shared" si="198"/>
        <v>0</v>
      </c>
      <c r="J6076" s="812"/>
      <c r="K6076" s="745"/>
      <c r="L6076" s="745"/>
      <c r="M6076" s="812"/>
      <c r="N6076" s="745"/>
      <c r="O6076" s="745"/>
      <c r="P6076" s="1880"/>
    </row>
    <row r="6077" spans="1:16" ht="20.25" customHeight="1">
      <c r="A6077" s="640">
        <v>557</v>
      </c>
      <c r="B6077" s="840" t="s">
        <v>792</v>
      </c>
      <c r="C6077" s="640" t="s">
        <v>709</v>
      </c>
      <c r="D6077" s="640">
        <v>1</v>
      </c>
      <c r="E6077" s="640">
        <v>2010</v>
      </c>
      <c r="F6077" s="1101">
        <v>237.18914999999998</v>
      </c>
      <c r="G6077" s="825">
        <f t="shared" si="197"/>
        <v>237.18914999999998</v>
      </c>
      <c r="H6077" s="1102">
        <v>100</v>
      </c>
      <c r="I6077" s="825">
        <f t="shared" si="198"/>
        <v>0</v>
      </c>
      <c r="J6077" s="812"/>
      <c r="K6077" s="745"/>
      <c r="L6077" s="745"/>
      <c r="M6077" s="812"/>
      <c r="N6077" s="745"/>
      <c r="O6077" s="745"/>
      <c r="P6077" s="1880"/>
    </row>
    <row r="6078" spans="1:16" ht="20.25" customHeight="1">
      <c r="A6078" s="640">
        <v>558</v>
      </c>
      <c r="B6078" s="840" t="s">
        <v>792</v>
      </c>
      <c r="C6078" s="640" t="s">
        <v>709</v>
      </c>
      <c r="D6078" s="640">
        <v>1</v>
      </c>
      <c r="E6078" s="640">
        <v>2010</v>
      </c>
      <c r="F6078" s="1101">
        <v>237.18914999999998</v>
      </c>
      <c r="G6078" s="825">
        <f t="shared" si="197"/>
        <v>237.18914999999998</v>
      </c>
      <c r="H6078" s="1102">
        <v>100</v>
      </c>
      <c r="I6078" s="825">
        <f t="shared" si="198"/>
        <v>0</v>
      </c>
      <c r="J6078" s="812"/>
      <c r="K6078" s="745"/>
      <c r="L6078" s="745"/>
      <c r="M6078" s="812"/>
      <c r="N6078" s="745"/>
      <c r="O6078" s="745"/>
      <c r="P6078" s="1880"/>
    </row>
    <row r="6079" spans="1:16" ht="20.25" customHeight="1">
      <c r="A6079" s="640">
        <v>559</v>
      </c>
      <c r="B6079" s="840" t="s">
        <v>792</v>
      </c>
      <c r="C6079" s="640" t="s">
        <v>709</v>
      </c>
      <c r="D6079" s="640">
        <v>1</v>
      </c>
      <c r="E6079" s="640">
        <v>2010</v>
      </c>
      <c r="F6079" s="1101">
        <v>237.18914999999998</v>
      </c>
      <c r="G6079" s="825">
        <f t="shared" si="197"/>
        <v>237.18914999999998</v>
      </c>
      <c r="H6079" s="1102">
        <v>100</v>
      </c>
      <c r="I6079" s="825">
        <f t="shared" si="198"/>
        <v>0</v>
      </c>
      <c r="J6079" s="812"/>
      <c r="K6079" s="745"/>
      <c r="L6079" s="745"/>
      <c r="M6079" s="812"/>
      <c r="N6079" s="745"/>
      <c r="O6079" s="745"/>
      <c r="P6079" s="1880"/>
    </row>
    <row r="6080" spans="1:16" ht="20.25" customHeight="1">
      <c r="A6080" s="640">
        <v>560</v>
      </c>
      <c r="B6080" s="840" t="s">
        <v>792</v>
      </c>
      <c r="C6080" s="640" t="s">
        <v>709</v>
      </c>
      <c r="D6080" s="640">
        <v>1</v>
      </c>
      <c r="E6080" s="640">
        <v>2010</v>
      </c>
      <c r="F6080" s="1101">
        <v>237.18914999999998</v>
      </c>
      <c r="G6080" s="825">
        <f t="shared" si="197"/>
        <v>237.18914999999998</v>
      </c>
      <c r="H6080" s="1102">
        <v>100</v>
      </c>
      <c r="I6080" s="825">
        <f t="shared" si="198"/>
        <v>0</v>
      </c>
      <c r="J6080" s="812"/>
      <c r="K6080" s="745"/>
      <c r="L6080" s="745"/>
      <c r="M6080" s="812"/>
      <c r="N6080" s="745"/>
      <c r="O6080" s="745"/>
      <c r="P6080" s="1880"/>
    </row>
    <row r="6081" spans="1:16" ht="20.25" customHeight="1">
      <c r="A6081" s="640">
        <v>561</v>
      </c>
      <c r="B6081" s="827" t="s">
        <v>3095</v>
      </c>
      <c r="C6081" s="640" t="s">
        <v>709</v>
      </c>
      <c r="D6081" s="640">
        <v>65</v>
      </c>
      <c r="E6081" s="640">
        <v>2010</v>
      </c>
      <c r="F6081" s="1101">
        <v>2480.1842000000001</v>
      </c>
      <c r="G6081" s="825">
        <f t="shared" si="197"/>
        <v>2480.1842000000001</v>
      </c>
      <c r="H6081" s="1102">
        <v>100</v>
      </c>
      <c r="I6081" s="825">
        <f t="shared" si="198"/>
        <v>0</v>
      </c>
      <c r="J6081" s="812"/>
      <c r="K6081" s="745"/>
      <c r="L6081" s="745"/>
      <c r="M6081" s="812"/>
      <c r="N6081" s="745"/>
      <c r="O6081" s="745"/>
      <c r="P6081" s="1880"/>
    </row>
    <row r="6082" spans="1:16" ht="20.25" customHeight="1">
      <c r="A6082" s="640">
        <v>562</v>
      </c>
      <c r="B6082" s="827" t="s">
        <v>3045</v>
      </c>
      <c r="C6082" s="640" t="s">
        <v>709</v>
      </c>
      <c r="D6082" s="640">
        <v>19</v>
      </c>
      <c r="E6082" s="640">
        <v>2010</v>
      </c>
      <c r="F6082" s="1101">
        <v>1735.22839</v>
      </c>
      <c r="G6082" s="825">
        <f t="shared" si="197"/>
        <v>1735.22839</v>
      </c>
      <c r="H6082" s="1102">
        <v>100</v>
      </c>
      <c r="I6082" s="825">
        <f t="shared" si="198"/>
        <v>0</v>
      </c>
      <c r="J6082" s="812"/>
      <c r="K6082" s="745"/>
      <c r="L6082" s="745"/>
      <c r="M6082" s="812"/>
      <c r="N6082" s="745"/>
      <c r="O6082" s="745"/>
      <c r="P6082" s="1880"/>
    </row>
    <row r="6083" spans="1:16" s="838" customFormat="1" ht="20.25" customHeight="1">
      <c r="A6083" s="640">
        <v>563</v>
      </c>
      <c r="B6083" s="827" t="s">
        <v>720</v>
      </c>
      <c r="C6083" s="640" t="s">
        <v>709</v>
      </c>
      <c r="D6083" s="640">
        <v>1</v>
      </c>
      <c r="E6083" s="640">
        <v>2010</v>
      </c>
      <c r="F6083" s="1101">
        <v>416.82135</v>
      </c>
      <c r="G6083" s="825">
        <f t="shared" si="197"/>
        <v>416.82135</v>
      </c>
      <c r="H6083" s="1102">
        <v>100</v>
      </c>
      <c r="I6083" s="825">
        <f t="shared" si="198"/>
        <v>0</v>
      </c>
      <c r="J6083" s="826"/>
      <c r="K6083" s="833"/>
      <c r="L6083" s="833"/>
      <c r="M6083" s="826"/>
      <c r="N6083" s="833"/>
      <c r="O6083" s="833"/>
      <c r="P6083" s="1880"/>
    </row>
    <row r="6084" spans="1:16" s="838" customFormat="1" ht="20.25" customHeight="1">
      <c r="A6084" s="640">
        <v>564</v>
      </c>
      <c r="B6084" s="827" t="s">
        <v>720</v>
      </c>
      <c r="C6084" s="640" t="s">
        <v>709</v>
      </c>
      <c r="D6084" s="640">
        <v>1</v>
      </c>
      <c r="E6084" s="640">
        <v>2010</v>
      </c>
      <c r="F6084" s="1101">
        <v>416.82135</v>
      </c>
      <c r="G6084" s="825">
        <f t="shared" si="197"/>
        <v>416.82135</v>
      </c>
      <c r="H6084" s="1102">
        <v>100</v>
      </c>
      <c r="I6084" s="825">
        <f t="shared" si="198"/>
        <v>0</v>
      </c>
      <c r="J6084" s="826"/>
      <c r="K6084" s="833"/>
      <c r="L6084" s="833"/>
      <c r="M6084" s="826"/>
      <c r="N6084" s="833"/>
      <c r="O6084" s="833"/>
      <c r="P6084" s="1880"/>
    </row>
    <row r="6085" spans="1:16" ht="20.25" customHeight="1">
      <c r="A6085" s="640">
        <v>565</v>
      </c>
      <c r="B6085" s="827" t="s">
        <v>813</v>
      </c>
      <c r="C6085" s="640" t="s">
        <v>709</v>
      </c>
      <c r="D6085" s="640">
        <v>1</v>
      </c>
      <c r="E6085" s="640">
        <v>2011</v>
      </c>
      <c r="F6085" s="1101">
        <v>178.5</v>
      </c>
      <c r="G6085" s="825">
        <f t="shared" si="197"/>
        <v>178.5</v>
      </c>
      <c r="H6085" s="1102">
        <v>100</v>
      </c>
      <c r="I6085" s="825">
        <f t="shared" si="198"/>
        <v>0</v>
      </c>
      <c r="J6085" s="812"/>
      <c r="K6085" s="745"/>
      <c r="L6085" s="745"/>
      <c r="M6085" s="812"/>
      <c r="N6085" s="745"/>
      <c r="O6085" s="745"/>
      <c r="P6085" s="1880"/>
    </row>
    <row r="6086" spans="1:16" ht="20.25" customHeight="1">
      <c r="A6086" s="640">
        <v>566</v>
      </c>
      <c r="B6086" s="840" t="s">
        <v>4086</v>
      </c>
      <c r="C6086" s="640" t="s">
        <v>709</v>
      </c>
      <c r="D6086" s="640">
        <v>1</v>
      </c>
      <c r="E6086" s="640">
        <v>2010</v>
      </c>
      <c r="F6086" s="1101">
        <v>107.85397</v>
      </c>
      <c r="G6086" s="825">
        <f t="shared" si="197"/>
        <v>107.85397</v>
      </c>
      <c r="H6086" s="1102">
        <v>100</v>
      </c>
      <c r="I6086" s="825">
        <f t="shared" si="198"/>
        <v>0</v>
      </c>
      <c r="J6086" s="812"/>
      <c r="K6086" s="745"/>
      <c r="L6086" s="745"/>
      <c r="M6086" s="812"/>
      <c r="N6086" s="745"/>
      <c r="O6086" s="745"/>
      <c r="P6086" s="1880"/>
    </row>
    <row r="6087" spans="1:16" ht="20.25" customHeight="1">
      <c r="A6087" s="640">
        <v>567</v>
      </c>
      <c r="B6087" s="840" t="s">
        <v>4086</v>
      </c>
      <c r="C6087" s="640" t="s">
        <v>709</v>
      </c>
      <c r="D6087" s="640">
        <v>1</v>
      </c>
      <c r="E6087" s="640">
        <v>2010</v>
      </c>
      <c r="F6087" s="1101">
        <v>107.85397</v>
      </c>
      <c r="G6087" s="825">
        <f t="shared" si="197"/>
        <v>107.85397</v>
      </c>
      <c r="H6087" s="1102">
        <v>100</v>
      </c>
      <c r="I6087" s="825">
        <f t="shared" si="198"/>
        <v>0</v>
      </c>
      <c r="J6087" s="812"/>
      <c r="K6087" s="745"/>
      <c r="L6087" s="745"/>
      <c r="M6087" s="812"/>
      <c r="N6087" s="745"/>
      <c r="O6087" s="745"/>
      <c r="P6087" s="1880"/>
    </row>
    <row r="6088" spans="1:16" ht="20.25" customHeight="1">
      <c r="A6088" s="640">
        <v>568</v>
      </c>
      <c r="B6088" s="840" t="s">
        <v>4086</v>
      </c>
      <c r="C6088" s="640" t="s">
        <v>709</v>
      </c>
      <c r="D6088" s="640">
        <v>1</v>
      </c>
      <c r="E6088" s="640">
        <v>2010</v>
      </c>
      <c r="F6088" s="1101">
        <v>107.85397</v>
      </c>
      <c r="G6088" s="825">
        <f t="shared" si="197"/>
        <v>107.85397</v>
      </c>
      <c r="H6088" s="1102">
        <v>100</v>
      </c>
      <c r="I6088" s="825">
        <f t="shared" si="198"/>
        <v>0</v>
      </c>
      <c r="J6088" s="812"/>
      <c r="K6088" s="745"/>
      <c r="L6088" s="745"/>
      <c r="M6088" s="812"/>
      <c r="N6088" s="745"/>
      <c r="O6088" s="745"/>
      <c r="P6088" s="1880"/>
    </row>
    <row r="6089" spans="1:16" ht="20.25" customHeight="1">
      <c r="A6089" s="640">
        <v>569</v>
      </c>
      <c r="B6089" s="840" t="s">
        <v>4086</v>
      </c>
      <c r="C6089" s="640" t="s">
        <v>709</v>
      </c>
      <c r="D6089" s="640">
        <v>1</v>
      </c>
      <c r="E6089" s="640">
        <v>2010</v>
      </c>
      <c r="F6089" s="1101">
        <v>107.85397</v>
      </c>
      <c r="G6089" s="825">
        <f t="shared" si="197"/>
        <v>107.85397</v>
      </c>
      <c r="H6089" s="1102">
        <v>100</v>
      </c>
      <c r="I6089" s="825">
        <f t="shared" si="198"/>
        <v>0</v>
      </c>
      <c r="J6089" s="812"/>
      <c r="K6089" s="745"/>
      <c r="L6089" s="745"/>
      <c r="M6089" s="812"/>
      <c r="N6089" s="745"/>
      <c r="O6089" s="745"/>
      <c r="P6089" s="1880"/>
    </row>
    <row r="6090" spans="1:16" ht="20.25" customHeight="1">
      <c r="A6090" s="640">
        <v>570</v>
      </c>
      <c r="B6090" s="827" t="s">
        <v>1975</v>
      </c>
      <c r="C6090" s="640" t="s">
        <v>709</v>
      </c>
      <c r="D6090" s="640">
        <v>1</v>
      </c>
      <c r="E6090" s="640">
        <v>2010</v>
      </c>
      <c r="F6090" s="1101">
        <v>140.18776</v>
      </c>
      <c r="G6090" s="825">
        <f t="shared" si="197"/>
        <v>140.18776</v>
      </c>
      <c r="H6090" s="1102">
        <v>100</v>
      </c>
      <c r="I6090" s="825">
        <f t="shared" si="198"/>
        <v>0</v>
      </c>
      <c r="J6090" s="812"/>
      <c r="K6090" s="745"/>
      <c r="L6090" s="745"/>
      <c r="M6090" s="812"/>
      <c r="N6090" s="745"/>
      <c r="O6090" s="745"/>
      <c r="P6090" s="1880"/>
    </row>
    <row r="6091" spans="1:16" ht="20.25" customHeight="1">
      <c r="A6091" s="640">
        <v>571</v>
      </c>
      <c r="B6091" s="827" t="s">
        <v>1975</v>
      </c>
      <c r="C6091" s="640" t="s">
        <v>709</v>
      </c>
      <c r="D6091" s="640">
        <v>1</v>
      </c>
      <c r="E6091" s="640">
        <v>2010</v>
      </c>
      <c r="F6091" s="1101">
        <v>140.18776</v>
      </c>
      <c r="G6091" s="825">
        <f t="shared" si="197"/>
        <v>140.18776</v>
      </c>
      <c r="H6091" s="1102">
        <v>100</v>
      </c>
      <c r="I6091" s="825">
        <f t="shared" si="198"/>
        <v>0</v>
      </c>
      <c r="J6091" s="812"/>
      <c r="K6091" s="745"/>
      <c r="L6091" s="745"/>
      <c r="M6091" s="812"/>
      <c r="N6091" s="745"/>
      <c r="O6091" s="745"/>
      <c r="P6091" s="1880"/>
    </row>
    <row r="6092" spans="1:16" ht="20.25" customHeight="1">
      <c r="A6092" s="640">
        <v>572</v>
      </c>
      <c r="B6092" s="827" t="s">
        <v>1975</v>
      </c>
      <c r="C6092" s="640" t="s">
        <v>709</v>
      </c>
      <c r="D6092" s="640">
        <v>1</v>
      </c>
      <c r="E6092" s="640">
        <v>2010</v>
      </c>
      <c r="F6092" s="1101">
        <v>140.18776</v>
      </c>
      <c r="G6092" s="825">
        <f t="shared" si="197"/>
        <v>140.18776</v>
      </c>
      <c r="H6092" s="1102">
        <v>100</v>
      </c>
      <c r="I6092" s="825">
        <f t="shared" si="198"/>
        <v>0</v>
      </c>
      <c r="J6092" s="812"/>
      <c r="K6092" s="745"/>
      <c r="L6092" s="745"/>
      <c r="M6092" s="812"/>
      <c r="N6092" s="745"/>
      <c r="O6092" s="745"/>
      <c r="P6092" s="1880"/>
    </row>
    <row r="6093" spans="1:16" ht="20.25" customHeight="1">
      <c r="A6093" s="640">
        <v>573</v>
      </c>
      <c r="B6093" s="827" t="s">
        <v>1975</v>
      </c>
      <c r="C6093" s="640" t="s">
        <v>709</v>
      </c>
      <c r="D6093" s="640">
        <v>1</v>
      </c>
      <c r="E6093" s="640">
        <v>2010</v>
      </c>
      <c r="F6093" s="1101">
        <v>140.18776</v>
      </c>
      <c r="G6093" s="825">
        <f t="shared" ref="G6093:G6125" si="199">F6093*H6093%</f>
        <v>140.18776</v>
      </c>
      <c r="H6093" s="1102">
        <v>100</v>
      </c>
      <c r="I6093" s="825">
        <f t="shared" ref="I6093:I6125" si="200">F6093-G6093</f>
        <v>0</v>
      </c>
      <c r="J6093" s="812"/>
      <c r="K6093" s="745"/>
      <c r="L6093" s="745"/>
      <c r="M6093" s="812"/>
      <c r="N6093" s="745"/>
      <c r="O6093" s="745"/>
      <c r="P6093" s="1880"/>
    </row>
    <row r="6094" spans="1:16" ht="20.25" customHeight="1">
      <c r="A6094" s="640">
        <v>574</v>
      </c>
      <c r="B6094" s="827" t="s">
        <v>1975</v>
      </c>
      <c r="C6094" s="640" t="s">
        <v>709</v>
      </c>
      <c r="D6094" s="640">
        <v>1</v>
      </c>
      <c r="E6094" s="640">
        <v>2010</v>
      </c>
      <c r="F6094" s="1101">
        <v>140.18776</v>
      </c>
      <c r="G6094" s="825">
        <f t="shared" si="199"/>
        <v>140.18776</v>
      </c>
      <c r="H6094" s="1102">
        <v>100</v>
      </c>
      <c r="I6094" s="825">
        <f t="shared" si="200"/>
        <v>0</v>
      </c>
      <c r="J6094" s="812"/>
      <c r="K6094" s="745"/>
      <c r="L6094" s="745"/>
      <c r="M6094" s="812"/>
      <c r="N6094" s="745"/>
      <c r="O6094" s="745"/>
      <c r="P6094" s="1880"/>
    </row>
    <row r="6095" spans="1:16" ht="20.25" customHeight="1">
      <c r="A6095" s="640">
        <v>575</v>
      </c>
      <c r="B6095" s="827" t="s">
        <v>1975</v>
      </c>
      <c r="C6095" s="640" t="s">
        <v>709</v>
      </c>
      <c r="D6095" s="640">
        <v>1</v>
      </c>
      <c r="E6095" s="640">
        <v>2010</v>
      </c>
      <c r="F6095" s="1101">
        <v>140.18776</v>
      </c>
      <c r="G6095" s="825">
        <f t="shared" si="199"/>
        <v>140.18776</v>
      </c>
      <c r="H6095" s="1102">
        <v>100</v>
      </c>
      <c r="I6095" s="825">
        <f t="shared" si="200"/>
        <v>0</v>
      </c>
      <c r="J6095" s="812"/>
      <c r="K6095" s="745"/>
      <c r="L6095" s="745"/>
      <c r="M6095" s="812"/>
      <c r="N6095" s="745"/>
      <c r="O6095" s="745"/>
      <c r="P6095" s="1880"/>
    </row>
    <row r="6096" spans="1:16" ht="20.25" customHeight="1">
      <c r="A6096" s="640">
        <v>576</v>
      </c>
      <c r="B6096" s="827" t="s">
        <v>1975</v>
      </c>
      <c r="C6096" s="640" t="s">
        <v>709</v>
      </c>
      <c r="D6096" s="640">
        <v>1</v>
      </c>
      <c r="E6096" s="640">
        <v>2010</v>
      </c>
      <c r="F6096" s="1101">
        <v>140.18776</v>
      </c>
      <c r="G6096" s="825">
        <f t="shared" si="199"/>
        <v>140.18776</v>
      </c>
      <c r="H6096" s="1102">
        <v>100</v>
      </c>
      <c r="I6096" s="825">
        <f t="shared" si="200"/>
        <v>0</v>
      </c>
      <c r="J6096" s="812"/>
      <c r="K6096" s="745"/>
      <c r="L6096" s="745"/>
      <c r="M6096" s="812"/>
      <c r="N6096" s="745"/>
      <c r="O6096" s="745"/>
      <c r="P6096" s="1880"/>
    </row>
    <row r="6097" spans="1:16" ht="20.25" customHeight="1">
      <c r="A6097" s="640">
        <v>577</v>
      </c>
      <c r="B6097" s="827" t="s">
        <v>1975</v>
      </c>
      <c r="C6097" s="640" t="s">
        <v>709</v>
      </c>
      <c r="D6097" s="640">
        <v>1</v>
      </c>
      <c r="E6097" s="640">
        <v>2010</v>
      </c>
      <c r="F6097" s="1101">
        <v>140.18776</v>
      </c>
      <c r="G6097" s="825">
        <f t="shared" si="199"/>
        <v>140.18776</v>
      </c>
      <c r="H6097" s="1102">
        <v>100</v>
      </c>
      <c r="I6097" s="825">
        <f t="shared" si="200"/>
        <v>0</v>
      </c>
      <c r="J6097" s="812"/>
      <c r="K6097" s="745"/>
      <c r="L6097" s="745"/>
      <c r="M6097" s="812"/>
      <c r="N6097" s="745"/>
      <c r="O6097" s="745"/>
      <c r="P6097" s="1880"/>
    </row>
    <row r="6098" spans="1:16" ht="20.25" customHeight="1">
      <c r="A6098" s="640">
        <v>578</v>
      </c>
      <c r="B6098" s="827" t="s">
        <v>1973</v>
      </c>
      <c r="C6098" s="640" t="s">
        <v>709</v>
      </c>
      <c r="D6098" s="640">
        <v>1</v>
      </c>
      <c r="E6098" s="640">
        <v>2010</v>
      </c>
      <c r="F6098" s="1101">
        <v>168.92892000000001</v>
      </c>
      <c r="G6098" s="825">
        <f t="shared" si="199"/>
        <v>168.92892000000001</v>
      </c>
      <c r="H6098" s="1102">
        <v>100</v>
      </c>
      <c r="I6098" s="825">
        <f t="shared" si="200"/>
        <v>0</v>
      </c>
      <c r="J6098" s="812"/>
      <c r="K6098" s="745"/>
      <c r="L6098" s="745"/>
      <c r="M6098" s="812"/>
      <c r="N6098" s="745"/>
      <c r="O6098" s="745"/>
      <c r="P6098" s="1880"/>
    </row>
    <row r="6099" spans="1:16" ht="20.25" customHeight="1">
      <c r="A6099" s="640">
        <v>579</v>
      </c>
      <c r="B6099" s="827" t="s">
        <v>1973</v>
      </c>
      <c r="C6099" s="640" t="s">
        <v>709</v>
      </c>
      <c r="D6099" s="640">
        <v>1</v>
      </c>
      <c r="E6099" s="640">
        <v>2010</v>
      </c>
      <c r="F6099" s="1101">
        <v>168.92892000000001</v>
      </c>
      <c r="G6099" s="825">
        <f t="shared" si="199"/>
        <v>168.92892000000001</v>
      </c>
      <c r="H6099" s="1102">
        <v>100</v>
      </c>
      <c r="I6099" s="825">
        <f t="shared" si="200"/>
        <v>0</v>
      </c>
      <c r="J6099" s="812"/>
      <c r="K6099" s="745"/>
      <c r="L6099" s="745"/>
      <c r="M6099" s="812"/>
      <c r="N6099" s="745"/>
      <c r="O6099" s="745"/>
      <c r="P6099" s="1880"/>
    </row>
    <row r="6100" spans="1:16" ht="20.25" customHeight="1">
      <c r="A6100" s="640">
        <v>580</v>
      </c>
      <c r="B6100" s="827" t="s">
        <v>1973</v>
      </c>
      <c r="C6100" s="640" t="s">
        <v>709</v>
      </c>
      <c r="D6100" s="640">
        <v>1</v>
      </c>
      <c r="E6100" s="640">
        <v>2010</v>
      </c>
      <c r="F6100" s="1101">
        <v>168.92892000000001</v>
      </c>
      <c r="G6100" s="825">
        <f t="shared" si="199"/>
        <v>168.92892000000001</v>
      </c>
      <c r="H6100" s="1102">
        <v>100</v>
      </c>
      <c r="I6100" s="825">
        <f t="shared" si="200"/>
        <v>0</v>
      </c>
      <c r="J6100" s="812"/>
      <c r="K6100" s="745"/>
      <c r="L6100" s="745"/>
      <c r="M6100" s="812"/>
      <c r="N6100" s="745"/>
      <c r="O6100" s="745"/>
      <c r="P6100" s="1880"/>
    </row>
    <row r="6101" spans="1:16" ht="20.25" customHeight="1">
      <c r="A6101" s="640">
        <v>581</v>
      </c>
      <c r="B6101" s="827" t="s">
        <v>1973</v>
      </c>
      <c r="C6101" s="640" t="s">
        <v>709</v>
      </c>
      <c r="D6101" s="640">
        <v>1</v>
      </c>
      <c r="E6101" s="640">
        <v>2010</v>
      </c>
      <c r="F6101" s="1101">
        <v>168.92892000000001</v>
      </c>
      <c r="G6101" s="825">
        <f t="shared" si="199"/>
        <v>168.92892000000001</v>
      </c>
      <c r="H6101" s="1102">
        <v>100</v>
      </c>
      <c r="I6101" s="825">
        <f t="shared" si="200"/>
        <v>0</v>
      </c>
      <c r="J6101" s="812"/>
      <c r="K6101" s="745"/>
      <c r="L6101" s="745"/>
      <c r="M6101" s="812"/>
      <c r="N6101" s="745"/>
      <c r="O6101" s="745"/>
      <c r="P6101" s="1880"/>
    </row>
    <row r="6102" spans="1:16" ht="20.25" customHeight="1">
      <c r="A6102" s="640">
        <v>582</v>
      </c>
      <c r="B6102" s="827" t="s">
        <v>1973</v>
      </c>
      <c r="C6102" s="640" t="s">
        <v>709</v>
      </c>
      <c r="D6102" s="640">
        <v>1</v>
      </c>
      <c r="E6102" s="640">
        <v>2010</v>
      </c>
      <c r="F6102" s="1101">
        <v>168.92892000000001</v>
      </c>
      <c r="G6102" s="825">
        <f t="shared" si="199"/>
        <v>168.92892000000001</v>
      </c>
      <c r="H6102" s="1102">
        <v>100</v>
      </c>
      <c r="I6102" s="825">
        <f t="shared" si="200"/>
        <v>0</v>
      </c>
      <c r="J6102" s="812"/>
      <c r="K6102" s="745"/>
      <c r="L6102" s="745"/>
      <c r="M6102" s="812"/>
      <c r="N6102" s="745"/>
      <c r="O6102" s="745"/>
      <c r="P6102" s="1880"/>
    </row>
    <row r="6103" spans="1:16" ht="20.25" customHeight="1">
      <c r="A6103" s="640">
        <v>583</v>
      </c>
      <c r="B6103" s="827" t="s">
        <v>1973</v>
      </c>
      <c r="C6103" s="640" t="s">
        <v>709</v>
      </c>
      <c r="D6103" s="640">
        <v>1</v>
      </c>
      <c r="E6103" s="640">
        <v>2010</v>
      </c>
      <c r="F6103" s="1101">
        <v>168.92892000000001</v>
      </c>
      <c r="G6103" s="825">
        <f t="shared" si="199"/>
        <v>168.92892000000001</v>
      </c>
      <c r="H6103" s="1102">
        <v>100</v>
      </c>
      <c r="I6103" s="825">
        <f t="shared" si="200"/>
        <v>0</v>
      </c>
      <c r="J6103" s="812"/>
      <c r="K6103" s="745"/>
      <c r="L6103" s="745"/>
      <c r="M6103" s="812"/>
      <c r="N6103" s="745"/>
      <c r="O6103" s="745"/>
      <c r="P6103" s="1880"/>
    </row>
    <row r="6104" spans="1:16" ht="20.25" customHeight="1">
      <c r="A6104" s="640">
        <v>584</v>
      </c>
      <c r="B6104" s="827" t="s">
        <v>1973</v>
      </c>
      <c r="C6104" s="640" t="s">
        <v>709</v>
      </c>
      <c r="D6104" s="640">
        <v>1</v>
      </c>
      <c r="E6104" s="640">
        <v>2010</v>
      </c>
      <c r="F6104" s="1101">
        <v>168.92892000000001</v>
      </c>
      <c r="G6104" s="825">
        <f t="shared" si="199"/>
        <v>168.92892000000001</v>
      </c>
      <c r="H6104" s="1102">
        <v>100</v>
      </c>
      <c r="I6104" s="825">
        <f t="shared" si="200"/>
        <v>0</v>
      </c>
      <c r="J6104" s="812"/>
      <c r="K6104" s="745"/>
      <c r="L6104" s="745"/>
      <c r="M6104" s="812"/>
      <c r="N6104" s="745"/>
      <c r="O6104" s="745"/>
      <c r="P6104" s="1880"/>
    </row>
    <row r="6105" spans="1:16" ht="20.25" customHeight="1">
      <c r="A6105" s="640">
        <v>585</v>
      </c>
      <c r="B6105" s="827" t="s">
        <v>1973</v>
      </c>
      <c r="C6105" s="640" t="s">
        <v>709</v>
      </c>
      <c r="D6105" s="640">
        <v>1</v>
      </c>
      <c r="E6105" s="640">
        <v>2010</v>
      </c>
      <c r="F6105" s="1101">
        <v>168.92892000000001</v>
      </c>
      <c r="G6105" s="825">
        <f t="shared" si="199"/>
        <v>168.92892000000001</v>
      </c>
      <c r="H6105" s="1102">
        <v>100</v>
      </c>
      <c r="I6105" s="825">
        <f t="shared" si="200"/>
        <v>0</v>
      </c>
      <c r="J6105" s="812"/>
      <c r="K6105" s="745"/>
      <c r="L6105" s="745"/>
      <c r="M6105" s="812"/>
      <c r="N6105" s="745"/>
      <c r="O6105" s="745"/>
      <c r="P6105" s="1880"/>
    </row>
    <row r="6106" spans="1:16" ht="20.25" customHeight="1">
      <c r="A6106" s="640">
        <v>586</v>
      </c>
      <c r="B6106" s="827" t="s">
        <v>1973</v>
      </c>
      <c r="C6106" s="640" t="s">
        <v>709</v>
      </c>
      <c r="D6106" s="640">
        <v>1</v>
      </c>
      <c r="E6106" s="640">
        <v>2010</v>
      </c>
      <c r="F6106" s="1101">
        <v>168.92892000000001</v>
      </c>
      <c r="G6106" s="825">
        <f t="shared" si="199"/>
        <v>168.92892000000001</v>
      </c>
      <c r="H6106" s="1102">
        <v>100</v>
      </c>
      <c r="I6106" s="825">
        <f t="shared" si="200"/>
        <v>0</v>
      </c>
      <c r="J6106" s="812"/>
      <c r="K6106" s="745"/>
      <c r="L6106" s="745"/>
      <c r="M6106" s="812"/>
      <c r="N6106" s="745"/>
      <c r="O6106" s="745"/>
      <c r="P6106" s="1880"/>
    </row>
    <row r="6107" spans="1:16" ht="15" customHeight="1">
      <c r="A6107" s="640">
        <v>587</v>
      </c>
      <c r="B6107" s="827" t="s">
        <v>1973</v>
      </c>
      <c r="C6107" s="640" t="s">
        <v>709</v>
      </c>
      <c r="D6107" s="640">
        <v>1</v>
      </c>
      <c r="E6107" s="640">
        <v>2010</v>
      </c>
      <c r="F6107" s="1101">
        <v>168.92892000000001</v>
      </c>
      <c r="G6107" s="825">
        <f t="shared" si="199"/>
        <v>168.92892000000001</v>
      </c>
      <c r="H6107" s="1102">
        <v>100</v>
      </c>
      <c r="I6107" s="825">
        <f t="shared" si="200"/>
        <v>0</v>
      </c>
      <c r="J6107" s="812"/>
      <c r="K6107" s="745"/>
      <c r="L6107" s="745"/>
      <c r="M6107" s="812"/>
      <c r="N6107" s="745"/>
      <c r="O6107" s="745"/>
      <c r="P6107" s="1880"/>
    </row>
    <row r="6108" spans="1:16" ht="20.25" customHeight="1">
      <c r="A6108" s="640">
        <v>588</v>
      </c>
      <c r="B6108" s="827" t="s">
        <v>1973</v>
      </c>
      <c r="C6108" s="640" t="s">
        <v>709</v>
      </c>
      <c r="D6108" s="640">
        <v>1</v>
      </c>
      <c r="E6108" s="640">
        <v>2010</v>
      </c>
      <c r="F6108" s="1101">
        <v>168.92892000000001</v>
      </c>
      <c r="G6108" s="825">
        <f t="shared" si="199"/>
        <v>168.92892000000001</v>
      </c>
      <c r="H6108" s="1102">
        <v>100</v>
      </c>
      <c r="I6108" s="825">
        <f t="shared" si="200"/>
        <v>0</v>
      </c>
      <c r="J6108" s="812"/>
      <c r="K6108" s="745"/>
      <c r="L6108" s="745"/>
      <c r="M6108" s="812"/>
      <c r="N6108" s="745"/>
      <c r="O6108" s="745"/>
      <c r="P6108" s="1880"/>
    </row>
    <row r="6109" spans="1:16" ht="20.25" customHeight="1">
      <c r="A6109" s="640">
        <v>589</v>
      </c>
      <c r="B6109" s="827" t="s">
        <v>1973</v>
      </c>
      <c r="C6109" s="640" t="s">
        <v>709</v>
      </c>
      <c r="D6109" s="640">
        <v>1</v>
      </c>
      <c r="E6109" s="640">
        <v>2010</v>
      </c>
      <c r="F6109" s="1101">
        <v>168.92892000000001</v>
      </c>
      <c r="G6109" s="825">
        <f t="shared" si="199"/>
        <v>168.92892000000001</v>
      </c>
      <c r="H6109" s="1102">
        <v>100</v>
      </c>
      <c r="I6109" s="825">
        <f t="shared" si="200"/>
        <v>0</v>
      </c>
      <c r="J6109" s="812"/>
      <c r="K6109" s="745"/>
      <c r="L6109" s="745"/>
      <c r="M6109" s="812"/>
      <c r="N6109" s="745"/>
      <c r="O6109" s="745"/>
      <c r="P6109" s="1880"/>
    </row>
    <row r="6110" spans="1:16" ht="20.25" customHeight="1">
      <c r="A6110" s="640">
        <v>590</v>
      </c>
      <c r="B6110" s="827" t="s">
        <v>1973</v>
      </c>
      <c r="C6110" s="640" t="s">
        <v>709</v>
      </c>
      <c r="D6110" s="640">
        <v>1</v>
      </c>
      <c r="E6110" s="640">
        <v>2010</v>
      </c>
      <c r="F6110" s="1101">
        <v>168.92892000000001</v>
      </c>
      <c r="G6110" s="825">
        <f t="shared" si="199"/>
        <v>168.92892000000001</v>
      </c>
      <c r="H6110" s="1102">
        <v>100</v>
      </c>
      <c r="I6110" s="825">
        <f t="shared" si="200"/>
        <v>0</v>
      </c>
      <c r="J6110" s="812"/>
      <c r="K6110" s="745"/>
      <c r="L6110" s="745"/>
      <c r="M6110" s="812"/>
      <c r="N6110" s="745"/>
      <c r="O6110" s="745"/>
      <c r="P6110" s="1880"/>
    </row>
    <row r="6111" spans="1:16" ht="20.25" customHeight="1">
      <c r="A6111" s="640">
        <v>591</v>
      </c>
      <c r="B6111" s="827" t="s">
        <v>1973</v>
      </c>
      <c r="C6111" s="640" t="s">
        <v>709</v>
      </c>
      <c r="D6111" s="640">
        <v>1</v>
      </c>
      <c r="E6111" s="640">
        <v>2010</v>
      </c>
      <c r="F6111" s="1101">
        <v>168.92892000000001</v>
      </c>
      <c r="G6111" s="825">
        <f t="shared" si="199"/>
        <v>168.92892000000001</v>
      </c>
      <c r="H6111" s="1102">
        <v>100</v>
      </c>
      <c r="I6111" s="825">
        <f t="shared" si="200"/>
        <v>0</v>
      </c>
      <c r="J6111" s="812"/>
      <c r="K6111" s="745"/>
      <c r="L6111" s="745"/>
      <c r="M6111" s="812"/>
      <c r="N6111" s="745"/>
      <c r="O6111" s="745"/>
      <c r="P6111" s="1880"/>
    </row>
    <row r="6112" spans="1:16" ht="20.25" customHeight="1">
      <c r="A6112" s="640">
        <v>592</v>
      </c>
      <c r="B6112" s="827" t="s">
        <v>1973</v>
      </c>
      <c r="C6112" s="640" t="s">
        <v>709</v>
      </c>
      <c r="D6112" s="640">
        <v>1</v>
      </c>
      <c r="E6112" s="640">
        <v>2010</v>
      </c>
      <c r="F6112" s="1101">
        <v>168.92892000000001</v>
      </c>
      <c r="G6112" s="825">
        <f t="shared" si="199"/>
        <v>168.92892000000001</v>
      </c>
      <c r="H6112" s="1102">
        <v>100</v>
      </c>
      <c r="I6112" s="825">
        <f t="shared" si="200"/>
        <v>0</v>
      </c>
      <c r="J6112" s="812"/>
      <c r="K6112" s="745"/>
      <c r="L6112" s="745"/>
      <c r="M6112" s="812"/>
      <c r="N6112" s="745"/>
      <c r="O6112" s="745"/>
      <c r="P6112" s="1880"/>
    </row>
    <row r="6113" spans="1:16" ht="20.25" customHeight="1">
      <c r="A6113" s="640">
        <v>593</v>
      </c>
      <c r="B6113" s="827" t="s">
        <v>809</v>
      </c>
      <c r="C6113" s="640" t="s">
        <v>709</v>
      </c>
      <c r="D6113" s="640">
        <v>1</v>
      </c>
      <c r="E6113" s="640">
        <v>2010</v>
      </c>
      <c r="F6113" s="1101">
        <v>222</v>
      </c>
      <c r="G6113" s="825">
        <f t="shared" si="199"/>
        <v>222</v>
      </c>
      <c r="H6113" s="1102">
        <v>100</v>
      </c>
      <c r="I6113" s="825">
        <f t="shared" si="200"/>
        <v>0</v>
      </c>
      <c r="J6113" s="812"/>
      <c r="K6113" s="745"/>
      <c r="L6113" s="745"/>
      <c r="M6113" s="812"/>
      <c r="N6113" s="745"/>
      <c r="O6113" s="745"/>
      <c r="P6113" s="1880"/>
    </row>
    <row r="6114" spans="1:16" ht="20.25" customHeight="1">
      <c r="A6114" s="640">
        <v>594</v>
      </c>
      <c r="B6114" s="827" t="s">
        <v>809</v>
      </c>
      <c r="C6114" s="640" t="s">
        <v>709</v>
      </c>
      <c r="D6114" s="640">
        <v>1</v>
      </c>
      <c r="E6114" s="640">
        <v>2010</v>
      </c>
      <c r="F6114" s="1101">
        <v>222</v>
      </c>
      <c r="G6114" s="825">
        <f t="shared" si="199"/>
        <v>222</v>
      </c>
      <c r="H6114" s="1102">
        <v>100</v>
      </c>
      <c r="I6114" s="825">
        <f t="shared" si="200"/>
        <v>0</v>
      </c>
      <c r="J6114" s="812"/>
      <c r="K6114" s="745"/>
      <c r="L6114" s="745"/>
      <c r="M6114" s="812"/>
      <c r="N6114" s="745"/>
      <c r="O6114" s="745"/>
      <c r="P6114" s="1880"/>
    </row>
    <row r="6115" spans="1:16" ht="27">
      <c r="A6115" s="640">
        <v>595</v>
      </c>
      <c r="B6115" s="840" t="s">
        <v>4087</v>
      </c>
      <c r="C6115" s="640" t="s">
        <v>709</v>
      </c>
      <c r="D6115" s="640">
        <v>1</v>
      </c>
      <c r="E6115" s="640">
        <v>2010</v>
      </c>
      <c r="F6115" s="1101">
        <v>264.89999999999998</v>
      </c>
      <c r="G6115" s="825">
        <f t="shared" si="199"/>
        <v>264.89999999999998</v>
      </c>
      <c r="H6115" s="1102">
        <v>100</v>
      </c>
      <c r="I6115" s="825">
        <f t="shared" si="200"/>
        <v>0</v>
      </c>
      <c r="J6115" s="812"/>
      <c r="K6115" s="745"/>
      <c r="L6115" s="745"/>
      <c r="M6115" s="812"/>
      <c r="N6115" s="745"/>
      <c r="O6115" s="745"/>
      <c r="P6115" s="1880"/>
    </row>
    <row r="6116" spans="1:16" ht="27">
      <c r="A6116" s="640">
        <v>596</v>
      </c>
      <c r="B6116" s="840" t="s">
        <v>4087</v>
      </c>
      <c r="C6116" s="640" t="s">
        <v>709</v>
      </c>
      <c r="D6116" s="640">
        <v>1</v>
      </c>
      <c r="E6116" s="640">
        <v>2010</v>
      </c>
      <c r="F6116" s="1101">
        <v>264.89999999999998</v>
      </c>
      <c r="G6116" s="825">
        <f t="shared" si="199"/>
        <v>264.89999999999998</v>
      </c>
      <c r="H6116" s="1102">
        <v>100</v>
      </c>
      <c r="I6116" s="825">
        <f t="shared" si="200"/>
        <v>0</v>
      </c>
      <c r="J6116" s="812"/>
      <c r="K6116" s="745"/>
      <c r="L6116" s="745"/>
      <c r="M6116" s="812"/>
      <c r="N6116" s="745"/>
      <c r="O6116" s="745"/>
      <c r="P6116" s="1880"/>
    </row>
    <row r="6117" spans="1:16" ht="27">
      <c r="A6117" s="640">
        <v>597</v>
      </c>
      <c r="B6117" s="840" t="s">
        <v>4087</v>
      </c>
      <c r="C6117" s="640" t="s">
        <v>709</v>
      </c>
      <c r="D6117" s="640">
        <v>1</v>
      </c>
      <c r="E6117" s="640">
        <v>2010</v>
      </c>
      <c r="F6117" s="1101">
        <v>264.89999999999998</v>
      </c>
      <c r="G6117" s="825">
        <f t="shared" si="199"/>
        <v>264.89999999999998</v>
      </c>
      <c r="H6117" s="1102">
        <v>100</v>
      </c>
      <c r="I6117" s="825">
        <f t="shared" si="200"/>
        <v>0</v>
      </c>
      <c r="J6117" s="812"/>
      <c r="K6117" s="745"/>
      <c r="L6117" s="745"/>
      <c r="M6117" s="812"/>
      <c r="N6117" s="745"/>
      <c r="O6117" s="745"/>
      <c r="P6117" s="1880"/>
    </row>
    <row r="6118" spans="1:16" ht="27">
      <c r="A6118" s="640">
        <v>598</v>
      </c>
      <c r="B6118" s="840" t="s">
        <v>4087</v>
      </c>
      <c r="C6118" s="640" t="s">
        <v>709</v>
      </c>
      <c r="D6118" s="640">
        <v>1</v>
      </c>
      <c r="E6118" s="640">
        <v>2010</v>
      </c>
      <c r="F6118" s="1101">
        <v>264.89999999999998</v>
      </c>
      <c r="G6118" s="825">
        <f t="shared" si="199"/>
        <v>264.89999999999998</v>
      </c>
      <c r="H6118" s="1102">
        <v>100</v>
      </c>
      <c r="I6118" s="825">
        <f t="shared" si="200"/>
        <v>0</v>
      </c>
      <c r="J6118" s="812"/>
      <c r="K6118" s="745"/>
      <c r="L6118" s="745"/>
      <c r="M6118" s="812"/>
      <c r="N6118" s="745"/>
      <c r="O6118" s="745"/>
      <c r="P6118" s="1880"/>
    </row>
    <row r="6119" spans="1:16" ht="20.25" customHeight="1">
      <c r="A6119" s="640">
        <v>599</v>
      </c>
      <c r="B6119" s="840" t="s">
        <v>793</v>
      </c>
      <c r="C6119" s="640" t="s">
        <v>709</v>
      </c>
      <c r="D6119" s="640">
        <v>1</v>
      </c>
      <c r="E6119" s="640">
        <v>2010</v>
      </c>
      <c r="F6119" s="1101">
        <v>222.624</v>
      </c>
      <c r="G6119" s="825">
        <f t="shared" si="199"/>
        <v>222.624</v>
      </c>
      <c r="H6119" s="1102">
        <v>100</v>
      </c>
      <c r="I6119" s="825">
        <f t="shared" si="200"/>
        <v>0</v>
      </c>
      <c r="J6119" s="812"/>
      <c r="K6119" s="745"/>
      <c r="L6119" s="745"/>
      <c r="M6119" s="812"/>
      <c r="N6119" s="745"/>
      <c r="O6119" s="745"/>
      <c r="P6119" s="1880"/>
    </row>
    <row r="6120" spans="1:16" ht="15" customHeight="1">
      <c r="A6120" s="640">
        <v>600</v>
      </c>
      <c r="B6120" s="840" t="s">
        <v>793</v>
      </c>
      <c r="C6120" s="640" t="s">
        <v>709</v>
      </c>
      <c r="D6120" s="640">
        <v>1</v>
      </c>
      <c r="E6120" s="640">
        <v>2010</v>
      </c>
      <c r="F6120" s="1101">
        <v>222.624</v>
      </c>
      <c r="G6120" s="825">
        <f t="shared" si="199"/>
        <v>222.624</v>
      </c>
      <c r="H6120" s="1102">
        <v>100</v>
      </c>
      <c r="I6120" s="825">
        <f t="shared" si="200"/>
        <v>0</v>
      </c>
      <c r="J6120" s="812"/>
      <c r="K6120" s="745"/>
      <c r="L6120" s="745"/>
      <c r="M6120" s="812"/>
      <c r="N6120" s="745"/>
      <c r="O6120" s="745"/>
      <c r="P6120" s="1880"/>
    </row>
    <row r="6121" spans="1:16" ht="20.25" customHeight="1">
      <c r="A6121" s="640">
        <v>601</v>
      </c>
      <c r="B6121" s="827" t="s">
        <v>4090</v>
      </c>
      <c r="C6121" s="640" t="s">
        <v>709</v>
      </c>
      <c r="D6121" s="640">
        <v>10</v>
      </c>
      <c r="E6121" s="640">
        <v>2010</v>
      </c>
      <c r="F6121" s="1101">
        <v>1060</v>
      </c>
      <c r="G6121" s="825">
        <f t="shared" si="199"/>
        <v>1060</v>
      </c>
      <c r="H6121" s="1102">
        <v>100</v>
      </c>
      <c r="I6121" s="825">
        <f t="shared" si="200"/>
        <v>0</v>
      </c>
      <c r="J6121" s="812"/>
      <c r="K6121" s="745"/>
      <c r="L6121" s="745"/>
      <c r="M6121" s="812"/>
      <c r="N6121" s="745"/>
      <c r="O6121" s="745"/>
      <c r="P6121" s="1880"/>
    </row>
    <row r="6122" spans="1:16" ht="20.25" customHeight="1">
      <c r="A6122" s="640">
        <v>602</v>
      </c>
      <c r="B6122" s="840" t="s">
        <v>4082</v>
      </c>
      <c r="C6122" s="640" t="s">
        <v>709</v>
      </c>
      <c r="D6122" s="829">
        <v>5</v>
      </c>
      <c r="E6122" s="640">
        <v>2010</v>
      </c>
      <c r="F6122" s="1127">
        <v>193.8</v>
      </c>
      <c r="G6122" s="825">
        <f t="shared" si="199"/>
        <v>193.8</v>
      </c>
      <c r="H6122" s="1102">
        <v>100</v>
      </c>
      <c r="I6122" s="825">
        <f t="shared" si="200"/>
        <v>0</v>
      </c>
      <c r="J6122" s="812"/>
      <c r="K6122" s="745"/>
      <c r="L6122" s="745"/>
      <c r="M6122" s="812"/>
      <c r="N6122" s="745"/>
      <c r="O6122" s="745"/>
      <c r="P6122" s="1880"/>
    </row>
    <row r="6123" spans="1:16" ht="20.25" customHeight="1">
      <c r="A6123" s="640">
        <v>603</v>
      </c>
      <c r="B6123" s="827" t="s">
        <v>3144</v>
      </c>
      <c r="C6123" s="640" t="s">
        <v>709</v>
      </c>
      <c r="D6123" s="829">
        <v>5</v>
      </c>
      <c r="E6123" s="640">
        <v>2010</v>
      </c>
      <c r="F6123" s="1127">
        <v>187.8</v>
      </c>
      <c r="G6123" s="825">
        <f t="shared" si="199"/>
        <v>187.8</v>
      </c>
      <c r="H6123" s="1102">
        <v>100</v>
      </c>
      <c r="I6123" s="825">
        <f t="shared" si="200"/>
        <v>0</v>
      </c>
      <c r="J6123" s="812"/>
      <c r="K6123" s="745"/>
      <c r="L6123" s="745"/>
      <c r="M6123" s="812"/>
      <c r="N6123" s="745"/>
      <c r="O6123" s="745"/>
      <c r="P6123" s="1880"/>
    </row>
    <row r="6124" spans="1:16" ht="20.25" customHeight="1">
      <c r="A6124" s="640">
        <v>604</v>
      </c>
      <c r="B6124" s="827" t="s">
        <v>4083</v>
      </c>
      <c r="C6124" s="640" t="s">
        <v>709</v>
      </c>
      <c r="D6124" s="829">
        <v>5</v>
      </c>
      <c r="E6124" s="640">
        <v>2010</v>
      </c>
      <c r="F6124" s="1127">
        <v>211.2</v>
      </c>
      <c r="G6124" s="825">
        <f t="shared" si="199"/>
        <v>211.2</v>
      </c>
      <c r="H6124" s="1102">
        <v>100</v>
      </c>
      <c r="I6124" s="825">
        <f t="shared" si="200"/>
        <v>0</v>
      </c>
      <c r="J6124" s="812"/>
      <c r="K6124" s="745"/>
      <c r="L6124" s="745"/>
      <c r="M6124" s="812"/>
      <c r="N6124" s="745"/>
      <c r="O6124" s="745"/>
      <c r="P6124" s="1880"/>
    </row>
    <row r="6125" spans="1:16" ht="54">
      <c r="A6125" s="640">
        <v>605</v>
      </c>
      <c r="B6125" s="827" t="s">
        <v>4084</v>
      </c>
      <c r="C6125" s="640" t="s">
        <v>709</v>
      </c>
      <c r="D6125" s="830">
        <v>1</v>
      </c>
      <c r="E6125" s="640">
        <v>2010</v>
      </c>
      <c r="F6125" s="1127">
        <v>384</v>
      </c>
      <c r="G6125" s="825">
        <f t="shared" si="199"/>
        <v>384</v>
      </c>
      <c r="H6125" s="1102">
        <v>100</v>
      </c>
      <c r="I6125" s="825">
        <f t="shared" si="200"/>
        <v>0</v>
      </c>
      <c r="J6125" s="812"/>
      <c r="K6125" s="745"/>
      <c r="L6125" s="745"/>
      <c r="M6125" s="812"/>
      <c r="N6125" s="745"/>
      <c r="O6125" s="745"/>
      <c r="P6125" s="1880"/>
    </row>
    <row r="6126" spans="1:16" ht="28.5">
      <c r="A6126" s="640"/>
      <c r="B6126" s="674" t="s">
        <v>208</v>
      </c>
      <c r="C6126" s="1158" t="s">
        <v>1</v>
      </c>
      <c r="D6126" s="1158" t="s">
        <v>1</v>
      </c>
      <c r="E6126" s="1158" t="s">
        <v>1</v>
      </c>
      <c r="F6126" s="1153">
        <f>+F13+F3213</f>
        <v>5433230.3871127293</v>
      </c>
      <c r="G6126" s="1153">
        <f>+G13+G3213</f>
        <v>4709415.8404747685</v>
      </c>
      <c r="H6126" s="1619" t="s">
        <v>1</v>
      </c>
      <c r="I6126" s="1153">
        <f>+I13+I3213</f>
        <v>723814.54663796956</v>
      </c>
      <c r="J6126" s="1158" t="s">
        <v>1</v>
      </c>
      <c r="K6126" s="1153" t="s">
        <v>1</v>
      </c>
      <c r="L6126" s="1153">
        <f>+L13+L3213</f>
        <v>0</v>
      </c>
      <c r="M6126" s="1158" t="s">
        <v>1</v>
      </c>
      <c r="N6126" s="1153" t="s">
        <v>1</v>
      </c>
      <c r="O6126" s="1153">
        <f>+O13+O3213</f>
        <v>347314.26800000004</v>
      </c>
    </row>
  </sheetData>
  <mergeCells count="42">
    <mergeCell ref="J4532:J4533"/>
    <mergeCell ref="P3485:P3721"/>
    <mergeCell ref="P3852:P3932"/>
    <mergeCell ref="H2:J2"/>
    <mergeCell ref="A5:K5"/>
    <mergeCell ref="A7:K7"/>
    <mergeCell ref="B4:E4"/>
    <mergeCell ref="P2407:P2496"/>
    <mergeCell ref="P2637:P2725"/>
    <mergeCell ref="P415:P625"/>
    <mergeCell ref="M10:O10"/>
    <mergeCell ref="D10:I10"/>
    <mergeCell ref="J10:L10"/>
    <mergeCell ref="P15:P339"/>
    <mergeCell ref="P2497:P2636"/>
    <mergeCell ref="P626:P743"/>
    <mergeCell ref="P5521:P6125"/>
    <mergeCell ref="P5316:P5403"/>
    <mergeCell ref="P2857:P2958"/>
    <mergeCell ref="P5404:P5520"/>
    <mergeCell ref="P4886:P4984"/>
    <mergeCell ref="P4748:P4885"/>
    <mergeCell ref="P4985:P5090"/>
    <mergeCell ref="P3801:P3851"/>
    <mergeCell ref="P3933:P4108"/>
    <mergeCell ref="P5221:P5315"/>
    <mergeCell ref="P4670:P4747"/>
    <mergeCell ref="P2959:P3212"/>
    <mergeCell ref="P3215:P3458"/>
    <mergeCell ref="P4109:P4669"/>
    <mergeCell ref="P5091:P5220"/>
    <mergeCell ref="P3722:P3800"/>
    <mergeCell ref="P744:P860"/>
    <mergeCell ref="P340:P414"/>
    <mergeCell ref="P3459:P3484"/>
    <mergeCell ref="P1167:P1969"/>
    <mergeCell ref="P2726:P2856"/>
    <mergeCell ref="P861:P949"/>
    <mergeCell ref="P2294:P2406"/>
    <mergeCell ref="P2101:P2293"/>
    <mergeCell ref="P1970:P2100"/>
    <mergeCell ref="P950:P1166"/>
  </mergeCells>
  <phoneticPr fontId="2" type="noConversion"/>
  <conditionalFormatting sqref="B5091:B6125">
    <cfRule type="cellIs" dxfId="0" priority="2" stopIfTrue="1" operator="equal">
      <formula>0</formula>
    </cfRule>
  </conditionalFormatting>
  <pageMargins left="0.19" right="0.18" top="0.38" bottom="0.24" header="0.17" footer="0.19"/>
  <pageSetup paperSize="9" scale="76" orientation="landscape" verticalDpi="1200" r:id="rId1"/>
  <headerFooter alignWithMargins="0"/>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O360"/>
  <sheetViews>
    <sheetView topLeftCell="A3" zoomScaleNormal="100" workbookViewId="0">
      <pane xSplit="2" ySplit="6" topLeftCell="J9" activePane="bottomRight" state="frozen"/>
      <selection activeCell="A3" sqref="A3"/>
      <selection pane="topRight" activeCell="C3" sqref="C3"/>
      <selection pane="bottomLeft" activeCell="A9" sqref="A9"/>
      <selection pane="bottomRight" activeCell="B19" sqref="B19"/>
    </sheetView>
  </sheetViews>
  <sheetFormatPr defaultRowHeight="17.25"/>
  <cols>
    <col min="1" max="1" width="3.5703125" style="206" bestFit="1" customWidth="1"/>
    <col min="2" max="2" width="30" style="207" bestFit="1" customWidth="1"/>
    <col min="3" max="3" width="11.5703125" style="207" customWidth="1"/>
    <col min="4" max="6" width="10.5703125" style="207" customWidth="1"/>
    <col min="7" max="7" width="13.140625" style="207" customWidth="1"/>
    <col min="8" max="9" width="10.5703125" style="207" customWidth="1"/>
    <col min="10" max="10" width="10.85546875" style="207" customWidth="1"/>
    <col min="11" max="11" width="9.140625" style="207"/>
    <col min="12" max="12" width="10.140625" style="207" customWidth="1"/>
    <col min="13" max="13" width="9.140625" style="207"/>
    <col min="14" max="14" width="11.42578125" style="207" customWidth="1"/>
    <col min="15" max="16384" width="9.140625" style="207"/>
  </cols>
  <sheetData>
    <row r="1" spans="1:15" s="320" customFormat="1" ht="13.5">
      <c r="A1" s="318"/>
      <c r="B1" s="3"/>
      <c r="C1" s="3"/>
      <c r="D1" s="120"/>
      <c r="E1" s="120"/>
      <c r="F1" s="204"/>
      <c r="G1" s="204"/>
      <c r="H1" s="148"/>
      <c r="I1" s="148"/>
      <c r="J1" s="30"/>
      <c r="K1" s="133" t="s">
        <v>201</v>
      </c>
      <c r="L1" s="3"/>
      <c r="M1" s="133"/>
      <c r="N1" s="133"/>
      <c r="O1" s="1636"/>
    </row>
    <row r="2" spans="1:15" s="320" customFormat="1" ht="12.75" customHeight="1">
      <c r="A2" s="318"/>
      <c r="B2" s="3"/>
      <c r="C2" s="3"/>
      <c r="D2" s="120"/>
      <c r="E2" s="120"/>
      <c r="F2" s="204"/>
      <c r="G2" s="204"/>
      <c r="H2" s="148"/>
      <c r="I2" s="148"/>
      <c r="J2" s="1720" t="s">
        <v>28</v>
      </c>
      <c r="K2" s="1720"/>
      <c r="L2" s="1720"/>
      <c r="M2" s="133"/>
      <c r="N2" s="133"/>
      <c r="O2" s="1636"/>
    </row>
    <row r="3" spans="1:15" s="31" customFormat="1" ht="18" thickBot="1">
      <c r="A3" s="30"/>
      <c r="B3" s="1378" t="s">
        <v>548</v>
      </c>
      <c r="C3" s="197"/>
      <c r="D3" s="197"/>
      <c r="E3" s="197"/>
      <c r="F3" s="1635"/>
      <c r="G3" s="1635"/>
      <c r="H3" s="1635"/>
      <c r="I3" s="1635"/>
      <c r="J3" s="1635"/>
      <c r="K3" s="321"/>
      <c r="L3" s="321"/>
      <c r="M3" s="321"/>
      <c r="N3" s="321"/>
    </row>
    <row r="4" spans="1:15" s="181" customFormat="1" ht="17.25" customHeight="1">
      <c r="A4" s="30"/>
      <c r="B4" s="1679" t="s">
        <v>29</v>
      </c>
      <c r="C4" s="1679"/>
      <c r="D4" s="1679"/>
      <c r="E4" s="1679"/>
      <c r="F4" s="180"/>
      <c r="G4" s="180"/>
      <c r="H4" s="41"/>
      <c r="I4" s="180"/>
      <c r="J4" s="180"/>
      <c r="K4" s="180"/>
      <c r="L4" s="180"/>
      <c r="M4" s="180"/>
      <c r="N4" s="180"/>
    </row>
    <row r="5" spans="1:15" ht="17.25" customHeight="1">
      <c r="A5" s="1902" t="s">
        <v>63</v>
      </c>
      <c r="B5" s="1902"/>
      <c r="C5" s="1902"/>
      <c r="D5" s="1902"/>
      <c r="E5" s="1902"/>
      <c r="F5" s="1902"/>
      <c r="G5" s="1902"/>
      <c r="H5" s="1902"/>
      <c r="I5" s="1902"/>
      <c r="J5" s="1902"/>
      <c r="K5" s="1902"/>
      <c r="L5" s="1902"/>
      <c r="M5" s="1508"/>
      <c r="N5" s="1903" t="s">
        <v>4637</v>
      </c>
      <c r="O5" s="1903"/>
    </row>
    <row r="6" spans="1:15">
      <c r="A6" s="1904" t="s">
        <v>118</v>
      </c>
      <c r="B6" s="1904" t="s">
        <v>211</v>
      </c>
      <c r="C6" s="1900" t="s">
        <v>212</v>
      </c>
      <c r="D6" s="1900" t="s">
        <v>6662</v>
      </c>
      <c r="E6" s="1904" t="s">
        <v>213</v>
      </c>
      <c r="F6" s="1900" t="s">
        <v>214</v>
      </c>
      <c r="G6" s="1900" t="s">
        <v>215</v>
      </c>
      <c r="H6" s="1905" t="s">
        <v>218</v>
      </c>
      <c r="I6" s="1905"/>
      <c r="J6" s="1900" t="s">
        <v>219</v>
      </c>
      <c r="K6" s="1900" t="s">
        <v>6663</v>
      </c>
      <c r="L6" s="1900" t="s">
        <v>6664</v>
      </c>
      <c r="M6" s="1900" t="s">
        <v>220</v>
      </c>
      <c r="N6" s="1900" t="s">
        <v>1662</v>
      </c>
      <c r="O6" s="1900" t="s">
        <v>6665</v>
      </c>
    </row>
    <row r="7" spans="1:15" ht="37.5" customHeight="1">
      <c r="A7" s="1904"/>
      <c r="B7" s="1904"/>
      <c r="C7" s="1901"/>
      <c r="D7" s="1901"/>
      <c r="E7" s="1904"/>
      <c r="F7" s="1901"/>
      <c r="G7" s="1901"/>
      <c r="H7" s="1638" t="s">
        <v>216</v>
      </c>
      <c r="I7" s="1638" t="s">
        <v>217</v>
      </c>
      <c r="J7" s="1901"/>
      <c r="K7" s="1901"/>
      <c r="L7" s="1901"/>
      <c r="M7" s="1901"/>
      <c r="N7" s="1901"/>
      <c r="O7" s="1901"/>
    </row>
    <row r="8" spans="1:15">
      <c r="A8" s="1638">
        <v>1</v>
      </c>
      <c r="B8" s="1638">
        <v>2</v>
      </c>
      <c r="C8" s="1637">
        <v>3</v>
      </c>
      <c r="D8" s="1638">
        <v>4</v>
      </c>
      <c r="E8" s="1638">
        <v>4</v>
      </c>
      <c r="F8" s="1638">
        <v>5</v>
      </c>
      <c r="G8" s="1637">
        <v>6</v>
      </c>
      <c r="H8" s="1638">
        <v>7</v>
      </c>
      <c r="I8" s="1638">
        <v>8</v>
      </c>
      <c r="J8" s="1637">
        <v>9</v>
      </c>
      <c r="K8" s="1638">
        <v>10</v>
      </c>
      <c r="L8" s="1638">
        <v>11</v>
      </c>
      <c r="M8" s="1637">
        <v>12</v>
      </c>
      <c r="N8" s="1638">
        <v>13</v>
      </c>
      <c r="O8" s="1638">
        <v>14</v>
      </c>
    </row>
    <row r="9" spans="1:15">
      <c r="A9" s="608">
        <v>1</v>
      </c>
      <c r="B9" s="811" t="s">
        <v>4638</v>
      </c>
      <c r="C9" s="1096">
        <v>596</v>
      </c>
      <c r="D9" s="1096">
        <v>596</v>
      </c>
      <c r="E9" s="1096">
        <v>1</v>
      </c>
      <c r="F9" s="1096">
        <v>1</v>
      </c>
      <c r="G9" s="1632">
        <v>4000</v>
      </c>
      <c r="H9" s="1096">
        <v>2021</v>
      </c>
      <c r="I9" s="612">
        <f>D9*F9*G9/1000</f>
        <v>2384</v>
      </c>
      <c r="J9" s="1096">
        <f>H9+E9</f>
        <v>2022</v>
      </c>
      <c r="K9" s="612">
        <f>IF(J9=2022,G9*F9*C9/1000,(C9-D9)*G9/1000)</f>
        <v>2384</v>
      </c>
      <c r="L9" s="612">
        <f>+I9</f>
        <v>2384</v>
      </c>
      <c r="M9" s="1509">
        <f>K9-L9</f>
        <v>0</v>
      </c>
      <c r="N9" s="612">
        <f>IF(J9=2022,G9*C9*F9/1000,0/1000)</f>
        <v>2384</v>
      </c>
      <c r="O9" s="612">
        <f>IF(J9=2022,G9*C9*F9/1000,D32*G32/1000)</f>
        <v>2384</v>
      </c>
    </row>
    <row r="10" spans="1:15">
      <c r="A10" s="608">
        <v>2</v>
      </c>
      <c r="B10" s="811" t="s">
        <v>4639</v>
      </c>
      <c r="C10" s="1096">
        <v>100</v>
      </c>
      <c r="D10" s="1096">
        <v>101</v>
      </c>
      <c r="E10" s="1096">
        <v>1</v>
      </c>
      <c r="F10" s="1096">
        <v>1</v>
      </c>
      <c r="G10" s="1632">
        <v>4002</v>
      </c>
      <c r="H10" s="1096">
        <v>2021</v>
      </c>
      <c r="I10" s="612">
        <f t="shared" ref="I10:I18" si="0">D10*F10*G10/1000</f>
        <v>404.202</v>
      </c>
      <c r="J10" s="1096">
        <f t="shared" ref="J10:J33" si="1">H10+E10</f>
        <v>2022</v>
      </c>
      <c r="K10" s="612">
        <f t="shared" ref="K10:K21" si="2">IF(J10=2022,G10*F10*C10/1000,(C10-D10)*G10/1000)</f>
        <v>400.2</v>
      </c>
      <c r="L10" s="612">
        <f t="shared" ref="L10:L33" si="3">+I10</f>
        <v>404.202</v>
      </c>
      <c r="M10" s="1509">
        <f t="shared" ref="M10:M33" si="4">K10-L10</f>
        <v>-4.0020000000000095</v>
      </c>
      <c r="N10" s="612">
        <f t="shared" ref="N10:N33" si="5">IF(J10=2022,G10*C10*F10/1000,0/1000)</f>
        <v>400.2</v>
      </c>
      <c r="O10" s="612">
        <f t="shared" ref="O10:O33" si="6">IF(J10=2022,G10*C10*F10/1000,D33*G33/1000)</f>
        <v>400.2</v>
      </c>
    </row>
    <row r="11" spans="1:15">
      <c r="A11" s="608">
        <v>3</v>
      </c>
      <c r="B11" s="811" t="s">
        <v>4640</v>
      </c>
      <c r="C11" s="1096">
        <v>596</v>
      </c>
      <c r="D11" s="1096">
        <v>596</v>
      </c>
      <c r="E11" s="1096">
        <v>1</v>
      </c>
      <c r="F11" s="1096">
        <v>2</v>
      </c>
      <c r="G11" s="1632">
        <v>22000</v>
      </c>
      <c r="H11" s="1096">
        <v>2021</v>
      </c>
      <c r="I11" s="612">
        <f t="shared" si="0"/>
        <v>26224</v>
      </c>
      <c r="J11" s="1096">
        <f t="shared" si="1"/>
        <v>2022</v>
      </c>
      <c r="K11" s="612">
        <f t="shared" si="2"/>
        <v>26224</v>
      </c>
      <c r="L11" s="612">
        <f t="shared" si="3"/>
        <v>26224</v>
      </c>
      <c r="M11" s="1509">
        <f t="shared" si="4"/>
        <v>0</v>
      </c>
      <c r="N11" s="612">
        <f t="shared" si="5"/>
        <v>26224</v>
      </c>
      <c r="O11" s="612">
        <f t="shared" si="6"/>
        <v>26224</v>
      </c>
    </row>
    <row r="12" spans="1:15">
      <c r="A12" s="608">
        <v>4</v>
      </c>
      <c r="B12" s="811" t="s">
        <v>4641</v>
      </c>
      <c r="C12" s="1096">
        <v>100</v>
      </c>
      <c r="D12" s="1096">
        <v>100</v>
      </c>
      <c r="E12" s="1096">
        <v>1</v>
      </c>
      <c r="F12" s="1096">
        <v>1</v>
      </c>
      <c r="G12" s="1632">
        <v>22000</v>
      </c>
      <c r="H12" s="1096">
        <v>2021</v>
      </c>
      <c r="I12" s="612">
        <f t="shared" si="0"/>
        <v>2200</v>
      </c>
      <c r="J12" s="1096">
        <f t="shared" si="1"/>
        <v>2022</v>
      </c>
      <c r="K12" s="612">
        <f t="shared" si="2"/>
        <v>2200</v>
      </c>
      <c r="L12" s="612">
        <f t="shared" si="3"/>
        <v>2200</v>
      </c>
      <c r="M12" s="1509">
        <f t="shared" si="4"/>
        <v>0</v>
      </c>
      <c r="N12" s="612">
        <f t="shared" si="5"/>
        <v>2200</v>
      </c>
      <c r="O12" s="612">
        <f t="shared" si="6"/>
        <v>2200</v>
      </c>
    </row>
    <row r="13" spans="1:15">
      <c r="A13" s="608">
        <v>5</v>
      </c>
      <c r="B13" s="811" t="s">
        <v>4642</v>
      </c>
      <c r="C13" s="1096">
        <v>100</v>
      </c>
      <c r="D13" s="1096">
        <v>100</v>
      </c>
      <c r="E13" s="1096">
        <v>1</v>
      </c>
      <c r="F13" s="1096">
        <v>1</v>
      </c>
      <c r="G13" s="1632">
        <v>7000</v>
      </c>
      <c r="H13" s="1096">
        <v>2021</v>
      </c>
      <c r="I13" s="612">
        <f t="shared" si="0"/>
        <v>700</v>
      </c>
      <c r="J13" s="1096">
        <f t="shared" si="1"/>
        <v>2022</v>
      </c>
      <c r="K13" s="612">
        <f t="shared" si="2"/>
        <v>700</v>
      </c>
      <c r="L13" s="612">
        <f t="shared" si="3"/>
        <v>700</v>
      </c>
      <c r="M13" s="1509">
        <f t="shared" si="4"/>
        <v>0</v>
      </c>
      <c r="N13" s="612">
        <f t="shared" si="5"/>
        <v>700</v>
      </c>
      <c r="O13" s="612">
        <f t="shared" si="6"/>
        <v>700</v>
      </c>
    </row>
    <row r="14" spans="1:15">
      <c r="A14" s="608">
        <v>6</v>
      </c>
      <c r="B14" s="811" t="s">
        <v>4643</v>
      </c>
      <c r="C14" s="1096">
        <v>696</v>
      </c>
      <c r="D14" s="1096">
        <v>696</v>
      </c>
      <c r="E14" s="1096">
        <v>1</v>
      </c>
      <c r="F14" s="1096">
        <v>1</v>
      </c>
      <c r="G14" s="1632">
        <v>6000</v>
      </c>
      <c r="H14" s="1096">
        <v>2021</v>
      </c>
      <c r="I14" s="612">
        <f t="shared" si="0"/>
        <v>4176</v>
      </c>
      <c r="J14" s="1096">
        <f t="shared" si="1"/>
        <v>2022</v>
      </c>
      <c r="K14" s="612">
        <f t="shared" si="2"/>
        <v>4176</v>
      </c>
      <c r="L14" s="612">
        <f t="shared" si="3"/>
        <v>4176</v>
      </c>
      <c r="M14" s="1509">
        <f t="shared" si="4"/>
        <v>0</v>
      </c>
      <c r="N14" s="612">
        <f t="shared" si="5"/>
        <v>4176</v>
      </c>
      <c r="O14" s="612">
        <f t="shared" si="6"/>
        <v>4176</v>
      </c>
    </row>
    <row r="15" spans="1:15">
      <c r="A15" s="608">
        <v>7</v>
      </c>
      <c r="B15" s="811" t="s">
        <v>4644</v>
      </c>
      <c r="C15" s="1096">
        <v>696</v>
      </c>
      <c r="D15" s="1096">
        <v>696</v>
      </c>
      <c r="E15" s="1096">
        <v>1</v>
      </c>
      <c r="F15" s="1096">
        <v>1</v>
      </c>
      <c r="G15" s="1632">
        <v>6000</v>
      </c>
      <c r="H15" s="1096">
        <v>2021</v>
      </c>
      <c r="I15" s="612">
        <f t="shared" si="0"/>
        <v>4176</v>
      </c>
      <c r="J15" s="1096">
        <f t="shared" si="1"/>
        <v>2022</v>
      </c>
      <c r="K15" s="612">
        <f t="shared" si="2"/>
        <v>4176</v>
      </c>
      <c r="L15" s="612">
        <f t="shared" si="3"/>
        <v>4176</v>
      </c>
      <c r="M15" s="1509">
        <f t="shared" si="4"/>
        <v>0</v>
      </c>
      <c r="N15" s="612">
        <f t="shared" si="5"/>
        <v>4176</v>
      </c>
      <c r="O15" s="612">
        <f t="shared" si="6"/>
        <v>4176</v>
      </c>
    </row>
    <row r="16" spans="1:15">
      <c r="A16" s="608">
        <v>8</v>
      </c>
      <c r="B16" s="811" t="s">
        <v>4645</v>
      </c>
      <c r="C16" s="1096">
        <v>696</v>
      </c>
      <c r="D16" s="1096">
        <v>696</v>
      </c>
      <c r="E16" s="1096">
        <v>1</v>
      </c>
      <c r="F16" s="1096">
        <v>2</v>
      </c>
      <c r="G16" s="1632">
        <v>14000</v>
      </c>
      <c r="H16" s="1096">
        <v>2021</v>
      </c>
      <c r="I16" s="612">
        <f t="shared" si="0"/>
        <v>19488</v>
      </c>
      <c r="J16" s="1096">
        <f t="shared" si="1"/>
        <v>2022</v>
      </c>
      <c r="K16" s="612">
        <f t="shared" si="2"/>
        <v>19488</v>
      </c>
      <c r="L16" s="612">
        <f t="shared" si="3"/>
        <v>19488</v>
      </c>
      <c r="M16" s="1509">
        <f t="shared" si="4"/>
        <v>0</v>
      </c>
      <c r="N16" s="612">
        <f t="shared" si="5"/>
        <v>19488</v>
      </c>
      <c r="O16" s="612">
        <f t="shared" si="6"/>
        <v>19488</v>
      </c>
    </row>
    <row r="17" spans="1:15">
      <c r="A17" s="608">
        <v>9</v>
      </c>
      <c r="B17" s="811" t="s">
        <v>4646</v>
      </c>
      <c r="C17" s="1096">
        <v>696</v>
      </c>
      <c r="D17" s="1096">
        <v>696</v>
      </c>
      <c r="E17" s="1096">
        <v>1</v>
      </c>
      <c r="F17" s="1096">
        <v>1</v>
      </c>
      <c r="G17" s="1632">
        <v>15000</v>
      </c>
      <c r="H17" s="1096">
        <v>2021</v>
      </c>
      <c r="I17" s="612">
        <f t="shared" si="0"/>
        <v>10440</v>
      </c>
      <c r="J17" s="1096">
        <f t="shared" si="1"/>
        <v>2022</v>
      </c>
      <c r="K17" s="612">
        <f t="shared" si="2"/>
        <v>10440</v>
      </c>
      <c r="L17" s="612">
        <f t="shared" si="3"/>
        <v>10440</v>
      </c>
      <c r="M17" s="1509">
        <f t="shared" si="4"/>
        <v>0</v>
      </c>
      <c r="N17" s="612">
        <f t="shared" si="5"/>
        <v>10440</v>
      </c>
      <c r="O17" s="612">
        <f t="shared" si="6"/>
        <v>10440</v>
      </c>
    </row>
    <row r="18" spans="1:15">
      <c r="A18" s="608">
        <v>10</v>
      </c>
      <c r="B18" s="811" t="s">
        <v>6722</v>
      </c>
      <c r="C18" s="1096">
        <v>596</v>
      </c>
      <c r="D18" s="1096">
        <v>596</v>
      </c>
      <c r="E18" s="1096">
        <v>1</v>
      </c>
      <c r="F18" s="1096">
        <v>1</v>
      </c>
      <c r="G18" s="1632">
        <v>3000</v>
      </c>
      <c r="H18" s="1096">
        <v>2021</v>
      </c>
      <c r="I18" s="612">
        <f t="shared" si="0"/>
        <v>1788</v>
      </c>
      <c r="J18" s="1096">
        <f t="shared" si="1"/>
        <v>2022</v>
      </c>
      <c r="K18" s="612">
        <f t="shared" si="2"/>
        <v>1788</v>
      </c>
      <c r="L18" s="612">
        <f t="shared" si="3"/>
        <v>1788</v>
      </c>
      <c r="M18" s="1509">
        <f t="shared" si="4"/>
        <v>0</v>
      </c>
      <c r="N18" s="612">
        <f t="shared" si="5"/>
        <v>1788</v>
      </c>
      <c r="O18" s="612">
        <f t="shared" si="6"/>
        <v>1788</v>
      </c>
    </row>
    <row r="19" spans="1:15">
      <c r="A19" s="608">
        <v>11</v>
      </c>
      <c r="B19" s="811" t="s">
        <v>4652</v>
      </c>
      <c r="C19" s="1096">
        <v>596</v>
      </c>
      <c r="D19" s="1096"/>
      <c r="E19" s="1096">
        <v>2</v>
      </c>
      <c r="F19" s="1096">
        <v>1</v>
      </c>
      <c r="G19" s="1632">
        <v>28000</v>
      </c>
      <c r="H19" s="1096">
        <v>2020</v>
      </c>
      <c r="I19" s="1511">
        <f>C19*F19*G19/1000</f>
        <v>16688</v>
      </c>
      <c r="J19" s="1096">
        <f t="shared" si="1"/>
        <v>2022</v>
      </c>
      <c r="K19" s="612">
        <f t="shared" si="2"/>
        <v>16688</v>
      </c>
      <c r="L19" s="612">
        <f t="shared" si="3"/>
        <v>16688</v>
      </c>
      <c r="M19" s="1509">
        <f t="shared" si="4"/>
        <v>0</v>
      </c>
      <c r="N19" s="612">
        <f>IF(J19=2023,G19*C19*F19/1000,0/1000)</f>
        <v>0</v>
      </c>
      <c r="O19" s="612">
        <f t="shared" si="6"/>
        <v>16688</v>
      </c>
    </row>
    <row r="20" spans="1:15">
      <c r="A20" s="608">
        <v>12</v>
      </c>
      <c r="B20" s="811" t="s">
        <v>4653</v>
      </c>
      <c r="C20" s="1096">
        <v>100</v>
      </c>
      <c r="D20" s="1096"/>
      <c r="E20" s="1096">
        <v>2</v>
      </c>
      <c r="F20" s="1096">
        <v>1</v>
      </c>
      <c r="G20" s="1632">
        <v>27000</v>
      </c>
      <c r="H20" s="1096">
        <v>2020</v>
      </c>
      <c r="I20" s="1511">
        <f t="shared" ref="I20:I27" si="7">C20*F20*G20/1000</f>
        <v>2700</v>
      </c>
      <c r="J20" s="1096">
        <f t="shared" si="1"/>
        <v>2022</v>
      </c>
      <c r="K20" s="612">
        <f t="shared" si="2"/>
        <v>2700</v>
      </c>
      <c r="L20" s="612">
        <f t="shared" si="3"/>
        <v>2700</v>
      </c>
      <c r="M20" s="1509">
        <f t="shared" si="4"/>
        <v>0</v>
      </c>
      <c r="N20" s="612">
        <f t="shared" ref="N20:N28" si="8">IF(J20=2023,G20*C20*F20/1000,0/1000)</f>
        <v>0</v>
      </c>
      <c r="O20" s="612">
        <f t="shared" si="6"/>
        <v>2700</v>
      </c>
    </row>
    <row r="21" spans="1:15">
      <c r="A21" s="608">
        <v>13</v>
      </c>
      <c r="B21" s="811" t="s">
        <v>6723</v>
      </c>
      <c r="C21" s="1096">
        <v>100</v>
      </c>
      <c r="D21" s="1096"/>
      <c r="E21" s="1096">
        <v>2</v>
      </c>
      <c r="F21" s="1096">
        <v>1</v>
      </c>
      <c r="G21" s="1632">
        <v>1200</v>
      </c>
      <c r="H21" s="1096">
        <v>2020</v>
      </c>
      <c r="I21" s="1511">
        <f t="shared" si="7"/>
        <v>120</v>
      </c>
      <c r="J21" s="1096">
        <f t="shared" si="1"/>
        <v>2022</v>
      </c>
      <c r="K21" s="612">
        <f t="shared" si="2"/>
        <v>120</v>
      </c>
      <c r="L21" s="612">
        <f t="shared" si="3"/>
        <v>120</v>
      </c>
      <c r="M21" s="1509">
        <f t="shared" si="4"/>
        <v>0</v>
      </c>
      <c r="N21" s="612">
        <f t="shared" si="8"/>
        <v>0</v>
      </c>
      <c r="O21" s="612">
        <f t="shared" si="6"/>
        <v>120</v>
      </c>
    </row>
    <row r="22" spans="1:15">
      <c r="A22" s="608">
        <v>14</v>
      </c>
      <c r="B22" s="811" t="s">
        <v>4654</v>
      </c>
      <c r="C22" s="1096">
        <v>696</v>
      </c>
      <c r="D22" s="1096"/>
      <c r="E22" s="1096">
        <v>2</v>
      </c>
      <c r="F22" s="1096">
        <v>1</v>
      </c>
      <c r="G22" s="1632">
        <v>9000</v>
      </c>
      <c r="H22" s="1096">
        <v>2020</v>
      </c>
      <c r="I22" s="1511">
        <f t="shared" si="7"/>
        <v>6264</v>
      </c>
      <c r="J22" s="1096">
        <f t="shared" si="1"/>
        <v>2022</v>
      </c>
      <c r="K22" s="612">
        <f>IF(J22=2022,G22*F22*C22/1000,(C22-D22)*G22/1000)</f>
        <v>6264</v>
      </c>
      <c r="L22" s="612">
        <f t="shared" si="3"/>
        <v>6264</v>
      </c>
      <c r="M22" s="1509">
        <f t="shared" si="4"/>
        <v>0</v>
      </c>
      <c r="N22" s="612">
        <f t="shared" si="8"/>
        <v>0</v>
      </c>
      <c r="O22" s="612">
        <f t="shared" si="6"/>
        <v>6264</v>
      </c>
    </row>
    <row r="23" spans="1:15">
      <c r="A23" s="608">
        <v>15</v>
      </c>
      <c r="B23" s="811" t="s">
        <v>4655</v>
      </c>
      <c r="C23" s="1096">
        <v>30</v>
      </c>
      <c r="D23" s="1096"/>
      <c r="E23" s="1096">
        <v>3</v>
      </c>
      <c r="F23" s="1096">
        <v>1</v>
      </c>
      <c r="G23" s="1632">
        <v>30000</v>
      </c>
      <c r="H23" s="1096">
        <v>2020</v>
      </c>
      <c r="I23" s="1511">
        <f t="shared" si="7"/>
        <v>900</v>
      </c>
      <c r="J23" s="1096">
        <f t="shared" si="1"/>
        <v>2023</v>
      </c>
      <c r="K23" s="612">
        <f>IF(J23=2022,C23*F23*G23/1000,0)</f>
        <v>0</v>
      </c>
      <c r="L23" s="612">
        <f t="shared" si="3"/>
        <v>900</v>
      </c>
      <c r="M23" s="1509">
        <f t="shared" si="4"/>
        <v>-900</v>
      </c>
      <c r="N23" s="612">
        <f t="shared" si="8"/>
        <v>900</v>
      </c>
      <c r="O23" s="612">
        <f t="shared" si="6"/>
        <v>0</v>
      </c>
    </row>
    <row r="24" spans="1:15">
      <c r="A24" s="608">
        <v>16</v>
      </c>
      <c r="B24" s="811" t="s">
        <v>4656</v>
      </c>
      <c r="C24" s="1096">
        <v>30</v>
      </c>
      <c r="D24" s="1096"/>
      <c r="E24" s="1096">
        <v>3</v>
      </c>
      <c r="F24" s="1096">
        <v>1</v>
      </c>
      <c r="G24" s="1632">
        <v>7000</v>
      </c>
      <c r="H24" s="1096">
        <v>2020</v>
      </c>
      <c r="I24" s="1511">
        <f t="shared" si="7"/>
        <v>210</v>
      </c>
      <c r="J24" s="1096">
        <f t="shared" si="1"/>
        <v>2023</v>
      </c>
      <c r="K24" s="612">
        <f>IF(J24=2022,C24*F24*G24/1000,0)</f>
        <v>0</v>
      </c>
      <c r="L24" s="612">
        <f t="shared" si="3"/>
        <v>210</v>
      </c>
      <c r="M24" s="1509">
        <f t="shared" si="4"/>
        <v>-210</v>
      </c>
      <c r="N24" s="612">
        <f t="shared" si="8"/>
        <v>210</v>
      </c>
      <c r="O24" s="612">
        <f t="shared" si="6"/>
        <v>0</v>
      </c>
    </row>
    <row r="25" spans="1:15">
      <c r="A25" s="608">
        <v>17</v>
      </c>
      <c r="B25" s="811" t="s">
        <v>4657</v>
      </c>
      <c r="C25" s="1096">
        <v>696</v>
      </c>
      <c r="D25" s="1096">
        <v>302</v>
      </c>
      <c r="E25" s="1096">
        <v>3</v>
      </c>
      <c r="F25" s="1096">
        <v>1</v>
      </c>
      <c r="G25" s="1632">
        <v>7000</v>
      </c>
      <c r="H25" s="1096">
        <v>2021</v>
      </c>
      <c r="I25" s="612">
        <f>D25*F25*G25/1000</f>
        <v>2114</v>
      </c>
      <c r="J25" s="1096">
        <f t="shared" si="1"/>
        <v>2024</v>
      </c>
      <c r="K25" s="612">
        <f t="shared" ref="K25" si="9">IF(J25=2021,G25*F25*C25/1000,(C25-D25)*G25/1000)</f>
        <v>2758</v>
      </c>
      <c r="L25" s="612">
        <f t="shared" si="3"/>
        <v>2114</v>
      </c>
      <c r="M25" s="1509">
        <f t="shared" si="4"/>
        <v>644</v>
      </c>
      <c r="N25" s="612">
        <f t="shared" si="8"/>
        <v>0</v>
      </c>
      <c r="O25" s="612">
        <f>IF(J25=2024,G25*C25*F25/1000,(C48-D48)*G48/1000)</f>
        <v>4872</v>
      </c>
    </row>
    <row r="26" spans="1:15">
      <c r="A26" s="608">
        <v>18</v>
      </c>
      <c r="B26" s="811" t="s">
        <v>4658</v>
      </c>
      <c r="C26" s="1096">
        <v>696</v>
      </c>
      <c r="D26" s="1096"/>
      <c r="E26" s="1096">
        <v>3</v>
      </c>
      <c r="F26" s="1096">
        <v>1</v>
      </c>
      <c r="G26" s="1632">
        <v>40000</v>
      </c>
      <c r="H26" s="1096">
        <v>2020</v>
      </c>
      <c r="I26" s="1511">
        <f t="shared" si="7"/>
        <v>27840</v>
      </c>
      <c r="J26" s="1096">
        <f t="shared" si="1"/>
        <v>2023</v>
      </c>
      <c r="K26" s="612">
        <f>IF(J26=2022,C26*F26*G26/1000,0)</f>
        <v>0</v>
      </c>
      <c r="L26" s="612">
        <f t="shared" si="3"/>
        <v>27840</v>
      </c>
      <c r="M26" s="1509">
        <f t="shared" si="4"/>
        <v>-27840</v>
      </c>
      <c r="N26" s="612">
        <f t="shared" si="8"/>
        <v>27840</v>
      </c>
      <c r="O26" s="612">
        <f t="shared" ref="O26:O28" si="10">IF(J26=2024,G26*C26*F26/1000,D49*G49/1000)</f>
        <v>0</v>
      </c>
    </row>
    <row r="27" spans="1:15">
      <c r="A27" s="608">
        <v>19</v>
      </c>
      <c r="B27" s="811" t="s">
        <v>4659</v>
      </c>
      <c r="C27" s="1096">
        <v>2</v>
      </c>
      <c r="D27" s="1096"/>
      <c r="E27" s="1096">
        <v>3</v>
      </c>
      <c r="F27" s="1096">
        <v>1</v>
      </c>
      <c r="G27" s="1632">
        <v>80000</v>
      </c>
      <c r="H27" s="1096">
        <v>2020</v>
      </c>
      <c r="I27" s="1511">
        <f t="shared" si="7"/>
        <v>160</v>
      </c>
      <c r="J27" s="1096">
        <f t="shared" si="1"/>
        <v>2023</v>
      </c>
      <c r="K27" s="612">
        <f>IF(J27=2022,C27*F27*G27/1000,0)</f>
        <v>0</v>
      </c>
      <c r="L27" s="612">
        <f t="shared" si="3"/>
        <v>160</v>
      </c>
      <c r="M27" s="1509">
        <f t="shared" si="4"/>
        <v>-160</v>
      </c>
      <c r="N27" s="612">
        <f t="shared" si="8"/>
        <v>160</v>
      </c>
      <c r="O27" s="612">
        <f t="shared" si="10"/>
        <v>0</v>
      </c>
    </row>
    <row r="28" spans="1:15">
      <c r="A28" s="608">
        <v>20</v>
      </c>
      <c r="B28" s="811" t="s">
        <v>4660</v>
      </c>
      <c r="C28" s="1096">
        <v>696</v>
      </c>
      <c r="D28" s="1096"/>
      <c r="E28" s="1096">
        <v>3</v>
      </c>
      <c r="F28" s="1096">
        <v>1</v>
      </c>
      <c r="G28" s="1632">
        <v>9500</v>
      </c>
      <c r="H28" s="1096">
        <v>2021</v>
      </c>
      <c r="I28" s="612">
        <f t="shared" ref="I28:I33" si="11">D28*F28*G28/1000</f>
        <v>0</v>
      </c>
      <c r="J28" s="1096">
        <f t="shared" si="1"/>
        <v>2024</v>
      </c>
      <c r="K28" s="612">
        <f>IF(J28=2022,C28*F28*G28/1000,0)</f>
        <v>0</v>
      </c>
      <c r="L28" s="612">
        <f t="shared" si="3"/>
        <v>0</v>
      </c>
      <c r="M28" s="1509">
        <f t="shared" si="4"/>
        <v>0</v>
      </c>
      <c r="N28" s="612">
        <f t="shared" si="8"/>
        <v>0</v>
      </c>
      <c r="O28" s="612">
        <f t="shared" si="10"/>
        <v>6612</v>
      </c>
    </row>
    <row r="29" spans="1:15">
      <c r="A29" s="608">
        <v>21</v>
      </c>
      <c r="B29" s="1631" t="s">
        <v>4647</v>
      </c>
      <c r="C29" s="1096">
        <v>696</v>
      </c>
      <c r="D29" s="1096"/>
      <c r="E29" s="1096">
        <v>1</v>
      </c>
      <c r="F29" s="1096">
        <v>3</v>
      </c>
      <c r="G29" s="612">
        <v>2000</v>
      </c>
      <c r="H29" s="1096">
        <v>2021</v>
      </c>
      <c r="I29" s="612">
        <f t="shared" si="11"/>
        <v>0</v>
      </c>
      <c r="J29" s="1096">
        <f t="shared" si="1"/>
        <v>2022</v>
      </c>
      <c r="K29" s="612">
        <f>IF(J29=2021,G29*F29*C29/1000,(C29-D29)*G29/1000)</f>
        <v>1392</v>
      </c>
      <c r="L29" s="612">
        <f t="shared" si="3"/>
        <v>0</v>
      </c>
      <c r="M29" s="1509">
        <f t="shared" si="4"/>
        <v>1392</v>
      </c>
      <c r="N29" s="612">
        <f t="shared" si="5"/>
        <v>4176</v>
      </c>
      <c r="O29" s="612">
        <f t="shared" si="6"/>
        <v>4176</v>
      </c>
    </row>
    <row r="30" spans="1:15">
      <c r="A30" s="608">
        <v>22</v>
      </c>
      <c r="B30" s="1631" t="s">
        <v>4648</v>
      </c>
      <c r="C30" s="1096">
        <v>696</v>
      </c>
      <c r="D30" s="1096"/>
      <c r="E30" s="1096">
        <v>1</v>
      </c>
      <c r="F30" s="1096">
        <v>1</v>
      </c>
      <c r="G30" s="612">
        <v>1500</v>
      </c>
      <c r="H30" s="1096">
        <v>2021</v>
      </c>
      <c r="I30" s="612">
        <f t="shared" si="11"/>
        <v>0</v>
      </c>
      <c r="J30" s="1096">
        <f t="shared" si="1"/>
        <v>2022</v>
      </c>
      <c r="K30" s="612">
        <f t="shared" ref="K30:K33" si="12">IF(J30=2021,G30*F30*C30/1000,(C30-D30)*G30/1000)</f>
        <v>1044</v>
      </c>
      <c r="L30" s="612">
        <f t="shared" si="3"/>
        <v>0</v>
      </c>
      <c r="M30" s="1509">
        <f t="shared" si="4"/>
        <v>1044</v>
      </c>
      <c r="N30" s="612">
        <f t="shared" si="5"/>
        <v>1044</v>
      </c>
      <c r="O30" s="612">
        <f t="shared" si="6"/>
        <v>1044</v>
      </c>
    </row>
    <row r="31" spans="1:15">
      <c r="A31" s="608">
        <v>23</v>
      </c>
      <c r="B31" s="1631" t="s">
        <v>4649</v>
      </c>
      <c r="C31" s="1096">
        <v>696</v>
      </c>
      <c r="D31" s="1096"/>
      <c r="E31" s="1096">
        <v>1</v>
      </c>
      <c r="F31" s="1096">
        <v>1</v>
      </c>
      <c r="G31" s="612">
        <v>1500</v>
      </c>
      <c r="H31" s="1096">
        <v>2021</v>
      </c>
      <c r="I31" s="612">
        <f t="shared" si="11"/>
        <v>0</v>
      </c>
      <c r="J31" s="1096">
        <f t="shared" si="1"/>
        <v>2022</v>
      </c>
      <c r="K31" s="612">
        <f t="shared" si="12"/>
        <v>1044</v>
      </c>
      <c r="L31" s="612">
        <f t="shared" si="3"/>
        <v>0</v>
      </c>
      <c r="M31" s="1509">
        <f t="shared" si="4"/>
        <v>1044</v>
      </c>
      <c r="N31" s="612">
        <f t="shared" si="5"/>
        <v>1044</v>
      </c>
      <c r="O31" s="612">
        <f t="shared" si="6"/>
        <v>1044</v>
      </c>
    </row>
    <row r="32" spans="1:15">
      <c r="A32" s="608">
        <v>24</v>
      </c>
      <c r="B32" s="1631" t="s">
        <v>4650</v>
      </c>
      <c r="C32" s="1096">
        <v>696</v>
      </c>
      <c r="D32" s="1096"/>
      <c r="E32" s="1096">
        <v>1</v>
      </c>
      <c r="F32" s="1096">
        <v>1</v>
      </c>
      <c r="G32" s="612">
        <v>1500</v>
      </c>
      <c r="H32" s="1096">
        <v>2021</v>
      </c>
      <c r="I32" s="612">
        <f t="shared" si="11"/>
        <v>0</v>
      </c>
      <c r="J32" s="1096">
        <f t="shared" si="1"/>
        <v>2022</v>
      </c>
      <c r="K32" s="612">
        <f t="shared" si="12"/>
        <v>1044</v>
      </c>
      <c r="L32" s="612">
        <f t="shared" si="3"/>
        <v>0</v>
      </c>
      <c r="M32" s="1509">
        <f t="shared" si="4"/>
        <v>1044</v>
      </c>
      <c r="N32" s="612">
        <f t="shared" si="5"/>
        <v>1044</v>
      </c>
      <c r="O32" s="612">
        <f t="shared" si="6"/>
        <v>1044</v>
      </c>
    </row>
    <row r="33" spans="1:15">
      <c r="A33" s="608">
        <v>25</v>
      </c>
      <c r="B33" s="1631" t="s">
        <v>4651</v>
      </c>
      <c r="C33" s="1096">
        <v>596</v>
      </c>
      <c r="D33" s="1096"/>
      <c r="E33" s="1096">
        <v>1</v>
      </c>
      <c r="F33" s="1096">
        <v>1</v>
      </c>
      <c r="G33" s="612">
        <v>1500</v>
      </c>
      <c r="H33" s="1096">
        <v>2021</v>
      </c>
      <c r="I33" s="612">
        <f t="shared" si="11"/>
        <v>0</v>
      </c>
      <c r="J33" s="1096">
        <f t="shared" si="1"/>
        <v>2022</v>
      </c>
      <c r="K33" s="612">
        <f t="shared" si="12"/>
        <v>894</v>
      </c>
      <c r="L33" s="612">
        <f t="shared" si="3"/>
        <v>0</v>
      </c>
      <c r="M33" s="1509">
        <f t="shared" si="4"/>
        <v>894</v>
      </c>
      <c r="N33" s="612">
        <f t="shared" si="5"/>
        <v>894</v>
      </c>
      <c r="O33" s="612">
        <f t="shared" si="6"/>
        <v>894</v>
      </c>
    </row>
    <row r="34" spans="1:15">
      <c r="A34" s="608"/>
      <c r="B34" s="1510" t="s">
        <v>221</v>
      </c>
      <c r="C34" s="1173"/>
      <c r="D34" s="1511"/>
      <c r="E34" s="1512"/>
      <c r="F34" s="1512"/>
      <c r="G34" s="1512"/>
      <c r="H34" s="1512"/>
      <c r="I34" s="1173">
        <f>SUM(I9:I33)-I19-I20-I21-I22-I23-I24-I26-I27</f>
        <v>74094.202000000005</v>
      </c>
      <c r="J34" s="1173"/>
      <c r="K34" s="1173">
        <f>SUM(K9:K33)</f>
        <v>105924.2</v>
      </c>
      <c r="L34" s="1173">
        <f>SUM(L9:L33)</f>
        <v>128976.202</v>
      </c>
      <c r="M34" s="1173">
        <f>SUM(M9:M33)</f>
        <v>-23052.002</v>
      </c>
      <c r="N34" s="1173">
        <f>SUM(N9:N33)</f>
        <v>109288.2</v>
      </c>
      <c r="O34" s="1173">
        <f>SUM(O9:O33)</f>
        <v>117434.2</v>
      </c>
    </row>
    <row r="35" spans="1:15">
      <c r="A35" s="4"/>
      <c r="B35" s="5"/>
      <c r="C35" s="5"/>
      <c r="D35" s="5"/>
      <c r="E35" s="5"/>
      <c r="F35" s="5"/>
      <c r="G35" s="5"/>
      <c r="H35" s="5"/>
      <c r="I35" s="5"/>
      <c r="J35" s="5"/>
      <c r="K35" s="5"/>
      <c r="L35" s="5"/>
      <c r="M35" s="5"/>
      <c r="N35" s="5"/>
      <c r="O35" s="5"/>
    </row>
    <row r="360" spans="5:5">
      <c r="E360" s="207">
        <v>308.10000000000002</v>
      </c>
    </row>
  </sheetData>
  <mergeCells count="18">
    <mergeCell ref="M6:M7"/>
    <mergeCell ref="N6:N7"/>
    <mergeCell ref="J2:L2"/>
    <mergeCell ref="B4:E4"/>
    <mergeCell ref="O6:O7"/>
    <mergeCell ref="A5:L5"/>
    <mergeCell ref="N5:O5"/>
    <mergeCell ref="A6:A7"/>
    <mergeCell ref="B6:B7"/>
    <mergeCell ref="C6:C7"/>
    <mergeCell ref="D6:D7"/>
    <mergeCell ref="E6:E7"/>
    <mergeCell ref="F6:F7"/>
    <mergeCell ref="G6:G7"/>
    <mergeCell ref="H6:I6"/>
    <mergeCell ref="J6:J7"/>
    <mergeCell ref="K6:K7"/>
    <mergeCell ref="L6:L7"/>
  </mergeCells>
  <phoneticPr fontId="2" type="noConversion"/>
  <pageMargins left="0.25" right="0.32" top="1" bottom="1" header="0.5" footer="0.5"/>
  <pageSetup paperSize="9" scale="79"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N28"/>
  <sheetViews>
    <sheetView workbookViewId="0">
      <selection activeCell="B23" sqref="B23"/>
    </sheetView>
  </sheetViews>
  <sheetFormatPr defaultRowHeight="17.25"/>
  <cols>
    <col min="1" max="1" width="6.28515625" style="206" customWidth="1"/>
    <col min="2" max="2" width="23.42578125" style="207" customWidth="1"/>
    <col min="3" max="3" width="21" style="207" customWidth="1"/>
    <col min="4" max="4" width="12.28515625" style="207" customWidth="1"/>
    <col min="5" max="5" width="29.85546875" style="207" customWidth="1"/>
    <col min="6" max="6" width="25.28515625" style="207" customWidth="1"/>
    <col min="7" max="9" width="16.140625" style="207" customWidth="1"/>
    <col min="10" max="10" width="12.140625" style="207" customWidth="1"/>
    <col min="11" max="11" width="16" style="207" customWidth="1"/>
    <col min="12" max="12" width="26.85546875" style="207" customWidth="1"/>
    <col min="13" max="16384" width="9.140625" style="207"/>
  </cols>
  <sheetData>
    <row r="1" spans="1:14" s="322" customFormat="1">
      <c r="A1" s="208"/>
      <c r="B1" s="1906" t="s">
        <v>470</v>
      </c>
      <c r="C1" s="1906"/>
      <c r="D1" s="30"/>
      <c r="F1" s="133"/>
      <c r="G1" s="133"/>
      <c r="H1" s="133"/>
      <c r="I1" s="133"/>
      <c r="J1" s="133"/>
      <c r="K1" s="133"/>
      <c r="L1" s="133"/>
      <c r="N1" s="3"/>
    </row>
    <row r="2" spans="1:14" s="322" customFormat="1" ht="17.25" customHeight="1">
      <c r="A2" s="208"/>
      <c r="F2" s="419"/>
      <c r="G2" s="419"/>
      <c r="H2" s="419"/>
      <c r="I2" s="419"/>
      <c r="J2" s="419"/>
      <c r="K2" s="419"/>
      <c r="L2" s="419"/>
      <c r="N2" s="148"/>
    </row>
    <row r="3" spans="1:14" s="322" customFormat="1" ht="18" thickBot="1">
      <c r="A3" s="208"/>
      <c r="B3" s="209"/>
      <c r="C3" s="209"/>
      <c r="D3" s="209"/>
      <c r="E3" s="209"/>
      <c r="F3" s="209"/>
      <c r="G3" s="209"/>
      <c r="H3" s="209"/>
      <c r="I3" s="209"/>
      <c r="J3" s="209"/>
      <c r="K3" s="209"/>
      <c r="L3" s="209"/>
    </row>
    <row r="4" spans="1:14" s="323" customFormat="1" ht="27" customHeight="1">
      <c r="A4" s="208"/>
      <c r="B4" s="420" t="s">
        <v>29</v>
      </c>
      <c r="C4" s="420"/>
      <c r="D4" s="210"/>
      <c r="E4" s="420"/>
      <c r="F4" s="210"/>
      <c r="G4" s="210"/>
      <c r="H4" s="210"/>
      <c r="I4" s="210"/>
      <c r="J4" s="210"/>
      <c r="K4" s="210"/>
      <c r="L4" s="210"/>
    </row>
    <row r="5" spans="1:14" s="322" customFormat="1" ht="22.7" customHeight="1">
      <c r="A5" s="513" t="s">
        <v>362</v>
      </c>
      <c r="B5" s="513"/>
      <c r="C5" s="513"/>
      <c r="D5" s="513"/>
      <c r="E5" s="513"/>
      <c r="F5" s="513"/>
      <c r="G5" s="513"/>
      <c r="H5" s="513"/>
      <c r="I5" s="513"/>
      <c r="J5" s="513"/>
      <c r="K5" s="513"/>
      <c r="L5" s="513"/>
    </row>
    <row r="6" spans="1:14" s="322" customFormat="1" ht="22.7" customHeight="1">
      <c r="A6" s="513" t="s">
        <v>395</v>
      </c>
      <c r="B6" s="513"/>
      <c r="C6" s="513"/>
      <c r="D6" s="513"/>
      <c r="E6" s="513"/>
      <c r="F6" s="513"/>
      <c r="G6" s="513"/>
      <c r="H6" s="513"/>
      <c r="I6" s="513"/>
      <c r="J6" s="513"/>
      <c r="K6" s="513"/>
      <c r="L6" s="513"/>
    </row>
    <row r="7" spans="1:14" s="323" customFormat="1">
      <c r="A7" s="208"/>
      <c r="B7" s="210"/>
      <c r="C7" s="210"/>
      <c r="D7" s="210"/>
      <c r="E7" s="210"/>
      <c r="F7" s="210"/>
      <c r="G7" s="210"/>
      <c r="H7" s="210"/>
      <c r="I7" s="210"/>
      <c r="J7" s="210"/>
      <c r="K7" s="210"/>
      <c r="L7" s="210"/>
    </row>
    <row r="8" spans="1:14" s="211" customFormat="1">
      <c r="A8" s="208"/>
      <c r="B8" s="210"/>
      <c r="C8" s="210"/>
      <c r="D8" s="210"/>
      <c r="E8" s="210"/>
      <c r="F8" s="210"/>
      <c r="G8" s="210"/>
      <c r="H8" s="210"/>
      <c r="I8" s="210"/>
      <c r="J8" s="210"/>
      <c r="K8" s="210"/>
      <c r="L8" s="210"/>
    </row>
    <row r="9" spans="1:14" s="211" customFormat="1">
      <c r="A9" s="208"/>
      <c r="B9" s="1906"/>
      <c r="C9" s="1906"/>
      <c r="D9" s="210"/>
      <c r="E9" s="210"/>
      <c r="F9" s="482"/>
      <c r="G9" s="482"/>
      <c r="H9" s="482"/>
      <c r="I9" s="482"/>
      <c r="J9" s="482"/>
      <c r="K9" s="482"/>
      <c r="L9" s="482" t="s">
        <v>393</v>
      </c>
    </row>
    <row r="10" spans="1:14" s="211" customFormat="1">
      <c r="A10" s="208"/>
      <c r="B10" s="210"/>
      <c r="C10" s="210"/>
      <c r="D10" s="210"/>
      <c r="E10" s="210"/>
      <c r="F10" s="482"/>
      <c r="G10" s="482"/>
      <c r="H10" s="482"/>
      <c r="I10" s="482"/>
      <c r="J10" s="482"/>
      <c r="K10" s="482"/>
      <c r="L10" s="482"/>
    </row>
    <row r="11" spans="1:14" s="181" customFormat="1" ht="132" customHeight="1">
      <c r="A11" s="212" t="s">
        <v>114</v>
      </c>
      <c r="B11" s="278" t="s">
        <v>400</v>
      </c>
      <c r="C11" s="278" t="s">
        <v>396</v>
      </c>
      <c r="D11" s="278" t="s">
        <v>399</v>
      </c>
      <c r="E11" s="278" t="s">
        <v>430</v>
      </c>
      <c r="F11" s="278" t="s">
        <v>441</v>
      </c>
      <c r="G11" s="278" t="s">
        <v>442</v>
      </c>
      <c r="H11" s="278" t="s">
        <v>443</v>
      </c>
      <c r="I11" s="278" t="s">
        <v>444</v>
      </c>
      <c r="J11" s="278" t="s">
        <v>445</v>
      </c>
      <c r="K11" s="278" t="s">
        <v>398</v>
      </c>
      <c r="L11" s="278" t="s">
        <v>431</v>
      </c>
    </row>
    <row r="12" spans="1:14" s="181" customFormat="1" ht="13.5">
      <c r="A12" s="212">
        <v>1</v>
      </c>
      <c r="B12" s="29">
        <v>2</v>
      </c>
      <c r="C12" s="29">
        <v>3</v>
      </c>
      <c r="D12" s="29">
        <v>4</v>
      </c>
      <c r="E12" s="29">
        <v>5</v>
      </c>
      <c r="F12" s="29">
        <v>6</v>
      </c>
      <c r="G12" s="29">
        <v>6.1</v>
      </c>
      <c r="H12" s="29">
        <v>6.2</v>
      </c>
      <c r="I12" s="29">
        <v>6.3</v>
      </c>
      <c r="J12" s="29">
        <v>6.4</v>
      </c>
      <c r="K12" s="29">
        <v>7</v>
      </c>
      <c r="L12" s="29">
        <v>8</v>
      </c>
    </row>
    <row r="13" spans="1:14" s="181" customFormat="1" ht="32.25" customHeight="1">
      <c r="A13" s="540"/>
      <c r="B13" s="541" t="s">
        <v>428</v>
      </c>
      <c r="C13" s="541"/>
      <c r="D13" s="541">
        <f>SUM(D14:D17)</f>
        <v>0</v>
      </c>
      <c r="E13" s="541"/>
      <c r="F13" s="541"/>
      <c r="G13" s="541"/>
      <c r="H13" s="541"/>
      <c r="I13" s="541"/>
      <c r="J13" s="541"/>
      <c r="K13" s="541" t="s">
        <v>1</v>
      </c>
      <c r="L13" s="541"/>
    </row>
    <row r="14" spans="1:14">
      <c r="A14" s="213">
        <v>1</v>
      </c>
      <c r="B14" s="215"/>
      <c r="C14" s="215"/>
      <c r="D14" s="215"/>
      <c r="E14" s="213"/>
      <c r="F14" s="213">
        <f>SUM(G14:J14)</f>
        <v>0</v>
      </c>
      <c r="G14" s="213"/>
      <c r="H14" s="213"/>
      <c r="I14" s="213"/>
      <c r="J14" s="213"/>
      <c r="K14" s="213" t="s">
        <v>1</v>
      </c>
      <c r="L14" s="213"/>
    </row>
    <row r="15" spans="1:14">
      <c r="A15" s="213">
        <v>2</v>
      </c>
      <c r="B15" s="215"/>
      <c r="C15" s="215"/>
      <c r="D15" s="215"/>
      <c r="E15" s="213"/>
      <c r="F15" s="213">
        <f t="shared" ref="F15:F22" si="0">SUM(G15:J15)</f>
        <v>0</v>
      </c>
      <c r="G15" s="213"/>
      <c r="H15" s="213"/>
      <c r="I15" s="213"/>
      <c r="J15" s="213"/>
      <c r="K15" s="213" t="s">
        <v>1</v>
      </c>
      <c r="L15" s="213"/>
    </row>
    <row r="16" spans="1:14">
      <c r="A16" s="213">
        <v>3</v>
      </c>
      <c r="B16" s="215"/>
      <c r="C16" s="215"/>
      <c r="D16" s="215"/>
      <c r="E16" s="213"/>
      <c r="F16" s="213">
        <f t="shared" si="0"/>
        <v>0</v>
      </c>
      <c r="G16" s="213"/>
      <c r="H16" s="213"/>
      <c r="I16" s="213"/>
      <c r="J16" s="213"/>
      <c r="K16" s="213" t="s">
        <v>1</v>
      </c>
      <c r="L16" s="213"/>
    </row>
    <row r="17" spans="1:12">
      <c r="A17" s="213" t="s">
        <v>336</v>
      </c>
      <c r="B17" s="215"/>
      <c r="C17" s="215"/>
      <c r="D17" s="215"/>
      <c r="E17" s="213"/>
      <c r="F17" s="213">
        <f t="shared" si="0"/>
        <v>0</v>
      </c>
      <c r="G17" s="213"/>
      <c r="H17" s="213"/>
      <c r="I17" s="213"/>
      <c r="J17" s="213"/>
      <c r="K17" s="213" t="s">
        <v>1</v>
      </c>
      <c r="L17" s="213"/>
    </row>
    <row r="18" spans="1:12" s="181" customFormat="1" ht="32.25" customHeight="1">
      <c r="A18" s="540"/>
      <c r="B18" s="541" t="s">
        <v>429</v>
      </c>
      <c r="C18" s="541"/>
      <c r="D18" s="541">
        <f>SUM(D19:D22)</f>
        <v>0</v>
      </c>
      <c r="E18" s="541"/>
      <c r="F18" s="541"/>
      <c r="G18" s="541"/>
      <c r="H18" s="541"/>
      <c r="I18" s="541"/>
      <c r="J18" s="541"/>
      <c r="K18" s="541" t="s">
        <v>1</v>
      </c>
      <c r="L18" s="541"/>
    </row>
    <row r="19" spans="1:12">
      <c r="A19" s="213">
        <v>1</v>
      </c>
      <c r="B19" s="215"/>
      <c r="C19" s="215"/>
      <c r="D19" s="215"/>
      <c r="E19" s="213"/>
      <c r="F19" s="213">
        <f t="shared" si="0"/>
        <v>0</v>
      </c>
      <c r="G19" s="213"/>
      <c r="H19" s="213"/>
      <c r="I19" s="213"/>
      <c r="J19" s="213"/>
      <c r="K19" s="213" t="s">
        <v>1</v>
      </c>
      <c r="L19" s="213"/>
    </row>
    <row r="20" spans="1:12">
      <c r="A20" s="213">
        <v>2</v>
      </c>
      <c r="B20" s="215"/>
      <c r="C20" s="215"/>
      <c r="D20" s="215"/>
      <c r="E20" s="213"/>
      <c r="F20" s="213">
        <f t="shared" si="0"/>
        <v>0</v>
      </c>
      <c r="G20" s="213"/>
      <c r="H20" s="213"/>
      <c r="I20" s="213"/>
      <c r="J20" s="213"/>
      <c r="K20" s="213" t="s">
        <v>1</v>
      </c>
      <c r="L20" s="213"/>
    </row>
    <row r="21" spans="1:12">
      <c r="A21" s="213">
        <v>3</v>
      </c>
      <c r="B21" s="215"/>
      <c r="C21" s="215"/>
      <c r="D21" s="215"/>
      <c r="E21" s="213"/>
      <c r="F21" s="213">
        <f t="shared" si="0"/>
        <v>0</v>
      </c>
      <c r="G21" s="213"/>
      <c r="H21" s="213"/>
      <c r="I21" s="213"/>
      <c r="J21" s="213"/>
      <c r="K21" s="213" t="s">
        <v>1</v>
      </c>
      <c r="L21" s="213"/>
    </row>
    <row r="22" spans="1:12">
      <c r="A22" s="213" t="s">
        <v>336</v>
      </c>
      <c r="B22" s="215"/>
      <c r="C22" s="215"/>
      <c r="D22" s="215"/>
      <c r="E22" s="213"/>
      <c r="F22" s="213">
        <f t="shared" si="0"/>
        <v>0</v>
      </c>
      <c r="G22" s="213"/>
      <c r="H22" s="213"/>
      <c r="I22" s="213"/>
      <c r="J22" s="213"/>
      <c r="K22" s="213" t="s">
        <v>1</v>
      </c>
      <c r="L22" s="213"/>
    </row>
    <row r="23" spans="1:12" s="181" customFormat="1" ht="32.25" customHeight="1">
      <c r="A23" s="540"/>
      <c r="B23" s="541" t="s">
        <v>427</v>
      </c>
      <c r="C23" s="541"/>
      <c r="D23" s="541">
        <f>SUM(D24:D27)</f>
        <v>0</v>
      </c>
      <c r="E23" s="541"/>
      <c r="F23" s="541"/>
      <c r="G23" s="541"/>
      <c r="H23" s="541"/>
      <c r="I23" s="541"/>
      <c r="J23" s="541"/>
      <c r="K23" s="541"/>
      <c r="L23" s="541"/>
    </row>
    <row r="24" spans="1:12">
      <c r="A24" s="213">
        <v>1</v>
      </c>
      <c r="B24" s="215"/>
      <c r="C24" s="215"/>
      <c r="D24" s="215"/>
      <c r="E24" s="213"/>
      <c r="F24" s="213">
        <f>SUM(G24:J24)</f>
        <v>0</v>
      </c>
      <c r="G24" s="213"/>
      <c r="H24" s="213"/>
      <c r="I24" s="213"/>
      <c r="J24" s="213"/>
      <c r="K24" s="213"/>
      <c r="L24" s="213"/>
    </row>
    <row r="25" spans="1:12">
      <c r="A25" s="213">
        <v>2</v>
      </c>
      <c r="B25" s="215"/>
      <c r="C25" s="215"/>
      <c r="D25" s="215"/>
      <c r="E25" s="213"/>
      <c r="F25" s="213">
        <f>SUM(G25:J25)</f>
        <v>0</v>
      </c>
      <c r="G25" s="213"/>
      <c r="H25" s="213"/>
      <c r="I25" s="213"/>
      <c r="J25" s="213"/>
      <c r="K25" s="213"/>
      <c r="L25" s="213"/>
    </row>
    <row r="26" spans="1:12">
      <c r="A26" s="213">
        <v>3</v>
      </c>
      <c r="B26" s="215"/>
      <c r="C26" s="215"/>
      <c r="D26" s="215"/>
      <c r="E26" s="213"/>
      <c r="F26" s="213">
        <f>SUM(G26:J26)</f>
        <v>0</v>
      </c>
      <c r="G26" s="213"/>
      <c r="H26" s="213"/>
      <c r="I26" s="213"/>
      <c r="J26" s="213"/>
      <c r="K26" s="213"/>
      <c r="L26" s="213"/>
    </row>
    <row r="27" spans="1:12">
      <c r="A27" s="213" t="s">
        <v>336</v>
      </c>
      <c r="B27" s="215"/>
      <c r="C27" s="215"/>
      <c r="D27" s="215"/>
      <c r="E27" s="213"/>
      <c r="F27" s="213">
        <f>SUM(G27:J27)</f>
        <v>0</v>
      </c>
      <c r="G27" s="213"/>
      <c r="H27" s="213"/>
      <c r="I27" s="213"/>
      <c r="J27" s="213"/>
      <c r="K27" s="213"/>
      <c r="L27" s="213"/>
    </row>
    <row r="28" spans="1:12" s="181" customFormat="1" ht="32.25" customHeight="1">
      <c r="A28" s="540"/>
      <c r="B28" s="542" t="s">
        <v>397</v>
      </c>
      <c r="C28" s="541"/>
      <c r="D28" s="541"/>
      <c r="E28" s="541"/>
      <c r="F28" s="541"/>
      <c r="G28" s="541"/>
      <c r="H28" s="541"/>
      <c r="I28" s="541"/>
      <c r="J28" s="541"/>
      <c r="K28" s="543">
        <f>SUM(K24:K27)</f>
        <v>0</v>
      </c>
      <c r="L28" s="541"/>
    </row>
  </sheetData>
  <mergeCells count="2">
    <mergeCell ref="B9:C9"/>
    <mergeCell ref="B1:C1"/>
  </mergeCells>
  <pageMargins left="0.35" right="0.35" top="0.28999999999999998" bottom="0.37" header="0.21" footer="0.16"/>
  <pageSetup paperSize="9" scale="65" orientation="landscape" verticalDpi="1200" r:id="rId1"/>
  <headerFooter alignWithMargins="0"/>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59999389629810485"/>
  </sheetPr>
  <dimension ref="A1:H91"/>
  <sheetViews>
    <sheetView topLeftCell="A40" zoomScaleNormal="100" workbookViewId="0">
      <selection activeCell="B24" sqref="B24"/>
    </sheetView>
  </sheetViews>
  <sheetFormatPr defaultRowHeight="17.25"/>
  <cols>
    <col min="1" max="1" width="6.28515625" style="206" customWidth="1"/>
    <col min="2" max="2" width="70.85546875" style="207" customWidth="1"/>
    <col min="3" max="3" width="18" style="1205" customWidth="1"/>
    <col min="4" max="16384" width="9.140625" style="207"/>
  </cols>
  <sheetData>
    <row r="1" spans="1:8" s="322" customFormat="1">
      <c r="A1" s="208"/>
      <c r="C1" s="1513" t="s">
        <v>210</v>
      </c>
    </row>
    <row r="2" spans="1:8" s="322" customFormat="1">
      <c r="A2" s="208"/>
      <c r="C2" s="1199" t="s">
        <v>28</v>
      </c>
    </row>
    <row r="3" spans="1:8" s="322" customFormat="1" ht="18" thickBot="1">
      <c r="A3" s="208"/>
      <c r="B3" s="209" t="s">
        <v>1401</v>
      </c>
      <c r="C3" s="1200"/>
    </row>
    <row r="4" spans="1:8" s="416" customFormat="1" ht="17.25" customHeight="1">
      <c r="A4" s="321"/>
      <c r="B4" s="1910" t="s">
        <v>29</v>
      </c>
      <c r="C4" s="1910"/>
      <c r="D4" s="332"/>
      <c r="E4" s="332"/>
      <c r="F4" s="332"/>
      <c r="G4" s="332"/>
      <c r="H4" s="332"/>
    </row>
    <row r="5" spans="1:8" s="322" customFormat="1" ht="24" customHeight="1">
      <c r="A5" s="1908" t="s">
        <v>176</v>
      </c>
      <c r="B5" s="1908"/>
      <c r="C5" s="1908"/>
    </row>
    <row r="6" spans="1:8" s="322" customFormat="1" ht="17.25" customHeight="1">
      <c r="A6" s="1909" t="s">
        <v>365</v>
      </c>
      <c r="B6" s="1909"/>
      <c r="C6" s="1909"/>
    </row>
    <row r="7" spans="1:8" s="323" customFormat="1">
      <c r="A7" s="208"/>
      <c r="B7" s="210"/>
      <c r="C7" s="1201"/>
    </row>
    <row r="8" spans="1:8" s="211" customFormat="1" ht="34.5" customHeight="1">
      <c r="A8" s="208"/>
      <c r="B8" s="1911" t="s">
        <v>1309</v>
      </c>
      <c r="C8" s="1911"/>
    </row>
    <row r="9" spans="1:8" s="211" customFormat="1" ht="31.7" customHeight="1">
      <c r="A9" s="208"/>
      <c r="B9" s="1907" t="s">
        <v>372</v>
      </c>
      <c r="C9" s="1907"/>
    </row>
    <row r="10" spans="1:8" s="211" customFormat="1">
      <c r="A10" s="208"/>
      <c r="B10" s="210"/>
      <c r="C10" s="1201"/>
    </row>
    <row r="11" spans="1:8" s="181" customFormat="1" ht="35.25" customHeight="1">
      <c r="A11" s="212" t="s">
        <v>114</v>
      </c>
      <c r="B11" s="29" t="s">
        <v>222</v>
      </c>
      <c r="C11" s="26" t="s">
        <v>223</v>
      </c>
    </row>
    <row r="12" spans="1:8" s="181" customFormat="1" ht="13.5">
      <c r="A12" s="212">
        <v>1</v>
      </c>
      <c r="B12" s="29">
        <v>2</v>
      </c>
      <c r="C12" s="26">
        <v>3</v>
      </c>
    </row>
    <row r="13" spans="1:8" ht="40.5">
      <c r="A13" s="212"/>
      <c r="B13" s="1193" t="s">
        <v>1310</v>
      </c>
      <c r="C13" s="1202">
        <v>5</v>
      </c>
    </row>
    <row r="14" spans="1:8" ht="20.25">
      <c r="A14" s="212"/>
      <c r="B14" s="1194" t="s">
        <v>1311</v>
      </c>
      <c r="C14" s="1202">
        <f>SUM(C16:C31)</f>
        <v>244</v>
      </c>
    </row>
    <row r="15" spans="1:8">
      <c r="A15" s="212"/>
      <c r="B15" s="214" t="s">
        <v>200</v>
      </c>
      <c r="C15" s="26"/>
    </row>
    <row r="16" spans="1:8">
      <c r="A16" s="212"/>
      <c r="B16" s="1195" t="s">
        <v>1638</v>
      </c>
      <c r="C16" s="26">
        <v>17</v>
      </c>
    </row>
    <row r="17" spans="1:8">
      <c r="A17" s="212"/>
      <c r="B17" s="1195" t="s">
        <v>1639</v>
      </c>
      <c r="C17" s="26">
        <v>16</v>
      </c>
    </row>
    <row r="18" spans="1:8">
      <c r="A18" s="212"/>
      <c r="B18" s="1195" t="s">
        <v>1640</v>
      </c>
      <c r="C18" s="26">
        <v>18</v>
      </c>
    </row>
    <row r="19" spans="1:8">
      <c r="A19" s="212"/>
      <c r="B19" s="1195" t="s">
        <v>1641</v>
      </c>
      <c r="C19" s="26">
        <v>10</v>
      </c>
    </row>
    <row r="20" spans="1:8">
      <c r="A20" s="212"/>
      <c r="B20" s="1195" t="s">
        <v>1642</v>
      </c>
      <c r="C20" s="26">
        <v>24</v>
      </c>
    </row>
    <row r="21" spans="1:8">
      <c r="A21" s="212"/>
      <c r="B21" s="1195" t="s">
        <v>1643</v>
      </c>
      <c r="C21" s="26">
        <v>12</v>
      </c>
    </row>
    <row r="22" spans="1:8" ht="34.5">
      <c r="A22" s="212"/>
      <c r="B22" s="1195" t="s">
        <v>1312</v>
      </c>
      <c r="C22" s="26">
        <v>62</v>
      </c>
    </row>
    <row r="23" spans="1:8" ht="34.5">
      <c r="A23" s="212"/>
      <c r="B23" s="1195" t="s">
        <v>1316</v>
      </c>
      <c r="C23" s="26">
        <v>6</v>
      </c>
    </row>
    <row r="24" spans="1:8" ht="34.5">
      <c r="A24" s="212"/>
      <c r="B24" s="1195" t="s">
        <v>1314</v>
      </c>
      <c r="C24" s="26">
        <v>12</v>
      </c>
    </row>
    <row r="25" spans="1:8" ht="34.5">
      <c r="A25" s="212"/>
      <c r="B25" s="1195" t="s">
        <v>1315</v>
      </c>
      <c r="C25" s="26">
        <v>9</v>
      </c>
    </row>
    <row r="26" spans="1:8" ht="34.5">
      <c r="A26" s="212"/>
      <c r="B26" s="1195" t="s">
        <v>1320</v>
      </c>
      <c r="C26" s="26">
        <v>9</v>
      </c>
    </row>
    <row r="27" spans="1:8" ht="34.5">
      <c r="A27" s="212"/>
      <c r="B27" s="1195" t="s">
        <v>1318</v>
      </c>
      <c r="C27" s="26">
        <v>12</v>
      </c>
    </row>
    <row r="28" spans="1:8" ht="35.25" customHeight="1">
      <c r="A28" s="212"/>
      <c r="B28" s="1195" t="s">
        <v>1313</v>
      </c>
      <c r="C28" s="26">
        <v>10</v>
      </c>
    </row>
    <row r="29" spans="1:8" ht="34.5">
      <c r="A29" s="212"/>
      <c r="B29" s="1195" t="s">
        <v>1317</v>
      </c>
      <c r="C29" s="26">
        <v>12</v>
      </c>
      <c r="F29" s="562"/>
      <c r="H29" s="561"/>
    </row>
    <row r="30" spans="1:8" ht="34.5">
      <c r="A30" s="212"/>
      <c r="B30" s="1195" t="s">
        <v>1321</v>
      </c>
      <c r="C30" s="26">
        <v>9</v>
      </c>
    </row>
    <row r="31" spans="1:8" ht="34.5">
      <c r="A31" s="212"/>
      <c r="B31" s="1195" t="s">
        <v>1319</v>
      </c>
      <c r="C31" s="26">
        <v>6</v>
      </c>
    </row>
    <row r="32" spans="1:8" ht="20.25">
      <c r="A32" s="212"/>
      <c r="B32" s="1194" t="s">
        <v>1322</v>
      </c>
      <c r="C32" s="26"/>
    </row>
    <row r="33" spans="1:8">
      <c r="A33" s="212"/>
      <c r="B33" s="214" t="s">
        <v>200</v>
      </c>
      <c r="C33" s="26"/>
    </row>
    <row r="34" spans="1:8">
      <c r="A34" s="213" t="s">
        <v>2</v>
      </c>
      <c r="B34" s="214" t="s">
        <v>1323</v>
      </c>
      <c r="C34" s="1202">
        <f>+C35+C36</f>
        <v>4</v>
      </c>
    </row>
    <row r="35" spans="1:8">
      <c r="A35" s="213"/>
      <c r="B35" s="417" t="s">
        <v>95</v>
      </c>
      <c r="C35" s="1203">
        <v>1</v>
      </c>
    </row>
    <row r="36" spans="1:8">
      <c r="A36" s="213"/>
      <c r="B36" s="417" t="s">
        <v>1324</v>
      </c>
      <c r="C36" s="1203">
        <v>3</v>
      </c>
    </row>
    <row r="37" spans="1:8">
      <c r="A37" s="213" t="s">
        <v>3</v>
      </c>
      <c r="B37" s="214" t="s">
        <v>366</v>
      </c>
      <c r="C37" s="1202">
        <f>+C38+C39+C40</f>
        <v>14</v>
      </c>
    </row>
    <row r="38" spans="1:8">
      <c r="A38" s="213"/>
      <c r="B38" s="417" t="s">
        <v>367</v>
      </c>
      <c r="C38" s="1203">
        <f>1+2</f>
        <v>3</v>
      </c>
    </row>
    <row r="39" spans="1:8">
      <c r="A39" s="213"/>
      <c r="B39" s="417" t="s">
        <v>368</v>
      </c>
      <c r="C39" s="1203">
        <f>1+10</f>
        <v>11</v>
      </c>
    </row>
    <row r="40" spans="1:8">
      <c r="A40" s="213"/>
      <c r="B40" s="417" t="s">
        <v>369</v>
      </c>
      <c r="C40" s="1203"/>
    </row>
    <row r="41" spans="1:8">
      <c r="A41" s="213" t="s">
        <v>4</v>
      </c>
      <c r="B41" s="214" t="s">
        <v>1325</v>
      </c>
      <c r="C41" s="1202">
        <f>+C42+C43+C44+C60+C62</f>
        <v>102</v>
      </c>
    </row>
    <row r="42" spans="1:8">
      <c r="A42" s="213"/>
      <c r="B42" s="417" t="s">
        <v>100</v>
      </c>
      <c r="C42" s="1203"/>
      <c r="F42" s="562"/>
      <c r="H42" s="561"/>
    </row>
    <row r="43" spans="1:8">
      <c r="A43" s="213"/>
      <c r="B43" s="417" t="s">
        <v>101</v>
      </c>
      <c r="C43" s="1203"/>
    </row>
    <row r="44" spans="1:8">
      <c r="A44" s="212"/>
      <c r="B44" s="214" t="s">
        <v>224</v>
      </c>
      <c r="C44" s="1203">
        <f>SUM(C46:C59)</f>
        <v>89</v>
      </c>
    </row>
    <row r="45" spans="1:8">
      <c r="A45" s="213"/>
      <c r="B45" s="195" t="s">
        <v>200</v>
      </c>
      <c r="C45" s="1203"/>
    </row>
    <row r="46" spans="1:8" ht="34.5">
      <c r="A46" s="216">
        <v>1</v>
      </c>
      <c r="B46" s="1195" t="s">
        <v>1326</v>
      </c>
      <c r="C46" s="1514">
        <f>1+7+5</f>
        <v>13</v>
      </c>
    </row>
    <row r="47" spans="1:8">
      <c r="A47" s="216">
        <v>2</v>
      </c>
      <c r="B47" s="1195" t="s">
        <v>1327</v>
      </c>
      <c r="C47" s="1514">
        <f>1+4+3</f>
        <v>8</v>
      </c>
    </row>
    <row r="48" spans="1:8" ht="34.5">
      <c r="A48" s="216">
        <v>3</v>
      </c>
      <c r="B48" s="1195" t="s">
        <v>1328</v>
      </c>
      <c r="C48" s="1514">
        <f>1+4+3</f>
        <v>8</v>
      </c>
    </row>
    <row r="49" spans="1:3" ht="34.5">
      <c r="A49" s="216">
        <v>4</v>
      </c>
      <c r="B49" s="1195" t="s">
        <v>1329</v>
      </c>
      <c r="C49" s="1514">
        <f>1+4+3</f>
        <v>8</v>
      </c>
    </row>
    <row r="50" spans="1:3">
      <c r="A50" s="216">
        <v>5</v>
      </c>
      <c r="B50" s="1196" t="s">
        <v>1330</v>
      </c>
      <c r="C50" s="1514">
        <f>1+2+3+1</f>
        <v>7</v>
      </c>
    </row>
    <row r="51" spans="1:3">
      <c r="A51" s="216">
        <v>6</v>
      </c>
      <c r="B51" s="1196" t="s">
        <v>1331</v>
      </c>
      <c r="C51" s="1514">
        <f>1+1+1+1</f>
        <v>4</v>
      </c>
    </row>
    <row r="52" spans="1:3">
      <c r="A52" s="216">
        <v>7</v>
      </c>
      <c r="B52" s="1196" t="s">
        <v>1332</v>
      </c>
      <c r="C52" s="1514">
        <f>1+2+1</f>
        <v>4</v>
      </c>
    </row>
    <row r="53" spans="1:3">
      <c r="A53" s="216">
        <v>8</v>
      </c>
      <c r="B53" s="1195" t="s">
        <v>1333</v>
      </c>
      <c r="C53" s="1514">
        <f>1+2+2+1</f>
        <v>6</v>
      </c>
    </row>
    <row r="54" spans="1:3">
      <c r="A54" s="216">
        <v>9</v>
      </c>
      <c r="B54" s="1639" t="s">
        <v>1263</v>
      </c>
      <c r="C54" s="1640">
        <f>1+2+1</f>
        <v>4</v>
      </c>
    </row>
    <row r="55" spans="1:3">
      <c r="A55" s="216">
        <v>10</v>
      </c>
      <c r="B55" s="1195" t="s">
        <v>1334</v>
      </c>
      <c r="C55" s="1514">
        <f>1+1+1+3+1</f>
        <v>7</v>
      </c>
    </row>
    <row r="56" spans="1:3" ht="34.5">
      <c r="A56" s="216">
        <v>11</v>
      </c>
      <c r="B56" s="1195" t="s">
        <v>530</v>
      </c>
      <c r="C56" s="1514">
        <f>1+3+4</f>
        <v>8</v>
      </c>
    </row>
    <row r="57" spans="1:3">
      <c r="A57" s="216">
        <v>12</v>
      </c>
      <c r="B57" s="1195" t="s">
        <v>1335</v>
      </c>
      <c r="C57" s="1514">
        <f>1+1+1+1</f>
        <v>4</v>
      </c>
    </row>
    <row r="58" spans="1:3">
      <c r="A58" s="216">
        <v>13</v>
      </c>
      <c r="B58" s="1195" t="s">
        <v>1336</v>
      </c>
      <c r="C58" s="1514">
        <f>1+1+1</f>
        <v>3</v>
      </c>
    </row>
    <row r="59" spans="1:3">
      <c r="A59" s="216">
        <v>14</v>
      </c>
      <c r="B59" s="1195" t="s">
        <v>1337</v>
      </c>
      <c r="C59" s="1203">
        <f>1+2+2</f>
        <v>5</v>
      </c>
    </row>
    <row r="60" spans="1:3">
      <c r="A60" s="212"/>
      <c r="B60" s="214" t="s">
        <v>225</v>
      </c>
      <c r="C60" s="1203"/>
    </row>
    <row r="61" spans="1:3">
      <c r="A61" s="213"/>
      <c r="B61" s="217"/>
      <c r="C61" s="1203"/>
    </row>
    <row r="62" spans="1:3">
      <c r="A62" s="212"/>
      <c r="B62" s="214" t="s">
        <v>226</v>
      </c>
      <c r="C62" s="1202">
        <f>SUM(C64:C66)</f>
        <v>13</v>
      </c>
    </row>
    <row r="63" spans="1:3">
      <c r="A63" s="213"/>
      <c r="B63" s="195" t="s">
        <v>200</v>
      </c>
      <c r="C63" s="1203"/>
    </row>
    <row r="64" spans="1:3" s="220" customFormat="1" ht="30.75" customHeight="1">
      <c r="A64" s="216">
        <v>1</v>
      </c>
      <c r="B64" s="1197" t="s">
        <v>1338</v>
      </c>
      <c r="C64" s="1203">
        <f>1+1+1</f>
        <v>3</v>
      </c>
    </row>
    <row r="65" spans="1:3">
      <c r="A65" s="216">
        <v>2</v>
      </c>
      <c r="B65" s="1195" t="s">
        <v>1339</v>
      </c>
      <c r="C65" s="1203">
        <f>1+4+1</f>
        <v>6</v>
      </c>
    </row>
    <row r="66" spans="1:3">
      <c r="A66" s="216">
        <v>3</v>
      </c>
      <c r="B66" s="1195" t="s">
        <v>1340</v>
      </c>
      <c r="C66" s="1203">
        <f>1+2+1</f>
        <v>4</v>
      </c>
    </row>
    <row r="67" spans="1:3">
      <c r="A67" s="213" t="s">
        <v>371</v>
      </c>
      <c r="B67" s="214" t="s">
        <v>1341</v>
      </c>
      <c r="C67" s="1202">
        <f>SUM(C69:C85)</f>
        <v>1663</v>
      </c>
    </row>
    <row r="68" spans="1:3">
      <c r="A68" s="213"/>
      <c r="B68" s="195" t="s">
        <v>200</v>
      </c>
      <c r="C68" s="1203"/>
    </row>
    <row r="69" spans="1:3">
      <c r="A69" s="216">
        <v>1</v>
      </c>
      <c r="B69" s="1195" t="s">
        <v>1342</v>
      </c>
      <c r="C69" s="1203">
        <f>1+1+1+1+10+17+3+2+17+3+2+2+2</f>
        <v>62</v>
      </c>
    </row>
    <row r="70" spans="1:3">
      <c r="A70" s="216">
        <v>2</v>
      </c>
      <c r="B70" s="1195" t="s">
        <v>1343</v>
      </c>
      <c r="C70" s="1203">
        <f>1+1+1+1+1+16+1+1+1+1+5+16+6</f>
        <v>52</v>
      </c>
    </row>
    <row r="71" spans="1:3">
      <c r="A71" s="216">
        <v>3</v>
      </c>
      <c r="B71" s="1195" t="s">
        <v>1344</v>
      </c>
      <c r="C71" s="1203">
        <f>1+1+1+1+1+18+1+2+1+6+18+6</f>
        <v>57</v>
      </c>
    </row>
    <row r="72" spans="1:3">
      <c r="A72" s="216">
        <v>4</v>
      </c>
      <c r="B72" s="1195" t="s">
        <v>1345</v>
      </c>
      <c r="C72" s="1203">
        <f>1+1+1+1+1+10+1+1+1+1+3+10+2</f>
        <v>34</v>
      </c>
    </row>
    <row r="73" spans="1:3">
      <c r="A73" s="216">
        <v>5</v>
      </c>
      <c r="B73" s="1195" t="s">
        <v>1346</v>
      </c>
      <c r="C73" s="1203">
        <f>1+1+1+1+1+1+24+2+1+2+24+24+1+9</f>
        <v>93</v>
      </c>
    </row>
    <row r="74" spans="1:3">
      <c r="A74" s="216">
        <v>6</v>
      </c>
      <c r="B74" s="1195" t="s">
        <v>1347</v>
      </c>
      <c r="C74" s="1203">
        <f>36+12</f>
        <v>48</v>
      </c>
    </row>
    <row r="75" spans="1:3" ht="34.5">
      <c r="A75" s="216">
        <v>7</v>
      </c>
      <c r="B75" s="1195" t="s">
        <v>1348</v>
      </c>
      <c r="C75" s="1203">
        <f>1+1+3+2+1+1+1+1+1+1+1+67+19+13+66+66+7+16-12</f>
        <v>256</v>
      </c>
    </row>
    <row r="76" spans="1:3" ht="34.5">
      <c r="A76" s="216">
        <v>8</v>
      </c>
      <c r="B76" s="1195" t="s">
        <v>1352</v>
      </c>
      <c r="C76" s="1203">
        <f>1+1+1+6+1+1+6+6+1+4</f>
        <v>28</v>
      </c>
    </row>
    <row r="77" spans="1:3" ht="34.5">
      <c r="A77" s="216">
        <v>9</v>
      </c>
      <c r="B77" s="1195" t="s">
        <v>1350</v>
      </c>
      <c r="C77" s="1203">
        <f>1+1+1+11+2+1+11+11+1+5+3+1</f>
        <v>49</v>
      </c>
    </row>
    <row r="78" spans="1:3" ht="34.5">
      <c r="A78" s="216">
        <v>10</v>
      </c>
      <c r="B78" s="1195" t="s">
        <v>1351</v>
      </c>
      <c r="C78" s="1203">
        <f>1+1+1+8+1+1+8+8+1+3+3</f>
        <v>36</v>
      </c>
    </row>
    <row r="79" spans="1:3" ht="34.5">
      <c r="A79" s="216">
        <v>11</v>
      </c>
      <c r="B79" s="1195" t="s">
        <v>1356</v>
      </c>
      <c r="C79" s="1203">
        <f>1+1+1+9+1+1+9+9+1+5</f>
        <v>38</v>
      </c>
    </row>
    <row r="80" spans="1:3" ht="34.5">
      <c r="A80" s="216">
        <v>12</v>
      </c>
      <c r="B80" s="1195" t="s">
        <v>1354</v>
      </c>
      <c r="C80" s="1203">
        <f>1+1+1+13+1+1+13+13+1+5-3</f>
        <v>47</v>
      </c>
    </row>
    <row r="81" spans="1:3" ht="34.5">
      <c r="A81" s="216">
        <v>13</v>
      </c>
      <c r="B81" s="1195" t="s">
        <v>1349</v>
      </c>
      <c r="C81" s="1203">
        <f>1+1+1+10+1+1+10+10+1+5</f>
        <v>41</v>
      </c>
    </row>
    <row r="82" spans="1:3" ht="34.5">
      <c r="A82" s="216">
        <v>14</v>
      </c>
      <c r="B82" s="1195" t="s">
        <v>1353</v>
      </c>
      <c r="C82" s="1203">
        <f>1+1+1+13+1+1+13+13+1+5-3-1</f>
        <v>46</v>
      </c>
    </row>
    <row r="83" spans="1:3" ht="34.5">
      <c r="A83" s="216">
        <v>15</v>
      </c>
      <c r="B83" s="1195" t="s">
        <v>1357</v>
      </c>
      <c r="C83" s="1203">
        <f>1+1+1+9+1+1+9+9+1+5</f>
        <v>38</v>
      </c>
    </row>
    <row r="84" spans="1:3" ht="34.5">
      <c r="A84" s="216">
        <v>16</v>
      </c>
      <c r="B84" s="1195" t="s">
        <v>1355</v>
      </c>
      <c r="C84" s="1203">
        <f>1+1+1+6+1+2+6+6+1+4</f>
        <v>29</v>
      </c>
    </row>
    <row r="85" spans="1:3">
      <c r="A85" s="216">
        <v>17</v>
      </c>
      <c r="B85" s="1195" t="s">
        <v>544</v>
      </c>
      <c r="C85" s="1203">
        <f>1+1+1+2+2+2+2+1+1+1+695</f>
        <v>709</v>
      </c>
    </row>
    <row r="86" spans="1:3" ht="34.5">
      <c r="A86" s="213" t="s">
        <v>25</v>
      </c>
      <c r="B86" s="219" t="s">
        <v>370</v>
      </c>
      <c r="C86" s="1203">
        <v>484</v>
      </c>
    </row>
    <row r="87" spans="1:3">
      <c r="A87" s="213"/>
      <c r="B87" s="195"/>
      <c r="C87" s="1203"/>
    </row>
    <row r="88" spans="1:3" ht="34.5">
      <c r="A88" s="218"/>
      <c r="B88" s="418" t="s">
        <v>1358</v>
      </c>
      <c r="C88" s="1202">
        <f>+C34+C37+C41+C67+C86</f>
        <v>2267</v>
      </c>
    </row>
    <row r="89" spans="1:3">
      <c r="A89" s="370"/>
      <c r="B89" s="1196"/>
      <c r="C89" s="1204"/>
    </row>
    <row r="90" spans="1:3">
      <c r="A90" s="370"/>
      <c r="B90" s="1196"/>
      <c r="C90" s="1204"/>
    </row>
    <row r="91" spans="1:3" ht="22.5">
      <c r="A91" s="218"/>
      <c r="B91" s="1198" t="s">
        <v>281</v>
      </c>
      <c r="C91" s="1202">
        <f>+C88+C14+C13</f>
        <v>2516</v>
      </c>
    </row>
  </sheetData>
  <mergeCells count="5">
    <mergeCell ref="B9:C9"/>
    <mergeCell ref="A5:C5"/>
    <mergeCell ref="A6:C6"/>
    <mergeCell ref="B4:C4"/>
    <mergeCell ref="B8:C8"/>
  </mergeCells>
  <phoneticPr fontId="2" type="noConversion"/>
  <pageMargins left="0.24" right="0.35" top="0.37" bottom="0.4" header="0.21" footer="0.19"/>
  <pageSetup paperSize="9" scale="90" orientation="portrait" verticalDpi="1200" r:id="rId1"/>
  <headerFooter alignWithMargins="0"/>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55"/>
  <sheetViews>
    <sheetView topLeftCell="A4" workbookViewId="0">
      <selection activeCell="M27" sqref="M27"/>
    </sheetView>
  </sheetViews>
  <sheetFormatPr defaultRowHeight="13.5"/>
  <cols>
    <col min="1" max="1" width="3.5703125" style="4" customWidth="1"/>
    <col min="2" max="2" width="29.42578125" style="20" customWidth="1"/>
    <col min="3" max="3" width="12.5703125" style="5" customWidth="1"/>
    <col min="4" max="4" width="9.5703125" style="5" customWidth="1"/>
    <col min="5" max="5" width="11.140625" style="5" customWidth="1"/>
    <col min="6" max="6" width="15" style="5" customWidth="1"/>
    <col min="7" max="7" width="11" style="5" customWidth="1"/>
    <col min="8" max="8" width="15" style="5" customWidth="1"/>
    <col min="9" max="9" width="13.85546875" style="5" customWidth="1"/>
    <col min="10" max="10" width="10.85546875" style="5" customWidth="1"/>
    <col min="11" max="11" width="14.7109375" style="5" customWidth="1"/>
    <col min="12" max="12" width="10" style="5" customWidth="1"/>
    <col min="13" max="13" width="15" style="5" customWidth="1"/>
    <col min="14" max="14" width="9.42578125" style="5" customWidth="1"/>
    <col min="15" max="15" width="11.85546875" style="5" customWidth="1"/>
    <col min="16" max="16" width="10.5703125" style="5" customWidth="1"/>
    <col min="17" max="17" width="9" style="5" customWidth="1"/>
    <col min="18" max="18" width="12.5703125" style="5" customWidth="1"/>
    <col min="19" max="19" width="8.85546875" style="5" customWidth="1"/>
    <col min="20" max="20" width="11.42578125" style="5" customWidth="1"/>
    <col min="21" max="21" width="10.5703125" style="5" customWidth="1"/>
    <col min="22" max="22" width="9.28515625" style="5" customWidth="1"/>
    <col min="23" max="23" width="10.5703125" style="5" customWidth="1"/>
    <col min="24" max="24" width="10" style="5" customWidth="1"/>
    <col min="25" max="25" width="14" style="5" customWidth="1"/>
    <col min="26" max="26" width="8.85546875" style="5" customWidth="1"/>
    <col min="27" max="27" width="11.42578125" style="5" customWidth="1"/>
    <col min="28" max="28" width="10.5703125" style="5" customWidth="1"/>
    <col min="29" max="29" width="9" style="5" customWidth="1"/>
    <col min="30" max="30" width="10.5703125" style="5" customWidth="1"/>
    <col min="31" max="31" width="10" style="5" customWidth="1"/>
    <col min="32" max="32" width="14" style="5" customWidth="1"/>
    <col min="33" max="33" width="8.85546875" style="5" customWidth="1"/>
    <col min="34" max="34" width="11.42578125" style="5" customWidth="1"/>
    <col min="35" max="35" width="10.5703125" style="5" customWidth="1"/>
    <col min="36" max="36" width="9" style="5" customWidth="1"/>
    <col min="37" max="37" width="9.42578125" style="5" customWidth="1"/>
    <col min="38" max="16384" width="9.140625" style="5"/>
  </cols>
  <sheetData>
    <row r="1" spans="1:38" ht="16.5">
      <c r="A1" s="30"/>
      <c r="B1" s="591" t="s">
        <v>230</v>
      </c>
      <c r="C1" s="31"/>
      <c r="D1" s="31"/>
      <c r="E1" s="31"/>
      <c r="F1" s="31"/>
      <c r="G1" s="31"/>
      <c r="H1" s="31"/>
      <c r="I1" s="134"/>
      <c r="J1" s="31"/>
      <c r="K1" s="133" t="s">
        <v>391</v>
      </c>
      <c r="L1" s="134"/>
      <c r="M1" s="31"/>
      <c r="N1" s="31"/>
      <c r="O1" s="31"/>
      <c r="P1" s="31"/>
      <c r="Q1" s="134"/>
      <c r="R1" s="134"/>
      <c r="S1" s="134"/>
      <c r="T1" s="31"/>
      <c r="U1" s="133"/>
      <c r="V1" s="134"/>
      <c r="W1" s="31"/>
      <c r="X1" s="31"/>
      <c r="Y1" s="31"/>
      <c r="Z1" s="31"/>
      <c r="AA1" s="31"/>
      <c r="AB1" s="3"/>
      <c r="AC1" s="134"/>
      <c r="AD1" s="134"/>
      <c r="AE1" s="31"/>
      <c r="AF1" s="31"/>
      <c r="AG1" s="31"/>
      <c r="AH1" s="31"/>
      <c r="AI1" s="3"/>
      <c r="AJ1" s="134"/>
      <c r="AK1" s="134"/>
      <c r="AL1" s="37"/>
    </row>
    <row r="2" spans="1:38" ht="24" customHeight="1" thickBot="1">
      <c r="A2" s="30"/>
      <c r="B2" s="592"/>
      <c r="C2" s="177"/>
      <c r="D2" s="177"/>
      <c r="E2" s="23"/>
      <c r="F2" s="177"/>
      <c r="G2" s="177"/>
      <c r="H2" s="177"/>
      <c r="J2" s="148"/>
      <c r="K2" s="419" t="s">
        <v>28</v>
      </c>
      <c r="L2" s="148"/>
      <c r="M2" s="9"/>
      <c r="N2" s="9"/>
      <c r="O2" s="148"/>
      <c r="P2" s="148"/>
      <c r="Q2" s="9"/>
      <c r="R2" s="178"/>
      <c r="S2" s="1720"/>
      <c r="T2" s="1720"/>
      <c r="U2" s="1720"/>
      <c r="V2" s="1720"/>
      <c r="W2" s="1720"/>
      <c r="X2" s="1720"/>
      <c r="Y2" s="9"/>
      <c r="Z2" s="9"/>
      <c r="AA2" s="9"/>
      <c r="AB2" s="178"/>
      <c r="AC2" s="9"/>
      <c r="AD2" s="178"/>
      <c r="AE2" s="148"/>
      <c r="AF2" s="9"/>
      <c r="AG2" s="9"/>
      <c r="AH2" s="9"/>
      <c r="AI2" s="178"/>
      <c r="AJ2" s="9"/>
      <c r="AK2" s="178"/>
      <c r="AL2" s="240"/>
    </row>
    <row r="3" spans="1:38" s="181" customFormat="1" ht="25.5" customHeight="1">
      <c r="A3" s="30"/>
      <c r="B3" s="593" t="s">
        <v>29</v>
      </c>
      <c r="C3" s="134"/>
      <c r="D3" s="134"/>
      <c r="E3" s="179"/>
      <c r="F3" s="134"/>
      <c r="G3" s="31"/>
      <c r="H3" s="31"/>
      <c r="I3" s="31"/>
      <c r="J3" s="31"/>
      <c r="K3" s="41" t="s">
        <v>228</v>
      </c>
      <c r="L3" s="34"/>
      <c r="M3" s="134"/>
      <c r="N3" s="31"/>
      <c r="O3" s="31"/>
      <c r="P3" s="31"/>
      <c r="Q3" s="31"/>
      <c r="R3" s="180"/>
      <c r="S3" s="31"/>
      <c r="T3" s="31"/>
      <c r="U3" s="31"/>
      <c r="V3" s="31"/>
      <c r="W3" s="41" t="s">
        <v>228</v>
      </c>
      <c r="X3" s="34"/>
      <c r="Y3" s="134"/>
      <c r="Z3" s="31"/>
      <c r="AA3" s="31"/>
      <c r="AB3" s="31"/>
      <c r="AC3" s="31"/>
      <c r="AD3" s="180"/>
      <c r="AE3" s="34"/>
      <c r="AF3" s="134"/>
      <c r="AG3" s="31"/>
      <c r="AH3" s="31"/>
      <c r="AI3" s="31"/>
      <c r="AJ3" s="31"/>
      <c r="AK3" s="180"/>
    </row>
    <row r="4" spans="1:38" s="344" customFormat="1" ht="14.25">
      <c r="A4" s="263"/>
      <c r="B4" s="594"/>
      <c r="C4" s="342"/>
      <c r="D4" s="343"/>
      <c r="E4" s="345"/>
      <c r="F4" s="343"/>
      <c r="G4" s="343"/>
      <c r="H4" s="345" t="s">
        <v>405</v>
      </c>
      <c r="I4" s="343"/>
      <c r="J4" s="343"/>
      <c r="K4" s="466"/>
      <c r="L4" s="464"/>
      <c r="M4" s="343"/>
      <c r="N4" s="464"/>
      <c r="O4" s="464" t="s">
        <v>361</v>
      </c>
      <c r="P4" s="464"/>
      <c r="Q4" s="464"/>
      <c r="R4" s="465"/>
      <c r="S4" s="1914" t="s">
        <v>229</v>
      </c>
      <c r="T4" s="1914"/>
      <c r="U4" s="1914"/>
      <c r="V4" s="1914"/>
      <c r="W4" s="1914"/>
      <c r="X4" s="247" t="s">
        <v>437</v>
      </c>
      <c r="Y4" s="248"/>
      <c r="Z4" s="248"/>
      <c r="AA4" s="248"/>
      <c r="AB4" s="248"/>
      <c r="AC4" s="248"/>
      <c r="AD4" s="470"/>
      <c r="AE4" s="247" t="s">
        <v>473</v>
      </c>
      <c r="AF4" s="248"/>
      <c r="AG4" s="248"/>
      <c r="AH4" s="248"/>
      <c r="AI4" s="248"/>
      <c r="AJ4" s="248"/>
      <c r="AK4" s="470"/>
    </row>
    <row r="5" spans="1:38" s="181" customFormat="1" ht="76.5">
      <c r="A5" s="228" t="s">
        <v>114</v>
      </c>
      <c r="B5" s="337" t="s">
        <v>231</v>
      </c>
      <c r="C5" s="64" t="s">
        <v>232</v>
      </c>
      <c r="D5" s="64" t="s">
        <v>233</v>
      </c>
      <c r="E5" s="64" t="s">
        <v>223</v>
      </c>
      <c r="F5" s="563" t="s">
        <v>432</v>
      </c>
      <c r="G5" s="564" t="s">
        <v>406</v>
      </c>
      <c r="H5" s="300" t="s">
        <v>489</v>
      </c>
      <c r="I5" s="64" t="s">
        <v>235</v>
      </c>
      <c r="J5" s="64" t="s">
        <v>236</v>
      </c>
      <c r="K5" s="64" t="s">
        <v>388</v>
      </c>
      <c r="L5" s="64" t="s">
        <v>223</v>
      </c>
      <c r="M5" s="563" t="s">
        <v>481</v>
      </c>
      <c r="N5" s="564" t="s">
        <v>385</v>
      </c>
      <c r="O5" s="64" t="s">
        <v>303</v>
      </c>
      <c r="P5" s="64" t="s">
        <v>235</v>
      </c>
      <c r="Q5" s="64" t="s">
        <v>236</v>
      </c>
      <c r="R5" s="64" t="s">
        <v>387</v>
      </c>
      <c r="S5" s="64" t="s">
        <v>223</v>
      </c>
      <c r="T5" s="64" t="s">
        <v>303</v>
      </c>
      <c r="U5" s="64" t="s">
        <v>235</v>
      </c>
      <c r="V5" s="64" t="s">
        <v>236</v>
      </c>
      <c r="W5" s="64" t="s">
        <v>386</v>
      </c>
      <c r="X5" s="64" t="s">
        <v>223</v>
      </c>
      <c r="Y5" s="64" t="s">
        <v>432</v>
      </c>
      <c r="Z5" s="563" t="s">
        <v>435</v>
      </c>
      <c r="AA5" s="64" t="s">
        <v>303</v>
      </c>
      <c r="AB5" s="64" t="s">
        <v>235</v>
      </c>
      <c r="AC5" s="64" t="s">
        <v>236</v>
      </c>
      <c r="AD5" s="64" t="s">
        <v>386</v>
      </c>
      <c r="AE5" s="64" t="s">
        <v>223</v>
      </c>
      <c r="AF5" s="64" t="s">
        <v>434</v>
      </c>
      <c r="AG5" s="563" t="s">
        <v>482</v>
      </c>
      <c r="AH5" s="64" t="s">
        <v>303</v>
      </c>
      <c r="AI5" s="64" t="s">
        <v>235</v>
      </c>
      <c r="AJ5" s="64" t="s">
        <v>236</v>
      </c>
      <c r="AK5" s="64" t="s">
        <v>386</v>
      </c>
    </row>
    <row r="6" spans="1:38" s="35" customFormat="1" ht="12.75">
      <c r="A6" s="123">
        <v>1</v>
      </c>
      <c r="B6" s="339">
        <v>2</v>
      </c>
      <c r="C6" s="123">
        <v>3</v>
      </c>
      <c r="D6" s="123">
        <v>4</v>
      </c>
      <c r="E6" s="123">
        <v>5</v>
      </c>
      <c r="F6" s="123">
        <v>6</v>
      </c>
      <c r="G6" s="123">
        <v>7</v>
      </c>
      <c r="H6" s="123">
        <v>8</v>
      </c>
      <c r="I6" s="123">
        <v>9</v>
      </c>
      <c r="J6" s="123">
        <v>10</v>
      </c>
      <c r="K6" s="123">
        <v>11</v>
      </c>
      <c r="L6" s="123">
        <v>12</v>
      </c>
      <c r="M6" s="123">
        <v>13</v>
      </c>
      <c r="N6" s="123">
        <v>14</v>
      </c>
      <c r="O6" s="123">
        <v>15</v>
      </c>
      <c r="P6" s="123">
        <v>16</v>
      </c>
      <c r="Q6" s="123">
        <v>17</v>
      </c>
      <c r="R6" s="123">
        <v>18</v>
      </c>
      <c r="S6" s="123">
        <v>19</v>
      </c>
      <c r="T6" s="123">
        <v>20</v>
      </c>
      <c r="U6" s="123">
        <v>21</v>
      </c>
      <c r="V6" s="123">
        <v>22</v>
      </c>
      <c r="W6" s="123">
        <v>23</v>
      </c>
      <c r="X6" s="123">
        <v>24</v>
      </c>
      <c r="Y6" s="123">
        <v>25</v>
      </c>
      <c r="Z6" s="123">
        <v>26</v>
      </c>
      <c r="AA6" s="123">
        <v>27</v>
      </c>
      <c r="AB6" s="123">
        <v>28</v>
      </c>
      <c r="AC6" s="123">
        <v>29</v>
      </c>
      <c r="AD6" s="123">
        <v>30</v>
      </c>
      <c r="AE6" s="123">
        <v>31</v>
      </c>
      <c r="AF6" s="123">
        <v>32</v>
      </c>
      <c r="AG6" s="123">
        <v>33</v>
      </c>
      <c r="AH6" s="123">
        <v>34</v>
      </c>
      <c r="AI6" s="123">
        <v>35</v>
      </c>
      <c r="AJ6" s="123">
        <v>36</v>
      </c>
      <c r="AK6" s="123">
        <v>37</v>
      </c>
    </row>
    <row r="7" spans="1:38" ht="18.75" customHeight="1">
      <c r="A7" s="229" t="s">
        <v>2</v>
      </c>
      <c r="B7" s="595" t="s">
        <v>478</v>
      </c>
      <c r="C7" s="231"/>
      <c r="D7" s="231"/>
      <c r="E7" s="230"/>
      <c r="F7" s="231"/>
      <c r="G7" s="231"/>
      <c r="H7" s="231"/>
      <c r="I7" s="231"/>
      <c r="J7" s="231"/>
      <c r="K7" s="231"/>
      <c r="L7" s="230"/>
      <c r="M7" s="231"/>
      <c r="N7" s="231"/>
      <c r="O7" s="231"/>
      <c r="P7" s="231"/>
      <c r="Q7" s="231"/>
      <c r="R7" s="231"/>
      <c r="S7" s="231"/>
      <c r="T7" s="231"/>
      <c r="U7" s="231"/>
      <c r="V7" s="231"/>
      <c r="W7" s="231"/>
      <c r="X7" s="230"/>
      <c r="Y7" s="231"/>
      <c r="Z7" s="231"/>
      <c r="AA7" s="231"/>
      <c r="AB7" s="231"/>
      <c r="AC7" s="231"/>
      <c r="AD7" s="231"/>
      <c r="AE7" s="230"/>
      <c r="AF7" s="231"/>
      <c r="AG7" s="231"/>
      <c r="AH7" s="231"/>
      <c r="AI7" s="231"/>
      <c r="AJ7" s="231"/>
      <c r="AK7" s="231"/>
    </row>
    <row r="8" spans="1:38">
      <c r="A8" s="212"/>
      <c r="B8" s="312" t="s">
        <v>200</v>
      </c>
      <c r="C8" s="231"/>
      <c r="D8" s="231"/>
      <c r="E8" s="195"/>
      <c r="F8" s="231"/>
      <c r="G8" s="231"/>
      <c r="H8" s="231"/>
      <c r="I8" s="231"/>
      <c r="J8" s="231"/>
      <c r="K8" s="231"/>
      <c r="L8" s="195"/>
      <c r="M8" s="231"/>
      <c r="N8" s="231"/>
      <c r="O8" s="231"/>
      <c r="P8" s="231"/>
      <c r="Q8" s="231"/>
      <c r="R8" s="231"/>
      <c r="S8" s="231"/>
      <c r="T8" s="231"/>
      <c r="U8" s="231"/>
      <c r="V8" s="231"/>
      <c r="W8" s="231"/>
      <c r="X8" s="195"/>
      <c r="Y8" s="231"/>
      <c r="Z8" s="231"/>
      <c r="AA8" s="231"/>
      <c r="AB8" s="231"/>
      <c r="AC8" s="231"/>
      <c r="AD8" s="231"/>
      <c r="AE8" s="195"/>
      <c r="AF8" s="231"/>
      <c r="AG8" s="231"/>
      <c r="AH8" s="231"/>
      <c r="AI8" s="231"/>
      <c r="AJ8" s="231"/>
      <c r="AK8" s="231"/>
    </row>
    <row r="9" spans="1:38">
      <c r="A9" s="212"/>
      <c r="B9" s="312"/>
      <c r="C9" s="231"/>
      <c r="D9" s="231"/>
      <c r="E9" s="195"/>
      <c r="F9" s="231"/>
      <c r="G9" s="231"/>
      <c r="H9" s="195"/>
      <c r="I9" s="195"/>
      <c r="J9" s="195"/>
      <c r="K9" s="195"/>
      <c r="L9" s="195"/>
      <c r="M9" s="231"/>
      <c r="N9" s="231"/>
      <c r="O9" s="195"/>
      <c r="P9" s="195"/>
      <c r="Q9" s="195"/>
      <c r="R9" s="195"/>
      <c r="S9" s="195"/>
      <c r="T9" s="195"/>
      <c r="U9" s="195"/>
      <c r="V9" s="195"/>
      <c r="W9" s="195"/>
      <c r="X9" s="195"/>
      <c r="Y9" s="231"/>
      <c r="Z9" s="231"/>
      <c r="AA9" s="195"/>
      <c r="AB9" s="195"/>
      <c r="AC9" s="195"/>
      <c r="AD9" s="195"/>
      <c r="AE9" s="195"/>
      <c r="AF9" s="231"/>
      <c r="AG9" s="231"/>
      <c r="AH9" s="195"/>
      <c r="AI9" s="195"/>
      <c r="AJ9" s="195"/>
      <c r="AK9" s="195"/>
    </row>
    <row r="10" spans="1:38">
      <c r="A10" s="212">
        <v>1</v>
      </c>
      <c r="B10" s="272"/>
      <c r="C10" s="212"/>
      <c r="D10" s="231" t="s">
        <v>1</v>
      </c>
      <c r="E10" s="102"/>
      <c r="F10" s="231" t="s">
        <v>1</v>
      </c>
      <c r="G10" s="231"/>
      <c r="H10" s="212"/>
      <c r="I10" s="212"/>
      <c r="J10" s="212"/>
      <c r="K10" s="231">
        <f>H10+I10+J10</f>
        <v>0</v>
      </c>
      <c r="L10" s="102"/>
      <c r="M10" s="231" t="s">
        <v>1</v>
      </c>
      <c r="N10" s="231"/>
      <c r="O10" s="212"/>
      <c r="P10" s="212"/>
      <c r="Q10" s="212"/>
      <c r="R10" s="231">
        <f>O10+P10+Q10</f>
        <v>0</v>
      </c>
      <c r="S10" s="231">
        <f>+E10-L10</f>
        <v>0</v>
      </c>
      <c r="T10" s="231">
        <f t="shared" ref="T10:V12" si="0">H10-O10</f>
        <v>0</v>
      </c>
      <c r="U10" s="231">
        <f t="shared" si="0"/>
        <v>0</v>
      </c>
      <c r="V10" s="231">
        <f t="shared" si="0"/>
        <v>0</v>
      </c>
      <c r="W10" s="231">
        <f>T10+U10+V10</f>
        <v>0</v>
      </c>
      <c r="X10" s="102"/>
      <c r="Y10" s="231" t="s">
        <v>1</v>
      </c>
      <c r="Z10" s="231"/>
      <c r="AA10" s="212"/>
      <c r="AB10" s="212"/>
      <c r="AC10" s="212"/>
      <c r="AD10" s="231">
        <f>AA10+AB10+AC10</f>
        <v>0</v>
      </c>
      <c r="AE10" s="102"/>
      <c r="AF10" s="231" t="s">
        <v>1</v>
      </c>
      <c r="AG10" s="231"/>
      <c r="AH10" s="212"/>
      <c r="AI10" s="212"/>
      <c r="AJ10" s="212"/>
      <c r="AK10" s="231">
        <f>AH10+AI10+AJ10</f>
        <v>0</v>
      </c>
    </row>
    <row r="11" spans="1:38">
      <c r="A11" s="212">
        <v>2</v>
      </c>
      <c r="B11" s="272"/>
      <c r="C11" s="212"/>
      <c r="D11" s="231" t="s">
        <v>1</v>
      </c>
      <c r="E11" s="102"/>
      <c r="F11" s="231" t="s">
        <v>1</v>
      </c>
      <c r="G11" s="231"/>
      <c r="H11" s="212"/>
      <c r="I11" s="212"/>
      <c r="J11" s="212"/>
      <c r="K11" s="231">
        <f>H11+I11+J11</f>
        <v>0</v>
      </c>
      <c r="L11" s="102"/>
      <c r="M11" s="231" t="s">
        <v>1</v>
      </c>
      <c r="N11" s="231"/>
      <c r="O11" s="212"/>
      <c r="P11" s="212"/>
      <c r="Q11" s="212"/>
      <c r="R11" s="231">
        <f>O11+P11+Q11</f>
        <v>0</v>
      </c>
      <c r="S11" s="231">
        <f>+E11-L11</f>
        <v>0</v>
      </c>
      <c r="T11" s="231">
        <f t="shared" si="0"/>
        <v>0</v>
      </c>
      <c r="U11" s="231">
        <f t="shared" si="0"/>
        <v>0</v>
      </c>
      <c r="V11" s="231">
        <f t="shared" si="0"/>
        <v>0</v>
      </c>
      <c r="W11" s="231">
        <f>T11+U11+V11</f>
        <v>0</v>
      </c>
      <c r="X11" s="102"/>
      <c r="Y11" s="231" t="s">
        <v>1</v>
      </c>
      <c r="Z11" s="231"/>
      <c r="AA11" s="212"/>
      <c r="AB11" s="212"/>
      <c r="AC11" s="212"/>
      <c r="AD11" s="231">
        <f>AA11+AB11+AC11</f>
        <v>0</v>
      </c>
      <c r="AE11" s="102"/>
      <c r="AF11" s="231" t="s">
        <v>1</v>
      </c>
      <c r="AG11" s="231"/>
      <c r="AH11" s="212"/>
      <c r="AI11" s="212"/>
      <c r="AJ11" s="212"/>
      <c r="AK11" s="231">
        <f>AH11+AI11+AJ11</f>
        <v>0</v>
      </c>
    </row>
    <row r="12" spans="1:38">
      <c r="A12" s="212">
        <v>3</v>
      </c>
      <c r="B12" s="272"/>
      <c r="C12" s="212"/>
      <c r="D12" s="231" t="s">
        <v>1</v>
      </c>
      <c r="E12" s="102"/>
      <c r="F12" s="231" t="s">
        <v>1</v>
      </c>
      <c r="G12" s="231"/>
      <c r="H12" s="212"/>
      <c r="I12" s="212"/>
      <c r="J12" s="212"/>
      <c r="K12" s="231">
        <f>H12+I12+J12</f>
        <v>0</v>
      </c>
      <c r="L12" s="102"/>
      <c r="M12" s="231" t="s">
        <v>1</v>
      </c>
      <c r="N12" s="231"/>
      <c r="O12" s="212"/>
      <c r="P12" s="212"/>
      <c r="Q12" s="212"/>
      <c r="R12" s="231">
        <f>O12+P12+Q12</f>
        <v>0</v>
      </c>
      <c r="S12" s="231">
        <f>+E12-L12</f>
        <v>0</v>
      </c>
      <c r="T12" s="231">
        <f t="shared" si="0"/>
        <v>0</v>
      </c>
      <c r="U12" s="231">
        <f t="shared" si="0"/>
        <v>0</v>
      </c>
      <c r="V12" s="231">
        <f t="shared" si="0"/>
        <v>0</v>
      </c>
      <c r="W12" s="231">
        <f>T12+U12+V12</f>
        <v>0</v>
      </c>
      <c r="X12" s="102"/>
      <c r="Y12" s="231" t="s">
        <v>1</v>
      </c>
      <c r="Z12" s="231"/>
      <c r="AA12" s="212"/>
      <c r="AB12" s="212"/>
      <c r="AC12" s="212"/>
      <c r="AD12" s="231">
        <f>AA12+AB12+AC12</f>
        <v>0</v>
      </c>
      <c r="AE12" s="102"/>
      <c r="AF12" s="231" t="s">
        <v>1</v>
      </c>
      <c r="AG12" s="231"/>
      <c r="AH12" s="212"/>
      <c r="AI12" s="212"/>
      <c r="AJ12" s="212"/>
      <c r="AK12" s="231">
        <f>AH12+AI12+AJ12</f>
        <v>0</v>
      </c>
    </row>
    <row r="13" spans="1:38">
      <c r="A13" s="212"/>
      <c r="B13" s="272"/>
      <c r="C13" s="212"/>
      <c r="D13" s="231"/>
      <c r="E13" s="102"/>
      <c r="F13" s="231"/>
      <c r="G13" s="231"/>
      <c r="H13" s="212"/>
      <c r="I13" s="212"/>
      <c r="J13" s="212"/>
      <c r="K13" s="231"/>
      <c r="L13" s="102"/>
      <c r="M13" s="231"/>
      <c r="N13" s="231"/>
      <c r="O13" s="212"/>
      <c r="P13" s="212"/>
      <c r="Q13" s="212"/>
      <c r="R13" s="231"/>
      <c r="S13" s="231"/>
      <c r="T13" s="212"/>
      <c r="U13" s="212"/>
      <c r="V13" s="212"/>
      <c r="W13" s="231"/>
      <c r="X13" s="102"/>
      <c r="Y13" s="231"/>
      <c r="Z13" s="231"/>
      <c r="AA13" s="212"/>
      <c r="AB13" s="212"/>
      <c r="AC13" s="212"/>
      <c r="AD13" s="231"/>
      <c r="AE13" s="102"/>
      <c r="AF13" s="231"/>
      <c r="AG13" s="231"/>
      <c r="AH13" s="212"/>
      <c r="AI13" s="212"/>
      <c r="AJ13" s="212"/>
      <c r="AK13" s="231"/>
    </row>
    <row r="14" spans="1:38" s="234" customFormat="1" ht="14.25">
      <c r="A14" s="229"/>
      <c r="B14" s="596" t="s">
        <v>113</v>
      </c>
      <c r="C14" s="233" t="s">
        <v>1</v>
      </c>
      <c r="D14" s="233" t="s">
        <v>1</v>
      </c>
      <c r="E14" s="233">
        <f>SUM(E10:E12)</f>
        <v>0</v>
      </c>
      <c r="F14" s="233" t="s">
        <v>1</v>
      </c>
      <c r="G14" s="233" t="s">
        <v>1</v>
      </c>
      <c r="H14" s="233">
        <f t="shared" ref="H14:W14" si="1">SUM(H10:H12)</f>
        <v>0</v>
      </c>
      <c r="I14" s="233">
        <f t="shared" si="1"/>
        <v>0</v>
      </c>
      <c r="J14" s="233">
        <f t="shared" si="1"/>
        <v>0</v>
      </c>
      <c r="K14" s="233">
        <f t="shared" si="1"/>
        <v>0</v>
      </c>
      <c r="L14" s="233">
        <f>SUM(L10:L12)</f>
        <v>0</v>
      </c>
      <c r="M14" s="233" t="s">
        <v>1</v>
      </c>
      <c r="N14" s="233" t="s">
        <v>1</v>
      </c>
      <c r="O14" s="233">
        <f>SUM(O10:O12)</f>
        <v>0</v>
      </c>
      <c r="P14" s="233">
        <f>SUM(P10:P12)</f>
        <v>0</v>
      </c>
      <c r="Q14" s="233">
        <f>SUM(Q10:Q12)</f>
        <v>0</v>
      </c>
      <c r="R14" s="233">
        <f>SUM(R10:R12)</f>
        <v>0</v>
      </c>
      <c r="S14" s="233">
        <f t="shared" si="1"/>
        <v>0</v>
      </c>
      <c r="T14" s="233">
        <f t="shared" si="1"/>
        <v>0</v>
      </c>
      <c r="U14" s="233">
        <f t="shared" si="1"/>
        <v>0</v>
      </c>
      <c r="V14" s="233">
        <f t="shared" si="1"/>
        <v>0</v>
      </c>
      <c r="W14" s="233">
        <f t="shared" si="1"/>
        <v>0</v>
      </c>
      <c r="X14" s="233">
        <f t="shared" ref="X14:AK14" si="2">SUM(X10:X12)</f>
        <v>0</v>
      </c>
      <c r="Y14" s="233" t="s">
        <v>1</v>
      </c>
      <c r="Z14" s="233" t="s">
        <v>1</v>
      </c>
      <c r="AA14" s="233">
        <f t="shared" si="2"/>
        <v>0</v>
      </c>
      <c r="AB14" s="233">
        <f t="shared" si="2"/>
        <v>0</v>
      </c>
      <c r="AC14" s="233">
        <f t="shared" si="2"/>
        <v>0</v>
      </c>
      <c r="AD14" s="233">
        <f t="shared" si="2"/>
        <v>0</v>
      </c>
      <c r="AE14" s="233">
        <f t="shared" si="2"/>
        <v>0</v>
      </c>
      <c r="AF14" s="233" t="s">
        <v>1</v>
      </c>
      <c r="AG14" s="233" t="s">
        <v>1</v>
      </c>
      <c r="AH14" s="233">
        <f t="shared" si="2"/>
        <v>0</v>
      </c>
      <c r="AI14" s="233">
        <f t="shared" si="2"/>
        <v>0</v>
      </c>
      <c r="AJ14" s="233">
        <f t="shared" si="2"/>
        <v>0</v>
      </c>
      <c r="AK14" s="233">
        <f t="shared" si="2"/>
        <v>0</v>
      </c>
    </row>
    <row r="15" spans="1:38">
      <c r="A15" s="212"/>
      <c r="B15" s="596"/>
      <c r="C15" s="231"/>
      <c r="D15" s="231"/>
      <c r="E15" s="232"/>
      <c r="F15" s="231"/>
      <c r="G15" s="231"/>
      <c r="H15" s="232"/>
      <c r="I15" s="232"/>
      <c r="J15" s="232"/>
      <c r="K15" s="232"/>
      <c r="L15" s="232"/>
      <c r="M15" s="231"/>
      <c r="N15" s="231"/>
      <c r="O15" s="232"/>
      <c r="P15" s="232"/>
      <c r="Q15" s="232"/>
      <c r="R15" s="232"/>
      <c r="S15" s="232"/>
      <c r="T15" s="232"/>
      <c r="U15" s="232"/>
      <c r="V15" s="232"/>
      <c r="W15" s="232"/>
      <c r="X15" s="232"/>
      <c r="Y15" s="231"/>
      <c r="Z15" s="231"/>
      <c r="AA15" s="232"/>
      <c r="AB15" s="232"/>
      <c r="AC15" s="232"/>
      <c r="AD15" s="232"/>
      <c r="AE15" s="232"/>
      <c r="AF15" s="231"/>
      <c r="AG15" s="231"/>
      <c r="AH15" s="232"/>
      <c r="AI15" s="232"/>
      <c r="AJ15" s="232"/>
      <c r="AK15" s="232"/>
    </row>
    <row r="16" spans="1:38">
      <c r="A16" s="212"/>
      <c r="B16" s="596"/>
      <c r="C16" s="231"/>
      <c r="D16" s="231"/>
      <c r="E16" s="232"/>
      <c r="F16" s="231"/>
      <c r="G16" s="231"/>
      <c r="H16" s="232"/>
      <c r="I16" s="232"/>
      <c r="J16" s="232"/>
      <c r="K16" s="232"/>
      <c r="L16" s="232"/>
      <c r="M16" s="231"/>
      <c r="N16" s="231"/>
      <c r="O16" s="232"/>
      <c r="P16" s="232"/>
      <c r="Q16" s="232"/>
      <c r="R16" s="232"/>
      <c r="S16" s="232"/>
      <c r="T16" s="232"/>
      <c r="U16" s="232"/>
      <c r="V16" s="232"/>
      <c r="W16" s="232"/>
      <c r="X16" s="232"/>
      <c r="Y16" s="231"/>
      <c r="Z16" s="231"/>
      <c r="AA16" s="232"/>
      <c r="AB16" s="232"/>
      <c r="AC16" s="232"/>
      <c r="AD16" s="232"/>
      <c r="AE16" s="232"/>
      <c r="AF16" s="231"/>
      <c r="AG16" s="231"/>
      <c r="AH16" s="232"/>
      <c r="AI16" s="232"/>
      <c r="AJ16" s="232"/>
      <c r="AK16" s="232"/>
    </row>
    <row r="17" spans="1:37" ht="46.5" customHeight="1">
      <c r="A17" s="229" t="s">
        <v>3</v>
      </c>
      <c r="B17" s="595" t="s">
        <v>498</v>
      </c>
      <c r="C17" s="231"/>
      <c r="D17" s="231"/>
      <c r="E17" s="230"/>
      <c r="F17" s="231"/>
      <c r="G17" s="231"/>
      <c r="H17" s="230"/>
      <c r="I17" s="230"/>
      <c r="J17" s="230"/>
      <c r="K17" s="230"/>
      <c r="L17" s="230"/>
      <c r="M17" s="231"/>
      <c r="N17" s="231"/>
      <c r="O17" s="230"/>
      <c r="P17" s="230"/>
      <c r="Q17" s="230"/>
      <c r="R17" s="230"/>
      <c r="S17" s="230"/>
      <c r="T17" s="230"/>
      <c r="U17" s="230"/>
      <c r="V17" s="230"/>
      <c r="W17" s="230"/>
      <c r="X17" s="230"/>
      <c r="Y17" s="231"/>
      <c r="Z17" s="231"/>
      <c r="AA17" s="230"/>
      <c r="AB17" s="230"/>
      <c r="AC17" s="230"/>
      <c r="AD17" s="230"/>
      <c r="AE17" s="230"/>
      <c r="AF17" s="231"/>
      <c r="AG17" s="231"/>
      <c r="AH17" s="230"/>
      <c r="AI17" s="230"/>
      <c r="AJ17" s="230"/>
      <c r="AK17" s="230"/>
    </row>
    <row r="18" spans="1:37">
      <c r="A18" s="212"/>
      <c r="B18" s="312" t="s">
        <v>200</v>
      </c>
      <c r="C18" s="231"/>
      <c r="D18" s="231"/>
      <c r="E18" s="195"/>
      <c r="F18" s="231"/>
      <c r="G18" s="231"/>
      <c r="H18" s="195"/>
      <c r="I18" s="195"/>
      <c r="J18" s="195"/>
      <c r="K18" s="195"/>
      <c r="L18" s="195"/>
      <c r="M18" s="231"/>
      <c r="N18" s="231"/>
      <c r="O18" s="195"/>
      <c r="P18" s="195"/>
      <c r="Q18" s="195"/>
      <c r="R18" s="195"/>
      <c r="S18" s="195"/>
      <c r="T18" s="195"/>
      <c r="U18" s="195"/>
      <c r="V18" s="195"/>
      <c r="W18" s="195"/>
      <c r="X18" s="195"/>
      <c r="Y18" s="231"/>
      <c r="Z18" s="231"/>
      <c r="AA18" s="195"/>
      <c r="AB18" s="195"/>
      <c r="AC18" s="195"/>
      <c r="AD18" s="195"/>
      <c r="AE18" s="195"/>
      <c r="AF18" s="231"/>
      <c r="AG18" s="231"/>
      <c r="AH18" s="195"/>
      <c r="AI18" s="195"/>
      <c r="AJ18" s="195"/>
      <c r="AK18" s="195"/>
    </row>
    <row r="19" spans="1:37">
      <c r="A19" s="212">
        <v>1</v>
      </c>
      <c r="B19" s="597"/>
      <c r="C19" s="212"/>
      <c r="D19" s="231" t="s">
        <v>1</v>
      </c>
      <c r="E19" s="102"/>
      <c r="F19" s="231" t="s">
        <v>1</v>
      </c>
      <c r="G19" s="231"/>
      <c r="H19" s="102"/>
      <c r="I19" s="102"/>
      <c r="J19" s="102"/>
      <c r="K19" s="231">
        <f>H19+I19+J19</f>
        <v>0</v>
      </c>
      <c r="L19" s="102"/>
      <c r="M19" s="231" t="s">
        <v>1</v>
      </c>
      <c r="N19" s="231"/>
      <c r="O19" s="102"/>
      <c r="P19" s="102"/>
      <c r="Q19" s="102"/>
      <c r="R19" s="231">
        <f>O19+P19+Q19</f>
        <v>0</v>
      </c>
      <c r="S19" s="231">
        <f>+E19-L19</f>
        <v>0</v>
      </c>
      <c r="T19" s="231">
        <f t="shared" ref="T19:V21" si="3">H19-O19</f>
        <v>0</v>
      </c>
      <c r="U19" s="231">
        <f t="shared" si="3"/>
        <v>0</v>
      </c>
      <c r="V19" s="231">
        <f t="shared" si="3"/>
        <v>0</v>
      </c>
      <c r="W19" s="231">
        <f>T19+U19+V19</f>
        <v>0</v>
      </c>
      <c r="X19" s="102"/>
      <c r="Y19" s="231" t="s">
        <v>1</v>
      </c>
      <c r="Z19" s="231"/>
      <c r="AA19" s="102"/>
      <c r="AB19" s="102"/>
      <c r="AC19" s="102"/>
      <c r="AD19" s="231">
        <f>AA19+AB19+AC19</f>
        <v>0</v>
      </c>
      <c r="AE19" s="102"/>
      <c r="AF19" s="231" t="s">
        <v>1</v>
      </c>
      <c r="AG19" s="231"/>
      <c r="AH19" s="102"/>
      <c r="AI19" s="102"/>
      <c r="AJ19" s="102"/>
      <c r="AK19" s="231">
        <f>AH19+AI19+AJ19</f>
        <v>0</v>
      </c>
    </row>
    <row r="20" spans="1:37">
      <c r="A20" s="212">
        <v>2</v>
      </c>
      <c r="B20" s="597"/>
      <c r="C20" s="212"/>
      <c r="D20" s="231" t="s">
        <v>1</v>
      </c>
      <c r="E20" s="102"/>
      <c r="F20" s="231" t="s">
        <v>1</v>
      </c>
      <c r="G20" s="231"/>
      <c r="H20" s="102"/>
      <c r="I20" s="102"/>
      <c r="J20" s="102"/>
      <c r="K20" s="231">
        <f>H20+I20+J20</f>
        <v>0</v>
      </c>
      <c r="L20" s="102"/>
      <c r="M20" s="231" t="s">
        <v>1</v>
      </c>
      <c r="N20" s="231"/>
      <c r="O20" s="102"/>
      <c r="P20" s="102"/>
      <c r="Q20" s="102"/>
      <c r="R20" s="231">
        <f>O20+P20+Q20</f>
        <v>0</v>
      </c>
      <c r="S20" s="231">
        <f>+E20-L20</f>
        <v>0</v>
      </c>
      <c r="T20" s="231">
        <f t="shared" si="3"/>
        <v>0</v>
      </c>
      <c r="U20" s="231">
        <f t="shared" si="3"/>
        <v>0</v>
      </c>
      <c r="V20" s="231">
        <f t="shared" si="3"/>
        <v>0</v>
      </c>
      <c r="W20" s="231">
        <f>T20+U20+V20</f>
        <v>0</v>
      </c>
      <c r="X20" s="102"/>
      <c r="Y20" s="231" t="s">
        <v>1</v>
      </c>
      <c r="Z20" s="231"/>
      <c r="AA20" s="102"/>
      <c r="AB20" s="102"/>
      <c r="AC20" s="102"/>
      <c r="AD20" s="231">
        <f>AA20+AB20+AC20</f>
        <v>0</v>
      </c>
      <c r="AE20" s="102"/>
      <c r="AF20" s="231" t="s">
        <v>1</v>
      </c>
      <c r="AG20" s="231"/>
      <c r="AH20" s="102"/>
      <c r="AI20" s="102"/>
      <c r="AJ20" s="102"/>
      <c r="AK20" s="231">
        <f>AH20+AI20+AJ20</f>
        <v>0</v>
      </c>
    </row>
    <row r="21" spans="1:37">
      <c r="A21" s="212">
        <v>3</v>
      </c>
      <c r="B21" s="597"/>
      <c r="C21" s="212"/>
      <c r="D21" s="231" t="s">
        <v>1</v>
      </c>
      <c r="E21" s="102"/>
      <c r="F21" s="231" t="s">
        <v>1</v>
      </c>
      <c r="G21" s="231"/>
      <c r="H21" s="102"/>
      <c r="I21" s="102"/>
      <c r="J21" s="102"/>
      <c r="K21" s="231">
        <f>H21+I21+J21</f>
        <v>0</v>
      </c>
      <c r="L21" s="102"/>
      <c r="M21" s="231" t="s">
        <v>1</v>
      </c>
      <c r="N21" s="231"/>
      <c r="O21" s="102"/>
      <c r="P21" s="102"/>
      <c r="Q21" s="102"/>
      <c r="R21" s="231">
        <f>O21+P21+Q21</f>
        <v>0</v>
      </c>
      <c r="S21" s="231">
        <f>+E21-L21</f>
        <v>0</v>
      </c>
      <c r="T21" s="231">
        <f t="shared" si="3"/>
        <v>0</v>
      </c>
      <c r="U21" s="231">
        <f t="shared" si="3"/>
        <v>0</v>
      </c>
      <c r="V21" s="231">
        <f t="shared" si="3"/>
        <v>0</v>
      </c>
      <c r="W21" s="231">
        <f>T21+U21+V21</f>
        <v>0</v>
      </c>
      <c r="X21" s="102"/>
      <c r="Y21" s="231" t="s">
        <v>1</v>
      </c>
      <c r="Z21" s="231"/>
      <c r="AA21" s="102"/>
      <c r="AB21" s="102"/>
      <c r="AC21" s="102"/>
      <c r="AD21" s="231">
        <f>AA21+AB21+AC21</f>
        <v>0</v>
      </c>
      <c r="AE21" s="102"/>
      <c r="AF21" s="231" t="s">
        <v>1</v>
      </c>
      <c r="AG21" s="231"/>
      <c r="AH21" s="102"/>
      <c r="AI21" s="102"/>
      <c r="AJ21" s="102"/>
      <c r="AK21" s="231">
        <f>AH21+AI21+AJ21</f>
        <v>0</v>
      </c>
    </row>
    <row r="22" spans="1:37">
      <c r="A22" s="212"/>
      <c r="B22" s="272"/>
      <c r="C22" s="212"/>
      <c r="D22" s="231"/>
      <c r="E22" s="102"/>
      <c r="F22" s="231"/>
      <c r="G22" s="231"/>
      <c r="H22" s="102"/>
      <c r="I22" s="102"/>
      <c r="J22" s="102"/>
      <c r="K22" s="102"/>
      <c r="L22" s="102"/>
      <c r="M22" s="231"/>
      <c r="N22" s="231"/>
      <c r="O22" s="102"/>
      <c r="P22" s="102"/>
      <c r="Q22" s="102"/>
      <c r="R22" s="102"/>
      <c r="S22" s="102"/>
      <c r="T22" s="102"/>
      <c r="U22" s="102"/>
      <c r="V22" s="102"/>
      <c r="W22" s="102"/>
      <c r="X22" s="102"/>
      <c r="Y22" s="231"/>
      <c r="Z22" s="231"/>
      <c r="AA22" s="102"/>
      <c r="AB22" s="102"/>
      <c r="AC22" s="102"/>
      <c r="AD22" s="102"/>
      <c r="AE22" s="102"/>
      <c r="AF22" s="231"/>
      <c r="AG22" s="231"/>
      <c r="AH22" s="102"/>
      <c r="AI22" s="102"/>
      <c r="AJ22" s="102"/>
      <c r="AK22" s="102"/>
    </row>
    <row r="23" spans="1:37" s="234" customFormat="1" ht="14.25">
      <c r="A23" s="229"/>
      <c r="B23" s="596" t="s">
        <v>113</v>
      </c>
      <c r="C23" s="233" t="s">
        <v>1</v>
      </c>
      <c r="D23" s="233" t="s">
        <v>1</v>
      </c>
      <c r="E23" s="233">
        <f>SUM(E19:E21)</f>
        <v>0</v>
      </c>
      <c r="F23" s="233" t="s">
        <v>1</v>
      </c>
      <c r="G23" s="233" t="s">
        <v>1</v>
      </c>
      <c r="H23" s="233">
        <f t="shared" ref="H23:W23" si="4">SUM(H19:H21)</f>
        <v>0</v>
      </c>
      <c r="I23" s="233">
        <f t="shared" si="4"/>
        <v>0</v>
      </c>
      <c r="J23" s="233">
        <f t="shared" si="4"/>
        <v>0</v>
      </c>
      <c r="K23" s="233">
        <f t="shared" si="4"/>
        <v>0</v>
      </c>
      <c r="L23" s="233">
        <f>SUM(L19:L21)</f>
        <v>0</v>
      </c>
      <c r="M23" s="233" t="s">
        <v>1</v>
      </c>
      <c r="N23" s="233" t="s">
        <v>1</v>
      </c>
      <c r="O23" s="233">
        <f>SUM(O19:O21)</f>
        <v>0</v>
      </c>
      <c r="P23" s="233">
        <f>SUM(P19:P21)</f>
        <v>0</v>
      </c>
      <c r="Q23" s="233">
        <f>SUM(Q19:Q21)</f>
        <v>0</v>
      </c>
      <c r="R23" s="233">
        <f>SUM(R19:R21)</f>
        <v>0</v>
      </c>
      <c r="S23" s="233">
        <f t="shared" si="4"/>
        <v>0</v>
      </c>
      <c r="T23" s="233">
        <f t="shared" si="4"/>
        <v>0</v>
      </c>
      <c r="U23" s="233">
        <f t="shared" si="4"/>
        <v>0</v>
      </c>
      <c r="V23" s="233">
        <f t="shared" si="4"/>
        <v>0</v>
      </c>
      <c r="W23" s="233">
        <f t="shared" si="4"/>
        <v>0</v>
      </c>
      <c r="X23" s="233">
        <f t="shared" ref="X23:AK23" si="5">SUM(X19:X21)</f>
        <v>0</v>
      </c>
      <c r="Y23" s="233" t="s">
        <v>1</v>
      </c>
      <c r="Z23" s="233" t="s">
        <v>1</v>
      </c>
      <c r="AA23" s="233">
        <f t="shared" si="5"/>
        <v>0</v>
      </c>
      <c r="AB23" s="233">
        <f t="shared" si="5"/>
        <v>0</v>
      </c>
      <c r="AC23" s="233">
        <f t="shared" si="5"/>
        <v>0</v>
      </c>
      <c r="AD23" s="233">
        <f t="shared" si="5"/>
        <v>0</v>
      </c>
      <c r="AE23" s="233">
        <f t="shared" si="5"/>
        <v>0</v>
      </c>
      <c r="AF23" s="233" t="s">
        <v>1</v>
      </c>
      <c r="AG23" s="233" t="s">
        <v>1</v>
      </c>
      <c r="AH23" s="233">
        <f t="shared" si="5"/>
        <v>0</v>
      </c>
      <c r="AI23" s="233">
        <f t="shared" si="5"/>
        <v>0</v>
      </c>
      <c r="AJ23" s="233">
        <f t="shared" si="5"/>
        <v>0</v>
      </c>
      <c r="AK23" s="233">
        <f t="shared" si="5"/>
        <v>0</v>
      </c>
    </row>
    <row r="24" spans="1:37">
      <c r="A24" s="212"/>
      <c r="B24" s="595"/>
      <c r="C24" s="231"/>
      <c r="D24" s="231"/>
      <c r="E24" s="230"/>
      <c r="F24" s="231"/>
      <c r="G24" s="231"/>
      <c r="H24" s="230"/>
      <c r="I24" s="230"/>
      <c r="J24" s="230"/>
      <c r="K24" s="230"/>
      <c r="L24" s="230"/>
      <c r="M24" s="231"/>
      <c r="N24" s="231"/>
      <c r="O24" s="230"/>
      <c r="P24" s="230"/>
      <c r="Q24" s="230"/>
      <c r="R24" s="230"/>
      <c r="S24" s="230"/>
      <c r="T24" s="230"/>
      <c r="U24" s="230"/>
      <c r="V24" s="230"/>
      <c r="W24" s="230"/>
      <c r="X24" s="230"/>
      <c r="Y24" s="231"/>
      <c r="Z24" s="231"/>
      <c r="AA24" s="230"/>
      <c r="AB24" s="230"/>
      <c r="AC24" s="230"/>
      <c r="AD24" s="230"/>
      <c r="AE24" s="230"/>
      <c r="AF24" s="231"/>
      <c r="AG24" s="231"/>
      <c r="AH24" s="230"/>
      <c r="AI24" s="230"/>
      <c r="AJ24" s="230"/>
      <c r="AK24" s="230"/>
    </row>
    <row r="25" spans="1:37">
      <c r="A25" s="212"/>
      <c r="B25" s="596"/>
      <c r="C25" s="231"/>
      <c r="D25" s="231"/>
      <c r="E25" s="231"/>
      <c r="F25" s="231"/>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c r="AD25" s="231"/>
      <c r="AE25" s="231"/>
      <c r="AF25" s="231"/>
      <c r="AG25" s="231"/>
      <c r="AH25" s="231"/>
      <c r="AI25" s="231"/>
      <c r="AJ25" s="231"/>
      <c r="AK25" s="231"/>
    </row>
    <row r="26" spans="1:37" ht="27">
      <c r="A26" s="229" t="s">
        <v>4</v>
      </c>
      <c r="B26" s="595" t="s">
        <v>383</v>
      </c>
      <c r="C26" s="231"/>
      <c r="D26" s="231"/>
      <c r="E26" s="230"/>
      <c r="F26" s="231"/>
      <c r="G26" s="231"/>
      <c r="H26" s="230"/>
      <c r="I26" s="230"/>
      <c r="J26" s="230"/>
      <c r="K26" s="230"/>
      <c r="L26" s="230"/>
      <c r="M26" s="231"/>
      <c r="N26" s="231"/>
      <c r="O26" s="230"/>
      <c r="P26" s="230"/>
      <c r="Q26" s="230"/>
      <c r="R26" s="230"/>
      <c r="S26" s="230"/>
      <c r="T26" s="230"/>
      <c r="U26" s="230"/>
      <c r="V26" s="230"/>
      <c r="W26" s="230"/>
      <c r="X26" s="230"/>
      <c r="Y26" s="231"/>
      <c r="Z26" s="231"/>
      <c r="AA26" s="230"/>
      <c r="AB26" s="230"/>
      <c r="AC26" s="230"/>
      <c r="AD26" s="230"/>
      <c r="AE26" s="230"/>
      <c r="AF26" s="231"/>
      <c r="AG26" s="231"/>
      <c r="AH26" s="230"/>
      <c r="AI26" s="230"/>
      <c r="AJ26" s="230"/>
      <c r="AK26" s="230"/>
    </row>
    <row r="27" spans="1:37">
      <c r="A27" s="212"/>
      <c r="B27" s="312" t="s">
        <v>200</v>
      </c>
      <c r="C27" s="231"/>
      <c r="D27" s="231"/>
      <c r="E27" s="195"/>
      <c r="F27" s="231"/>
      <c r="G27" s="231"/>
      <c r="H27" s="195"/>
      <c r="I27" s="195"/>
      <c r="J27" s="195"/>
      <c r="K27" s="195"/>
      <c r="L27" s="195"/>
      <c r="M27" s="231"/>
      <c r="N27" s="231"/>
      <c r="O27" s="195"/>
      <c r="P27" s="195"/>
      <c r="Q27" s="195"/>
      <c r="R27" s="195"/>
      <c r="S27" s="195"/>
      <c r="T27" s="195"/>
      <c r="U27" s="195"/>
      <c r="V27" s="195"/>
      <c r="W27" s="195"/>
      <c r="X27" s="195"/>
      <c r="Y27" s="231"/>
      <c r="Z27" s="231"/>
      <c r="AA27" s="195"/>
      <c r="AB27" s="195"/>
      <c r="AC27" s="195"/>
      <c r="AD27" s="195"/>
      <c r="AE27" s="195"/>
      <c r="AF27" s="231"/>
      <c r="AG27" s="231"/>
      <c r="AH27" s="195"/>
      <c r="AI27" s="195"/>
      <c r="AJ27" s="195"/>
      <c r="AK27" s="195"/>
    </row>
    <row r="28" spans="1:37">
      <c r="A28" s="212"/>
      <c r="B28" s="312" t="s">
        <v>238</v>
      </c>
      <c r="C28" s="231"/>
      <c r="D28" s="231"/>
      <c r="E28" s="195"/>
      <c r="F28" s="231"/>
      <c r="G28" s="231"/>
      <c r="H28" s="195"/>
      <c r="I28" s="195"/>
      <c r="J28" s="195"/>
      <c r="K28" s="195"/>
      <c r="L28" s="195"/>
      <c r="M28" s="231"/>
      <c r="N28" s="231"/>
      <c r="O28" s="195"/>
      <c r="P28" s="195"/>
      <c r="Q28" s="195"/>
      <c r="R28" s="195"/>
      <c r="S28" s="195"/>
      <c r="T28" s="195"/>
      <c r="U28" s="195"/>
      <c r="V28" s="195"/>
      <c r="W28" s="195"/>
      <c r="X28" s="195"/>
      <c r="Y28" s="231"/>
      <c r="Z28" s="231"/>
      <c r="AA28" s="195"/>
      <c r="AB28" s="195"/>
      <c r="AC28" s="195"/>
      <c r="AD28" s="195"/>
      <c r="AE28" s="195"/>
      <c r="AF28" s="231"/>
      <c r="AG28" s="231"/>
      <c r="AH28" s="195"/>
      <c r="AI28" s="195"/>
      <c r="AJ28" s="195"/>
      <c r="AK28" s="195"/>
    </row>
    <row r="29" spans="1:37">
      <c r="A29" s="212"/>
      <c r="B29" s="312" t="s">
        <v>239</v>
      </c>
      <c r="C29" s="231"/>
      <c r="D29" s="231"/>
      <c r="E29" s="195"/>
      <c r="F29" s="231"/>
      <c r="G29" s="231"/>
      <c r="H29" s="195"/>
      <c r="I29" s="195"/>
      <c r="J29" s="195"/>
      <c r="K29" s="195"/>
      <c r="L29" s="195"/>
      <c r="M29" s="231"/>
      <c r="N29" s="231"/>
      <c r="O29" s="195"/>
      <c r="P29" s="195"/>
      <c r="Q29" s="195"/>
      <c r="R29" s="195"/>
      <c r="S29" s="195"/>
      <c r="T29" s="195"/>
      <c r="U29" s="195"/>
      <c r="V29" s="195"/>
      <c r="W29" s="195"/>
      <c r="X29" s="195"/>
      <c r="Y29" s="231"/>
      <c r="Z29" s="231"/>
      <c r="AA29" s="195"/>
      <c r="AB29" s="195"/>
      <c r="AC29" s="195"/>
      <c r="AD29" s="195"/>
      <c r="AE29" s="195"/>
      <c r="AF29" s="231"/>
      <c r="AG29" s="231"/>
      <c r="AH29" s="195"/>
      <c r="AI29" s="195"/>
      <c r="AJ29" s="195"/>
      <c r="AK29" s="195"/>
    </row>
    <row r="30" spans="1:37">
      <c r="A30" s="212">
        <v>1</v>
      </c>
      <c r="B30" s="272"/>
      <c r="C30" s="212"/>
      <c r="D30" s="212"/>
      <c r="E30" s="102"/>
      <c r="F30" s="212"/>
      <c r="G30" s="212"/>
      <c r="H30" s="102"/>
      <c r="I30" s="102"/>
      <c r="J30" s="102"/>
      <c r="K30" s="231">
        <f>H30+I30+J30</f>
        <v>0</v>
      </c>
      <c r="L30" s="102"/>
      <c r="M30" s="212"/>
      <c r="N30" s="212"/>
      <c r="O30" s="102"/>
      <c r="P30" s="102"/>
      <c r="Q30" s="102"/>
      <c r="R30" s="231">
        <f>O30+P30+Q30</f>
        <v>0</v>
      </c>
      <c r="S30" s="231">
        <f>+E30-L30</f>
        <v>0</v>
      </c>
      <c r="T30" s="231">
        <f t="shared" ref="T30:V32" si="6">H30-O30</f>
        <v>0</v>
      </c>
      <c r="U30" s="231">
        <f t="shared" si="6"/>
        <v>0</v>
      </c>
      <c r="V30" s="231">
        <f t="shared" si="6"/>
        <v>0</v>
      </c>
      <c r="W30" s="231">
        <f>T30+U30+V30</f>
        <v>0</v>
      </c>
      <c r="X30" s="102"/>
      <c r="Y30" s="212"/>
      <c r="Z30" s="212"/>
      <c r="AA30" s="102"/>
      <c r="AB30" s="102"/>
      <c r="AC30" s="102"/>
      <c r="AD30" s="231">
        <f>AA30+AB30+AC30</f>
        <v>0</v>
      </c>
      <c r="AE30" s="102"/>
      <c r="AF30" s="212"/>
      <c r="AG30" s="212"/>
      <c r="AH30" s="102"/>
      <c r="AI30" s="102"/>
      <c r="AJ30" s="102"/>
      <c r="AK30" s="231">
        <f>AH30+AI30+AJ30</f>
        <v>0</v>
      </c>
    </row>
    <row r="31" spans="1:37">
      <c r="A31" s="212">
        <v>2</v>
      </c>
      <c r="B31" s="272"/>
      <c r="C31" s="212"/>
      <c r="D31" s="212"/>
      <c r="E31" s="102"/>
      <c r="F31" s="212"/>
      <c r="G31" s="212"/>
      <c r="H31" s="102"/>
      <c r="I31" s="102"/>
      <c r="J31" s="102"/>
      <c r="K31" s="231">
        <f>H31+I31+J31</f>
        <v>0</v>
      </c>
      <c r="L31" s="102"/>
      <c r="M31" s="212"/>
      <c r="N31" s="212"/>
      <c r="O31" s="102"/>
      <c r="P31" s="102"/>
      <c r="Q31" s="102"/>
      <c r="R31" s="231">
        <f>O31+P31+Q31</f>
        <v>0</v>
      </c>
      <c r="S31" s="231">
        <f>+E31-L31</f>
        <v>0</v>
      </c>
      <c r="T31" s="231">
        <f t="shared" si="6"/>
        <v>0</v>
      </c>
      <c r="U31" s="231">
        <f t="shared" si="6"/>
        <v>0</v>
      </c>
      <c r="V31" s="231">
        <f t="shared" si="6"/>
        <v>0</v>
      </c>
      <c r="W31" s="231">
        <f>T31+U31+V31</f>
        <v>0</v>
      </c>
      <c r="X31" s="102"/>
      <c r="Y31" s="212"/>
      <c r="Z31" s="212"/>
      <c r="AA31" s="102"/>
      <c r="AB31" s="102"/>
      <c r="AC31" s="102"/>
      <c r="AD31" s="231">
        <f>AA31+AB31+AC31</f>
        <v>0</v>
      </c>
      <c r="AE31" s="102"/>
      <c r="AF31" s="212"/>
      <c r="AG31" s="212"/>
      <c r="AH31" s="102"/>
      <c r="AI31" s="102"/>
      <c r="AJ31" s="102"/>
      <c r="AK31" s="231">
        <f>AH31+AI31+AJ31</f>
        <v>0</v>
      </c>
    </row>
    <row r="32" spans="1:37">
      <c r="A32" s="212">
        <v>3</v>
      </c>
      <c r="B32" s="596"/>
      <c r="C32" s="212"/>
      <c r="D32" s="212"/>
      <c r="E32" s="102"/>
      <c r="F32" s="212"/>
      <c r="G32" s="212"/>
      <c r="H32" s="102"/>
      <c r="I32" s="102"/>
      <c r="J32" s="102"/>
      <c r="K32" s="231">
        <f>H32+I32+J32</f>
        <v>0</v>
      </c>
      <c r="L32" s="102"/>
      <c r="M32" s="212"/>
      <c r="N32" s="212"/>
      <c r="O32" s="102"/>
      <c r="P32" s="102"/>
      <c r="Q32" s="102"/>
      <c r="R32" s="231">
        <f>O32+P32+Q32</f>
        <v>0</v>
      </c>
      <c r="S32" s="231">
        <f>+E32-L32</f>
        <v>0</v>
      </c>
      <c r="T32" s="231">
        <f t="shared" si="6"/>
        <v>0</v>
      </c>
      <c r="U32" s="231">
        <f t="shared" si="6"/>
        <v>0</v>
      </c>
      <c r="V32" s="231">
        <f t="shared" si="6"/>
        <v>0</v>
      </c>
      <c r="W32" s="231">
        <f>T32+U32+V32</f>
        <v>0</v>
      </c>
      <c r="X32" s="102"/>
      <c r="Y32" s="212"/>
      <c r="Z32" s="212"/>
      <c r="AA32" s="102"/>
      <c r="AB32" s="102"/>
      <c r="AC32" s="102"/>
      <c r="AD32" s="231">
        <f>AA32+AB32+AC32</f>
        <v>0</v>
      </c>
      <c r="AE32" s="102"/>
      <c r="AF32" s="212"/>
      <c r="AG32" s="212"/>
      <c r="AH32" s="102"/>
      <c r="AI32" s="102"/>
      <c r="AJ32" s="102"/>
      <c r="AK32" s="231">
        <f>AH32+AI32+AJ32</f>
        <v>0</v>
      </c>
    </row>
    <row r="33" spans="1:37" s="234" customFormat="1" ht="27">
      <c r="A33" s="229"/>
      <c r="B33" s="598" t="s">
        <v>240</v>
      </c>
      <c r="C33" s="233" t="s">
        <v>1</v>
      </c>
      <c r="D33" s="233" t="s">
        <v>1</v>
      </c>
      <c r="E33" s="233">
        <f>SUM(E30:E32)</f>
        <v>0</v>
      </c>
      <c r="F33" s="233" t="s">
        <v>1</v>
      </c>
      <c r="G33" s="233" t="s">
        <v>1</v>
      </c>
      <c r="H33" s="233">
        <f>SUM(H30:H32)</f>
        <v>0</v>
      </c>
      <c r="I33" s="233">
        <f>SUM(I30:I32)</f>
        <v>0</v>
      </c>
      <c r="J33" s="233">
        <f>SUM(J30:J32)</f>
        <v>0</v>
      </c>
      <c r="K33" s="233">
        <f>SUM(K30:K32)</f>
        <v>0</v>
      </c>
      <c r="L33" s="233">
        <f>SUM(L30:L32)</f>
        <v>0</v>
      </c>
      <c r="M33" s="233" t="s">
        <v>1</v>
      </c>
      <c r="N33" s="233" t="s">
        <v>1</v>
      </c>
      <c r="O33" s="233">
        <f>SUM(O30:O32)</f>
        <v>0</v>
      </c>
      <c r="P33" s="233">
        <f>SUM(P30:P32)</f>
        <v>0</v>
      </c>
      <c r="Q33" s="233">
        <f>SUM(Q30:Q32)</f>
        <v>0</v>
      </c>
      <c r="R33" s="233">
        <f>SUM(R30:R32)</f>
        <v>0</v>
      </c>
      <c r="S33" s="233">
        <f>SUM(S30:S32)</f>
        <v>0</v>
      </c>
      <c r="T33" s="233">
        <f t="shared" ref="T33:AK33" si="7">SUM(T30:T32)</f>
        <v>0</v>
      </c>
      <c r="U33" s="233">
        <f t="shared" si="7"/>
        <v>0</v>
      </c>
      <c r="V33" s="233">
        <f t="shared" si="7"/>
        <v>0</v>
      </c>
      <c r="W33" s="233">
        <f t="shared" si="7"/>
        <v>0</v>
      </c>
      <c r="X33" s="233">
        <f t="shared" si="7"/>
        <v>0</v>
      </c>
      <c r="Y33" s="233" t="s">
        <v>1</v>
      </c>
      <c r="Z33" s="233" t="s">
        <v>1</v>
      </c>
      <c r="AA33" s="233">
        <f t="shared" si="7"/>
        <v>0</v>
      </c>
      <c r="AB33" s="233">
        <f t="shared" si="7"/>
        <v>0</v>
      </c>
      <c r="AC33" s="233">
        <f t="shared" si="7"/>
        <v>0</v>
      </c>
      <c r="AD33" s="233">
        <f t="shared" si="7"/>
        <v>0</v>
      </c>
      <c r="AE33" s="233">
        <f t="shared" si="7"/>
        <v>0</v>
      </c>
      <c r="AF33" s="233" t="s">
        <v>1</v>
      </c>
      <c r="AG33" s="233" t="s">
        <v>1</v>
      </c>
      <c r="AH33" s="233">
        <f t="shared" si="7"/>
        <v>0</v>
      </c>
      <c r="AI33" s="233">
        <f t="shared" si="7"/>
        <v>0</v>
      </c>
      <c r="AJ33" s="233">
        <f t="shared" si="7"/>
        <v>0</v>
      </c>
      <c r="AK33" s="233">
        <f t="shared" si="7"/>
        <v>0</v>
      </c>
    </row>
    <row r="34" spans="1:37">
      <c r="A34" s="212"/>
      <c r="B34" s="312" t="s">
        <v>239</v>
      </c>
      <c r="C34" s="231"/>
      <c r="D34" s="231"/>
      <c r="E34" s="195"/>
      <c r="F34" s="231"/>
      <c r="G34" s="231"/>
      <c r="H34" s="195"/>
      <c r="I34" s="195"/>
      <c r="J34" s="195"/>
      <c r="K34" s="195"/>
      <c r="L34" s="195"/>
      <c r="M34" s="231"/>
      <c r="N34" s="231"/>
      <c r="O34" s="195"/>
      <c r="P34" s="195"/>
      <c r="Q34" s="195"/>
      <c r="R34" s="195"/>
      <c r="S34" s="195"/>
      <c r="T34" s="195"/>
      <c r="U34" s="195"/>
      <c r="V34" s="195"/>
      <c r="W34" s="195"/>
      <c r="X34" s="195"/>
      <c r="Y34" s="231"/>
      <c r="Z34" s="231"/>
      <c r="AA34" s="195"/>
      <c r="AB34" s="195"/>
      <c r="AC34" s="195"/>
      <c r="AD34" s="195"/>
      <c r="AE34" s="195"/>
      <c r="AF34" s="231"/>
      <c r="AG34" s="231"/>
      <c r="AH34" s="195"/>
      <c r="AI34" s="195"/>
      <c r="AJ34" s="195"/>
      <c r="AK34" s="195"/>
    </row>
    <row r="35" spans="1:37">
      <c r="A35" s="212">
        <v>1</v>
      </c>
      <c r="B35" s="272"/>
      <c r="C35" s="212"/>
      <c r="D35" s="212"/>
      <c r="E35" s="102"/>
      <c r="F35" s="212"/>
      <c r="G35" s="212"/>
      <c r="H35" s="102"/>
      <c r="I35" s="102"/>
      <c r="J35" s="102"/>
      <c r="K35" s="231">
        <f>H35+I35+J35</f>
        <v>0</v>
      </c>
      <c r="L35" s="102"/>
      <c r="M35" s="212"/>
      <c r="N35" s="212"/>
      <c r="O35" s="102"/>
      <c r="P35" s="102"/>
      <c r="Q35" s="102"/>
      <c r="R35" s="231">
        <f>O35+P35+Q35</f>
        <v>0</v>
      </c>
      <c r="S35" s="231">
        <f>+E35-L35</f>
        <v>0</v>
      </c>
      <c r="T35" s="231">
        <f t="shared" ref="T35:V37" si="8">H35-O35</f>
        <v>0</v>
      </c>
      <c r="U35" s="231">
        <f t="shared" si="8"/>
        <v>0</v>
      </c>
      <c r="V35" s="231">
        <f t="shared" si="8"/>
        <v>0</v>
      </c>
      <c r="W35" s="231">
        <f>T35+U35+V35</f>
        <v>0</v>
      </c>
      <c r="X35" s="102"/>
      <c r="Y35" s="212"/>
      <c r="Z35" s="212"/>
      <c r="AA35" s="102"/>
      <c r="AB35" s="102"/>
      <c r="AC35" s="102"/>
      <c r="AD35" s="231">
        <f>AA35+AB35+AC35</f>
        <v>0</v>
      </c>
      <c r="AE35" s="102"/>
      <c r="AF35" s="212"/>
      <c r="AG35" s="212"/>
      <c r="AH35" s="102"/>
      <c r="AI35" s="102"/>
      <c r="AJ35" s="102"/>
      <c r="AK35" s="231">
        <f>AH35+AI35+AJ35</f>
        <v>0</v>
      </c>
    </row>
    <row r="36" spans="1:37">
      <c r="A36" s="212">
        <v>2</v>
      </c>
      <c r="B36" s="272"/>
      <c r="C36" s="212"/>
      <c r="D36" s="212"/>
      <c r="E36" s="102"/>
      <c r="F36" s="212"/>
      <c r="G36" s="212"/>
      <c r="H36" s="102"/>
      <c r="I36" s="102"/>
      <c r="J36" s="102"/>
      <c r="K36" s="231">
        <f>H36+I36+J36</f>
        <v>0</v>
      </c>
      <c r="L36" s="102"/>
      <c r="M36" s="212"/>
      <c r="N36" s="212"/>
      <c r="O36" s="102"/>
      <c r="P36" s="102"/>
      <c r="Q36" s="102"/>
      <c r="R36" s="231">
        <f>O36+P36+Q36</f>
        <v>0</v>
      </c>
      <c r="S36" s="231">
        <f>+E36-L36</f>
        <v>0</v>
      </c>
      <c r="T36" s="231">
        <f t="shared" si="8"/>
        <v>0</v>
      </c>
      <c r="U36" s="231">
        <f t="shared" si="8"/>
        <v>0</v>
      </c>
      <c r="V36" s="231">
        <f t="shared" si="8"/>
        <v>0</v>
      </c>
      <c r="W36" s="231">
        <f>T36+U36+V36</f>
        <v>0</v>
      </c>
      <c r="X36" s="102"/>
      <c r="Y36" s="212"/>
      <c r="Z36" s="212"/>
      <c r="AA36" s="102"/>
      <c r="AB36" s="102"/>
      <c r="AC36" s="102"/>
      <c r="AD36" s="231">
        <f>AA36+AB36+AC36</f>
        <v>0</v>
      </c>
      <c r="AE36" s="102"/>
      <c r="AF36" s="212"/>
      <c r="AG36" s="212"/>
      <c r="AH36" s="102"/>
      <c r="AI36" s="102"/>
      <c r="AJ36" s="102"/>
      <c r="AK36" s="231">
        <f>AH36+AI36+AJ36</f>
        <v>0</v>
      </c>
    </row>
    <row r="37" spans="1:37">
      <c r="A37" s="212">
        <v>3</v>
      </c>
      <c r="B37" s="596"/>
      <c r="C37" s="212"/>
      <c r="D37" s="212"/>
      <c r="E37" s="102"/>
      <c r="F37" s="212"/>
      <c r="G37" s="212"/>
      <c r="H37" s="102"/>
      <c r="I37" s="102"/>
      <c r="J37" s="102"/>
      <c r="K37" s="231">
        <f>H37+I37+J37</f>
        <v>0</v>
      </c>
      <c r="L37" s="102"/>
      <c r="M37" s="212"/>
      <c r="N37" s="212"/>
      <c r="O37" s="102"/>
      <c r="P37" s="102"/>
      <c r="Q37" s="102"/>
      <c r="R37" s="231">
        <f>O37+P37+Q37</f>
        <v>0</v>
      </c>
      <c r="S37" s="231">
        <f>+E37-L37</f>
        <v>0</v>
      </c>
      <c r="T37" s="231">
        <f t="shared" si="8"/>
        <v>0</v>
      </c>
      <c r="U37" s="231">
        <f t="shared" si="8"/>
        <v>0</v>
      </c>
      <c r="V37" s="231">
        <f t="shared" si="8"/>
        <v>0</v>
      </c>
      <c r="W37" s="231">
        <f>T37+U37+V37</f>
        <v>0</v>
      </c>
      <c r="X37" s="102"/>
      <c r="Y37" s="212"/>
      <c r="Z37" s="212"/>
      <c r="AA37" s="102"/>
      <c r="AB37" s="102"/>
      <c r="AC37" s="102"/>
      <c r="AD37" s="231">
        <f>AA37+AB37+AC37</f>
        <v>0</v>
      </c>
      <c r="AE37" s="102"/>
      <c r="AF37" s="212"/>
      <c r="AG37" s="212"/>
      <c r="AH37" s="102"/>
      <c r="AI37" s="102"/>
      <c r="AJ37" s="102"/>
      <c r="AK37" s="231">
        <f>AH37+AI37+AJ37</f>
        <v>0</v>
      </c>
    </row>
    <row r="38" spans="1:37" s="234" customFormat="1" ht="27">
      <c r="A38" s="229"/>
      <c r="B38" s="598" t="s">
        <v>240</v>
      </c>
      <c r="C38" s="233" t="s">
        <v>1</v>
      </c>
      <c r="D38" s="233" t="s">
        <v>1</v>
      </c>
      <c r="E38" s="233">
        <f>SUM(E35:E37)</f>
        <v>0</v>
      </c>
      <c r="F38" s="233" t="s">
        <v>1</v>
      </c>
      <c r="G38" s="233" t="s">
        <v>1</v>
      </c>
      <c r="H38" s="233">
        <f>SUM(H35:H37)</f>
        <v>0</v>
      </c>
      <c r="I38" s="233">
        <f>SUM(I35:I37)</f>
        <v>0</v>
      </c>
      <c r="J38" s="233">
        <f>SUM(J35:J37)</f>
        <v>0</v>
      </c>
      <c r="K38" s="233">
        <f>SUM(K35:K37)</f>
        <v>0</v>
      </c>
      <c r="L38" s="233">
        <f>SUM(L35:L37)</f>
        <v>0</v>
      </c>
      <c r="M38" s="233" t="s">
        <v>1</v>
      </c>
      <c r="N38" s="233" t="s">
        <v>1</v>
      </c>
      <c r="O38" s="233">
        <f>SUM(O35:O37)</f>
        <v>0</v>
      </c>
      <c r="P38" s="233">
        <f>SUM(P35:P37)</f>
        <v>0</v>
      </c>
      <c r="Q38" s="233">
        <f>SUM(Q35:Q37)</f>
        <v>0</v>
      </c>
      <c r="R38" s="233">
        <f>SUM(R35:R37)</f>
        <v>0</v>
      </c>
      <c r="S38" s="233">
        <f>SUM(S35:S37)</f>
        <v>0</v>
      </c>
      <c r="T38" s="233">
        <f t="shared" ref="T38:AK38" si="9">SUM(T35:T37)</f>
        <v>0</v>
      </c>
      <c r="U38" s="233">
        <f t="shared" si="9"/>
        <v>0</v>
      </c>
      <c r="V38" s="233">
        <f t="shared" si="9"/>
        <v>0</v>
      </c>
      <c r="W38" s="233">
        <f t="shared" si="9"/>
        <v>0</v>
      </c>
      <c r="X38" s="233">
        <f t="shared" si="9"/>
        <v>0</v>
      </c>
      <c r="Y38" s="233" t="s">
        <v>1</v>
      </c>
      <c r="Z38" s="233" t="s">
        <v>1</v>
      </c>
      <c r="AA38" s="233">
        <f t="shared" si="9"/>
        <v>0</v>
      </c>
      <c r="AB38" s="233">
        <f t="shared" si="9"/>
        <v>0</v>
      </c>
      <c r="AC38" s="233">
        <f t="shared" si="9"/>
        <v>0</v>
      </c>
      <c r="AD38" s="233">
        <f t="shared" si="9"/>
        <v>0</v>
      </c>
      <c r="AE38" s="233">
        <f t="shared" si="9"/>
        <v>0</v>
      </c>
      <c r="AF38" s="233" t="s">
        <v>1</v>
      </c>
      <c r="AG38" s="233" t="s">
        <v>1</v>
      </c>
      <c r="AH38" s="233">
        <f t="shared" si="9"/>
        <v>0</v>
      </c>
      <c r="AI38" s="233">
        <f t="shared" si="9"/>
        <v>0</v>
      </c>
      <c r="AJ38" s="233">
        <f t="shared" si="9"/>
        <v>0</v>
      </c>
      <c r="AK38" s="233">
        <f t="shared" si="9"/>
        <v>0</v>
      </c>
    </row>
    <row r="39" spans="1:37" s="234" customFormat="1" ht="40.5">
      <c r="A39" s="229"/>
      <c r="B39" s="598" t="s">
        <v>241</v>
      </c>
      <c r="C39" s="233" t="s">
        <v>1</v>
      </c>
      <c r="D39" s="233" t="s">
        <v>1</v>
      </c>
      <c r="E39" s="233">
        <f>E33+E38</f>
        <v>0</v>
      </c>
      <c r="F39" s="233" t="s">
        <v>1</v>
      </c>
      <c r="G39" s="233" t="s">
        <v>1</v>
      </c>
      <c r="H39" s="233">
        <f>H33+H38</f>
        <v>0</v>
      </c>
      <c r="I39" s="233">
        <f>I33+I38</f>
        <v>0</v>
      </c>
      <c r="J39" s="233">
        <f>J33+J38</f>
        <v>0</v>
      </c>
      <c r="K39" s="233">
        <f>K33+K38</f>
        <v>0</v>
      </c>
      <c r="L39" s="233">
        <f>L33+L38</f>
        <v>0</v>
      </c>
      <c r="M39" s="233" t="s">
        <v>1</v>
      </c>
      <c r="N39" s="233" t="s">
        <v>1</v>
      </c>
      <c r="O39" s="233">
        <f>O33+O38</f>
        <v>0</v>
      </c>
      <c r="P39" s="233">
        <f>P33+P38</f>
        <v>0</v>
      </c>
      <c r="Q39" s="233">
        <f>Q33+Q38</f>
        <v>0</v>
      </c>
      <c r="R39" s="233">
        <f>R33+R38</f>
        <v>0</v>
      </c>
      <c r="S39" s="233">
        <f>S33+S38</f>
        <v>0</v>
      </c>
      <c r="T39" s="233">
        <f t="shared" ref="T39:AK39" si="10">T33+T38</f>
        <v>0</v>
      </c>
      <c r="U39" s="233">
        <f t="shared" si="10"/>
        <v>0</v>
      </c>
      <c r="V39" s="233">
        <f t="shared" si="10"/>
        <v>0</v>
      </c>
      <c r="W39" s="233">
        <f t="shared" si="10"/>
        <v>0</v>
      </c>
      <c r="X39" s="233">
        <f t="shared" si="10"/>
        <v>0</v>
      </c>
      <c r="Y39" s="233" t="s">
        <v>1</v>
      </c>
      <c r="Z39" s="233" t="s">
        <v>1</v>
      </c>
      <c r="AA39" s="233">
        <f t="shared" si="10"/>
        <v>0</v>
      </c>
      <c r="AB39" s="233">
        <f t="shared" si="10"/>
        <v>0</v>
      </c>
      <c r="AC39" s="233">
        <f t="shared" si="10"/>
        <v>0</v>
      </c>
      <c r="AD39" s="233">
        <f t="shared" si="10"/>
        <v>0</v>
      </c>
      <c r="AE39" s="233">
        <f t="shared" si="10"/>
        <v>0</v>
      </c>
      <c r="AF39" s="233" t="s">
        <v>1</v>
      </c>
      <c r="AG39" s="233" t="s">
        <v>1</v>
      </c>
      <c r="AH39" s="233">
        <f t="shared" si="10"/>
        <v>0</v>
      </c>
      <c r="AI39" s="233">
        <f t="shared" si="10"/>
        <v>0</v>
      </c>
      <c r="AJ39" s="233">
        <f t="shared" si="10"/>
        <v>0</v>
      </c>
      <c r="AK39" s="233">
        <f t="shared" si="10"/>
        <v>0</v>
      </c>
    </row>
    <row r="40" spans="1:37">
      <c r="A40" s="212"/>
      <c r="B40" s="596"/>
      <c r="C40" s="231"/>
      <c r="D40" s="231"/>
      <c r="E40" s="232"/>
      <c r="F40" s="231"/>
      <c r="G40" s="231"/>
      <c r="H40" s="232"/>
      <c r="I40" s="232"/>
      <c r="J40" s="232"/>
      <c r="K40" s="232"/>
      <c r="L40" s="232"/>
      <c r="M40" s="231"/>
      <c r="N40" s="231"/>
      <c r="O40" s="232"/>
      <c r="P40" s="232"/>
      <c r="Q40" s="232"/>
      <c r="R40" s="232"/>
      <c r="S40" s="232"/>
      <c r="T40" s="232"/>
      <c r="U40" s="232"/>
      <c r="V40" s="232"/>
      <c r="W40" s="232"/>
      <c r="X40" s="232"/>
      <c r="Y40" s="231"/>
      <c r="Z40" s="231"/>
      <c r="AA40" s="232"/>
      <c r="AB40" s="232"/>
      <c r="AC40" s="232"/>
      <c r="AD40" s="232"/>
      <c r="AE40" s="232"/>
      <c r="AF40" s="231"/>
      <c r="AG40" s="231"/>
      <c r="AH40" s="232"/>
      <c r="AI40" s="232"/>
      <c r="AJ40" s="232"/>
      <c r="AK40" s="232"/>
    </row>
    <row r="41" spans="1:37">
      <c r="A41" s="212"/>
      <c r="B41" s="272"/>
      <c r="C41" s="231"/>
      <c r="D41" s="231"/>
      <c r="E41" s="102"/>
      <c r="F41" s="231"/>
      <c r="G41" s="231"/>
      <c r="H41" s="102"/>
      <c r="I41" s="102"/>
      <c r="J41" s="102"/>
      <c r="K41" s="102"/>
      <c r="L41" s="102"/>
      <c r="M41" s="231"/>
      <c r="N41" s="231"/>
      <c r="O41" s="102"/>
      <c r="P41" s="102"/>
      <c r="Q41" s="102"/>
      <c r="R41" s="102"/>
      <c r="S41" s="102"/>
      <c r="T41" s="102"/>
      <c r="U41" s="102"/>
      <c r="V41" s="102"/>
      <c r="W41" s="102"/>
      <c r="X41" s="102"/>
      <c r="Y41" s="231"/>
      <c r="Z41" s="231"/>
      <c r="AA41" s="102"/>
      <c r="AB41" s="102"/>
      <c r="AC41" s="102"/>
      <c r="AD41" s="102"/>
      <c r="AE41" s="102"/>
      <c r="AF41" s="231"/>
      <c r="AG41" s="231"/>
      <c r="AH41" s="102"/>
      <c r="AI41" s="102"/>
      <c r="AJ41" s="102"/>
      <c r="AK41" s="102"/>
    </row>
    <row r="42" spans="1:37" ht="54">
      <c r="A42" s="229" t="s">
        <v>5</v>
      </c>
      <c r="B42" s="595" t="s">
        <v>484</v>
      </c>
      <c r="C42" s="231"/>
      <c r="D42" s="231"/>
      <c r="E42" s="230"/>
      <c r="F42" s="231"/>
      <c r="G42" s="231"/>
      <c r="H42" s="230"/>
      <c r="I42" s="230"/>
      <c r="J42" s="230"/>
      <c r="K42" s="230"/>
      <c r="L42" s="230"/>
      <c r="M42" s="231"/>
      <c r="N42" s="231"/>
      <c r="O42" s="230"/>
      <c r="P42" s="230"/>
      <c r="Q42" s="230"/>
      <c r="R42" s="230"/>
      <c r="S42" s="230"/>
      <c r="T42" s="230"/>
      <c r="U42" s="230"/>
      <c r="V42" s="230"/>
      <c r="W42" s="230"/>
      <c r="X42" s="230"/>
      <c r="Y42" s="231"/>
      <c r="Z42" s="231"/>
      <c r="AA42" s="230"/>
      <c r="AB42" s="230"/>
      <c r="AC42" s="230"/>
      <c r="AD42" s="230"/>
      <c r="AE42" s="230"/>
      <c r="AF42" s="231"/>
      <c r="AG42" s="231"/>
      <c r="AH42" s="230"/>
      <c r="AI42" s="230"/>
      <c r="AJ42" s="230"/>
      <c r="AK42" s="230"/>
    </row>
    <row r="43" spans="1:37">
      <c r="A43" s="212"/>
      <c r="B43" s="312" t="s">
        <v>200</v>
      </c>
      <c r="C43" s="231"/>
      <c r="D43" s="231"/>
      <c r="E43" s="195"/>
      <c r="F43" s="231"/>
      <c r="G43" s="231"/>
      <c r="H43" s="195"/>
      <c r="I43" s="195"/>
      <c r="J43" s="195"/>
      <c r="K43" s="195"/>
      <c r="L43" s="195"/>
      <c r="M43" s="231"/>
      <c r="N43" s="231"/>
      <c r="O43" s="195"/>
      <c r="P43" s="195"/>
      <c r="Q43" s="195"/>
      <c r="R43" s="195"/>
      <c r="S43" s="195"/>
      <c r="T43" s="195"/>
      <c r="U43" s="195"/>
      <c r="V43" s="195"/>
      <c r="W43" s="195"/>
      <c r="X43" s="195"/>
      <c r="Y43" s="231"/>
      <c r="Z43" s="231"/>
      <c r="AA43" s="195"/>
      <c r="AB43" s="195"/>
      <c r="AC43" s="195"/>
      <c r="AD43" s="195"/>
      <c r="AE43" s="195"/>
      <c r="AF43" s="231"/>
      <c r="AG43" s="231"/>
      <c r="AH43" s="195"/>
      <c r="AI43" s="195"/>
      <c r="AJ43" s="195"/>
      <c r="AK43" s="195"/>
    </row>
    <row r="44" spans="1:37">
      <c r="A44" s="212">
        <v>1</v>
      </c>
      <c r="B44" s="272"/>
      <c r="C44" s="231"/>
      <c r="D44" s="231" t="s">
        <v>1</v>
      </c>
      <c r="E44" s="102"/>
      <c r="F44" s="231" t="s">
        <v>1</v>
      </c>
      <c r="G44" s="231"/>
      <c r="H44" s="102"/>
      <c r="I44" s="102"/>
      <c r="J44" s="102"/>
      <c r="K44" s="231">
        <f>H44+I44+J44</f>
        <v>0</v>
      </c>
      <c r="L44" s="102"/>
      <c r="M44" s="231" t="s">
        <v>1</v>
      </c>
      <c r="N44" s="231"/>
      <c r="O44" s="102"/>
      <c r="P44" s="102"/>
      <c r="Q44" s="102"/>
      <c r="R44" s="231">
        <f>O44+P44+Q44</f>
        <v>0</v>
      </c>
      <c r="S44" s="231">
        <f>+E44-L44</f>
        <v>0</v>
      </c>
      <c r="T44" s="231">
        <f t="shared" ref="T44:V46" si="11">H44-O44</f>
        <v>0</v>
      </c>
      <c r="U44" s="231">
        <f t="shared" si="11"/>
        <v>0</v>
      </c>
      <c r="V44" s="231">
        <f t="shared" si="11"/>
        <v>0</v>
      </c>
      <c r="W44" s="231">
        <f>T44+U44+V44</f>
        <v>0</v>
      </c>
      <c r="X44" s="102"/>
      <c r="Y44" s="231" t="s">
        <v>1</v>
      </c>
      <c r="Z44" s="231"/>
      <c r="AA44" s="102"/>
      <c r="AB44" s="102"/>
      <c r="AC44" s="102"/>
      <c r="AD44" s="231">
        <f>AA44+AB44+AC44</f>
        <v>0</v>
      </c>
      <c r="AE44" s="102"/>
      <c r="AF44" s="231" t="s">
        <v>1</v>
      </c>
      <c r="AG44" s="231"/>
      <c r="AH44" s="102"/>
      <c r="AI44" s="102"/>
      <c r="AJ44" s="102"/>
      <c r="AK44" s="231">
        <f>AH44+AI44+AJ44</f>
        <v>0</v>
      </c>
    </row>
    <row r="45" spans="1:37">
      <c r="A45" s="212">
        <v>2</v>
      </c>
      <c r="B45" s="272"/>
      <c r="C45" s="231"/>
      <c r="D45" s="231" t="s">
        <v>1</v>
      </c>
      <c r="E45" s="102"/>
      <c r="F45" s="231" t="s">
        <v>1</v>
      </c>
      <c r="G45" s="231"/>
      <c r="H45" s="102"/>
      <c r="I45" s="102"/>
      <c r="J45" s="102"/>
      <c r="K45" s="231">
        <f>H45+I45+J45</f>
        <v>0</v>
      </c>
      <c r="L45" s="102"/>
      <c r="M45" s="231" t="s">
        <v>1</v>
      </c>
      <c r="N45" s="231"/>
      <c r="O45" s="102"/>
      <c r="P45" s="102"/>
      <c r="Q45" s="102"/>
      <c r="R45" s="231">
        <f>O45+P45+Q45</f>
        <v>0</v>
      </c>
      <c r="S45" s="231">
        <f>+E45-L45</f>
        <v>0</v>
      </c>
      <c r="T45" s="231">
        <f t="shared" si="11"/>
        <v>0</v>
      </c>
      <c r="U45" s="231">
        <f t="shared" si="11"/>
        <v>0</v>
      </c>
      <c r="V45" s="231">
        <f t="shared" si="11"/>
        <v>0</v>
      </c>
      <c r="W45" s="231">
        <f>T45+U45+V45</f>
        <v>0</v>
      </c>
      <c r="X45" s="102"/>
      <c r="Y45" s="231" t="s">
        <v>1</v>
      </c>
      <c r="Z45" s="231"/>
      <c r="AA45" s="102"/>
      <c r="AB45" s="102"/>
      <c r="AC45" s="102"/>
      <c r="AD45" s="231">
        <f>AA45+AB45+AC45</f>
        <v>0</v>
      </c>
      <c r="AE45" s="102"/>
      <c r="AF45" s="231" t="s">
        <v>1</v>
      </c>
      <c r="AG45" s="231"/>
      <c r="AH45" s="102"/>
      <c r="AI45" s="102"/>
      <c r="AJ45" s="102"/>
      <c r="AK45" s="231">
        <f>AH45+AI45+AJ45</f>
        <v>0</v>
      </c>
    </row>
    <row r="46" spans="1:37">
      <c r="A46" s="212">
        <v>3</v>
      </c>
      <c r="B46" s="272"/>
      <c r="C46" s="231"/>
      <c r="D46" s="231" t="s">
        <v>1</v>
      </c>
      <c r="E46" s="102"/>
      <c r="F46" s="231" t="s">
        <v>1</v>
      </c>
      <c r="G46" s="231"/>
      <c r="H46" s="102"/>
      <c r="I46" s="102"/>
      <c r="J46" s="102"/>
      <c r="K46" s="231">
        <f>H46+I46+J46</f>
        <v>0</v>
      </c>
      <c r="L46" s="102"/>
      <c r="M46" s="231" t="s">
        <v>1</v>
      </c>
      <c r="N46" s="231"/>
      <c r="O46" s="102"/>
      <c r="P46" s="102"/>
      <c r="Q46" s="102"/>
      <c r="R46" s="231">
        <f>O46+P46+Q46</f>
        <v>0</v>
      </c>
      <c r="S46" s="231">
        <f>+E46-L46</f>
        <v>0</v>
      </c>
      <c r="T46" s="231">
        <f t="shared" si="11"/>
        <v>0</v>
      </c>
      <c r="U46" s="231">
        <f t="shared" si="11"/>
        <v>0</v>
      </c>
      <c r="V46" s="231">
        <f t="shared" si="11"/>
        <v>0</v>
      </c>
      <c r="W46" s="231">
        <f>T46+U46+V46</f>
        <v>0</v>
      </c>
      <c r="X46" s="102"/>
      <c r="Y46" s="231" t="s">
        <v>1</v>
      </c>
      <c r="Z46" s="231"/>
      <c r="AA46" s="102"/>
      <c r="AB46" s="102"/>
      <c r="AC46" s="102"/>
      <c r="AD46" s="231">
        <f>AA46+AB46+AC46</f>
        <v>0</v>
      </c>
      <c r="AE46" s="102"/>
      <c r="AF46" s="231" t="s">
        <v>1</v>
      </c>
      <c r="AG46" s="231"/>
      <c r="AH46" s="102"/>
      <c r="AI46" s="102"/>
      <c r="AJ46" s="102"/>
      <c r="AK46" s="231">
        <f>AH46+AI46+AJ46</f>
        <v>0</v>
      </c>
    </row>
    <row r="47" spans="1:37" s="234" customFormat="1" ht="14.25">
      <c r="A47" s="229"/>
      <c r="B47" s="596" t="s">
        <v>113</v>
      </c>
      <c r="C47" s="233" t="s">
        <v>1</v>
      </c>
      <c r="D47" s="233" t="s">
        <v>1</v>
      </c>
      <c r="E47" s="233">
        <f>SUM(E44:E46)</f>
        <v>0</v>
      </c>
      <c r="F47" s="233" t="s">
        <v>1</v>
      </c>
      <c r="G47" s="233" t="s">
        <v>1</v>
      </c>
      <c r="H47" s="233">
        <f>SUM(H44:H46)</f>
        <v>0</v>
      </c>
      <c r="I47" s="233">
        <f>SUM(I44:I46)</f>
        <v>0</v>
      </c>
      <c r="J47" s="233">
        <f>SUM(J44:J46)</f>
        <v>0</v>
      </c>
      <c r="K47" s="233">
        <f>SUM(K44:K46)</f>
        <v>0</v>
      </c>
      <c r="L47" s="233">
        <f>SUM(L44:L46)</f>
        <v>0</v>
      </c>
      <c r="M47" s="233" t="s">
        <v>1</v>
      </c>
      <c r="N47" s="233" t="s">
        <v>1</v>
      </c>
      <c r="O47" s="233">
        <f>SUM(O44:O46)</f>
        <v>0</v>
      </c>
      <c r="P47" s="233">
        <f>SUM(P44:P46)</f>
        <v>0</v>
      </c>
      <c r="Q47" s="233">
        <f>SUM(Q44:Q46)</f>
        <v>0</v>
      </c>
      <c r="R47" s="233">
        <f>SUM(R44:R46)</f>
        <v>0</v>
      </c>
      <c r="S47" s="233">
        <f>SUM(S44:S46)</f>
        <v>0</v>
      </c>
      <c r="T47" s="233">
        <f t="shared" ref="T47:AK47" si="12">SUM(T44:T46)</f>
        <v>0</v>
      </c>
      <c r="U47" s="233">
        <f t="shared" si="12"/>
        <v>0</v>
      </c>
      <c r="V47" s="233">
        <f t="shared" si="12"/>
        <v>0</v>
      </c>
      <c r="W47" s="233">
        <f t="shared" si="12"/>
        <v>0</v>
      </c>
      <c r="X47" s="233">
        <f t="shared" si="12"/>
        <v>0</v>
      </c>
      <c r="Y47" s="233" t="s">
        <v>1</v>
      </c>
      <c r="Z47" s="233" t="s">
        <v>1</v>
      </c>
      <c r="AA47" s="233">
        <f t="shared" si="12"/>
        <v>0</v>
      </c>
      <c r="AB47" s="233">
        <f t="shared" si="12"/>
        <v>0</v>
      </c>
      <c r="AC47" s="233">
        <f t="shared" si="12"/>
        <v>0</v>
      </c>
      <c r="AD47" s="233">
        <f t="shared" si="12"/>
        <v>0</v>
      </c>
      <c r="AE47" s="233">
        <f t="shared" si="12"/>
        <v>0</v>
      </c>
      <c r="AF47" s="233" t="s">
        <v>1</v>
      </c>
      <c r="AG47" s="233" t="s">
        <v>1</v>
      </c>
      <c r="AH47" s="233">
        <f t="shared" si="12"/>
        <v>0</v>
      </c>
      <c r="AI47" s="233">
        <f t="shared" si="12"/>
        <v>0</v>
      </c>
      <c r="AJ47" s="233">
        <f t="shared" si="12"/>
        <v>0</v>
      </c>
      <c r="AK47" s="233">
        <f t="shared" si="12"/>
        <v>0</v>
      </c>
    </row>
    <row r="48" spans="1:37">
      <c r="A48" s="212"/>
      <c r="B48" s="272"/>
      <c r="C48" s="231"/>
      <c r="D48" s="231"/>
      <c r="E48" s="102"/>
      <c r="F48" s="231"/>
      <c r="G48" s="231"/>
      <c r="H48" s="231"/>
      <c r="I48" s="231"/>
      <c r="J48" s="231"/>
      <c r="K48" s="231"/>
      <c r="L48" s="102"/>
      <c r="M48" s="231"/>
      <c r="N48" s="231"/>
      <c r="O48" s="231"/>
      <c r="P48" s="231"/>
      <c r="Q48" s="231"/>
      <c r="R48" s="231"/>
      <c r="S48" s="231"/>
      <c r="T48" s="231"/>
      <c r="U48" s="231"/>
      <c r="V48" s="231"/>
      <c r="W48" s="231"/>
      <c r="X48" s="102"/>
      <c r="Y48" s="231"/>
      <c r="Z48" s="231"/>
      <c r="AA48" s="231"/>
      <c r="AB48" s="231"/>
      <c r="AC48" s="231"/>
      <c r="AD48" s="231"/>
      <c r="AE48" s="102"/>
      <c r="AF48" s="231"/>
      <c r="AG48" s="231"/>
      <c r="AH48" s="231"/>
      <c r="AI48" s="231"/>
      <c r="AJ48" s="231"/>
      <c r="AK48" s="231"/>
    </row>
    <row r="49" spans="1:37" s="590" customFormat="1" ht="30" customHeight="1">
      <c r="A49" s="588"/>
      <c r="B49" s="589" t="s">
        <v>281</v>
      </c>
      <c r="C49" s="340" t="s">
        <v>1</v>
      </c>
      <c r="D49" s="340" t="s">
        <v>1</v>
      </c>
      <c r="E49" s="340">
        <f>E14+E23+E39+E47</f>
        <v>0</v>
      </c>
      <c r="F49" s="340" t="s">
        <v>1</v>
      </c>
      <c r="G49" s="340" t="s">
        <v>1</v>
      </c>
      <c r="H49" s="340">
        <f t="shared" ref="H49:AK49" si="13">H14+H23+H39+H47</f>
        <v>0</v>
      </c>
      <c r="I49" s="340">
        <f t="shared" si="13"/>
        <v>0</v>
      </c>
      <c r="J49" s="340">
        <f t="shared" si="13"/>
        <v>0</v>
      </c>
      <c r="K49" s="340">
        <f t="shared" si="13"/>
        <v>0</v>
      </c>
      <c r="L49" s="340">
        <f>L14+L23+L39+L47</f>
        <v>0</v>
      </c>
      <c r="M49" s="340" t="s">
        <v>1</v>
      </c>
      <c r="N49" s="340" t="s">
        <v>1</v>
      </c>
      <c r="O49" s="340">
        <f t="shared" si="13"/>
        <v>0</v>
      </c>
      <c r="P49" s="340">
        <f t="shared" si="13"/>
        <v>0</v>
      </c>
      <c r="Q49" s="340">
        <f t="shared" si="13"/>
        <v>0</v>
      </c>
      <c r="R49" s="340">
        <f t="shared" si="13"/>
        <v>0</v>
      </c>
      <c r="S49" s="340">
        <f t="shared" si="13"/>
        <v>0</v>
      </c>
      <c r="T49" s="340">
        <f t="shared" si="13"/>
        <v>0</v>
      </c>
      <c r="U49" s="340">
        <f t="shared" si="13"/>
        <v>0</v>
      </c>
      <c r="V49" s="340">
        <f t="shared" si="13"/>
        <v>0</v>
      </c>
      <c r="W49" s="340">
        <f t="shared" si="13"/>
        <v>0</v>
      </c>
      <c r="X49" s="340">
        <f t="shared" si="13"/>
        <v>0</v>
      </c>
      <c r="Y49" s="340" t="s">
        <v>1</v>
      </c>
      <c r="Z49" s="340" t="s">
        <v>1</v>
      </c>
      <c r="AA49" s="340">
        <f t="shared" si="13"/>
        <v>0</v>
      </c>
      <c r="AB49" s="340">
        <f t="shared" si="13"/>
        <v>0</v>
      </c>
      <c r="AC49" s="340">
        <f t="shared" si="13"/>
        <v>0</v>
      </c>
      <c r="AD49" s="340">
        <f t="shared" si="13"/>
        <v>0</v>
      </c>
      <c r="AE49" s="340">
        <f t="shared" si="13"/>
        <v>0</v>
      </c>
      <c r="AF49" s="340" t="s">
        <v>1</v>
      </c>
      <c r="AG49" s="340" t="s">
        <v>1</v>
      </c>
      <c r="AH49" s="340">
        <f t="shared" si="13"/>
        <v>0</v>
      </c>
      <c r="AI49" s="340">
        <f t="shared" si="13"/>
        <v>0</v>
      </c>
      <c r="AJ49" s="340">
        <f t="shared" si="13"/>
        <v>0</v>
      </c>
      <c r="AK49" s="340">
        <f t="shared" si="13"/>
        <v>0</v>
      </c>
    </row>
    <row r="50" spans="1:37" s="16" customFormat="1" ht="12" customHeight="1">
      <c r="A50" s="41"/>
      <c r="B50" s="599"/>
      <c r="C50" s="239"/>
      <c r="D50" s="41"/>
      <c r="E50" s="238"/>
      <c r="F50" s="41"/>
      <c r="G50" s="41"/>
      <c r="H50" s="41"/>
      <c r="I50" s="41"/>
      <c r="J50" s="41"/>
      <c r="K50" s="41"/>
      <c r="L50" s="238"/>
      <c r="M50" s="41"/>
      <c r="N50" s="41"/>
      <c r="O50" s="41"/>
      <c r="P50" s="41"/>
      <c r="Q50" s="41"/>
      <c r="R50" s="41"/>
      <c r="S50" s="41"/>
      <c r="T50" s="41"/>
      <c r="U50" s="41"/>
      <c r="V50" s="41"/>
      <c r="W50" s="41"/>
      <c r="X50" s="238"/>
      <c r="Y50" s="41"/>
      <c r="Z50" s="41"/>
      <c r="AA50" s="41"/>
      <c r="AB50" s="41"/>
      <c r="AC50" s="41"/>
      <c r="AD50" s="41"/>
      <c r="AE50" s="238"/>
      <c r="AF50" s="41"/>
      <c r="AG50" s="41"/>
      <c r="AH50" s="41"/>
      <c r="AI50" s="41"/>
      <c r="AJ50" s="41"/>
      <c r="AK50" s="41"/>
    </row>
    <row r="52" spans="1:37">
      <c r="B52" s="20" t="s">
        <v>243</v>
      </c>
    </row>
    <row r="53" spans="1:37" ht="19.5" customHeight="1">
      <c r="B53" s="600" t="s">
        <v>480</v>
      </c>
      <c r="C53" s="181"/>
      <c r="D53" s="299"/>
      <c r="E53" s="299"/>
      <c r="F53" s="299"/>
      <c r="G53" s="299"/>
      <c r="M53" s="299"/>
      <c r="N53" s="299"/>
      <c r="Y53" s="299"/>
      <c r="Z53" s="299"/>
      <c r="AF53" s="299"/>
      <c r="AG53" s="299"/>
    </row>
    <row r="54" spans="1:37" ht="33.75" customHeight="1">
      <c r="B54" s="1912" t="s">
        <v>479</v>
      </c>
      <c r="C54" s="1913"/>
      <c r="D54" s="1913"/>
      <c r="E54" s="1913"/>
      <c r="F54" s="1913"/>
      <c r="G54" s="1913"/>
      <c r="H54" s="1913"/>
      <c r="I54" s="1913"/>
    </row>
    <row r="55" spans="1:37" ht="19.5" customHeight="1">
      <c r="B55" s="601" t="s">
        <v>310</v>
      </c>
      <c r="C55" s="299"/>
      <c r="D55" s="299"/>
      <c r="E55" s="299"/>
      <c r="F55" s="299"/>
      <c r="G55" s="299"/>
      <c r="M55" s="299"/>
      <c r="N55" s="299"/>
      <c r="Y55" s="299"/>
      <c r="Z55" s="299"/>
      <c r="AF55" s="299"/>
      <c r="AG55" s="299"/>
    </row>
  </sheetData>
  <customSheetViews>
    <customSheetView guid="{EE5C0AFB-B96A-4C3C-885D-9A248AEB532B}" showPageBreaks="1" showRuler="0">
      <selection activeCell="H14" sqref="H14"/>
      <pageMargins left="0.75" right="0.75" top="1" bottom="1" header="0.5" footer="0.5"/>
      <pageSetup paperSize="9" scale="85" orientation="landscape" verticalDpi="0" r:id="rId1"/>
      <headerFooter alignWithMargins="0"/>
    </customSheetView>
  </customSheetViews>
  <mergeCells count="3">
    <mergeCell ref="B54:I54"/>
    <mergeCell ref="S2:X2"/>
    <mergeCell ref="S4:W4"/>
  </mergeCells>
  <phoneticPr fontId="2" type="noConversion"/>
  <pageMargins left="0.16" right="0.17" top="0.17" bottom="0.17" header="0.18" footer="0.17"/>
  <pageSetup paperSize="9" scale="80" orientation="portrait" verticalDpi="1200"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64"/>
  <sheetViews>
    <sheetView workbookViewId="0">
      <selection activeCell="D13" sqref="D13"/>
    </sheetView>
  </sheetViews>
  <sheetFormatPr defaultRowHeight="13.5"/>
  <cols>
    <col min="1" max="1" width="3.5703125" style="4" customWidth="1"/>
    <col min="2" max="2" width="27.42578125" style="5" customWidth="1"/>
    <col min="3" max="3" width="18.140625" style="5" customWidth="1"/>
    <col min="4" max="4" width="8.140625" style="5" customWidth="1"/>
    <col min="5" max="5" width="10.5703125" style="5" customWidth="1"/>
    <col min="6" max="6" width="12.140625" style="5" customWidth="1"/>
    <col min="7" max="7" width="8" style="5" customWidth="1"/>
    <col min="8" max="8" width="14" style="5" customWidth="1"/>
    <col min="9" max="9" width="10.5703125" style="5" customWidth="1"/>
    <col min="10" max="10" width="9" style="5" customWidth="1"/>
    <col min="11" max="11" width="10.5703125" style="5" customWidth="1"/>
    <col min="12" max="12" width="11.5703125" style="5" customWidth="1"/>
    <col min="13" max="13" width="8" style="5" customWidth="1"/>
    <col min="14" max="14" width="13" style="5" customWidth="1"/>
    <col min="15" max="15" width="8.85546875" style="5" customWidth="1"/>
    <col min="16" max="16" width="11.5703125" style="5" customWidth="1"/>
    <col min="17" max="17" width="10" style="5" customWidth="1"/>
    <col min="18" max="18" width="9.85546875" style="5" customWidth="1"/>
    <col min="19" max="19" width="10" style="5" customWidth="1"/>
    <col min="20" max="20" width="9.85546875" style="5" customWidth="1"/>
    <col min="21" max="16384" width="9.140625" style="5"/>
  </cols>
  <sheetData>
    <row r="1" spans="1:32" ht="16.5">
      <c r="A1" s="30"/>
      <c r="B1" s="221" t="s">
        <v>230</v>
      </c>
      <c r="C1" s="31"/>
      <c r="D1" s="31"/>
      <c r="E1" s="31"/>
      <c r="F1" s="31"/>
      <c r="G1" s="31"/>
      <c r="H1" s="31"/>
      <c r="I1" s="3"/>
      <c r="J1" s="30"/>
      <c r="K1" s="133" t="s">
        <v>227</v>
      </c>
      <c r="L1" s="133"/>
      <c r="M1" s="31"/>
      <c r="N1" s="134"/>
      <c r="O1" s="30"/>
      <c r="P1" s="133"/>
      <c r="Q1" s="31"/>
      <c r="R1" s="134"/>
      <c r="S1" s="31"/>
      <c r="T1" s="134"/>
      <c r="U1" s="31"/>
      <c r="V1" s="134"/>
      <c r="W1" s="31"/>
      <c r="X1" s="134"/>
      <c r="Y1" s="3"/>
      <c r="Z1" s="31"/>
      <c r="AA1" s="31"/>
      <c r="AB1" s="31"/>
      <c r="AC1" s="31"/>
      <c r="AD1" s="31"/>
      <c r="AE1" s="31"/>
      <c r="AF1" s="31"/>
    </row>
    <row r="2" spans="1:32" ht="16.5" customHeight="1" thickBot="1">
      <c r="A2" s="30"/>
      <c r="B2" s="23"/>
      <c r="C2" s="177"/>
      <c r="D2" s="177"/>
      <c r="E2" s="177"/>
      <c r="F2" s="177"/>
      <c r="G2" s="23"/>
      <c r="H2" s="177"/>
      <c r="I2" s="178"/>
      <c r="K2" s="419" t="s">
        <v>28</v>
      </c>
      <c r="L2" s="148"/>
      <c r="M2" s="148"/>
      <c r="N2" s="223"/>
      <c r="O2" s="1720"/>
      <c r="P2" s="1720"/>
      <c r="Q2" s="1720"/>
      <c r="R2" s="148"/>
      <c r="S2" s="148"/>
      <c r="T2" s="148"/>
      <c r="U2" s="148"/>
      <c r="V2" s="148"/>
      <c r="W2" s="148"/>
      <c r="X2" s="148"/>
      <c r="Y2" s="148"/>
      <c r="Z2" s="31"/>
      <c r="AA2" s="31"/>
      <c r="AB2" s="31"/>
      <c r="AC2" s="31"/>
      <c r="AD2" s="31"/>
      <c r="AE2" s="31"/>
      <c r="AF2" s="31"/>
    </row>
    <row r="3" spans="1:32" s="181" customFormat="1" ht="25.5" customHeight="1">
      <c r="A3" s="30"/>
      <c r="B3" s="420" t="s">
        <v>29</v>
      </c>
      <c r="C3" s="134"/>
      <c r="D3" s="134"/>
      <c r="E3" s="134"/>
      <c r="F3" s="31"/>
      <c r="G3" s="179"/>
      <c r="H3" s="31"/>
      <c r="I3" s="31"/>
      <c r="J3" s="31"/>
      <c r="K3" s="41" t="s">
        <v>228</v>
      </c>
      <c r="L3" s="41"/>
      <c r="M3" s="34"/>
      <c r="N3" s="180"/>
      <c r="O3" s="31"/>
      <c r="P3" s="41"/>
      <c r="Q3" s="34"/>
      <c r="R3" s="180"/>
      <c r="S3" s="34"/>
      <c r="T3" s="180"/>
      <c r="U3" s="34"/>
      <c r="V3" s="180"/>
      <c r="W3" s="34"/>
      <c r="X3" s="180"/>
      <c r="Y3" s="180"/>
      <c r="Z3" s="180"/>
      <c r="AA3" s="180"/>
      <c r="AB3" s="180"/>
      <c r="AC3" s="180"/>
      <c r="AD3" s="180"/>
      <c r="AE3" s="180"/>
      <c r="AF3" s="180"/>
    </row>
    <row r="4" spans="1:32" s="181" customFormat="1">
      <c r="A4" s="224"/>
      <c r="B4" s="225"/>
      <c r="C4" s="226"/>
      <c r="D4" s="227"/>
      <c r="E4" s="227"/>
      <c r="F4" s="227"/>
      <c r="G4" s="334" t="s">
        <v>405</v>
      </c>
      <c r="H4" s="227"/>
      <c r="I4" s="227"/>
      <c r="J4" s="227"/>
      <c r="K4" s="227"/>
      <c r="L4" s="226"/>
      <c r="M4" s="1916" t="s">
        <v>361</v>
      </c>
      <c r="N4" s="1916"/>
      <c r="O4" s="1916"/>
      <c r="P4" s="1916"/>
      <c r="Q4" s="1917"/>
      <c r="R4" s="1916" t="s">
        <v>229</v>
      </c>
      <c r="S4" s="1916"/>
      <c r="T4" s="1916"/>
      <c r="U4" s="1916"/>
      <c r="V4" s="1916"/>
      <c r="W4" s="1915" t="s">
        <v>433</v>
      </c>
      <c r="X4" s="1916"/>
      <c r="Y4" s="1916"/>
      <c r="Z4" s="1916"/>
      <c r="AA4" s="1916"/>
      <c r="AB4" s="1915" t="s">
        <v>473</v>
      </c>
      <c r="AC4" s="1916"/>
      <c r="AD4" s="1916"/>
      <c r="AE4" s="1916"/>
      <c r="AF4" s="1917"/>
    </row>
    <row r="5" spans="1:32" s="181" customFormat="1" ht="102">
      <c r="A5" s="228" t="s">
        <v>114</v>
      </c>
      <c r="B5" s="64" t="s">
        <v>231</v>
      </c>
      <c r="C5" s="64" t="s">
        <v>232</v>
      </c>
      <c r="D5" s="64" t="s">
        <v>233</v>
      </c>
      <c r="E5" s="563" t="s">
        <v>491</v>
      </c>
      <c r="F5" s="563" t="s">
        <v>406</v>
      </c>
      <c r="G5" s="64" t="s">
        <v>223</v>
      </c>
      <c r="H5" s="300" t="s">
        <v>342</v>
      </c>
      <c r="I5" s="64" t="s">
        <v>235</v>
      </c>
      <c r="J5" s="64" t="s">
        <v>236</v>
      </c>
      <c r="K5" s="64" t="s">
        <v>237</v>
      </c>
      <c r="L5" s="563" t="s">
        <v>385</v>
      </c>
      <c r="M5" s="64" t="s">
        <v>223</v>
      </c>
      <c r="N5" s="64" t="s">
        <v>303</v>
      </c>
      <c r="O5" s="64" t="s">
        <v>235</v>
      </c>
      <c r="P5" s="64" t="s">
        <v>236</v>
      </c>
      <c r="Q5" s="64" t="s">
        <v>320</v>
      </c>
      <c r="R5" s="64" t="s">
        <v>223</v>
      </c>
      <c r="S5" s="64" t="s">
        <v>303</v>
      </c>
      <c r="T5" s="64" t="s">
        <v>235</v>
      </c>
      <c r="U5" s="64" t="s">
        <v>236</v>
      </c>
      <c r="V5" s="64" t="s">
        <v>321</v>
      </c>
      <c r="W5" s="64" t="s">
        <v>223</v>
      </c>
      <c r="X5" s="64" t="s">
        <v>303</v>
      </c>
      <c r="Y5" s="64" t="s">
        <v>235</v>
      </c>
      <c r="Z5" s="64" t="s">
        <v>236</v>
      </c>
      <c r="AA5" s="64" t="s">
        <v>322</v>
      </c>
      <c r="AB5" s="64" t="s">
        <v>223</v>
      </c>
      <c r="AC5" s="64" t="s">
        <v>303</v>
      </c>
      <c r="AD5" s="64" t="s">
        <v>235</v>
      </c>
      <c r="AE5" s="64" t="s">
        <v>236</v>
      </c>
      <c r="AF5" s="64" t="s">
        <v>323</v>
      </c>
    </row>
    <row r="6" spans="1:32" s="35" customFormat="1" ht="12.75">
      <c r="A6" s="123">
        <v>1</v>
      </c>
      <c r="B6" s="123">
        <v>2</v>
      </c>
      <c r="C6" s="123">
        <v>3</v>
      </c>
      <c r="D6" s="123">
        <v>4</v>
      </c>
      <c r="E6" s="123">
        <v>5</v>
      </c>
      <c r="F6" s="123">
        <v>6</v>
      </c>
      <c r="G6" s="123">
        <v>7</v>
      </c>
      <c r="H6" s="123">
        <v>8</v>
      </c>
      <c r="I6" s="123">
        <v>9</v>
      </c>
      <c r="J6" s="123">
        <v>10</v>
      </c>
      <c r="K6" s="123">
        <v>11</v>
      </c>
      <c r="L6" s="123">
        <v>12</v>
      </c>
      <c r="M6" s="123">
        <v>13</v>
      </c>
      <c r="N6" s="123">
        <v>14</v>
      </c>
      <c r="O6" s="123">
        <v>15</v>
      </c>
      <c r="P6" s="123">
        <v>16</v>
      </c>
      <c r="Q6" s="123">
        <v>17</v>
      </c>
      <c r="R6" s="123">
        <v>18</v>
      </c>
      <c r="S6" s="123">
        <v>19</v>
      </c>
      <c r="T6" s="123">
        <v>20</v>
      </c>
      <c r="U6" s="123">
        <v>21</v>
      </c>
      <c r="V6" s="123">
        <v>22</v>
      </c>
      <c r="W6" s="123">
        <v>23</v>
      </c>
      <c r="X6" s="123">
        <v>24</v>
      </c>
      <c r="Y6" s="123">
        <v>25</v>
      </c>
      <c r="Z6" s="123">
        <v>26</v>
      </c>
      <c r="AA6" s="123">
        <v>27</v>
      </c>
      <c r="AB6" s="123">
        <v>28</v>
      </c>
      <c r="AC6" s="123">
        <v>29</v>
      </c>
      <c r="AD6" s="123">
        <v>30</v>
      </c>
      <c r="AE6" s="123">
        <v>31</v>
      </c>
      <c r="AF6" s="123">
        <v>32</v>
      </c>
    </row>
    <row r="7" spans="1:32" ht="14.25">
      <c r="A7" s="229" t="s">
        <v>2</v>
      </c>
      <c r="B7" s="230" t="s">
        <v>478</v>
      </c>
      <c r="C7" s="231"/>
      <c r="D7" s="231"/>
      <c r="E7" s="231"/>
      <c r="F7" s="231"/>
      <c r="G7" s="230"/>
      <c r="H7" s="231"/>
      <c r="I7" s="231"/>
      <c r="J7" s="231"/>
      <c r="K7" s="231"/>
      <c r="L7" s="231"/>
      <c r="M7" s="230"/>
      <c r="N7" s="231"/>
      <c r="O7" s="231"/>
      <c r="P7" s="231"/>
      <c r="Q7" s="230"/>
      <c r="R7" s="230"/>
      <c r="S7" s="230"/>
      <c r="T7" s="230"/>
      <c r="U7" s="106"/>
      <c r="V7" s="106"/>
      <c r="W7" s="106"/>
      <c r="X7" s="106"/>
      <c r="Y7" s="106"/>
      <c r="Z7" s="106"/>
      <c r="AA7" s="106"/>
      <c r="AB7" s="106"/>
      <c r="AC7" s="106"/>
      <c r="AD7" s="106"/>
      <c r="AE7" s="106"/>
      <c r="AF7" s="106"/>
    </row>
    <row r="8" spans="1:32">
      <c r="A8" s="212"/>
      <c r="B8" s="195" t="s">
        <v>200</v>
      </c>
      <c r="C8" s="231"/>
      <c r="D8" s="231"/>
      <c r="E8" s="231"/>
      <c r="F8" s="231"/>
      <c r="G8" s="195"/>
      <c r="H8" s="231"/>
      <c r="I8" s="231"/>
      <c r="J8" s="231"/>
      <c r="K8" s="231"/>
      <c r="L8" s="231"/>
      <c r="M8" s="195"/>
      <c r="N8" s="231"/>
      <c r="O8" s="231"/>
      <c r="P8" s="231"/>
      <c r="Q8" s="195"/>
      <c r="R8" s="195"/>
      <c r="S8" s="195"/>
      <c r="T8" s="195"/>
      <c r="U8" s="106"/>
      <c r="V8" s="106"/>
      <c r="W8" s="106"/>
      <c r="X8" s="106"/>
      <c r="Y8" s="106"/>
      <c r="Z8" s="106"/>
      <c r="AA8" s="106"/>
      <c r="AB8" s="106"/>
      <c r="AC8" s="106"/>
      <c r="AD8" s="106"/>
      <c r="AE8" s="106"/>
      <c r="AF8" s="106"/>
    </row>
    <row r="9" spans="1:32">
      <c r="A9" s="212">
        <v>1</v>
      </c>
      <c r="B9" s="102"/>
      <c r="C9" s="212"/>
      <c r="D9" s="231" t="s">
        <v>1</v>
      </c>
      <c r="E9" s="231" t="s">
        <v>1</v>
      </c>
      <c r="F9" s="231"/>
      <c r="G9" s="102"/>
      <c r="H9" s="212"/>
      <c r="I9" s="212"/>
      <c r="J9" s="212"/>
      <c r="K9" s="231">
        <f>H9+I9+J9</f>
        <v>0</v>
      </c>
      <c r="L9" s="231"/>
      <c r="M9" s="102"/>
      <c r="N9" s="212"/>
      <c r="O9" s="212"/>
      <c r="P9" s="212"/>
      <c r="Q9" s="231">
        <f>N9+O9+P9</f>
        <v>0</v>
      </c>
      <c r="R9" s="231">
        <f t="shared" ref="R9:U11" si="0">G9-M9</f>
        <v>0</v>
      </c>
      <c r="S9" s="231">
        <f t="shared" si="0"/>
        <v>0</v>
      </c>
      <c r="T9" s="231">
        <f t="shared" si="0"/>
        <v>0</v>
      </c>
      <c r="U9" s="231">
        <f t="shared" si="0"/>
        <v>0</v>
      </c>
      <c r="V9" s="231">
        <f>S9+T9+U9</f>
        <v>0</v>
      </c>
      <c r="W9" s="102"/>
      <c r="X9" s="212"/>
      <c r="Y9" s="212"/>
      <c r="Z9" s="212"/>
      <c r="AA9" s="231">
        <f>X9+Y9+Z9</f>
        <v>0</v>
      </c>
      <c r="AB9" s="102"/>
      <c r="AC9" s="212"/>
      <c r="AD9" s="212"/>
      <c r="AE9" s="212"/>
      <c r="AF9" s="231">
        <f>AC9+AD9+AE9</f>
        <v>0</v>
      </c>
    </row>
    <row r="10" spans="1:32">
      <c r="A10" s="212">
        <v>2</v>
      </c>
      <c r="B10" s="102"/>
      <c r="C10" s="212"/>
      <c r="D10" s="231" t="s">
        <v>1</v>
      </c>
      <c r="E10" s="231" t="s">
        <v>1</v>
      </c>
      <c r="F10" s="231"/>
      <c r="G10" s="102"/>
      <c r="H10" s="212"/>
      <c r="I10" s="212"/>
      <c r="J10" s="212"/>
      <c r="K10" s="231">
        <f>H10+I10+J10</f>
        <v>0</v>
      </c>
      <c r="L10" s="231"/>
      <c r="M10" s="102"/>
      <c r="N10" s="212"/>
      <c r="O10" s="212"/>
      <c r="P10" s="212"/>
      <c r="Q10" s="231">
        <f>N10+O10+P10</f>
        <v>0</v>
      </c>
      <c r="R10" s="231">
        <f t="shared" si="0"/>
        <v>0</v>
      </c>
      <c r="S10" s="231">
        <f t="shared" si="0"/>
        <v>0</v>
      </c>
      <c r="T10" s="231">
        <f t="shared" si="0"/>
        <v>0</v>
      </c>
      <c r="U10" s="231">
        <f t="shared" si="0"/>
        <v>0</v>
      </c>
      <c r="V10" s="231">
        <f>S10+T10+U10</f>
        <v>0</v>
      </c>
      <c r="W10" s="102"/>
      <c r="X10" s="212"/>
      <c r="Y10" s="212"/>
      <c r="Z10" s="212"/>
      <c r="AA10" s="231">
        <f>X10+Y10+Z10</f>
        <v>0</v>
      </c>
      <c r="AB10" s="102"/>
      <c r="AC10" s="212"/>
      <c r="AD10" s="212"/>
      <c r="AE10" s="212"/>
      <c r="AF10" s="231">
        <f>AC10+AD10+AE10</f>
        <v>0</v>
      </c>
    </row>
    <row r="11" spans="1:32">
      <c r="A11" s="212">
        <v>3</v>
      </c>
      <c r="B11" s="102"/>
      <c r="C11" s="212"/>
      <c r="D11" s="231" t="s">
        <v>1</v>
      </c>
      <c r="E11" s="231" t="s">
        <v>1</v>
      </c>
      <c r="F11" s="231"/>
      <c r="G11" s="102"/>
      <c r="H11" s="212"/>
      <c r="I11" s="212"/>
      <c r="J11" s="212"/>
      <c r="K11" s="231">
        <f>H11+I11+J11</f>
        <v>0</v>
      </c>
      <c r="L11" s="231"/>
      <c r="M11" s="102"/>
      <c r="N11" s="212"/>
      <c r="O11" s="212"/>
      <c r="P11" s="212"/>
      <c r="Q11" s="231">
        <f>N11+O11+P11</f>
        <v>0</v>
      </c>
      <c r="R11" s="231">
        <f t="shared" si="0"/>
        <v>0</v>
      </c>
      <c r="S11" s="231">
        <f t="shared" si="0"/>
        <v>0</v>
      </c>
      <c r="T11" s="231">
        <f t="shared" si="0"/>
        <v>0</v>
      </c>
      <c r="U11" s="231">
        <f t="shared" si="0"/>
        <v>0</v>
      </c>
      <c r="V11" s="231">
        <f>S11+T11+U11</f>
        <v>0</v>
      </c>
      <c r="W11" s="102"/>
      <c r="X11" s="212"/>
      <c r="Y11" s="212"/>
      <c r="Z11" s="212"/>
      <c r="AA11" s="231">
        <f>X11+Y11+Z11</f>
        <v>0</v>
      </c>
      <c r="AB11" s="102"/>
      <c r="AC11" s="212"/>
      <c r="AD11" s="212"/>
      <c r="AE11" s="212"/>
      <c r="AF11" s="231">
        <f>AC11+AD11+AE11</f>
        <v>0</v>
      </c>
    </row>
    <row r="12" spans="1:32" s="234" customFormat="1" ht="14.25">
      <c r="A12" s="229"/>
      <c r="B12" s="232" t="s">
        <v>113</v>
      </c>
      <c r="C12" s="233" t="s">
        <v>1</v>
      </c>
      <c r="D12" s="233" t="s">
        <v>1</v>
      </c>
      <c r="E12" s="233" t="s">
        <v>1</v>
      </c>
      <c r="F12" s="233" t="s">
        <v>1</v>
      </c>
      <c r="G12" s="233">
        <f t="shared" ref="G12:P12" si="1">SUM(G9:G11)</f>
        <v>0</v>
      </c>
      <c r="H12" s="233">
        <f t="shared" si="1"/>
        <v>0</v>
      </c>
      <c r="I12" s="233">
        <f t="shared" si="1"/>
        <v>0</v>
      </c>
      <c r="J12" s="233">
        <f t="shared" si="1"/>
        <v>0</v>
      </c>
      <c r="K12" s="233">
        <f t="shared" si="1"/>
        <v>0</v>
      </c>
      <c r="L12" s="233" t="s">
        <v>1</v>
      </c>
      <c r="M12" s="233">
        <f t="shared" si="1"/>
        <v>0</v>
      </c>
      <c r="N12" s="233">
        <f t="shared" si="1"/>
        <v>0</v>
      </c>
      <c r="O12" s="233">
        <f t="shared" si="1"/>
        <v>0</v>
      </c>
      <c r="P12" s="233">
        <f t="shared" si="1"/>
        <v>0</v>
      </c>
      <c r="Q12" s="233">
        <f>SUM(Q9:Q11)</f>
        <v>0</v>
      </c>
      <c r="R12" s="233">
        <f>SUM(R9:R11)</f>
        <v>0</v>
      </c>
      <c r="S12" s="233">
        <f>SUM(S9:S11)</f>
        <v>0</v>
      </c>
      <c r="T12" s="233">
        <f>SUM(T9:T11)</f>
        <v>0</v>
      </c>
      <c r="U12" s="233">
        <f t="shared" ref="U12:AF12" si="2">SUM(U9:U11)</f>
        <v>0</v>
      </c>
      <c r="V12" s="233">
        <f t="shared" si="2"/>
        <v>0</v>
      </c>
      <c r="W12" s="233">
        <f t="shared" si="2"/>
        <v>0</v>
      </c>
      <c r="X12" s="233">
        <f t="shared" si="2"/>
        <v>0</v>
      </c>
      <c r="Y12" s="233">
        <f t="shared" si="2"/>
        <v>0</v>
      </c>
      <c r="Z12" s="233">
        <f t="shared" si="2"/>
        <v>0</v>
      </c>
      <c r="AA12" s="233">
        <f t="shared" si="2"/>
        <v>0</v>
      </c>
      <c r="AB12" s="233">
        <f t="shared" si="2"/>
        <v>0</v>
      </c>
      <c r="AC12" s="233">
        <f t="shared" si="2"/>
        <v>0</v>
      </c>
      <c r="AD12" s="233">
        <f t="shared" si="2"/>
        <v>0</v>
      </c>
      <c r="AE12" s="233">
        <f t="shared" si="2"/>
        <v>0</v>
      </c>
      <c r="AF12" s="233">
        <f t="shared" si="2"/>
        <v>0</v>
      </c>
    </row>
    <row r="13" spans="1:32" ht="40.5">
      <c r="A13" s="229" t="s">
        <v>3</v>
      </c>
      <c r="B13" s="230" t="s">
        <v>498</v>
      </c>
      <c r="C13" s="231"/>
      <c r="D13" s="231"/>
      <c r="E13" s="231"/>
      <c r="F13" s="231"/>
      <c r="G13" s="230"/>
      <c r="H13" s="230"/>
      <c r="I13" s="230"/>
      <c r="J13" s="230"/>
      <c r="K13" s="230"/>
      <c r="L13" s="231"/>
      <c r="M13" s="230"/>
      <c r="N13" s="230"/>
      <c r="O13" s="230"/>
      <c r="P13" s="230"/>
      <c r="Q13" s="230"/>
      <c r="R13" s="230"/>
      <c r="S13" s="230"/>
      <c r="T13" s="230"/>
      <c r="U13" s="106"/>
      <c r="V13" s="106"/>
      <c r="W13" s="106"/>
      <c r="X13" s="106"/>
      <c r="Y13" s="106"/>
      <c r="Z13" s="106"/>
      <c r="AA13" s="106"/>
      <c r="AB13" s="106"/>
      <c r="AC13" s="106"/>
      <c r="AD13" s="106"/>
      <c r="AE13" s="106"/>
      <c r="AF13" s="106"/>
    </row>
    <row r="14" spans="1:32">
      <c r="A14" s="212"/>
      <c r="B14" s="195" t="s">
        <v>200</v>
      </c>
      <c r="C14" s="231"/>
      <c r="D14" s="231"/>
      <c r="E14" s="231"/>
      <c r="F14" s="231"/>
      <c r="G14" s="195"/>
      <c r="H14" s="195"/>
      <c r="I14" s="195"/>
      <c r="J14" s="195"/>
      <c r="K14" s="195"/>
      <c r="L14" s="231"/>
      <c r="M14" s="195"/>
      <c r="N14" s="195"/>
      <c r="O14" s="195"/>
      <c r="P14" s="195"/>
      <c r="Q14" s="195"/>
      <c r="R14" s="195"/>
      <c r="S14" s="195"/>
      <c r="T14" s="195"/>
      <c r="U14" s="106"/>
      <c r="V14" s="106"/>
      <c r="W14" s="106"/>
      <c r="X14" s="106"/>
      <c r="Y14" s="106"/>
      <c r="Z14" s="106"/>
      <c r="AA14" s="106"/>
      <c r="AB14" s="106"/>
      <c r="AC14" s="106"/>
      <c r="AD14" s="106"/>
      <c r="AE14" s="106"/>
      <c r="AF14" s="106"/>
    </row>
    <row r="15" spans="1:32">
      <c r="A15" s="212">
        <v>1</v>
      </c>
      <c r="B15" s="235"/>
      <c r="C15" s="212"/>
      <c r="D15" s="231" t="s">
        <v>1</v>
      </c>
      <c r="E15" s="231" t="s">
        <v>1</v>
      </c>
      <c r="F15" s="231"/>
      <c r="G15" s="102"/>
      <c r="H15" s="212"/>
      <c r="I15" s="212"/>
      <c r="J15" s="212"/>
      <c r="K15" s="231">
        <f>H15+I15+J15</f>
        <v>0</v>
      </c>
      <c r="L15" s="231"/>
      <c r="M15" s="102"/>
      <c r="N15" s="212"/>
      <c r="O15" s="212"/>
      <c r="P15" s="212"/>
      <c r="Q15" s="231">
        <f>N15+O15+P15</f>
        <v>0</v>
      </c>
      <c r="R15" s="231">
        <f t="shared" ref="R15:U17" si="3">G15-M15</f>
        <v>0</v>
      </c>
      <c r="S15" s="231">
        <f t="shared" si="3"/>
        <v>0</v>
      </c>
      <c r="T15" s="231">
        <f t="shared" si="3"/>
        <v>0</v>
      </c>
      <c r="U15" s="231">
        <f t="shared" si="3"/>
        <v>0</v>
      </c>
      <c r="V15" s="231">
        <f>S15+T15+U15</f>
        <v>0</v>
      </c>
      <c r="W15" s="102"/>
      <c r="X15" s="212"/>
      <c r="Y15" s="212"/>
      <c r="Z15" s="212"/>
      <c r="AA15" s="231">
        <f>X15+Y15+Z15</f>
        <v>0</v>
      </c>
      <c r="AB15" s="102"/>
      <c r="AC15" s="212"/>
      <c r="AD15" s="212"/>
      <c r="AE15" s="212"/>
      <c r="AF15" s="231">
        <f>AC15+AD15+AE15</f>
        <v>0</v>
      </c>
    </row>
    <row r="16" spans="1:32">
      <c r="A16" s="212">
        <v>2</v>
      </c>
      <c r="B16" s="235"/>
      <c r="C16" s="212"/>
      <c r="D16" s="231" t="s">
        <v>1</v>
      </c>
      <c r="E16" s="231" t="s">
        <v>1</v>
      </c>
      <c r="F16" s="231"/>
      <c r="G16" s="102"/>
      <c r="H16" s="212"/>
      <c r="I16" s="212"/>
      <c r="J16" s="212"/>
      <c r="K16" s="231">
        <f>H16+I16+J16</f>
        <v>0</v>
      </c>
      <c r="L16" s="231"/>
      <c r="M16" s="102"/>
      <c r="N16" s="212"/>
      <c r="O16" s="212"/>
      <c r="P16" s="212"/>
      <c r="Q16" s="231">
        <f>N16+O16+P16</f>
        <v>0</v>
      </c>
      <c r="R16" s="231">
        <f t="shared" si="3"/>
        <v>0</v>
      </c>
      <c r="S16" s="231">
        <f t="shared" si="3"/>
        <v>0</v>
      </c>
      <c r="T16" s="231">
        <f t="shared" si="3"/>
        <v>0</v>
      </c>
      <c r="U16" s="231">
        <f t="shared" si="3"/>
        <v>0</v>
      </c>
      <c r="V16" s="231">
        <f>S16+T16+U16</f>
        <v>0</v>
      </c>
      <c r="W16" s="102"/>
      <c r="X16" s="212"/>
      <c r="Y16" s="212"/>
      <c r="Z16" s="212"/>
      <c r="AA16" s="231">
        <f>X16+Y16+Z16</f>
        <v>0</v>
      </c>
      <c r="AB16" s="102"/>
      <c r="AC16" s="212"/>
      <c r="AD16" s="212"/>
      <c r="AE16" s="212"/>
      <c r="AF16" s="231">
        <f>AC16+AD16+AE16</f>
        <v>0</v>
      </c>
    </row>
    <row r="17" spans="1:32">
      <c r="A17" s="212">
        <v>3</v>
      </c>
      <c r="B17" s="235"/>
      <c r="C17" s="212"/>
      <c r="D17" s="231" t="s">
        <v>1</v>
      </c>
      <c r="E17" s="231" t="s">
        <v>1</v>
      </c>
      <c r="F17" s="231"/>
      <c r="G17" s="102"/>
      <c r="H17" s="212"/>
      <c r="I17" s="212"/>
      <c r="J17" s="212"/>
      <c r="K17" s="231">
        <f>H17+I17+J17</f>
        <v>0</v>
      </c>
      <c r="L17" s="231"/>
      <c r="M17" s="102"/>
      <c r="N17" s="212"/>
      <c r="O17" s="212"/>
      <c r="P17" s="212"/>
      <c r="Q17" s="231">
        <f>N17+O17+P17</f>
        <v>0</v>
      </c>
      <c r="R17" s="231">
        <f t="shared" si="3"/>
        <v>0</v>
      </c>
      <c r="S17" s="231">
        <f t="shared" si="3"/>
        <v>0</v>
      </c>
      <c r="T17" s="231">
        <f t="shared" si="3"/>
        <v>0</v>
      </c>
      <c r="U17" s="231">
        <f t="shared" si="3"/>
        <v>0</v>
      </c>
      <c r="V17" s="231">
        <f>S17+T17+U17</f>
        <v>0</v>
      </c>
      <c r="W17" s="102"/>
      <c r="X17" s="212"/>
      <c r="Y17" s="212"/>
      <c r="Z17" s="212"/>
      <c r="AA17" s="231">
        <f>X17+Y17+Z17</f>
        <v>0</v>
      </c>
      <c r="AB17" s="102"/>
      <c r="AC17" s="212"/>
      <c r="AD17" s="212"/>
      <c r="AE17" s="212"/>
      <c r="AF17" s="231">
        <f>AC17+AD17+AE17</f>
        <v>0</v>
      </c>
    </row>
    <row r="18" spans="1:32" s="234" customFormat="1" ht="14.25">
      <c r="A18" s="229"/>
      <c r="B18" s="232" t="s">
        <v>113</v>
      </c>
      <c r="C18" s="233" t="s">
        <v>1</v>
      </c>
      <c r="D18" s="233" t="s">
        <v>1</v>
      </c>
      <c r="E18" s="233" t="s">
        <v>1</v>
      </c>
      <c r="F18" s="233" t="s">
        <v>1</v>
      </c>
      <c r="G18" s="233">
        <f t="shared" ref="G18:P18" si="4">SUM(G15:G17)</f>
        <v>0</v>
      </c>
      <c r="H18" s="233">
        <f t="shared" si="4"/>
        <v>0</v>
      </c>
      <c r="I18" s="233">
        <f t="shared" si="4"/>
        <v>0</v>
      </c>
      <c r="J18" s="233">
        <f t="shared" si="4"/>
        <v>0</v>
      </c>
      <c r="K18" s="233">
        <f t="shared" si="4"/>
        <v>0</v>
      </c>
      <c r="L18" s="233" t="s">
        <v>1</v>
      </c>
      <c r="M18" s="233">
        <f t="shared" si="4"/>
        <v>0</v>
      </c>
      <c r="N18" s="233">
        <f t="shared" si="4"/>
        <v>0</v>
      </c>
      <c r="O18" s="233">
        <f t="shared" si="4"/>
        <v>0</v>
      </c>
      <c r="P18" s="233">
        <f t="shared" si="4"/>
        <v>0</v>
      </c>
      <c r="Q18" s="233">
        <f>SUM(Q15:Q17)</f>
        <v>0</v>
      </c>
      <c r="R18" s="233">
        <f>SUM(R15:R17)</f>
        <v>0</v>
      </c>
      <c r="S18" s="233">
        <f>SUM(S15:S17)</f>
        <v>0</v>
      </c>
      <c r="T18" s="233">
        <f>SUM(T15:T17)</f>
        <v>0</v>
      </c>
      <c r="U18" s="233">
        <f t="shared" ref="U18:AF18" si="5">SUM(U15:U17)</f>
        <v>0</v>
      </c>
      <c r="V18" s="233">
        <f t="shared" si="5"/>
        <v>0</v>
      </c>
      <c r="W18" s="233">
        <f t="shared" si="5"/>
        <v>0</v>
      </c>
      <c r="X18" s="233">
        <f t="shared" si="5"/>
        <v>0</v>
      </c>
      <c r="Y18" s="233">
        <f t="shared" si="5"/>
        <v>0</v>
      </c>
      <c r="Z18" s="233">
        <f t="shared" si="5"/>
        <v>0</v>
      </c>
      <c r="AA18" s="233">
        <f t="shared" si="5"/>
        <v>0</v>
      </c>
      <c r="AB18" s="233">
        <f t="shared" si="5"/>
        <v>0</v>
      </c>
      <c r="AC18" s="233">
        <f t="shared" si="5"/>
        <v>0</v>
      </c>
      <c r="AD18" s="233">
        <f t="shared" si="5"/>
        <v>0</v>
      </c>
      <c r="AE18" s="233">
        <f t="shared" si="5"/>
        <v>0</v>
      </c>
      <c r="AF18" s="233">
        <f t="shared" si="5"/>
        <v>0</v>
      </c>
    </row>
    <row r="19" spans="1:32">
      <c r="A19" s="212"/>
      <c r="B19" s="232"/>
      <c r="C19" s="231"/>
      <c r="D19" s="231"/>
      <c r="E19" s="231"/>
      <c r="F19" s="231"/>
      <c r="G19" s="231"/>
      <c r="H19" s="231"/>
      <c r="I19" s="231"/>
      <c r="J19" s="231"/>
      <c r="K19" s="231"/>
      <c r="L19" s="231"/>
      <c r="M19" s="231"/>
      <c r="N19" s="231"/>
      <c r="O19" s="231"/>
      <c r="P19" s="231"/>
      <c r="Q19" s="231"/>
      <c r="R19" s="231"/>
      <c r="S19" s="231"/>
      <c r="T19" s="231"/>
      <c r="U19" s="106"/>
      <c r="V19" s="106"/>
      <c r="W19" s="106"/>
      <c r="X19" s="106"/>
      <c r="Y19" s="106"/>
      <c r="Z19" s="106"/>
      <c r="AA19" s="106"/>
      <c r="AB19" s="106"/>
      <c r="AC19" s="106"/>
      <c r="AD19" s="106"/>
      <c r="AE19" s="106"/>
      <c r="AF19" s="106"/>
    </row>
    <row r="20" spans="1:32">
      <c r="A20" s="212"/>
      <c r="B20" s="232"/>
      <c r="C20" s="231"/>
      <c r="D20" s="231"/>
      <c r="E20" s="231"/>
      <c r="F20" s="231"/>
      <c r="G20" s="231"/>
      <c r="H20" s="231"/>
      <c r="I20" s="231"/>
      <c r="J20" s="231"/>
      <c r="K20" s="231"/>
      <c r="L20" s="231"/>
      <c r="M20" s="231"/>
      <c r="N20" s="231"/>
      <c r="O20" s="231"/>
      <c r="P20" s="231"/>
      <c r="Q20" s="231"/>
      <c r="R20" s="231"/>
      <c r="S20" s="231"/>
      <c r="T20" s="231"/>
      <c r="U20" s="106"/>
      <c r="V20" s="106"/>
      <c r="W20" s="106"/>
      <c r="X20" s="106"/>
      <c r="Y20" s="106"/>
      <c r="Z20" s="106"/>
      <c r="AA20" s="106"/>
      <c r="AB20" s="106"/>
      <c r="AC20" s="106"/>
      <c r="AD20" s="106"/>
      <c r="AE20" s="106"/>
      <c r="AF20" s="106"/>
    </row>
    <row r="21" spans="1:32" ht="14.25">
      <c r="A21" s="229" t="s">
        <v>4</v>
      </c>
      <c r="B21" s="230" t="s">
        <v>245</v>
      </c>
      <c r="C21" s="231"/>
      <c r="D21" s="231"/>
      <c r="E21" s="231"/>
      <c r="F21" s="231"/>
      <c r="G21" s="230"/>
      <c r="H21" s="230"/>
      <c r="I21" s="230"/>
      <c r="J21" s="230"/>
      <c r="K21" s="230"/>
      <c r="L21" s="231"/>
      <c r="M21" s="230"/>
      <c r="N21" s="230"/>
      <c r="O21" s="230"/>
      <c r="P21" s="230"/>
      <c r="Q21" s="230"/>
      <c r="R21" s="230"/>
      <c r="S21" s="230"/>
      <c r="T21" s="230"/>
      <c r="U21" s="106"/>
      <c r="V21" s="106"/>
      <c r="W21" s="106"/>
      <c r="X21" s="106"/>
      <c r="Y21" s="106"/>
      <c r="Z21" s="106"/>
      <c r="AA21" s="106"/>
      <c r="AB21" s="106"/>
      <c r="AC21" s="106"/>
      <c r="AD21" s="106"/>
      <c r="AE21" s="106"/>
      <c r="AF21" s="106"/>
    </row>
    <row r="22" spans="1:32">
      <c r="A22" s="212"/>
      <c r="B22" s="195" t="s">
        <v>200</v>
      </c>
      <c r="C22" s="231"/>
      <c r="D22" s="231"/>
      <c r="E22" s="231"/>
      <c r="F22" s="231"/>
      <c r="G22" s="195"/>
      <c r="H22" s="195"/>
      <c r="I22" s="195"/>
      <c r="J22" s="195"/>
      <c r="K22" s="195"/>
      <c r="L22" s="231"/>
      <c r="M22" s="195"/>
      <c r="N22" s="195"/>
      <c r="O22" s="195"/>
      <c r="P22" s="195"/>
      <c r="Q22" s="195"/>
      <c r="R22" s="195"/>
      <c r="S22" s="195"/>
      <c r="T22" s="195"/>
      <c r="U22" s="106"/>
      <c r="V22" s="106"/>
      <c r="W22" s="106"/>
      <c r="X22" s="106"/>
      <c r="Y22" s="106"/>
      <c r="Z22" s="106"/>
      <c r="AA22" s="106"/>
      <c r="AB22" s="106"/>
      <c r="AC22" s="106"/>
      <c r="AD22" s="106"/>
      <c r="AE22" s="106"/>
      <c r="AF22" s="106"/>
    </row>
    <row r="23" spans="1:32">
      <c r="A23" s="212"/>
      <c r="B23" s="195" t="s">
        <v>238</v>
      </c>
      <c r="C23" s="231"/>
      <c r="D23" s="231"/>
      <c r="E23" s="231"/>
      <c r="F23" s="231"/>
      <c r="G23" s="195"/>
      <c r="H23" s="195"/>
      <c r="I23" s="195"/>
      <c r="J23" s="195"/>
      <c r="K23" s="195"/>
      <c r="L23" s="231"/>
      <c r="M23" s="195"/>
      <c r="N23" s="195"/>
      <c r="O23" s="195"/>
      <c r="P23" s="195"/>
      <c r="Q23" s="195"/>
      <c r="R23" s="195"/>
      <c r="S23" s="195"/>
      <c r="T23" s="195"/>
      <c r="U23" s="106"/>
      <c r="V23" s="106"/>
      <c r="W23" s="106"/>
      <c r="X23" s="106"/>
      <c r="Y23" s="106"/>
      <c r="Z23" s="106"/>
      <c r="AA23" s="106"/>
      <c r="AB23" s="106"/>
      <c r="AC23" s="106"/>
      <c r="AD23" s="106"/>
      <c r="AE23" s="106"/>
      <c r="AF23" s="106"/>
    </row>
    <row r="24" spans="1:32">
      <c r="A24" s="212"/>
      <c r="B24" s="195" t="s">
        <v>239</v>
      </c>
      <c r="C24" s="231"/>
      <c r="D24" s="231"/>
      <c r="E24" s="231"/>
      <c r="F24" s="231"/>
      <c r="G24" s="195"/>
      <c r="H24" s="195"/>
      <c r="I24" s="195"/>
      <c r="J24" s="195"/>
      <c r="K24" s="195"/>
      <c r="L24" s="231"/>
      <c r="M24" s="195"/>
      <c r="N24" s="195"/>
      <c r="O24" s="195"/>
      <c r="P24" s="195"/>
      <c r="Q24" s="195"/>
      <c r="R24" s="195"/>
      <c r="S24" s="195"/>
      <c r="T24" s="195"/>
      <c r="U24" s="106"/>
      <c r="V24" s="106"/>
      <c r="W24" s="106"/>
      <c r="X24" s="106"/>
      <c r="Y24" s="106"/>
      <c r="Z24" s="106"/>
      <c r="AA24" s="106"/>
      <c r="AB24" s="106"/>
      <c r="AC24" s="106"/>
      <c r="AD24" s="106"/>
      <c r="AE24" s="106"/>
      <c r="AF24" s="106"/>
    </row>
    <row r="25" spans="1:32">
      <c r="A25" s="212">
        <v>1</v>
      </c>
      <c r="B25" s="102"/>
      <c r="C25" s="212"/>
      <c r="D25" s="231"/>
      <c r="E25" s="231"/>
      <c r="F25" s="231"/>
      <c r="G25" s="102"/>
      <c r="H25" s="212"/>
      <c r="I25" s="212"/>
      <c r="J25" s="212"/>
      <c r="K25" s="231">
        <f>H25+I25+J25</f>
        <v>0</v>
      </c>
      <c r="L25" s="231"/>
      <c r="M25" s="102"/>
      <c r="N25" s="212"/>
      <c r="O25" s="212"/>
      <c r="P25" s="212"/>
      <c r="Q25" s="231">
        <f>N25+O25+P25</f>
        <v>0</v>
      </c>
      <c r="R25" s="231">
        <f t="shared" ref="R25:U27" si="6">G25-M25</f>
        <v>0</v>
      </c>
      <c r="S25" s="231">
        <f t="shared" si="6"/>
        <v>0</v>
      </c>
      <c r="T25" s="231">
        <f t="shared" si="6"/>
        <v>0</v>
      </c>
      <c r="U25" s="231">
        <f t="shared" si="6"/>
        <v>0</v>
      </c>
      <c r="V25" s="231">
        <f>S25+T25+U25</f>
        <v>0</v>
      </c>
      <c r="W25" s="102"/>
      <c r="X25" s="212"/>
      <c r="Y25" s="212"/>
      <c r="Z25" s="212"/>
      <c r="AA25" s="231">
        <f>X25+Y25+Z25</f>
        <v>0</v>
      </c>
      <c r="AB25" s="102"/>
      <c r="AC25" s="212"/>
      <c r="AD25" s="212"/>
      <c r="AE25" s="212"/>
      <c r="AF25" s="231">
        <f>AC25+AD25+AE25</f>
        <v>0</v>
      </c>
    </row>
    <row r="26" spans="1:32">
      <c r="A26" s="212">
        <v>2</v>
      </c>
      <c r="B26" s="102"/>
      <c r="C26" s="212"/>
      <c r="D26" s="231"/>
      <c r="E26" s="231"/>
      <c r="F26" s="231"/>
      <c r="G26" s="102"/>
      <c r="H26" s="212"/>
      <c r="I26" s="212"/>
      <c r="J26" s="212"/>
      <c r="K26" s="231">
        <f>H26+I26+J26</f>
        <v>0</v>
      </c>
      <c r="L26" s="231"/>
      <c r="M26" s="102"/>
      <c r="N26" s="212"/>
      <c r="O26" s="212"/>
      <c r="P26" s="212"/>
      <c r="Q26" s="231">
        <f>N26+O26+P26</f>
        <v>0</v>
      </c>
      <c r="R26" s="231">
        <f t="shared" si="6"/>
        <v>0</v>
      </c>
      <c r="S26" s="231">
        <f t="shared" si="6"/>
        <v>0</v>
      </c>
      <c r="T26" s="231">
        <f t="shared" si="6"/>
        <v>0</v>
      </c>
      <c r="U26" s="231">
        <f t="shared" si="6"/>
        <v>0</v>
      </c>
      <c r="V26" s="231">
        <f>S26+T26+U26</f>
        <v>0</v>
      </c>
      <c r="W26" s="102"/>
      <c r="X26" s="212"/>
      <c r="Y26" s="212"/>
      <c r="Z26" s="212"/>
      <c r="AA26" s="231">
        <f>X26+Y26+Z26</f>
        <v>0</v>
      </c>
      <c r="AB26" s="102"/>
      <c r="AC26" s="212"/>
      <c r="AD26" s="212"/>
      <c r="AE26" s="212"/>
      <c r="AF26" s="231">
        <f>AC26+AD26+AE26</f>
        <v>0</v>
      </c>
    </row>
    <row r="27" spans="1:32">
      <c r="A27" s="212">
        <v>3</v>
      </c>
      <c r="B27" s="232"/>
      <c r="C27" s="212"/>
      <c r="D27" s="231"/>
      <c r="E27" s="231"/>
      <c r="F27" s="231"/>
      <c r="G27" s="102"/>
      <c r="H27" s="212"/>
      <c r="I27" s="212"/>
      <c r="J27" s="212"/>
      <c r="K27" s="231">
        <f>H27+I27+J27</f>
        <v>0</v>
      </c>
      <c r="L27" s="231"/>
      <c r="M27" s="102"/>
      <c r="N27" s="212"/>
      <c r="O27" s="212"/>
      <c r="P27" s="212"/>
      <c r="Q27" s="231">
        <f>N27+O27+P27</f>
        <v>0</v>
      </c>
      <c r="R27" s="231">
        <f t="shared" si="6"/>
        <v>0</v>
      </c>
      <c r="S27" s="231">
        <f t="shared" si="6"/>
        <v>0</v>
      </c>
      <c r="T27" s="231">
        <f t="shared" si="6"/>
        <v>0</v>
      </c>
      <c r="U27" s="231">
        <f t="shared" si="6"/>
        <v>0</v>
      </c>
      <c r="V27" s="231">
        <f>S27+T27+U27</f>
        <v>0</v>
      </c>
      <c r="W27" s="102"/>
      <c r="X27" s="212"/>
      <c r="Y27" s="212"/>
      <c r="Z27" s="212"/>
      <c r="AA27" s="231">
        <f>X27+Y27+Z27</f>
        <v>0</v>
      </c>
      <c r="AB27" s="102"/>
      <c r="AC27" s="212"/>
      <c r="AD27" s="212"/>
      <c r="AE27" s="212"/>
      <c r="AF27" s="231">
        <f>AC27+AD27+AE27</f>
        <v>0</v>
      </c>
    </row>
    <row r="28" spans="1:32" s="234" customFormat="1" ht="27">
      <c r="A28" s="229"/>
      <c r="B28" s="237" t="s">
        <v>240</v>
      </c>
      <c r="C28" s="233" t="s">
        <v>1</v>
      </c>
      <c r="D28" s="233" t="s">
        <v>1</v>
      </c>
      <c r="E28" s="233" t="s">
        <v>1</v>
      </c>
      <c r="F28" s="233" t="s">
        <v>1</v>
      </c>
      <c r="G28" s="233">
        <f>SUM(G25:G27)</f>
        <v>0</v>
      </c>
      <c r="H28" s="233">
        <f t="shared" ref="H28:AF28" si="7">SUM(H25:H27)</f>
        <v>0</v>
      </c>
      <c r="I28" s="233">
        <f t="shared" si="7"/>
        <v>0</v>
      </c>
      <c r="J28" s="233">
        <f t="shared" si="7"/>
        <v>0</v>
      </c>
      <c r="K28" s="233">
        <f t="shared" si="7"/>
        <v>0</v>
      </c>
      <c r="L28" s="233" t="s">
        <v>1</v>
      </c>
      <c r="M28" s="233">
        <f t="shared" si="7"/>
        <v>0</v>
      </c>
      <c r="N28" s="233">
        <f t="shared" si="7"/>
        <v>0</v>
      </c>
      <c r="O28" s="233">
        <f t="shared" si="7"/>
        <v>0</v>
      </c>
      <c r="P28" s="233">
        <f t="shared" si="7"/>
        <v>0</v>
      </c>
      <c r="Q28" s="233">
        <f t="shared" si="7"/>
        <v>0</v>
      </c>
      <c r="R28" s="233">
        <f t="shared" si="7"/>
        <v>0</v>
      </c>
      <c r="S28" s="233">
        <f t="shared" si="7"/>
        <v>0</v>
      </c>
      <c r="T28" s="233">
        <f t="shared" si="7"/>
        <v>0</v>
      </c>
      <c r="U28" s="233">
        <f t="shared" si="7"/>
        <v>0</v>
      </c>
      <c r="V28" s="233">
        <f t="shared" si="7"/>
        <v>0</v>
      </c>
      <c r="W28" s="233">
        <f t="shared" si="7"/>
        <v>0</v>
      </c>
      <c r="X28" s="233">
        <f t="shared" si="7"/>
        <v>0</v>
      </c>
      <c r="Y28" s="233">
        <f t="shared" si="7"/>
        <v>0</v>
      </c>
      <c r="Z28" s="233">
        <f t="shared" si="7"/>
        <v>0</v>
      </c>
      <c r="AA28" s="233">
        <f t="shared" si="7"/>
        <v>0</v>
      </c>
      <c r="AB28" s="233">
        <f t="shared" si="7"/>
        <v>0</v>
      </c>
      <c r="AC28" s="233">
        <f t="shared" si="7"/>
        <v>0</v>
      </c>
      <c r="AD28" s="233">
        <f t="shared" si="7"/>
        <v>0</v>
      </c>
      <c r="AE28" s="233">
        <f t="shared" si="7"/>
        <v>0</v>
      </c>
      <c r="AF28" s="233">
        <f t="shared" si="7"/>
        <v>0</v>
      </c>
    </row>
    <row r="29" spans="1:32">
      <c r="A29" s="212"/>
      <c r="B29" s="195" t="s">
        <v>239</v>
      </c>
      <c r="C29" s="231"/>
      <c r="D29" s="231"/>
      <c r="E29" s="231"/>
      <c r="F29" s="231"/>
      <c r="G29" s="195"/>
      <c r="H29" s="195"/>
      <c r="I29" s="195"/>
      <c r="J29" s="195"/>
      <c r="K29" s="195"/>
      <c r="L29" s="231"/>
      <c r="M29" s="195"/>
      <c r="N29" s="195"/>
      <c r="O29" s="195"/>
      <c r="P29" s="195"/>
      <c r="Q29" s="195"/>
      <c r="R29" s="195"/>
      <c r="S29" s="195"/>
      <c r="T29" s="195"/>
      <c r="U29" s="106"/>
      <c r="V29" s="106"/>
      <c r="W29" s="106"/>
      <c r="X29" s="106"/>
      <c r="Y29" s="106"/>
      <c r="Z29" s="106"/>
      <c r="AA29" s="106"/>
      <c r="AB29" s="106"/>
      <c r="AC29" s="106"/>
      <c r="AD29" s="106"/>
      <c r="AE29" s="106"/>
      <c r="AF29" s="106"/>
    </row>
    <row r="30" spans="1:32">
      <c r="A30" s="212">
        <v>1</v>
      </c>
      <c r="B30" s="102"/>
      <c r="C30" s="212"/>
      <c r="D30" s="231"/>
      <c r="E30" s="231"/>
      <c r="F30" s="231"/>
      <c r="G30" s="102"/>
      <c r="H30" s="212"/>
      <c r="I30" s="212"/>
      <c r="J30" s="212"/>
      <c r="K30" s="231">
        <f>H30+I30+J30</f>
        <v>0</v>
      </c>
      <c r="L30" s="231"/>
      <c r="M30" s="102"/>
      <c r="N30" s="212"/>
      <c r="O30" s="212"/>
      <c r="P30" s="212"/>
      <c r="Q30" s="231">
        <f>N30+O30+P30</f>
        <v>0</v>
      </c>
      <c r="R30" s="231">
        <f t="shared" ref="R30:U32" si="8">G30-M30</f>
        <v>0</v>
      </c>
      <c r="S30" s="231">
        <f t="shared" si="8"/>
        <v>0</v>
      </c>
      <c r="T30" s="231">
        <f t="shared" si="8"/>
        <v>0</v>
      </c>
      <c r="U30" s="231">
        <f t="shared" si="8"/>
        <v>0</v>
      </c>
      <c r="V30" s="231">
        <f>S30+T30+U30</f>
        <v>0</v>
      </c>
      <c r="W30" s="102"/>
      <c r="X30" s="212"/>
      <c r="Y30" s="212"/>
      <c r="Z30" s="212"/>
      <c r="AA30" s="231">
        <f>X30+Y30+Z30</f>
        <v>0</v>
      </c>
      <c r="AB30" s="102"/>
      <c r="AC30" s="212"/>
      <c r="AD30" s="212"/>
      <c r="AE30" s="212"/>
      <c r="AF30" s="231">
        <f>AC30+AD30+AE30</f>
        <v>0</v>
      </c>
    </row>
    <row r="31" spans="1:32">
      <c r="A31" s="212">
        <v>2</v>
      </c>
      <c r="B31" s="102"/>
      <c r="C31" s="212"/>
      <c r="D31" s="231"/>
      <c r="E31" s="231"/>
      <c r="F31" s="231"/>
      <c r="G31" s="102"/>
      <c r="H31" s="212"/>
      <c r="I31" s="212"/>
      <c r="J31" s="212"/>
      <c r="K31" s="231">
        <f>H31+I31+J31</f>
        <v>0</v>
      </c>
      <c r="L31" s="231"/>
      <c r="M31" s="102"/>
      <c r="N31" s="212"/>
      <c r="O31" s="212"/>
      <c r="P31" s="212"/>
      <c r="Q31" s="231">
        <f>N31+O31+P31</f>
        <v>0</v>
      </c>
      <c r="R31" s="231">
        <f t="shared" si="8"/>
        <v>0</v>
      </c>
      <c r="S31" s="231">
        <f t="shared" si="8"/>
        <v>0</v>
      </c>
      <c r="T31" s="231">
        <f t="shared" si="8"/>
        <v>0</v>
      </c>
      <c r="U31" s="231">
        <f t="shared" si="8"/>
        <v>0</v>
      </c>
      <c r="V31" s="231">
        <f>S31+T31+U31</f>
        <v>0</v>
      </c>
      <c r="W31" s="102"/>
      <c r="X31" s="212"/>
      <c r="Y31" s="212"/>
      <c r="Z31" s="212"/>
      <c r="AA31" s="231">
        <f>X31+Y31+Z31</f>
        <v>0</v>
      </c>
      <c r="AB31" s="102"/>
      <c r="AC31" s="212"/>
      <c r="AD31" s="212"/>
      <c r="AE31" s="212"/>
      <c r="AF31" s="231">
        <f>AC31+AD31+AE31</f>
        <v>0</v>
      </c>
    </row>
    <row r="32" spans="1:32">
      <c r="A32" s="212">
        <v>3</v>
      </c>
      <c r="B32" s="232"/>
      <c r="C32" s="212"/>
      <c r="D32" s="231"/>
      <c r="E32" s="231"/>
      <c r="F32" s="231"/>
      <c r="G32" s="102"/>
      <c r="H32" s="212"/>
      <c r="I32" s="212"/>
      <c r="J32" s="212"/>
      <c r="K32" s="231">
        <f>H32+I32+J32</f>
        <v>0</v>
      </c>
      <c r="L32" s="231"/>
      <c r="M32" s="102"/>
      <c r="N32" s="212"/>
      <c r="O32" s="212"/>
      <c r="P32" s="212"/>
      <c r="Q32" s="231">
        <f>N32+O32+P32</f>
        <v>0</v>
      </c>
      <c r="R32" s="231">
        <f t="shared" si="8"/>
        <v>0</v>
      </c>
      <c r="S32" s="231">
        <f t="shared" si="8"/>
        <v>0</v>
      </c>
      <c r="T32" s="231">
        <f t="shared" si="8"/>
        <v>0</v>
      </c>
      <c r="U32" s="231">
        <f t="shared" si="8"/>
        <v>0</v>
      </c>
      <c r="V32" s="231">
        <f>S32+T32+U32</f>
        <v>0</v>
      </c>
      <c r="W32" s="102"/>
      <c r="X32" s="212"/>
      <c r="Y32" s="212"/>
      <c r="Z32" s="212"/>
      <c r="AA32" s="231">
        <f>X32+Y32+Z32</f>
        <v>0</v>
      </c>
      <c r="AB32" s="102"/>
      <c r="AC32" s="212"/>
      <c r="AD32" s="212"/>
      <c r="AE32" s="212"/>
      <c r="AF32" s="231">
        <f>AC32+AD32+AE32</f>
        <v>0</v>
      </c>
    </row>
    <row r="33" spans="1:32" s="234" customFormat="1" ht="27">
      <c r="A33" s="229"/>
      <c r="B33" s="237" t="s">
        <v>240</v>
      </c>
      <c r="C33" s="233" t="s">
        <v>1</v>
      </c>
      <c r="D33" s="233" t="s">
        <v>1</v>
      </c>
      <c r="E33" s="233" t="s">
        <v>1</v>
      </c>
      <c r="F33" s="233" t="s">
        <v>1</v>
      </c>
      <c r="G33" s="233">
        <f t="shared" ref="G33:P33" si="9">SUM(G30:G32)</f>
        <v>0</v>
      </c>
      <c r="H33" s="233">
        <f t="shared" si="9"/>
        <v>0</v>
      </c>
      <c r="I33" s="233">
        <f t="shared" si="9"/>
        <v>0</v>
      </c>
      <c r="J33" s="233">
        <f t="shared" si="9"/>
        <v>0</v>
      </c>
      <c r="K33" s="233">
        <f t="shared" si="9"/>
        <v>0</v>
      </c>
      <c r="L33" s="233" t="s">
        <v>1</v>
      </c>
      <c r="M33" s="233">
        <f t="shared" si="9"/>
        <v>0</v>
      </c>
      <c r="N33" s="233">
        <f t="shared" si="9"/>
        <v>0</v>
      </c>
      <c r="O33" s="233">
        <f t="shared" si="9"/>
        <v>0</v>
      </c>
      <c r="P33" s="233">
        <f t="shared" si="9"/>
        <v>0</v>
      </c>
      <c r="Q33" s="233">
        <f>SUM(Q30:Q32)</f>
        <v>0</v>
      </c>
      <c r="R33" s="233">
        <f>SUM(R30:R32)</f>
        <v>0</v>
      </c>
      <c r="S33" s="233">
        <f>SUM(S30:S32)</f>
        <v>0</v>
      </c>
      <c r="T33" s="233">
        <f>SUM(T30:T32)</f>
        <v>0</v>
      </c>
      <c r="U33" s="233">
        <f t="shared" ref="U33:AF33" si="10">SUM(U30:U32)</f>
        <v>0</v>
      </c>
      <c r="V33" s="233">
        <f t="shared" si="10"/>
        <v>0</v>
      </c>
      <c r="W33" s="233">
        <f t="shared" si="10"/>
        <v>0</v>
      </c>
      <c r="X33" s="233">
        <f t="shared" si="10"/>
        <v>0</v>
      </c>
      <c r="Y33" s="233">
        <f t="shared" si="10"/>
        <v>0</v>
      </c>
      <c r="Z33" s="233">
        <f t="shared" si="10"/>
        <v>0</v>
      </c>
      <c r="AA33" s="233">
        <f t="shared" si="10"/>
        <v>0</v>
      </c>
      <c r="AB33" s="233">
        <f t="shared" si="10"/>
        <v>0</v>
      </c>
      <c r="AC33" s="233">
        <f t="shared" si="10"/>
        <v>0</v>
      </c>
      <c r="AD33" s="233">
        <f t="shared" si="10"/>
        <v>0</v>
      </c>
      <c r="AE33" s="233">
        <f t="shared" si="10"/>
        <v>0</v>
      </c>
      <c r="AF33" s="233">
        <f t="shared" si="10"/>
        <v>0</v>
      </c>
    </row>
    <row r="34" spans="1:32" s="234" customFormat="1" ht="27">
      <c r="A34" s="229"/>
      <c r="B34" s="237" t="s">
        <v>246</v>
      </c>
      <c r="C34" s="233" t="s">
        <v>1</v>
      </c>
      <c r="D34" s="233" t="s">
        <v>1</v>
      </c>
      <c r="E34" s="233" t="s">
        <v>1</v>
      </c>
      <c r="F34" s="233" t="s">
        <v>1</v>
      </c>
      <c r="G34" s="233">
        <f>G28+G33</f>
        <v>0</v>
      </c>
      <c r="H34" s="233">
        <f t="shared" ref="H34:AF34" si="11">H28+H33</f>
        <v>0</v>
      </c>
      <c r="I34" s="233">
        <f t="shared" si="11"/>
        <v>0</v>
      </c>
      <c r="J34" s="233">
        <f t="shared" si="11"/>
        <v>0</v>
      </c>
      <c r="K34" s="233">
        <f t="shared" si="11"/>
        <v>0</v>
      </c>
      <c r="L34" s="233" t="s">
        <v>1</v>
      </c>
      <c r="M34" s="233">
        <f t="shared" si="11"/>
        <v>0</v>
      </c>
      <c r="N34" s="233">
        <f t="shared" si="11"/>
        <v>0</v>
      </c>
      <c r="O34" s="233">
        <f t="shared" si="11"/>
        <v>0</v>
      </c>
      <c r="P34" s="233">
        <f t="shared" si="11"/>
        <v>0</v>
      </c>
      <c r="Q34" s="233">
        <f t="shared" si="11"/>
        <v>0</v>
      </c>
      <c r="R34" s="233">
        <f t="shared" si="11"/>
        <v>0</v>
      </c>
      <c r="S34" s="233">
        <f t="shared" si="11"/>
        <v>0</v>
      </c>
      <c r="T34" s="233">
        <f t="shared" si="11"/>
        <v>0</v>
      </c>
      <c r="U34" s="233">
        <f t="shared" si="11"/>
        <v>0</v>
      </c>
      <c r="V34" s="233">
        <f t="shared" si="11"/>
        <v>0</v>
      </c>
      <c r="W34" s="233">
        <f t="shared" si="11"/>
        <v>0</v>
      </c>
      <c r="X34" s="233">
        <f t="shared" si="11"/>
        <v>0</v>
      </c>
      <c r="Y34" s="233">
        <f t="shared" si="11"/>
        <v>0</v>
      </c>
      <c r="Z34" s="233">
        <f t="shared" si="11"/>
        <v>0</v>
      </c>
      <c r="AA34" s="233">
        <f t="shared" si="11"/>
        <v>0</v>
      </c>
      <c r="AB34" s="233">
        <f t="shared" si="11"/>
        <v>0</v>
      </c>
      <c r="AC34" s="233">
        <f t="shared" si="11"/>
        <v>0</v>
      </c>
      <c r="AD34" s="233">
        <f t="shared" si="11"/>
        <v>0</v>
      </c>
      <c r="AE34" s="233">
        <f t="shared" si="11"/>
        <v>0</v>
      </c>
      <c r="AF34" s="233">
        <f t="shared" si="11"/>
        <v>0</v>
      </c>
    </row>
    <row r="35" spans="1:32">
      <c r="A35" s="212"/>
      <c r="B35" s="232"/>
      <c r="C35" s="231"/>
      <c r="D35" s="231"/>
      <c r="E35" s="231"/>
      <c r="F35" s="231"/>
      <c r="G35" s="232"/>
      <c r="H35" s="232"/>
      <c r="I35" s="232"/>
      <c r="J35" s="232"/>
      <c r="K35" s="232"/>
      <c r="L35" s="231"/>
      <c r="M35" s="232"/>
      <c r="N35" s="232"/>
      <c r="O35" s="232"/>
      <c r="P35" s="232"/>
      <c r="Q35" s="232"/>
      <c r="R35" s="232"/>
      <c r="S35" s="232"/>
      <c r="T35" s="232"/>
      <c r="U35" s="106"/>
      <c r="V35" s="106"/>
      <c r="W35" s="106"/>
      <c r="X35" s="106"/>
      <c r="Y35" s="106"/>
      <c r="Z35" s="106"/>
      <c r="AA35" s="106"/>
      <c r="AB35" s="106"/>
      <c r="AC35" s="106"/>
      <c r="AD35" s="106"/>
      <c r="AE35" s="106"/>
      <c r="AF35" s="106"/>
    </row>
    <row r="36" spans="1:32" ht="27">
      <c r="A36" s="229" t="s">
        <v>371</v>
      </c>
      <c r="B36" s="230" t="s">
        <v>251</v>
      </c>
      <c r="C36" s="243"/>
      <c r="D36" s="231"/>
      <c r="E36" s="231"/>
      <c r="F36" s="231"/>
      <c r="G36" s="231"/>
      <c r="H36" s="231"/>
      <c r="I36" s="231"/>
      <c r="J36" s="231"/>
      <c r="K36" s="231"/>
      <c r="L36" s="231"/>
      <c r="M36" s="231"/>
      <c r="N36" s="231"/>
      <c r="O36" s="231"/>
      <c r="P36" s="70"/>
      <c r="Q36" s="231"/>
      <c r="R36" s="231"/>
      <c r="S36" s="231"/>
      <c r="T36" s="231"/>
      <c r="U36" s="106"/>
      <c r="V36" s="106"/>
      <c r="W36" s="106"/>
      <c r="X36" s="106"/>
      <c r="Y36" s="106"/>
      <c r="Z36" s="106"/>
      <c r="AA36" s="106"/>
      <c r="AB36" s="106"/>
      <c r="AC36" s="106"/>
      <c r="AD36" s="106"/>
      <c r="AE36" s="106"/>
      <c r="AF36" s="106"/>
    </row>
    <row r="37" spans="1:32">
      <c r="A37" s="212"/>
      <c r="B37" s="195" t="s">
        <v>126</v>
      </c>
      <c r="C37" s="231"/>
      <c r="D37" s="231"/>
      <c r="E37" s="231"/>
      <c r="F37" s="231"/>
      <c r="G37" s="195"/>
      <c r="H37" s="195"/>
      <c r="I37" s="195"/>
      <c r="J37" s="195"/>
      <c r="K37" s="195"/>
      <c r="L37" s="195"/>
      <c r="M37" s="195"/>
      <c r="N37" s="195"/>
      <c r="O37" s="195"/>
      <c r="P37" s="195"/>
      <c r="Q37" s="195"/>
      <c r="R37" s="195"/>
      <c r="S37" s="195"/>
      <c r="T37" s="195"/>
      <c r="U37" s="106"/>
      <c r="V37" s="106"/>
      <c r="W37" s="106"/>
      <c r="X37" s="106"/>
      <c r="Y37" s="106"/>
      <c r="Z37" s="106"/>
      <c r="AA37" s="106"/>
      <c r="AB37" s="106"/>
      <c r="AC37" s="106"/>
      <c r="AD37" s="106"/>
      <c r="AE37" s="106"/>
      <c r="AF37" s="106"/>
    </row>
    <row r="38" spans="1:32">
      <c r="A38" s="212"/>
      <c r="B38" s="195" t="s">
        <v>238</v>
      </c>
      <c r="C38" s="231"/>
      <c r="D38" s="231"/>
      <c r="E38" s="231"/>
      <c r="F38" s="231"/>
      <c r="G38" s="195"/>
      <c r="H38" s="195"/>
      <c r="I38" s="195"/>
      <c r="J38" s="195"/>
      <c r="K38" s="195"/>
      <c r="L38" s="195"/>
      <c r="M38" s="195"/>
      <c r="N38" s="195"/>
      <c r="O38" s="195"/>
      <c r="P38" s="195"/>
      <c r="Q38" s="195"/>
      <c r="R38" s="195"/>
      <c r="S38" s="195"/>
      <c r="T38" s="195"/>
      <c r="U38" s="106"/>
      <c r="V38" s="106"/>
      <c r="W38" s="106"/>
      <c r="X38" s="106"/>
      <c r="Y38" s="106"/>
      <c r="Z38" s="106"/>
      <c r="AA38" s="106"/>
      <c r="AB38" s="106"/>
      <c r="AC38" s="106"/>
      <c r="AD38" s="106"/>
      <c r="AE38" s="106"/>
      <c r="AF38" s="106"/>
    </row>
    <row r="39" spans="1:32">
      <c r="A39" s="212"/>
      <c r="B39" s="195" t="s">
        <v>239</v>
      </c>
      <c r="C39" s="231"/>
      <c r="D39" s="231"/>
      <c r="E39" s="231"/>
      <c r="F39" s="231"/>
      <c r="G39" s="195"/>
      <c r="H39" s="195"/>
      <c r="I39" s="195"/>
      <c r="J39" s="195"/>
      <c r="K39" s="195"/>
      <c r="L39" s="195"/>
      <c r="M39" s="195"/>
      <c r="N39" s="195"/>
      <c r="O39" s="195"/>
      <c r="P39" s="195"/>
      <c r="Q39" s="195"/>
      <c r="R39" s="195"/>
      <c r="S39" s="195"/>
      <c r="T39" s="195"/>
      <c r="U39" s="106"/>
      <c r="V39" s="106"/>
      <c r="W39" s="106"/>
      <c r="X39" s="106"/>
      <c r="Y39" s="106"/>
      <c r="Z39" s="106"/>
      <c r="AA39" s="106"/>
      <c r="AB39" s="106"/>
      <c r="AC39" s="106"/>
      <c r="AD39" s="106"/>
      <c r="AE39" s="106"/>
      <c r="AF39" s="106"/>
    </row>
    <row r="40" spans="1:32">
      <c r="A40" s="212">
        <v>1</v>
      </c>
      <c r="B40" s="102"/>
      <c r="C40" s="212"/>
      <c r="D40" s="212"/>
      <c r="E40" s="212"/>
      <c r="F40" s="212"/>
      <c r="G40" s="102"/>
      <c r="H40" s="102"/>
      <c r="I40" s="102"/>
      <c r="J40" s="102"/>
      <c r="K40" s="231">
        <f>H40+I40+J40</f>
        <v>0</v>
      </c>
      <c r="L40" s="231"/>
      <c r="M40" s="102"/>
      <c r="N40" s="212"/>
      <c r="O40" s="212"/>
      <c r="P40" s="212"/>
      <c r="Q40" s="231">
        <f>N40+O40+P40</f>
        <v>0</v>
      </c>
      <c r="R40" s="231">
        <f t="shared" ref="R40:U42" si="12">G40-M40</f>
        <v>0</v>
      </c>
      <c r="S40" s="231">
        <f t="shared" si="12"/>
        <v>0</v>
      </c>
      <c r="T40" s="231">
        <f t="shared" si="12"/>
        <v>0</v>
      </c>
      <c r="U40" s="231">
        <f t="shared" si="12"/>
        <v>0</v>
      </c>
      <c r="V40" s="231">
        <f>S40+T40+U40</f>
        <v>0</v>
      </c>
      <c r="W40" s="102"/>
      <c r="X40" s="212"/>
      <c r="Y40" s="212"/>
      <c r="Z40" s="212"/>
      <c r="AA40" s="231">
        <f>X40+Y40+Z40</f>
        <v>0</v>
      </c>
      <c r="AB40" s="102"/>
      <c r="AC40" s="212"/>
      <c r="AD40" s="212"/>
      <c r="AE40" s="212"/>
      <c r="AF40" s="231">
        <f>AC40+AD40+AE40</f>
        <v>0</v>
      </c>
    </row>
    <row r="41" spans="1:32">
      <c r="A41" s="212">
        <v>2</v>
      </c>
      <c r="B41" s="102"/>
      <c r="C41" s="212"/>
      <c r="D41" s="212"/>
      <c r="E41" s="212"/>
      <c r="F41" s="212"/>
      <c r="G41" s="102"/>
      <c r="H41" s="102"/>
      <c r="I41" s="102"/>
      <c r="J41" s="102"/>
      <c r="K41" s="231">
        <f>H41+I41+J41</f>
        <v>0</v>
      </c>
      <c r="L41" s="231"/>
      <c r="M41" s="102"/>
      <c r="N41" s="212"/>
      <c r="O41" s="212"/>
      <c r="P41" s="212"/>
      <c r="Q41" s="231">
        <f>N41+O41+P41</f>
        <v>0</v>
      </c>
      <c r="R41" s="231">
        <f t="shared" si="12"/>
        <v>0</v>
      </c>
      <c r="S41" s="231">
        <f t="shared" si="12"/>
        <v>0</v>
      </c>
      <c r="T41" s="231">
        <f t="shared" si="12"/>
        <v>0</v>
      </c>
      <c r="U41" s="231">
        <f t="shared" si="12"/>
        <v>0</v>
      </c>
      <c r="V41" s="231">
        <f>S41+T41+U41</f>
        <v>0</v>
      </c>
      <c r="W41" s="102"/>
      <c r="X41" s="212"/>
      <c r="Y41" s="212"/>
      <c r="Z41" s="212"/>
      <c r="AA41" s="231">
        <f>X41+Y41+Z41</f>
        <v>0</v>
      </c>
      <c r="AB41" s="102"/>
      <c r="AC41" s="212"/>
      <c r="AD41" s="212"/>
      <c r="AE41" s="212"/>
      <c r="AF41" s="231">
        <f>AC41+AD41+AE41</f>
        <v>0</v>
      </c>
    </row>
    <row r="42" spans="1:32">
      <c r="A42" s="212">
        <v>3</v>
      </c>
      <c r="B42" s="232"/>
      <c r="C42" s="212"/>
      <c r="D42" s="212"/>
      <c r="E42" s="212"/>
      <c r="F42" s="212"/>
      <c r="G42" s="102"/>
      <c r="H42" s="102"/>
      <c r="I42" s="102"/>
      <c r="J42" s="102"/>
      <c r="K42" s="231">
        <f>H42+I42+J42</f>
        <v>0</v>
      </c>
      <c r="L42" s="231"/>
      <c r="M42" s="102"/>
      <c r="N42" s="212"/>
      <c r="O42" s="212"/>
      <c r="P42" s="212"/>
      <c r="Q42" s="231">
        <f>N42+O42+P42</f>
        <v>0</v>
      </c>
      <c r="R42" s="231">
        <f t="shared" si="12"/>
        <v>0</v>
      </c>
      <c r="S42" s="231">
        <f t="shared" si="12"/>
        <v>0</v>
      </c>
      <c r="T42" s="231">
        <f t="shared" si="12"/>
        <v>0</v>
      </c>
      <c r="U42" s="231">
        <f t="shared" si="12"/>
        <v>0</v>
      </c>
      <c r="V42" s="231">
        <f>S42+T42+U42</f>
        <v>0</v>
      </c>
      <c r="W42" s="102"/>
      <c r="X42" s="212"/>
      <c r="Y42" s="212"/>
      <c r="Z42" s="212"/>
      <c r="AA42" s="231">
        <f>X42+Y42+Z42</f>
        <v>0</v>
      </c>
      <c r="AB42" s="102"/>
      <c r="AC42" s="212"/>
      <c r="AD42" s="212"/>
      <c r="AE42" s="212"/>
      <c r="AF42" s="231">
        <f>AC42+AD42+AE42</f>
        <v>0</v>
      </c>
    </row>
    <row r="43" spans="1:32" s="234" customFormat="1" ht="27">
      <c r="A43" s="229"/>
      <c r="B43" s="237" t="s">
        <v>240</v>
      </c>
      <c r="C43" s="233" t="s">
        <v>1</v>
      </c>
      <c r="D43" s="233" t="s">
        <v>1</v>
      </c>
      <c r="E43" s="233" t="s">
        <v>1</v>
      </c>
      <c r="F43" s="233" t="s">
        <v>1</v>
      </c>
      <c r="G43" s="233">
        <f>SUM(G40:G42)</f>
        <v>0</v>
      </c>
      <c r="H43" s="233">
        <f>SUM(H40:H42)</f>
        <v>0</v>
      </c>
      <c r="I43" s="233">
        <f>SUM(I40:I42)</f>
        <v>0</v>
      </c>
      <c r="J43" s="233">
        <f>SUM(J40:J42)</f>
        <v>0</v>
      </c>
      <c r="K43" s="233">
        <f>SUM(K40:K42)</f>
        <v>0</v>
      </c>
      <c r="L43" s="233"/>
      <c r="M43" s="233">
        <f t="shared" ref="M43:AF43" si="13">SUM(M40:M42)</f>
        <v>0</v>
      </c>
      <c r="N43" s="233">
        <f t="shared" si="13"/>
        <v>0</v>
      </c>
      <c r="O43" s="233">
        <f t="shared" si="13"/>
        <v>0</v>
      </c>
      <c r="P43" s="233">
        <f t="shared" si="13"/>
        <v>0</v>
      </c>
      <c r="Q43" s="233">
        <f t="shared" si="13"/>
        <v>0</v>
      </c>
      <c r="R43" s="233">
        <f t="shared" si="13"/>
        <v>0</v>
      </c>
      <c r="S43" s="233">
        <f t="shared" si="13"/>
        <v>0</v>
      </c>
      <c r="T43" s="233">
        <f t="shared" si="13"/>
        <v>0</v>
      </c>
      <c r="U43" s="233">
        <f t="shared" si="13"/>
        <v>0</v>
      </c>
      <c r="V43" s="233">
        <f t="shared" si="13"/>
        <v>0</v>
      </c>
      <c r="W43" s="233">
        <f t="shared" si="13"/>
        <v>0</v>
      </c>
      <c r="X43" s="233">
        <f t="shared" si="13"/>
        <v>0</v>
      </c>
      <c r="Y43" s="233">
        <f t="shared" si="13"/>
        <v>0</v>
      </c>
      <c r="Z43" s="233">
        <f t="shared" si="13"/>
        <v>0</v>
      </c>
      <c r="AA43" s="233">
        <f t="shared" si="13"/>
        <v>0</v>
      </c>
      <c r="AB43" s="233">
        <f t="shared" si="13"/>
        <v>0</v>
      </c>
      <c r="AC43" s="233">
        <f t="shared" si="13"/>
        <v>0</v>
      </c>
      <c r="AD43" s="233">
        <f t="shared" si="13"/>
        <v>0</v>
      </c>
      <c r="AE43" s="233">
        <f t="shared" si="13"/>
        <v>0</v>
      </c>
      <c r="AF43" s="233">
        <f t="shared" si="13"/>
        <v>0</v>
      </c>
    </row>
    <row r="44" spans="1:32">
      <c r="A44" s="212"/>
      <c r="B44" s="195" t="s">
        <v>239</v>
      </c>
      <c r="C44" s="231"/>
      <c r="D44" s="231"/>
      <c r="E44" s="231"/>
      <c r="F44" s="231"/>
      <c r="G44" s="195"/>
      <c r="H44" s="195"/>
      <c r="I44" s="195"/>
      <c r="J44" s="195"/>
      <c r="K44" s="195"/>
      <c r="L44" s="195"/>
      <c r="M44" s="195"/>
      <c r="N44" s="195"/>
      <c r="O44" s="195"/>
      <c r="P44" s="195"/>
      <c r="Q44" s="195"/>
      <c r="R44" s="195"/>
      <c r="S44" s="195"/>
      <c r="T44" s="195"/>
      <c r="U44" s="106"/>
      <c r="V44" s="106"/>
      <c r="W44" s="106"/>
      <c r="X44" s="106"/>
      <c r="Y44" s="106"/>
      <c r="Z44" s="106"/>
      <c r="AA44" s="106"/>
      <c r="AB44" s="106"/>
      <c r="AC44" s="106"/>
      <c r="AD44" s="106"/>
      <c r="AE44" s="106"/>
      <c r="AF44" s="106"/>
    </row>
    <row r="45" spans="1:32">
      <c r="A45" s="212">
        <v>1</v>
      </c>
      <c r="B45" s="102"/>
      <c r="C45" s="212"/>
      <c r="D45" s="212"/>
      <c r="E45" s="212"/>
      <c r="F45" s="212"/>
      <c r="G45" s="102"/>
      <c r="H45" s="102"/>
      <c r="I45" s="102"/>
      <c r="J45" s="102"/>
      <c r="K45" s="231">
        <f>H45+I45+J45</f>
        <v>0</v>
      </c>
      <c r="L45" s="231"/>
      <c r="M45" s="102"/>
      <c r="N45" s="212"/>
      <c r="O45" s="212"/>
      <c r="P45" s="212"/>
      <c r="Q45" s="231">
        <f>N45+O45+P45</f>
        <v>0</v>
      </c>
      <c r="R45" s="231">
        <f t="shared" ref="R45:U47" si="14">G45-M45</f>
        <v>0</v>
      </c>
      <c r="S45" s="231">
        <f t="shared" si="14"/>
        <v>0</v>
      </c>
      <c r="T45" s="231">
        <f t="shared" si="14"/>
        <v>0</v>
      </c>
      <c r="U45" s="231">
        <f t="shared" si="14"/>
        <v>0</v>
      </c>
      <c r="V45" s="231">
        <f>S45+T45+U45</f>
        <v>0</v>
      </c>
      <c r="W45" s="102"/>
      <c r="X45" s="212"/>
      <c r="Y45" s="212"/>
      <c r="Z45" s="212"/>
      <c r="AA45" s="231">
        <f>X45+Y45+Z45</f>
        <v>0</v>
      </c>
      <c r="AB45" s="102"/>
      <c r="AC45" s="212"/>
      <c r="AD45" s="212"/>
      <c r="AE45" s="212"/>
      <c r="AF45" s="231">
        <f>AC45+AD45+AE45</f>
        <v>0</v>
      </c>
    </row>
    <row r="46" spans="1:32">
      <c r="A46" s="212">
        <v>2</v>
      </c>
      <c r="B46" s="102"/>
      <c r="C46" s="212"/>
      <c r="D46" s="212"/>
      <c r="E46" s="212"/>
      <c r="F46" s="212"/>
      <c r="G46" s="102"/>
      <c r="H46" s="102"/>
      <c r="I46" s="102"/>
      <c r="J46" s="102"/>
      <c r="K46" s="231">
        <f>H46+I46+J46</f>
        <v>0</v>
      </c>
      <c r="L46" s="231"/>
      <c r="M46" s="102"/>
      <c r="N46" s="212"/>
      <c r="O46" s="212"/>
      <c r="P46" s="212"/>
      <c r="Q46" s="231">
        <f>N46+O46+P46</f>
        <v>0</v>
      </c>
      <c r="R46" s="231">
        <f t="shared" si="14"/>
        <v>0</v>
      </c>
      <c r="S46" s="231">
        <f t="shared" si="14"/>
        <v>0</v>
      </c>
      <c r="T46" s="231">
        <f t="shared" si="14"/>
        <v>0</v>
      </c>
      <c r="U46" s="231">
        <f t="shared" si="14"/>
        <v>0</v>
      </c>
      <c r="V46" s="231">
        <f>S46+T46+U46</f>
        <v>0</v>
      </c>
      <c r="W46" s="102"/>
      <c r="X46" s="212"/>
      <c r="Y46" s="212"/>
      <c r="Z46" s="212"/>
      <c r="AA46" s="231">
        <f>X46+Y46+Z46</f>
        <v>0</v>
      </c>
      <c r="AB46" s="102"/>
      <c r="AC46" s="212"/>
      <c r="AD46" s="212"/>
      <c r="AE46" s="212"/>
      <c r="AF46" s="231">
        <f>AC46+AD46+AE46</f>
        <v>0</v>
      </c>
    </row>
    <row r="47" spans="1:32">
      <c r="A47" s="212">
        <v>3</v>
      </c>
      <c r="B47" s="232"/>
      <c r="C47" s="212"/>
      <c r="D47" s="212"/>
      <c r="E47" s="212"/>
      <c r="F47" s="212"/>
      <c r="G47" s="102"/>
      <c r="H47" s="102"/>
      <c r="I47" s="102"/>
      <c r="J47" s="102"/>
      <c r="K47" s="231">
        <f>H47+I47+J47</f>
        <v>0</v>
      </c>
      <c r="L47" s="231"/>
      <c r="M47" s="102"/>
      <c r="N47" s="212"/>
      <c r="O47" s="212"/>
      <c r="P47" s="212"/>
      <c r="Q47" s="231">
        <f>N47+O47+P47</f>
        <v>0</v>
      </c>
      <c r="R47" s="231">
        <f t="shared" si="14"/>
        <v>0</v>
      </c>
      <c r="S47" s="231">
        <f t="shared" si="14"/>
        <v>0</v>
      </c>
      <c r="T47" s="231">
        <f t="shared" si="14"/>
        <v>0</v>
      </c>
      <c r="U47" s="231">
        <f t="shared" si="14"/>
        <v>0</v>
      </c>
      <c r="V47" s="231">
        <f>S47+T47+U47</f>
        <v>0</v>
      </c>
      <c r="W47" s="102"/>
      <c r="X47" s="212"/>
      <c r="Y47" s="212"/>
      <c r="Z47" s="212"/>
      <c r="AA47" s="231">
        <f>X47+Y47+Z47</f>
        <v>0</v>
      </c>
      <c r="AB47" s="102"/>
      <c r="AC47" s="212"/>
      <c r="AD47" s="212"/>
      <c r="AE47" s="212"/>
      <c r="AF47" s="231">
        <f>AC47+AD47+AE47</f>
        <v>0</v>
      </c>
    </row>
    <row r="48" spans="1:32" s="234" customFormat="1" ht="27">
      <c r="A48" s="229"/>
      <c r="B48" s="237" t="s">
        <v>240</v>
      </c>
      <c r="C48" s="233" t="s">
        <v>1</v>
      </c>
      <c r="D48" s="233" t="s">
        <v>1</v>
      </c>
      <c r="E48" s="233" t="s">
        <v>1</v>
      </c>
      <c r="F48" s="233" t="s">
        <v>1</v>
      </c>
      <c r="G48" s="233">
        <f>SUM(G45:G47)</f>
        <v>0</v>
      </c>
      <c r="H48" s="233">
        <f>SUM(H45:H47)</f>
        <v>0</v>
      </c>
      <c r="I48" s="233">
        <f>SUM(I45:I47)</f>
        <v>0</v>
      </c>
      <c r="J48" s="233">
        <f>SUM(J45:J47)</f>
        <v>0</v>
      </c>
      <c r="K48" s="233">
        <f>SUM(K45:K47)</f>
        <v>0</v>
      </c>
      <c r="L48" s="233"/>
      <c r="M48" s="233">
        <f t="shared" ref="M48:AF48" si="15">SUM(M45:M47)</f>
        <v>0</v>
      </c>
      <c r="N48" s="233">
        <f t="shared" si="15"/>
        <v>0</v>
      </c>
      <c r="O48" s="233">
        <f t="shared" si="15"/>
        <v>0</v>
      </c>
      <c r="P48" s="233">
        <f t="shared" si="15"/>
        <v>0</v>
      </c>
      <c r="Q48" s="233">
        <f t="shared" si="15"/>
        <v>0</v>
      </c>
      <c r="R48" s="233">
        <f t="shared" si="15"/>
        <v>0</v>
      </c>
      <c r="S48" s="233">
        <f t="shared" si="15"/>
        <v>0</v>
      </c>
      <c r="T48" s="233">
        <f t="shared" si="15"/>
        <v>0</v>
      </c>
      <c r="U48" s="233">
        <f t="shared" si="15"/>
        <v>0</v>
      </c>
      <c r="V48" s="233">
        <f t="shared" si="15"/>
        <v>0</v>
      </c>
      <c r="W48" s="233">
        <f t="shared" si="15"/>
        <v>0</v>
      </c>
      <c r="X48" s="233">
        <f t="shared" si="15"/>
        <v>0</v>
      </c>
      <c r="Y48" s="233">
        <f t="shared" si="15"/>
        <v>0</v>
      </c>
      <c r="Z48" s="233">
        <f t="shared" si="15"/>
        <v>0</v>
      </c>
      <c r="AA48" s="233">
        <f t="shared" si="15"/>
        <v>0</v>
      </c>
      <c r="AB48" s="233">
        <f t="shared" si="15"/>
        <v>0</v>
      </c>
      <c r="AC48" s="233">
        <f t="shared" si="15"/>
        <v>0</v>
      </c>
      <c r="AD48" s="233">
        <f t="shared" si="15"/>
        <v>0</v>
      </c>
      <c r="AE48" s="233">
        <f t="shared" si="15"/>
        <v>0</v>
      </c>
      <c r="AF48" s="233">
        <f t="shared" si="15"/>
        <v>0</v>
      </c>
    </row>
    <row r="49" spans="1:32" s="234" customFormat="1" ht="28.5">
      <c r="A49" s="229"/>
      <c r="B49" s="302" t="s">
        <v>252</v>
      </c>
      <c r="C49" s="233" t="s">
        <v>1</v>
      </c>
      <c r="D49" s="233" t="s">
        <v>1</v>
      </c>
      <c r="E49" s="233" t="s">
        <v>1</v>
      </c>
      <c r="F49" s="233" t="s">
        <v>1</v>
      </c>
      <c r="G49" s="233">
        <f>G43+G48</f>
        <v>0</v>
      </c>
      <c r="H49" s="233">
        <f>H43+H48</f>
        <v>0</v>
      </c>
      <c r="I49" s="233">
        <f>I43+I48</f>
        <v>0</v>
      </c>
      <c r="J49" s="233">
        <f>J43+J48</f>
        <v>0</v>
      </c>
      <c r="K49" s="233">
        <f>K43+K48</f>
        <v>0</v>
      </c>
      <c r="L49" s="233"/>
      <c r="M49" s="233">
        <f t="shared" ref="M49:AF49" si="16">M43+M48</f>
        <v>0</v>
      </c>
      <c r="N49" s="233">
        <f t="shared" si="16"/>
        <v>0</v>
      </c>
      <c r="O49" s="233">
        <f t="shared" si="16"/>
        <v>0</v>
      </c>
      <c r="P49" s="233">
        <f t="shared" si="16"/>
        <v>0</v>
      </c>
      <c r="Q49" s="233">
        <f t="shared" si="16"/>
        <v>0</v>
      </c>
      <c r="R49" s="233">
        <f t="shared" si="16"/>
        <v>0</v>
      </c>
      <c r="S49" s="233">
        <f t="shared" si="16"/>
        <v>0</v>
      </c>
      <c r="T49" s="233">
        <f t="shared" si="16"/>
        <v>0</v>
      </c>
      <c r="U49" s="233">
        <f t="shared" si="16"/>
        <v>0</v>
      </c>
      <c r="V49" s="233">
        <f t="shared" si="16"/>
        <v>0</v>
      </c>
      <c r="W49" s="233">
        <f t="shared" si="16"/>
        <v>0</v>
      </c>
      <c r="X49" s="233">
        <f t="shared" si="16"/>
        <v>0</v>
      </c>
      <c r="Y49" s="233">
        <f t="shared" si="16"/>
        <v>0</v>
      </c>
      <c r="Z49" s="233">
        <f t="shared" si="16"/>
        <v>0</v>
      </c>
      <c r="AA49" s="233">
        <f t="shared" si="16"/>
        <v>0</v>
      </c>
      <c r="AB49" s="233">
        <f t="shared" si="16"/>
        <v>0</v>
      </c>
      <c r="AC49" s="233">
        <f t="shared" si="16"/>
        <v>0</v>
      </c>
      <c r="AD49" s="233">
        <f t="shared" si="16"/>
        <v>0</v>
      </c>
      <c r="AE49" s="233">
        <f t="shared" si="16"/>
        <v>0</v>
      </c>
      <c r="AF49" s="233">
        <f t="shared" si="16"/>
        <v>0</v>
      </c>
    </row>
    <row r="50" spans="1:32">
      <c r="A50" s="212"/>
      <c r="B50" s="102"/>
      <c r="C50" s="231"/>
      <c r="D50" s="231"/>
      <c r="E50" s="231"/>
      <c r="F50" s="231"/>
      <c r="G50" s="102"/>
      <c r="H50" s="102"/>
      <c r="I50" s="102"/>
      <c r="J50" s="102"/>
      <c r="K50" s="102"/>
      <c r="L50" s="231"/>
      <c r="M50" s="102"/>
      <c r="N50" s="102"/>
      <c r="O50" s="102"/>
      <c r="P50" s="102"/>
      <c r="Q50" s="102"/>
      <c r="R50" s="102"/>
      <c r="S50" s="102"/>
      <c r="T50" s="102"/>
      <c r="U50" s="106"/>
      <c r="V50" s="106"/>
      <c r="W50" s="106"/>
      <c r="X50" s="106"/>
      <c r="Y50" s="106"/>
      <c r="Z50" s="106"/>
      <c r="AA50" s="106"/>
      <c r="AB50" s="106"/>
      <c r="AC50" s="106"/>
      <c r="AD50" s="106"/>
      <c r="AE50" s="106"/>
      <c r="AF50" s="106"/>
    </row>
    <row r="51" spans="1:32" ht="54">
      <c r="A51" s="229" t="s">
        <v>25</v>
      </c>
      <c r="B51" s="230" t="s">
        <v>483</v>
      </c>
      <c r="C51" s="231"/>
      <c r="D51" s="231"/>
      <c r="E51" s="231"/>
      <c r="F51" s="231"/>
      <c r="G51" s="230"/>
      <c r="H51" s="230"/>
      <c r="I51" s="230"/>
      <c r="J51" s="230"/>
      <c r="K51" s="230"/>
      <c r="L51" s="231"/>
      <c r="M51" s="230"/>
      <c r="N51" s="230"/>
      <c r="O51" s="230"/>
      <c r="P51" s="230"/>
      <c r="Q51" s="230"/>
      <c r="R51" s="230"/>
      <c r="S51" s="230"/>
      <c r="T51" s="230"/>
      <c r="U51" s="106"/>
      <c r="V51" s="106"/>
      <c r="W51" s="106"/>
      <c r="X51" s="106"/>
      <c r="Y51" s="106"/>
      <c r="Z51" s="106"/>
      <c r="AA51" s="106"/>
      <c r="AB51" s="106"/>
      <c r="AC51" s="106"/>
      <c r="AD51" s="106"/>
      <c r="AE51" s="106"/>
      <c r="AF51" s="106"/>
    </row>
    <row r="52" spans="1:32">
      <c r="A52" s="212"/>
      <c r="B52" s="195" t="s">
        <v>200</v>
      </c>
      <c r="C52" s="231"/>
      <c r="D52" s="231"/>
      <c r="E52" s="231"/>
      <c r="F52" s="231"/>
      <c r="G52" s="195"/>
      <c r="H52" s="195"/>
      <c r="I52" s="195"/>
      <c r="J52" s="195"/>
      <c r="K52" s="195"/>
      <c r="L52" s="231"/>
      <c r="M52" s="195"/>
      <c r="N52" s="195"/>
      <c r="O52" s="195"/>
      <c r="P52" s="195"/>
      <c r="Q52" s="195"/>
      <c r="R52" s="195"/>
      <c r="S52" s="195"/>
      <c r="T52" s="195"/>
      <c r="U52" s="106"/>
      <c r="V52" s="106"/>
      <c r="W52" s="106"/>
      <c r="X52" s="106"/>
      <c r="Y52" s="106"/>
      <c r="Z52" s="106"/>
      <c r="AA52" s="106"/>
      <c r="AB52" s="106"/>
      <c r="AC52" s="106"/>
      <c r="AD52" s="106"/>
      <c r="AE52" s="106"/>
      <c r="AF52" s="106"/>
    </row>
    <row r="53" spans="1:32">
      <c r="A53" s="212">
        <v>1</v>
      </c>
      <c r="B53" s="102"/>
      <c r="C53" s="212"/>
      <c r="D53" s="231" t="s">
        <v>1</v>
      </c>
      <c r="E53" s="231" t="s">
        <v>1</v>
      </c>
      <c r="F53" s="231"/>
      <c r="G53" s="102"/>
      <c r="H53" s="212"/>
      <c r="I53" s="212"/>
      <c r="J53" s="212"/>
      <c r="K53" s="231">
        <f>H53+I53+J53</f>
        <v>0</v>
      </c>
      <c r="L53" s="231"/>
      <c r="M53" s="102"/>
      <c r="N53" s="212"/>
      <c r="O53" s="212"/>
      <c r="P53" s="212"/>
      <c r="Q53" s="231">
        <f>N53+O53+P53</f>
        <v>0</v>
      </c>
      <c r="R53" s="231">
        <f t="shared" ref="R53:U55" si="17">G53-M53</f>
        <v>0</v>
      </c>
      <c r="S53" s="231">
        <f t="shared" si="17"/>
        <v>0</v>
      </c>
      <c r="T53" s="231">
        <f t="shared" si="17"/>
        <v>0</v>
      </c>
      <c r="U53" s="231">
        <f t="shared" si="17"/>
        <v>0</v>
      </c>
      <c r="V53" s="231">
        <f>S53+T53+U53</f>
        <v>0</v>
      </c>
      <c r="W53" s="102"/>
      <c r="X53" s="212"/>
      <c r="Y53" s="212"/>
      <c r="Z53" s="212"/>
      <c r="AA53" s="231">
        <f>X53+Y53+Z53</f>
        <v>0</v>
      </c>
      <c r="AB53" s="102"/>
      <c r="AC53" s="212"/>
      <c r="AD53" s="212"/>
      <c r="AE53" s="212"/>
      <c r="AF53" s="231">
        <f>AC53+AD53+AE53</f>
        <v>0</v>
      </c>
    </row>
    <row r="54" spans="1:32">
      <c r="A54" s="212">
        <v>2</v>
      </c>
      <c r="B54" s="102"/>
      <c r="C54" s="212"/>
      <c r="D54" s="231" t="s">
        <v>1</v>
      </c>
      <c r="E54" s="231" t="s">
        <v>1</v>
      </c>
      <c r="F54" s="231"/>
      <c r="G54" s="102"/>
      <c r="H54" s="212"/>
      <c r="I54" s="212"/>
      <c r="J54" s="212"/>
      <c r="K54" s="231">
        <f>H54+I54+J54</f>
        <v>0</v>
      </c>
      <c r="L54" s="231"/>
      <c r="M54" s="102"/>
      <c r="N54" s="212"/>
      <c r="O54" s="212"/>
      <c r="P54" s="212"/>
      <c r="Q54" s="231">
        <f>N54+O54+P54</f>
        <v>0</v>
      </c>
      <c r="R54" s="231">
        <f t="shared" si="17"/>
        <v>0</v>
      </c>
      <c r="S54" s="231">
        <f t="shared" si="17"/>
        <v>0</v>
      </c>
      <c r="T54" s="231">
        <f t="shared" si="17"/>
        <v>0</v>
      </c>
      <c r="U54" s="231">
        <f t="shared" si="17"/>
        <v>0</v>
      </c>
      <c r="V54" s="231">
        <f>S54+T54+U54</f>
        <v>0</v>
      </c>
      <c r="W54" s="102"/>
      <c r="X54" s="212"/>
      <c r="Y54" s="212"/>
      <c r="Z54" s="212"/>
      <c r="AA54" s="231">
        <f>X54+Y54+Z54</f>
        <v>0</v>
      </c>
      <c r="AB54" s="102"/>
      <c r="AC54" s="212"/>
      <c r="AD54" s="212"/>
      <c r="AE54" s="212"/>
      <c r="AF54" s="231">
        <f>AC54+AD54+AE54</f>
        <v>0</v>
      </c>
    </row>
    <row r="55" spans="1:32">
      <c r="A55" s="212">
        <v>3</v>
      </c>
      <c r="B55" s="102"/>
      <c r="C55" s="212"/>
      <c r="D55" s="231" t="s">
        <v>1</v>
      </c>
      <c r="E55" s="231" t="s">
        <v>1</v>
      </c>
      <c r="F55" s="231"/>
      <c r="G55" s="102"/>
      <c r="H55" s="212"/>
      <c r="I55" s="212"/>
      <c r="J55" s="212"/>
      <c r="K55" s="231">
        <f>H55+I55+J55</f>
        <v>0</v>
      </c>
      <c r="L55" s="231"/>
      <c r="M55" s="102"/>
      <c r="N55" s="212"/>
      <c r="O55" s="212"/>
      <c r="P55" s="212"/>
      <c r="Q55" s="231">
        <f>N55+O55+P55</f>
        <v>0</v>
      </c>
      <c r="R55" s="231">
        <f t="shared" si="17"/>
        <v>0</v>
      </c>
      <c r="S55" s="231">
        <f t="shared" si="17"/>
        <v>0</v>
      </c>
      <c r="T55" s="231">
        <f t="shared" si="17"/>
        <v>0</v>
      </c>
      <c r="U55" s="231">
        <f t="shared" si="17"/>
        <v>0</v>
      </c>
      <c r="V55" s="231">
        <f>S55+T55+U55</f>
        <v>0</v>
      </c>
      <c r="W55" s="102"/>
      <c r="X55" s="212"/>
      <c r="Y55" s="212"/>
      <c r="Z55" s="212"/>
      <c r="AA55" s="231">
        <f>X55+Y55+Z55</f>
        <v>0</v>
      </c>
      <c r="AB55" s="102"/>
      <c r="AC55" s="212"/>
      <c r="AD55" s="212"/>
      <c r="AE55" s="212"/>
      <c r="AF55" s="231">
        <f>AC55+AD55+AE55</f>
        <v>0</v>
      </c>
    </row>
    <row r="56" spans="1:32" s="234" customFormat="1" ht="14.25">
      <c r="A56" s="229"/>
      <c r="B56" s="232" t="s">
        <v>113</v>
      </c>
      <c r="C56" s="233" t="s">
        <v>1</v>
      </c>
      <c r="D56" s="233" t="s">
        <v>1</v>
      </c>
      <c r="E56" s="233" t="s">
        <v>1</v>
      </c>
      <c r="F56" s="233" t="s">
        <v>1</v>
      </c>
      <c r="G56" s="233">
        <f t="shared" ref="G56:P56" si="18">SUM(G53:G55)</f>
        <v>0</v>
      </c>
      <c r="H56" s="233">
        <f t="shared" si="18"/>
        <v>0</v>
      </c>
      <c r="I56" s="233">
        <f t="shared" si="18"/>
        <v>0</v>
      </c>
      <c r="J56" s="233">
        <f t="shared" si="18"/>
        <v>0</v>
      </c>
      <c r="K56" s="233">
        <f t="shared" si="18"/>
        <v>0</v>
      </c>
      <c r="L56" s="233" t="s">
        <v>1</v>
      </c>
      <c r="M56" s="233">
        <f t="shared" si="18"/>
        <v>0</v>
      </c>
      <c r="N56" s="233">
        <f t="shared" si="18"/>
        <v>0</v>
      </c>
      <c r="O56" s="233">
        <f t="shared" si="18"/>
        <v>0</v>
      </c>
      <c r="P56" s="233">
        <f t="shared" si="18"/>
        <v>0</v>
      </c>
      <c r="Q56" s="233">
        <f>SUM(Q53:Q55)</f>
        <v>0</v>
      </c>
      <c r="R56" s="233">
        <f>SUM(R53:R55)</f>
        <v>0</v>
      </c>
      <c r="S56" s="233">
        <f>SUM(S53:S55)</f>
        <v>0</v>
      </c>
      <c r="T56" s="233">
        <f>SUM(T53:T55)</f>
        <v>0</v>
      </c>
      <c r="U56" s="233">
        <f t="shared" ref="U56:AF56" si="19">SUM(U53:U55)</f>
        <v>0</v>
      </c>
      <c r="V56" s="233">
        <f t="shared" si="19"/>
        <v>0</v>
      </c>
      <c r="W56" s="233">
        <f t="shared" si="19"/>
        <v>0</v>
      </c>
      <c r="X56" s="233">
        <f t="shared" si="19"/>
        <v>0</v>
      </c>
      <c r="Y56" s="233">
        <f t="shared" si="19"/>
        <v>0</v>
      </c>
      <c r="Z56" s="233">
        <f t="shared" si="19"/>
        <v>0</v>
      </c>
      <c r="AA56" s="233">
        <f t="shared" si="19"/>
        <v>0</v>
      </c>
      <c r="AB56" s="233">
        <f t="shared" si="19"/>
        <v>0</v>
      </c>
      <c r="AC56" s="233">
        <f t="shared" si="19"/>
        <v>0</v>
      </c>
      <c r="AD56" s="233">
        <f t="shared" si="19"/>
        <v>0</v>
      </c>
      <c r="AE56" s="233">
        <f t="shared" si="19"/>
        <v>0</v>
      </c>
      <c r="AF56" s="233">
        <f t="shared" si="19"/>
        <v>0</v>
      </c>
    </row>
    <row r="57" spans="1:32">
      <c r="A57" s="212"/>
      <c r="B57" s="102"/>
      <c r="C57" s="231"/>
      <c r="D57" s="231"/>
      <c r="E57" s="231"/>
      <c r="F57" s="231"/>
      <c r="G57" s="102"/>
      <c r="H57" s="231"/>
      <c r="I57" s="231"/>
      <c r="J57" s="231"/>
      <c r="K57" s="231"/>
      <c r="L57" s="231"/>
      <c r="M57" s="102"/>
      <c r="N57" s="231"/>
      <c r="O57" s="231"/>
      <c r="P57" s="231"/>
      <c r="Q57" s="102"/>
      <c r="R57" s="102"/>
      <c r="S57" s="102"/>
      <c r="T57" s="102"/>
      <c r="U57" s="106"/>
      <c r="V57" s="106"/>
      <c r="W57" s="106"/>
      <c r="X57" s="106"/>
      <c r="Y57" s="106"/>
      <c r="Z57" s="106"/>
      <c r="AA57" s="106"/>
      <c r="AB57" s="106"/>
      <c r="AC57" s="106"/>
      <c r="AD57" s="106"/>
      <c r="AE57" s="106"/>
      <c r="AF57" s="106"/>
    </row>
    <row r="58" spans="1:32" s="590" customFormat="1" ht="29.25" customHeight="1">
      <c r="A58" s="588"/>
      <c r="B58" s="589" t="s">
        <v>500</v>
      </c>
      <c r="C58" s="340" t="s">
        <v>1</v>
      </c>
      <c r="D58" s="340" t="s">
        <v>1</v>
      </c>
      <c r="E58" s="340" t="s">
        <v>1</v>
      </c>
      <c r="F58" s="340" t="s">
        <v>1</v>
      </c>
      <c r="G58" s="340">
        <f>+G12+G18+G34+G49+G56</f>
        <v>0</v>
      </c>
      <c r="H58" s="340">
        <f t="shared" ref="H58:AF58" si="20">+H12+H18+H34+H49+H56</f>
        <v>0</v>
      </c>
      <c r="I58" s="340">
        <f t="shared" si="20"/>
        <v>0</v>
      </c>
      <c r="J58" s="340">
        <f t="shared" si="20"/>
        <v>0</v>
      </c>
      <c r="K58" s="340">
        <f t="shared" si="20"/>
        <v>0</v>
      </c>
      <c r="L58" s="340"/>
      <c r="M58" s="340">
        <f t="shared" si="20"/>
        <v>0</v>
      </c>
      <c r="N58" s="340">
        <f t="shared" si="20"/>
        <v>0</v>
      </c>
      <c r="O58" s="340">
        <f t="shared" si="20"/>
        <v>0</v>
      </c>
      <c r="P58" s="340">
        <f t="shared" si="20"/>
        <v>0</v>
      </c>
      <c r="Q58" s="340">
        <f t="shared" si="20"/>
        <v>0</v>
      </c>
      <c r="R58" s="340">
        <f t="shared" si="20"/>
        <v>0</v>
      </c>
      <c r="S58" s="340">
        <f t="shared" si="20"/>
        <v>0</v>
      </c>
      <c r="T58" s="340">
        <f t="shared" si="20"/>
        <v>0</v>
      </c>
      <c r="U58" s="340">
        <f t="shared" si="20"/>
        <v>0</v>
      </c>
      <c r="V58" s="340">
        <f t="shared" si="20"/>
        <v>0</v>
      </c>
      <c r="W58" s="340">
        <f t="shared" si="20"/>
        <v>0</v>
      </c>
      <c r="X58" s="340">
        <f t="shared" si="20"/>
        <v>0</v>
      </c>
      <c r="Y58" s="340">
        <f t="shared" si="20"/>
        <v>0</v>
      </c>
      <c r="Z58" s="340">
        <f t="shared" si="20"/>
        <v>0</v>
      </c>
      <c r="AA58" s="340">
        <f t="shared" si="20"/>
        <v>0</v>
      </c>
      <c r="AB58" s="340">
        <f t="shared" si="20"/>
        <v>0</v>
      </c>
      <c r="AC58" s="340">
        <f t="shared" si="20"/>
        <v>0</v>
      </c>
      <c r="AD58" s="340">
        <f t="shared" si="20"/>
        <v>0</v>
      </c>
      <c r="AE58" s="340">
        <f t="shared" si="20"/>
        <v>0</v>
      </c>
      <c r="AF58" s="340">
        <f t="shared" si="20"/>
        <v>0</v>
      </c>
    </row>
    <row r="59" spans="1:32" s="16" customFormat="1">
      <c r="A59" s="41"/>
      <c r="B59" s="238"/>
      <c r="C59" s="239"/>
      <c r="D59" s="41"/>
      <c r="E59" s="41"/>
      <c r="F59" s="41"/>
      <c r="G59" s="238"/>
      <c r="H59" s="41"/>
      <c r="I59" s="41"/>
      <c r="J59" s="41"/>
      <c r="K59" s="41"/>
      <c r="L59" s="41"/>
      <c r="M59" s="238"/>
      <c r="N59" s="41" t="s">
        <v>0</v>
      </c>
      <c r="O59" s="41"/>
      <c r="P59" s="41"/>
      <c r="Q59" s="5"/>
      <c r="R59" s="5"/>
      <c r="S59" s="5"/>
      <c r="T59" s="5"/>
    </row>
    <row r="61" spans="1:32">
      <c r="B61" s="5" t="s">
        <v>243</v>
      </c>
    </row>
    <row r="62" spans="1:32" ht="27.75" customHeight="1">
      <c r="B62" s="181" t="s">
        <v>480</v>
      </c>
      <c r="C62" s="181"/>
      <c r="D62" s="299"/>
      <c r="E62" s="299"/>
      <c r="F62" s="299"/>
      <c r="G62" s="299"/>
    </row>
    <row r="63" spans="1:32" ht="37.5" customHeight="1">
      <c r="B63" s="1912" t="s">
        <v>479</v>
      </c>
      <c r="C63" s="1913"/>
      <c r="D63" s="1913"/>
      <c r="E63" s="1913"/>
      <c r="F63" s="1913"/>
      <c r="G63" s="1913"/>
      <c r="H63" s="1913"/>
      <c r="I63" s="1913"/>
    </row>
    <row r="64" spans="1:32" ht="29.25" customHeight="1">
      <c r="B64" s="602" t="s">
        <v>502</v>
      </c>
      <c r="C64" s="299"/>
      <c r="D64" s="299"/>
      <c r="E64" s="299"/>
      <c r="F64" s="299"/>
      <c r="G64" s="299"/>
    </row>
  </sheetData>
  <mergeCells count="6">
    <mergeCell ref="B63:I63"/>
    <mergeCell ref="W4:AA4"/>
    <mergeCell ref="AB4:AF4"/>
    <mergeCell ref="O2:Q2"/>
    <mergeCell ref="M4:Q4"/>
    <mergeCell ref="R4:V4"/>
  </mergeCells>
  <phoneticPr fontId="2" type="noConversion"/>
  <pageMargins left="0.75" right="0.75" top="1" bottom="1" header="0.5" footer="0.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8"/>
  <sheetViews>
    <sheetView workbookViewId="0">
      <selection activeCell="D13" sqref="D13"/>
    </sheetView>
  </sheetViews>
  <sheetFormatPr defaultRowHeight="13.5"/>
  <cols>
    <col min="1" max="1" width="3.5703125" style="4" customWidth="1"/>
    <col min="2" max="2" width="27.42578125" style="5" customWidth="1"/>
    <col min="3" max="3" width="18.140625" style="5" customWidth="1"/>
    <col min="4" max="4" width="8.140625" style="5" customWidth="1"/>
    <col min="5" max="5" width="12.5703125" style="5" customWidth="1"/>
    <col min="6" max="6" width="11.5703125" style="5" customWidth="1"/>
    <col min="7" max="7" width="10.5703125" style="5" customWidth="1"/>
    <col min="8" max="8" width="12.140625" style="5" customWidth="1"/>
    <col min="9" max="9" width="8" style="5" customWidth="1"/>
    <col min="10" max="10" width="13.28515625" style="5" customWidth="1"/>
    <col min="11" max="11" width="10.5703125" style="5" customWidth="1"/>
    <col min="12" max="12" width="9" style="5" customWidth="1"/>
    <col min="13" max="14" width="10.5703125" style="5" customWidth="1"/>
    <col min="15" max="15" width="8" style="5" customWidth="1"/>
    <col min="16" max="16" width="11.5703125" style="5" customWidth="1"/>
    <col min="17" max="19" width="9.7109375" style="5" customWidth="1"/>
    <col min="20" max="20" width="9.85546875" style="20" customWidth="1"/>
    <col min="21" max="34" width="12.28515625" style="5" customWidth="1"/>
    <col min="35" max="16384" width="9.140625" style="5"/>
  </cols>
  <sheetData>
    <row r="1" spans="1:34" ht="16.5">
      <c r="A1" s="30"/>
      <c r="B1" s="221" t="s">
        <v>230</v>
      </c>
      <c r="C1" s="31"/>
      <c r="D1" s="31"/>
      <c r="E1" s="31"/>
      <c r="F1" s="31"/>
      <c r="G1" s="31"/>
      <c r="H1" s="31"/>
      <c r="I1" s="31"/>
      <c r="J1" s="31"/>
      <c r="K1" s="3"/>
      <c r="L1" s="30"/>
      <c r="M1" s="133" t="s">
        <v>244</v>
      </c>
      <c r="N1" s="133"/>
      <c r="O1" s="31"/>
      <c r="P1" s="134"/>
      <c r="Q1" s="30"/>
      <c r="R1" s="133"/>
      <c r="S1" s="31"/>
      <c r="T1" s="338"/>
      <c r="U1" s="31"/>
      <c r="V1" s="134"/>
      <c r="W1" s="31"/>
      <c r="X1" s="134"/>
      <c r="Y1" s="31"/>
      <c r="Z1" s="134"/>
      <c r="AA1" s="3"/>
      <c r="AB1" s="31"/>
      <c r="AC1" s="31"/>
      <c r="AD1" s="31"/>
      <c r="AE1" s="31"/>
      <c r="AF1" s="31"/>
      <c r="AG1" s="31"/>
      <c r="AH1" s="31"/>
    </row>
    <row r="2" spans="1:34" ht="16.5" customHeight="1" thickBot="1">
      <c r="A2" s="30"/>
      <c r="B2" s="23"/>
      <c r="C2" s="177"/>
      <c r="D2" s="177"/>
      <c r="E2" s="177"/>
      <c r="F2" s="177"/>
      <c r="G2" s="177"/>
      <c r="H2" s="177"/>
      <c r="I2" s="23"/>
      <c r="J2" s="177"/>
      <c r="K2" s="178"/>
      <c r="M2" s="419" t="s">
        <v>28</v>
      </c>
      <c r="N2" s="148"/>
      <c r="O2" s="148"/>
      <c r="P2" s="148"/>
      <c r="Q2" s="148"/>
      <c r="R2" s="148"/>
      <c r="S2" s="148"/>
      <c r="T2" s="240"/>
      <c r="U2" s="148"/>
      <c r="V2" s="148"/>
      <c r="W2" s="148"/>
      <c r="X2" s="148"/>
      <c r="Y2" s="148"/>
      <c r="Z2" s="148"/>
      <c r="AA2" s="148"/>
      <c r="AB2" s="31"/>
      <c r="AC2" s="31"/>
      <c r="AD2" s="31"/>
      <c r="AE2" s="31"/>
      <c r="AF2" s="31"/>
      <c r="AG2" s="31"/>
      <c r="AH2" s="31"/>
    </row>
    <row r="3" spans="1:34" s="181" customFormat="1" ht="25.5" customHeight="1">
      <c r="A3" s="30"/>
      <c r="B3" s="420" t="s">
        <v>29</v>
      </c>
      <c r="C3" s="134"/>
      <c r="D3" s="134"/>
      <c r="E3" s="134"/>
      <c r="F3" s="134"/>
      <c r="G3" s="134"/>
      <c r="H3" s="31"/>
      <c r="I3" s="179"/>
      <c r="J3" s="31"/>
      <c r="K3" s="31"/>
      <c r="L3" s="31"/>
      <c r="M3" s="41" t="s">
        <v>228</v>
      </c>
      <c r="N3" s="41"/>
      <c r="O3" s="34"/>
      <c r="P3" s="180"/>
      <c r="Q3" s="31"/>
      <c r="R3" s="41"/>
      <c r="S3" s="34"/>
      <c r="T3" s="292"/>
      <c r="U3" s="34"/>
      <c r="V3" s="180"/>
      <c r="W3" s="34"/>
      <c r="X3" s="180"/>
      <c r="Y3" s="34"/>
      <c r="Z3" s="180"/>
      <c r="AA3" s="180"/>
      <c r="AB3" s="180"/>
      <c r="AC3" s="180"/>
      <c r="AD3" s="180"/>
      <c r="AE3" s="180"/>
      <c r="AF3" s="180"/>
      <c r="AG3" s="180"/>
      <c r="AH3" s="180"/>
    </row>
    <row r="4" spans="1:34" s="181" customFormat="1" ht="13.7" customHeight="1">
      <c r="A4" s="224"/>
      <c r="B4" s="225"/>
      <c r="C4" s="226"/>
      <c r="D4" s="227"/>
      <c r="E4" s="227"/>
      <c r="F4" s="227"/>
      <c r="G4" s="227"/>
      <c r="H4" s="1918" t="s">
        <v>402</v>
      </c>
      <c r="I4" s="1918"/>
      <c r="J4" s="1918"/>
      <c r="K4" s="1918"/>
      <c r="L4" s="1918"/>
      <c r="M4" s="1919"/>
      <c r="N4" s="1920" t="s">
        <v>436</v>
      </c>
      <c r="O4" s="1921"/>
      <c r="P4" s="1921"/>
      <c r="Q4" s="1921"/>
      <c r="R4" s="1921"/>
      <c r="S4" s="1922"/>
      <c r="T4" s="1915" t="s">
        <v>229</v>
      </c>
      <c r="U4" s="1916"/>
      <c r="V4" s="1916"/>
      <c r="W4" s="1916"/>
      <c r="X4" s="1917"/>
      <c r="Y4" s="1915" t="s">
        <v>433</v>
      </c>
      <c r="Z4" s="1916"/>
      <c r="AA4" s="1916"/>
      <c r="AB4" s="1916"/>
      <c r="AC4" s="1917"/>
      <c r="AD4" s="1915" t="s">
        <v>473</v>
      </c>
      <c r="AE4" s="1916"/>
      <c r="AF4" s="1916"/>
      <c r="AG4" s="1916"/>
      <c r="AH4" s="1917"/>
    </row>
    <row r="5" spans="1:34" s="181" customFormat="1" ht="114.75">
      <c r="A5" s="228" t="s">
        <v>114</v>
      </c>
      <c r="B5" s="64" t="s">
        <v>231</v>
      </c>
      <c r="C5" s="64" t="s">
        <v>232</v>
      </c>
      <c r="D5" s="64" t="s">
        <v>233</v>
      </c>
      <c r="E5" s="64" t="s">
        <v>490</v>
      </c>
      <c r="F5" s="563" t="s">
        <v>492</v>
      </c>
      <c r="G5" s="64" t="s">
        <v>234</v>
      </c>
      <c r="H5" s="563" t="s">
        <v>406</v>
      </c>
      <c r="I5" s="64" t="s">
        <v>223</v>
      </c>
      <c r="J5" s="300" t="s">
        <v>313</v>
      </c>
      <c r="K5" s="64" t="s">
        <v>304</v>
      </c>
      <c r="L5" s="64" t="s">
        <v>236</v>
      </c>
      <c r="M5" s="64" t="s">
        <v>271</v>
      </c>
      <c r="N5" s="563" t="s">
        <v>385</v>
      </c>
      <c r="O5" s="64" t="s">
        <v>223</v>
      </c>
      <c r="P5" s="64" t="s">
        <v>303</v>
      </c>
      <c r="Q5" s="64" t="s">
        <v>304</v>
      </c>
      <c r="R5" s="64" t="s">
        <v>236</v>
      </c>
      <c r="S5" s="64" t="s">
        <v>271</v>
      </c>
      <c r="T5" s="337" t="s">
        <v>223</v>
      </c>
      <c r="U5" s="64" t="s">
        <v>303</v>
      </c>
      <c r="V5" s="64" t="s">
        <v>304</v>
      </c>
      <c r="W5" s="64" t="s">
        <v>236</v>
      </c>
      <c r="X5" s="64" t="s">
        <v>271</v>
      </c>
      <c r="Y5" s="64" t="s">
        <v>223</v>
      </c>
      <c r="Z5" s="64" t="s">
        <v>303</v>
      </c>
      <c r="AA5" s="64" t="s">
        <v>304</v>
      </c>
      <c r="AB5" s="64" t="s">
        <v>236</v>
      </c>
      <c r="AC5" s="64" t="s">
        <v>271</v>
      </c>
      <c r="AD5" s="64" t="s">
        <v>223</v>
      </c>
      <c r="AE5" s="64" t="s">
        <v>303</v>
      </c>
      <c r="AF5" s="64" t="s">
        <v>304</v>
      </c>
      <c r="AG5" s="64" t="s">
        <v>236</v>
      </c>
      <c r="AH5" s="64" t="s">
        <v>271</v>
      </c>
    </row>
    <row r="6" spans="1:34" s="35" customFormat="1" ht="12.75">
      <c r="A6" s="123">
        <v>1</v>
      </c>
      <c r="B6" s="123">
        <v>2</v>
      </c>
      <c r="C6" s="123">
        <v>3</v>
      </c>
      <c r="D6" s="123">
        <v>4</v>
      </c>
      <c r="E6" s="123">
        <v>5</v>
      </c>
      <c r="F6" s="123">
        <v>6</v>
      </c>
      <c r="G6" s="123">
        <v>7</v>
      </c>
      <c r="H6" s="123">
        <v>8</v>
      </c>
      <c r="I6" s="123">
        <v>9</v>
      </c>
      <c r="J6" s="123">
        <v>10</v>
      </c>
      <c r="K6" s="123">
        <v>11</v>
      </c>
      <c r="L6" s="123">
        <v>12</v>
      </c>
      <c r="M6" s="123">
        <v>13</v>
      </c>
      <c r="N6" s="123">
        <v>14</v>
      </c>
      <c r="O6" s="123">
        <v>15</v>
      </c>
      <c r="P6" s="123">
        <v>16</v>
      </c>
      <c r="Q6" s="123">
        <v>17</v>
      </c>
      <c r="R6" s="123">
        <v>18</v>
      </c>
      <c r="S6" s="123">
        <v>19</v>
      </c>
      <c r="T6" s="339">
        <v>20</v>
      </c>
      <c r="U6" s="123">
        <v>21</v>
      </c>
      <c r="V6" s="123">
        <v>22</v>
      </c>
      <c r="W6" s="123">
        <v>23</v>
      </c>
      <c r="X6" s="123">
        <v>24</v>
      </c>
      <c r="Y6" s="123">
        <v>25</v>
      </c>
      <c r="Z6" s="123">
        <v>26</v>
      </c>
      <c r="AA6" s="123">
        <v>27</v>
      </c>
      <c r="AB6" s="123">
        <v>28</v>
      </c>
      <c r="AC6" s="123">
        <v>29</v>
      </c>
      <c r="AD6" s="123">
        <v>30</v>
      </c>
      <c r="AE6" s="123">
        <v>31</v>
      </c>
      <c r="AF6" s="123">
        <v>32</v>
      </c>
      <c r="AG6" s="123">
        <v>33</v>
      </c>
      <c r="AH6" s="123">
        <v>34</v>
      </c>
    </row>
    <row r="7" spans="1:34" ht="14.25">
      <c r="A7" s="229" t="s">
        <v>2</v>
      </c>
      <c r="B7" s="230" t="s">
        <v>478</v>
      </c>
      <c r="C7" s="231"/>
      <c r="D7" s="231"/>
      <c r="E7" s="231"/>
      <c r="F7" s="231"/>
      <c r="G7" s="231"/>
      <c r="H7" s="231"/>
      <c r="I7" s="230"/>
      <c r="J7" s="231"/>
      <c r="K7" s="231"/>
      <c r="L7" s="231"/>
      <c r="M7" s="231"/>
      <c r="N7" s="231"/>
      <c r="O7" s="230"/>
      <c r="P7" s="231"/>
      <c r="Q7" s="231"/>
      <c r="R7" s="231"/>
      <c r="S7" s="230"/>
      <c r="T7" s="295"/>
      <c r="U7" s="230"/>
      <c r="V7" s="231"/>
      <c r="W7" s="106"/>
      <c r="X7" s="106"/>
      <c r="Y7" s="106"/>
      <c r="Z7" s="106"/>
      <c r="AA7" s="106"/>
      <c r="AB7" s="106"/>
      <c r="AC7" s="106"/>
      <c r="AD7" s="106"/>
      <c r="AE7" s="106"/>
      <c r="AF7" s="106"/>
      <c r="AG7" s="106"/>
      <c r="AH7" s="106"/>
    </row>
    <row r="8" spans="1:34">
      <c r="A8" s="212"/>
      <c r="B8" s="195" t="s">
        <v>126</v>
      </c>
      <c r="C8" s="231"/>
      <c r="D8" s="231"/>
      <c r="E8" s="231"/>
      <c r="F8" s="231"/>
      <c r="G8" s="231"/>
      <c r="H8" s="231"/>
      <c r="I8" s="195"/>
      <c r="J8" s="231"/>
      <c r="K8" s="231"/>
      <c r="L8" s="231"/>
      <c r="M8" s="231"/>
      <c r="N8" s="231"/>
      <c r="O8" s="195"/>
      <c r="P8" s="231"/>
      <c r="Q8" s="231"/>
      <c r="R8" s="231"/>
      <c r="S8" s="195"/>
      <c r="T8" s="295"/>
      <c r="U8" s="195"/>
      <c r="V8" s="231"/>
      <c r="W8" s="106"/>
      <c r="X8" s="106"/>
      <c r="Y8" s="106"/>
      <c r="Z8" s="106"/>
      <c r="AA8" s="106"/>
      <c r="AB8" s="106"/>
      <c r="AC8" s="106"/>
      <c r="AD8" s="106"/>
      <c r="AE8" s="106"/>
      <c r="AF8" s="106"/>
      <c r="AG8" s="106"/>
      <c r="AH8" s="106"/>
    </row>
    <row r="9" spans="1:34">
      <c r="A9" s="212">
        <v>1</v>
      </c>
      <c r="B9" s="102"/>
      <c r="C9" s="212"/>
      <c r="D9" s="231" t="s">
        <v>1</v>
      </c>
      <c r="E9" s="231"/>
      <c r="F9" s="231"/>
      <c r="G9" s="231" t="s">
        <v>1</v>
      </c>
      <c r="H9" s="231"/>
      <c r="I9" s="102"/>
      <c r="J9" s="212"/>
      <c r="K9" s="212"/>
      <c r="L9" s="212"/>
      <c r="M9" s="231">
        <f>J9+K9+L9</f>
        <v>0</v>
      </c>
      <c r="N9" s="231"/>
      <c r="O9" s="102"/>
      <c r="P9" s="212"/>
      <c r="Q9" s="212"/>
      <c r="R9" s="212"/>
      <c r="S9" s="231">
        <f>P9+Q9+R9</f>
        <v>0</v>
      </c>
      <c r="T9" s="295">
        <f>I9-O9</f>
        <v>0</v>
      </c>
      <c r="U9" s="231">
        <f>J9-P9</f>
        <v>0</v>
      </c>
      <c r="V9" s="231">
        <f>K9-Q9</f>
        <v>0</v>
      </c>
      <c r="W9" s="231">
        <f>L9-R9</f>
        <v>0</v>
      </c>
      <c r="X9" s="231">
        <f>U9+V9+W9</f>
        <v>0</v>
      </c>
      <c r="Y9" s="102"/>
      <c r="Z9" s="212"/>
      <c r="AA9" s="212"/>
      <c r="AB9" s="212"/>
      <c r="AC9" s="231">
        <f>Z9+AA9+AB9</f>
        <v>0</v>
      </c>
      <c r="AD9" s="102"/>
      <c r="AE9" s="212"/>
      <c r="AF9" s="212"/>
      <c r="AG9" s="212"/>
      <c r="AH9" s="231">
        <f>AE9+AF9+AG9</f>
        <v>0</v>
      </c>
    </row>
    <row r="10" spans="1:34">
      <c r="A10" s="212">
        <v>2</v>
      </c>
      <c r="B10" s="102"/>
      <c r="C10" s="212"/>
      <c r="D10" s="231" t="s">
        <v>1</v>
      </c>
      <c r="E10" s="231"/>
      <c r="F10" s="231"/>
      <c r="G10" s="231" t="s">
        <v>1</v>
      </c>
      <c r="H10" s="231"/>
      <c r="I10" s="102"/>
      <c r="J10" s="212"/>
      <c r="K10" s="212"/>
      <c r="L10" s="212"/>
      <c r="M10" s="231">
        <f>J10+K10+L10</f>
        <v>0</v>
      </c>
      <c r="N10" s="231"/>
      <c r="O10" s="102"/>
      <c r="P10" s="212"/>
      <c r="Q10" s="212"/>
      <c r="R10" s="212"/>
      <c r="S10" s="231">
        <f>P10+Q10+R10</f>
        <v>0</v>
      </c>
      <c r="T10" s="295">
        <f t="shared" ref="T10:T60" si="0">I10-O10</f>
        <v>0</v>
      </c>
      <c r="U10" s="231">
        <f t="shared" ref="U10:U60" si="1">J10-P10</f>
        <v>0</v>
      </c>
      <c r="V10" s="231">
        <f t="shared" ref="V10:V60" si="2">K10-Q10</f>
        <v>0</v>
      </c>
      <c r="W10" s="231">
        <f t="shared" ref="W10:W60" si="3">L10-R10</f>
        <v>0</v>
      </c>
      <c r="X10" s="231">
        <f t="shared" ref="X10:X60" si="4">U10+V10+W10</f>
        <v>0</v>
      </c>
      <c r="Y10" s="102"/>
      <c r="Z10" s="212"/>
      <c r="AA10" s="212"/>
      <c r="AB10" s="212"/>
      <c r="AC10" s="231">
        <f>Z10+AA10+AB10</f>
        <v>0</v>
      </c>
      <c r="AD10" s="102"/>
      <c r="AE10" s="212"/>
      <c r="AF10" s="212"/>
      <c r="AG10" s="212"/>
      <c r="AH10" s="231">
        <f>AE10+AF10+AG10</f>
        <v>0</v>
      </c>
    </row>
    <row r="11" spans="1:34">
      <c r="A11" s="212">
        <v>3</v>
      </c>
      <c r="B11" s="102"/>
      <c r="C11" s="212"/>
      <c r="D11" s="231" t="s">
        <v>1</v>
      </c>
      <c r="E11" s="231"/>
      <c r="F11" s="231"/>
      <c r="G11" s="231" t="s">
        <v>1</v>
      </c>
      <c r="H11" s="231"/>
      <c r="I11" s="102"/>
      <c r="J11" s="212"/>
      <c r="K11" s="212"/>
      <c r="L11" s="212"/>
      <c r="M11" s="231">
        <f>J11+K11+L11</f>
        <v>0</v>
      </c>
      <c r="N11" s="231"/>
      <c r="O11" s="102"/>
      <c r="P11" s="212"/>
      <c r="Q11" s="212"/>
      <c r="R11" s="212"/>
      <c r="S11" s="231">
        <f>P11+Q11+R11</f>
        <v>0</v>
      </c>
      <c r="T11" s="295">
        <f t="shared" si="0"/>
        <v>0</v>
      </c>
      <c r="U11" s="231">
        <f t="shared" si="1"/>
        <v>0</v>
      </c>
      <c r="V11" s="231">
        <f t="shared" si="2"/>
        <v>0</v>
      </c>
      <c r="W11" s="231">
        <f t="shared" si="3"/>
        <v>0</v>
      </c>
      <c r="X11" s="231">
        <f t="shared" si="4"/>
        <v>0</v>
      </c>
      <c r="Y11" s="102"/>
      <c r="Z11" s="212"/>
      <c r="AA11" s="212"/>
      <c r="AB11" s="212"/>
      <c r="AC11" s="231">
        <f>Z11+AA11+AB11</f>
        <v>0</v>
      </c>
      <c r="AD11" s="102"/>
      <c r="AE11" s="212"/>
      <c r="AF11" s="212"/>
      <c r="AG11" s="212"/>
      <c r="AH11" s="231">
        <f>AE11+AF11+AG11</f>
        <v>0</v>
      </c>
    </row>
    <row r="12" spans="1:34">
      <c r="A12" s="212"/>
      <c r="B12" s="102"/>
      <c r="C12" s="212"/>
      <c r="D12" s="231"/>
      <c r="E12" s="231"/>
      <c r="F12" s="231"/>
      <c r="G12" s="231"/>
      <c r="H12" s="231"/>
      <c r="I12" s="102"/>
      <c r="J12" s="212"/>
      <c r="K12" s="212"/>
      <c r="L12" s="212"/>
      <c r="M12" s="231"/>
      <c r="N12" s="231"/>
      <c r="O12" s="102"/>
      <c r="P12" s="212"/>
      <c r="Q12" s="231"/>
      <c r="R12" s="231"/>
      <c r="S12" s="102"/>
      <c r="T12" s="295">
        <f t="shared" si="0"/>
        <v>0</v>
      </c>
      <c r="U12" s="231">
        <f t="shared" si="1"/>
        <v>0</v>
      </c>
      <c r="V12" s="231">
        <f t="shared" si="2"/>
        <v>0</v>
      </c>
      <c r="W12" s="231">
        <f t="shared" si="3"/>
        <v>0</v>
      </c>
      <c r="X12" s="231">
        <f t="shared" si="4"/>
        <v>0</v>
      </c>
      <c r="Y12" s="106"/>
      <c r="Z12" s="106"/>
      <c r="AA12" s="106"/>
      <c r="AB12" s="106"/>
      <c r="AC12" s="106"/>
      <c r="AD12" s="106"/>
      <c r="AE12" s="106"/>
      <c r="AF12" s="106"/>
      <c r="AG12" s="106"/>
      <c r="AH12" s="106"/>
    </row>
    <row r="13" spans="1:34" s="234" customFormat="1" ht="14.25">
      <c r="A13" s="229"/>
      <c r="B13" s="232" t="s">
        <v>113</v>
      </c>
      <c r="C13" s="233" t="s">
        <v>1</v>
      </c>
      <c r="D13" s="233" t="s">
        <v>1</v>
      </c>
      <c r="E13" s="233" t="s">
        <v>1</v>
      </c>
      <c r="F13" s="233" t="s">
        <v>1</v>
      </c>
      <c r="G13" s="233" t="s">
        <v>1</v>
      </c>
      <c r="H13" s="233" t="s">
        <v>1</v>
      </c>
      <c r="I13" s="233">
        <f>SUM(I9:I11)</f>
        <v>0</v>
      </c>
      <c r="J13" s="233">
        <f>SUM(J9:J11)</f>
        <v>0</v>
      </c>
      <c r="K13" s="233">
        <f>SUM(K9:K11)</f>
        <v>0</v>
      </c>
      <c r="L13" s="233">
        <f>SUM(L9:L11)</f>
        <v>0</v>
      </c>
      <c r="M13" s="233">
        <f>SUM(M9:M11)</f>
        <v>0</v>
      </c>
      <c r="N13" s="233" t="s">
        <v>1</v>
      </c>
      <c r="O13" s="233">
        <f t="shared" ref="O13:AG13" si="5">SUM(O9:O11)</f>
        <v>0</v>
      </c>
      <c r="P13" s="233">
        <f t="shared" si="5"/>
        <v>0</v>
      </c>
      <c r="Q13" s="233">
        <f t="shared" si="5"/>
        <v>0</v>
      </c>
      <c r="R13" s="233">
        <f t="shared" si="5"/>
        <v>0</v>
      </c>
      <c r="S13" s="233">
        <f t="shared" si="5"/>
        <v>0</v>
      </c>
      <c r="T13" s="233">
        <f t="shared" si="5"/>
        <v>0</v>
      </c>
      <c r="U13" s="233">
        <f t="shared" si="5"/>
        <v>0</v>
      </c>
      <c r="V13" s="233">
        <f t="shared" si="5"/>
        <v>0</v>
      </c>
      <c r="W13" s="233">
        <f t="shared" si="5"/>
        <v>0</v>
      </c>
      <c r="X13" s="233">
        <f t="shared" si="5"/>
        <v>0</v>
      </c>
      <c r="Y13" s="233">
        <f t="shared" si="5"/>
        <v>0</v>
      </c>
      <c r="Z13" s="233">
        <f t="shared" si="5"/>
        <v>0</v>
      </c>
      <c r="AA13" s="233">
        <f t="shared" si="5"/>
        <v>0</v>
      </c>
      <c r="AB13" s="233">
        <f t="shared" si="5"/>
        <v>0</v>
      </c>
      <c r="AC13" s="233">
        <f t="shared" si="5"/>
        <v>0</v>
      </c>
      <c r="AD13" s="233">
        <f t="shared" si="5"/>
        <v>0</v>
      </c>
      <c r="AE13" s="233">
        <f t="shared" si="5"/>
        <v>0</v>
      </c>
      <c r="AF13" s="233">
        <f t="shared" si="5"/>
        <v>0</v>
      </c>
      <c r="AG13" s="233">
        <f t="shared" si="5"/>
        <v>0</v>
      </c>
      <c r="AH13" s="233">
        <f>SUM(AH9:AH11)</f>
        <v>0</v>
      </c>
    </row>
    <row r="14" spans="1:34">
      <c r="A14" s="212"/>
      <c r="B14" s="232"/>
      <c r="C14" s="231"/>
      <c r="D14" s="231"/>
      <c r="E14" s="231"/>
      <c r="F14" s="231"/>
      <c r="G14" s="231"/>
      <c r="H14" s="231"/>
      <c r="I14" s="232"/>
      <c r="J14" s="232"/>
      <c r="K14" s="232"/>
      <c r="L14" s="232"/>
      <c r="M14" s="232"/>
      <c r="N14" s="231"/>
      <c r="O14" s="232"/>
      <c r="P14" s="232"/>
      <c r="Q14" s="232"/>
      <c r="R14" s="232"/>
      <c r="S14" s="232"/>
      <c r="T14" s="295"/>
      <c r="U14" s="231"/>
      <c r="V14" s="231"/>
      <c r="W14" s="231"/>
      <c r="X14" s="231"/>
      <c r="Y14" s="106"/>
      <c r="Z14" s="106"/>
      <c r="AA14" s="106"/>
      <c r="AB14" s="106"/>
      <c r="AC14" s="106"/>
      <c r="AD14" s="106"/>
      <c r="AE14" s="106"/>
      <c r="AF14" s="106"/>
      <c r="AG14" s="106"/>
      <c r="AH14" s="106"/>
    </row>
    <row r="15" spans="1:34">
      <c r="A15" s="212"/>
      <c r="B15" s="232"/>
      <c r="C15" s="231"/>
      <c r="D15" s="231"/>
      <c r="E15" s="231"/>
      <c r="F15" s="231"/>
      <c r="G15" s="231"/>
      <c r="H15" s="231"/>
      <c r="I15" s="232"/>
      <c r="J15" s="232"/>
      <c r="K15" s="232"/>
      <c r="L15" s="232"/>
      <c r="M15" s="232"/>
      <c r="N15" s="231"/>
      <c r="O15" s="232"/>
      <c r="P15" s="232"/>
      <c r="Q15" s="232"/>
      <c r="R15" s="232"/>
      <c r="S15" s="232"/>
      <c r="T15" s="295"/>
      <c r="U15" s="231"/>
      <c r="V15" s="231"/>
      <c r="W15" s="231"/>
      <c r="X15" s="231"/>
      <c r="Y15" s="106"/>
      <c r="Z15" s="106"/>
      <c r="AA15" s="106"/>
      <c r="AB15" s="106"/>
      <c r="AC15" s="106"/>
      <c r="AD15" s="106"/>
      <c r="AE15" s="106"/>
      <c r="AF15" s="106"/>
      <c r="AG15" s="106"/>
      <c r="AH15" s="106"/>
    </row>
    <row r="16" spans="1:34" ht="40.5">
      <c r="A16" s="229" t="s">
        <v>3</v>
      </c>
      <c r="B16" s="230" t="s">
        <v>498</v>
      </c>
      <c r="C16" s="231"/>
      <c r="D16" s="231"/>
      <c r="E16" s="231"/>
      <c r="F16" s="231"/>
      <c r="G16" s="231"/>
      <c r="H16" s="231"/>
      <c r="I16" s="230"/>
      <c r="J16" s="230"/>
      <c r="K16" s="230"/>
      <c r="L16" s="230"/>
      <c r="M16" s="230"/>
      <c r="N16" s="231"/>
      <c r="O16" s="230"/>
      <c r="P16" s="230"/>
      <c r="Q16" s="230"/>
      <c r="R16" s="230"/>
      <c r="S16" s="230"/>
      <c r="T16" s="295"/>
      <c r="U16" s="231"/>
      <c r="V16" s="231"/>
      <c r="W16" s="231"/>
      <c r="X16" s="231"/>
      <c r="Y16" s="106"/>
      <c r="Z16" s="106"/>
      <c r="AA16" s="106"/>
      <c r="AB16" s="106"/>
      <c r="AC16" s="106"/>
      <c r="AD16" s="106"/>
      <c r="AE16" s="106"/>
      <c r="AF16" s="106"/>
      <c r="AG16" s="106"/>
      <c r="AH16" s="106"/>
    </row>
    <row r="17" spans="1:34">
      <c r="A17" s="212"/>
      <c r="B17" s="195" t="s">
        <v>126</v>
      </c>
      <c r="C17" s="231"/>
      <c r="D17" s="231"/>
      <c r="E17" s="231"/>
      <c r="F17" s="231"/>
      <c r="G17" s="231"/>
      <c r="H17" s="231"/>
      <c r="I17" s="195"/>
      <c r="J17" s="195"/>
      <c r="K17" s="195"/>
      <c r="L17" s="195"/>
      <c r="M17" s="195"/>
      <c r="N17" s="231"/>
      <c r="O17" s="195"/>
      <c r="P17" s="195"/>
      <c r="Q17" s="195"/>
      <c r="R17" s="195"/>
      <c r="S17" s="195"/>
      <c r="T17" s="295"/>
      <c r="U17" s="231"/>
      <c r="V17" s="231"/>
      <c r="W17" s="231"/>
      <c r="X17" s="231"/>
      <c r="Y17" s="106"/>
      <c r="Z17" s="106"/>
      <c r="AA17" s="106"/>
      <c r="AB17" s="106"/>
      <c r="AC17" s="106"/>
      <c r="AD17" s="106"/>
      <c r="AE17" s="106"/>
      <c r="AF17" s="106"/>
      <c r="AG17" s="106"/>
      <c r="AH17" s="106"/>
    </row>
    <row r="18" spans="1:34">
      <c r="A18" s="212">
        <v>1</v>
      </c>
      <c r="B18" s="235"/>
      <c r="C18" s="212"/>
      <c r="D18" s="231" t="s">
        <v>1</v>
      </c>
      <c r="E18" s="231"/>
      <c r="F18" s="231"/>
      <c r="G18" s="231" t="s">
        <v>1</v>
      </c>
      <c r="H18" s="231"/>
      <c r="I18" s="102"/>
      <c r="J18" s="212"/>
      <c r="K18" s="212"/>
      <c r="L18" s="212"/>
      <c r="M18" s="231">
        <f>J18+K18+L18</f>
        <v>0</v>
      </c>
      <c r="N18" s="231"/>
      <c r="O18" s="102"/>
      <c r="P18" s="212"/>
      <c r="Q18" s="212"/>
      <c r="R18" s="212"/>
      <c r="S18" s="231">
        <f>P18+Q18+R18</f>
        <v>0</v>
      </c>
      <c r="T18" s="295">
        <f t="shared" si="0"/>
        <v>0</v>
      </c>
      <c r="U18" s="231">
        <f t="shared" si="1"/>
        <v>0</v>
      </c>
      <c r="V18" s="231">
        <f t="shared" si="2"/>
        <v>0</v>
      </c>
      <c r="W18" s="231">
        <f t="shared" si="3"/>
        <v>0</v>
      </c>
      <c r="X18" s="231">
        <f t="shared" si="4"/>
        <v>0</v>
      </c>
      <c r="Y18" s="102"/>
      <c r="Z18" s="212"/>
      <c r="AA18" s="212"/>
      <c r="AB18" s="212"/>
      <c r="AC18" s="231">
        <f>Z18+AA18+AB18</f>
        <v>0</v>
      </c>
      <c r="AD18" s="102"/>
      <c r="AE18" s="212"/>
      <c r="AF18" s="212"/>
      <c r="AG18" s="212"/>
      <c r="AH18" s="231">
        <f>AE18+AF18+AG18</f>
        <v>0</v>
      </c>
    </row>
    <row r="19" spans="1:34">
      <c r="A19" s="212">
        <v>2</v>
      </c>
      <c r="B19" s="235"/>
      <c r="C19" s="212"/>
      <c r="D19" s="231" t="s">
        <v>1</v>
      </c>
      <c r="E19" s="231"/>
      <c r="F19" s="231"/>
      <c r="G19" s="231" t="s">
        <v>1</v>
      </c>
      <c r="H19" s="231"/>
      <c r="I19" s="102"/>
      <c r="J19" s="212"/>
      <c r="K19" s="212"/>
      <c r="L19" s="212"/>
      <c r="M19" s="231">
        <f>J19+K19+L19</f>
        <v>0</v>
      </c>
      <c r="N19" s="231"/>
      <c r="O19" s="102"/>
      <c r="P19" s="212"/>
      <c r="Q19" s="212"/>
      <c r="R19" s="212"/>
      <c r="S19" s="231">
        <f>P19+Q19+R19</f>
        <v>0</v>
      </c>
      <c r="T19" s="295">
        <f t="shared" si="0"/>
        <v>0</v>
      </c>
      <c r="U19" s="231">
        <f t="shared" si="1"/>
        <v>0</v>
      </c>
      <c r="V19" s="231">
        <f t="shared" si="2"/>
        <v>0</v>
      </c>
      <c r="W19" s="231">
        <f t="shared" si="3"/>
        <v>0</v>
      </c>
      <c r="X19" s="231">
        <f t="shared" si="4"/>
        <v>0</v>
      </c>
      <c r="Y19" s="102"/>
      <c r="Z19" s="212"/>
      <c r="AA19" s="212"/>
      <c r="AB19" s="212"/>
      <c r="AC19" s="231">
        <f>Z19+AA19+AB19</f>
        <v>0</v>
      </c>
      <c r="AD19" s="102"/>
      <c r="AE19" s="212"/>
      <c r="AF19" s="212"/>
      <c r="AG19" s="212"/>
      <c r="AH19" s="231">
        <f>AE19+AF19+AG19</f>
        <v>0</v>
      </c>
    </row>
    <row r="20" spans="1:34">
      <c r="A20" s="212">
        <v>3</v>
      </c>
      <c r="B20" s="235"/>
      <c r="C20" s="212"/>
      <c r="D20" s="231" t="s">
        <v>1</v>
      </c>
      <c r="E20" s="231"/>
      <c r="F20" s="231"/>
      <c r="G20" s="231" t="s">
        <v>1</v>
      </c>
      <c r="H20" s="231"/>
      <c r="I20" s="102"/>
      <c r="J20" s="212"/>
      <c r="K20" s="212"/>
      <c r="L20" s="212"/>
      <c r="M20" s="231">
        <f>J20+K20+L20</f>
        <v>0</v>
      </c>
      <c r="N20" s="231"/>
      <c r="O20" s="102"/>
      <c r="P20" s="212"/>
      <c r="Q20" s="212"/>
      <c r="R20" s="212"/>
      <c r="S20" s="231">
        <f>P20+Q20+R20</f>
        <v>0</v>
      </c>
      <c r="T20" s="295">
        <f t="shared" si="0"/>
        <v>0</v>
      </c>
      <c r="U20" s="231">
        <f t="shared" si="1"/>
        <v>0</v>
      </c>
      <c r="V20" s="231">
        <f t="shared" si="2"/>
        <v>0</v>
      </c>
      <c r="W20" s="231">
        <f t="shared" si="3"/>
        <v>0</v>
      </c>
      <c r="X20" s="231">
        <f t="shared" si="4"/>
        <v>0</v>
      </c>
      <c r="Y20" s="102"/>
      <c r="Z20" s="212"/>
      <c r="AA20" s="212"/>
      <c r="AB20" s="212"/>
      <c r="AC20" s="231">
        <f>Z20+AA20+AB20</f>
        <v>0</v>
      </c>
      <c r="AD20" s="102"/>
      <c r="AE20" s="212"/>
      <c r="AF20" s="212"/>
      <c r="AG20" s="212"/>
      <c r="AH20" s="231">
        <f>AE20+AF20+AG20</f>
        <v>0</v>
      </c>
    </row>
    <row r="21" spans="1:34">
      <c r="A21" s="212"/>
      <c r="B21" s="102"/>
      <c r="C21" s="212"/>
      <c r="D21" s="231"/>
      <c r="E21" s="231"/>
      <c r="F21" s="231"/>
      <c r="G21" s="231"/>
      <c r="H21" s="231"/>
      <c r="I21" s="102"/>
      <c r="J21" s="102"/>
      <c r="K21" s="102"/>
      <c r="L21" s="102"/>
      <c r="M21" s="102"/>
      <c r="N21" s="231"/>
      <c r="O21" s="102"/>
      <c r="P21" s="102"/>
      <c r="Q21" s="102"/>
      <c r="R21" s="102"/>
      <c r="S21" s="102"/>
      <c r="T21" s="295">
        <f t="shared" si="0"/>
        <v>0</v>
      </c>
      <c r="U21" s="231">
        <f t="shared" si="1"/>
        <v>0</v>
      </c>
      <c r="V21" s="231">
        <f t="shared" si="2"/>
        <v>0</v>
      </c>
      <c r="W21" s="231">
        <f t="shared" si="3"/>
        <v>0</v>
      </c>
      <c r="X21" s="231">
        <f t="shared" si="4"/>
        <v>0</v>
      </c>
      <c r="Y21" s="106"/>
      <c r="Z21" s="106"/>
      <c r="AA21" s="106"/>
      <c r="AB21" s="106"/>
      <c r="AC21" s="106"/>
      <c r="AD21" s="106"/>
      <c r="AE21" s="106"/>
      <c r="AF21" s="106"/>
      <c r="AG21" s="106"/>
      <c r="AH21" s="106"/>
    </row>
    <row r="22" spans="1:34" s="234" customFormat="1" ht="14.25">
      <c r="A22" s="229"/>
      <c r="B22" s="232" t="s">
        <v>113</v>
      </c>
      <c r="C22" s="233" t="s">
        <v>1</v>
      </c>
      <c r="D22" s="233" t="s">
        <v>1</v>
      </c>
      <c r="E22" s="233" t="s">
        <v>1</v>
      </c>
      <c r="F22" s="233" t="s">
        <v>1</v>
      </c>
      <c r="G22" s="233" t="s">
        <v>1</v>
      </c>
      <c r="H22" s="233" t="s">
        <v>1</v>
      </c>
      <c r="I22" s="233">
        <f>SUM(I18:I20)</f>
        <v>0</v>
      </c>
      <c r="J22" s="233">
        <f>SUM(J18:J20)</f>
        <v>0</v>
      </c>
      <c r="K22" s="233">
        <f>SUM(K18:K20)</f>
        <v>0</v>
      </c>
      <c r="L22" s="233">
        <f>SUM(L18:L20)</f>
        <v>0</v>
      </c>
      <c r="M22" s="233">
        <f>SUM(M18:M20)</f>
        <v>0</v>
      </c>
      <c r="N22" s="233" t="s">
        <v>1</v>
      </c>
      <c r="O22" s="233">
        <f t="shared" ref="O22:Y22" si="6">SUM(O18:O20)</f>
        <v>0</v>
      </c>
      <c r="P22" s="233">
        <f t="shared" si="6"/>
        <v>0</v>
      </c>
      <c r="Q22" s="233">
        <f t="shared" si="6"/>
        <v>0</v>
      </c>
      <c r="R22" s="233">
        <f t="shared" si="6"/>
        <v>0</v>
      </c>
      <c r="S22" s="233">
        <f t="shared" si="6"/>
        <v>0</v>
      </c>
      <c r="T22" s="233">
        <f t="shared" si="6"/>
        <v>0</v>
      </c>
      <c r="U22" s="233">
        <f t="shared" si="6"/>
        <v>0</v>
      </c>
      <c r="V22" s="233">
        <f t="shared" si="6"/>
        <v>0</v>
      </c>
      <c r="W22" s="233">
        <f t="shared" si="6"/>
        <v>0</v>
      </c>
      <c r="X22" s="233">
        <f t="shared" si="6"/>
        <v>0</v>
      </c>
      <c r="Y22" s="233">
        <f t="shared" si="6"/>
        <v>0</v>
      </c>
      <c r="Z22" s="233">
        <f t="shared" ref="Z22:AH22" si="7">SUM(Z18:Z20)</f>
        <v>0</v>
      </c>
      <c r="AA22" s="233">
        <f t="shared" si="7"/>
        <v>0</v>
      </c>
      <c r="AB22" s="233">
        <f t="shared" si="7"/>
        <v>0</v>
      </c>
      <c r="AC22" s="233">
        <f t="shared" si="7"/>
        <v>0</v>
      </c>
      <c r="AD22" s="233">
        <f t="shared" si="7"/>
        <v>0</v>
      </c>
      <c r="AE22" s="233">
        <f t="shared" si="7"/>
        <v>0</v>
      </c>
      <c r="AF22" s="233">
        <f t="shared" si="7"/>
        <v>0</v>
      </c>
      <c r="AG22" s="233">
        <f t="shared" si="7"/>
        <v>0</v>
      </c>
      <c r="AH22" s="233">
        <f t="shared" si="7"/>
        <v>0</v>
      </c>
    </row>
    <row r="23" spans="1:34">
      <c r="A23" s="212"/>
      <c r="B23" s="230"/>
      <c r="C23" s="231"/>
      <c r="D23" s="231"/>
      <c r="E23" s="231"/>
      <c r="F23" s="231"/>
      <c r="G23" s="231"/>
      <c r="H23" s="231"/>
      <c r="I23" s="230"/>
      <c r="J23" s="230"/>
      <c r="K23" s="230"/>
      <c r="L23" s="230"/>
      <c r="M23" s="230"/>
      <c r="N23" s="231"/>
      <c r="O23" s="230"/>
      <c r="P23" s="230"/>
      <c r="Q23" s="230"/>
      <c r="R23" s="230"/>
      <c r="S23" s="230"/>
      <c r="T23" s="295"/>
      <c r="U23" s="231"/>
      <c r="V23" s="231"/>
      <c r="W23" s="231"/>
      <c r="X23" s="231"/>
      <c r="Y23" s="106"/>
      <c r="Z23" s="106"/>
      <c r="AA23" s="106"/>
      <c r="AB23" s="106"/>
      <c r="AC23" s="106"/>
      <c r="AD23" s="106"/>
      <c r="AE23" s="106"/>
      <c r="AF23" s="106"/>
      <c r="AG23" s="106"/>
      <c r="AH23" s="106"/>
    </row>
    <row r="24" spans="1:34" ht="28.5">
      <c r="A24" s="229" t="s">
        <v>2</v>
      </c>
      <c r="B24" s="28" t="s">
        <v>249</v>
      </c>
      <c r="C24" s="231"/>
      <c r="D24" s="231"/>
      <c r="E24" s="231"/>
      <c r="F24" s="231"/>
      <c r="G24" s="231"/>
      <c r="H24" s="231"/>
      <c r="I24" s="230"/>
      <c r="J24" s="230"/>
      <c r="K24" s="230"/>
      <c r="L24" s="230"/>
      <c r="M24" s="230"/>
      <c r="N24" s="231"/>
      <c r="O24" s="230"/>
      <c r="P24" s="230"/>
      <c r="Q24" s="230"/>
      <c r="R24" s="230"/>
      <c r="S24" s="230"/>
      <c r="T24" s="295"/>
      <c r="U24" s="231"/>
      <c r="V24" s="231"/>
      <c r="W24" s="231"/>
      <c r="X24" s="231"/>
      <c r="Y24" s="106"/>
      <c r="Z24" s="106"/>
      <c r="AA24" s="106"/>
      <c r="AB24" s="106"/>
      <c r="AC24" s="106"/>
      <c r="AD24" s="106"/>
      <c r="AE24" s="106"/>
      <c r="AF24" s="106"/>
      <c r="AG24" s="106"/>
      <c r="AH24" s="106"/>
    </row>
    <row r="25" spans="1:34">
      <c r="A25" s="212"/>
      <c r="B25" s="195" t="s">
        <v>126</v>
      </c>
      <c r="C25" s="231"/>
      <c r="D25" s="231"/>
      <c r="E25" s="231"/>
      <c r="F25" s="231"/>
      <c r="G25" s="231"/>
      <c r="H25" s="231"/>
      <c r="I25" s="195"/>
      <c r="J25" s="195"/>
      <c r="K25" s="195"/>
      <c r="L25" s="195"/>
      <c r="M25" s="195"/>
      <c r="N25" s="231"/>
      <c r="O25" s="195"/>
      <c r="P25" s="195"/>
      <c r="Q25" s="195"/>
      <c r="R25" s="195"/>
      <c r="S25" s="195"/>
      <c r="T25" s="295"/>
      <c r="U25" s="231"/>
      <c r="V25" s="231"/>
      <c r="W25" s="231"/>
      <c r="X25" s="231"/>
      <c r="Y25" s="106"/>
      <c r="Z25" s="106"/>
      <c r="AA25" s="106"/>
      <c r="AB25" s="106"/>
      <c r="AC25" s="106"/>
      <c r="AD25" s="106"/>
      <c r="AE25" s="106"/>
      <c r="AF25" s="106"/>
      <c r="AG25" s="106"/>
      <c r="AH25" s="106"/>
    </row>
    <row r="26" spans="1:34">
      <c r="A26" s="212"/>
      <c r="B26" s="195" t="s">
        <v>238</v>
      </c>
      <c r="C26" s="231"/>
      <c r="D26" s="231"/>
      <c r="E26" s="231"/>
      <c r="F26" s="231"/>
      <c r="G26" s="231"/>
      <c r="H26" s="231"/>
      <c r="I26" s="195"/>
      <c r="J26" s="195"/>
      <c r="K26" s="195"/>
      <c r="L26" s="195"/>
      <c r="M26" s="195"/>
      <c r="N26" s="231"/>
      <c r="O26" s="195"/>
      <c r="P26" s="195"/>
      <c r="Q26" s="195"/>
      <c r="R26" s="195"/>
      <c r="S26" s="195"/>
      <c r="T26" s="295"/>
      <c r="U26" s="231"/>
      <c r="V26" s="231"/>
      <c r="W26" s="231"/>
      <c r="X26" s="231"/>
      <c r="Y26" s="106"/>
      <c r="Z26" s="106"/>
      <c r="AA26" s="106"/>
      <c r="AB26" s="106"/>
      <c r="AC26" s="106"/>
      <c r="AD26" s="106"/>
      <c r="AE26" s="106"/>
      <c r="AF26" s="106"/>
      <c r="AG26" s="106"/>
      <c r="AH26" s="106"/>
    </row>
    <row r="27" spans="1:34">
      <c r="A27" s="212"/>
      <c r="B27" s="195" t="s">
        <v>239</v>
      </c>
      <c r="C27" s="231"/>
      <c r="D27" s="231"/>
      <c r="E27" s="231"/>
      <c r="F27" s="231"/>
      <c r="G27" s="231"/>
      <c r="H27" s="231"/>
      <c r="I27" s="195"/>
      <c r="J27" s="195"/>
      <c r="K27" s="195"/>
      <c r="L27" s="195"/>
      <c r="M27" s="195"/>
      <c r="N27" s="231"/>
      <c r="O27" s="195"/>
      <c r="P27" s="195"/>
      <c r="Q27" s="195"/>
      <c r="R27" s="195"/>
      <c r="S27" s="195"/>
      <c r="T27" s="295"/>
      <c r="U27" s="231"/>
      <c r="V27" s="231"/>
      <c r="W27" s="231"/>
      <c r="X27" s="231"/>
      <c r="Y27" s="106"/>
      <c r="Z27" s="106"/>
      <c r="AA27" s="106"/>
      <c r="AB27" s="106"/>
      <c r="AC27" s="106"/>
      <c r="AD27" s="106"/>
      <c r="AE27" s="106"/>
      <c r="AF27" s="106"/>
      <c r="AG27" s="106"/>
      <c r="AH27" s="106"/>
    </row>
    <row r="28" spans="1:34">
      <c r="A28" s="212">
        <v>1</v>
      </c>
      <c r="B28" s="102"/>
      <c r="C28" s="212"/>
      <c r="D28" s="231"/>
      <c r="E28" s="231"/>
      <c r="F28" s="231"/>
      <c r="G28" s="231"/>
      <c r="H28" s="231"/>
      <c r="I28" s="102"/>
      <c r="J28" s="212"/>
      <c r="K28" s="212"/>
      <c r="L28" s="212"/>
      <c r="M28" s="231">
        <f>J28+K28+L28</f>
        <v>0</v>
      </c>
      <c r="N28" s="231"/>
      <c r="O28" s="102"/>
      <c r="P28" s="212"/>
      <c r="Q28" s="212"/>
      <c r="R28" s="212"/>
      <c r="S28" s="231">
        <f>P28+Q28+R28</f>
        <v>0</v>
      </c>
      <c r="T28" s="295">
        <f t="shared" si="0"/>
        <v>0</v>
      </c>
      <c r="U28" s="231">
        <f t="shared" si="1"/>
        <v>0</v>
      </c>
      <c r="V28" s="231">
        <f t="shared" si="2"/>
        <v>0</v>
      </c>
      <c r="W28" s="231">
        <f t="shared" si="3"/>
        <v>0</v>
      </c>
      <c r="X28" s="231">
        <f t="shared" si="4"/>
        <v>0</v>
      </c>
      <c r="Y28" s="102"/>
      <c r="Z28" s="212"/>
      <c r="AA28" s="212"/>
      <c r="AB28" s="212"/>
      <c r="AC28" s="231">
        <f>Z28+AA28+AB28</f>
        <v>0</v>
      </c>
      <c r="AD28" s="102"/>
      <c r="AE28" s="212"/>
      <c r="AF28" s="212"/>
      <c r="AG28" s="212"/>
      <c r="AH28" s="231">
        <f>AE28+AF28+AG28</f>
        <v>0</v>
      </c>
    </row>
    <row r="29" spans="1:34">
      <c r="A29" s="212">
        <v>2</v>
      </c>
      <c r="B29" s="102"/>
      <c r="C29" s="212"/>
      <c r="D29" s="231"/>
      <c r="E29" s="231"/>
      <c r="F29" s="231"/>
      <c r="G29" s="231"/>
      <c r="H29" s="231"/>
      <c r="I29" s="102"/>
      <c r="J29" s="212"/>
      <c r="K29" s="212"/>
      <c r="L29" s="212"/>
      <c r="M29" s="231">
        <f>J29+K29+L29</f>
        <v>0</v>
      </c>
      <c r="N29" s="231"/>
      <c r="O29" s="102"/>
      <c r="P29" s="212"/>
      <c r="Q29" s="212"/>
      <c r="R29" s="212"/>
      <c r="S29" s="231">
        <f>P29+Q29+R29</f>
        <v>0</v>
      </c>
      <c r="T29" s="295">
        <f t="shared" si="0"/>
        <v>0</v>
      </c>
      <c r="U29" s="231">
        <f t="shared" si="1"/>
        <v>0</v>
      </c>
      <c r="V29" s="231">
        <f t="shared" si="2"/>
        <v>0</v>
      </c>
      <c r="W29" s="231">
        <f t="shared" si="3"/>
        <v>0</v>
      </c>
      <c r="X29" s="231">
        <f t="shared" si="4"/>
        <v>0</v>
      </c>
      <c r="Y29" s="102"/>
      <c r="Z29" s="212"/>
      <c r="AA29" s="212"/>
      <c r="AB29" s="212"/>
      <c r="AC29" s="231">
        <f>Z29+AA29+AB29</f>
        <v>0</v>
      </c>
      <c r="AD29" s="102"/>
      <c r="AE29" s="212"/>
      <c r="AF29" s="212"/>
      <c r="AG29" s="212"/>
      <c r="AH29" s="231">
        <f>AE29+AF29+AG29</f>
        <v>0</v>
      </c>
    </row>
    <row r="30" spans="1:34">
      <c r="A30" s="212">
        <v>3</v>
      </c>
      <c r="B30" s="232"/>
      <c r="C30" s="212"/>
      <c r="D30" s="231"/>
      <c r="E30" s="231"/>
      <c r="F30" s="231"/>
      <c r="G30" s="231"/>
      <c r="H30" s="231"/>
      <c r="I30" s="102"/>
      <c r="J30" s="212"/>
      <c r="K30" s="212"/>
      <c r="L30" s="212"/>
      <c r="M30" s="231">
        <f>J30+K30+L30</f>
        <v>0</v>
      </c>
      <c r="N30" s="231"/>
      <c r="O30" s="102"/>
      <c r="P30" s="212"/>
      <c r="Q30" s="212"/>
      <c r="R30" s="212"/>
      <c r="S30" s="231">
        <f>P30+Q30+R30</f>
        <v>0</v>
      </c>
      <c r="T30" s="295">
        <f t="shared" si="0"/>
        <v>0</v>
      </c>
      <c r="U30" s="231">
        <f t="shared" si="1"/>
        <v>0</v>
      </c>
      <c r="V30" s="231">
        <f t="shared" si="2"/>
        <v>0</v>
      </c>
      <c r="W30" s="231">
        <f t="shared" si="3"/>
        <v>0</v>
      </c>
      <c r="X30" s="231">
        <f t="shared" si="4"/>
        <v>0</v>
      </c>
      <c r="Y30" s="102"/>
      <c r="Z30" s="212"/>
      <c r="AA30" s="212"/>
      <c r="AB30" s="212"/>
      <c r="AC30" s="231">
        <f>Z30+AA30+AB30</f>
        <v>0</v>
      </c>
      <c r="AD30" s="102"/>
      <c r="AE30" s="212"/>
      <c r="AF30" s="212"/>
      <c r="AG30" s="212"/>
      <c r="AH30" s="231">
        <f>AE30+AF30+AG30</f>
        <v>0</v>
      </c>
    </row>
    <row r="31" spans="1:34" s="234" customFormat="1" ht="27">
      <c r="A31" s="229"/>
      <c r="B31" s="237" t="s">
        <v>240</v>
      </c>
      <c r="C31" s="233" t="s">
        <v>1</v>
      </c>
      <c r="D31" s="233" t="s">
        <v>1</v>
      </c>
      <c r="E31" s="233" t="s">
        <v>1</v>
      </c>
      <c r="F31" s="233" t="s">
        <v>1</v>
      </c>
      <c r="G31" s="233" t="s">
        <v>1</v>
      </c>
      <c r="H31" s="233" t="s">
        <v>1</v>
      </c>
      <c r="I31" s="233">
        <f>SUM(I28:I30)</f>
        <v>0</v>
      </c>
      <c r="J31" s="233">
        <f>SUM(J28:J30)</f>
        <v>0</v>
      </c>
      <c r="K31" s="233">
        <f>SUM(K28:K30)</f>
        <v>0</v>
      </c>
      <c r="L31" s="233">
        <f>SUM(L28:L30)</f>
        <v>0</v>
      </c>
      <c r="M31" s="233">
        <f>SUM(M28:M30)</f>
        <v>0</v>
      </c>
      <c r="N31" s="233" t="s">
        <v>1</v>
      </c>
      <c r="O31" s="233">
        <f>SUM(O28:O30)</f>
        <v>0</v>
      </c>
      <c r="P31" s="233">
        <f>SUM(P28:P30)</f>
        <v>0</v>
      </c>
      <c r="Q31" s="233">
        <f>SUM(Q28:Q30)</f>
        <v>0</v>
      </c>
      <c r="R31" s="233">
        <f>SUM(R28:R30)</f>
        <v>0</v>
      </c>
      <c r="S31" s="233">
        <f t="shared" ref="S31:AB31" si="8">SUM(S28:S30)</f>
        <v>0</v>
      </c>
      <c r="T31" s="233">
        <f t="shared" si="8"/>
        <v>0</v>
      </c>
      <c r="U31" s="233">
        <f t="shared" si="8"/>
        <v>0</v>
      </c>
      <c r="V31" s="233">
        <f t="shared" si="8"/>
        <v>0</v>
      </c>
      <c r="W31" s="233">
        <f t="shared" si="8"/>
        <v>0</v>
      </c>
      <c r="X31" s="233">
        <f t="shared" si="8"/>
        <v>0</v>
      </c>
      <c r="Y31" s="233">
        <f t="shared" si="8"/>
        <v>0</v>
      </c>
      <c r="Z31" s="233">
        <f t="shared" si="8"/>
        <v>0</v>
      </c>
      <c r="AA31" s="233">
        <f t="shared" si="8"/>
        <v>0</v>
      </c>
      <c r="AB31" s="233">
        <f t="shared" si="8"/>
        <v>0</v>
      </c>
      <c r="AC31" s="233">
        <f t="shared" ref="AC31:AH31" si="9">SUM(AC28:AC30)</f>
        <v>0</v>
      </c>
      <c r="AD31" s="233">
        <f t="shared" si="9"/>
        <v>0</v>
      </c>
      <c r="AE31" s="233">
        <f t="shared" si="9"/>
        <v>0</v>
      </c>
      <c r="AF31" s="233">
        <f t="shared" si="9"/>
        <v>0</v>
      </c>
      <c r="AG31" s="233">
        <f t="shared" si="9"/>
        <v>0</v>
      </c>
      <c r="AH31" s="233">
        <f t="shared" si="9"/>
        <v>0</v>
      </c>
    </row>
    <row r="32" spans="1:34">
      <c r="A32" s="212"/>
      <c r="B32" s="195" t="s">
        <v>239</v>
      </c>
      <c r="C32" s="231"/>
      <c r="D32" s="231"/>
      <c r="E32" s="231"/>
      <c r="F32" s="231"/>
      <c r="G32" s="231"/>
      <c r="H32" s="231"/>
      <c r="I32" s="195"/>
      <c r="J32" s="195"/>
      <c r="K32" s="195"/>
      <c r="L32" s="195"/>
      <c r="M32" s="195"/>
      <c r="N32" s="231"/>
      <c r="O32" s="195"/>
      <c r="P32" s="195"/>
      <c r="Q32" s="195"/>
      <c r="R32" s="195"/>
      <c r="S32" s="195"/>
      <c r="T32" s="295"/>
      <c r="U32" s="231"/>
      <c r="V32" s="231"/>
      <c r="W32" s="231"/>
      <c r="X32" s="231"/>
      <c r="Y32" s="106"/>
      <c r="Z32" s="106"/>
      <c r="AA32" s="106"/>
      <c r="AB32" s="106"/>
      <c r="AC32" s="106"/>
      <c r="AD32" s="106"/>
      <c r="AE32" s="106"/>
      <c r="AF32" s="106"/>
      <c r="AG32" s="106"/>
      <c r="AH32" s="106"/>
    </row>
    <row r="33" spans="1:34">
      <c r="A33" s="212">
        <v>1</v>
      </c>
      <c r="B33" s="102"/>
      <c r="C33" s="212"/>
      <c r="D33" s="231"/>
      <c r="E33" s="231"/>
      <c r="F33" s="231"/>
      <c r="G33" s="231"/>
      <c r="H33" s="231"/>
      <c r="I33" s="102"/>
      <c r="J33" s="212"/>
      <c r="K33" s="212"/>
      <c r="L33" s="212"/>
      <c r="M33" s="231">
        <f>J33+K33+L33</f>
        <v>0</v>
      </c>
      <c r="N33" s="231"/>
      <c r="O33" s="102"/>
      <c r="P33" s="212"/>
      <c r="Q33" s="212"/>
      <c r="R33" s="212"/>
      <c r="S33" s="231">
        <f>P33+Q33+R33</f>
        <v>0</v>
      </c>
      <c r="T33" s="295">
        <f t="shared" si="0"/>
        <v>0</v>
      </c>
      <c r="U33" s="231">
        <f t="shared" si="1"/>
        <v>0</v>
      </c>
      <c r="V33" s="231">
        <f t="shared" si="2"/>
        <v>0</v>
      </c>
      <c r="W33" s="231">
        <f t="shared" si="3"/>
        <v>0</v>
      </c>
      <c r="X33" s="231">
        <f t="shared" si="4"/>
        <v>0</v>
      </c>
      <c r="Y33" s="102"/>
      <c r="Z33" s="212"/>
      <c r="AA33" s="212"/>
      <c r="AB33" s="212"/>
      <c r="AC33" s="231">
        <f>Z33+AA33+AB33</f>
        <v>0</v>
      </c>
      <c r="AD33" s="102"/>
      <c r="AE33" s="212"/>
      <c r="AF33" s="212"/>
      <c r="AG33" s="212"/>
      <c r="AH33" s="231">
        <f>AE33+AF33+AG33</f>
        <v>0</v>
      </c>
    </row>
    <row r="34" spans="1:34">
      <c r="A34" s="212">
        <v>2</v>
      </c>
      <c r="B34" s="102"/>
      <c r="C34" s="212"/>
      <c r="D34" s="231"/>
      <c r="E34" s="231"/>
      <c r="F34" s="231"/>
      <c r="G34" s="231"/>
      <c r="H34" s="231"/>
      <c r="I34" s="102"/>
      <c r="J34" s="212"/>
      <c r="K34" s="212"/>
      <c r="L34" s="212"/>
      <c r="M34" s="231">
        <f>J34+K34+L34</f>
        <v>0</v>
      </c>
      <c r="N34" s="231"/>
      <c r="O34" s="102"/>
      <c r="P34" s="212"/>
      <c r="Q34" s="212"/>
      <c r="R34" s="212"/>
      <c r="S34" s="231">
        <f>P34+Q34+R34</f>
        <v>0</v>
      </c>
      <c r="T34" s="295">
        <f t="shared" si="0"/>
        <v>0</v>
      </c>
      <c r="U34" s="231">
        <f t="shared" si="1"/>
        <v>0</v>
      </c>
      <c r="V34" s="231">
        <f t="shared" si="2"/>
        <v>0</v>
      </c>
      <c r="W34" s="231">
        <f t="shared" si="3"/>
        <v>0</v>
      </c>
      <c r="X34" s="231">
        <f t="shared" si="4"/>
        <v>0</v>
      </c>
      <c r="Y34" s="102"/>
      <c r="Z34" s="212"/>
      <c r="AA34" s="212"/>
      <c r="AB34" s="212"/>
      <c r="AC34" s="231">
        <f>Z34+AA34+AB34</f>
        <v>0</v>
      </c>
      <c r="AD34" s="102"/>
      <c r="AE34" s="212"/>
      <c r="AF34" s="212"/>
      <c r="AG34" s="212"/>
      <c r="AH34" s="231">
        <f>AE34+AF34+AG34</f>
        <v>0</v>
      </c>
    </row>
    <row r="35" spans="1:34">
      <c r="A35" s="212">
        <v>3</v>
      </c>
      <c r="B35" s="232"/>
      <c r="C35" s="212"/>
      <c r="D35" s="231"/>
      <c r="E35" s="231"/>
      <c r="F35" s="231"/>
      <c r="G35" s="231"/>
      <c r="H35" s="231"/>
      <c r="I35" s="102"/>
      <c r="J35" s="212"/>
      <c r="K35" s="212"/>
      <c r="L35" s="212"/>
      <c r="M35" s="231">
        <f>J35+K35+L35</f>
        <v>0</v>
      </c>
      <c r="N35" s="231"/>
      <c r="O35" s="102"/>
      <c r="P35" s="212"/>
      <c r="Q35" s="212"/>
      <c r="R35" s="212"/>
      <c r="S35" s="231">
        <f>P35+Q35+R35</f>
        <v>0</v>
      </c>
      <c r="T35" s="295">
        <f t="shared" si="0"/>
        <v>0</v>
      </c>
      <c r="U35" s="231">
        <f t="shared" si="1"/>
        <v>0</v>
      </c>
      <c r="V35" s="231">
        <f t="shared" si="2"/>
        <v>0</v>
      </c>
      <c r="W35" s="231">
        <f t="shared" si="3"/>
        <v>0</v>
      </c>
      <c r="X35" s="231">
        <f t="shared" si="4"/>
        <v>0</v>
      </c>
      <c r="Y35" s="102"/>
      <c r="Z35" s="212"/>
      <c r="AA35" s="212"/>
      <c r="AB35" s="212"/>
      <c r="AC35" s="231">
        <f>Z35+AA35+AB35</f>
        <v>0</v>
      </c>
      <c r="AD35" s="102"/>
      <c r="AE35" s="212"/>
      <c r="AF35" s="212"/>
      <c r="AG35" s="212"/>
      <c r="AH35" s="231">
        <f>AE35+AF35+AG35</f>
        <v>0</v>
      </c>
    </row>
    <row r="36" spans="1:34" s="234" customFormat="1" ht="27">
      <c r="A36" s="229"/>
      <c r="B36" s="237" t="s">
        <v>240</v>
      </c>
      <c r="C36" s="233" t="s">
        <v>1</v>
      </c>
      <c r="D36" s="233" t="s">
        <v>1</v>
      </c>
      <c r="E36" s="233" t="s">
        <v>1</v>
      </c>
      <c r="F36" s="233" t="s">
        <v>1</v>
      </c>
      <c r="G36" s="233" t="s">
        <v>1</v>
      </c>
      <c r="H36" s="233" t="s">
        <v>1</v>
      </c>
      <c r="I36" s="233">
        <f>SUM(I33:I35)</f>
        <v>0</v>
      </c>
      <c r="J36" s="233">
        <f>SUM(J33:J35)</f>
        <v>0</v>
      </c>
      <c r="K36" s="233">
        <f>SUM(K33:K35)</f>
        <v>0</v>
      </c>
      <c r="L36" s="233">
        <f>SUM(L33:L35)</f>
        <v>0</v>
      </c>
      <c r="M36" s="233">
        <f>SUM(M33:M35)</f>
        <v>0</v>
      </c>
      <c r="N36" s="233" t="s">
        <v>1</v>
      </c>
      <c r="O36" s="233">
        <f>SUM(O33:O35)</f>
        <v>0</v>
      </c>
      <c r="P36" s="233">
        <f>SUM(P33:P35)</f>
        <v>0</v>
      </c>
      <c r="Q36" s="233">
        <f>SUM(Q33:Q35)</f>
        <v>0</v>
      </c>
      <c r="R36" s="233">
        <f>SUM(R33:R35)</f>
        <v>0</v>
      </c>
      <c r="S36" s="233">
        <f>SUM(S33:S35)</f>
        <v>0</v>
      </c>
      <c r="T36" s="295">
        <f t="shared" si="0"/>
        <v>0</v>
      </c>
      <c r="U36" s="231">
        <f t="shared" si="1"/>
        <v>0</v>
      </c>
      <c r="V36" s="231">
        <f t="shared" si="2"/>
        <v>0</v>
      </c>
      <c r="W36" s="231">
        <f t="shared" si="3"/>
        <v>0</v>
      </c>
      <c r="X36" s="231">
        <f t="shared" si="4"/>
        <v>0</v>
      </c>
      <c r="Y36" s="233">
        <f t="shared" ref="Y36:AH36" si="10">SUM(Y33:Y35)</f>
        <v>0</v>
      </c>
      <c r="Z36" s="233">
        <f t="shared" si="10"/>
        <v>0</v>
      </c>
      <c r="AA36" s="233">
        <f t="shared" si="10"/>
        <v>0</v>
      </c>
      <c r="AB36" s="233">
        <f t="shared" si="10"/>
        <v>0</v>
      </c>
      <c r="AC36" s="233">
        <f t="shared" si="10"/>
        <v>0</v>
      </c>
      <c r="AD36" s="233">
        <f t="shared" si="10"/>
        <v>0</v>
      </c>
      <c r="AE36" s="233">
        <f t="shared" si="10"/>
        <v>0</v>
      </c>
      <c r="AF36" s="233">
        <f t="shared" si="10"/>
        <v>0</v>
      </c>
      <c r="AG36" s="233">
        <f t="shared" si="10"/>
        <v>0</v>
      </c>
      <c r="AH36" s="233">
        <f t="shared" si="10"/>
        <v>0</v>
      </c>
    </row>
    <row r="37" spans="1:34" s="234" customFormat="1" ht="27">
      <c r="A37" s="229"/>
      <c r="B37" s="237" t="s">
        <v>250</v>
      </c>
      <c r="C37" s="233" t="s">
        <v>1</v>
      </c>
      <c r="D37" s="233" t="s">
        <v>1</v>
      </c>
      <c r="E37" s="233" t="s">
        <v>1</v>
      </c>
      <c r="F37" s="233" t="s">
        <v>1</v>
      </c>
      <c r="G37" s="233" t="s">
        <v>1</v>
      </c>
      <c r="H37" s="233" t="s">
        <v>1</v>
      </c>
      <c r="I37" s="233">
        <f>I31+I36</f>
        <v>0</v>
      </c>
      <c r="J37" s="233">
        <f>J31+J36</f>
        <v>0</v>
      </c>
      <c r="K37" s="233">
        <f>K31+K36</f>
        <v>0</v>
      </c>
      <c r="L37" s="233">
        <f>L31+L36</f>
        <v>0</v>
      </c>
      <c r="M37" s="233">
        <f>M31+M36</f>
        <v>0</v>
      </c>
      <c r="N37" s="233" t="s">
        <v>1</v>
      </c>
      <c r="O37" s="233">
        <f>O31+O36</f>
        <v>0</v>
      </c>
      <c r="P37" s="233">
        <f>P31+P36</f>
        <v>0</v>
      </c>
      <c r="Q37" s="233">
        <f>Q31+Q36</f>
        <v>0</v>
      </c>
      <c r="R37" s="233">
        <f>R31+R36</f>
        <v>0</v>
      </c>
      <c r="S37" s="233">
        <f>S31+S36</f>
        <v>0</v>
      </c>
      <c r="T37" s="295">
        <f t="shared" si="0"/>
        <v>0</v>
      </c>
      <c r="U37" s="231">
        <f t="shared" si="1"/>
        <v>0</v>
      </c>
      <c r="V37" s="231">
        <f t="shared" si="2"/>
        <v>0</v>
      </c>
      <c r="W37" s="231">
        <f t="shared" si="3"/>
        <v>0</v>
      </c>
      <c r="X37" s="231">
        <f t="shared" si="4"/>
        <v>0</v>
      </c>
      <c r="Y37" s="233">
        <f t="shared" ref="Y37:AH37" si="11">Y31+Y36</f>
        <v>0</v>
      </c>
      <c r="Z37" s="233">
        <f t="shared" si="11"/>
        <v>0</v>
      </c>
      <c r="AA37" s="233">
        <f t="shared" si="11"/>
        <v>0</v>
      </c>
      <c r="AB37" s="233">
        <f t="shared" si="11"/>
        <v>0</v>
      </c>
      <c r="AC37" s="233">
        <f t="shared" si="11"/>
        <v>0</v>
      </c>
      <c r="AD37" s="233">
        <f t="shared" si="11"/>
        <v>0</v>
      </c>
      <c r="AE37" s="233">
        <f t="shared" si="11"/>
        <v>0</v>
      </c>
      <c r="AF37" s="233">
        <f t="shared" si="11"/>
        <v>0</v>
      </c>
      <c r="AG37" s="233">
        <f t="shared" si="11"/>
        <v>0</v>
      </c>
      <c r="AH37" s="233">
        <f t="shared" si="11"/>
        <v>0</v>
      </c>
    </row>
    <row r="38" spans="1:34" s="234" customFormat="1" ht="14.25">
      <c r="A38" s="229"/>
      <c r="B38" s="237"/>
      <c r="C38" s="233"/>
      <c r="D38" s="233"/>
      <c r="E38" s="233"/>
      <c r="F38" s="233"/>
      <c r="G38" s="233"/>
      <c r="H38" s="233"/>
      <c r="I38" s="233"/>
      <c r="J38" s="233"/>
      <c r="K38" s="233"/>
      <c r="L38" s="233"/>
      <c r="M38" s="233"/>
      <c r="N38" s="233"/>
      <c r="O38" s="233"/>
      <c r="P38" s="233"/>
      <c r="Q38" s="233"/>
      <c r="R38" s="233"/>
      <c r="S38" s="233"/>
      <c r="T38" s="295"/>
      <c r="U38" s="231"/>
      <c r="V38" s="231"/>
      <c r="W38" s="231"/>
      <c r="X38" s="231"/>
      <c r="Y38" s="112"/>
      <c r="Z38" s="112"/>
      <c r="AA38" s="112"/>
      <c r="AB38" s="112"/>
      <c r="AC38" s="112"/>
      <c r="AD38" s="112"/>
      <c r="AE38" s="112"/>
      <c r="AF38" s="112"/>
      <c r="AG38" s="112"/>
      <c r="AH38" s="112"/>
    </row>
    <row r="39" spans="1:34" ht="14.25">
      <c r="A39" s="229" t="s">
        <v>3</v>
      </c>
      <c r="B39" s="230" t="s">
        <v>245</v>
      </c>
      <c r="C39" s="231"/>
      <c r="D39" s="231"/>
      <c r="E39" s="231"/>
      <c r="F39" s="231"/>
      <c r="G39" s="231"/>
      <c r="H39" s="231"/>
      <c r="I39" s="230"/>
      <c r="J39" s="230"/>
      <c r="K39" s="230"/>
      <c r="L39" s="230"/>
      <c r="M39" s="230"/>
      <c r="N39" s="231"/>
      <c r="O39" s="230"/>
      <c r="P39" s="230"/>
      <c r="Q39" s="230"/>
      <c r="R39" s="230"/>
      <c r="S39" s="230"/>
      <c r="T39" s="295"/>
      <c r="U39" s="231"/>
      <c r="V39" s="231"/>
      <c r="W39" s="231"/>
      <c r="X39" s="231"/>
      <c r="Y39" s="106"/>
      <c r="Z39" s="106"/>
      <c r="AA39" s="106"/>
      <c r="AB39" s="106"/>
      <c r="AC39" s="106"/>
      <c r="AD39" s="106"/>
      <c r="AE39" s="106"/>
      <c r="AF39" s="106"/>
      <c r="AG39" s="106"/>
      <c r="AH39" s="106"/>
    </row>
    <row r="40" spans="1:34">
      <c r="A40" s="212"/>
      <c r="B40" s="195" t="s">
        <v>126</v>
      </c>
      <c r="C40" s="231"/>
      <c r="D40" s="231"/>
      <c r="E40" s="231"/>
      <c r="F40" s="231"/>
      <c r="G40" s="231"/>
      <c r="H40" s="231"/>
      <c r="I40" s="195"/>
      <c r="J40" s="195"/>
      <c r="K40" s="195"/>
      <c r="L40" s="195"/>
      <c r="M40" s="195"/>
      <c r="N40" s="231"/>
      <c r="O40" s="195"/>
      <c r="P40" s="195"/>
      <c r="Q40" s="195"/>
      <c r="R40" s="195"/>
      <c r="S40" s="195"/>
      <c r="T40" s="295"/>
      <c r="U40" s="231"/>
      <c r="V40" s="231"/>
      <c r="W40" s="231"/>
      <c r="X40" s="231"/>
      <c r="Y40" s="106"/>
      <c r="Z40" s="106"/>
      <c r="AA40" s="106"/>
      <c r="AB40" s="106"/>
      <c r="AC40" s="106"/>
      <c r="AD40" s="106"/>
      <c r="AE40" s="106"/>
      <c r="AF40" s="106"/>
      <c r="AG40" s="106"/>
      <c r="AH40" s="106"/>
    </row>
    <row r="41" spans="1:34">
      <c r="A41" s="212"/>
      <c r="B41" s="195" t="s">
        <v>238</v>
      </c>
      <c r="C41" s="231"/>
      <c r="D41" s="231"/>
      <c r="E41" s="231"/>
      <c r="F41" s="231"/>
      <c r="G41" s="231"/>
      <c r="H41" s="231"/>
      <c r="I41" s="195"/>
      <c r="J41" s="195"/>
      <c r="K41" s="195"/>
      <c r="L41" s="195"/>
      <c r="M41" s="195"/>
      <c r="N41" s="231"/>
      <c r="O41" s="195"/>
      <c r="P41" s="195"/>
      <c r="Q41" s="195"/>
      <c r="R41" s="195"/>
      <c r="S41" s="195"/>
      <c r="T41" s="295"/>
      <c r="U41" s="231"/>
      <c r="V41" s="231"/>
      <c r="W41" s="231"/>
      <c r="X41" s="231"/>
      <c r="Y41" s="106"/>
      <c r="Z41" s="106"/>
      <c r="AA41" s="106"/>
      <c r="AB41" s="106"/>
      <c r="AC41" s="106"/>
      <c r="AD41" s="106"/>
      <c r="AE41" s="106"/>
      <c r="AF41" s="106"/>
      <c r="AG41" s="106"/>
      <c r="AH41" s="106"/>
    </row>
    <row r="42" spans="1:34">
      <c r="A42" s="212"/>
      <c r="B42" s="195" t="s">
        <v>239</v>
      </c>
      <c r="C42" s="231"/>
      <c r="D42" s="231"/>
      <c r="E42" s="231"/>
      <c r="F42" s="231"/>
      <c r="G42" s="231"/>
      <c r="H42" s="231"/>
      <c r="I42" s="195"/>
      <c r="J42" s="195"/>
      <c r="K42" s="195"/>
      <c r="L42" s="195"/>
      <c r="M42" s="195"/>
      <c r="N42" s="231"/>
      <c r="O42" s="195"/>
      <c r="P42" s="195"/>
      <c r="Q42" s="195"/>
      <c r="R42" s="195"/>
      <c r="S42" s="195"/>
      <c r="T42" s="295"/>
      <c r="U42" s="231"/>
      <c r="V42" s="231"/>
      <c r="W42" s="231"/>
      <c r="X42" s="231"/>
      <c r="Y42" s="106"/>
      <c r="Z42" s="106"/>
      <c r="AA42" s="106"/>
      <c r="AB42" s="106"/>
      <c r="AC42" s="106"/>
      <c r="AD42" s="106"/>
      <c r="AE42" s="106"/>
      <c r="AF42" s="106"/>
      <c r="AG42" s="106"/>
      <c r="AH42" s="106"/>
    </row>
    <row r="43" spans="1:34">
      <c r="A43" s="212">
        <v>1</v>
      </c>
      <c r="B43" s="102"/>
      <c r="C43" s="212"/>
      <c r="D43" s="231"/>
      <c r="E43" s="231"/>
      <c r="F43" s="231"/>
      <c r="G43" s="231"/>
      <c r="H43" s="231"/>
      <c r="I43" s="102"/>
      <c r="J43" s="212"/>
      <c r="K43" s="212"/>
      <c r="L43" s="212"/>
      <c r="M43" s="231">
        <f>J43+K43+L43</f>
        <v>0</v>
      </c>
      <c r="N43" s="231"/>
      <c r="O43" s="102"/>
      <c r="P43" s="212"/>
      <c r="Q43" s="212"/>
      <c r="R43" s="212"/>
      <c r="S43" s="231">
        <f>P43+Q43+R43</f>
        <v>0</v>
      </c>
      <c r="T43" s="295">
        <f t="shared" si="0"/>
        <v>0</v>
      </c>
      <c r="U43" s="231">
        <f t="shared" si="1"/>
        <v>0</v>
      </c>
      <c r="V43" s="231">
        <f t="shared" si="2"/>
        <v>0</v>
      </c>
      <c r="W43" s="231">
        <f t="shared" si="3"/>
        <v>0</v>
      </c>
      <c r="X43" s="231">
        <f t="shared" si="4"/>
        <v>0</v>
      </c>
      <c r="Y43" s="102"/>
      <c r="Z43" s="212"/>
      <c r="AA43" s="212"/>
      <c r="AB43" s="212"/>
      <c r="AC43" s="231">
        <f>Z43+AA43+AB43</f>
        <v>0</v>
      </c>
      <c r="AD43" s="102"/>
      <c r="AE43" s="212"/>
      <c r="AF43" s="212"/>
      <c r="AG43" s="212"/>
      <c r="AH43" s="231">
        <f>AE43+AF43+AG43</f>
        <v>0</v>
      </c>
    </row>
    <row r="44" spans="1:34">
      <c r="A44" s="212">
        <v>2</v>
      </c>
      <c r="B44" s="102"/>
      <c r="C44" s="212"/>
      <c r="D44" s="231"/>
      <c r="E44" s="231"/>
      <c r="F44" s="231"/>
      <c r="G44" s="231"/>
      <c r="H44" s="231"/>
      <c r="I44" s="102"/>
      <c r="J44" s="212"/>
      <c r="K44" s="212"/>
      <c r="L44" s="212"/>
      <c r="M44" s="231">
        <f>J44+K44+L44</f>
        <v>0</v>
      </c>
      <c r="N44" s="231"/>
      <c r="O44" s="102"/>
      <c r="P44" s="212"/>
      <c r="Q44" s="212"/>
      <c r="R44" s="212"/>
      <c r="S44" s="231">
        <f>P44+Q44+R44</f>
        <v>0</v>
      </c>
      <c r="T44" s="295">
        <f t="shared" si="0"/>
        <v>0</v>
      </c>
      <c r="U44" s="231">
        <f t="shared" si="1"/>
        <v>0</v>
      </c>
      <c r="V44" s="231">
        <f t="shared" si="2"/>
        <v>0</v>
      </c>
      <c r="W44" s="231">
        <f t="shared" si="3"/>
        <v>0</v>
      </c>
      <c r="X44" s="231">
        <f t="shared" si="4"/>
        <v>0</v>
      </c>
      <c r="Y44" s="102"/>
      <c r="Z44" s="212"/>
      <c r="AA44" s="212"/>
      <c r="AB44" s="212"/>
      <c r="AC44" s="231">
        <f>Z44+AA44+AB44</f>
        <v>0</v>
      </c>
      <c r="AD44" s="102"/>
      <c r="AE44" s="212"/>
      <c r="AF44" s="212"/>
      <c r="AG44" s="212"/>
      <c r="AH44" s="231">
        <f>AE44+AF44+AG44</f>
        <v>0</v>
      </c>
    </row>
    <row r="45" spans="1:34">
      <c r="A45" s="212">
        <v>3</v>
      </c>
      <c r="B45" s="232"/>
      <c r="C45" s="212"/>
      <c r="D45" s="231"/>
      <c r="E45" s="231"/>
      <c r="F45" s="231"/>
      <c r="G45" s="231"/>
      <c r="H45" s="231"/>
      <c r="I45" s="102"/>
      <c r="J45" s="212"/>
      <c r="K45" s="212"/>
      <c r="L45" s="212"/>
      <c r="M45" s="231">
        <f>J45+K45+L45</f>
        <v>0</v>
      </c>
      <c r="N45" s="231"/>
      <c r="O45" s="102"/>
      <c r="P45" s="212"/>
      <c r="Q45" s="212"/>
      <c r="R45" s="212"/>
      <c r="S45" s="231">
        <f>P45+Q45+R45</f>
        <v>0</v>
      </c>
      <c r="T45" s="295">
        <f t="shared" si="0"/>
        <v>0</v>
      </c>
      <c r="U45" s="231">
        <f t="shared" si="1"/>
        <v>0</v>
      </c>
      <c r="V45" s="231">
        <f t="shared" si="2"/>
        <v>0</v>
      </c>
      <c r="W45" s="231">
        <f t="shared" si="3"/>
        <v>0</v>
      </c>
      <c r="X45" s="231">
        <f t="shared" si="4"/>
        <v>0</v>
      </c>
      <c r="Y45" s="102"/>
      <c r="Z45" s="212"/>
      <c r="AA45" s="212"/>
      <c r="AB45" s="212"/>
      <c r="AC45" s="231">
        <f>Z45+AA45+AB45</f>
        <v>0</v>
      </c>
      <c r="AD45" s="102"/>
      <c r="AE45" s="212"/>
      <c r="AF45" s="212"/>
      <c r="AG45" s="212"/>
      <c r="AH45" s="231">
        <f>AE45+AF45+AG45</f>
        <v>0</v>
      </c>
    </row>
    <row r="46" spans="1:34" s="234" customFormat="1" ht="27">
      <c r="A46" s="229"/>
      <c r="B46" s="237" t="s">
        <v>240</v>
      </c>
      <c r="C46" s="233" t="s">
        <v>1</v>
      </c>
      <c r="D46" s="233" t="s">
        <v>1</v>
      </c>
      <c r="E46" s="233" t="s">
        <v>1</v>
      </c>
      <c r="F46" s="233" t="s">
        <v>1</v>
      </c>
      <c r="G46" s="233" t="s">
        <v>1</v>
      </c>
      <c r="H46" s="233" t="s">
        <v>1</v>
      </c>
      <c r="I46" s="233">
        <f>SUM(I43:I45)</f>
        <v>0</v>
      </c>
      <c r="J46" s="233">
        <f>SUM(J43:J45)</f>
        <v>0</v>
      </c>
      <c r="K46" s="233">
        <f>SUM(K43:K45)</f>
        <v>0</v>
      </c>
      <c r="L46" s="233">
        <f>SUM(L43:L45)</f>
        <v>0</v>
      </c>
      <c r="M46" s="233">
        <f>SUM(M43:M45)</f>
        <v>0</v>
      </c>
      <c r="N46" s="233" t="s">
        <v>1</v>
      </c>
      <c r="O46" s="233">
        <f>SUM(O43:O45)</f>
        <v>0</v>
      </c>
      <c r="P46" s="233">
        <f>SUM(P43:P45)</f>
        <v>0</v>
      </c>
      <c r="Q46" s="233">
        <f>SUM(Q43:Q45)</f>
        <v>0</v>
      </c>
      <c r="R46" s="233">
        <f>SUM(R43:R45)</f>
        <v>0</v>
      </c>
      <c r="S46" s="233">
        <f>SUM(S43:S45)</f>
        <v>0</v>
      </c>
      <c r="T46" s="340">
        <f t="shared" si="0"/>
        <v>0</v>
      </c>
      <c r="U46" s="233">
        <f t="shared" si="1"/>
        <v>0</v>
      </c>
      <c r="V46" s="233">
        <f t="shared" si="2"/>
        <v>0</v>
      </c>
      <c r="W46" s="233">
        <f t="shared" si="3"/>
        <v>0</v>
      </c>
      <c r="X46" s="233">
        <f t="shared" si="4"/>
        <v>0</v>
      </c>
      <c r="Y46" s="233">
        <f t="shared" ref="Y46:AH46" si="12">SUM(Y43:Y45)</f>
        <v>0</v>
      </c>
      <c r="Z46" s="233">
        <f t="shared" si="12"/>
        <v>0</v>
      </c>
      <c r="AA46" s="233">
        <f t="shared" si="12"/>
        <v>0</v>
      </c>
      <c r="AB46" s="233">
        <f t="shared" si="12"/>
        <v>0</v>
      </c>
      <c r="AC46" s="233">
        <f t="shared" si="12"/>
        <v>0</v>
      </c>
      <c r="AD46" s="233">
        <f t="shared" si="12"/>
        <v>0</v>
      </c>
      <c r="AE46" s="233">
        <f t="shared" si="12"/>
        <v>0</v>
      </c>
      <c r="AF46" s="233">
        <f t="shared" si="12"/>
        <v>0</v>
      </c>
      <c r="AG46" s="233">
        <f t="shared" si="12"/>
        <v>0</v>
      </c>
      <c r="AH46" s="233">
        <f t="shared" si="12"/>
        <v>0</v>
      </c>
    </row>
    <row r="47" spans="1:34">
      <c r="A47" s="212"/>
      <c r="B47" s="195" t="s">
        <v>239</v>
      </c>
      <c r="C47" s="231"/>
      <c r="D47" s="231"/>
      <c r="E47" s="231"/>
      <c r="F47" s="231"/>
      <c r="G47" s="231"/>
      <c r="H47" s="231"/>
      <c r="I47" s="195"/>
      <c r="J47" s="195"/>
      <c r="K47" s="195"/>
      <c r="L47" s="195"/>
      <c r="M47" s="195"/>
      <c r="N47" s="231"/>
      <c r="O47" s="195"/>
      <c r="P47" s="195"/>
      <c r="Q47" s="195"/>
      <c r="R47" s="195"/>
      <c r="S47" s="195"/>
      <c r="T47" s="295">
        <f t="shared" si="0"/>
        <v>0</v>
      </c>
      <c r="U47" s="231">
        <f t="shared" si="1"/>
        <v>0</v>
      </c>
      <c r="V47" s="231">
        <f t="shared" si="2"/>
        <v>0</v>
      </c>
      <c r="W47" s="231">
        <f t="shared" si="3"/>
        <v>0</v>
      </c>
      <c r="X47" s="231">
        <f t="shared" si="4"/>
        <v>0</v>
      </c>
      <c r="Y47" s="106"/>
      <c r="Z47" s="106"/>
      <c r="AA47" s="106"/>
      <c r="AB47" s="106"/>
      <c r="AC47" s="106"/>
      <c r="AD47" s="106"/>
      <c r="AE47" s="106"/>
      <c r="AF47" s="106"/>
      <c r="AG47" s="106"/>
      <c r="AH47" s="106"/>
    </row>
    <row r="48" spans="1:34">
      <c r="A48" s="212">
        <v>1</v>
      </c>
      <c r="B48" s="102"/>
      <c r="C48" s="212"/>
      <c r="D48" s="231"/>
      <c r="E48" s="231"/>
      <c r="F48" s="231"/>
      <c r="G48" s="231"/>
      <c r="H48" s="231"/>
      <c r="I48" s="102"/>
      <c r="J48" s="212"/>
      <c r="K48" s="212"/>
      <c r="L48" s="212"/>
      <c r="M48" s="231">
        <f>J48+K48+L48</f>
        <v>0</v>
      </c>
      <c r="N48" s="231"/>
      <c r="O48" s="102"/>
      <c r="P48" s="212"/>
      <c r="Q48" s="212"/>
      <c r="R48" s="212"/>
      <c r="S48" s="231">
        <f>P48+Q48+R48</f>
        <v>0</v>
      </c>
      <c r="T48" s="295">
        <f t="shared" si="0"/>
        <v>0</v>
      </c>
      <c r="U48" s="231">
        <f t="shared" si="1"/>
        <v>0</v>
      </c>
      <c r="V48" s="231">
        <f t="shared" si="2"/>
        <v>0</v>
      </c>
      <c r="W48" s="231">
        <f t="shared" si="3"/>
        <v>0</v>
      </c>
      <c r="X48" s="231">
        <f t="shared" si="4"/>
        <v>0</v>
      </c>
      <c r="Y48" s="102"/>
      <c r="Z48" s="212"/>
      <c r="AA48" s="212"/>
      <c r="AB48" s="212"/>
      <c r="AC48" s="231">
        <f>Z48+AA48+AB48</f>
        <v>0</v>
      </c>
      <c r="AD48" s="102"/>
      <c r="AE48" s="212"/>
      <c r="AF48" s="212"/>
      <c r="AG48" s="212"/>
      <c r="AH48" s="231">
        <f>AE48+AF48+AG48</f>
        <v>0</v>
      </c>
    </row>
    <row r="49" spans="1:34">
      <c r="A49" s="212">
        <v>2</v>
      </c>
      <c r="B49" s="102"/>
      <c r="C49" s="212"/>
      <c r="D49" s="231"/>
      <c r="E49" s="231"/>
      <c r="F49" s="231"/>
      <c r="G49" s="231"/>
      <c r="H49" s="231"/>
      <c r="I49" s="102"/>
      <c r="J49" s="212"/>
      <c r="K49" s="212"/>
      <c r="L49" s="212"/>
      <c r="M49" s="231">
        <f>J49+K49+L49</f>
        <v>0</v>
      </c>
      <c r="N49" s="231"/>
      <c r="O49" s="102"/>
      <c r="P49" s="212"/>
      <c r="Q49" s="212"/>
      <c r="R49" s="212"/>
      <c r="S49" s="231">
        <f>P49+Q49+R49</f>
        <v>0</v>
      </c>
      <c r="T49" s="295">
        <f t="shared" si="0"/>
        <v>0</v>
      </c>
      <c r="U49" s="231">
        <f t="shared" si="1"/>
        <v>0</v>
      </c>
      <c r="V49" s="231">
        <f t="shared" si="2"/>
        <v>0</v>
      </c>
      <c r="W49" s="231">
        <f t="shared" si="3"/>
        <v>0</v>
      </c>
      <c r="X49" s="231">
        <f t="shared" si="4"/>
        <v>0</v>
      </c>
      <c r="Y49" s="102"/>
      <c r="Z49" s="212"/>
      <c r="AA49" s="212"/>
      <c r="AB49" s="212"/>
      <c r="AC49" s="231">
        <f>Z49+AA49+AB49</f>
        <v>0</v>
      </c>
      <c r="AD49" s="102"/>
      <c r="AE49" s="212"/>
      <c r="AF49" s="212"/>
      <c r="AG49" s="212"/>
      <c r="AH49" s="231">
        <f>AE49+AF49+AG49</f>
        <v>0</v>
      </c>
    </row>
    <row r="50" spans="1:34">
      <c r="A50" s="212">
        <v>3</v>
      </c>
      <c r="B50" s="232"/>
      <c r="C50" s="212"/>
      <c r="D50" s="231"/>
      <c r="E50" s="231"/>
      <c r="F50" s="231"/>
      <c r="G50" s="231"/>
      <c r="H50" s="231"/>
      <c r="I50" s="102"/>
      <c r="J50" s="212"/>
      <c r="K50" s="212"/>
      <c r="L50" s="212"/>
      <c r="M50" s="231">
        <f>J50+K50+L50</f>
        <v>0</v>
      </c>
      <c r="N50" s="231"/>
      <c r="O50" s="102"/>
      <c r="P50" s="212"/>
      <c r="Q50" s="212"/>
      <c r="R50" s="212"/>
      <c r="S50" s="231">
        <f>P50+Q50+R50</f>
        <v>0</v>
      </c>
      <c r="T50" s="295">
        <f t="shared" si="0"/>
        <v>0</v>
      </c>
      <c r="U50" s="231">
        <f t="shared" si="1"/>
        <v>0</v>
      </c>
      <c r="V50" s="231">
        <f t="shared" si="2"/>
        <v>0</v>
      </c>
      <c r="W50" s="231">
        <f t="shared" si="3"/>
        <v>0</v>
      </c>
      <c r="X50" s="231">
        <f t="shared" si="4"/>
        <v>0</v>
      </c>
      <c r="Y50" s="102"/>
      <c r="Z50" s="212"/>
      <c r="AA50" s="212"/>
      <c r="AB50" s="212"/>
      <c r="AC50" s="231">
        <f>Z50+AA50+AB50</f>
        <v>0</v>
      </c>
      <c r="AD50" s="102"/>
      <c r="AE50" s="212"/>
      <c r="AF50" s="212"/>
      <c r="AG50" s="212"/>
      <c r="AH50" s="231">
        <f>AE50+AF50+AG50</f>
        <v>0</v>
      </c>
    </row>
    <row r="51" spans="1:34" ht="27">
      <c r="A51" s="212"/>
      <c r="B51" s="236" t="s">
        <v>240</v>
      </c>
      <c r="C51" s="233" t="s">
        <v>1</v>
      </c>
      <c r="D51" s="233" t="s">
        <v>1</v>
      </c>
      <c r="E51" s="233" t="s">
        <v>1</v>
      </c>
      <c r="F51" s="233" t="s">
        <v>1</v>
      </c>
      <c r="G51" s="233" t="s">
        <v>1</v>
      </c>
      <c r="H51" s="233" t="s">
        <v>1</v>
      </c>
      <c r="I51" s="231">
        <f>SUM(I48:I50)</f>
        <v>0</v>
      </c>
      <c r="J51" s="231">
        <f>SUM(J48:J50)</f>
        <v>0</v>
      </c>
      <c r="K51" s="231">
        <f>SUM(K48:K50)</f>
        <v>0</v>
      </c>
      <c r="L51" s="231">
        <f>SUM(L48:L50)</f>
        <v>0</v>
      </c>
      <c r="M51" s="231">
        <f>SUM(M48:M50)</f>
        <v>0</v>
      </c>
      <c r="N51" s="233" t="s">
        <v>1</v>
      </c>
      <c r="O51" s="231">
        <f>SUM(O48:O50)</f>
        <v>0</v>
      </c>
      <c r="P51" s="231">
        <f>SUM(P48:P50)</f>
        <v>0</v>
      </c>
      <c r="Q51" s="231">
        <f>SUM(Q48:Q50)</f>
        <v>0</v>
      </c>
      <c r="R51" s="231">
        <f>SUM(R48:R50)</f>
        <v>0</v>
      </c>
      <c r="S51" s="231">
        <f>SUM(S48:S50)</f>
        <v>0</v>
      </c>
      <c r="T51" s="295">
        <f t="shared" si="0"/>
        <v>0</v>
      </c>
      <c r="U51" s="231">
        <f t="shared" si="1"/>
        <v>0</v>
      </c>
      <c r="V51" s="231">
        <f t="shared" si="2"/>
        <v>0</v>
      </c>
      <c r="W51" s="231">
        <f t="shared" si="3"/>
        <v>0</v>
      </c>
      <c r="X51" s="231">
        <f t="shared" si="4"/>
        <v>0</v>
      </c>
      <c r="Y51" s="231">
        <f t="shared" ref="Y51:AH51" si="13">SUM(Y48:Y50)</f>
        <v>0</v>
      </c>
      <c r="Z51" s="231">
        <f t="shared" si="13"/>
        <v>0</v>
      </c>
      <c r="AA51" s="231">
        <f t="shared" si="13"/>
        <v>0</v>
      </c>
      <c r="AB51" s="231">
        <f t="shared" si="13"/>
        <v>0</v>
      </c>
      <c r="AC51" s="231">
        <f t="shared" si="13"/>
        <v>0</v>
      </c>
      <c r="AD51" s="231">
        <f t="shared" si="13"/>
        <v>0</v>
      </c>
      <c r="AE51" s="231">
        <f t="shared" si="13"/>
        <v>0</v>
      </c>
      <c r="AF51" s="231">
        <f t="shared" si="13"/>
        <v>0</v>
      </c>
      <c r="AG51" s="231">
        <f t="shared" si="13"/>
        <v>0</v>
      </c>
      <c r="AH51" s="231">
        <f t="shared" si="13"/>
        <v>0</v>
      </c>
    </row>
    <row r="52" spans="1:34" s="234" customFormat="1" ht="27">
      <c r="A52" s="229"/>
      <c r="B52" s="237" t="s">
        <v>246</v>
      </c>
      <c r="C52" s="233" t="s">
        <v>1</v>
      </c>
      <c r="D52" s="233" t="s">
        <v>1</v>
      </c>
      <c r="E52" s="233" t="s">
        <v>1</v>
      </c>
      <c r="F52" s="233" t="s">
        <v>1</v>
      </c>
      <c r="G52" s="233" t="s">
        <v>1</v>
      </c>
      <c r="H52" s="233" t="s">
        <v>1</v>
      </c>
      <c r="I52" s="233">
        <f>I46+I51</f>
        <v>0</v>
      </c>
      <c r="J52" s="233">
        <f>J46+J51</f>
        <v>0</v>
      </c>
      <c r="K52" s="233">
        <f>K46+K51</f>
        <v>0</v>
      </c>
      <c r="L52" s="233">
        <f>L46+L51</f>
        <v>0</v>
      </c>
      <c r="M52" s="233">
        <f>M46+M51</f>
        <v>0</v>
      </c>
      <c r="N52" s="233" t="s">
        <v>1</v>
      </c>
      <c r="O52" s="233">
        <f>O46+O51</f>
        <v>0</v>
      </c>
      <c r="P52" s="233">
        <f>P46+P51</f>
        <v>0</v>
      </c>
      <c r="Q52" s="233">
        <f>Q46+Q51</f>
        <v>0</v>
      </c>
      <c r="R52" s="233">
        <f>R46+R51</f>
        <v>0</v>
      </c>
      <c r="S52" s="233">
        <f t="shared" ref="S52:X52" si="14">S46+S51</f>
        <v>0</v>
      </c>
      <c r="T52" s="233">
        <f t="shared" si="14"/>
        <v>0</v>
      </c>
      <c r="U52" s="233">
        <f t="shared" si="14"/>
        <v>0</v>
      </c>
      <c r="V52" s="233">
        <f t="shared" si="14"/>
        <v>0</v>
      </c>
      <c r="W52" s="233">
        <f t="shared" si="14"/>
        <v>0</v>
      </c>
      <c r="X52" s="233">
        <f t="shared" si="14"/>
        <v>0</v>
      </c>
      <c r="Y52" s="233">
        <f t="shared" ref="Y52:AH52" si="15">Y46+Y51</f>
        <v>0</v>
      </c>
      <c r="Z52" s="233">
        <f t="shared" si="15"/>
        <v>0</v>
      </c>
      <c r="AA52" s="233">
        <f t="shared" si="15"/>
        <v>0</v>
      </c>
      <c r="AB52" s="233">
        <f t="shared" si="15"/>
        <v>0</v>
      </c>
      <c r="AC52" s="233">
        <f t="shared" si="15"/>
        <v>0</v>
      </c>
      <c r="AD52" s="233">
        <f t="shared" si="15"/>
        <v>0</v>
      </c>
      <c r="AE52" s="233">
        <f t="shared" si="15"/>
        <v>0</v>
      </c>
      <c r="AF52" s="233">
        <f t="shared" si="15"/>
        <v>0</v>
      </c>
      <c r="AG52" s="233">
        <f t="shared" si="15"/>
        <v>0</v>
      </c>
      <c r="AH52" s="233">
        <f t="shared" si="15"/>
        <v>0</v>
      </c>
    </row>
    <row r="53" spans="1:34">
      <c r="A53" s="212"/>
      <c r="B53" s="232"/>
      <c r="C53" s="231"/>
      <c r="D53" s="231"/>
      <c r="E53" s="231"/>
      <c r="F53" s="231"/>
      <c r="G53" s="231"/>
      <c r="H53" s="231"/>
      <c r="I53" s="232"/>
      <c r="J53" s="232"/>
      <c r="K53" s="232"/>
      <c r="L53" s="232"/>
      <c r="M53" s="232"/>
      <c r="N53" s="231"/>
      <c r="O53" s="232"/>
      <c r="P53" s="232"/>
      <c r="Q53" s="232"/>
      <c r="R53" s="232"/>
      <c r="S53" s="232"/>
      <c r="T53" s="295"/>
      <c r="U53" s="231"/>
      <c r="V53" s="231"/>
      <c r="W53" s="231"/>
      <c r="X53" s="231"/>
      <c r="Y53" s="106"/>
      <c r="Z53" s="106"/>
      <c r="AA53" s="106"/>
      <c r="AB53" s="106"/>
      <c r="AC53" s="106"/>
      <c r="AD53" s="106"/>
      <c r="AE53" s="106"/>
      <c r="AF53" s="106"/>
      <c r="AG53" s="106"/>
      <c r="AH53" s="106"/>
    </row>
    <row r="54" spans="1:34">
      <c r="A54" s="212"/>
      <c r="B54" s="102"/>
      <c r="C54" s="231"/>
      <c r="D54" s="231"/>
      <c r="E54" s="231"/>
      <c r="F54" s="231"/>
      <c r="G54" s="231"/>
      <c r="H54" s="231"/>
      <c r="I54" s="102"/>
      <c r="J54" s="102"/>
      <c r="K54" s="102"/>
      <c r="L54" s="102"/>
      <c r="M54" s="102"/>
      <c r="N54" s="231"/>
      <c r="O54" s="102"/>
      <c r="P54" s="102"/>
      <c r="Q54" s="102"/>
      <c r="R54" s="102"/>
      <c r="S54" s="102"/>
      <c r="T54" s="295"/>
      <c r="U54" s="231"/>
      <c r="V54" s="231"/>
      <c r="W54" s="231"/>
      <c r="X54" s="231"/>
      <c r="Y54" s="106"/>
      <c r="Z54" s="106"/>
      <c r="AA54" s="106"/>
      <c r="AB54" s="106"/>
      <c r="AC54" s="106"/>
      <c r="AD54" s="106"/>
      <c r="AE54" s="106"/>
      <c r="AF54" s="106"/>
      <c r="AG54" s="106"/>
      <c r="AH54" s="106"/>
    </row>
    <row r="55" spans="1:34" ht="54">
      <c r="A55" s="229" t="s">
        <v>3</v>
      </c>
      <c r="B55" s="230" t="s">
        <v>484</v>
      </c>
      <c r="C55" s="231"/>
      <c r="D55" s="231"/>
      <c r="E55" s="231"/>
      <c r="F55" s="231"/>
      <c r="G55" s="231"/>
      <c r="H55" s="231"/>
      <c r="I55" s="230"/>
      <c r="J55" s="230"/>
      <c r="K55" s="230"/>
      <c r="L55" s="230"/>
      <c r="M55" s="230"/>
      <c r="N55" s="231"/>
      <c r="O55" s="230"/>
      <c r="P55" s="230"/>
      <c r="Q55" s="230"/>
      <c r="R55" s="230"/>
      <c r="S55" s="230"/>
      <c r="T55" s="295"/>
      <c r="U55" s="231"/>
      <c r="V55" s="231"/>
      <c r="W55" s="231"/>
      <c r="X55" s="231"/>
      <c r="Y55" s="106"/>
      <c r="Z55" s="106"/>
      <c r="AA55" s="106"/>
      <c r="AB55" s="106"/>
      <c r="AC55" s="106"/>
      <c r="AD55" s="106"/>
      <c r="AE55" s="106"/>
      <c r="AF55" s="106"/>
      <c r="AG55" s="106"/>
      <c r="AH55" s="106"/>
    </row>
    <row r="56" spans="1:34">
      <c r="A56" s="212"/>
      <c r="B56" s="195" t="s">
        <v>126</v>
      </c>
      <c r="C56" s="231"/>
      <c r="D56" s="231"/>
      <c r="E56" s="231"/>
      <c r="F56" s="231"/>
      <c r="G56" s="231"/>
      <c r="H56" s="231"/>
      <c r="I56" s="195"/>
      <c r="J56" s="195"/>
      <c r="K56" s="195"/>
      <c r="L56" s="195"/>
      <c r="M56" s="195"/>
      <c r="N56" s="231"/>
      <c r="O56" s="195"/>
      <c r="P56" s="195"/>
      <c r="Q56" s="195"/>
      <c r="R56" s="195"/>
      <c r="S56" s="195"/>
      <c r="T56" s="295"/>
      <c r="U56" s="231"/>
      <c r="V56" s="231"/>
      <c r="W56" s="231"/>
      <c r="X56" s="231"/>
      <c r="Y56" s="106"/>
      <c r="Z56" s="106"/>
      <c r="AA56" s="106"/>
      <c r="AB56" s="106"/>
      <c r="AC56" s="106"/>
      <c r="AD56" s="106"/>
      <c r="AE56" s="106"/>
      <c r="AF56" s="106"/>
      <c r="AG56" s="106"/>
      <c r="AH56" s="106"/>
    </row>
    <row r="57" spans="1:34">
      <c r="A57" s="212">
        <v>1</v>
      </c>
      <c r="B57" s="102"/>
      <c r="C57" s="212"/>
      <c r="D57" s="231" t="s">
        <v>1</v>
      </c>
      <c r="E57" s="231"/>
      <c r="F57" s="231"/>
      <c r="G57" s="231" t="s">
        <v>1</v>
      </c>
      <c r="H57" s="231"/>
      <c r="I57" s="102"/>
      <c r="J57" s="212"/>
      <c r="K57" s="212"/>
      <c r="L57" s="212"/>
      <c r="M57" s="231">
        <f>J57+K57+L57</f>
        <v>0</v>
      </c>
      <c r="N57" s="231"/>
      <c r="O57" s="102"/>
      <c r="P57" s="212"/>
      <c r="Q57" s="212"/>
      <c r="R57" s="212"/>
      <c r="S57" s="231">
        <f>P57+Q57+R57</f>
        <v>0</v>
      </c>
      <c r="T57" s="295">
        <f t="shared" si="0"/>
        <v>0</v>
      </c>
      <c r="U57" s="231">
        <f t="shared" si="1"/>
        <v>0</v>
      </c>
      <c r="V57" s="231">
        <f t="shared" si="2"/>
        <v>0</v>
      </c>
      <c r="W57" s="231">
        <f t="shared" si="3"/>
        <v>0</v>
      </c>
      <c r="X57" s="231">
        <f t="shared" si="4"/>
        <v>0</v>
      </c>
      <c r="Y57" s="102"/>
      <c r="Z57" s="212"/>
      <c r="AA57" s="212"/>
      <c r="AB57" s="212"/>
      <c r="AC57" s="231">
        <f>Z57+AA57+AB57</f>
        <v>0</v>
      </c>
      <c r="AD57" s="102"/>
      <c r="AE57" s="212"/>
      <c r="AF57" s="212"/>
      <c r="AG57" s="212"/>
      <c r="AH57" s="231">
        <f>AE57+AF57+AG57</f>
        <v>0</v>
      </c>
    </row>
    <row r="58" spans="1:34">
      <c r="A58" s="212">
        <v>2</v>
      </c>
      <c r="B58" s="102"/>
      <c r="C58" s="212"/>
      <c r="D58" s="231" t="s">
        <v>1</v>
      </c>
      <c r="E58" s="231"/>
      <c r="F58" s="231"/>
      <c r="G58" s="231" t="s">
        <v>1</v>
      </c>
      <c r="H58" s="231"/>
      <c r="I58" s="102"/>
      <c r="J58" s="212"/>
      <c r="K58" s="212"/>
      <c r="L58" s="212"/>
      <c r="M58" s="231">
        <f>J58+K58+L58</f>
        <v>0</v>
      </c>
      <c r="N58" s="231"/>
      <c r="O58" s="102"/>
      <c r="P58" s="212"/>
      <c r="Q58" s="212"/>
      <c r="R58" s="212"/>
      <c r="S58" s="231">
        <f>P58+Q58+R58</f>
        <v>0</v>
      </c>
      <c r="T58" s="295">
        <f t="shared" si="0"/>
        <v>0</v>
      </c>
      <c r="U58" s="231">
        <f t="shared" si="1"/>
        <v>0</v>
      </c>
      <c r="V58" s="231">
        <f t="shared" si="2"/>
        <v>0</v>
      </c>
      <c r="W58" s="231">
        <f t="shared" si="3"/>
        <v>0</v>
      </c>
      <c r="X58" s="231">
        <f t="shared" si="4"/>
        <v>0</v>
      </c>
      <c r="Y58" s="102"/>
      <c r="Z58" s="212"/>
      <c r="AA58" s="212"/>
      <c r="AB58" s="212"/>
      <c r="AC58" s="231">
        <f>Z58+AA58+AB58</f>
        <v>0</v>
      </c>
      <c r="AD58" s="102"/>
      <c r="AE58" s="212"/>
      <c r="AF58" s="212"/>
      <c r="AG58" s="212"/>
      <c r="AH58" s="231">
        <f>AE58+AF58+AG58</f>
        <v>0</v>
      </c>
    </row>
    <row r="59" spans="1:34">
      <c r="A59" s="212">
        <v>3</v>
      </c>
      <c r="B59" s="102"/>
      <c r="C59" s="212"/>
      <c r="D59" s="231" t="s">
        <v>1</v>
      </c>
      <c r="E59" s="231"/>
      <c r="F59" s="231"/>
      <c r="G59" s="231" t="s">
        <v>1</v>
      </c>
      <c r="H59" s="231"/>
      <c r="I59" s="102"/>
      <c r="J59" s="212"/>
      <c r="K59" s="212"/>
      <c r="L59" s="212"/>
      <c r="M59" s="231">
        <f>J59+K59+L59</f>
        <v>0</v>
      </c>
      <c r="N59" s="231"/>
      <c r="O59" s="102"/>
      <c r="P59" s="212"/>
      <c r="Q59" s="212"/>
      <c r="R59" s="212"/>
      <c r="S59" s="231">
        <f>P59+Q59+R59</f>
        <v>0</v>
      </c>
      <c r="T59" s="295">
        <f t="shared" si="0"/>
        <v>0</v>
      </c>
      <c r="U59" s="231">
        <f t="shared" si="1"/>
        <v>0</v>
      </c>
      <c r="V59" s="231">
        <f t="shared" si="2"/>
        <v>0</v>
      </c>
      <c r="W59" s="231">
        <f t="shared" si="3"/>
        <v>0</v>
      </c>
      <c r="X59" s="231">
        <f t="shared" si="4"/>
        <v>0</v>
      </c>
      <c r="Y59" s="102"/>
      <c r="Z59" s="212"/>
      <c r="AA59" s="212"/>
      <c r="AB59" s="212"/>
      <c r="AC59" s="231">
        <f>Z59+AA59+AB59</f>
        <v>0</v>
      </c>
      <c r="AD59" s="102"/>
      <c r="AE59" s="212"/>
      <c r="AF59" s="212"/>
      <c r="AG59" s="212"/>
      <c r="AH59" s="231">
        <f>AE59+AF59+AG59</f>
        <v>0</v>
      </c>
    </row>
    <row r="60" spans="1:34" s="234" customFormat="1" ht="14.25">
      <c r="A60" s="229"/>
      <c r="B60" s="232" t="s">
        <v>113</v>
      </c>
      <c r="C60" s="233" t="s">
        <v>1</v>
      </c>
      <c r="D60" s="233" t="s">
        <v>1</v>
      </c>
      <c r="E60" s="233" t="s">
        <v>1</v>
      </c>
      <c r="F60" s="233" t="s">
        <v>1</v>
      </c>
      <c r="G60" s="233" t="s">
        <v>1</v>
      </c>
      <c r="H60" s="233" t="s">
        <v>1</v>
      </c>
      <c r="I60" s="233">
        <f>SUM(I57:I59)</f>
        <v>0</v>
      </c>
      <c r="J60" s="233">
        <f>SUM(J57:J59)</f>
        <v>0</v>
      </c>
      <c r="K60" s="233">
        <f>SUM(K57:K59)</f>
        <v>0</v>
      </c>
      <c r="L60" s="233">
        <f>SUM(L57:L59)</f>
        <v>0</v>
      </c>
      <c r="M60" s="233">
        <f>SUM(M57:M59)</f>
        <v>0</v>
      </c>
      <c r="N60" s="233" t="s">
        <v>1</v>
      </c>
      <c r="O60" s="233">
        <f>SUM(O57:O59)</f>
        <v>0</v>
      </c>
      <c r="P60" s="233">
        <f>SUM(P57:P59)</f>
        <v>0</v>
      </c>
      <c r="Q60" s="233">
        <f>SUM(Q57:Q59)</f>
        <v>0</v>
      </c>
      <c r="R60" s="233">
        <f>SUM(R57:R59)</f>
        <v>0</v>
      </c>
      <c r="S60" s="233">
        <f>SUM(S57:S59)</f>
        <v>0</v>
      </c>
      <c r="T60" s="295">
        <f t="shared" si="0"/>
        <v>0</v>
      </c>
      <c r="U60" s="231">
        <f t="shared" si="1"/>
        <v>0</v>
      </c>
      <c r="V60" s="231">
        <f t="shared" si="2"/>
        <v>0</v>
      </c>
      <c r="W60" s="231">
        <f t="shared" si="3"/>
        <v>0</v>
      </c>
      <c r="X60" s="231">
        <f t="shared" si="4"/>
        <v>0</v>
      </c>
      <c r="Y60" s="233">
        <f t="shared" ref="Y60:AH60" si="16">SUM(Y57:Y59)</f>
        <v>0</v>
      </c>
      <c r="Z60" s="233">
        <f t="shared" si="16"/>
        <v>0</v>
      </c>
      <c r="AA60" s="233">
        <f t="shared" si="16"/>
        <v>0</v>
      </c>
      <c r="AB60" s="233">
        <f t="shared" si="16"/>
        <v>0</v>
      </c>
      <c r="AC60" s="233">
        <f t="shared" si="16"/>
        <v>0</v>
      </c>
      <c r="AD60" s="233">
        <f t="shared" si="16"/>
        <v>0</v>
      </c>
      <c r="AE60" s="233">
        <f t="shared" si="16"/>
        <v>0</v>
      </c>
      <c r="AF60" s="233">
        <f t="shared" si="16"/>
        <v>0</v>
      </c>
      <c r="AG60" s="233">
        <f t="shared" si="16"/>
        <v>0</v>
      </c>
      <c r="AH60" s="233">
        <f t="shared" si="16"/>
        <v>0</v>
      </c>
    </row>
    <row r="61" spans="1:34">
      <c r="A61" s="212"/>
      <c r="B61" s="102"/>
      <c r="C61" s="231"/>
      <c r="D61" s="231"/>
      <c r="E61" s="231"/>
      <c r="F61" s="231"/>
      <c r="G61" s="231"/>
      <c r="H61" s="231"/>
      <c r="I61" s="102"/>
      <c r="J61" s="231"/>
      <c r="K61" s="231"/>
      <c r="L61" s="231"/>
      <c r="M61" s="231"/>
      <c r="N61" s="231"/>
      <c r="O61" s="102"/>
      <c r="P61" s="231"/>
      <c r="Q61" s="231"/>
      <c r="R61" s="231"/>
      <c r="S61" s="102"/>
      <c r="T61" s="295"/>
      <c r="U61" s="231"/>
      <c r="V61" s="231"/>
      <c r="W61" s="231"/>
      <c r="X61" s="231"/>
      <c r="Y61" s="231"/>
      <c r="Z61" s="231"/>
      <c r="AA61" s="231"/>
      <c r="AB61" s="231"/>
      <c r="AC61" s="231"/>
      <c r="AD61" s="231"/>
      <c r="AE61" s="231"/>
      <c r="AF61" s="231"/>
      <c r="AG61" s="231"/>
      <c r="AH61" s="231"/>
    </row>
    <row r="62" spans="1:34" s="590" customFormat="1" ht="34.5">
      <c r="A62" s="588"/>
      <c r="B62" s="589" t="s">
        <v>247</v>
      </c>
      <c r="C62" s="340" t="s">
        <v>1</v>
      </c>
      <c r="D62" s="340" t="s">
        <v>1</v>
      </c>
      <c r="E62" s="340" t="s">
        <v>1</v>
      </c>
      <c r="F62" s="340" t="s">
        <v>1</v>
      </c>
      <c r="G62" s="340" t="s">
        <v>1</v>
      </c>
      <c r="H62" s="340" t="s">
        <v>1</v>
      </c>
      <c r="I62" s="340">
        <f>+I13+I22+I37+I52+I60</f>
        <v>0</v>
      </c>
      <c r="J62" s="340">
        <f t="shared" ref="J62:AH62" si="17">+J13+J22+J37+J52+J60</f>
        <v>0</v>
      </c>
      <c r="K62" s="340">
        <f t="shared" si="17"/>
        <v>0</v>
      </c>
      <c r="L62" s="340">
        <f t="shared" si="17"/>
        <v>0</v>
      </c>
      <c r="M62" s="340">
        <f t="shared" si="17"/>
        <v>0</v>
      </c>
      <c r="N62" s="340"/>
      <c r="O62" s="340">
        <f t="shared" si="17"/>
        <v>0</v>
      </c>
      <c r="P62" s="340">
        <f t="shared" si="17"/>
        <v>0</v>
      </c>
      <c r="Q62" s="340">
        <f t="shared" si="17"/>
        <v>0</v>
      </c>
      <c r="R62" s="340">
        <f t="shared" si="17"/>
        <v>0</v>
      </c>
      <c r="S62" s="340">
        <f t="shared" si="17"/>
        <v>0</v>
      </c>
      <c r="T62" s="340">
        <f t="shared" si="17"/>
        <v>0</v>
      </c>
      <c r="U62" s="340">
        <f t="shared" si="17"/>
        <v>0</v>
      </c>
      <c r="V62" s="340">
        <f t="shared" si="17"/>
        <v>0</v>
      </c>
      <c r="W62" s="340">
        <f t="shared" si="17"/>
        <v>0</v>
      </c>
      <c r="X62" s="340">
        <f t="shared" si="17"/>
        <v>0</v>
      </c>
      <c r="Y62" s="340">
        <f t="shared" si="17"/>
        <v>0</v>
      </c>
      <c r="Z62" s="340">
        <f t="shared" si="17"/>
        <v>0</v>
      </c>
      <c r="AA62" s="340">
        <f t="shared" si="17"/>
        <v>0</v>
      </c>
      <c r="AB62" s="340">
        <f t="shared" si="17"/>
        <v>0</v>
      </c>
      <c r="AC62" s="340">
        <f t="shared" si="17"/>
        <v>0</v>
      </c>
      <c r="AD62" s="340">
        <f t="shared" si="17"/>
        <v>0</v>
      </c>
      <c r="AE62" s="340">
        <f t="shared" si="17"/>
        <v>0</v>
      </c>
      <c r="AF62" s="340">
        <f t="shared" si="17"/>
        <v>0</v>
      </c>
      <c r="AG62" s="340">
        <f t="shared" si="17"/>
        <v>0</v>
      </c>
      <c r="AH62" s="340">
        <f t="shared" si="17"/>
        <v>0</v>
      </c>
    </row>
    <row r="63" spans="1:34" s="16" customFormat="1" ht="12.75">
      <c r="A63" s="41"/>
      <c r="B63" s="238"/>
      <c r="C63" s="239"/>
      <c r="D63" s="41"/>
      <c r="E63" s="41"/>
      <c r="F63" s="41"/>
      <c r="G63" s="41"/>
      <c r="H63" s="41"/>
      <c r="I63" s="238"/>
      <c r="J63" s="41"/>
      <c r="K63" s="41"/>
      <c r="L63" s="41"/>
      <c r="M63" s="41"/>
      <c r="N63" s="41"/>
      <c r="O63" s="238"/>
      <c r="P63" s="41" t="s">
        <v>0</v>
      </c>
      <c r="Q63" s="41"/>
      <c r="R63" s="41"/>
      <c r="S63" s="238"/>
      <c r="T63" s="269" t="s">
        <v>0</v>
      </c>
      <c r="U63" s="238"/>
      <c r="V63" s="41" t="s">
        <v>0</v>
      </c>
    </row>
    <row r="65" spans="2:20">
      <c r="B65" s="5" t="s">
        <v>243</v>
      </c>
      <c r="T65" s="5"/>
    </row>
    <row r="66" spans="2:20" ht="27.75" customHeight="1">
      <c r="B66" s="181" t="s">
        <v>480</v>
      </c>
      <c r="C66" s="181"/>
      <c r="D66" s="299"/>
      <c r="E66" s="299"/>
      <c r="F66" s="299"/>
      <c r="G66" s="299"/>
      <c r="T66" s="5"/>
    </row>
    <row r="67" spans="2:20" ht="37.5" customHeight="1">
      <c r="B67" s="1912" t="s">
        <v>479</v>
      </c>
      <c r="C67" s="1913"/>
      <c r="D67" s="1913"/>
      <c r="E67" s="1913"/>
      <c r="F67" s="1913"/>
      <c r="G67" s="1913"/>
      <c r="H67" s="1913"/>
      <c r="I67" s="1913"/>
      <c r="T67" s="5"/>
    </row>
    <row r="68" spans="2:20" ht="29.25" customHeight="1">
      <c r="B68" s="602" t="s">
        <v>502</v>
      </c>
      <c r="C68" s="299"/>
      <c r="D68" s="299"/>
      <c r="E68" s="299"/>
      <c r="F68" s="299"/>
      <c r="G68" s="299"/>
      <c r="T68" s="5"/>
    </row>
  </sheetData>
  <mergeCells count="6">
    <mergeCell ref="B67:I67"/>
    <mergeCell ref="H4:M4"/>
    <mergeCell ref="N4:S4"/>
    <mergeCell ref="T4:X4"/>
    <mergeCell ref="AD4:AH4"/>
    <mergeCell ref="Y4:AC4"/>
  </mergeCells>
  <phoneticPr fontId="2" type="noConversion"/>
  <pageMargins left="0.17" right="0.16" top="0.22" bottom="0.19" header="0.17" footer="0.18"/>
  <pageSetup paperSize="9"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6"/>
  <sheetViews>
    <sheetView workbookViewId="0">
      <selection activeCell="D13" sqref="D13"/>
    </sheetView>
  </sheetViews>
  <sheetFormatPr defaultRowHeight="13.5"/>
  <cols>
    <col min="1" max="1" width="3.5703125" style="4" customWidth="1"/>
    <col min="2" max="2" width="26.85546875" style="5" customWidth="1"/>
    <col min="3" max="3" width="18.140625" style="5" customWidth="1"/>
    <col min="4" max="5" width="13" style="5" customWidth="1"/>
    <col min="6" max="6" width="6.5703125" style="5" customWidth="1"/>
    <col min="7" max="7" width="10.5703125" style="5" customWidth="1"/>
    <col min="8" max="8" width="12.140625" style="5" customWidth="1"/>
    <col min="9" max="9" width="8.140625" style="5" customWidth="1"/>
    <col min="10" max="10" width="13" style="5" customWidth="1"/>
    <col min="11" max="11" width="10.5703125" style="5" customWidth="1"/>
    <col min="12" max="12" width="10.140625" style="5" customWidth="1"/>
    <col min="13" max="14" width="11.140625" style="5" customWidth="1"/>
    <col min="15" max="15" width="8.28515625" style="5" customWidth="1"/>
    <col min="16" max="16" width="13.140625" style="5" customWidth="1"/>
    <col min="17" max="17" width="9.28515625" style="5" customWidth="1"/>
    <col min="18" max="18" width="10.140625" style="5" customWidth="1"/>
    <col min="19" max="19" width="13.140625" style="5" customWidth="1"/>
    <col min="20" max="20" width="9.85546875" style="5" customWidth="1"/>
    <col min="21" max="21" width="9.28515625" style="5" customWidth="1"/>
    <col min="22" max="22" width="9.85546875" style="5" customWidth="1"/>
    <col min="23" max="25" width="9.140625" style="5"/>
    <col min="26" max="26" width="10" style="5" customWidth="1"/>
    <col min="27" max="28" width="9.140625" style="5"/>
    <col min="29" max="29" width="9.5703125" style="5" customWidth="1"/>
    <col min="30" max="30" width="9.140625" style="5"/>
    <col min="31" max="33" width="12.7109375" style="5" customWidth="1"/>
    <col min="34" max="34" width="9.28515625" style="5" customWidth="1"/>
    <col min="35" max="16384" width="9.140625" style="5"/>
  </cols>
  <sheetData>
    <row r="1" spans="1:35" ht="16.5">
      <c r="A1" s="30"/>
      <c r="B1" s="221" t="s">
        <v>230</v>
      </c>
      <c r="C1" s="31"/>
      <c r="D1" s="31"/>
      <c r="E1" s="31"/>
      <c r="F1" s="31"/>
      <c r="G1" s="31"/>
      <c r="H1" s="31"/>
      <c r="I1" s="31"/>
      <c r="J1" s="31"/>
      <c r="K1" s="3"/>
      <c r="L1" s="303"/>
      <c r="M1" s="133" t="s">
        <v>248</v>
      </c>
      <c r="N1" s="133"/>
      <c r="O1" s="180"/>
      <c r="P1" s="22"/>
      <c r="Q1" s="303"/>
      <c r="R1" s="133"/>
      <c r="S1" s="180"/>
      <c r="T1" s="22"/>
      <c r="U1" s="180"/>
      <c r="V1" s="22"/>
      <c r="W1" s="180"/>
      <c r="X1" s="22"/>
      <c r="Y1" s="180"/>
      <c r="Z1" s="22"/>
      <c r="AA1" s="3"/>
      <c r="AB1" s="180"/>
      <c r="AC1" s="180"/>
      <c r="AD1" s="180"/>
      <c r="AE1" s="180"/>
      <c r="AF1" s="180"/>
      <c r="AG1" s="180"/>
      <c r="AH1" s="180"/>
      <c r="AI1" s="180"/>
    </row>
    <row r="2" spans="1:35" ht="16.5" customHeight="1" thickBot="1">
      <c r="A2" s="30"/>
      <c r="B2" s="23"/>
      <c r="C2" s="177"/>
      <c r="D2" s="177"/>
      <c r="E2" s="177"/>
      <c r="F2" s="177"/>
      <c r="G2" s="177"/>
      <c r="H2" s="177"/>
      <c r="I2" s="23"/>
      <c r="J2" s="177"/>
      <c r="K2" s="178"/>
      <c r="M2" s="419" t="s">
        <v>28</v>
      </c>
      <c r="N2" s="148"/>
      <c r="O2" s="148"/>
      <c r="P2" s="223"/>
      <c r="Q2" s="1720"/>
      <c r="R2" s="1720"/>
      <c r="S2" s="1720"/>
      <c r="T2" s="148"/>
      <c r="U2" s="148"/>
      <c r="V2" s="148"/>
      <c r="W2" s="148"/>
      <c r="X2" s="148"/>
      <c r="Y2" s="148"/>
      <c r="Z2" s="148"/>
      <c r="AA2" s="148"/>
      <c r="AB2" s="180"/>
      <c r="AC2" s="180"/>
      <c r="AD2" s="180"/>
      <c r="AE2" s="180"/>
      <c r="AF2" s="180"/>
      <c r="AG2" s="180"/>
      <c r="AH2" s="180"/>
      <c r="AI2" s="180"/>
    </row>
    <row r="3" spans="1:35" s="181" customFormat="1" ht="25.5" customHeight="1">
      <c r="A3" s="30"/>
      <c r="B3" s="420" t="s">
        <v>29</v>
      </c>
      <c r="C3" s="134"/>
      <c r="D3" s="134"/>
      <c r="E3" s="134"/>
      <c r="F3" s="134"/>
      <c r="G3" s="134"/>
      <c r="H3" s="31"/>
      <c r="I3" s="179"/>
      <c r="J3" s="31"/>
      <c r="K3" s="31"/>
      <c r="L3" s="31"/>
      <c r="M3" s="41" t="s">
        <v>228</v>
      </c>
      <c r="N3" s="41"/>
      <c r="O3" s="34"/>
      <c r="P3" s="180"/>
      <c r="Q3" s="31"/>
      <c r="R3" s="41"/>
      <c r="S3" s="34"/>
      <c r="T3" s="180"/>
      <c r="U3" s="34"/>
      <c r="V3" s="180"/>
      <c r="W3" s="34"/>
      <c r="X3" s="180"/>
      <c r="Y3" s="34"/>
      <c r="Z3" s="180"/>
      <c r="AA3" s="180"/>
      <c r="AB3" s="180"/>
      <c r="AC3" s="180"/>
      <c r="AD3" s="180"/>
      <c r="AE3" s="180"/>
      <c r="AF3" s="180"/>
      <c r="AG3" s="180"/>
      <c r="AH3" s="180"/>
    </row>
    <row r="4" spans="1:35" s="181" customFormat="1" ht="13.7" customHeight="1">
      <c r="A4" s="224"/>
      <c r="B4" s="225"/>
      <c r="C4" s="226"/>
      <c r="D4" s="227"/>
      <c r="E4" s="227"/>
      <c r="F4" s="227"/>
      <c r="G4" s="227"/>
      <c r="H4" s="227"/>
      <c r="I4" s="334" t="s">
        <v>408</v>
      </c>
      <c r="J4" s="227"/>
      <c r="K4" s="227"/>
      <c r="L4" s="227"/>
      <c r="M4" s="227"/>
      <c r="N4" s="226"/>
      <c r="O4" s="1916" t="s">
        <v>436</v>
      </c>
      <c r="P4" s="1916"/>
      <c r="Q4" s="1916"/>
      <c r="R4" s="1916"/>
      <c r="S4" s="1917"/>
      <c r="T4" s="1916" t="s">
        <v>229</v>
      </c>
      <c r="U4" s="1916"/>
      <c r="V4" s="1916"/>
      <c r="W4" s="1916"/>
      <c r="X4" s="1917"/>
      <c r="Y4" s="1915" t="s">
        <v>433</v>
      </c>
      <c r="Z4" s="1916"/>
      <c r="AA4" s="1916"/>
      <c r="AB4" s="1916"/>
      <c r="AC4" s="1917"/>
      <c r="AD4" s="1915" t="s">
        <v>473</v>
      </c>
      <c r="AE4" s="1916"/>
      <c r="AF4" s="1916"/>
      <c r="AG4" s="1916"/>
      <c r="AH4" s="1917"/>
    </row>
    <row r="5" spans="1:35" s="181" customFormat="1" ht="89.25">
      <c r="A5" s="228" t="s">
        <v>114</v>
      </c>
      <c r="B5" s="64" t="s">
        <v>231</v>
      </c>
      <c r="C5" s="64" t="s">
        <v>232</v>
      </c>
      <c r="D5" s="64" t="s">
        <v>307</v>
      </c>
      <c r="E5" s="64" t="s">
        <v>485</v>
      </c>
      <c r="F5" s="64" t="s">
        <v>233</v>
      </c>
      <c r="G5" s="64" t="s">
        <v>234</v>
      </c>
      <c r="H5" s="563" t="s">
        <v>406</v>
      </c>
      <c r="I5" s="64" t="s">
        <v>223</v>
      </c>
      <c r="J5" s="300" t="s">
        <v>313</v>
      </c>
      <c r="K5" s="64" t="s">
        <v>235</v>
      </c>
      <c r="L5" s="64" t="s">
        <v>308</v>
      </c>
      <c r="M5" s="64" t="s">
        <v>309</v>
      </c>
      <c r="N5" s="563" t="s">
        <v>385</v>
      </c>
      <c r="O5" s="64" t="s">
        <v>223</v>
      </c>
      <c r="P5" s="64" t="s">
        <v>324</v>
      </c>
      <c r="Q5" s="64" t="s">
        <v>235</v>
      </c>
      <c r="R5" s="64" t="s">
        <v>308</v>
      </c>
      <c r="S5" s="64" t="s">
        <v>325</v>
      </c>
      <c r="T5" s="64" t="s">
        <v>223</v>
      </c>
      <c r="U5" s="64" t="s">
        <v>254</v>
      </c>
      <c r="V5" s="64" t="s">
        <v>235</v>
      </c>
      <c r="W5" s="64" t="s">
        <v>308</v>
      </c>
      <c r="X5" s="64" t="s">
        <v>326</v>
      </c>
      <c r="Y5" s="64" t="s">
        <v>223</v>
      </c>
      <c r="Z5" s="64" t="s">
        <v>254</v>
      </c>
      <c r="AA5" s="64" t="s">
        <v>235</v>
      </c>
      <c r="AB5" s="64" t="s">
        <v>308</v>
      </c>
      <c r="AC5" s="64" t="s">
        <v>327</v>
      </c>
      <c r="AD5" s="64" t="s">
        <v>223</v>
      </c>
      <c r="AE5" s="64" t="s">
        <v>254</v>
      </c>
      <c r="AF5" s="64" t="s">
        <v>235</v>
      </c>
      <c r="AG5" s="64" t="s">
        <v>308</v>
      </c>
      <c r="AH5" s="64" t="s">
        <v>328</v>
      </c>
    </row>
    <row r="6" spans="1:35" s="35" customFormat="1" ht="12.75">
      <c r="A6" s="123">
        <v>1</v>
      </c>
      <c r="B6" s="123">
        <v>2</v>
      </c>
      <c r="C6" s="123">
        <v>3</v>
      </c>
      <c r="D6" s="123">
        <v>4</v>
      </c>
      <c r="E6" s="123">
        <v>5</v>
      </c>
      <c r="F6" s="123">
        <v>6</v>
      </c>
      <c r="G6" s="123">
        <v>7</v>
      </c>
      <c r="H6" s="123">
        <v>8</v>
      </c>
      <c r="I6" s="123">
        <v>9</v>
      </c>
      <c r="J6" s="123">
        <v>10</v>
      </c>
      <c r="K6" s="123">
        <v>11</v>
      </c>
      <c r="L6" s="123">
        <v>12</v>
      </c>
      <c r="M6" s="123">
        <v>13</v>
      </c>
      <c r="N6" s="123">
        <v>14</v>
      </c>
      <c r="O6" s="123">
        <v>15</v>
      </c>
      <c r="P6" s="123">
        <v>16</v>
      </c>
      <c r="Q6" s="123">
        <v>17</v>
      </c>
      <c r="R6" s="123">
        <v>18</v>
      </c>
      <c r="S6" s="123">
        <v>19</v>
      </c>
      <c r="T6" s="123">
        <v>20</v>
      </c>
      <c r="U6" s="123">
        <v>21</v>
      </c>
      <c r="V6" s="123">
        <v>22</v>
      </c>
      <c r="W6" s="123">
        <v>23</v>
      </c>
      <c r="X6" s="123">
        <v>24</v>
      </c>
      <c r="Y6" s="123">
        <v>25</v>
      </c>
      <c r="Z6" s="123">
        <v>26</v>
      </c>
      <c r="AA6" s="123">
        <v>27</v>
      </c>
      <c r="AB6" s="123">
        <v>28</v>
      </c>
      <c r="AC6" s="123">
        <v>29</v>
      </c>
      <c r="AD6" s="123">
        <v>30</v>
      </c>
      <c r="AE6" s="123">
        <v>31</v>
      </c>
      <c r="AF6" s="123">
        <v>31</v>
      </c>
      <c r="AG6" s="123">
        <v>32</v>
      </c>
      <c r="AH6" s="123">
        <v>33</v>
      </c>
    </row>
    <row r="7" spans="1:35">
      <c r="A7" s="212"/>
      <c r="B7" s="102"/>
      <c r="C7" s="243"/>
      <c r="D7" s="243"/>
      <c r="E7" s="243"/>
      <c r="F7" s="231"/>
      <c r="G7" s="231"/>
      <c r="H7" s="231"/>
      <c r="I7" s="231"/>
      <c r="J7" s="231"/>
      <c r="K7" s="231"/>
      <c r="L7" s="231"/>
      <c r="M7" s="231"/>
      <c r="N7" s="231"/>
      <c r="O7" s="231"/>
      <c r="P7" s="231"/>
      <c r="Q7" s="231"/>
      <c r="R7" s="70"/>
      <c r="S7" s="231"/>
      <c r="T7" s="231"/>
      <c r="U7" s="231"/>
      <c r="V7" s="231"/>
      <c r="W7" s="106"/>
      <c r="X7" s="106"/>
      <c r="Y7" s="106"/>
      <c r="Z7" s="106"/>
      <c r="AA7" s="106"/>
      <c r="AB7" s="106"/>
      <c r="AC7" s="106"/>
      <c r="AD7" s="106"/>
      <c r="AE7" s="106"/>
      <c r="AF7" s="106"/>
      <c r="AG7" s="106"/>
      <c r="AH7" s="106"/>
    </row>
    <row r="8" spans="1:35" ht="14.25">
      <c r="A8" s="229" t="s">
        <v>2</v>
      </c>
      <c r="B8" s="230" t="s">
        <v>256</v>
      </c>
      <c r="C8" s="243"/>
      <c r="D8" s="243"/>
      <c r="E8" s="243"/>
      <c r="F8" s="231"/>
      <c r="G8" s="231"/>
      <c r="H8" s="231"/>
      <c r="I8" s="231"/>
      <c r="J8" s="231"/>
      <c r="K8" s="231"/>
      <c r="L8" s="231"/>
      <c r="M8" s="231"/>
      <c r="N8" s="231"/>
      <c r="O8" s="231"/>
      <c r="P8" s="231"/>
      <c r="Q8" s="231"/>
      <c r="R8" s="70"/>
      <c r="S8" s="231"/>
      <c r="T8" s="231"/>
      <c r="U8" s="231"/>
      <c r="V8" s="231"/>
      <c r="W8" s="106"/>
      <c r="X8" s="106"/>
      <c r="Y8" s="106"/>
      <c r="Z8" s="106"/>
      <c r="AA8" s="106"/>
      <c r="AB8" s="106"/>
      <c r="AC8" s="106"/>
      <c r="AD8" s="106"/>
      <c r="AE8" s="106"/>
      <c r="AF8" s="106"/>
      <c r="AG8" s="106"/>
      <c r="AH8" s="106"/>
    </row>
    <row r="9" spans="1:35" ht="12" customHeight="1">
      <c r="A9" s="212"/>
      <c r="B9" s="195" t="s">
        <v>126</v>
      </c>
      <c r="C9" s="231"/>
      <c r="D9" s="231"/>
      <c r="E9" s="231"/>
      <c r="F9" s="231"/>
      <c r="G9" s="231"/>
      <c r="H9" s="231"/>
      <c r="I9" s="195"/>
      <c r="J9" s="195"/>
      <c r="K9" s="195"/>
      <c r="L9" s="195"/>
      <c r="M9" s="195"/>
      <c r="N9" s="231"/>
      <c r="O9" s="195"/>
      <c r="P9" s="195"/>
      <c r="Q9" s="195"/>
      <c r="R9" s="195"/>
      <c r="S9" s="195"/>
      <c r="T9" s="195"/>
      <c r="U9" s="195"/>
      <c r="V9" s="195"/>
      <c r="W9" s="106"/>
      <c r="X9" s="106"/>
      <c r="Y9" s="106"/>
      <c r="Z9" s="106"/>
      <c r="AA9" s="106"/>
      <c r="AB9" s="106"/>
      <c r="AC9" s="106"/>
      <c r="AD9" s="106"/>
      <c r="AE9" s="106"/>
      <c r="AF9" s="106"/>
      <c r="AG9" s="106"/>
      <c r="AH9" s="106"/>
    </row>
    <row r="10" spans="1:35">
      <c r="A10" s="212"/>
      <c r="B10" s="195" t="s">
        <v>238</v>
      </c>
      <c r="C10" s="231"/>
      <c r="D10" s="231"/>
      <c r="E10" s="231"/>
      <c r="F10" s="231"/>
      <c r="G10" s="231"/>
      <c r="H10" s="231"/>
      <c r="I10" s="195"/>
      <c r="J10" s="195"/>
      <c r="K10" s="195"/>
      <c r="L10" s="195"/>
      <c r="M10" s="195"/>
      <c r="N10" s="231"/>
      <c r="O10" s="195"/>
      <c r="P10" s="195"/>
      <c r="Q10" s="195"/>
      <c r="R10" s="195"/>
      <c r="S10" s="195"/>
      <c r="T10" s="195"/>
      <c r="U10" s="195"/>
      <c r="V10" s="195"/>
      <c r="W10" s="106"/>
      <c r="X10" s="106"/>
      <c r="Y10" s="106"/>
      <c r="Z10" s="106"/>
      <c r="AA10" s="106"/>
      <c r="AB10" s="106"/>
      <c r="AC10" s="106"/>
      <c r="AD10" s="106"/>
      <c r="AE10" s="106"/>
      <c r="AF10" s="106"/>
      <c r="AG10" s="106"/>
      <c r="AH10" s="106"/>
    </row>
    <row r="11" spans="1:35">
      <c r="A11" s="212"/>
      <c r="B11" s="195" t="s">
        <v>239</v>
      </c>
      <c r="C11" s="231"/>
      <c r="D11" s="231"/>
      <c r="E11" s="231"/>
      <c r="F11" s="231"/>
      <c r="G11" s="231"/>
      <c r="H11" s="231"/>
      <c r="I11" s="195"/>
      <c r="J11" s="195"/>
      <c r="K11" s="195"/>
      <c r="L11" s="195"/>
      <c r="M11" s="195"/>
      <c r="N11" s="231"/>
      <c r="O11" s="195"/>
      <c r="P11" s="195"/>
      <c r="Q11" s="195"/>
      <c r="R11" s="195"/>
      <c r="S11" s="195"/>
      <c r="T11" s="195"/>
      <c r="U11" s="195"/>
      <c r="V11" s="195"/>
      <c r="W11" s="106"/>
      <c r="X11" s="106"/>
      <c r="Y11" s="106"/>
      <c r="Z11" s="106"/>
      <c r="AA11" s="106"/>
      <c r="AB11" s="106"/>
      <c r="AC11" s="106"/>
      <c r="AD11" s="106"/>
      <c r="AE11" s="106"/>
      <c r="AF11" s="106"/>
      <c r="AG11" s="106"/>
      <c r="AH11" s="106"/>
    </row>
    <row r="12" spans="1:35">
      <c r="A12" s="212">
        <v>1</v>
      </c>
      <c r="B12" s="102"/>
      <c r="C12" s="212"/>
      <c r="D12" s="212"/>
      <c r="E12" s="212"/>
      <c r="F12" s="212"/>
      <c r="G12" s="212"/>
      <c r="H12" s="212"/>
      <c r="I12" s="102"/>
      <c r="J12" s="102"/>
      <c r="K12" s="102"/>
      <c r="L12" s="102"/>
      <c r="M12" s="231">
        <f>J12+K12+L12</f>
        <v>0</v>
      </c>
      <c r="N12" s="212"/>
      <c r="O12" s="102"/>
      <c r="P12" s="212"/>
      <c r="Q12" s="212"/>
      <c r="R12" s="212"/>
      <c r="S12" s="231">
        <f>P12+Q12+R12</f>
        <v>0</v>
      </c>
      <c r="T12" s="231">
        <f t="shared" ref="T12:W14" si="0">I12-O12</f>
        <v>0</v>
      </c>
      <c r="U12" s="231">
        <f t="shared" si="0"/>
        <v>0</v>
      </c>
      <c r="V12" s="231">
        <f t="shared" si="0"/>
        <v>0</v>
      </c>
      <c r="W12" s="231">
        <f t="shared" si="0"/>
        <v>0</v>
      </c>
      <c r="X12" s="231">
        <f>U12+V12+W12</f>
        <v>0</v>
      </c>
      <c r="Y12" s="102"/>
      <c r="Z12" s="212"/>
      <c r="AA12" s="212"/>
      <c r="AB12" s="212"/>
      <c r="AC12" s="231">
        <f>Z12+AA12+AB12</f>
        <v>0</v>
      </c>
      <c r="AD12" s="102"/>
      <c r="AE12" s="212"/>
      <c r="AF12" s="212"/>
      <c r="AG12" s="212"/>
      <c r="AH12" s="231">
        <f>AE12+AF12+AG12</f>
        <v>0</v>
      </c>
    </row>
    <row r="13" spans="1:35">
      <c r="A13" s="212">
        <v>2</v>
      </c>
      <c r="B13" s="102"/>
      <c r="C13" s="212"/>
      <c r="D13" s="212"/>
      <c r="E13" s="212"/>
      <c r="F13" s="212"/>
      <c r="G13" s="212"/>
      <c r="H13" s="212"/>
      <c r="I13" s="102"/>
      <c r="J13" s="102"/>
      <c r="K13" s="102"/>
      <c r="L13" s="102"/>
      <c r="M13" s="231">
        <f>J13+K13+L13</f>
        <v>0</v>
      </c>
      <c r="N13" s="212"/>
      <c r="O13" s="102"/>
      <c r="P13" s="212"/>
      <c r="Q13" s="212"/>
      <c r="R13" s="212"/>
      <c r="S13" s="231">
        <f>P13+Q13+R13</f>
        <v>0</v>
      </c>
      <c r="T13" s="231">
        <f t="shared" si="0"/>
        <v>0</v>
      </c>
      <c r="U13" s="231">
        <f t="shared" si="0"/>
        <v>0</v>
      </c>
      <c r="V13" s="231">
        <f t="shared" si="0"/>
        <v>0</v>
      </c>
      <c r="W13" s="231">
        <f t="shared" si="0"/>
        <v>0</v>
      </c>
      <c r="X13" s="231">
        <f>U13+V13+W13</f>
        <v>0</v>
      </c>
      <c r="Y13" s="102"/>
      <c r="Z13" s="212"/>
      <c r="AA13" s="212"/>
      <c r="AB13" s="212"/>
      <c r="AC13" s="231">
        <f>Z13+AA13+AB13</f>
        <v>0</v>
      </c>
      <c r="AD13" s="102"/>
      <c r="AE13" s="212"/>
      <c r="AF13" s="212"/>
      <c r="AG13" s="212"/>
      <c r="AH13" s="231">
        <f>AE13+AF13+AG13</f>
        <v>0</v>
      </c>
    </row>
    <row r="14" spans="1:35">
      <c r="A14" s="212">
        <v>3</v>
      </c>
      <c r="B14" s="232"/>
      <c r="C14" s="212"/>
      <c r="D14" s="212"/>
      <c r="E14" s="212"/>
      <c r="F14" s="212"/>
      <c r="G14" s="212"/>
      <c r="H14" s="212"/>
      <c r="I14" s="102"/>
      <c r="J14" s="102"/>
      <c r="K14" s="102"/>
      <c r="L14" s="102"/>
      <c r="M14" s="231">
        <f>J14+K14+L14</f>
        <v>0</v>
      </c>
      <c r="N14" s="212"/>
      <c r="O14" s="102"/>
      <c r="P14" s="212"/>
      <c r="Q14" s="212"/>
      <c r="R14" s="212"/>
      <c r="S14" s="231">
        <f>P14+Q14+R14</f>
        <v>0</v>
      </c>
      <c r="T14" s="231">
        <f t="shared" si="0"/>
        <v>0</v>
      </c>
      <c r="U14" s="231">
        <f t="shared" si="0"/>
        <v>0</v>
      </c>
      <c r="V14" s="231">
        <f t="shared" si="0"/>
        <v>0</v>
      </c>
      <c r="W14" s="231">
        <f t="shared" si="0"/>
        <v>0</v>
      </c>
      <c r="X14" s="231">
        <f>U14+V14+W14</f>
        <v>0</v>
      </c>
      <c r="Y14" s="102"/>
      <c r="Z14" s="212"/>
      <c r="AA14" s="212"/>
      <c r="AB14" s="212"/>
      <c r="AC14" s="231">
        <f>Z14+AA14+AB14</f>
        <v>0</v>
      </c>
      <c r="AD14" s="102"/>
      <c r="AE14" s="212"/>
      <c r="AF14" s="212"/>
      <c r="AG14" s="212"/>
      <c r="AH14" s="231">
        <f>AE14+AF14+AG14</f>
        <v>0</v>
      </c>
    </row>
    <row r="15" spans="1:35" s="234" customFormat="1" ht="27">
      <c r="A15" s="229"/>
      <c r="B15" s="237" t="s">
        <v>240</v>
      </c>
      <c r="C15" s="233" t="s">
        <v>1</v>
      </c>
      <c r="D15" s="233"/>
      <c r="E15" s="233"/>
      <c r="F15" s="233" t="s">
        <v>1</v>
      </c>
      <c r="G15" s="233" t="s">
        <v>1</v>
      </c>
      <c r="H15" s="233" t="s">
        <v>1</v>
      </c>
      <c r="I15" s="233">
        <f>SUM(I12:I14)</f>
        <v>0</v>
      </c>
      <c r="J15" s="233">
        <f t="shared" ref="J15:R15" si="1">SUM(J12:J14)</f>
        <v>0</v>
      </c>
      <c r="K15" s="233">
        <f t="shared" si="1"/>
        <v>0</v>
      </c>
      <c r="L15" s="233">
        <f t="shared" si="1"/>
        <v>0</v>
      </c>
      <c r="M15" s="233">
        <f t="shared" si="1"/>
        <v>0</v>
      </c>
      <c r="N15" s="233" t="s">
        <v>1</v>
      </c>
      <c r="O15" s="233">
        <f t="shared" si="1"/>
        <v>0</v>
      </c>
      <c r="P15" s="233">
        <f t="shared" si="1"/>
        <v>0</v>
      </c>
      <c r="Q15" s="233">
        <f t="shared" si="1"/>
        <v>0</v>
      </c>
      <c r="R15" s="233">
        <f t="shared" si="1"/>
        <v>0</v>
      </c>
      <c r="S15" s="233">
        <f>SUM(S12:S14)</f>
        <v>0</v>
      </c>
      <c r="T15" s="233">
        <f>SUM(T12:T14)</f>
        <v>0</v>
      </c>
      <c r="U15" s="233">
        <f>SUM(U12:U14)</f>
        <v>0</v>
      </c>
      <c r="V15" s="233">
        <f>SUM(V12:V14)</f>
        <v>0</v>
      </c>
      <c r="W15" s="233">
        <f t="shared" ref="W15:AH15" si="2">SUM(W12:W14)</f>
        <v>0</v>
      </c>
      <c r="X15" s="233">
        <f t="shared" si="2"/>
        <v>0</v>
      </c>
      <c r="Y15" s="233">
        <f t="shared" si="2"/>
        <v>0</v>
      </c>
      <c r="Z15" s="233">
        <f t="shared" si="2"/>
        <v>0</v>
      </c>
      <c r="AA15" s="233">
        <f t="shared" si="2"/>
        <v>0</v>
      </c>
      <c r="AB15" s="233">
        <f t="shared" si="2"/>
        <v>0</v>
      </c>
      <c r="AC15" s="233">
        <f t="shared" si="2"/>
        <v>0</v>
      </c>
      <c r="AD15" s="233">
        <f t="shared" si="2"/>
        <v>0</v>
      </c>
      <c r="AE15" s="233">
        <f t="shared" si="2"/>
        <v>0</v>
      </c>
      <c r="AF15" s="233">
        <f t="shared" si="2"/>
        <v>0</v>
      </c>
      <c r="AG15" s="233">
        <f t="shared" si="2"/>
        <v>0</v>
      </c>
      <c r="AH15" s="233">
        <f t="shared" si="2"/>
        <v>0</v>
      </c>
    </row>
    <row r="16" spans="1:35">
      <c r="A16" s="212"/>
      <c r="B16" s="195" t="s">
        <v>239</v>
      </c>
      <c r="C16" s="231"/>
      <c r="D16" s="231"/>
      <c r="E16" s="231"/>
      <c r="F16" s="231"/>
      <c r="G16" s="231"/>
      <c r="H16" s="231"/>
      <c r="I16" s="195"/>
      <c r="J16" s="195"/>
      <c r="K16" s="195"/>
      <c r="L16" s="195"/>
      <c r="M16" s="195"/>
      <c r="N16" s="231"/>
      <c r="O16" s="195"/>
      <c r="P16" s="195"/>
      <c r="Q16" s="195"/>
      <c r="R16" s="195"/>
      <c r="S16" s="195"/>
      <c r="T16" s="195"/>
      <c r="U16" s="195"/>
      <c r="V16" s="195"/>
      <c r="W16" s="106"/>
      <c r="X16" s="106"/>
      <c r="Y16" s="106"/>
      <c r="Z16" s="106"/>
      <c r="AA16" s="106"/>
      <c r="AB16" s="106"/>
      <c r="AC16" s="106"/>
      <c r="AD16" s="106"/>
      <c r="AE16" s="106"/>
      <c r="AF16" s="106"/>
      <c r="AG16" s="106"/>
      <c r="AH16" s="106"/>
    </row>
    <row r="17" spans="1:34">
      <c r="A17" s="212">
        <v>1</v>
      </c>
      <c r="B17" s="102"/>
      <c r="C17" s="212"/>
      <c r="D17" s="212"/>
      <c r="E17" s="212"/>
      <c r="F17" s="212"/>
      <c r="G17" s="212"/>
      <c r="H17" s="212"/>
      <c r="I17" s="102"/>
      <c r="J17" s="102"/>
      <c r="K17" s="102"/>
      <c r="L17" s="102"/>
      <c r="M17" s="231">
        <f>J17+K17+L17</f>
        <v>0</v>
      </c>
      <c r="N17" s="212"/>
      <c r="O17" s="102"/>
      <c r="P17" s="212"/>
      <c r="Q17" s="212"/>
      <c r="R17" s="212"/>
      <c r="S17" s="231">
        <f>P17+Q17+R17</f>
        <v>0</v>
      </c>
      <c r="T17" s="231">
        <f t="shared" ref="T17:W19" si="3">I17-O17</f>
        <v>0</v>
      </c>
      <c r="U17" s="231">
        <f t="shared" si="3"/>
        <v>0</v>
      </c>
      <c r="V17" s="231">
        <f t="shared" si="3"/>
        <v>0</v>
      </c>
      <c r="W17" s="231">
        <f t="shared" si="3"/>
        <v>0</v>
      </c>
      <c r="X17" s="231">
        <f>U17+V17+W17</f>
        <v>0</v>
      </c>
      <c r="Y17" s="102"/>
      <c r="Z17" s="212"/>
      <c r="AA17" s="212"/>
      <c r="AB17" s="212"/>
      <c r="AC17" s="231">
        <f>Z17+AA17+AB17</f>
        <v>0</v>
      </c>
      <c r="AD17" s="102"/>
      <c r="AE17" s="212"/>
      <c r="AF17" s="212"/>
      <c r="AG17" s="212"/>
      <c r="AH17" s="231">
        <f>AE17+AF17+AG17</f>
        <v>0</v>
      </c>
    </row>
    <row r="18" spans="1:34">
      <c r="A18" s="212">
        <v>2</v>
      </c>
      <c r="B18" s="102"/>
      <c r="C18" s="212"/>
      <c r="D18" s="212"/>
      <c r="E18" s="212"/>
      <c r="F18" s="212"/>
      <c r="G18" s="212"/>
      <c r="H18" s="212"/>
      <c r="I18" s="102"/>
      <c r="J18" s="102"/>
      <c r="K18" s="102"/>
      <c r="L18" s="102"/>
      <c r="M18" s="231">
        <f>J18+K18+L18</f>
        <v>0</v>
      </c>
      <c r="N18" s="212"/>
      <c r="O18" s="102"/>
      <c r="P18" s="212"/>
      <c r="Q18" s="212"/>
      <c r="R18" s="212"/>
      <c r="S18" s="231">
        <f>P18+Q18+R18</f>
        <v>0</v>
      </c>
      <c r="T18" s="231">
        <f t="shared" si="3"/>
        <v>0</v>
      </c>
      <c r="U18" s="231">
        <f t="shared" si="3"/>
        <v>0</v>
      </c>
      <c r="V18" s="231">
        <f t="shared" si="3"/>
        <v>0</v>
      </c>
      <c r="W18" s="231">
        <f t="shared" si="3"/>
        <v>0</v>
      </c>
      <c r="X18" s="231">
        <f>U18+V18+W18</f>
        <v>0</v>
      </c>
      <c r="Y18" s="102"/>
      <c r="Z18" s="212"/>
      <c r="AA18" s="212"/>
      <c r="AB18" s="212"/>
      <c r="AC18" s="231">
        <f>Z18+AA18+AB18</f>
        <v>0</v>
      </c>
      <c r="AD18" s="102"/>
      <c r="AE18" s="212"/>
      <c r="AF18" s="212"/>
      <c r="AG18" s="212"/>
      <c r="AH18" s="231">
        <f>AE18+AF18+AG18</f>
        <v>0</v>
      </c>
    </row>
    <row r="19" spans="1:34">
      <c r="A19" s="212">
        <v>3</v>
      </c>
      <c r="B19" s="232"/>
      <c r="C19" s="212"/>
      <c r="D19" s="212"/>
      <c r="E19" s="212"/>
      <c r="F19" s="212"/>
      <c r="G19" s="212"/>
      <c r="H19" s="212"/>
      <c r="I19" s="102"/>
      <c r="J19" s="102"/>
      <c r="K19" s="102"/>
      <c r="L19" s="102"/>
      <c r="M19" s="231">
        <f>J19+K19+L19</f>
        <v>0</v>
      </c>
      <c r="N19" s="212"/>
      <c r="O19" s="102"/>
      <c r="P19" s="212"/>
      <c r="Q19" s="212"/>
      <c r="R19" s="212"/>
      <c r="S19" s="231">
        <f>P19+Q19+R19</f>
        <v>0</v>
      </c>
      <c r="T19" s="231">
        <f t="shared" si="3"/>
        <v>0</v>
      </c>
      <c r="U19" s="231">
        <f t="shared" si="3"/>
        <v>0</v>
      </c>
      <c r="V19" s="231">
        <f t="shared" si="3"/>
        <v>0</v>
      </c>
      <c r="W19" s="231">
        <f t="shared" si="3"/>
        <v>0</v>
      </c>
      <c r="X19" s="231">
        <f>U19+V19+W19</f>
        <v>0</v>
      </c>
      <c r="Y19" s="102"/>
      <c r="Z19" s="212"/>
      <c r="AA19" s="212"/>
      <c r="AB19" s="212"/>
      <c r="AC19" s="231">
        <f>Z19+AA19+AB19</f>
        <v>0</v>
      </c>
      <c r="AD19" s="102"/>
      <c r="AE19" s="212"/>
      <c r="AF19" s="212"/>
      <c r="AG19" s="212"/>
      <c r="AH19" s="231">
        <f>AE19+AF19+AG19</f>
        <v>0</v>
      </c>
    </row>
    <row r="20" spans="1:34" s="234" customFormat="1" ht="27">
      <c r="A20" s="229"/>
      <c r="B20" s="237" t="s">
        <v>240</v>
      </c>
      <c r="C20" s="233" t="s">
        <v>1</v>
      </c>
      <c r="D20" s="233"/>
      <c r="E20" s="233"/>
      <c r="F20" s="233" t="s">
        <v>1</v>
      </c>
      <c r="G20" s="233" t="s">
        <v>1</v>
      </c>
      <c r="H20" s="233" t="s">
        <v>1</v>
      </c>
      <c r="I20" s="233">
        <f t="shared" ref="I20:R20" si="4">SUM(I17:I19)</f>
        <v>0</v>
      </c>
      <c r="J20" s="233">
        <f t="shared" si="4"/>
        <v>0</v>
      </c>
      <c r="K20" s="233">
        <f t="shared" si="4"/>
        <v>0</v>
      </c>
      <c r="L20" s="233">
        <f t="shared" si="4"/>
        <v>0</v>
      </c>
      <c r="M20" s="233">
        <f t="shared" si="4"/>
        <v>0</v>
      </c>
      <c r="N20" s="233" t="s">
        <v>1</v>
      </c>
      <c r="O20" s="233">
        <f t="shared" si="4"/>
        <v>0</v>
      </c>
      <c r="P20" s="233">
        <f t="shared" si="4"/>
        <v>0</v>
      </c>
      <c r="Q20" s="233">
        <f t="shared" si="4"/>
        <v>0</v>
      </c>
      <c r="R20" s="233">
        <f t="shared" si="4"/>
        <v>0</v>
      </c>
      <c r="S20" s="233">
        <f>SUM(S17:S19)</f>
        <v>0</v>
      </c>
      <c r="T20" s="233">
        <f>SUM(T17:T19)</f>
        <v>0</v>
      </c>
      <c r="U20" s="233">
        <f>SUM(U17:U19)</f>
        <v>0</v>
      </c>
      <c r="V20" s="233">
        <f>SUM(V17:V19)</f>
        <v>0</v>
      </c>
      <c r="W20" s="233">
        <f t="shared" ref="W20:AH20" si="5">SUM(W17:W19)</f>
        <v>0</v>
      </c>
      <c r="X20" s="233">
        <f t="shared" si="5"/>
        <v>0</v>
      </c>
      <c r="Y20" s="233">
        <f t="shared" si="5"/>
        <v>0</v>
      </c>
      <c r="Z20" s="233">
        <f t="shared" si="5"/>
        <v>0</v>
      </c>
      <c r="AA20" s="233">
        <f t="shared" si="5"/>
        <v>0</v>
      </c>
      <c r="AB20" s="233">
        <f t="shared" si="5"/>
        <v>0</v>
      </c>
      <c r="AC20" s="233">
        <f t="shared" si="5"/>
        <v>0</v>
      </c>
      <c r="AD20" s="233">
        <f t="shared" si="5"/>
        <v>0</v>
      </c>
      <c r="AE20" s="233">
        <f t="shared" si="5"/>
        <v>0</v>
      </c>
      <c r="AF20" s="233">
        <f t="shared" si="5"/>
        <v>0</v>
      </c>
      <c r="AG20" s="233">
        <f t="shared" si="5"/>
        <v>0</v>
      </c>
      <c r="AH20" s="233">
        <f t="shared" si="5"/>
        <v>0</v>
      </c>
    </row>
    <row r="21" spans="1:34" s="234" customFormat="1" ht="27">
      <c r="A21" s="229"/>
      <c r="B21" s="237" t="s">
        <v>257</v>
      </c>
      <c r="C21" s="233" t="s">
        <v>1</v>
      </c>
      <c r="D21" s="233"/>
      <c r="E21" s="233"/>
      <c r="F21" s="233" t="s">
        <v>1</v>
      </c>
      <c r="G21" s="233" t="s">
        <v>1</v>
      </c>
      <c r="H21" s="233" t="s">
        <v>1</v>
      </c>
      <c r="I21" s="233">
        <f>I15+I20</f>
        <v>0</v>
      </c>
      <c r="J21" s="233">
        <f t="shared" ref="J21:R21" si="6">J15+J20</f>
        <v>0</v>
      </c>
      <c r="K21" s="233">
        <f t="shared" si="6"/>
        <v>0</v>
      </c>
      <c r="L21" s="233">
        <f t="shared" si="6"/>
        <v>0</v>
      </c>
      <c r="M21" s="233">
        <f t="shared" si="6"/>
        <v>0</v>
      </c>
      <c r="N21" s="233" t="s">
        <v>1</v>
      </c>
      <c r="O21" s="233">
        <f t="shared" si="6"/>
        <v>0</v>
      </c>
      <c r="P21" s="233">
        <f t="shared" si="6"/>
        <v>0</v>
      </c>
      <c r="Q21" s="233">
        <f t="shared" si="6"/>
        <v>0</v>
      </c>
      <c r="R21" s="233">
        <f t="shared" si="6"/>
        <v>0</v>
      </c>
      <c r="S21" s="233">
        <f>S15+S20</f>
        <v>0</v>
      </c>
      <c r="T21" s="233">
        <f>T15+T20</f>
        <v>0</v>
      </c>
      <c r="U21" s="233">
        <f>U15+U20</f>
        <v>0</v>
      </c>
      <c r="V21" s="233">
        <f>V15+V20</f>
        <v>0</v>
      </c>
      <c r="W21" s="233">
        <f t="shared" ref="W21:AH21" si="7">W15+W20</f>
        <v>0</v>
      </c>
      <c r="X21" s="233">
        <f t="shared" si="7"/>
        <v>0</v>
      </c>
      <c r="Y21" s="233">
        <f t="shared" si="7"/>
        <v>0</v>
      </c>
      <c r="Z21" s="233">
        <f t="shared" si="7"/>
        <v>0</v>
      </c>
      <c r="AA21" s="233">
        <f t="shared" si="7"/>
        <v>0</v>
      </c>
      <c r="AB21" s="233">
        <f t="shared" si="7"/>
        <v>0</v>
      </c>
      <c r="AC21" s="233">
        <f t="shared" si="7"/>
        <v>0</v>
      </c>
      <c r="AD21" s="233">
        <f t="shared" si="7"/>
        <v>0</v>
      </c>
      <c r="AE21" s="233">
        <f t="shared" si="7"/>
        <v>0</v>
      </c>
      <c r="AF21" s="233">
        <f t="shared" si="7"/>
        <v>0</v>
      </c>
      <c r="AG21" s="233">
        <f t="shared" si="7"/>
        <v>0</v>
      </c>
      <c r="AH21" s="233">
        <f t="shared" si="7"/>
        <v>0</v>
      </c>
    </row>
    <row r="22" spans="1:34">
      <c r="A22" s="212"/>
      <c r="B22" s="232"/>
      <c r="C22" s="243"/>
      <c r="D22" s="243"/>
      <c r="E22" s="243"/>
      <c r="F22" s="231"/>
      <c r="G22" s="231"/>
      <c r="H22" s="231"/>
      <c r="I22" s="231"/>
      <c r="J22" s="231"/>
      <c r="K22" s="231"/>
      <c r="L22" s="231"/>
      <c r="M22" s="231"/>
      <c r="N22" s="231"/>
      <c r="O22" s="231"/>
      <c r="P22" s="231"/>
      <c r="Q22" s="231"/>
      <c r="R22" s="70"/>
      <c r="S22" s="231"/>
      <c r="T22" s="231"/>
      <c r="U22" s="231"/>
      <c r="V22" s="231"/>
      <c r="W22" s="106"/>
      <c r="X22" s="106"/>
      <c r="Y22" s="106"/>
      <c r="Z22" s="106"/>
      <c r="AA22" s="106"/>
      <c r="AB22" s="106"/>
      <c r="AC22" s="106"/>
      <c r="AD22" s="106"/>
      <c r="AE22" s="106"/>
      <c r="AF22" s="106"/>
      <c r="AG22" s="106"/>
      <c r="AH22" s="106"/>
    </row>
    <row r="23" spans="1:34">
      <c r="A23" s="212"/>
      <c r="B23" s="232"/>
      <c r="C23" s="243"/>
      <c r="D23" s="243"/>
      <c r="E23" s="243"/>
      <c r="F23" s="231"/>
      <c r="G23" s="231"/>
      <c r="H23" s="231"/>
      <c r="I23" s="231"/>
      <c r="J23" s="231"/>
      <c r="K23" s="231"/>
      <c r="L23" s="231"/>
      <c r="M23" s="231"/>
      <c r="N23" s="231"/>
      <c r="O23" s="231"/>
      <c r="P23" s="231"/>
      <c r="Q23" s="231"/>
      <c r="R23" s="70"/>
      <c r="S23" s="231"/>
      <c r="T23" s="231"/>
      <c r="U23" s="231"/>
      <c r="V23" s="231"/>
      <c r="W23" s="106"/>
      <c r="X23" s="106"/>
      <c r="Y23" s="106"/>
      <c r="Z23" s="106"/>
      <c r="AA23" s="106"/>
      <c r="AB23" s="106"/>
      <c r="AC23" s="106"/>
      <c r="AD23" s="106"/>
      <c r="AE23" s="106"/>
      <c r="AF23" s="106"/>
      <c r="AG23" s="106"/>
      <c r="AH23" s="106"/>
    </row>
    <row r="24" spans="1:34" ht="54">
      <c r="A24" s="229" t="s">
        <v>3</v>
      </c>
      <c r="B24" s="230" t="s">
        <v>484</v>
      </c>
      <c r="C24" s="243"/>
      <c r="D24" s="243"/>
      <c r="E24" s="243"/>
      <c r="F24" s="231"/>
      <c r="G24" s="231"/>
      <c r="H24" s="231"/>
      <c r="I24" s="231"/>
      <c r="J24" s="231"/>
      <c r="K24" s="231"/>
      <c r="L24" s="231"/>
      <c r="M24" s="231"/>
      <c r="N24" s="231"/>
      <c r="O24" s="231"/>
      <c r="P24" s="231"/>
      <c r="Q24" s="231"/>
      <c r="R24" s="70"/>
      <c r="S24" s="231"/>
      <c r="T24" s="231"/>
      <c r="U24" s="231"/>
      <c r="V24" s="231"/>
      <c r="W24" s="106"/>
      <c r="X24" s="106"/>
      <c r="Y24" s="106"/>
      <c r="Z24" s="106"/>
      <c r="AA24" s="106"/>
      <c r="AB24" s="106"/>
      <c r="AC24" s="106"/>
      <c r="AD24" s="106"/>
      <c r="AE24" s="106"/>
      <c r="AF24" s="106"/>
      <c r="AG24" s="106"/>
      <c r="AH24" s="106"/>
    </row>
    <row r="25" spans="1:34">
      <c r="A25" s="212"/>
      <c r="B25" s="195" t="s">
        <v>126</v>
      </c>
      <c r="C25" s="243"/>
      <c r="D25" s="243"/>
      <c r="E25" s="243"/>
      <c r="F25" s="231"/>
      <c r="G25" s="231"/>
      <c r="H25" s="231"/>
      <c r="I25" s="231"/>
      <c r="J25" s="231"/>
      <c r="K25" s="231"/>
      <c r="L25" s="231"/>
      <c r="M25" s="231"/>
      <c r="N25" s="231"/>
      <c r="O25" s="231"/>
      <c r="P25" s="231"/>
      <c r="Q25" s="231"/>
      <c r="R25" s="70"/>
      <c r="S25" s="231"/>
      <c r="T25" s="231"/>
      <c r="U25" s="231"/>
      <c r="V25" s="231"/>
      <c r="W25" s="106"/>
      <c r="X25" s="106"/>
      <c r="Y25" s="106"/>
      <c r="Z25" s="106"/>
      <c r="AA25" s="106"/>
      <c r="AB25" s="106"/>
      <c r="AC25" s="106"/>
      <c r="AD25" s="106"/>
      <c r="AE25" s="106"/>
      <c r="AF25" s="106"/>
      <c r="AG25" s="106"/>
      <c r="AH25" s="106"/>
    </row>
    <row r="26" spans="1:34">
      <c r="A26" s="212">
        <v>1</v>
      </c>
      <c r="B26" s="102"/>
      <c r="C26" s="231"/>
      <c r="D26" s="231"/>
      <c r="E26" s="231"/>
      <c r="F26" s="231" t="s">
        <v>1</v>
      </c>
      <c r="G26" s="231" t="s">
        <v>1</v>
      </c>
      <c r="H26" s="231"/>
      <c r="I26" s="231"/>
      <c r="J26" s="231"/>
      <c r="K26" s="231"/>
      <c r="L26" s="231"/>
      <c r="M26" s="231">
        <f>J26+K26+L26</f>
        <v>0</v>
      </c>
      <c r="N26" s="231"/>
      <c r="O26" s="102"/>
      <c r="P26" s="212"/>
      <c r="Q26" s="212"/>
      <c r="R26" s="212"/>
      <c r="S26" s="231">
        <f>P26+Q26+R26</f>
        <v>0</v>
      </c>
      <c r="T26" s="231">
        <f t="shared" ref="T26:W28" si="8">I26-O26</f>
        <v>0</v>
      </c>
      <c r="U26" s="231">
        <f t="shared" si="8"/>
        <v>0</v>
      </c>
      <c r="V26" s="231">
        <f t="shared" si="8"/>
        <v>0</v>
      </c>
      <c r="W26" s="231">
        <f t="shared" si="8"/>
        <v>0</v>
      </c>
      <c r="X26" s="231">
        <f>U26+V26+W26</f>
        <v>0</v>
      </c>
      <c r="Y26" s="102"/>
      <c r="Z26" s="212"/>
      <c r="AA26" s="212"/>
      <c r="AB26" s="212"/>
      <c r="AC26" s="231">
        <f>Z26+AA26+AB26</f>
        <v>0</v>
      </c>
      <c r="AD26" s="102"/>
      <c r="AE26" s="212"/>
      <c r="AF26" s="212"/>
      <c r="AG26" s="212"/>
      <c r="AH26" s="231">
        <f>AE26+AF26+AG26</f>
        <v>0</v>
      </c>
    </row>
    <row r="27" spans="1:34">
      <c r="A27" s="212">
        <v>2</v>
      </c>
      <c r="B27" s="102"/>
      <c r="C27" s="231"/>
      <c r="D27" s="231"/>
      <c r="E27" s="231"/>
      <c r="F27" s="231" t="s">
        <v>1</v>
      </c>
      <c r="G27" s="231" t="s">
        <v>1</v>
      </c>
      <c r="H27" s="231"/>
      <c r="I27" s="231"/>
      <c r="J27" s="231"/>
      <c r="K27" s="231"/>
      <c r="L27" s="231"/>
      <c r="M27" s="231">
        <f>J27+K27+L27</f>
        <v>0</v>
      </c>
      <c r="N27" s="231"/>
      <c r="O27" s="102"/>
      <c r="P27" s="212"/>
      <c r="Q27" s="212"/>
      <c r="R27" s="212"/>
      <c r="S27" s="231">
        <f>P27+Q27+R27</f>
        <v>0</v>
      </c>
      <c r="T27" s="231">
        <f t="shared" si="8"/>
        <v>0</v>
      </c>
      <c r="U27" s="231">
        <f t="shared" si="8"/>
        <v>0</v>
      </c>
      <c r="V27" s="231">
        <f t="shared" si="8"/>
        <v>0</v>
      </c>
      <c r="W27" s="231">
        <f t="shared" si="8"/>
        <v>0</v>
      </c>
      <c r="X27" s="231">
        <f>U27+V27+W27</f>
        <v>0</v>
      </c>
      <c r="Y27" s="102"/>
      <c r="Z27" s="212"/>
      <c r="AA27" s="212"/>
      <c r="AB27" s="212"/>
      <c r="AC27" s="231">
        <f>Z27+AA27+AB27</f>
        <v>0</v>
      </c>
      <c r="AD27" s="102"/>
      <c r="AE27" s="212"/>
      <c r="AF27" s="212"/>
      <c r="AG27" s="212"/>
      <c r="AH27" s="231">
        <f>AE27+AF27+AG27</f>
        <v>0</v>
      </c>
    </row>
    <row r="28" spans="1:34">
      <c r="A28" s="212">
        <v>3</v>
      </c>
      <c r="B28" s="102"/>
      <c r="C28" s="231"/>
      <c r="D28" s="231"/>
      <c r="E28" s="231"/>
      <c r="F28" s="231" t="s">
        <v>1</v>
      </c>
      <c r="G28" s="231" t="s">
        <v>1</v>
      </c>
      <c r="H28" s="231"/>
      <c r="I28" s="231"/>
      <c r="J28" s="231"/>
      <c r="K28" s="231"/>
      <c r="L28" s="231"/>
      <c r="M28" s="231">
        <f>J28+K28+L28</f>
        <v>0</v>
      </c>
      <c r="N28" s="231"/>
      <c r="O28" s="102"/>
      <c r="P28" s="212"/>
      <c r="Q28" s="212"/>
      <c r="R28" s="212"/>
      <c r="S28" s="231">
        <f>P28+Q28+R28</f>
        <v>0</v>
      </c>
      <c r="T28" s="231">
        <f t="shared" si="8"/>
        <v>0</v>
      </c>
      <c r="U28" s="231">
        <f t="shared" si="8"/>
        <v>0</v>
      </c>
      <c r="V28" s="231">
        <f t="shared" si="8"/>
        <v>0</v>
      </c>
      <c r="W28" s="231">
        <f t="shared" si="8"/>
        <v>0</v>
      </c>
      <c r="X28" s="231">
        <f>U28+V28+W28</f>
        <v>0</v>
      </c>
      <c r="Y28" s="102"/>
      <c r="Z28" s="212"/>
      <c r="AA28" s="212"/>
      <c r="AB28" s="212"/>
      <c r="AC28" s="231">
        <f>Z28+AA28+AB28</f>
        <v>0</v>
      </c>
      <c r="AD28" s="102"/>
      <c r="AE28" s="212"/>
      <c r="AF28" s="212"/>
      <c r="AG28" s="212"/>
      <c r="AH28" s="231">
        <f>AE28+AF28+AG28</f>
        <v>0</v>
      </c>
    </row>
    <row r="29" spans="1:34" s="234" customFormat="1" ht="14.25">
      <c r="A29" s="229"/>
      <c r="B29" s="232" t="s">
        <v>113</v>
      </c>
      <c r="C29" s="233" t="s">
        <v>1</v>
      </c>
      <c r="D29" s="233"/>
      <c r="E29" s="233"/>
      <c r="F29" s="233" t="s">
        <v>1</v>
      </c>
      <c r="G29" s="233" t="s">
        <v>1</v>
      </c>
      <c r="H29" s="233" t="s">
        <v>1</v>
      </c>
      <c r="I29" s="233">
        <f>SUM(I26:I28)</f>
        <v>0</v>
      </c>
      <c r="J29" s="233">
        <f t="shared" ref="J29:R29" si="9">SUM(J26:J28)</f>
        <v>0</v>
      </c>
      <c r="K29" s="233">
        <f t="shared" si="9"/>
        <v>0</v>
      </c>
      <c r="L29" s="233">
        <f t="shared" si="9"/>
        <v>0</v>
      </c>
      <c r="M29" s="233">
        <f t="shared" si="9"/>
        <v>0</v>
      </c>
      <c r="N29" s="233" t="s">
        <v>1</v>
      </c>
      <c r="O29" s="233">
        <f t="shared" si="9"/>
        <v>0</v>
      </c>
      <c r="P29" s="233">
        <f t="shared" si="9"/>
        <v>0</v>
      </c>
      <c r="Q29" s="233">
        <f t="shared" si="9"/>
        <v>0</v>
      </c>
      <c r="R29" s="233">
        <f t="shared" si="9"/>
        <v>0</v>
      </c>
      <c r="S29" s="233">
        <f>SUM(S26:S28)</f>
        <v>0</v>
      </c>
      <c r="T29" s="233">
        <f>SUM(T26:T28)</f>
        <v>0</v>
      </c>
      <c r="U29" s="233">
        <f>SUM(U26:U28)</f>
        <v>0</v>
      </c>
      <c r="V29" s="233">
        <f>SUM(V26:V28)</f>
        <v>0</v>
      </c>
      <c r="W29" s="233">
        <f t="shared" ref="W29:AH29" si="10">SUM(W26:W28)</f>
        <v>0</v>
      </c>
      <c r="X29" s="233">
        <f t="shared" si="10"/>
        <v>0</v>
      </c>
      <c r="Y29" s="233">
        <f t="shared" si="10"/>
        <v>0</v>
      </c>
      <c r="Z29" s="233">
        <f t="shared" si="10"/>
        <v>0</v>
      </c>
      <c r="AA29" s="233">
        <f t="shared" si="10"/>
        <v>0</v>
      </c>
      <c r="AB29" s="233">
        <f t="shared" si="10"/>
        <v>0</v>
      </c>
      <c r="AC29" s="233">
        <f t="shared" si="10"/>
        <v>0</v>
      </c>
      <c r="AD29" s="233">
        <f t="shared" si="10"/>
        <v>0</v>
      </c>
      <c r="AE29" s="233">
        <f t="shared" si="10"/>
        <v>0</v>
      </c>
      <c r="AF29" s="233">
        <f t="shared" si="10"/>
        <v>0</v>
      </c>
      <c r="AG29" s="233">
        <f t="shared" si="10"/>
        <v>0</v>
      </c>
      <c r="AH29" s="233">
        <f t="shared" si="10"/>
        <v>0</v>
      </c>
    </row>
    <row r="30" spans="1:34" s="234" customFormat="1" ht="14.25">
      <c r="A30" s="229"/>
      <c r="B30" s="258"/>
      <c r="C30" s="297"/>
      <c r="D30" s="297"/>
      <c r="E30" s="297"/>
      <c r="F30" s="233"/>
      <c r="G30" s="233"/>
      <c r="H30" s="233"/>
      <c r="I30" s="233"/>
      <c r="J30" s="233"/>
      <c r="K30" s="233"/>
      <c r="L30" s="233"/>
      <c r="M30" s="233"/>
      <c r="N30" s="233"/>
      <c r="O30" s="233"/>
      <c r="P30" s="233"/>
      <c r="Q30" s="233"/>
      <c r="R30" s="233"/>
      <c r="S30" s="233"/>
      <c r="T30" s="233"/>
      <c r="U30" s="233"/>
      <c r="V30" s="233"/>
      <c r="W30" s="233"/>
      <c r="X30" s="233"/>
      <c r="Y30" s="233"/>
      <c r="Z30" s="233"/>
      <c r="AA30" s="233"/>
      <c r="AB30" s="233"/>
      <c r="AC30" s="233"/>
      <c r="AD30" s="233"/>
      <c r="AE30" s="233"/>
      <c r="AF30" s="233"/>
      <c r="AG30" s="233"/>
      <c r="AH30" s="233"/>
    </row>
    <row r="31" spans="1:34" s="234" customFormat="1" ht="30" customHeight="1">
      <c r="A31" s="229"/>
      <c r="B31" s="587" t="s">
        <v>501</v>
      </c>
      <c r="C31" s="233" t="s">
        <v>1</v>
      </c>
      <c r="D31" s="233"/>
      <c r="E31" s="233"/>
      <c r="F31" s="233" t="s">
        <v>1</v>
      </c>
      <c r="G31" s="233" t="s">
        <v>1</v>
      </c>
      <c r="H31" s="233" t="s">
        <v>1</v>
      </c>
      <c r="I31" s="233">
        <f>I21+I29</f>
        <v>0</v>
      </c>
      <c r="J31" s="233">
        <f t="shared" ref="J31:AH31" si="11">J21+J29</f>
        <v>0</v>
      </c>
      <c r="K31" s="233">
        <f t="shared" si="11"/>
        <v>0</v>
      </c>
      <c r="L31" s="233">
        <f t="shared" si="11"/>
        <v>0</v>
      </c>
      <c r="M31" s="233">
        <f t="shared" si="11"/>
        <v>0</v>
      </c>
      <c r="N31" s="233" t="s">
        <v>1</v>
      </c>
      <c r="O31" s="233">
        <f t="shared" si="11"/>
        <v>0</v>
      </c>
      <c r="P31" s="233">
        <f t="shared" si="11"/>
        <v>0</v>
      </c>
      <c r="Q31" s="233">
        <f t="shared" si="11"/>
        <v>0</v>
      </c>
      <c r="R31" s="233">
        <f t="shared" si="11"/>
        <v>0</v>
      </c>
      <c r="S31" s="233">
        <f t="shared" si="11"/>
        <v>0</v>
      </c>
      <c r="T31" s="233">
        <f t="shared" si="11"/>
        <v>0</v>
      </c>
      <c r="U31" s="233">
        <f t="shared" si="11"/>
        <v>0</v>
      </c>
      <c r="V31" s="233">
        <f t="shared" si="11"/>
        <v>0</v>
      </c>
      <c r="W31" s="233">
        <f t="shared" si="11"/>
        <v>0</v>
      </c>
      <c r="X31" s="233">
        <f t="shared" si="11"/>
        <v>0</v>
      </c>
      <c r="Y31" s="233">
        <f t="shared" si="11"/>
        <v>0</v>
      </c>
      <c r="Z31" s="233">
        <f t="shared" si="11"/>
        <v>0</v>
      </c>
      <c r="AA31" s="233">
        <f t="shared" si="11"/>
        <v>0</v>
      </c>
      <c r="AB31" s="233">
        <f t="shared" si="11"/>
        <v>0</v>
      </c>
      <c r="AC31" s="233">
        <f t="shared" si="11"/>
        <v>0</v>
      </c>
      <c r="AD31" s="233">
        <f t="shared" si="11"/>
        <v>0</v>
      </c>
      <c r="AE31" s="233">
        <f t="shared" si="11"/>
        <v>0</v>
      </c>
      <c r="AF31" s="233">
        <f t="shared" si="11"/>
        <v>0</v>
      </c>
      <c r="AG31" s="233">
        <f t="shared" si="11"/>
        <v>0</v>
      </c>
      <c r="AH31" s="233">
        <f t="shared" si="11"/>
        <v>0</v>
      </c>
    </row>
    <row r="32" spans="1:34" s="16" customFormat="1" ht="12.75">
      <c r="A32" s="41"/>
      <c r="B32" s="244"/>
      <c r="C32" s="43"/>
      <c r="D32" s="43"/>
      <c r="E32" s="43"/>
      <c r="F32" s="43"/>
      <c r="G32" s="43"/>
      <c r="H32" s="43"/>
      <c r="I32" s="43"/>
      <c r="J32" s="43"/>
      <c r="K32" s="43"/>
      <c r="L32" s="43"/>
      <c r="M32" s="43"/>
      <c r="N32" s="43"/>
      <c r="O32" s="43"/>
      <c r="P32" s="43"/>
      <c r="Q32" s="43"/>
      <c r="S32" s="43"/>
      <c r="T32" s="43"/>
      <c r="U32" s="43"/>
      <c r="V32" s="43"/>
    </row>
    <row r="33" spans="2:9">
      <c r="B33" s="5" t="s">
        <v>243</v>
      </c>
    </row>
    <row r="34" spans="2:9" ht="27.75" customHeight="1">
      <c r="B34" s="299" t="s">
        <v>480</v>
      </c>
      <c r="C34" s="181"/>
      <c r="D34" s="299"/>
      <c r="E34" s="299"/>
      <c r="F34" s="299"/>
      <c r="G34" s="299"/>
    </row>
    <row r="35" spans="2:9" ht="37.5" customHeight="1">
      <c r="B35" s="1912" t="s">
        <v>479</v>
      </c>
      <c r="C35" s="1913"/>
      <c r="D35" s="1913"/>
      <c r="E35" s="1913"/>
      <c r="F35" s="1913"/>
      <c r="G35" s="1913"/>
      <c r="H35" s="1913"/>
      <c r="I35" s="1913"/>
    </row>
    <row r="36" spans="2:9" ht="29.25" customHeight="1">
      <c r="B36" s="301" t="s">
        <v>310</v>
      </c>
      <c r="C36" s="299"/>
      <c r="D36" s="299"/>
      <c r="E36" s="299"/>
      <c r="F36" s="299"/>
      <c r="G36" s="299"/>
    </row>
  </sheetData>
  <mergeCells count="6">
    <mergeCell ref="B35:I35"/>
    <mergeCell ref="Y4:AC4"/>
    <mergeCell ref="AD4:AH4"/>
    <mergeCell ref="Q2:S2"/>
    <mergeCell ref="O4:S4"/>
    <mergeCell ref="T4:X4"/>
  </mergeCells>
  <phoneticPr fontId="2" type="noConversion"/>
  <pageMargins left="0.75" right="0.75" top="1" bottom="1" header="0.5" footer="0.5"/>
  <pageSetup paperSize="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L456"/>
  <sheetViews>
    <sheetView zoomScaleNormal="100" workbookViewId="0">
      <selection activeCell="F9" sqref="F9"/>
    </sheetView>
  </sheetViews>
  <sheetFormatPr defaultRowHeight="13.5"/>
  <cols>
    <col min="1" max="1" width="4.42578125" style="5" bestFit="1" customWidth="1"/>
    <col min="2" max="2" width="26.7109375" style="5" customWidth="1"/>
    <col min="3" max="4" width="8" style="5" customWidth="1"/>
    <col min="5" max="5" width="11.5703125" style="5" bestFit="1" customWidth="1"/>
    <col min="6" max="6" width="11.5703125" style="352" customWidth="1"/>
    <col min="7" max="7" width="10.7109375" style="5" bestFit="1" customWidth="1"/>
    <col min="8" max="8" width="9.28515625" style="5" customWidth="1"/>
    <col min="9" max="9" width="9.5703125" style="5" customWidth="1"/>
    <col min="10" max="10" width="12" style="5" bestFit="1" customWidth="1"/>
    <col min="11" max="11" width="8" style="5" customWidth="1"/>
    <col min="12" max="12" width="8.42578125" style="5" customWidth="1"/>
    <col min="13" max="13" width="11.140625" style="5" bestFit="1" customWidth="1"/>
    <col min="14" max="14" width="9.85546875" style="352" customWidth="1"/>
    <col min="15" max="15" width="11.85546875" style="5" customWidth="1"/>
    <col min="16" max="16" width="9.140625" style="5"/>
    <col min="17" max="17" width="9.42578125" style="5" customWidth="1"/>
    <col min="18" max="18" width="13.42578125" style="5" customWidth="1"/>
    <col min="19" max="20" width="8.42578125" style="4" customWidth="1"/>
    <col min="21" max="21" width="13.28515625" style="4" bestFit="1" customWidth="1"/>
    <col min="22" max="22" width="9.85546875" style="5" customWidth="1"/>
    <col min="23" max="24" width="8" style="5" customWidth="1"/>
    <col min="25" max="25" width="11.140625" style="5" bestFit="1" customWidth="1"/>
    <col min="26" max="26" width="11" style="352" customWidth="1"/>
    <col min="27" max="27" width="11.28515625" style="5" bestFit="1" customWidth="1"/>
    <col min="28" max="28" width="9.28515625" style="5" customWidth="1"/>
    <col min="29" max="29" width="9.5703125" style="5" customWidth="1"/>
    <col min="30" max="30" width="11.85546875" style="5" bestFit="1" customWidth="1"/>
    <col min="31" max="32" width="8" style="5" customWidth="1"/>
    <col min="33" max="33" width="11.140625" style="5" bestFit="1" customWidth="1"/>
    <col min="34" max="34" width="11" style="352" customWidth="1"/>
    <col min="35" max="35" width="11.28515625" style="5" bestFit="1" customWidth="1"/>
    <col min="36" max="36" width="9.28515625" style="5" customWidth="1"/>
    <col min="37" max="37" width="9.5703125" style="5" customWidth="1"/>
    <col min="38" max="38" width="11.7109375" style="5" bestFit="1" customWidth="1"/>
    <col min="39" max="256" width="9.140625" style="5"/>
    <col min="257" max="257" width="3.5703125" style="5" customWidth="1"/>
    <col min="258" max="258" width="26.7109375" style="5" customWidth="1"/>
    <col min="259" max="260" width="8" style="5" customWidth="1"/>
    <col min="261" max="261" width="8.42578125" style="5" customWidth="1"/>
    <col min="262" max="262" width="11" style="5" customWidth="1"/>
    <col min="263" max="263" width="9" style="5" customWidth="1"/>
    <col min="264" max="264" width="9.28515625" style="5" customWidth="1"/>
    <col min="265" max="266" width="9.5703125" style="5" customWidth="1"/>
    <col min="267" max="267" width="8" style="5" customWidth="1"/>
    <col min="268" max="269" width="8.42578125" style="5" customWidth="1"/>
    <col min="270" max="270" width="9.85546875" style="5" customWidth="1"/>
    <col min="271" max="271" width="10.28515625" style="5" customWidth="1"/>
    <col min="272" max="272" width="9.140625" style="5"/>
    <col min="273" max="273" width="9.42578125" style="5" customWidth="1"/>
    <col min="274" max="274" width="9.85546875" style="5" customWidth="1"/>
    <col min="275" max="277" width="8.42578125" style="5" customWidth="1"/>
    <col min="278" max="278" width="9.85546875" style="5" customWidth="1"/>
    <col min="279" max="280" width="8" style="5" customWidth="1"/>
    <col min="281" max="281" width="8.42578125" style="5" customWidth="1"/>
    <col min="282" max="282" width="11" style="5" customWidth="1"/>
    <col min="283" max="283" width="9" style="5" customWidth="1"/>
    <col min="284" max="284" width="9.28515625" style="5" customWidth="1"/>
    <col min="285" max="286" width="9.5703125" style="5" customWidth="1"/>
    <col min="287" max="288" width="8" style="5" customWidth="1"/>
    <col min="289" max="289" width="8.42578125" style="5" customWidth="1"/>
    <col min="290" max="290" width="11" style="5" customWidth="1"/>
    <col min="291" max="291" width="9" style="5" customWidth="1"/>
    <col min="292" max="292" width="9.28515625" style="5" customWidth="1"/>
    <col min="293" max="294" width="9.5703125" style="5" customWidth="1"/>
    <col min="295" max="512" width="9.140625" style="5"/>
    <col min="513" max="513" width="3.5703125" style="5" customWidth="1"/>
    <col min="514" max="514" width="26.7109375" style="5" customWidth="1"/>
    <col min="515" max="516" width="8" style="5" customWidth="1"/>
    <col min="517" max="517" width="8.42578125" style="5" customWidth="1"/>
    <col min="518" max="518" width="11" style="5" customWidth="1"/>
    <col min="519" max="519" width="9" style="5" customWidth="1"/>
    <col min="520" max="520" width="9.28515625" style="5" customWidth="1"/>
    <col min="521" max="522" width="9.5703125" style="5" customWidth="1"/>
    <col min="523" max="523" width="8" style="5" customWidth="1"/>
    <col min="524" max="525" width="8.42578125" style="5" customWidth="1"/>
    <col min="526" max="526" width="9.85546875" style="5" customWidth="1"/>
    <col min="527" max="527" width="10.28515625" style="5" customWidth="1"/>
    <col min="528" max="528" width="9.140625" style="5"/>
    <col min="529" max="529" width="9.42578125" style="5" customWidth="1"/>
    <col min="530" max="530" width="9.85546875" style="5" customWidth="1"/>
    <col min="531" max="533" width="8.42578125" style="5" customWidth="1"/>
    <col min="534" max="534" width="9.85546875" style="5" customWidth="1"/>
    <col min="535" max="536" width="8" style="5" customWidth="1"/>
    <col min="537" max="537" width="8.42578125" style="5" customWidth="1"/>
    <col min="538" max="538" width="11" style="5" customWidth="1"/>
    <col min="539" max="539" width="9" style="5" customWidth="1"/>
    <col min="540" max="540" width="9.28515625" style="5" customWidth="1"/>
    <col min="541" max="542" width="9.5703125" style="5" customWidth="1"/>
    <col min="543" max="544" width="8" style="5" customWidth="1"/>
    <col min="545" max="545" width="8.42578125" style="5" customWidth="1"/>
    <col min="546" max="546" width="11" style="5" customWidth="1"/>
    <col min="547" max="547" width="9" style="5" customWidth="1"/>
    <col min="548" max="548" width="9.28515625" style="5" customWidth="1"/>
    <col min="549" max="550" width="9.5703125" style="5" customWidth="1"/>
    <col min="551" max="768" width="9.140625" style="5"/>
    <col min="769" max="769" width="3.5703125" style="5" customWidth="1"/>
    <col min="770" max="770" width="26.7109375" style="5" customWidth="1"/>
    <col min="771" max="772" width="8" style="5" customWidth="1"/>
    <col min="773" max="773" width="8.42578125" style="5" customWidth="1"/>
    <col min="774" max="774" width="11" style="5" customWidth="1"/>
    <col min="775" max="775" width="9" style="5" customWidth="1"/>
    <col min="776" max="776" width="9.28515625" style="5" customWidth="1"/>
    <col min="777" max="778" width="9.5703125" style="5" customWidth="1"/>
    <col min="779" max="779" width="8" style="5" customWidth="1"/>
    <col min="780" max="781" width="8.42578125" style="5" customWidth="1"/>
    <col min="782" max="782" width="9.85546875" style="5" customWidth="1"/>
    <col min="783" max="783" width="10.28515625" style="5" customWidth="1"/>
    <col min="784" max="784" width="9.140625" style="5"/>
    <col min="785" max="785" width="9.42578125" style="5" customWidth="1"/>
    <col min="786" max="786" width="9.85546875" style="5" customWidth="1"/>
    <col min="787" max="789" width="8.42578125" style="5" customWidth="1"/>
    <col min="790" max="790" width="9.85546875" style="5" customWidth="1"/>
    <col min="791" max="792" width="8" style="5" customWidth="1"/>
    <col min="793" max="793" width="8.42578125" style="5" customWidth="1"/>
    <col min="794" max="794" width="11" style="5" customWidth="1"/>
    <col min="795" max="795" width="9" style="5" customWidth="1"/>
    <col min="796" max="796" width="9.28515625" style="5" customWidth="1"/>
    <col min="797" max="798" width="9.5703125" style="5" customWidth="1"/>
    <col min="799" max="800" width="8" style="5" customWidth="1"/>
    <col min="801" max="801" width="8.42578125" style="5" customWidth="1"/>
    <col min="802" max="802" width="11" style="5" customWidth="1"/>
    <col min="803" max="803" width="9" style="5" customWidth="1"/>
    <col min="804" max="804" width="9.28515625" style="5" customWidth="1"/>
    <col min="805" max="806" width="9.5703125" style="5" customWidth="1"/>
    <col min="807" max="1024" width="9.140625" style="5"/>
    <col min="1025" max="1025" width="3.5703125" style="5" customWidth="1"/>
    <col min="1026" max="1026" width="26.7109375" style="5" customWidth="1"/>
    <col min="1027" max="1028" width="8" style="5" customWidth="1"/>
    <col min="1029" max="1029" width="8.42578125" style="5" customWidth="1"/>
    <col min="1030" max="1030" width="11" style="5" customWidth="1"/>
    <col min="1031" max="1031" width="9" style="5" customWidth="1"/>
    <col min="1032" max="1032" width="9.28515625" style="5" customWidth="1"/>
    <col min="1033" max="1034" width="9.5703125" style="5" customWidth="1"/>
    <col min="1035" max="1035" width="8" style="5" customWidth="1"/>
    <col min="1036" max="1037" width="8.42578125" style="5" customWidth="1"/>
    <col min="1038" max="1038" width="9.85546875" style="5" customWidth="1"/>
    <col min="1039" max="1039" width="10.28515625" style="5" customWidth="1"/>
    <col min="1040" max="1040" width="9.140625" style="5"/>
    <col min="1041" max="1041" width="9.42578125" style="5" customWidth="1"/>
    <col min="1042" max="1042" width="9.85546875" style="5" customWidth="1"/>
    <col min="1043" max="1045" width="8.42578125" style="5" customWidth="1"/>
    <col min="1046" max="1046" width="9.85546875" style="5" customWidth="1"/>
    <col min="1047" max="1048" width="8" style="5" customWidth="1"/>
    <col min="1049" max="1049" width="8.42578125" style="5" customWidth="1"/>
    <col min="1050" max="1050" width="11" style="5" customWidth="1"/>
    <col min="1051" max="1051" width="9" style="5" customWidth="1"/>
    <col min="1052" max="1052" width="9.28515625" style="5" customWidth="1"/>
    <col min="1053" max="1054" width="9.5703125" style="5" customWidth="1"/>
    <col min="1055" max="1056" width="8" style="5" customWidth="1"/>
    <col min="1057" max="1057" width="8.42578125" style="5" customWidth="1"/>
    <col min="1058" max="1058" width="11" style="5" customWidth="1"/>
    <col min="1059" max="1059" width="9" style="5" customWidth="1"/>
    <col min="1060" max="1060" width="9.28515625" style="5" customWidth="1"/>
    <col min="1061" max="1062" width="9.5703125" style="5" customWidth="1"/>
    <col min="1063" max="1280" width="9.140625" style="5"/>
    <col min="1281" max="1281" width="3.5703125" style="5" customWidth="1"/>
    <col min="1282" max="1282" width="26.7109375" style="5" customWidth="1"/>
    <col min="1283" max="1284" width="8" style="5" customWidth="1"/>
    <col min="1285" max="1285" width="8.42578125" style="5" customWidth="1"/>
    <col min="1286" max="1286" width="11" style="5" customWidth="1"/>
    <col min="1287" max="1287" width="9" style="5" customWidth="1"/>
    <col min="1288" max="1288" width="9.28515625" style="5" customWidth="1"/>
    <col min="1289" max="1290" width="9.5703125" style="5" customWidth="1"/>
    <col min="1291" max="1291" width="8" style="5" customWidth="1"/>
    <col min="1292" max="1293" width="8.42578125" style="5" customWidth="1"/>
    <col min="1294" max="1294" width="9.85546875" style="5" customWidth="1"/>
    <col min="1295" max="1295" width="10.28515625" style="5" customWidth="1"/>
    <col min="1296" max="1296" width="9.140625" style="5"/>
    <col min="1297" max="1297" width="9.42578125" style="5" customWidth="1"/>
    <col min="1298" max="1298" width="9.85546875" style="5" customWidth="1"/>
    <col min="1299" max="1301" width="8.42578125" style="5" customWidth="1"/>
    <col min="1302" max="1302" width="9.85546875" style="5" customWidth="1"/>
    <col min="1303" max="1304" width="8" style="5" customWidth="1"/>
    <col min="1305" max="1305" width="8.42578125" style="5" customWidth="1"/>
    <col min="1306" max="1306" width="11" style="5" customWidth="1"/>
    <col min="1307" max="1307" width="9" style="5" customWidth="1"/>
    <col min="1308" max="1308" width="9.28515625" style="5" customWidth="1"/>
    <col min="1309" max="1310" width="9.5703125" style="5" customWidth="1"/>
    <col min="1311" max="1312" width="8" style="5" customWidth="1"/>
    <col min="1313" max="1313" width="8.42578125" style="5" customWidth="1"/>
    <col min="1314" max="1314" width="11" style="5" customWidth="1"/>
    <col min="1315" max="1315" width="9" style="5" customWidth="1"/>
    <col min="1316" max="1316" width="9.28515625" style="5" customWidth="1"/>
    <col min="1317" max="1318" width="9.5703125" style="5" customWidth="1"/>
    <col min="1319" max="1536" width="9.140625" style="5"/>
    <col min="1537" max="1537" width="3.5703125" style="5" customWidth="1"/>
    <col min="1538" max="1538" width="26.7109375" style="5" customWidth="1"/>
    <col min="1539" max="1540" width="8" style="5" customWidth="1"/>
    <col min="1541" max="1541" width="8.42578125" style="5" customWidth="1"/>
    <col min="1542" max="1542" width="11" style="5" customWidth="1"/>
    <col min="1543" max="1543" width="9" style="5" customWidth="1"/>
    <col min="1544" max="1544" width="9.28515625" style="5" customWidth="1"/>
    <col min="1545" max="1546" width="9.5703125" style="5" customWidth="1"/>
    <col min="1547" max="1547" width="8" style="5" customWidth="1"/>
    <col min="1548" max="1549" width="8.42578125" style="5" customWidth="1"/>
    <col min="1550" max="1550" width="9.85546875" style="5" customWidth="1"/>
    <col min="1551" max="1551" width="10.28515625" style="5" customWidth="1"/>
    <col min="1552" max="1552" width="9.140625" style="5"/>
    <col min="1553" max="1553" width="9.42578125" style="5" customWidth="1"/>
    <col min="1554" max="1554" width="9.85546875" style="5" customWidth="1"/>
    <col min="1555" max="1557" width="8.42578125" style="5" customWidth="1"/>
    <col min="1558" max="1558" width="9.85546875" style="5" customWidth="1"/>
    <col min="1559" max="1560" width="8" style="5" customWidth="1"/>
    <col min="1561" max="1561" width="8.42578125" style="5" customWidth="1"/>
    <col min="1562" max="1562" width="11" style="5" customWidth="1"/>
    <col min="1563" max="1563" width="9" style="5" customWidth="1"/>
    <col min="1564" max="1564" width="9.28515625" style="5" customWidth="1"/>
    <col min="1565" max="1566" width="9.5703125" style="5" customWidth="1"/>
    <col min="1567" max="1568" width="8" style="5" customWidth="1"/>
    <col min="1569" max="1569" width="8.42578125" style="5" customWidth="1"/>
    <col min="1570" max="1570" width="11" style="5" customWidth="1"/>
    <col min="1571" max="1571" width="9" style="5" customWidth="1"/>
    <col min="1572" max="1572" width="9.28515625" style="5" customWidth="1"/>
    <col min="1573" max="1574" width="9.5703125" style="5" customWidth="1"/>
    <col min="1575" max="1792" width="9.140625" style="5"/>
    <col min="1793" max="1793" width="3.5703125" style="5" customWidth="1"/>
    <col min="1794" max="1794" width="26.7109375" style="5" customWidth="1"/>
    <col min="1795" max="1796" width="8" style="5" customWidth="1"/>
    <col min="1797" max="1797" width="8.42578125" style="5" customWidth="1"/>
    <col min="1798" max="1798" width="11" style="5" customWidth="1"/>
    <col min="1799" max="1799" width="9" style="5" customWidth="1"/>
    <col min="1800" max="1800" width="9.28515625" style="5" customWidth="1"/>
    <col min="1801" max="1802" width="9.5703125" style="5" customWidth="1"/>
    <col min="1803" max="1803" width="8" style="5" customWidth="1"/>
    <col min="1804" max="1805" width="8.42578125" style="5" customWidth="1"/>
    <col min="1806" max="1806" width="9.85546875" style="5" customWidth="1"/>
    <col min="1807" max="1807" width="10.28515625" style="5" customWidth="1"/>
    <col min="1808" max="1808" width="9.140625" style="5"/>
    <col min="1809" max="1809" width="9.42578125" style="5" customWidth="1"/>
    <col min="1810" max="1810" width="9.85546875" style="5" customWidth="1"/>
    <col min="1811" max="1813" width="8.42578125" style="5" customWidth="1"/>
    <col min="1814" max="1814" width="9.85546875" style="5" customWidth="1"/>
    <col min="1815" max="1816" width="8" style="5" customWidth="1"/>
    <col min="1817" max="1817" width="8.42578125" style="5" customWidth="1"/>
    <col min="1818" max="1818" width="11" style="5" customWidth="1"/>
    <col min="1819" max="1819" width="9" style="5" customWidth="1"/>
    <col min="1820" max="1820" width="9.28515625" style="5" customWidth="1"/>
    <col min="1821" max="1822" width="9.5703125" style="5" customWidth="1"/>
    <col min="1823" max="1824" width="8" style="5" customWidth="1"/>
    <col min="1825" max="1825" width="8.42578125" style="5" customWidth="1"/>
    <col min="1826" max="1826" width="11" style="5" customWidth="1"/>
    <col min="1827" max="1827" width="9" style="5" customWidth="1"/>
    <col min="1828" max="1828" width="9.28515625" style="5" customWidth="1"/>
    <col min="1829" max="1830" width="9.5703125" style="5" customWidth="1"/>
    <col min="1831" max="2048" width="9.140625" style="5"/>
    <col min="2049" max="2049" width="3.5703125" style="5" customWidth="1"/>
    <col min="2050" max="2050" width="26.7109375" style="5" customWidth="1"/>
    <col min="2051" max="2052" width="8" style="5" customWidth="1"/>
    <col min="2053" max="2053" width="8.42578125" style="5" customWidth="1"/>
    <col min="2054" max="2054" width="11" style="5" customWidth="1"/>
    <col min="2055" max="2055" width="9" style="5" customWidth="1"/>
    <col min="2056" max="2056" width="9.28515625" style="5" customWidth="1"/>
    <col min="2057" max="2058" width="9.5703125" style="5" customWidth="1"/>
    <col min="2059" max="2059" width="8" style="5" customWidth="1"/>
    <col min="2060" max="2061" width="8.42578125" style="5" customWidth="1"/>
    <col min="2062" max="2062" width="9.85546875" style="5" customWidth="1"/>
    <col min="2063" max="2063" width="10.28515625" style="5" customWidth="1"/>
    <col min="2064" max="2064" width="9.140625" style="5"/>
    <col min="2065" max="2065" width="9.42578125" style="5" customWidth="1"/>
    <col min="2066" max="2066" width="9.85546875" style="5" customWidth="1"/>
    <col min="2067" max="2069" width="8.42578125" style="5" customWidth="1"/>
    <col min="2070" max="2070" width="9.85546875" style="5" customWidth="1"/>
    <col min="2071" max="2072" width="8" style="5" customWidth="1"/>
    <col min="2073" max="2073" width="8.42578125" style="5" customWidth="1"/>
    <col min="2074" max="2074" width="11" style="5" customWidth="1"/>
    <col min="2075" max="2075" width="9" style="5" customWidth="1"/>
    <col min="2076" max="2076" width="9.28515625" style="5" customWidth="1"/>
    <col min="2077" max="2078" width="9.5703125" style="5" customWidth="1"/>
    <col min="2079" max="2080" width="8" style="5" customWidth="1"/>
    <col min="2081" max="2081" width="8.42578125" style="5" customWidth="1"/>
    <col min="2082" max="2082" width="11" style="5" customWidth="1"/>
    <col min="2083" max="2083" width="9" style="5" customWidth="1"/>
    <col min="2084" max="2084" width="9.28515625" style="5" customWidth="1"/>
    <col min="2085" max="2086" width="9.5703125" style="5" customWidth="1"/>
    <col min="2087" max="2304" width="9.140625" style="5"/>
    <col min="2305" max="2305" width="3.5703125" style="5" customWidth="1"/>
    <col min="2306" max="2306" width="26.7109375" style="5" customWidth="1"/>
    <col min="2307" max="2308" width="8" style="5" customWidth="1"/>
    <col min="2309" max="2309" width="8.42578125" style="5" customWidth="1"/>
    <col min="2310" max="2310" width="11" style="5" customWidth="1"/>
    <col min="2311" max="2311" width="9" style="5" customWidth="1"/>
    <col min="2312" max="2312" width="9.28515625" style="5" customWidth="1"/>
    <col min="2313" max="2314" width="9.5703125" style="5" customWidth="1"/>
    <col min="2315" max="2315" width="8" style="5" customWidth="1"/>
    <col min="2316" max="2317" width="8.42578125" style="5" customWidth="1"/>
    <col min="2318" max="2318" width="9.85546875" style="5" customWidth="1"/>
    <col min="2319" max="2319" width="10.28515625" style="5" customWidth="1"/>
    <col min="2320" max="2320" width="9.140625" style="5"/>
    <col min="2321" max="2321" width="9.42578125" style="5" customWidth="1"/>
    <col min="2322" max="2322" width="9.85546875" style="5" customWidth="1"/>
    <col min="2323" max="2325" width="8.42578125" style="5" customWidth="1"/>
    <col min="2326" max="2326" width="9.85546875" style="5" customWidth="1"/>
    <col min="2327" max="2328" width="8" style="5" customWidth="1"/>
    <col min="2329" max="2329" width="8.42578125" style="5" customWidth="1"/>
    <col min="2330" max="2330" width="11" style="5" customWidth="1"/>
    <col min="2331" max="2331" width="9" style="5" customWidth="1"/>
    <col min="2332" max="2332" width="9.28515625" style="5" customWidth="1"/>
    <col min="2333" max="2334" width="9.5703125" style="5" customWidth="1"/>
    <col min="2335" max="2336" width="8" style="5" customWidth="1"/>
    <col min="2337" max="2337" width="8.42578125" style="5" customWidth="1"/>
    <col min="2338" max="2338" width="11" style="5" customWidth="1"/>
    <col min="2339" max="2339" width="9" style="5" customWidth="1"/>
    <col min="2340" max="2340" width="9.28515625" style="5" customWidth="1"/>
    <col min="2341" max="2342" width="9.5703125" style="5" customWidth="1"/>
    <col min="2343" max="2560" width="9.140625" style="5"/>
    <col min="2561" max="2561" width="3.5703125" style="5" customWidth="1"/>
    <col min="2562" max="2562" width="26.7109375" style="5" customWidth="1"/>
    <col min="2563" max="2564" width="8" style="5" customWidth="1"/>
    <col min="2565" max="2565" width="8.42578125" style="5" customWidth="1"/>
    <col min="2566" max="2566" width="11" style="5" customWidth="1"/>
    <col min="2567" max="2567" width="9" style="5" customWidth="1"/>
    <col min="2568" max="2568" width="9.28515625" style="5" customWidth="1"/>
    <col min="2569" max="2570" width="9.5703125" style="5" customWidth="1"/>
    <col min="2571" max="2571" width="8" style="5" customWidth="1"/>
    <col min="2572" max="2573" width="8.42578125" style="5" customWidth="1"/>
    <col min="2574" max="2574" width="9.85546875" style="5" customWidth="1"/>
    <col min="2575" max="2575" width="10.28515625" style="5" customWidth="1"/>
    <col min="2576" max="2576" width="9.140625" style="5"/>
    <col min="2577" max="2577" width="9.42578125" style="5" customWidth="1"/>
    <col min="2578" max="2578" width="9.85546875" style="5" customWidth="1"/>
    <col min="2579" max="2581" width="8.42578125" style="5" customWidth="1"/>
    <col min="2582" max="2582" width="9.85546875" style="5" customWidth="1"/>
    <col min="2583" max="2584" width="8" style="5" customWidth="1"/>
    <col min="2585" max="2585" width="8.42578125" style="5" customWidth="1"/>
    <col min="2586" max="2586" width="11" style="5" customWidth="1"/>
    <col min="2587" max="2587" width="9" style="5" customWidth="1"/>
    <col min="2588" max="2588" width="9.28515625" style="5" customWidth="1"/>
    <col min="2589" max="2590" width="9.5703125" style="5" customWidth="1"/>
    <col min="2591" max="2592" width="8" style="5" customWidth="1"/>
    <col min="2593" max="2593" width="8.42578125" style="5" customWidth="1"/>
    <col min="2594" max="2594" width="11" style="5" customWidth="1"/>
    <col min="2595" max="2595" width="9" style="5" customWidth="1"/>
    <col min="2596" max="2596" width="9.28515625" style="5" customWidth="1"/>
    <col min="2597" max="2598" width="9.5703125" style="5" customWidth="1"/>
    <col min="2599" max="2816" width="9.140625" style="5"/>
    <col min="2817" max="2817" width="3.5703125" style="5" customWidth="1"/>
    <col min="2818" max="2818" width="26.7109375" style="5" customWidth="1"/>
    <col min="2819" max="2820" width="8" style="5" customWidth="1"/>
    <col min="2821" max="2821" width="8.42578125" style="5" customWidth="1"/>
    <col min="2822" max="2822" width="11" style="5" customWidth="1"/>
    <col min="2823" max="2823" width="9" style="5" customWidth="1"/>
    <col min="2824" max="2824" width="9.28515625" style="5" customWidth="1"/>
    <col min="2825" max="2826" width="9.5703125" style="5" customWidth="1"/>
    <col min="2827" max="2827" width="8" style="5" customWidth="1"/>
    <col min="2828" max="2829" width="8.42578125" style="5" customWidth="1"/>
    <col min="2830" max="2830" width="9.85546875" style="5" customWidth="1"/>
    <col min="2831" max="2831" width="10.28515625" style="5" customWidth="1"/>
    <col min="2832" max="2832" width="9.140625" style="5"/>
    <col min="2833" max="2833" width="9.42578125" style="5" customWidth="1"/>
    <col min="2834" max="2834" width="9.85546875" style="5" customWidth="1"/>
    <col min="2835" max="2837" width="8.42578125" style="5" customWidth="1"/>
    <col min="2838" max="2838" width="9.85546875" style="5" customWidth="1"/>
    <col min="2839" max="2840" width="8" style="5" customWidth="1"/>
    <col min="2841" max="2841" width="8.42578125" style="5" customWidth="1"/>
    <col min="2842" max="2842" width="11" style="5" customWidth="1"/>
    <col min="2843" max="2843" width="9" style="5" customWidth="1"/>
    <col min="2844" max="2844" width="9.28515625" style="5" customWidth="1"/>
    <col min="2845" max="2846" width="9.5703125" style="5" customWidth="1"/>
    <col min="2847" max="2848" width="8" style="5" customWidth="1"/>
    <col min="2849" max="2849" width="8.42578125" style="5" customWidth="1"/>
    <col min="2850" max="2850" width="11" style="5" customWidth="1"/>
    <col min="2851" max="2851" width="9" style="5" customWidth="1"/>
    <col min="2852" max="2852" width="9.28515625" style="5" customWidth="1"/>
    <col min="2853" max="2854" width="9.5703125" style="5" customWidth="1"/>
    <col min="2855" max="3072" width="9.140625" style="5"/>
    <col min="3073" max="3073" width="3.5703125" style="5" customWidth="1"/>
    <col min="3074" max="3074" width="26.7109375" style="5" customWidth="1"/>
    <col min="3075" max="3076" width="8" style="5" customWidth="1"/>
    <col min="3077" max="3077" width="8.42578125" style="5" customWidth="1"/>
    <col min="3078" max="3078" width="11" style="5" customWidth="1"/>
    <col min="3079" max="3079" width="9" style="5" customWidth="1"/>
    <col min="3080" max="3080" width="9.28515625" style="5" customWidth="1"/>
    <col min="3081" max="3082" width="9.5703125" style="5" customWidth="1"/>
    <col min="3083" max="3083" width="8" style="5" customWidth="1"/>
    <col min="3084" max="3085" width="8.42578125" style="5" customWidth="1"/>
    <col min="3086" max="3086" width="9.85546875" style="5" customWidth="1"/>
    <col min="3087" max="3087" width="10.28515625" style="5" customWidth="1"/>
    <col min="3088" max="3088" width="9.140625" style="5"/>
    <col min="3089" max="3089" width="9.42578125" style="5" customWidth="1"/>
    <col min="3090" max="3090" width="9.85546875" style="5" customWidth="1"/>
    <col min="3091" max="3093" width="8.42578125" style="5" customWidth="1"/>
    <col min="3094" max="3094" width="9.85546875" style="5" customWidth="1"/>
    <col min="3095" max="3096" width="8" style="5" customWidth="1"/>
    <col min="3097" max="3097" width="8.42578125" style="5" customWidth="1"/>
    <col min="3098" max="3098" width="11" style="5" customWidth="1"/>
    <col min="3099" max="3099" width="9" style="5" customWidth="1"/>
    <col min="3100" max="3100" width="9.28515625" style="5" customWidth="1"/>
    <col min="3101" max="3102" width="9.5703125" style="5" customWidth="1"/>
    <col min="3103" max="3104" width="8" style="5" customWidth="1"/>
    <col min="3105" max="3105" width="8.42578125" style="5" customWidth="1"/>
    <col min="3106" max="3106" width="11" style="5" customWidth="1"/>
    <col min="3107" max="3107" width="9" style="5" customWidth="1"/>
    <col min="3108" max="3108" width="9.28515625" style="5" customWidth="1"/>
    <col min="3109" max="3110" width="9.5703125" style="5" customWidth="1"/>
    <col min="3111" max="3328" width="9.140625" style="5"/>
    <col min="3329" max="3329" width="3.5703125" style="5" customWidth="1"/>
    <col min="3330" max="3330" width="26.7109375" style="5" customWidth="1"/>
    <col min="3331" max="3332" width="8" style="5" customWidth="1"/>
    <col min="3333" max="3333" width="8.42578125" style="5" customWidth="1"/>
    <col min="3334" max="3334" width="11" style="5" customWidth="1"/>
    <col min="3335" max="3335" width="9" style="5" customWidth="1"/>
    <col min="3336" max="3336" width="9.28515625" style="5" customWidth="1"/>
    <col min="3337" max="3338" width="9.5703125" style="5" customWidth="1"/>
    <col min="3339" max="3339" width="8" style="5" customWidth="1"/>
    <col min="3340" max="3341" width="8.42578125" style="5" customWidth="1"/>
    <col min="3342" max="3342" width="9.85546875" style="5" customWidth="1"/>
    <col min="3343" max="3343" width="10.28515625" style="5" customWidth="1"/>
    <col min="3344" max="3344" width="9.140625" style="5"/>
    <col min="3345" max="3345" width="9.42578125" style="5" customWidth="1"/>
    <col min="3346" max="3346" width="9.85546875" style="5" customWidth="1"/>
    <col min="3347" max="3349" width="8.42578125" style="5" customWidth="1"/>
    <col min="3350" max="3350" width="9.85546875" style="5" customWidth="1"/>
    <col min="3351" max="3352" width="8" style="5" customWidth="1"/>
    <col min="3353" max="3353" width="8.42578125" style="5" customWidth="1"/>
    <col min="3354" max="3354" width="11" style="5" customWidth="1"/>
    <col min="3355" max="3355" width="9" style="5" customWidth="1"/>
    <col min="3356" max="3356" width="9.28515625" style="5" customWidth="1"/>
    <col min="3357" max="3358" width="9.5703125" style="5" customWidth="1"/>
    <col min="3359" max="3360" width="8" style="5" customWidth="1"/>
    <col min="3361" max="3361" width="8.42578125" style="5" customWidth="1"/>
    <col min="3362" max="3362" width="11" style="5" customWidth="1"/>
    <col min="3363" max="3363" width="9" style="5" customWidth="1"/>
    <col min="3364" max="3364" width="9.28515625" style="5" customWidth="1"/>
    <col min="3365" max="3366" width="9.5703125" style="5" customWidth="1"/>
    <col min="3367" max="3584" width="9.140625" style="5"/>
    <col min="3585" max="3585" width="3.5703125" style="5" customWidth="1"/>
    <col min="3586" max="3586" width="26.7109375" style="5" customWidth="1"/>
    <col min="3587" max="3588" width="8" style="5" customWidth="1"/>
    <col min="3589" max="3589" width="8.42578125" style="5" customWidth="1"/>
    <col min="3590" max="3590" width="11" style="5" customWidth="1"/>
    <col min="3591" max="3591" width="9" style="5" customWidth="1"/>
    <col min="3592" max="3592" width="9.28515625" style="5" customWidth="1"/>
    <col min="3593" max="3594" width="9.5703125" style="5" customWidth="1"/>
    <col min="3595" max="3595" width="8" style="5" customWidth="1"/>
    <col min="3596" max="3597" width="8.42578125" style="5" customWidth="1"/>
    <col min="3598" max="3598" width="9.85546875" style="5" customWidth="1"/>
    <col min="3599" max="3599" width="10.28515625" style="5" customWidth="1"/>
    <col min="3600" max="3600" width="9.140625" style="5"/>
    <col min="3601" max="3601" width="9.42578125" style="5" customWidth="1"/>
    <col min="3602" max="3602" width="9.85546875" style="5" customWidth="1"/>
    <col min="3603" max="3605" width="8.42578125" style="5" customWidth="1"/>
    <col min="3606" max="3606" width="9.85546875" style="5" customWidth="1"/>
    <col min="3607" max="3608" width="8" style="5" customWidth="1"/>
    <col min="3609" max="3609" width="8.42578125" style="5" customWidth="1"/>
    <col min="3610" max="3610" width="11" style="5" customWidth="1"/>
    <col min="3611" max="3611" width="9" style="5" customWidth="1"/>
    <col min="3612" max="3612" width="9.28515625" style="5" customWidth="1"/>
    <col min="3613" max="3614" width="9.5703125" style="5" customWidth="1"/>
    <col min="3615" max="3616" width="8" style="5" customWidth="1"/>
    <col min="3617" max="3617" width="8.42578125" style="5" customWidth="1"/>
    <col min="3618" max="3618" width="11" style="5" customWidth="1"/>
    <col min="3619" max="3619" width="9" style="5" customWidth="1"/>
    <col min="3620" max="3620" width="9.28515625" style="5" customWidth="1"/>
    <col min="3621" max="3622" width="9.5703125" style="5" customWidth="1"/>
    <col min="3623" max="3840" width="9.140625" style="5"/>
    <col min="3841" max="3841" width="3.5703125" style="5" customWidth="1"/>
    <col min="3842" max="3842" width="26.7109375" style="5" customWidth="1"/>
    <col min="3843" max="3844" width="8" style="5" customWidth="1"/>
    <col min="3845" max="3845" width="8.42578125" style="5" customWidth="1"/>
    <col min="3846" max="3846" width="11" style="5" customWidth="1"/>
    <col min="3847" max="3847" width="9" style="5" customWidth="1"/>
    <col min="3848" max="3848" width="9.28515625" style="5" customWidth="1"/>
    <col min="3849" max="3850" width="9.5703125" style="5" customWidth="1"/>
    <col min="3851" max="3851" width="8" style="5" customWidth="1"/>
    <col min="3852" max="3853" width="8.42578125" style="5" customWidth="1"/>
    <col min="3854" max="3854" width="9.85546875" style="5" customWidth="1"/>
    <col min="3855" max="3855" width="10.28515625" style="5" customWidth="1"/>
    <col min="3856" max="3856" width="9.140625" style="5"/>
    <col min="3857" max="3857" width="9.42578125" style="5" customWidth="1"/>
    <col min="3858" max="3858" width="9.85546875" style="5" customWidth="1"/>
    <col min="3859" max="3861" width="8.42578125" style="5" customWidth="1"/>
    <col min="3862" max="3862" width="9.85546875" style="5" customWidth="1"/>
    <col min="3863" max="3864" width="8" style="5" customWidth="1"/>
    <col min="3865" max="3865" width="8.42578125" style="5" customWidth="1"/>
    <col min="3866" max="3866" width="11" style="5" customWidth="1"/>
    <col min="3867" max="3867" width="9" style="5" customWidth="1"/>
    <col min="3868" max="3868" width="9.28515625" style="5" customWidth="1"/>
    <col min="3869" max="3870" width="9.5703125" style="5" customWidth="1"/>
    <col min="3871" max="3872" width="8" style="5" customWidth="1"/>
    <col min="3873" max="3873" width="8.42578125" style="5" customWidth="1"/>
    <col min="3874" max="3874" width="11" style="5" customWidth="1"/>
    <col min="3875" max="3875" width="9" style="5" customWidth="1"/>
    <col min="3876" max="3876" width="9.28515625" style="5" customWidth="1"/>
    <col min="3877" max="3878" width="9.5703125" style="5" customWidth="1"/>
    <col min="3879" max="4096" width="9.140625" style="5"/>
    <col min="4097" max="4097" width="3.5703125" style="5" customWidth="1"/>
    <col min="4098" max="4098" width="26.7109375" style="5" customWidth="1"/>
    <col min="4099" max="4100" width="8" style="5" customWidth="1"/>
    <col min="4101" max="4101" width="8.42578125" style="5" customWidth="1"/>
    <col min="4102" max="4102" width="11" style="5" customWidth="1"/>
    <col min="4103" max="4103" width="9" style="5" customWidth="1"/>
    <col min="4104" max="4104" width="9.28515625" style="5" customWidth="1"/>
    <col min="4105" max="4106" width="9.5703125" style="5" customWidth="1"/>
    <col min="4107" max="4107" width="8" style="5" customWidth="1"/>
    <col min="4108" max="4109" width="8.42578125" style="5" customWidth="1"/>
    <col min="4110" max="4110" width="9.85546875" style="5" customWidth="1"/>
    <col min="4111" max="4111" width="10.28515625" style="5" customWidth="1"/>
    <col min="4112" max="4112" width="9.140625" style="5"/>
    <col min="4113" max="4113" width="9.42578125" style="5" customWidth="1"/>
    <col min="4114" max="4114" width="9.85546875" style="5" customWidth="1"/>
    <col min="4115" max="4117" width="8.42578125" style="5" customWidth="1"/>
    <col min="4118" max="4118" width="9.85546875" style="5" customWidth="1"/>
    <col min="4119" max="4120" width="8" style="5" customWidth="1"/>
    <col min="4121" max="4121" width="8.42578125" style="5" customWidth="1"/>
    <col min="4122" max="4122" width="11" style="5" customWidth="1"/>
    <col min="4123" max="4123" width="9" style="5" customWidth="1"/>
    <col min="4124" max="4124" width="9.28515625" style="5" customWidth="1"/>
    <col min="4125" max="4126" width="9.5703125" style="5" customWidth="1"/>
    <col min="4127" max="4128" width="8" style="5" customWidth="1"/>
    <col min="4129" max="4129" width="8.42578125" style="5" customWidth="1"/>
    <col min="4130" max="4130" width="11" style="5" customWidth="1"/>
    <col min="4131" max="4131" width="9" style="5" customWidth="1"/>
    <col min="4132" max="4132" width="9.28515625" style="5" customWidth="1"/>
    <col min="4133" max="4134" width="9.5703125" style="5" customWidth="1"/>
    <col min="4135" max="4352" width="9.140625" style="5"/>
    <col min="4353" max="4353" width="3.5703125" style="5" customWidth="1"/>
    <col min="4354" max="4354" width="26.7109375" style="5" customWidth="1"/>
    <col min="4355" max="4356" width="8" style="5" customWidth="1"/>
    <col min="4357" max="4357" width="8.42578125" style="5" customWidth="1"/>
    <col min="4358" max="4358" width="11" style="5" customWidth="1"/>
    <col min="4359" max="4359" width="9" style="5" customWidth="1"/>
    <col min="4360" max="4360" width="9.28515625" style="5" customWidth="1"/>
    <col min="4361" max="4362" width="9.5703125" style="5" customWidth="1"/>
    <col min="4363" max="4363" width="8" style="5" customWidth="1"/>
    <col min="4364" max="4365" width="8.42578125" style="5" customWidth="1"/>
    <col min="4366" max="4366" width="9.85546875" style="5" customWidth="1"/>
    <col min="4367" max="4367" width="10.28515625" style="5" customWidth="1"/>
    <col min="4368" max="4368" width="9.140625" style="5"/>
    <col min="4369" max="4369" width="9.42578125" style="5" customWidth="1"/>
    <col min="4370" max="4370" width="9.85546875" style="5" customWidth="1"/>
    <col min="4371" max="4373" width="8.42578125" style="5" customWidth="1"/>
    <col min="4374" max="4374" width="9.85546875" style="5" customWidth="1"/>
    <col min="4375" max="4376" width="8" style="5" customWidth="1"/>
    <col min="4377" max="4377" width="8.42578125" style="5" customWidth="1"/>
    <col min="4378" max="4378" width="11" style="5" customWidth="1"/>
    <col min="4379" max="4379" width="9" style="5" customWidth="1"/>
    <col min="4380" max="4380" width="9.28515625" style="5" customWidth="1"/>
    <col min="4381" max="4382" width="9.5703125" style="5" customWidth="1"/>
    <col min="4383" max="4384" width="8" style="5" customWidth="1"/>
    <col min="4385" max="4385" width="8.42578125" style="5" customWidth="1"/>
    <col min="4386" max="4386" width="11" style="5" customWidth="1"/>
    <col min="4387" max="4387" width="9" style="5" customWidth="1"/>
    <col min="4388" max="4388" width="9.28515625" style="5" customWidth="1"/>
    <col min="4389" max="4390" width="9.5703125" style="5" customWidth="1"/>
    <col min="4391" max="4608" width="9.140625" style="5"/>
    <col min="4609" max="4609" width="3.5703125" style="5" customWidth="1"/>
    <col min="4610" max="4610" width="26.7109375" style="5" customWidth="1"/>
    <col min="4611" max="4612" width="8" style="5" customWidth="1"/>
    <col min="4613" max="4613" width="8.42578125" style="5" customWidth="1"/>
    <col min="4614" max="4614" width="11" style="5" customWidth="1"/>
    <col min="4615" max="4615" width="9" style="5" customWidth="1"/>
    <col min="4616" max="4616" width="9.28515625" style="5" customWidth="1"/>
    <col min="4617" max="4618" width="9.5703125" style="5" customWidth="1"/>
    <col min="4619" max="4619" width="8" style="5" customWidth="1"/>
    <col min="4620" max="4621" width="8.42578125" style="5" customWidth="1"/>
    <col min="4622" max="4622" width="9.85546875" style="5" customWidth="1"/>
    <col min="4623" max="4623" width="10.28515625" style="5" customWidth="1"/>
    <col min="4624" max="4624" width="9.140625" style="5"/>
    <col min="4625" max="4625" width="9.42578125" style="5" customWidth="1"/>
    <col min="4626" max="4626" width="9.85546875" style="5" customWidth="1"/>
    <col min="4627" max="4629" width="8.42578125" style="5" customWidth="1"/>
    <col min="4630" max="4630" width="9.85546875" style="5" customWidth="1"/>
    <col min="4631" max="4632" width="8" style="5" customWidth="1"/>
    <col min="4633" max="4633" width="8.42578125" style="5" customWidth="1"/>
    <col min="4634" max="4634" width="11" style="5" customWidth="1"/>
    <col min="4635" max="4635" width="9" style="5" customWidth="1"/>
    <col min="4636" max="4636" width="9.28515625" style="5" customWidth="1"/>
    <col min="4637" max="4638" width="9.5703125" style="5" customWidth="1"/>
    <col min="4639" max="4640" width="8" style="5" customWidth="1"/>
    <col min="4641" max="4641" width="8.42578125" style="5" customWidth="1"/>
    <col min="4642" max="4642" width="11" style="5" customWidth="1"/>
    <col min="4643" max="4643" width="9" style="5" customWidth="1"/>
    <col min="4644" max="4644" width="9.28515625" style="5" customWidth="1"/>
    <col min="4645" max="4646" width="9.5703125" style="5" customWidth="1"/>
    <col min="4647" max="4864" width="9.140625" style="5"/>
    <col min="4865" max="4865" width="3.5703125" style="5" customWidth="1"/>
    <col min="4866" max="4866" width="26.7109375" style="5" customWidth="1"/>
    <col min="4867" max="4868" width="8" style="5" customWidth="1"/>
    <col min="4869" max="4869" width="8.42578125" style="5" customWidth="1"/>
    <col min="4870" max="4870" width="11" style="5" customWidth="1"/>
    <col min="4871" max="4871" width="9" style="5" customWidth="1"/>
    <col min="4872" max="4872" width="9.28515625" style="5" customWidth="1"/>
    <col min="4873" max="4874" width="9.5703125" style="5" customWidth="1"/>
    <col min="4875" max="4875" width="8" style="5" customWidth="1"/>
    <col min="4876" max="4877" width="8.42578125" style="5" customWidth="1"/>
    <col min="4878" max="4878" width="9.85546875" style="5" customWidth="1"/>
    <col min="4879" max="4879" width="10.28515625" style="5" customWidth="1"/>
    <col min="4880" max="4880" width="9.140625" style="5"/>
    <col min="4881" max="4881" width="9.42578125" style="5" customWidth="1"/>
    <col min="4882" max="4882" width="9.85546875" style="5" customWidth="1"/>
    <col min="4883" max="4885" width="8.42578125" style="5" customWidth="1"/>
    <col min="4886" max="4886" width="9.85546875" style="5" customWidth="1"/>
    <col min="4887" max="4888" width="8" style="5" customWidth="1"/>
    <col min="4889" max="4889" width="8.42578125" style="5" customWidth="1"/>
    <col min="4890" max="4890" width="11" style="5" customWidth="1"/>
    <col min="4891" max="4891" width="9" style="5" customWidth="1"/>
    <col min="4892" max="4892" width="9.28515625" style="5" customWidth="1"/>
    <col min="4893" max="4894" width="9.5703125" style="5" customWidth="1"/>
    <col min="4895" max="4896" width="8" style="5" customWidth="1"/>
    <col min="4897" max="4897" width="8.42578125" style="5" customWidth="1"/>
    <col min="4898" max="4898" width="11" style="5" customWidth="1"/>
    <col min="4899" max="4899" width="9" style="5" customWidth="1"/>
    <col min="4900" max="4900" width="9.28515625" style="5" customWidth="1"/>
    <col min="4901" max="4902" width="9.5703125" style="5" customWidth="1"/>
    <col min="4903" max="5120" width="9.140625" style="5"/>
    <col min="5121" max="5121" width="3.5703125" style="5" customWidth="1"/>
    <col min="5122" max="5122" width="26.7109375" style="5" customWidth="1"/>
    <col min="5123" max="5124" width="8" style="5" customWidth="1"/>
    <col min="5125" max="5125" width="8.42578125" style="5" customWidth="1"/>
    <col min="5126" max="5126" width="11" style="5" customWidth="1"/>
    <col min="5127" max="5127" width="9" style="5" customWidth="1"/>
    <col min="5128" max="5128" width="9.28515625" style="5" customWidth="1"/>
    <col min="5129" max="5130" width="9.5703125" style="5" customWidth="1"/>
    <col min="5131" max="5131" width="8" style="5" customWidth="1"/>
    <col min="5132" max="5133" width="8.42578125" style="5" customWidth="1"/>
    <col min="5134" max="5134" width="9.85546875" style="5" customWidth="1"/>
    <col min="5135" max="5135" width="10.28515625" style="5" customWidth="1"/>
    <col min="5136" max="5136" width="9.140625" style="5"/>
    <col min="5137" max="5137" width="9.42578125" style="5" customWidth="1"/>
    <col min="5138" max="5138" width="9.85546875" style="5" customWidth="1"/>
    <col min="5139" max="5141" width="8.42578125" style="5" customWidth="1"/>
    <col min="5142" max="5142" width="9.85546875" style="5" customWidth="1"/>
    <col min="5143" max="5144" width="8" style="5" customWidth="1"/>
    <col min="5145" max="5145" width="8.42578125" style="5" customWidth="1"/>
    <col min="5146" max="5146" width="11" style="5" customWidth="1"/>
    <col min="5147" max="5147" width="9" style="5" customWidth="1"/>
    <col min="5148" max="5148" width="9.28515625" style="5" customWidth="1"/>
    <col min="5149" max="5150" width="9.5703125" style="5" customWidth="1"/>
    <col min="5151" max="5152" width="8" style="5" customWidth="1"/>
    <col min="5153" max="5153" width="8.42578125" style="5" customWidth="1"/>
    <col min="5154" max="5154" width="11" style="5" customWidth="1"/>
    <col min="5155" max="5155" width="9" style="5" customWidth="1"/>
    <col min="5156" max="5156" width="9.28515625" style="5" customWidth="1"/>
    <col min="5157" max="5158" width="9.5703125" style="5" customWidth="1"/>
    <col min="5159" max="5376" width="9.140625" style="5"/>
    <col min="5377" max="5377" width="3.5703125" style="5" customWidth="1"/>
    <col min="5378" max="5378" width="26.7109375" style="5" customWidth="1"/>
    <col min="5379" max="5380" width="8" style="5" customWidth="1"/>
    <col min="5381" max="5381" width="8.42578125" style="5" customWidth="1"/>
    <col min="5382" max="5382" width="11" style="5" customWidth="1"/>
    <col min="5383" max="5383" width="9" style="5" customWidth="1"/>
    <col min="5384" max="5384" width="9.28515625" style="5" customWidth="1"/>
    <col min="5385" max="5386" width="9.5703125" style="5" customWidth="1"/>
    <col min="5387" max="5387" width="8" style="5" customWidth="1"/>
    <col min="5388" max="5389" width="8.42578125" style="5" customWidth="1"/>
    <col min="5390" max="5390" width="9.85546875" style="5" customWidth="1"/>
    <col min="5391" max="5391" width="10.28515625" style="5" customWidth="1"/>
    <col min="5392" max="5392" width="9.140625" style="5"/>
    <col min="5393" max="5393" width="9.42578125" style="5" customWidth="1"/>
    <col min="5394" max="5394" width="9.85546875" style="5" customWidth="1"/>
    <col min="5395" max="5397" width="8.42578125" style="5" customWidth="1"/>
    <col min="5398" max="5398" width="9.85546875" style="5" customWidth="1"/>
    <col min="5399" max="5400" width="8" style="5" customWidth="1"/>
    <col min="5401" max="5401" width="8.42578125" style="5" customWidth="1"/>
    <col min="5402" max="5402" width="11" style="5" customWidth="1"/>
    <col min="5403" max="5403" width="9" style="5" customWidth="1"/>
    <col min="5404" max="5404" width="9.28515625" style="5" customWidth="1"/>
    <col min="5405" max="5406" width="9.5703125" style="5" customWidth="1"/>
    <col min="5407" max="5408" width="8" style="5" customWidth="1"/>
    <col min="5409" max="5409" width="8.42578125" style="5" customWidth="1"/>
    <col min="5410" max="5410" width="11" style="5" customWidth="1"/>
    <col min="5411" max="5411" width="9" style="5" customWidth="1"/>
    <col min="5412" max="5412" width="9.28515625" style="5" customWidth="1"/>
    <col min="5413" max="5414" width="9.5703125" style="5" customWidth="1"/>
    <col min="5415" max="5632" width="9.140625" style="5"/>
    <col min="5633" max="5633" width="3.5703125" style="5" customWidth="1"/>
    <col min="5634" max="5634" width="26.7109375" style="5" customWidth="1"/>
    <col min="5635" max="5636" width="8" style="5" customWidth="1"/>
    <col min="5637" max="5637" width="8.42578125" style="5" customWidth="1"/>
    <col min="5638" max="5638" width="11" style="5" customWidth="1"/>
    <col min="5639" max="5639" width="9" style="5" customWidth="1"/>
    <col min="5640" max="5640" width="9.28515625" style="5" customWidth="1"/>
    <col min="5641" max="5642" width="9.5703125" style="5" customWidth="1"/>
    <col min="5643" max="5643" width="8" style="5" customWidth="1"/>
    <col min="5644" max="5645" width="8.42578125" style="5" customWidth="1"/>
    <col min="5646" max="5646" width="9.85546875" style="5" customWidth="1"/>
    <col min="5647" max="5647" width="10.28515625" style="5" customWidth="1"/>
    <col min="5648" max="5648" width="9.140625" style="5"/>
    <col min="5649" max="5649" width="9.42578125" style="5" customWidth="1"/>
    <col min="5650" max="5650" width="9.85546875" style="5" customWidth="1"/>
    <col min="5651" max="5653" width="8.42578125" style="5" customWidth="1"/>
    <col min="5654" max="5654" width="9.85546875" style="5" customWidth="1"/>
    <col min="5655" max="5656" width="8" style="5" customWidth="1"/>
    <col min="5657" max="5657" width="8.42578125" style="5" customWidth="1"/>
    <col min="5658" max="5658" width="11" style="5" customWidth="1"/>
    <col min="5659" max="5659" width="9" style="5" customWidth="1"/>
    <col min="5660" max="5660" width="9.28515625" style="5" customWidth="1"/>
    <col min="5661" max="5662" width="9.5703125" style="5" customWidth="1"/>
    <col min="5663" max="5664" width="8" style="5" customWidth="1"/>
    <col min="5665" max="5665" width="8.42578125" style="5" customWidth="1"/>
    <col min="5666" max="5666" width="11" style="5" customWidth="1"/>
    <col min="5667" max="5667" width="9" style="5" customWidth="1"/>
    <col min="5668" max="5668" width="9.28515625" style="5" customWidth="1"/>
    <col min="5669" max="5670" width="9.5703125" style="5" customWidth="1"/>
    <col min="5671" max="5888" width="9.140625" style="5"/>
    <col min="5889" max="5889" width="3.5703125" style="5" customWidth="1"/>
    <col min="5890" max="5890" width="26.7109375" style="5" customWidth="1"/>
    <col min="5891" max="5892" width="8" style="5" customWidth="1"/>
    <col min="5893" max="5893" width="8.42578125" style="5" customWidth="1"/>
    <col min="5894" max="5894" width="11" style="5" customWidth="1"/>
    <col min="5895" max="5895" width="9" style="5" customWidth="1"/>
    <col min="5896" max="5896" width="9.28515625" style="5" customWidth="1"/>
    <col min="5897" max="5898" width="9.5703125" style="5" customWidth="1"/>
    <col min="5899" max="5899" width="8" style="5" customWidth="1"/>
    <col min="5900" max="5901" width="8.42578125" style="5" customWidth="1"/>
    <col min="5902" max="5902" width="9.85546875" style="5" customWidth="1"/>
    <col min="5903" max="5903" width="10.28515625" style="5" customWidth="1"/>
    <col min="5904" max="5904" width="9.140625" style="5"/>
    <col min="5905" max="5905" width="9.42578125" style="5" customWidth="1"/>
    <col min="5906" max="5906" width="9.85546875" style="5" customWidth="1"/>
    <col min="5907" max="5909" width="8.42578125" style="5" customWidth="1"/>
    <col min="5910" max="5910" width="9.85546875" style="5" customWidth="1"/>
    <col min="5911" max="5912" width="8" style="5" customWidth="1"/>
    <col min="5913" max="5913" width="8.42578125" style="5" customWidth="1"/>
    <col min="5914" max="5914" width="11" style="5" customWidth="1"/>
    <col min="5915" max="5915" width="9" style="5" customWidth="1"/>
    <col min="5916" max="5916" width="9.28515625" style="5" customWidth="1"/>
    <col min="5917" max="5918" width="9.5703125" style="5" customWidth="1"/>
    <col min="5919" max="5920" width="8" style="5" customWidth="1"/>
    <col min="5921" max="5921" width="8.42578125" style="5" customWidth="1"/>
    <col min="5922" max="5922" width="11" style="5" customWidth="1"/>
    <col min="5923" max="5923" width="9" style="5" customWidth="1"/>
    <col min="5924" max="5924" width="9.28515625" style="5" customWidth="1"/>
    <col min="5925" max="5926" width="9.5703125" style="5" customWidth="1"/>
    <col min="5927" max="6144" width="9.140625" style="5"/>
    <col min="6145" max="6145" width="3.5703125" style="5" customWidth="1"/>
    <col min="6146" max="6146" width="26.7109375" style="5" customWidth="1"/>
    <col min="6147" max="6148" width="8" style="5" customWidth="1"/>
    <col min="6149" max="6149" width="8.42578125" style="5" customWidth="1"/>
    <col min="6150" max="6150" width="11" style="5" customWidth="1"/>
    <col min="6151" max="6151" width="9" style="5" customWidth="1"/>
    <col min="6152" max="6152" width="9.28515625" style="5" customWidth="1"/>
    <col min="6153" max="6154" width="9.5703125" style="5" customWidth="1"/>
    <col min="6155" max="6155" width="8" style="5" customWidth="1"/>
    <col min="6156" max="6157" width="8.42578125" style="5" customWidth="1"/>
    <col min="6158" max="6158" width="9.85546875" style="5" customWidth="1"/>
    <col min="6159" max="6159" width="10.28515625" style="5" customWidth="1"/>
    <col min="6160" max="6160" width="9.140625" style="5"/>
    <col min="6161" max="6161" width="9.42578125" style="5" customWidth="1"/>
    <col min="6162" max="6162" width="9.85546875" style="5" customWidth="1"/>
    <col min="6163" max="6165" width="8.42578125" style="5" customWidth="1"/>
    <col min="6166" max="6166" width="9.85546875" style="5" customWidth="1"/>
    <col min="6167" max="6168" width="8" style="5" customWidth="1"/>
    <col min="6169" max="6169" width="8.42578125" style="5" customWidth="1"/>
    <col min="6170" max="6170" width="11" style="5" customWidth="1"/>
    <col min="6171" max="6171" width="9" style="5" customWidth="1"/>
    <col min="6172" max="6172" width="9.28515625" style="5" customWidth="1"/>
    <col min="6173" max="6174" width="9.5703125" style="5" customWidth="1"/>
    <col min="6175" max="6176" width="8" style="5" customWidth="1"/>
    <col min="6177" max="6177" width="8.42578125" style="5" customWidth="1"/>
    <col min="6178" max="6178" width="11" style="5" customWidth="1"/>
    <col min="6179" max="6179" width="9" style="5" customWidth="1"/>
    <col min="6180" max="6180" width="9.28515625" style="5" customWidth="1"/>
    <col min="6181" max="6182" width="9.5703125" style="5" customWidth="1"/>
    <col min="6183" max="6400" width="9.140625" style="5"/>
    <col min="6401" max="6401" width="3.5703125" style="5" customWidth="1"/>
    <col min="6402" max="6402" width="26.7109375" style="5" customWidth="1"/>
    <col min="6403" max="6404" width="8" style="5" customWidth="1"/>
    <col min="6405" max="6405" width="8.42578125" style="5" customWidth="1"/>
    <col min="6406" max="6406" width="11" style="5" customWidth="1"/>
    <col min="6407" max="6407" width="9" style="5" customWidth="1"/>
    <col min="6408" max="6408" width="9.28515625" style="5" customWidth="1"/>
    <col min="6409" max="6410" width="9.5703125" style="5" customWidth="1"/>
    <col min="6411" max="6411" width="8" style="5" customWidth="1"/>
    <col min="6412" max="6413" width="8.42578125" style="5" customWidth="1"/>
    <col min="6414" max="6414" width="9.85546875" style="5" customWidth="1"/>
    <col min="6415" max="6415" width="10.28515625" style="5" customWidth="1"/>
    <col min="6416" max="6416" width="9.140625" style="5"/>
    <col min="6417" max="6417" width="9.42578125" style="5" customWidth="1"/>
    <col min="6418" max="6418" width="9.85546875" style="5" customWidth="1"/>
    <col min="6419" max="6421" width="8.42578125" style="5" customWidth="1"/>
    <col min="6422" max="6422" width="9.85546875" style="5" customWidth="1"/>
    <col min="6423" max="6424" width="8" style="5" customWidth="1"/>
    <col min="6425" max="6425" width="8.42578125" style="5" customWidth="1"/>
    <col min="6426" max="6426" width="11" style="5" customWidth="1"/>
    <col min="6427" max="6427" width="9" style="5" customWidth="1"/>
    <col min="6428" max="6428" width="9.28515625" style="5" customWidth="1"/>
    <col min="6429" max="6430" width="9.5703125" style="5" customWidth="1"/>
    <col min="6431" max="6432" width="8" style="5" customWidth="1"/>
    <col min="6433" max="6433" width="8.42578125" style="5" customWidth="1"/>
    <col min="6434" max="6434" width="11" style="5" customWidth="1"/>
    <col min="6435" max="6435" width="9" style="5" customWidth="1"/>
    <col min="6436" max="6436" width="9.28515625" style="5" customWidth="1"/>
    <col min="6437" max="6438" width="9.5703125" style="5" customWidth="1"/>
    <col min="6439" max="6656" width="9.140625" style="5"/>
    <col min="6657" max="6657" width="3.5703125" style="5" customWidth="1"/>
    <col min="6658" max="6658" width="26.7109375" style="5" customWidth="1"/>
    <col min="6659" max="6660" width="8" style="5" customWidth="1"/>
    <col min="6661" max="6661" width="8.42578125" style="5" customWidth="1"/>
    <col min="6662" max="6662" width="11" style="5" customWidth="1"/>
    <col min="6663" max="6663" width="9" style="5" customWidth="1"/>
    <col min="6664" max="6664" width="9.28515625" style="5" customWidth="1"/>
    <col min="6665" max="6666" width="9.5703125" style="5" customWidth="1"/>
    <col min="6667" max="6667" width="8" style="5" customWidth="1"/>
    <col min="6668" max="6669" width="8.42578125" style="5" customWidth="1"/>
    <col min="6670" max="6670" width="9.85546875" style="5" customWidth="1"/>
    <col min="6671" max="6671" width="10.28515625" style="5" customWidth="1"/>
    <col min="6672" max="6672" width="9.140625" style="5"/>
    <col min="6673" max="6673" width="9.42578125" style="5" customWidth="1"/>
    <col min="6674" max="6674" width="9.85546875" style="5" customWidth="1"/>
    <col min="6675" max="6677" width="8.42578125" style="5" customWidth="1"/>
    <col min="6678" max="6678" width="9.85546875" style="5" customWidth="1"/>
    <col min="6679" max="6680" width="8" style="5" customWidth="1"/>
    <col min="6681" max="6681" width="8.42578125" style="5" customWidth="1"/>
    <col min="6682" max="6682" width="11" style="5" customWidth="1"/>
    <col min="6683" max="6683" width="9" style="5" customWidth="1"/>
    <col min="6684" max="6684" width="9.28515625" style="5" customWidth="1"/>
    <col min="6685" max="6686" width="9.5703125" style="5" customWidth="1"/>
    <col min="6687" max="6688" width="8" style="5" customWidth="1"/>
    <col min="6689" max="6689" width="8.42578125" style="5" customWidth="1"/>
    <col min="6690" max="6690" width="11" style="5" customWidth="1"/>
    <col min="6691" max="6691" width="9" style="5" customWidth="1"/>
    <col min="6692" max="6692" width="9.28515625" style="5" customWidth="1"/>
    <col min="6693" max="6694" width="9.5703125" style="5" customWidth="1"/>
    <col min="6695" max="6912" width="9.140625" style="5"/>
    <col min="6913" max="6913" width="3.5703125" style="5" customWidth="1"/>
    <col min="6914" max="6914" width="26.7109375" style="5" customWidth="1"/>
    <col min="6915" max="6916" width="8" style="5" customWidth="1"/>
    <col min="6917" max="6917" width="8.42578125" style="5" customWidth="1"/>
    <col min="6918" max="6918" width="11" style="5" customWidth="1"/>
    <col min="6919" max="6919" width="9" style="5" customWidth="1"/>
    <col min="6920" max="6920" width="9.28515625" style="5" customWidth="1"/>
    <col min="6921" max="6922" width="9.5703125" style="5" customWidth="1"/>
    <col min="6923" max="6923" width="8" style="5" customWidth="1"/>
    <col min="6924" max="6925" width="8.42578125" style="5" customWidth="1"/>
    <col min="6926" max="6926" width="9.85546875" style="5" customWidth="1"/>
    <col min="6927" max="6927" width="10.28515625" style="5" customWidth="1"/>
    <col min="6928" max="6928" width="9.140625" style="5"/>
    <col min="6929" max="6929" width="9.42578125" style="5" customWidth="1"/>
    <col min="6930" max="6930" width="9.85546875" style="5" customWidth="1"/>
    <col min="6931" max="6933" width="8.42578125" style="5" customWidth="1"/>
    <col min="6934" max="6934" width="9.85546875" style="5" customWidth="1"/>
    <col min="6935" max="6936" width="8" style="5" customWidth="1"/>
    <col min="6937" max="6937" width="8.42578125" style="5" customWidth="1"/>
    <col min="6938" max="6938" width="11" style="5" customWidth="1"/>
    <col min="6939" max="6939" width="9" style="5" customWidth="1"/>
    <col min="6940" max="6940" width="9.28515625" style="5" customWidth="1"/>
    <col min="6941" max="6942" width="9.5703125" style="5" customWidth="1"/>
    <col min="6943" max="6944" width="8" style="5" customWidth="1"/>
    <col min="6945" max="6945" width="8.42578125" style="5" customWidth="1"/>
    <col min="6946" max="6946" width="11" style="5" customWidth="1"/>
    <col min="6947" max="6947" width="9" style="5" customWidth="1"/>
    <col min="6948" max="6948" width="9.28515625" style="5" customWidth="1"/>
    <col min="6949" max="6950" width="9.5703125" style="5" customWidth="1"/>
    <col min="6951" max="7168" width="9.140625" style="5"/>
    <col min="7169" max="7169" width="3.5703125" style="5" customWidth="1"/>
    <col min="7170" max="7170" width="26.7109375" style="5" customWidth="1"/>
    <col min="7171" max="7172" width="8" style="5" customWidth="1"/>
    <col min="7173" max="7173" width="8.42578125" style="5" customWidth="1"/>
    <col min="7174" max="7174" width="11" style="5" customWidth="1"/>
    <col min="7175" max="7175" width="9" style="5" customWidth="1"/>
    <col min="7176" max="7176" width="9.28515625" style="5" customWidth="1"/>
    <col min="7177" max="7178" width="9.5703125" style="5" customWidth="1"/>
    <col min="7179" max="7179" width="8" style="5" customWidth="1"/>
    <col min="7180" max="7181" width="8.42578125" style="5" customWidth="1"/>
    <col min="7182" max="7182" width="9.85546875" style="5" customWidth="1"/>
    <col min="7183" max="7183" width="10.28515625" style="5" customWidth="1"/>
    <col min="7184" max="7184" width="9.140625" style="5"/>
    <col min="7185" max="7185" width="9.42578125" style="5" customWidth="1"/>
    <col min="7186" max="7186" width="9.85546875" style="5" customWidth="1"/>
    <col min="7187" max="7189" width="8.42578125" style="5" customWidth="1"/>
    <col min="7190" max="7190" width="9.85546875" style="5" customWidth="1"/>
    <col min="7191" max="7192" width="8" style="5" customWidth="1"/>
    <col min="7193" max="7193" width="8.42578125" style="5" customWidth="1"/>
    <col min="7194" max="7194" width="11" style="5" customWidth="1"/>
    <col min="7195" max="7195" width="9" style="5" customWidth="1"/>
    <col min="7196" max="7196" width="9.28515625" style="5" customWidth="1"/>
    <col min="7197" max="7198" width="9.5703125" style="5" customWidth="1"/>
    <col min="7199" max="7200" width="8" style="5" customWidth="1"/>
    <col min="7201" max="7201" width="8.42578125" style="5" customWidth="1"/>
    <col min="7202" max="7202" width="11" style="5" customWidth="1"/>
    <col min="7203" max="7203" width="9" style="5" customWidth="1"/>
    <col min="7204" max="7204" width="9.28515625" style="5" customWidth="1"/>
    <col min="7205" max="7206" width="9.5703125" style="5" customWidth="1"/>
    <col min="7207" max="7424" width="9.140625" style="5"/>
    <col min="7425" max="7425" width="3.5703125" style="5" customWidth="1"/>
    <col min="7426" max="7426" width="26.7109375" style="5" customWidth="1"/>
    <col min="7427" max="7428" width="8" style="5" customWidth="1"/>
    <col min="7429" max="7429" width="8.42578125" style="5" customWidth="1"/>
    <col min="7430" max="7430" width="11" style="5" customWidth="1"/>
    <col min="7431" max="7431" width="9" style="5" customWidth="1"/>
    <col min="7432" max="7432" width="9.28515625" style="5" customWidth="1"/>
    <col min="7433" max="7434" width="9.5703125" style="5" customWidth="1"/>
    <col min="7435" max="7435" width="8" style="5" customWidth="1"/>
    <col min="7436" max="7437" width="8.42578125" style="5" customWidth="1"/>
    <col min="7438" max="7438" width="9.85546875" style="5" customWidth="1"/>
    <col min="7439" max="7439" width="10.28515625" style="5" customWidth="1"/>
    <col min="7440" max="7440" width="9.140625" style="5"/>
    <col min="7441" max="7441" width="9.42578125" style="5" customWidth="1"/>
    <col min="7442" max="7442" width="9.85546875" style="5" customWidth="1"/>
    <col min="7443" max="7445" width="8.42578125" style="5" customWidth="1"/>
    <col min="7446" max="7446" width="9.85546875" style="5" customWidth="1"/>
    <col min="7447" max="7448" width="8" style="5" customWidth="1"/>
    <col min="7449" max="7449" width="8.42578125" style="5" customWidth="1"/>
    <col min="7450" max="7450" width="11" style="5" customWidth="1"/>
    <col min="7451" max="7451" width="9" style="5" customWidth="1"/>
    <col min="7452" max="7452" width="9.28515625" style="5" customWidth="1"/>
    <col min="7453" max="7454" width="9.5703125" style="5" customWidth="1"/>
    <col min="7455" max="7456" width="8" style="5" customWidth="1"/>
    <col min="7457" max="7457" width="8.42578125" style="5" customWidth="1"/>
    <col min="7458" max="7458" width="11" style="5" customWidth="1"/>
    <col min="7459" max="7459" width="9" style="5" customWidth="1"/>
    <col min="7460" max="7460" width="9.28515625" style="5" customWidth="1"/>
    <col min="7461" max="7462" width="9.5703125" style="5" customWidth="1"/>
    <col min="7463" max="7680" width="9.140625" style="5"/>
    <col min="7681" max="7681" width="3.5703125" style="5" customWidth="1"/>
    <col min="7682" max="7682" width="26.7109375" style="5" customWidth="1"/>
    <col min="7683" max="7684" width="8" style="5" customWidth="1"/>
    <col min="7685" max="7685" width="8.42578125" style="5" customWidth="1"/>
    <col min="7686" max="7686" width="11" style="5" customWidth="1"/>
    <col min="7687" max="7687" width="9" style="5" customWidth="1"/>
    <col min="7688" max="7688" width="9.28515625" style="5" customWidth="1"/>
    <col min="7689" max="7690" width="9.5703125" style="5" customWidth="1"/>
    <col min="7691" max="7691" width="8" style="5" customWidth="1"/>
    <col min="7692" max="7693" width="8.42578125" style="5" customWidth="1"/>
    <col min="7694" max="7694" width="9.85546875" style="5" customWidth="1"/>
    <col min="7695" max="7695" width="10.28515625" style="5" customWidth="1"/>
    <col min="7696" max="7696" width="9.140625" style="5"/>
    <col min="7697" max="7697" width="9.42578125" style="5" customWidth="1"/>
    <col min="7698" max="7698" width="9.85546875" style="5" customWidth="1"/>
    <col min="7699" max="7701" width="8.42578125" style="5" customWidth="1"/>
    <col min="7702" max="7702" width="9.85546875" style="5" customWidth="1"/>
    <col min="7703" max="7704" width="8" style="5" customWidth="1"/>
    <col min="7705" max="7705" width="8.42578125" style="5" customWidth="1"/>
    <col min="7706" max="7706" width="11" style="5" customWidth="1"/>
    <col min="7707" max="7707" width="9" style="5" customWidth="1"/>
    <col min="7708" max="7708" width="9.28515625" style="5" customWidth="1"/>
    <col min="7709" max="7710" width="9.5703125" style="5" customWidth="1"/>
    <col min="7711" max="7712" width="8" style="5" customWidth="1"/>
    <col min="7713" max="7713" width="8.42578125" style="5" customWidth="1"/>
    <col min="7714" max="7714" width="11" style="5" customWidth="1"/>
    <col min="7715" max="7715" width="9" style="5" customWidth="1"/>
    <col min="7716" max="7716" width="9.28515625" style="5" customWidth="1"/>
    <col min="7717" max="7718" width="9.5703125" style="5" customWidth="1"/>
    <col min="7719" max="7936" width="9.140625" style="5"/>
    <col min="7937" max="7937" width="3.5703125" style="5" customWidth="1"/>
    <col min="7938" max="7938" width="26.7109375" style="5" customWidth="1"/>
    <col min="7939" max="7940" width="8" style="5" customWidth="1"/>
    <col min="7941" max="7941" width="8.42578125" style="5" customWidth="1"/>
    <col min="7942" max="7942" width="11" style="5" customWidth="1"/>
    <col min="7943" max="7943" width="9" style="5" customWidth="1"/>
    <col min="7944" max="7944" width="9.28515625" style="5" customWidth="1"/>
    <col min="7945" max="7946" width="9.5703125" style="5" customWidth="1"/>
    <col min="7947" max="7947" width="8" style="5" customWidth="1"/>
    <col min="7948" max="7949" width="8.42578125" style="5" customWidth="1"/>
    <col min="7950" max="7950" width="9.85546875" style="5" customWidth="1"/>
    <col min="7951" max="7951" width="10.28515625" style="5" customWidth="1"/>
    <col min="7952" max="7952" width="9.140625" style="5"/>
    <col min="7953" max="7953" width="9.42578125" style="5" customWidth="1"/>
    <col min="7954" max="7954" width="9.85546875" style="5" customWidth="1"/>
    <col min="7955" max="7957" width="8.42578125" style="5" customWidth="1"/>
    <col min="7958" max="7958" width="9.85546875" style="5" customWidth="1"/>
    <col min="7959" max="7960" width="8" style="5" customWidth="1"/>
    <col min="7961" max="7961" width="8.42578125" style="5" customWidth="1"/>
    <col min="7962" max="7962" width="11" style="5" customWidth="1"/>
    <col min="7963" max="7963" width="9" style="5" customWidth="1"/>
    <col min="7964" max="7964" width="9.28515625" style="5" customWidth="1"/>
    <col min="7965" max="7966" width="9.5703125" style="5" customWidth="1"/>
    <col min="7967" max="7968" width="8" style="5" customWidth="1"/>
    <col min="7969" max="7969" width="8.42578125" style="5" customWidth="1"/>
    <col min="7970" max="7970" width="11" style="5" customWidth="1"/>
    <col min="7971" max="7971" width="9" style="5" customWidth="1"/>
    <col min="7972" max="7972" width="9.28515625" style="5" customWidth="1"/>
    <col min="7973" max="7974" width="9.5703125" style="5" customWidth="1"/>
    <col min="7975" max="8192" width="9.140625" style="5"/>
    <col min="8193" max="8193" width="3.5703125" style="5" customWidth="1"/>
    <col min="8194" max="8194" width="26.7109375" style="5" customWidth="1"/>
    <col min="8195" max="8196" width="8" style="5" customWidth="1"/>
    <col min="8197" max="8197" width="8.42578125" style="5" customWidth="1"/>
    <col min="8198" max="8198" width="11" style="5" customWidth="1"/>
    <col min="8199" max="8199" width="9" style="5" customWidth="1"/>
    <col min="8200" max="8200" width="9.28515625" style="5" customWidth="1"/>
    <col min="8201" max="8202" width="9.5703125" style="5" customWidth="1"/>
    <col min="8203" max="8203" width="8" style="5" customWidth="1"/>
    <col min="8204" max="8205" width="8.42578125" style="5" customWidth="1"/>
    <col min="8206" max="8206" width="9.85546875" style="5" customWidth="1"/>
    <col min="8207" max="8207" width="10.28515625" style="5" customWidth="1"/>
    <col min="8208" max="8208" width="9.140625" style="5"/>
    <col min="8209" max="8209" width="9.42578125" style="5" customWidth="1"/>
    <col min="8210" max="8210" width="9.85546875" style="5" customWidth="1"/>
    <col min="8211" max="8213" width="8.42578125" style="5" customWidth="1"/>
    <col min="8214" max="8214" width="9.85546875" style="5" customWidth="1"/>
    <col min="8215" max="8216" width="8" style="5" customWidth="1"/>
    <col min="8217" max="8217" width="8.42578125" style="5" customWidth="1"/>
    <col min="8218" max="8218" width="11" style="5" customWidth="1"/>
    <col min="8219" max="8219" width="9" style="5" customWidth="1"/>
    <col min="8220" max="8220" width="9.28515625" style="5" customWidth="1"/>
    <col min="8221" max="8222" width="9.5703125" style="5" customWidth="1"/>
    <col min="8223" max="8224" width="8" style="5" customWidth="1"/>
    <col min="8225" max="8225" width="8.42578125" style="5" customWidth="1"/>
    <col min="8226" max="8226" width="11" style="5" customWidth="1"/>
    <col min="8227" max="8227" width="9" style="5" customWidth="1"/>
    <col min="8228" max="8228" width="9.28515625" style="5" customWidth="1"/>
    <col min="8229" max="8230" width="9.5703125" style="5" customWidth="1"/>
    <col min="8231" max="8448" width="9.140625" style="5"/>
    <col min="8449" max="8449" width="3.5703125" style="5" customWidth="1"/>
    <col min="8450" max="8450" width="26.7109375" style="5" customWidth="1"/>
    <col min="8451" max="8452" width="8" style="5" customWidth="1"/>
    <col min="8453" max="8453" width="8.42578125" style="5" customWidth="1"/>
    <col min="8454" max="8454" width="11" style="5" customWidth="1"/>
    <col min="8455" max="8455" width="9" style="5" customWidth="1"/>
    <col min="8456" max="8456" width="9.28515625" style="5" customWidth="1"/>
    <col min="8457" max="8458" width="9.5703125" style="5" customWidth="1"/>
    <col min="8459" max="8459" width="8" style="5" customWidth="1"/>
    <col min="8460" max="8461" width="8.42578125" style="5" customWidth="1"/>
    <col min="8462" max="8462" width="9.85546875" style="5" customWidth="1"/>
    <col min="8463" max="8463" width="10.28515625" style="5" customWidth="1"/>
    <col min="8464" max="8464" width="9.140625" style="5"/>
    <col min="8465" max="8465" width="9.42578125" style="5" customWidth="1"/>
    <col min="8466" max="8466" width="9.85546875" style="5" customWidth="1"/>
    <col min="8467" max="8469" width="8.42578125" style="5" customWidth="1"/>
    <col min="8470" max="8470" width="9.85546875" style="5" customWidth="1"/>
    <col min="8471" max="8472" width="8" style="5" customWidth="1"/>
    <col min="8473" max="8473" width="8.42578125" style="5" customWidth="1"/>
    <col min="8474" max="8474" width="11" style="5" customWidth="1"/>
    <col min="8475" max="8475" width="9" style="5" customWidth="1"/>
    <col min="8476" max="8476" width="9.28515625" style="5" customWidth="1"/>
    <col min="8477" max="8478" width="9.5703125" style="5" customWidth="1"/>
    <col min="8479" max="8480" width="8" style="5" customWidth="1"/>
    <col min="8481" max="8481" width="8.42578125" style="5" customWidth="1"/>
    <col min="8482" max="8482" width="11" style="5" customWidth="1"/>
    <col min="8483" max="8483" width="9" style="5" customWidth="1"/>
    <col min="8484" max="8484" width="9.28515625" style="5" customWidth="1"/>
    <col min="8485" max="8486" width="9.5703125" style="5" customWidth="1"/>
    <col min="8487" max="8704" width="9.140625" style="5"/>
    <col min="8705" max="8705" width="3.5703125" style="5" customWidth="1"/>
    <col min="8706" max="8706" width="26.7109375" style="5" customWidth="1"/>
    <col min="8707" max="8708" width="8" style="5" customWidth="1"/>
    <col min="8709" max="8709" width="8.42578125" style="5" customWidth="1"/>
    <col min="8710" max="8710" width="11" style="5" customWidth="1"/>
    <col min="8711" max="8711" width="9" style="5" customWidth="1"/>
    <col min="8712" max="8712" width="9.28515625" style="5" customWidth="1"/>
    <col min="8713" max="8714" width="9.5703125" style="5" customWidth="1"/>
    <col min="8715" max="8715" width="8" style="5" customWidth="1"/>
    <col min="8716" max="8717" width="8.42578125" style="5" customWidth="1"/>
    <col min="8718" max="8718" width="9.85546875" style="5" customWidth="1"/>
    <col min="8719" max="8719" width="10.28515625" style="5" customWidth="1"/>
    <col min="8720" max="8720" width="9.140625" style="5"/>
    <col min="8721" max="8721" width="9.42578125" style="5" customWidth="1"/>
    <col min="8722" max="8722" width="9.85546875" style="5" customWidth="1"/>
    <col min="8723" max="8725" width="8.42578125" style="5" customWidth="1"/>
    <col min="8726" max="8726" width="9.85546875" style="5" customWidth="1"/>
    <col min="8727" max="8728" width="8" style="5" customWidth="1"/>
    <col min="8729" max="8729" width="8.42578125" style="5" customWidth="1"/>
    <col min="8730" max="8730" width="11" style="5" customWidth="1"/>
    <col min="8731" max="8731" width="9" style="5" customWidth="1"/>
    <col min="8732" max="8732" width="9.28515625" style="5" customWidth="1"/>
    <col min="8733" max="8734" width="9.5703125" style="5" customWidth="1"/>
    <col min="8735" max="8736" width="8" style="5" customWidth="1"/>
    <col min="8737" max="8737" width="8.42578125" style="5" customWidth="1"/>
    <col min="8738" max="8738" width="11" style="5" customWidth="1"/>
    <col min="8739" max="8739" width="9" style="5" customWidth="1"/>
    <col min="8740" max="8740" width="9.28515625" style="5" customWidth="1"/>
    <col min="8741" max="8742" width="9.5703125" style="5" customWidth="1"/>
    <col min="8743" max="8960" width="9.140625" style="5"/>
    <col min="8961" max="8961" width="3.5703125" style="5" customWidth="1"/>
    <col min="8962" max="8962" width="26.7109375" style="5" customWidth="1"/>
    <col min="8963" max="8964" width="8" style="5" customWidth="1"/>
    <col min="8965" max="8965" width="8.42578125" style="5" customWidth="1"/>
    <col min="8966" max="8966" width="11" style="5" customWidth="1"/>
    <col min="8967" max="8967" width="9" style="5" customWidth="1"/>
    <col min="8968" max="8968" width="9.28515625" style="5" customWidth="1"/>
    <col min="8969" max="8970" width="9.5703125" style="5" customWidth="1"/>
    <col min="8971" max="8971" width="8" style="5" customWidth="1"/>
    <col min="8972" max="8973" width="8.42578125" style="5" customWidth="1"/>
    <col min="8974" max="8974" width="9.85546875" style="5" customWidth="1"/>
    <col min="8975" max="8975" width="10.28515625" style="5" customWidth="1"/>
    <col min="8976" max="8976" width="9.140625" style="5"/>
    <col min="8977" max="8977" width="9.42578125" style="5" customWidth="1"/>
    <col min="8978" max="8978" width="9.85546875" style="5" customWidth="1"/>
    <col min="8979" max="8981" width="8.42578125" style="5" customWidth="1"/>
    <col min="8982" max="8982" width="9.85546875" style="5" customWidth="1"/>
    <col min="8983" max="8984" width="8" style="5" customWidth="1"/>
    <col min="8985" max="8985" width="8.42578125" style="5" customWidth="1"/>
    <col min="8986" max="8986" width="11" style="5" customWidth="1"/>
    <col min="8987" max="8987" width="9" style="5" customWidth="1"/>
    <col min="8988" max="8988" width="9.28515625" style="5" customWidth="1"/>
    <col min="8989" max="8990" width="9.5703125" style="5" customWidth="1"/>
    <col min="8991" max="8992" width="8" style="5" customWidth="1"/>
    <col min="8993" max="8993" width="8.42578125" style="5" customWidth="1"/>
    <col min="8994" max="8994" width="11" style="5" customWidth="1"/>
    <col min="8995" max="8995" width="9" style="5" customWidth="1"/>
    <col min="8996" max="8996" width="9.28515625" style="5" customWidth="1"/>
    <col min="8997" max="8998" width="9.5703125" style="5" customWidth="1"/>
    <col min="8999" max="9216" width="9.140625" style="5"/>
    <col min="9217" max="9217" width="3.5703125" style="5" customWidth="1"/>
    <col min="9218" max="9218" width="26.7109375" style="5" customWidth="1"/>
    <col min="9219" max="9220" width="8" style="5" customWidth="1"/>
    <col min="9221" max="9221" width="8.42578125" style="5" customWidth="1"/>
    <col min="9222" max="9222" width="11" style="5" customWidth="1"/>
    <col min="9223" max="9223" width="9" style="5" customWidth="1"/>
    <col min="9224" max="9224" width="9.28515625" style="5" customWidth="1"/>
    <col min="9225" max="9226" width="9.5703125" style="5" customWidth="1"/>
    <col min="9227" max="9227" width="8" style="5" customWidth="1"/>
    <col min="9228" max="9229" width="8.42578125" style="5" customWidth="1"/>
    <col min="9230" max="9230" width="9.85546875" style="5" customWidth="1"/>
    <col min="9231" max="9231" width="10.28515625" style="5" customWidth="1"/>
    <col min="9232" max="9232" width="9.140625" style="5"/>
    <col min="9233" max="9233" width="9.42578125" style="5" customWidth="1"/>
    <col min="9234" max="9234" width="9.85546875" style="5" customWidth="1"/>
    <col min="9235" max="9237" width="8.42578125" style="5" customWidth="1"/>
    <col min="9238" max="9238" width="9.85546875" style="5" customWidth="1"/>
    <col min="9239" max="9240" width="8" style="5" customWidth="1"/>
    <col min="9241" max="9241" width="8.42578125" style="5" customWidth="1"/>
    <col min="9242" max="9242" width="11" style="5" customWidth="1"/>
    <col min="9243" max="9243" width="9" style="5" customWidth="1"/>
    <col min="9244" max="9244" width="9.28515625" style="5" customWidth="1"/>
    <col min="9245" max="9246" width="9.5703125" style="5" customWidth="1"/>
    <col min="9247" max="9248" width="8" style="5" customWidth="1"/>
    <col min="9249" max="9249" width="8.42578125" style="5" customWidth="1"/>
    <col min="9250" max="9250" width="11" style="5" customWidth="1"/>
    <col min="9251" max="9251" width="9" style="5" customWidth="1"/>
    <col min="9252" max="9252" width="9.28515625" style="5" customWidth="1"/>
    <col min="9253" max="9254" width="9.5703125" style="5" customWidth="1"/>
    <col min="9255" max="9472" width="9.140625" style="5"/>
    <col min="9473" max="9473" width="3.5703125" style="5" customWidth="1"/>
    <col min="9474" max="9474" width="26.7109375" style="5" customWidth="1"/>
    <col min="9475" max="9476" width="8" style="5" customWidth="1"/>
    <col min="9477" max="9477" width="8.42578125" style="5" customWidth="1"/>
    <col min="9478" max="9478" width="11" style="5" customWidth="1"/>
    <col min="9479" max="9479" width="9" style="5" customWidth="1"/>
    <col min="9480" max="9480" width="9.28515625" style="5" customWidth="1"/>
    <col min="9481" max="9482" width="9.5703125" style="5" customWidth="1"/>
    <col min="9483" max="9483" width="8" style="5" customWidth="1"/>
    <col min="9484" max="9485" width="8.42578125" style="5" customWidth="1"/>
    <col min="9486" max="9486" width="9.85546875" style="5" customWidth="1"/>
    <col min="9487" max="9487" width="10.28515625" style="5" customWidth="1"/>
    <col min="9488" max="9488" width="9.140625" style="5"/>
    <col min="9489" max="9489" width="9.42578125" style="5" customWidth="1"/>
    <col min="9490" max="9490" width="9.85546875" style="5" customWidth="1"/>
    <col min="9491" max="9493" width="8.42578125" style="5" customWidth="1"/>
    <col min="9494" max="9494" width="9.85546875" style="5" customWidth="1"/>
    <col min="9495" max="9496" width="8" style="5" customWidth="1"/>
    <col min="9497" max="9497" width="8.42578125" style="5" customWidth="1"/>
    <col min="9498" max="9498" width="11" style="5" customWidth="1"/>
    <col min="9499" max="9499" width="9" style="5" customWidth="1"/>
    <col min="9500" max="9500" width="9.28515625" style="5" customWidth="1"/>
    <col min="9501" max="9502" width="9.5703125" style="5" customWidth="1"/>
    <col min="9503" max="9504" width="8" style="5" customWidth="1"/>
    <col min="9505" max="9505" width="8.42578125" style="5" customWidth="1"/>
    <col min="9506" max="9506" width="11" style="5" customWidth="1"/>
    <col min="9507" max="9507" width="9" style="5" customWidth="1"/>
    <col min="9508" max="9508" width="9.28515625" style="5" customWidth="1"/>
    <col min="9509" max="9510" width="9.5703125" style="5" customWidth="1"/>
    <col min="9511" max="9728" width="9.140625" style="5"/>
    <col min="9729" max="9729" width="3.5703125" style="5" customWidth="1"/>
    <col min="9730" max="9730" width="26.7109375" style="5" customWidth="1"/>
    <col min="9731" max="9732" width="8" style="5" customWidth="1"/>
    <col min="9733" max="9733" width="8.42578125" style="5" customWidth="1"/>
    <col min="9734" max="9734" width="11" style="5" customWidth="1"/>
    <col min="9735" max="9735" width="9" style="5" customWidth="1"/>
    <col min="9736" max="9736" width="9.28515625" style="5" customWidth="1"/>
    <col min="9737" max="9738" width="9.5703125" style="5" customWidth="1"/>
    <col min="9739" max="9739" width="8" style="5" customWidth="1"/>
    <col min="9740" max="9741" width="8.42578125" style="5" customWidth="1"/>
    <col min="9742" max="9742" width="9.85546875" style="5" customWidth="1"/>
    <col min="9743" max="9743" width="10.28515625" style="5" customWidth="1"/>
    <col min="9744" max="9744" width="9.140625" style="5"/>
    <col min="9745" max="9745" width="9.42578125" style="5" customWidth="1"/>
    <col min="9746" max="9746" width="9.85546875" style="5" customWidth="1"/>
    <col min="9747" max="9749" width="8.42578125" style="5" customWidth="1"/>
    <col min="9750" max="9750" width="9.85546875" style="5" customWidth="1"/>
    <col min="9751" max="9752" width="8" style="5" customWidth="1"/>
    <col min="9753" max="9753" width="8.42578125" style="5" customWidth="1"/>
    <col min="9754" max="9754" width="11" style="5" customWidth="1"/>
    <col min="9755" max="9755" width="9" style="5" customWidth="1"/>
    <col min="9756" max="9756" width="9.28515625" style="5" customWidth="1"/>
    <col min="9757" max="9758" width="9.5703125" style="5" customWidth="1"/>
    <col min="9759" max="9760" width="8" style="5" customWidth="1"/>
    <col min="9761" max="9761" width="8.42578125" style="5" customWidth="1"/>
    <col min="9762" max="9762" width="11" style="5" customWidth="1"/>
    <col min="9763" max="9763" width="9" style="5" customWidth="1"/>
    <col min="9764" max="9764" width="9.28515625" style="5" customWidth="1"/>
    <col min="9765" max="9766" width="9.5703125" style="5" customWidth="1"/>
    <col min="9767" max="9984" width="9.140625" style="5"/>
    <col min="9985" max="9985" width="3.5703125" style="5" customWidth="1"/>
    <col min="9986" max="9986" width="26.7109375" style="5" customWidth="1"/>
    <col min="9987" max="9988" width="8" style="5" customWidth="1"/>
    <col min="9989" max="9989" width="8.42578125" style="5" customWidth="1"/>
    <col min="9990" max="9990" width="11" style="5" customWidth="1"/>
    <col min="9991" max="9991" width="9" style="5" customWidth="1"/>
    <col min="9992" max="9992" width="9.28515625" style="5" customWidth="1"/>
    <col min="9993" max="9994" width="9.5703125" style="5" customWidth="1"/>
    <col min="9995" max="9995" width="8" style="5" customWidth="1"/>
    <col min="9996" max="9997" width="8.42578125" style="5" customWidth="1"/>
    <col min="9998" max="9998" width="9.85546875" style="5" customWidth="1"/>
    <col min="9999" max="9999" width="10.28515625" style="5" customWidth="1"/>
    <col min="10000" max="10000" width="9.140625" style="5"/>
    <col min="10001" max="10001" width="9.42578125" style="5" customWidth="1"/>
    <col min="10002" max="10002" width="9.85546875" style="5" customWidth="1"/>
    <col min="10003" max="10005" width="8.42578125" style="5" customWidth="1"/>
    <col min="10006" max="10006" width="9.85546875" style="5" customWidth="1"/>
    <col min="10007" max="10008" width="8" style="5" customWidth="1"/>
    <col min="10009" max="10009" width="8.42578125" style="5" customWidth="1"/>
    <col min="10010" max="10010" width="11" style="5" customWidth="1"/>
    <col min="10011" max="10011" width="9" style="5" customWidth="1"/>
    <col min="10012" max="10012" width="9.28515625" style="5" customWidth="1"/>
    <col min="10013" max="10014" width="9.5703125" style="5" customWidth="1"/>
    <col min="10015" max="10016" width="8" style="5" customWidth="1"/>
    <col min="10017" max="10017" width="8.42578125" style="5" customWidth="1"/>
    <col min="10018" max="10018" width="11" style="5" customWidth="1"/>
    <col min="10019" max="10019" width="9" style="5" customWidth="1"/>
    <col min="10020" max="10020" width="9.28515625" style="5" customWidth="1"/>
    <col min="10021" max="10022" width="9.5703125" style="5" customWidth="1"/>
    <col min="10023" max="10240" width="9.140625" style="5"/>
    <col min="10241" max="10241" width="3.5703125" style="5" customWidth="1"/>
    <col min="10242" max="10242" width="26.7109375" style="5" customWidth="1"/>
    <col min="10243" max="10244" width="8" style="5" customWidth="1"/>
    <col min="10245" max="10245" width="8.42578125" style="5" customWidth="1"/>
    <col min="10246" max="10246" width="11" style="5" customWidth="1"/>
    <col min="10247" max="10247" width="9" style="5" customWidth="1"/>
    <col min="10248" max="10248" width="9.28515625" style="5" customWidth="1"/>
    <col min="10249" max="10250" width="9.5703125" style="5" customWidth="1"/>
    <col min="10251" max="10251" width="8" style="5" customWidth="1"/>
    <col min="10252" max="10253" width="8.42578125" style="5" customWidth="1"/>
    <col min="10254" max="10254" width="9.85546875" style="5" customWidth="1"/>
    <col min="10255" max="10255" width="10.28515625" style="5" customWidth="1"/>
    <col min="10256" max="10256" width="9.140625" style="5"/>
    <col min="10257" max="10257" width="9.42578125" style="5" customWidth="1"/>
    <col min="10258" max="10258" width="9.85546875" style="5" customWidth="1"/>
    <col min="10259" max="10261" width="8.42578125" style="5" customWidth="1"/>
    <col min="10262" max="10262" width="9.85546875" style="5" customWidth="1"/>
    <col min="10263" max="10264" width="8" style="5" customWidth="1"/>
    <col min="10265" max="10265" width="8.42578125" style="5" customWidth="1"/>
    <col min="10266" max="10266" width="11" style="5" customWidth="1"/>
    <col min="10267" max="10267" width="9" style="5" customWidth="1"/>
    <col min="10268" max="10268" width="9.28515625" style="5" customWidth="1"/>
    <col min="10269" max="10270" width="9.5703125" style="5" customWidth="1"/>
    <col min="10271" max="10272" width="8" style="5" customWidth="1"/>
    <col min="10273" max="10273" width="8.42578125" style="5" customWidth="1"/>
    <col min="10274" max="10274" width="11" style="5" customWidth="1"/>
    <col min="10275" max="10275" width="9" style="5" customWidth="1"/>
    <col min="10276" max="10276" width="9.28515625" style="5" customWidth="1"/>
    <col min="10277" max="10278" width="9.5703125" style="5" customWidth="1"/>
    <col min="10279" max="10496" width="9.140625" style="5"/>
    <col min="10497" max="10497" width="3.5703125" style="5" customWidth="1"/>
    <col min="10498" max="10498" width="26.7109375" style="5" customWidth="1"/>
    <col min="10499" max="10500" width="8" style="5" customWidth="1"/>
    <col min="10501" max="10501" width="8.42578125" style="5" customWidth="1"/>
    <col min="10502" max="10502" width="11" style="5" customWidth="1"/>
    <col min="10503" max="10503" width="9" style="5" customWidth="1"/>
    <col min="10504" max="10504" width="9.28515625" style="5" customWidth="1"/>
    <col min="10505" max="10506" width="9.5703125" style="5" customWidth="1"/>
    <col min="10507" max="10507" width="8" style="5" customWidth="1"/>
    <col min="10508" max="10509" width="8.42578125" style="5" customWidth="1"/>
    <col min="10510" max="10510" width="9.85546875" style="5" customWidth="1"/>
    <col min="10511" max="10511" width="10.28515625" style="5" customWidth="1"/>
    <col min="10512" max="10512" width="9.140625" style="5"/>
    <col min="10513" max="10513" width="9.42578125" style="5" customWidth="1"/>
    <col min="10514" max="10514" width="9.85546875" style="5" customWidth="1"/>
    <col min="10515" max="10517" width="8.42578125" style="5" customWidth="1"/>
    <col min="10518" max="10518" width="9.85546875" style="5" customWidth="1"/>
    <col min="10519" max="10520" width="8" style="5" customWidth="1"/>
    <col min="10521" max="10521" width="8.42578125" style="5" customWidth="1"/>
    <col min="10522" max="10522" width="11" style="5" customWidth="1"/>
    <col min="10523" max="10523" width="9" style="5" customWidth="1"/>
    <col min="10524" max="10524" width="9.28515625" style="5" customWidth="1"/>
    <col min="10525" max="10526" width="9.5703125" style="5" customWidth="1"/>
    <col min="10527" max="10528" width="8" style="5" customWidth="1"/>
    <col min="10529" max="10529" width="8.42578125" style="5" customWidth="1"/>
    <col min="10530" max="10530" width="11" style="5" customWidth="1"/>
    <col min="10531" max="10531" width="9" style="5" customWidth="1"/>
    <col min="10532" max="10532" width="9.28515625" style="5" customWidth="1"/>
    <col min="10533" max="10534" width="9.5703125" style="5" customWidth="1"/>
    <col min="10535" max="10752" width="9.140625" style="5"/>
    <col min="10753" max="10753" width="3.5703125" style="5" customWidth="1"/>
    <col min="10754" max="10754" width="26.7109375" style="5" customWidth="1"/>
    <col min="10755" max="10756" width="8" style="5" customWidth="1"/>
    <col min="10757" max="10757" width="8.42578125" style="5" customWidth="1"/>
    <col min="10758" max="10758" width="11" style="5" customWidth="1"/>
    <col min="10759" max="10759" width="9" style="5" customWidth="1"/>
    <col min="10760" max="10760" width="9.28515625" style="5" customWidth="1"/>
    <col min="10761" max="10762" width="9.5703125" style="5" customWidth="1"/>
    <col min="10763" max="10763" width="8" style="5" customWidth="1"/>
    <col min="10764" max="10765" width="8.42578125" style="5" customWidth="1"/>
    <col min="10766" max="10766" width="9.85546875" style="5" customWidth="1"/>
    <col min="10767" max="10767" width="10.28515625" style="5" customWidth="1"/>
    <col min="10768" max="10768" width="9.140625" style="5"/>
    <col min="10769" max="10769" width="9.42578125" style="5" customWidth="1"/>
    <col min="10770" max="10770" width="9.85546875" style="5" customWidth="1"/>
    <col min="10771" max="10773" width="8.42578125" style="5" customWidth="1"/>
    <col min="10774" max="10774" width="9.85546875" style="5" customWidth="1"/>
    <col min="10775" max="10776" width="8" style="5" customWidth="1"/>
    <col min="10777" max="10777" width="8.42578125" style="5" customWidth="1"/>
    <col min="10778" max="10778" width="11" style="5" customWidth="1"/>
    <col min="10779" max="10779" width="9" style="5" customWidth="1"/>
    <col min="10780" max="10780" width="9.28515625" style="5" customWidth="1"/>
    <col min="10781" max="10782" width="9.5703125" style="5" customWidth="1"/>
    <col min="10783" max="10784" width="8" style="5" customWidth="1"/>
    <col min="10785" max="10785" width="8.42578125" style="5" customWidth="1"/>
    <col min="10786" max="10786" width="11" style="5" customWidth="1"/>
    <col min="10787" max="10787" width="9" style="5" customWidth="1"/>
    <col min="10788" max="10788" width="9.28515625" style="5" customWidth="1"/>
    <col min="10789" max="10790" width="9.5703125" style="5" customWidth="1"/>
    <col min="10791" max="11008" width="9.140625" style="5"/>
    <col min="11009" max="11009" width="3.5703125" style="5" customWidth="1"/>
    <col min="11010" max="11010" width="26.7109375" style="5" customWidth="1"/>
    <col min="11011" max="11012" width="8" style="5" customWidth="1"/>
    <col min="11013" max="11013" width="8.42578125" style="5" customWidth="1"/>
    <col min="11014" max="11014" width="11" style="5" customWidth="1"/>
    <col min="11015" max="11015" width="9" style="5" customWidth="1"/>
    <col min="11016" max="11016" width="9.28515625" style="5" customWidth="1"/>
    <col min="11017" max="11018" width="9.5703125" style="5" customWidth="1"/>
    <col min="11019" max="11019" width="8" style="5" customWidth="1"/>
    <col min="11020" max="11021" width="8.42578125" style="5" customWidth="1"/>
    <col min="11022" max="11022" width="9.85546875" style="5" customWidth="1"/>
    <col min="11023" max="11023" width="10.28515625" style="5" customWidth="1"/>
    <col min="11024" max="11024" width="9.140625" style="5"/>
    <col min="11025" max="11025" width="9.42578125" style="5" customWidth="1"/>
    <col min="11026" max="11026" width="9.85546875" style="5" customWidth="1"/>
    <col min="11027" max="11029" width="8.42578125" style="5" customWidth="1"/>
    <col min="11030" max="11030" width="9.85546875" style="5" customWidth="1"/>
    <col min="11031" max="11032" width="8" style="5" customWidth="1"/>
    <col min="11033" max="11033" width="8.42578125" style="5" customWidth="1"/>
    <col min="11034" max="11034" width="11" style="5" customWidth="1"/>
    <col min="11035" max="11035" width="9" style="5" customWidth="1"/>
    <col min="11036" max="11036" width="9.28515625" style="5" customWidth="1"/>
    <col min="11037" max="11038" width="9.5703125" style="5" customWidth="1"/>
    <col min="11039" max="11040" width="8" style="5" customWidth="1"/>
    <col min="11041" max="11041" width="8.42578125" style="5" customWidth="1"/>
    <col min="11042" max="11042" width="11" style="5" customWidth="1"/>
    <col min="11043" max="11043" width="9" style="5" customWidth="1"/>
    <col min="11044" max="11044" width="9.28515625" style="5" customWidth="1"/>
    <col min="11045" max="11046" width="9.5703125" style="5" customWidth="1"/>
    <col min="11047" max="11264" width="9.140625" style="5"/>
    <col min="11265" max="11265" width="3.5703125" style="5" customWidth="1"/>
    <col min="11266" max="11266" width="26.7109375" style="5" customWidth="1"/>
    <col min="11267" max="11268" width="8" style="5" customWidth="1"/>
    <col min="11269" max="11269" width="8.42578125" style="5" customWidth="1"/>
    <col min="11270" max="11270" width="11" style="5" customWidth="1"/>
    <col min="11271" max="11271" width="9" style="5" customWidth="1"/>
    <col min="11272" max="11272" width="9.28515625" style="5" customWidth="1"/>
    <col min="11273" max="11274" width="9.5703125" style="5" customWidth="1"/>
    <col min="11275" max="11275" width="8" style="5" customWidth="1"/>
    <col min="11276" max="11277" width="8.42578125" style="5" customWidth="1"/>
    <col min="11278" max="11278" width="9.85546875" style="5" customWidth="1"/>
    <col min="11279" max="11279" width="10.28515625" style="5" customWidth="1"/>
    <col min="11280" max="11280" width="9.140625" style="5"/>
    <col min="11281" max="11281" width="9.42578125" style="5" customWidth="1"/>
    <col min="11282" max="11282" width="9.85546875" style="5" customWidth="1"/>
    <col min="11283" max="11285" width="8.42578125" style="5" customWidth="1"/>
    <col min="11286" max="11286" width="9.85546875" style="5" customWidth="1"/>
    <col min="11287" max="11288" width="8" style="5" customWidth="1"/>
    <col min="11289" max="11289" width="8.42578125" style="5" customWidth="1"/>
    <col min="11290" max="11290" width="11" style="5" customWidth="1"/>
    <col min="11291" max="11291" width="9" style="5" customWidth="1"/>
    <col min="11292" max="11292" width="9.28515625" style="5" customWidth="1"/>
    <col min="11293" max="11294" width="9.5703125" style="5" customWidth="1"/>
    <col min="11295" max="11296" width="8" style="5" customWidth="1"/>
    <col min="11297" max="11297" width="8.42578125" style="5" customWidth="1"/>
    <col min="11298" max="11298" width="11" style="5" customWidth="1"/>
    <col min="11299" max="11299" width="9" style="5" customWidth="1"/>
    <col min="11300" max="11300" width="9.28515625" style="5" customWidth="1"/>
    <col min="11301" max="11302" width="9.5703125" style="5" customWidth="1"/>
    <col min="11303" max="11520" width="9.140625" style="5"/>
    <col min="11521" max="11521" width="3.5703125" style="5" customWidth="1"/>
    <col min="11522" max="11522" width="26.7109375" style="5" customWidth="1"/>
    <col min="11523" max="11524" width="8" style="5" customWidth="1"/>
    <col min="11525" max="11525" width="8.42578125" style="5" customWidth="1"/>
    <col min="11526" max="11526" width="11" style="5" customWidth="1"/>
    <col min="11527" max="11527" width="9" style="5" customWidth="1"/>
    <col min="11528" max="11528" width="9.28515625" style="5" customWidth="1"/>
    <col min="11529" max="11530" width="9.5703125" style="5" customWidth="1"/>
    <col min="11531" max="11531" width="8" style="5" customWidth="1"/>
    <col min="11532" max="11533" width="8.42578125" style="5" customWidth="1"/>
    <col min="11534" max="11534" width="9.85546875" style="5" customWidth="1"/>
    <col min="11535" max="11535" width="10.28515625" style="5" customWidth="1"/>
    <col min="11536" max="11536" width="9.140625" style="5"/>
    <col min="11537" max="11537" width="9.42578125" style="5" customWidth="1"/>
    <col min="11538" max="11538" width="9.85546875" style="5" customWidth="1"/>
    <col min="11539" max="11541" width="8.42578125" style="5" customWidth="1"/>
    <col min="11542" max="11542" width="9.85546875" style="5" customWidth="1"/>
    <col min="11543" max="11544" width="8" style="5" customWidth="1"/>
    <col min="11545" max="11545" width="8.42578125" style="5" customWidth="1"/>
    <col min="11546" max="11546" width="11" style="5" customWidth="1"/>
    <col min="11547" max="11547" width="9" style="5" customWidth="1"/>
    <col min="11548" max="11548" width="9.28515625" style="5" customWidth="1"/>
    <col min="11549" max="11550" width="9.5703125" style="5" customWidth="1"/>
    <col min="11551" max="11552" width="8" style="5" customWidth="1"/>
    <col min="11553" max="11553" width="8.42578125" style="5" customWidth="1"/>
    <col min="11554" max="11554" width="11" style="5" customWidth="1"/>
    <col min="11555" max="11555" width="9" style="5" customWidth="1"/>
    <col min="11556" max="11556" width="9.28515625" style="5" customWidth="1"/>
    <col min="11557" max="11558" width="9.5703125" style="5" customWidth="1"/>
    <col min="11559" max="11776" width="9.140625" style="5"/>
    <col min="11777" max="11777" width="3.5703125" style="5" customWidth="1"/>
    <col min="11778" max="11778" width="26.7109375" style="5" customWidth="1"/>
    <col min="11779" max="11780" width="8" style="5" customWidth="1"/>
    <col min="11781" max="11781" width="8.42578125" style="5" customWidth="1"/>
    <col min="11782" max="11782" width="11" style="5" customWidth="1"/>
    <col min="11783" max="11783" width="9" style="5" customWidth="1"/>
    <col min="11784" max="11784" width="9.28515625" style="5" customWidth="1"/>
    <col min="11785" max="11786" width="9.5703125" style="5" customWidth="1"/>
    <col min="11787" max="11787" width="8" style="5" customWidth="1"/>
    <col min="11788" max="11789" width="8.42578125" style="5" customWidth="1"/>
    <col min="11790" max="11790" width="9.85546875" style="5" customWidth="1"/>
    <col min="11791" max="11791" width="10.28515625" style="5" customWidth="1"/>
    <col min="11792" max="11792" width="9.140625" style="5"/>
    <col min="11793" max="11793" width="9.42578125" style="5" customWidth="1"/>
    <col min="11794" max="11794" width="9.85546875" style="5" customWidth="1"/>
    <col min="11795" max="11797" width="8.42578125" style="5" customWidth="1"/>
    <col min="11798" max="11798" width="9.85546875" style="5" customWidth="1"/>
    <col min="11799" max="11800" width="8" style="5" customWidth="1"/>
    <col min="11801" max="11801" width="8.42578125" style="5" customWidth="1"/>
    <col min="11802" max="11802" width="11" style="5" customWidth="1"/>
    <col min="11803" max="11803" width="9" style="5" customWidth="1"/>
    <col min="11804" max="11804" width="9.28515625" style="5" customWidth="1"/>
    <col min="11805" max="11806" width="9.5703125" style="5" customWidth="1"/>
    <col min="11807" max="11808" width="8" style="5" customWidth="1"/>
    <col min="11809" max="11809" width="8.42578125" style="5" customWidth="1"/>
    <col min="11810" max="11810" width="11" style="5" customWidth="1"/>
    <col min="11811" max="11811" width="9" style="5" customWidth="1"/>
    <col min="11812" max="11812" width="9.28515625" style="5" customWidth="1"/>
    <col min="11813" max="11814" width="9.5703125" style="5" customWidth="1"/>
    <col min="11815" max="12032" width="9.140625" style="5"/>
    <col min="12033" max="12033" width="3.5703125" style="5" customWidth="1"/>
    <col min="12034" max="12034" width="26.7109375" style="5" customWidth="1"/>
    <col min="12035" max="12036" width="8" style="5" customWidth="1"/>
    <col min="12037" max="12037" width="8.42578125" style="5" customWidth="1"/>
    <col min="12038" max="12038" width="11" style="5" customWidth="1"/>
    <col min="12039" max="12039" width="9" style="5" customWidth="1"/>
    <col min="12040" max="12040" width="9.28515625" style="5" customWidth="1"/>
    <col min="12041" max="12042" width="9.5703125" style="5" customWidth="1"/>
    <col min="12043" max="12043" width="8" style="5" customWidth="1"/>
    <col min="12044" max="12045" width="8.42578125" style="5" customWidth="1"/>
    <col min="12046" max="12046" width="9.85546875" style="5" customWidth="1"/>
    <col min="12047" max="12047" width="10.28515625" style="5" customWidth="1"/>
    <col min="12048" max="12048" width="9.140625" style="5"/>
    <col min="12049" max="12049" width="9.42578125" style="5" customWidth="1"/>
    <col min="12050" max="12050" width="9.85546875" style="5" customWidth="1"/>
    <col min="12051" max="12053" width="8.42578125" style="5" customWidth="1"/>
    <col min="12054" max="12054" width="9.85546875" style="5" customWidth="1"/>
    <col min="12055" max="12056" width="8" style="5" customWidth="1"/>
    <col min="12057" max="12057" width="8.42578125" style="5" customWidth="1"/>
    <col min="12058" max="12058" width="11" style="5" customWidth="1"/>
    <col min="12059" max="12059" width="9" style="5" customWidth="1"/>
    <col min="12060" max="12060" width="9.28515625" style="5" customWidth="1"/>
    <col min="12061" max="12062" width="9.5703125" style="5" customWidth="1"/>
    <col min="12063" max="12064" width="8" style="5" customWidth="1"/>
    <col min="12065" max="12065" width="8.42578125" style="5" customWidth="1"/>
    <col min="12066" max="12066" width="11" style="5" customWidth="1"/>
    <col min="12067" max="12067" width="9" style="5" customWidth="1"/>
    <col min="12068" max="12068" width="9.28515625" style="5" customWidth="1"/>
    <col min="12069" max="12070" width="9.5703125" style="5" customWidth="1"/>
    <col min="12071" max="12288" width="9.140625" style="5"/>
    <col min="12289" max="12289" width="3.5703125" style="5" customWidth="1"/>
    <col min="12290" max="12290" width="26.7109375" style="5" customWidth="1"/>
    <col min="12291" max="12292" width="8" style="5" customWidth="1"/>
    <col min="12293" max="12293" width="8.42578125" style="5" customWidth="1"/>
    <col min="12294" max="12294" width="11" style="5" customWidth="1"/>
    <col min="12295" max="12295" width="9" style="5" customWidth="1"/>
    <col min="12296" max="12296" width="9.28515625" style="5" customWidth="1"/>
    <col min="12297" max="12298" width="9.5703125" style="5" customWidth="1"/>
    <col min="12299" max="12299" width="8" style="5" customWidth="1"/>
    <col min="12300" max="12301" width="8.42578125" style="5" customWidth="1"/>
    <col min="12302" max="12302" width="9.85546875" style="5" customWidth="1"/>
    <col min="12303" max="12303" width="10.28515625" style="5" customWidth="1"/>
    <col min="12304" max="12304" width="9.140625" style="5"/>
    <col min="12305" max="12305" width="9.42578125" style="5" customWidth="1"/>
    <col min="12306" max="12306" width="9.85546875" style="5" customWidth="1"/>
    <col min="12307" max="12309" width="8.42578125" style="5" customWidth="1"/>
    <col min="12310" max="12310" width="9.85546875" style="5" customWidth="1"/>
    <col min="12311" max="12312" width="8" style="5" customWidth="1"/>
    <col min="12313" max="12313" width="8.42578125" style="5" customWidth="1"/>
    <col min="12314" max="12314" width="11" style="5" customWidth="1"/>
    <col min="12315" max="12315" width="9" style="5" customWidth="1"/>
    <col min="12316" max="12316" width="9.28515625" style="5" customWidth="1"/>
    <col min="12317" max="12318" width="9.5703125" style="5" customWidth="1"/>
    <col min="12319" max="12320" width="8" style="5" customWidth="1"/>
    <col min="12321" max="12321" width="8.42578125" style="5" customWidth="1"/>
    <col min="12322" max="12322" width="11" style="5" customWidth="1"/>
    <col min="12323" max="12323" width="9" style="5" customWidth="1"/>
    <col min="12324" max="12324" width="9.28515625" style="5" customWidth="1"/>
    <col min="12325" max="12326" width="9.5703125" style="5" customWidth="1"/>
    <col min="12327" max="12544" width="9.140625" style="5"/>
    <col min="12545" max="12545" width="3.5703125" style="5" customWidth="1"/>
    <col min="12546" max="12546" width="26.7109375" style="5" customWidth="1"/>
    <col min="12547" max="12548" width="8" style="5" customWidth="1"/>
    <col min="12549" max="12549" width="8.42578125" style="5" customWidth="1"/>
    <col min="12550" max="12550" width="11" style="5" customWidth="1"/>
    <col min="12551" max="12551" width="9" style="5" customWidth="1"/>
    <col min="12552" max="12552" width="9.28515625" style="5" customWidth="1"/>
    <col min="12553" max="12554" width="9.5703125" style="5" customWidth="1"/>
    <col min="12555" max="12555" width="8" style="5" customWidth="1"/>
    <col min="12556" max="12557" width="8.42578125" style="5" customWidth="1"/>
    <col min="12558" max="12558" width="9.85546875" style="5" customWidth="1"/>
    <col min="12559" max="12559" width="10.28515625" style="5" customWidth="1"/>
    <col min="12560" max="12560" width="9.140625" style="5"/>
    <col min="12561" max="12561" width="9.42578125" style="5" customWidth="1"/>
    <col min="12562" max="12562" width="9.85546875" style="5" customWidth="1"/>
    <col min="12563" max="12565" width="8.42578125" style="5" customWidth="1"/>
    <col min="12566" max="12566" width="9.85546875" style="5" customWidth="1"/>
    <col min="12567" max="12568" width="8" style="5" customWidth="1"/>
    <col min="12569" max="12569" width="8.42578125" style="5" customWidth="1"/>
    <col min="12570" max="12570" width="11" style="5" customWidth="1"/>
    <col min="12571" max="12571" width="9" style="5" customWidth="1"/>
    <col min="12572" max="12572" width="9.28515625" style="5" customWidth="1"/>
    <col min="12573" max="12574" width="9.5703125" style="5" customWidth="1"/>
    <col min="12575" max="12576" width="8" style="5" customWidth="1"/>
    <col min="12577" max="12577" width="8.42578125" style="5" customWidth="1"/>
    <col min="12578" max="12578" width="11" style="5" customWidth="1"/>
    <col min="12579" max="12579" width="9" style="5" customWidth="1"/>
    <col min="12580" max="12580" width="9.28515625" style="5" customWidth="1"/>
    <col min="12581" max="12582" width="9.5703125" style="5" customWidth="1"/>
    <col min="12583" max="12800" width="9.140625" style="5"/>
    <col min="12801" max="12801" width="3.5703125" style="5" customWidth="1"/>
    <col min="12802" max="12802" width="26.7109375" style="5" customWidth="1"/>
    <col min="12803" max="12804" width="8" style="5" customWidth="1"/>
    <col min="12805" max="12805" width="8.42578125" style="5" customWidth="1"/>
    <col min="12806" max="12806" width="11" style="5" customWidth="1"/>
    <col min="12807" max="12807" width="9" style="5" customWidth="1"/>
    <col min="12808" max="12808" width="9.28515625" style="5" customWidth="1"/>
    <col min="12809" max="12810" width="9.5703125" style="5" customWidth="1"/>
    <col min="12811" max="12811" width="8" style="5" customWidth="1"/>
    <col min="12812" max="12813" width="8.42578125" style="5" customWidth="1"/>
    <col min="12814" max="12814" width="9.85546875" style="5" customWidth="1"/>
    <col min="12815" max="12815" width="10.28515625" style="5" customWidth="1"/>
    <col min="12816" max="12816" width="9.140625" style="5"/>
    <col min="12817" max="12817" width="9.42578125" style="5" customWidth="1"/>
    <col min="12818" max="12818" width="9.85546875" style="5" customWidth="1"/>
    <col min="12819" max="12821" width="8.42578125" style="5" customWidth="1"/>
    <col min="12822" max="12822" width="9.85546875" style="5" customWidth="1"/>
    <col min="12823" max="12824" width="8" style="5" customWidth="1"/>
    <col min="12825" max="12825" width="8.42578125" style="5" customWidth="1"/>
    <col min="12826" max="12826" width="11" style="5" customWidth="1"/>
    <col min="12827" max="12827" width="9" style="5" customWidth="1"/>
    <col min="12828" max="12828" width="9.28515625" style="5" customWidth="1"/>
    <col min="12829" max="12830" width="9.5703125" style="5" customWidth="1"/>
    <col min="12831" max="12832" width="8" style="5" customWidth="1"/>
    <col min="12833" max="12833" width="8.42578125" style="5" customWidth="1"/>
    <col min="12834" max="12834" width="11" style="5" customWidth="1"/>
    <col min="12835" max="12835" width="9" style="5" customWidth="1"/>
    <col min="12836" max="12836" width="9.28515625" style="5" customWidth="1"/>
    <col min="12837" max="12838" width="9.5703125" style="5" customWidth="1"/>
    <col min="12839" max="13056" width="9.140625" style="5"/>
    <col min="13057" max="13057" width="3.5703125" style="5" customWidth="1"/>
    <col min="13058" max="13058" width="26.7109375" style="5" customWidth="1"/>
    <col min="13059" max="13060" width="8" style="5" customWidth="1"/>
    <col min="13061" max="13061" width="8.42578125" style="5" customWidth="1"/>
    <col min="13062" max="13062" width="11" style="5" customWidth="1"/>
    <col min="13063" max="13063" width="9" style="5" customWidth="1"/>
    <col min="13064" max="13064" width="9.28515625" style="5" customWidth="1"/>
    <col min="13065" max="13066" width="9.5703125" style="5" customWidth="1"/>
    <col min="13067" max="13067" width="8" style="5" customWidth="1"/>
    <col min="13068" max="13069" width="8.42578125" style="5" customWidth="1"/>
    <col min="13070" max="13070" width="9.85546875" style="5" customWidth="1"/>
    <col min="13071" max="13071" width="10.28515625" style="5" customWidth="1"/>
    <col min="13072" max="13072" width="9.140625" style="5"/>
    <col min="13073" max="13073" width="9.42578125" style="5" customWidth="1"/>
    <col min="13074" max="13074" width="9.85546875" style="5" customWidth="1"/>
    <col min="13075" max="13077" width="8.42578125" style="5" customWidth="1"/>
    <col min="13078" max="13078" width="9.85546875" style="5" customWidth="1"/>
    <col min="13079" max="13080" width="8" style="5" customWidth="1"/>
    <col min="13081" max="13081" width="8.42578125" style="5" customWidth="1"/>
    <col min="13082" max="13082" width="11" style="5" customWidth="1"/>
    <col min="13083" max="13083" width="9" style="5" customWidth="1"/>
    <col min="13084" max="13084" width="9.28515625" style="5" customWidth="1"/>
    <col min="13085" max="13086" width="9.5703125" style="5" customWidth="1"/>
    <col min="13087" max="13088" width="8" style="5" customWidth="1"/>
    <col min="13089" max="13089" width="8.42578125" style="5" customWidth="1"/>
    <col min="13090" max="13090" width="11" style="5" customWidth="1"/>
    <col min="13091" max="13091" width="9" style="5" customWidth="1"/>
    <col min="13092" max="13092" width="9.28515625" style="5" customWidth="1"/>
    <col min="13093" max="13094" width="9.5703125" style="5" customWidth="1"/>
    <col min="13095" max="13312" width="9.140625" style="5"/>
    <col min="13313" max="13313" width="3.5703125" style="5" customWidth="1"/>
    <col min="13314" max="13314" width="26.7109375" style="5" customWidth="1"/>
    <col min="13315" max="13316" width="8" style="5" customWidth="1"/>
    <col min="13317" max="13317" width="8.42578125" style="5" customWidth="1"/>
    <col min="13318" max="13318" width="11" style="5" customWidth="1"/>
    <col min="13319" max="13319" width="9" style="5" customWidth="1"/>
    <col min="13320" max="13320" width="9.28515625" style="5" customWidth="1"/>
    <col min="13321" max="13322" width="9.5703125" style="5" customWidth="1"/>
    <col min="13323" max="13323" width="8" style="5" customWidth="1"/>
    <col min="13324" max="13325" width="8.42578125" style="5" customWidth="1"/>
    <col min="13326" max="13326" width="9.85546875" style="5" customWidth="1"/>
    <col min="13327" max="13327" width="10.28515625" style="5" customWidth="1"/>
    <col min="13328" max="13328" width="9.140625" style="5"/>
    <col min="13329" max="13329" width="9.42578125" style="5" customWidth="1"/>
    <col min="13330" max="13330" width="9.85546875" style="5" customWidth="1"/>
    <col min="13331" max="13333" width="8.42578125" style="5" customWidth="1"/>
    <col min="13334" max="13334" width="9.85546875" style="5" customWidth="1"/>
    <col min="13335" max="13336" width="8" style="5" customWidth="1"/>
    <col min="13337" max="13337" width="8.42578125" style="5" customWidth="1"/>
    <col min="13338" max="13338" width="11" style="5" customWidth="1"/>
    <col min="13339" max="13339" width="9" style="5" customWidth="1"/>
    <col min="13340" max="13340" width="9.28515625" style="5" customWidth="1"/>
    <col min="13341" max="13342" width="9.5703125" style="5" customWidth="1"/>
    <col min="13343" max="13344" width="8" style="5" customWidth="1"/>
    <col min="13345" max="13345" width="8.42578125" style="5" customWidth="1"/>
    <col min="13346" max="13346" width="11" style="5" customWidth="1"/>
    <col min="13347" max="13347" width="9" style="5" customWidth="1"/>
    <col min="13348" max="13348" width="9.28515625" style="5" customWidth="1"/>
    <col min="13349" max="13350" width="9.5703125" style="5" customWidth="1"/>
    <col min="13351" max="13568" width="9.140625" style="5"/>
    <col min="13569" max="13569" width="3.5703125" style="5" customWidth="1"/>
    <col min="13570" max="13570" width="26.7109375" style="5" customWidth="1"/>
    <col min="13571" max="13572" width="8" style="5" customWidth="1"/>
    <col min="13573" max="13573" width="8.42578125" style="5" customWidth="1"/>
    <col min="13574" max="13574" width="11" style="5" customWidth="1"/>
    <col min="13575" max="13575" width="9" style="5" customWidth="1"/>
    <col min="13576" max="13576" width="9.28515625" style="5" customWidth="1"/>
    <col min="13577" max="13578" width="9.5703125" style="5" customWidth="1"/>
    <col min="13579" max="13579" width="8" style="5" customWidth="1"/>
    <col min="13580" max="13581" width="8.42578125" style="5" customWidth="1"/>
    <col min="13582" max="13582" width="9.85546875" style="5" customWidth="1"/>
    <col min="13583" max="13583" width="10.28515625" style="5" customWidth="1"/>
    <col min="13584" max="13584" width="9.140625" style="5"/>
    <col min="13585" max="13585" width="9.42578125" style="5" customWidth="1"/>
    <col min="13586" max="13586" width="9.85546875" style="5" customWidth="1"/>
    <col min="13587" max="13589" width="8.42578125" style="5" customWidth="1"/>
    <col min="13590" max="13590" width="9.85546875" style="5" customWidth="1"/>
    <col min="13591" max="13592" width="8" style="5" customWidth="1"/>
    <col min="13593" max="13593" width="8.42578125" style="5" customWidth="1"/>
    <col min="13594" max="13594" width="11" style="5" customWidth="1"/>
    <col min="13595" max="13595" width="9" style="5" customWidth="1"/>
    <col min="13596" max="13596" width="9.28515625" style="5" customWidth="1"/>
    <col min="13597" max="13598" width="9.5703125" style="5" customWidth="1"/>
    <col min="13599" max="13600" width="8" style="5" customWidth="1"/>
    <col min="13601" max="13601" width="8.42578125" style="5" customWidth="1"/>
    <col min="13602" max="13602" width="11" style="5" customWidth="1"/>
    <col min="13603" max="13603" width="9" style="5" customWidth="1"/>
    <col min="13604" max="13604" width="9.28515625" style="5" customWidth="1"/>
    <col min="13605" max="13606" width="9.5703125" style="5" customWidth="1"/>
    <col min="13607" max="13824" width="9.140625" style="5"/>
    <col min="13825" max="13825" width="3.5703125" style="5" customWidth="1"/>
    <col min="13826" max="13826" width="26.7109375" style="5" customWidth="1"/>
    <col min="13827" max="13828" width="8" style="5" customWidth="1"/>
    <col min="13829" max="13829" width="8.42578125" style="5" customWidth="1"/>
    <col min="13830" max="13830" width="11" style="5" customWidth="1"/>
    <col min="13831" max="13831" width="9" style="5" customWidth="1"/>
    <col min="13832" max="13832" width="9.28515625" style="5" customWidth="1"/>
    <col min="13833" max="13834" width="9.5703125" style="5" customWidth="1"/>
    <col min="13835" max="13835" width="8" style="5" customWidth="1"/>
    <col min="13836" max="13837" width="8.42578125" style="5" customWidth="1"/>
    <col min="13838" max="13838" width="9.85546875" style="5" customWidth="1"/>
    <col min="13839" max="13839" width="10.28515625" style="5" customWidth="1"/>
    <col min="13840" max="13840" width="9.140625" style="5"/>
    <col min="13841" max="13841" width="9.42578125" style="5" customWidth="1"/>
    <col min="13842" max="13842" width="9.85546875" style="5" customWidth="1"/>
    <col min="13843" max="13845" width="8.42578125" style="5" customWidth="1"/>
    <col min="13846" max="13846" width="9.85546875" style="5" customWidth="1"/>
    <col min="13847" max="13848" width="8" style="5" customWidth="1"/>
    <col min="13849" max="13849" width="8.42578125" style="5" customWidth="1"/>
    <col min="13850" max="13850" width="11" style="5" customWidth="1"/>
    <col min="13851" max="13851" width="9" style="5" customWidth="1"/>
    <col min="13852" max="13852" width="9.28515625" style="5" customWidth="1"/>
    <col min="13853" max="13854" width="9.5703125" style="5" customWidth="1"/>
    <col min="13855" max="13856" width="8" style="5" customWidth="1"/>
    <col min="13857" max="13857" width="8.42578125" style="5" customWidth="1"/>
    <col min="13858" max="13858" width="11" style="5" customWidth="1"/>
    <col min="13859" max="13859" width="9" style="5" customWidth="1"/>
    <col min="13860" max="13860" width="9.28515625" style="5" customWidth="1"/>
    <col min="13861" max="13862" width="9.5703125" style="5" customWidth="1"/>
    <col min="13863" max="14080" width="9.140625" style="5"/>
    <col min="14081" max="14081" width="3.5703125" style="5" customWidth="1"/>
    <col min="14082" max="14082" width="26.7109375" style="5" customWidth="1"/>
    <col min="14083" max="14084" width="8" style="5" customWidth="1"/>
    <col min="14085" max="14085" width="8.42578125" style="5" customWidth="1"/>
    <col min="14086" max="14086" width="11" style="5" customWidth="1"/>
    <col min="14087" max="14087" width="9" style="5" customWidth="1"/>
    <col min="14088" max="14088" width="9.28515625" style="5" customWidth="1"/>
    <col min="14089" max="14090" width="9.5703125" style="5" customWidth="1"/>
    <col min="14091" max="14091" width="8" style="5" customWidth="1"/>
    <col min="14092" max="14093" width="8.42578125" style="5" customWidth="1"/>
    <col min="14094" max="14094" width="9.85546875" style="5" customWidth="1"/>
    <col min="14095" max="14095" width="10.28515625" style="5" customWidth="1"/>
    <col min="14096" max="14096" width="9.140625" style="5"/>
    <col min="14097" max="14097" width="9.42578125" style="5" customWidth="1"/>
    <col min="14098" max="14098" width="9.85546875" style="5" customWidth="1"/>
    <col min="14099" max="14101" width="8.42578125" style="5" customWidth="1"/>
    <col min="14102" max="14102" width="9.85546875" style="5" customWidth="1"/>
    <col min="14103" max="14104" width="8" style="5" customWidth="1"/>
    <col min="14105" max="14105" width="8.42578125" style="5" customWidth="1"/>
    <col min="14106" max="14106" width="11" style="5" customWidth="1"/>
    <col min="14107" max="14107" width="9" style="5" customWidth="1"/>
    <col min="14108" max="14108" width="9.28515625" style="5" customWidth="1"/>
    <col min="14109" max="14110" width="9.5703125" style="5" customWidth="1"/>
    <col min="14111" max="14112" width="8" style="5" customWidth="1"/>
    <col min="14113" max="14113" width="8.42578125" style="5" customWidth="1"/>
    <col min="14114" max="14114" width="11" style="5" customWidth="1"/>
    <col min="14115" max="14115" width="9" style="5" customWidth="1"/>
    <col min="14116" max="14116" width="9.28515625" style="5" customWidth="1"/>
    <col min="14117" max="14118" width="9.5703125" style="5" customWidth="1"/>
    <col min="14119" max="14336" width="9.140625" style="5"/>
    <col min="14337" max="14337" width="3.5703125" style="5" customWidth="1"/>
    <col min="14338" max="14338" width="26.7109375" style="5" customWidth="1"/>
    <col min="14339" max="14340" width="8" style="5" customWidth="1"/>
    <col min="14341" max="14341" width="8.42578125" style="5" customWidth="1"/>
    <col min="14342" max="14342" width="11" style="5" customWidth="1"/>
    <col min="14343" max="14343" width="9" style="5" customWidth="1"/>
    <col min="14344" max="14344" width="9.28515625" style="5" customWidth="1"/>
    <col min="14345" max="14346" width="9.5703125" style="5" customWidth="1"/>
    <col min="14347" max="14347" width="8" style="5" customWidth="1"/>
    <col min="14348" max="14349" width="8.42578125" style="5" customWidth="1"/>
    <col min="14350" max="14350" width="9.85546875" style="5" customWidth="1"/>
    <col min="14351" max="14351" width="10.28515625" style="5" customWidth="1"/>
    <col min="14352" max="14352" width="9.140625" style="5"/>
    <col min="14353" max="14353" width="9.42578125" style="5" customWidth="1"/>
    <col min="14354" max="14354" width="9.85546875" style="5" customWidth="1"/>
    <col min="14355" max="14357" width="8.42578125" style="5" customWidth="1"/>
    <col min="14358" max="14358" width="9.85546875" style="5" customWidth="1"/>
    <col min="14359" max="14360" width="8" style="5" customWidth="1"/>
    <col min="14361" max="14361" width="8.42578125" style="5" customWidth="1"/>
    <col min="14362" max="14362" width="11" style="5" customWidth="1"/>
    <col min="14363" max="14363" width="9" style="5" customWidth="1"/>
    <col min="14364" max="14364" width="9.28515625" style="5" customWidth="1"/>
    <col min="14365" max="14366" width="9.5703125" style="5" customWidth="1"/>
    <col min="14367" max="14368" width="8" style="5" customWidth="1"/>
    <col min="14369" max="14369" width="8.42578125" style="5" customWidth="1"/>
    <col min="14370" max="14370" width="11" style="5" customWidth="1"/>
    <col min="14371" max="14371" width="9" style="5" customWidth="1"/>
    <col min="14372" max="14372" width="9.28515625" style="5" customWidth="1"/>
    <col min="14373" max="14374" width="9.5703125" style="5" customWidth="1"/>
    <col min="14375" max="14592" width="9.140625" style="5"/>
    <col min="14593" max="14593" width="3.5703125" style="5" customWidth="1"/>
    <col min="14594" max="14594" width="26.7109375" style="5" customWidth="1"/>
    <col min="14595" max="14596" width="8" style="5" customWidth="1"/>
    <col min="14597" max="14597" width="8.42578125" style="5" customWidth="1"/>
    <col min="14598" max="14598" width="11" style="5" customWidth="1"/>
    <col min="14599" max="14599" width="9" style="5" customWidth="1"/>
    <col min="14600" max="14600" width="9.28515625" style="5" customWidth="1"/>
    <col min="14601" max="14602" width="9.5703125" style="5" customWidth="1"/>
    <col min="14603" max="14603" width="8" style="5" customWidth="1"/>
    <col min="14604" max="14605" width="8.42578125" style="5" customWidth="1"/>
    <col min="14606" max="14606" width="9.85546875" style="5" customWidth="1"/>
    <col min="14607" max="14607" width="10.28515625" style="5" customWidth="1"/>
    <col min="14608" max="14608" width="9.140625" style="5"/>
    <col min="14609" max="14609" width="9.42578125" style="5" customWidth="1"/>
    <col min="14610" max="14610" width="9.85546875" style="5" customWidth="1"/>
    <col min="14611" max="14613" width="8.42578125" style="5" customWidth="1"/>
    <col min="14614" max="14614" width="9.85546875" style="5" customWidth="1"/>
    <col min="14615" max="14616" width="8" style="5" customWidth="1"/>
    <col min="14617" max="14617" width="8.42578125" style="5" customWidth="1"/>
    <col min="14618" max="14618" width="11" style="5" customWidth="1"/>
    <col min="14619" max="14619" width="9" style="5" customWidth="1"/>
    <col min="14620" max="14620" width="9.28515625" style="5" customWidth="1"/>
    <col min="14621" max="14622" width="9.5703125" style="5" customWidth="1"/>
    <col min="14623" max="14624" width="8" style="5" customWidth="1"/>
    <col min="14625" max="14625" width="8.42578125" style="5" customWidth="1"/>
    <col min="14626" max="14626" width="11" style="5" customWidth="1"/>
    <col min="14627" max="14627" width="9" style="5" customWidth="1"/>
    <col min="14628" max="14628" width="9.28515625" style="5" customWidth="1"/>
    <col min="14629" max="14630" width="9.5703125" style="5" customWidth="1"/>
    <col min="14631" max="14848" width="9.140625" style="5"/>
    <col min="14849" max="14849" width="3.5703125" style="5" customWidth="1"/>
    <col min="14850" max="14850" width="26.7109375" style="5" customWidth="1"/>
    <col min="14851" max="14852" width="8" style="5" customWidth="1"/>
    <col min="14853" max="14853" width="8.42578125" style="5" customWidth="1"/>
    <col min="14854" max="14854" width="11" style="5" customWidth="1"/>
    <col min="14855" max="14855" width="9" style="5" customWidth="1"/>
    <col min="14856" max="14856" width="9.28515625" style="5" customWidth="1"/>
    <col min="14857" max="14858" width="9.5703125" style="5" customWidth="1"/>
    <col min="14859" max="14859" width="8" style="5" customWidth="1"/>
    <col min="14860" max="14861" width="8.42578125" style="5" customWidth="1"/>
    <col min="14862" max="14862" width="9.85546875" style="5" customWidth="1"/>
    <col min="14863" max="14863" width="10.28515625" style="5" customWidth="1"/>
    <col min="14864" max="14864" width="9.140625" style="5"/>
    <col min="14865" max="14865" width="9.42578125" style="5" customWidth="1"/>
    <col min="14866" max="14866" width="9.85546875" style="5" customWidth="1"/>
    <col min="14867" max="14869" width="8.42578125" style="5" customWidth="1"/>
    <col min="14870" max="14870" width="9.85546875" style="5" customWidth="1"/>
    <col min="14871" max="14872" width="8" style="5" customWidth="1"/>
    <col min="14873" max="14873" width="8.42578125" style="5" customWidth="1"/>
    <col min="14874" max="14874" width="11" style="5" customWidth="1"/>
    <col min="14875" max="14875" width="9" style="5" customWidth="1"/>
    <col min="14876" max="14876" width="9.28515625" style="5" customWidth="1"/>
    <col min="14877" max="14878" width="9.5703125" style="5" customWidth="1"/>
    <col min="14879" max="14880" width="8" style="5" customWidth="1"/>
    <col min="14881" max="14881" width="8.42578125" style="5" customWidth="1"/>
    <col min="14882" max="14882" width="11" style="5" customWidth="1"/>
    <col min="14883" max="14883" width="9" style="5" customWidth="1"/>
    <col min="14884" max="14884" width="9.28515625" style="5" customWidth="1"/>
    <col min="14885" max="14886" width="9.5703125" style="5" customWidth="1"/>
    <col min="14887" max="15104" width="9.140625" style="5"/>
    <col min="15105" max="15105" width="3.5703125" style="5" customWidth="1"/>
    <col min="15106" max="15106" width="26.7109375" style="5" customWidth="1"/>
    <col min="15107" max="15108" width="8" style="5" customWidth="1"/>
    <col min="15109" max="15109" width="8.42578125" style="5" customWidth="1"/>
    <col min="15110" max="15110" width="11" style="5" customWidth="1"/>
    <col min="15111" max="15111" width="9" style="5" customWidth="1"/>
    <col min="15112" max="15112" width="9.28515625" style="5" customWidth="1"/>
    <col min="15113" max="15114" width="9.5703125" style="5" customWidth="1"/>
    <col min="15115" max="15115" width="8" style="5" customWidth="1"/>
    <col min="15116" max="15117" width="8.42578125" style="5" customWidth="1"/>
    <col min="15118" max="15118" width="9.85546875" style="5" customWidth="1"/>
    <col min="15119" max="15119" width="10.28515625" style="5" customWidth="1"/>
    <col min="15120" max="15120" width="9.140625" style="5"/>
    <col min="15121" max="15121" width="9.42578125" style="5" customWidth="1"/>
    <col min="15122" max="15122" width="9.85546875" style="5" customWidth="1"/>
    <col min="15123" max="15125" width="8.42578125" style="5" customWidth="1"/>
    <col min="15126" max="15126" width="9.85546875" style="5" customWidth="1"/>
    <col min="15127" max="15128" width="8" style="5" customWidth="1"/>
    <col min="15129" max="15129" width="8.42578125" style="5" customWidth="1"/>
    <col min="15130" max="15130" width="11" style="5" customWidth="1"/>
    <col min="15131" max="15131" width="9" style="5" customWidth="1"/>
    <col min="15132" max="15132" width="9.28515625" style="5" customWidth="1"/>
    <col min="15133" max="15134" width="9.5703125" style="5" customWidth="1"/>
    <col min="15135" max="15136" width="8" style="5" customWidth="1"/>
    <col min="15137" max="15137" width="8.42578125" style="5" customWidth="1"/>
    <col min="15138" max="15138" width="11" style="5" customWidth="1"/>
    <col min="15139" max="15139" width="9" style="5" customWidth="1"/>
    <col min="15140" max="15140" width="9.28515625" style="5" customWidth="1"/>
    <col min="15141" max="15142" width="9.5703125" style="5" customWidth="1"/>
    <col min="15143" max="15360" width="9.140625" style="5"/>
    <col min="15361" max="15361" width="3.5703125" style="5" customWidth="1"/>
    <col min="15362" max="15362" width="26.7109375" style="5" customWidth="1"/>
    <col min="15363" max="15364" width="8" style="5" customWidth="1"/>
    <col min="15365" max="15365" width="8.42578125" style="5" customWidth="1"/>
    <col min="15366" max="15366" width="11" style="5" customWidth="1"/>
    <col min="15367" max="15367" width="9" style="5" customWidth="1"/>
    <col min="15368" max="15368" width="9.28515625" style="5" customWidth="1"/>
    <col min="15369" max="15370" width="9.5703125" style="5" customWidth="1"/>
    <col min="15371" max="15371" width="8" style="5" customWidth="1"/>
    <col min="15372" max="15373" width="8.42578125" style="5" customWidth="1"/>
    <col min="15374" max="15374" width="9.85546875" style="5" customWidth="1"/>
    <col min="15375" max="15375" width="10.28515625" style="5" customWidth="1"/>
    <col min="15376" max="15376" width="9.140625" style="5"/>
    <col min="15377" max="15377" width="9.42578125" style="5" customWidth="1"/>
    <col min="15378" max="15378" width="9.85546875" style="5" customWidth="1"/>
    <col min="15379" max="15381" width="8.42578125" style="5" customWidth="1"/>
    <col min="15382" max="15382" width="9.85546875" style="5" customWidth="1"/>
    <col min="15383" max="15384" width="8" style="5" customWidth="1"/>
    <col min="15385" max="15385" width="8.42578125" style="5" customWidth="1"/>
    <col min="15386" max="15386" width="11" style="5" customWidth="1"/>
    <col min="15387" max="15387" width="9" style="5" customWidth="1"/>
    <col min="15388" max="15388" width="9.28515625" style="5" customWidth="1"/>
    <col min="15389" max="15390" width="9.5703125" style="5" customWidth="1"/>
    <col min="15391" max="15392" width="8" style="5" customWidth="1"/>
    <col min="15393" max="15393" width="8.42578125" style="5" customWidth="1"/>
    <col min="15394" max="15394" width="11" style="5" customWidth="1"/>
    <col min="15395" max="15395" width="9" style="5" customWidth="1"/>
    <col min="15396" max="15396" width="9.28515625" style="5" customWidth="1"/>
    <col min="15397" max="15398" width="9.5703125" style="5" customWidth="1"/>
    <col min="15399" max="15616" width="9.140625" style="5"/>
    <col min="15617" max="15617" width="3.5703125" style="5" customWidth="1"/>
    <col min="15618" max="15618" width="26.7109375" style="5" customWidth="1"/>
    <col min="15619" max="15620" width="8" style="5" customWidth="1"/>
    <col min="15621" max="15621" width="8.42578125" style="5" customWidth="1"/>
    <col min="15622" max="15622" width="11" style="5" customWidth="1"/>
    <col min="15623" max="15623" width="9" style="5" customWidth="1"/>
    <col min="15624" max="15624" width="9.28515625" style="5" customWidth="1"/>
    <col min="15625" max="15626" width="9.5703125" style="5" customWidth="1"/>
    <col min="15627" max="15627" width="8" style="5" customWidth="1"/>
    <col min="15628" max="15629" width="8.42578125" style="5" customWidth="1"/>
    <col min="15630" max="15630" width="9.85546875" style="5" customWidth="1"/>
    <col min="15631" max="15631" width="10.28515625" style="5" customWidth="1"/>
    <col min="15632" max="15632" width="9.140625" style="5"/>
    <col min="15633" max="15633" width="9.42578125" style="5" customWidth="1"/>
    <col min="15634" max="15634" width="9.85546875" style="5" customWidth="1"/>
    <col min="15635" max="15637" width="8.42578125" style="5" customWidth="1"/>
    <col min="15638" max="15638" width="9.85546875" style="5" customWidth="1"/>
    <col min="15639" max="15640" width="8" style="5" customWidth="1"/>
    <col min="15641" max="15641" width="8.42578125" style="5" customWidth="1"/>
    <col min="15642" max="15642" width="11" style="5" customWidth="1"/>
    <col min="15643" max="15643" width="9" style="5" customWidth="1"/>
    <col min="15644" max="15644" width="9.28515625" style="5" customWidth="1"/>
    <col min="15645" max="15646" width="9.5703125" style="5" customWidth="1"/>
    <col min="15647" max="15648" width="8" style="5" customWidth="1"/>
    <col min="15649" max="15649" width="8.42578125" style="5" customWidth="1"/>
    <col min="15650" max="15650" width="11" style="5" customWidth="1"/>
    <col min="15651" max="15651" width="9" style="5" customWidth="1"/>
    <col min="15652" max="15652" width="9.28515625" style="5" customWidth="1"/>
    <col min="15653" max="15654" width="9.5703125" style="5" customWidth="1"/>
    <col min="15655" max="15872" width="9.140625" style="5"/>
    <col min="15873" max="15873" width="3.5703125" style="5" customWidth="1"/>
    <col min="15874" max="15874" width="26.7109375" style="5" customWidth="1"/>
    <col min="15875" max="15876" width="8" style="5" customWidth="1"/>
    <col min="15877" max="15877" width="8.42578125" style="5" customWidth="1"/>
    <col min="15878" max="15878" width="11" style="5" customWidth="1"/>
    <col min="15879" max="15879" width="9" style="5" customWidth="1"/>
    <col min="15880" max="15880" width="9.28515625" style="5" customWidth="1"/>
    <col min="15881" max="15882" width="9.5703125" style="5" customWidth="1"/>
    <col min="15883" max="15883" width="8" style="5" customWidth="1"/>
    <col min="15884" max="15885" width="8.42578125" style="5" customWidth="1"/>
    <col min="15886" max="15886" width="9.85546875" style="5" customWidth="1"/>
    <col min="15887" max="15887" width="10.28515625" style="5" customWidth="1"/>
    <col min="15888" max="15888" width="9.140625" style="5"/>
    <col min="15889" max="15889" width="9.42578125" style="5" customWidth="1"/>
    <col min="15890" max="15890" width="9.85546875" style="5" customWidth="1"/>
    <col min="15891" max="15893" width="8.42578125" style="5" customWidth="1"/>
    <col min="15894" max="15894" width="9.85546875" style="5" customWidth="1"/>
    <col min="15895" max="15896" width="8" style="5" customWidth="1"/>
    <col min="15897" max="15897" width="8.42578125" style="5" customWidth="1"/>
    <col min="15898" max="15898" width="11" style="5" customWidth="1"/>
    <col min="15899" max="15899" width="9" style="5" customWidth="1"/>
    <col min="15900" max="15900" width="9.28515625" style="5" customWidth="1"/>
    <col min="15901" max="15902" width="9.5703125" style="5" customWidth="1"/>
    <col min="15903" max="15904" width="8" style="5" customWidth="1"/>
    <col min="15905" max="15905" width="8.42578125" style="5" customWidth="1"/>
    <col min="15906" max="15906" width="11" style="5" customWidth="1"/>
    <col min="15907" max="15907" width="9" style="5" customWidth="1"/>
    <col min="15908" max="15908" width="9.28515625" style="5" customWidth="1"/>
    <col min="15909" max="15910" width="9.5703125" style="5" customWidth="1"/>
    <col min="15911" max="16128" width="9.140625" style="5"/>
    <col min="16129" max="16129" width="3.5703125" style="5" customWidth="1"/>
    <col min="16130" max="16130" width="26.7109375" style="5" customWidth="1"/>
    <col min="16131" max="16132" width="8" style="5" customWidth="1"/>
    <col min="16133" max="16133" width="8.42578125" style="5" customWidth="1"/>
    <col min="16134" max="16134" width="11" style="5" customWidth="1"/>
    <col min="16135" max="16135" width="9" style="5" customWidth="1"/>
    <col min="16136" max="16136" width="9.28515625" style="5" customWidth="1"/>
    <col min="16137" max="16138" width="9.5703125" style="5" customWidth="1"/>
    <col min="16139" max="16139" width="8" style="5" customWidth="1"/>
    <col min="16140" max="16141" width="8.42578125" style="5" customWidth="1"/>
    <col min="16142" max="16142" width="9.85546875" style="5" customWidth="1"/>
    <col min="16143" max="16143" width="10.28515625" style="5" customWidth="1"/>
    <col min="16144" max="16144" width="9.140625" style="5"/>
    <col min="16145" max="16145" width="9.42578125" style="5" customWidth="1"/>
    <col min="16146" max="16146" width="9.85546875" style="5" customWidth="1"/>
    <col min="16147" max="16149" width="8.42578125" style="5" customWidth="1"/>
    <col min="16150" max="16150" width="9.85546875" style="5" customWidth="1"/>
    <col min="16151" max="16152" width="8" style="5" customWidth="1"/>
    <col min="16153" max="16153" width="8.42578125" style="5" customWidth="1"/>
    <col min="16154" max="16154" width="11" style="5" customWidth="1"/>
    <col min="16155" max="16155" width="9" style="5" customWidth="1"/>
    <col min="16156" max="16156" width="9.28515625" style="5" customWidth="1"/>
    <col min="16157" max="16158" width="9.5703125" style="5" customWidth="1"/>
    <col min="16159" max="16160" width="8" style="5" customWidth="1"/>
    <col min="16161" max="16161" width="8.42578125" style="5" customWidth="1"/>
    <col min="16162" max="16162" width="11" style="5" customWidth="1"/>
    <col min="16163" max="16163" width="9" style="5" customWidth="1"/>
    <col min="16164" max="16164" width="9.28515625" style="5" customWidth="1"/>
    <col min="16165" max="16166" width="9.5703125" style="5" customWidth="1"/>
    <col min="16167" max="16384" width="9.140625" style="5"/>
  </cols>
  <sheetData>
    <row r="1" spans="1:38" ht="16.5">
      <c r="A1" s="30"/>
      <c r="B1" s="221" t="s">
        <v>230</v>
      </c>
      <c r="C1" s="31"/>
      <c r="D1" s="31"/>
      <c r="E1" s="31"/>
      <c r="G1" s="31"/>
      <c r="H1" s="31"/>
      <c r="I1" s="31"/>
      <c r="J1" s="3"/>
      <c r="K1" s="22"/>
      <c r="L1" s="180"/>
      <c r="M1" s="22"/>
      <c r="N1" s="392"/>
      <c r="O1" s="180"/>
      <c r="P1" s="22"/>
      <c r="Q1" s="303"/>
      <c r="R1" s="133" t="s">
        <v>253</v>
      </c>
      <c r="S1" s="180"/>
      <c r="T1" s="180"/>
      <c r="U1" s="180"/>
      <c r="V1" s="22"/>
      <c r="W1" s="31"/>
      <c r="X1" s="31"/>
      <c r="Y1" s="31"/>
      <c r="AA1" s="31"/>
      <c r="AB1" s="31"/>
      <c r="AC1" s="31"/>
      <c r="AD1" s="3"/>
      <c r="AE1" s="31"/>
      <c r="AF1" s="31"/>
      <c r="AG1" s="31"/>
      <c r="AI1" s="31"/>
      <c r="AJ1" s="31"/>
      <c r="AK1" s="31"/>
      <c r="AL1" s="3"/>
    </row>
    <row r="2" spans="1:38" ht="16.5" customHeight="1" thickBot="1">
      <c r="A2" s="30"/>
      <c r="B2" s="1650"/>
      <c r="C2" s="177"/>
      <c r="D2" s="177"/>
      <c r="E2" s="177"/>
      <c r="F2" s="353"/>
      <c r="G2" s="177"/>
      <c r="H2" s="1650"/>
      <c r="I2" s="177"/>
      <c r="J2" s="178"/>
      <c r="K2" s="9"/>
      <c r="L2" s="9"/>
      <c r="M2" s="178"/>
      <c r="N2" s="380"/>
      <c r="O2" s="222"/>
      <c r="P2" s="223"/>
      <c r="Q2" s="1720" t="s">
        <v>28</v>
      </c>
      <c r="R2" s="1720"/>
      <c r="S2" s="1720"/>
      <c r="T2" s="133"/>
      <c r="U2" s="133"/>
      <c r="V2" s="148"/>
      <c r="W2" s="9"/>
      <c r="X2" s="9"/>
      <c r="Y2" s="9"/>
      <c r="Z2" s="390"/>
      <c r="AA2" s="9"/>
      <c r="AB2" s="1652"/>
      <c r="AC2" s="9"/>
      <c r="AD2" s="178"/>
      <c r="AE2" s="9"/>
      <c r="AF2" s="9"/>
      <c r="AG2" s="9"/>
      <c r="AH2" s="390"/>
      <c r="AI2" s="9"/>
      <c r="AJ2" s="1652"/>
      <c r="AK2" s="9"/>
      <c r="AL2" s="178"/>
    </row>
    <row r="3" spans="1:38" s="181" customFormat="1" ht="25.5" customHeight="1">
      <c r="A3" s="30"/>
      <c r="B3" s="1928" t="s">
        <v>4683</v>
      </c>
      <c r="C3" s="1928"/>
      <c r="D3" s="1928"/>
      <c r="E3" s="1928"/>
      <c r="F3" s="354"/>
      <c r="G3" s="31"/>
      <c r="H3" s="179"/>
      <c r="I3" s="31"/>
      <c r="J3" s="31"/>
      <c r="K3" s="31"/>
      <c r="L3" s="134"/>
      <c r="M3" s="180"/>
      <c r="N3" s="363"/>
      <c r="O3" s="34"/>
      <c r="P3" s="180"/>
      <c r="Q3" s="31"/>
      <c r="R3" s="41" t="s">
        <v>228</v>
      </c>
      <c r="S3" s="34"/>
      <c r="T3" s="34"/>
      <c r="U3" s="34"/>
      <c r="V3" s="180"/>
      <c r="W3" s="134"/>
      <c r="X3" s="134"/>
      <c r="Y3" s="134"/>
      <c r="Z3" s="354"/>
      <c r="AA3" s="31"/>
      <c r="AB3" s="179"/>
      <c r="AC3" s="31"/>
      <c r="AD3" s="31"/>
      <c r="AE3" s="134"/>
      <c r="AF3" s="134"/>
      <c r="AG3" s="134"/>
      <c r="AH3" s="354"/>
      <c r="AI3" s="31"/>
      <c r="AJ3" s="179"/>
      <c r="AK3" s="31"/>
      <c r="AL3" s="31"/>
    </row>
    <row r="4" spans="1:38" ht="17.25" customHeight="1">
      <c r="A4" s="245"/>
      <c r="B4" s="246"/>
      <c r="C4" s="1529" t="s">
        <v>4684</v>
      </c>
      <c r="D4" s="1529"/>
      <c r="E4" s="1529"/>
      <c r="F4" s="1530"/>
      <c r="G4" s="247"/>
      <c r="H4" s="248"/>
      <c r="I4" s="1531"/>
      <c r="J4" s="249"/>
      <c r="K4" s="1532" t="s">
        <v>433</v>
      </c>
      <c r="L4" s="1529"/>
      <c r="M4" s="1529"/>
      <c r="N4" s="1530"/>
      <c r="O4" s="1533"/>
      <c r="P4" s="1531"/>
      <c r="Q4" s="249"/>
      <c r="R4" s="249"/>
      <c r="S4" s="1915" t="s">
        <v>265</v>
      </c>
      <c r="T4" s="1916"/>
      <c r="U4" s="1916"/>
      <c r="V4" s="1917"/>
      <c r="W4" s="1529" t="s">
        <v>1663</v>
      </c>
      <c r="X4" s="1529"/>
      <c r="Y4" s="1529"/>
      <c r="Z4" s="1530"/>
      <c r="AA4" s="247"/>
      <c r="AB4" s="248"/>
      <c r="AC4" s="1531"/>
      <c r="AD4" s="249"/>
      <c r="AE4" s="1529" t="s">
        <v>6728</v>
      </c>
      <c r="AF4" s="1529"/>
      <c r="AG4" s="1529"/>
      <c r="AH4" s="1530"/>
      <c r="AI4" s="247"/>
      <c r="AJ4" s="248"/>
      <c r="AK4" s="1531"/>
      <c r="AL4" s="249"/>
    </row>
    <row r="5" spans="1:38" s="181" customFormat="1" ht="16.5" customHeight="1">
      <c r="A5" s="250"/>
      <c r="B5" s="251"/>
      <c r="C5" s="245"/>
      <c r="D5" s="245"/>
      <c r="E5" s="245"/>
      <c r="F5" s="391" t="s">
        <v>263</v>
      </c>
      <c r="G5" s="252"/>
      <c r="H5" s="253"/>
      <c r="I5" s="249"/>
      <c r="J5" s="224"/>
      <c r="K5" s="245"/>
      <c r="L5" s="245"/>
      <c r="M5" s="245"/>
      <c r="N5" s="363"/>
      <c r="O5" s="254" t="s">
        <v>263</v>
      </c>
      <c r="P5" s="254"/>
      <c r="Q5" s="22"/>
      <c r="R5" s="224"/>
      <c r="S5" s="245"/>
      <c r="T5" s="1923" t="s">
        <v>260</v>
      </c>
      <c r="U5" s="1923" t="s">
        <v>263</v>
      </c>
      <c r="V5" s="245"/>
      <c r="W5" s="245"/>
      <c r="X5" s="245"/>
      <c r="Y5" s="245"/>
      <c r="Z5" s="391" t="s">
        <v>263</v>
      </c>
      <c r="AA5" s="252"/>
      <c r="AB5" s="253"/>
      <c r="AC5" s="249"/>
      <c r="AD5" s="224"/>
      <c r="AE5" s="245"/>
      <c r="AF5" s="245"/>
      <c r="AG5" s="245"/>
      <c r="AH5" s="391" t="s">
        <v>263</v>
      </c>
      <c r="AI5" s="252"/>
      <c r="AJ5" s="253"/>
      <c r="AK5" s="249"/>
      <c r="AL5" s="224"/>
    </row>
    <row r="6" spans="1:38" s="181" customFormat="1" ht="89.25">
      <c r="A6" s="228" t="s">
        <v>114</v>
      </c>
      <c r="B6" s="1653" t="s">
        <v>231</v>
      </c>
      <c r="C6" s="1653" t="s">
        <v>223</v>
      </c>
      <c r="D6" s="1653" t="s">
        <v>259</v>
      </c>
      <c r="E6" s="1657" t="s">
        <v>260</v>
      </c>
      <c r="F6" s="565" t="s">
        <v>341</v>
      </c>
      <c r="G6" s="268" t="s">
        <v>318</v>
      </c>
      <c r="H6" s="268" t="s">
        <v>261</v>
      </c>
      <c r="I6" s="268" t="s">
        <v>319</v>
      </c>
      <c r="J6" s="1657" t="s">
        <v>262</v>
      </c>
      <c r="K6" s="1653" t="s">
        <v>223</v>
      </c>
      <c r="L6" s="1653" t="s">
        <v>259</v>
      </c>
      <c r="M6" s="1657" t="s">
        <v>260</v>
      </c>
      <c r="N6" s="566" t="s">
        <v>341</v>
      </c>
      <c r="O6" s="268" t="s">
        <v>318</v>
      </c>
      <c r="P6" s="268" t="s">
        <v>261</v>
      </c>
      <c r="Q6" s="268" t="s">
        <v>319</v>
      </c>
      <c r="R6" s="1657" t="s">
        <v>262</v>
      </c>
      <c r="S6" s="1653" t="s">
        <v>223</v>
      </c>
      <c r="T6" s="1924"/>
      <c r="U6" s="1924"/>
      <c r="V6" s="1653" t="s">
        <v>264</v>
      </c>
      <c r="W6" s="1653" t="s">
        <v>223</v>
      </c>
      <c r="X6" s="1653" t="s">
        <v>259</v>
      </c>
      <c r="Y6" s="1657" t="s">
        <v>260</v>
      </c>
      <c r="Z6" s="565" t="s">
        <v>341</v>
      </c>
      <c r="AA6" s="268" t="s">
        <v>318</v>
      </c>
      <c r="AB6" s="268" t="s">
        <v>261</v>
      </c>
      <c r="AC6" s="268" t="s">
        <v>319</v>
      </c>
      <c r="AD6" s="1657" t="s">
        <v>262</v>
      </c>
      <c r="AE6" s="1653" t="s">
        <v>223</v>
      </c>
      <c r="AF6" s="1653" t="s">
        <v>259</v>
      </c>
      <c r="AG6" s="1657" t="s">
        <v>260</v>
      </c>
      <c r="AH6" s="565" t="s">
        <v>341</v>
      </c>
      <c r="AI6" s="268" t="s">
        <v>318</v>
      </c>
      <c r="AJ6" s="268" t="s">
        <v>261</v>
      </c>
      <c r="AK6" s="268" t="s">
        <v>319</v>
      </c>
      <c r="AL6" s="1657" t="s">
        <v>262</v>
      </c>
    </row>
    <row r="7" spans="1:38" s="15" customFormat="1" ht="12.75">
      <c r="A7" s="123">
        <v>1</v>
      </c>
      <c r="B7" s="123">
        <v>2</v>
      </c>
      <c r="C7" s="228">
        <v>3</v>
      </c>
      <c r="D7" s="123">
        <v>4</v>
      </c>
      <c r="E7" s="123">
        <v>5</v>
      </c>
      <c r="F7" s="364">
        <v>6</v>
      </c>
      <c r="G7" s="123">
        <v>7</v>
      </c>
      <c r="H7" s="123">
        <v>8</v>
      </c>
      <c r="I7" s="228">
        <v>9</v>
      </c>
      <c r="J7" s="123">
        <v>10</v>
      </c>
      <c r="K7" s="123">
        <v>11</v>
      </c>
      <c r="L7" s="228">
        <v>12</v>
      </c>
      <c r="M7" s="123">
        <v>13</v>
      </c>
      <c r="N7" s="364">
        <v>14</v>
      </c>
      <c r="O7" s="228">
        <v>15</v>
      </c>
      <c r="P7" s="123">
        <v>16</v>
      </c>
      <c r="Q7" s="123">
        <v>17</v>
      </c>
      <c r="R7" s="228">
        <v>18</v>
      </c>
      <c r="S7" s="123">
        <v>19</v>
      </c>
      <c r="T7" s="123">
        <v>20</v>
      </c>
      <c r="U7" s="228">
        <v>21</v>
      </c>
      <c r="V7" s="123">
        <v>22</v>
      </c>
      <c r="W7" s="228">
        <v>23</v>
      </c>
      <c r="X7" s="123">
        <v>24</v>
      </c>
      <c r="Y7" s="228">
        <v>25</v>
      </c>
      <c r="Z7" s="123">
        <v>26</v>
      </c>
      <c r="AA7" s="228">
        <v>27</v>
      </c>
      <c r="AB7" s="123">
        <v>28</v>
      </c>
      <c r="AC7" s="228">
        <v>29</v>
      </c>
      <c r="AD7" s="123">
        <v>30</v>
      </c>
      <c r="AE7" s="228">
        <v>31</v>
      </c>
      <c r="AF7" s="123">
        <v>32</v>
      </c>
      <c r="AG7" s="228">
        <v>33</v>
      </c>
      <c r="AH7" s="123">
        <v>34</v>
      </c>
      <c r="AI7" s="228">
        <v>35</v>
      </c>
      <c r="AJ7" s="123">
        <v>36</v>
      </c>
      <c r="AK7" s="228">
        <v>37</v>
      </c>
      <c r="AL7" s="123">
        <v>38</v>
      </c>
    </row>
    <row r="8" spans="1:38">
      <c r="A8" s="102"/>
      <c r="B8" s="230" t="s">
        <v>266</v>
      </c>
      <c r="C8" s="102"/>
      <c r="D8" s="102"/>
      <c r="E8" s="212"/>
      <c r="F8" s="367"/>
      <c r="G8" s="212"/>
      <c r="H8" s="212"/>
      <c r="I8" s="212"/>
      <c r="J8" s="212"/>
      <c r="K8" s="102"/>
      <c r="L8" s="102"/>
      <c r="M8" s="212"/>
      <c r="N8" s="367"/>
      <c r="O8" s="212"/>
      <c r="P8" s="212"/>
      <c r="Q8" s="212"/>
      <c r="R8" s="212"/>
      <c r="S8" s="231"/>
      <c r="T8" s="231"/>
      <c r="U8" s="231"/>
      <c r="V8" s="1651"/>
      <c r="W8" s="102"/>
      <c r="X8" s="102"/>
      <c r="Y8" s="212"/>
      <c r="Z8" s="367"/>
      <c r="AA8" s="212"/>
      <c r="AB8" s="212"/>
      <c r="AC8" s="212"/>
      <c r="AD8" s="212"/>
      <c r="AE8" s="102"/>
      <c r="AF8" s="102"/>
      <c r="AG8" s="212"/>
      <c r="AH8" s="367"/>
      <c r="AI8" s="212"/>
      <c r="AJ8" s="212"/>
      <c r="AK8" s="212"/>
      <c r="AL8" s="212"/>
    </row>
    <row r="9" spans="1:38">
      <c r="A9" s="102"/>
      <c r="B9" s="230"/>
      <c r="C9" s="102"/>
      <c r="D9" s="102"/>
      <c r="E9" s="212"/>
      <c r="F9" s="367"/>
      <c r="G9" s="212"/>
      <c r="H9" s="212"/>
      <c r="I9" s="212"/>
      <c r="J9" s="212"/>
      <c r="K9" s="102"/>
      <c r="L9" s="102"/>
      <c r="M9" s="212"/>
      <c r="N9" s="367"/>
      <c r="O9" s="212"/>
      <c r="P9" s="212"/>
      <c r="Q9" s="212"/>
      <c r="R9" s="212"/>
      <c r="S9" s="231"/>
      <c r="T9" s="231"/>
      <c r="U9" s="231"/>
      <c r="V9" s="1651"/>
      <c r="W9" s="102"/>
      <c r="X9" s="102"/>
      <c r="Y9" s="212"/>
      <c r="Z9" s="367"/>
      <c r="AA9" s="212"/>
      <c r="AB9" s="212"/>
      <c r="AC9" s="212"/>
      <c r="AD9" s="212"/>
      <c r="AE9" s="102"/>
      <c r="AF9" s="102"/>
      <c r="AG9" s="212"/>
      <c r="AH9" s="367"/>
      <c r="AI9" s="212"/>
      <c r="AJ9" s="212"/>
      <c r="AK9" s="212"/>
      <c r="AL9" s="212"/>
    </row>
    <row r="10" spans="1:38" ht="14.25">
      <c r="A10" s="102"/>
      <c r="B10" s="232" t="s">
        <v>113</v>
      </c>
      <c r="C10" s="233">
        <f>SUM(C12:C28)</f>
        <v>17</v>
      </c>
      <c r="D10" s="231" t="s">
        <v>1</v>
      </c>
      <c r="E10" s="231">
        <f>SUM(E12:E28)</f>
        <v>13261070</v>
      </c>
      <c r="F10" s="393">
        <f t="shared" ref="F10:V10" si="0">SUM(F12:F20)</f>
        <v>0</v>
      </c>
      <c r="G10" s="231">
        <f>SUM(G12:G28)</f>
        <v>6642732.6000000006</v>
      </c>
      <c r="H10" s="231">
        <f t="shared" si="0"/>
        <v>0</v>
      </c>
      <c r="I10" s="231">
        <f t="shared" si="0"/>
        <v>0</v>
      </c>
      <c r="J10" s="233">
        <f>SUM(J12:J28)</f>
        <v>19903802.599999998</v>
      </c>
      <c r="K10" s="231">
        <f t="shared" si="0"/>
        <v>9</v>
      </c>
      <c r="L10" s="231" t="s">
        <v>1</v>
      </c>
      <c r="M10" s="231">
        <f t="shared" ref="M10:Q10" si="1">SUM(M12:M28)</f>
        <v>13261070</v>
      </c>
      <c r="N10" s="231">
        <f t="shared" si="1"/>
        <v>0</v>
      </c>
      <c r="O10" s="231">
        <f t="shared" si="1"/>
        <v>6577254</v>
      </c>
      <c r="P10" s="231">
        <f t="shared" si="1"/>
        <v>0</v>
      </c>
      <c r="Q10" s="231">
        <f t="shared" si="1"/>
        <v>0</v>
      </c>
      <c r="R10" s="233">
        <f>SUM(R12:R28)</f>
        <v>19838324</v>
      </c>
      <c r="S10" s="231">
        <f t="shared" si="0"/>
        <v>0</v>
      </c>
      <c r="T10" s="231">
        <f t="shared" si="0"/>
        <v>0</v>
      </c>
      <c r="U10" s="231">
        <f t="shared" si="0"/>
        <v>35054.200000000012</v>
      </c>
      <c r="V10" s="231">
        <f t="shared" si="0"/>
        <v>35054.199999999953</v>
      </c>
      <c r="W10" s="231">
        <f>SUM(W12:W20)</f>
        <v>9</v>
      </c>
      <c r="X10" s="231" t="s">
        <v>1</v>
      </c>
      <c r="Y10" s="231">
        <f t="shared" ref="Y10:AC10" si="2">SUM(Y12:Y28)</f>
        <v>13261070</v>
      </c>
      <c r="Z10" s="231">
        <f t="shared" si="2"/>
        <v>0</v>
      </c>
      <c r="AA10" s="231">
        <f t="shared" si="2"/>
        <v>6708211.2000000002</v>
      </c>
      <c r="AB10" s="231">
        <f t="shared" si="2"/>
        <v>0</v>
      </c>
      <c r="AC10" s="231">
        <f t="shared" si="2"/>
        <v>0</v>
      </c>
      <c r="AD10" s="233">
        <f>SUM(AD12:AD28)</f>
        <v>19969281.199999999</v>
      </c>
      <c r="AE10" s="231">
        <f>SUM(AE12:AE20)</f>
        <v>9</v>
      </c>
      <c r="AF10" s="231" t="s">
        <v>1</v>
      </c>
      <c r="AG10" s="231">
        <f t="shared" ref="AG10:AK10" si="3">SUM(AG12:AG28)</f>
        <v>13261070</v>
      </c>
      <c r="AH10" s="231">
        <f t="shared" si="3"/>
        <v>0</v>
      </c>
      <c r="AI10" s="231">
        <f t="shared" si="3"/>
        <v>6773689.7999999998</v>
      </c>
      <c r="AJ10" s="231">
        <f t="shared" si="3"/>
        <v>0</v>
      </c>
      <c r="AK10" s="231">
        <f t="shared" si="3"/>
        <v>0</v>
      </c>
      <c r="AL10" s="233">
        <f>SUM(AL12:AL28)</f>
        <v>20034759.800000001</v>
      </c>
    </row>
    <row r="11" spans="1:38">
      <c r="A11" s="102"/>
      <c r="B11" s="195" t="s">
        <v>126</v>
      </c>
      <c r="C11" s="102"/>
      <c r="D11" s="102"/>
      <c r="E11" s="212"/>
      <c r="F11" s="367"/>
      <c r="G11" s="212"/>
      <c r="H11" s="212"/>
      <c r="I11" s="212"/>
      <c r="J11" s="212"/>
      <c r="K11" s="102"/>
      <c r="L11" s="102"/>
      <c r="M11" s="212"/>
      <c r="N11" s="367"/>
      <c r="O11" s="212"/>
      <c r="P11" s="212"/>
      <c r="Q11" s="212"/>
      <c r="R11" s="212"/>
      <c r="S11" s="231"/>
      <c r="T11" s="231"/>
      <c r="U11" s="231"/>
      <c r="V11" s="1651"/>
      <c r="W11" s="102"/>
      <c r="X11" s="102"/>
      <c r="Y11" s="212"/>
      <c r="Z11" s="367"/>
      <c r="AA11" s="212"/>
      <c r="AB11" s="212"/>
      <c r="AC11" s="212"/>
      <c r="AD11" s="212"/>
      <c r="AE11" s="102"/>
      <c r="AF11" s="102"/>
      <c r="AG11" s="212"/>
      <c r="AH11" s="367"/>
      <c r="AI11" s="212"/>
      <c r="AJ11" s="212"/>
      <c r="AK11" s="212"/>
      <c r="AL11" s="212"/>
    </row>
    <row r="12" spans="1:38" ht="18.95" customHeight="1">
      <c r="A12" s="102">
        <v>1</v>
      </c>
      <c r="B12" s="102" t="s">
        <v>1402</v>
      </c>
      <c r="C12" s="102">
        <v>1</v>
      </c>
      <c r="D12" s="102">
        <v>10</v>
      </c>
      <c r="E12" s="1658">
        <v>992100</v>
      </c>
      <c r="F12" s="367"/>
      <c r="G12" s="1658">
        <v>198420</v>
      </c>
      <c r="H12" s="212"/>
      <c r="I12" s="212"/>
      <c r="J12" s="231">
        <f>E12+G12+H12+I12</f>
        <v>1190520</v>
      </c>
      <c r="K12" s="102">
        <v>1</v>
      </c>
      <c r="L12" s="102">
        <v>9</v>
      </c>
      <c r="M12" s="1658">
        <v>992100</v>
      </c>
      <c r="N12" s="367"/>
      <c r="O12" s="1658">
        <v>178578</v>
      </c>
      <c r="P12" s="212"/>
      <c r="Q12" s="212"/>
      <c r="R12" s="231">
        <f>M12+O12+P12+Q12</f>
        <v>1170678</v>
      </c>
      <c r="S12" s="231">
        <f t="shared" ref="S12:S28" si="4">C12-K12</f>
        <v>0</v>
      </c>
      <c r="T12" s="231">
        <f t="shared" ref="T12:T28" si="5">+E12-M12</f>
        <v>0</v>
      </c>
      <c r="U12" s="231">
        <f t="shared" ref="U12:U28" si="6">+G12+H12+I12-O12-P12-Q12</f>
        <v>19842</v>
      </c>
      <c r="V12" s="74">
        <f>J12-R12</f>
        <v>19842</v>
      </c>
      <c r="W12" s="102">
        <v>1</v>
      </c>
      <c r="X12" s="102">
        <v>11</v>
      </c>
      <c r="Y12" s="1658">
        <v>992100</v>
      </c>
      <c r="Z12" s="367"/>
      <c r="AA12" s="1658">
        <v>218262</v>
      </c>
      <c r="AB12" s="212"/>
      <c r="AC12" s="212"/>
      <c r="AD12" s="231">
        <f t="shared" ref="AD12:AD28" si="7">Y12+AA12+AB12+AC12</f>
        <v>1210362</v>
      </c>
      <c r="AE12" s="102">
        <v>1</v>
      </c>
      <c r="AF12" s="102">
        <v>12</v>
      </c>
      <c r="AG12" s="1658">
        <v>992100</v>
      </c>
      <c r="AH12" s="367"/>
      <c r="AI12" s="1658">
        <v>238104</v>
      </c>
      <c r="AJ12" s="212"/>
      <c r="AK12" s="212"/>
      <c r="AL12" s="231">
        <f t="shared" ref="AL12:AL28" si="8">AG12+AI12+AJ12+AK12</f>
        <v>1230204</v>
      </c>
    </row>
    <row r="13" spans="1:38" ht="18.95" customHeight="1">
      <c r="A13" s="102">
        <v>2</v>
      </c>
      <c r="B13" s="102" t="s">
        <v>1409</v>
      </c>
      <c r="C13" s="102">
        <v>1</v>
      </c>
      <c r="D13" s="102">
        <v>23</v>
      </c>
      <c r="E13" s="1658">
        <v>793680</v>
      </c>
      <c r="F13" s="367"/>
      <c r="G13" s="1658">
        <v>425484</v>
      </c>
      <c r="H13" s="212"/>
      <c r="I13" s="212"/>
      <c r="J13" s="231">
        <f t="shared" ref="J13:J28" si="9">E13+G13+H13+I13</f>
        <v>1219164</v>
      </c>
      <c r="K13" s="102">
        <v>1</v>
      </c>
      <c r="L13" s="102">
        <v>22</v>
      </c>
      <c r="M13" s="1658">
        <v>793680</v>
      </c>
      <c r="N13" s="367"/>
      <c r="O13" s="1658">
        <v>425484</v>
      </c>
      <c r="P13" s="212"/>
      <c r="Q13" s="212"/>
      <c r="R13" s="231">
        <f t="shared" ref="R13:R28" si="10">M13+O13+P13+Q13</f>
        <v>1219164</v>
      </c>
      <c r="S13" s="231">
        <f t="shared" si="4"/>
        <v>0</v>
      </c>
      <c r="T13" s="231">
        <f t="shared" si="5"/>
        <v>0</v>
      </c>
      <c r="U13" s="231">
        <f t="shared" si="6"/>
        <v>0</v>
      </c>
      <c r="V13" s="74">
        <f t="shared" ref="V13:V28" si="11">J13-R13</f>
        <v>0</v>
      </c>
      <c r="W13" s="102">
        <v>1</v>
      </c>
      <c r="X13" s="102">
        <v>24</v>
      </c>
      <c r="Y13" s="1658">
        <v>793680</v>
      </c>
      <c r="Z13" s="367"/>
      <c r="AA13" s="1658">
        <v>425484</v>
      </c>
      <c r="AB13" s="212"/>
      <c r="AC13" s="212"/>
      <c r="AD13" s="231">
        <f t="shared" si="7"/>
        <v>1219164</v>
      </c>
      <c r="AE13" s="102">
        <v>1</v>
      </c>
      <c r="AF13" s="102">
        <v>25</v>
      </c>
      <c r="AG13" s="1658">
        <v>793680</v>
      </c>
      <c r="AH13" s="367"/>
      <c r="AI13" s="1658">
        <v>425484</v>
      </c>
      <c r="AJ13" s="212"/>
      <c r="AK13" s="212"/>
      <c r="AL13" s="231">
        <f t="shared" si="8"/>
        <v>1219164</v>
      </c>
    </row>
    <row r="14" spans="1:38" ht="18.95" customHeight="1">
      <c r="A14" s="102">
        <v>3</v>
      </c>
      <c r="B14" s="102" t="s">
        <v>1403</v>
      </c>
      <c r="C14" s="102">
        <v>1</v>
      </c>
      <c r="D14" s="102">
        <v>20</v>
      </c>
      <c r="E14" s="1658">
        <v>793680</v>
      </c>
      <c r="F14" s="367"/>
      <c r="G14" s="1658">
        <v>238104</v>
      </c>
      <c r="H14" s="212"/>
      <c r="I14" s="212"/>
      <c r="J14" s="231">
        <f t="shared" si="9"/>
        <v>1031784</v>
      </c>
      <c r="K14" s="102">
        <v>1</v>
      </c>
      <c r="L14" s="102">
        <v>19</v>
      </c>
      <c r="M14" s="1658">
        <v>793680</v>
      </c>
      <c r="N14" s="367"/>
      <c r="O14" s="1658">
        <v>238104</v>
      </c>
      <c r="P14" s="212"/>
      <c r="Q14" s="212"/>
      <c r="R14" s="231">
        <f t="shared" si="10"/>
        <v>1031784</v>
      </c>
      <c r="S14" s="231">
        <f t="shared" si="4"/>
        <v>0</v>
      </c>
      <c r="T14" s="231">
        <f t="shared" si="5"/>
        <v>0</v>
      </c>
      <c r="U14" s="231">
        <f t="shared" si="6"/>
        <v>0</v>
      </c>
      <c r="V14" s="74">
        <f t="shared" si="11"/>
        <v>0</v>
      </c>
      <c r="W14" s="102">
        <v>1</v>
      </c>
      <c r="X14" s="102">
        <v>21</v>
      </c>
      <c r="Y14" s="1658">
        <v>793680</v>
      </c>
      <c r="Z14" s="367"/>
      <c r="AA14" s="1658">
        <v>238104</v>
      </c>
      <c r="AB14" s="212"/>
      <c r="AC14" s="212"/>
      <c r="AD14" s="231">
        <f t="shared" si="7"/>
        <v>1031784</v>
      </c>
      <c r="AE14" s="102">
        <v>1</v>
      </c>
      <c r="AF14" s="102">
        <v>22</v>
      </c>
      <c r="AG14" s="1658">
        <v>793680</v>
      </c>
      <c r="AH14" s="367"/>
      <c r="AI14" s="1658">
        <v>238104</v>
      </c>
      <c r="AJ14" s="212"/>
      <c r="AK14" s="212"/>
      <c r="AL14" s="231">
        <f t="shared" si="8"/>
        <v>1031784</v>
      </c>
    </row>
    <row r="15" spans="1:38" ht="18.95" customHeight="1">
      <c r="A15" s="102">
        <v>4</v>
      </c>
      <c r="B15" s="102" t="s">
        <v>1404</v>
      </c>
      <c r="C15" s="102">
        <v>1</v>
      </c>
      <c r="D15" s="102">
        <v>29</v>
      </c>
      <c r="E15" s="1658">
        <v>760610</v>
      </c>
      <c r="F15" s="367"/>
      <c r="G15" s="1658">
        <v>638226</v>
      </c>
      <c r="H15" s="212"/>
      <c r="I15" s="212"/>
      <c r="J15" s="231">
        <f t="shared" si="9"/>
        <v>1398836</v>
      </c>
      <c r="K15" s="102">
        <v>1</v>
      </c>
      <c r="L15" s="102">
        <v>28</v>
      </c>
      <c r="M15" s="1658">
        <v>760610</v>
      </c>
      <c r="N15" s="367"/>
      <c r="O15" s="1658">
        <v>638226</v>
      </c>
      <c r="P15" s="212"/>
      <c r="Q15" s="212"/>
      <c r="R15" s="231">
        <f t="shared" si="10"/>
        <v>1398836</v>
      </c>
      <c r="S15" s="231">
        <f t="shared" si="4"/>
        <v>0</v>
      </c>
      <c r="T15" s="231">
        <f t="shared" si="5"/>
        <v>0</v>
      </c>
      <c r="U15" s="231">
        <f t="shared" si="6"/>
        <v>0</v>
      </c>
      <c r="V15" s="74">
        <f t="shared" si="11"/>
        <v>0</v>
      </c>
      <c r="W15" s="102">
        <v>1</v>
      </c>
      <c r="X15" s="102">
        <v>30</v>
      </c>
      <c r="Y15" s="1658">
        <v>760610</v>
      </c>
      <c r="Z15" s="367"/>
      <c r="AA15" s="1658">
        <v>638226</v>
      </c>
      <c r="AB15" s="212"/>
      <c r="AC15" s="212"/>
      <c r="AD15" s="231">
        <f t="shared" si="7"/>
        <v>1398836</v>
      </c>
      <c r="AE15" s="102">
        <v>1</v>
      </c>
      <c r="AF15" s="102">
        <v>31</v>
      </c>
      <c r="AG15" s="1658">
        <v>760610</v>
      </c>
      <c r="AH15" s="367"/>
      <c r="AI15" s="1658">
        <v>638226</v>
      </c>
      <c r="AJ15" s="212"/>
      <c r="AK15" s="212"/>
      <c r="AL15" s="231">
        <f t="shared" si="8"/>
        <v>1398836</v>
      </c>
    </row>
    <row r="16" spans="1:38" ht="18.95" customHeight="1">
      <c r="A16" s="102">
        <v>5</v>
      </c>
      <c r="B16" s="102" t="s">
        <v>1405</v>
      </c>
      <c r="C16" s="102">
        <v>1</v>
      </c>
      <c r="D16" s="102">
        <v>23</v>
      </c>
      <c r="E16" s="1658">
        <v>760610</v>
      </c>
      <c r="F16" s="367"/>
      <c r="G16" s="1658">
        <v>425484</v>
      </c>
      <c r="H16" s="212"/>
      <c r="I16" s="212"/>
      <c r="J16" s="231">
        <f t="shared" si="9"/>
        <v>1186094</v>
      </c>
      <c r="K16" s="102">
        <v>1</v>
      </c>
      <c r="L16" s="102">
        <v>22</v>
      </c>
      <c r="M16" s="1658">
        <v>760610</v>
      </c>
      <c r="N16" s="367"/>
      <c r="O16" s="1658">
        <v>425484</v>
      </c>
      <c r="P16" s="212"/>
      <c r="Q16" s="212"/>
      <c r="R16" s="231">
        <f t="shared" si="10"/>
        <v>1186094</v>
      </c>
      <c r="S16" s="231">
        <f t="shared" si="4"/>
        <v>0</v>
      </c>
      <c r="T16" s="231">
        <f t="shared" si="5"/>
        <v>0</v>
      </c>
      <c r="U16" s="231">
        <f t="shared" si="6"/>
        <v>0</v>
      </c>
      <c r="V16" s="74">
        <f t="shared" si="11"/>
        <v>0</v>
      </c>
      <c r="W16" s="102">
        <v>1</v>
      </c>
      <c r="X16" s="102">
        <v>24</v>
      </c>
      <c r="Y16" s="1658">
        <v>760610</v>
      </c>
      <c r="Z16" s="367"/>
      <c r="AA16" s="1658">
        <v>425484</v>
      </c>
      <c r="AB16" s="212"/>
      <c r="AC16" s="212"/>
      <c r="AD16" s="231">
        <f t="shared" si="7"/>
        <v>1186094</v>
      </c>
      <c r="AE16" s="102">
        <v>1</v>
      </c>
      <c r="AF16" s="102">
        <v>25</v>
      </c>
      <c r="AG16" s="1658">
        <v>760610</v>
      </c>
      <c r="AH16" s="367"/>
      <c r="AI16" s="1658">
        <v>425484</v>
      </c>
      <c r="AJ16" s="212"/>
      <c r="AK16" s="212"/>
      <c r="AL16" s="231">
        <f t="shared" si="8"/>
        <v>1186094</v>
      </c>
    </row>
    <row r="17" spans="1:38" ht="18.95" customHeight="1">
      <c r="A17" s="102">
        <v>6</v>
      </c>
      <c r="B17" s="102" t="s">
        <v>1406</v>
      </c>
      <c r="C17" s="102">
        <v>1</v>
      </c>
      <c r="D17" s="102">
        <v>26</v>
      </c>
      <c r="E17" s="1658">
        <v>760610</v>
      </c>
      <c r="F17" s="367"/>
      <c r="G17" s="1658">
        <v>462641</v>
      </c>
      <c r="H17" s="212"/>
      <c r="I17" s="212"/>
      <c r="J17" s="231">
        <f t="shared" si="9"/>
        <v>1223251</v>
      </c>
      <c r="K17" s="102">
        <v>1</v>
      </c>
      <c r="L17" s="102">
        <v>25</v>
      </c>
      <c r="M17" s="1658">
        <v>760610</v>
      </c>
      <c r="N17" s="367"/>
      <c r="O17" s="1658">
        <v>462641</v>
      </c>
      <c r="P17" s="212"/>
      <c r="Q17" s="212"/>
      <c r="R17" s="231">
        <f t="shared" si="10"/>
        <v>1223251</v>
      </c>
      <c r="S17" s="231">
        <f t="shared" si="4"/>
        <v>0</v>
      </c>
      <c r="T17" s="231">
        <f t="shared" si="5"/>
        <v>0</v>
      </c>
      <c r="U17" s="231">
        <f t="shared" si="6"/>
        <v>0</v>
      </c>
      <c r="V17" s="74">
        <f t="shared" si="11"/>
        <v>0</v>
      </c>
      <c r="W17" s="102">
        <v>1</v>
      </c>
      <c r="X17" s="102">
        <v>27</v>
      </c>
      <c r="Y17" s="1658">
        <v>760610</v>
      </c>
      <c r="Z17" s="367"/>
      <c r="AA17" s="1658">
        <v>462641</v>
      </c>
      <c r="AB17" s="212"/>
      <c r="AC17" s="212"/>
      <c r="AD17" s="231">
        <f t="shared" si="7"/>
        <v>1223251</v>
      </c>
      <c r="AE17" s="102">
        <v>1</v>
      </c>
      <c r="AF17" s="102">
        <v>28</v>
      </c>
      <c r="AG17" s="1658">
        <v>760610</v>
      </c>
      <c r="AH17" s="367"/>
      <c r="AI17" s="1658">
        <v>462641</v>
      </c>
      <c r="AJ17" s="212"/>
      <c r="AK17" s="212"/>
      <c r="AL17" s="231">
        <f t="shared" si="8"/>
        <v>1223251</v>
      </c>
    </row>
    <row r="18" spans="1:38" ht="18.95" customHeight="1">
      <c r="A18" s="102">
        <v>7</v>
      </c>
      <c r="B18" s="102" t="s">
        <v>1407</v>
      </c>
      <c r="C18" s="102">
        <v>1</v>
      </c>
      <c r="D18" s="102">
        <v>23</v>
      </c>
      <c r="E18" s="1658">
        <v>760610</v>
      </c>
      <c r="F18" s="367"/>
      <c r="G18" s="1658">
        <v>425484</v>
      </c>
      <c r="H18" s="212"/>
      <c r="I18" s="212"/>
      <c r="J18" s="231">
        <f t="shared" si="9"/>
        <v>1186094</v>
      </c>
      <c r="K18" s="102">
        <v>1</v>
      </c>
      <c r="L18" s="102">
        <v>22</v>
      </c>
      <c r="M18" s="1658">
        <v>760610</v>
      </c>
      <c r="N18" s="367"/>
      <c r="O18" s="1658">
        <v>425484</v>
      </c>
      <c r="P18" s="212"/>
      <c r="Q18" s="212"/>
      <c r="R18" s="231">
        <f t="shared" si="10"/>
        <v>1186094</v>
      </c>
      <c r="S18" s="231">
        <f t="shared" si="4"/>
        <v>0</v>
      </c>
      <c r="T18" s="231">
        <f t="shared" si="5"/>
        <v>0</v>
      </c>
      <c r="U18" s="231">
        <f t="shared" si="6"/>
        <v>0</v>
      </c>
      <c r="V18" s="74">
        <f t="shared" si="11"/>
        <v>0</v>
      </c>
      <c r="W18" s="102">
        <v>1</v>
      </c>
      <c r="X18" s="102">
        <v>24</v>
      </c>
      <c r="Y18" s="1658">
        <v>760610</v>
      </c>
      <c r="Z18" s="367"/>
      <c r="AA18" s="1658">
        <v>425484</v>
      </c>
      <c r="AB18" s="212"/>
      <c r="AC18" s="212"/>
      <c r="AD18" s="231">
        <f t="shared" si="7"/>
        <v>1186094</v>
      </c>
      <c r="AE18" s="102">
        <v>1</v>
      </c>
      <c r="AF18" s="102">
        <v>25</v>
      </c>
      <c r="AG18" s="1658">
        <v>760610</v>
      </c>
      <c r="AH18" s="367"/>
      <c r="AI18" s="1658">
        <v>425484</v>
      </c>
      <c r="AJ18" s="212"/>
      <c r="AK18" s="212"/>
      <c r="AL18" s="231">
        <f t="shared" si="8"/>
        <v>1186094</v>
      </c>
    </row>
    <row r="19" spans="1:38" ht="18.95" customHeight="1">
      <c r="A19" s="102">
        <v>8</v>
      </c>
      <c r="B19" s="102" t="s">
        <v>1432</v>
      </c>
      <c r="C19" s="102">
        <v>1</v>
      </c>
      <c r="D19" s="102">
        <v>11</v>
      </c>
      <c r="E19" s="1658">
        <v>760610</v>
      </c>
      <c r="F19" s="367"/>
      <c r="G19" s="1658">
        <v>167334.20000000001</v>
      </c>
      <c r="H19" s="212"/>
      <c r="I19" s="212"/>
      <c r="J19" s="231">
        <f t="shared" si="9"/>
        <v>927944.2</v>
      </c>
      <c r="K19" s="102">
        <v>1</v>
      </c>
      <c r="L19" s="102">
        <v>10</v>
      </c>
      <c r="M19" s="1658">
        <v>760610</v>
      </c>
      <c r="N19" s="367"/>
      <c r="O19" s="1658">
        <v>152122</v>
      </c>
      <c r="P19" s="212"/>
      <c r="Q19" s="212"/>
      <c r="R19" s="231">
        <f t="shared" si="10"/>
        <v>912732</v>
      </c>
      <c r="S19" s="231">
        <f t="shared" si="4"/>
        <v>0</v>
      </c>
      <c r="T19" s="231">
        <f t="shared" si="5"/>
        <v>0</v>
      </c>
      <c r="U19" s="231">
        <f t="shared" si="6"/>
        <v>15212.200000000012</v>
      </c>
      <c r="V19" s="74">
        <f t="shared" si="11"/>
        <v>15212.199999999953</v>
      </c>
      <c r="W19" s="102">
        <v>1</v>
      </c>
      <c r="X19" s="102">
        <v>12</v>
      </c>
      <c r="Y19" s="1658">
        <v>760610</v>
      </c>
      <c r="Z19" s="367"/>
      <c r="AA19" s="1658">
        <v>182546.4</v>
      </c>
      <c r="AB19" s="212"/>
      <c r="AC19" s="212"/>
      <c r="AD19" s="231">
        <f t="shared" si="7"/>
        <v>943156.4</v>
      </c>
      <c r="AE19" s="102">
        <v>1</v>
      </c>
      <c r="AF19" s="102">
        <v>13</v>
      </c>
      <c r="AG19" s="1658">
        <v>760610</v>
      </c>
      <c r="AH19" s="367"/>
      <c r="AI19" s="1658">
        <v>197758.6</v>
      </c>
      <c r="AJ19" s="212"/>
      <c r="AK19" s="212"/>
      <c r="AL19" s="231">
        <f t="shared" si="8"/>
        <v>958368.6</v>
      </c>
    </row>
    <row r="20" spans="1:38" ht="18.95" customHeight="1">
      <c r="A20" s="102">
        <v>9</v>
      </c>
      <c r="B20" s="102" t="s">
        <v>1408</v>
      </c>
      <c r="C20" s="102">
        <v>1</v>
      </c>
      <c r="D20" s="102">
        <v>21</v>
      </c>
      <c r="E20" s="1658">
        <v>793680</v>
      </c>
      <c r="F20" s="367"/>
      <c r="G20" s="1658">
        <v>277585</v>
      </c>
      <c r="H20" s="212"/>
      <c r="I20" s="212"/>
      <c r="J20" s="231">
        <f t="shared" si="9"/>
        <v>1071265</v>
      </c>
      <c r="K20" s="102">
        <v>1</v>
      </c>
      <c r="L20" s="102">
        <v>20</v>
      </c>
      <c r="M20" s="1658">
        <v>793680</v>
      </c>
      <c r="N20" s="367"/>
      <c r="O20" s="1658">
        <v>277585</v>
      </c>
      <c r="P20" s="212"/>
      <c r="Q20" s="212"/>
      <c r="R20" s="231">
        <f t="shared" si="10"/>
        <v>1071265</v>
      </c>
      <c r="S20" s="231">
        <f t="shared" si="4"/>
        <v>0</v>
      </c>
      <c r="T20" s="231">
        <f t="shared" si="5"/>
        <v>0</v>
      </c>
      <c r="U20" s="231">
        <f t="shared" si="6"/>
        <v>0</v>
      </c>
      <c r="V20" s="74">
        <f t="shared" si="11"/>
        <v>0</v>
      </c>
      <c r="W20" s="102">
        <v>1</v>
      </c>
      <c r="X20" s="102">
        <v>22</v>
      </c>
      <c r="Y20" s="1658">
        <v>793680</v>
      </c>
      <c r="Z20" s="367"/>
      <c r="AA20" s="1658">
        <v>277585</v>
      </c>
      <c r="AB20" s="212"/>
      <c r="AC20" s="212"/>
      <c r="AD20" s="231">
        <f t="shared" si="7"/>
        <v>1071265</v>
      </c>
      <c r="AE20" s="102">
        <v>1</v>
      </c>
      <c r="AF20" s="102">
        <v>23</v>
      </c>
      <c r="AG20" s="1658">
        <v>793680</v>
      </c>
      <c r="AH20" s="367"/>
      <c r="AI20" s="1658">
        <v>277585</v>
      </c>
      <c r="AJ20" s="212"/>
      <c r="AK20" s="212"/>
      <c r="AL20" s="231">
        <f t="shared" si="8"/>
        <v>1071265</v>
      </c>
    </row>
    <row r="21" spans="1:38" ht="18.95" customHeight="1">
      <c r="A21" s="102">
        <v>10</v>
      </c>
      <c r="B21" s="102" t="s">
        <v>1432</v>
      </c>
      <c r="C21" s="102">
        <v>1</v>
      </c>
      <c r="D21" s="102">
        <v>11</v>
      </c>
      <c r="E21" s="1658">
        <v>760610</v>
      </c>
      <c r="F21" s="367"/>
      <c r="G21" s="1658">
        <v>167334.20000000001</v>
      </c>
      <c r="H21" s="212"/>
      <c r="I21" s="212"/>
      <c r="J21" s="231">
        <f t="shared" si="9"/>
        <v>927944.2</v>
      </c>
      <c r="K21" s="102">
        <v>1</v>
      </c>
      <c r="L21" s="102">
        <v>10</v>
      </c>
      <c r="M21" s="1658">
        <v>760610</v>
      </c>
      <c r="N21" s="367"/>
      <c r="O21" s="1658">
        <v>152122</v>
      </c>
      <c r="P21" s="212"/>
      <c r="Q21" s="212"/>
      <c r="R21" s="231">
        <f t="shared" si="10"/>
        <v>912732</v>
      </c>
      <c r="S21" s="231">
        <f t="shared" si="4"/>
        <v>0</v>
      </c>
      <c r="T21" s="231">
        <f t="shared" si="5"/>
        <v>0</v>
      </c>
      <c r="U21" s="231">
        <f t="shared" si="6"/>
        <v>15212.200000000012</v>
      </c>
      <c r="V21" s="74">
        <f t="shared" si="11"/>
        <v>15212.199999999953</v>
      </c>
      <c r="W21" s="102">
        <v>1</v>
      </c>
      <c r="X21" s="102">
        <v>12</v>
      </c>
      <c r="Y21" s="1658">
        <v>760610</v>
      </c>
      <c r="Z21" s="367"/>
      <c r="AA21" s="1658">
        <v>182546.4</v>
      </c>
      <c r="AB21" s="212"/>
      <c r="AC21" s="212"/>
      <c r="AD21" s="231">
        <f t="shared" si="7"/>
        <v>943156.4</v>
      </c>
      <c r="AE21" s="102">
        <v>1</v>
      </c>
      <c r="AF21" s="102">
        <v>13</v>
      </c>
      <c r="AG21" s="1658">
        <v>760610</v>
      </c>
      <c r="AH21" s="367"/>
      <c r="AI21" s="1658">
        <v>197758.6</v>
      </c>
      <c r="AJ21" s="212"/>
      <c r="AK21" s="212"/>
      <c r="AL21" s="231">
        <f t="shared" si="8"/>
        <v>958368.6</v>
      </c>
    </row>
    <row r="22" spans="1:38" ht="18.95" customHeight="1">
      <c r="A22" s="102">
        <v>11</v>
      </c>
      <c r="B22" s="102" t="s">
        <v>1410</v>
      </c>
      <c r="C22" s="102">
        <v>1</v>
      </c>
      <c r="D22" s="102">
        <v>26</v>
      </c>
      <c r="E22" s="1658">
        <v>760610</v>
      </c>
      <c r="F22" s="367"/>
      <c r="G22" s="1658">
        <v>531855</v>
      </c>
      <c r="H22" s="212"/>
      <c r="I22" s="212"/>
      <c r="J22" s="231">
        <f t="shared" si="9"/>
        <v>1292465</v>
      </c>
      <c r="K22" s="102">
        <v>1</v>
      </c>
      <c r="L22" s="102">
        <v>25</v>
      </c>
      <c r="M22" s="1658">
        <v>760610</v>
      </c>
      <c r="N22" s="367"/>
      <c r="O22" s="1658">
        <v>531855</v>
      </c>
      <c r="P22" s="212"/>
      <c r="Q22" s="212"/>
      <c r="R22" s="231">
        <f t="shared" si="10"/>
        <v>1292465</v>
      </c>
      <c r="S22" s="231">
        <f t="shared" si="4"/>
        <v>0</v>
      </c>
      <c r="T22" s="231">
        <f t="shared" si="5"/>
        <v>0</v>
      </c>
      <c r="U22" s="231">
        <f t="shared" si="6"/>
        <v>0</v>
      </c>
      <c r="V22" s="74">
        <f t="shared" si="11"/>
        <v>0</v>
      </c>
      <c r="W22" s="102">
        <v>1</v>
      </c>
      <c r="X22" s="102">
        <v>27</v>
      </c>
      <c r="Y22" s="1658">
        <v>760610</v>
      </c>
      <c r="Z22" s="367"/>
      <c r="AA22" s="1658">
        <v>531855</v>
      </c>
      <c r="AB22" s="212"/>
      <c r="AC22" s="212"/>
      <c r="AD22" s="231">
        <f t="shared" si="7"/>
        <v>1292465</v>
      </c>
      <c r="AE22" s="102">
        <v>1</v>
      </c>
      <c r="AF22" s="102">
        <v>28</v>
      </c>
      <c r="AG22" s="1658">
        <v>760610</v>
      </c>
      <c r="AH22" s="367"/>
      <c r="AI22" s="1658">
        <v>531855</v>
      </c>
      <c r="AJ22" s="212"/>
      <c r="AK22" s="212"/>
      <c r="AL22" s="231">
        <f t="shared" si="8"/>
        <v>1292465</v>
      </c>
    </row>
    <row r="23" spans="1:38" ht="18.95" customHeight="1">
      <c r="A23" s="102">
        <v>12</v>
      </c>
      <c r="B23" s="102" t="s">
        <v>1411</v>
      </c>
      <c r="C23" s="102">
        <v>1</v>
      </c>
      <c r="D23" s="102">
        <v>26</v>
      </c>
      <c r="E23" s="1658">
        <v>760610</v>
      </c>
      <c r="F23" s="367"/>
      <c r="G23" s="1658">
        <v>531855</v>
      </c>
      <c r="H23" s="212"/>
      <c r="I23" s="212"/>
      <c r="J23" s="231">
        <f t="shared" si="9"/>
        <v>1292465</v>
      </c>
      <c r="K23" s="102">
        <v>1</v>
      </c>
      <c r="L23" s="102">
        <v>25</v>
      </c>
      <c r="M23" s="1658">
        <v>760610</v>
      </c>
      <c r="N23" s="367"/>
      <c r="O23" s="1658">
        <v>531855</v>
      </c>
      <c r="P23" s="212"/>
      <c r="Q23" s="212"/>
      <c r="R23" s="231">
        <f t="shared" si="10"/>
        <v>1292465</v>
      </c>
      <c r="S23" s="231">
        <f t="shared" si="4"/>
        <v>0</v>
      </c>
      <c r="T23" s="231">
        <f t="shared" si="5"/>
        <v>0</v>
      </c>
      <c r="U23" s="231">
        <f t="shared" si="6"/>
        <v>0</v>
      </c>
      <c r="V23" s="74">
        <f t="shared" si="11"/>
        <v>0</v>
      </c>
      <c r="W23" s="102">
        <v>1</v>
      </c>
      <c r="X23" s="102">
        <v>27</v>
      </c>
      <c r="Y23" s="1658">
        <v>760610</v>
      </c>
      <c r="Z23" s="367"/>
      <c r="AA23" s="1658">
        <v>531855</v>
      </c>
      <c r="AB23" s="212"/>
      <c r="AC23" s="212"/>
      <c r="AD23" s="231">
        <f t="shared" si="7"/>
        <v>1292465</v>
      </c>
      <c r="AE23" s="102">
        <v>1</v>
      </c>
      <c r="AF23" s="102">
        <v>28</v>
      </c>
      <c r="AG23" s="1658">
        <v>760610</v>
      </c>
      <c r="AH23" s="367"/>
      <c r="AI23" s="1658">
        <v>531855</v>
      </c>
      <c r="AJ23" s="212"/>
      <c r="AK23" s="212"/>
      <c r="AL23" s="231">
        <f t="shared" si="8"/>
        <v>1292465</v>
      </c>
    </row>
    <row r="24" spans="1:38" ht="18.95" customHeight="1">
      <c r="A24" s="102">
        <v>13</v>
      </c>
      <c r="B24" s="102" t="s">
        <v>1412</v>
      </c>
      <c r="C24" s="102">
        <v>1</v>
      </c>
      <c r="D24" s="102">
        <v>23</v>
      </c>
      <c r="E24" s="1658">
        <v>760610</v>
      </c>
      <c r="F24" s="367"/>
      <c r="G24" s="1658">
        <v>425484</v>
      </c>
      <c r="H24" s="212"/>
      <c r="I24" s="212"/>
      <c r="J24" s="231">
        <f t="shared" si="9"/>
        <v>1186094</v>
      </c>
      <c r="K24" s="102">
        <v>1</v>
      </c>
      <c r="L24" s="102">
        <v>22</v>
      </c>
      <c r="M24" s="1658">
        <v>760610</v>
      </c>
      <c r="N24" s="367"/>
      <c r="O24" s="1658">
        <v>425484</v>
      </c>
      <c r="P24" s="212"/>
      <c r="Q24" s="212"/>
      <c r="R24" s="231">
        <f t="shared" si="10"/>
        <v>1186094</v>
      </c>
      <c r="S24" s="231">
        <f t="shared" si="4"/>
        <v>0</v>
      </c>
      <c r="T24" s="231">
        <f t="shared" si="5"/>
        <v>0</v>
      </c>
      <c r="U24" s="231">
        <f t="shared" si="6"/>
        <v>0</v>
      </c>
      <c r="V24" s="74">
        <f t="shared" si="11"/>
        <v>0</v>
      </c>
      <c r="W24" s="102">
        <v>1</v>
      </c>
      <c r="X24" s="102">
        <v>24</v>
      </c>
      <c r="Y24" s="1658">
        <v>760610</v>
      </c>
      <c r="Z24" s="367"/>
      <c r="AA24" s="1658">
        <v>425484</v>
      </c>
      <c r="AB24" s="212"/>
      <c r="AC24" s="212"/>
      <c r="AD24" s="231">
        <f t="shared" si="7"/>
        <v>1186094</v>
      </c>
      <c r="AE24" s="102">
        <v>1</v>
      </c>
      <c r="AF24" s="102">
        <v>25</v>
      </c>
      <c r="AG24" s="1658">
        <v>760610</v>
      </c>
      <c r="AH24" s="367"/>
      <c r="AI24" s="1658">
        <v>425484</v>
      </c>
      <c r="AJ24" s="212"/>
      <c r="AK24" s="212"/>
      <c r="AL24" s="231">
        <f t="shared" si="8"/>
        <v>1186094</v>
      </c>
    </row>
    <row r="25" spans="1:38" ht="18.95" customHeight="1">
      <c r="A25" s="102">
        <v>14</v>
      </c>
      <c r="B25" s="102" t="s">
        <v>1413</v>
      </c>
      <c r="C25" s="102">
        <v>1</v>
      </c>
      <c r="D25" s="102">
        <v>30</v>
      </c>
      <c r="E25" s="1658">
        <v>760610</v>
      </c>
      <c r="F25" s="367"/>
      <c r="G25" s="1658">
        <v>709140</v>
      </c>
      <c r="H25" s="212"/>
      <c r="I25" s="212"/>
      <c r="J25" s="231">
        <f t="shared" si="9"/>
        <v>1469750</v>
      </c>
      <c r="K25" s="102">
        <v>1</v>
      </c>
      <c r="L25" s="102">
        <v>29</v>
      </c>
      <c r="M25" s="1658">
        <v>760610</v>
      </c>
      <c r="N25" s="367"/>
      <c r="O25" s="1658">
        <v>709140</v>
      </c>
      <c r="P25" s="212"/>
      <c r="Q25" s="212"/>
      <c r="R25" s="231">
        <f t="shared" si="10"/>
        <v>1469750</v>
      </c>
      <c r="S25" s="231">
        <f t="shared" si="4"/>
        <v>0</v>
      </c>
      <c r="T25" s="231">
        <f t="shared" si="5"/>
        <v>0</v>
      </c>
      <c r="U25" s="231">
        <f t="shared" si="6"/>
        <v>0</v>
      </c>
      <c r="V25" s="74">
        <f t="shared" si="11"/>
        <v>0</v>
      </c>
      <c r="W25" s="102">
        <v>1</v>
      </c>
      <c r="X25" s="102">
        <v>31</v>
      </c>
      <c r="Y25" s="1658">
        <v>760610</v>
      </c>
      <c r="Z25" s="367"/>
      <c r="AA25" s="1658">
        <v>709140</v>
      </c>
      <c r="AB25" s="212"/>
      <c r="AC25" s="212"/>
      <c r="AD25" s="231">
        <f t="shared" si="7"/>
        <v>1469750</v>
      </c>
      <c r="AE25" s="102">
        <v>1</v>
      </c>
      <c r="AF25" s="102">
        <v>32</v>
      </c>
      <c r="AG25" s="1658">
        <v>760610</v>
      </c>
      <c r="AH25" s="367"/>
      <c r="AI25" s="1658">
        <v>709140</v>
      </c>
      <c r="AJ25" s="212"/>
      <c r="AK25" s="212"/>
      <c r="AL25" s="231">
        <f t="shared" si="8"/>
        <v>1469750</v>
      </c>
    </row>
    <row r="26" spans="1:38" ht="18.95" customHeight="1">
      <c r="A26" s="102">
        <v>15</v>
      </c>
      <c r="B26" s="102" t="s">
        <v>1414</v>
      </c>
      <c r="C26" s="102">
        <v>1</v>
      </c>
      <c r="D26" s="102">
        <v>23</v>
      </c>
      <c r="E26" s="1658">
        <v>760610</v>
      </c>
      <c r="F26" s="367"/>
      <c r="G26" s="1658">
        <v>425484</v>
      </c>
      <c r="H26" s="212"/>
      <c r="I26" s="212"/>
      <c r="J26" s="231">
        <f t="shared" si="9"/>
        <v>1186094</v>
      </c>
      <c r="K26" s="102">
        <v>1</v>
      </c>
      <c r="L26" s="102">
        <v>22</v>
      </c>
      <c r="M26" s="1658">
        <v>760610</v>
      </c>
      <c r="N26" s="367"/>
      <c r="O26" s="1658">
        <v>425484</v>
      </c>
      <c r="P26" s="212"/>
      <c r="Q26" s="212"/>
      <c r="R26" s="231">
        <f t="shared" si="10"/>
        <v>1186094</v>
      </c>
      <c r="S26" s="231">
        <f t="shared" si="4"/>
        <v>0</v>
      </c>
      <c r="T26" s="231">
        <f t="shared" si="5"/>
        <v>0</v>
      </c>
      <c r="U26" s="231">
        <f t="shared" si="6"/>
        <v>0</v>
      </c>
      <c r="V26" s="74">
        <f t="shared" si="11"/>
        <v>0</v>
      </c>
      <c r="W26" s="102">
        <v>1</v>
      </c>
      <c r="X26" s="102">
        <v>24</v>
      </c>
      <c r="Y26" s="1658">
        <v>760610</v>
      </c>
      <c r="Z26" s="367"/>
      <c r="AA26" s="1658">
        <v>425484</v>
      </c>
      <c r="AB26" s="212"/>
      <c r="AC26" s="212"/>
      <c r="AD26" s="231">
        <f t="shared" si="7"/>
        <v>1186094</v>
      </c>
      <c r="AE26" s="102">
        <v>1</v>
      </c>
      <c r="AF26" s="102">
        <v>25</v>
      </c>
      <c r="AG26" s="1658">
        <v>760610</v>
      </c>
      <c r="AH26" s="367"/>
      <c r="AI26" s="1658">
        <v>425484</v>
      </c>
      <c r="AJ26" s="212"/>
      <c r="AK26" s="212"/>
      <c r="AL26" s="231">
        <f t="shared" si="8"/>
        <v>1186094</v>
      </c>
    </row>
    <row r="27" spans="1:38" ht="18.95" customHeight="1">
      <c r="A27" s="102">
        <v>16</v>
      </c>
      <c r="B27" s="102" t="s">
        <v>1415</v>
      </c>
      <c r="C27" s="102">
        <v>1</v>
      </c>
      <c r="D27" s="102">
        <v>11</v>
      </c>
      <c r="E27" s="1658">
        <v>760610</v>
      </c>
      <c r="F27" s="367"/>
      <c r="G27" s="1658">
        <v>167334.20000000001</v>
      </c>
      <c r="H27" s="212"/>
      <c r="I27" s="212"/>
      <c r="J27" s="231">
        <f t="shared" si="9"/>
        <v>927944.2</v>
      </c>
      <c r="K27" s="102">
        <v>1</v>
      </c>
      <c r="L27" s="102">
        <v>10</v>
      </c>
      <c r="M27" s="1658">
        <v>760610</v>
      </c>
      <c r="N27" s="367"/>
      <c r="O27" s="1658">
        <v>152122</v>
      </c>
      <c r="P27" s="212"/>
      <c r="Q27" s="212"/>
      <c r="R27" s="231">
        <f t="shared" si="10"/>
        <v>912732</v>
      </c>
      <c r="S27" s="231">
        <f t="shared" si="4"/>
        <v>0</v>
      </c>
      <c r="T27" s="231">
        <f t="shared" si="5"/>
        <v>0</v>
      </c>
      <c r="U27" s="231">
        <f t="shared" si="6"/>
        <v>15212.200000000012</v>
      </c>
      <c r="V27" s="74">
        <f t="shared" si="11"/>
        <v>15212.199999999953</v>
      </c>
      <c r="W27" s="102">
        <v>1</v>
      </c>
      <c r="X27" s="102">
        <v>12</v>
      </c>
      <c r="Y27" s="1658">
        <v>760610</v>
      </c>
      <c r="Z27" s="367"/>
      <c r="AA27" s="1658">
        <v>182546.4</v>
      </c>
      <c r="AB27" s="212"/>
      <c r="AC27" s="212"/>
      <c r="AD27" s="231">
        <f t="shared" si="7"/>
        <v>943156.4</v>
      </c>
      <c r="AE27" s="102">
        <v>1</v>
      </c>
      <c r="AF27" s="102">
        <v>13</v>
      </c>
      <c r="AG27" s="1658">
        <v>760610</v>
      </c>
      <c r="AH27" s="367"/>
      <c r="AI27" s="1658">
        <v>197758.6</v>
      </c>
      <c r="AJ27" s="212"/>
      <c r="AK27" s="212"/>
      <c r="AL27" s="231">
        <f t="shared" si="8"/>
        <v>958368.6</v>
      </c>
    </row>
    <row r="28" spans="1:38" ht="18.95" customHeight="1">
      <c r="A28" s="102">
        <v>17</v>
      </c>
      <c r="B28" s="102" t="s">
        <v>1416</v>
      </c>
      <c r="C28" s="102">
        <v>1</v>
      </c>
      <c r="D28" s="102">
        <v>23</v>
      </c>
      <c r="E28" s="1658">
        <v>760610</v>
      </c>
      <c r="F28" s="367"/>
      <c r="G28" s="1658">
        <v>425484</v>
      </c>
      <c r="H28" s="212"/>
      <c r="I28" s="212"/>
      <c r="J28" s="231">
        <f t="shared" si="9"/>
        <v>1186094</v>
      </c>
      <c r="K28" s="102">
        <v>1</v>
      </c>
      <c r="L28" s="102">
        <v>22</v>
      </c>
      <c r="M28" s="1658">
        <v>760610</v>
      </c>
      <c r="N28" s="367"/>
      <c r="O28" s="1658">
        <v>425484</v>
      </c>
      <c r="P28" s="212"/>
      <c r="Q28" s="212"/>
      <c r="R28" s="231">
        <f t="shared" si="10"/>
        <v>1186094</v>
      </c>
      <c r="S28" s="231">
        <f t="shared" si="4"/>
        <v>0</v>
      </c>
      <c r="T28" s="231">
        <f t="shared" si="5"/>
        <v>0</v>
      </c>
      <c r="U28" s="231">
        <f t="shared" si="6"/>
        <v>0</v>
      </c>
      <c r="V28" s="74">
        <f t="shared" si="11"/>
        <v>0</v>
      </c>
      <c r="W28" s="102">
        <v>1</v>
      </c>
      <c r="X28" s="102">
        <v>24</v>
      </c>
      <c r="Y28" s="1658">
        <v>760610</v>
      </c>
      <c r="Z28" s="367"/>
      <c r="AA28" s="1658">
        <v>425484</v>
      </c>
      <c r="AB28" s="212"/>
      <c r="AC28" s="212"/>
      <c r="AD28" s="231">
        <f t="shared" si="7"/>
        <v>1186094</v>
      </c>
      <c r="AE28" s="102">
        <v>1</v>
      </c>
      <c r="AF28" s="102">
        <v>25</v>
      </c>
      <c r="AG28" s="1658">
        <v>760610</v>
      </c>
      <c r="AH28" s="367"/>
      <c r="AI28" s="1658">
        <v>425484</v>
      </c>
      <c r="AJ28" s="212"/>
      <c r="AK28" s="212"/>
      <c r="AL28" s="231">
        <f t="shared" si="8"/>
        <v>1186094</v>
      </c>
    </row>
    <row r="31" spans="1:38" ht="16.5">
      <c r="A31" s="30"/>
      <c r="B31" s="221" t="s">
        <v>230</v>
      </c>
      <c r="C31" s="31"/>
      <c r="D31" s="31"/>
      <c r="E31" s="31"/>
      <c r="G31" s="31"/>
      <c r="H31" s="31"/>
      <c r="I31" s="31"/>
      <c r="J31" s="3"/>
      <c r="K31" s="22"/>
      <c r="L31" s="180"/>
      <c r="M31" s="22"/>
      <c r="N31" s="392"/>
      <c r="O31" s="180"/>
      <c r="P31" s="22"/>
      <c r="Q31" s="303"/>
      <c r="R31" s="133"/>
      <c r="S31" s="180"/>
      <c r="T31" s="180"/>
      <c r="U31" s="180"/>
      <c r="V31" s="22"/>
      <c r="W31" s="31"/>
      <c r="X31" s="31"/>
      <c r="Y31" s="31"/>
      <c r="AA31" s="31"/>
      <c r="AB31" s="31"/>
      <c r="AC31" s="31"/>
      <c r="AD31" s="3"/>
      <c r="AE31" s="31"/>
      <c r="AF31" s="31"/>
      <c r="AG31" s="31"/>
      <c r="AI31" s="31"/>
      <c r="AJ31" s="31"/>
      <c r="AK31" s="31"/>
      <c r="AL31" s="3"/>
    </row>
    <row r="32" spans="1:38" ht="16.5" customHeight="1" thickBot="1">
      <c r="A32" s="30"/>
      <c r="B32" s="1650"/>
      <c r="C32" s="177"/>
      <c r="D32" s="177"/>
      <c r="E32" s="177"/>
      <c r="F32" s="353"/>
      <c r="G32" s="177"/>
      <c r="H32" s="1650"/>
      <c r="I32" s="177"/>
      <c r="J32" s="178"/>
      <c r="K32" s="9"/>
      <c r="L32" s="9"/>
      <c r="M32" s="178"/>
      <c r="N32" s="380"/>
      <c r="O32" s="222"/>
      <c r="P32" s="223"/>
      <c r="Q32" s="1720"/>
      <c r="R32" s="1720"/>
      <c r="S32" s="1720"/>
      <c r="T32" s="133"/>
      <c r="U32" s="133"/>
      <c r="V32" s="148"/>
      <c r="W32" s="9"/>
      <c r="X32" s="9"/>
      <c r="Y32" s="9"/>
      <c r="Z32" s="390"/>
      <c r="AA32" s="9"/>
      <c r="AB32" s="1652"/>
      <c r="AC32" s="9"/>
      <c r="AD32" s="178"/>
      <c r="AE32" s="9"/>
      <c r="AF32" s="9"/>
      <c r="AG32" s="9"/>
      <c r="AH32" s="390"/>
      <c r="AI32" s="9"/>
      <c r="AJ32" s="1652"/>
      <c r="AK32" s="9"/>
      <c r="AL32" s="178"/>
    </row>
    <row r="33" spans="1:38" s="181" customFormat="1" ht="25.5" customHeight="1">
      <c r="A33" s="30"/>
      <c r="B33" s="1927" t="s">
        <v>4685</v>
      </c>
      <c r="C33" s="1927"/>
      <c r="D33" s="1927"/>
      <c r="E33" s="1927"/>
      <c r="F33" s="1927"/>
      <c r="G33" s="1927"/>
      <c r="H33" s="1927"/>
      <c r="I33" s="1927"/>
      <c r="J33" s="1927"/>
      <c r="K33" s="31"/>
      <c r="L33" s="134"/>
      <c r="M33" s="180"/>
      <c r="N33" s="363"/>
      <c r="O33" s="34"/>
      <c r="P33" s="180"/>
      <c r="Q33" s="31"/>
      <c r="R33" s="41" t="s">
        <v>228</v>
      </c>
      <c r="S33" s="34"/>
      <c r="T33" s="34"/>
      <c r="U33" s="34"/>
      <c r="V33" s="180"/>
      <c r="W33" s="134"/>
      <c r="X33" s="134"/>
      <c r="Y33" s="134"/>
      <c r="Z33" s="354"/>
      <c r="AA33" s="31"/>
      <c r="AB33" s="179"/>
      <c r="AC33" s="31"/>
      <c r="AD33" s="31"/>
      <c r="AE33" s="134"/>
      <c r="AF33" s="134"/>
      <c r="AG33" s="134"/>
      <c r="AH33" s="354"/>
      <c r="AI33" s="31"/>
      <c r="AJ33" s="179"/>
      <c r="AK33" s="31"/>
      <c r="AL33" s="31"/>
    </row>
    <row r="34" spans="1:38" ht="17.25" customHeight="1">
      <c r="A34" s="245"/>
      <c r="B34" s="246"/>
      <c r="C34" s="1529" t="s">
        <v>4684</v>
      </c>
      <c r="D34" s="1529"/>
      <c r="E34" s="1529"/>
      <c r="F34" s="1530"/>
      <c r="G34" s="247"/>
      <c r="H34" s="248"/>
      <c r="I34" s="1531"/>
      <c r="J34" s="249"/>
      <c r="K34" s="1532" t="s">
        <v>433</v>
      </c>
      <c r="L34" s="1529"/>
      <c r="M34" s="1529"/>
      <c r="N34" s="1530"/>
      <c r="O34" s="1533"/>
      <c r="P34" s="1531"/>
      <c r="Q34" s="249"/>
      <c r="R34" s="249"/>
      <c r="S34" s="1915" t="s">
        <v>265</v>
      </c>
      <c r="T34" s="1916"/>
      <c r="U34" s="1916"/>
      <c r="V34" s="1917"/>
      <c r="W34" s="1529" t="s">
        <v>1663</v>
      </c>
      <c r="X34" s="1529"/>
      <c r="Y34" s="1529"/>
      <c r="Z34" s="1530"/>
      <c r="AA34" s="247"/>
      <c r="AB34" s="248"/>
      <c r="AC34" s="1531"/>
      <c r="AD34" s="249"/>
      <c r="AE34" s="1529" t="s">
        <v>6728</v>
      </c>
      <c r="AF34" s="1529"/>
      <c r="AG34" s="1529"/>
      <c r="AH34" s="1530"/>
      <c r="AI34" s="247"/>
      <c r="AJ34" s="248"/>
      <c r="AK34" s="1531"/>
      <c r="AL34" s="249"/>
    </row>
    <row r="35" spans="1:38" s="181" customFormat="1" ht="16.5" customHeight="1">
      <c r="A35" s="250"/>
      <c r="B35" s="251"/>
      <c r="C35" s="245"/>
      <c r="D35" s="245"/>
      <c r="E35" s="245"/>
      <c r="F35" s="391" t="s">
        <v>263</v>
      </c>
      <c r="G35" s="252"/>
      <c r="H35" s="253"/>
      <c r="I35" s="249"/>
      <c r="J35" s="224"/>
      <c r="K35" s="245"/>
      <c r="L35" s="245"/>
      <c r="M35" s="245"/>
      <c r="N35" s="363"/>
      <c r="O35" s="254" t="s">
        <v>263</v>
      </c>
      <c r="P35" s="254"/>
      <c r="Q35" s="22"/>
      <c r="R35" s="224"/>
      <c r="S35" s="245"/>
      <c r="T35" s="1923" t="s">
        <v>260</v>
      </c>
      <c r="U35" s="1923" t="s">
        <v>263</v>
      </c>
      <c r="V35" s="245"/>
      <c r="W35" s="245"/>
      <c r="X35" s="245"/>
      <c r="Y35" s="245"/>
      <c r="Z35" s="391" t="s">
        <v>263</v>
      </c>
      <c r="AA35" s="252"/>
      <c r="AB35" s="253"/>
      <c r="AC35" s="249"/>
      <c r="AD35" s="224"/>
      <c r="AE35" s="245"/>
      <c r="AF35" s="245"/>
      <c r="AG35" s="245"/>
      <c r="AH35" s="391" t="s">
        <v>263</v>
      </c>
      <c r="AI35" s="252"/>
      <c r="AJ35" s="253"/>
      <c r="AK35" s="249"/>
      <c r="AL35" s="224"/>
    </row>
    <row r="36" spans="1:38" s="181" customFormat="1" ht="89.25">
      <c r="A36" s="228" t="s">
        <v>114</v>
      </c>
      <c r="B36" s="1653" t="s">
        <v>231</v>
      </c>
      <c r="C36" s="1653" t="s">
        <v>223</v>
      </c>
      <c r="D36" s="1653" t="s">
        <v>259</v>
      </c>
      <c r="E36" s="1657" t="s">
        <v>260</v>
      </c>
      <c r="F36" s="565" t="s">
        <v>341</v>
      </c>
      <c r="G36" s="268" t="s">
        <v>318</v>
      </c>
      <c r="H36" s="268" t="s">
        <v>261</v>
      </c>
      <c r="I36" s="268" t="s">
        <v>319</v>
      </c>
      <c r="J36" s="1657" t="s">
        <v>262</v>
      </c>
      <c r="K36" s="1653" t="s">
        <v>223</v>
      </c>
      <c r="L36" s="1653" t="s">
        <v>259</v>
      </c>
      <c r="M36" s="1657" t="s">
        <v>260</v>
      </c>
      <c r="N36" s="566" t="s">
        <v>341</v>
      </c>
      <c r="O36" s="268" t="s">
        <v>318</v>
      </c>
      <c r="P36" s="268" t="s">
        <v>261</v>
      </c>
      <c r="Q36" s="268" t="s">
        <v>319</v>
      </c>
      <c r="R36" s="1657" t="s">
        <v>262</v>
      </c>
      <c r="S36" s="1653" t="s">
        <v>223</v>
      </c>
      <c r="T36" s="1924"/>
      <c r="U36" s="1924"/>
      <c r="V36" s="1653" t="s">
        <v>264</v>
      </c>
      <c r="W36" s="1653" t="s">
        <v>223</v>
      </c>
      <c r="X36" s="1653" t="s">
        <v>259</v>
      </c>
      <c r="Y36" s="1657" t="s">
        <v>260</v>
      </c>
      <c r="Z36" s="565" t="s">
        <v>341</v>
      </c>
      <c r="AA36" s="268" t="s">
        <v>318</v>
      </c>
      <c r="AB36" s="268" t="s">
        <v>261</v>
      </c>
      <c r="AC36" s="268" t="s">
        <v>319</v>
      </c>
      <c r="AD36" s="1657" t="s">
        <v>262</v>
      </c>
      <c r="AE36" s="1653" t="s">
        <v>223</v>
      </c>
      <c r="AF36" s="1653" t="s">
        <v>259</v>
      </c>
      <c r="AG36" s="1657" t="s">
        <v>260</v>
      </c>
      <c r="AH36" s="565" t="s">
        <v>341</v>
      </c>
      <c r="AI36" s="268" t="s">
        <v>318</v>
      </c>
      <c r="AJ36" s="268" t="s">
        <v>261</v>
      </c>
      <c r="AK36" s="268" t="s">
        <v>319</v>
      </c>
      <c r="AL36" s="1657" t="s">
        <v>262</v>
      </c>
    </row>
    <row r="37" spans="1:38" s="15" customFormat="1" ht="12.75">
      <c r="A37" s="123">
        <v>1</v>
      </c>
      <c r="B37" s="123">
        <v>2</v>
      </c>
      <c r="C37" s="228">
        <v>3</v>
      </c>
      <c r="D37" s="123">
        <v>4</v>
      </c>
      <c r="E37" s="123">
        <v>5</v>
      </c>
      <c r="F37" s="364">
        <v>6</v>
      </c>
      <c r="G37" s="123">
        <v>7</v>
      </c>
      <c r="H37" s="123">
        <v>8</v>
      </c>
      <c r="I37" s="228">
        <v>9</v>
      </c>
      <c r="J37" s="123">
        <v>10</v>
      </c>
      <c r="K37" s="123">
        <v>11</v>
      </c>
      <c r="L37" s="228">
        <v>12</v>
      </c>
      <c r="M37" s="123">
        <v>13</v>
      </c>
      <c r="N37" s="364">
        <v>14</v>
      </c>
      <c r="O37" s="228">
        <v>15</v>
      </c>
      <c r="P37" s="123">
        <v>16</v>
      </c>
      <c r="Q37" s="123">
        <v>17</v>
      </c>
      <c r="R37" s="228">
        <v>18</v>
      </c>
      <c r="S37" s="123">
        <v>19</v>
      </c>
      <c r="T37" s="123">
        <v>20</v>
      </c>
      <c r="U37" s="228">
        <v>21</v>
      </c>
      <c r="V37" s="123">
        <v>22</v>
      </c>
      <c r="W37" s="228">
        <v>23</v>
      </c>
      <c r="X37" s="123">
        <v>24</v>
      </c>
      <c r="Y37" s="228">
        <v>25</v>
      </c>
      <c r="Z37" s="123">
        <v>26</v>
      </c>
      <c r="AA37" s="228">
        <v>27</v>
      </c>
      <c r="AB37" s="123">
        <v>28</v>
      </c>
      <c r="AC37" s="228">
        <v>29</v>
      </c>
      <c r="AD37" s="123">
        <v>30</v>
      </c>
      <c r="AE37" s="228">
        <v>31</v>
      </c>
      <c r="AF37" s="123">
        <v>32</v>
      </c>
      <c r="AG37" s="228">
        <v>33</v>
      </c>
      <c r="AH37" s="123">
        <v>34</v>
      </c>
      <c r="AI37" s="228">
        <v>35</v>
      </c>
      <c r="AJ37" s="123">
        <v>36</v>
      </c>
      <c r="AK37" s="228">
        <v>37</v>
      </c>
      <c r="AL37" s="123">
        <v>38</v>
      </c>
    </row>
    <row r="38" spans="1:38">
      <c r="A38" s="102"/>
      <c r="B38" s="230" t="s">
        <v>266</v>
      </c>
      <c r="C38" s="102"/>
      <c r="D38" s="102"/>
      <c r="E38" s="212"/>
      <c r="F38" s="367"/>
      <c r="G38" s="212"/>
      <c r="H38" s="212"/>
      <c r="I38" s="212"/>
      <c r="J38" s="212"/>
      <c r="K38" s="102"/>
      <c r="L38" s="102"/>
      <c r="M38" s="212"/>
      <c r="N38" s="367"/>
      <c r="O38" s="212"/>
      <c r="P38" s="212"/>
      <c r="Q38" s="212"/>
      <c r="R38" s="212"/>
      <c r="S38" s="231"/>
      <c r="T38" s="231"/>
      <c r="U38" s="231"/>
      <c r="V38" s="1651"/>
      <c r="W38" s="102"/>
      <c r="X38" s="102"/>
      <c r="Y38" s="212"/>
      <c r="Z38" s="367"/>
      <c r="AA38" s="212"/>
      <c r="AB38" s="212"/>
      <c r="AC38" s="212"/>
      <c r="AD38" s="212"/>
      <c r="AE38" s="102"/>
      <c r="AF38" s="102"/>
      <c r="AG38" s="212"/>
      <c r="AH38" s="367"/>
      <c r="AI38" s="212"/>
      <c r="AJ38" s="212"/>
      <c r="AK38" s="212"/>
      <c r="AL38" s="212"/>
    </row>
    <row r="39" spans="1:38">
      <c r="A39" s="102"/>
      <c r="B39" s="230"/>
      <c r="C39" s="102"/>
      <c r="D39" s="102"/>
      <c r="E39" s="212"/>
      <c r="F39" s="367"/>
      <c r="G39" s="212"/>
      <c r="H39" s="212"/>
      <c r="I39" s="212"/>
      <c r="J39" s="212"/>
      <c r="K39" s="102"/>
      <c r="L39" s="102"/>
      <c r="M39" s="212"/>
      <c r="N39" s="367"/>
      <c r="O39" s="212"/>
      <c r="P39" s="212"/>
      <c r="Q39" s="212"/>
      <c r="R39" s="212"/>
      <c r="S39" s="231"/>
      <c r="T39" s="231"/>
      <c r="U39" s="231"/>
      <c r="V39" s="1651"/>
      <c r="W39" s="102"/>
      <c r="X39" s="102"/>
      <c r="Y39" s="212"/>
      <c r="Z39" s="367"/>
      <c r="AA39" s="212"/>
      <c r="AB39" s="212"/>
      <c r="AC39" s="212"/>
      <c r="AD39" s="212"/>
      <c r="AE39" s="102"/>
      <c r="AF39" s="102"/>
      <c r="AG39" s="212"/>
      <c r="AH39" s="367"/>
      <c r="AI39" s="212"/>
      <c r="AJ39" s="212"/>
      <c r="AK39" s="212"/>
      <c r="AL39" s="212"/>
    </row>
    <row r="40" spans="1:38" ht="14.25">
      <c r="A40" s="102"/>
      <c r="B40" s="232" t="s">
        <v>113</v>
      </c>
      <c r="C40" s="233">
        <f>SUM(C42:C57)</f>
        <v>16</v>
      </c>
      <c r="D40" s="231"/>
      <c r="E40" s="231">
        <f t="shared" ref="E40:AK40" si="12">SUM(E42:E57)</f>
        <v>11739850</v>
      </c>
      <c r="F40" s="231">
        <f t="shared" si="12"/>
        <v>0</v>
      </c>
      <c r="G40" s="231">
        <f t="shared" si="12"/>
        <v>3951228.4</v>
      </c>
      <c r="H40" s="231">
        <f t="shared" si="12"/>
        <v>0</v>
      </c>
      <c r="I40" s="231">
        <f t="shared" si="12"/>
        <v>0</v>
      </c>
      <c r="J40" s="233">
        <f t="shared" si="12"/>
        <v>15691078.4</v>
      </c>
      <c r="K40" s="231">
        <f t="shared" si="12"/>
        <v>16</v>
      </c>
      <c r="L40" s="231"/>
      <c r="M40" s="231">
        <f t="shared" si="12"/>
        <v>11739850</v>
      </c>
      <c r="N40" s="231">
        <f t="shared" si="12"/>
        <v>0</v>
      </c>
      <c r="O40" s="231">
        <f t="shared" si="12"/>
        <v>3877813</v>
      </c>
      <c r="P40" s="231">
        <f t="shared" si="12"/>
        <v>0</v>
      </c>
      <c r="Q40" s="231">
        <f t="shared" si="12"/>
        <v>0</v>
      </c>
      <c r="R40" s="233">
        <f t="shared" si="12"/>
        <v>15617663</v>
      </c>
      <c r="S40" s="231">
        <f t="shared" si="12"/>
        <v>0</v>
      </c>
      <c r="T40" s="231">
        <f t="shared" si="12"/>
        <v>0</v>
      </c>
      <c r="U40" s="231">
        <f t="shared" si="12"/>
        <v>73415.400000000038</v>
      </c>
      <c r="V40" s="231">
        <f t="shared" si="12"/>
        <v>73415.399999999907</v>
      </c>
      <c r="W40" s="231">
        <f t="shared" si="12"/>
        <v>16</v>
      </c>
      <c r="X40" s="231"/>
      <c r="Y40" s="231">
        <f t="shared" si="12"/>
        <v>11739850</v>
      </c>
      <c r="Z40" s="231">
        <f t="shared" si="12"/>
        <v>0</v>
      </c>
      <c r="AA40" s="231">
        <f t="shared" si="12"/>
        <v>4024643.7999999993</v>
      </c>
      <c r="AB40" s="231">
        <f t="shared" si="12"/>
        <v>0</v>
      </c>
      <c r="AC40" s="231">
        <f t="shared" si="12"/>
        <v>0</v>
      </c>
      <c r="AD40" s="233">
        <f t="shared" si="12"/>
        <v>15764493.800000003</v>
      </c>
      <c r="AE40" s="231">
        <f t="shared" si="12"/>
        <v>16</v>
      </c>
      <c r="AF40" s="231">
        <f t="shared" si="12"/>
        <v>304</v>
      </c>
      <c r="AG40" s="231">
        <f t="shared" si="12"/>
        <v>11739850</v>
      </c>
      <c r="AH40" s="231">
        <f t="shared" si="12"/>
        <v>0</v>
      </c>
      <c r="AI40" s="231">
        <f t="shared" si="12"/>
        <v>4083508.4000000004</v>
      </c>
      <c r="AJ40" s="231">
        <f t="shared" si="12"/>
        <v>0</v>
      </c>
      <c r="AK40" s="231">
        <f t="shared" si="12"/>
        <v>0</v>
      </c>
      <c r="AL40" s="233">
        <f>SUM(AL42:AL57)</f>
        <v>15823358.399999999</v>
      </c>
    </row>
    <row r="41" spans="1:38">
      <c r="A41" s="102"/>
      <c r="B41" s="195" t="s">
        <v>126</v>
      </c>
      <c r="C41" s="102"/>
      <c r="D41" s="102"/>
      <c r="E41" s="212"/>
      <c r="F41" s="367"/>
      <c r="G41" s="212"/>
      <c r="H41" s="212"/>
      <c r="I41" s="212"/>
      <c r="J41" s="212"/>
      <c r="K41" s="102"/>
      <c r="L41" s="102"/>
      <c r="M41" s="212"/>
      <c r="N41" s="367"/>
      <c r="O41" s="212"/>
      <c r="P41" s="212"/>
      <c r="Q41" s="212"/>
      <c r="R41" s="212"/>
      <c r="S41" s="231"/>
      <c r="T41" s="231"/>
      <c r="U41" s="231"/>
      <c r="V41" s="1651"/>
      <c r="W41" s="102"/>
      <c r="X41" s="102"/>
      <c r="Y41" s="212"/>
      <c r="Z41" s="367"/>
      <c r="AA41" s="212"/>
      <c r="AB41" s="212"/>
      <c r="AC41" s="212"/>
      <c r="AD41" s="212"/>
      <c r="AE41" s="102"/>
      <c r="AF41" s="102"/>
      <c r="AG41" s="212"/>
      <c r="AH41" s="367"/>
      <c r="AI41" s="212"/>
      <c r="AJ41" s="212"/>
      <c r="AK41" s="212"/>
      <c r="AL41" s="212"/>
    </row>
    <row r="42" spans="1:38" ht="18.95" customHeight="1">
      <c r="A42" s="102">
        <v>1</v>
      </c>
      <c r="B42" s="102" t="s">
        <v>1417</v>
      </c>
      <c r="C42" s="102">
        <v>1</v>
      </c>
      <c r="D42" s="102">
        <v>11</v>
      </c>
      <c r="E42" s="212">
        <v>760610</v>
      </c>
      <c r="F42" s="367"/>
      <c r="G42" s="212">
        <v>167334.20000000001</v>
      </c>
      <c r="H42" s="212"/>
      <c r="I42" s="212"/>
      <c r="J42" s="231">
        <f t="shared" ref="J42:J57" si="13">E42+G42+H42+I42</f>
        <v>927944.2</v>
      </c>
      <c r="K42" s="102">
        <v>1</v>
      </c>
      <c r="L42" s="102">
        <v>10</v>
      </c>
      <c r="M42" s="212">
        <v>760610</v>
      </c>
      <c r="N42" s="367"/>
      <c r="O42" s="212">
        <v>152122</v>
      </c>
      <c r="P42" s="212"/>
      <c r="Q42" s="212"/>
      <c r="R42" s="231">
        <f>M42+O42+P42+Q42</f>
        <v>912732</v>
      </c>
      <c r="S42" s="231">
        <f t="shared" ref="S42:S57" si="14">C42-K42</f>
        <v>0</v>
      </c>
      <c r="T42" s="231">
        <f t="shared" ref="T42:T57" si="15">+E42-M42</f>
        <v>0</v>
      </c>
      <c r="U42" s="231">
        <f t="shared" ref="U42:U57" si="16">+G42+H42+I42-O42-P42-Q42</f>
        <v>15212.200000000012</v>
      </c>
      <c r="V42" s="74">
        <f>J42-R42</f>
        <v>15212.199999999953</v>
      </c>
      <c r="W42" s="102">
        <v>1</v>
      </c>
      <c r="X42" s="102">
        <v>12</v>
      </c>
      <c r="Y42" s="212">
        <v>760610</v>
      </c>
      <c r="Z42" s="367"/>
      <c r="AA42" s="212">
        <v>182546.4</v>
      </c>
      <c r="AB42" s="212"/>
      <c r="AC42" s="212"/>
      <c r="AD42" s="231">
        <f t="shared" ref="AD42:AD57" si="17">Y42+AA42+AB42+AC42</f>
        <v>943156.4</v>
      </c>
      <c r="AE42" s="102">
        <v>1</v>
      </c>
      <c r="AF42" s="102">
        <v>13</v>
      </c>
      <c r="AG42" s="212">
        <v>760610</v>
      </c>
      <c r="AH42" s="367"/>
      <c r="AI42" s="212">
        <v>197758.6</v>
      </c>
      <c r="AJ42" s="212"/>
      <c r="AK42" s="212"/>
      <c r="AL42" s="231">
        <f t="shared" ref="AL42:AL57" si="18">AG42+AI42+AJ42+AK42</f>
        <v>958368.6</v>
      </c>
    </row>
    <row r="43" spans="1:38" ht="18.95" customHeight="1">
      <c r="A43" s="102">
        <v>2</v>
      </c>
      <c r="B43" s="102" t="s">
        <v>1418</v>
      </c>
      <c r="C43" s="102">
        <v>1</v>
      </c>
      <c r="D43" s="102">
        <v>14</v>
      </c>
      <c r="E43" s="212">
        <v>727540</v>
      </c>
      <c r="F43" s="367"/>
      <c r="G43" s="212">
        <v>203711.2</v>
      </c>
      <c r="H43" s="212"/>
      <c r="I43" s="212"/>
      <c r="J43" s="231">
        <f t="shared" si="13"/>
        <v>931251.19999999995</v>
      </c>
      <c r="K43" s="102">
        <v>1</v>
      </c>
      <c r="L43" s="102">
        <v>13</v>
      </c>
      <c r="M43" s="212">
        <v>727540</v>
      </c>
      <c r="N43" s="367"/>
      <c r="O43" s="212">
        <v>189160.4</v>
      </c>
      <c r="P43" s="212"/>
      <c r="Q43" s="212"/>
      <c r="R43" s="231">
        <f t="shared" ref="R43:R57" si="19">M43+O43+P43+Q43</f>
        <v>916700.4</v>
      </c>
      <c r="S43" s="231">
        <f t="shared" si="14"/>
        <v>0</v>
      </c>
      <c r="T43" s="231">
        <f t="shared" si="15"/>
        <v>0</v>
      </c>
      <c r="U43" s="231">
        <f t="shared" si="16"/>
        <v>14550.800000000017</v>
      </c>
      <c r="V43" s="74">
        <f t="shared" ref="V43:V57" si="20">J43-R43</f>
        <v>14550.79999999993</v>
      </c>
      <c r="W43" s="102">
        <v>1</v>
      </c>
      <c r="X43" s="102">
        <v>15</v>
      </c>
      <c r="Y43" s="212">
        <v>727540</v>
      </c>
      <c r="Z43" s="367"/>
      <c r="AA43" s="212">
        <v>218262</v>
      </c>
      <c r="AB43" s="212"/>
      <c r="AC43" s="212"/>
      <c r="AD43" s="231">
        <f t="shared" si="17"/>
        <v>945802</v>
      </c>
      <c r="AE43" s="102">
        <v>1</v>
      </c>
      <c r="AF43" s="102">
        <v>16</v>
      </c>
      <c r="AG43" s="212">
        <v>727540</v>
      </c>
      <c r="AH43" s="367"/>
      <c r="AI43" s="212">
        <v>218262</v>
      </c>
      <c r="AJ43" s="212"/>
      <c r="AK43" s="212"/>
      <c r="AL43" s="231">
        <f t="shared" si="18"/>
        <v>945802</v>
      </c>
    </row>
    <row r="44" spans="1:38" ht="18.95" customHeight="1">
      <c r="A44" s="102">
        <v>3</v>
      </c>
      <c r="B44" s="102" t="s">
        <v>1419</v>
      </c>
      <c r="C44" s="102">
        <v>1</v>
      </c>
      <c r="D44" s="102">
        <v>16</v>
      </c>
      <c r="E44" s="212">
        <v>793680</v>
      </c>
      <c r="F44" s="367"/>
      <c r="G44" s="212">
        <v>218262</v>
      </c>
      <c r="H44" s="212"/>
      <c r="I44" s="212"/>
      <c r="J44" s="231">
        <f t="shared" si="13"/>
        <v>1011942</v>
      </c>
      <c r="K44" s="102">
        <v>1</v>
      </c>
      <c r="L44" s="102">
        <v>15</v>
      </c>
      <c r="M44" s="212">
        <v>793680</v>
      </c>
      <c r="N44" s="367"/>
      <c r="O44" s="212">
        <v>218262</v>
      </c>
      <c r="P44" s="212"/>
      <c r="Q44" s="212"/>
      <c r="R44" s="231">
        <f t="shared" si="19"/>
        <v>1011942</v>
      </c>
      <c r="S44" s="231">
        <f t="shared" si="14"/>
        <v>0</v>
      </c>
      <c r="T44" s="231">
        <f t="shared" si="15"/>
        <v>0</v>
      </c>
      <c r="U44" s="231">
        <f t="shared" si="16"/>
        <v>0</v>
      </c>
      <c r="V44" s="74">
        <f t="shared" si="20"/>
        <v>0</v>
      </c>
      <c r="W44" s="102">
        <v>1</v>
      </c>
      <c r="X44" s="102">
        <v>17</v>
      </c>
      <c r="Y44" s="212">
        <v>793680</v>
      </c>
      <c r="Z44" s="367"/>
      <c r="AA44" s="212">
        <v>218262</v>
      </c>
      <c r="AB44" s="212"/>
      <c r="AC44" s="212"/>
      <c r="AD44" s="231">
        <f t="shared" si="17"/>
        <v>1011942</v>
      </c>
      <c r="AE44" s="102">
        <v>1</v>
      </c>
      <c r="AF44" s="102">
        <v>18</v>
      </c>
      <c r="AG44" s="212">
        <v>793680</v>
      </c>
      <c r="AH44" s="367"/>
      <c r="AI44" s="212">
        <v>218262</v>
      </c>
      <c r="AJ44" s="212"/>
      <c r="AK44" s="212"/>
      <c r="AL44" s="231">
        <f t="shared" si="18"/>
        <v>1011942</v>
      </c>
    </row>
    <row r="45" spans="1:38" ht="18.95" customHeight="1">
      <c r="A45" s="102">
        <v>4</v>
      </c>
      <c r="B45" s="102" t="s">
        <v>1420</v>
      </c>
      <c r="C45" s="102">
        <v>1</v>
      </c>
      <c r="D45" s="102">
        <v>23</v>
      </c>
      <c r="E45" s="212">
        <v>727540</v>
      </c>
      <c r="F45" s="367"/>
      <c r="G45" s="212">
        <v>370113</v>
      </c>
      <c r="H45" s="212"/>
      <c r="I45" s="212"/>
      <c r="J45" s="231">
        <f t="shared" si="13"/>
        <v>1097653</v>
      </c>
      <c r="K45" s="102">
        <v>1</v>
      </c>
      <c r="L45" s="102">
        <v>22</v>
      </c>
      <c r="M45" s="212">
        <v>727540</v>
      </c>
      <c r="N45" s="367"/>
      <c r="O45" s="212">
        <v>370113</v>
      </c>
      <c r="P45" s="212"/>
      <c r="Q45" s="212"/>
      <c r="R45" s="231">
        <f t="shared" si="19"/>
        <v>1097653</v>
      </c>
      <c r="S45" s="231">
        <f t="shared" si="14"/>
        <v>0</v>
      </c>
      <c r="T45" s="231">
        <f t="shared" si="15"/>
        <v>0</v>
      </c>
      <c r="U45" s="231">
        <f t="shared" si="16"/>
        <v>0</v>
      </c>
      <c r="V45" s="74">
        <f t="shared" si="20"/>
        <v>0</v>
      </c>
      <c r="W45" s="102">
        <v>1</v>
      </c>
      <c r="X45" s="102">
        <v>24</v>
      </c>
      <c r="Y45" s="212">
        <v>727540</v>
      </c>
      <c r="Z45" s="367"/>
      <c r="AA45" s="212">
        <v>370113</v>
      </c>
      <c r="AB45" s="212"/>
      <c r="AC45" s="212"/>
      <c r="AD45" s="231">
        <f t="shared" si="17"/>
        <v>1097653</v>
      </c>
      <c r="AE45" s="102">
        <v>1</v>
      </c>
      <c r="AF45" s="102">
        <v>25</v>
      </c>
      <c r="AG45" s="212">
        <v>727540</v>
      </c>
      <c r="AH45" s="367"/>
      <c r="AI45" s="212">
        <v>370113</v>
      </c>
      <c r="AJ45" s="212"/>
      <c r="AK45" s="212"/>
      <c r="AL45" s="231">
        <f t="shared" si="18"/>
        <v>1097653</v>
      </c>
    </row>
    <row r="46" spans="1:38" ht="18.95" customHeight="1">
      <c r="A46" s="102">
        <v>5</v>
      </c>
      <c r="B46" s="102" t="s">
        <v>1421</v>
      </c>
      <c r="C46" s="102">
        <v>1</v>
      </c>
      <c r="D46" s="102">
        <v>27</v>
      </c>
      <c r="E46" s="212">
        <v>727540</v>
      </c>
      <c r="F46" s="367"/>
      <c r="G46" s="212">
        <v>493484</v>
      </c>
      <c r="H46" s="212"/>
      <c r="I46" s="212"/>
      <c r="J46" s="231">
        <f t="shared" si="13"/>
        <v>1221024</v>
      </c>
      <c r="K46" s="102">
        <v>1</v>
      </c>
      <c r="L46" s="102">
        <v>26</v>
      </c>
      <c r="M46" s="212">
        <v>727540</v>
      </c>
      <c r="N46" s="367"/>
      <c r="O46" s="212">
        <v>493484</v>
      </c>
      <c r="P46" s="212"/>
      <c r="Q46" s="212"/>
      <c r="R46" s="231">
        <f t="shared" si="19"/>
        <v>1221024</v>
      </c>
      <c r="S46" s="231">
        <f t="shared" si="14"/>
        <v>0</v>
      </c>
      <c r="T46" s="231">
        <f t="shared" si="15"/>
        <v>0</v>
      </c>
      <c r="U46" s="231">
        <f t="shared" si="16"/>
        <v>0</v>
      </c>
      <c r="V46" s="74">
        <f t="shared" si="20"/>
        <v>0</v>
      </c>
      <c r="W46" s="102">
        <v>1</v>
      </c>
      <c r="X46" s="102">
        <v>28</v>
      </c>
      <c r="Y46" s="212">
        <v>727540</v>
      </c>
      <c r="Z46" s="367"/>
      <c r="AA46" s="212">
        <v>493484</v>
      </c>
      <c r="AB46" s="212"/>
      <c r="AC46" s="212"/>
      <c r="AD46" s="231">
        <f t="shared" si="17"/>
        <v>1221024</v>
      </c>
      <c r="AE46" s="102">
        <v>1</v>
      </c>
      <c r="AF46" s="102">
        <v>29</v>
      </c>
      <c r="AG46" s="212">
        <v>727540</v>
      </c>
      <c r="AH46" s="367"/>
      <c r="AI46" s="212">
        <v>493484</v>
      </c>
      <c r="AJ46" s="212"/>
      <c r="AK46" s="212"/>
      <c r="AL46" s="231">
        <f t="shared" si="18"/>
        <v>1221024</v>
      </c>
    </row>
    <row r="47" spans="1:38" ht="18.95" customHeight="1">
      <c r="A47" s="102">
        <v>6</v>
      </c>
      <c r="B47" s="102" t="s">
        <v>1422</v>
      </c>
      <c r="C47" s="102">
        <v>1</v>
      </c>
      <c r="D47" s="102">
        <v>23</v>
      </c>
      <c r="E47" s="212">
        <v>727540</v>
      </c>
      <c r="F47" s="367"/>
      <c r="G47" s="212">
        <v>370113</v>
      </c>
      <c r="H47" s="212"/>
      <c r="I47" s="212"/>
      <c r="J47" s="231">
        <f t="shared" si="13"/>
        <v>1097653</v>
      </c>
      <c r="K47" s="102">
        <v>1</v>
      </c>
      <c r="L47" s="102">
        <v>22</v>
      </c>
      <c r="M47" s="212">
        <v>727540</v>
      </c>
      <c r="N47" s="367"/>
      <c r="O47" s="212">
        <v>370113</v>
      </c>
      <c r="P47" s="212"/>
      <c r="Q47" s="212"/>
      <c r="R47" s="231">
        <f t="shared" si="19"/>
        <v>1097653</v>
      </c>
      <c r="S47" s="231">
        <f t="shared" si="14"/>
        <v>0</v>
      </c>
      <c r="T47" s="231">
        <f t="shared" si="15"/>
        <v>0</v>
      </c>
      <c r="U47" s="231">
        <f t="shared" si="16"/>
        <v>0</v>
      </c>
      <c r="V47" s="74">
        <f t="shared" si="20"/>
        <v>0</v>
      </c>
      <c r="W47" s="102">
        <v>1</v>
      </c>
      <c r="X47" s="102">
        <v>24</v>
      </c>
      <c r="Y47" s="212">
        <v>727540</v>
      </c>
      <c r="Z47" s="367"/>
      <c r="AA47" s="212">
        <v>370113</v>
      </c>
      <c r="AB47" s="212"/>
      <c r="AC47" s="212"/>
      <c r="AD47" s="231">
        <f t="shared" si="17"/>
        <v>1097653</v>
      </c>
      <c r="AE47" s="102">
        <v>1</v>
      </c>
      <c r="AF47" s="102">
        <v>25</v>
      </c>
      <c r="AG47" s="212">
        <v>727540</v>
      </c>
      <c r="AH47" s="367"/>
      <c r="AI47" s="212">
        <v>370113</v>
      </c>
      <c r="AJ47" s="212"/>
      <c r="AK47" s="212"/>
      <c r="AL47" s="231">
        <f t="shared" si="18"/>
        <v>1097653</v>
      </c>
    </row>
    <row r="48" spans="1:38" ht="18.95" customHeight="1">
      <c r="A48" s="102">
        <v>7</v>
      </c>
      <c r="B48" s="102" t="s">
        <v>1423</v>
      </c>
      <c r="C48" s="102">
        <v>1</v>
      </c>
      <c r="D48" s="102">
        <v>3</v>
      </c>
      <c r="E48" s="212">
        <v>727540</v>
      </c>
      <c r="F48" s="367"/>
      <c r="G48" s="212">
        <v>43652.4</v>
      </c>
      <c r="H48" s="212"/>
      <c r="I48" s="212"/>
      <c r="J48" s="231">
        <f t="shared" si="13"/>
        <v>771192.4</v>
      </c>
      <c r="K48" s="102">
        <v>1</v>
      </c>
      <c r="L48" s="102">
        <v>2</v>
      </c>
      <c r="M48" s="212">
        <v>727540</v>
      </c>
      <c r="N48" s="367"/>
      <c r="O48" s="212">
        <v>29101.600000000002</v>
      </c>
      <c r="P48" s="212"/>
      <c r="Q48" s="212"/>
      <c r="R48" s="231">
        <f t="shared" si="19"/>
        <v>756641.6</v>
      </c>
      <c r="S48" s="231">
        <f t="shared" si="14"/>
        <v>0</v>
      </c>
      <c r="T48" s="231">
        <f t="shared" si="15"/>
        <v>0</v>
      </c>
      <c r="U48" s="231">
        <f t="shared" si="16"/>
        <v>14550.8</v>
      </c>
      <c r="V48" s="74">
        <f t="shared" si="20"/>
        <v>14550.800000000047</v>
      </c>
      <c r="W48" s="102">
        <v>1</v>
      </c>
      <c r="X48" s="102">
        <v>4</v>
      </c>
      <c r="Y48" s="212">
        <v>727540</v>
      </c>
      <c r="Z48" s="367"/>
      <c r="AA48" s="212">
        <v>58203.200000000004</v>
      </c>
      <c r="AB48" s="212"/>
      <c r="AC48" s="212"/>
      <c r="AD48" s="231">
        <f t="shared" si="17"/>
        <v>785743.2</v>
      </c>
      <c r="AE48" s="102">
        <v>1</v>
      </c>
      <c r="AF48" s="102">
        <v>5</v>
      </c>
      <c r="AG48" s="212">
        <v>727540</v>
      </c>
      <c r="AH48" s="367"/>
      <c r="AI48" s="212">
        <v>72754</v>
      </c>
      <c r="AJ48" s="212"/>
      <c r="AK48" s="212"/>
      <c r="AL48" s="231">
        <f t="shared" si="18"/>
        <v>800294</v>
      </c>
    </row>
    <row r="49" spans="1:38" ht="18.95" customHeight="1">
      <c r="A49" s="102">
        <v>8</v>
      </c>
      <c r="B49" s="102" t="s">
        <v>1424</v>
      </c>
      <c r="C49" s="102">
        <v>1</v>
      </c>
      <c r="D49" s="102">
        <v>23</v>
      </c>
      <c r="E49" s="212">
        <v>727540</v>
      </c>
      <c r="F49" s="367"/>
      <c r="G49" s="212">
        <v>287043</v>
      </c>
      <c r="H49" s="212"/>
      <c r="I49" s="212"/>
      <c r="J49" s="231">
        <f t="shared" si="13"/>
        <v>1014583</v>
      </c>
      <c r="K49" s="102">
        <v>1</v>
      </c>
      <c r="L49" s="102">
        <v>22</v>
      </c>
      <c r="M49" s="212">
        <v>727540</v>
      </c>
      <c r="N49" s="367"/>
      <c r="O49" s="212">
        <v>287043</v>
      </c>
      <c r="P49" s="212"/>
      <c r="Q49" s="212"/>
      <c r="R49" s="231">
        <f t="shared" si="19"/>
        <v>1014583</v>
      </c>
      <c r="S49" s="231">
        <f t="shared" si="14"/>
        <v>0</v>
      </c>
      <c r="T49" s="231">
        <f t="shared" si="15"/>
        <v>0</v>
      </c>
      <c r="U49" s="231">
        <f t="shared" si="16"/>
        <v>0</v>
      </c>
      <c r="V49" s="74">
        <f t="shared" si="20"/>
        <v>0</v>
      </c>
      <c r="W49" s="102">
        <v>1</v>
      </c>
      <c r="X49" s="102">
        <v>24</v>
      </c>
      <c r="Y49" s="212">
        <v>727540</v>
      </c>
      <c r="Z49" s="367"/>
      <c r="AA49" s="212">
        <v>287043</v>
      </c>
      <c r="AB49" s="212"/>
      <c r="AC49" s="212"/>
      <c r="AD49" s="231">
        <f t="shared" si="17"/>
        <v>1014583</v>
      </c>
      <c r="AE49" s="102">
        <v>1</v>
      </c>
      <c r="AF49" s="102">
        <v>25</v>
      </c>
      <c r="AG49" s="212">
        <v>727540</v>
      </c>
      <c r="AH49" s="367"/>
      <c r="AI49" s="212">
        <v>287043</v>
      </c>
      <c r="AJ49" s="212"/>
      <c r="AK49" s="212"/>
      <c r="AL49" s="231">
        <f t="shared" si="18"/>
        <v>1014583</v>
      </c>
    </row>
    <row r="50" spans="1:38" ht="18.95" customHeight="1">
      <c r="A50" s="102">
        <v>9</v>
      </c>
      <c r="B50" s="102" t="s">
        <v>1425</v>
      </c>
      <c r="C50" s="102">
        <v>1</v>
      </c>
      <c r="D50" s="102">
        <v>23</v>
      </c>
      <c r="E50" s="212">
        <v>727540</v>
      </c>
      <c r="F50" s="367"/>
      <c r="G50" s="212">
        <v>370113</v>
      </c>
      <c r="H50" s="212"/>
      <c r="I50" s="212"/>
      <c r="J50" s="231">
        <f t="shared" si="13"/>
        <v>1097653</v>
      </c>
      <c r="K50" s="102">
        <v>1</v>
      </c>
      <c r="L50" s="102">
        <v>22</v>
      </c>
      <c r="M50" s="212">
        <v>727540</v>
      </c>
      <c r="N50" s="367"/>
      <c r="O50" s="212">
        <v>370113</v>
      </c>
      <c r="P50" s="212"/>
      <c r="Q50" s="212"/>
      <c r="R50" s="231">
        <f t="shared" si="19"/>
        <v>1097653</v>
      </c>
      <c r="S50" s="231">
        <f t="shared" si="14"/>
        <v>0</v>
      </c>
      <c r="T50" s="231">
        <f t="shared" si="15"/>
        <v>0</v>
      </c>
      <c r="U50" s="231">
        <f t="shared" si="16"/>
        <v>0</v>
      </c>
      <c r="V50" s="74">
        <f t="shared" si="20"/>
        <v>0</v>
      </c>
      <c r="W50" s="102">
        <v>1</v>
      </c>
      <c r="X50" s="102">
        <v>24</v>
      </c>
      <c r="Y50" s="212">
        <v>727540</v>
      </c>
      <c r="Z50" s="367"/>
      <c r="AA50" s="212">
        <v>370113</v>
      </c>
      <c r="AB50" s="212"/>
      <c r="AC50" s="212"/>
      <c r="AD50" s="231">
        <f t="shared" si="17"/>
        <v>1097653</v>
      </c>
      <c r="AE50" s="102">
        <v>1</v>
      </c>
      <c r="AF50" s="102">
        <v>25</v>
      </c>
      <c r="AG50" s="212">
        <v>727540</v>
      </c>
      <c r="AH50" s="367"/>
      <c r="AI50" s="212">
        <v>370113</v>
      </c>
      <c r="AJ50" s="212"/>
      <c r="AK50" s="212"/>
      <c r="AL50" s="231">
        <f t="shared" si="18"/>
        <v>1097653</v>
      </c>
    </row>
    <row r="51" spans="1:38" ht="18.95" customHeight="1">
      <c r="A51" s="102">
        <v>10</v>
      </c>
      <c r="B51" s="102" t="s">
        <v>1426</v>
      </c>
      <c r="C51" s="102">
        <v>1</v>
      </c>
      <c r="D51" s="102">
        <v>26</v>
      </c>
      <c r="E51" s="212">
        <v>727540</v>
      </c>
      <c r="F51" s="367"/>
      <c r="G51" s="212">
        <v>358804</v>
      </c>
      <c r="H51" s="212"/>
      <c r="I51" s="212"/>
      <c r="J51" s="231">
        <f t="shared" si="13"/>
        <v>1086344</v>
      </c>
      <c r="K51" s="102">
        <v>1</v>
      </c>
      <c r="L51" s="102">
        <v>25</v>
      </c>
      <c r="M51" s="212">
        <v>727540</v>
      </c>
      <c r="N51" s="367"/>
      <c r="O51" s="212">
        <v>358804</v>
      </c>
      <c r="P51" s="212"/>
      <c r="Q51" s="212"/>
      <c r="R51" s="231">
        <f t="shared" si="19"/>
        <v>1086344</v>
      </c>
      <c r="S51" s="231">
        <f t="shared" si="14"/>
        <v>0</v>
      </c>
      <c r="T51" s="231">
        <f t="shared" si="15"/>
        <v>0</v>
      </c>
      <c r="U51" s="231">
        <f t="shared" si="16"/>
        <v>0</v>
      </c>
      <c r="V51" s="74">
        <f t="shared" si="20"/>
        <v>0</v>
      </c>
      <c r="W51" s="102">
        <v>1</v>
      </c>
      <c r="X51" s="102">
        <v>27</v>
      </c>
      <c r="Y51" s="212">
        <v>727540</v>
      </c>
      <c r="Z51" s="367"/>
      <c r="AA51" s="212">
        <v>358804</v>
      </c>
      <c r="AB51" s="212"/>
      <c r="AC51" s="212"/>
      <c r="AD51" s="231">
        <f t="shared" si="17"/>
        <v>1086344</v>
      </c>
      <c r="AE51" s="102">
        <v>1</v>
      </c>
      <c r="AF51" s="102">
        <v>28</v>
      </c>
      <c r="AG51" s="212">
        <v>727540</v>
      </c>
      <c r="AH51" s="367"/>
      <c r="AI51" s="212">
        <v>358804</v>
      </c>
      <c r="AJ51" s="212"/>
      <c r="AK51" s="212"/>
      <c r="AL51" s="231">
        <f t="shared" si="18"/>
        <v>1086344</v>
      </c>
    </row>
    <row r="52" spans="1:38" ht="18.95" customHeight="1">
      <c r="A52" s="102">
        <v>11</v>
      </c>
      <c r="B52" s="102" t="s">
        <v>1427</v>
      </c>
      <c r="C52" s="102">
        <v>1</v>
      </c>
      <c r="D52" s="102">
        <v>17</v>
      </c>
      <c r="E52" s="212">
        <v>727540</v>
      </c>
      <c r="F52" s="367"/>
      <c r="G52" s="212">
        <v>218262</v>
      </c>
      <c r="H52" s="212"/>
      <c r="I52" s="212"/>
      <c r="J52" s="231">
        <f t="shared" si="13"/>
        <v>945802</v>
      </c>
      <c r="K52" s="102">
        <v>1</v>
      </c>
      <c r="L52" s="102">
        <v>16</v>
      </c>
      <c r="M52" s="212">
        <v>727540</v>
      </c>
      <c r="N52" s="367"/>
      <c r="O52" s="212">
        <v>218262</v>
      </c>
      <c r="P52" s="212"/>
      <c r="Q52" s="212"/>
      <c r="R52" s="231">
        <f t="shared" si="19"/>
        <v>945802</v>
      </c>
      <c r="S52" s="231">
        <f t="shared" si="14"/>
        <v>0</v>
      </c>
      <c r="T52" s="231">
        <f t="shared" si="15"/>
        <v>0</v>
      </c>
      <c r="U52" s="231">
        <f t="shared" si="16"/>
        <v>0</v>
      </c>
      <c r="V52" s="74">
        <f t="shared" si="20"/>
        <v>0</v>
      </c>
      <c r="W52" s="102">
        <v>1</v>
      </c>
      <c r="X52" s="102">
        <v>18</v>
      </c>
      <c r="Y52" s="212">
        <v>727540</v>
      </c>
      <c r="Z52" s="367"/>
      <c r="AA52" s="212">
        <v>218262</v>
      </c>
      <c r="AB52" s="212"/>
      <c r="AC52" s="212"/>
      <c r="AD52" s="231">
        <f t="shared" si="17"/>
        <v>945802</v>
      </c>
      <c r="AE52" s="102">
        <v>1</v>
      </c>
      <c r="AF52" s="102">
        <v>19</v>
      </c>
      <c r="AG52" s="212">
        <v>727540</v>
      </c>
      <c r="AH52" s="367"/>
      <c r="AI52" s="212">
        <v>218262</v>
      </c>
      <c r="AJ52" s="212"/>
      <c r="AK52" s="212"/>
      <c r="AL52" s="231">
        <f t="shared" si="18"/>
        <v>945802</v>
      </c>
    </row>
    <row r="53" spans="1:38" ht="18.95" customHeight="1">
      <c r="A53" s="102">
        <v>12</v>
      </c>
      <c r="B53" s="102" t="s">
        <v>1428</v>
      </c>
      <c r="C53" s="102">
        <v>1</v>
      </c>
      <c r="D53" s="102">
        <v>16</v>
      </c>
      <c r="E53" s="212">
        <v>727540</v>
      </c>
      <c r="F53" s="367"/>
      <c r="G53" s="212">
        <v>218262</v>
      </c>
      <c r="H53" s="212"/>
      <c r="I53" s="212"/>
      <c r="J53" s="231">
        <f t="shared" si="13"/>
        <v>945802</v>
      </c>
      <c r="K53" s="102">
        <v>1</v>
      </c>
      <c r="L53" s="102">
        <v>15</v>
      </c>
      <c r="M53" s="212">
        <v>727540</v>
      </c>
      <c r="N53" s="367"/>
      <c r="O53" s="212">
        <v>218262</v>
      </c>
      <c r="P53" s="212"/>
      <c r="Q53" s="212"/>
      <c r="R53" s="231">
        <f t="shared" si="19"/>
        <v>945802</v>
      </c>
      <c r="S53" s="231">
        <f t="shared" si="14"/>
        <v>0</v>
      </c>
      <c r="T53" s="231">
        <f t="shared" si="15"/>
        <v>0</v>
      </c>
      <c r="U53" s="231">
        <f t="shared" si="16"/>
        <v>0</v>
      </c>
      <c r="V53" s="74">
        <f t="shared" si="20"/>
        <v>0</v>
      </c>
      <c r="W53" s="102">
        <v>1</v>
      </c>
      <c r="X53" s="102">
        <v>17</v>
      </c>
      <c r="Y53" s="212">
        <v>727540</v>
      </c>
      <c r="Z53" s="367"/>
      <c r="AA53" s="212">
        <v>218262</v>
      </c>
      <c r="AB53" s="212"/>
      <c r="AC53" s="212"/>
      <c r="AD53" s="231">
        <f t="shared" si="17"/>
        <v>945802</v>
      </c>
      <c r="AE53" s="102">
        <v>1</v>
      </c>
      <c r="AF53" s="102">
        <v>18</v>
      </c>
      <c r="AG53" s="212">
        <v>727540</v>
      </c>
      <c r="AH53" s="367"/>
      <c r="AI53" s="212">
        <v>218262</v>
      </c>
      <c r="AJ53" s="212"/>
      <c r="AK53" s="212"/>
      <c r="AL53" s="231">
        <f t="shared" si="18"/>
        <v>945802</v>
      </c>
    </row>
    <row r="54" spans="1:38" ht="18.95" customHeight="1">
      <c r="A54" s="102">
        <v>13</v>
      </c>
      <c r="B54" s="102" t="s">
        <v>1429</v>
      </c>
      <c r="C54" s="102">
        <v>1</v>
      </c>
      <c r="D54" s="102">
        <v>16</v>
      </c>
      <c r="E54" s="212">
        <v>727540</v>
      </c>
      <c r="F54" s="367"/>
      <c r="G54" s="212">
        <v>218262</v>
      </c>
      <c r="H54" s="212"/>
      <c r="I54" s="212"/>
      <c r="J54" s="231">
        <f t="shared" si="13"/>
        <v>945802</v>
      </c>
      <c r="K54" s="102">
        <v>1</v>
      </c>
      <c r="L54" s="102">
        <v>15</v>
      </c>
      <c r="M54" s="212">
        <v>727540</v>
      </c>
      <c r="N54" s="367"/>
      <c r="O54" s="212">
        <v>218262</v>
      </c>
      <c r="P54" s="212"/>
      <c r="Q54" s="212"/>
      <c r="R54" s="231">
        <f t="shared" si="19"/>
        <v>945802</v>
      </c>
      <c r="S54" s="231">
        <f t="shared" si="14"/>
        <v>0</v>
      </c>
      <c r="T54" s="231">
        <f t="shared" si="15"/>
        <v>0</v>
      </c>
      <c r="U54" s="231">
        <f t="shared" si="16"/>
        <v>0</v>
      </c>
      <c r="V54" s="74">
        <f t="shared" si="20"/>
        <v>0</v>
      </c>
      <c r="W54" s="102">
        <v>1</v>
      </c>
      <c r="X54" s="102">
        <v>17</v>
      </c>
      <c r="Y54" s="212">
        <v>727540</v>
      </c>
      <c r="Z54" s="367"/>
      <c r="AA54" s="212">
        <v>218262</v>
      </c>
      <c r="AB54" s="212"/>
      <c r="AC54" s="212"/>
      <c r="AD54" s="231">
        <f t="shared" si="17"/>
        <v>945802</v>
      </c>
      <c r="AE54" s="102">
        <v>1</v>
      </c>
      <c r="AF54" s="102">
        <v>18</v>
      </c>
      <c r="AG54" s="212">
        <v>727540</v>
      </c>
      <c r="AH54" s="367"/>
      <c r="AI54" s="212">
        <v>218262</v>
      </c>
      <c r="AJ54" s="212"/>
      <c r="AK54" s="212"/>
      <c r="AL54" s="231">
        <f t="shared" si="18"/>
        <v>945802</v>
      </c>
    </row>
    <row r="55" spans="1:38" ht="18.95" customHeight="1">
      <c r="A55" s="102">
        <v>14</v>
      </c>
      <c r="B55" s="102" t="s">
        <v>1430</v>
      </c>
      <c r="C55" s="102">
        <v>1</v>
      </c>
      <c r="D55" s="102">
        <v>10</v>
      </c>
      <c r="E55" s="212">
        <v>727540</v>
      </c>
      <c r="F55" s="367"/>
      <c r="G55" s="212">
        <v>145508</v>
      </c>
      <c r="H55" s="212"/>
      <c r="I55" s="212"/>
      <c r="J55" s="231">
        <f t="shared" si="13"/>
        <v>873048</v>
      </c>
      <c r="K55" s="102">
        <v>1</v>
      </c>
      <c r="L55" s="102">
        <v>9</v>
      </c>
      <c r="M55" s="212">
        <v>727540</v>
      </c>
      <c r="N55" s="367"/>
      <c r="O55" s="212">
        <v>130957.2</v>
      </c>
      <c r="P55" s="212"/>
      <c r="Q55" s="212"/>
      <c r="R55" s="231">
        <f t="shared" si="19"/>
        <v>858497.2</v>
      </c>
      <c r="S55" s="231">
        <f t="shared" si="14"/>
        <v>0</v>
      </c>
      <c r="T55" s="231">
        <f t="shared" si="15"/>
        <v>0</v>
      </c>
      <c r="U55" s="231">
        <f t="shared" si="16"/>
        <v>14550.800000000003</v>
      </c>
      <c r="V55" s="74">
        <f t="shared" si="20"/>
        <v>14550.800000000047</v>
      </c>
      <c r="W55" s="102">
        <v>1</v>
      </c>
      <c r="X55" s="102">
        <v>11</v>
      </c>
      <c r="Y55" s="212">
        <v>727540</v>
      </c>
      <c r="Z55" s="367"/>
      <c r="AA55" s="212">
        <v>160058.79999999999</v>
      </c>
      <c r="AB55" s="212"/>
      <c r="AC55" s="212"/>
      <c r="AD55" s="231">
        <f t="shared" si="17"/>
        <v>887598.8</v>
      </c>
      <c r="AE55" s="102">
        <v>1</v>
      </c>
      <c r="AF55" s="102">
        <v>12</v>
      </c>
      <c r="AG55" s="212">
        <v>727540</v>
      </c>
      <c r="AH55" s="367"/>
      <c r="AI55" s="212">
        <v>174609.6</v>
      </c>
      <c r="AJ55" s="212"/>
      <c r="AK55" s="212"/>
      <c r="AL55" s="231">
        <f t="shared" si="18"/>
        <v>902149.6</v>
      </c>
    </row>
    <row r="56" spans="1:38" ht="18.95" customHeight="1">
      <c r="A56" s="102">
        <v>15</v>
      </c>
      <c r="B56" s="102" t="s">
        <v>5081</v>
      </c>
      <c r="C56" s="102">
        <v>1</v>
      </c>
      <c r="D56" s="102">
        <v>2</v>
      </c>
      <c r="E56" s="212">
        <v>727540</v>
      </c>
      <c r="F56" s="367"/>
      <c r="G56" s="212">
        <v>29101.600000000002</v>
      </c>
      <c r="H56" s="212"/>
      <c r="I56" s="212"/>
      <c r="J56" s="231">
        <f t="shared" si="13"/>
        <v>756641.6</v>
      </c>
      <c r="K56" s="102">
        <v>1</v>
      </c>
      <c r="L56" s="102">
        <v>1</v>
      </c>
      <c r="M56" s="212">
        <v>727540</v>
      </c>
      <c r="N56" s="367"/>
      <c r="O56" s="212">
        <v>14550.8</v>
      </c>
      <c r="P56" s="212"/>
      <c r="Q56" s="212"/>
      <c r="R56" s="231">
        <f t="shared" si="19"/>
        <v>742090.8</v>
      </c>
      <c r="S56" s="231">
        <f t="shared" si="14"/>
        <v>0</v>
      </c>
      <c r="T56" s="231">
        <f t="shared" si="15"/>
        <v>0</v>
      </c>
      <c r="U56" s="231">
        <f t="shared" si="16"/>
        <v>14550.800000000003</v>
      </c>
      <c r="V56" s="74">
        <f t="shared" si="20"/>
        <v>14550.79999999993</v>
      </c>
      <c r="W56" s="102">
        <v>1</v>
      </c>
      <c r="X56" s="102">
        <v>3</v>
      </c>
      <c r="Y56" s="212">
        <v>727540</v>
      </c>
      <c r="Z56" s="367"/>
      <c r="AA56" s="212">
        <v>43652.4</v>
      </c>
      <c r="AB56" s="212"/>
      <c r="AC56" s="212"/>
      <c r="AD56" s="231">
        <f t="shared" si="17"/>
        <v>771192.4</v>
      </c>
      <c r="AE56" s="102">
        <v>1</v>
      </c>
      <c r="AF56" s="102">
        <v>4</v>
      </c>
      <c r="AG56" s="212">
        <v>727540</v>
      </c>
      <c r="AH56" s="367"/>
      <c r="AI56" s="212">
        <v>58203.200000000004</v>
      </c>
      <c r="AJ56" s="212"/>
      <c r="AK56" s="212"/>
      <c r="AL56" s="231">
        <f t="shared" si="18"/>
        <v>785743.2</v>
      </c>
    </row>
    <row r="57" spans="1:38" ht="18.95" customHeight="1">
      <c r="A57" s="102">
        <v>16</v>
      </c>
      <c r="B57" s="102" t="s">
        <v>1431</v>
      </c>
      <c r="C57" s="102">
        <v>1</v>
      </c>
      <c r="D57" s="102">
        <v>22</v>
      </c>
      <c r="E57" s="212">
        <v>727540</v>
      </c>
      <c r="F57" s="367"/>
      <c r="G57" s="212">
        <v>239203</v>
      </c>
      <c r="H57" s="212"/>
      <c r="I57" s="212"/>
      <c r="J57" s="231">
        <f t="shared" si="13"/>
        <v>966743</v>
      </c>
      <c r="K57" s="102">
        <v>1</v>
      </c>
      <c r="L57" s="102">
        <v>21</v>
      </c>
      <c r="M57" s="212">
        <v>727540</v>
      </c>
      <c r="N57" s="367"/>
      <c r="O57" s="212">
        <v>239203</v>
      </c>
      <c r="P57" s="212"/>
      <c r="Q57" s="212"/>
      <c r="R57" s="231">
        <f t="shared" si="19"/>
        <v>966743</v>
      </c>
      <c r="S57" s="231">
        <f t="shared" si="14"/>
        <v>0</v>
      </c>
      <c r="T57" s="231">
        <f t="shared" si="15"/>
        <v>0</v>
      </c>
      <c r="U57" s="231">
        <f t="shared" si="16"/>
        <v>0</v>
      </c>
      <c r="V57" s="74">
        <f t="shared" si="20"/>
        <v>0</v>
      </c>
      <c r="W57" s="102">
        <v>1</v>
      </c>
      <c r="X57" s="102">
        <v>23</v>
      </c>
      <c r="Y57" s="212">
        <v>727540</v>
      </c>
      <c r="Z57" s="367"/>
      <c r="AA57" s="212">
        <v>239203</v>
      </c>
      <c r="AB57" s="212"/>
      <c r="AC57" s="212"/>
      <c r="AD57" s="231">
        <f t="shared" si="17"/>
        <v>966743</v>
      </c>
      <c r="AE57" s="102">
        <v>1</v>
      </c>
      <c r="AF57" s="102">
        <v>24</v>
      </c>
      <c r="AG57" s="212">
        <v>727540</v>
      </c>
      <c r="AH57" s="367"/>
      <c r="AI57" s="212">
        <v>239203</v>
      </c>
      <c r="AJ57" s="212"/>
      <c r="AK57" s="212"/>
      <c r="AL57" s="231">
        <f t="shared" si="18"/>
        <v>966743</v>
      </c>
    </row>
    <row r="60" spans="1:38" ht="16.5">
      <c r="A60" s="30"/>
      <c r="B60" s="221" t="s">
        <v>230</v>
      </c>
      <c r="C60" s="31"/>
      <c r="D60" s="31"/>
      <c r="E60" s="31"/>
      <c r="G60" s="31"/>
      <c r="H60" s="31"/>
      <c r="I60" s="31"/>
      <c r="J60" s="3"/>
      <c r="K60" s="22"/>
      <c r="L60" s="180"/>
      <c r="M60" s="22"/>
      <c r="N60" s="392"/>
      <c r="O60" s="180"/>
      <c r="P60" s="22"/>
      <c r="Q60" s="303"/>
      <c r="R60" s="133"/>
      <c r="S60" s="180"/>
      <c r="T60" s="180"/>
      <c r="U60" s="180"/>
      <c r="V60" s="22"/>
      <c r="W60" s="31"/>
      <c r="X60" s="31"/>
      <c r="Y60" s="31"/>
      <c r="AA60" s="31"/>
      <c r="AB60" s="31"/>
      <c r="AC60" s="31"/>
      <c r="AD60" s="3"/>
      <c r="AE60" s="31"/>
      <c r="AF60" s="31"/>
      <c r="AG60" s="31"/>
      <c r="AI60" s="31"/>
      <c r="AJ60" s="31"/>
      <c r="AK60" s="31"/>
      <c r="AL60" s="3"/>
    </row>
    <row r="61" spans="1:38" ht="16.5" customHeight="1" thickBot="1">
      <c r="A61" s="30"/>
      <c r="B61" s="1650"/>
      <c r="C61" s="177"/>
      <c r="D61" s="177"/>
      <c r="E61" s="177"/>
      <c r="F61" s="353"/>
      <c r="G61" s="177"/>
      <c r="H61" s="1650"/>
      <c r="I61" s="177"/>
      <c r="J61" s="178"/>
      <c r="K61" s="9"/>
      <c r="L61" s="9"/>
      <c r="M61" s="178"/>
      <c r="N61" s="380"/>
      <c r="O61" s="222"/>
      <c r="P61" s="223"/>
      <c r="Q61" s="1720"/>
      <c r="R61" s="1720"/>
      <c r="S61" s="1720"/>
      <c r="T61" s="133"/>
      <c r="U61" s="133"/>
      <c r="V61" s="148"/>
      <c r="W61" s="9"/>
      <c r="X61" s="9"/>
      <c r="Y61" s="9"/>
      <c r="Z61" s="390"/>
      <c r="AA61" s="9"/>
      <c r="AB61" s="1652"/>
      <c r="AC61" s="9"/>
      <c r="AD61" s="178"/>
      <c r="AE61" s="9"/>
      <c r="AF61" s="9"/>
      <c r="AG61" s="9"/>
      <c r="AH61" s="390"/>
      <c r="AI61" s="9"/>
      <c r="AJ61" s="1652"/>
      <c r="AK61" s="9"/>
      <c r="AL61" s="178"/>
    </row>
    <row r="62" spans="1:38" s="181" customFormat="1" ht="25.5" customHeight="1">
      <c r="A62" s="30"/>
      <c r="B62" s="1927" t="s">
        <v>4686</v>
      </c>
      <c r="C62" s="1927"/>
      <c r="D62" s="1927"/>
      <c r="E62" s="1927"/>
      <c r="F62" s="1927"/>
      <c r="G62" s="1927"/>
      <c r="H62" s="1927"/>
      <c r="I62" s="1927"/>
      <c r="J62" s="1927"/>
      <c r="K62" s="31"/>
      <c r="L62" s="134"/>
      <c r="M62" s="180"/>
      <c r="N62" s="363"/>
      <c r="O62" s="34"/>
      <c r="P62" s="180"/>
      <c r="Q62" s="31"/>
      <c r="R62" s="41" t="s">
        <v>228</v>
      </c>
      <c r="S62" s="34"/>
      <c r="T62" s="34"/>
      <c r="U62" s="34"/>
      <c r="V62" s="180"/>
      <c r="W62" s="134"/>
      <c r="X62" s="134"/>
      <c r="Y62" s="134"/>
      <c r="Z62" s="354"/>
      <c r="AA62" s="31"/>
      <c r="AB62" s="179"/>
      <c r="AC62" s="31"/>
      <c r="AD62" s="31"/>
      <c r="AE62" s="134"/>
      <c r="AF62" s="134"/>
      <c r="AG62" s="134"/>
      <c r="AH62" s="354"/>
      <c r="AI62" s="31"/>
      <c r="AJ62" s="179"/>
      <c r="AK62" s="31"/>
      <c r="AL62" s="31"/>
    </row>
    <row r="63" spans="1:38" ht="17.25" customHeight="1">
      <c r="A63" s="245"/>
      <c r="B63" s="246"/>
      <c r="C63" s="1529" t="s">
        <v>4684</v>
      </c>
      <c r="D63" s="1529"/>
      <c r="E63" s="1529"/>
      <c r="F63" s="1530"/>
      <c r="G63" s="247"/>
      <c r="H63" s="248"/>
      <c r="I63" s="1531"/>
      <c r="J63" s="249"/>
      <c r="K63" s="1532" t="s">
        <v>433</v>
      </c>
      <c r="L63" s="1529"/>
      <c r="M63" s="1529"/>
      <c r="N63" s="1530"/>
      <c r="O63" s="1533"/>
      <c r="P63" s="1531"/>
      <c r="Q63" s="249"/>
      <c r="R63" s="249"/>
      <c r="S63" s="1915" t="s">
        <v>265</v>
      </c>
      <c r="T63" s="1916"/>
      <c r="U63" s="1916"/>
      <c r="V63" s="1917"/>
      <c r="W63" s="1529" t="s">
        <v>1663</v>
      </c>
      <c r="X63" s="1529"/>
      <c r="Y63" s="1529"/>
      <c r="Z63" s="1530"/>
      <c r="AA63" s="247"/>
      <c r="AB63" s="248"/>
      <c r="AC63" s="1531"/>
      <c r="AD63" s="249"/>
      <c r="AE63" s="1529" t="s">
        <v>6728</v>
      </c>
      <c r="AF63" s="1529"/>
      <c r="AG63" s="1529"/>
      <c r="AH63" s="1530"/>
      <c r="AI63" s="247"/>
      <c r="AJ63" s="248"/>
      <c r="AK63" s="1531"/>
      <c r="AL63" s="249"/>
    </row>
    <row r="64" spans="1:38" s="181" customFormat="1" ht="16.5" customHeight="1">
      <c r="A64" s="250"/>
      <c r="B64" s="251"/>
      <c r="C64" s="245"/>
      <c r="D64" s="245"/>
      <c r="E64" s="245"/>
      <c r="F64" s="391" t="s">
        <v>263</v>
      </c>
      <c r="G64" s="252"/>
      <c r="H64" s="253"/>
      <c r="I64" s="249"/>
      <c r="J64" s="224"/>
      <c r="K64" s="245"/>
      <c r="L64" s="245"/>
      <c r="M64" s="245"/>
      <c r="N64" s="363"/>
      <c r="O64" s="254" t="s">
        <v>263</v>
      </c>
      <c r="P64" s="254"/>
      <c r="Q64" s="22"/>
      <c r="R64" s="224"/>
      <c r="S64" s="245"/>
      <c r="T64" s="1923" t="s">
        <v>260</v>
      </c>
      <c r="U64" s="1923" t="s">
        <v>263</v>
      </c>
      <c r="V64" s="245"/>
      <c r="W64" s="245"/>
      <c r="X64" s="245"/>
      <c r="Y64" s="245"/>
      <c r="Z64" s="391" t="s">
        <v>263</v>
      </c>
      <c r="AA64" s="252"/>
      <c r="AB64" s="253"/>
      <c r="AC64" s="249"/>
      <c r="AD64" s="224"/>
      <c r="AE64" s="245"/>
      <c r="AF64" s="245"/>
      <c r="AG64" s="245"/>
      <c r="AH64" s="391" t="s">
        <v>263</v>
      </c>
      <c r="AI64" s="252"/>
      <c r="AJ64" s="253"/>
      <c r="AK64" s="249"/>
      <c r="AL64" s="224"/>
    </row>
    <row r="65" spans="1:38" s="181" customFormat="1" ht="89.25">
      <c r="A65" s="228" t="s">
        <v>114</v>
      </c>
      <c r="B65" s="1653" t="s">
        <v>231</v>
      </c>
      <c r="C65" s="1653" t="s">
        <v>223</v>
      </c>
      <c r="D65" s="1653" t="s">
        <v>259</v>
      </c>
      <c r="E65" s="1657" t="s">
        <v>260</v>
      </c>
      <c r="F65" s="565" t="s">
        <v>341</v>
      </c>
      <c r="G65" s="268" t="s">
        <v>318</v>
      </c>
      <c r="H65" s="268" t="s">
        <v>261</v>
      </c>
      <c r="I65" s="268" t="s">
        <v>319</v>
      </c>
      <c r="J65" s="1657" t="s">
        <v>262</v>
      </c>
      <c r="K65" s="1653" t="s">
        <v>223</v>
      </c>
      <c r="L65" s="1653" t="s">
        <v>259</v>
      </c>
      <c r="M65" s="1657" t="s">
        <v>260</v>
      </c>
      <c r="N65" s="566" t="s">
        <v>341</v>
      </c>
      <c r="O65" s="268" t="s">
        <v>318</v>
      </c>
      <c r="P65" s="268" t="s">
        <v>261</v>
      </c>
      <c r="Q65" s="268" t="s">
        <v>319</v>
      </c>
      <c r="R65" s="1657" t="s">
        <v>262</v>
      </c>
      <c r="S65" s="1653" t="s">
        <v>223</v>
      </c>
      <c r="T65" s="1924"/>
      <c r="U65" s="1924"/>
      <c r="V65" s="1653" t="s">
        <v>264</v>
      </c>
      <c r="W65" s="1653" t="s">
        <v>223</v>
      </c>
      <c r="X65" s="1653" t="s">
        <v>259</v>
      </c>
      <c r="Y65" s="1657" t="s">
        <v>260</v>
      </c>
      <c r="Z65" s="565" t="s">
        <v>341</v>
      </c>
      <c r="AA65" s="268" t="s">
        <v>318</v>
      </c>
      <c r="AB65" s="268" t="s">
        <v>261</v>
      </c>
      <c r="AC65" s="268" t="s">
        <v>319</v>
      </c>
      <c r="AD65" s="1657" t="s">
        <v>262</v>
      </c>
      <c r="AE65" s="1653" t="s">
        <v>223</v>
      </c>
      <c r="AF65" s="1653" t="s">
        <v>259</v>
      </c>
      <c r="AG65" s="1657" t="s">
        <v>260</v>
      </c>
      <c r="AH65" s="565" t="s">
        <v>341</v>
      </c>
      <c r="AI65" s="268" t="s">
        <v>318</v>
      </c>
      <c r="AJ65" s="268" t="s">
        <v>261</v>
      </c>
      <c r="AK65" s="268" t="s">
        <v>319</v>
      </c>
      <c r="AL65" s="1657" t="s">
        <v>262</v>
      </c>
    </row>
    <row r="66" spans="1:38" s="15" customFormat="1" ht="12.75">
      <c r="A66" s="123">
        <v>1</v>
      </c>
      <c r="B66" s="123">
        <v>2</v>
      </c>
      <c r="C66" s="228">
        <v>3</v>
      </c>
      <c r="D66" s="123">
        <v>4</v>
      </c>
      <c r="E66" s="123">
        <v>5</v>
      </c>
      <c r="F66" s="364">
        <v>6</v>
      </c>
      <c r="G66" s="123">
        <v>7</v>
      </c>
      <c r="H66" s="123">
        <v>8</v>
      </c>
      <c r="I66" s="228">
        <v>9</v>
      </c>
      <c r="J66" s="123">
        <v>10</v>
      </c>
      <c r="K66" s="123">
        <v>11</v>
      </c>
      <c r="L66" s="228">
        <v>12</v>
      </c>
      <c r="M66" s="123">
        <v>13</v>
      </c>
      <c r="N66" s="364">
        <v>14</v>
      </c>
      <c r="O66" s="228">
        <v>15</v>
      </c>
      <c r="P66" s="123">
        <v>16</v>
      </c>
      <c r="Q66" s="123">
        <v>17</v>
      </c>
      <c r="R66" s="228">
        <v>18</v>
      </c>
      <c r="S66" s="123">
        <v>19</v>
      </c>
      <c r="T66" s="123">
        <v>20</v>
      </c>
      <c r="U66" s="228">
        <v>21</v>
      </c>
      <c r="V66" s="123">
        <v>22</v>
      </c>
      <c r="W66" s="228">
        <v>23</v>
      </c>
      <c r="X66" s="123">
        <v>24</v>
      </c>
      <c r="Y66" s="228">
        <v>25</v>
      </c>
      <c r="Z66" s="123">
        <v>26</v>
      </c>
      <c r="AA66" s="228">
        <v>27</v>
      </c>
      <c r="AB66" s="123">
        <v>28</v>
      </c>
      <c r="AC66" s="228">
        <v>29</v>
      </c>
      <c r="AD66" s="123">
        <v>30</v>
      </c>
      <c r="AE66" s="228">
        <v>31</v>
      </c>
      <c r="AF66" s="123">
        <v>32</v>
      </c>
      <c r="AG66" s="228">
        <v>33</v>
      </c>
      <c r="AH66" s="123">
        <v>34</v>
      </c>
      <c r="AI66" s="228">
        <v>35</v>
      </c>
      <c r="AJ66" s="123">
        <v>36</v>
      </c>
      <c r="AK66" s="228">
        <v>37</v>
      </c>
      <c r="AL66" s="123">
        <v>38</v>
      </c>
    </row>
    <row r="67" spans="1:38">
      <c r="A67" s="102"/>
      <c r="B67" s="230" t="s">
        <v>266</v>
      </c>
      <c r="C67" s="102"/>
      <c r="D67" s="102"/>
      <c r="E67" s="212"/>
      <c r="F67" s="367"/>
      <c r="G67" s="212"/>
      <c r="H67" s="212"/>
      <c r="I67" s="212"/>
      <c r="J67" s="212"/>
      <c r="K67" s="102"/>
      <c r="L67" s="102"/>
      <c r="M67" s="212"/>
      <c r="N67" s="367"/>
      <c r="O67" s="212"/>
      <c r="P67" s="212"/>
      <c r="Q67" s="212"/>
      <c r="R67" s="212"/>
      <c r="S67" s="231"/>
      <c r="T67" s="231"/>
      <c r="U67" s="231"/>
      <c r="V67" s="1651"/>
      <c r="W67" s="102"/>
      <c r="X67" s="102"/>
      <c r="Y67" s="212"/>
      <c r="Z67" s="367"/>
      <c r="AA67" s="212"/>
      <c r="AB67" s="212"/>
      <c r="AC67" s="212"/>
      <c r="AD67" s="212"/>
      <c r="AE67" s="102"/>
      <c r="AF67" s="102"/>
      <c r="AG67" s="212"/>
      <c r="AH67" s="367"/>
      <c r="AI67" s="212"/>
      <c r="AJ67" s="212"/>
      <c r="AK67" s="212"/>
      <c r="AL67" s="212"/>
    </row>
    <row r="68" spans="1:38">
      <c r="A68" s="102"/>
      <c r="B68" s="230"/>
      <c r="C68" s="102"/>
      <c r="D68" s="102"/>
      <c r="E68" s="212"/>
      <c r="F68" s="367"/>
      <c r="G68" s="212"/>
      <c r="H68" s="212"/>
      <c r="I68" s="212"/>
      <c r="J68" s="212"/>
      <c r="K68" s="102"/>
      <c r="L68" s="102"/>
      <c r="M68" s="212"/>
      <c r="N68" s="367"/>
      <c r="O68" s="212"/>
      <c r="P68" s="212"/>
      <c r="Q68" s="212"/>
      <c r="R68" s="212"/>
      <c r="S68" s="231"/>
      <c r="T68" s="231"/>
      <c r="U68" s="231"/>
      <c r="V68" s="1651"/>
      <c r="W68" s="102"/>
      <c r="X68" s="102"/>
      <c r="Y68" s="212"/>
      <c r="Z68" s="367"/>
      <c r="AA68" s="212"/>
      <c r="AB68" s="212"/>
      <c r="AC68" s="212"/>
      <c r="AD68" s="212"/>
      <c r="AE68" s="102"/>
      <c r="AF68" s="102"/>
      <c r="AG68" s="212"/>
      <c r="AH68" s="367"/>
      <c r="AI68" s="212"/>
      <c r="AJ68" s="212"/>
      <c r="AK68" s="212"/>
      <c r="AL68" s="212"/>
    </row>
    <row r="69" spans="1:38" ht="14.25">
      <c r="A69" s="102"/>
      <c r="B69" s="232" t="s">
        <v>113</v>
      </c>
      <c r="C69" s="233">
        <f>SUM(C71:C88)</f>
        <v>18</v>
      </c>
      <c r="D69" s="231"/>
      <c r="E69" s="231">
        <f t="shared" ref="E69:AL69" si="21">SUM(E71:E88)</f>
        <v>13128790</v>
      </c>
      <c r="F69" s="231">
        <f t="shared" si="21"/>
        <v>0</v>
      </c>
      <c r="G69" s="231">
        <f t="shared" si="21"/>
        <v>4291031.8</v>
      </c>
      <c r="H69" s="231">
        <f t="shared" si="21"/>
        <v>0</v>
      </c>
      <c r="I69" s="231">
        <f t="shared" si="21"/>
        <v>0</v>
      </c>
      <c r="J69" s="233">
        <f>SUM(J71:J88)</f>
        <v>17419821.800000001</v>
      </c>
      <c r="K69" s="231">
        <f t="shared" si="21"/>
        <v>18</v>
      </c>
      <c r="L69" s="231"/>
      <c r="M69" s="231">
        <f t="shared" si="21"/>
        <v>13128790</v>
      </c>
      <c r="N69" s="231">
        <f t="shared" si="21"/>
        <v>0</v>
      </c>
      <c r="O69" s="231">
        <f t="shared" si="21"/>
        <v>4130311.6</v>
      </c>
      <c r="P69" s="231">
        <f t="shared" si="21"/>
        <v>0</v>
      </c>
      <c r="Q69" s="231">
        <f t="shared" si="21"/>
        <v>0</v>
      </c>
      <c r="R69" s="233">
        <f t="shared" si="21"/>
        <v>17259101.600000001</v>
      </c>
      <c r="S69" s="231">
        <f t="shared" si="21"/>
        <v>0</v>
      </c>
      <c r="T69" s="231">
        <f t="shared" si="21"/>
        <v>0</v>
      </c>
      <c r="U69" s="231">
        <f t="shared" si="21"/>
        <v>160720.19999999998</v>
      </c>
      <c r="V69" s="231">
        <f t="shared" si="21"/>
        <v>160720.20000000007</v>
      </c>
      <c r="W69" s="231">
        <f t="shared" si="21"/>
        <v>18</v>
      </c>
      <c r="X69" s="231">
        <f t="shared" si="21"/>
        <v>295</v>
      </c>
      <c r="Y69" s="231">
        <f t="shared" si="21"/>
        <v>13128790</v>
      </c>
      <c r="Z69" s="231">
        <f t="shared" si="21"/>
        <v>0</v>
      </c>
      <c r="AA69" s="231">
        <f t="shared" si="21"/>
        <v>4451752.0000000009</v>
      </c>
      <c r="AB69" s="231">
        <f t="shared" si="21"/>
        <v>0</v>
      </c>
      <c r="AC69" s="231">
        <f t="shared" si="21"/>
        <v>0</v>
      </c>
      <c r="AD69" s="233">
        <f t="shared" si="21"/>
        <v>17580541.999999996</v>
      </c>
      <c r="AE69" s="231">
        <f t="shared" si="21"/>
        <v>18</v>
      </c>
      <c r="AF69" s="231"/>
      <c r="AG69" s="231">
        <f t="shared" si="21"/>
        <v>13128790</v>
      </c>
      <c r="AH69" s="231">
        <f t="shared" si="21"/>
        <v>0</v>
      </c>
      <c r="AI69" s="231">
        <f t="shared" si="21"/>
        <v>4597921.3999999994</v>
      </c>
      <c r="AJ69" s="231">
        <f t="shared" si="21"/>
        <v>0</v>
      </c>
      <c r="AK69" s="231">
        <f t="shared" si="21"/>
        <v>0</v>
      </c>
      <c r="AL69" s="233">
        <f t="shared" si="21"/>
        <v>17726711.400000002</v>
      </c>
    </row>
    <row r="70" spans="1:38">
      <c r="A70" s="102"/>
      <c r="B70" s="195" t="s">
        <v>126</v>
      </c>
      <c r="C70" s="102"/>
      <c r="D70" s="102"/>
      <c r="E70" s="212"/>
      <c r="F70" s="367"/>
      <c r="G70" s="212"/>
      <c r="H70" s="212"/>
      <c r="I70" s="212"/>
      <c r="J70" s="212"/>
      <c r="K70" s="102"/>
      <c r="L70" s="102"/>
      <c r="M70" s="212"/>
      <c r="N70" s="367"/>
      <c r="O70" s="212"/>
      <c r="P70" s="212"/>
      <c r="Q70" s="212"/>
      <c r="R70" s="212"/>
      <c r="S70" s="231"/>
      <c r="T70" s="231"/>
      <c r="U70" s="231"/>
      <c r="V70" s="1651"/>
      <c r="W70" s="102"/>
      <c r="X70" s="102"/>
      <c r="Y70" s="212"/>
      <c r="Z70" s="367"/>
      <c r="AA70" s="212"/>
      <c r="AB70" s="212"/>
      <c r="AC70" s="212"/>
      <c r="AD70" s="212"/>
      <c r="AE70" s="102"/>
      <c r="AF70" s="102"/>
      <c r="AG70" s="212"/>
      <c r="AH70" s="367"/>
      <c r="AI70" s="212"/>
      <c r="AJ70" s="212"/>
      <c r="AK70" s="212"/>
      <c r="AL70" s="212"/>
    </row>
    <row r="71" spans="1:38" ht="18.95" customHeight="1">
      <c r="A71" s="102">
        <v>1</v>
      </c>
      <c r="B71" s="102" t="s">
        <v>1433</v>
      </c>
      <c r="C71" s="102">
        <v>1</v>
      </c>
      <c r="D71" s="102">
        <v>13</v>
      </c>
      <c r="E71" s="212">
        <v>760610</v>
      </c>
      <c r="F71" s="367"/>
      <c r="G71" s="212">
        <v>197758.6</v>
      </c>
      <c r="H71" s="212"/>
      <c r="I71" s="212"/>
      <c r="J71" s="231">
        <f t="shared" ref="J71:J88" si="22">E71+G71+H71+I71</f>
        <v>958368.6</v>
      </c>
      <c r="K71" s="102">
        <v>1</v>
      </c>
      <c r="L71" s="102">
        <v>12</v>
      </c>
      <c r="M71" s="212">
        <v>760610</v>
      </c>
      <c r="N71" s="367"/>
      <c r="O71" s="212">
        <v>182546.4</v>
      </c>
      <c r="P71" s="212"/>
      <c r="Q71" s="212"/>
      <c r="R71" s="231">
        <f>M71+O71+P71+Q71</f>
        <v>943156.4</v>
      </c>
      <c r="S71" s="231">
        <f t="shared" ref="S71:S88" si="23">C71-K71</f>
        <v>0</v>
      </c>
      <c r="T71" s="231">
        <f t="shared" ref="T71:T88" si="24">+E71-M71</f>
        <v>0</v>
      </c>
      <c r="U71" s="231">
        <f t="shared" ref="U71:U88" si="25">+G71+H71+I71-O71-P71-Q71</f>
        <v>15212.200000000012</v>
      </c>
      <c r="V71" s="74">
        <f>J71-R71</f>
        <v>15212.199999999953</v>
      </c>
      <c r="W71" s="102">
        <v>1</v>
      </c>
      <c r="X71" s="102">
        <v>14</v>
      </c>
      <c r="Y71" s="212">
        <v>760610</v>
      </c>
      <c r="Z71" s="367"/>
      <c r="AA71" s="212">
        <v>212970.80000000002</v>
      </c>
      <c r="AB71" s="212"/>
      <c r="AC71" s="212"/>
      <c r="AD71" s="231">
        <f t="shared" ref="AD71:AD88" si="26">Y71+AA71+AB71+AC71</f>
        <v>973580.80000000005</v>
      </c>
      <c r="AE71" s="102">
        <v>1</v>
      </c>
      <c r="AF71" s="102">
        <v>15</v>
      </c>
      <c r="AG71" s="212">
        <v>760610</v>
      </c>
      <c r="AH71" s="367"/>
      <c r="AI71" s="212">
        <v>228183</v>
      </c>
      <c r="AJ71" s="212"/>
      <c r="AK71" s="212"/>
      <c r="AL71" s="231">
        <f t="shared" ref="AL71:AL88" si="27">AG71+AI71+AJ71+AK71</f>
        <v>988793</v>
      </c>
    </row>
    <row r="72" spans="1:38" ht="18.95" customHeight="1">
      <c r="A72" s="102">
        <v>2</v>
      </c>
      <c r="B72" s="102" t="s">
        <v>1434</v>
      </c>
      <c r="C72" s="102">
        <v>1</v>
      </c>
      <c r="D72" s="102">
        <v>26</v>
      </c>
      <c r="E72" s="212">
        <v>727540</v>
      </c>
      <c r="F72" s="367"/>
      <c r="G72" s="212">
        <v>462641</v>
      </c>
      <c r="H72" s="212"/>
      <c r="I72" s="212"/>
      <c r="J72" s="231">
        <f t="shared" si="22"/>
        <v>1190181</v>
      </c>
      <c r="K72" s="102">
        <v>1</v>
      </c>
      <c r="L72" s="102">
        <v>25</v>
      </c>
      <c r="M72" s="212">
        <v>727540</v>
      </c>
      <c r="N72" s="367"/>
      <c r="O72" s="212">
        <v>462641</v>
      </c>
      <c r="P72" s="212"/>
      <c r="Q72" s="212"/>
      <c r="R72" s="231">
        <f t="shared" ref="R72:R88" si="28">M72+O72+P72+Q72</f>
        <v>1190181</v>
      </c>
      <c r="S72" s="231">
        <f t="shared" si="23"/>
        <v>0</v>
      </c>
      <c r="T72" s="231">
        <f t="shared" si="24"/>
        <v>0</v>
      </c>
      <c r="U72" s="231">
        <f t="shared" si="25"/>
        <v>0</v>
      </c>
      <c r="V72" s="74">
        <f t="shared" ref="V72:V88" si="29">J72-R72</f>
        <v>0</v>
      </c>
      <c r="W72" s="102">
        <v>1</v>
      </c>
      <c r="X72" s="102">
        <v>27</v>
      </c>
      <c r="Y72" s="212">
        <v>727540</v>
      </c>
      <c r="Z72" s="367"/>
      <c r="AA72" s="212">
        <v>462641</v>
      </c>
      <c r="AB72" s="212"/>
      <c r="AC72" s="212"/>
      <c r="AD72" s="231">
        <f t="shared" si="26"/>
        <v>1190181</v>
      </c>
      <c r="AE72" s="102">
        <v>1</v>
      </c>
      <c r="AF72" s="102">
        <v>28</v>
      </c>
      <c r="AG72" s="212">
        <v>727540</v>
      </c>
      <c r="AH72" s="367"/>
      <c r="AI72" s="212">
        <v>462641</v>
      </c>
      <c r="AJ72" s="212"/>
      <c r="AK72" s="212"/>
      <c r="AL72" s="231">
        <f t="shared" si="27"/>
        <v>1190181</v>
      </c>
    </row>
    <row r="73" spans="1:38" ht="18.95" customHeight="1">
      <c r="A73" s="102">
        <v>3</v>
      </c>
      <c r="B73" s="102" t="s">
        <v>1435</v>
      </c>
      <c r="C73" s="102">
        <v>1</v>
      </c>
      <c r="D73" s="102">
        <v>8</v>
      </c>
      <c r="E73" s="212">
        <v>727540</v>
      </c>
      <c r="F73" s="367"/>
      <c r="G73" s="212">
        <v>116406.40000000001</v>
      </c>
      <c r="H73" s="212"/>
      <c r="I73" s="212"/>
      <c r="J73" s="231">
        <f t="shared" si="22"/>
        <v>843946.4</v>
      </c>
      <c r="K73" s="102">
        <v>1</v>
      </c>
      <c r="L73" s="102">
        <v>7</v>
      </c>
      <c r="M73" s="212">
        <v>727540</v>
      </c>
      <c r="N73" s="367"/>
      <c r="O73" s="212">
        <v>101855.6</v>
      </c>
      <c r="P73" s="212"/>
      <c r="Q73" s="212"/>
      <c r="R73" s="231">
        <f t="shared" si="28"/>
        <v>829395.6</v>
      </c>
      <c r="S73" s="231">
        <f t="shared" si="23"/>
        <v>0</v>
      </c>
      <c r="T73" s="231">
        <f t="shared" si="24"/>
        <v>0</v>
      </c>
      <c r="U73" s="231">
        <f t="shared" si="25"/>
        <v>14550.800000000003</v>
      </c>
      <c r="V73" s="74">
        <f t="shared" si="29"/>
        <v>14550.800000000047</v>
      </c>
      <c r="W73" s="102">
        <v>1</v>
      </c>
      <c r="X73" s="102">
        <v>9</v>
      </c>
      <c r="Y73" s="212">
        <v>727540</v>
      </c>
      <c r="Z73" s="367"/>
      <c r="AA73" s="212">
        <v>130957.2</v>
      </c>
      <c r="AB73" s="212"/>
      <c r="AC73" s="212"/>
      <c r="AD73" s="231">
        <f t="shared" si="26"/>
        <v>858497.2</v>
      </c>
      <c r="AE73" s="102">
        <v>1</v>
      </c>
      <c r="AF73" s="102">
        <v>10</v>
      </c>
      <c r="AG73" s="212">
        <v>727540</v>
      </c>
      <c r="AH73" s="367"/>
      <c r="AI73" s="212">
        <v>145508</v>
      </c>
      <c r="AJ73" s="212"/>
      <c r="AK73" s="212"/>
      <c r="AL73" s="231">
        <f t="shared" si="27"/>
        <v>873048</v>
      </c>
    </row>
    <row r="74" spans="1:38" ht="18.95" customHeight="1">
      <c r="A74" s="102">
        <v>4</v>
      </c>
      <c r="B74" s="102" t="s">
        <v>1436</v>
      </c>
      <c r="C74" s="102">
        <v>1</v>
      </c>
      <c r="D74" s="102">
        <v>23</v>
      </c>
      <c r="E74" s="212">
        <v>727540</v>
      </c>
      <c r="F74" s="367"/>
      <c r="G74" s="212">
        <v>370113</v>
      </c>
      <c r="H74" s="212"/>
      <c r="I74" s="212"/>
      <c r="J74" s="231">
        <f t="shared" si="22"/>
        <v>1097653</v>
      </c>
      <c r="K74" s="102">
        <v>1</v>
      </c>
      <c r="L74" s="102">
        <v>22</v>
      </c>
      <c r="M74" s="212">
        <v>727540</v>
      </c>
      <c r="N74" s="367"/>
      <c r="O74" s="212">
        <v>370113</v>
      </c>
      <c r="P74" s="212"/>
      <c r="Q74" s="212"/>
      <c r="R74" s="231">
        <f t="shared" si="28"/>
        <v>1097653</v>
      </c>
      <c r="S74" s="231">
        <f t="shared" si="23"/>
        <v>0</v>
      </c>
      <c r="T74" s="231">
        <f t="shared" si="24"/>
        <v>0</v>
      </c>
      <c r="U74" s="231">
        <f t="shared" si="25"/>
        <v>0</v>
      </c>
      <c r="V74" s="74">
        <f t="shared" si="29"/>
        <v>0</v>
      </c>
      <c r="W74" s="102">
        <v>1</v>
      </c>
      <c r="X74" s="102">
        <v>24</v>
      </c>
      <c r="Y74" s="212">
        <v>727540</v>
      </c>
      <c r="Z74" s="367"/>
      <c r="AA74" s="212">
        <v>370113</v>
      </c>
      <c r="AB74" s="212"/>
      <c r="AC74" s="212"/>
      <c r="AD74" s="231">
        <f t="shared" si="26"/>
        <v>1097653</v>
      </c>
      <c r="AE74" s="102">
        <v>1</v>
      </c>
      <c r="AF74" s="102">
        <v>25</v>
      </c>
      <c r="AG74" s="212">
        <v>727540</v>
      </c>
      <c r="AH74" s="367"/>
      <c r="AI74" s="212">
        <v>370113</v>
      </c>
      <c r="AJ74" s="212"/>
      <c r="AK74" s="212"/>
      <c r="AL74" s="231">
        <f t="shared" si="27"/>
        <v>1097653</v>
      </c>
    </row>
    <row r="75" spans="1:38" ht="18.95" customHeight="1">
      <c r="A75" s="102">
        <v>5</v>
      </c>
      <c r="B75" s="102" t="s">
        <v>1437</v>
      </c>
      <c r="C75" s="102">
        <v>1</v>
      </c>
      <c r="D75" s="102">
        <v>9</v>
      </c>
      <c r="E75" s="212">
        <v>727540</v>
      </c>
      <c r="F75" s="367"/>
      <c r="G75" s="212">
        <v>130957.2</v>
      </c>
      <c r="H75" s="212"/>
      <c r="I75" s="212"/>
      <c r="J75" s="231">
        <f t="shared" si="22"/>
        <v>858497.2</v>
      </c>
      <c r="K75" s="102">
        <v>1</v>
      </c>
      <c r="L75" s="102">
        <v>8</v>
      </c>
      <c r="M75" s="212">
        <v>727540</v>
      </c>
      <c r="N75" s="367"/>
      <c r="O75" s="212">
        <v>116406.40000000001</v>
      </c>
      <c r="P75" s="212"/>
      <c r="Q75" s="212"/>
      <c r="R75" s="231">
        <f t="shared" si="28"/>
        <v>843946.4</v>
      </c>
      <c r="S75" s="231">
        <f t="shared" si="23"/>
        <v>0</v>
      </c>
      <c r="T75" s="231">
        <f t="shared" si="24"/>
        <v>0</v>
      </c>
      <c r="U75" s="231">
        <f t="shared" si="25"/>
        <v>14550.799999999988</v>
      </c>
      <c r="V75" s="74">
        <f t="shared" si="29"/>
        <v>14550.79999999993</v>
      </c>
      <c r="W75" s="102">
        <v>1</v>
      </c>
      <c r="X75" s="102">
        <v>10</v>
      </c>
      <c r="Y75" s="212">
        <v>727540</v>
      </c>
      <c r="Z75" s="367"/>
      <c r="AA75" s="212">
        <v>145508</v>
      </c>
      <c r="AB75" s="212"/>
      <c r="AC75" s="212"/>
      <c r="AD75" s="231">
        <f t="shared" si="26"/>
        <v>873048</v>
      </c>
      <c r="AE75" s="102">
        <v>1</v>
      </c>
      <c r="AF75" s="102">
        <v>11</v>
      </c>
      <c r="AG75" s="212">
        <v>727540</v>
      </c>
      <c r="AH75" s="367"/>
      <c r="AI75" s="212">
        <v>160058.79999999999</v>
      </c>
      <c r="AJ75" s="212"/>
      <c r="AK75" s="212"/>
      <c r="AL75" s="231">
        <f t="shared" si="27"/>
        <v>887598.8</v>
      </c>
    </row>
    <row r="76" spans="1:38" ht="18.95" customHeight="1">
      <c r="A76" s="102">
        <v>6</v>
      </c>
      <c r="B76" s="102" t="s">
        <v>1438</v>
      </c>
      <c r="C76" s="102">
        <v>1</v>
      </c>
      <c r="D76" s="102">
        <v>23</v>
      </c>
      <c r="E76" s="212">
        <v>727540</v>
      </c>
      <c r="F76" s="367"/>
      <c r="G76" s="212">
        <v>287043</v>
      </c>
      <c r="H76" s="212"/>
      <c r="I76" s="212"/>
      <c r="J76" s="231">
        <f t="shared" si="22"/>
        <v>1014583</v>
      </c>
      <c r="K76" s="102">
        <v>1</v>
      </c>
      <c r="L76" s="102">
        <v>22</v>
      </c>
      <c r="M76" s="212">
        <v>727540</v>
      </c>
      <c r="N76" s="367"/>
      <c r="O76" s="212">
        <v>287043</v>
      </c>
      <c r="P76" s="212"/>
      <c r="Q76" s="212"/>
      <c r="R76" s="231">
        <f t="shared" si="28"/>
        <v>1014583</v>
      </c>
      <c r="S76" s="231">
        <f t="shared" si="23"/>
        <v>0</v>
      </c>
      <c r="T76" s="231">
        <f t="shared" si="24"/>
        <v>0</v>
      </c>
      <c r="U76" s="231">
        <f t="shared" si="25"/>
        <v>0</v>
      </c>
      <c r="V76" s="74">
        <f t="shared" si="29"/>
        <v>0</v>
      </c>
      <c r="W76" s="102">
        <v>1</v>
      </c>
      <c r="X76" s="102">
        <v>24</v>
      </c>
      <c r="Y76" s="212">
        <v>727540</v>
      </c>
      <c r="Z76" s="367"/>
      <c r="AA76" s="212">
        <v>287043</v>
      </c>
      <c r="AB76" s="212"/>
      <c r="AC76" s="212"/>
      <c r="AD76" s="231">
        <f t="shared" si="26"/>
        <v>1014583</v>
      </c>
      <c r="AE76" s="102">
        <v>1</v>
      </c>
      <c r="AF76" s="102">
        <v>25</v>
      </c>
      <c r="AG76" s="212">
        <v>727540</v>
      </c>
      <c r="AH76" s="367"/>
      <c r="AI76" s="212">
        <v>287043</v>
      </c>
      <c r="AJ76" s="212"/>
      <c r="AK76" s="212"/>
      <c r="AL76" s="231">
        <f t="shared" si="27"/>
        <v>1014583</v>
      </c>
    </row>
    <row r="77" spans="1:38" ht="18.95" customHeight="1">
      <c r="A77" s="102">
        <v>7</v>
      </c>
      <c r="B77" s="102" t="s">
        <v>1472</v>
      </c>
      <c r="C77" s="102">
        <v>1</v>
      </c>
      <c r="D77" s="102">
        <v>14</v>
      </c>
      <c r="E77" s="212">
        <v>727540</v>
      </c>
      <c r="F77" s="367"/>
      <c r="G77" s="212">
        <v>203711.2</v>
      </c>
      <c r="H77" s="212"/>
      <c r="I77" s="212"/>
      <c r="J77" s="231">
        <f t="shared" si="22"/>
        <v>931251.19999999995</v>
      </c>
      <c r="K77" s="102">
        <v>1</v>
      </c>
      <c r="L77" s="102">
        <v>13</v>
      </c>
      <c r="M77" s="212">
        <v>727540</v>
      </c>
      <c r="N77" s="367"/>
      <c r="O77" s="212">
        <v>189160.4</v>
      </c>
      <c r="P77" s="212"/>
      <c r="Q77" s="212"/>
      <c r="R77" s="231">
        <f t="shared" si="28"/>
        <v>916700.4</v>
      </c>
      <c r="S77" s="231">
        <f t="shared" si="23"/>
        <v>0</v>
      </c>
      <c r="T77" s="231">
        <f t="shared" si="24"/>
        <v>0</v>
      </c>
      <c r="U77" s="231">
        <f t="shared" si="25"/>
        <v>14550.800000000017</v>
      </c>
      <c r="V77" s="74">
        <f t="shared" si="29"/>
        <v>14550.79999999993</v>
      </c>
      <c r="W77" s="102">
        <v>1</v>
      </c>
      <c r="X77" s="102">
        <v>15</v>
      </c>
      <c r="Y77" s="212">
        <v>727540</v>
      </c>
      <c r="Z77" s="367"/>
      <c r="AA77" s="212">
        <v>218262</v>
      </c>
      <c r="AB77" s="212"/>
      <c r="AC77" s="212"/>
      <c r="AD77" s="231">
        <f t="shared" si="26"/>
        <v>945802</v>
      </c>
      <c r="AE77" s="102">
        <v>1</v>
      </c>
      <c r="AF77" s="102">
        <v>16</v>
      </c>
      <c r="AG77" s="212">
        <v>727540</v>
      </c>
      <c r="AH77" s="367"/>
      <c r="AI77" s="212">
        <v>218262</v>
      </c>
      <c r="AJ77" s="212"/>
      <c r="AK77" s="212"/>
      <c r="AL77" s="231">
        <f t="shared" si="27"/>
        <v>945802</v>
      </c>
    </row>
    <row r="78" spans="1:38" ht="18.95" customHeight="1">
      <c r="A78" s="102">
        <v>8</v>
      </c>
      <c r="B78" s="102" t="s">
        <v>1439</v>
      </c>
      <c r="C78" s="102">
        <v>1</v>
      </c>
      <c r="D78" s="102">
        <v>20</v>
      </c>
      <c r="E78" s="212">
        <v>727540</v>
      </c>
      <c r="F78" s="367"/>
      <c r="G78" s="212">
        <v>246742</v>
      </c>
      <c r="H78" s="212"/>
      <c r="I78" s="212"/>
      <c r="J78" s="231">
        <f t="shared" si="22"/>
        <v>974282</v>
      </c>
      <c r="K78" s="102">
        <v>1</v>
      </c>
      <c r="L78" s="102">
        <v>19</v>
      </c>
      <c r="M78" s="212">
        <v>727540</v>
      </c>
      <c r="N78" s="367"/>
      <c r="O78" s="212">
        <v>246742</v>
      </c>
      <c r="P78" s="212"/>
      <c r="Q78" s="212"/>
      <c r="R78" s="231">
        <f t="shared" si="28"/>
        <v>974282</v>
      </c>
      <c r="S78" s="231">
        <f t="shared" si="23"/>
        <v>0</v>
      </c>
      <c r="T78" s="231">
        <f t="shared" si="24"/>
        <v>0</v>
      </c>
      <c r="U78" s="231">
        <f t="shared" si="25"/>
        <v>0</v>
      </c>
      <c r="V78" s="74">
        <f t="shared" si="29"/>
        <v>0</v>
      </c>
      <c r="W78" s="102">
        <v>1</v>
      </c>
      <c r="X78" s="102">
        <v>21</v>
      </c>
      <c r="Y78" s="212">
        <v>727540</v>
      </c>
      <c r="Z78" s="367"/>
      <c r="AA78" s="212">
        <v>246742</v>
      </c>
      <c r="AB78" s="212"/>
      <c r="AC78" s="212"/>
      <c r="AD78" s="231">
        <f t="shared" si="26"/>
        <v>974282</v>
      </c>
      <c r="AE78" s="102">
        <v>1</v>
      </c>
      <c r="AF78" s="102">
        <v>22</v>
      </c>
      <c r="AG78" s="212">
        <v>727540</v>
      </c>
      <c r="AH78" s="367"/>
      <c r="AI78" s="212">
        <v>246742</v>
      </c>
      <c r="AJ78" s="212"/>
      <c r="AK78" s="212"/>
      <c r="AL78" s="231">
        <f t="shared" si="27"/>
        <v>974282</v>
      </c>
    </row>
    <row r="79" spans="1:38" ht="18.95" customHeight="1">
      <c r="A79" s="102">
        <v>9</v>
      </c>
      <c r="B79" s="102" t="s">
        <v>1440</v>
      </c>
      <c r="C79" s="102">
        <v>1</v>
      </c>
      <c r="D79" s="102">
        <v>8</v>
      </c>
      <c r="E79" s="212">
        <v>727540</v>
      </c>
      <c r="F79" s="367"/>
      <c r="G79" s="212">
        <v>116406.40000000001</v>
      </c>
      <c r="H79" s="212"/>
      <c r="I79" s="212"/>
      <c r="J79" s="231">
        <f t="shared" si="22"/>
        <v>843946.4</v>
      </c>
      <c r="K79" s="102">
        <v>1</v>
      </c>
      <c r="L79" s="102">
        <v>7</v>
      </c>
      <c r="M79" s="212">
        <v>727540</v>
      </c>
      <c r="N79" s="367"/>
      <c r="O79" s="212">
        <v>101855.6</v>
      </c>
      <c r="P79" s="212"/>
      <c r="Q79" s="212"/>
      <c r="R79" s="231">
        <f t="shared" si="28"/>
        <v>829395.6</v>
      </c>
      <c r="S79" s="231">
        <f t="shared" si="23"/>
        <v>0</v>
      </c>
      <c r="T79" s="231">
        <f t="shared" si="24"/>
        <v>0</v>
      </c>
      <c r="U79" s="231">
        <f t="shared" si="25"/>
        <v>14550.800000000003</v>
      </c>
      <c r="V79" s="74">
        <f t="shared" si="29"/>
        <v>14550.800000000047</v>
      </c>
      <c r="W79" s="102">
        <v>1</v>
      </c>
      <c r="X79" s="102">
        <v>9</v>
      </c>
      <c r="Y79" s="212">
        <v>727540</v>
      </c>
      <c r="Z79" s="367"/>
      <c r="AA79" s="212">
        <v>130957.2</v>
      </c>
      <c r="AB79" s="212"/>
      <c r="AC79" s="212"/>
      <c r="AD79" s="231">
        <f t="shared" si="26"/>
        <v>858497.2</v>
      </c>
      <c r="AE79" s="102">
        <v>1</v>
      </c>
      <c r="AF79" s="102">
        <v>10</v>
      </c>
      <c r="AG79" s="212">
        <v>727540</v>
      </c>
      <c r="AH79" s="367"/>
      <c r="AI79" s="212">
        <v>145508</v>
      </c>
      <c r="AJ79" s="212"/>
      <c r="AK79" s="212"/>
      <c r="AL79" s="231">
        <f t="shared" si="27"/>
        <v>873048</v>
      </c>
    </row>
    <row r="80" spans="1:38" ht="18.95" customHeight="1">
      <c r="A80" s="102">
        <v>10</v>
      </c>
      <c r="B80" s="102" t="s">
        <v>1441</v>
      </c>
      <c r="C80" s="102">
        <v>1</v>
      </c>
      <c r="D80" s="102">
        <v>9</v>
      </c>
      <c r="E80" s="212">
        <v>727540</v>
      </c>
      <c r="F80" s="367"/>
      <c r="G80" s="212">
        <v>130957.2</v>
      </c>
      <c r="H80" s="212"/>
      <c r="I80" s="212"/>
      <c r="J80" s="231">
        <f t="shared" si="22"/>
        <v>858497.2</v>
      </c>
      <c r="K80" s="102">
        <v>1</v>
      </c>
      <c r="L80" s="102">
        <v>8</v>
      </c>
      <c r="M80" s="212">
        <v>727540</v>
      </c>
      <c r="N80" s="367"/>
      <c r="O80" s="212">
        <v>116406.40000000001</v>
      </c>
      <c r="P80" s="212"/>
      <c r="Q80" s="212"/>
      <c r="R80" s="231">
        <f t="shared" si="28"/>
        <v>843946.4</v>
      </c>
      <c r="S80" s="231">
        <f t="shared" si="23"/>
        <v>0</v>
      </c>
      <c r="T80" s="231">
        <f t="shared" si="24"/>
        <v>0</v>
      </c>
      <c r="U80" s="231">
        <f t="shared" si="25"/>
        <v>14550.799999999988</v>
      </c>
      <c r="V80" s="74">
        <f t="shared" si="29"/>
        <v>14550.79999999993</v>
      </c>
      <c r="W80" s="102">
        <v>1</v>
      </c>
      <c r="X80" s="102">
        <v>10</v>
      </c>
      <c r="Y80" s="212">
        <v>727540</v>
      </c>
      <c r="Z80" s="367"/>
      <c r="AA80" s="212">
        <v>145508</v>
      </c>
      <c r="AB80" s="212"/>
      <c r="AC80" s="212"/>
      <c r="AD80" s="231">
        <f t="shared" si="26"/>
        <v>873048</v>
      </c>
      <c r="AE80" s="102">
        <v>1</v>
      </c>
      <c r="AF80" s="102">
        <v>11</v>
      </c>
      <c r="AG80" s="212">
        <v>727540</v>
      </c>
      <c r="AH80" s="367"/>
      <c r="AI80" s="212">
        <v>160058.79999999999</v>
      </c>
      <c r="AJ80" s="212"/>
      <c r="AK80" s="212"/>
      <c r="AL80" s="231">
        <f t="shared" si="27"/>
        <v>887598.8</v>
      </c>
    </row>
    <row r="81" spans="1:38" ht="18.95" customHeight="1">
      <c r="A81" s="102">
        <v>11</v>
      </c>
      <c r="B81" s="102" t="s">
        <v>1442</v>
      </c>
      <c r="C81" s="102">
        <v>1</v>
      </c>
      <c r="D81" s="102">
        <v>8</v>
      </c>
      <c r="E81" s="212">
        <v>727540</v>
      </c>
      <c r="F81" s="367"/>
      <c r="G81" s="212">
        <v>116406.40000000001</v>
      </c>
      <c r="H81" s="212"/>
      <c r="I81" s="212"/>
      <c r="J81" s="231">
        <f t="shared" si="22"/>
        <v>843946.4</v>
      </c>
      <c r="K81" s="102">
        <v>1</v>
      </c>
      <c r="L81" s="102">
        <v>7</v>
      </c>
      <c r="M81" s="212">
        <v>727540</v>
      </c>
      <c r="N81" s="367"/>
      <c r="O81" s="212">
        <v>101855.6</v>
      </c>
      <c r="P81" s="212"/>
      <c r="Q81" s="212"/>
      <c r="R81" s="231">
        <f t="shared" si="28"/>
        <v>829395.6</v>
      </c>
      <c r="S81" s="231">
        <f t="shared" si="23"/>
        <v>0</v>
      </c>
      <c r="T81" s="231">
        <f t="shared" si="24"/>
        <v>0</v>
      </c>
      <c r="U81" s="231">
        <f t="shared" si="25"/>
        <v>14550.800000000003</v>
      </c>
      <c r="V81" s="74">
        <f t="shared" si="29"/>
        <v>14550.800000000047</v>
      </c>
      <c r="W81" s="102">
        <v>1</v>
      </c>
      <c r="X81" s="102">
        <v>9</v>
      </c>
      <c r="Y81" s="212">
        <v>727540</v>
      </c>
      <c r="Z81" s="367"/>
      <c r="AA81" s="212">
        <v>130957.2</v>
      </c>
      <c r="AB81" s="212"/>
      <c r="AC81" s="212"/>
      <c r="AD81" s="231">
        <f t="shared" si="26"/>
        <v>858497.2</v>
      </c>
      <c r="AE81" s="102">
        <v>1</v>
      </c>
      <c r="AF81" s="102">
        <v>10</v>
      </c>
      <c r="AG81" s="212">
        <v>727540</v>
      </c>
      <c r="AH81" s="367"/>
      <c r="AI81" s="212">
        <v>145508</v>
      </c>
      <c r="AJ81" s="212"/>
      <c r="AK81" s="212"/>
      <c r="AL81" s="231">
        <f t="shared" si="27"/>
        <v>873048</v>
      </c>
    </row>
    <row r="82" spans="1:38" ht="18.95" customHeight="1">
      <c r="A82" s="102">
        <v>12</v>
      </c>
      <c r="B82" s="102" t="s">
        <v>1443</v>
      </c>
      <c r="C82" s="102">
        <v>1</v>
      </c>
      <c r="D82" s="102">
        <v>13</v>
      </c>
      <c r="E82" s="212">
        <v>727540</v>
      </c>
      <c r="F82" s="367"/>
      <c r="G82" s="212">
        <v>189160.4</v>
      </c>
      <c r="H82" s="212"/>
      <c r="I82" s="212"/>
      <c r="J82" s="231">
        <f t="shared" si="22"/>
        <v>916700.4</v>
      </c>
      <c r="K82" s="102">
        <v>1</v>
      </c>
      <c r="L82" s="102">
        <v>12</v>
      </c>
      <c r="M82" s="212">
        <v>727540</v>
      </c>
      <c r="N82" s="367"/>
      <c r="O82" s="212">
        <v>174609.6</v>
      </c>
      <c r="P82" s="212"/>
      <c r="Q82" s="212"/>
      <c r="R82" s="231">
        <f t="shared" si="28"/>
        <v>902149.6</v>
      </c>
      <c r="S82" s="231">
        <f t="shared" si="23"/>
        <v>0</v>
      </c>
      <c r="T82" s="231">
        <f t="shared" si="24"/>
        <v>0</v>
      </c>
      <c r="U82" s="231">
        <f t="shared" si="25"/>
        <v>14550.799999999988</v>
      </c>
      <c r="V82" s="74">
        <f t="shared" si="29"/>
        <v>14550.800000000047</v>
      </c>
      <c r="W82" s="102">
        <v>1</v>
      </c>
      <c r="X82" s="102">
        <v>14</v>
      </c>
      <c r="Y82" s="212">
        <v>727540</v>
      </c>
      <c r="Z82" s="367"/>
      <c r="AA82" s="212">
        <v>203711.2</v>
      </c>
      <c r="AB82" s="212"/>
      <c r="AC82" s="212"/>
      <c r="AD82" s="231">
        <f t="shared" si="26"/>
        <v>931251.19999999995</v>
      </c>
      <c r="AE82" s="102">
        <v>1</v>
      </c>
      <c r="AF82" s="102">
        <v>15</v>
      </c>
      <c r="AG82" s="212">
        <v>727540</v>
      </c>
      <c r="AH82" s="367"/>
      <c r="AI82" s="212">
        <v>218262</v>
      </c>
      <c r="AJ82" s="212"/>
      <c r="AK82" s="212"/>
      <c r="AL82" s="231">
        <f t="shared" si="27"/>
        <v>945802</v>
      </c>
    </row>
    <row r="83" spans="1:38" ht="18.95" customHeight="1">
      <c r="A83" s="102">
        <v>13</v>
      </c>
      <c r="B83" s="102" t="s">
        <v>1444</v>
      </c>
      <c r="C83" s="102">
        <v>1</v>
      </c>
      <c r="D83" s="102">
        <v>16</v>
      </c>
      <c r="E83" s="212">
        <v>727540</v>
      </c>
      <c r="F83" s="367"/>
      <c r="G83" s="212">
        <v>218262</v>
      </c>
      <c r="H83" s="212"/>
      <c r="I83" s="212"/>
      <c r="J83" s="231">
        <f t="shared" si="22"/>
        <v>945802</v>
      </c>
      <c r="K83" s="102">
        <v>1</v>
      </c>
      <c r="L83" s="102">
        <v>15</v>
      </c>
      <c r="M83" s="212">
        <v>727540</v>
      </c>
      <c r="N83" s="367"/>
      <c r="O83" s="212">
        <v>218262</v>
      </c>
      <c r="P83" s="212"/>
      <c r="Q83" s="212"/>
      <c r="R83" s="231">
        <f t="shared" si="28"/>
        <v>945802</v>
      </c>
      <c r="S83" s="231">
        <f t="shared" si="23"/>
        <v>0</v>
      </c>
      <c r="T83" s="231">
        <f t="shared" si="24"/>
        <v>0</v>
      </c>
      <c r="U83" s="231">
        <f t="shared" si="25"/>
        <v>0</v>
      </c>
      <c r="V83" s="74">
        <f t="shared" si="29"/>
        <v>0</v>
      </c>
      <c r="W83" s="102">
        <v>1</v>
      </c>
      <c r="X83" s="102">
        <v>17</v>
      </c>
      <c r="Y83" s="212">
        <v>727540</v>
      </c>
      <c r="Z83" s="367"/>
      <c r="AA83" s="212">
        <v>218262</v>
      </c>
      <c r="AB83" s="212"/>
      <c r="AC83" s="212"/>
      <c r="AD83" s="231">
        <f t="shared" si="26"/>
        <v>945802</v>
      </c>
      <c r="AE83" s="102">
        <v>1</v>
      </c>
      <c r="AF83" s="102">
        <v>18</v>
      </c>
      <c r="AG83" s="212">
        <v>727540</v>
      </c>
      <c r="AH83" s="367"/>
      <c r="AI83" s="212">
        <v>218262</v>
      </c>
      <c r="AJ83" s="212"/>
      <c r="AK83" s="212"/>
      <c r="AL83" s="231">
        <f t="shared" si="27"/>
        <v>945802</v>
      </c>
    </row>
    <row r="84" spans="1:38" ht="18.95" customHeight="1">
      <c r="A84" s="102">
        <v>14</v>
      </c>
      <c r="B84" s="102" t="s">
        <v>1445</v>
      </c>
      <c r="C84" s="102">
        <v>1</v>
      </c>
      <c r="D84" s="102">
        <v>31</v>
      </c>
      <c r="E84" s="212">
        <v>727540</v>
      </c>
      <c r="F84" s="367"/>
      <c r="G84" s="212">
        <v>709140</v>
      </c>
      <c r="H84" s="212"/>
      <c r="I84" s="212"/>
      <c r="J84" s="231">
        <f t="shared" si="22"/>
        <v>1436680</v>
      </c>
      <c r="K84" s="102">
        <v>1</v>
      </c>
      <c r="L84" s="102">
        <v>30</v>
      </c>
      <c r="M84" s="212">
        <v>727540</v>
      </c>
      <c r="N84" s="367"/>
      <c r="O84" s="212">
        <v>709140</v>
      </c>
      <c r="P84" s="212"/>
      <c r="Q84" s="212"/>
      <c r="R84" s="231">
        <f t="shared" si="28"/>
        <v>1436680</v>
      </c>
      <c r="S84" s="231">
        <f t="shared" si="23"/>
        <v>0</v>
      </c>
      <c r="T84" s="231">
        <f t="shared" si="24"/>
        <v>0</v>
      </c>
      <c r="U84" s="231">
        <f t="shared" si="25"/>
        <v>0</v>
      </c>
      <c r="V84" s="74">
        <f t="shared" si="29"/>
        <v>0</v>
      </c>
      <c r="W84" s="102">
        <v>1</v>
      </c>
      <c r="X84" s="102">
        <v>32</v>
      </c>
      <c r="Y84" s="212">
        <v>727540</v>
      </c>
      <c r="Z84" s="367"/>
      <c r="AA84" s="212">
        <v>709140</v>
      </c>
      <c r="AB84" s="212"/>
      <c r="AC84" s="212"/>
      <c r="AD84" s="231">
        <f t="shared" si="26"/>
        <v>1436680</v>
      </c>
      <c r="AE84" s="102">
        <v>1</v>
      </c>
      <c r="AF84" s="102">
        <v>33</v>
      </c>
      <c r="AG84" s="212">
        <v>727540</v>
      </c>
      <c r="AH84" s="367"/>
      <c r="AI84" s="212">
        <v>709140</v>
      </c>
      <c r="AJ84" s="212"/>
      <c r="AK84" s="212"/>
      <c r="AL84" s="231">
        <f t="shared" si="27"/>
        <v>1436680</v>
      </c>
    </row>
    <row r="85" spans="1:38" ht="18.95" customHeight="1">
      <c r="A85" s="102">
        <v>15</v>
      </c>
      <c r="B85" s="102" t="s">
        <v>1446</v>
      </c>
      <c r="C85" s="102">
        <v>1</v>
      </c>
      <c r="D85" s="102">
        <v>26</v>
      </c>
      <c r="E85" s="212">
        <v>727540</v>
      </c>
      <c r="F85" s="367"/>
      <c r="G85" s="212">
        <v>358803</v>
      </c>
      <c r="H85" s="212"/>
      <c r="I85" s="212"/>
      <c r="J85" s="231">
        <f t="shared" si="22"/>
        <v>1086343</v>
      </c>
      <c r="K85" s="102">
        <v>1</v>
      </c>
      <c r="L85" s="102">
        <v>25</v>
      </c>
      <c r="M85" s="212">
        <v>727540</v>
      </c>
      <c r="N85" s="367"/>
      <c r="O85" s="212">
        <v>358803</v>
      </c>
      <c r="P85" s="212"/>
      <c r="Q85" s="212"/>
      <c r="R85" s="231">
        <f t="shared" si="28"/>
        <v>1086343</v>
      </c>
      <c r="S85" s="231">
        <f t="shared" si="23"/>
        <v>0</v>
      </c>
      <c r="T85" s="231">
        <f t="shared" si="24"/>
        <v>0</v>
      </c>
      <c r="U85" s="231">
        <f t="shared" si="25"/>
        <v>0</v>
      </c>
      <c r="V85" s="74">
        <f t="shared" si="29"/>
        <v>0</v>
      </c>
      <c r="W85" s="102">
        <v>1</v>
      </c>
      <c r="X85" s="102">
        <v>27</v>
      </c>
      <c r="Y85" s="212">
        <v>727540</v>
      </c>
      <c r="Z85" s="367"/>
      <c r="AA85" s="212">
        <v>358803</v>
      </c>
      <c r="AB85" s="212"/>
      <c r="AC85" s="212"/>
      <c r="AD85" s="231">
        <f t="shared" si="26"/>
        <v>1086343</v>
      </c>
      <c r="AE85" s="102">
        <v>1</v>
      </c>
      <c r="AF85" s="102">
        <v>28</v>
      </c>
      <c r="AG85" s="212">
        <v>727540</v>
      </c>
      <c r="AH85" s="367"/>
      <c r="AI85" s="212">
        <v>358803</v>
      </c>
      <c r="AJ85" s="212"/>
      <c r="AK85" s="212"/>
      <c r="AL85" s="231">
        <f t="shared" si="27"/>
        <v>1086343</v>
      </c>
    </row>
    <row r="86" spans="1:38" ht="18.95" customHeight="1">
      <c r="A86" s="102">
        <v>16</v>
      </c>
      <c r="B86" s="102" t="s">
        <v>1447</v>
      </c>
      <c r="C86" s="102">
        <v>1</v>
      </c>
      <c r="D86" s="102">
        <v>6</v>
      </c>
      <c r="E86" s="212">
        <v>727540</v>
      </c>
      <c r="F86" s="367"/>
      <c r="G86" s="212">
        <v>87304.8</v>
      </c>
      <c r="H86" s="212"/>
      <c r="I86" s="212"/>
      <c r="J86" s="231">
        <f t="shared" si="22"/>
        <v>814844.8</v>
      </c>
      <c r="K86" s="102">
        <v>1</v>
      </c>
      <c r="L86" s="102">
        <v>5</v>
      </c>
      <c r="M86" s="212">
        <v>727540</v>
      </c>
      <c r="N86" s="367"/>
      <c r="O86" s="212">
        <v>72754</v>
      </c>
      <c r="P86" s="212"/>
      <c r="Q86" s="212"/>
      <c r="R86" s="231">
        <f t="shared" si="28"/>
        <v>800294</v>
      </c>
      <c r="S86" s="231">
        <f t="shared" si="23"/>
        <v>0</v>
      </c>
      <c r="T86" s="231">
        <f t="shared" si="24"/>
        <v>0</v>
      </c>
      <c r="U86" s="231">
        <f t="shared" si="25"/>
        <v>14550.800000000003</v>
      </c>
      <c r="V86" s="74">
        <f t="shared" si="29"/>
        <v>14550.800000000047</v>
      </c>
      <c r="W86" s="102">
        <v>1</v>
      </c>
      <c r="X86" s="102">
        <v>7</v>
      </c>
      <c r="Y86" s="212">
        <v>727540</v>
      </c>
      <c r="Z86" s="367"/>
      <c r="AA86" s="212">
        <v>101855.6</v>
      </c>
      <c r="AB86" s="212"/>
      <c r="AC86" s="212"/>
      <c r="AD86" s="231">
        <f t="shared" si="26"/>
        <v>829395.6</v>
      </c>
      <c r="AE86" s="102">
        <v>1</v>
      </c>
      <c r="AF86" s="102">
        <v>8</v>
      </c>
      <c r="AG86" s="212">
        <v>727540</v>
      </c>
      <c r="AH86" s="367"/>
      <c r="AI86" s="212">
        <v>116406.40000000001</v>
      </c>
      <c r="AJ86" s="212"/>
      <c r="AK86" s="212"/>
      <c r="AL86" s="231">
        <f t="shared" si="27"/>
        <v>843946.4</v>
      </c>
    </row>
    <row r="87" spans="1:38" ht="18.95" customHeight="1">
      <c r="A87" s="102">
        <v>17</v>
      </c>
      <c r="B87" s="102" t="s">
        <v>1448</v>
      </c>
      <c r="C87" s="102">
        <v>1</v>
      </c>
      <c r="D87" s="102">
        <v>11</v>
      </c>
      <c r="E87" s="212">
        <v>727540</v>
      </c>
      <c r="F87" s="367"/>
      <c r="G87" s="212">
        <v>160058.79999999999</v>
      </c>
      <c r="H87" s="212"/>
      <c r="I87" s="212"/>
      <c r="J87" s="231">
        <f t="shared" si="22"/>
        <v>887598.8</v>
      </c>
      <c r="K87" s="102">
        <v>1</v>
      </c>
      <c r="L87" s="102">
        <v>10</v>
      </c>
      <c r="M87" s="212">
        <v>727540</v>
      </c>
      <c r="N87" s="367"/>
      <c r="O87" s="212">
        <v>145508</v>
      </c>
      <c r="P87" s="212"/>
      <c r="Q87" s="212"/>
      <c r="R87" s="231">
        <f t="shared" si="28"/>
        <v>873048</v>
      </c>
      <c r="S87" s="231">
        <f t="shared" si="23"/>
        <v>0</v>
      </c>
      <c r="T87" s="231">
        <f t="shared" si="24"/>
        <v>0</v>
      </c>
      <c r="U87" s="231">
        <f t="shared" si="25"/>
        <v>14550.799999999988</v>
      </c>
      <c r="V87" s="74">
        <f t="shared" si="29"/>
        <v>14550.800000000047</v>
      </c>
      <c r="W87" s="102">
        <v>1</v>
      </c>
      <c r="X87" s="102">
        <v>12</v>
      </c>
      <c r="Y87" s="212">
        <v>727540</v>
      </c>
      <c r="Z87" s="367"/>
      <c r="AA87" s="212">
        <v>174609.6</v>
      </c>
      <c r="AB87" s="212"/>
      <c r="AC87" s="212"/>
      <c r="AD87" s="231">
        <f t="shared" si="26"/>
        <v>902149.6</v>
      </c>
      <c r="AE87" s="102">
        <v>1</v>
      </c>
      <c r="AF87" s="102">
        <v>13</v>
      </c>
      <c r="AG87" s="212">
        <v>727540</v>
      </c>
      <c r="AH87" s="367"/>
      <c r="AI87" s="212">
        <v>189160.4</v>
      </c>
      <c r="AJ87" s="212"/>
      <c r="AK87" s="212"/>
      <c r="AL87" s="231">
        <f t="shared" si="27"/>
        <v>916700.4</v>
      </c>
    </row>
    <row r="88" spans="1:38" ht="18.95" customHeight="1">
      <c r="A88" s="102">
        <v>18</v>
      </c>
      <c r="B88" s="102" t="s">
        <v>1449</v>
      </c>
      <c r="C88" s="102">
        <v>1</v>
      </c>
      <c r="D88" s="102">
        <v>13</v>
      </c>
      <c r="E88" s="212">
        <v>727540</v>
      </c>
      <c r="F88" s="367"/>
      <c r="G88" s="212">
        <v>189160.4</v>
      </c>
      <c r="H88" s="212"/>
      <c r="I88" s="212"/>
      <c r="J88" s="231">
        <f t="shared" si="22"/>
        <v>916700.4</v>
      </c>
      <c r="K88" s="102">
        <v>1</v>
      </c>
      <c r="L88" s="102">
        <v>12</v>
      </c>
      <c r="M88" s="212">
        <v>727540</v>
      </c>
      <c r="N88" s="367"/>
      <c r="O88" s="212">
        <v>174609.6</v>
      </c>
      <c r="P88" s="212"/>
      <c r="Q88" s="212"/>
      <c r="R88" s="231">
        <f t="shared" si="28"/>
        <v>902149.6</v>
      </c>
      <c r="S88" s="231">
        <f t="shared" si="23"/>
        <v>0</v>
      </c>
      <c r="T88" s="231">
        <f t="shared" si="24"/>
        <v>0</v>
      </c>
      <c r="U88" s="231">
        <f t="shared" si="25"/>
        <v>14550.799999999988</v>
      </c>
      <c r="V88" s="74">
        <f t="shared" si="29"/>
        <v>14550.800000000047</v>
      </c>
      <c r="W88" s="102">
        <v>1</v>
      </c>
      <c r="X88" s="102">
        <v>14</v>
      </c>
      <c r="Y88" s="212">
        <v>727540</v>
      </c>
      <c r="Z88" s="367"/>
      <c r="AA88" s="212">
        <v>203711.2</v>
      </c>
      <c r="AB88" s="212"/>
      <c r="AC88" s="212"/>
      <c r="AD88" s="231">
        <f t="shared" si="26"/>
        <v>931251.19999999995</v>
      </c>
      <c r="AE88" s="102">
        <v>1</v>
      </c>
      <c r="AF88" s="102">
        <v>15</v>
      </c>
      <c r="AG88" s="212">
        <v>727540</v>
      </c>
      <c r="AH88" s="367"/>
      <c r="AI88" s="212">
        <v>218262</v>
      </c>
      <c r="AJ88" s="212"/>
      <c r="AK88" s="212"/>
      <c r="AL88" s="231">
        <f t="shared" si="27"/>
        <v>945802</v>
      </c>
    </row>
    <row r="91" spans="1:38" ht="16.5">
      <c r="A91" s="30"/>
      <c r="B91" s="221" t="s">
        <v>230</v>
      </c>
      <c r="C91" s="31"/>
      <c r="D91" s="31"/>
      <c r="E91" s="31"/>
      <c r="G91" s="31"/>
      <c r="H91" s="31"/>
      <c r="I91" s="31"/>
      <c r="J91" s="3"/>
      <c r="K91" s="22"/>
      <c r="L91" s="180"/>
      <c r="M91" s="22"/>
      <c r="N91" s="392"/>
      <c r="O91" s="180"/>
      <c r="P91" s="22"/>
      <c r="Q91" s="303"/>
      <c r="R91" s="133"/>
      <c r="S91" s="180"/>
      <c r="T91" s="180"/>
      <c r="U91" s="180"/>
      <c r="V91" s="22"/>
      <c r="W91" s="31"/>
      <c r="X91" s="31"/>
      <c r="Y91" s="31"/>
      <c r="AA91" s="31"/>
      <c r="AB91" s="31"/>
      <c r="AC91" s="31"/>
      <c r="AD91" s="3"/>
      <c r="AE91" s="31"/>
      <c r="AF91" s="31"/>
      <c r="AG91" s="31"/>
      <c r="AI91" s="31"/>
      <c r="AJ91" s="31"/>
      <c r="AK91" s="31"/>
      <c r="AL91" s="3"/>
    </row>
    <row r="92" spans="1:38" ht="16.5" customHeight="1" thickBot="1">
      <c r="A92" s="30"/>
      <c r="B92" s="1650"/>
      <c r="C92" s="177"/>
      <c r="D92" s="177"/>
      <c r="E92" s="177"/>
      <c r="F92" s="353"/>
      <c r="G92" s="177"/>
      <c r="H92" s="1650"/>
      <c r="I92" s="177"/>
      <c r="J92" s="178"/>
      <c r="K92" s="9"/>
      <c r="L92" s="9"/>
      <c r="M92" s="178"/>
      <c r="N92" s="380"/>
      <c r="O92" s="222"/>
      <c r="P92" s="223"/>
      <c r="Q92" s="1720"/>
      <c r="R92" s="1720"/>
      <c r="S92" s="1720"/>
      <c r="T92" s="133"/>
      <c r="U92" s="133"/>
      <c r="V92" s="148"/>
      <c r="W92" s="9"/>
      <c r="X92" s="9"/>
      <c r="Y92" s="9"/>
      <c r="Z92" s="390"/>
      <c r="AA92" s="9"/>
      <c r="AB92" s="1652"/>
      <c r="AC92" s="9"/>
      <c r="AD92" s="178"/>
      <c r="AE92" s="9"/>
      <c r="AF92" s="9"/>
      <c r="AG92" s="9"/>
      <c r="AH92" s="390"/>
      <c r="AI92" s="9"/>
      <c r="AJ92" s="1652"/>
      <c r="AK92" s="9"/>
      <c r="AL92" s="178"/>
    </row>
    <row r="93" spans="1:38" s="181" customFormat="1" ht="25.5" customHeight="1">
      <c r="A93" s="30"/>
      <c r="B93" s="1927" t="s">
        <v>4687</v>
      </c>
      <c r="C93" s="1927"/>
      <c r="D93" s="1927"/>
      <c r="E93" s="1927"/>
      <c r="F93" s="1927"/>
      <c r="G93" s="1927"/>
      <c r="H93" s="1927"/>
      <c r="I93" s="1927"/>
      <c r="J93" s="1927"/>
      <c r="K93" s="31"/>
      <c r="L93" s="134"/>
      <c r="M93" s="180"/>
      <c r="N93" s="363"/>
      <c r="O93" s="34"/>
      <c r="P93" s="180"/>
      <c r="Q93" s="31"/>
      <c r="R93" s="41" t="s">
        <v>228</v>
      </c>
      <c r="S93" s="34"/>
      <c r="T93" s="34"/>
      <c r="U93" s="34"/>
      <c r="V93" s="180"/>
      <c r="W93" s="134"/>
      <c r="X93" s="134"/>
      <c r="Y93" s="134"/>
      <c r="Z93" s="354"/>
      <c r="AA93" s="31"/>
      <c r="AB93" s="179"/>
      <c r="AC93" s="31"/>
      <c r="AD93" s="31"/>
      <c r="AE93" s="134"/>
      <c r="AF93" s="134"/>
      <c r="AG93" s="134"/>
      <c r="AH93" s="354"/>
      <c r="AI93" s="31"/>
      <c r="AJ93" s="179"/>
      <c r="AK93" s="31"/>
      <c r="AL93" s="31"/>
    </row>
    <row r="94" spans="1:38" ht="17.25" customHeight="1">
      <c r="A94" s="245"/>
      <c r="B94" s="246"/>
      <c r="C94" s="1529" t="s">
        <v>4684</v>
      </c>
      <c r="D94" s="1529"/>
      <c r="E94" s="1529"/>
      <c r="F94" s="1530"/>
      <c r="G94" s="247"/>
      <c r="H94" s="248"/>
      <c r="I94" s="1531"/>
      <c r="J94" s="249"/>
      <c r="K94" s="1532" t="s">
        <v>433</v>
      </c>
      <c r="L94" s="1529"/>
      <c r="M94" s="1529"/>
      <c r="N94" s="1530"/>
      <c r="O94" s="1533"/>
      <c r="P94" s="1531"/>
      <c r="Q94" s="249"/>
      <c r="R94" s="249"/>
      <c r="S94" s="1915" t="s">
        <v>265</v>
      </c>
      <c r="T94" s="1916"/>
      <c r="U94" s="1916"/>
      <c r="V94" s="1917"/>
      <c r="W94" s="1529" t="s">
        <v>1663</v>
      </c>
      <c r="X94" s="1529"/>
      <c r="Y94" s="1529"/>
      <c r="Z94" s="1530"/>
      <c r="AA94" s="247"/>
      <c r="AB94" s="248"/>
      <c r="AC94" s="1531"/>
      <c r="AD94" s="249"/>
      <c r="AE94" s="1529" t="s">
        <v>6728</v>
      </c>
      <c r="AF94" s="1529"/>
      <c r="AG94" s="1529"/>
      <c r="AH94" s="1530"/>
      <c r="AI94" s="247"/>
      <c r="AJ94" s="248"/>
      <c r="AK94" s="1531"/>
      <c r="AL94" s="249"/>
    </row>
    <row r="95" spans="1:38" s="181" customFormat="1" ht="16.5" customHeight="1">
      <c r="A95" s="250"/>
      <c r="B95" s="251"/>
      <c r="C95" s="245"/>
      <c r="D95" s="245"/>
      <c r="E95" s="245"/>
      <c r="F95" s="391" t="s">
        <v>263</v>
      </c>
      <c r="G95" s="252"/>
      <c r="H95" s="253"/>
      <c r="I95" s="249"/>
      <c r="J95" s="224"/>
      <c r="K95" s="245"/>
      <c r="L95" s="245"/>
      <c r="M95" s="245"/>
      <c r="N95" s="363"/>
      <c r="O95" s="254" t="s">
        <v>263</v>
      </c>
      <c r="P95" s="254"/>
      <c r="Q95" s="22"/>
      <c r="R95" s="224"/>
      <c r="S95" s="245"/>
      <c r="T95" s="1923" t="s">
        <v>260</v>
      </c>
      <c r="U95" s="1923" t="s">
        <v>263</v>
      </c>
      <c r="V95" s="245"/>
      <c r="W95" s="245"/>
      <c r="X95" s="245"/>
      <c r="Y95" s="245"/>
      <c r="Z95" s="391" t="s">
        <v>263</v>
      </c>
      <c r="AA95" s="252"/>
      <c r="AB95" s="253"/>
      <c r="AC95" s="249"/>
      <c r="AD95" s="224"/>
      <c r="AE95" s="245"/>
      <c r="AF95" s="245"/>
      <c r="AG95" s="245"/>
      <c r="AH95" s="391" t="s">
        <v>263</v>
      </c>
      <c r="AI95" s="252"/>
      <c r="AJ95" s="253"/>
      <c r="AK95" s="249"/>
      <c r="AL95" s="224"/>
    </row>
    <row r="96" spans="1:38" s="181" customFormat="1" ht="89.25">
      <c r="A96" s="228" t="s">
        <v>114</v>
      </c>
      <c r="B96" s="1653" t="s">
        <v>231</v>
      </c>
      <c r="C96" s="1653" t="s">
        <v>223</v>
      </c>
      <c r="D96" s="1653" t="s">
        <v>259</v>
      </c>
      <c r="E96" s="1657" t="s">
        <v>260</v>
      </c>
      <c r="F96" s="565" t="s">
        <v>341</v>
      </c>
      <c r="G96" s="268" t="s">
        <v>318</v>
      </c>
      <c r="H96" s="268" t="s">
        <v>261</v>
      </c>
      <c r="I96" s="268" t="s">
        <v>319</v>
      </c>
      <c r="J96" s="1657" t="s">
        <v>262</v>
      </c>
      <c r="K96" s="1653" t="s">
        <v>223</v>
      </c>
      <c r="L96" s="1653" t="s">
        <v>259</v>
      </c>
      <c r="M96" s="1657" t="s">
        <v>260</v>
      </c>
      <c r="N96" s="566" t="s">
        <v>341</v>
      </c>
      <c r="O96" s="268" t="s">
        <v>318</v>
      </c>
      <c r="P96" s="268" t="s">
        <v>261</v>
      </c>
      <c r="Q96" s="268" t="s">
        <v>319</v>
      </c>
      <c r="R96" s="1657" t="s">
        <v>262</v>
      </c>
      <c r="S96" s="1653" t="s">
        <v>223</v>
      </c>
      <c r="T96" s="1924"/>
      <c r="U96" s="1924"/>
      <c r="V96" s="1653" t="s">
        <v>264</v>
      </c>
      <c r="W96" s="1653" t="s">
        <v>223</v>
      </c>
      <c r="X96" s="1653" t="s">
        <v>259</v>
      </c>
      <c r="Y96" s="1657" t="s">
        <v>260</v>
      </c>
      <c r="Z96" s="565" t="s">
        <v>341</v>
      </c>
      <c r="AA96" s="268" t="s">
        <v>318</v>
      </c>
      <c r="AB96" s="268" t="s">
        <v>261</v>
      </c>
      <c r="AC96" s="268" t="s">
        <v>319</v>
      </c>
      <c r="AD96" s="1657" t="s">
        <v>262</v>
      </c>
      <c r="AE96" s="1653" t="s">
        <v>223</v>
      </c>
      <c r="AF96" s="1653" t="s">
        <v>259</v>
      </c>
      <c r="AG96" s="1657" t="s">
        <v>260</v>
      </c>
      <c r="AH96" s="565" t="s">
        <v>341</v>
      </c>
      <c r="AI96" s="268" t="s">
        <v>318</v>
      </c>
      <c r="AJ96" s="268" t="s">
        <v>261</v>
      </c>
      <c r="AK96" s="268" t="s">
        <v>319</v>
      </c>
      <c r="AL96" s="1657" t="s">
        <v>262</v>
      </c>
    </row>
    <row r="97" spans="1:38" s="15" customFormat="1" ht="12.75">
      <c r="A97" s="123">
        <v>1</v>
      </c>
      <c r="B97" s="123">
        <v>2</v>
      </c>
      <c r="C97" s="228">
        <v>3</v>
      </c>
      <c r="D97" s="123">
        <v>4</v>
      </c>
      <c r="E97" s="123">
        <v>5</v>
      </c>
      <c r="F97" s="364">
        <v>6</v>
      </c>
      <c r="G97" s="123">
        <v>7</v>
      </c>
      <c r="H97" s="123">
        <v>8</v>
      </c>
      <c r="I97" s="228">
        <v>9</v>
      </c>
      <c r="J97" s="123">
        <v>10</v>
      </c>
      <c r="K97" s="123">
        <v>11</v>
      </c>
      <c r="L97" s="228">
        <v>12</v>
      </c>
      <c r="M97" s="123">
        <v>13</v>
      </c>
      <c r="N97" s="364">
        <v>14</v>
      </c>
      <c r="O97" s="228">
        <v>15</v>
      </c>
      <c r="P97" s="123">
        <v>16</v>
      </c>
      <c r="Q97" s="123">
        <v>17</v>
      </c>
      <c r="R97" s="228">
        <v>18</v>
      </c>
      <c r="S97" s="123">
        <v>19</v>
      </c>
      <c r="T97" s="123">
        <v>20</v>
      </c>
      <c r="U97" s="228">
        <v>21</v>
      </c>
      <c r="V97" s="123">
        <v>22</v>
      </c>
      <c r="W97" s="228">
        <v>23</v>
      </c>
      <c r="X97" s="123">
        <v>24</v>
      </c>
      <c r="Y97" s="228">
        <v>25</v>
      </c>
      <c r="Z97" s="123">
        <v>26</v>
      </c>
      <c r="AA97" s="228">
        <v>27</v>
      </c>
      <c r="AB97" s="123">
        <v>28</v>
      </c>
      <c r="AC97" s="228">
        <v>29</v>
      </c>
      <c r="AD97" s="123">
        <v>30</v>
      </c>
      <c r="AE97" s="228">
        <v>31</v>
      </c>
      <c r="AF97" s="123">
        <v>32</v>
      </c>
      <c r="AG97" s="228">
        <v>33</v>
      </c>
      <c r="AH97" s="123">
        <v>34</v>
      </c>
      <c r="AI97" s="228">
        <v>35</v>
      </c>
      <c r="AJ97" s="123">
        <v>36</v>
      </c>
      <c r="AK97" s="228">
        <v>37</v>
      </c>
      <c r="AL97" s="123">
        <v>38</v>
      </c>
    </row>
    <row r="98" spans="1:38">
      <c r="A98" s="102"/>
      <c r="B98" s="230" t="s">
        <v>266</v>
      </c>
      <c r="C98" s="102"/>
      <c r="D98" s="102"/>
      <c r="E98" s="212"/>
      <c r="F98" s="367"/>
      <c r="G98" s="212"/>
      <c r="H98" s="212"/>
      <c r="I98" s="212"/>
      <c r="J98" s="212"/>
      <c r="K98" s="102"/>
      <c r="L98" s="102"/>
      <c r="M98" s="212"/>
      <c r="N98" s="367"/>
      <c r="O98" s="212"/>
      <c r="P98" s="212"/>
      <c r="Q98" s="212"/>
      <c r="R98" s="212"/>
      <c r="S98" s="231"/>
      <c r="T98" s="231"/>
      <c r="U98" s="231"/>
      <c r="V98" s="1651"/>
      <c r="W98" s="102"/>
      <c r="X98" s="102"/>
      <c r="Y98" s="212"/>
      <c r="Z98" s="367"/>
      <c r="AA98" s="212"/>
      <c r="AB98" s="212"/>
      <c r="AC98" s="212"/>
      <c r="AD98" s="212"/>
      <c r="AE98" s="102"/>
      <c r="AF98" s="102"/>
      <c r="AG98" s="212"/>
      <c r="AH98" s="367"/>
      <c r="AI98" s="212"/>
      <c r="AJ98" s="212"/>
      <c r="AK98" s="212"/>
      <c r="AL98" s="212"/>
    </row>
    <row r="99" spans="1:38">
      <c r="A99" s="102"/>
      <c r="B99" s="230"/>
      <c r="C99" s="102"/>
      <c r="D99" s="102"/>
      <c r="E99" s="212"/>
      <c r="F99" s="367"/>
      <c r="G99" s="212"/>
      <c r="H99" s="212"/>
      <c r="I99" s="212"/>
      <c r="J99" s="212"/>
      <c r="K99" s="102"/>
      <c r="L99" s="102"/>
      <c r="M99" s="212"/>
      <c r="N99" s="367"/>
      <c r="O99" s="212"/>
      <c r="P99" s="212"/>
      <c r="Q99" s="212"/>
      <c r="R99" s="212"/>
      <c r="S99" s="231"/>
      <c r="T99" s="231"/>
      <c r="U99" s="231"/>
      <c r="V99" s="1651"/>
      <c r="W99" s="102"/>
      <c r="X99" s="102"/>
      <c r="Y99" s="212"/>
      <c r="Z99" s="367"/>
      <c r="AA99" s="212"/>
      <c r="AB99" s="212"/>
      <c r="AC99" s="212"/>
      <c r="AD99" s="212"/>
      <c r="AE99" s="102"/>
      <c r="AF99" s="102"/>
      <c r="AG99" s="212"/>
      <c r="AH99" s="367"/>
      <c r="AI99" s="212"/>
      <c r="AJ99" s="212"/>
      <c r="AK99" s="212"/>
      <c r="AL99" s="212"/>
    </row>
    <row r="100" spans="1:38" ht="14.25">
      <c r="A100" s="102"/>
      <c r="B100" s="232" t="s">
        <v>113</v>
      </c>
      <c r="C100" s="233">
        <f t="shared" ref="C100:K100" si="30">SUM(C102:C111)</f>
        <v>10</v>
      </c>
      <c r="D100" s="231">
        <f t="shared" si="30"/>
        <v>176</v>
      </c>
      <c r="E100" s="231">
        <f t="shared" si="30"/>
        <v>7308470</v>
      </c>
      <c r="F100" s="231">
        <f t="shared" si="30"/>
        <v>0</v>
      </c>
      <c r="G100" s="231">
        <f t="shared" si="30"/>
        <v>2819650.1999999997</v>
      </c>
      <c r="H100" s="231">
        <f t="shared" si="30"/>
        <v>0</v>
      </c>
      <c r="I100" s="231">
        <f t="shared" si="30"/>
        <v>0</v>
      </c>
      <c r="J100" s="233">
        <f t="shared" si="30"/>
        <v>10128120.200000001</v>
      </c>
      <c r="K100" s="231">
        <f t="shared" si="30"/>
        <v>10</v>
      </c>
      <c r="L100" s="231"/>
      <c r="M100" s="231">
        <f t="shared" ref="M100:AE100" si="31">SUM(M102:M111)</f>
        <v>7308470</v>
      </c>
      <c r="N100" s="231">
        <f t="shared" si="31"/>
        <v>0</v>
      </c>
      <c r="O100" s="231">
        <f t="shared" si="31"/>
        <v>2746896.1999999997</v>
      </c>
      <c r="P100" s="231">
        <f t="shared" si="31"/>
        <v>0</v>
      </c>
      <c r="Q100" s="231">
        <f t="shared" si="31"/>
        <v>0</v>
      </c>
      <c r="R100" s="233">
        <f t="shared" si="31"/>
        <v>10055366.200000001</v>
      </c>
      <c r="S100" s="231">
        <f t="shared" si="31"/>
        <v>0</v>
      </c>
      <c r="T100" s="231">
        <f t="shared" si="31"/>
        <v>0</v>
      </c>
      <c r="U100" s="231">
        <f t="shared" si="31"/>
        <v>72754.000000000058</v>
      </c>
      <c r="V100" s="231">
        <f t="shared" si="31"/>
        <v>72753.999999999767</v>
      </c>
      <c r="W100" s="231">
        <f t="shared" si="31"/>
        <v>10</v>
      </c>
      <c r="X100" s="231">
        <f t="shared" si="31"/>
        <v>186</v>
      </c>
      <c r="Y100" s="231">
        <f t="shared" si="31"/>
        <v>7308470</v>
      </c>
      <c r="Z100" s="231">
        <f t="shared" si="31"/>
        <v>0</v>
      </c>
      <c r="AA100" s="231">
        <f t="shared" si="31"/>
        <v>2892404.2</v>
      </c>
      <c r="AB100" s="231">
        <f t="shared" si="31"/>
        <v>0</v>
      </c>
      <c r="AC100" s="231">
        <f t="shared" si="31"/>
        <v>0</v>
      </c>
      <c r="AD100" s="233">
        <f t="shared" si="31"/>
        <v>10200874.199999999</v>
      </c>
      <c r="AE100" s="231">
        <f t="shared" si="31"/>
        <v>10</v>
      </c>
      <c r="AF100" s="231"/>
      <c r="AG100" s="231">
        <f t="shared" ref="AG100:AL100" si="32">SUM(AG102:AG111)</f>
        <v>7308470</v>
      </c>
      <c r="AH100" s="231">
        <f t="shared" si="32"/>
        <v>0</v>
      </c>
      <c r="AI100" s="231">
        <f t="shared" si="32"/>
        <v>2906955</v>
      </c>
      <c r="AJ100" s="231">
        <f t="shared" si="32"/>
        <v>0</v>
      </c>
      <c r="AK100" s="231">
        <f t="shared" si="32"/>
        <v>0</v>
      </c>
      <c r="AL100" s="233">
        <f t="shared" si="32"/>
        <v>10215425</v>
      </c>
    </row>
    <row r="101" spans="1:38">
      <c r="A101" s="102"/>
      <c r="B101" s="195" t="s">
        <v>126</v>
      </c>
      <c r="C101" s="102"/>
      <c r="D101" s="102"/>
      <c r="E101" s="212"/>
      <c r="F101" s="367"/>
      <c r="G101" s="212"/>
      <c r="H101" s="212"/>
      <c r="I101" s="212"/>
      <c r="J101" s="212"/>
      <c r="K101" s="102"/>
      <c r="L101" s="102"/>
      <c r="M101" s="212"/>
      <c r="N101" s="367"/>
      <c r="O101" s="212"/>
      <c r="P101" s="212"/>
      <c r="Q101" s="212"/>
      <c r="R101" s="212"/>
      <c r="S101" s="231"/>
      <c r="T101" s="231"/>
      <c r="U101" s="231"/>
      <c r="V101" s="1651"/>
      <c r="W101" s="102"/>
      <c r="X101" s="102"/>
      <c r="Y101" s="212"/>
      <c r="Z101" s="367"/>
      <c r="AA101" s="212"/>
      <c r="AB101" s="212"/>
      <c r="AC101" s="212"/>
      <c r="AD101" s="212"/>
      <c r="AE101" s="102"/>
      <c r="AF101" s="102"/>
      <c r="AG101" s="212"/>
      <c r="AH101" s="367"/>
      <c r="AI101" s="212"/>
      <c r="AJ101" s="212"/>
      <c r="AK101" s="212"/>
      <c r="AL101" s="212"/>
    </row>
    <row r="102" spans="1:38" ht="18.95" customHeight="1">
      <c r="A102" s="102">
        <v>1</v>
      </c>
      <c r="B102" s="102" t="s">
        <v>1450</v>
      </c>
      <c r="C102" s="102">
        <v>1</v>
      </c>
      <c r="D102" s="102">
        <v>14</v>
      </c>
      <c r="E102" s="212">
        <v>760610</v>
      </c>
      <c r="F102" s="367"/>
      <c r="G102" s="212">
        <v>246742</v>
      </c>
      <c r="H102" s="212"/>
      <c r="I102" s="212"/>
      <c r="J102" s="231">
        <f t="shared" ref="J102:J111" si="33">E102+G102+H102+I102</f>
        <v>1007352</v>
      </c>
      <c r="K102" s="102">
        <v>1</v>
      </c>
      <c r="L102" s="102">
        <v>13</v>
      </c>
      <c r="M102" s="212">
        <v>760610</v>
      </c>
      <c r="N102" s="367"/>
      <c r="O102" s="212">
        <v>246742</v>
      </c>
      <c r="P102" s="212"/>
      <c r="Q102" s="212"/>
      <c r="R102" s="231">
        <f>M102+O102+P102+Q102</f>
        <v>1007352</v>
      </c>
      <c r="S102" s="231">
        <f t="shared" ref="S102:S111" si="34">C102-K102</f>
        <v>0</v>
      </c>
      <c r="T102" s="231">
        <f t="shared" ref="T102:T111" si="35">+E102-M102</f>
        <v>0</v>
      </c>
      <c r="U102" s="231">
        <f t="shared" ref="U102:U111" si="36">+G102+H102+I102-O102-P102-Q102</f>
        <v>0</v>
      </c>
      <c r="V102" s="74">
        <f>J102-R102</f>
        <v>0</v>
      </c>
      <c r="W102" s="102">
        <v>1</v>
      </c>
      <c r="X102" s="102">
        <v>15</v>
      </c>
      <c r="Y102" s="212">
        <v>760610</v>
      </c>
      <c r="Z102" s="367"/>
      <c r="AA102" s="212">
        <v>246742</v>
      </c>
      <c r="AB102" s="212"/>
      <c r="AC102" s="212"/>
      <c r="AD102" s="231">
        <f t="shared" ref="AD102:AD111" si="37">Y102+AA102+AB102+AC102</f>
        <v>1007352</v>
      </c>
      <c r="AE102" s="102">
        <v>1</v>
      </c>
      <c r="AF102" s="102">
        <v>16</v>
      </c>
      <c r="AG102" s="212">
        <v>760610</v>
      </c>
      <c r="AH102" s="367"/>
      <c r="AI102" s="212">
        <v>246742</v>
      </c>
      <c r="AJ102" s="212"/>
      <c r="AK102" s="212"/>
      <c r="AL102" s="231">
        <f t="shared" ref="AL102:AL111" si="38">AG102+AI102+AJ102+AK102</f>
        <v>1007352</v>
      </c>
    </row>
    <row r="103" spans="1:38" ht="18.95" customHeight="1">
      <c r="A103" s="102">
        <v>2</v>
      </c>
      <c r="B103" s="102" t="s">
        <v>1451</v>
      </c>
      <c r="C103" s="102">
        <v>1</v>
      </c>
      <c r="D103" s="102">
        <v>14</v>
      </c>
      <c r="E103" s="212">
        <v>727540</v>
      </c>
      <c r="F103" s="367"/>
      <c r="G103" s="212">
        <v>203711.2</v>
      </c>
      <c r="H103" s="212"/>
      <c r="I103" s="212"/>
      <c r="J103" s="231">
        <f t="shared" si="33"/>
        <v>931251.19999999995</v>
      </c>
      <c r="K103" s="102">
        <v>1</v>
      </c>
      <c r="L103" s="102">
        <v>13</v>
      </c>
      <c r="M103" s="212">
        <v>727540</v>
      </c>
      <c r="N103" s="367"/>
      <c r="O103" s="212">
        <v>189160.4</v>
      </c>
      <c r="P103" s="212"/>
      <c r="Q103" s="212"/>
      <c r="R103" s="231">
        <f t="shared" ref="R103:R111" si="39">M103+O103+P103+Q103</f>
        <v>916700.4</v>
      </c>
      <c r="S103" s="231">
        <f t="shared" si="34"/>
        <v>0</v>
      </c>
      <c r="T103" s="231">
        <f t="shared" si="35"/>
        <v>0</v>
      </c>
      <c r="U103" s="231">
        <f t="shared" si="36"/>
        <v>14550.800000000017</v>
      </c>
      <c r="V103" s="74">
        <f t="shared" ref="V103:V111" si="40">J103-R103</f>
        <v>14550.79999999993</v>
      </c>
      <c r="W103" s="102">
        <v>1</v>
      </c>
      <c r="X103" s="102">
        <v>15</v>
      </c>
      <c r="Y103" s="212">
        <v>727540</v>
      </c>
      <c r="Z103" s="367"/>
      <c r="AA103" s="212">
        <v>218262</v>
      </c>
      <c r="AB103" s="212"/>
      <c r="AC103" s="212"/>
      <c r="AD103" s="231">
        <f t="shared" si="37"/>
        <v>945802</v>
      </c>
      <c r="AE103" s="102">
        <v>1</v>
      </c>
      <c r="AF103" s="102">
        <v>16</v>
      </c>
      <c r="AG103" s="212">
        <v>727540</v>
      </c>
      <c r="AH103" s="367"/>
      <c r="AI103" s="212">
        <v>218262</v>
      </c>
      <c r="AJ103" s="212"/>
      <c r="AK103" s="212"/>
      <c r="AL103" s="231">
        <f t="shared" si="38"/>
        <v>945802</v>
      </c>
    </row>
    <row r="104" spans="1:38" ht="18.95" customHeight="1">
      <c r="A104" s="102">
        <v>3</v>
      </c>
      <c r="B104" s="102" t="s">
        <v>1452</v>
      </c>
      <c r="C104" s="102">
        <v>1</v>
      </c>
      <c r="D104" s="102">
        <v>33</v>
      </c>
      <c r="E104" s="212">
        <v>727540</v>
      </c>
      <c r="F104" s="367"/>
      <c r="G104" s="212">
        <v>678541</v>
      </c>
      <c r="H104" s="212"/>
      <c r="I104" s="212"/>
      <c r="J104" s="231">
        <f t="shared" si="33"/>
        <v>1406081</v>
      </c>
      <c r="K104" s="102">
        <v>1</v>
      </c>
      <c r="L104" s="102">
        <v>32</v>
      </c>
      <c r="M104" s="212">
        <v>727540</v>
      </c>
      <c r="N104" s="367"/>
      <c r="O104" s="212">
        <v>678541</v>
      </c>
      <c r="P104" s="212"/>
      <c r="Q104" s="212"/>
      <c r="R104" s="231">
        <f t="shared" si="39"/>
        <v>1406081</v>
      </c>
      <c r="S104" s="231">
        <f t="shared" si="34"/>
        <v>0</v>
      </c>
      <c r="T104" s="231">
        <f t="shared" si="35"/>
        <v>0</v>
      </c>
      <c r="U104" s="231">
        <f t="shared" si="36"/>
        <v>0</v>
      </c>
      <c r="V104" s="74">
        <f t="shared" si="40"/>
        <v>0</v>
      </c>
      <c r="W104" s="102">
        <v>1</v>
      </c>
      <c r="X104" s="102">
        <v>34</v>
      </c>
      <c r="Y104" s="212">
        <v>727540</v>
      </c>
      <c r="Z104" s="367"/>
      <c r="AA104" s="212">
        <v>678541</v>
      </c>
      <c r="AB104" s="212"/>
      <c r="AC104" s="212"/>
      <c r="AD104" s="231">
        <f t="shared" si="37"/>
        <v>1406081</v>
      </c>
      <c r="AE104" s="102">
        <v>1</v>
      </c>
      <c r="AF104" s="102">
        <v>35</v>
      </c>
      <c r="AG104" s="212">
        <v>727540</v>
      </c>
      <c r="AH104" s="367"/>
      <c r="AI104" s="212">
        <v>678541</v>
      </c>
      <c r="AJ104" s="212"/>
      <c r="AK104" s="212"/>
      <c r="AL104" s="231">
        <f t="shared" si="38"/>
        <v>1406081</v>
      </c>
    </row>
    <row r="105" spans="1:38" ht="18.95" customHeight="1">
      <c r="A105" s="102">
        <v>4</v>
      </c>
      <c r="B105" s="102" t="s">
        <v>1412</v>
      </c>
      <c r="C105" s="102">
        <v>1</v>
      </c>
      <c r="D105" s="102">
        <v>14</v>
      </c>
      <c r="E105" s="212">
        <v>727540</v>
      </c>
      <c r="F105" s="367"/>
      <c r="G105" s="212">
        <v>203711.2</v>
      </c>
      <c r="H105" s="212"/>
      <c r="I105" s="212"/>
      <c r="J105" s="231">
        <f t="shared" si="33"/>
        <v>931251.19999999995</v>
      </c>
      <c r="K105" s="102">
        <v>1</v>
      </c>
      <c r="L105" s="102">
        <v>13</v>
      </c>
      <c r="M105" s="212">
        <v>727540</v>
      </c>
      <c r="N105" s="367"/>
      <c r="O105" s="212">
        <v>189160.4</v>
      </c>
      <c r="P105" s="212"/>
      <c r="Q105" s="212"/>
      <c r="R105" s="231">
        <f t="shared" si="39"/>
        <v>916700.4</v>
      </c>
      <c r="S105" s="231">
        <f t="shared" si="34"/>
        <v>0</v>
      </c>
      <c r="T105" s="231">
        <f t="shared" si="35"/>
        <v>0</v>
      </c>
      <c r="U105" s="231">
        <f t="shared" si="36"/>
        <v>14550.800000000017</v>
      </c>
      <c r="V105" s="74">
        <f t="shared" si="40"/>
        <v>14550.79999999993</v>
      </c>
      <c r="W105" s="102">
        <v>1</v>
      </c>
      <c r="X105" s="102">
        <v>15</v>
      </c>
      <c r="Y105" s="212">
        <v>727540</v>
      </c>
      <c r="Z105" s="367"/>
      <c r="AA105" s="212">
        <v>218262</v>
      </c>
      <c r="AB105" s="212"/>
      <c r="AC105" s="212"/>
      <c r="AD105" s="231">
        <f t="shared" si="37"/>
        <v>945802</v>
      </c>
      <c r="AE105" s="102">
        <v>1</v>
      </c>
      <c r="AF105" s="102">
        <v>16</v>
      </c>
      <c r="AG105" s="212">
        <v>727540</v>
      </c>
      <c r="AH105" s="367"/>
      <c r="AI105" s="212">
        <v>218262</v>
      </c>
      <c r="AJ105" s="212"/>
      <c r="AK105" s="212"/>
      <c r="AL105" s="231">
        <f t="shared" si="38"/>
        <v>945802</v>
      </c>
    </row>
    <row r="106" spans="1:38" ht="18.95" customHeight="1">
      <c r="A106" s="102">
        <v>5</v>
      </c>
      <c r="B106" s="102" t="s">
        <v>1453</v>
      </c>
      <c r="C106" s="102">
        <v>1</v>
      </c>
      <c r="D106" s="102">
        <v>14</v>
      </c>
      <c r="E106" s="212">
        <v>727540</v>
      </c>
      <c r="F106" s="367"/>
      <c r="G106" s="212">
        <v>203711.2</v>
      </c>
      <c r="H106" s="212"/>
      <c r="I106" s="212"/>
      <c r="J106" s="231">
        <f t="shared" si="33"/>
        <v>931251.19999999995</v>
      </c>
      <c r="K106" s="102">
        <v>1</v>
      </c>
      <c r="L106" s="102">
        <v>13</v>
      </c>
      <c r="M106" s="212">
        <v>727540</v>
      </c>
      <c r="N106" s="367"/>
      <c r="O106" s="212">
        <v>189160.4</v>
      </c>
      <c r="P106" s="212"/>
      <c r="Q106" s="212"/>
      <c r="R106" s="231">
        <f t="shared" si="39"/>
        <v>916700.4</v>
      </c>
      <c r="S106" s="231">
        <f t="shared" si="34"/>
        <v>0</v>
      </c>
      <c r="T106" s="231">
        <f t="shared" si="35"/>
        <v>0</v>
      </c>
      <c r="U106" s="231">
        <f t="shared" si="36"/>
        <v>14550.800000000017</v>
      </c>
      <c r="V106" s="74">
        <f t="shared" si="40"/>
        <v>14550.79999999993</v>
      </c>
      <c r="W106" s="102">
        <v>1</v>
      </c>
      <c r="X106" s="102">
        <v>15</v>
      </c>
      <c r="Y106" s="212">
        <v>727540</v>
      </c>
      <c r="Z106" s="367"/>
      <c r="AA106" s="212">
        <v>218262</v>
      </c>
      <c r="AB106" s="212"/>
      <c r="AC106" s="212"/>
      <c r="AD106" s="231">
        <f t="shared" si="37"/>
        <v>945802</v>
      </c>
      <c r="AE106" s="102">
        <v>1</v>
      </c>
      <c r="AF106" s="102">
        <v>16</v>
      </c>
      <c r="AG106" s="212">
        <v>727540</v>
      </c>
      <c r="AH106" s="367"/>
      <c r="AI106" s="212">
        <v>218262</v>
      </c>
      <c r="AJ106" s="212"/>
      <c r="AK106" s="212"/>
      <c r="AL106" s="231">
        <f t="shared" si="38"/>
        <v>945802</v>
      </c>
    </row>
    <row r="107" spans="1:38" ht="18.95" customHeight="1">
      <c r="A107" s="102">
        <v>6</v>
      </c>
      <c r="B107" s="102" t="s">
        <v>1454</v>
      </c>
      <c r="C107" s="102">
        <v>1</v>
      </c>
      <c r="D107" s="102">
        <v>23</v>
      </c>
      <c r="E107" s="212">
        <v>727540</v>
      </c>
      <c r="F107" s="367"/>
      <c r="G107" s="212">
        <v>370113</v>
      </c>
      <c r="H107" s="212"/>
      <c r="I107" s="212"/>
      <c r="J107" s="231">
        <f t="shared" si="33"/>
        <v>1097653</v>
      </c>
      <c r="K107" s="102">
        <v>1</v>
      </c>
      <c r="L107" s="102">
        <v>22</v>
      </c>
      <c r="M107" s="212">
        <v>727540</v>
      </c>
      <c r="N107" s="367"/>
      <c r="O107" s="212">
        <v>370113</v>
      </c>
      <c r="P107" s="212"/>
      <c r="Q107" s="212"/>
      <c r="R107" s="231">
        <f t="shared" si="39"/>
        <v>1097653</v>
      </c>
      <c r="S107" s="231">
        <f t="shared" si="34"/>
        <v>0</v>
      </c>
      <c r="T107" s="231">
        <f t="shared" si="35"/>
        <v>0</v>
      </c>
      <c r="U107" s="231">
        <f t="shared" si="36"/>
        <v>0</v>
      </c>
      <c r="V107" s="74">
        <f t="shared" si="40"/>
        <v>0</v>
      </c>
      <c r="W107" s="102">
        <v>1</v>
      </c>
      <c r="X107" s="102">
        <v>24</v>
      </c>
      <c r="Y107" s="212">
        <v>727540</v>
      </c>
      <c r="Z107" s="367"/>
      <c r="AA107" s="212">
        <v>370113</v>
      </c>
      <c r="AB107" s="212"/>
      <c r="AC107" s="212"/>
      <c r="AD107" s="231">
        <f t="shared" si="37"/>
        <v>1097653</v>
      </c>
      <c r="AE107" s="102">
        <v>1</v>
      </c>
      <c r="AF107" s="102">
        <v>25</v>
      </c>
      <c r="AG107" s="212">
        <v>727540</v>
      </c>
      <c r="AH107" s="367"/>
      <c r="AI107" s="212">
        <v>370113</v>
      </c>
      <c r="AJ107" s="212"/>
      <c r="AK107" s="212"/>
      <c r="AL107" s="231">
        <f t="shared" si="38"/>
        <v>1097653</v>
      </c>
    </row>
    <row r="108" spans="1:38" ht="18.95" customHeight="1">
      <c r="A108" s="102">
        <v>7</v>
      </c>
      <c r="B108" s="102" t="s">
        <v>1455</v>
      </c>
      <c r="C108" s="102">
        <v>1</v>
      </c>
      <c r="D108" s="102">
        <v>14</v>
      </c>
      <c r="E108" s="212">
        <v>727540</v>
      </c>
      <c r="F108" s="367"/>
      <c r="G108" s="212">
        <v>203711.2</v>
      </c>
      <c r="H108" s="212"/>
      <c r="I108" s="212"/>
      <c r="J108" s="231">
        <f t="shared" si="33"/>
        <v>931251.19999999995</v>
      </c>
      <c r="K108" s="102">
        <v>1</v>
      </c>
      <c r="L108" s="102">
        <v>13</v>
      </c>
      <c r="M108" s="212">
        <v>727540</v>
      </c>
      <c r="N108" s="367"/>
      <c r="O108" s="212">
        <v>189160.4</v>
      </c>
      <c r="P108" s="212"/>
      <c r="Q108" s="212"/>
      <c r="R108" s="231">
        <f t="shared" si="39"/>
        <v>916700.4</v>
      </c>
      <c r="S108" s="231">
        <f t="shared" si="34"/>
        <v>0</v>
      </c>
      <c r="T108" s="231">
        <f t="shared" si="35"/>
        <v>0</v>
      </c>
      <c r="U108" s="231">
        <f t="shared" si="36"/>
        <v>14550.800000000017</v>
      </c>
      <c r="V108" s="74">
        <f t="shared" si="40"/>
        <v>14550.79999999993</v>
      </c>
      <c r="W108" s="102">
        <v>1</v>
      </c>
      <c r="X108" s="102">
        <v>15</v>
      </c>
      <c r="Y108" s="212">
        <v>727540</v>
      </c>
      <c r="Z108" s="367"/>
      <c r="AA108" s="212">
        <v>218262</v>
      </c>
      <c r="AB108" s="212"/>
      <c r="AC108" s="212"/>
      <c r="AD108" s="231">
        <f t="shared" si="37"/>
        <v>945802</v>
      </c>
      <c r="AE108" s="102">
        <v>1</v>
      </c>
      <c r="AF108" s="102">
        <v>16</v>
      </c>
      <c r="AG108" s="212">
        <v>727540</v>
      </c>
      <c r="AH108" s="367"/>
      <c r="AI108" s="212">
        <v>218262</v>
      </c>
      <c r="AJ108" s="212"/>
      <c r="AK108" s="212"/>
      <c r="AL108" s="231">
        <f t="shared" si="38"/>
        <v>945802</v>
      </c>
    </row>
    <row r="109" spans="1:38" ht="18.95" customHeight="1">
      <c r="A109" s="102">
        <v>8</v>
      </c>
      <c r="B109" s="102" t="s">
        <v>1456</v>
      </c>
      <c r="C109" s="102">
        <v>1</v>
      </c>
      <c r="D109" s="102">
        <v>16</v>
      </c>
      <c r="E109" s="212">
        <v>727540</v>
      </c>
      <c r="F109" s="367"/>
      <c r="G109" s="212">
        <v>273815</v>
      </c>
      <c r="H109" s="212"/>
      <c r="I109" s="212"/>
      <c r="J109" s="231">
        <f t="shared" si="33"/>
        <v>1001355</v>
      </c>
      <c r="K109" s="102">
        <v>1</v>
      </c>
      <c r="L109" s="102">
        <v>15</v>
      </c>
      <c r="M109" s="212">
        <v>727540</v>
      </c>
      <c r="N109" s="367"/>
      <c r="O109" s="212">
        <v>273815</v>
      </c>
      <c r="P109" s="212"/>
      <c r="Q109" s="212"/>
      <c r="R109" s="231">
        <f t="shared" si="39"/>
        <v>1001355</v>
      </c>
      <c r="S109" s="231">
        <f t="shared" si="34"/>
        <v>0</v>
      </c>
      <c r="T109" s="231">
        <f t="shared" si="35"/>
        <v>0</v>
      </c>
      <c r="U109" s="231">
        <f t="shared" si="36"/>
        <v>0</v>
      </c>
      <c r="V109" s="74">
        <f t="shared" si="40"/>
        <v>0</v>
      </c>
      <c r="W109" s="102">
        <v>1</v>
      </c>
      <c r="X109" s="102">
        <v>17</v>
      </c>
      <c r="Y109" s="212">
        <v>727540</v>
      </c>
      <c r="Z109" s="367"/>
      <c r="AA109" s="212">
        <v>273815</v>
      </c>
      <c r="AB109" s="212"/>
      <c r="AC109" s="212"/>
      <c r="AD109" s="231">
        <f t="shared" si="37"/>
        <v>1001355</v>
      </c>
      <c r="AE109" s="102">
        <v>1</v>
      </c>
      <c r="AF109" s="102">
        <v>18</v>
      </c>
      <c r="AG109" s="212">
        <v>727540</v>
      </c>
      <c r="AH109" s="367"/>
      <c r="AI109" s="212">
        <v>273815</v>
      </c>
      <c r="AJ109" s="212"/>
      <c r="AK109" s="212"/>
      <c r="AL109" s="231">
        <f t="shared" si="38"/>
        <v>1001355</v>
      </c>
    </row>
    <row r="110" spans="1:38" ht="18.95" customHeight="1">
      <c r="A110" s="102">
        <v>9</v>
      </c>
      <c r="B110" s="102" t="s">
        <v>1457</v>
      </c>
      <c r="C110" s="102">
        <v>1</v>
      </c>
      <c r="D110" s="102">
        <v>21</v>
      </c>
      <c r="E110" s="212">
        <v>727540</v>
      </c>
      <c r="F110" s="367"/>
      <c r="G110" s="212">
        <v>246434</v>
      </c>
      <c r="H110" s="212"/>
      <c r="I110" s="212"/>
      <c r="J110" s="231">
        <f t="shared" si="33"/>
        <v>973974</v>
      </c>
      <c r="K110" s="102">
        <v>1</v>
      </c>
      <c r="L110" s="102">
        <v>20</v>
      </c>
      <c r="M110" s="212">
        <v>727540</v>
      </c>
      <c r="N110" s="367"/>
      <c r="O110" s="212">
        <v>246434</v>
      </c>
      <c r="P110" s="212"/>
      <c r="Q110" s="212"/>
      <c r="R110" s="231">
        <f t="shared" si="39"/>
        <v>973974</v>
      </c>
      <c r="S110" s="231">
        <f t="shared" si="34"/>
        <v>0</v>
      </c>
      <c r="T110" s="231">
        <f t="shared" si="35"/>
        <v>0</v>
      </c>
      <c r="U110" s="231">
        <f t="shared" si="36"/>
        <v>0</v>
      </c>
      <c r="V110" s="74">
        <f t="shared" si="40"/>
        <v>0</v>
      </c>
      <c r="W110" s="102">
        <v>1</v>
      </c>
      <c r="X110" s="102">
        <v>22</v>
      </c>
      <c r="Y110" s="212">
        <v>727540</v>
      </c>
      <c r="Z110" s="367"/>
      <c r="AA110" s="212">
        <v>246434</v>
      </c>
      <c r="AB110" s="212"/>
      <c r="AC110" s="212"/>
      <c r="AD110" s="231">
        <f t="shared" si="37"/>
        <v>973974</v>
      </c>
      <c r="AE110" s="102">
        <v>1</v>
      </c>
      <c r="AF110" s="102">
        <v>23</v>
      </c>
      <c r="AG110" s="212">
        <v>727540</v>
      </c>
      <c r="AH110" s="367"/>
      <c r="AI110" s="212">
        <v>246434</v>
      </c>
      <c r="AJ110" s="212"/>
      <c r="AK110" s="212"/>
      <c r="AL110" s="231">
        <f t="shared" si="38"/>
        <v>973974</v>
      </c>
    </row>
    <row r="111" spans="1:38" ht="18.95" customHeight="1">
      <c r="A111" s="102">
        <v>10</v>
      </c>
      <c r="B111" s="102" t="s">
        <v>1458</v>
      </c>
      <c r="C111" s="102">
        <v>1</v>
      </c>
      <c r="D111" s="102">
        <v>13</v>
      </c>
      <c r="E111" s="212">
        <v>727540</v>
      </c>
      <c r="F111" s="367"/>
      <c r="G111" s="212">
        <v>189160.4</v>
      </c>
      <c r="H111" s="212"/>
      <c r="I111" s="212"/>
      <c r="J111" s="231">
        <f t="shared" si="33"/>
        <v>916700.4</v>
      </c>
      <c r="K111" s="102">
        <v>1</v>
      </c>
      <c r="L111" s="102">
        <v>12</v>
      </c>
      <c r="M111" s="212">
        <v>727540</v>
      </c>
      <c r="N111" s="367"/>
      <c r="O111" s="212">
        <v>174609.6</v>
      </c>
      <c r="P111" s="212"/>
      <c r="Q111" s="212"/>
      <c r="R111" s="231">
        <f t="shared" si="39"/>
        <v>902149.6</v>
      </c>
      <c r="S111" s="231">
        <f t="shared" si="34"/>
        <v>0</v>
      </c>
      <c r="T111" s="231">
        <f t="shared" si="35"/>
        <v>0</v>
      </c>
      <c r="U111" s="231">
        <f t="shared" si="36"/>
        <v>14550.799999999988</v>
      </c>
      <c r="V111" s="74">
        <f t="shared" si="40"/>
        <v>14550.800000000047</v>
      </c>
      <c r="W111" s="102">
        <v>1</v>
      </c>
      <c r="X111" s="102">
        <v>14</v>
      </c>
      <c r="Y111" s="212">
        <v>727540</v>
      </c>
      <c r="Z111" s="367"/>
      <c r="AA111" s="212">
        <v>203711.2</v>
      </c>
      <c r="AB111" s="212"/>
      <c r="AC111" s="212"/>
      <c r="AD111" s="231">
        <f t="shared" si="37"/>
        <v>931251.19999999995</v>
      </c>
      <c r="AE111" s="102">
        <v>1</v>
      </c>
      <c r="AF111" s="102">
        <v>15</v>
      </c>
      <c r="AG111" s="212">
        <v>727540</v>
      </c>
      <c r="AH111" s="367"/>
      <c r="AI111" s="212">
        <v>218262</v>
      </c>
      <c r="AJ111" s="212"/>
      <c r="AK111" s="212"/>
      <c r="AL111" s="231">
        <f t="shared" si="38"/>
        <v>945802</v>
      </c>
    </row>
    <row r="114" spans="1:38" ht="16.5">
      <c r="A114" s="30"/>
      <c r="B114" s="221" t="s">
        <v>230</v>
      </c>
      <c r="C114" s="31"/>
      <c r="D114" s="31"/>
      <c r="E114" s="31"/>
      <c r="G114" s="31"/>
      <c r="H114" s="31"/>
      <c r="I114" s="31"/>
      <c r="J114" s="3"/>
      <c r="K114" s="22"/>
      <c r="L114" s="180"/>
      <c r="M114" s="22"/>
      <c r="N114" s="392"/>
      <c r="O114" s="180"/>
      <c r="P114" s="22"/>
      <c r="Q114" s="303"/>
      <c r="R114" s="133"/>
      <c r="S114" s="180"/>
      <c r="T114" s="180"/>
      <c r="U114" s="180"/>
      <c r="V114" s="22"/>
      <c r="W114" s="31"/>
      <c r="X114" s="31"/>
      <c r="Y114" s="31"/>
      <c r="AA114" s="31"/>
      <c r="AB114" s="31"/>
      <c r="AC114" s="31"/>
      <c r="AD114" s="3"/>
      <c r="AE114" s="31"/>
      <c r="AF114" s="31"/>
      <c r="AG114" s="31"/>
      <c r="AI114" s="31"/>
      <c r="AJ114" s="31"/>
      <c r="AK114" s="31"/>
      <c r="AL114" s="3"/>
    </row>
    <row r="115" spans="1:38" ht="16.5" customHeight="1" thickBot="1">
      <c r="A115" s="30"/>
      <c r="B115" s="1650"/>
      <c r="C115" s="177"/>
      <c r="D115" s="177"/>
      <c r="E115" s="177"/>
      <c r="F115" s="353"/>
      <c r="G115" s="177"/>
      <c r="H115" s="1650"/>
      <c r="I115" s="177"/>
      <c r="J115" s="178"/>
      <c r="K115" s="9"/>
      <c r="L115" s="9"/>
      <c r="M115" s="178"/>
      <c r="N115" s="380"/>
      <c r="O115" s="222"/>
      <c r="P115" s="223"/>
      <c r="Q115" s="1720"/>
      <c r="R115" s="1720"/>
      <c r="S115" s="1720"/>
      <c r="T115" s="133"/>
      <c r="U115" s="133"/>
      <c r="V115" s="148"/>
      <c r="W115" s="9"/>
      <c r="X115" s="9"/>
      <c r="Y115" s="9"/>
      <c r="Z115" s="390"/>
      <c r="AA115" s="9"/>
      <c r="AB115" s="1652"/>
      <c r="AC115" s="9"/>
      <c r="AD115" s="178"/>
      <c r="AE115" s="9"/>
      <c r="AF115" s="9"/>
      <c r="AG115" s="9"/>
      <c r="AH115" s="390"/>
      <c r="AI115" s="9"/>
      <c r="AJ115" s="1652"/>
      <c r="AK115" s="9"/>
      <c r="AL115" s="178"/>
    </row>
    <row r="116" spans="1:38" s="181" customFormat="1" ht="25.5" customHeight="1">
      <c r="A116" s="30"/>
      <c r="B116" s="1927" t="s">
        <v>4688</v>
      </c>
      <c r="C116" s="1927"/>
      <c r="D116" s="1927"/>
      <c r="E116" s="1927"/>
      <c r="F116" s="1927"/>
      <c r="G116" s="1927"/>
      <c r="H116" s="1927"/>
      <c r="I116" s="1927"/>
      <c r="J116" s="1927"/>
      <c r="K116" s="31"/>
      <c r="L116" s="134"/>
      <c r="M116" s="180"/>
      <c r="N116" s="363"/>
      <c r="O116" s="34"/>
      <c r="P116" s="180"/>
      <c r="Q116" s="31"/>
      <c r="R116" s="41" t="s">
        <v>228</v>
      </c>
      <c r="S116" s="34"/>
      <c r="T116" s="34"/>
      <c r="U116" s="34"/>
      <c r="V116" s="180"/>
      <c r="W116" s="134"/>
      <c r="X116" s="134"/>
      <c r="Y116" s="134"/>
      <c r="Z116" s="354"/>
      <c r="AA116" s="31"/>
      <c r="AB116" s="179"/>
      <c r="AC116" s="31"/>
      <c r="AD116" s="31"/>
      <c r="AE116" s="134"/>
      <c r="AF116" s="134"/>
      <c r="AG116" s="134"/>
      <c r="AH116" s="354"/>
      <c r="AI116" s="31"/>
      <c r="AJ116" s="179"/>
      <c r="AK116" s="31"/>
      <c r="AL116" s="31"/>
    </row>
    <row r="117" spans="1:38" ht="17.25" customHeight="1">
      <c r="A117" s="245"/>
      <c r="B117" s="246"/>
      <c r="C117" s="1529" t="s">
        <v>4684</v>
      </c>
      <c r="D117" s="1529"/>
      <c r="E117" s="1529"/>
      <c r="F117" s="1530"/>
      <c r="G117" s="247"/>
      <c r="H117" s="248"/>
      <c r="I117" s="1531"/>
      <c r="J117" s="249"/>
      <c r="K117" s="1532" t="s">
        <v>433</v>
      </c>
      <c r="L117" s="1529"/>
      <c r="M117" s="1529"/>
      <c r="N117" s="1530"/>
      <c r="O117" s="1533"/>
      <c r="P117" s="1531"/>
      <c r="Q117" s="249"/>
      <c r="R117" s="249"/>
      <c r="S117" s="1915" t="s">
        <v>265</v>
      </c>
      <c r="T117" s="1916"/>
      <c r="U117" s="1916"/>
      <c r="V117" s="1917"/>
      <c r="W117" s="1529" t="s">
        <v>1663</v>
      </c>
      <c r="X117" s="1529"/>
      <c r="Y117" s="1529"/>
      <c r="Z117" s="1530"/>
      <c r="AA117" s="247"/>
      <c r="AB117" s="248"/>
      <c r="AC117" s="1531"/>
      <c r="AD117" s="249"/>
      <c r="AE117" s="1529" t="s">
        <v>6728</v>
      </c>
      <c r="AF117" s="1529"/>
      <c r="AG117" s="1529"/>
      <c r="AH117" s="1530"/>
      <c r="AI117" s="247"/>
      <c r="AJ117" s="248"/>
      <c r="AK117" s="1531"/>
      <c r="AL117" s="249"/>
    </row>
    <row r="118" spans="1:38" s="181" customFormat="1" ht="16.5" customHeight="1">
      <c r="A118" s="250"/>
      <c r="B118" s="251"/>
      <c r="C118" s="245"/>
      <c r="D118" s="245"/>
      <c r="E118" s="245"/>
      <c r="F118" s="391" t="s">
        <v>263</v>
      </c>
      <c r="G118" s="252"/>
      <c r="H118" s="253"/>
      <c r="I118" s="249"/>
      <c r="J118" s="224"/>
      <c r="K118" s="245"/>
      <c r="L118" s="245"/>
      <c r="M118" s="245"/>
      <c r="N118" s="363"/>
      <c r="O118" s="254" t="s">
        <v>263</v>
      </c>
      <c r="P118" s="254"/>
      <c r="Q118" s="22"/>
      <c r="R118" s="224"/>
      <c r="S118" s="245"/>
      <c r="T118" s="1923" t="s">
        <v>260</v>
      </c>
      <c r="U118" s="1923" t="s">
        <v>263</v>
      </c>
      <c r="V118" s="245"/>
      <c r="W118" s="245"/>
      <c r="X118" s="245"/>
      <c r="Y118" s="245"/>
      <c r="Z118" s="391" t="s">
        <v>263</v>
      </c>
      <c r="AA118" s="252"/>
      <c r="AB118" s="253"/>
      <c r="AC118" s="249"/>
      <c r="AD118" s="224"/>
      <c r="AE118" s="245"/>
      <c r="AF118" s="245"/>
      <c r="AG118" s="245"/>
      <c r="AH118" s="391" t="s">
        <v>263</v>
      </c>
      <c r="AI118" s="252"/>
      <c r="AJ118" s="253"/>
      <c r="AK118" s="249"/>
      <c r="AL118" s="224"/>
    </row>
    <row r="119" spans="1:38" s="181" customFormat="1" ht="89.25">
      <c r="A119" s="228" t="s">
        <v>114</v>
      </c>
      <c r="B119" s="1653" t="s">
        <v>231</v>
      </c>
      <c r="C119" s="1653" t="s">
        <v>223</v>
      </c>
      <c r="D119" s="1653" t="s">
        <v>259</v>
      </c>
      <c r="E119" s="1657" t="s">
        <v>260</v>
      </c>
      <c r="F119" s="565" t="s">
        <v>341</v>
      </c>
      <c r="G119" s="268" t="s">
        <v>318</v>
      </c>
      <c r="H119" s="268" t="s">
        <v>261</v>
      </c>
      <c r="I119" s="268" t="s">
        <v>319</v>
      </c>
      <c r="J119" s="1657" t="s">
        <v>262</v>
      </c>
      <c r="K119" s="1653" t="s">
        <v>223</v>
      </c>
      <c r="L119" s="1653" t="s">
        <v>259</v>
      </c>
      <c r="M119" s="1657" t="s">
        <v>260</v>
      </c>
      <c r="N119" s="566" t="s">
        <v>341</v>
      </c>
      <c r="O119" s="268" t="s">
        <v>318</v>
      </c>
      <c r="P119" s="268" t="s">
        <v>261</v>
      </c>
      <c r="Q119" s="268" t="s">
        <v>319</v>
      </c>
      <c r="R119" s="1657" t="s">
        <v>262</v>
      </c>
      <c r="S119" s="1653" t="s">
        <v>223</v>
      </c>
      <c r="T119" s="1924"/>
      <c r="U119" s="1924"/>
      <c r="V119" s="1653" t="s">
        <v>264</v>
      </c>
      <c r="W119" s="1653" t="s">
        <v>223</v>
      </c>
      <c r="X119" s="1653" t="s">
        <v>259</v>
      </c>
      <c r="Y119" s="1657" t="s">
        <v>260</v>
      </c>
      <c r="Z119" s="565" t="s">
        <v>341</v>
      </c>
      <c r="AA119" s="268" t="s">
        <v>318</v>
      </c>
      <c r="AB119" s="268" t="s">
        <v>261</v>
      </c>
      <c r="AC119" s="268" t="s">
        <v>319</v>
      </c>
      <c r="AD119" s="1657" t="s">
        <v>262</v>
      </c>
      <c r="AE119" s="1653" t="s">
        <v>223</v>
      </c>
      <c r="AF119" s="1653" t="s">
        <v>259</v>
      </c>
      <c r="AG119" s="1657" t="s">
        <v>260</v>
      </c>
      <c r="AH119" s="565" t="s">
        <v>341</v>
      </c>
      <c r="AI119" s="268" t="s">
        <v>318</v>
      </c>
      <c r="AJ119" s="268" t="s">
        <v>261</v>
      </c>
      <c r="AK119" s="268" t="s">
        <v>319</v>
      </c>
      <c r="AL119" s="1657" t="s">
        <v>262</v>
      </c>
    </row>
    <row r="120" spans="1:38" s="15" customFormat="1" ht="12.75">
      <c r="A120" s="123">
        <v>1</v>
      </c>
      <c r="B120" s="123">
        <v>2</v>
      </c>
      <c r="C120" s="228">
        <v>3</v>
      </c>
      <c r="D120" s="123">
        <v>4</v>
      </c>
      <c r="E120" s="123">
        <v>5</v>
      </c>
      <c r="F120" s="364">
        <v>6</v>
      </c>
      <c r="G120" s="123">
        <v>7</v>
      </c>
      <c r="H120" s="123">
        <v>8</v>
      </c>
      <c r="I120" s="228">
        <v>9</v>
      </c>
      <c r="J120" s="123">
        <v>10</v>
      </c>
      <c r="K120" s="123">
        <v>11</v>
      </c>
      <c r="L120" s="228">
        <v>12</v>
      </c>
      <c r="M120" s="123">
        <v>13</v>
      </c>
      <c r="N120" s="364">
        <v>14</v>
      </c>
      <c r="O120" s="228">
        <v>15</v>
      </c>
      <c r="P120" s="123">
        <v>16</v>
      </c>
      <c r="Q120" s="123">
        <v>17</v>
      </c>
      <c r="R120" s="228">
        <v>18</v>
      </c>
      <c r="S120" s="123">
        <v>19</v>
      </c>
      <c r="T120" s="123">
        <v>20</v>
      </c>
      <c r="U120" s="228">
        <v>21</v>
      </c>
      <c r="V120" s="123">
        <v>22</v>
      </c>
      <c r="W120" s="228">
        <v>23</v>
      </c>
      <c r="X120" s="123">
        <v>24</v>
      </c>
      <c r="Y120" s="228">
        <v>25</v>
      </c>
      <c r="Z120" s="123">
        <v>26</v>
      </c>
      <c r="AA120" s="228">
        <v>27</v>
      </c>
      <c r="AB120" s="123">
        <v>28</v>
      </c>
      <c r="AC120" s="228">
        <v>29</v>
      </c>
      <c r="AD120" s="123">
        <v>30</v>
      </c>
      <c r="AE120" s="228">
        <v>31</v>
      </c>
      <c r="AF120" s="123">
        <v>32</v>
      </c>
      <c r="AG120" s="228">
        <v>33</v>
      </c>
      <c r="AH120" s="123">
        <v>34</v>
      </c>
      <c r="AI120" s="228">
        <v>35</v>
      </c>
      <c r="AJ120" s="123">
        <v>36</v>
      </c>
      <c r="AK120" s="228">
        <v>37</v>
      </c>
      <c r="AL120" s="123">
        <v>38</v>
      </c>
    </row>
    <row r="121" spans="1:38">
      <c r="A121" s="102"/>
      <c r="B121" s="230" t="s">
        <v>266</v>
      </c>
      <c r="C121" s="102"/>
      <c r="D121" s="102"/>
      <c r="E121" s="212"/>
      <c r="F121" s="367"/>
      <c r="G121" s="212"/>
      <c r="H121" s="212"/>
      <c r="I121" s="212"/>
      <c r="J121" s="212"/>
      <c r="K121" s="102"/>
      <c r="L121" s="102"/>
      <c r="M121" s="212"/>
      <c r="N121" s="367"/>
      <c r="O121" s="212"/>
      <c r="P121" s="212"/>
      <c r="Q121" s="212"/>
      <c r="R121" s="212"/>
      <c r="S121" s="231"/>
      <c r="T121" s="231"/>
      <c r="U121" s="231"/>
      <c r="V121" s="1651"/>
      <c r="W121" s="102"/>
      <c r="X121" s="102"/>
      <c r="Y121" s="212"/>
      <c r="Z121" s="367"/>
      <c r="AA121" s="212"/>
      <c r="AB121" s="212"/>
      <c r="AC121" s="212"/>
      <c r="AD121" s="212"/>
      <c r="AE121" s="102"/>
      <c r="AF121" s="102"/>
      <c r="AG121" s="212"/>
      <c r="AH121" s="367"/>
      <c r="AI121" s="212"/>
      <c r="AJ121" s="212"/>
      <c r="AK121" s="212"/>
      <c r="AL121" s="212"/>
    </row>
    <row r="122" spans="1:38">
      <c r="A122" s="102"/>
      <c r="B122" s="230"/>
      <c r="C122" s="102"/>
      <c r="D122" s="102"/>
      <c r="E122" s="212"/>
      <c r="F122" s="367"/>
      <c r="G122" s="212"/>
      <c r="H122" s="212"/>
      <c r="I122" s="212"/>
      <c r="J122" s="212"/>
      <c r="K122" s="102"/>
      <c r="L122" s="102"/>
      <c r="M122" s="212"/>
      <c r="N122" s="367"/>
      <c r="O122" s="212"/>
      <c r="P122" s="212"/>
      <c r="Q122" s="212"/>
      <c r="R122" s="212"/>
      <c r="S122" s="231"/>
      <c r="T122" s="231"/>
      <c r="U122" s="231"/>
      <c r="V122" s="1651"/>
      <c r="W122" s="102"/>
      <c r="X122" s="102"/>
      <c r="Y122" s="212"/>
      <c r="Z122" s="367"/>
      <c r="AA122" s="212"/>
      <c r="AB122" s="212"/>
      <c r="AC122" s="212"/>
      <c r="AD122" s="212"/>
      <c r="AE122" s="102"/>
      <c r="AF122" s="102"/>
      <c r="AG122" s="212"/>
      <c r="AH122" s="367"/>
      <c r="AI122" s="212"/>
      <c r="AJ122" s="212"/>
      <c r="AK122" s="212"/>
      <c r="AL122" s="212"/>
    </row>
    <row r="123" spans="1:38" ht="14.25">
      <c r="A123" s="102"/>
      <c r="B123" s="232" t="s">
        <v>113</v>
      </c>
      <c r="C123" s="233">
        <f>SUM(C125:C186)</f>
        <v>62</v>
      </c>
      <c r="D123" s="231"/>
      <c r="E123" s="231">
        <f>SUM(E125:E186)</f>
        <v>41602060</v>
      </c>
      <c r="F123" s="231">
        <f t="shared" ref="F123:AL123" si="41">SUM(F125:F186)</f>
        <v>0</v>
      </c>
      <c r="G123" s="231">
        <f t="shared" si="41"/>
        <v>9391255.1400000006</v>
      </c>
      <c r="H123" s="231">
        <f t="shared" si="41"/>
        <v>0</v>
      </c>
      <c r="I123" s="231">
        <f t="shared" si="41"/>
        <v>164290</v>
      </c>
      <c r="J123" s="233">
        <f t="shared" si="41"/>
        <v>51157605.140000001</v>
      </c>
      <c r="K123" s="231">
        <f t="shared" si="41"/>
        <v>62</v>
      </c>
      <c r="L123" s="231">
        <f t="shared" si="41"/>
        <v>657</v>
      </c>
      <c r="M123" s="231">
        <f t="shared" si="41"/>
        <v>41602060</v>
      </c>
      <c r="N123" s="231">
        <f t="shared" si="41"/>
        <v>0</v>
      </c>
      <c r="O123" s="231">
        <f t="shared" si="41"/>
        <v>8768216.3399999999</v>
      </c>
      <c r="P123" s="231">
        <f t="shared" si="41"/>
        <v>0</v>
      </c>
      <c r="Q123" s="231">
        <f t="shared" si="41"/>
        <v>164290</v>
      </c>
      <c r="R123" s="233">
        <f t="shared" si="41"/>
        <v>50534566.339999996</v>
      </c>
      <c r="S123" s="231">
        <f t="shared" si="41"/>
        <v>0</v>
      </c>
      <c r="T123" s="231">
        <f t="shared" si="41"/>
        <v>0</v>
      </c>
      <c r="U123" s="231">
        <f t="shared" si="41"/>
        <v>623038.80000000016</v>
      </c>
      <c r="V123" s="231">
        <f t="shared" si="41"/>
        <v>623038.79999999993</v>
      </c>
      <c r="W123" s="231">
        <f t="shared" si="41"/>
        <v>62</v>
      </c>
      <c r="X123" s="231"/>
      <c r="Y123" s="231">
        <f t="shared" si="41"/>
        <v>41602060</v>
      </c>
      <c r="Z123" s="231">
        <f t="shared" si="41"/>
        <v>0</v>
      </c>
      <c r="AA123" s="231">
        <f t="shared" si="41"/>
        <v>10015616.74</v>
      </c>
      <c r="AB123" s="231">
        <f t="shared" si="41"/>
        <v>0</v>
      </c>
      <c r="AC123" s="231">
        <f t="shared" si="41"/>
        <v>164290</v>
      </c>
      <c r="AD123" s="233">
        <f t="shared" si="41"/>
        <v>51781966.739999995</v>
      </c>
      <c r="AE123" s="231">
        <f t="shared" si="41"/>
        <v>62</v>
      </c>
      <c r="AF123" s="231">
        <f t="shared" si="41"/>
        <v>843</v>
      </c>
      <c r="AG123" s="231">
        <f t="shared" si="41"/>
        <v>41602060</v>
      </c>
      <c r="AH123" s="231">
        <f t="shared" si="41"/>
        <v>0</v>
      </c>
      <c r="AI123" s="231">
        <f t="shared" si="41"/>
        <v>10560610.34</v>
      </c>
      <c r="AJ123" s="231">
        <f t="shared" si="41"/>
        <v>0</v>
      </c>
      <c r="AK123" s="231">
        <f t="shared" si="41"/>
        <v>164290</v>
      </c>
      <c r="AL123" s="233">
        <f t="shared" si="41"/>
        <v>52326960.339999996</v>
      </c>
    </row>
    <row r="124" spans="1:38" ht="14.25">
      <c r="A124" s="102"/>
      <c r="B124" s="195" t="s">
        <v>126</v>
      </c>
      <c r="C124" s="258"/>
      <c r="D124" s="102"/>
      <c r="E124" s="212"/>
      <c r="F124" s="367"/>
      <c r="G124" s="212"/>
      <c r="H124" s="212"/>
      <c r="I124" s="212"/>
      <c r="J124" s="212"/>
      <c r="K124" s="102"/>
      <c r="L124" s="102"/>
      <c r="M124" s="212"/>
      <c r="N124" s="367"/>
      <c r="O124" s="212"/>
      <c r="P124" s="212"/>
      <c r="Q124" s="212"/>
      <c r="R124" s="212"/>
      <c r="S124" s="231"/>
      <c r="T124" s="231"/>
      <c r="U124" s="231"/>
      <c r="V124" s="1651"/>
      <c r="W124" s="102"/>
      <c r="X124" s="102"/>
      <c r="Y124" s="212"/>
      <c r="Z124" s="367"/>
      <c r="AA124" s="212"/>
      <c r="AB124" s="212"/>
      <c r="AC124" s="212"/>
      <c r="AD124" s="212"/>
      <c r="AE124" s="102"/>
      <c r="AF124" s="102"/>
      <c r="AG124" s="212"/>
      <c r="AH124" s="367"/>
      <c r="AI124" s="212"/>
      <c r="AJ124" s="212"/>
      <c r="AK124" s="212"/>
      <c r="AL124" s="212"/>
    </row>
    <row r="125" spans="1:38" ht="18.95" customHeight="1">
      <c r="A125" s="102">
        <v>1</v>
      </c>
      <c r="B125" s="102" t="s">
        <v>1459</v>
      </c>
      <c r="C125" s="102">
        <v>1</v>
      </c>
      <c r="D125" s="102">
        <v>14</v>
      </c>
      <c r="E125" s="212">
        <v>1058240</v>
      </c>
      <c r="F125" s="367"/>
      <c r="G125" s="212">
        <v>189160.4</v>
      </c>
      <c r="H125" s="212"/>
      <c r="I125" s="212">
        <v>82145</v>
      </c>
      <c r="J125" s="231">
        <f t="shared" ref="J125:J186" si="42">E125+G125+H125+I125</f>
        <v>1329545.3999999999</v>
      </c>
      <c r="K125" s="102">
        <v>1</v>
      </c>
      <c r="L125" s="102">
        <v>13</v>
      </c>
      <c r="M125" s="212">
        <v>1058240</v>
      </c>
      <c r="N125" s="367"/>
      <c r="O125" s="212">
        <v>189160.4</v>
      </c>
      <c r="P125" s="212"/>
      <c r="Q125" s="212">
        <v>82145</v>
      </c>
      <c r="R125" s="231">
        <f>M125+O125+P125+Q125</f>
        <v>1329545.3999999999</v>
      </c>
      <c r="S125" s="231">
        <f t="shared" ref="S125:S186" si="43">C125-K125</f>
        <v>0</v>
      </c>
      <c r="T125" s="231">
        <f t="shared" ref="T125:T186" si="44">+E125-M125</f>
        <v>0</v>
      </c>
      <c r="U125" s="231">
        <f t="shared" ref="U125:U186" si="45">+G125+H125+I125-O125-P125-Q125</f>
        <v>0</v>
      </c>
      <c r="V125" s="74">
        <f>J125-R125</f>
        <v>0</v>
      </c>
      <c r="W125" s="102">
        <v>1</v>
      </c>
      <c r="X125" s="102">
        <v>15</v>
      </c>
      <c r="Y125" s="212">
        <v>1058240</v>
      </c>
      <c r="Z125" s="367"/>
      <c r="AA125" s="212">
        <v>203711.2</v>
      </c>
      <c r="AB125" s="212"/>
      <c r="AC125" s="212">
        <v>82145</v>
      </c>
      <c r="AD125" s="231">
        <f t="shared" ref="AD125:AD186" si="46">Y125+AA125+AB125+AC125</f>
        <v>1344096.2</v>
      </c>
      <c r="AE125" s="102">
        <v>1</v>
      </c>
      <c r="AF125" s="102">
        <v>16</v>
      </c>
      <c r="AG125" s="212">
        <v>1058240</v>
      </c>
      <c r="AH125" s="367"/>
      <c r="AI125" s="212">
        <v>218262</v>
      </c>
      <c r="AJ125" s="212"/>
      <c r="AK125" s="212">
        <v>82145</v>
      </c>
      <c r="AL125" s="231">
        <f t="shared" ref="AL125:AL186" si="47">AG125+AI125+AJ125+AK125</f>
        <v>1358647</v>
      </c>
    </row>
    <row r="126" spans="1:38" ht="18.95" customHeight="1">
      <c r="A126" s="102">
        <v>2</v>
      </c>
      <c r="B126" s="102" t="s">
        <v>1513</v>
      </c>
      <c r="C126" s="102">
        <v>1</v>
      </c>
      <c r="D126" s="102">
        <v>12</v>
      </c>
      <c r="E126" s="212">
        <v>727540</v>
      </c>
      <c r="F126" s="367"/>
      <c r="G126" s="212">
        <v>174609.6</v>
      </c>
      <c r="H126" s="212"/>
      <c r="I126" s="212"/>
      <c r="J126" s="231">
        <f t="shared" si="42"/>
        <v>902149.6</v>
      </c>
      <c r="K126" s="102">
        <v>1</v>
      </c>
      <c r="L126" s="102">
        <v>11</v>
      </c>
      <c r="M126" s="212">
        <v>727540</v>
      </c>
      <c r="N126" s="367"/>
      <c r="O126" s="212">
        <v>160058.79999999999</v>
      </c>
      <c r="P126" s="212"/>
      <c r="Q126" s="212"/>
      <c r="R126" s="231">
        <f t="shared" ref="R126:R142" si="48">M126+O126+P126+Q126</f>
        <v>887598.8</v>
      </c>
      <c r="S126" s="231">
        <f t="shared" si="43"/>
        <v>0</v>
      </c>
      <c r="T126" s="231">
        <f t="shared" si="44"/>
        <v>0</v>
      </c>
      <c r="U126" s="231">
        <f t="shared" si="45"/>
        <v>14550.800000000017</v>
      </c>
      <c r="V126" s="74">
        <f t="shared" ref="V126:V142" si="49">J126-R126</f>
        <v>14550.79999999993</v>
      </c>
      <c r="W126" s="102">
        <v>1</v>
      </c>
      <c r="X126" s="102">
        <v>13</v>
      </c>
      <c r="Y126" s="212">
        <v>727540</v>
      </c>
      <c r="Z126" s="367"/>
      <c r="AA126" s="212">
        <v>189160.4</v>
      </c>
      <c r="AB126" s="212"/>
      <c r="AC126" s="212"/>
      <c r="AD126" s="231">
        <f t="shared" si="46"/>
        <v>916700.4</v>
      </c>
      <c r="AE126" s="102">
        <v>1</v>
      </c>
      <c r="AF126" s="102">
        <v>14</v>
      </c>
      <c r="AG126" s="212">
        <v>727540</v>
      </c>
      <c r="AH126" s="367"/>
      <c r="AI126" s="212">
        <v>203711.2</v>
      </c>
      <c r="AJ126" s="212"/>
      <c r="AK126" s="212"/>
      <c r="AL126" s="231">
        <f t="shared" si="47"/>
        <v>931251.19999999995</v>
      </c>
    </row>
    <row r="127" spans="1:38" ht="18.95" customHeight="1">
      <c r="A127" s="102">
        <v>3</v>
      </c>
      <c r="B127" s="102" t="s">
        <v>1460</v>
      </c>
      <c r="C127" s="102">
        <v>1</v>
      </c>
      <c r="D127" s="102">
        <v>6</v>
      </c>
      <c r="E127" s="212">
        <v>661400</v>
      </c>
      <c r="F127" s="367"/>
      <c r="G127" s="212">
        <v>79368</v>
      </c>
      <c r="H127" s="212"/>
      <c r="I127" s="212"/>
      <c r="J127" s="231">
        <f t="shared" si="42"/>
        <v>740768</v>
      </c>
      <c r="K127" s="102">
        <v>1</v>
      </c>
      <c r="L127" s="102">
        <v>5</v>
      </c>
      <c r="M127" s="212">
        <v>661400</v>
      </c>
      <c r="N127" s="367"/>
      <c r="O127" s="212">
        <v>66140</v>
      </c>
      <c r="P127" s="212"/>
      <c r="Q127" s="212"/>
      <c r="R127" s="231">
        <f t="shared" si="48"/>
        <v>727540</v>
      </c>
      <c r="S127" s="231">
        <f t="shared" si="43"/>
        <v>0</v>
      </c>
      <c r="T127" s="231">
        <f t="shared" si="44"/>
        <v>0</v>
      </c>
      <c r="U127" s="231">
        <f t="shared" si="45"/>
        <v>13228</v>
      </c>
      <c r="V127" s="74">
        <f t="shared" si="49"/>
        <v>13228</v>
      </c>
      <c r="W127" s="102">
        <v>1</v>
      </c>
      <c r="X127" s="102">
        <v>7</v>
      </c>
      <c r="Y127" s="212">
        <v>661400</v>
      </c>
      <c r="Z127" s="367"/>
      <c r="AA127" s="212">
        <v>92596.000000000015</v>
      </c>
      <c r="AB127" s="212"/>
      <c r="AC127" s="212"/>
      <c r="AD127" s="231">
        <f t="shared" si="46"/>
        <v>753996</v>
      </c>
      <c r="AE127" s="102">
        <v>1</v>
      </c>
      <c r="AF127" s="102">
        <v>8</v>
      </c>
      <c r="AG127" s="212">
        <v>661400</v>
      </c>
      <c r="AH127" s="367"/>
      <c r="AI127" s="212">
        <v>105824</v>
      </c>
      <c r="AJ127" s="212"/>
      <c r="AK127" s="212"/>
      <c r="AL127" s="231">
        <f t="shared" si="47"/>
        <v>767224</v>
      </c>
    </row>
    <row r="128" spans="1:38" ht="18.95" customHeight="1">
      <c r="A128" s="102">
        <v>4</v>
      </c>
      <c r="B128" s="102" t="s">
        <v>4689</v>
      </c>
      <c r="C128" s="102">
        <v>1</v>
      </c>
      <c r="D128" s="102">
        <v>3</v>
      </c>
      <c r="E128" s="212">
        <v>661400</v>
      </c>
      <c r="F128" s="367"/>
      <c r="G128" s="212">
        <v>39684</v>
      </c>
      <c r="H128" s="212"/>
      <c r="I128" s="212"/>
      <c r="J128" s="231">
        <f t="shared" si="42"/>
        <v>701084</v>
      </c>
      <c r="K128" s="102">
        <v>1</v>
      </c>
      <c r="L128" s="102">
        <v>2</v>
      </c>
      <c r="M128" s="212">
        <v>661400</v>
      </c>
      <c r="N128" s="367"/>
      <c r="O128" s="212">
        <v>26456</v>
      </c>
      <c r="P128" s="212"/>
      <c r="Q128" s="212"/>
      <c r="R128" s="231">
        <f t="shared" si="48"/>
        <v>687856</v>
      </c>
      <c r="S128" s="231">
        <f t="shared" si="43"/>
        <v>0</v>
      </c>
      <c r="T128" s="231">
        <f t="shared" si="44"/>
        <v>0</v>
      </c>
      <c r="U128" s="231">
        <f t="shared" si="45"/>
        <v>13228</v>
      </c>
      <c r="V128" s="74">
        <f t="shared" si="49"/>
        <v>13228</v>
      </c>
      <c r="W128" s="102">
        <v>1</v>
      </c>
      <c r="X128" s="102">
        <v>4</v>
      </c>
      <c r="Y128" s="212">
        <v>661400</v>
      </c>
      <c r="Z128" s="367"/>
      <c r="AA128" s="212">
        <v>52912</v>
      </c>
      <c r="AB128" s="212"/>
      <c r="AC128" s="212"/>
      <c r="AD128" s="231">
        <f t="shared" si="46"/>
        <v>714312</v>
      </c>
      <c r="AE128" s="102">
        <v>1</v>
      </c>
      <c r="AF128" s="102">
        <v>5</v>
      </c>
      <c r="AG128" s="212">
        <v>661400</v>
      </c>
      <c r="AH128" s="367"/>
      <c r="AI128" s="212">
        <v>66140</v>
      </c>
      <c r="AJ128" s="212"/>
      <c r="AK128" s="212"/>
      <c r="AL128" s="231">
        <f t="shared" si="47"/>
        <v>727540</v>
      </c>
    </row>
    <row r="129" spans="1:38" ht="18.95" customHeight="1">
      <c r="A129" s="102">
        <v>5</v>
      </c>
      <c r="B129" s="102" t="s">
        <v>1577</v>
      </c>
      <c r="C129" s="102">
        <v>1</v>
      </c>
      <c r="D129" s="102">
        <v>6</v>
      </c>
      <c r="E129" s="212">
        <v>661400</v>
      </c>
      <c r="F129" s="367"/>
      <c r="G129" s="212">
        <v>79368</v>
      </c>
      <c r="H129" s="212"/>
      <c r="I129" s="212"/>
      <c r="J129" s="231">
        <f t="shared" si="42"/>
        <v>740768</v>
      </c>
      <c r="K129" s="102">
        <v>1</v>
      </c>
      <c r="L129" s="102">
        <v>5</v>
      </c>
      <c r="M129" s="212">
        <v>661400</v>
      </c>
      <c r="N129" s="367"/>
      <c r="O129" s="212">
        <v>66140</v>
      </c>
      <c r="P129" s="212"/>
      <c r="Q129" s="212"/>
      <c r="R129" s="231">
        <f t="shared" si="48"/>
        <v>727540</v>
      </c>
      <c r="S129" s="231">
        <f t="shared" si="43"/>
        <v>0</v>
      </c>
      <c r="T129" s="231">
        <f t="shared" si="44"/>
        <v>0</v>
      </c>
      <c r="U129" s="231">
        <f t="shared" si="45"/>
        <v>13228</v>
      </c>
      <c r="V129" s="74">
        <f t="shared" si="49"/>
        <v>13228</v>
      </c>
      <c r="W129" s="102">
        <v>1</v>
      </c>
      <c r="X129" s="102">
        <v>7</v>
      </c>
      <c r="Y129" s="212">
        <v>661400</v>
      </c>
      <c r="Z129" s="367"/>
      <c r="AA129" s="212">
        <v>92596.000000000015</v>
      </c>
      <c r="AB129" s="212"/>
      <c r="AC129" s="212"/>
      <c r="AD129" s="231">
        <f t="shared" si="46"/>
        <v>753996</v>
      </c>
      <c r="AE129" s="102">
        <v>1</v>
      </c>
      <c r="AF129" s="102">
        <v>8</v>
      </c>
      <c r="AG129" s="212">
        <v>661400</v>
      </c>
      <c r="AH129" s="367"/>
      <c r="AI129" s="212">
        <v>105824</v>
      </c>
      <c r="AJ129" s="212"/>
      <c r="AK129" s="212"/>
      <c r="AL129" s="231">
        <f t="shared" si="47"/>
        <v>767224</v>
      </c>
    </row>
    <row r="130" spans="1:38" ht="18.95" customHeight="1">
      <c r="A130" s="102">
        <v>6</v>
      </c>
      <c r="B130" s="102" t="s">
        <v>1461</v>
      </c>
      <c r="C130" s="102">
        <v>1</v>
      </c>
      <c r="D130" s="102">
        <v>6</v>
      </c>
      <c r="E130" s="212">
        <v>661400</v>
      </c>
      <c r="F130" s="367"/>
      <c r="G130" s="212">
        <v>79368</v>
      </c>
      <c r="H130" s="212"/>
      <c r="I130" s="212"/>
      <c r="J130" s="231">
        <f t="shared" si="42"/>
        <v>740768</v>
      </c>
      <c r="K130" s="102">
        <v>1</v>
      </c>
      <c r="L130" s="102">
        <v>5</v>
      </c>
      <c r="M130" s="212">
        <v>661400</v>
      </c>
      <c r="N130" s="367"/>
      <c r="O130" s="212">
        <v>66140</v>
      </c>
      <c r="P130" s="212"/>
      <c r="Q130" s="212"/>
      <c r="R130" s="231">
        <f t="shared" si="48"/>
        <v>727540</v>
      </c>
      <c r="S130" s="231">
        <f t="shared" si="43"/>
        <v>0</v>
      </c>
      <c r="T130" s="231">
        <f t="shared" si="44"/>
        <v>0</v>
      </c>
      <c r="U130" s="231">
        <f t="shared" si="45"/>
        <v>13228</v>
      </c>
      <c r="V130" s="74">
        <f t="shared" si="49"/>
        <v>13228</v>
      </c>
      <c r="W130" s="102">
        <v>1</v>
      </c>
      <c r="X130" s="102">
        <v>7</v>
      </c>
      <c r="Y130" s="212">
        <v>661400</v>
      </c>
      <c r="Z130" s="367"/>
      <c r="AA130" s="212">
        <v>92596.000000000015</v>
      </c>
      <c r="AB130" s="212"/>
      <c r="AC130" s="212"/>
      <c r="AD130" s="231">
        <f t="shared" si="46"/>
        <v>753996</v>
      </c>
      <c r="AE130" s="102">
        <v>1</v>
      </c>
      <c r="AF130" s="102">
        <v>8</v>
      </c>
      <c r="AG130" s="212">
        <v>661400</v>
      </c>
      <c r="AH130" s="367"/>
      <c r="AI130" s="212">
        <v>105824</v>
      </c>
      <c r="AJ130" s="212"/>
      <c r="AK130" s="212"/>
      <c r="AL130" s="231">
        <f t="shared" si="47"/>
        <v>767224</v>
      </c>
    </row>
    <row r="131" spans="1:38" ht="18.95" customHeight="1">
      <c r="A131" s="102">
        <v>7</v>
      </c>
      <c r="B131" s="102" t="s">
        <v>1462</v>
      </c>
      <c r="C131" s="102">
        <v>1</v>
      </c>
      <c r="D131" s="102">
        <v>14</v>
      </c>
      <c r="E131" s="212">
        <v>661400</v>
      </c>
      <c r="F131" s="367"/>
      <c r="G131" s="212">
        <v>185192.00000000003</v>
      </c>
      <c r="H131" s="212"/>
      <c r="I131" s="212"/>
      <c r="J131" s="231">
        <f t="shared" si="42"/>
        <v>846592</v>
      </c>
      <c r="K131" s="102">
        <v>1</v>
      </c>
      <c r="L131" s="102">
        <v>13</v>
      </c>
      <c r="M131" s="212">
        <v>661400</v>
      </c>
      <c r="N131" s="367"/>
      <c r="O131" s="212">
        <v>171964</v>
      </c>
      <c r="P131" s="212"/>
      <c r="Q131" s="212"/>
      <c r="R131" s="231">
        <f t="shared" si="48"/>
        <v>833364</v>
      </c>
      <c r="S131" s="231">
        <f t="shared" si="43"/>
        <v>0</v>
      </c>
      <c r="T131" s="231">
        <f t="shared" si="44"/>
        <v>0</v>
      </c>
      <c r="U131" s="231">
        <f t="shared" si="45"/>
        <v>13228.000000000029</v>
      </c>
      <c r="V131" s="74">
        <f t="shared" si="49"/>
        <v>13228</v>
      </c>
      <c r="W131" s="102">
        <v>1</v>
      </c>
      <c r="X131" s="102">
        <v>15</v>
      </c>
      <c r="Y131" s="212">
        <v>661400</v>
      </c>
      <c r="Z131" s="367"/>
      <c r="AA131" s="212">
        <v>198420</v>
      </c>
      <c r="AB131" s="212"/>
      <c r="AC131" s="212"/>
      <c r="AD131" s="231">
        <f t="shared" si="46"/>
        <v>859820</v>
      </c>
      <c r="AE131" s="102">
        <v>1</v>
      </c>
      <c r="AF131" s="102">
        <v>16</v>
      </c>
      <c r="AG131" s="212">
        <v>661400</v>
      </c>
      <c r="AH131" s="367"/>
      <c r="AI131" s="212">
        <v>198420</v>
      </c>
      <c r="AJ131" s="212"/>
      <c r="AK131" s="212"/>
      <c r="AL131" s="231">
        <f t="shared" si="47"/>
        <v>859820</v>
      </c>
    </row>
    <row r="132" spans="1:38" ht="18.95" customHeight="1">
      <c r="A132" s="102">
        <v>8</v>
      </c>
      <c r="B132" s="102" t="s">
        <v>1463</v>
      </c>
      <c r="C132" s="102">
        <v>1</v>
      </c>
      <c r="D132" s="102">
        <v>19</v>
      </c>
      <c r="E132" s="212">
        <v>661400</v>
      </c>
      <c r="F132" s="367"/>
      <c r="G132" s="212">
        <v>198420</v>
      </c>
      <c r="H132" s="212"/>
      <c r="I132" s="212"/>
      <c r="J132" s="231">
        <f t="shared" si="42"/>
        <v>859820</v>
      </c>
      <c r="K132" s="102">
        <v>1</v>
      </c>
      <c r="L132" s="102">
        <v>18</v>
      </c>
      <c r="M132" s="212">
        <v>661400</v>
      </c>
      <c r="N132" s="367"/>
      <c r="O132" s="212">
        <v>198420</v>
      </c>
      <c r="P132" s="212"/>
      <c r="Q132" s="212"/>
      <c r="R132" s="231">
        <f t="shared" si="48"/>
        <v>859820</v>
      </c>
      <c r="S132" s="231">
        <f t="shared" si="43"/>
        <v>0</v>
      </c>
      <c r="T132" s="231">
        <f t="shared" si="44"/>
        <v>0</v>
      </c>
      <c r="U132" s="231">
        <f t="shared" si="45"/>
        <v>0</v>
      </c>
      <c r="V132" s="74">
        <f t="shared" si="49"/>
        <v>0</v>
      </c>
      <c r="W132" s="102">
        <v>1</v>
      </c>
      <c r="X132" s="102">
        <v>20</v>
      </c>
      <c r="Y132" s="212">
        <v>661400</v>
      </c>
      <c r="Z132" s="367"/>
      <c r="AA132" s="212">
        <v>198420</v>
      </c>
      <c r="AB132" s="212"/>
      <c r="AC132" s="212"/>
      <c r="AD132" s="231">
        <f t="shared" si="46"/>
        <v>859820</v>
      </c>
      <c r="AE132" s="102">
        <v>1</v>
      </c>
      <c r="AF132" s="102">
        <v>21</v>
      </c>
      <c r="AG132" s="212">
        <v>661400</v>
      </c>
      <c r="AH132" s="367"/>
      <c r="AI132" s="212">
        <v>198420</v>
      </c>
      <c r="AJ132" s="212"/>
      <c r="AK132" s="212"/>
      <c r="AL132" s="231">
        <f t="shared" si="47"/>
        <v>859820</v>
      </c>
    </row>
    <row r="133" spans="1:38" ht="18.95" customHeight="1">
      <c r="A133" s="102">
        <v>9</v>
      </c>
      <c r="B133" s="102" t="s">
        <v>1464</v>
      </c>
      <c r="C133" s="102">
        <v>1</v>
      </c>
      <c r="D133" s="102">
        <v>9</v>
      </c>
      <c r="E133" s="212">
        <v>661400</v>
      </c>
      <c r="F133" s="367"/>
      <c r="G133" s="212">
        <v>119052</v>
      </c>
      <c r="H133" s="212"/>
      <c r="I133" s="212"/>
      <c r="J133" s="231">
        <f t="shared" si="42"/>
        <v>780452</v>
      </c>
      <c r="K133" s="102">
        <v>1</v>
      </c>
      <c r="L133" s="102">
        <v>8</v>
      </c>
      <c r="M133" s="212">
        <v>661400</v>
      </c>
      <c r="N133" s="367"/>
      <c r="O133" s="212">
        <v>105824</v>
      </c>
      <c r="P133" s="212"/>
      <c r="Q133" s="212"/>
      <c r="R133" s="231">
        <f t="shared" si="48"/>
        <v>767224</v>
      </c>
      <c r="S133" s="231">
        <f t="shared" si="43"/>
        <v>0</v>
      </c>
      <c r="T133" s="231">
        <f t="shared" si="44"/>
        <v>0</v>
      </c>
      <c r="U133" s="231">
        <f t="shared" si="45"/>
        <v>13228</v>
      </c>
      <c r="V133" s="74">
        <f t="shared" si="49"/>
        <v>13228</v>
      </c>
      <c r="W133" s="102">
        <v>1</v>
      </c>
      <c r="X133" s="102">
        <v>10</v>
      </c>
      <c r="Y133" s="212">
        <v>661400</v>
      </c>
      <c r="Z133" s="367"/>
      <c r="AA133" s="212">
        <v>132280</v>
      </c>
      <c r="AB133" s="212"/>
      <c r="AC133" s="212"/>
      <c r="AD133" s="231">
        <f t="shared" si="46"/>
        <v>793680</v>
      </c>
      <c r="AE133" s="102">
        <v>1</v>
      </c>
      <c r="AF133" s="102">
        <v>11</v>
      </c>
      <c r="AG133" s="212">
        <v>661400</v>
      </c>
      <c r="AH133" s="367"/>
      <c r="AI133" s="212">
        <v>145508</v>
      </c>
      <c r="AJ133" s="212"/>
      <c r="AK133" s="212"/>
      <c r="AL133" s="231">
        <f t="shared" si="47"/>
        <v>806908</v>
      </c>
    </row>
    <row r="134" spans="1:38" ht="18.95" customHeight="1">
      <c r="A134" s="102">
        <v>10</v>
      </c>
      <c r="B134" s="102" t="s">
        <v>4699</v>
      </c>
      <c r="C134" s="102">
        <v>1</v>
      </c>
      <c r="D134" s="102">
        <v>3</v>
      </c>
      <c r="E134" s="212">
        <v>661400</v>
      </c>
      <c r="F134" s="367"/>
      <c r="G134" s="212">
        <v>39684</v>
      </c>
      <c r="H134" s="212"/>
      <c r="I134" s="212"/>
      <c r="J134" s="231">
        <f t="shared" si="42"/>
        <v>701084</v>
      </c>
      <c r="K134" s="102">
        <v>1</v>
      </c>
      <c r="L134" s="102">
        <v>2</v>
      </c>
      <c r="M134" s="212">
        <v>661400</v>
      </c>
      <c r="N134" s="367"/>
      <c r="O134" s="212">
        <v>26456</v>
      </c>
      <c r="P134" s="212"/>
      <c r="Q134" s="212"/>
      <c r="R134" s="231">
        <f t="shared" si="48"/>
        <v>687856</v>
      </c>
      <c r="S134" s="231">
        <f t="shared" si="43"/>
        <v>0</v>
      </c>
      <c r="T134" s="231">
        <f t="shared" si="44"/>
        <v>0</v>
      </c>
      <c r="U134" s="231">
        <f t="shared" si="45"/>
        <v>13228</v>
      </c>
      <c r="V134" s="74">
        <f t="shared" si="49"/>
        <v>13228</v>
      </c>
      <c r="W134" s="102">
        <v>1</v>
      </c>
      <c r="X134" s="102">
        <v>4</v>
      </c>
      <c r="Y134" s="212">
        <v>661400</v>
      </c>
      <c r="Z134" s="367"/>
      <c r="AA134" s="212">
        <v>52912</v>
      </c>
      <c r="AB134" s="212"/>
      <c r="AC134" s="212"/>
      <c r="AD134" s="231">
        <f t="shared" si="46"/>
        <v>714312</v>
      </c>
      <c r="AE134" s="102">
        <v>1</v>
      </c>
      <c r="AF134" s="102">
        <v>5</v>
      </c>
      <c r="AG134" s="212">
        <v>661400</v>
      </c>
      <c r="AH134" s="367"/>
      <c r="AI134" s="212">
        <v>66140</v>
      </c>
      <c r="AJ134" s="212"/>
      <c r="AK134" s="212"/>
      <c r="AL134" s="231">
        <f t="shared" si="47"/>
        <v>727540</v>
      </c>
    </row>
    <row r="135" spans="1:38" ht="18.95" customHeight="1">
      <c r="A135" s="102">
        <v>11</v>
      </c>
      <c r="B135" s="102" t="s">
        <v>1466</v>
      </c>
      <c r="C135" s="102">
        <v>1</v>
      </c>
      <c r="D135" s="102">
        <v>7</v>
      </c>
      <c r="E135" s="212">
        <v>661400</v>
      </c>
      <c r="F135" s="367"/>
      <c r="G135" s="212">
        <v>92596.000000000015</v>
      </c>
      <c r="H135" s="212"/>
      <c r="I135" s="212"/>
      <c r="J135" s="231">
        <f t="shared" si="42"/>
        <v>753996</v>
      </c>
      <c r="K135" s="102">
        <v>1</v>
      </c>
      <c r="L135" s="102">
        <v>6</v>
      </c>
      <c r="M135" s="212">
        <v>661400</v>
      </c>
      <c r="N135" s="367"/>
      <c r="O135" s="212">
        <v>79368</v>
      </c>
      <c r="P135" s="212"/>
      <c r="Q135" s="212"/>
      <c r="R135" s="231">
        <f t="shared" si="48"/>
        <v>740768</v>
      </c>
      <c r="S135" s="231">
        <f t="shared" si="43"/>
        <v>0</v>
      </c>
      <c r="T135" s="231">
        <f t="shared" si="44"/>
        <v>0</v>
      </c>
      <c r="U135" s="231">
        <f t="shared" si="45"/>
        <v>13228.000000000015</v>
      </c>
      <c r="V135" s="74">
        <f t="shared" si="49"/>
        <v>13228</v>
      </c>
      <c r="W135" s="102">
        <v>1</v>
      </c>
      <c r="X135" s="102">
        <v>8</v>
      </c>
      <c r="Y135" s="212">
        <v>661400</v>
      </c>
      <c r="Z135" s="367"/>
      <c r="AA135" s="212">
        <v>105824</v>
      </c>
      <c r="AB135" s="212"/>
      <c r="AC135" s="212"/>
      <c r="AD135" s="231">
        <f t="shared" si="46"/>
        <v>767224</v>
      </c>
      <c r="AE135" s="102">
        <v>1</v>
      </c>
      <c r="AF135" s="102">
        <v>9</v>
      </c>
      <c r="AG135" s="212">
        <v>661400</v>
      </c>
      <c r="AH135" s="367"/>
      <c r="AI135" s="212">
        <v>119052</v>
      </c>
      <c r="AJ135" s="212"/>
      <c r="AK135" s="212"/>
      <c r="AL135" s="231">
        <f t="shared" si="47"/>
        <v>780452</v>
      </c>
    </row>
    <row r="136" spans="1:38" ht="18.95" customHeight="1">
      <c r="A136" s="102">
        <v>12</v>
      </c>
      <c r="B136" s="102" t="s">
        <v>1467</v>
      </c>
      <c r="C136" s="102">
        <v>1</v>
      </c>
      <c r="D136" s="102">
        <v>11</v>
      </c>
      <c r="E136" s="212">
        <v>661400</v>
      </c>
      <c r="F136" s="367"/>
      <c r="G136" s="212">
        <v>145508</v>
      </c>
      <c r="H136" s="212"/>
      <c r="I136" s="212"/>
      <c r="J136" s="231">
        <f t="shared" si="42"/>
        <v>806908</v>
      </c>
      <c r="K136" s="102">
        <v>1</v>
      </c>
      <c r="L136" s="102">
        <v>10</v>
      </c>
      <c r="M136" s="212">
        <v>661400</v>
      </c>
      <c r="N136" s="367"/>
      <c r="O136" s="212">
        <v>132280</v>
      </c>
      <c r="P136" s="212"/>
      <c r="Q136" s="212"/>
      <c r="R136" s="231">
        <f t="shared" si="48"/>
        <v>793680</v>
      </c>
      <c r="S136" s="231">
        <f t="shared" si="43"/>
        <v>0</v>
      </c>
      <c r="T136" s="231">
        <f t="shared" si="44"/>
        <v>0</v>
      </c>
      <c r="U136" s="231">
        <f t="shared" si="45"/>
        <v>13228</v>
      </c>
      <c r="V136" s="74">
        <f t="shared" si="49"/>
        <v>13228</v>
      </c>
      <c r="W136" s="102">
        <v>1</v>
      </c>
      <c r="X136" s="102">
        <v>12</v>
      </c>
      <c r="Y136" s="212">
        <v>661400</v>
      </c>
      <c r="Z136" s="367"/>
      <c r="AA136" s="212">
        <v>158736</v>
      </c>
      <c r="AB136" s="212"/>
      <c r="AC136" s="212"/>
      <c r="AD136" s="231">
        <f t="shared" si="46"/>
        <v>820136</v>
      </c>
      <c r="AE136" s="102">
        <v>1</v>
      </c>
      <c r="AF136" s="102">
        <v>13</v>
      </c>
      <c r="AG136" s="212">
        <v>661400</v>
      </c>
      <c r="AH136" s="367"/>
      <c r="AI136" s="212">
        <v>171964</v>
      </c>
      <c r="AJ136" s="212"/>
      <c r="AK136" s="212"/>
      <c r="AL136" s="231">
        <f t="shared" si="47"/>
        <v>833364</v>
      </c>
    </row>
    <row r="137" spans="1:38" ht="18.95" customHeight="1">
      <c r="A137" s="102">
        <v>13</v>
      </c>
      <c r="B137" s="102" t="s">
        <v>1468</v>
      </c>
      <c r="C137" s="102">
        <v>1</v>
      </c>
      <c r="D137" s="102">
        <v>26</v>
      </c>
      <c r="E137" s="212">
        <v>661400</v>
      </c>
      <c r="F137" s="367"/>
      <c r="G137" s="212">
        <v>358803.75</v>
      </c>
      <c r="H137" s="212"/>
      <c r="I137" s="212"/>
      <c r="J137" s="231">
        <f t="shared" si="42"/>
        <v>1020203.75</v>
      </c>
      <c r="K137" s="102">
        <v>1</v>
      </c>
      <c r="L137" s="102">
        <v>25</v>
      </c>
      <c r="M137" s="212">
        <v>661400</v>
      </c>
      <c r="N137" s="367"/>
      <c r="O137" s="212">
        <v>358803.75</v>
      </c>
      <c r="P137" s="212"/>
      <c r="Q137" s="212"/>
      <c r="R137" s="231">
        <f t="shared" si="48"/>
        <v>1020203.75</v>
      </c>
      <c r="S137" s="231">
        <f t="shared" si="43"/>
        <v>0</v>
      </c>
      <c r="T137" s="231">
        <f t="shared" si="44"/>
        <v>0</v>
      </c>
      <c r="U137" s="231">
        <f t="shared" si="45"/>
        <v>0</v>
      </c>
      <c r="V137" s="74">
        <f t="shared" si="49"/>
        <v>0</v>
      </c>
      <c r="W137" s="102">
        <v>1</v>
      </c>
      <c r="X137" s="102">
        <v>27</v>
      </c>
      <c r="Y137" s="212">
        <v>661400</v>
      </c>
      <c r="Z137" s="367"/>
      <c r="AA137" s="212">
        <v>358803.75</v>
      </c>
      <c r="AB137" s="212"/>
      <c r="AC137" s="212"/>
      <c r="AD137" s="231">
        <f t="shared" si="46"/>
        <v>1020203.75</v>
      </c>
      <c r="AE137" s="102">
        <v>1</v>
      </c>
      <c r="AF137" s="102">
        <v>28</v>
      </c>
      <c r="AG137" s="212">
        <v>661400</v>
      </c>
      <c r="AH137" s="367"/>
      <c r="AI137" s="212">
        <v>358803.75</v>
      </c>
      <c r="AJ137" s="212"/>
      <c r="AK137" s="212"/>
      <c r="AL137" s="231">
        <f t="shared" si="47"/>
        <v>1020203.75</v>
      </c>
    </row>
    <row r="138" spans="1:38" ht="18.95" customHeight="1">
      <c r="A138" s="102">
        <v>14</v>
      </c>
      <c r="B138" s="102" t="s">
        <v>4707</v>
      </c>
      <c r="C138" s="102">
        <v>1</v>
      </c>
      <c r="D138" s="102">
        <v>3</v>
      </c>
      <c r="E138" s="212">
        <v>661400</v>
      </c>
      <c r="F138" s="367"/>
      <c r="G138" s="212">
        <v>39684</v>
      </c>
      <c r="H138" s="212"/>
      <c r="I138" s="212"/>
      <c r="J138" s="231">
        <f t="shared" si="42"/>
        <v>701084</v>
      </c>
      <c r="K138" s="102">
        <v>1</v>
      </c>
      <c r="L138" s="102">
        <v>2</v>
      </c>
      <c r="M138" s="212">
        <v>661400</v>
      </c>
      <c r="N138" s="367"/>
      <c r="O138" s="212">
        <v>26456</v>
      </c>
      <c r="P138" s="212"/>
      <c r="Q138" s="212"/>
      <c r="R138" s="231">
        <f t="shared" si="48"/>
        <v>687856</v>
      </c>
      <c r="S138" s="231">
        <f t="shared" si="43"/>
        <v>0</v>
      </c>
      <c r="T138" s="231">
        <f t="shared" si="44"/>
        <v>0</v>
      </c>
      <c r="U138" s="231">
        <f t="shared" si="45"/>
        <v>13228</v>
      </c>
      <c r="V138" s="74">
        <f t="shared" si="49"/>
        <v>13228</v>
      </c>
      <c r="W138" s="102">
        <v>1</v>
      </c>
      <c r="X138" s="102">
        <v>4</v>
      </c>
      <c r="Y138" s="212">
        <v>661400</v>
      </c>
      <c r="Z138" s="367"/>
      <c r="AA138" s="212">
        <v>52912</v>
      </c>
      <c r="AB138" s="212"/>
      <c r="AC138" s="212"/>
      <c r="AD138" s="231">
        <f t="shared" si="46"/>
        <v>714312</v>
      </c>
      <c r="AE138" s="102">
        <v>1</v>
      </c>
      <c r="AF138" s="102">
        <v>5</v>
      </c>
      <c r="AG138" s="212">
        <v>661400</v>
      </c>
      <c r="AH138" s="367"/>
      <c r="AI138" s="212">
        <v>66140</v>
      </c>
      <c r="AJ138" s="212"/>
      <c r="AK138" s="212"/>
      <c r="AL138" s="231">
        <f t="shared" si="47"/>
        <v>727540</v>
      </c>
    </row>
    <row r="139" spans="1:38" ht="18.95" customHeight="1">
      <c r="A139" s="102">
        <v>15</v>
      </c>
      <c r="B139" s="102" t="s">
        <v>1469</v>
      </c>
      <c r="C139" s="102">
        <v>1</v>
      </c>
      <c r="D139" s="102">
        <v>7</v>
      </c>
      <c r="E139" s="212">
        <v>661400</v>
      </c>
      <c r="F139" s="367"/>
      <c r="G139" s="212">
        <v>92596.000000000015</v>
      </c>
      <c r="H139" s="212"/>
      <c r="I139" s="212"/>
      <c r="J139" s="231">
        <f t="shared" si="42"/>
        <v>753996</v>
      </c>
      <c r="K139" s="102">
        <v>1</v>
      </c>
      <c r="L139" s="102">
        <v>6</v>
      </c>
      <c r="M139" s="212">
        <v>661400</v>
      </c>
      <c r="N139" s="367"/>
      <c r="O139" s="212">
        <v>79368</v>
      </c>
      <c r="P139" s="212"/>
      <c r="Q139" s="212"/>
      <c r="R139" s="231">
        <f t="shared" si="48"/>
        <v>740768</v>
      </c>
      <c r="S139" s="231">
        <f t="shared" si="43"/>
        <v>0</v>
      </c>
      <c r="T139" s="231">
        <f t="shared" si="44"/>
        <v>0</v>
      </c>
      <c r="U139" s="231">
        <f t="shared" si="45"/>
        <v>13228.000000000015</v>
      </c>
      <c r="V139" s="74">
        <f t="shared" si="49"/>
        <v>13228</v>
      </c>
      <c r="W139" s="102">
        <v>1</v>
      </c>
      <c r="X139" s="102">
        <v>8</v>
      </c>
      <c r="Y139" s="212">
        <v>661400</v>
      </c>
      <c r="Z139" s="367"/>
      <c r="AA139" s="212">
        <v>105824</v>
      </c>
      <c r="AB139" s="212"/>
      <c r="AC139" s="212"/>
      <c r="AD139" s="231">
        <f t="shared" si="46"/>
        <v>767224</v>
      </c>
      <c r="AE139" s="102">
        <v>1</v>
      </c>
      <c r="AF139" s="102">
        <v>9</v>
      </c>
      <c r="AG139" s="212">
        <v>661400</v>
      </c>
      <c r="AH139" s="367"/>
      <c r="AI139" s="212">
        <v>119052</v>
      </c>
      <c r="AJ139" s="212"/>
      <c r="AK139" s="212"/>
      <c r="AL139" s="231">
        <f t="shared" si="47"/>
        <v>780452</v>
      </c>
    </row>
    <row r="140" spans="1:38" ht="18.95" customHeight="1">
      <c r="A140" s="102">
        <v>16</v>
      </c>
      <c r="B140" s="102" t="s">
        <v>1470</v>
      </c>
      <c r="C140" s="102">
        <v>1</v>
      </c>
      <c r="D140" s="102">
        <v>13</v>
      </c>
      <c r="E140" s="212">
        <v>661400</v>
      </c>
      <c r="F140" s="367"/>
      <c r="G140" s="212">
        <v>171964</v>
      </c>
      <c r="H140" s="212"/>
      <c r="I140" s="212"/>
      <c r="J140" s="231">
        <f t="shared" si="42"/>
        <v>833364</v>
      </c>
      <c r="K140" s="102">
        <v>1</v>
      </c>
      <c r="L140" s="102">
        <v>12</v>
      </c>
      <c r="M140" s="212">
        <v>661400</v>
      </c>
      <c r="N140" s="367"/>
      <c r="O140" s="212">
        <v>158736</v>
      </c>
      <c r="P140" s="212"/>
      <c r="Q140" s="212"/>
      <c r="R140" s="231">
        <f t="shared" si="48"/>
        <v>820136</v>
      </c>
      <c r="S140" s="231">
        <f t="shared" si="43"/>
        <v>0</v>
      </c>
      <c r="T140" s="231">
        <f t="shared" si="44"/>
        <v>0</v>
      </c>
      <c r="U140" s="231">
        <f t="shared" si="45"/>
        <v>13228</v>
      </c>
      <c r="V140" s="74">
        <f t="shared" si="49"/>
        <v>13228</v>
      </c>
      <c r="W140" s="102">
        <v>1</v>
      </c>
      <c r="X140" s="102">
        <v>14</v>
      </c>
      <c r="Y140" s="212">
        <v>661400</v>
      </c>
      <c r="Z140" s="367"/>
      <c r="AA140" s="212">
        <v>185192.00000000003</v>
      </c>
      <c r="AB140" s="212"/>
      <c r="AC140" s="212"/>
      <c r="AD140" s="231">
        <f t="shared" si="46"/>
        <v>846592</v>
      </c>
      <c r="AE140" s="102">
        <v>1</v>
      </c>
      <c r="AF140" s="102">
        <v>15</v>
      </c>
      <c r="AG140" s="212">
        <v>661400</v>
      </c>
      <c r="AH140" s="367"/>
      <c r="AI140" s="212">
        <v>198420</v>
      </c>
      <c r="AJ140" s="212"/>
      <c r="AK140" s="212"/>
      <c r="AL140" s="231">
        <f t="shared" si="47"/>
        <v>859820</v>
      </c>
    </row>
    <row r="141" spans="1:38" ht="18.95" customHeight="1">
      <c r="A141" s="102">
        <v>17</v>
      </c>
      <c r="B141" s="102" t="s">
        <v>1471</v>
      </c>
      <c r="C141" s="102">
        <v>1</v>
      </c>
      <c r="D141" s="102">
        <v>21</v>
      </c>
      <c r="E141" s="212">
        <v>661400</v>
      </c>
      <c r="F141" s="367"/>
      <c r="G141" s="212">
        <v>215282</v>
      </c>
      <c r="H141" s="212"/>
      <c r="I141" s="212"/>
      <c r="J141" s="231">
        <f t="shared" si="42"/>
        <v>876682</v>
      </c>
      <c r="K141" s="102">
        <v>1</v>
      </c>
      <c r="L141" s="102">
        <v>20</v>
      </c>
      <c r="M141" s="212">
        <v>661400</v>
      </c>
      <c r="N141" s="367"/>
      <c r="O141" s="212">
        <v>215282</v>
      </c>
      <c r="P141" s="212"/>
      <c r="Q141" s="212"/>
      <c r="R141" s="231">
        <f t="shared" si="48"/>
        <v>876682</v>
      </c>
      <c r="S141" s="231">
        <f t="shared" si="43"/>
        <v>0</v>
      </c>
      <c r="T141" s="231">
        <f t="shared" si="44"/>
        <v>0</v>
      </c>
      <c r="U141" s="231">
        <f t="shared" si="45"/>
        <v>0</v>
      </c>
      <c r="V141" s="74">
        <f t="shared" si="49"/>
        <v>0</v>
      </c>
      <c r="W141" s="102">
        <v>1</v>
      </c>
      <c r="X141" s="102">
        <v>22</v>
      </c>
      <c r="Y141" s="212">
        <v>661400</v>
      </c>
      <c r="Z141" s="367"/>
      <c r="AA141" s="212">
        <v>215282</v>
      </c>
      <c r="AB141" s="212"/>
      <c r="AC141" s="212"/>
      <c r="AD141" s="231">
        <f t="shared" si="46"/>
        <v>876682</v>
      </c>
      <c r="AE141" s="102">
        <v>1</v>
      </c>
      <c r="AF141" s="102">
        <v>23</v>
      </c>
      <c r="AG141" s="212">
        <v>661400</v>
      </c>
      <c r="AH141" s="367"/>
      <c r="AI141" s="212">
        <v>215282</v>
      </c>
      <c r="AJ141" s="212"/>
      <c r="AK141" s="212"/>
      <c r="AL141" s="231">
        <f t="shared" si="47"/>
        <v>876682</v>
      </c>
    </row>
    <row r="142" spans="1:38" ht="18.95" customHeight="1">
      <c r="A142" s="102">
        <v>18</v>
      </c>
      <c r="B142" s="102" t="s">
        <v>1473</v>
      </c>
      <c r="C142" s="102">
        <v>1</v>
      </c>
      <c r="D142" s="102">
        <v>18</v>
      </c>
      <c r="E142" s="212">
        <v>793680</v>
      </c>
      <c r="F142" s="367"/>
      <c r="G142" s="212">
        <v>198420</v>
      </c>
      <c r="H142" s="212"/>
      <c r="I142" s="212"/>
      <c r="J142" s="231">
        <f t="shared" si="42"/>
        <v>992100</v>
      </c>
      <c r="K142" s="102">
        <v>1</v>
      </c>
      <c r="L142" s="102">
        <v>17</v>
      </c>
      <c r="M142" s="212">
        <v>793680</v>
      </c>
      <c r="N142" s="367"/>
      <c r="O142" s="212">
        <v>198420</v>
      </c>
      <c r="P142" s="212"/>
      <c r="Q142" s="212"/>
      <c r="R142" s="231">
        <f t="shared" si="48"/>
        <v>992100</v>
      </c>
      <c r="S142" s="231">
        <f t="shared" si="43"/>
        <v>0</v>
      </c>
      <c r="T142" s="231">
        <f t="shared" si="44"/>
        <v>0</v>
      </c>
      <c r="U142" s="231">
        <f t="shared" si="45"/>
        <v>0</v>
      </c>
      <c r="V142" s="74">
        <f t="shared" si="49"/>
        <v>0</v>
      </c>
      <c r="W142" s="102">
        <v>1</v>
      </c>
      <c r="X142" s="102">
        <v>19</v>
      </c>
      <c r="Y142" s="212">
        <v>793680</v>
      </c>
      <c r="Z142" s="367"/>
      <c r="AA142" s="212">
        <v>198420</v>
      </c>
      <c r="AB142" s="212"/>
      <c r="AC142" s="212"/>
      <c r="AD142" s="231">
        <f t="shared" si="46"/>
        <v>992100</v>
      </c>
      <c r="AE142" s="102">
        <v>1</v>
      </c>
      <c r="AF142" s="102">
        <v>20</v>
      </c>
      <c r="AG142" s="212">
        <v>793680</v>
      </c>
      <c r="AH142" s="367"/>
      <c r="AI142" s="212">
        <v>198420</v>
      </c>
      <c r="AJ142" s="212"/>
      <c r="AK142" s="212"/>
      <c r="AL142" s="231">
        <f t="shared" si="47"/>
        <v>992100</v>
      </c>
    </row>
    <row r="143" spans="1:38" ht="18.95" customHeight="1">
      <c r="A143" s="102">
        <v>19</v>
      </c>
      <c r="B143" s="102" t="s">
        <v>1474</v>
      </c>
      <c r="C143" s="102">
        <v>1</v>
      </c>
      <c r="D143" s="102">
        <v>23</v>
      </c>
      <c r="E143" s="212">
        <v>661400</v>
      </c>
      <c r="F143" s="367"/>
      <c r="G143" s="212">
        <v>328578.11999999994</v>
      </c>
      <c r="H143" s="229"/>
      <c r="I143" s="212">
        <v>82145</v>
      </c>
      <c r="J143" s="231">
        <f t="shared" si="42"/>
        <v>1072123.1199999999</v>
      </c>
      <c r="K143" s="102">
        <v>1</v>
      </c>
      <c r="L143" s="102">
        <v>22</v>
      </c>
      <c r="M143" s="212">
        <v>661400</v>
      </c>
      <c r="N143" s="367"/>
      <c r="O143" s="212">
        <v>328578.11999999994</v>
      </c>
      <c r="P143" s="212"/>
      <c r="Q143" s="212">
        <v>82145</v>
      </c>
      <c r="R143" s="231">
        <f>M143+O143+P143+Q143</f>
        <v>1072123.1199999999</v>
      </c>
      <c r="S143" s="231">
        <f t="shared" si="43"/>
        <v>0</v>
      </c>
      <c r="T143" s="231">
        <f t="shared" si="44"/>
        <v>0</v>
      </c>
      <c r="U143" s="231">
        <f t="shared" si="45"/>
        <v>0</v>
      </c>
      <c r="V143" s="74">
        <f>J143-R143</f>
        <v>0</v>
      </c>
      <c r="W143" s="102">
        <v>1</v>
      </c>
      <c r="X143" s="102">
        <v>24</v>
      </c>
      <c r="Y143" s="212">
        <v>661400</v>
      </c>
      <c r="Z143" s="367"/>
      <c r="AA143" s="212">
        <v>328578.11999999994</v>
      </c>
      <c r="AB143" s="212"/>
      <c r="AC143" s="212">
        <v>82145</v>
      </c>
      <c r="AD143" s="231">
        <f t="shared" si="46"/>
        <v>1072123.1199999999</v>
      </c>
      <c r="AE143" s="102">
        <v>1</v>
      </c>
      <c r="AF143" s="102">
        <v>25</v>
      </c>
      <c r="AG143" s="212">
        <v>661400</v>
      </c>
      <c r="AH143" s="367"/>
      <c r="AI143" s="212">
        <v>328578.11999999994</v>
      </c>
      <c r="AJ143" s="212"/>
      <c r="AK143" s="212">
        <v>82145</v>
      </c>
      <c r="AL143" s="231">
        <f t="shared" si="47"/>
        <v>1072123.1199999999</v>
      </c>
    </row>
    <row r="144" spans="1:38" ht="18.95" customHeight="1">
      <c r="A144" s="102">
        <v>20</v>
      </c>
      <c r="B144" s="102" t="s">
        <v>1475</v>
      </c>
      <c r="C144" s="102">
        <v>1</v>
      </c>
      <c r="D144" s="102">
        <v>23</v>
      </c>
      <c r="E144" s="212">
        <v>661400</v>
      </c>
      <c r="F144" s="367"/>
      <c r="G144" s="212">
        <v>328578.11999999994</v>
      </c>
      <c r="H144" s="212"/>
      <c r="I144" s="212"/>
      <c r="J144" s="231">
        <f t="shared" si="42"/>
        <v>989978.11999999988</v>
      </c>
      <c r="K144" s="102">
        <v>1</v>
      </c>
      <c r="L144" s="102">
        <v>22</v>
      </c>
      <c r="M144" s="212">
        <v>661400</v>
      </c>
      <c r="N144" s="367"/>
      <c r="O144" s="212">
        <v>328578.11999999994</v>
      </c>
      <c r="P144" s="212"/>
      <c r="Q144" s="212"/>
      <c r="R144" s="231">
        <f t="shared" ref="R144:R160" si="50">M144+O144+P144+Q144</f>
        <v>989978.11999999988</v>
      </c>
      <c r="S144" s="231">
        <f t="shared" si="43"/>
        <v>0</v>
      </c>
      <c r="T144" s="231">
        <f t="shared" si="44"/>
        <v>0</v>
      </c>
      <c r="U144" s="231">
        <f t="shared" si="45"/>
        <v>0</v>
      </c>
      <c r="V144" s="74">
        <f t="shared" ref="V144:V160" si="51">J144-R144</f>
        <v>0</v>
      </c>
      <c r="W144" s="102">
        <v>1</v>
      </c>
      <c r="X144" s="102">
        <v>24</v>
      </c>
      <c r="Y144" s="212">
        <v>661400</v>
      </c>
      <c r="Z144" s="367"/>
      <c r="AA144" s="212">
        <v>328578.11999999994</v>
      </c>
      <c r="AB144" s="212"/>
      <c r="AC144" s="212"/>
      <c r="AD144" s="231">
        <f t="shared" si="46"/>
        <v>989978.11999999988</v>
      </c>
      <c r="AE144" s="102">
        <v>1</v>
      </c>
      <c r="AF144" s="102">
        <v>25</v>
      </c>
      <c r="AG144" s="212">
        <v>661400</v>
      </c>
      <c r="AH144" s="367"/>
      <c r="AI144" s="212">
        <v>328578.11999999994</v>
      </c>
      <c r="AJ144" s="212"/>
      <c r="AK144" s="212"/>
      <c r="AL144" s="231">
        <f t="shared" si="47"/>
        <v>989978.11999999988</v>
      </c>
    </row>
    <row r="145" spans="1:38" ht="18.95" customHeight="1">
      <c r="A145" s="102">
        <v>21</v>
      </c>
      <c r="B145" s="102" t="s">
        <v>1570</v>
      </c>
      <c r="C145" s="102">
        <v>1</v>
      </c>
      <c r="D145" s="102">
        <v>14</v>
      </c>
      <c r="E145" s="212">
        <v>661400</v>
      </c>
      <c r="F145" s="367"/>
      <c r="G145" s="212">
        <v>185192.00000000003</v>
      </c>
      <c r="H145" s="212"/>
      <c r="I145" s="212"/>
      <c r="J145" s="231">
        <f t="shared" si="42"/>
        <v>846592</v>
      </c>
      <c r="K145" s="102">
        <v>1</v>
      </c>
      <c r="L145" s="102">
        <v>13</v>
      </c>
      <c r="M145" s="212">
        <v>661400</v>
      </c>
      <c r="N145" s="367"/>
      <c r="O145" s="212">
        <v>171964</v>
      </c>
      <c r="P145" s="212"/>
      <c r="Q145" s="212"/>
      <c r="R145" s="231">
        <f t="shared" si="50"/>
        <v>833364</v>
      </c>
      <c r="S145" s="231">
        <f t="shared" si="43"/>
        <v>0</v>
      </c>
      <c r="T145" s="231">
        <f t="shared" si="44"/>
        <v>0</v>
      </c>
      <c r="U145" s="231">
        <f t="shared" si="45"/>
        <v>13228.000000000029</v>
      </c>
      <c r="V145" s="74">
        <f t="shared" si="51"/>
        <v>13228</v>
      </c>
      <c r="W145" s="102">
        <v>1</v>
      </c>
      <c r="X145" s="102">
        <v>15</v>
      </c>
      <c r="Y145" s="212">
        <v>661400</v>
      </c>
      <c r="Z145" s="367"/>
      <c r="AA145" s="212">
        <v>198420</v>
      </c>
      <c r="AB145" s="212"/>
      <c r="AC145" s="212"/>
      <c r="AD145" s="231">
        <f t="shared" si="46"/>
        <v>859820</v>
      </c>
      <c r="AE145" s="102">
        <v>1</v>
      </c>
      <c r="AF145" s="102">
        <v>16</v>
      </c>
      <c r="AG145" s="212">
        <v>661400</v>
      </c>
      <c r="AH145" s="367"/>
      <c r="AI145" s="212">
        <v>198420</v>
      </c>
      <c r="AJ145" s="212"/>
      <c r="AK145" s="212"/>
      <c r="AL145" s="231">
        <f t="shared" si="47"/>
        <v>859820</v>
      </c>
    </row>
    <row r="146" spans="1:38" ht="18.95" customHeight="1">
      <c r="A146" s="102">
        <v>22</v>
      </c>
      <c r="B146" s="102" t="s">
        <v>1477</v>
      </c>
      <c r="C146" s="102">
        <v>1</v>
      </c>
      <c r="D146" s="102">
        <v>26</v>
      </c>
      <c r="E146" s="212">
        <v>661400</v>
      </c>
      <c r="F146" s="367"/>
      <c r="G146" s="212">
        <v>410722.64999999997</v>
      </c>
      <c r="H146" s="212"/>
      <c r="I146" s="212"/>
      <c r="J146" s="231">
        <f t="shared" si="42"/>
        <v>1072122.6499999999</v>
      </c>
      <c r="K146" s="102">
        <v>1</v>
      </c>
      <c r="L146" s="102">
        <v>25</v>
      </c>
      <c r="M146" s="212">
        <v>661400</v>
      </c>
      <c r="N146" s="367"/>
      <c r="O146" s="212">
        <v>410722.64999999997</v>
      </c>
      <c r="P146" s="212"/>
      <c r="Q146" s="212"/>
      <c r="R146" s="231">
        <f t="shared" si="50"/>
        <v>1072122.6499999999</v>
      </c>
      <c r="S146" s="231">
        <f t="shared" si="43"/>
        <v>0</v>
      </c>
      <c r="T146" s="231">
        <f t="shared" si="44"/>
        <v>0</v>
      </c>
      <c r="U146" s="231">
        <f t="shared" si="45"/>
        <v>0</v>
      </c>
      <c r="V146" s="74">
        <f t="shared" si="51"/>
        <v>0</v>
      </c>
      <c r="W146" s="102">
        <v>1</v>
      </c>
      <c r="X146" s="102">
        <v>27</v>
      </c>
      <c r="Y146" s="212">
        <v>661400</v>
      </c>
      <c r="Z146" s="367"/>
      <c r="AA146" s="212">
        <v>410722.64999999997</v>
      </c>
      <c r="AB146" s="212"/>
      <c r="AC146" s="212"/>
      <c r="AD146" s="231">
        <f t="shared" si="46"/>
        <v>1072122.6499999999</v>
      </c>
      <c r="AE146" s="102">
        <v>1</v>
      </c>
      <c r="AF146" s="102">
        <v>28</v>
      </c>
      <c r="AG146" s="212">
        <v>661400</v>
      </c>
      <c r="AH146" s="367"/>
      <c r="AI146" s="212">
        <v>410722.64999999997</v>
      </c>
      <c r="AJ146" s="212"/>
      <c r="AK146" s="212"/>
      <c r="AL146" s="231">
        <f t="shared" si="47"/>
        <v>1072122.6499999999</v>
      </c>
    </row>
    <row r="147" spans="1:38" ht="18.95" customHeight="1">
      <c r="A147" s="102">
        <v>23</v>
      </c>
      <c r="B147" s="102" t="s">
        <v>1478</v>
      </c>
      <c r="C147" s="102">
        <v>1</v>
      </c>
      <c r="D147" s="102">
        <v>20</v>
      </c>
      <c r="E147" s="212">
        <v>661400</v>
      </c>
      <c r="F147" s="367"/>
      <c r="G147" s="212">
        <v>219052</v>
      </c>
      <c r="H147" s="212"/>
      <c r="I147" s="212"/>
      <c r="J147" s="231">
        <f t="shared" si="42"/>
        <v>880452</v>
      </c>
      <c r="K147" s="102">
        <v>1</v>
      </c>
      <c r="L147" s="102">
        <v>19</v>
      </c>
      <c r="M147" s="212">
        <v>661400</v>
      </c>
      <c r="N147" s="367"/>
      <c r="O147" s="212">
        <v>219052</v>
      </c>
      <c r="P147" s="212"/>
      <c r="Q147" s="212"/>
      <c r="R147" s="231">
        <f t="shared" si="50"/>
        <v>880452</v>
      </c>
      <c r="S147" s="231">
        <f t="shared" si="43"/>
        <v>0</v>
      </c>
      <c r="T147" s="231">
        <f t="shared" si="44"/>
        <v>0</v>
      </c>
      <c r="U147" s="231">
        <f t="shared" si="45"/>
        <v>0</v>
      </c>
      <c r="V147" s="74">
        <f t="shared" si="51"/>
        <v>0</v>
      </c>
      <c r="W147" s="102">
        <v>1</v>
      </c>
      <c r="X147" s="102">
        <v>21</v>
      </c>
      <c r="Y147" s="212">
        <v>661400</v>
      </c>
      <c r="Z147" s="367"/>
      <c r="AA147" s="212">
        <v>219052</v>
      </c>
      <c r="AB147" s="212"/>
      <c r="AC147" s="212"/>
      <c r="AD147" s="231">
        <f t="shared" si="46"/>
        <v>880452</v>
      </c>
      <c r="AE147" s="102">
        <v>1</v>
      </c>
      <c r="AF147" s="102">
        <v>22</v>
      </c>
      <c r="AG147" s="212">
        <v>661400</v>
      </c>
      <c r="AH147" s="367"/>
      <c r="AI147" s="212">
        <v>219052</v>
      </c>
      <c r="AJ147" s="212"/>
      <c r="AK147" s="212"/>
      <c r="AL147" s="231">
        <f t="shared" si="47"/>
        <v>880452</v>
      </c>
    </row>
    <row r="148" spans="1:38" ht="18.95" customHeight="1">
      <c r="A148" s="102">
        <v>24</v>
      </c>
      <c r="B148" s="102" t="s">
        <v>1560</v>
      </c>
      <c r="C148" s="102">
        <v>1</v>
      </c>
      <c r="D148" s="102">
        <v>5</v>
      </c>
      <c r="E148" s="212">
        <v>661400</v>
      </c>
      <c r="F148" s="367"/>
      <c r="G148" s="212">
        <v>66140</v>
      </c>
      <c r="H148" s="212"/>
      <c r="I148" s="212"/>
      <c r="J148" s="231">
        <f t="shared" si="42"/>
        <v>727540</v>
      </c>
      <c r="K148" s="102">
        <v>1</v>
      </c>
      <c r="L148" s="102">
        <v>4</v>
      </c>
      <c r="M148" s="212">
        <v>661400</v>
      </c>
      <c r="N148" s="367"/>
      <c r="O148" s="212">
        <v>52912</v>
      </c>
      <c r="P148" s="212"/>
      <c r="Q148" s="212"/>
      <c r="R148" s="231">
        <f t="shared" si="50"/>
        <v>714312</v>
      </c>
      <c r="S148" s="231">
        <f t="shared" si="43"/>
        <v>0</v>
      </c>
      <c r="T148" s="231">
        <f t="shared" si="44"/>
        <v>0</v>
      </c>
      <c r="U148" s="231">
        <f t="shared" si="45"/>
        <v>13228</v>
      </c>
      <c r="V148" s="74">
        <f t="shared" si="51"/>
        <v>13228</v>
      </c>
      <c r="W148" s="102">
        <v>1</v>
      </c>
      <c r="X148" s="102">
        <v>6</v>
      </c>
      <c r="Y148" s="212">
        <v>661400</v>
      </c>
      <c r="Z148" s="367"/>
      <c r="AA148" s="212">
        <v>79368</v>
      </c>
      <c r="AB148" s="212"/>
      <c r="AC148" s="212"/>
      <c r="AD148" s="231">
        <f t="shared" si="46"/>
        <v>740768</v>
      </c>
      <c r="AE148" s="102">
        <v>1</v>
      </c>
      <c r="AF148" s="102">
        <v>7</v>
      </c>
      <c r="AG148" s="212">
        <v>661400</v>
      </c>
      <c r="AH148" s="367"/>
      <c r="AI148" s="212">
        <v>92596.000000000015</v>
      </c>
      <c r="AJ148" s="212"/>
      <c r="AK148" s="212"/>
      <c r="AL148" s="231">
        <f t="shared" si="47"/>
        <v>753996</v>
      </c>
    </row>
    <row r="149" spans="1:38" ht="18.95" customHeight="1">
      <c r="A149" s="102">
        <v>25</v>
      </c>
      <c r="B149" s="102" t="s">
        <v>1479</v>
      </c>
      <c r="C149" s="102">
        <v>1</v>
      </c>
      <c r="D149" s="102">
        <v>7</v>
      </c>
      <c r="E149" s="212">
        <v>661400</v>
      </c>
      <c r="F149" s="367"/>
      <c r="G149" s="212">
        <v>92596.000000000015</v>
      </c>
      <c r="H149" s="212"/>
      <c r="I149" s="212"/>
      <c r="J149" s="231">
        <f t="shared" si="42"/>
        <v>753996</v>
      </c>
      <c r="K149" s="102">
        <v>1</v>
      </c>
      <c r="L149" s="102">
        <v>6</v>
      </c>
      <c r="M149" s="212">
        <v>661400</v>
      </c>
      <c r="N149" s="367"/>
      <c r="O149" s="212">
        <v>79368</v>
      </c>
      <c r="P149" s="212"/>
      <c r="Q149" s="212"/>
      <c r="R149" s="231">
        <f t="shared" si="50"/>
        <v>740768</v>
      </c>
      <c r="S149" s="231">
        <f t="shared" si="43"/>
        <v>0</v>
      </c>
      <c r="T149" s="231">
        <f t="shared" si="44"/>
        <v>0</v>
      </c>
      <c r="U149" s="231">
        <f t="shared" si="45"/>
        <v>13228.000000000015</v>
      </c>
      <c r="V149" s="74">
        <f t="shared" si="51"/>
        <v>13228</v>
      </c>
      <c r="W149" s="102">
        <v>1</v>
      </c>
      <c r="X149" s="102">
        <v>8</v>
      </c>
      <c r="Y149" s="212">
        <v>661400</v>
      </c>
      <c r="Z149" s="367"/>
      <c r="AA149" s="212">
        <v>105824</v>
      </c>
      <c r="AB149" s="212"/>
      <c r="AC149" s="212"/>
      <c r="AD149" s="231">
        <f t="shared" si="46"/>
        <v>767224</v>
      </c>
      <c r="AE149" s="102">
        <v>1</v>
      </c>
      <c r="AF149" s="102">
        <v>9</v>
      </c>
      <c r="AG149" s="212">
        <v>661400</v>
      </c>
      <c r="AH149" s="367"/>
      <c r="AI149" s="212">
        <v>119052</v>
      </c>
      <c r="AJ149" s="212"/>
      <c r="AK149" s="212"/>
      <c r="AL149" s="231">
        <f t="shared" si="47"/>
        <v>780452</v>
      </c>
    </row>
    <row r="150" spans="1:38" ht="18.95" customHeight="1">
      <c r="A150" s="102">
        <v>26</v>
      </c>
      <c r="B150" s="102" t="s">
        <v>1480</v>
      </c>
      <c r="C150" s="102">
        <v>1</v>
      </c>
      <c r="D150" s="102">
        <v>7</v>
      </c>
      <c r="E150" s="212">
        <v>661400</v>
      </c>
      <c r="F150" s="367"/>
      <c r="G150" s="212">
        <v>92596.000000000015</v>
      </c>
      <c r="H150" s="212"/>
      <c r="I150" s="212"/>
      <c r="J150" s="231">
        <f t="shared" si="42"/>
        <v>753996</v>
      </c>
      <c r="K150" s="102">
        <v>1</v>
      </c>
      <c r="L150" s="102">
        <v>6</v>
      </c>
      <c r="M150" s="212">
        <v>661400</v>
      </c>
      <c r="N150" s="367"/>
      <c r="O150" s="212">
        <v>79368</v>
      </c>
      <c r="P150" s="212"/>
      <c r="Q150" s="212"/>
      <c r="R150" s="231">
        <f t="shared" si="50"/>
        <v>740768</v>
      </c>
      <c r="S150" s="231">
        <f t="shared" si="43"/>
        <v>0</v>
      </c>
      <c r="T150" s="231">
        <f t="shared" si="44"/>
        <v>0</v>
      </c>
      <c r="U150" s="231">
        <f t="shared" si="45"/>
        <v>13228.000000000015</v>
      </c>
      <c r="V150" s="74">
        <f t="shared" si="51"/>
        <v>13228</v>
      </c>
      <c r="W150" s="102">
        <v>1</v>
      </c>
      <c r="X150" s="102">
        <v>8</v>
      </c>
      <c r="Y150" s="212">
        <v>661400</v>
      </c>
      <c r="Z150" s="367"/>
      <c r="AA150" s="212">
        <v>105824</v>
      </c>
      <c r="AB150" s="212"/>
      <c r="AC150" s="212"/>
      <c r="AD150" s="231">
        <f t="shared" si="46"/>
        <v>767224</v>
      </c>
      <c r="AE150" s="102">
        <v>1</v>
      </c>
      <c r="AF150" s="102">
        <v>9</v>
      </c>
      <c r="AG150" s="212">
        <v>661400</v>
      </c>
      <c r="AH150" s="367"/>
      <c r="AI150" s="212">
        <v>119052</v>
      </c>
      <c r="AJ150" s="212"/>
      <c r="AK150" s="212"/>
      <c r="AL150" s="231">
        <f t="shared" si="47"/>
        <v>780452</v>
      </c>
    </row>
    <row r="151" spans="1:38" ht="18.95" customHeight="1">
      <c r="A151" s="102">
        <v>27</v>
      </c>
      <c r="B151" s="102" t="s">
        <v>1481</v>
      </c>
      <c r="C151" s="102">
        <v>1</v>
      </c>
      <c r="D151" s="102">
        <v>7</v>
      </c>
      <c r="E151" s="212">
        <v>661400</v>
      </c>
      <c r="F151" s="367"/>
      <c r="G151" s="212">
        <v>92596.000000000015</v>
      </c>
      <c r="H151" s="212"/>
      <c r="I151" s="212"/>
      <c r="J151" s="231">
        <f t="shared" si="42"/>
        <v>753996</v>
      </c>
      <c r="K151" s="102">
        <v>1</v>
      </c>
      <c r="L151" s="102">
        <v>6</v>
      </c>
      <c r="M151" s="212">
        <v>661400</v>
      </c>
      <c r="N151" s="367"/>
      <c r="O151" s="212">
        <v>79368</v>
      </c>
      <c r="P151" s="212"/>
      <c r="Q151" s="212"/>
      <c r="R151" s="231">
        <f t="shared" si="50"/>
        <v>740768</v>
      </c>
      <c r="S151" s="231">
        <f t="shared" si="43"/>
        <v>0</v>
      </c>
      <c r="T151" s="231">
        <f t="shared" si="44"/>
        <v>0</v>
      </c>
      <c r="U151" s="231">
        <f t="shared" si="45"/>
        <v>13228.000000000015</v>
      </c>
      <c r="V151" s="74">
        <f t="shared" si="51"/>
        <v>13228</v>
      </c>
      <c r="W151" s="102">
        <v>1</v>
      </c>
      <c r="X151" s="102">
        <v>8</v>
      </c>
      <c r="Y151" s="212">
        <v>661400</v>
      </c>
      <c r="Z151" s="367"/>
      <c r="AA151" s="212">
        <v>105824</v>
      </c>
      <c r="AB151" s="212"/>
      <c r="AC151" s="212"/>
      <c r="AD151" s="231">
        <f t="shared" si="46"/>
        <v>767224</v>
      </c>
      <c r="AE151" s="102">
        <v>1</v>
      </c>
      <c r="AF151" s="102">
        <v>9</v>
      </c>
      <c r="AG151" s="212">
        <v>661400</v>
      </c>
      <c r="AH151" s="367"/>
      <c r="AI151" s="212">
        <v>119052</v>
      </c>
      <c r="AJ151" s="212"/>
      <c r="AK151" s="212"/>
      <c r="AL151" s="231">
        <f t="shared" si="47"/>
        <v>780452</v>
      </c>
    </row>
    <row r="152" spans="1:38" ht="18.95" customHeight="1">
      <c r="A152" s="102">
        <v>28</v>
      </c>
      <c r="B152" s="102" t="s">
        <v>4690</v>
      </c>
      <c r="C152" s="102">
        <v>1</v>
      </c>
      <c r="D152" s="102">
        <v>3</v>
      </c>
      <c r="E152" s="212">
        <v>661400</v>
      </c>
      <c r="F152" s="367"/>
      <c r="G152" s="212">
        <v>39684</v>
      </c>
      <c r="H152" s="212"/>
      <c r="I152" s="212"/>
      <c r="J152" s="231">
        <f t="shared" si="42"/>
        <v>701084</v>
      </c>
      <c r="K152" s="102">
        <v>1</v>
      </c>
      <c r="L152" s="102">
        <v>2</v>
      </c>
      <c r="M152" s="212">
        <v>661400</v>
      </c>
      <c r="N152" s="367"/>
      <c r="O152" s="212">
        <v>26456</v>
      </c>
      <c r="P152" s="212"/>
      <c r="Q152" s="212"/>
      <c r="R152" s="231">
        <f t="shared" si="50"/>
        <v>687856</v>
      </c>
      <c r="S152" s="231">
        <f t="shared" si="43"/>
        <v>0</v>
      </c>
      <c r="T152" s="231">
        <f t="shared" si="44"/>
        <v>0</v>
      </c>
      <c r="U152" s="231">
        <f t="shared" si="45"/>
        <v>13228</v>
      </c>
      <c r="V152" s="74">
        <f t="shared" si="51"/>
        <v>13228</v>
      </c>
      <c r="W152" s="102">
        <v>1</v>
      </c>
      <c r="X152" s="102">
        <v>4</v>
      </c>
      <c r="Y152" s="212">
        <v>661400</v>
      </c>
      <c r="Z152" s="367"/>
      <c r="AA152" s="212">
        <v>52912</v>
      </c>
      <c r="AB152" s="212"/>
      <c r="AC152" s="212"/>
      <c r="AD152" s="231">
        <f t="shared" si="46"/>
        <v>714312</v>
      </c>
      <c r="AE152" s="102">
        <v>1</v>
      </c>
      <c r="AF152" s="102">
        <v>5</v>
      </c>
      <c r="AG152" s="212">
        <v>661400</v>
      </c>
      <c r="AH152" s="367"/>
      <c r="AI152" s="212">
        <v>66140</v>
      </c>
      <c r="AJ152" s="212"/>
      <c r="AK152" s="212"/>
      <c r="AL152" s="231">
        <f t="shared" si="47"/>
        <v>727540</v>
      </c>
    </row>
    <row r="153" spans="1:38" ht="18.95" customHeight="1">
      <c r="A153" s="102">
        <v>29</v>
      </c>
      <c r="B153" s="102" t="s">
        <v>1482</v>
      </c>
      <c r="C153" s="102">
        <v>1</v>
      </c>
      <c r="D153" s="102">
        <v>14</v>
      </c>
      <c r="E153" s="212">
        <v>661400</v>
      </c>
      <c r="F153" s="367"/>
      <c r="G153" s="212">
        <v>185192.00000000003</v>
      </c>
      <c r="H153" s="212"/>
      <c r="I153" s="212"/>
      <c r="J153" s="231">
        <f t="shared" si="42"/>
        <v>846592</v>
      </c>
      <c r="K153" s="102">
        <v>1</v>
      </c>
      <c r="L153" s="102">
        <v>13</v>
      </c>
      <c r="M153" s="212">
        <v>661400</v>
      </c>
      <c r="N153" s="367"/>
      <c r="O153" s="212">
        <v>171964</v>
      </c>
      <c r="P153" s="212"/>
      <c r="Q153" s="212"/>
      <c r="R153" s="231">
        <f t="shared" si="50"/>
        <v>833364</v>
      </c>
      <c r="S153" s="231">
        <f t="shared" si="43"/>
        <v>0</v>
      </c>
      <c r="T153" s="231">
        <f t="shared" si="44"/>
        <v>0</v>
      </c>
      <c r="U153" s="231">
        <f t="shared" si="45"/>
        <v>13228.000000000029</v>
      </c>
      <c r="V153" s="74">
        <f t="shared" si="51"/>
        <v>13228</v>
      </c>
      <c r="W153" s="102">
        <v>1</v>
      </c>
      <c r="X153" s="102">
        <v>15</v>
      </c>
      <c r="Y153" s="212">
        <v>661400</v>
      </c>
      <c r="Z153" s="367"/>
      <c r="AA153" s="212">
        <v>198420</v>
      </c>
      <c r="AB153" s="212"/>
      <c r="AC153" s="212"/>
      <c r="AD153" s="231">
        <f t="shared" si="46"/>
        <v>859820</v>
      </c>
      <c r="AE153" s="102">
        <v>1</v>
      </c>
      <c r="AF153" s="102">
        <v>16</v>
      </c>
      <c r="AG153" s="212">
        <v>661400</v>
      </c>
      <c r="AH153" s="367"/>
      <c r="AI153" s="212">
        <v>198420</v>
      </c>
      <c r="AJ153" s="212"/>
      <c r="AK153" s="212"/>
      <c r="AL153" s="231">
        <f t="shared" si="47"/>
        <v>859820</v>
      </c>
    </row>
    <row r="154" spans="1:38" ht="18.95" customHeight="1">
      <c r="A154" s="102">
        <v>30</v>
      </c>
      <c r="B154" s="102" t="s">
        <v>1483</v>
      </c>
      <c r="C154" s="102">
        <v>1</v>
      </c>
      <c r="D154" s="102">
        <v>11</v>
      </c>
      <c r="E154" s="212">
        <v>661400</v>
      </c>
      <c r="F154" s="367"/>
      <c r="G154" s="212">
        <v>145508</v>
      </c>
      <c r="H154" s="212"/>
      <c r="I154" s="212"/>
      <c r="J154" s="231">
        <f t="shared" si="42"/>
        <v>806908</v>
      </c>
      <c r="K154" s="102">
        <v>1</v>
      </c>
      <c r="L154" s="102">
        <v>10</v>
      </c>
      <c r="M154" s="212">
        <v>661400</v>
      </c>
      <c r="N154" s="367"/>
      <c r="O154" s="212">
        <v>132280</v>
      </c>
      <c r="P154" s="212"/>
      <c r="Q154" s="212"/>
      <c r="R154" s="231">
        <f t="shared" si="50"/>
        <v>793680</v>
      </c>
      <c r="S154" s="231">
        <f t="shared" si="43"/>
        <v>0</v>
      </c>
      <c r="T154" s="231">
        <f t="shared" si="44"/>
        <v>0</v>
      </c>
      <c r="U154" s="231">
        <f t="shared" si="45"/>
        <v>13228</v>
      </c>
      <c r="V154" s="74">
        <f t="shared" si="51"/>
        <v>13228</v>
      </c>
      <c r="W154" s="102">
        <v>1</v>
      </c>
      <c r="X154" s="102">
        <v>12</v>
      </c>
      <c r="Y154" s="212">
        <v>661400</v>
      </c>
      <c r="Z154" s="367"/>
      <c r="AA154" s="212">
        <v>158736</v>
      </c>
      <c r="AB154" s="212"/>
      <c r="AC154" s="212"/>
      <c r="AD154" s="231">
        <f t="shared" si="46"/>
        <v>820136</v>
      </c>
      <c r="AE154" s="102">
        <v>1</v>
      </c>
      <c r="AF154" s="102">
        <v>13</v>
      </c>
      <c r="AG154" s="212">
        <v>661400</v>
      </c>
      <c r="AH154" s="367"/>
      <c r="AI154" s="212">
        <v>171964</v>
      </c>
      <c r="AJ154" s="212"/>
      <c r="AK154" s="212"/>
      <c r="AL154" s="231">
        <f t="shared" si="47"/>
        <v>833364</v>
      </c>
    </row>
    <row r="155" spans="1:38" ht="18.95" customHeight="1">
      <c r="A155" s="102">
        <v>31</v>
      </c>
      <c r="B155" s="102" t="s">
        <v>1484</v>
      </c>
      <c r="C155" s="102">
        <v>1</v>
      </c>
      <c r="D155" s="102">
        <v>11</v>
      </c>
      <c r="E155" s="212">
        <v>661400</v>
      </c>
      <c r="F155" s="367"/>
      <c r="G155" s="212">
        <v>145508</v>
      </c>
      <c r="H155" s="212"/>
      <c r="I155" s="212"/>
      <c r="J155" s="231">
        <f t="shared" si="42"/>
        <v>806908</v>
      </c>
      <c r="K155" s="102">
        <v>1</v>
      </c>
      <c r="L155" s="102">
        <v>10</v>
      </c>
      <c r="M155" s="212">
        <v>661400</v>
      </c>
      <c r="N155" s="367"/>
      <c r="O155" s="212">
        <v>132280</v>
      </c>
      <c r="P155" s="212"/>
      <c r="Q155" s="212"/>
      <c r="R155" s="231">
        <f t="shared" si="50"/>
        <v>793680</v>
      </c>
      <c r="S155" s="231">
        <f t="shared" si="43"/>
        <v>0</v>
      </c>
      <c r="T155" s="231">
        <f t="shared" si="44"/>
        <v>0</v>
      </c>
      <c r="U155" s="231">
        <f t="shared" si="45"/>
        <v>13228</v>
      </c>
      <c r="V155" s="74">
        <f t="shared" si="51"/>
        <v>13228</v>
      </c>
      <c r="W155" s="102">
        <v>1</v>
      </c>
      <c r="X155" s="102">
        <v>12</v>
      </c>
      <c r="Y155" s="212">
        <v>661400</v>
      </c>
      <c r="Z155" s="367"/>
      <c r="AA155" s="212">
        <v>158736</v>
      </c>
      <c r="AB155" s="212"/>
      <c r="AC155" s="212"/>
      <c r="AD155" s="231">
        <f t="shared" si="46"/>
        <v>820136</v>
      </c>
      <c r="AE155" s="102">
        <v>1</v>
      </c>
      <c r="AF155" s="102">
        <v>13</v>
      </c>
      <c r="AG155" s="212">
        <v>661400</v>
      </c>
      <c r="AH155" s="367"/>
      <c r="AI155" s="212">
        <v>171964</v>
      </c>
      <c r="AJ155" s="212"/>
      <c r="AK155" s="212"/>
      <c r="AL155" s="231">
        <f t="shared" si="47"/>
        <v>833364</v>
      </c>
    </row>
    <row r="156" spans="1:38" ht="18.95" customHeight="1">
      <c r="A156" s="102">
        <v>32</v>
      </c>
      <c r="B156" s="102" t="s">
        <v>1485</v>
      </c>
      <c r="C156" s="102">
        <v>1</v>
      </c>
      <c r="D156" s="102">
        <v>6</v>
      </c>
      <c r="E156" s="212">
        <v>661400</v>
      </c>
      <c r="F156" s="367"/>
      <c r="G156" s="212">
        <v>79368</v>
      </c>
      <c r="H156" s="212"/>
      <c r="I156" s="212"/>
      <c r="J156" s="231">
        <f t="shared" si="42"/>
        <v>740768</v>
      </c>
      <c r="K156" s="102">
        <v>1</v>
      </c>
      <c r="L156" s="102">
        <v>5</v>
      </c>
      <c r="M156" s="212">
        <v>661400</v>
      </c>
      <c r="N156" s="367"/>
      <c r="O156" s="212">
        <v>66140</v>
      </c>
      <c r="P156" s="212"/>
      <c r="Q156" s="212"/>
      <c r="R156" s="231">
        <f t="shared" si="50"/>
        <v>727540</v>
      </c>
      <c r="S156" s="231">
        <f t="shared" si="43"/>
        <v>0</v>
      </c>
      <c r="T156" s="231">
        <f t="shared" si="44"/>
        <v>0</v>
      </c>
      <c r="U156" s="231">
        <f t="shared" si="45"/>
        <v>13228</v>
      </c>
      <c r="V156" s="74">
        <f t="shared" si="51"/>
        <v>13228</v>
      </c>
      <c r="W156" s="102">
        <v>1</v>
      </c>
      <c r="X156" s="102">
        <v>7</v>
      </c>
      <c r="Y156" s="212">
        <v>661400</v>
      </c>
      <c r="Z156" s="367"/>
      <c r="AA156" s="212">
        <v>92596.000000000015</v>
      </c>
      <c r="AB156" s="212"/>
      <c r="AC156" s="212"/>
      <c r="AD156" s="231">
        <f t="shared" si="46"/>
        <v>753996</v>
      </c>
      <c r="AE156" s="102">
        <v>1</v>
      </c>
      <c r="AF156" s="102">
        <v>8</v>
      </c>
      <c r="AG156" s="212">
        <v>661400</v>
      </c>
      <c r="AH156" s="367"/>
      <c r="AI156" s="212">
        <v>105824</v>
      </c>
      <c r="AJ156" s="212"/>
      <c r="AK156" s="212"/>
      <c r="AL156" s="231">
        <f t="shared" si="47"/>
        <v>767224</v>
      </c>
    </row>
    <row r="157" spans="1:38" ht="18.95" customHeight="1">
      <c r="A157" s="102">
        <v>33</v>
      </c>
      <c r="B157" s="102" t="s">
        <v>1486</v>
      </c>
      <c r="C157" s="102">
        <v>1</v>
      </c>
      <c r="D157" s="102">
        <v>26</v>
      </c>
      <c r="E157" s="212">
        <v>661400</v>
      </c>
      <c r="F157" s="367"/>
      <c r="G157" s="212">
        <v>358804</v>
      </c>
      <c r="H157" s="212"/>
      <c r="I157" s="212"/>
      <c r="J157" s="231">
        <f t="shared" si="42"/>
        <v>1020204</v>
      </c>
      <c r="K157" s="102">
        <v>1</v>
      </c>
      <c r="L157" s="102">
        <v>25</v>
      </c>
      <c r="M157" s="212">
        <v>661400</v>
      </c>
      <c r="N157" s="367"/>
      <c r="O157" s="212">
        <v>358804</v>
      </c>
      <c r="P157" s="212"/>
      <c r="Q157" s="212"/>
      <c r="R157" s="231">
        <f t="shared" si="50"/>
        <v>1020204</v>
      </c>
      <c r="S157" s="231">
        <f t="shared" si="43"/>
        <v>0</v>
      </c>
      <c r="T157" s="231">
        <f t="shared" si="44"/>
        <v>0</v>
      </c>
      <c r="U157" s="231">
        <f t="shared" si="45"/>
        <v>0</v>
      </c>
      <c r="V157" s="74">
        <f t="shared" si="51"/>
        <v>0</v>
      </c>
      <c r="W157" s="102">
        <v>1</v>
      </c>
      <c r="X157" s="102">
        <v>27</v>
      </c>
      <c r="Y157" s="212">
        <v>661400</v>
      </c>
      <c r="Z157" s="367"/>
      <c r="AA157" s="212">
        <v>358804</v>
      </c>
      <c r="AB157" s="212"/>
      <c r="AC157" s="212"/>
      <c r="AD157" s="231">
        <f t="shared" si="46"/>
        <v>1020204</v>
      </c>
      <c r="AE157" s="102">
        <v>1</v>
      </c>
      <c r="AF157" s="102">
        <v>28</v>
      </c>
      <c r="AG157" s="212">
        <v>661400</v>
      </c>
      <c r="AH157" s="367"/>
      <c r="AI157" s="212">
        <v>358804</v>
      </c>
      <c r="AJ157" s="212"/>
      <c r="AK157" s="212"/>
      <c r="AL157" s="231">
        <f t="shared" si="47"/>
        <v>1020204</v>
      </c>
    </row>
    <row r="158" spans="1:38" ht="18.95" customHeight="1">
      <c r="A158" s="102">
        <v>34</v>
      </c>
      <c r="B158" s="102" t="s">
        <v>1487</v>
      </c>
      <c r="C158" s="102">
        <v>1</v>
      </c>
      <c r="D158" s="102">
        <v>4</v>
      </c>
      <c r="E158" s="212">
        <v>661400</v>
      </c>
      <c r="F158" s="367"/>
      <c r="G158" s="212">
        <v>52912</v>
      </c>
      <c r="H158" s="212"/>
      <c r="I158" s="212"/>
      <c r="J158" s="231">
        <f t="shared" si="42"/>
        <v>714312</v>
      </c>
      <c r="K158" s="102">
        <v>1</v>
      </c>
      <c r="L158" s="102">
        <v>3</v>
      </c>
      <c r="M158" s="212">
        <v>661400</v>
      </c>
      <c r="N158" s="367"/>
      <c r="O158" s="212">
        <v>39684</v>
      </c>
      <c r="P158" s="212"/>
      <c r="Q158" s="212"/>
      <c r="R158" s="231">
        <f t="shared" si="50"/>
        <v>701084</v>
      </c>
      <c r="S158" s="231">
        <f t="shared" si="43"/>
        <v>0</v>
      </c>
      <c r="T158" s="231">
        <f t="shared" si="44"/>
        <v>0</v>
      </c>
      <c r="U158" s="231">
        <f t="shared" si="45"/>
        <v>13228</v>
      </c>
      <c r="V158" s="74">
        <f t="shared" si="51"/>
        <v>13228</v>
      </c>
      <c r="W158" s="102">
        <v>1</v>
      </c>
      <c r="X158" s="102">
        <v>5</v>
      </c>
      <c r="Y158" s="212">
        <v>661400</v>
      </c>
      <c r="Z158" s="367"/>
      <c r="AA158" s="212">
        <v>66140</v>
      </c>
      <c r="AB158" s="212"/>
      <c r="AC158" s="212"/>
      <c r="AD158" s="231">
        <f t="shared" si="46"/>
        <v>727540</v>
      </c>
      <c r="AE158" s="102">
        <v>1</v>
      </c>
      <c r="AF158" s="102">
        <v>6</v>
      </c>
      <c r="AG158" s="212">
        <v>661400</v>
      </c>
      <c r="AH158" s="367"/>
      <c r="AI158" s="212">
        <v>79368</v>
      </c>
      <c r="AJ158" s="212"/>
      <c r="AK158" s="212"/>
      <c r="AL158" s="231">
        <f t="shared" si="47"/>
        <v>740768</v>
      </c>
    </row>
    <row r="159" spans="1:38" ht="18.95" customHeight="1">
      <c r="A159" s="102">
        <v>35</v>
      </c>
      <c r="B159" s="102" t="s">
        <v>1525</v>
      </c>
      <c r="C159" s="102">
        <v>1</v>
      </c>
      <c r="D159" s="102">
        <v>7</v>
      </c>
      <c r="E159" s="212">
        <v>661400</v>
      </c>
      <c r="F159" s="367"/>
      <c r="G159" s="212">
        <v>92596.000000000015</v>
      </c>
      <c r="H159" s="212"/>
      <c r="I159" s="212"/>
      <c r="J159" s="231">
        <f t="shared" si="42"/>
        <v>753996</v>
      </c>
      <c r="K159" s="102">
        <v>1</v>
      </c>
      <c r="L159" s="102">
        <v>6</v>
      </c>
      <c r="M159" s="212">
        <v>661400</v>
      </c>
      <c r="N159" s="367"/>
      <c r="O159" s="212">
        <v>79368</v>
      </c>
      <c r="P159" s="212"/>
      <c r="Q159" s="212"/>
      <c r="R159" s="231">
        <f t="shared" si="50"/>
        <v>740768</v>
      </c>
      <c r="S159" s="231">
        <f t="shared" si="43"/>
        <v>0</v>
      </c>
      <c r="T159" s="231">
        <f t="shared" si="44"/>
        <v>0</v>
      </c>
      <c r="U159" s="231">
        <f t="shared" si="45"/>
        <v>13228.000000000015</v>
      </c>
      <c r="V159" s="74">
        <f t="shared" si="51"/>
        <v>13228</v>
      </c>
      <c r="W159" s="102">
        <v>1</v>
      </c>
      <c r="X159" s="102">
        <v>8</v>
      </c>
      <c r="Y159" s="212">
        <v>661400</v>
      </c>
      <c r="Z159" s="367"/>
      <c r="AA159" s="212">
        <v>105824</v>
      </c>
      <c r="AB159" s="212"/>
      <c r="AC159" s="212"/>
      <c r="AD159" s="231">
        <f t="shared" si="46"/>
        <v>767224</v>
      </c>
      <c r="AE159" s="102">
        <v>1</v>
      </c>
      <c r="AF159" s="102">
        <v>9</v>
      </c>
      <c r="AG159" s="212">
        <v>661400</v>
      </c>
      <c r="AH159" s="367"/>
      <c r="AI159" s="212">
        <v>119052</v>
      </c>
      <c r="AJ159" s="212"/>
      <c r="AK159" s="212"/>
      <c r="AL159" s="231">
        <f t="shared" si="47"/>
        <v>780452</v>
      </c>
    </row>
    <row r="160" spans="1:38" ht="18.95" customHeight="1">
      <c r="A160" s="102">
        <v>36</v>
      </c>
      <c r="B160" s="102" t="s">
        <v>1488</v>
      </c>
      <c r="C160" s="102">
        <v>1</v>
      </c>
      <c r="D160" s="102">
        <v>15</v>
      </c>
      <c r="E160" s="212">
        <v>661400</v>
      </c>
      <c r="F160" s="367"/>
      <c r="G160" s="212">
        <v>198420</v>
      </c>
      <c r="H160" s="212"/>
      <c r="I160" s="212"/>
      <c r="J160" s="231">
        <f t="shared" si="42"/>
        <v>859820</v>
      </c>
      <c r="K160" s="102">
        <v>1</v>
      </c>
      <c r="L160" s="102">
        <v>14</v>
      </c>
      <c r="M160" s="212">
        <v>661400</v>
      </c>
      <c r="N160" s="367"/>
      <c r="O160" s="212">
        <v>185192.00000000003</v>
      </c>
      <c r="P160" s="212"/>
      <c r="Q160" s="212"/>
      <c r="R160" s="231">
        <f t="shared" si="50"/>
        <v>846592</v>
      </c>
      <c r="S160" s="231">
        <f t="shared" si="43"/>
        <v>0</v>
      </c>
      <c r="T160" s="231">
        <f t="shared" si="44"/>
        <v>0</v>
      </c>
      <c r="U160" s="231">
        <f t="shared" si="45"/>
        <v>13227.999999999971</v>
      </c>
      <c r="V160" s="74">
        <f t="shared" si="51"/>
        <v>13228</v>
      </c>
      <c r="W160" s="102">
        <v>1</v>
      </c>
      <c r="X160" s="102">
        <v>16</v>
      </c>
      <c r="Y160" s="212">
        <v>661400</v>
      </c>
      <c r="Z160" s="367"/>
      <c r="AA160" s="212">
        <v>198420</v>
      </c>
      <c r="AB160" s="212"/>
      <c r="AC160" s="212"/>
      <c r="AD160" s="231">
        <f t="shared" si="46"/>
        <v>859820</v>
      </c>
      <c r="AE160" s="102">
        <v>1</v>
      </c>
      <c r="AF160" s="102">
        <v>17</v>
      </c>
      <c r="AG160" s="212">
        <v>661400</v>
      </c>
      <c r="AH160" s="367"/>
      <c r="AI160" s="212">
        <v>198420</v>
      </c>
      <c r="AJ160" s="212"/>
      <c r="AK160" s="212"/>
      <c r="AL160" s="231">
        <f t="shared" si="47"/>
        <v>859820</v>
      </c>
    </row>
    <row r="161" spans="1:38" ht="18.95" customHeight="1">
      <c r="A161" s="102">
        <v>37</v>
      </c>
      <c r="B161" s="102" t="s">
        <v>1489</v>
      </c>
      <c r="C161" s="102">
        <v>1</v>
      </c>
      <c r="D161" s="102">
        <v>4</v>
      </c>
      <c r="E161" s="212">
        <v>661400</v>
      </c>
      <c r="F161" s="367"/>
      <c r="G161" s="212">
        <v>52912</v>
      </c>
      <c r="H161" s="212"/>
      <c r="I161" s="212"/>
      <c r="J161" s="231">
        <f t="shared" si="42"/>
        <v>714312</v>
      </c>
      <c r="K161" s="102">
        <v>1</v>
      </c>
      <c r="L161" s="102">
        <v>3</v>
      </c>
      <c r="M161" s="212">
        <v>661400</v>
      </c>
      <c r="N161" s="367"/>
      <c r="O161" s="212">
        <v>39684</v>
      </c>
      <c r="P161" s="212"/>
      <c r="Q161" s="212"/>
      <c r="R161" s="231">
        <f>M161+O161+P161+Q161</f>
        <v>701084</v>
      </c>
      <c r="S161" s="231">
        <f t="shared" si="43"/>
        <v>0</v>
      </c>
      <c r="T161" s="231">
        <f t="shared" si="44"/>
        <v>0</v>
      </c>
      <c r="U161" s="231">
        <f t="shared" si="45"/>
        <v>13228</v>
      </c>
      <c r="V161" s="74">
        <f>J161-R161</f>
        <v>13228</v>
      </c>
      <c r="W161" s="102">
        <v>1</v>
      </c>
      <c r="X161" s="102">
        <v>5</v>
      </c>
      <c r="Y161" s="212">
        <v>661400</v>
      </c>
      <c r="Z161" s="367"/>
      <c r="AA161" s="212">
        <v>66140</v>
      </c>
      <c r="AB161" s="212"/>
      <c r="AC161" s="212"/>
      <c r="AD161" s="231">
        <f t="shared" si="46"/>
        <v>727540</v>
      </c>
      <c r="AE161" s="102">
        <v>1</v>
      </c>
      <c r="AF161" s="102">
        <v>6</v>
      </c>
      <c r="AG161" s="212">
        <v>661400</v>
      </c>
      <c r="AH161" s="367"/>
      <c r="AI161" s="212">
        <v>79368</v>
      </c>
      <c r="AJ161" s="212"/>
      <c r="AK161" s="212"/>
      <c r="AL161" s="231">
        <f t="shared" si="47"/>
        <v>740768</v>
      </c>
    </row>
    <row r="162" spans="1:38" ht="18.95" customHeight="1">
      <c r="A162" s="102">
        <v>38</v>
      </c>
      <c r="B162" s="102" t="s">
        <v>1490</v>
      </c>
      <c r="C162" s="102">
        <v>1</v>
      </c>
      <c r="D162" s="102">
        <v>14</v>
      </c>
      <c r="E162" s="212">
        <v>661400</v>
      </c>
      <c r="F162" s="367"/>
      <c r="G162" s="212">
        <v>185192.00000000003</v>
      </c>
      <c r="H162" s="212"/>
      <c r="I162" s="212"/>
      <c r="J162" s="231">
        <f t="shared" si="42"/>
        <v>846592</v>
      </c>
      <c r="K162" s="102">
        <v>1</v>
      </c>
      <c r="L162" s="102">
        <v>13</v>
      </c>
      <c r="M162" s="212">
        <v>661400</v>
      </c>
      <c r="N162" s="367"/>
      <c r="O162" s="212">
        <v>171964</v>
      </c>
      <c r="P162" s="212"/>
      <c r="Q162" s="212"/>
      <c r="R162" s="231">
        <f t="shared" ref="R162:R178" si="52">M162+O162+P162+Q162</f>
        <v>833364</v>
      </c>
      <c r="S162" s="231">
        <f t="shared" si="43"/>
        <v>0</v>
      </c>
      <c r="T162" s="231">
        <f t="shared" si="44"/>
        <v>0</v>
      </c>
      <c r="U162" s="231">
        <f t="shared" si="45"/>
        <v>13228.000000000029</v>
      </c>
      <c r="V162" s="74">
        <f t="shared" ref="V162:V178" si="53">J162-R162</f>
        <v>13228</v>
      </c>
      <c r="W162" s="102">
        <v>1</v>
      </c>
      <c r="X162" s="102">
        <v>15</v>
      </c>
      <c r="Y162" s="212">
        <v>661400</v>
      </c>
      <c r="Z162" s="367"/>
      <c r="AA162" s="212">
        <v>198420</v>
      </c>
      <c r="AB162" s="212"/>
      <c r="AC162" s="212"/>
      <c r="AD162" s="231">
        <f t="shared" si="46"/>
        <v>859820</v>
      </c>
      <c r="AE162" s="102">
        <v>1</v>
      </c>
      <c r="AF162" s="102">
        <v>16</v>
      </c>
      <c r="AG162" s="212">
        <v>661400</v>
      </c>
      <c r="AH162" s="367"/>
      <c r="AI162" s="212">
        <v>198420</v>
      </c>
      <c r="AJ162" s="212"/>
      <c r="AK162" s="212"/>
      <c r="AL162" s="231">
        <f t="shared" si="47"/>
        <v>859820</v>
      </c>
    </row>
    <row r="163" spans="1:38" ht="18.95" customHeight="1">
      <c r="A163" s="102">
        <v>39</v>
      </c>
      <c r="B163" s="102" t="s">
        <v>1491</v>
      </c>
      <c r="C163" s="102">
        <v>1</v>
      </c>
      <c r="D163" s="102">
        <v>11</v>
      </c>
      <c r="E163" s="212">
        <v>661400</v>
      </c>
      <c r="F163" s="367"/>
      <c r="G163" s="212">
        <v>145508</v>
      </c>
      <c r="H163" s="212"/>
      <c r="I163" s="212"/>
      <c r="J163" s="231">
        <f t="shared" si="42"/>
        <v>806908</v>
      </c>
      <c r="K163" s="102">
        <v>1</v>
      </c>
      <c r="L163" s="102">
        <v>10</v>
      </c>
      <c r="M163" s="212">
        <v>661400</v>
      </c>
      <c r="N163" s="367"/>
      <c r="O163" s="212">
        <v>132280</v>
      </c>
      <c r="P163" s="212"/>
      <c r="Q163" s="212"/>
      <c r="R163" s="231">
        <f t="shared" si="52"/>
        <v>793680</v>
      </c>
      <c r="S163" s="231">
        <f t="shared" si="43"/>
        <v>0</v>
      </c>
      <c r="T163" s="231">
        <f t="shared" si="44"/>
        <v>0</v>
      </c>
      <c r="U163" s="231">
        <f t="shared" si="45"/>
        <v>13228</v>
      </c>
      <c r="V163" s="74">
        <f t="shared" si="53"/>
        <v>13228</v>
      </c>
      <c r="W163" s="102">
        <v>1</v>
      </c>
      <c r="X163" s="102">
        <v>12</v>
      </c>
      <c r="Y163" s="212">
        <v>661400</v>
      </c>
      <c r="Z163" s="367"/>
      <c r="AA163" s="212">
        <v>158736</v>
      </c>
      <c r="AB163" s="212"/>
      <c r="AC163" s="212"/>
      <c r="AD163" s="231">
        <f t="shared" si="46"/>
        <v>820136</v>
      </c>
      <c r="AE163" s="102">
        <v>1</v>
      </c>
      <c r="AF163" s="102">
        <v>13</v>
      </c>
      <c r="AG163" s="212">
        <v>661400</v>
      </c>
      <c r="AH163" s="367"/>
      <c r="AI163" s="212">
        <v>171964</v>
      </c>
      <c r="AJ163" s="212"/>
      <c r="AK163" s="212"/>
      <c r="AL163" s="231">
        <f t="shared" si="47"/>
        <v>833364</v>
      </c>
    </row>
    <row r="164" spans="1:38" ht="18.95" customHeight="1">
      <c r="A164" s="102">
        <v>40</v>
      </c>
      <c r="B164" s="102" t="s">
        <v>1439</v>
      </c>
      <c r="C164" s="102">
        <v>1</v>
      </c>
      <c r="D164" s="102">
        <v>14</v>
      </c>
      <c r="E164" s="212">
        <v>661400</v>
      </c>
      <c r="F164" s="367"/>
      <c r="G164" s="212">
        <v>185192.00000000003</v>
      </c>
      <c r="H164" s="212"/>
      <c r="I164" s="212"/>
      <c r="J164" s="231">
        <f t="shared" si="42"/>
        <v>846592</v>
      </c>
      <c r="K164" s="102">
        <v>1</v>
      </c>
      <c r="L164" s="102">
        <v>13</v>
      </c>
      <c r="M164" s="212">
        <v>661400</v>
      </c>
      <c r="N164" s="367"/>
      <c r="O164" s="212">
        <v>171964</v>
      </c>
      <c r="P164" s="212"/>
      <c r="Q164" s="212"/>
      <c r="R164" s="231">
        <f t="shared" si="52"/>
        <v>833364</v>
      </c>
      <c r="S164" s="231">
        <f t="shared" si="43"/>
        <v>0</v>
      </c>
      <c r="T164" s="231">
        <f t="shared" si="44"/>
        <v>0</v>
      </c>
      <c r="U164" s="231">
        <f t="shared" si="45"/>
        <v>13228.000000000029</v>
      </c>
      <c r="V164" s="74">
        <f t="shared" si="53"/>
        <v>13228</v>
      </c>
      <c r="W164" s="102">
        <v>1</v>
      </c>
      <c r="X164" s="102">
        <v>15</v>
      </c>
      <c r="Y164" s="212">
        <v>661400</v>
      </c>
      <c r="Z164" s="367"/>
      <c r="AA164" s="212">
        <v>198420</v>
      </c>
      <c r="AB164" s="212"/>
      <c r="AC164" s="212"/>
      <c r="AD164" s="231">
        <f t="shared" si="46"/>
        <v>859820</v>
      </c>
      <c r="AE164" s="102">
        <v>1</v>
      </c>
      <c r="AF164" s="102">
        <v>16</v>
      </c>
      <c r="AG164" s="212">
        <v>661400</v>
      </c>
      <c r="AH164" s="367"/>
      <c r="AI164" s="212">
        <v>198420</v>
      </c>
      <c r="AJ164" s="212"/>
      <c r="AK164" s="212"/>
      <c r="AL164" s="231">
        <f t="shared" si="47"/>
        <v>859820</v>
      </c>
    </row>
    <row r="165" spans="1:38" ht="18.95" customHeight="1">
      <c r="A165" s="102">
        <v>41</v>
      </c>
      <c r="B165" s="102" t="s">
        <v>1492</v>
      </c>
      <c r="C165" s="102">
        <v>1</v>
      </c>
      <c r="D165" s="102">
        <v>11</v>
      </c>
      <c r="E165" s="212">
        <v>661400</v>
      </c>
      <c r="F165" s="367"/>
      <c r="G165" s="212">
        <v>145508</v>
      </c>
      <c r="H165" s="212"/>
      <c r="I165" s="212"/>
      <c r="J165" s="231">
        <f t="shared" si="42"/>
        <v>806908</v>
      </c>
      <c r="K165" s="102">
        <v>1</v>
      </c>
      <c r="L165" s="102">
        <v>10</v>
      </c>
      <c r="M165" s="212">
        <v>661400</v>
      </c>
      <c r="N165" s="367"/>
      <c r="O165" s="212">
        <v>132280</v>
      </c>
      <c r="P165" s="212"/>
      <c r="Q165" s="212"/>
      <c r="R165" s="231">
        <f t="shared" si="52"/>
        <v>793680</v>
      </c>
      <c r="S165" s="231">
        <f t="shared" si="43"/>
        <v>0</v>
      </c>
      <c r="T165" s="231">
        <f t="shared" si="44"/>
        <v>0</v>
      </c>
      <c r="U165" s="231">
        <f t="shared" si="45"/>
        <v>13228</v>
      </c>
      <c r="V165" s="74">
        <f t="shared" si="53"/>
        <v>13228</v>
      </c>
      <c r="W165" s="102">
        <v>1</v>
      </c>
      <c r="X165" s="102">
        <v>12</v>
      </c>
      <c r="Y165" s="212">
        <v>661400</v>
      </c>
      <c r="Z165" s="367"/>
      <c r="AA165" s="212">
        <v>158736</v>
      </c>
      <c r="AB165" s="212"/>
      <c r="AC165" s="212"/>
      <c r="AD165" s="231">
        <f t="shared" si="46"/>
        <v>820136</v>
      </c>
      <c r="AE165" s="102">
        <v>1</v>
      </c>
      <c r="AF165" s="102">
        <v>13</v>
      </c>
      <c r="AG165" s="212">
        <v>661400</v>
      </c>
      <c r="AH165" s="367"/>
      <c r="AI165" s="212">
        <v>171964</v>
      </c>
      <c r="AJ165" s="212"/>
      <c r="AK165" s="212"/>
      <c r="AL165" s="231">
        <f t="shared" si="47"/>
        <v>833364</v>
      </c>
    </row>
    <row r="166" spans="1:38" ht="18.95" customHeight="1">
      <c r="A166" s="102">
        <v>42</v>
      </c>
      <c r="B166" s="102" t="s">
        <v>1493</v>
      </c>
      <c r="C166" s="102">
        <v>1</v>
      </c>
      <c r="D166" s="102">
        <v>26</v>
      </c>
      <c r="E166" s="212">
        <v>661400</v>
      </c>
      <c r="F166" s="367"/>
      <c r="G166" s="212">
        <v>358803.75</v>
      </c>
      <c r="H166" s="212"/>
      <c r="I166" s="212"/>
      <c r="J166" s="231">
        <f t="shared" si="42"/>
        <v>1020203.75</v>
      </c>
      <c r="K166" s="102">
        <v>1</v>
      </c>
      <c r="L166" s="102">
        <v>25</v>
      </c>
      <c r="M166" s="212">
        <v>661400</v>
      </c>
      <c r="N166" s="367"/>
      <c r="O166" s="212">
        <v>358803.75</v>
      </c>
      <c r="P166" s="212"/>
      <c r="Q166" s="212"/>
      <c r="R166" s="231">
        <f t="shared" si="52"/>
        <v>1020203.75</v>
      </c>
      <c r="S166" s="231">
        <f t="shared" si="43"/>
        <v>0</v>
      </c>
      <c r="T166" s="231">
        <f t="shared" si="44"/>
        <v>0</v>
      </c>
      <c r="U166" s="231">
        <f t="shared" si="45"/>
        <v>0</v>
      </c>
      <c r="V166" s="74">
        <f t="shared" si="53"/>
        <v>0</v>
      </c>
      <c r="W166" s="102">
        <v>1</v>
      </c>
      <c r="X166" s="102">
        <v>27</v>
      </c>
      <c r="Y166" s="212">
        <v>661400</v>
      </c>
      <c r="Z166" s="367"/>
      <c r="AA166" s="212">
        <v>358803.75</v>
      </c>
      <c r="AB166" s="212"/>
      <c r="AC166" s="212"/>
      <c r="AD166" s="231">
        <f t="shared" si="46"/>
        <v>1020203.75</v>
      </c>
      <c r="AE166" s="102">
        <v>1</v>
      </c>
      <c r="AF166" s="102">
        <v>28</v>
      </c>
      <c r="AG166" s="212">
        <v>661400</v>
      </c>
      <c r="AH166" s="367"/>
      <c r="AI166" s="212">
        <v>358803.75</v>
      </c>
      <c r="AJ166" s="212"/>
      <c r="AK166" s="212"/>
      <c r="AL166" s="231">
        <f t="shared" si="47"/>
        <v>1020203.75</v>
      </c>
    </row>
    <row r="167" spans="1:38" ht="18.95" customHeight="1">
      <c r="A167" s="102">
        <v>43</v>
      </c>
      <c r="B167" s="102" t="s">
        <v>1494</v>
      </c>
      <c r="C167" s="102">
        <v>1</v>
      </c>
      <c r="D167" s="102">
        <v>7</v>
      </c>
      <c r="E167" s="212">
        <v>661400</v>
      </c>
      <c r="F167" s="367"/>
      <c r="G167" s="212">
        <v>92596.000000000015</v>
      </c>
      <c r="H167" s="212"/>
      <c r="I167" s="212"/>
      <c r="J167" s="231">
        <f t="shared" si="42"/>
        <v>753996</v>
      </c>
      <c r="K167" s="102">
        <v>1</v>
      </c>
      <c r="L167" s="102">
        <v>6</v>
      </c>
      <c r="M167" s="212">
        <v>661400</v>
      </c>
      <c r="N167" s="367"/>
      <c r="O167" s="212">
        <v>79368</v>
      </c>
      <c r="P167" s="212"/>
      <c r="Q167" s="212"/>
      <c r="R167" s="231">
        <f t="shared" si="52"/>
        <v>740768</v>
      </c>
      <c r="S167" s="231">
        <f t="shared" si="43"/>
        <v>0</v>
      </c>
      <c r="T167" s="231">
        <f t="shared" si="44"/>
        <v>0</v>
      </c>
      <c r="U167" s="231">
        <f t="shared" si="45"/>
        <v>13228.000000000015</v>
      </c>
      <c r="V167" s="74">
        <f t="shared" si="53"/>
        <v>13228</v>
      </c>
      <c r="W167" s="102">
        <v>1</v>
      </c>
      <c r="X167" s="102">
        <v>8</v>
      </c>
      <c r="Y167" s="212">
        <v>661400</v>
      </c>
      <c r="Z167" s="367"/>
      <c r="AA167" s="212">
        <v>105824</v>
      </c>
      <c r="AB167" s="212"/>
      <c r="AC167" s="212"/>
      <c r="AD167" s="231">
        <f t="shared" si="46"/>
        <v>767224</v>
      </c>
      <c r="AE167" s="102">
        <v>1</v>
      </c>
      <c r="AF167" s="102">
        <v>9</v>
      </c>
      <c r="AG167" s="212">
        <v>661400</v>
      </c>
      <c r="AH167" s="367"/>
      <c r="AI167" s="212">
        <v>119052</v>
      </c>
      <c r="AJ167" s="212"/>
      <c r="AK167" s="212"/>
      <c r="AL167" s="231">
        <f t="shared" si="47"/>
        <v>780452</v>
      </c>
    </row>
    <row r="168" spans="1:38" ht="18.95" customHeight="1">
      <c r="A168" s="102">
        <v>44</v>
      </c>
      <c r="B168" s="102" t="s">
        <v>1495</v>
      </c>
      <c r="C168" s="102">
        <v>1</v>
      </c>
      <c r="D168" s="102">
        <v>9</v>
      </c>
      <c r="E168" s="212">
        <v>661400</v>
      </c>
      <c r="F168" s="367"/>
      <c r="G168" s="212">
        <v>119052</v>
      </c>
      <c r="H168" s="212"/>
      <c r="I168" s="212"/>
      <c r="J168" s="231">
        <f t="shared" si="42"/>
        <v>780452</v>
      </c>
      <c r="K168" s="102">
        <v>1</v>
      </c>
      <c r="L168" s="102">
        <v>8</v>
      </c>
      <c r="M168" s="212">
        <v>661400</v>
      </c>
      <c r="N168" s="367"/>
      <c r="O168" s="212">
        <v>105824</v>
      </c>
      <c r="P168" s="212"/>
      <c r="Q168" s="212"/>
      <c r="R168" s="231">
        <f t="shared" si="52"/>
        <v>767224</v>
      </c>
      <c r="S168" s="231">
        <f t="shared" si="43"/>
        <v>0</v>
      </c>
      <c r="T168" s="231">
        <f t="shared" si="44"/>
        <v>0</v>
      </c>
      <c r="U168" s="231">
        <f t="shared" si="45"/>
        <v>13228</v>
      </c>
      <c r="V168" s="74">
        <f t="shared" si="53"/>
        <v>13228</v>
      </c>
      <c r="W168" s="102">
        <v>1</v>
      </c>
      <c r="X168" s="102">
        <v>10</v>
      </c>
      <c r="Y168" s="212">
        <v>661400</v>
      </c>
      <c r="Z168" s="367"/>
      <c r="AA168" s="212">
        <v>132280</v>
      </c>
      <c r="AB168" s="212"/>
      <c r="AC168" s="212"/>
      <c r="AD168" s="231">
        <f t="shared" si="46"/>
        <v>793680</v>
      </c>
      <c r="AE168" s="102">
        <v>1</v>
      </c>
      <c r="AF168" s="102">
        <v>11</v>
      </c>
      <c r="AG168" s="212">
        <v>661400</v>
      </c>
      <c r="AH168" s="367"/>
      <c r="AI168" s="212">
        <v>145508</v>
      </c>
      <c r="AJ168" s="212"/>
      <c r="AK168" s="212"/>
      <c r="AL168" s="231">
        <f t="shared" si="47"/>
        <v>806908</v>
      </c>
    </row>
    <row r="169" spans="1:38" ht="18.95" customHeight="1">
      <c r="A169" s="102">
        <v>45</v>
      </c>
      <c r="B169" s="102" t="s">
        <v>1496</v>
      </c>
      <c r="C169" s="102">
        <v>1</v>
      </c>
      <c r="D169" s="102">
        <v>12</v>
      </c>
      <c r="E169" s="212">
        <v>661400</v>
      </c>
      <c r="F169" s="367"/>
      <c r="G169" s="212">
        <v>158736</v>
      </c>
      <c r="H169" s="212"/>
      <c r="I169" s="212"/>
      <c r="J169" s="231">
        <f t="shared" si="42"/>
        <v>820136</v>
      </c>
      <c r="K169" s="102">
        <v>1</v>
      </c>
      <c r="L169" s="102">
        <v>11</v>
      </c>
      <c r="M169" s="212">
        <v>661400</v>
      </c>
      <c r="N169" s="367"/>
      <c r="O169" s="212">
        <v>145508</v>
      </c>
      <c r="P169" s="212"/>
      <c r="Q169" s="212"/>
      <c r="R169" s="231">
        <f t="shared" si="52"/>
        <v>806908</v>
      </c>
      <c r="S169" s="231">
        <f t="shared" si="43"/>
        <v>0</v>
      </c>
      <c r="T169" s="231">
        <f t="shared" si="44"/>
        <v>0</v>
      </c>
      <c r="U169" s="231">
        <f t="shared" si="45"/>
        <v>13228</v>
      </c>
      <c r="V169" s="74">
        <f t="shared" si="53"/>
        <v>13228</v>
      </c>
      <c r="W169" s="102">
        <v>1</v>
      </c>
      <c r="X169" s="102">
        <v>13</v>
      </c>
      <c r="Y169" s="212">
        <v>661400</v>
      </c>
      <c r="Z169" s="367"/>
      <c r="AA169" s="212">
        <v>171964</v>
      </c>
      <c r="AB169" s="212"/>
      <c r="AC169" s="212"/>
      <c r="AD169" s="231">
        <f t="shared" si="46"/>
        <v>833364</v>
      </c>
      <c r="AE169" s="102">
        <v>1</v>
      </c>
      <c r="AF169" s="102">
        <v>14</v>
      </c>
      <c r="AG169" s="212">
        <v>661400</v>
      </c>
      <c r="AH169" s="367"/>
      <c r="AI169" s="212">
        <v>185192.00000000003</v>
      </c>
      <c r="AJ169" s="212"/>
      <c r="AK169" s="212"/>
      <c r="AL169" s="231">
        <f t="shared" si="47"/>
        <v>846592</v>
      </c>
    </row>
    <row r="170" spans="1:38" ht="18.95" customHeight="1">
      <c r="A170" s="102">
        <v>46</v>
      </c>
      <c r="B170" s="102" t="s">
        <v>1497</v>
      </c>
      <c r="C170" s="102">
        <v>1</v>
      </c>
      <c r="D170" s="102">
        <v>6</v>
      </c>
      <c r="E170" s="212">
        <v>661400</v>
      </c>
      <c r="F170" s="367"/>
      <c r="G170" s="212">
        <v>79368</v>
      </c>
      <c r="H170" s="212"/>
      <c r="I170" s="212"/>
      <c r="J170" s="231">
        <f t="shared" si="42"/>
        <v>740768</v>
      </c>
      <c r="K170" s="102">
        <v>1</v>
      </c>
      <c r="L170" s="102">
        <v>5</v>
      </c>
      <c r="M170" s="212">
        <v>661400</v>
      </c>
      <c r="N170" s="367"/>
      <c r="O170" s="212">
        <v>66140</v>
      </c>
      <c r="P170" s="212"/>
      <c r="Q170" s="212"/>
      <c r="R170" s="231">
        <f t="shared" si="52"/>
        <v>727540</v>
      </c>
      <c r="S170" s="231">
        <f t="shared" si="43"/>
        <v>0</v>
      </c>
      <c r="T170" s="231">
        <f t="shared" si="44"/>
        <v>0</v>
      </c>
      <c r="U170" s="231">
        <f t="shared" si="45"/>
        <v>13228</v>
      </c>
      <c r="V170" s="74">
        <f t="shared" si="53"/>
        <v>13228</v>
      </c>
      <c r="W170" s="102">
        <v>1</v>
      </c>
      <c r="X170" s="102">
        <v>7</v>
      </c>
      <c r="Y170" s="212">
        <v>661400</v>
      </c>
      <c r="Z170" s="367"/>
      <c r="AA170" s="212">
        <v>92596.000000000015</v>
      </c>
      <c r="AB170" s="212"/>
      <c r="AC170" s="212"/>
      <c r="AD170" s="231">
        <f t="shared" si="46"/>
        <v>753996</v>
      </c>
      <c r="AE170" s="102">
        <v>1</v>
      </c>
      <c r="AF170" s="102">
        <v>8</v>
      </c>
      <c r="AG170" s="212">
        <v>661400</v>
      </c>
      <c r="AH170" s="367"/>
      <c r="AI170" s="212">
        <v>105824</v>
      </c>
      <c r="AJ170" s="212"/>
      <c r="AK170" s="212"/>
      <c r="AL170" s="231">
        <f t="shared" si="47"/>
        <v>767224</v>
      </c>
    </row>
    <row r="171" spans="1:38" ht="18.95" customHeight="1">
      <c r="A171" s="102">
        <v>47</v>
      </c>
      <c r="B171" s="102" t="s">
        <v>1498</v>
      </c>
      <c r="C171" s="102">
        <v>1</v>
      </c>
      <c r="D171" s="102">
        <v>7</v>
      </c>
      <c r="E171" s="212">
        <v>661400</v>
      </c>
      <c r="F171" s="367"/>
      <c r="G171" s="212">
        <v>92596.000000000015</v>
      </c>
      <c r="H171" s="212"/>
      <c r="I171" s="212"/>
      <c r="J171" s="231">
        <f t="shared" si="42"/>
        <v>753996</v>
      </c>
      <c r="K171" s="102">
        <v>1</v>
      </c>
      <c r="L171" s="102">
        <v>6</v>
      </c>
      <c r="M171" s="212">
        <v>661400</v>
      </c>
      <c r="N171" s="367"/>
      <c r="O171" s="212">
        <v>79368</v>
      </c>
      <c r="P171" s="212"/>
      <c r="Q171" s="212"/>
      <c r="R171" s="231">
        <f t="shared" si="52"/>
        <v>740768</v>
      </c>
      <c r="S171" s="231">
        <f t="shared" si="43"/>
        <v>0</v>
      </c>
      <c r="T171" s="231">
        <f t="shared" si="44"/>
        <v>0</v>
      </c>
      <c r="U171" s="231">
        <f t="shared" si="45"/>
        <v>13228.000000000015</v>
      </c>
      <c r="V171" s="74">
        <f t="shared" si="53"/>
        <v>13228</v>
      </c>
      <c r="W171" s="102">
        <v>1</v>
      </c>
      <c r="X171" s="102">
        <v>8</v>
      </c>
      <c r="Y171" s="212">
        <v>661400</v>
      </c>
      <c r="Z171" s="367"/>
      <c r="AA171" s="212">
        <v>105824</v>
      </c>
      <c r="AB171" s="212"/>
      <c r="AC171" s="212"/>
      <c r="AD171" s="231">
        <f t="shared" si="46"/>
        <v>767224</v>
      </c>
      <c r="AE171" s="102">
        <v>1</v>
      </c>
      <c r="AF171" s="102">
        <v>9</v>
      </c>
      <c r="AG171" s="212">
        <v>661400</v>
      </c>
      <c r="AH171" s="367"/>
      <c r="AI171" s="212">
        <v>119052</v>
      </c>
      <c r="AJ171" s="212"/>
      <c r="AK171" s="212"/>
      <c r="AL171" s="231">
        <f t="shared" si="47"/>
        <v>780452</v>
      </c>
    </row>
    <row r="172" spans="1:38" ht="18.95" customHeight="1">
      <c r="A172" s="102">
        <v>48</v>
      </c>
      <c r="B172" s="102" t="s">
        <v>1499</v>
      </c>
      <c r="C172" s="102">
        <v>1</v>
      </c>
      <c r="D172" s="102">
        <v>7</v>
      </c>
      <c r="E172" s="212">
        <v>661400</v>
      </c>
      <c r="F172" s="367"/>
      <c r="G172" s="212">
        <v>92596.000000000015</v>
      </c>
      <c r="H172" s="212"/>
      <c r="I172" s="212"/>
      <c r="J172" s="231">
        <f t="shared" si="42"/>
        <v>753996</v>
      </c>
      <c r="K172" s="102">
        <v>1</v>
      </c>
      <c r="L172" s="102">
        <v>6</v>
      </c>
      <c r="M172" s="212">
        <v>661400</v>
      </c>
      <c r="N172" s="367"/>
      <c r="O172" s="212">
        <v>79368</v>
      </c>
      <c r="P172" s="212"/>
      <c r="Q172" s="212"/>
      <c r="R172" s="231">
        <f t="shared" si="52"/>
        <v>740768</v>
      </c>
      <c r="S172" s="231">
        <f t="shared" si="43"/>
        <v>0</v>
      </c>
      <c r="T172" s="231">
        <f t="shared" si="44"/>
        <v>0</v>
      </c>
      <c r="U172" s="231">
        <f t="shared" si="45"/>
        <v>13228.000000000015</v>
      </c>
      <c r="V172" s="74">
        <f t="shared" si="53"/>
        <v>13228</v>
      </c>
      <c r="W172" s="102">
        <v>1</v>
      </c>
      <c r="X172" s="102">
        <v>8</v>
      </c>
      <c r="Y172" s="212">
        <v>661400</v>
      </c>
      <c r="Z172" s="367"/>
      <c r="AA172" s="212">
        <v>105824</v>
      </c>
      <c r="AB172" s="212"/>
      <c r="AC172" s="212"/>
      <c r="AD172" s="231">
        <f t="shared" si="46"/>
        <v>767224</v>
      </c>
      <c r="AE172" s="102">
        <v>1</v>
      </c>
      <c r="AF172" s="102">
        <v>9</v>
      </c>
      <c r="AG172" s="212">
        <v>661400</v>
      </c>
      <c r="AH172" s="367"/>
      <c r="AI172" s="212">
        <v>119052</v>
      </c>
      <c r="AJ172" s="212"/>
      <c r="AK172" s="212"/>
      <c r="AL172" s="231">
        <f t="shared" si="47"/>
        <v>780452</v>
      </c>
    </row>
    <row r="173" spans="1:38" ht="18.95" customHeight="1">
      <c r="A173" s="102">
        <v>49</v>
      </c>
      <c r="B173" s="102" t="s">
        <v>1500</v>
      </c>
      <c r="C173" s="102">
        <v>1</v>
      </c>
      <c r="D173" s="102">
        <v>14</v>
      </c>
      <c r="E173" s="212">
        <v>661400</v>
      </c>
      <c r="F173" s="367"/>
      <c r="G173" s="212">
        <v>185192.00000000003</v>
      </c>
      <c r="H173" s="212"/>
      <c r="I173" s="212"/>
      <c r="J173" s="231">
        <f t="shared" si="42"/>
        <v>846592</v>
      </c>
      <c r="K173" s="102">
        <v>1</v>
      </c>
      <c r="L173" s="102">
        <v>13</v>
      </c>
      <c r="M173" s="212">
        <v>661400</v>
      </c>
      <c r="N173" s="367"/>
      <c r="O173" s="212">
        <v>171964</v>
      </c>
      <c r="P173" s="212"/>
      <c r="Q173" s="212"/>
      <c r="R173" s="231">
        <f t="shared" si="52"/>
        <v>833364</v>
      </c>
      <c r="S173" s="231">
        <f t="shared" si="43"/>
        <v>0</v>
      </c>
      <c r="T173" s="231">
        <f t="shared" si="44"/>
        <v>0</v>
      </c>
      <c r="U173" s="231">
        <f t="shared" si="45"/>
        <v>13228.000000000029</v>
      </c>
      <c r="V173" s="74">
        <f t="shared" si="53"/>
        <v>13228</v>
      </c>
      <c r="W173" s="102">
        <v>1</v>
      </c>
      <c r="X173" s="102">
        <v>15</v>
      </c>
      <c r="Y173" s="212">
        <v>661400</v>
      </c>
      <c r="Z173" s="367"/>
      <c r="AA173" s="212">
        <v>198420</v>
      </c>
      <c r="AB173" s="212"/>
      <c r="AC173" s="212"/>
      <c r="AD173" s="231">
        <f t="shared" si="46"/>
        <v>859820</v>
      </c>
      <c r="AE173" s="102">
        <v>1</v>
      </c>
      <c r="AF173" s="102">
        <v>16</v>
      </c>
      <c r="AG173" s="212">
        <v>661400</v>
      </c>
      <c r="AH173" s="367"/>
      <c r="AI173" s="212">
        <v>198420</v>
      </c>
      <c r="AJ173" s="212"/>
      <c r="AK173" s="212"/>
      <c r="AL173" s="231">
        <f t="shared" si="47"/>
        <v>859820</v>
      </c>
    </row>
    <row r="174" spans="1:38" ht="18.95" customHeight="1">
      <c r="A174" s="102">
        <v>50</v>
      </c>
      <c r="B174" s="102" t="s">
        <v>1501</v>
      </c>
      <c r="C174" s="102">
        <v>1</v>
      </c>
      <c r="D174" s="102">
        <v>9</v>
      </c>
      <c r="E174" s="212">
        <v>661400</v>
      </c>
      <c r="F174" s="367"/>
      <c r="G174" s="212">
        <v>119052</v>
      </c>
      <c r="H174" s="212"/>
      <c r="I174" s="212"/>
      <c r="J174" s="231">
        <f t="shared" si="42"/>
        <v>780452</v>
      </c>
      <c r="K174" s="102">
        <v>1</v>
      </c>
      <c r="L174" s="102">
        <v>8</v>
      </c>
      <c r="M174" s="212">
        <v>661400</v>
      </c>
      <c r="N174" s="367"/>
      <c r="O174" s="212">
        <v>105824</v>
      </c>
      <c r="P174" s="212"/>
      <c r="Q174" s="212"/>
      <c r="R174" s="231">
        <f t="shared" si="52"/>
        <v>767224</v>
      </c>
      <c r="S174" s="231">
        <f t="shared" si="43"/>
        <v>0</v>
      </c>
      <c r="T174" s="231">
        <f t="shared" si="44"/>
        <v>0</v>
      </c>
      <c r="U174" s="231">
        <f t="shared" si="45"/>
        <v>13228</v>
      </c>
      <c r="V174" s="74">
        <f t="shared" si="53"/>
        <v>13228</v>
      </c>
      <c r="W174" s="102">
        <v>1</v>
      </c>
      <c r="X174" s="102">
        <v>10</v>
      </c>
      <c r="Y174" s="212">
        <v>661400</v>
      </c>
      <c r="Z174" s="367"/>
      <c r="AA174" s="212">
        <v>132280</v>
      </c>
      <c r="AB174" s="212"/>
      <c r="AC174" s="212"/>
      <c r="AD174" s="231">
        <f t="shared" si="46"/>
        <v>793680</v>
      </c>
      <c r="AE174" s="102">
        <v>1</v>
      </c>
      <c r="AF174" s="102">
        <v>11</v>
      </c>
      <c r="AG174" s="212">
        <v>661400</v>
      </c>
      <c r="AH174" s="367"/>
      <c r="AI174" s="212">
        <v>145508</v>
      </c>
      <c r="AJ174" s="212"/>
      <c r="AK174" s="212"/>
      <c r="AL174" s="231">
        <f t="shared" si="47"/>
        <v>806908</v>
      </c>
    </row>
    <row r="175" spans="1:38" ht="18.95" customHeight="1">
      <c r="A175" s="102">
        <v>51</v>
      </c>
      <c r="B175" s="102" t="s">
        <v>1502</v>
      </c>
      <c r="C175" s="102">
        <v>1</v>
      </c>
      <c r="D175" s="102">
        <v>21</v>
      </c>
      <c r="E175" s="212">
        <v>661400</v>
      </c>
      <c r="F175" s="367"/>
      <c r="G175" s="212">
        <v>218262</v>
      </c>
      <c r="H175" s="212"/>
      <c r="I175" s="212"/>
      <c r="J175" s="231">
        <f t="shared" si="42"/>
        <v>879662</v>
      </c>
      <c r="K175" s="102">
        <v>1</v>
      </c>
      <c r="L175" s="102">
        <v>20</v>
      </c>
      <c r="M175" s="212">
        <v>661400</v>
      </c>
      <c r="N175" s="367"/>
      <c r="O175" s="212">
        <v>218262</v>
      </c>
      <c r="P175" s="212"/>
      <c r="Q175" s="212"/>
      <c r="R175" s="231">
        <f t="shared" si="52"/>
        <v>879662</v>
      </c>
      <c r="S175" s="231">
        <f t="shared" si="43"/>
        <v>0</v>
      </c>
      <c r="T175" s="231">
        <f t="shared" si="44"/>
        <v>0</v>
      </c>
      <c r="U175" s="231">
        <f t="shared" si="45"/>
        <v>0</v>
      </c>
      <c r="V175" s="74">
        <f t="shared" si="53"/>
        <v>0</v>
      </c>
      <c r="W175" s="102">
        <v>1</v>
      </c>
      <c r="X175" s="102">
        <v>22</v>
      </c>
      <c r="Y175" s="212">
        <v>661400</v>
      </c>
      <c r="Z175" s="367"/>
      <c r="AA175" s="212">
        <v>218262</v>
      </c>
      <c r="AB175" s="212"/>
      <c r="AC175" s="212"/>
      <c r="AD175" s="231">
        <f t="shared" si="46"/>
        <v>879662</v>
      </c>
      <c r="AE175" s="102">
        <v>1</v>
      </c>
      <c r="AF175" s="102">
        <v>23</v>
      </c>
      <c r="AG175" s="212">
        <v>661400</v>
      </c>
      <c r="AH175" s="367"/>
      <c r="AI175" s="212">
        <v>218262</v>
      </c>
      <c r="AJ175" s="212"/>
      <c r="AK175" s="212"/>
      <c r="AL175" s="231">
        <f t="shared" si="47"/>
        <v>879662</v>
      </c>
    </row>
    <row r="176" spans="1:38" ht="18.95" customHeight="1">
      <c r="A176" s="102">
        <v>52</v>
      </c>
      <c r="B176" s="102" t="s">
        <v>1503</v>
      </c>
      <c r="C176" s="102">
        <v>1</v>
      </c>
      <c r="D176" s="102">
        <v>25</v>
      </c>
      <c r="E176" s="212">
        <v>661400</v>
      </c>
      <c r="F176" s="367"/>
      <c r="G176" s="212">
        <v>358803.75</v>
      </c>
      <c r="H176" s="212"/>
      <c r="I176" s="212"/>
      <c r="J176" s="231">
        <f t="shared" si="42"/>
        <v>1020203.75</v>
      </c>
      <c r="K176" s="102">
        <v>1</v>
      </c>
      <c r="L176" s="102">
        <v>24</v>
      </c>
      <c r="M176" s="212">
        <v>661400</v>
      </c>
      <c r="N176" s="367"/>
      <c r="O176" s="212">
        <v>358803.75</v>
      </c>
      <c r="P176" s="212"/>
      <c r="Q176" s="212"/>
      <c r="R176" s="231">
        <f t="shared" si="52"/>
        <v>1020203.75</v>
      </c>
      <c r="S176" s="231">
        <f t="shared" si="43"/>
        <v>0</v>
      </c>
      <c r="T176" s="231">
        <f t="shared" si="44"/>
        <v>0</v>
      </c>
      <c r="U176" s="231">
        <f t="shared" si="45"/>
        <v>0</v>
      </c>
      <c r="V176" s="74">
        <f t="shared" si="53"/>
        <v>0</v>
      </c>
      <c r="W176" s="102">
        <v>1</v>
      </c>
      <c r="X176" s="102">
        <v>26</v>
      </c>
      <c r="Y176" s="212">
        <v>661400</v>
      </c>
      <c r="Z176" s="367"/>
      <c r="AA176" s="212">
        <v>358803.75</v>
      </c>
      <c r="AB176" s="212"/>
      <c r="AC176" s="212"/>
      <c r="AD176" s="231">
        <f t="shared" si="46"/>
        <v>1020203.75</v>
      </c>
      <c r="AE176" s="102">
        <v>1</v>
      </c>
      <c r="AF176" s="102">
        <v>27</v>
      </c>
      <c r="AG176" s="212">
        <v>661400</v>
      </c>
      <c r="AH176" s="367"/>
      <c r="AI176" s="212">
        <v>358803.75</v>
      </c>
      <c r="AJ176" s="212"/>
      <c r="AK176" s="212"/>
      <c r="AL176" s="231">
        <f t="shared" si="47"/>
        <v>1020203.75</v>
      </c>
    </row>
    <row r="177" spans="1:38" ht="18.95" customHeight="1">
      <c r="A177" s="102">
        <v>53</v>
      </c>
      <c r="B177" s="102" t="s">
        <v>1504</v>
      </c>
      <c r="C177" s="102">
        <v>1</v>
      </c>
      <c r="D177" s="102">
        <v>4</v>
      </c>
      <c r="E177" s="212">
        <v>661400</v>
      </c>
      <c r="F177" s="367"/>
      <c r="G177" s="212">
        <v>52912</v>
      </c>
      <c r="H177" s="212"/>
      <c r="I177" s="212"/>
      <c r="J177" s="231">
        <f t="shared" si="42"/>
        <v>714312</v>
      </c>
      <c r="K177" s="102">
        <v>1</v>
      </c>
      <c r="L177" s="102">
        <v>3</v>
      </c>
      <c r="M177" s="212">
        <v>661400</v>
      </c>
      <c r="N177" s="367"/>
      <c r="O177" s="212">
        <v>39684</v>
      </c>
      <c r="P177" s="212"/>
      <c r="Q177" s="212"/>
      <c r="R177" s="231">
        <f t="shared" si="52"/>
        <v>701084</v>
      </c>
      <c r="S177" s="231">
        <f t="shared" si="43"/>
        <v>0</v>
      </c>
      <c r="T177" s="231">
        <f t="shared" si="44"/>
        <v>0</v>
      </c>
      <c r="U177" s="231">
        <f t="shared" si="45"/>
        <v>13228</v>
      </c>
      <c r="V177" s="74">
        <f t="shared" si="53"/>
        <v>13228</v>
      </c>
      <c r="W177" s="102">
        <v>1</v>
      </c>
      <c r="X177" s="102">
        <v>5</v>
      </c>
      <c r="Y177" s="212">
        <v>661400</v>
      </c>
      <c r="Z177" s="367"/>
      <c r="AA177" s="212">
        <v>66140</v>
      </c>
      <c r="AB177" s="212"/>
      <c r="AC177" s="212"/>
      <c r="AD177" s="231">
        <f t="shared" si="46"/>
        <v>727540</v>
      </c>
      <c r="AE177" s="102">
        <v>1</v>
      </c>
      <c r="AF177" s="102">
        <v>6</v>
      </c>
      <c r="AG177" s="212">
        <v>661400</v>
      </c>
      <c r="AH177" s="367"/>
      <c r="AI177" s="212">
        <v>79368</v>
      </c>
      <c r="AJ177" s="212"/>
      <c r="AK177" s="212"/>
      <c r="AL177" s="231">
        <f t="shared" si="47"/>
        <v>740768</v>
      </c>
    </row>
    <row r="178" spans="1:38" ht="18.95" customHeight="1">
      <c r="A178" s="102">
        <v>54</v>
      </c>
      <c r="B178" s="102" t="s">
        <v>1505</v>
      </c>
      <c r="C178" s="102">
        <v>1</v>
      </c>
      <c r="D178" s="102">
        <v>11</v>
      </c>
      <c r="E178" s="212">
        <v>661400</v>
      </c>
      <c r="F178" s="367"/>
      <c r="G178" s="212">
        <v>145508</v>
      </c>
      <c r="H178" s="212"/>
      <c r="I178" s="212"/>
      <c r="J178" s="231">
        <f t="shared" si="42"/>
        <v>806908</v>
      </c>
      <c r="K178" s="102">
        <v>1</v>
      </c>
      <c r="L178" s="102">
        <v>10</v>
      </c>
      <c r="M178" s="212">
        <v>661400</v>
      </c>
      <c r="N178" s="367"/>
      <c r="O178" s="212">
        <v>132280</v>
      </c>
      <c r="P178" s="212"/>
      <c r="Q178" s="212"/>
      <c r="R178" s="231">
        <f t="shared" si="52"/>
        <v>793680</v>
      </c>
      <c r="S178" s="231">
        <f t="shared" si="43"/>
        <v>0</v>
      </c>
      <c r="T178" s="231">
        <f t="shared" si="44"/>
        <v>0</v>
      </c>
      <c r="U178" s="231">
        <f t="shared" si="45"/>
        <v>13228</v>
      </c>
      <c r="V178" s="74">
        <f t="shared" si="53"/>
        <v>13228</v>
      </c>
      <c r="W178" s="102">
        <v>1</v>
      </c>
      <c r="X178" s="102">
        <v>12</v>
      </c>
      <c r="Y178" s="212">
        <v>661400</v>
      </c>
      <c r="Z178" s="367"/>
      <c r="AA178" s="212">
        <v>158736</v>
      </c>
      <c r="AB178" s="212"/>
      <c r="AC178" s="212"/>
      <c r="AD178" s="231">
        <f t="shared" si="46"/>
        <v>820136</v>
      </c>
      <c r="AE178" s="102">
        <v>1</v>
      </c>
      <c r="AF178" s="102">
        <v>13</v>
      </c>
      <c r="AG178" s="212">
        <v>661400</v>
      </c>
      <c r="AH178" s="367"/>
      <c r="AI178" s="212">
        <v>171964</v>
      </c>
      <c r="AJ178" s="212"/>
      <c r="AK178" s="212"/>
      <c r="AL178" s="231">
        <f t="shared" si="47"/>
        <v>833364</v>
      </c>
    </row>
    <row r="179" spans="1:38" ht="18.95" customHeight="1">
      <c r="A179" s="102">
        <v>55</v>
      </c>
      <c r="B179" s="102" t="s">
        <v>1506</v>
      </c>
      <c r="C179" s="102">
        <v>1</v>
      </c>
      <c r="D179" s="102">
        <v>5</v>
      </c>
      <c r="E179" s="212">
        <v>661400</v>
      </c>
      <c r="F179" s="367"/>
      <c r="G179" s="212">
        <v>66140</v>
      </c>
      <c r="H179" s="212"/>
      <c r="I179" s="212"/>
      <c r="J179" s="231">
        <f t="shared" si="42"/>
        <v>727540</v>
      </c>
      <c r="K179" s="102">
        <v>1</v>
      </c>
      <c r="L179" s="102">
        <v>4</v>
      </c>
      <c r="M179" s="212">
        <v>661400</v>
      </c>
      <c r="N179" s="367"/>
      <c r="O179" s="212">
        <v>52912</v>
      </c>
      <c r="P179" s="212"/>
      <c r="Q179" s="212"/>
      <c r="R179" s="231">
        <f>M179+O179+P179+Q179</f>
        <v>714312</v>
      </c>
      <c r="S179" s="231">
        <f t="shared" si="43"/>
        <v>0</v>
      </c>
      <c r="T179" s="231">
        <f t="shared" si="44"/>
        <v>0</v>
      </c>
      <c r="U179" s="231">
        <f t="shared" si="45"/>
        <v>13228</v>
      </c>
      <c r="V179" s="74">
        <f>J179-R179</f>
        <v>13228</v>
      </c>
      <c r="W179" s="102">
        <v>1</v>
      </c>
      <c r="X179" s="102">
        <v>6</v>
      </c>
      <c r="Y179" s="212">
        <v>661400</v>
      </c>
      <c r="Z179" s="367"/>
      <c r="AA179" s="212">
        <v>79368</v>
      </c>
      <c r="AB179" s="212"/>
      <c r="AC179" s="212"/>
      <c r="AD179" s="231">
        <f t="shared" si="46"/>
        <v>740768</v>
      </c>
      <c r="AE179" s="102">
        <v>1</v>
      </c>
      <c r="AF179" s="102">
        <v>7</v>
      </c>
      <c r="AG179" s="212">
        <v>661400</v>
      </c>
      <c r="AH179" s="367"/>
      <c r="AI179" s="212">
        <v>92596.000000000015</v>
      </c>
      <c r="AJ179" s="212"/>
      <c r="AK179" s="212"/>
      <c r="AL179" s="231">
        <f t="shared" si="47"/>
        <v>753996</v>
      </c>
    </row>
    <row r="180" spans="1:38" ht="18.95" customHeight="1">
      <c r="A180" s="102">
        <v>56</v>
      </c>
      <c r="B180" s="102" t="s">
        <v>1507</v>
      </c>
      <c r="C180" s="102">
        <v>1</v>
      </c>
      <c r="D180" s="102">
        <v>22</v>
      </c>
      <c r="E180" s="212">
        <v>661400</v>
      </c>
      <c r="F180" s="367"/>
      <c r="G180" s="212">
        <v>263123</v>
      </c>
      <c r="H180" s="212"/>
      <c r="I180" s="212"/>
      <c r="J180" s="231">
        <f t="shared" si="42"/>
        <v>924523</v>
      </c>
      <c r="K180" s="102">
        <v>1</v>
      </c>
      <c r="L180" s="102">
        <v>21</v>
      </c>
      <c r="M180" s="212">
        <v>661400</v>
      </c>
      <c r="N180" s="367"/>
      <c r="O180" s="212">
        <v>263123</v>
      </c>
      <c r="P180" s="212"/>
      <c r="Q180" s="212"/>
      <c r="R180" s="231">
        <f t="shared" ref="R180:R186" si="54">M180+O180+P180+Q180</f>
        <v>924523</v>
      </c>
      <c r="S180" s="231">
        <f t="shared" si="43"/>
        <v>0</v>
      </c>
      <c r="T180" s="231">
        <f t="shared" si="44"/>
        <v>0</v>
      </c>
      <c r="U180" s="231">
        <f t="shared" si="45"/>
        <v>0</v>
      </c>
      <c r="V180" s="74">
        <f t="shared" ref="V180:V186" si="55">J180-R180</f>
        <v>0</v>
      </c>
      <c r="W180" s="102">
        <v>1</v>
      </c>
      <c r="X180" s="102">
        <v>23</v>
      </c>
      <c r="Y180" s="212">
        <v>661400</v>
      </c>
      <c r="Z180" s="367"/>
      <c r="AA180" s="212">
        <v>263123</v>
      </c>
      <c r="AB180" s="212"/>
      <c r="AC180" s="212"/>
      <c r="AD180" s="231">
        <f t="shared" si="46"/>
        <v>924523</v>
      </c>
      <c r="AE180" s="102">
        <v>1</v>
      </c>
      <c r="AF180" s="102">
        <v>24</v>
      </c>
      <c r="AG180" s="212">
        <v>661400</v>
      </c>
      <c r="AH180" s="367"/>
      <c r="AI180" s="212">
        <v>263123</v>
      </c>
      <c r="AJ180" s="212"/>
      <c r="AK180" s="212"/>
      <c r="AL180" s="231">
        <f t="shared" si="47"/>
        <v>924523</v>
      </c>
    </row>
    <row r="181" spans="1:38" ht="18.95" customHeight="1">
      <c r="A181" s="102">
        <v>57</v>
      </c>
      <c r="B181" s="102" t="s">
        <v>1508</v>
      </c>
      <c r="C181" s="102">
        <v>1</v>
      </c>
      <c r="D181" s="102">
        <v>7</v>
      </c>
      <c r="E181" s="212">
        <v>661400</v>
      </c>
      <c r="F181" s="367"/>
      <c r="G181" s="212">
        <v>92596.000000000015</v>
      </c>
      <c r="H181" s="212"/>
      <c r="I181" s="212"/>
      <c r="J181" s="231">
        <f t="shared" si="42"/>
        <v>753996</v>
      </c>
      <c r="K181" s="102">
        <v>1</v>
      </c>
      <c r="L181" s="102">
        <v>6</v>
      </c>
      <c r="M181" s="212">
        <v>661400</v>
      </c>
      <c r="N181" s="367"/>
      <c r="O181" s="212">
        <v>79368</v>
      </c>
      <c r="P181" s="212"/>
      <c r="Q181" s="212"/>
      <c r="R181" s="231">
        <f t="shared" si="54"/>
        <v>740768</v>
      </c>
      <c r="S181" s="231">
        <f t="shared" si="43"/>
        <v>0</v>
      </c>
      <c r="T181" s="231">
        <f t="shared" si="44"/>
        <v>0</v>
      </c>
      <c r="U181" s="231">
        <f t="shared" si="45"/>
        <v>13228.000000000015</v>
      </c>
      <c r="V181" s="74">
        <f t="shared" si="55"/>
        <v>13228</v>
      </c>
      <c r="W181" s="102">
        <v>1</v>
      </c>
      <c r="X181" s="102">
        <v>8</v>
      </c>
      <c r="Y181" s="212">
        <v>661400</v>
      </c>
      <c r="Z181" s="367"/>
      <c r="AA181" s="212">
        <v>105824</v>
      </c>
      <c r="AB181" s="212"/>
      <c r="AC181" s="212"/>
      <c r="AD181" s="231">
        <f t="shared" si="46"/>
        <v>767224</v>
      </c>
      <c r="AE181" s="102">
        <v>1</v>
      </c>
      <c r="AF181" s="102">
        <v>9</v>
      </c>
      <c r="AG181" s="212">
        <v>661400</v>
      </c>
      <c r="AH181" s="367"/>
      <c r="AI181" s="212">
        <v>119052</v>
      </c>
      <c r="AJ181" s="212"/>
      <c r="AK181" s="212"/>
      <c r="AL181" s="231">
        <f t="shared" si="47"/>
        <v>780452</v>
      </c>
    </row>
    <row r="182" spans="1:38" ht="18.95" customHeight="1">
      <c r="A182" s="102">
        <v>58</v>
      </c>
      <c r="B182" s="102" t="s">
        <v>1509</v>
      </c>
      <c r="C182" s="102">
        <v>1</v>
      </c>
      <c r="D182" s="102">
        <v>11</v>
      </c>
      <c r="E182" s="212">
        <v>661400</v>
      </c>
      <c r="F182" s="367"/>
      <c r="G182" s="212">
        <v>145508</v>
      </c>
      <c r="H182" s="212"/>
      <c r="I182" s="212"/>
      <c r="J182" s="231">
        <f t="shared" si="42"/>
        <v>806908</v>
      </c>
      <c r="K182" s="102">
        <v>1</v>
      </c>
      <c r="L182" s="102">
        <v>10</v>
      </c>
      <c r="M182" s="212">
        <v>661400</v>
      </c>
      <c r="N182" s="367"/>
      <c r="O182" s="212">
        <v>132280</v>
      </c>
      <c r="P182" s="212"/>
      <c r="Q182" s="212"/>
      <c r="R182" s="231">
        <f t="shared" si="54"/>
        <v>793680</v>
      </c>
      <c r="S182" s="231">
        <f t="shared" si="43"/>
        <v>0</v>
      </c>
      <c r="T182" s="231">
        <f t="shared" si="44"/>
        <v>0</v>
      </c>
      <c r="U182" s="231">
        <f t="shared" si="45"/>
        <v>13228</v>
      </c>
      <c r="V182" s="74">
        <f t="shared" si="55"/>
        <v>13228</v>
      </c>
      <c r="W182" s="102">
        <v>1</v>
      </c>
      <c r="X182" s="102">
        <v>12</v>
      </c>
      <c r="Y182" s="212">
        <v>661400</v>
      </c>
      <c r="Z182" s="367"/>
      <c r="AA182" s="212">
        <v>158736</v>
      </c>
      <c r="AB182" s="212"/>
      <c r="AC182" s="212"/>
      <c r="AD182" s="231">
        <f t="shared" si="46"/>
        <v>820136</v>
      </c>
      <c r="AE182" s="102">
        <v>1</v>
      </c>
      <c r="AF182" s="102">
        <v>13</v>
      </c>
      <c r="AG182" s="212">
        <v>661400</v>
      </c>
      <c r="AH182" s="367"/>
      <c r="AI182" s="212">
        <v>171964</v>
      </c>
      <c r="AJ182" s="212"/>
      <c r="AK182" s="212"/>
      <c r="AL182" s="231">
        <f t="shared" si="47"/>
        <v>833364</v>
      </c>
    </row>
    <row r="183" spans="1:38" ht="18.95" customHeight="1">
      <c r="A183" s="102">
        <v>59</v>
      </c>
      <c r="B183" s="102" t="s">
        <v>1510</v>
      </c>
      <c r="C183" s="102">
        <v>1</v>
      </c>
      <c r="D183" s="102">
        <v>3</v>
      </c>
      <c r="E183" s="212">
        <v>661400</v>
      </c>
      <c r="F183" s="367"/>
      <c r="G183" s="212">
        <v>39684</v>
      </c>
      <c r="H183" s="212"/>
      <c r="I183" s="212"/>
      <c r="J183" s="231">
        <f t="shared" si="42"/>
        <v>701084</v>
      </c>
      <c r="K183" s="102">
        <v>1</v>
      </c>
      <c r="L183" s="102">
        <v>2</v>
      </c>
      <c r="M183" s="212">
        <v>661400</v>
      </c>
      <c r="N183" s="367"/>
      <c r="O183" s="212">
        <v>26456</v>
      </c>
      <c r="P183" s="212"/>
      <c r="Q183" s="212"/>
      <c r="R183" s="231">
        <f t="shared" si="54"/>
        <v>687856</v>
      </c>
      <c r="S183" s="231">
        <f t="shared" si="43"/>
        <v>0</v>
      </c>
      <c r="T183" s="231">
        <f t="shared" si="44"/>
        <v>0</v>
      </c>
      <c r="U183" s="231">
        <f t="shared" si="45"/>
        <v>13228</v>
      </c>
      <c r="V183" s="74">
        <f t="shared" si="55"/>
        <v>13228</v>
      </c>
      <c r="W183" s="102">
        <v>1</v>
      </c>
      <c r="X183" s="102">
        <v>4</v>
      </c>
      <c r="Y183" s="212">
        <v>661400</v>
      </c>
      <c r="Z183" s="367"/>
      <c r="AA183" s="212">
        <v>52912</v>
      </c>
      <c r="AB183" s="212"/>
      <c r="AC183" s="212"/>
      <c r="AD183" s="231">
        <f t="shared" si="46"/>
        <v>714312</v>
      </c>
      <c r="AE183" s="102">
        <v>1</v>
      </c>
      <c r="AF183" s="102">
        <v>5</v>
      </c>
      <c r="AG183" s="212">
        <v>661400</v>
      </c>
      <c r="AH183" s="367"/>
      <c r="AI183" s="212">
        <v>66140</v>
      </c>
      <c r="AJ183" s="212"/>
      <c r="AK183" s="212"/>
      <c r="AL183" s="231">
        <f t="shared" si="47"/>
        <v>727540</v>
      </c>
    </row>
    <row r="184" spans="1:38" ht="18.95" customHeight="1">
      <c r="A184" s="102">
        <v>60</v>
      </c>
      <c r="B184" s="102" t="s">
        <v>1511</v>
      </c>
      <c r="C184" s="102">
        <v>1</v>
      </c>
      <c r="D184" s="102">
        <v>7</v>
      </c>
      <c r="E184" s="212">
        <v>661400</v>
      </c>
      <c r="F184" s="367"/>
      <c r="G184" s="212">
        <v>92596.000000000015</v>
      </c>
      <c r="H184" s="212"/>
      <c r="I184" s="212"/>
      <c r="J184" s="231">
        <f t="shared" si="42"/>
        <v>753996</v>
      </c>
      <c r="K184" s="102">
        <v>1</v>
      </c>
      <c r="L184" s="102">
        <v>6</v>
      </c>
      <c r="M184" s="212">
        <v>661400</v>
      </c>
      <c r="N184" s="367"/>
      <c r="O184" s="212">
        <v>79368</v>
      </c>
      <c r="P184" s="212"/>
      <c r="Q184" s="212"/>
      <c r="R184" s="231">
        <f t="shared" si="54"/>
        <v>740768</v>
      </c>
      <c r="S184" s="231">
        <f t="shared" si="43"/>
        <v>0</v>
      </c>
      <c r="T184" s="231">
        <f t="shared" si="44"/>
        <v>0</v>
      </c>
      <c r="U184" s="231">
        <f t="shared" si="45"/>
        <v>13228.000000000015</v>
      </c>
      <c r="V184" s="74">
        <f t="shared" si="55"/>
        <v>13228</v>
      </c>
      <c r="W184" s="102">
        <v>1</v>
      </c>
      <c r="X184" s="102">
        <v>8</v>
      </c>
      <c r="Y184" s="212">
        <v>661400</v>
      </c>
      <c r="Z184" s="367"/>
      <c r="AA184" s="212">
        <v>105824</v>
      </c>
      <c r="AB184" s="212"/>
      <c r="AC184" s="212"/>
      <c r="AD184" s="231">
        <f t="shared" si="46"/>
        <v>767224</v>
      </c>
      <c r="AE184" s="102">
        <v>1</v>
      </c>
      <c r="AF184" s="102">
        <v>9</v>
      </c>
      <c r="AG184" s="212">
        <v>661400</v>
      </c>
      <c r="AH184" s="367"/>
      <c r="AI184" s="212">
        <v>119052</v>
      </c>
      <c r="AJ184" s="212"/>
      <c r="AK184" s="212"/>
      <c r="AL184" s="231">
        <f t="shared" si="47"/>
        <v>780452</v>
      </c>
    </row>
    <row r="185" spans="1:38" ht="18.95" customHeight="1">
      <c r="A185" s="102">
        <v>61</v>
      </c>
      <c r="B185" s="102" t="s">
        <v>1512</v>
      </c>
      <c r="C185" s="102">
        <v>1</v>
      </c>
      <c r="D185" s="102">
        <v>18</v>
      </c>
      <c r="E185" s="212">
        <v>661400</v>
      </c>
      <c r="F185" s="367"/>
      <c r="G185" s="212">
        <v>198420</v>
      </c>
      <c r="H185" s="212"/>
      <c r="I185" s="212"/>
      <c r="J185" s="231">
        <f t="shared" si="42"/>
        <v>859820</v>
      </c>
      <c r="K185" s="102">
        <v>1</v>
      </c>
      <c r="L185" s="102">
        <v>17</v>
      </c>
      <c r="M185" s="212">
        <v>661400</v>
      </c>
      <c r="N185" s="367"/>
      <c r="O185" s="212">
        <v>198420</v>
      </c>
      <c r="P185" s="212"/>
      <c r="Q185" s="212"/>
      <c r="R185" s="231">
        <f t="shared" si="54"/>
        <v>859820</v>
      </c>
      <c r="S185" s="231">
        <f t="shared" si="43"/>
        <v>0</v>
      </c>
      <c r="T185" s="231">
        <f t="shared" si="44"/>
        <v>0</v>
      </c>
      <c r="U185" s="231">
        <f t="shared" si="45"/>
        <v>0</v>
      </c>
      <c r="V185" s="74">
        <f t="shared" si="55"/>
        <v>0</v>
      </c>
      <c r="W185" s="102">
        <v>1</v>
      </c>
      <c r="X185" s="102">
        <v>19</v>
      </c>
      <c r="Y185" s="212">
        <v>661400</v>
      </c>
      <c r="Z185" s="367"/>
      <c r="AA185" s="212">
        <v>198420</v>
      </c>
      <c r="AB185" s="212"/>
      <c r="AC185" s="212"/>
      <c r="AD185" s="231">
        <f t="shared" si="46"/>
        <v>859820</v>
      </c>
      <c r="AE185" s="102">
        <v>1</v>
      </c>
      <c r="AF185" s="102">
        <v>20</v>
      </c>
      <c r="AG185" s="212">
        <v>661400</v>
      </c>
      <c r="AH185" s="367"/>
      <c r="AI185" s="212">
        <v>198420</v>
      </c>
      <c r="AJ185" s="212"/>
      <c r="AK185" s="212"/>
      <c r="AL185" s="231">
        <f t="shared" si="47"/>
        <v>859820</v>
      </c>
    </row>
    <row r="186" spans="1:38" ht="18.95" customHeight="1">
      <c r="A186" s="102">
        <v>62</v>
      </c>
      <c r="B186" s="102" t="s">
        <v>1465</v>
      </c>
      <c r="C186" s="102">
        <v>1</v>
      </c>
      <c r="D186" s="102">
        <v>7</v>
      </c>
      <c r="E186" s="212">
        <v>661400</v>
      </c>
      <c r="F186" s="367"/>
      <c r="G186" s="212">
        <v>92596.000000000015</v>
      </c>
      <c r="H186" s="212"/>
      <c r="I186" s="212"/>
      <c r="J186" s="231">
        <f t="shared" si="42"/>
        <v>753996</v>
      </c>
      <c r="K186" s="102">
        <v>1</v>
      </c>
      <c r="L186" s="102">
        <v>6</v>
      </c>
      <c r="M186" s="212">
        <v>661400</v>
      </c>
      <c r="N186" s="367"/>
      <c r="O186" s="212">
        <v>79368</v>
      </c>
      <c r="P186" s="212"/>
      <c r="Q186" s="212"/>
      <c r="R186" s="231">
        <f t="shared" si="54"/>
        <v>740768</v>
      </c>
      <c r="S186" s="231">
        <f t="shared" si="43"/>
        <v>0</v>
      </c>
      <c r="T186" s="231">
        <f t="shared" si="44"/>
        <v>0</v>
      </c>
      <c r="U186" s="231">
        <f t="shared" si="45"/>
        <v>13228.000000000015</v>
      </c>
      <c r="V186" s="74">
        <f t="shared" si="55"/>
        <v>13228</v>
      </c>
      <c r="W186" s="102">
        <v>1</v>
      </c>
      <c r="X186" s="102">
        <v>8</v>
      </c>
      <c r="Y186" s="212">
        <v>661400</v>
      </c>
      <c r="Z186" s="367"/>
      <c r="AA186" s="212">
        <v>105824</v>
      </c>
      <c r="AB186" s="212"/>
      <c r="AC186" s="212"/>
      <c r="AD186" s="231">
        <f t="shared" si="46"/>
        <v>767224</v>
      </c>
      <c r="AE186" s="102">
        <v>1</v>
      </c>
      <c r="AF186" s="102">
        <v>9</v>
      </c>
      <c r="AG186" s="212">
        <v>661400</v>
      </c>
      <c r="AH186" s="367"/>
      <c r="AI186" s="212">
        <v>119052</v>
      </c>
      <c r="AJ186" s="212"/>
      <c r="AK186" s="212"/>
      <c r="AL186" s="231">
        <f t="shared" si="47"/>
        <v>780452</v>
      </c>
    </row>
    <row r="189" spans="1:38" ht="16.5">
      <c r="A189" s="30"/>
      <c r="B189" s="221" t="s">
        <v>230</v>
      </c>
      <c r="C189" s="31"/>
      <c r="D189" s="31"/>
      <c r="E189" s="31"/>
      <c r="G189" s="31"/>
      <c r="H189" s="31"/>
      <c r="I189" s="31"/>
      <c r="J189" s="3"/>
      <c r="K189" s="22"/>
      <c r="L189" s="180"/>
      <c r="M189" s="22"/>
      <c r="N189" s="392"/>
      <c r="O189" s="180"/>
      <c r="P189" s="22"/>
      <c r="Q189" s="303"/>
      <c r="R189" s="133"/>
      <c r="S189" s="180"/>
      <c r="T189" s="180"/>
      <c r="U189" s="180"/>
      <c r="V189" s="22"/>
      <c r="W189" s="31"/>
      <c r="X189" s="31"/>
      <c r="Y189" s="31"/>
      <c r="AA189" s="31"/>
      <c r="AB189" s="31"/>
      <c r="AC189" s="31"/>
      <c r="AD189" s="3"/>
      <c r="AE189" s="31"/>
      <c r="AF189" s="31"/>
      <c r="AG189" s="31"/>
      <c r="AI189" s="31"/>
      <c r="AJ189" s="31"/>
      <c r="AK189" s="31"/>
      <c r="AL189" s="3"/>
    </row>
    <row r="190" spans="1:38" ht="16.5" customHeight="1" thickBot="1">
      <c r="A190" s="30"/>
      <c r="B190" s="1650"/>
      <c r="C190" s="177"/>
      <c r="D190" s="177"/>
      <c r="E190" s="177"/>
      <c r="F190" s="353"/>
      <c r="G190" s="177"/>
      <c r="H190" s="1650"/>
      <c r="I190" s="177"/>
      <c r="J190" s="178"/>
      <c r="K190" s="9"/>
      <c r="L190" s="9"/>
      <c r="M190" s="178"/>
      <c r="N190" s="380"/>
      <c r="O190" s="222"/>
      <c r="P190" s="223"/>
      <c r="Q190" s="1720"/>
      <c r="R190" s="1720"/>
      <c r="S190" s="1720"/>
      <c r="T190" s="133"/>
      <c r="U190" s="133"/>
      <c r="V190" s="148"/>
      <c r="W190" s="9"/>
      <c r="X190" s="9"/>
      <c r="Y190" s="9"/>
      <c r="Z190" s="390"/>
      <c r="AA190" s="9"/>
      <c r="AB190" s="1652"/>
      <c r="AC190" s="9"/>
      <c r="AD190" s="178"/>
      <c r="AE190" s="9"/>
      <c r="AF190" s="9"/>
      <c r="AG190" s="9"/>
      <c r="AH190" s="390"/>
      <c r="AI190" s="9"/>
      <c r="AJ190" s="1652"/>
      <c r="AK190" s="9"/>
      <c r="AL190" s="178"/>
    </row>
    <row r="191" spans="1:38" s="181" customFormat="1" ht="25.5" customHeight="1">
      <c r="A191" s="30"/>
      <c r="B191" s="1927" t="s">
        <v>4691</v>
      </c>
      <c r="C191" s="1927"/>
      <c r="D191" s="1927"/>
      <c r="E191" s="1927"/>
      <c r="F191" s="1927"/>
      <c r="G191" s="1927"/>
      <c r="H191" s="1927"/>
      <c r="I191" s="1927"/>
      <c r="J191" s="1927"/>
      <c r="K191" s="1927"/>
      <c r="L191" s="1927"/>
      <c r="M191" s="180"/>
      <c r="N191" s="363"/>
      <c r="O191" s="34"/>
      <c r="P191" s="180"/>
      <c r="Q191" s="31"/>
      <c r="R191" s="41" t="s">
        <v>228</v>
      </c>
      <c r="S191" s="34"/>
      <c r="T191" s="34"/>
      <c r="U191" s="34"/>
      <c r="V191" s="180"/>
      <c r="W191" s="134"/>
      <c r="X191" s="134"/>
      <c r="Y191" s="134"/>
      <c r="Z191" s="354"/>
      <c r="AA191" s="31"/>
      <c r="AB191" s="179"/>
      <c r="AC191" s="31"/>
      <c r="AD191" s="31"/>
      <c r="AE191" s="134"/>
      <c r="AF191" s="134"/>
      <c r="AG191" s="134"/>
      <c r="AH191" s="354"/>
      <c r="AI191" s="31"/>
      <c r="AJ191" s="179"/>
      <c r="AK191" s="31"/>
      <c r="AL191" s="31"/>
    </row>
    <row r="192" spans="1:38" ht="17.25" customHeight="1">
      <c r="A192" s="245"/>
      <c r="B192" s="246"/>
      <c r="C192" s="1529" t="s">
        <v>4684</v>
      </c>
      <c r="D192" s="1529"/>
      <c r="E192" s="1529"/>
      <c r="F192" s="1530"/>
      <c r="G192" s="247"/>
      <c r="H192" s="248"/>
      <c r="I192" s="1531"/>
      <c r="J192" s="249"/>
      <c r="K192" s="1532" t="s">
        <v>433</v>
      </c>
      <c r="L192" s="1529"/>
      <c r="M192" s="1529"/>
      <c r="N192" s="1530"/>
      <c r="O192" s="1533"/>
      <c r="P192" s="1531"/>
      <c r="Q192" s="249"/>
      <c r="R192" s="249"/>
      <c r="S192" s="1915" t="s">
        <v>265</v>
      </c>
      <c r="T192" s="1916"/>
      <c r="U192" s="1916"/>
      <c r="V192" s="1917"/>
      <c r="W192" s="1529" t="s">
        <v>1663</v>
      </c>
      <c r="X192" s="1529"/>
      <c r="Y192" s="1529"/>
      <c r="Z192" s="1530"/>
      <c r="AA192" s="247"/>
      <c r="AB192" s="248"/>
      <c r="AC192" s="1531"/>
      <c r="AD192" s="249"/>
      <c r="AE192" s="1529" t="s">
        <v>6728</v>
      </c>
      <c r="AF192" s="1529"/>
      <c r="AG192" s="1529"/>
      <c r="AH192" s="1530"/>
      <c r="AI192" s="247"/>
      <c r="AJ192" s="248"/>
      <c r="AK192" s="1531"/>
      <c r="AL192" s="249"/>
    </row>
    <row r="193" spans="1:38" s="181" customFormat="1" ht="16.5" customHeight="1">
      <c r="A193" s="250"/>
      <c r="B193" s="251"/>
      <c r="C193" s="245"/>
      <c r="D193" s="245"/>
      <c r="E193" s="245"/>
      <c r="F193" s="391" t="s">
        <v>263</v>
      </c>
      <c r="G193" s="252"/>
      <c r="H193" s="253"/>
      <c r="I193" s="249"/>
      <c r="J193" s="224"/>
      <c r="K193" s="245"/>
      <c r="L193" s="245"/>
      <c r="M193" s="245"/>
      <c r="N193" s="363"/>
      <c r="O193" s="254" t="s">
        <v>263</v>
      </c>
      <c r="P193" s="254"/>
      <c r="Q193" s="22"/>
      <c r="R193" s="224"/>
      <c r="S193" s="245"/>
      <c r="T193" s="1923" t="s">
        <v>260</v>
      </c>
      <c r="U193" s="1923" t="s">
        <v>263</v>
      </c>
      <c r="V193" s="245"/>
      <c r="W193" s="245"/>
      <c r="X193" s="245"/>
      <c r="Y193" s="245"/>
      <c r="Z193" s="391" t="s">
        <v>263</v>
      </c>
      <c r="AA193" s="252"/>
      <c r="AB193" s="253"/>
      <c r="AC193" s="249"/>
      <c r="AD193" s="224"/>
      <c r="AE193" s="245"/>
      <c r="AF193" s="245"/>
      <c r="AG193" s="245"/>
      <c r="AH193" s="391" t="s">
        <v>263</v>
      </c>
      <c r="AI193" s="252"/>
      <c r="AJ193" s="253"/>
      <c r="AK193" s="249"/>
      <c r="AL193" s="224"/>
    </row>
    <row r="194" spans="1:38" s="181" customFormat="1" ht="89.25">
      <c r="A194" s="228" t="s">
        <v>114</v>
      </c>
      <c r="B194" s="1653" t="s">
        <v>231</v>
      </c>
      <c r="C194" s="1653" t="s">
        <v>223</v>
      </c>
      <c r="D194" s="1653" t="s">
        <v>259</v>
      </c>
      <c r="E194" s="1657" t="s">
        <v>260</v>
      </c>
      <c r="F194" s="565" t="s">
        <v>341</v>
      </c>
      <c r="G194" s="268" t="s">
        <v>318</v>
      </c>
      <c r="H194" s="268" t="s">
        <v>261</v>
      </c>
      <c r="I194" s="268" t="s">
        <v>319</v>
      </c>
      <c r="J194" s="1657" t="s">
        <v>262</v>
      </c>
      <c r="K194" s="1653" t="s">
        <v>223</v>
      </c>
      <c r="L194" s="1653" t="s">
        <v>259</v>
      </c>
      <c r="M194" s="1657" t="s">
        <v>260</v>
      </c>
      <c r="N194" s="566" t="s">
        <v>341</v>
      </c>
      <c r="O194" s="268" t="s">
        <v>318</v>
      </c>
      <c r="P194" s="268" t="s">
        <v>261</v>
      </c>
      <c r="Q194" s="268" t="s">
        <v>319</v>
      </c>
      <c r="R194" s="1657" t="s">
        <v>262</v>
      </c>
      <c r="S194" s="1653" t="s">
        <v>223</v>
      </c>
      <c r="T194" s="1924"/>
      <c r="U194" s="1924"/>
      <c r="V194" s="1653" t="s">
        <v>264</v>
      </c>
      <c r="W194" s="1653" t="s">
        <v>223</v>
      </c>
      <c r="X194" s="1653" t="s">
        <v>259</v>
      </c>
      <c r="Y194" s="1657" t="s">
        <v>260</v>
      </c>
      <c r="Z194" s="565" t="s">
        <v>341</v>
      </c>
      <c r="AA194" s="268" t="s">
        <v>318</v>
      </c>
      <c r="AB194" s="268" t="s">
        <v>261</v>
      </c>
      <c r="AC194" s="268" t="s">
        <v>319</v>
      </c>
      <c r="AD194" s="1657" t="s">
        <v>262</v>
      </c>
      <c r="AE194" s="1653" t="s">
        <v>223</v>
      </c>
      <c r="AF194" s="1653" t="s">
        <v>259</v>
      </c>
      <c r="AG194" s="1657" t="s">
        <v>260</v>
      </c>
      <c r="AH194" s="565" t="s">
        <v>341</v>
      </c>
      <c r="AI194" s="268" t="s">
        <v>318</v>
      </c>
      <c r="AJ194" s="268" t="s">
        <v>261</v>
      </c>
      <c r="AK194" s="268" t="s">
        <v>319</v>
      </c>
      <c r="AL194" s="1657" t="s">
        <v>262</v>
      </c>
    </row>
    <row r="195" spans="1:38" s="15" customFormat="1" ht="12.75">
      <c r="A195" s="123">
        <v>1</v>
      </c>
      <c r="B195" s="123">
        <v>2</v>
      </c>
      <c r="C195" s="228">
        <v>3</v>
      </c>
      <c r="D195" s="123">
        <v>4</v>
      </c>
      <c r="E195" s="123">
        <v>5</v>
      </c>
      <c r="F195" s="364">
        <v>6</v>
      </c>
      <c r="G195" s="123">
        <v>7</v>
      </c>
      <c r="H195" s="123">
        <v>8</v>
      </c>
      <c r="I195" s="228">
        <v>9</v>
      </c>
      <c r="J195" s="123">
        <v>10</v>
      </c>
      <c r="K195" s="123">
        <v>11</v>
      </c>
      <c r="L195" s="228">
        <v>12</v>
      </c>
      <c r="M195" s="123">
        <v>13</v>
      </c>
      <c r="N195" s="364">
        <v>14</v>
      </c>
      <c r="O195" s="228">
        <v>15</v>
      </c>
      <c r="P195" s="123">
        <v>16</v>
      </c>
      <c r="Q195" s="123">
        <v>17</v>
      </c>
      <c r="R195" s="228">
        <v>18</v>
      </c>
      <c r="S195" s="123">
        <v>19</v>
      </c>
      <c r="T195" s="123">
        <v>20</v>
      </c>
      <c r="U195" s="228">
        <v>21</v>
      </c>
      <c r="V195" s="123">
        <v>22</v>
      </c>
      <c r="W195" s="228">
        <v>23</v>
      </c>
      <c r="X195" s="123">
        <v>24</v>
      </c>
      <c r="Y195" s="228">
        <v>25</v>
      </c>
      <c r="Z195" s="123">
        <v>26</v>
      </c>
      <c r="AA195" s="228">
        <v>27</v>
      </c>
      <c r="AB195" s="123">
        <v>28</v>
      </c>
      <c r="AC195" s="228">
        <v>29</v>
      </c>
      <c r="AD195" s="123">
        <v>30</v>
      </c>
      <c r="AE195" s="228">
        <v>31</v>
      </c>
      <c r="AF195" s="123">
        <v>32</v>
      </c>
      <c r="AG195" s="228">
        <v>33</v>
      </c>
      <c r="AH195" s="123">
        <v>34</v>
      </c>
      <c r="AI195" s="228">
        <v>35</v>
      </c>
      <c r="AJ195" s="123">
        <v>36</v>
      </c>
      <c r="AK195" s="228">
        <v>37</v>
      </c>
      <c r="AL195" s="123">
        <v>38</v>
      </c>
    </row>
    <row r="196" spans="1:38">
      <c r="A196" s="102"/>
      <c r="B196" s="230" t="s">
        <v>266</v>
      </c>
      <c r="C196" s="102"/>
      <c r="D196" s="102"/>
      <c r="E196" s="212"/>
      <c r="F196" s="367"/>
      <c r="G196" s="212"/>
      <c r="H196" s="212"/>
      <c r="I196" s="212"/>
      <c r="J196" s="212"/>
      <c r="K196" s="102"/>
      <c r="L196" s="102"/>
      <c r="M196" s="212"/>
      <c r="N196" s="367"/>
      <c r="O196" s="212"/>
      <c r="P196" s="212"/>
      <c r="Q196" s="212"/>
      <c r="R196" s="212"/>
      <c r="S196" s="231"/>
      <c r="T196" s="231"/>
      <c r="U196" s="231"/>
      <c r="V196" s="1651"/>
      <c r="W196" s="102"/>
      <c r="X196" s="102"/>
      <c r="Y196" s="212"/>
      <c r="Z196" s="367"/>
      <c r="AA196" s="212"/>
      <c r="AB196" s="212"/>
      <c r="AC196" s="212"/>
      <c r="AD196" s="212"/>
      <c r="AE196" s="102"/>
      <c r="AF196" s="102"/>
      <c r="AG196" s="212"/>
      <c r="AH196" s="367"/>
      <c r="AI196" s="212"/>
      <c r="AJ196" s="212"/>
      <c r="AK196" s="212"/>
      <c r="AL196" s="212"/>
    </row>
    <row r="197" spans="1:38">
      <c r="A197" s="102"/>
      <c r="B197" s="230"/>
      <c r="C197" s="102"/>
      <c r="D197" s="102"/>
      <c r="E197" s="212"/>
      <c r="F197" s="367"/>
      <c r="G197" s="212"/>
      <c r="H197" s="212"/>
      <c r="I197" s="212"/>
      <c r="J197" s="212"/>
      <c r="K197" s="102"/>
      <c r="L197" s="102"/>
      <c r="M197" s="212"/>
      <c r="N197" s="367"/>
      <c r="O197" s="212"/>
      <c r="P197" s="212"/>
      <c r="Q197" s="212"/>
      <c r="R197" s="212"/>
      <c r="S197" s="231"/>
      <c r="T197" s="231"/>
      <c r="U197" s="231"/>
      <c r="V197" s="1651"/>
      <c r="W197" s="102"/>
      <c r="X197" s="102"/>
      <c r="Y197" s="212"/>
      <c r="Z197" s="367"/>
      <c r="AA197" s="212"/>
      <c r="AB197" s="212"/>
      <c r="AC197" s="212"/>
      <c r="AD197" s="212"/>
      <c r="AE197" s="102"/>
      <c r="AF197" s="102"/>
      <c r="AG197" s="212"/>
      <c r="AH197" s="367"/>
      <c r="AI197" s="212"/>
      <c r="AJ197" s="212"/>
      <c r="AK197" s="212"/>
      <c r="AL197" s="212"/>
    </row>
    <row r="198" spans="1:38" ht="14.25">
      <c r="A198" s="102"/>
      <c r="B198" s="232" t="s">
        <v>113</v>
      </c>
      <c r="C198" s="231">
        <f>SUM(C200:C205)</f>
        <v>6</v>
      </c>
      <c r="D198" s="231"/>
      <c r="E198" s="231">
        <f t="shared" ref="E198:K198" si="56">SUM(E200:E205)</f>
        <v>4034540</v>
      </c>
      <c r="F198" s="231">
        <f t="shared" si="56"/>
        <v>0</v>
      </c>
      <c r="G198" s="231">
        <f t="shared" si="56"/>
        <v>1162068.3</v>
      </c>
      <c r="H198" s="231">
        <f t="shared" si="56"/>
        <v>8000</v>
      </c>
      <c r="I198" s="231">
        <f t="shared" si="56"/>
        <v>0</v>
      </c>
      <c r="J198" s="233">
        <f t="shared" si="56"/>
        <v>5204608.3</v>
      </c>
      <c r="K198" s="231">
        <f t="shared" si="56"/>
        <v>6</v>
      </c>
      <c r="L198" s="231"/>
      <c r="M198" s="231">
        <f t="shared" ref="M198:AE198" si="57">SUM(M200:M205)</f>
        <v>4034540</v>
      </c>
      <c r="N198" s="231">
        <f t="shared" si="57"/>
        <v>0</v>
      </c>
      <c r="O198" s="231">
        <f t="shared" si="57"/>
        <v>1121061.5</v>
      </c>
      <c r="P198" s="231">
        <f t="shared" si="57"/>
        <v>8000</v>
      </c>
      <c r="Q198" s="231">
        <f t="shared" si="57"/>
        <v>0</v>
      </c>
      <c r="R198" s="233">
        <f t="shared" si="57"/>
        <v>5163601.5</v>
      </c>
      <c r="S198" s="231">
        <f t="shared" si="57"/>
        <v>0</v>
      </c>
      <c r="T198" s="231">
        <f t="shared" si="57"/>
        <v>0</v>
      </c>
      <c r="U198" s="231">
        <f t="shared" si="57"/>
        <v>41006.799999999988</v>
      </c>
      <c r="V198" s="231">
        <f t="shared" si="57"/>
        <v>41006.800000000047</v>
      </c>
      <c r="W198" s="231">
        <f t="shared" si="57"/>
        <v>6</v>
      </c>
      <c r="X198" s="231">
        <f t="shared" si="57"/>
        <v>91</v>
      </c>
      <c r="Y198" s="231">
        <f t="shared" si="57"/>
        <v>4034540</v>
      </c>
      <c r="Z198" s="231">
        <f t="shared" si="57"/>
        <v>0</v>
      </c>
      <c r="AA198" s="231">
        <f t="shared" si="57"/>
        <v>1203075.1000000001</v>
      </c>
      <c r="AB198" s="231">
        <f t="shared" si="57"/>
        <v>8000</v>
      </c>
      <c r="AC198" s="231">
        <f t="shared" si="57"/>
        <v>0</v>
      </c>
      <c r="AD198" s="233">
        <f t="shared" si="57"/>
        <v>5245615.0999999996</v>
      </c>
      <c r="AE198" s="231">
        <f t="shared" si="57"/>
        <v>6</v>
      </c>
      <c r="AF198" s="231"/>
      <c r="AG198" s="231">
        <f t="shared" ref="AG198:AL198" si="58">SUM(AG200:AG205)</f>
        <v>4034540</v>
      </c>
      <c r="AH198" s="231">
        <f t="shared" si="58"/>
        <v>0</v>
      </c>
      <c r="AI198" s="231">
        <f t="shared" si="58"/>
        <v>1244081.8999999999</v>
      </c>
      <c r="AJ198" s="231">
        <f t="shared" si="58"/>
        <v>8000</v>
      </c>
      <c r="AK198" s="231">
        <f t="shared" si="58"/>
        <v>0</v>
      </c>
      <c r="AL198" s="233">
        <f t="shared" si="58"/>
        <v>5286621.9000000004</v>
      </c>
    </row>
    <row r="199" spans="1:38">
      <c r="A199" s="102"/>
      <c r="B199" s="195" t="s">
        <v>126</v>
      </c>
      <c r="C199" s="102"/>
      <c r="D199" s="102"/>
      <c r="E199" s="212"/>
      <c r="F199" s="367"/>
      <c r="G199" s="212"/>
      <c r="H199" s="212"/>
      <c r="I199" s="212"/>
      <c r="J199" s="212"/>
      <c r="K199" s="102"/>
      <c r="L199" s="102"/>
      <c r="M199" s="212"/>
      <c r="N199" s="367"/>
      <c r="O199" s="212"/>
      <c r="P199" s="212"/>
      <c r="Q199" s="212"/>
      <c r="R199" s="212"/>
      <c r="S199" s="231"/>
      <c r="T199" s="231"/>
      <c r="U199" s="231"/>
      <c r="V199" s="1651"/>
      <c r="W199" s="102"/>
      <c r="X199" s="102"/>
      <c r="Y199" s="212"/>
      <c r="Z199" s="367"/>
      <c r="AA199" s="212"/>
      <c r="AB199" s="212"/>
      <c r="AC199" s="212"/>
      <c r="AD199" s="212"/>
      <c r="AE199" s="102"/>
      <c r="AF199" s="102"/>
      <c r="AG199" s="212"/>
      <c r="AH199" s="367"/>
      <c r="AI199" s="212"/>
      <c r="AJ199" s="212"/>
      <c r="AK199" s="212"/>
      <c r="AL199" s="212"/>
    </row>
    <row r="200" spans="1:38" ht="18.95" customHeight="1">
      <c r="A200" s="102">
        <v>1</v>
      </c>
      <c r="B200" s="102" t="s">
        <v>1514</v>
      </c>
      <c r="C200" s="102">
        <v>1</v>
      </c>
      <c r="D200" s="102">
        <v>11</v>
      </c>
      <c r="E200" s="212">
        <v>727540</v>
      </c>
      <c r="F200" s="367"/>
      <c r="G200" s="212">
        <v>160058.79999999999</v>
      </c>
      <c r="H200" s="212"/>
      <c r="I200" s="212"/>
      <c r="J200" s="231">
        <f>+E200+F200+G200+H200</f>
        <v>887598.8</v>
      </c>
      <c r="K200" s="102">
        <v>1</v>
      </c>
      <c r="L200" s="102">
        <v>10</v>
      </c>
      <c r="M200" s="212">
        <v>727540</v>
      </c>
      <c r="N200" s="367"/>
      <c r="O200" s="212">
        <v>145508</v>
      </c>
      <c r="P200" s="212"/>
      <c r="Q200" s="212"/>
      <c r="R200" s="231">
        <f>M200+O200+P200+Q200</f>
        <v>873048</v>
      </c>
      <c r="S200" s="231">
        <f t="shared" ref="S200:S205" si="59">C200-K200</f>
        <v>0</v>
      </c>
      <c r="T200" s="231">
        <f t="shared" ref="T200:T205" si="60">+E200-M200</f>
        <v>0</v>
      </c>
      <c r="U200" s="231">
        <f t="shared" ref="U200:U205" si="61">+G200+H200+I200-O200-P200-Q200</f>
        <v>14550.799999999988</v>
      </c>
      <c r="V200" s="74">
        <f>J200-R200</f>
        <v>14550.800000000047</v>
      </c>
      <c r="W200" s="102">
        <v>1</v>
      </c>
      <c r="X200" s="102">
        <v>12</v>
      </c>
      <c r="Y200" s="212">
        <v>727540</v>
      </c>
      <c r="Z200" s="367"/>
      <c r="AA200" s="212">
        <v>174609.6</v>
      </c>
      <c r="AB200" s="212"/>
      <c r="AC200" s="212"/>
      <c r="AD200" s="231">
        <f t="shared" ref="AD200:AD205" si="62">Y200+AA200+AB200+AC200</f>
        <v>902149.6</v>
      </c>
      <c r="AE200" s="102">
        <v>1</v>
      </c>
      <c r="AF200" s="102">
        <v>13</v>
      </c>
      <c r="AG200" s="212">
        <v>727540</v>
      </c>
      <c r="AH200" s="367"/>
      <c r="AI200" s="212">
        <v>189160.4</v>
      </c>
      <c r="AJ200" s="212"/>
      <c r="AK200" s="212"/>
      <c r="AL200" s="231">
        <f t="shared" ref="AL200:AL205" si="63">AG200+AI200+AJ200+AK200</f>
        <v>916700.4</v>
      </c>
    </row>
    <row r="201" spans="1:38" ht="18.95" customHeight="1">
      <c r="A201" s="102">
        <v>2</v>
      </c>
      <c r="B201" s="102" t="s">
        <v>1515</v>
      </c>
      <c r="C201" s="102">
        <v>1</v>
      </c>
      <c r="D201" s="102">
        <v>23</v>
      </c>
      <c r="E201" s="212">
        <v>661400</v>
      </c>
      <c r="F201" s="367"/>
      <c r="G201" s="212">
        <v>287043</v>
      </c>
      <c r="H201" s="212"/>
      <c r="I201" s="212"/>
      <c r="J201" s="231">
        <f t="shared" ref="J201:J205" si="64">+E201+F201+G201+H201</f>
        <v>948443</v>
      </c>
      <c r="K201" s="102">
        <v>1</v>
      </c>
      <c r="L201" s="102">
        <v>22</v>
      </c>
      <c r="M201" s="212">
        <v>661400</v>
      </c>
      <c r="N201" s="367"/>
      <c r="O201" s="212">
        <v>287043</v>
      </c>
      <c r="P201" s="212"/>
      <c r="Q201" s="212"/>
      <c r="R201" s="231">
        <f t="shared" ref="R201:R205" si="65">M201+O201+P201+Q201</f>
        <v>948443</v>
      </c>
      <c r="S201" s="231">
        <f t="shared" si="59"/>
        <v>0</v>
      </c>
      <c r="T201" s="231">
        <f t="shared" si="60"/>
        <v>0</v>
      </c>
      <c r="U201" s="231">
        <f t="shared" si="61"/>
        <v>0</v>
      </c>
      <c r="V201" s="74">
        <f t="shared" ref="V201:V205" si="66">J201-R201</f>
        <v>0</v>
      </c>
      <c r="W201" s="102">
        <v>1</v>
      </c>
      <c r="X201" s="102">
        <v>24</v>
      </c>
      <c r="Y201" s="212">
        <v>661400</v>
      </c>
      <c r="Z201" s="367"/>
      <c r="AA201" s="212">
        <v>287043</v>
      </c>
      <c r="AB201" s="212"/>
      <c r="AC201" s="212"/>
      <c r="AD201" s="231">
        <f t="shared" si="62"/>
        <v>948443</v>
      </c>
      <c r="AE201" s="102">
        <v>1</v>
      </c>
      <c r="AF201" s="102">
        <v>25</v>
      </c>
      <c r="AG201" s="212">
        <v>661400</v>
      </c>
      <c r="AH201" s="367"/>
      <c r="AI201" s="212">
        <v>287043</v>
      </c>
      <c r="AJ201" s="212"/>
      <c r="AK201" s="212"/>
      <c r="AL201" s="231">
        <f t="shared" si="63"/>
        <v>948443</v>
      </c>
    </row>
    <row r="202" spans="1:38" ht="18.95" customHeight="1">
      <c r="A202" s="102">
        <v>3</v>
      </c>
      <c r="B202" s="102" t="s">
        <v>1562</v>
      </c>
      <c r="C202" s="102">
        <v>1</v>
      </c>
      <c r="D202" s="102">
        <v>5</v>
      </c>
      <c r="E202" s="212">
        <v>661400</v>
      </c>
      <c r="F202" s="367"/>
      <c r="G202" s="212">
        <v>66140</v>
      </c>
      <c r="H202" s="212"/>
      <c r="I202" s="212"/>
      <c r="J202" s="231">
        <f t="shared" si="64"/>
        <v>727540</v>
      </c>
      <c r="K202" s="102">
        <v>1</v>
      </c>
      <c r="L202" s="102">
        <v>4</v>
      </c>
      <c r="M202" s="212">
        <v>661400</v>
      </c>
      <c r="N202" s="367"/>
      <c r="O202" s="212">
        <v>52912</v>
      </c>
      <c r="P202" s="212"/>
      <c r="Q202" s="212"/>
      <c r="R202" s="231">
        <f t="shared" si="65"/>
        <v>714312</v>
      </c>
      <c r="S202" s="231">
        <f t="shared" si="59"/>
        <v>0</v>
      </c>
      <c r="T202" s="231">
        <f t="shared" si="60"/>
        <v>0</v>
      </c>
      <c r="U202" s="231">
        <f t="shared" si="61"/>
        <v>13228</v>
      </c>
      <c r="V202" s="74">
        <f t="shared" si="66"/>
        <v>13228</v>
      </c>
      <c r="W202" s="102">
        <v>1</v>
      </c>
      <c r="X202" s="102">
        <v>6</v>
      </c>
      <c r="Y202" s="212">
        <v>661400</v>
      </c>
      <c r="Z202" s="367"/>
      <c r="AA202" s="212">
        <v>79368</v>
      </c>
      <c r="AB202" s="212"/>
      <c r="AC202" s="212"/>
      <c r="AD202" s="231">
        <f t="shared" si="62"/>
        <v>740768</v>
      </c>
      <c r="AE202" s="102">
        <v>1</v>
      </c>
      <c r="AF202" s="102">
        <v>7</v>
      </c>
      <c r="AG202" s="212">
        <v>661400</v>
      </c>
      <c r="AH202" s="367"/>
      <c r="AI202" s="212">
        <v>92596.000000000015</v>
      </c>
      <c r="AJ202" s="212"/>
      <c r="AK202" s="212"/>
      <c r="AL202" s="231">
        <f t="shared" si="63"/>
        <v>753996</v>
      </c>
    </row>
    <row r="203" spans="1:38" ht="18.95" customHeight="1">
      <c r="A203" s="102">
        <v>4</v>
      </c>
      <c r="B203" s="102" t="s">
        <v>1567</v>
      </c>
      <c r="C203" s="102">
        <v>1</v>
      </c>
      <c r="D203" s="102">
        <v>3</v>
      </c>
      <c r="E203" s="212">
        <v>661400</v>
      </c>
      <c r="F203" s="367"/>
      <c r="G203" s="212">
        <v>39684</v>
      </c>
      <c r="H203" s="212">
        <v>8000</v>
      </c>
      <c r="I203" s="212"/>
      <c r="J203" s="231">
        <f t="shared" si="64"/>
        <v>709084</v>
      </c>
      <c r="K203" s="102">
        <v>1</v>
      </c>
      <c r="L203" s="102">
        <v>2</v>
      </c>
      <c r="M203" s="212">
        <v>661400</v>
      </c>
      <c r="N203" s="367"/>
      <c r="O203" s="212">
        <v>26456</v>
      </c>
      <c r="P203" s="212">
        <v>8000</v>
      </c>
      <c r="Q203" s="212"/>
      <c r="R203" s="231">
        <f t="shared" si="65"/>
        <v>695856</v>
      </c>
      <c r="S203" s="231">
        <f t="shared" si="59"/>
        <v>0</v>
      </c>
      <c r="T203" s="231">
        <f t="shared" si="60"/>
        <v>0</v>
      </c>
      <c r="U203" s="231">
        <f t="shared" si="61"/>
        <v>13228</v>
      </c>
      <c r="V203" s="74">
        <f t="shared" si="66"/>
        <v>13228</v>
      </c>
      <c r="W203" s="102">
        <v>1</v>
      </c>
      <c r="X203" s="102">
        <v>4</v>
      </c>
      <c r="Y203" s="212">
        <v>661400</v>
      </c>
      <c r="Z203" s="367"/>
      <c r="AA203" s="212">
        <v>52912</v>
      </c>
      <c r="AB203" s="212">
        <v>8000</v>
      </c>
      <c r="AC203" s="212"/>
      <c r="AD203" s="231">
        <f t="shared" si="62"/>
        <v>722312</v>
      </c>
      <c r="AE203" s="102">
        <v>1</v>
      </c>
      <c r="AF203" s="102">
        <v>5</v>
      </c>
      <c r="AG203" s="212">
        <v>661400</v>
      </c>
      <c r="AH203" s="367"/>
      <c r="AI203" s="212">
        <v>66140</v>
      </c>
      <c r="AJ203" s="212">
        <v>8000</v>
      </c>
      <c r="AK203" s="212"/>
      <c r="AL203" s="231">
        <f t="shared" si="63"/>
        <v>735540</v>
      </c>
    </row>
    <row r="204" spans="1:38" ht="18.95" customHeight="1">
      <c r="A204" s="102">
        <v>5</v>
      </c>
      <c r="B204" s="102" t="s">
        <v>1516</v>
      </c>
      <c r="C204" s="102">
        <v>1</v>
      </c>
      <c r="D204" s="102">
        <v>17</v>
      </c>
      <c r="E204" s="212">
        <v>661400</v>
      </c>
      <c r="F204" s="367"/>
      <c r="G204" s="212">
        <v>198420</v>
      </c>
      <c r="H204" s="212"/>
      <c r="I204" s="212"/>
      <c r="J204" s="231">
        <f t="shared" si="64"/>
        <v>859820</v>
      </c>
      <c r="K204" s="102">
        <v>1</v>
      </c>
      <c r="L204" s="102">
        <v>16</v>
      </c>
      <c r="M204" s="212">
        <v>661400</v>
      </c>
      <c r="N204" s="367"/>
      <c r="O204" s="212">
        <v>198420</v>
      </c>
      <c r="P204" s="212"/>
      <c r="Q204" s="212"/>
      <c r="R204" s="231">
        <f t="shared" si="65"/>
        <v>859820</v>
      </c>
      <c r="S204" s="231">
        <f t="shared" si="59"/>
        <v>0</v>
      </c>
      <c r="T204" s="231">
        <f t="shared" si="60"/>
        <v>0</v>
      </c>
      <c r="U204" s="231">
        <f t="shared" si="61"/>
        <v>0</v>
      </c>
      <c r="V204" s="74">
        <f t="shared" si="66"/>
        <v>0</v>
      </c>
      <c r="W204" s="102">
        <v>1</v>
      </c>
      <c r="X204" s="102">
        <v>18</v>
      </c>
      <c r="Y204" s="212">
        <v>661400</v>
      </c>
      <c r="Z204" s="367"/>
      <c r="AA204" s="212">
        <v>198420</v>
      </c>
      <c r="AB204" s="212"/>
      <c r="AC204" s="212"/>
      <c r="AD204" s="231">
        <f t="shared" si="62"/>
        <v>859820</v>
      </c>
      <c r="AE204" s="102">
        <v>1</v>
      </c>
      <c r="AF204" s="102">
        <v>19</v>
      </c>
      <c r="AG204" s="212">
        <v>661400</v>
      </c>
      <c r="AH204" s="367"/>
      <c r="AI204" s="212">
        <v>198420</v>
      </c>
      <c r="AJ204" s="212"/>
      <c r="AK204" s="212"/>
      <c r="AL204" s="231">
        <f t="shared" si="63"/>
        <v>859820</v>
      </c>
    </row>
    <row r="205" spans="1:38" ht="18.95" customHeight="1">
      <c r="A205" s="102">
        <v>6</v>
      </c>
      <c r="B205" s="102" t="s">
        <v>1517</v>
      </c>
      <c r="C205" s="102">
        <v>1</v>
      </c>
      <c r="D205" s="102">
        <v>26</v>
      </c>
      <c r="E205" s="212">
        <v>661400</v>
      </c>
      <c r="F205" s="367"/>
      <c r="G205" s="212">
        <v>410722.5</v>
      </c>
      <c r="H205" s="212"/>
      <c r="I205" s="212"/>
      <c r="J205" s="231">
        <f t="shared" si="64"/>
        <v>1072122.5</v>
      </c>
      <c r="K205" s="102">
        <v>1</v>
      </c>
      <c r="L205" s="102">
        <v>25</v>
      </c>
      <c r="M205" s="212">
        <v>661400</v>
      </c>
      <c r="N205" s="367"/>
      <c r="O205" s="212">
        <v>410722.5</v>
      </c>
      <c r="P205" s="212"/>
      <c r="Q205" s="212"/>
      <c r="R205" s="231">
        <f t="shared" si="65"/>
        <v>1072122.5</v>
      </c>
      <c r="S205" s="231">
        <f t="shared" si="59"/>
        <v>0</v>
      </c>
      <c r="T205" s="231">
        <f t="shared" si="60"/>
        <v>0</v>
      </c>
      <c r="U205" s="231">
        <f t="shared" si="61"/>
        <v>0</v>
      </c>
      <c r="V205" s="74">
        <f t="shared" si="66"/>
        <v>0</v>
      </c>
      <c r="W205" s="102">
        <v>1</v>
      </c>
      <c r="X205" s="102">
        <v>27</v>
      </c>
      <c r="Y205" s="212">
        <v>661400</v>
      </c>
      <c r="Z205" s="367"/>
      <c r="AA205" s="212">
        <v>410722.5</v>
      </c>
      <c r="AB205" s="212"/>
      <c r="AC205" s="212"/>
      <c r="AD205" s="231">
        <f t="shared" si="62"/>
        <v>1072122.5</v>
      </c>
      <c r="AE205" s="102">
        <v>1</v>
      </c>
      <c r="AF205" s="102">
        <v>28</v>
      </c>
      <c r="AG205" s="212">
        <v>661400</v>
      </c>
      <c r="AH205" s="367"/>
      <c r="AI205" s="212">
        <v>410722.5</v>
      </c>
      <c r="AJ205" s="212"/>
      <c r="AK205" s="212"/>
      <c r="AL205" s="231">
        <f t="shared" si="63"/>
        <v>1072122.5</v>
      </c>
    </row>
    <row r="208" spans="1:38" ht="16.5">
      <c r="A208" s="30"/>
      <c r="B208" s="221" t="s">
        <v>230</v>
      </c>
      <c r="C208" s="31"/>
      <c r="D208" s="31"/>
      <c r="E208" s="31"/>
      <c r="G208" s="31"/>
      <c r="H208" s="31"/>
      <c r="I208" s="31"/>
      <c r="J208" s="3"/>
      <c r="K208" s="22"/>
      <c r="L208" s="180"/>
      <c r="M208" s="22"/>
      <c r="N208" s="392"/>
      <c r="O208" s="180"/>
      <c r="P208" s="22"/>
      <c r="Q208" s="303"/>
      <c r="R208" s="133"/>
      <c r="S208" s="180"/>
      <c r="T208" s="180"/>
      <c r="U208" s="180"/>
      <c r="V208" s="22"/>
      <c r="W208" s="31"/>
      <c r="X208" s="31"/>
      <c r="Y208" s="31"/>
      <c r="AA208" s="31"/>
      <c r="AB208" s="31"/>
      <c r="AC208" s="31"/>
      <c r="AD208" s="3"/>
      <c r="AE208" s="31"/>
      <c r="AF208" s="31"/>
      <c r="AG208" s="31"/>
      <c r="AI208" s="31"/>
      <c r="AJ208" s="31"/>
      <c r="AK208" s="31"/>
      <c r="AL208" s="3"/>
    </row>
    <row r="209" spans="1:38" ht="16.5" customHeight="1" thickBot="1">
      <c r="A209" s="30"/>
      <c r="B209" s="1650"/>
      <c r="C209" s="177"/>
      <c r="D209" s="177"/>
      <c r="E209" s="177"/>
      <c r="F209" s="353"/>
      <c r="G209" s="177"/>
      <c r="H209" s="1650"/>
      <c r="I209" s="177"/>
      <c r="J209" s="178"/>
      <c r="K209" s="9"/>
      <c r="L209" s="9"/>
      <c r="M209" s="178"/>
      <c r="N209" s="380"/>
      <c r="O209" s="222"/>
      <c r="P209" s="223"/>
      <c r="Q209" s="1720"/>
      <c r="R209" s="1720"/>
      <c r="S209" s="1720"/>
      <c r="T209" s="133"/>
      <c r="U209" s="133"/>
      <c r="V209" s="148"/>
      <c r="W209" s="9"/>
      <c r="X209" s="9"/>
      <c r="Y209" s="9"/>
      <c r="Z209" s="390"/>
      <c r="AA209" s="9"/>
      <c r="AB209" s="1652"/>
      <c r="AC209" s="9"/>
      <c r="AD209" s="178"/>
      <c r="AE209" s="9"/>
      <c r="AF209" s="9"/>
      <c r="AG209" s="9"/>
      <c r="AH209" s="390"/>
      <c r="AI209" s="9"/>
      <c r="AJ209" s="1652"/>
      <c r="AK209" s="9"/>
      <c r="AL209" s="178"/>
    </row>
    <row r="210" spans="1:38" s="181" customFormat="1" ht="36" customHeight="1">
      <c r="A210" s="30"/>
      <c r="B210" s="1927" t="s">
        <v>4692</v>
      </c>
      <c r="C210" s="1927"/>
      <c r="D210" s="1927"/>
      <c r="E210" s="1927"/>
      <c r="F210" s="1927"/>
      <c r="G210" s="1927"/>
      <c r="H210" s="1927"/>
      <c r="I210" s="1927"/>
      <c r="J210" s="1927"/>
      <c r="K210" s="1927"/>
      <c r="L210" s="1927"/>
      <c r="M210" s="180"/>
      <c r="N210" s="363"/>
      <c r="O210" s="34"/>
      <c r="P210" s="180"/>
      <c r="Q210" s="31"/>
      <c r="R210" s="41" t="s">
        <v>228</v>
      </c>
      <c r="S210" s="34"/>
      <c r="T210" s="34"/>
      <c r="U210" s="34"/>
      <c r="V210" s="180"/>
      <c r="W210" s="134"/>
      <c r="X210" s="134"/>
      <c r="Y210" s="134"/>
      <c r="Z210" s="354"/>
      <c r="AA210" s="31"/>
      <c r="AB210" s="179"/>
      <c r="AC210" s="31"/>
      <c r="AD210" s="31"/>
      <c r="AE210" s="134"/>
      <c r="AF210" s="134"/>
      <c r="AG210" s="134"/>
      <c r="AH210" s="354"/>
      <c r="AI210" s="31"/>
      <c r="AJ210" s="179"/>
      <c r="AK210" s="31"/>
      <c r="AL210" s="31"/>
    </row>
    <row r="211" spans="1:38" ht="17.25" customHeight="1">
      <c r="A211" s="245"/>
      <c r="B211" s="246"/>
      <c r="C211" s="1529" t="s">
        <v>4684</v>
      </c>
      <c r="D211" s="1529"/>
      <c r="E211" s="1529"/>
      <c r="F211" s="1530"/>
      <c r="G211" s="247"/>
      <c r="H211" s="248"/>
      <c r="I211" s="1531"/>
      <c r="J211" s="249"/>
      <c r="K211" s="1532" t="s">
        <v>433</v>
      </c>
      <c r="L211" s="1529"/>
      <c r="M211" s="1529"/>
      <c r="N211" s="1530"/>
      <c r="O211" s="1533"/>
      <c r="P211" s="1531"/>
      <c r="Q211" s="249"/>
      <c r="R211" s="249"/>
      <c r="S211" s="1915" t="s">
        <v>265</v>
      </c>
      <c r="T211" s="1916"/>
      <c r="U211" s="1916"/>
      <c r="V211" s="1917"/>
      <c r="W211" s="1529" t="s">
        <v>1663</v>
      </c>
      <c r="X211" s="1529"/>
      <c r="Y211" s="1529"/>
      <c r="Z211" s="1530"/>
      <c r="AA211" s="247"/>
      <c r="AB211" s="248"/>
      <c r="AC211" s="1531"/>
      <c r="AD211" s="249"/>
      <c r="AE211" s="1529" t="s">
        <v>6728</v>
      </c>
      <c r="AF211" s="1529"/>
      <c r="AG211" s="1529"/>
      <c r="AH211" s="1530"/>
      <c r="AI211" s="247"/>
      <c r="AJ211" s="248"/>
      <c r="AK211" s="1531"/>
      <c r="AL211" s="249"/>
    </row>
    <row r="212" spans="1:38" s="181" customFormat="1" ht="16.5" customHeight="1">
      <c r="A212" s="250"/>
      <c r="B212" s="251"/>
      <c r="C212" s="245"/>
      <c r="D212" s="245"/>
      <c r="E212" s="245"/>
      <c r="F212" s="391" t="s">
        <v>263</v>
      </c>
      <c r="G212" s="252"/>
      <c r="H212" s="253"/>
      <c r="I212" s="249"/>
      <c r="J212" s="224"/>
      <c r="K212" s="245"/>
      <c r="L212" s="245"/>
      <c r="M212" s="245"/>
      <c r="N212" s="363"/>
      <c r="O212" s="254" t="s">
        <v>263</v>
      </c>
      <c r="P212" s="254"/>
      <c r="Q212" s="22"/>
      <c r="R212" s="224"/>
      <c r="S212" s="245"/>
      <c r="T212" s="1923" t="s">
        <v>260</v>
      </c>
      <c r="U212" s="1923" t="s">
        <v>263</v>
      </c>
      <c r="V212" s="245"/>
      <c r="W212" s="245"/>
      <c r="X212" s="245"/>
      <c r="Y212" s="245"/>
      <c r="Z212" s="391" t="s">
        <v>263</v>
      </c>
      <c r="AA212" s="252"/>
      <c r="AB212" s="253"/>
      <c r="AC212" s="249"/>
      <c r="AD212" s="224"/>
      <c r="AE212" s="245"/>
      <c r="AF212" s="245"/>
      <c r="AG212" s="245"/>
      <c r="AH212" s="391" t="s">
        <v>263</v>
      </c>
      <c r="AI212" s="252"/>
      <c r="AJ212" s="253"/>
      <c r="AK212" s="249"/>
      <c r="AL212" s="224"/>
    </row>
    <row r="213" spans="1:38" s="181" customFormat="1" ht="89.25">
      <c r="A213" s="228" t="s">
        <v>114</v>
      </c>
      <c r="B213" s="1653" t="s">
        <v>231</v>
      </c>
      <c r="C213" s="1653" t="s">
        <v>223</v>
      </c>
      <c r="D213" s="1653" t="s">
        <v>259</v>
      </c>
      <c r="E213" s="1657" t="s">
        <v>260</v>
      </c>
      <c r="F213" s="565" t="s">
        <v>341</v>
      </c>
      <c r="G213" s="268" t="s">
        <v>318</v>
      </c>
      <c r="H213" s="268" t="s">
        <v>261</v>
      </c>
      <c r="I213" s="268" t="s">
        <v>319</v>
      </c>
      <c r="J213" s="1657" t="s">
        <v>262</v>
      </c>
      <c r="K213" s="1653" t="s">
        <v>223</v>
      </c>
      <c r="L213" s="1653" t="s">
        <v>259</v>
      </c>
      <c r="M213" s="1657" t="s">
        <v>260</v>
      </c>
      <c r="N213" s="566" t="s">
        <v>341</v>
      </c>
      <c r="O213" s="268" t="s">
        <v>318</v>
      </c>
      <c r="P213" s="268" t="s">
        <v>261</v>
      </c>
      <c r="Q213" s="268" t="s">
        <v>319</v>
      </c>
      <c r="R213" s="1657" t="s">
        <v>262</v>
      </c>
      <c r="S213" s="1653" t="s">
        <v>223</v>
      </c>
      <c r="T213" s="1924"/>
      <c r="U213" s="1924"/>
      <c r="V213" s="1653" t="s">
        <v>264</v>
      </c>
      <c r="W213" s="1653" t="s">
        <v>223</v>
      </c>
      <c r="X213" s="1653" t="s">
        <v>259</v>
      </c>
      <c r="Y213" s="1657" t="s">
        <v>260</v>
      </c>
      <c r="Z213" s="565" t="s">
        <v>341</v>
      </c>
      <c r="AA213" s="268" t="s">
        <v>318</v>
      </c>
      <c r="AB213" s="268" t="s">
        <v>261</v>
      </c>
      <c r="AC213" s="268" t="s">
        <v>319</v>
      </c>
      <c r="AD213" s="1657" t="s">
        <v>262</v>
      </c>
      <c r="AE213" s="1653" t="s">
        <v>223</v>
      </c>
      <c r="AF213" s="1653" t="s">
        <v>259</v>
      </c>
      <c r="AG213" s="1657" t="s">
        <v>260</v>
      </c>
      <c r="AH213" s="565" t="s">
        <v>341</v>
      </c>
      <c r="AI213" s="268" t="s">
        <v>318</v>
      </c>
      <c r="AJ213" s="268" t="s">
        <v>261</v>
      </c>
      <c r="AK213" s="268" t="s">
        <v>319</v>
      </c>
      <c r="AL213" s="1657" t="s">
        <v>262</v>
      </c>
    </row>
    <row r="214" spans="1:38" s="15" customFormat="1" ht="12.75">
      <c r="A214" s="123">
        <v>1</v>
      </c>
      <c r="B214" s="123">
        <v>2</v>
      </c>
      <c r="C214" s="228">
        <v>3</v>
      </c>
      <c r="D214" s="123">
        <v>4</v>
      </c>
      <c r="E214" s="123">
        <v>5</v>
      </c>
      <c r="F214" s="364">
        <v>6</v>
      </c>
      <c r="G214" s="123">
        <v>7</v>
      </c>
      <c r="H214" s="123">
        <v>8</v>
      </c>
      <c r="I214" s="228">
        <v>9</v>
      </c>
      <c r="J214" s="123">
        <v>10</v>
      </c>
      <c r="K214" s="123">
        <v>11</v>
      </c>
      <c r="L214" s="228">
        <v>12</v>
      </c>
      <c r="M214" s="123">
        <v>13</v>
      </c>
      <c r="N214" s="364">
        <v>14</v>
      </c>
      <c r="O214" s="228">
        <v>15</v>
      </c>
      <c r="P214" s="123">
        <v>16</v>
      </c>
      <c r="Q214" s="123">
        <v>17</v>
      </c>
      <c r="R214" s="228">
        <v>18</v>
      </c>
      <c r="S214" s="123">
        <v>19</v>
      </c>
      <c r="T214" s="123">
        <v>20</v>
      </c>
      <c r="U214" s="228">
        <v>21</v>
      </c>
      <c r="V214" s="123">
        <v>22</v>
      </c>
      <c r="W214" s="228">
        <v>23</v>
      </c>
      <c r="X214" s="123">
        <v>24</v>
      </c>
      <c r="Y214" s="228">
        <v>25</v>
      </c>
      <c r="Z214" s="123">
        <v>26</v>
      </c>
      <c r="AA214" s="228">
        <v>27</v>
      </c>
      <c r="AB214" s="123">
        <v>28</v>
      </c>
      <c r="AC214" s="228">
        <v>29</v>
      </c>
      <c r="AD214" s="123">
        <v>30</v>
      </c>
      <c r="AE214" s="228">
        <v>31</v>
      </c>
      <c r="AF214" s="123">
        <v>32</v>
      </c>
      <c r="AG214" s="228">
        <v>33</v>
      </c>
      <c r="AH214" s="123">
        <v>34</v>
      </c>
      <c r="AI214" s="228">
        <v>35</v>
      </c>
      <c r="AJ214" s="123">
        <v>36</v>
      </c>
      <c r="AK214" s="228">
        <v>37</v>
      </c>
      <c r="AL214" s="123">
        <v>38</v>
      </c>
    </row>
    <row r="215" spans="1:38">
      <c r="A215" s="102"/>
      <c r="B215" s="230" t="s">
        <v>266</v>
      </c>
      <c r="C215" s="102"/>
      <c r="D215" s="102"/>
      <c r="E215" s="212"/>
      <c r="F215" s="367"/>
      <c r="G215" s="212"/>
      <c r="H215" s="212"/>
      <c r="I215" s="212"/>
      <c r="J215" s="212"/>
      <c r="K215" s="102"/>
      <c r="L215" s="102"/>
      <c r="M215" s="212"/>
      <c r="N215" s="367"/>
      <c r="O215" s="212"/>
      <c r="P215" s="212"/>
      <c r="Q215" s="212"/>
      <c r="R215" s="212"/>
      <c r="S215" s="231"/>
      <c r="T215" s="231"/>
      <c r="U215" s="231"/>
      <c r="V215" s="1651"/>
      <c r="W215" s="102"/>
      <c r="X215" s="102"/>
      <c r="Y215" s="212"/>
      <c r="Z215" s="367"/>
      <c r="AA215" s="212"/>
      <c r="AB215" s="212"/>
      <c r="AC215" s="212"/>
      <c r="AD215" s="212"/>
      <c r="AE215" s="102"/>
      <c r="AF215" s="102"/>
      <c r="AG215" s="212"/>
      <c r="AH215" s="367"/>
      <c r="AI215" s="212"/>
      <c r="AJ215" s="212"/>
      <c r="AK215" s="212"/>
      <c r="AL215" s="212"/>
    </row>
    <row r="216" spans="1:38">
      <c r="A216" s="102"/>
      <c r="B216" s="230"/>
      <c r="C216" s="102"/>
      <c r="D216" s="102"/>
      <c r="E216" s="212"/>
      <c r="F216" s="367"/>
      <c r="G216" s="212"/>
      <c r="H216" s="212"/>
      <c r="I216" s="212"/>
      <c r="J216" s="212"/>
      <c r="K216" s="102"/>
      <c r="L216" s="102"/>
      <c r="M216" s="212"/>
      <c r="N216" s="367"/>
      <c r="O216" s="212"/>
      <c r="P216" s="212"/>
      <c r="Q216" s="212"/>
      <c r="R216" s="212"/>
      <c r="S216" s="231"/>
      <c r="T216" s="231"/>
      <c r="U216" s="231"/>
      <c r="V216" s="1651"/>
      <c r="W216" s="102"/>
      <c r="X216" s="102"/>
      <c r="Y216" s="212"/>
      <c r="Z216" s="367"/>
      <c r="AA216" s="212"/>
      <c r="AB216" s="212"/>
      <c r="AC216" s="212"/>
      <c r="AD216" s="212"/>
      <c r="AE216" s="102"/>
      <c r="AF216" s="102"/>
      <c r="AG216" s="212"/>
      <c r="AH216" s="367"/>
      <c r="AI216" s="212"/>
      <c r="AJ216" s="212"/>
      <c r="AK216" s="212"/>
      <c r="AL216" s="212"/>
    </row>
    <row r="217" spans="1:38" ht="14.25">
      <c r="A217" s="102"/>
      <c r="B217" s="232" t="s">
        <v>113</v>
      </c>
      <c r="C217" s="233">
        <f t="shared" ref="C217:I217" si="67">SUM(C219:C230)</f>
        <v>12</v>
      </c>
      <c r="D217" s="233"/>
      <c r="E217" s="231">
        <f t="shared" si="67"/>
        <v>8002940</v>
      </c>
      <c r="F217" s="233">
        <f t="shared" si="67"/>
        <v>0</v>
      </c>
      <c r="G217" s="231">
        <f>SUM(G219:G230)</f>
        <v>1847598.55</v>
      </c>
      <c r="H217" s="233">
        <f t="shared" si="67"/>
        <v>0</v>
      </c>
      <c r="I217" s="233">
        <f t="shared" si="67"/>
        <v>0</v>
      </c>
      <c r="J217" s="233">
        <f>SUM(J219:J230)</f>
        <v>9850538.5500000007</v>
      </c>
      <c r="K217" s="231">
        <f>SUM(K219:K224)</f>
        <v>6</v>
      </c>
      <c r="L217" s="231"/>
      <c r="M217" s="231">
        <f t="shared" ref="M217:Q217" si="68">SUM(M219:M230)</f>
        <v>8002940</v>
      </c>
      <c r="N217" s="233">
        <f t="shared" si="68"/>
        <v>0</v>
      </c>
      <c r="O217" s="231">
        <f t="shared" si="68"/>
        <v>1753679.75</v>
      </c>
      <c r="P217" s="233">
        <f t="shared" si="68"/>
        <v>0</v>
      </c>
      <c r="Q217" s="233">
        <f t="shared" si="68"/>
        <v>0</v>
      </c>
      <c r="R217" s="233">
        <f>SUM(R219:R230)</f>
        <v>9756619.75</v>
      </c>
      <c r="S217" s="231">
        <f>SUM(S219:S224)</f>
        <v>0</v>
      </c>
      <c r="T217" s="231">
        <f>SUM(T219:T224)</f>
        <v>0</v>
      </c>
      <c r="U217" s="231">
        <f>SUM(U219:U224)</f>
        <v>27778.799999999988</v>
      </c>
      <c r="V217" s="231">
        <f>SUM(V219:V224)</f>
        <v>27778.800000000047</v>
      </c>
      <c r="W217" s="233">
        <f t="shared" ref="W217:AC217" si="69">SUM(W219:W230)</f>
        <v>12</v>
      </c>
      <c r="X217" s="233"/>
      <c r="Y217" s="231">
        <f t="shared" si="69"/>
        <v>8002940</v>
      </c>
      <c r="Z217" s="231">
        <f t="shared" si="69"/>
        <v>0</v>
      </c>
      <c r="AA217" s="231">
        <f t="shared" si="69"/>
        <v>1941517.35</v>
      </c>
      <c r="AB217" s="233">
        <f t="shared" si="69"/>
        <v>0</v>
      </c>
      <c r="AC217" s="233">
        <f t="shared" si="69"/>
        <v>0</v>
      </c>
      <c r="AD217" s="233">
        <f>SUM(AD219:AD230)</f>
        <v>9944457.3499999996</v>
      </c>
      <c r="AE217" s="231">
        <f>SUM(AE219:AE230)</f>
        <v>12</v>
      </c>
      <c r="AF217" s="231">
        <f t="shared" ref="AF217:AL217" si="70">SUM(AF219:AF230)</f>
        <v>174</v>
      </c>
      <c r="AG217" s="231">
        <f t="shared" si="70"/>
        <v>8002940</v>
      </c>
      <c r="AH217" s="231">
        <f t="shared" si="70"/>
        <v>0</v>
      </c>
      <c r="AI217" s="231">
        <f t="shared" si="70"/>
        <v>2035436.15</v>
      </c>
      <c r="AJ217" s="231">
        <f t="shared" si="70"/>
        <v>0</v>
      </c>
      <c r="AK217" s="231">
        <f t="shared" si="70"/>
        <v>0</v>
      </c>
      <c r="AL217" s="233">
        <f t="shared" si="70"/>
        <v>10038376.15</v>
      </c>
    </row>
    <row r="218" spans="1:38">
      <c r="A218" s="102"/>
      <c r="B218" s="195" t="s">
        <v>126</v>
      </c>
      <c r="C218" s="102"/>
      <c r="D218" s="102"/>
      <c r="E218" s="212"/>
      <c r="F218" s="367"/>
      <c r="G218" s="212"/>
      <c r="H218" s="212"/>
      <c r="I218" s="212"/>
      <c r="J218" s="212"/>
      <c r="K218" s="102"/>
      <c r="L218" s="102"/>
      <c r="M218" s="212"/>
      <c r="N218" s="367"/>
      <c r="O218" s="212"/>
      <c r="P218" s="212"/>
      <c r="Q218" s="212"/>
      <c r="R218" s="212"/>
      <c r="S218" s="231"/>
      <c r="T218" s="231"/>
      <c r="U218" s="231"/>
      <c r="V218" s="1651"/>
      <c r="W218" s="102"/>
      <c r="X218" s="102"/>
      <c r="Y218" s="212"/>
      <c r="Z218" s="367"/>
      <c r="AA218" s="212"/>
      <c r="AB218" s="212"/>
      <c r="AC218" s="212"/>
      <c r="AD218" s="212"/>
      <c r="AE218" s="102"/>
      <c r="AF218" s="102"/>
      <c r="AG218" s="212"/>
      <c r="AH218" s="367"/>
      <c r="AI218" s="212"/>
      <c r="AJ218" s="212"/>
      <c r="AK218" s="212"/>
      <c r="AL218" s="212"/>
    </row>
    <row r="219" spans="1:38" ht="18.95" customHeight="1">
      <c r="A219" s="102">
        <v>1</v>
      </c>
      <c r="B219" s="102" t="s">
        <v>1518</v>
      </c>
      <c r="C219" s="102">
        <v>1</v>
      </c>
      <c r="D219" s="102">
        <v>6</v>
      </c>
      <c r="E219" s="212">
        <v>727540</v>
      </c>
      <c r="F219" s="367"/>
      <c r="G219" s="212">
        <v>87304.8</v>
      </c>
      <c r="H219" s="212"/>
      <c r="I219" s="212"/>
      <c r="J219" s="231">
        <f>+E219+F219+G219+H219</f>
        <v>814844.8</v>
      </c>
      <c r="K219" s="102">
        <v>1</v>
      </c>
      <c r="L219" s="102">
        <v>5</v>
      </c>
      <c r="M219" s="212">
        <v>727540</v>
      </c>
      <c r="N219" s="367"/>
      <c r="O219" s="212">
        <v>72754</v>
      </c>
      <c r="P219" s="212"/>
      <c r="Q219" s="212"/>
      <c r="R219" s="231">
        <f>M219+O219+P219+Q219</f>
        <v>800294</v>
      </c>
      <c r="S219" s="231">
        <f t="shared" ref="S219:S230" si="71">C219-K219</f>
        <v>0</v>
      </c>
      <c r="T219" s="231">
        <f t="shared" ref="T219:T230" si="72">+E219-M219</f>
        <v>0</v>
      </c>
      <c r="U219" s="231">
        <f t="shared" ref="U219:U230" si="73">+G219+H219+I219-O219-P219-Q219</f>
        <v>14550.800000000003</v>
      </c>
      <c r="V219" s="74">
        <f>J219-R219</f>
        <v>14550.800000000047</v>
      </c>
      <c r="W219" s="102">
        <v>1</v>
      </c>
      <c r="X219" s="102">
        <v>7</v>
      </c>
      <c r="Y219" s="212">
        <v>727540</v>
      </c>
      <c r="Z219" s="367"/>
      <c r="AA219" s="212">
        <v>101855.6</v>
      </c>
      <c r="AB219" s="212"/>
      <c r="AC219" s="212"/>
      <c r="AD219" s="231">
        <f t="shared" ref="AD219:AD230" si="74">Y219+AA219+AB219+AC219</f>
        <v>829395.6</v>
      </c>
      <c r="AE219" s="102">
        <v>1</v>
      </c>
      <c r="AF219" s="102">
        <v>8</v>
      </c>
      <c r="AG219" s="212">
        <v>727540</v>
      </c>
      <c r="AH219" s="367"/>
      <c r="AI219" s="212">
        <v>116406.40000000001</v>
      </c>
      <c r="AJ219" s="212"/>
      <c r="AK219" s="212"/>
      <c r="AL219" s="231">
        <f t="shared" ref="AL219:AL230" si="75">AG219+AI219+AJ219+AK219</f>
        <v>843946.4</v>
      </c>
    </row>
    <row r="220" spans="1:38" ht="18.95" customHeight="1">
      <c r="A220" s="102">
        <v>2</v>
      </c>
      <c r="B220" s="102" t="s">
        <v>1519</v>
      </c>
      <c r="C220" s="102">
        <v>1</v>
      </c>
      <c r="D220" s="102">
        <v>26</v>
      </c>
      <c r="E220" s="212">
        <v>661400</v>
      </c>
      <c r="F220" s="367"/>
      <c r="G220" s="212">
        <v>358803.75</v>
      </c>
      <c r="H220" s="212"/>
      <c r="I220" s="212"/>
      <c r="J220" s="231">
        <f t="shared" ref="J220:J224" si="76">+E220+F220+G220+H220</f>
        <v>1020203.75</v>
      </c>
      <c r="K220" s="102">
        <v>1</v>
      </c>
      <c r="L220" s="102">
        <v>25</v>
      </c>
      <c r="M220" s="212">
        <v>661400</v>
      </c>
      <c r="N220" s="367"/>
      <c r="O220" s="212">
        <v>358803.75</v>
      </c>
      <c r="P220" s="212"/>
      <c r="Q220" s="212"/>
      <c r="R220" s="231">
        <f t="shared" ref="R220:R224" si="77">M220+O220+P220+Q220</f>
        <v>1020203.75</v>
      </c>
      <c r="S220" s="231">
        <f t="shared" si="71"/>
        <v>0</v>
      </c>
      <c r="T220" s="231">
        <f t="shared" si="72"/>
        <v>0</v>
      </c>
      <c r="U220" s="231">
        <f t="shared" si="73"/>
        <v>0</v>
      </c>
      <c r="V220" s="74">
        <f t="shared" ref="V220:V224" si="78">J220-R220</f>
        <v>0</v>
      </c>
      <c r="W220" s="102">
        <v>1</v>
      </c>
      <c r="X220" s="102">
        <v>27</v>
      </c>
      <c r="Y220" s="212">
        <v>661400</v>
      </c>
      <c r="Z220" s="367"/>
      <c r="AA220" s="212">
        <v>358803.75</v>
      </c>
      <c r="AB220" s="212"/>
      <c r="AC220" s="212"/>
      <c r="AD220" s="231">
        <f t="shared" si="74"/>
        <v>1020203.75</v>
      </c>
      <c r="AE220" s="102">
        <v>1</v>
      </c>
      <c r="AF220" s="102">
        <v>28</v>
      </c>
      <c r="AG220" s="212">
        <v>661400</v>
      </c>
      <c r="AH220" s="367"/>
      <c r="AI220" s="212">
        <v>358803.75</v>
      </c>
      <c r="AJ220" s="212"/>
      <c r="AK220" s="212"/>
      <c r="AL220" s="231">
        <f t="shared" si="75"/>
        <v>1020203.75</v>
      </c>
    </row>
    <row r="221" spans="1:38" ht="18.95" customHeight="1">
      <c r="A221" s="102">
        <v>3</v>
      </c>
      <c r="B221" s="102" t="s">
        <v>1520</v>
      </c>
      <c r="C221" s="102">
        <v>1</v>
      </c>
      <c r="D221" s="102">
        <v>21</v>
      </c>
      <c r="E221" s="212">
        <v>661400</v>
      </c>
      <c r="F221" s="367"/>
      <c r="G221" s="212">
        <v>215282</v>
      </c>
      <c r="H221" s="212"/>
      <c r="I221" s="212"/>
      <c r="J221" s="231">
        <f t="shared" si="76"/>
        <v>876682</v>
      </c>
      <c r="K221" s="102">
        <v>1</v>
      </c>
      <c r="L221" s="102">
        <v>20</v>
      </c>
      <c r="M221" s="212">
        <v>661400</v>
      </c>
      <c r="N221" s="367"/>
      <c r="O221" s="212">
        <v>215282</v>
      </c>
      <c r="P221" s="212"/>
      <c r="Q221" s="212"/>
      <c r="R221" s="231">
        <f t="shared" si="77"/>
        <v>876682</v>
      </c>
      <c r="S221" s="231">
        <f t="shared" si="71"/>
        <v>0</v>
      </c>
      <c r="T221" s="231">
        <f t="shared" si="72"/>
        <v>0</v>
      </c>
      <c r="U221" s="231">
        <f t="shared" si="73"/>
        <v>0</v>
      </c>
      <c r="V221" s="74">
        <f t="shared" si="78"/>
        <v>0</v>
      </c>
      <c r="W221" s="102">
        <v>1</v>
      </c>
      <c r="X221" s="102">
        <v>22</v>
      </c>
      <c r="Y221" s="212">
        <v>661400</v>
      </c>
      <c r="Z221" s="367"/>
      <c r="AA221" s="212">
        <v>215282</v>
      </c>
      <c r="AB221" s="212"/>
      <c r="AC221" s="212"/>
      <c r="AD221" s="231">
        <f t="shared" si="74"/>
        <v>876682</v>
      </c>
      <c r="AE221" s="102">
        <v>1</v>
      </c>
      <c r="AF221" s="102">
        <v>23</v>
      </c>
      <c r="AG221" s="212">
        <v>661400</v>
      </c>
      <c r="AH221" s="367"/>
      <c r="AI221" s="212">
        <v>215282</v>
      </c>
      <c r="AJ221" s="212"/>
      <c r="AK221" s="212"/>
      <c r="AL221" s="231">
        <f t="shared" si="75"/>
        <v>876682</v>
      </c>
    </row>
    <row r="222" spans="1:38" ht="18.95" customHeight="1">
      <c r="A222" s="102">
        <v>4</v>
      </c>
      <c r="B222" s="102" t="s">
        <v>1521</v>
      </c>
      <c r="C222" s="102">
        <v>1</v>
      </c>
      <c r="D222" s="102">
        <v>23</v>
      </c>
      <c r="E222" s="212">
        <v>661400</v>
      </c>
      <c r="F222" s="367"/>
      <c r="G222" s="212">
        <v>287043</v>
      </c>
      <c r="H222" s="212"/>
      <c r="I222" s="212"/>
      <c r="J222" s="231">
        <f t="shared" si="76"/>
        <v>948443</v>
      </c>
      <c r="K222" s="102">
        <v>1</v>
      </c>
      <c r="L222" s="102">
        <v>22</v>
      </c>
      <c r="M222" s="212">
        <v>661400</v>
      </c>
      <c r="N222" s="367"/>
      <c r="O222" s="212">
        <v>287043</v>
      </c>
      <c r="P222" s="212"/>
      <c r="Q222" s="212"/>
      <c r="R222" s="231">
        <f t="shared" si="77"/>
        <v>948443</v>
      </c>
      <c r="S222" s="231">
        <f t="shared" si="71"/>
        <v>0</v>
      </c>
      <c r="T222" s="231">
        <f t="shared" si="72"/>
        <v>0</v>
      </c>
      <c r="U222" s="231">
        <f t="shared" si="73"/>
        <v>0</v>
      </c>
      <c r="V222" s="74">
        <f t="shared" si="78"/>
        <v>0</v>
      </c>
      <c r="W222" s="102">
        <v>1</v>
      </c>
      <c r="X222" s="102">
        <v>24</v>
      </c>
      <c r="Y222" s="212">
        <v>661400</v>
      </c>
      <c r="Z222" s="367"/>
      <c r="AA222" s="212">
        <v>287043</v>
      </c>
      <c r="AB222" s="212"/>
      <c r="AC222" s="212"/>
      <c r="AD222" s="231">
        <f t="shared" si="74"/>
        <v>948443</v>
      </c>
      <c r="AE222" s="102">
        <v>1</v>
      </c>
      <c r="AF222" s="102">
        <v>25</v>
      </c>
      <c r="AG222" s="212">
        <v>661400</v>
      </c>
      <c r="AH222" s="367"/>
      <c r="AI222" s="212">
        <v>287043</v>
      </c>
      <c r="AJ222" s="212"/>
      <c r="AK222" s="212"/>
      <c r="AL222" s="231">
        <f t="shared" si="75"/>
        <v>948443</v>
      </c>
    </row>
    <row r="223" spans="1:38" ht="18.95" customHeight="1">
      <c r="A223" s="102">
        <v>5</v>
      </c>
      <c r="B223" s="102" t="s">
        <v>1522</v>
      </c>
      <c r="C223" s="102">
        <v>1</v>
      </c>
      <c r="D223" s="102">
        <v>23</v>
      </c>
      <c r="E223" s="212">
        <v>661400</v>
      </c>
      <c r="F223" s="367"/>
      <c r="G223" s="212">
        <v>287043</v>
      </c>
      <c r="H223" s="212"/>
      <c r="I223" s="212"/>
      <c r="J223" s="231">
        <f t="shared" si="76"/>
        <v>948443</v>
      </c>
      <c r="K223" s="102">
        <v>1</v>
      </c>
      <c r="L223" s="102">
        <v>22</v>
      </c>
      <c r="M223" s="212">
        <v>661400</v>
      </c>
      <c r="N223" s="367"/>
      <c r="O223" s="212">
        <v>287043</v>
      </c>
      <c r="P223" s="212"/>
      <c r="Q223" s="212"/>
      <c r="R223" s="231">
        <f t="shared" si="77"/>
        <v>948443</v>
      </c>
      <c r="S223" s="231">
        <f t="shared" si="71"/>
        <v>0</v>
      </c>
      <c r="T223" s="231">
        <f t="shared" si="72"/>
        <v>0</v>
      </c>
      <c r="U223" s="231">
        <f t="shared" si="73"/>
        <v>0</v>
      </c>
      <c r="V223" s="74">
        <f t="shared" si="78"/>
        <v>0</v>
      </c>
      <c r="W223" s="102">
        <v>1</v>
      </c>
      <c r="X223" s="102">
        <v>24</v>
      </c>
      <c r="Y223" s="212">
        <v>661400</v>
      </c>
      <c r="Z223" s="367"/>
      <c r="AA223" s="212">
        <v>287043</v>
      </c>
      <c r="AB223" s="212"/>
      <c r="AC223" s="212"/>
      <c r="AD223" s="231">
        <f t="shared" si="74"/>
        <v>948443</v>
      </c>
      <c r="AE223" s="102">
        <v>1</v>
      </c>
      <c r="AF223" s="102">
        <v>25</v>
      </c>
      <c r="AG223" s="212">
        <v>661400</v>
      </c>
      <c r="AH223" s="367"/>
      <c r="AI223" s="212">
        <v>287043</v>
      </c>
      <c r="AJ223" s="212"/>
      <c r="AK223" s="212"/>
      <c r="AL223" s="231">
        <f t="shared" si="75"/>
        <v>948443</v>
      </c>
    </row>
    <row r="224" spans="1:38" ht="18.95" customHeight="1">
      <c r="A224" s="102">
        <v>6</v>
      </c>
      <c r="B224" s="102" t="s">
        <v>1523</v>
      </c>
      <c r="C224" s="102">
        <v>1</v>
      </c>
      <c r="D224" s="102">
        <v>8</v>
      </c>
      <c r="E224" s="212">
        <v>661400</v>
      </c>
      <c r="F224" s="367"/>
      <c r="G224" s="212">
        <v>105824</v>
      </c>
      <c r="H224" s="212"/>
      <c r="I224" s="212"/>
      <c r="J224" s="231">
        <f t="shared" si="76"/>
        <v>767224</v>
      </c>
      <c r="K224" s="102">
        <v>1</v>
      </c>
      <c r="L224" s="102">
        <v>7</v>
      </c>
      <c r="M224" s="212">
        <v>661400</v>
      </c>
      <c r="N224" s="367"/>
      <c r="O224" s="212">
        <v>92596.000000000015</v>
      </c>
      <c r="P224" s="212"/>
      <c r="Q224" s="212"/>
      <c r="R224" s="231">
        <f t="shared" si="77"/>
        <v>753996</v>
      </c>
      <c r="S224" s="231">
        <f t="shared" si="71"/>
        <v>0</v>
      </c>
      <c r="T224" s="231">
        <f t="shared" si="72"/>
        <v>0</v>
      </c>
      <c r="U224" s="231">
        <f t="shared" si="73"/>
        <v>13227.999999999985</v>
      </c>
      <c r="V224" s="74">
        <f t="shared" si="78"/>
        <v>13228</v>
      </c>
      <c r="W224" s="102">
        <v>1</v>
      </c>
      <c r="X224" s="102">
        <v>9</v>
      </c>
      <c r="Y224" s="212">
        <v>661400</v>
      </c>
      <c r="Z224" s="367"/>
      <c r="AA224" s="212">
        <v>119052</v>
      </c>
      <c r="AB224" s="212"/>
      <c r="AC224" s="212"/>
      <c r="AD224" s="231">
        <f t="shared" si="74"/>
        <v>780452</v>
      </c>
      <c r="AE224" s="102">
        <v>1</v>
      </c>
      <c r="AF224" s="102">
        <v>10</v>
      </c>
      <c r="AG224" s="212">
        <v>661400</v>
      </c>
      <c r="AH224" s="367"/>
      <c r="AI224" s="212">
        <v>132280</v>
      </c>
      <c r="AJ224" s="212"/>
      <c r="AK224" s="212"/>
      <c r="AL224" s="231">
        <f t="shared" si="75"/>
        <v>793680</v>
      </c>
    </row>
    <row r="225" spans="1:38" ht="18.95" customHeight="1">
      <c r="A225" s="102">
        <v>7</v>
      </c>
      <c r="B225" s="102" t="s">
        <v>1524</v>
      </c>
      <c r="C225" s="102">
        <v>1</v>
      </c>
      <c r="D225" s="102">
        <v>21</v>
      </c>
      <c r="E225" s="212">
        <v>661400</v>
      </c>
      <c r="F225" s="367"/>
      <c r="G225" s="212">
        <v>215282</v>
      </c>
      <c r="H225" s="212"/>
      <c r="I225" s="212"/>
      <c r="J225" s="231">
        <f>+E225+F225+G225+H225</f>
        <v>876682</v>
      </c>
      <c r="K225" s="102">
        <v>1</v>
      </c>
      <c r="L225" s="102">
        <v>20</v>
      </c>
      <c r="M225" s="212">
        <v>661400</v>
      </c>
      <c r="N225" s="367"/>
      <c r="O225" s="212">
        <v>215282</v>
      </c>
      <c r="P225" s="212"/>
      <c r="Q225" s="212"/>
      <c r="R225" s="231">
        <f>M225+O225+P225+Q225</f>
        <v>876682</v>
      </c>
      <c r="S225" s="231">
        <f t="shared" si="71"/>
        <v>0</v>
      </c>
      <c r="T225" s="231">
        <f t="shared" si="72"/>
        <v>0</v>
      </c>
      <c r="U225" s="231">
        <f t="shared" si="73"/>
        <v>0</v>
      </c>
      <c r="V225" s="74">
        <f>J225-R225</f>
        <v>0</v>
      </c>
      <c r="W225" s="102">
        <v>1</v>
      </c>
      <c r="X225" s="102">
        <v>22</v>
      </c>
      <c r="Y225" s="212">
        <v>661400</v>
      </c>
      <c r="Z225" s="367"/>
      <c r="AA225" s="212">
        <v>215282</v>
      </c>
      <c r="AB225" s="212"/>
      <c r="AC225" s="212"/>
      <c r="AD225" s="231">
        <f t="shared" si="74"/>
        <v>876682</v>
      </c>
      <c r="AE225" s="102">
        <v>1</v>
      </c>
      <c r="AF225" s="102">
        <v>23</v>
      </c>
      <c r="AG225" s="212">
        <v>661400</v>
      </c>
      <c r="AH225" s="367"/>
      <c r="AI225" s="212">
        <v>215282</v>
      </c>
      <c r="AJ225" s="212"/>
      <c r="AK225" s="212"/>
      <c r="AL225" s="231">
        <f t="shared" si="75"/>
        <v>876682</v>
      </c>
    </row>
    <row r="226" spans="1:38" ht="18.95" customHeight="1">
      <c r="A226" s="102">
        <v>8</v>
      </c>
      <c r="B226" s="102" t="s">
        <v>1565</v>
      </c>
      <c r="C226" s="102">
        <v>1</v>
      </c>
      <c r="D226" s="102">
        <v>4</v>
      </c>
      <c r="E226" s="212">
        <v>661400</v>
      </c>
      <c r="F226" s="367"/>
      <c r="G226" s="212">
        <v>52912</v>
      </c>
      <c r="H226" s="212"/>
      <c r="I226" s="212"/>
      <c r="J226" s="231">
        <f t="shared" ref="J226:J230" si="79">+E226+F226+G226+H226</f>
        <v>714312</v>
      </c>
      <c r="K226" s="102">
        <v>1</v>
      </c>
      <c r="L226" s="102">
        <v>3</v>
      </c>
      <c r="M226" s="212">
        <v>661400</v>
      </c>
      <c r="N226" s="367"/>
      <c r="O226" s="212">
        <v>39684</v>
      </c>
      <c r="P226" s="212"/>
      <c r="Q226" s="212"/>
      <c r="R226" s="231">
        <f t="shared" ref="R226:R230" si="80">M226+O226+P226+Q226</f>
        <v>701084</v>
      </c>
      <c r="S226" s="231">
        <f t="shared" si="71"/>
        <v>0</v>
      </c>
      <c r="T226" s="231">
        <f t="shared" si="72"/>
        <v>0</v>
      </c>
      <c r="U226" s="231">
        <f t="shared" si="73"/>
        <v>13228</v>
      </c>
      <c r="V226" s="74">
        <f t="shared" ref="V226:V230" si="81">J226-R226</f>
        <v>13228</v>
      </c>
      <c r="W226" s="102">
        <v>1</v>
      </c>
      <c r="X226" s="102">
        <v>5</v>
      </c>
      <c r="Y226" s="212">
        <v>661400</v>
      </c>
      <c r="Z226" s="367"/>
      <c r="AA226" s="212">
        <v>66140</v>
      </c>
      <c r="AB226" s="212"/>
      <c r="AC226" s="212"/>
      <c r="AD226" s="231">
        <f t="shared" si="74"/>
        <v>727540</v>
      </c>
      <c r="AE226" s="102">
        <v>1</v>
      </c>
      <c r="AF226" s="102">
        <v>6</v>
      </c>
      <c r="AG226" s="212">
        <v>661400</v>
      </c>
      <c r="AH226" s="367"/>
      <c r="AI226" s="212">
        <v>79368</v>
      </c>
      <c r="AJ226" s="212"/>
      <c r="AK226" s="212"/>
      <c r="AL226" s="231">
        <f t="shared" si="75"/>
        <v>740768</v>
      </c>
    </row>
    <row r="227" spans="1:38" ht="18.95" customHeight="1">
      <c r="A227" s="102">
        <v>9</v>
      </c>
      <c r="B227" s="102" t="s">
        <v>1571</v>
      </c>
      <c r="C227" s="102">
        <v>1</v>
      </c>
      <c r="D227" s="102">
        <v>4</v>
      </c>
      <c r="E227" s="212">
        <v>661400</v>
      </c>
      <c r="F227" s="367"/>
      <c r="G227" s="212">
        <v>52912</v>
      </c>
      <c r="H227" s="212"/>
      <c r="I227" s="212"/>
      <c r="J227" s="231">
        <f t="shared" si="79"/>
        <v>714312</v>
      </c>
      <c r="K227" s="102">
        <v>1</v>
      </c>
      <c r="L227" s="102">
        <v>3</v>
      </c>
      <c r="M227" s="212">
        <v>661400</v>
      </c>
      <c r="N227" s="367"/>
      <c r="O227" s="212">
        <v>39684</v>
      </c>
      <c r="P227" s="212"/>
      <c r="Q227" s="212"/>
      <c r="R227" s="231">
        <f t="shared" si="80"/>
        <v>701084</v>
      </c>
      <c r="S227" s="231">
        <f t="shared" si="71"/>
        <v>0</v>
      </c>
      <c r="T227" s="231">
        <f t="shared" si="72"/>
        <v>0</v>
      </c>
      <c r="U227" s="231">
        <f t="shared" si="73"/>
        <v>13228</v>
      </c>
      <c r="V227" s="74">
        <f t="shared" si="81"/>
        <v>13228</v>
      </c>
      <c r="W227" s="102">
        <v>1</v>
      </c>
      <c r="X227" s="102">
        <v>5</v>
      </c>
      <c r="Y227" s="212">
        <v>661400</v>
      </c>
      <c r="Z227" s="367"/>
      <c r="AA227" s="212">
        <v>66140</v>
      </c>
      <c r="AB227" s="212"/>
      <c r="AC227" s="212"/>
      <c r="AD227" s="231">
        <f t="shared" si="74"/>
        <v>727540</v>
      </c>
      <c r="AE227" s="102">
        <v>1</v>
      </c>
      <c r="AF227" s="102">
        <v>6</v>
      </c>
      <c r="AG227" s="212">
        <v>661400</v>
      </c>
      <c r="AH227" s="367"/>
      <c r="AI227" s="212">
        <v>79368</v>
      </c>
      <c r="AJ227" s="212"/>
      <c r="AK227" s="212"/>
      <c r="AL227" s="231">
        <f t="shared" si="75"/>
        <v>740768</v>
      </c>
    </row>
    <row r="228" spans="1:38" ht="18.95" customHeight="1">
      <c r="A228" s="102">
        <v>10</v>
      </c>
      <c r="B228" s="102" t="s">
        <v>4693</v>
      </c>
      <c r="C228" s="102">
        <v>1</v>
      </c>
      <c r="D228" s="102">
        <v>3</v>
      </c>
      <c r="E228" s="212">
        <v>661400</v>
      </c>
      <c r="F228" s="367"/>
      <c r="G228" s="212">
        <v>39684</v>
      </c>
      <c r="H228" s="212"/>
      <c r="I228" s="212"/>
      <c r="J228" s="231">
        <f t="shared" si="79"/>
        <v>701084</v>
      </c>
      <c r="K228" s="102">
        <v>1</v>
      </c>
      <c r="L228" s="102">
        <v>2</v>
      </c>
      <c r="M228" s="212">
        <v>661400</v>
      </c>
      <c r="N228" s="367"/>
      <c r="O228" s="212">
        <v>26456</v>
      </c>
      <c r="P228" s="212"/>
      <c r="Q228" s="212"/>
      <c r="R228" s="231">
        <f t="shared" si="80"/>
        <v>687856</v>
      </c>
      <c r="S228" s="231">
        <f t="shared" si="71"/>
        <v>0</v>
      </c>
      <c r="T228" s="231">
        <f t="shared" si="72"/>
        <v>0</v>
      </c>
      <c r="U228" s="231">
        <f t="shared" si="73"/>
        <v>13228</v>
      </c>
      <c r="V228" s="74">
        <f t="shared" si="81"/>
        <v>13228</v>
      </c>
      <c r="W228" s="102">
        <v>1</v>
      </c>
      <c r="X228" s="102">
        <v>4</v>
      </c>
      <c r="Y228" s="212">
        <v>661400</v>
      </c>
      <c r="Z228" s="367"/>
      <c r="AA228" s="212">
        <v>52912</v>
      </c>
      <c r="AB228" s="212"/>
      <c r="AC228" s="212"/>
      <c r="AD228" s="231">
        <f t="shared" si="74"/>
        <v>714312</v>
      </c>
      <c r="AE228" s="102">
        <v>1</v>
      </c>
      <c r="AF228" s="102">
        <v>5</v>
      </c>
      <c r="AG228" s="212">
        <v>661400</v>
      </c>
      <c r="AH228" s="367"/>
      <c r="AI228" s="212">
        <v>66140</v>
      </c>
      <c r="AJ228" s="212"/>
      <c r="AK228" s="212"/>
      <c r="AL228" s="231">
        <f t="shared" si="75"/>
        <v>727540</v>
      </c>
    </row>
    <row r="229" spans="1:38" ht="18.95" customHeight="1">
      <c r="A229" s="102">
        <v>11</v>
      </c>
      <c r="B229" s="102" t="s">
        <v>4694</v>
      </c>
      <c r="C229" s="102">
        <v>1</v>
      </c>
      <c r="D229" s="102">
        <v>3</v>
      </c>
      <c r="E229" s="212">
        <v>661400</v>
      </c>
      <c r="F229" s="367"/>
      <c r="G229" s="212">
        <v>39684</v>
      </c>
      <c r="H229" s="212"/>
      <c r="I229" s="212"/>
      <c r="J229" s="231">
        <f t="shared" si="79"/>
        <v>701084</v>
      </c>
      <c r="K229" s="102">
        <v>1</v>
      </c>
      <c r="L229" s="102">
        <v>2</v>
      </c>
      <c r="M229" s="212">
        <v>661400</v>
      </c>
      <c r="N229" s="367"/>
      <c r="O229" s="212">
        <v>26456</v>
      </c>
      <c r="P229" s="212"/>
      <c r="Q229" s="212"/>
      <c r="R229" s="231">
        <f t="shared" si="80"/>
        <v>687856</v>
      </c>
      <c r="S229" s="231">
        <f t="shared" si="71"/>
        <v>0</v>
      </c>
      <c r="T229" s="231">
        <f t="shared" si="72"/>
        <v>0</v>
      </c>
      <c r="U229" s="231">
        <f t="shared" si="73"/>
        <v>13228</v>
      </c>
      <c r="V229" s="74">
        <f t="shared" si="81"/>
        <v>13228</v>
      </c>
      <c r="W229" s="102">
        <v>1</v>
      </c>
      <c r="X229" s="102">
        <v>4</v>
      </c>
      <c r="Y229" s="212">
        <v>661400</v>
      </c>
      <c r="Z229" s="367"/>
      <c r="AA229" s="212">
        <v>52912</v>
      </c>
      <c r="AB229" s="212"/>
      <c r="AC229" s="212"/>
      <c r="AD229" s="231">
        <f t="shared" si="74"/>
        <v>714312</v>
      </c>
      <c r="AE229" s="102">
        <v>1</v>
      </c>
      <c r="AF229" s="102">
        <v>5</v>
      </c>
      <c r="AG229" s="212">
        <v>661400</v>
      </c>
      <c r="AH229" s="367"/>
      <c r="AI229" s="212">
        <v>66140</v>
      </c>
      <c r="AJ229" s="212"/>
      <c r="AK229" s="212"/>
      <c r="AL229" s="231">
        <f t="shared" si="75"/>
        <v>727540</v>
      </c>
    </row>
    <row r="230" spans="1:38" ht="18.95" customHeight="1">
      <c r="A230" s="102">
        <v>12</v>
      </c>
      <c r="B230" s="102" t="s">
        <v>1526</v>
      </c>
      <c r="C230" s="102">
        <v>1</v>
      </c>
      <c r="D230" s="102">
        <v>8</v>
      </c>
      <c r="E230" s="212">
        <v>661400</v>
      </c>
      <c r="F230" s="367"/>
      <c r="G230" s="212">
        <v>105824</v>
      </c>
      <c r="H230" s="212"/>
      <c r="I230" s="212"/>
      <c r="J230" s="231">
        <f t="shared" si="79"/>
        <v>767224</v>
      </c>
      <c r="K230" s="102">
        <v>1</v>
      </c>
      <c r="L230" s="102">
        <v>7</v>
      </c>
      <c r="M230" s="212">
        <v>661400</v>
      </c>
      <c r="N230" s="367"/>
      <c r="O230" s="212">
        <v>92596.000000000015</v>
      </c>
      <c r="P230" s="212"/>
      <c r="Q230" s="212"/>
      <c r="R230" s="231">
        <f t="shared" si="80"/>
        <v>753996</v>
      </c>
      <c r="S230" s="231">
        <f t="shared" si="71"/>
        <v>0</v>
      </c>
      <c r="T230" s="231">
        <f t="shared" si="72"/>
        <v>0</v>
      </c>
      <c r="U230" s="231">
        <f t="shared" si="73"/>
        <v>13227.999999999985</v>
      </c>
      <c r="V230" s="74">
        <f t="shared" si="81"/>
        <v>13228</v>
      </c>
      <c r="W230" s="102">
        <v>1</v>
      </c>
      <c r="X230" s="102">
        <v>9</v>
      </c>
      <c r="Y230" s="212">
        <v>661400</v>
      </c>
      <c r="Z230" s="367"/>
      <c r="AA230" s="212">
        <v>119052</v>
      </c>
      <c r="AB230" s="212"/>
      <c r="AC230" s="212"/>
      <c r="AD230" s="231">
        <f t="shared" si="74"/>
        <v>780452</v>
      </c>
      <c r="AE230" s="102">
        <v>1</v>
      </c>
      <c r="AF230" s="102">
        <v>10</v>
      </c>
      <c r="AG230" s="212">
        <v>661400</v>
      </c>
      <c r="AH230" s="367"/>
      <c r="AI230" s="212">
        <v>132280</v>
      </c>
      <c r="AJ230" s="212"/>
      <c r="AK230" s="212"/>
      <c r="AL230" s="231">
        <f t="shared" si="75"/>
        <v>793680</v>
      </c>
    </row>
    <row r="233" spans="1:38" ht="16.5">
      <c r="A233" s="30"/>
      <c r="B233" s="221" t="s">
        <v>230</v>
      </c>
      <c r="C233" s="31"/>
      <c r="D233" s="31"/>
      <c r="E233" s="31"/>
      <c r="G233" s="31"/>
      <c r="H233" s="31"/>
      <c r="I233" s="31"/>
      <c r="J233" s="3"/>
      <c r="K233" s="22"/>
      <c r="L233" s="180"/>
      <c r="M233" s="22"/>
      <c r="N233" s="392"/>
      <c r="O233" s="180"/>
      <c r="P233" s="22"/>
      <c r="Q233" s="303"/>
      <c r="R233" s="133"/>
      <c r="S233" s="180"/>
      <c r="T233" s="180"/>
      <c r="U233" s="180"/>
      <c r="V233" s="22"/>
      <c r="W233" s="31"/>
      <c r="X233" s="31"/>
      <c r="Y233" s="31"/>
      <c r="AA233" s="31"/>
      <c r="AB233" s="31"/>
      <c r="AC233" s="31"/>
      <c r="AD233" s="3"/>
      <c r="AE233" s="31"/>
      <c r="AF233" s="31"/>
      <c r="AG233" s="31"/>
      <c r="AI233" s="31"/>
      <c r="AJ233" s="31"/>
      <c r="AK233" s="31"/>
      <c r="AL233" s="3"/>
    </row>
    <row r="234" spans="1:38" ht="16.5" customHeight="1" thickBot="1">
      <c r="A234" s="30"/>
      <c r="B234" s="1650"/>
      <c r="C234" s="177"/>
      <c r="D234" s="177"/>
      <c r="E234" s="177"/>
      <c r="F234" s="353"/>
      <c r="G234" s="177"/>
      <c r="H234" s="1650"/>
      <c r="I234" s="177"/>
      <c r="J234" s="178"/>
      <c r="K234" s="9"/>
      <c r="L234" s="9"/>
      <c r="M234" s="178"/>
      <c r="N234" s="380"/>
      <c r="O234" s="222"/>
      <c r="P234" s="223"/>
      <c r="Q234" s="1720"/>
      <c r="R234" s="1720"/>
      <c r="S234" s="1720"/>
      <c r="T234" s="133"/>
      <c r="U234" s="133"/>
      <c r="V234" s="148"/>
      <c r="W234" s="9"/>
      <c r="X234" s="9"/>
      <c r="Y234" s="9"/>
      <c r="Z234" s="390"/>
      <c r="AA234" s="9"/>
      <c r="AB234" s="1652"/>
      <c r="AC234" s="9"/>
      <c r="AD234" s="178"/>
      <c r="AE234" s="9"/>
      <c r="AF234" s="9"/>
      <c r="AG234" s="9"/>
      <c r="AH234" s="390"/>
      <c r="AI234" s="9"/>
      <c r="AJ234" s="1652"/>
      <c r="AK234" s="9"/>
      <c r="AL234" s="178"/>
    </row>
    <row r="235" spans="1:38" s="181" customFormat="1" ht="36" customHeight="1">
      <c r="A235" s="30"/>
      <c r="B235" s="1927" t="s">
        <v>4695</v>
      </c>
      <c r="C235" s="1927"/>
      <c r="D235" s="1927"/>
      <c r="E235" s="1927"/>
      <c r="F235" s="1927"/>
      <c r="G235" s="1927"/>
      <c r="H235" s="1927"/>
      <c r="I235" s="1927"/>
      <c r="J235" s="1927"/>
      <c r="K235" s="1927"/>
      <c r="L235" s="1927"/>
      <c r="M235" s="180"/>
      <c r="N235" s="363"/>
      <c r="O235" s="34"/>
      <c r="P235" s="180"/>
      <c r="Q235" s="31"/>
      <c r="R235" s="41" t="s">
        <v>228</v>
      </c>
      <c r="S235" s="34"/>
      <c r="T235" s="34"/>
      <c r="U235" s="34"/>
      <c r="V235" s="180"/>
      <c r="W235" s="134"/>
      <c r="X235" s="134"/>
      <c r="Y235" s="134"/>
      <c r="Z235" s="354"/>
      <c r="AA235" s="31"/>
      <c r="AB235" s="179"/>
      <c r="AC235" s="31"/>
      <c r="AD235" s="31"/>
      <c r="AE235" s="134"/>
      <c r="AF235" s="134"/>
      <c r="AG235" s="134"/>
      <c r="AH235" s="354"/>
      <c r="AI235" s="31"/>
      <c r="AJ235" s="179"/>
      <c r="AK235" s="31"/>
      <c r="AL235" s="31"/>
    </row>
    <row r="236" spans="1:38" ht="17.25" customHeight="1">
      <c r="A236" s="245"/>
      <c r="B236" s="246"/>
      <c r="C236" s="1529" t="s">
        <v>4684</v>
      </c>
      <c r="D236" s="1529"/>
      <c r="E236" s="1529"/>
      <c r="F236" s="1530"/>
      <c r="G236" s="247"/>
      <c r="H236" s="248"/>
      <c r="I236" s="1531"/>
      <c r="J236" s="249"/>
      <c r="K236" s="1532" t="s">
        <v>433</v>
      </c>
      <c r="L236" s="1529"/>
      <c r="M236" s="1529"/>
      <c r="N236" s="1530"/>
      <c r="O236" s="1533"/>
      <c r="P236" s="1531"/>
      <c r="Q236" s="249"/>
      <c r="R236" s="249"/>
      <c r="S236" s="1915" t="s">
        <v>265</v>
      </c>
      <c r="T236" s="1916"/>
      <c r="U236" s="1916"/>
      <c r="V236" s="1917"/>
      <c r="W236" s="1529" t="s">
        <v>1663</v>
      </c>
      <c r="X236" s="1529"/>
      <c r="Y236" s="1529"/>
      <c r="Z236" s="1530"/>
      <c r="AA236" s="247"/>
      <c r="AB236" s="248"/>
      <c r="AC236" s="1531"/>
      <c r="AD236" s="249"/>
      <c r="AE236" s="1529" t="s">
        <v>6728</v>
      </c>
      <c r="AF236" s="1529"/>
      <c r="AG236" s="1529"/>
      <c r="AH236" s="1530"/>
      <c r="AI236" s="247"/>
      <c r="AJ236" s="248"/>
      <c r="AK236" s="1531"/>
      <c r="AL236" s="249"/>
    </row>
    <row r="237" spans="1:38" s="181" customFormat="1" ht="16.5" customHeight="1">
      <c r="A237" s="250"/>
      <c r="B237" s="251"/>
      <c r="C237" s="245"/>
      <c r="D237" s="245"/>
      <c r="E237" s="245"/>
      <c r="F237" s="391" t="s">
        <v>263</v>
      </c>
      <c r="G237" s="252"/>
      <c r="H237" s="253"/>
      <c r="I237" s="249"/>
      <c r="J237" s="224"/>
      <c r="K237" s="245"/>
      <c r="L237" s="245"/>
      <c r="M237" s="245"/>
      <c r="N237" s="363"/>
      <c r="O237" s="254" t="s">
        <v>263</v>
      </c>
      <c r="P237" s="254"/>
      <c r="Q237" s="22"/>
      <c r="R237" s="224"/>
      <c r="S237" s="245"/>
      <c r="T237" s="1923" t="s">
        <v>260</v>
      </c>
      <c r="U237" s="1923" t="s">
        <v>263</v>
      </c>
      <c r="V237" s="245"/>
      <c r="W237" s="245"/>
      <c r="X237" s="245"/>
      <c r="Y237" s="245"/>
      <c r="Z237" s="391" t="s">
        <v>263</v>
      </c>
      <c r="AA237" s="252"/>
      <c r="AB237" s="253"/>
      <c r="AC237" s="249"/>
      <c r="AD237" s="224"/>
      <c r="AE237" s="245"/>
      <c r="AF237" s="245"/>
      <c r="AG237" s="245"/>
      <c r="AH237" s="391" t="s">
        <v>263</v>
      </c>
      <c r="AI237" s="252"/>
      <c r="AJ237" s="253"/>
      <c r="AK237" s="249"/>
      <c r="AL237" s="224"/>
    </row>
    <row r="238" spans="1:38" s="181" customFormat="1" ht="89.25">
      <c r="A238" s="228" t="s">
        <v>114</v>
      </c>
      <c r="B238" s="1653" t="s">
        <v>231</v>
      </c>
      <c r="C238" s="1653" t="s">
        <v>223</v>
      </c>
      <c r="D238" s="1653" t="s">
        <v>259</v>
      </c>
      <c r="E238" s="1657" t="s">
        <v>260</v>
      </c>
      <c r="F238" s="565" t="s">
        <v>341</v>
      </c>
      <c r="G238" s="268" t="s">
        <v>318</v>
      </c>
      <c r="H238" s="268" t="s">
        <v>261</v>
      </c>
      <c r="I238" s="268" t="s">
        <v>319</v>
      </c>
      <c r="J238" s="1657" t="s">
        <v>262</v>
      </c>
      <c r="K238" s="1653" t="s">
        <v>223</v>
      </c>
      <c r="L238" s="1653" t="s">
        <v>259</v>
      </c>
      <c r="M238" s="1657" t="s">
        <v>260</v>
      </c>
      <c r="N238" s="566" t="s">
        <v>341</v>
      </c>
      <c r="O238" s="268" t="s">
        <v>318</v>
      </c>
      <c r="P238" s="268" t="s">
        <v>261</v>
      </c>
      <c r="Q238" s="268" t="s">
        <v>319</v>
      </c>
      <c r="R238" s="1657" t="s">
        <v>262</v>
      </c>
      <c r="S238" s="1653" t="s">
        <v>223</v>
      </c>
      <c r="T238" s="1924"/>
      <c r="U238" s="1924"/>
      <c r="V238" s="1653" t="s">
        <v>264</v>
      </c>
      <c r="W238" s="1653" t="s">
        <v>223</v>
      </c>
      <c r="X238" s="1653" t="s">
        <v>259</v>
      </c>
      <c r="Y238" s="1657" t="s">
        <v>260</v>
      </c>
      <c r="Z238" s="565" t="s">
        <v>341</v>
      </c>
      <c r="AA238" s="268" t="s">
        <v>318</v>
      </c>
      <c r="AB238" s="268" t="s">
        <v>261</v>
      </c>
      <c r="AC238" s="268" t="s">
        <v>319</v>
      </c>
      <c r="AD238" s="1657" t="s">
        <v>262</v>
      </c>
      <c r="AE238" s="1653" t="s">
        <v>223</v>
      </c>
      <c r="AF238" s="1653" t="s">
        <v>259</v>
      </c>
      <c r="AG238" s="1657" t="s">
        <v>260</v>
      </c>
      <c r="AH238" s="565" t="s">
        <v>341</v>
      </c>
      <c r="AI238" s="268" t="s">
        <v>318</v>
      </c>
      <c r="AJ238" s="268" t="s">
        <v>261</v>
      </c>
      <c r="AK238" s="268" t="s">
        <v>319</v>
      </c>
      <c r="AL238" s="1657" t="s">
        <v>262</v>
      </c>
    </row>
    <row r="239" spans="1:38" s="15" customFormat="1" ht="12.75">
      <c r="A239" s="123">
        <v>1</v>
      </c>
      <c r="B239" s="123">
        <v>2</v>
      </c>
      <c r="C239" s="228">
        <v>3</v>
      </c>
      <c r="D239" s="123">
        <v>4</v>
      </c>
      <c r="E239" s="123">
        <v>5</v>
      </c>
      <c r="F239" s="364">
        <v>6</v>
      </c>
      <c r="G239" s="123">
        <v>7</v>
      </c>
      <c r="H239" s="123">
        <v>8</v>
      </c>
      <c r="I239" s="228">
        <v>9</v>
      </c>
      <c r="J239" s="123">
        <v>10</v>
      </c>
      <c r="K239" s="123">
        <v>11</v>
      </c>
      <c r="L239" s="228">
        <v>12</v>
      </c>
      <c r="M239" s="123">
        <v>13</v>
      </c>
      <c r="N239" s="364">
        <v>14</v>
      </c>
      <c r="O239" s="228">
        <v>15</v>
      </c>
      <c r="P239" s="123">
        <v>16</v>
      </c>
      <c r="Q239" s="123">
        <v>17</v>
      </c>
      <c r="R239" s="228">
        <v>18</v>
      </c>
      <c r="S239" s="123">
        <v>19</v>
      </c>
      <c r="T239" s="123">
        <v>20</v>
      </c>
      <c r="U239" s="228">
        <v>21</v>
      </c>
      <c r="V239" s="123">
        <v>22</v>
      </c>
      <c r="W239" s="228">
        <v>23</v>
      </c>
      <c r="X239" s="123">
        <v>24</v>
      </c>
      <c r="Y239" s="228">
        <v>25</v>
      </c>
      <c r="Z239" s="123">
        <v>26</v>
      </c>
      <c r="AA239" s="228">
        <v>27</v>
      </c>
      <c r="AB239" s="123">
        <v>28</v>
      </c>
      <c r="AC239" s="228">
        <v>29</v>
      </c>
      <c r="AD239" s="123">
        <v>30</v>
      </c>
      <c r="AE239" s="228">
        <v>31</v>
      </c>
      <c r="AF239" s="123">
        <v>32</v>
      </c>
      <c r="AG239" s="228">
        <v>33</v>
      </c>
      <c r="AH239" s="123">
        <v>34</v>
      </c>
      <c r="AI239" s="228">
        <v>35</v>
      </c>
      <c r="AJ239" s="123">
        <v>36</v>
      </c>
      <c r="AK239" s="228">
        <v>37</v>
      </c>
      <c r="AL239" s="123">
        <v>38</v>
      </c>
    </row>
    <row r="240" spans="1:38">
      <c r="A240" s="102"/>
      <c r="B240" s="230" t="s">
        <v>266</v>
      </c>
      <c r="C240" s="102"/>
      <c r="D240" s="102"/>
      <c r="E240" s="212"/>
      <c r="F240" s="367"/>
      <c r="G240" s="212"/>
      <c r="H240" s="212"/>
      <c r="I240" s="212"/>
      <c r="J240" s="212"/>
      <c r="K240" s="102"/>
      <c r="L240" s="102"/>
      <c r="M240" s="212"/>
      <c r="N240" s="367"/>
      <c r="O240" s="212"/>
      <c r="P240" s="212"/>
      <c r="Q240" s="212"/>
      <c r="R240" s="212"/>
      <c r="S240" s="231"/>
      <c r="T240" s="231"/>
      <c r="U240" s="231"/>
      <c r="V240" s="1651"/>
      <c r="W240" s="102"/>
      <c r="X240" s="102"/>
      <c r="Y240" s="212"/>
      <c r="Z240" s="367"/>
      <c r="AA240" s="212"/>
      <c r="AB240" s="212"/>
      <c r="AC240" s="212"/>
      <c r="AD240" s="212"/>
      <c r="AE240" s="102"/>
      <c r="AF240" s="102"/>
      <c r="AG240" s="212"/>
      <c r="AH240" s="367"/>
      <c r="AI240" s="212"/>
      <c r="AJ240" s="212"/>
      <c r="AK240" s="212"/>
      <c r="AL240" s="212"/>
    </row>
    <row r="241" spans="1:38">
      <c r="A241" s="102"/>
      <c r="B241" s="230"/>
      <c r="C241" s="102"/>
      <c r="D241" s="102"/>
      <c r="E241" s="212"/>
      <c r="F241" s="367"/>
      <c r="G241" s="212"/>
      <c r="H241" s="212"/>
      <c r="I241" s="212"/>
      <c r="J241" s="212"/>
      <c r="K241" s="102"/>
      <c r="L241" s="102"/>
      <c r="M241" s="212"/>
      <c r="N241" s="367"/>
      <c r="O241" s="212"/>
      <c r="P241" s="212"/>
      <c r="Q241" s="212"/>
      <c r="R241" s="212"/>
      <c r="S241" s="231"/>
      <c r="T241" s="231"/>
      <c r="U241" s="231"/>
      <c r="V241" s="1651"/>
      <c r="W241" s="102"/>
      <c r="X241" s="102"/>
      <c r="Y241" s="212"/>
      <c r="Z241" s="367"/>
      <c r="AA241" s="212"/>
      <c r="AB241" s="212"/>
      <c r="AC241" s="212"/>
      <c r="AD241" s="212"/>
      <c r="AE241" s="102"/>
      <c r="AF241" s="102"/>
      <c r="AG241" s="212"/>
      <c r="AH241" s="367"/>
      <c r="AI241" s="212"/>
      <c r="AJ241" s="212"/>
      <c r="AK241" s="212"/>
      <c r="AL241" s="212"/>
    </row>
    <row r="242" spans="1:38" ht="14.25">
      <c r="A242" s="102"/>
      <c r="B242" s="232" t="s">
        <v>113</v>
      </c>
      <c r="C242" s="233">
        <f>SUM(C244:C252)</f>
        <v>9</v>
      </c>
      <c r="D242" s="233"/>
      <c r="E242" s="231">
        <f t="shared" ref="E242:J242" si="82">SUM(E244:E252)</f>
        <v>5952600</v>
      </c>
      <c r="F242" s="233">
        <f t="shared" si="82"/>
        <v>0</v>
      </c>
      <c r="G242" s="231">
        <f t="shared" si="82"/>
        <v>1420678</v>
      </c>
      <c r="H242" s="233">
        <f t="shared" si="82"/>
        <v>0</v>
      </c>
      <c r="I242" s="233">
        <f t="shared" si="82"/>
        <v>0</v>
      </c>
      <c r="J242" s="233">
        <f t="shared" si="82"/>
        <v>7373278</v>
      </c>
      <c r="K242" s="231">
        <f>SUM(K244:K249)</f>
        <v>6</v>
      </c>
      <c r="L242" s="231"/>
      <c r="M242" s="231">
        <f t="shared" ref="M242:R242" si="83">SUM(M244:M252)</f>
        <v>6018740</v>
      </c>
      <c r="N242" s="233">
        <f t="shared" si="83"/>
        <v>0</v>
      </c>
      <c r="O242" s="231">
        <f t="shared" si="83"/>
        <v>1367766</v>
      </c>
      <c r="P242" s="233">
        <f t="shared" si="83"/>
        <v>0</v>
      </c>
      <c r="Q242" s="233">
        <f t="shared" si="83"/>
        <v>0</v>
      </c>
      <c r="R242" s="233">
        <f t="shared" si="83"/>
        <v>7386506</v>
      </c>
      <c r="S242" s="231">
        <f>SUM(S244:S249)</f>
        <v>0</v>
      </c>
      <c r="T242" s="231">
        <f>SUM(T244:T249)</f>
        <v>-66140</v>
      </c>
      <c r="U242" s="231">
        <f>SUM(U244:U249)</f>
        <v>13228</v>
      </c>
      <c r="V242" s="231">
        <f>SUM(V244:V249)</f>
        <v>-52912</v>
      </c>
      <c r="W242" s="233">
        <f>SUM(W244:W252)</f>
        <v>9</v>
      </c>
      <c r="X242" s="233"/>
      <c r="Y242" s="231">
        <f t="shared" ref="Y242:AL242" si="84">SUM(Y244:Y252)</f>
        <v>5952600</v>
      </c>
      <c r="Z242" s="231">
        <f t="shared" si="84"/>
        <v>0</v>
      </c>
      <c r="AA242" s="231">
        <f t="shared" si="84"/>
        <v>1486818</v>
      </c>
      <c r="AB242" s="233">
        <f t="shared" si="84"/>
        <v>0</v>
      </c>
      <c r="AC242" s="233">
        <f t="shared" si="84"/>
        <v>0</v>
      </c>
      <c r="AD242" s="233">
        <f t="shared" si="84"/>
        <v>7439418</v>
      </c>
      <c r="AE242" s="231">
        <f t="shared" si="84"/>
        <v>9</v>
      </c>
      <c r="AF242" s="231">
        <f t="shared" si="84"/>
        <v>132</v>
      </c>
      <c r="AG242" s="231">
        <f t="shared" si="84"/>
        <v>5952600</v>
      </c>
      <c r="AH242" s="231">
        <f t="shared" si="84"/>
        <v>0</v>
      </c>
      <c r="AI242" s="231">
        <f t="shared" si="84"/>
        <v>1539730</v>
      </c>
      <c r="AJ242" s="231">
        <f t="shared" si="84"/>
        <v>0</v>
      </c>
      <c r="AK242" s="231">
        <f t="shared" si="84"/>
        <v>0</v>
      </c>
      <c r="AL242" s="233">
        <f t="shared" si="84"/>
        <v>7492330</v>
      </c>
    </row>
    <row r="243" spans="1:38">
      <c r="A243" s="102"/>
      <c r="B243" s="195" t="s">
        <v>126</v>
      </c>
      <c r="C243" s="102"/>
      <c r="D243" s="102"/>
      <c r="E243" s="212"/>
      <c r="F243" s="367"/>
      <c r="G243" s="212"/>
      <c r="H243" s="212"/>
      <c r="I243" s="212"/>
      <c r="J243" s="212"/>
      <c r="K243" s="102"/>
      <c r="L243" s="102"/>
      <c r="M243" s="212"/>
      <c r="N243" s="367"/>
      <c r="O243" s="212"/>
      <c r="P243" s="212"/>
      <c r="Q243" s="212"/>
      <c r="R243" s="212"/>
      <c r="S243" s="231"/>
      <c r="T243" s="231"/>
      <c r="U243" s="231"/>
      <c r="V243" s="1651"/>
      <c r="W243" s="102"/>
      <c r="X243" s="102"/>
      <c r="Y243" s="212"/>
      <c r="Z243" s="367"/>
      <c r="AA243" s="212"/>
      <c r="AB243" s="212"/>
      <c r="AC243" s="212"/>
      <c r="AD243" s="212"/>
      <c r="AE243" s="102"/>
      <c r="AF243" s="102"/>
      <c r="AG243" s="212"/>
      <c r="AH243" s="367"/>
      <c r="AI243" s="212"/>
      <c r="AJ243" s="212"/>
      <c r="AK243" s="212"/>
      <c r="AL243" s="212"/>
    </row>
    <row r="244" spans="1:38" ht="18.95" customHeight="1">
      <c r="A244" s="102">
        <v>1</v>
      </c>
      <c r="B244" s="102" t="s">
        <v>1532</v>
      </c>
      <c r="C244" s="102">
        <v>1</v>
      </c>
      <c r="D244" s="102">
        <v>10</v>
      </c>
      <c r="E244" s="212">
        <v>661400</v>
      </c>
      <c r="F244" s="367"/>
      <c r="G244" s="212">
        <v>132280</v>
      </c>
      <c r="H244" s="212"/>
      <c r="I244" s="212"/>
      <c r="J244" s="231">
        <f>+E244+F244+G244+H244</f>
        <v>793680</v>
      </c>
      <c r="K244" s="102">
        <v>1</v>
      </c>
      <c r="L244" s="102">
        <v>9</v>
      </c>
      <c r="M244" s="212">
        <v>727540</v>
      </c>
      <c r="N244" s="367"/>
      <c r="O244" s="212">
        <v>132280</v>
      </c>
      <c r="P244" s="212"/>
      <c r="Q244" s="212"/>
      <c r="R244" s="231">
        <f>M244+O244+P244+Q244</f>
        <v>859820</v>
      </c>
      <c r="S244" s="231">
        <f t="shared" ref="S244:S252" si="85">C244-K244</f>
        <v>0</v>
      </c>
      <c r="T244" s="231">
        <f t="shared" ref="T244:T252" si="86">+E244-M244</f>
        <v>-66140</v>
      </c>
      <c r="U244" s="231">
        <f t="shared" ref="U244:U252" si="87">+G244+H244+I244-O244-P244-Q244</f>
        <v>0</v>
      </c>
      <c r="V244" s="74">
        <f>J244-R244</f>
        <v>-66140</v>
      </c>
      <c r="W244" s="102">
        <v>1</v>
      </c>
      <c r="X244" s="102">
        <v>11</v>
      </c>
      <c r="Y244" s="212">
        <v>661400</v>
      </c>
      <c r="Z244" s="367"/>
      <c r="AA244" s="212">
        <v>145508</v>
      </c>
      <c r="AB244" s="212"/>
      <c r="AC244" s="212"/>
      <c r="AD244" s="231">
        <f t="shared" ref="AD244:AD252" si="88">Y244+AA244+AB244+AC244</f>
        <v>806908</v>
      </c>
      <c r="AE244" s="102">
        <v>1</v>
      </c>
      <c r="AF244" s="102">
        <v>12</v>
      </c>
      <c r="AG244" s="212">
        <v>661400</v>
      </c>
      <c r="AH244" s="367"/>
      <c r="AI244" s="212">
        <v>158736</v>
      </c>
      <c r="AJ244" s="212"/>
      <c r="AK244" s="212"/>
      <c r="AL244" s="231">
        <f t="shared" ref="AL244:AL252" si="89">AG244+AI244+AJ244+AK244</f>
        <v>820136</v>
      </c>
    </row>
    <row r="245" spans="1:38" ht="18.95" customHeight="1">
      <c r="A245" s="102">
        <v>2</v>
      </c>
      <c r="B245" s="102" t="s">
        <v>1527</v>
      </c>
      <c r="C245" s="102">
        <v>1</v>
      </c>
      <c r="D245" s="102">
        <v>26</v>
      </c>
      <c r="E245" s="212">
        <v>661400</v>
      </c>
      <c r="F245" s="367"/>
      <c r="G245" s="212">
        <v>358804</v>
      </c>
      <c r="H245" s="212"/>
      <c r="I245" s="212"/>
      <c r="J245" s="231">
        <f t="shared" ref="J245:J249" si="90">+E245+F245+G245+H245</f>
        <v>1020204</v>
      </c>
      <c r="K245" s="102">
        <v>1</v>
      </c>
      <c r="L245" s="102">
        <v>25</v>
      </c>
      <c r="M245" s="212">
        <v>661400</v>
      </c>
      <c r="N245" s="367"/>
      <c r="O245" s="212">
        <v>358804</v>
      </c>
      <c r="P245" s="212"/>
      <c r="Q245" s="212"/>
      <c r="R245" s="231">
        <f t="shared" ref="R245:R249" si="91">M245+O245+P245+Q245</f>
        <v>1020204</v>
      </c>
      <c r="S245" s="231">
        <f t="shared" si="85"/>
        <v>0</v>
      </c>
      <c r="T245" s="231">
        <f t="shared" si="86"/>
        <v>0</v>
      </c>
      <c r="U245" s="231">
        <f t="shared" si="87"/>
        <v>0</v>
      </c>
      <c r="V245" s="74">
        <f t="shared" ref="V245:V249" si="92">J245-R245</f>
        <v>0</v>
      </c>
      <c r="W245" s="102">
        <v>1</v>
      </c>
      <c r="X245" s="102">
        <v>27</v>
      </c>
      <c r="Y245" s="212">
        <v>661400</v>
      </c>
      <c r="Z245" s="367"/>
      <c r="AA245" s="212">
        <v>358804</v>
      </c>
      <c r="AB245" s="212"/>
      <c r="AC245" s="212"/>
      <c r="AD245" s="231">
        <f t="shared" si="88"/>
        <v>1020204</v>
      </c>
      <c r="AE245" s="102">
        <v>1</v>
      </c>
      <c r="AF245" s="102">
        <v>28</v>
      </c>
      <c r="AG245" s="212">
        <v>661400</v>
      </c>
      <c r="AH245" s="367"/>
      <c r="AI245" s="212">
        <v>358804</v>
      </c>
      <c r="AJ245" s="212"/>
      <c r="AK245" s="212"/>
      <c r="AL245" s="231">
        <f t="shared" si="89"/>
        <v>1020204</v>
      </c>
    </row>
    <row r="246" spans="1:38" ht="18.95" customHeight="1">
      <c r="A246" s="102">
        <v>3</v>
      </c>
      <c r="B246" s="102" t="s">
        <v>1528</v>
      </c>
      <c r="C246" s="102">
        <v>1</v>
      </c>
      <c r="D246" s="102">
        <v>21</v>
      </c>
      <c r="E246" s="212">
        <v>661400</v>
      </c>
      <c r="F246" s="367"/>
      <c r="G246" s="212">
        <v>215282</v>
      </c>
      <c r="H246" s="212"/>
      <c r="I246" s="212"/>
      <c r="J246" s="231">
        <f t="shared" si="90"/>
        <v>876682</v>
      </c>
      <c r="K246" s="102">
        <v>1</v>
      </c>
      <c r="L246" s="102">
        <v>20</v>
      </c>
      <c r="M246" s="212">
        <v>661400</v>
      </c>
      <c r="N246" s="367"/>
      <c r="O246" s="212">
        <v>215282</v>
      </c>
      <c r="P246" s="212"/>
      <c r="Q246" s="212"/>
      <c r="R246" s="231">
        <f t="shared" si="91"/>
        <v>876682</v>
      </c>
      <c r="S246" s="231">
        <f t="shared" si="85"/>
        <v>0</v>
      </c>
      <c r="T246" s="231">
        <f t="shared" si="86"/>
        <v>0</v>
      </c>
      <c r="U246" s="231">
        <f t="shared" si="87"/>
        <v>0</v>
      </c>
      <c r="V246" s="74">
        <f t="shared" si="92"/>
        <v>0</v>
      </c>
      <c r="W246" s="102">
        <v>1</v>
      </c>
      <c r="X246" s="102">
        <v>22</v>
      </c>
      <c r="Y246" s="212">
        <v>661400</v>
      </c>
      <c r="Z246" s="367"/>
      <c r="AA246" s="212">
        <v>215282</v>
      </c>
      <c r="AB246" s="212"/>
      <c r="AC246" s="212"/>
      <c r="AD246" s="231">
        <f t="shared" si="88"/>
        <v>876682</v>
      </c>
      <c r="AE246" s="102">
        <v>1</v>
      </c>
      <c r="AF246" s="102">
        <v>23</v>
      </c>
      <c r="AG246" s="212">
        <v>661400</v>
      </c>
      <c r="AH246" s="367"/>
      <c r="AI246" s="212">
        <v>215282</v>
      </c>
      <c r="AJ246" s="212"/>
      <c r="AK246" s="212"/>
      <c r="AL246" s="231">
        <f t="shared" si="89"/>
        <v>876682</v>
      </c>
    </row>
    <row r="247" spans="1:38" ht="18.95" customHeight="1">
      <c r="A247" s="102">
        <v>4</v>
      </c>
      <c r="B247" s="102" t="s">
        <v>6729</v>
      </c>
      <c r="C247" s="102">
        <v>1</v>
      </c>
      <c r="D247" s="102">
        <v>2</v>
      </c>
      <c r="E247" s="212">
        <v>661400</v>
      </c>
      <c r="F247" s="367"/>
      <c r="G247" s="212">
        <v>26456</v>
      </c>
      <c r="H247" s="212"/>
      <c r="I247" s="212"/>
      <c r="J247" s="231">
        <f t="shared" si="90"/>
        <v>687856</v>
      </c>
      <c r="K247" s="102">
        <v>1</v>
      </c>
      <c r="L247" s="102">
        <v>1</v>
      </c>
      <c r="M247" s="212">
        <v>661400</v>
      </c>
      <c r="N247" s="367"/>
      <c r="O247" s="212">
        <v>13228</v>
      </c>
      <c r="P247" s="212"/>
      <c r="Q247" s="212"/>
      <c r="R247" s="231">
        <f t="shared" si="91"/>
        <v>674628</v>
      </c>
      <c r="S247" s="231">
        <f t="shared" si="85"/>
        <v>0</v>
      </c>
      <c r="T247" s="231">
        <f t="shared" si="86"/>
        <v>0</v>
      </c>
      <c r="U247" s="231">
        <f t="shared" si="87"/>
        <v>13228</v>
      </c>
      <c r="V247" s="74">
        <f t="shared" si="92"/>
        <v>13228</v>
      </c>
      <c r="W247" s="102">
        <v>1</v>
      </c>
      <c r="X247" s="102">
        <v>3</v>
      </c>
      <c r="Y247" s="212">
        <v>661400</v>
      </c>
      <c r="Z247" s="367"/>
      <c r="AA247" s="212">
        <v>39684</v>
      </c>
      <c r="AB247" s="212"/>
      <c r="AC247" s="212"/>
      <c r="AD247" s="231">
        <f t="shared" si="88"/>
        <v>701084</v>
      </c>
      <c r="AE247" s="102">
        <v>1</v>
      </c>
      <c r="AF247" s="102">
        <v>4</v>
      </c>
      <c r="AG247" s="212">
        <v>661400</v>
      </c>
      <c r="AH247" s="367"/>
      <c r="AI247" s="212">
        <v>52912</v>
      </c>
      <c r="AJ247" s="212"/>
      <c r="AK247" s="212"/>
      <c r="AL247" s="231">
        <f t="shared" si="89"/>
        <v>714312</v>
      </c>
    </row>
    <row r="248" spans="1:38" ht="18.95" customHeight="1">
      <c r="A248" s="102">
        <v>5</v>
      </c>
      <c r="B248" s="102" t="s">
        <v>1529</v>
      </c>
      <c r="C248" s="102">
        <v>1</v>
      </c>
      <c r="D248" s="102">
        <v>17</v>
      </c>
      <c r="E248" s="212">
        <v>661400</v>
      </c>
      <c r="F248" s="367"/>
      <c r="G248" s="212">
        <v>198420</v>
      </c>
      <c r="H248" s="212"/>
      <c r="I248" s="212"/>
      <c r="J248" s="231">
        <f t="shared" si="90"/>
        <v>859820</v>
      </c>
      <c r="K248" s="102">
        <v>1</v>
      </c>
      <c r="L248" s="102">
        <v>16</v>
      </c>
      <c r="M248" s="212">
        <v>661400</v>
      </c>
      <c r="N248" s="367"/>
      <c r="O248" s="212">
        <v>198420</v>
      </c>
      <c r="P248" s="212"/>
      <c r="Q248" s="212"/>
      <c r="R248" s="231">
        <f t="shared" si="91"/>
        <v>859820</v>
      </c>
      <c r="S248" s="231">
        <f t="shared" si="85"/>
        <v>0</v>
      </c>
      <c r="T248" s="231">
        <f t="shared" si="86"/>
        <v>0</v>
      </c>
      <c r="U248" s="231">
        <f t="shared" si="87"/>
        <v>0</v>
      </c>
      <c r="V248" s="74">
        <f t="shared" si="92"/>
        <v>0</v>
      </c>
      <c r="W248" s="102">
        <v>1</v>
      </c>
      <c r="X248" s="102">
        <v>18</v>
      </c>
      <c r="Y248" s="212">
        <v>661400</v>
      </c>
      <c r="Z248" s="367"/>
      <c r="AA248" s="212">
        <v>198420</v>
      </c>
      <c r="AB248" s="212"/>
      <c r="AC248" s="212"/>
      <c r="AD248" s="231">
        <f t="shared" si="88"/>
        <v>859820</v>
      </c>
      <c r="AE248" s="102">
        <v>1</v>
      </c>
      <c r="AF248" s="102">
        <v>19</v>
      </c>
      <c r="AG248" s="212">
        <v>661400</v>
      </c>
      <c r="AH248" s="367"/>
      <c r="AI248" s="212">
        <v>198420</v>
      </c>
      <c r="AJ248" s="212"/>
      <c r="AK248" s="212"/>
      <c r="AL248" s="231">
        <f t="shared" si="89"/>
        <v>859820</v>
      </c>
    </row>
    <row r="249" spans="1:38" ht="18.95" customHeight="1">
      <c r="A249" s="102">
        <v>6</v>
      </c>
      <c r="B249" s="102" t="s">
        <v>1530</v>
      </c>
      <c r="C249" s="102">
        <v>1</v>
      </c>
      <c r="D249" s="102">
        <v>16</v>
      </c>
      <c r="E249" s="212">
        <v>661400</v>
      </c>
      <c r="F249" s="367"/>
      <c r="G249" s="212">
        <v>198420</v>
      </c>
      <c r="H249" s="212"/>
      <c r="I249" s="212"/>
      <c r="J249" s="231">
        <f t="shared" si="90"/>
        <v>859820</v>
      </c>
      <c r="K249" s="102">
        <v>1</v>
      </c>
      <c r="L249" s="102">
        <v>15</v>
      </c>
      <c r="M249" s="212">
        <v>661400</v>
      </c>
      <c r="N249" s="367"/>
      <c r="O249" s="212">
        <v>198420</v>
      </c>
      <c r="P249" s="212"/>
      <c r="Q249" s="212"/>
      <c r="R249" s="231">
        <f t="shared" si="91"/>
        <v>859820</v>
      </c>
      <c r="S249" s="231">
        <f t="shared" si="85"/>
        <v>0</v>
      </c>
      <c r="T249" s="231">
        <f t="shared" si="86"/>
        <v>0</v>
      </c>
      <c r="U249" s="231">
        <f t="shared" si="87"/>
        <v>0</v>
      </c>
      <c r="V249" s="74">
        <f t="shared" si="92"/>
        <v>0</v>
      </c>
      <c r="W249" s="102">
        <v>1</v>
      </c>
      <c r="X249" s="102">
        <v>17</v>
      </c>
      <c r="Y249" s="212">
        <v>661400</v>
      </c>
      <c r="Z249" s="367"/>
      <c r="AA249" s="212">
        <v>198420</v>
      </c>
      <c r="AB249" s="212"/>
      <c r="AC249" s="212"/>
      <c r="AD249" s="231">
        <f t="shared" si="88"/>
        <v>859820</v>
      </c>
      <c r="AE249" s="102">
        <v>1</v>
      </c>
      <c r="AF249" s="102">
        <v>18</v>
      </c>
      <c r="AG249" s="212">
        <v>661400</v>
      </c>
      <c r="AH249" s="367"/>
      <c r="AI249" s="212">
        <v>198420</v>
      </c>
      <c r="AJ249" s="212"/>
      <c r="AK249" s="212"/>
      <c r="AL249" s="231">
        <f t="shared" si="89"/>
        <v>859820</v>
      </c>
    </row>
    <row r="250" spans="1:38" ht="18.95" customHeight="1">
      <c r="A250" s="102">
        <v>7</v>
      </c>
      <c r="B250" s="102" t="s">
        <v>1531</v>
      </c>
      <c r="C250" s="102">
        <v>1</v>
      </c>
      <c r="D250" s="102">
        <v>14</v>
      </c>
      <c r="E250" s="212">
        <v>661400</v>
      </c>
      <c r="F250" s="367"/>
      <c r="G250" s="212">
        <v>185192.00000000003</v>
      </c>
      <c r="H250" s="212"/>
      <c r="I250" s="212"/>
      <c r="J250" s="231">
        <f>+E250+F250+G250+H250</f>
        <v>846592</v>
      </c>
      <c r="K250" s="102">
        <v>1</v>
      </c>
      <c r="L250" s="102">
        <v>13</v>
      </c>
      <c r="M250" s="212">
        <v>661400</v>
      </c>
      <c r="N250" s="367"/>
      <c r="O250" s="212">
        <v>171964</v>
      </c>
      <c r="P250" s="212"/>
      <c r="Q250" s="212"/>
      <c r="R250" s="231">
        <f>M250+O250+P250+Q250</f>
        <v>833364</v>
      </c>
      <c r="S250" s="231">
        <f t="shared" si="85"/>
        <v>0</v>
      </c>
      <c r="T250" s="231">
        <f t="shared" si="86"/>
        <v>0</v>
      </c>
      <c r="U250" s="231">
        <f t="shared" si="87"/>
        <v>13228.000000000029</v>
      </c>
      <c r="V250" s="74">
        <f>J250-R250</f>
        <v>13228</v>
      </c>
      <c r="W250" s="102">
        <v>1</v>
      </c>
      <c r="X250" s="102">
        <v>15</v>
      </c>
      <c r="Y250" s="212">
        <v>661400</v>
      </c>
      <c r="Z250" s="367"/>
      <c r="AA250" s="212">
        <v>198420</v>
      </c>
      <c r="AB250" s="212"/>
      <c r="AC250" s="212"/>
      <c r="AD250" s="231">
        <f t="shared" si="88"/>
        <v>859820</v>
      </c>
      <c r="AE250" s="102">
        <v>1</v>
      </c>
      <c r="AF250" s="102">
        <v>16</v>
      </c>
      <c r="AG250" s="212">
        <v>661400</v>
      </c>
      <c r="AH250" s="367"/>
      <c r="AI250" s="212">
        <v>198420</v>
      </c>
      <c r="AJ250" s="212"/>
      <c r="AK250" s="212"/>
      <c r="AL250" s="231">
        <f t="shared" si="89"/>
        <v>859820</v>
      </c>
    </row>
    <row r="251" spans="1:38" ht="18.95" customHeight="1">
      <c r="A251" s="102">
        <v>8</v>
      </c>
      <c r="B251" s="102" t="s">
        <v>1573</v>
      </c>
      <c r="C251" s="102">
        <v>1</v>
      </c>
      <c r="D251" s="102">
        <v>4</v>
      </c>
      <c r="E251" s="212">
        <v>661400</v>
      </c>
      <c r="F251" s="367"/>
      <c r="G251" s="212">
        <v>52912</v>
      </c>
      <c r="H251" s="212"/>
      <c r="I251" s="212"/>
      <c r="J251" s="231">
        <f t="shared" ref="J251:J252" si="93">+E251+F251+G251+H251</f>
        <v>714312</v>
      </c>
      <c r="K251" s="102">
        <v>1</v>
      </c>
      <c r="L251" s="102">
        <v>3</v>
      </c>
      <c r="M251" s="212">
        <v>661400</v>
      </c>
      <c r="N251" s="367"/>
      <c r="O251" s="212">
        <v>39684</v>
      </c>
      <c r="P251" s="212"/>
      <c r="Q251" s="212"/>
      <c r="R251" s="231">
        <f t="shared" ref="R251:R252" si="94">M251+O251+P251+Q251</f>
        <v>701084</v>
      </c>
      <c r="S251" s="231">
        <f t="shared" si="85"/>
        <v>0</v>
      </c>
      <c r="T251" s="231">
        <f t="shared" si="86"/>
        <v>0</v>
      </c>
      <c r="U251" s="231">
        <f t="shared" si="87"/>
        <v>13228</v>
      </c>
      <c r="V251" s="74">
        <f t="shared" ref="V251:V252" si="95">J251-R251</f>
        <v>13228</v>
      </c>
      <c r="W251" s="102">
        <v>1</v>
      </c>
      <c r="X251" s="102">
        <v>5</v>
      </c>
      <c r="Y251" s="212">
        <v>661400</v>
      </c>
      <c r="Z251" s="367"/>
      <c r="AA251" s="212">
        <v>66140</v>
      </c>
      <c r="AB251" s="212"/>
      <c r="AC251" s="212"/>
      <c r="AD251" s="231">
        <f t="shared" si="88"/>
        <v>727540</v>
      </c>
      <c r="AE251" s="102">
        <v>1</v>
      </c>
      <c r="AF251" s="102">
        <v>6</v>
      </c>
      <c r="AG251" s="212">
        <v>661400</v>
      </c>
      <c r="AH251" s="367"/>
      <c r="AI251" s="212">
        <v>79368</v>
      </c>
      <c r="AJ251" s="212"/>
      <c r="AK251" s="212"/>
      <c r="AL251" s="231">
        <f t="shared" si="89"/>
        <v>740768</v>
      </c>
    </row>
    <row r="252" spans="1:38" ht="18.95" customHeight="1">
      <c r="A252" s="102">
        <v>9</v>
      </c>
      <c r="B252" s="102" t="s">
        <v>1564</v>
      </c>
      <c r="C252" s="102">
        <v>1</v>
      </c>
      <c r="D252" s="102">
        <v>4</v>
      </c>
      <c r="E252" s="212">
        <v>661400</v>
      </c>
      <c r="F252" s="367"/>
      <c r="G252" s="212">
        <v>52912</v>
      </c>
      <c r="H252" s="212"/>
      <c r="I252" s="212"/>
      <c r="J252" s="231">
        <f t="shared" si="93"/>
        <v>714312</v>
      </c>
      <c r="K252" s="102">
        <v>1</v>
      </c>
      <c r="L252" s="102">
        <v>3</v>
      </c>
      <c r="M252" s="212">
        <v>661400</v>
      </c>
      <c r="N252" s="367"/>
      <c r="O252" s="212">
        <v>39684</v>
      </c>
      <c r="P252" s="212"/>
      <c r="Q252" s="212"/>
      <c r="R252" s="231">
        <f t="shared" si="94"/>
        <v>701084</v>
      </c>
      <c r="S252" s="231">
        <f t="shared" si="85"/>
        <v>0</v>
      </c>
      <c r="T252" s="231">
        <f t="shared" si="86"/>
        <v>0</v>
      </c>
      <c r="U252" s="231">
        <f t="shared" si="87"/>
        <v>13228</v>
      </c>
      <c r="V252" s="74">
        <f t="shared" si="95"/>
        <v>13228</v>
      </c>
      <c r="W252" s="102">
        <v>1</v>
      </c>
      <c r="X252" s="102">
        <v>5</v>
      </c>
      <c r="Y252" s="212">
        <v>661400</v>
      </c>
      <c r="Z252" s="367"/>
      <c r="AA252" s="212">
        <v>66140</v>
      </c>
      <c r="AB252" s="212"/>
      <c r="AC252" s="212"/>
      <c r="AD252" s="231">
        <f t="shared" si="88"/>
        <v>727540</v>
      </c>
      <c r="AE252" s="102">
        <v>1</v>
      </c>
      <c r="AF252" s="102">
        <v>6</v>
      </c>
      <c r="AG252" s="212">
        <v>661400</v>
      </c>
      <c r="AH252" s="367"/>
      <c r="AI252" s="212">
        <v>79368</v>
      </c>
      <c r="AJ252" s="212"/>
      <c r="AK252" s="212"/>
      <c r="AL252" s="231">
        <f t="shared" si="89"/>
        <v>740768</v>
      </c>
    </row>
    <row r="255" spans="1:38" ht="16.5">
      <c r="A255" s="30"/>
      <c r="B255" s="221" t="s">
        <v>230</v>
      </c>
      <c r="C255" s="31"/>
      <c r="D255" s="31"/>
      <c r="E255" s="31"/>
      <c r="G255" s="31"/>
      <c r="H255" s="31"/>
      <c r="I255" s="31"/>
      <c r="J255" s="3"/>
      <c r="K255" s="22"/>
      <c r="L255" s="180"/>
      <c r="M255" s="22"/>
      <c r="N255" s="392"/>
      <c r="O255" s="180"/>
      <c r="P255" s="22"/>
      <c r="Q255" s="303"/>
      <c r="R255" s="133"/>
      <c r="S255" s="180"/>
      <c r="T255" s="180"/>
      <c r="U255" s="180"/>
      <c r="V255" s="22"/>
      <c r="W255" s="31"/>
      <c r="X255" s="31"/>
      <c r="Y255" s="31"/>
      <c r="AA255" s="31"/>
      <c r="AB255" s="31"/>
      <c r="AC255" s="31"/>
      <c r="AD255" s="3"/>
      <c r="AE255" s="31"/>
      <c r="AF255" s="31"/>
      <c r="AG255" s="31"/>
      <c r="AI255" s="31"/>
      <c r="AJ255" s="31"/>
      <c r="AK255" s="31"/>
      <c r="AL255" s="3"/>
    </row>
    <row r="256" spans="1:38" ht="16.5" customHeight="1" thickBot="1">
      <c r="A256" s="30"/>
      <c r="B256" s="1650"/>
      <c r="C256" s="177"/>
      <c r="D256" s="177"/>
      <c r="E256" s="177"/>
      <c r="F256" s="353"/>
      <c r="G256" s="177"/>
      <c r="H256" s="1650"/>
      <c r="I256" s="177"/>
      <c r="J256" s="178"/>
      <c r="K256" s="9"/>
      <c r="L256" s="9"/>
      <c r="M256" s="178"/>
      <c r="N256" s="380"/>
      <c r="O256" s="222"/>
      <c r="P256" s="223"/>
      <c r="Q256" s="1720"/>
      <c r="R256" s="1720"/>
      <c r="S256" s="1720"/>
      <c r="T256" s="133"/>
      <c r="U256" s="133"/>
      <c r="V256" s="148"/>
      <c r="W256" s="9"/>
      <c r="X256" s="9"/>
      <c r="Y256" s="9"/>
      <c r="Z256" s="390"/>
      <c r="AA256" s="9"/>
      <c r="AB256" s="1652"/>
      <c r="AC256" s="9"/>
      <c r="AD256" s="178"/>
      <c r="AE256" s="9"/>
      <c r="AF256" s="9"/>
      <c r="AG256" s="9"/>
      <c r="AH256" s="390"/>
      <c r="AI256" s="9"/>
      <c r="AJ256" s="1652"/>
      <c r="AK256" s="9"/>
      <c r="AL256" s="178"/>
    </row>
    <row r="257" spans="1:38" s="181" customFormat="1" ht="36" customHeight="1">
      <c r="A257" s="30"/>
      <c r="B257" s="1927" t="s">
        <v>4696</v>
      </c>
      <c r="C257" s="1927"/>
      <c r="D257" s="1927"/>
      <c r="E257" s="1927"/>
      <c r="F257" s="1927"/>
      <c r="G257" s="1927"/>
      <c r="H257" s="1927"/>
      <c r="I257" s="1927"/>
      <c r="J257" s="1927"/>
      <c r="K257" s="1927"/>
      <c r="L257" s="1927"/>
      <c r="M257" s="180"/>
      <c r="N257" s="363"/>
      <c r="O257" s="34"/>
      <c r="P257" s="180"/>
      <c r="Q257" s="31"/>
      <c r="R257" s="41" t="s">
        <v>228</v>
      </c>
      <c r="S257" s="34"/>
      <c r="T257" s="34"/>
      <c r="U257" s="34"/>
      <c r="V257" s="180"/>
      <c r="W257" s="134"/>
      <c r="X257" s="134"/>
      <c r="Y257" s="134"/>
      <c r="Z257" s="354"/>
      <c r="AA257" s="31"/>
      <c r="AB257" s="179"/>
      <c r="AC257" s="31"/>
      <c r="AD257" s="31"/>
      <c r="AE257" s="134"/>
      <c r="AF257" s="134"/>
      <c r="AG257" s="134"/>
      <c r="AH257" s="354"/>
      <c r="AI257" s="31"/>
      <c r="AJ257" s="179"/>
      <c r="AK257" s="31"/>
      <c r="AL257" s="31"/>
    </row>
    <row r="258" spans="1:38" ht="17.25" customHeight="1">
      <c r="A258" s="245"/>
      <c r="B258" s="246"/>
      <c r="C258" s="1529" t="s">
        <v>4684</v>
      </c>
      <c r="D258" s="1529"/>
      <c r="E258" s="1529"/>
      <c r="F258" s="1530"/>
      <c r="G258" s="247"/>
      <c r="H258" s="248"/>
      <c r="I258" s="1531"/>
      <c r="J258" s="249"/>
      <c r="K258" s="1532" t="s">
        <v>433</v>
      </c>
      <c r="L258" s="1529"/>
      <c r="M258" s="1529"/>
      <c r="N258" s="1530"/>
      <c r="O258" s="1533"/>
      <c r="P258" s="1531"/>
      <c r="Q258" s="249"/>
      <c r="R258" s="249"/>
      <c r="S258" s="1915" t="s">
        <v>265</v>
      </c>
      <c r="T258" s="1916"/>
      <c r="U258" s="1916"/>
      <c r="V258" s="1917"/>
      <c r="W258" s="1529" t="s">
        <v>1663</v>
      </c>
      <c r="X258" s="1529"/>
      <c r="Y258" s="1529"/>
      <c r="Z258" s="1530"/>
      <c r="AA258" s="247"/>
      <c r="AB258" s="248"/>
      <c r="AC258" s="1531"/>
      <c r="AD258" s="249"/>
      <c r="AE258" s="1529" t="s">
        <v>6728</v>
      </c>
      <c r="AF258" s="1529"/>
      <c r="AG258" s="1529"/>
      <c r="AH258" s="1530"/>
      <c r="AI258" s="247"/>
      <c r="AJ258" s="248"/>
      <c r="AK258" s="1531"/>
      <c r="AL258" s="249"/>
    </row>
    <row r="259" spans="1:38" s="181" customFormat="1" ht="16.5" customHeight="1">
      <c r="A259" s="250"/>
      <c r="B259" s="251"/>
      <c r="C259" s="245"/>
      <c r="D259" s="245"/>
      <c r="E259" s="245"/>
      <c r="F259" s="391" t="s">
        <v>263</v>
      </c>
      <c r="G259" s="252"/>
      <c r="H259" s="253"/>
      <c r="I259" s="249"/>
      <c r="J259" s="224"/>
      <c r="K259" s="245"/>
      <c r="L259" s="245"/>
      <c r="M259" s="245"/>
      <c r="N259" s="363"/>
      <c r="O259" s="254" t="s">
        <v>263</v>
      </c>
      <c r="P259" s="254"/>
      <c r="Q259" s="22"/>
      <c r="R259" s="224"/>
      <c r="S259" s="245"/>
      <c r="T259" s="1923" t="s">
        <v>260</v>
      </c>
      <c r="U259" s="1923" t="s">
        <v>263</v>
      </c>
      <c r="V259" s="245"/>
      <c r="W259" s="245"/>
      <c r="X259" s="245"/>
      <c r="Y259" s="245"/>
      <c r="Z259" s="391" t="s">
        <v>263</v>
      </c>
      <c r="AA259" s="252"/>
      <c r="AB259" s="253"/>
      <c r="AC259" s="249"/>
      <c r="AD259" s="224"/>
      <c r="AE259" s="245"/>
      <c r="AF259" s="245"/>
      <c r="AG259" s="245"/>
      <c r="AH259" s="391" t="s">
        <v>263</v>
      </c>
      <c r="AI259" s="252"/>
      <c r="AJ259" s="253"/>
      <c r="AK259" s="249"/>
      <c r="AL259" s="224"/>
    </row>
    <row r="260" spans="1:38" s="181" customFormat="1" ht="89.25">
      <c r="A260" s="228" t="s">
        <v>114</v>
      </c>
      <c r="B260" s="1653" t="s">
        <v>231</v>
      </c>
      <c r="C260" s="1653" t="s">
        <v>223</v>
      </c>
      <c r="D260" s="1653" t="s">
        <v>259</v>
      </c>
      <c r="E260" s="1657" t="s">
        <v>260</v>
      </c>
      <c r="F260" s="565" t="s">
        <v>341</v>
      </c>
      <c r="G260" s="268" t="s">
        <v>318</v>
      </c>
      <c r="H260" s="268" t="s">
        <v>261</v>
      </c>
      <c r="I260" s="268" t="s">
        <v>319</v>
      </c>
      <c r="J260" s="1657" t="s">
        <v>262</v>
      </c>
      <c r="K260" s="1653" t="s">
        <v>223</v>
      </c>
      <c r="L260" s="1653" t="s">
        <v>259</v>
      </c>
      <c r="M260" s="1657" t="s">
        <v>260</v>
      </c>
      <c r="N260" s="566" t="s">
        <v>341</v>
      </c>
      <c r="O260" s="268" t="s">
        <v>318</v>
      </c>
      <c r="P260" s="268" t="s">
        <v>261</v>
      </c>
      <c r="Q260" s="268" t="s">
        <v>319</v>
      </c>
      <c r="R260" s="1657" t="s">
        <v>262</v>
      </c>
      <c r="S260" s="1653" t="s">
        <v>223</v>
      </c>
      <c r="T260" s="1924"/>
      <c r="U260" s="1924"/>
      <c r="V260" s="1653" t="s">
        <v>264</v>
      </c>
      <c r="W260" s="1653" t="s">
        <v>223</v>
      </c>
      <c r="X260" s="1653" t="s">
        <v>259</v>
      </c>
      <c r="Y260" s="1657" t="s">
        <v>260</v>
      </c>
      <c r="Z260" s="565" t="s">
        <v>341</v>
      </c>
      <c r="AA260" s="268" t="s">
        <v>318</v>
      </c>
      <c r="AB260" s="268" t="s">
        <v>261</v>
      </c>
      <c r="AC260" s="268" t="s">
        <v>319</v>
      </c>
      <c r="AD260" s="1657" t="s">
        <v>262</v>
      </c>
      <c r="AE260" s="1653" t="s">
        <v>223</v>
      </c>
      <c r="AF260" s="1653" t="s">
        <v>259</v>
      </c>
      <c r="AG260" s="1657" t="s">
        <v>260</v>
      </c>
      <c r="AH260" s="565" t="s">
        <v>341</v>
      </c>
      <c r="AI260" s="268" t="s">
        <v>318</v>
      </c>
      <c r="AJ260" s="268" t="s">
        <v>261</v>
      </c>
      <c r="AK260" s="268" t="s">
        <v>319</v>
      </c>
      <c r="AL260" s="1657" t="s">
        <v>262</v>
      </c>
    </row>
    <row r="261" spans="1:38" s="15" customFormat="1" ht="12.75">
      <c r="A261" s="123">
        <v>1</v>
      </c>
      <c r="B261" s="123">
        <v>2</v>
      </c>
      <c r="C261" s="228">
        <v>3</v>
      </c>
      <c r="D261" s="123">
        <v>4</v>
      </c>
      <c r="E261" s="123">
        <v>5</v>
      </c>
      <c r="F261" s="364">
        <v>6</v>
      </c>
      <c r="G261" s="123">
        <v>7</v>
      </c>
      <c r="H261" s="123">
        <v>8</v>
      </c>
      <c r="I261" s="228">
        <v>9</v>
      </c>
      <c r="J261" s="123">
        <v>10</v>
      </c>
      <c r="K261" s="123">
        <v>11</v>
      </c>
      <c r="L261" s="228">
        <v>12</v>
      </c>
      <c r="M261" s="123">
        <v>13</v>
      </c>
      <c r="N261" s="364">
        <v>14</v>
      </c>
      <c r="O261" s="228">
        <v>15</v>
      </c>
      <c r="P261" s="123">
        <v>16</v>
      </c>
      <c r="Q261" s="123">
        <v>17</v>
      </c>
      <c r="R261" s="228">
        <v>18</v>
      </c>
      <c r="S261" s="123">
        <v>19</v>
      </c>
      <c r="T261" s="123">
        <v>20</v>
      </c>
      <c r="U261" s="228">
        <v>21</v>
      </c>
      <c r="V261" s="123">
        <v>22</v>
      </c>
      <c r="W261" s="228">
        <v>23</v>
      </c>
      <c r="X261" s="123">
        <v>24</v>
      </c>
      <c r="Y261" s="228">
        <v>25</v>
      </c>
      <c r="Z261" s="123">
        <v>26</v>
      </c>
      <c r="AA261" s="228">
        <v>27</v>
      </c>
      <c r="AB261" s="123">
        <v>28</v>
      </c>
      <c r="AC261" s="228">
        <v>29</v>
      </c>
      <c r="AD261" s="123">
        <v>30</v>
      </c>
      <c r="AE261" s="228">
        <v>31</v>
      </c>
      <c r="AF261" s="123">
        <v>32</v>
      </c>
      <c r="AG261" s="228">
        <v>33</v>
      </c>
      <c r="AH261" s="123">
        <v>34</v>
      </c>
      <c r="AI261" s="228">
        <v>35</v>
      </c>
      <c r="AJ261" s="123">
        <v>36</v>
      </c>
      <c r="AK261" s="228">
        <v>37</v>
      </c>
      <c r="AL261" s="123">
        <v>38</v>
      </c>
    </row>
    <row r="262" spans="1:38">
      <c r="A262" s="102"/>
      <c r="B262" s="230" t="s">
        <v>266</v>
      </c>
      <c r="C262" s="102"/>
      <c r="D262" s="102"/>
      <c r="E262" s="212"/>
      <c r="F262" s="367"/>
      <c r="G262" s="212"/>
      <c r="H262" s="212"/>
      <c r="I262" s="212"/>
      <c r="J262" s="212"/>
      <c r="K262" s="102"/>
      <c r="L262" s="102"/>
      <c r="M262" s="212"/>
      <c r="N262" s="367"/>
      <c r="O262" s="212"/>
      <c r="P262" s="212"/>
      <c r="Q262" s="212"/>
      <c r="R262" s="212"/>
      <c r="S262" s="231"/>
      <c r="T262" s="231"/>
      <c r="U262" s="231"/>
      <c r="V262" s="1651"/>
      <c r="W262" s="102"/>
      <c r="X262" s="102"/>
      <c r="Y262" s="212"/>
      <c r="Z262" s="367"/>
      <c r="AA262" s="212"/>
      <c r="AB262" s="212"/>
      <c r="AC262" s="212"/>
      <c r="AD262" s="212"/>
      <c r="AE262" s="102"/>
      <c r="AF262" s="102"/>
      <c r="AG262" s="212"/>
      <c r="AH262" s="367"/>
      <c r="AI262" s="212"/>
      <c r="AJ262" s="212"/>
      <c r="AK262" s="212"/>
      <c r="AL262" s="212"/>
    </row>
    <row r="263" spans="1:38">
      <c r="A263" s="102"/>
      <c r="B263" s="230"/>
      <c r="C263" s="102"/>
      <c r="D263" s="102"/>
      <c r="E263" s="212"/>
      <c r="F263" s="367"/>
      <c r="G263" s="212"/>
      <c r="H263" s="212"/>
      <c r="I263" s="212"/>
      <c r="J263" s="212"/>
      <c r="K263" s="102"/>
      <c r="L263" s="102"/>
      <c r="M263" s="212"/>
      <c r="N263" s="367"/>
      <c r="O263" s="212"/>
      <c r="P263" s="212"/>
      <c r="Q263" s="212"/>
      <c r="R263" s="212"/>
      <c r="S263" s="231"/>
      <c r="T263" s="231"/>
      <c r="U263" s="231"/>
      <c r="V263" s="1651"/>
      <c r="W263" s="102"/>
      <c r="X263" s="102"/>
      <c r="Y263" s="212"/>
      <c r="Z263" s="367"/>
      <c r="AA263" s="212"/>
      <c r="AB263" s="212"/>
      <c r="AC263" s="212"/>
      <c r="AD263" s="212"/>
      <c r="AE263" s="102"/>
      <c r="AF263" s="102"/>
      <c r="AG263" s="212"/>
      <c r="AH263" s="367"/>
      <c r="AI263" s="212"/>
      <c r="AJ263" s="212"/>
      <c r="AK263" s="212"/>
      <c r="AL263" s="212"/>
    </row>
    <row r="264" spans="1:38" ht="14.25">
      <c r="A264" s="102"/>
      <c r="B264" s="232" t="s">
        <v>113</v>
      </c>
      <c r="C264" s="233">
        <f>SUM(C266:C274)</f>
        <v>9</v>
      </c>
      <c r="D264" s="233"/>
      <c r="E264" s="233">
        <f t="shared" ref="E264:J264" si="96">SUM(E266:E274)</f>
        <v>6151020</v>
      </c>
      <c r="F264" s="233">
        <f t="shared" si="96"/>
        <v>0</v>
      </c>
      <c r="G264" s="233">
        <f t="shared" si="96"/>
        <v>1124109</v>
      </c>
      <c r="H264" s="233">
        <f t="shared" si="96"/>
        <v>48000</v>
      </c>
      <c r="I264" s="233">
        <f t="shared" si="96"/>
        <v>0</v>
      </c>
      <c r="J264" s="233">
        <f t="shared" si="96"/>
        <v>7323129</v>
      </c>
      <c r="K264" s="231">
        <f>SUM(K266:K271)</f>
        <v>6</v>
      </c>
      <c r="L264" s="231"/>
      <c r="M264" s="231">
        <f t="shared" ref="M264:R264" si="97">SUM(M266:M274)</f>
        <v>6151020</v>
      </c>
      <c r="N264" s="233">
        <f t="shared" si="97"/>
        <v>0</v>
      </c>
      <c r="O264" s="231">
        <f t="shared" si="97"/>
        <v>1030190.2</v>
      </c>
      <c r="P264" s="233">
        <f t="shared" si="97"/>
        <v>48000</v>
      </c>
      <c r="Q264" s="233">
        <f t="shared" si="97"/>
        <v>0</v>
      </c>
      <c r="R264" s="233">
        <f t="shared" si="97"/>
        <v>7229210.2000000002</v>
      </c>
      <c r="S264" s="231">
        <f>SUM(S266:S271)</f>
        <v>0</v>
      </c>
      <c r="T264" s="231">
        <f>SUM(T266:T271)</f>
        <v>0</v>
      </c>
      <c r="U264" s="231">
        <f>SUM(U266:U271)</f>
        <v>54234.8</v>
      </c>
      <c r="V264" s="231">
        <f>SUM(V266:V271)</f>
        <v>54234.800000000047</v>
      </c>
      <c r="W264" s="233">
        <f>SUM(W266:W274)</f>
        <v>9</v>
      </c>
      <c r="X264" s="233"/>
      <c r="Y264" s="231">
        <f t="shared" ref="Y264:AL264" si="98">SUM(Y266:Y274)</f>
        <v>6151020</v>
      </c>
      <c r="Z264" s="231">
        <f t="shared" si="98"/>
        <v>0</v>
      </c>
      <c r="AA264" s="231">
        <f t="shared" si="98"/>
        <v>1218027.8</v>
      </c>
      <c r="AB264" s="233">
        <f t="shared" si="98"/>
        <v>48000</v>
      </c>
      <c r="AC264" s="233">
        <f t="shared" si="98"/>
        <v>0</v>
      </c>
      <c r="AD264" s="233">
        <f t="shared" si="98"/>
        <v>7417047.7999999998</v>
      </c>
      <c r="AE264" s="231">
        <f t="shared" si="98"/>
        <v>9</v>
      </c>
      <c r="AF264" s="231">
        <f t="shared" si="98"/>
        <v>101</v>
      </c>
      <c r="AG264" s="231">
        <f t="shared" si="98"/>
        <v>6151020</v>
      </c>
      <c r="AH264" s="231">
        <f t="shared" si="98"/>
        <v>0</v>
      </c>
      <c r="AI264" s="231">
        <f t="shared" si="98"/>
        <v>1311946.6000000001</v>
      </c>
      <c r="AJ264" s="231">
        <f t="shared" si="98"/>
        <v>48000</v>
      </c>
      <c r="AK264" s="231">
        <f t="shared" si="98"/>
        <v>0</v>
      </c>
      <c r="AL264" s="233">
        <f t="shared" si="98"/>
        <v>7510966.5999999996</v>
      </c>
    </row>
    <row r="265" spans="1:38">
      <c r="A265" s="102"/>
      <c r="B265" s="195" t="s">
        <v>126</v>
      </c>
      <c r="C265" s="102"/>
      <c r="D265" s="102"/>
      <c r="E265" s="212"/>
      <c r="F265" s="367"/>
      <c r="G265" s="212"/>
      <c r="H265" s="212"/>
      <c r="I265" s="212"/>
      <c r="J265" s="212"/>
      <c r="K265" s="102"/>
      <c r="L265" s="102"/>
      <c r="M265" s="212"/>
      <c r="N265" s="367"/>
      <c r="O265" s="212"/>
      <c r="P265" s="212"/>
      <c r="Q265" s="212"/>
      <c r="R265" s="212"/>
      <c r="S265" s="231"/>
      <c r="T265" s="231"/>
      <c r="U265" s="231"/>
      <c r="V265" s="1651"/>
      <c r="W265" s="102"/>
      <c r="X265" s="102"/>
      <c r="Y265" s="212"/>
      <c r="Z265" s="367"/>
      <c r="AA265" s="212"/>
      <c r="AB265" s="212"/>
      <c r="AC265" s="212"/>
      <c r="AD265" s="212"/>
      <c r="AE265" s="102"/>
      <c r="AF265" s="102"/>
      <c r="AG265" s="212"/>
      <c r="AH265" s="367"/>
      <c r="AI265" s="212"/>
      <c r="AJ265" s="212"/>
      <c r="AK265" s="212"/>
      <c r="AL265" s="212"/>
    </row>
    <row r="266" spans="1:38" ht="18.95" customHeight="1">
      <c r="A266" s="102">
        <v>1</v>
      </c>
      <c r="B266" s="102" t="s">
        <v>1534</v>
      </c>
      <c r="C266" s="102">
        <v>1</v>
      </c>
      <c r="D266" s="102">
        <v>10</v>
      </c>
      <c r="E266" s="212">
        <v>727540</v>
      </c>
      <c r="F266" s="367"/>
      <c r="G266" s="212">
        <v>145508</v>
      </c>
      <c r="H266" s="212">
        <v>8000</v>
      </c>
      <c r="I266" s="212"/>
      <c r="J266" s="231">
        <f>+E266+F266+G266+H266</f>
        <v>881048</v>
      </c>
      <c r="K266" s="102">
        <v>1</v>
      </c>
      <c r="L266" s="102">
        <v>9</v>
      </c>
      <c r="M266" s="212">
        <v>727540</v>
      </c>
      <c r="N266" s="367"/>
      <c r="O266" s="212">
        <v>130957.2</v>
      </c>
      <c r="P266" s="212">
        <v>8000</v>
      </c>
      <c r="Q266" s="212"/>
      <c r="R266" s="231">
        <f>M266+O266+P266+Q266</f>
        <v>866497.2</v>
      </c>
      <c r="S266" s="231">
        <f t="shared" ref="S266:S274" si="99">C266-K266</f>
        <v>0</v>
      </c>
      <c r="T266" s="231">
        <f t="shared" ref="T266:T274" si="100">+E266-M266</f>
        <v>0</v>
      </c>
      <c r="U266" s="231">
        <f t="shared" ref="U266:U274" si="101">+G266+H266+I266-O266-P266-Q266</f>
        <v>14550.800000000003</v>
      </c>
      <c r="V266" s="74">
        <f>J266-R266</f>
        <v>14550.800000000047</v>
      </c>
      <c r="W266" s="102">
        <v>1</v>
      </c>
      <c r="X266" s="102">
        <v>11</v>
      </c>
      <c r="Y266" s="212">
        <v>727540</v>
      </c>
      <c r="Z266" s="367"/>
      <c r="AA266" s="212">
        <v>160058.79999999999</v>
      </c>
      <c r="AB266" s="212">
        <v>8000</v>
      </c>
      <c r="AC266" s="212"/>
      <c r="AD266" s="231">
        <f t="shared" ref="AD266:AD274" si="102">Y266+AA266+AB266+AC266</f>
        <v>895598.8</v>
      </c>
      <c r="AE266" s="102">
        <v>1</v>
      </c>
      <c r="AF266" s="102">
        <v>12</v>
      </c>
      <c r="AG266" s="212">
        <v>727540</v>
      </c>
      <c r="AH266" s="367"/>
      <c r="AI266" s="212">
        <v>174609.6</v>
      </c>
      <c r="AJ266" s="212">
        <v>8000</v>
      </c>
      <c r="AK266" s="212"/>
      <c r="AL266" s="231">
        <f t="shared" ref="AL266:AL274" si="103">AG266+AI266+AJ266+AK266</f>
        <v>910149.6</v>
      </c>
    </row>
    <row r="267" spans="1:38" ht="18.95" customHeight="1">
      <c r="A267" s="102">
        <v>2</v>
      </c>
      <c r="B267" s="102" t="s">
        <v>1533</v>
      </c>
      <c r="C267" s="102">
        <v>1</v>
      </c>
      <c r="D267" s="102">
        <v>19</v>
      </c>
      <c r="E267" s="212">
        <v>661400</v>
      </c>
      <c r="F267" s="367"/>
      <c r="G267" s="212">
        <v>198420</v>
      </c>
      <c r="H267" s="212">
        <v>8000</v>
      </c>
      <c r="I267" s="212"/>
      <c r="J267" s="231">
        <f t="shared" ref="J267:J271" si="104">+E267+F267+G267+H267</f>
        <v>867820</v>
      </c>
      <c r="K267" s="102">
        <v>1</v>
      </c>
      <c r="L267" s="102">
        <v>18</v>
      </c>
      <c r="M267" s="212">
        <v>661400</v>
      </c>
      <c r="N267" s="367"/>
      <c r="O267" s="212">
        <v>198420</v>
      </c>
      <c r="P267" s="212">
        <v>8000</v>
      </c>
      <c r="Q267" s="212"/>
      <c r="R267" s="231">
        <f t="shared" ref="R267:R271" si="105">M267+O267+P267+Q267</f>
        <v>867820</v>
      </c>
      <c r="S267" s="231">
        <f t="shared" si="99"/>
        <v>0</v>
      </c>
      <c r="T267" s="231">
        <f t="shared" si="100"/>
        <v>0</v>
      </c>
      <c r="U267" s="231">
        <f t="shared" si="101"/>
        <v>0</v>
      </c>
      <c r="V267" s="74">
        <f t="shared" ref="V267:V271" si="106">J267-R267</f>
        <v>0</v>
      </c>
      <c r="W267" s="102">
        <v>1</v>
      </c>
      <c r="X267" s="102">
        <v>20</v>
      </c>
      <c r="Y267" s="212">
        <v>661400</v>
      </c>
      <c r="Z267" s="367"/>
      <c r="AA267" s="212">
        <v>198420</v>
      </c>
      <c r="AB267" s="212">
        <v>8000</v>
      </c>
      <c r="AC267" s="212"/>
      <c r="AD267" s="231">
        <f t="shared" si="102"/>
        <v>867820</v>
      </c>
      <c r="AE267" s="102">
        <v>1</v>
      </c>
      <c r="AF267" s="102">
        <v>21</v>
      </c>
      <c r="AG267" s="212">
        <v>661400</v>
      </c>
      <c r="AH267" s="367"/>
      <c r="AI267" s="212">
        <v>198420</v>
      </c>
      <c r="AJ267" s="212">
        <v>8000</v>
      </c>
      <c r="AK267" s="212"/>
      <c r="AL267" s="231">
        <f t="shared" si="103"/>
        <v>867820</v>
      </c>
    </row>
    <row r="268" spans="1:38" ht="18.95" customHeight="1">
      <c r="A268" s="102">
        <v>3</v>
      </c>
      <c r="B268" s="102" t="s">
        <v>5000</v>
      </c>
      <c r="C268" s="102">
        <v>1</v>
      </c>
      <c r="D268" s="102">
        <v>2</v>
      </c>
      <c r="E268" s="212">
        <v>661400</v>
      </c>
      <c r="F268" s="367"/>
      <c r="G268" s="212">
        <v>26456</v>
      </c>
      <c r="H268" s="212">
        <v>8000</v>
      </c>
      <c r="I268" s="212"/>
      <c r="J268" s="231">
        <f t="shared" si="104"/>
        <v>695856</v>
      </c>
      <c r="K268" s="102">
        <v>1</v>
      </c>
      <c r="L268" s="102">
        <v>1</v>
      </c>
      <c r="M268" s="212">
        <v>661400</v>
      </c>
      <c r="N268" s="367"/>
      <c r="O268" s="212">
        <v>13228</v>
      </c>
      <c r="P268" s="212">
        <v>8000</v>
      </c>
      <c r="Q268" s="212"/>
      <c r="R268" s="231">
        <f t="shared" si="105"/>
        <v>682628</v>
      </c>
      <c r="S268" s="231">
        <f t="shared" si="99"/>
        <v>0</v>
      </c>
      <c r="T268" s="231">
        <f t="shared" si="100"/>
        <v>0</v>
      </c>
      <c r="U268" s="231">
        <f t="shared" si="101"/>
        <v>13228</v>
      </c>
      <c r="V268" s="74">
        <f t="shared" si="106"/>
        <v>13228</v>
      </c>
      <c r="W268" s="102">
        <v>1</v>
      </c>
      <c r="X268" s="102">
        <v>3</v>
      </c>
      <c r="Y268" s="212">
        <v>661400</v>
      </c>
      <c r="Z268" s="367"/>
      <c r="AA268" s="212">
        <v>39684</v>
      </c>
      <c r="AB268" s="212">
        <v>8000</v>
      </c>
      <c r="AC268" s="212"/>
      <c r="AD268" s="231">
        <f t="shared" si="102"/>
        <v>709084</v>
      </c>
      <c r="AE268" s="102">
        <v>1</v>
      </c>
      <c r="AF268" s="102">
        <v>4</v>
      </c>
      <c r="AG268" s="212">
        <v>661400</v>
      </c>
      <c r="AH268" s="367"/>
      <c r="AI268" s="212">
        <v>52912</v>
      </c>
      <c r="AJ268" s="212">
        <v>8000</v>
      </c>
      <c r="AK268" s="212"/>
      <c r="AL268" s="231">
        <f t="shared" si="103"/>
        <v>722312</v>
      </c>
    </row>
    <row r="269" spans="1:38" ht="18.95" customHeight="1">
      <c r="A269" s="102">
        <v>4</v>
      </c>
      <c r="B269" s="102" t="s">
        <v>1535</v>
      </c>
      <c r="C269" s="102">
        <v>1</v>
      </c>
      <c r="D269" s="102">
        <v>4</v>
      </c>
      <c r="E269" s="212">
        <v>661400</v>
      </c>
      <c r="F269" s="367"/>
      <c r="G269" s="212">
        <v>52912</v>
      </c>
      <c r="H269" s="212">
        <v>8000</v>
      </c>
      <c r="I269" s="212"/>
      <c r="J269" s="231">
        <f t="shared" si="104"/>
        <v>722312</v>
      </c>
      <c r="K269" s="102">
        <v>1</v>
      </c>
      <c r="L269" s="102">
        <v>3</v>
      </c>
      <c r="M269" s="212">
        <v>661400</v>
      </c>
      <c r="N269" s="367"/>
      <c r="O269" s="212">
        <v>39684</v>
      </c>
      <c r="P269" s="212">
        <v>8000</v>
      </c>
      <c r="Q269" s="212"/>
      <c r="R269" s="231">
        <f t="shared" si="105"/>
        <v>709084</v>
      </c>
      <c r="S269" s="231">
        <f t="shared" si="99"/>
        <v>0</v>
      </c>
      <c r="T269" s="231">
        <f t="shared" si="100"/>
        <v>0</v>
      </c>
      <c r="U269" s="231">
        <f t="shared" si="101"/>
        <v>13228</v>
      </c>
      <c r="V269" s="74">
        <f t="shared" si="106"/>
        <v>13228</v>
      </c>
      <c r="W269" s="102">
        <v>1</v>
      </c>
      <c r="X269" s="102">
        <v>5</v>
      </c>
      <c r="Y269" s="212">
        <v>661400</v>
      </c>
      <c r="Z269" s="367"/>
      <c r="AA269" s="212">
        <v>66140</v>
      </c>
      <c r="AB269" s="212">
        <v>8000</v>
      </c>
      <c r="AC269" s="212"/>
      <c r="AD269" s="231">
        <f t="shared" si="102"/>
        <v>735540</v>
      </c>
      <c r="AE269" s="102">
        <v>1</v>
      </c>
      <c r="AF269" s="102">
        <v>6</v>
      </c>
      <c r="AG269" s="212">
        <v>661400</v>
      </c>
      <c r="AH269" s="367"/>
      <c r="AI269" s="212">
        <v>79368</v>
      </c>
      <c r="AJ269" s="212">
        <v>8000</v>
      </c>
      <c r="AK269" s="212"/>
      <c r="AL269" s="231">
        <f t="shared" si="103"/>
        <v>748768</v>
      </c>
    </row>
    <row r="270" spans="1:38" ht="18.95" customHeight="1">
      <c r="A270" s="102">
        <v>5</v>
      </c>
      <c r="B270" s="102" t="s">
        <v>1536</v>
      </c>
      <c r="C270" s="102">
        <v>1</v>
      </c>
      <c r="D270" s="102">
        <v>23</v>
      </c>
      <c r="E270" s="212">
        <v>793680</v>
      </c>
      <c r="F270" s="367"/>
      <c r="G270" s="212">
        <v>370113</v>
      </c>
      <c r="H270" s="212">
        <v>8000</v>
      </c>
      <c r="I270" s="212"/>
      <c r="J270" s="231">
        <f t="shared" si="104"/>
        <v>1171793</v>
      </c>
      <c r="K270" s="102">
        <v>1</v>
      </c>
      <c r="L270" s="102">
        <v>22</v>
      </c>
      <c r="M270" s="212">
        <v>793680</v>
      </c>
      <c r="N270" s="367"/>
      <c r="O270" s="212">
        <v>370113</v>
      </c>
      <c r="P270" s="212">
        <v>8000</v>
      </c>
      <c r="Q270" s="212"/>
      <c r="R270" s="231">
        <f t="shared" si="105"/>
        <v>1171793</v>
      </c>
      <c r="S270" s="231">
        <f t="shared" si="99"/>
        <v>0</v>
      </c>
      <c r="T270" s="231">
        <f t="shared" si="100"/>
        <v>0</v>
      </c>
      <c r="U270" s="231">
        <f t="shared" si="101"/>
        <v>0</v>
      </c>
      <c r="V270" s="74">
        <f t="shared" si="106"/>
        <v>0</v>
      </c>
      <c r="W270" s="102">
        <v>1</v>
      </c>
      <c r="X270" s="102">
        <v>24</v>
      </c>
      <c r="Y270" s="212">
        <v>793680</v>
      </c>
      <c r="Z270" s="367"/>
      <c r="AA270" s="212">
        <v>370113</v>
      </c>
      <c r="AB270" s="212">
        <v>8000</v>
      </c>
      <c r="AC270" s="212"/>
      <c r="AD270" s="231">
        <f t="shared" si="102"/>
        <v>1171793</v>
      </c>
      <c r="AE270" s="102">
        <v>1</v>
      </c>
      <c r="AF270" s="102">
        <v>25</v>
      </c>
      <c r="AG270" s="212">
        <v>793680</v>
      </c>
      <c r="AH270" s="367"/>
      <c r="AI270" s="212">
        <v>370113</v>
      </c>
      <c r="AJ270" s="212">
        <v>8000</v>
      </c>
      <c r="AK270" s="212"/>
      <c r="AL270" s="231">
        <f t="shared" si="103"/>
        <v>1171793</v>
      </c>
    </row>
    <row r="271" spans="1:38" ht="18.95" customHeight="1">
      <c r="A271" s="102">
        <v>6</v>
      </c>
      <c r="B271" s="102" t="s">
        <v>1537</v>
      </c>
      <c r="C271" s="102">
        <v>1</v>
      </c>
      <c r="D271" s="102">
        <v>6</v>
      </c>
      <c r="E271" s="212">
        <v>661400</v>
      </c>
      <c r="F271" s="367"/>
      <c r="G271" s="212">
        <v>79368</v>
      </c>
      <c r="H271" s="212"/>
      <c r="I271" s="212"/>
      <c r="J271" s="231">
        <f t="shared" si="104"/>
        <v>740768</v>
      </c>
      <c r="K271" s="102">
        <v>1</v>
      </c>
      <c r="L271" s="102">
        <v>5</v>
      </c>
      <c r="M271" s="212">
        <v>661400</v>
      </c>
      <c r="N271" s="367"/>
      <c r="O271" s="212">
        <v>66140</v>
      </c>
      <c r="P271" s="212"/>
      <c r="Q271" s="212"/>
      <c r="R271" s="231">
        <f t="shared" si="105"/>
        <v>727540</v>
      </c>
      <c r="S271" s="231">
        <f t="shared" si="99"/>
        <v>0</v>
      </c>
      <c r="T271" s="231">
        <f t="shared" si="100"/>
        <v>0</v>
      </c>
      <c r="U271" s="231">
        <f t="shared" si="101"/>
        <v>13228</v>
      </c>
      <c r="V271" s="74">
        <f t="shared" si="106"/>
        <v>13228</v>
      </c>
      <c r="W271" s="102">
        <v>1</v>
      </c>
      <c r="X271" s="102">
        <v>7</v>
      </c>
      <c r="Y271" s="212">
        <v>661400</v>
      </c>
      <c r="Z271" s="367"/>
      <c r="AA271" s="212">
        <v>92596.000000000015</v>
      </c>
      <c r="AB271" s="212"/>
      <c r="AC271" s="212"/>
      <c r="AD271" s="231">
        <f t="shared" si="102"/>
        <v>753996</v>
      </c>
      <c r="AE271" s="102">
        <v>1</v>
      </c>
      <c r="AF271" s="102">
        <v>8</v>
      </c>
      <c r="AG271" s="212">
        <v>661400</v>
      </c>
      <c r="AH271" s="367"/>
      <c r="AI271" s="212">
        <v>105824</v>
      </c>
      <c r="AJ271" s="212"/>
      <c r="AK271" s="212"/>
      <c r="AL271" s="231">
        <f t="shared" si="103"/>
        <v>767224</v>
      </c>
    </row>
    <row r="272" spans="1:38" ht="18.95" customHeight="1">
      <c r="A272" s="102">
        <v>7</v>
      </c>
      <c r="B272" s="102" t="s">
        <v>1538</v>
      </c>
      <c r="C272" s="102">
        <v>1</v>
      </c>
      <c r="D272" s="102">
        <v>3</v>
      </c>
      <c r="E272" s="212">
        <v>661400</v>
      </c>
      <c r="F272" s="367"/>
      <c r="G272" s="212">
        <v>39684</v>
      </c>
      <c r="H272" s="212"/>
      <c r="I272" s="212"/>
      <c r="J272" s="231">
        <f>+E272+F272+G272+H272</f>
        <v>701084</v>
      </c>
      <c r="K272" s="102">
        <v>1</v>
      </c>
      <c r="L272" s="102">
        <v>2</v>
      </c>
      <c r="M272" s="212">
        <v>661400</v>
      </c>
      <c r="N272" s="367"/>
      <c r="O272" s="212">
        <v>26456</v>
      </c>
      <c r="P272" s="212"/>
      <c r="Q272" s="212"/>
      <c r="R272" s="231">
        <f>M272+O272+P272+Q272</f>
        <v>687856</v>
      </c>
      <c r="S272" s="231">
        <f t="shared" si="99"/>
        <v>0</v>
      </c>
      <c r="T272" s="231">
        <f t="shared" si="100"/>
        <v>0</v>
      </c>
      <c r="U272" s="231">
        <f t="shared" si="101"/>
        <v>13228</v>
      </c>
      <c r="V272" s="74">
        <f>J272-R272</f>
        <v>13228</v>
      </c>
      <c r="W272" s="102">
        <v>1</v>
      </c>
      <c r="X272" s="102">
        <v>4</v>
      </c>
      <c r="Y272" s="212">
        <v>661400</v>
      </c>
      <c r="Z272" s="367"/>
      <c r="AA272" s="212">
        <v>52912</v>
      </c>
      <c r="AB272" s="212"/>
      <c r="AC272" s="212"/>
      <c r="AD272" s="231">
        <f t="shared" si="102"/>
        <v>714312</v>
      </c>
      <c r="AE272" s="102">
        <v>1</v>
      </c>
      <c r="AF272" s="102">
        <v>5</v>
      </c>
      <c r="AG272" s="212">
        <v>661400</v>
      </c>
      <c r="AH272" s="367"/>
      <c r="AI272" s="212">
        <v>66140</v>
      </c>
      <c r="AJ272" s="212"/>
      <c r="AK272" s="212"/>
      <c r="AL272" s="231">
        <f t="shared" si="103"/>
        <v>727540</v>
      </c>
    </row>
    <row r="273" spans="1:38" ht="18.95" customHeight="1">
      <c r="A273" s="102">
        <v>8</v>
      </c>
      <c r="B273" s="102" t="s">
        <v>1539</v>
      </c>
      <c r="C273" s="102">
        <v>1</v>
      </c>
      <c r="D273" s="102">
        <v>3</v>
      </c>
      <c r="E273" s="212">
        <v>661400</v>
      </c>
      <c r="F273" s="367"/>
      <c r="G273" s="212">
        <v>39684</v>
      </c>
      <c r="H273" s="212"/>
      <c r="I273" s="212"/>
      <c r="J273" s="231">
        <f t="shared" ref="J273:J274" si="107">+E273+F273+G273+H273</f>
        <v>701084</v>
      </c>
      <c r="K273" s="102">
        <v>1</v>
      </c>
      <c r="L273" s="102">
        <v>2</v>
      </c>
      <c r="M273" s="212">
        <v>661400</v>
      </c>
      <c r="N273" s="367"/>
      <c r="O273" s="212">
        <v>26456</v>
      </c>
      <c r="P273" s="212"/>
      <c r="Q273" s="212"/>
      <c r="R273" s="231">
        <f t="shared" ref="R273:R274" si="108">M273+O273+P273+Q273</f>
        <v>687856</v>
      </c>
      <c r="S273" s="231">
        <f t="shared" si="99"/>
        <v>0</v>
      </c>
      <c r="T273" s="231">
        <f t="shared" si="100"/>
        <v>0</v>
      </c>
      <c r="U273" s="231">
        <f t="shared" si="101"/>
        <v>13228</v>
      </c>
      <c r="V273" s="74">
        <f t="shared" ref="V273:V274" si="109">J273-R273</f>
        <v>13228</v>
      </c>
      <c r="W273" s="102">
        <v>1</v>
      </c>
      <c r="X273" s="102">
        <v>4</v>
      </c>
      <c r="Y273" s="212">
        <v>661400</v>
      </c>
      <c r="Z273" s="367"/>
      <c r="AA273" s="212">
        <v>52912</v>
      </c>
      <c r="AB273" s="212"/>
      <c r="AC273" s="212"/>
      <c r="AD273" s="231">
        <f t="shared" si="102"/>
        <v>714312</v>
      </c>
      <c r="AE273" s="102">
        <v>1</v>
      </c>
      <c r="AF273" s="102">
        <v>5</v>
      </c>
      <c r="AG273" s="212">
        <v>661400</v>
      </c>
      <c r="AH273" s="367"/>
      <c r="AI273" s="212">
        <v>66140</v>
      </c>
      <c r="AJ273" s="212"/>
      <c r="AK273" s="212"/>
      <c r="AL273" s="231">
        <f t="shared" si="103"/>
        <v>727540</v>
      </c>
    </row>
    <row r="274" spans="1:38" ht="18.95" customHeight="1">
      <c r="A274" s="102">
        <v>9</v>
      </c>
      <c r="B274" s="102" t="s">
        <v>1540</v>
      </c>
      <c r="C274" s="102">
        <v>1</v>
      </c>
      <c r="D274" s="102">
        <v>13</v>
      </c>
      <c r="E274" s="212">
        <v>661400</v>
      </c>
      <c r="F274" s="367"/>
      <c r="G274" s="212">
        <v>171964</v>
      </c>
      <c r="H274" s="212">
        <v>8000</v>
      </c>
      <c r="I274" s="212"/>
      <c r="J274" s="231">
        <f t="shared" si="107"/>
        <v>841364</v>
      </c>
      <c r="K274" s="102">
        <v>1</v>
      </c>
      <c r="L274" s="102">
        <v>12</v>
      </c>
      <c r="M274" s="212">
        <v>661400</v>
      </c>
      <c r="N274" s="367"/>
      <c r="O274" s="212">
        <v>158736</v>
      </c>
      <c r="P274" s="212">
        <v>8000</v>
      </c>
      <c r="Q274" s="212"/>
      <c r="R274" s="231">
        <f t="shared" si="108"/>
        <v>828136</v>
      </c>
      <c r="S274" s="231">
        <f t="shared" si="99"/>
        <v>0</v>
      </c>
      <c r="T274" s="231">
        <f t="shared" si="100"/>
        <v>0</v>
      </c>
      <c r="U274" s="231">
        <f t="shared" si="101"/>
        <v>13228</v>
      </c>
      <c r="V274" s="74">
        <f t="shared" si="109"/>
        <v>13228</v>
      </c>
      <c r="W274" s="102">
        <v>1</v>
      </c>
      <c r="X274" s="102">
        <v>14</v>
      </c>
      <c r="Y274" s="212">
        <v>661400</v>
      </c>
      <c r="Z274" s="367"/>
      <c r="AA274" s="212">
        <v>185192.00000000003</v>
      </c>
      <c r="AB274" s="212">
        <v>8000</v>
      </c>
      <c r="AC274" s="212"/>
      <c r="AD274" s="231">
        <f t="shared" si="102"/>
        <v>854592</v>
      </c>
      <c r="AE274" s="102">
        <v>1</v>
      </c>
      <c r="AF274" s="102">
        <v>15</v>
      </c>
      <c r="AG274" s="212">
        <v>661400</v>
      </c>
      <c r="AH274" s="367"/>
      <c r="AI274" s="212">
        <v>198420</v>
      </c>
      <c r="AJ274" s="212">
        <v>8000</v>
      </c>
      <c r="AK274" s="212"/>
      <c r="AL274" s="231">
        <f t="shared" si="103"/>
        <v>867820</v>
      </c>
    </row>
    <row r="276" spans="1:38" ht="16.5">
      <c r="A276" s="30"/>
      <c r="B276" s="221" t="s">
        <v>230</v>
      </c>
      <c r="C276" s="31"/>
      <c r="D276" s="31"/>
      <c r="E276" s="31"/>
      <c r="G276" s="31"/>
      <c r="H276" s="31"/>
      <c r="I276" s="31"/>
      <c r="J276" s="3"/>
      <c r="K276" s="22"/>
      <c r="L276" s="180"/>
      <c r="M276" s="22"/>
      <c r="N276" s="392"/>
      <c r="O276" s="180"/>
      <c r="P276" s="22"/>
      <c r="Q276" s="303"/>
      <c r="R276" s="133"/>
      <c r="S276" s="180"/>
      <c r="T276" s="180"/>
      <c r="U276" s="180"/>
      <c r="V276" s="22"/>
      <c r="W276" s="31"/>
      <c r="X276" s="31"/>
      <c r="Y276" s="31"/>
      <c r="AA276" s="31"/>
      <c r="AB276" s="31"/>
      <c r="AC276" s="31"/>
      <c r="AD276" s="3"/>
      <c r="AE276" s="31"/>
      <c r="AF276" s="31"/>
      <c r="AG276" s="31"/>
      <c r="AI276" s="31"/>
      <c r="AJ276" s="31"/>
      <c r="AK276" s="31"/>
      <c r="AL276" s="3"/>
    </row>
    <row r="277" spans="1:38" ht="16.5" customHeight="1" thickBot="1">
      <c r="A277" s="30"/>
      <c r="B277" s="1650"/>
      <c r="C277" s="177"/>
      <c r="D277" s="177"/>
      <c r="E277" s="177"/>
      <c r="F277" s="353"/>
      <c r="G277" s="177"/>
      <c r="H277" s="1650"/>
      <c r="I277" s="177"/>
      <c r="J277" s="178"/>
      <c r="K277" s="9"/>
      <c r="L277" s="9"/>
      <c r="M277" s="178"/>
      <c r="N277" s="380"/>
      <c r="O277" s="222"/>
      <c r="P277" s="223"/>
      <c r="Q277" s="1720"/>
      <c r="R277" s="1720"/>
      <c r="S277" s="1720"/>
      <c r="T277" s="133"/>
      <c r="U277" s="133"/>
      <c r="V277" s="148"/>
      <c r="W277" s="9"/>
      <c r="X277" s="9"/>
      <c r="Y277" s="9"/>
      <c r="Z277" s="390"/>
      <c r="AA277" s="9"/>
      <c r="AB277" s="1652"/>
      <c r="AC277" s="9"/>
      <c r="AD277" s="178"/>
      <c r="AE277" s="9"/>
      <c r="AF277" s="9"/>
      <c r="AG277" s="9"/>
      <c r="AH277" s="390"/>
      <c r="AI277" s="9"/>
      <c r="AJ277" s="1652"/>
      <c r="AK277" s="9"/>
      <c r="AL277" s="178"/>
    </row>
    <row r="278" spans="1:38" s="181" customFormat="1" ht="36" customHeight="1">
      <c r="A278" s="30"/>
      <c r="B278" s="1927" t="s">
        <v>4697</v>
      </c>
      <c r="C278" s="1927"/>
      <c r="D278" s="1927"/>
      <c r="E278" s="1927"/>
      <c r="F278" s="1927"/>
      <c r="G278" s="1927"/>
      <c r="H278" s="1927"/>
      <c r="I278" s="1927"/>
      <c r="J278" s="1927"/>
      <c r="K278" s="1927"/>
      <c r="L278" s="1927"/>
      <c r="M278" s="180"/>
      <c r="N278" s="363"/>
      <c r="O278" s="34"/>
      <c r="P278" s="180"/>
      <c r="Q278" s="31"/>
      <c r="R278" s="41" t="s">
        <v>228</v>
      </c>
      <c r="S278" s="34"/>
      <c r="T278" s="34"/>
      <c r="U278" s="34"/>
      <c r="V278" s="180"/>
      <c r="W278" s="134"/>
      <c r="X278" s="134"/>
      <c r="Y278" s="134"/>
      <c r="Z278" s="354"/>
      <c r="AA278" s="31"/>
      <c r="AB278" s="179"/>
      <c r="AC278" s="31"/>
      <c r="AD278" s="31"/>
      <c r="AE278" s="134"/>
      <c r="AF278" s="134"/>
      <c r="AG278" s="134"/>
      <c r="AH278" s="354"/>
      <c r="AI278" s="31"/>
      <c r="AJ278" s="179"/>
      <c r="AK278" s="31"/>
      <c r="AL278" s="31"/>
    </row>
    <row r="279" spans="1:38" ht="17.25" customHeight="1">
      <c r="A279" s="245"/>
      <c r="B279" s="246"/>
      <c r="C279" s="1529" t="s">
        <v>4684</v>
      </c>
      <c r="D279" s="1529"/>
      <c r="E279" s="1529"/>
      <c r="F279" s="1530"/>
      <c r="G279" s="247"/>
      <c r="H279" s="248"/>
      <c r="I279" s="1531"/>
      <c r="J279" s="249"/>
      <c r="K279" s="1532" t="s">
        <v>433</v>
      </c>
      <c r="L279" s="1529"/>
      <c r="M279" s="1529"/>
      <c r="N279" s="1530"/>
      <c r="O279" s="1533"/>
      <c r="P279" s="1531"/>
      <c r="Q279" s="249"/>
      <c r="R279" s="249"/>
      <c r="S279" s="1915" t="s">
        <v>265</v>
      </c>
      <c r="T279" s="1916"/>
      <c r="U279" s="1916"/>
      <c r="V279" s="1917"/>
      <c r="W279" s="1529" t="s">
        <v>1663</v>
      </c>
      <c r="X279" s="1529"/>
      <c r="Y279" s="1529"/>
      <c r="Z279" s="1530"/>
      <c r="AA279" s="247"/>
      <c r="AB279" s="248"/>
      <c r="AC279" s="1531"/>
      <c r="AD279" s="249"/>
      <c r="AE279" s="1529" t="s">
        <v>6728</v>
      </c>
      <c r="AF279" s="1529"/>
      <c r="AG279" s="1529"/>
      <c r="AH279" s="1530"/>
      <c r="AI279" s="247"/>
      <c r="AJ279" s="248"/>
      <c r="AK279" s="1531"/>
      <c r="AL279" s="249"/>
    </row>
    <row r="280" spans="1:38" s="181" customFormat="1" ht="16.5" customHeight="1">
      <c r="A280" s="250"/>
      <c r="B280" s="251"/>
      <c r="C280" s="245"/>
      <c r="D280" s="245"/>
      <c r="E280" s="245"/>
      <c r="F280" s="391" t="s">
        <v>263</v>
      </c>
      <c r="G280" s="252"/>
      <c r="H280" s="253"/>
      <c r="I280" s="249"/>
      <c r="J280" s="224"/>
      <c r="K280" s="245"/>
      <c r="L280" s="245"/>
      <c r="M280" s="245"/>
      <c r="N280" s="363"/>
      <c r="O280" s="254" t="s">
        <v>263</v>
      </c>
      <c r="P280" s="254"/>
      <c r="Q280" s="22"/>
      <c r="R280" s="224"/>
      <c r="S280" s="245"/>
      <c r="T280" s="1923" t="s">
        <v>260</v>
      </c>
      <c r="U280" s="1923" t="s">
        <v>263</v>
      </c>
      <c r="V280" s="245"/>
      <c r="W280" s="245"/>
      <c r="X280" s="245"/>
      <c r="Y280" s="245"/>
      <c r="Z280" s="391" t="s">
        <v>263</v>
      </c>
      <c r="AA280" s="252"/>
      <c r="AB280" s="253"/>
      <c r="AC280" s="249"/>
      <c r="AD280" s="224"/>
      <c r="AE280" s="245"/>
      <c r="AF280" s="245"/>
      <c r="AG280" s="245"/>
      <c r="AH280" s="391" t="s">
        <v>263</v>
      </c>
      <c r="AI280" s="252"/>
      <c r="AJ280" s="253"/>
      <c r="AK280" s="249"/>
      <c r="AL280" s="224"/>
    </row>
    <row r="281" spans="1:38" s="181" customFormat="1" ht="89.25">
      <c r="A281" s="228" t="s">
        <v>114</v>
      </c>
      <c r="B281" s="1653" t="s">
        <v>231</v>
      </c>
      <c r="C281" s="1653" t="s">
        <v>223</v>
      </c>
      <c r="D281" s="1653" t="s">
        <v>259</v>
      </c>
      <c r="E281" s="1657" t="s">
        <v>260</v>
      </c>
      <c r="F281" s="565" t="s">
        <v>341</v>
      </c>
      <c r="G281" s="268" t="s">
        <v>318</v>
      </c>
      <c r="H281" s="268" t="s">
        <v>261</v>
      </c>
      <c r="I281" s="268" t="s">
        <v>319</v>
      </c>
      <c r="J281" s="1657" t="s">
        <v>262</v>
      </c>
      <c r="K281" s="1653" t="s">
        <v>223</v>
      </c>
      <c r="L281" s="1653" t="s">
        <v>259</v>
      </c>
      <c r="M281" s="1657" t="s">
        <v>260</v>
      </c>
      <c r="N281" s="566" t="s">
        <v>341</v>
      </c>
      <c r="O281" s="268" t="s">
        <v>318</v>
      </c>
      <c r="P281" s="268" t="s">
        <v>261</v>
      </c>
      <c r="Q281" s="268" t="s">
        <v>319</v>
      </c>
      <c r="R281" s="1657" t="s">
        <v>262</v>
      </c>
      <c r="S281" s="1653" t="s">
        <v>223</v>
      </c>
      <c r="T281" s="1924"/>
      <c r="U281" s="1924"/>
      <c r="V281" s="1653" t="s">
        <v>264</v>
      </c>
      <c r="W281" s="1653" t="s">
        <v>223</v>
      </c>
      <c r="X281" s="1653" t="s">
        <v>259</v>
      </c>
      <c r="Y281" s="1657" t="s">
        <v>260</v>
      </c>
      <c r="Z281" s="565" t="s">
        <v>341</v>
      </c>
      <c r="AA281" s="268" t="s">
        <v>318</v>
      </c>
      <c r="AB281" s="268" t="s">
        <v>261</v>
      </c>
      <c r="AC281" s="268" t="s">
        <v>319</v>
      </c>
      <c r="AD281" s="1657" t="s">
        <v>262</v>
      </c>
      <c r="AE281" s="1653" t="s">
        <v>223</v>
      </c>
      <c r="AF281" s="1653" t="s">
        <v>259</v>
      </c>
      <c r="AG281" s="1657" t="s">
        <v>260</v>
      </c>
      <c r="AH281" s="565" t="s">
        <v>341</v>
      </c>
      <c r="AI281" s="268" t="s">
        <v>318</v>
      </c>
      <c r="AJ281" s="268" t="s">
        <v>261</v>
      </c>
      <c r="AK281" s="268" t="s">
        <v>319</v>
      </c>
      <c r="AL281" s="1657" t="s">
        <v>262</v>
      </c>
    </row>
    <row r="282" spans="1:38" s="15" customFormat="1" ht="12.75">
      <c r="A282" s="123">
        <v>1</v>
      </c>
      <c r="B282" s="123">
        <v>2</v>
      </c>
      <c r="C282" s="228">
        <v>3</v>
      </c>
      <c r="D282" s="123">
        <v>4</v>
      </c>
      <c r="E282" s="123">
        <v>5</v>
      </c>
      <c r="F282" s="364">
        <v>6</v>
      </c>
      <c r="G282" s="123">
        <v>7</v>
      </c>
      <c r="H282" s="123">
        <v>8</v>
      </c>
      <c r="I282" s="228">
        <v>9</v>
      </c>
      <c r="J282" s="123">
        <v>10</v>
      </c>
      <c r="K282" s="123">
        <v>11</v>
      </c>
      <c r="L282" s="228">
        <v>12</v>
      </c>
      <c r="M282" s="123">
        <v>13</v>
      </c>
      <c r="N282" s="364">
        <v>14</v>
      </c>
      <c r="O282" s="228">
        <v>15</v>
      </c>
      <c r="P282" s="123">
        <v>16</v>
      </c>
      <c r="Q282" s="123">
        <v>17</v>
      </c>
      <c r="R282" s="228">
        <v>18</v>
      </c>
      <c r="S282" s="123">
        <v>19</v>
      </c>
      <c r="T282" s="123">
        <v>20</v>
      </c>
      <c r="U282" s="228">
        <v>21</v>
      </c>
      <c r="V282" s="123">
        <v>22</v>
      </c>
      <c r="W282" s="228">
        <v>23</v>
      </c>
      <c r="X282" s="123">
        <v>24</v>
      </c>
      <c r="Y282" s="228">
        <v>25</v>
      </c>
      <c r="Z282" s="123">
        <v>26</v>
      </c>
      <c r="AA282" s="228">
        <v>27</v>
      </c>
      <c r="AB282" s="123">
        <v>28</v>
      </c>
      <c r="AC282" s="228">
        <v>29</v>
      </c>
      <c r="AD282" s="123">
        <v>30</v>
      </c>
      <c r="AE282" s="228">
        <v>31</v>
      </c>
      <c r="AF282" s="123">
        <v>32</v>
      </c>
      <c r="AG282" s="228">
        <v>33</v>
      </c>
      <c r="AH282" s="123">
        <v>34</v>
      </c>
      <c r="AI282" s="228">
        <v>35</v>
      </c>
      <c r="AJ282" s="123">
        <v>36</v>
      </c>
      <c r="AK282" s="228">
        <v>37</v>
      </c>
      <c r="AL282" s="123">
        <v>38</v>
      </c>
    </row>
    <row r="283" spans="1:38">
      <c r="A283" s="102"/>
      <c r="B283" s="230" t="s">
        <v>266</v>
      </c>
      <c r="C283" s="102"/>
      <c r="D283" s="102"/>
      <c r="E283" s="212"/>
      <c r="F283" s="367"/>
      <c r="G283" s="212"/>
      <c r="H283" s="212"/>
      <c r="I283" s="212"/>
      <c r="J283" s="212"/>
      <c r="K283" s="102"/>
      <c r="L283" s="102"/>
      <c r="M283" s="212"/>
      <c r="N283" s="367"/>
      <c r="O283" s="212"/>
      <c r="P283" s="212"/>
      <c r="Q283" s="212"/>
      <c r="R283" s="212"/>
      <c r="S283" s="231"/>
      <c r="T283" s="231"/>
      <c r="U283" s="231"/>
      <c r="V283" s="1651"/>
      <c r="W283" s="102"/>
      <c r="X283" s="102"/>
      <c r="Y283" s="212"/>
      <c r="Z283" s="367"/>
      <c r="AA283" s="212"/>
      <c r="AB283" s="212"/>
      <c r="AC283" s="212"/>
      <c r="AD283" s="212"/>
      <c r="AE283" s="102"/>
      <c r="AF283" s="102"/>
      <c r="AG283" s="212"/>
      <c r="AH283" s="367"/>
      <c r="AI283" s="212"/>
      <c r="AJ283" s="212"/>
      <c r="AK283" s="212"/>
      <c r="AL283" s="212"/>
    </row>
    <row r="284" spans="1:38">
      <c r="A284" s="102"/>
      <c r="B284" s="230"/>
      <c r="C284" s="102"/>
      <c r="D284" s="102"/>
      <c r="E284" s="212"/>
      <c r="F284" s="367"/>
      <c r="G284" s="212"/>
      <c r="H284" s="212"/>
      <c r="I284" s="212"/>
      <c r="J284" s="212"/>
      <c r="K284" s="102"/>
      <c r="L284" s="102"/>
      <c r="M284" s="212"/>
      <c r="N284" s="367"/>
      <c r="O284" s="212"/>
      <c r="P284" s="212"/>
      <c r="Q284" s="212"/>
      <c r="R284" s="212"/>
      <c r="S284" s="231"/>
      <c r="T284" s="231"/>
      <c r="U284" s="231"/>
      <c r="V284" s="1651"/>
      <c r="W284" s="102"/>
      <c r="X284" s="102"/>
      <c r="Y284" s="212"/>
      <c r="Z284" s="367"/>
      <c r="AA284" s="212"/>
      <c r="AB284" s="212"/>
      <c r="AC284" s="212"/>
      <c r="AD284" s="212"/>
      <c r="AE284" s="102"/>
      <c r="AF284" s="102"/>
      <c r="AG284" s="212"/>
      <c r="AH284" s="367"/>
      <c r="AI284" s="212"/>
      <c r="AJ284" s="212"/>
      <c r="AK284" s="212"/>
      <c r="AL284" s="212"/>
    </row>
    <row r="285" spans="1:38" ht="14.25">
      <c r="A285" s="102"/>
      <c r="B285" s="232" t="s">
        <v>113</v>
      </c>
      <c r="C285" s="233">
        <f t="shared" ref="C285:I285" si="110">SUM(C287:C298)</f>
        <v>12</v>
      </c>
      <c r="D285" s="233"/>
      <c r="E285" s="231">
        <f t="shared" si="110"/>
        <v>8002940</v>
      </c>
      <c r="F285" s="231">
        <f t="shared" si="110"/>
        <v>0</v>
      </c>
      <c r="G285" s="231">
        <f t="shared" si="110"/>
        <v>1589218.25</v>
      </c>
      <c r="H285" s="231">
        <f t="shared" si="110"/>
        <v>0</v>
      </c>
      <c r="I285" s="231">
        <f t="shared" si="110"/>
        <v>0</v>
      </c>
      <c r="J285" s="233">
        <f>SUM(J287:J298)</f>
        <v>9592158.25</v>
      </c>
      <c r="K285" s="233">
        <f t="shared" ref="K285:Q285" si="111">SUM(K287:K298)</f>
        <v>12</v>
      </c>
      <c r="L285" s="233"/>
      <c r="M285" s="231">
        <f t="shared" si="111"/>
        <v>8002940</v>
      </c>
      <c r="N285" s="231">
        <f t="shared" si="111"/>
        <v>0</v>
      </c>
      <c r="O285" s="231">
        <f t="shared" si="111"/>
        <v>1483394.25</v>
      </c>
      <c r="P285" s="231">
        <f t="shared" si="111"/>
        <v>0</v>
      </c>
      <c r="Q285" s="231">
        <f t="shared" si="111"/>
        <v>0</v>
      </c>
      <c r="R285" s="233">
        <f>SUM(R287:R298)</f>
        <v>9486334.25</v>
      </c>
      <c r="S285" s="231">
        <f>SUM(S287:S292)</f>
        <v>0</v>
      </c>
      <c r="T285" s="231">
        <f>SUM(T287:T292)</f>
        <v>0</v>
      </c>
      <c r="U285" s="231">
        <f>SUM(U287:U292)</f>
        <v>26456</v>
      </c>
      <c r="V285" s="231">
        <f>SUM(V287:V292)</f>
        <v>26456</v>
      </c>
      <c r="W285" s="233">
        <f t="shared" ref="W285:AH285" si="112">SUM(W287:W298)</f>
        <v>12</v>
      </c>
      <c r="X285" s="233"/>
      <c r="Y285" s="231">
        <f t="shared" si="112"/>
        <v>8002940</v>
      </c>
      <c r="Z285" s="231">
        <f t="shared" si="112"/>
        <v>0</v>
      </c>
      <c r="AA285" s="231">
        <f t="shared" si="112"/>
        <v>1695042.25</v>
      </c>
      <c r="AB285" s="231">
        <f t="shared" si="112"/>
        <v>0</v>
      </c>
      <c r="AC285" s="231">
        <f t="shared" si="112"/>
        <v>0</v>
      </c>
      <c r="AD285" s="233">
        <f t="shared" si="112"/>
        <v>9697982.25</v>
      </c>
      <c r="AE285" s="231">
        <f t="shared" si="112"/>
        <v>12</v>
      </c>
      <c r="AF285" s="231"/>
      <c r="AG285" s="231">
        <f t="shared" si="112"/>
        <v>8002940</v>
      </c>
      <c r="AH285" s="231">
        <f t="shared" si="112"/>
        <v>0</v>
      </c>
      <c r="AI285" s="231">
        <f>SUM(AI287:AI298)</f>
        <v>1800866.25</v>
      </c>
      <c r="AJ285" s="231">
        <f>SUM(AJ287:AJ295)</f>
        <v>0</v>
      </c>
      <c r="AK285" s="231">
        <f>SUM(AK287:AK295)</f>
        <v>0</v>
      </c>
      <c r="AL285" s="233">
        <f>SUM(AL287:AL298)</f>
        <v>9803806.25</v>
      </c>
    </row>
    <row r="286" spans="1:38">
      <c r="A286" s="102"/>
      <c r="B286" s="195" t="s">
        <v>126</v>
      </c>
      <c r="C286" s="102"/>
      <c r="D286" s="102"/>
      <c r="E286" s="212"/>
      <c r="F286" s="367"/>
      <c r="G286" s="212"/>
      <c r="H286" s="212"/>
      <c r="I286" s="212"/>
      <c r="J286" s="212"/>
      <c r="K286" s="102"/>
      <c r="L286" s="102"/>
      <c r="M286" s="212"/>
      <c r="N286" s="367"/>
      <c r="O286" s="212"/>
      <c r="P286" s="212"/>
      <c r="Q286" s="212"/>
      <c r="R286" s="212"/>
      <c r="S286" s="231"/>
      <c r="T286" s="231"/>
      <c r="U286" s="231"/>
      <c r="V286" s="1651"/>
      <c r="W286" s="102"/>
      <c r="X286" s="102"/>
      <c r="Y286" s="212"/>
      <c r="Z286" s="367"/>
      <c r="AA286" s="212"/>
      <c r="AB286" s="212"/>
      <c r="AC286" s="212"/>
      <c r="AD286" s="212"/>
      <c r="AE286" s="102"/>
      <c r="AF286" s="102"/>
      <c r="AG286" s="212"/>
      <c r="AH286" s="367"/>
      <c r="AI286" s="212"/>
      <c r="AJ286" s="212"/>
      <c r="AK286" s="212"/>
      <c r="AL286" s="212"/>
    </row>
    <row r="287" spans="1:38" ht="18.95" customHeight="1">
      <c r="A287" s="102">
        <v>1</v>
      </c>
      <c r="B287" s="102" t="s">
        <v>1541</v>
      </c>
      <c r="C287" s="102">
        <v>1</v>
      </c>
      <c r="D287" s="102">
        <v>28</v>
      </c>
      <c r="E287" s="212">
        <v>727540</v>
      </c>
      <c r="F287" s="367"/>
      <c r="G287" s="212">
        <v>406644.25</v>
      </c>
      <c r="H287" s="212"/>
      <c r="I287" s="212"/>
      <c r="J287" s="231">
        <f>+E287+F287+G287+H287</f>
        <v>1134184.25</v>
      </c>
      <c r="K287" s="102">
        <v>1</v>
      </c>
      <c r="L287" s="102">
        <v>27</v>
      </c>
      <c r="M287" s="212">
        <v>727540</v>
      </c>
      <c r="N287" s="367"/>
      <c r="O287" s="212">
        <v>406644.25</v>
      </c>
      <c r="P287" s="212"/>
      <c r="Q287" s="212"/>
      <c r="R287" s="231">
        <f>M287+O287+P287+Q287</f>
        <v>1134184.25</v>
      </c>
      <c r="S287" s="231">
        <f t="shared" ref="S287:S298" si="113">C287-K287</f>
        <v>0</v>
      </c>
      <c r="T287" s="231">
        <f t="shared" ref="T287:T298" si="114">+E287-M287</f>
        <v>0</v>
      </c>
      <c r="U287" s="231">
        <f t="shared" ref="U287:U298" si="115">+G287+H287+I287-O287-P287-Q287</f>
        <v>0</v>
      </c>
      <c r="V287" s="74">
        <f>J287-R287</f>
        <v>0</v>
      </c>
      <c r="W287" s="102">
        <v>1</v>
      </c>
      <c r="X287" s="102">
        <v>29</v>
      </c>
      <c r="Y287" s="212">
        <v>727540</v>
      </c>
      <c r="Z287" s="367"/>
      <c r="AA287" s="212">
        <v>406644.25</v>
      </c>
      <c r="AB287" s="212"/>
      <c r="AC287" s="212"/>
      <c r="AD287" s="231">
        <f t="shared" ref="AD287:AD298" si="116">Y287+AA287+AB287+AC287</f>
        <v>1134184.25</v>
      </c>
      <c r="AE287" s="102">
        <v>1</v>
      </c>
      <c r="AF287" s="102">
        <v>30</v>
      </c>
      <c r="AG287" s="212">
        <v>727540</v>
      </c>
      <c r="AH287" s="367"/>
      <c r="AI287" s="212">
        <v>406644.25</v>
      </c>
      <c r="AJ287" s="212"/>
      <c r="AK287" s="212"/>
      <c r="AL287" s="231">
        <f t="shared" ref="AL287:AL298" si="117">AG287+AI287+AJ287+AK287</f>
        <v>1134184.25</v>
      </c>
    </row>
    <row r="288" spans="1:38" ht="18.95" customHeight="1">
      <c r="A288" s="102">
        <v>2</v>
      </c>
      <c r="B288" s="102" t="s">
        <v>6730</v>
      </c>
      <c r="C288" s="102">
        <v>1</v>
      </c>
      <c r="D288" s="102">
        <v>2</v>
      </c>
      <c r="E288" s="212">
        <v>661400</v>
      </c>
      <c r="F288" s="367"/>
      <c r="G288" s="212">
        <v>26456</v>
      </c>
      <c r="H288" s="212"/>
      <c r="I288" s="212"/>
      <c r="J288" s="231">
        <f t="shared" ref="J288:J292" si="118">+E288+F288+G288+H288</f>
        <v>687856</v>
      </c>
      <c r="K288" s="102">
        <v>1</v>
      </c>
      <c r="L288" s="102">
        <v>1</v>
      </c>
      <c r="M288" s="212">
        <v>661400</v>
      </c>
      <c r="N288" s="367"/>
      <c r="O288" s="212">
        <v>13228</v>
      </c>
      <c r="P288" s="212"/>
      <c r="Q288" s="212"/>
      <c r="R288" s="231">
        <f t="shared" ref="R288:R292" si="119">M288+O288+P288+Q288</f>
        <v>674628</v>
      </c>
      <c r="S288" s="231">
        <f t="shared" si="113"/>
        <v>0</v>
      </c>
      <c r="T288" s="231">
        <f t="shared" si="114"/>
        <v>0</v>
      </c>
      <c r="U288" s="231">
        <f t="shared" si="115"/>
        <v>13228</v>
      </c>
      <c r="V288" s="74">
        <f t="shared" ref="V288:V292" si="120">J288-R288</f>
        <v>13228</v>
      </c>
      <c r="W288" s="102">
        <v>1</v>
      </c>
      <c r="X288" s="102">
        <v>3</v>
      </c>
      <c r="Y288" s="212">
        <v>661400</v>
      </c>
      <c r="Z288" s="367"/>
      <c r="AA288" s="212">
        <v>39684</v>
      </c>
      <c r="AB288" s="212"/>
      <c r="AC288" s="212"/>
      <c r="AD288" s="231">
        <f t="shared" si="116"/>
        <v>701084</v>
      </c>
      <c r="AE288" s="102">
        <v>1</v>
      </c>
      <c r="AF288" s="102">
        <v>4</v>
      </c>
      <c r="AG288" s="212">
        <v>661400</v>
      </c>
      <c r="AH288" s="367"/>
      <c r="AI288" s="212">
        <v>52912</v>
      </c>
      <c r="AJ288" s="212"/>
      <c r="AK288" s="212"/>
      <c r="AL288" s="231">
        <f t="shared" si="117"/>
        <v>714312</v>
      </c>
    </row>
    <row r="289" spans="1:38" ht="18.95" customHeight="1">
      <c r="A289" s="102">
        <v>3</v>
      </c>
      <c r="B289" s="102" t="s">
        <v>1542</v>
      </c>
      <c r="C289" s="102">
        <v>1</v>
      </c>
      <c r="D289" s="102">
        <v>5</v>
      </c>
      <c r="E289" s="212">
        <v>661400</v>
      </c>
      <c r="F289" s="367"/>
      <c r="G289" s="212">
        <v>66140</v>
      </c>
      <c r="H289" s="212"/>
      <c r="I289" s="212"/>
      <c r="J289" s="231">
        <f t="shared" si="118"/>
        <v>727540</v>
      </c>
      <c r="K289" s="102">
        <v>1</v>
      </c>
      <c r="L289" s="102">
        <v>4</v>
      </c>
      <c r="M289" s="212">
        <v>661400</v>
      </c>
      <c r="N289" s="367"/>
      <c r="O289" s="212">
        <v>52912</v>
      </c>
      <c r="P289" s="212"/>
      <c r="Q289" s="212"/>
      <c r="R289" s="231">
        <f t="shared" si="119"/>
        <v>714312</v>
      </c>
      <c r="S289" s="231">
        <f t="shared" si="113"/>
        <v>0</v>
      </c>
      <c r="T289" s="231">
        <f t="shared" si="114"/>
        <v>0</v>
      </c>
      <c r="U289" s="231">
        <f t="shared" si="115"/>
        <v>13228</v>
      </c>
      <c r="V289" s="74">
        <f t="shared" si="120"/>
        <v>13228</v>
      </c>
      <c r="W289" s="102">
        <v>1</v>
      </c>
      <c r="X289" s="102">
        <v>6</v>
      </c>
      <c r="Y289" s="212">
        <v>661400</v>
      </c>
      <c r="Z289" s="367"/>
      <c r="AA289" s="212">
        <v>79368</v>
      </c>
      <c r="AB289" s="212"/>
      <c r="AC289" s="212"/>
      <c r="AD289" s="231">
        <f t="shared" si="116"/>
        <v>740768</v>
      </c>
      <c r="AE289" s="102">
        <v>1</v>
      </c>
      <c r="AF289" s="102">
        <v>7</v>
      </c>
      <c r="AG289" s="212">
        <v>661400</v>
      </c>
      <c r="AH289" s="367"/>
      <c r="AI289" s="212">
        <v>92596.000000000015</v>
      </c>
      <c r="AJ289" s="212"/>
      <c r="AK289" s="212"/>
      <c r="AL289" s="231">
        <f t="shared" si="117"/>
        <v>753996</v>
      </c>
    </row>
    <row r="290" spans="1:38" ht="18.95" customHeight="1">
      <c r="A290" s="102">
        <v>4</v>
      </c>
      <c r="B290" s="102" t="s">
        <v>1543</v>
      </c>
      <c r="C290" s="102">
        <v>1</v>
      </c>
      <c r="D290" s="102">
        <v>16</v>
      </c>
      <c r="E290" s="212">
        <v>661400</v>
      </c>
      <c r="F290" s="367"/>
      <c r="G290" s="212">
        <v>198420</v>
      </c>
      <c r="H290" s="212"/>
      <c r="I290" s="212"/>
      <c r="J290" s="231">
        <f t="shared" si="118"/>
        <v>859820</v>
      </c>
      <c r="K290" s="102">
        <v>1</v>
      </c>
      <c r="L290" s="102">
        <v>15</v>
      </c>
      <c r="M290" s="212">
        <v>661400</v>
      </c>
      <c r="N290" s="367"/>
      <c r="O290" s="212">
        <v>198420</v>
      </c>
      <c r="P290" s="212"/>
      <c r="Q290" s="212"/>
      <c r="R290" s="231">
        <f t="shared" si="119"/>
        <v>859820</v>
      </c>
      <c r="S290" s="231">
        <f t="shared" si="113"/>
        <v>0</v>
      </c>
      <c r="T290" s="231">
        <f t="shared" si="114"/>
        <v>0</v>
      </c>
      <c r="U290" s="231">
        <f t="shared" si="115"/>
        <v>0</v>
      </c>
      <c r="V290" s="74">
        <f t="shared" si="120"/>
        <v>0</v>
      </c>
      <c r="W290" s="102">
        <v>1</v>
      </c>
      <c r="X290" s="102">
        <v>17</v>
      </c>
      <c r="Y290" s="212">
        <v>661400</v>
      </c>
      <c r="Z290" s="367"/>
      <c r="AA290" s="212">
        <v>198420</v>
      </c>
      <c r="AB290" s="212"/>
      <c r="AC290" s="212"/>
      <c r="AD290" s="231">
        <f t="shared" si="116"/>
        <v>859820</v>
      </c>
      <c r="AE290" s="102">
        <v>1</v>
      </c>
      <c r="AF290" s="102">
        <v>18</v>
      </c>
      <c r="AG290" s="212">
        <v>661400</v>
      </c>
      <c r="AH290" s="367"/>
      <c r="AI290" s="212">
        <v>198420</v>
      </c>
      <c r="AJ290" s="212"/>
      <c r="AK290" s="212"/>
      <c r="AL290" s="231">
        <f t="shared" si="117"/>
        <v>859820</v>
      </c>
    </row>
    <row r="291" spans="1:38" ht="18.95" customHeight="1">
      <c r="A291" s="102">
        <v>5</v>
      </c>
      <c r="B291" s="102" t="s">
        <v>1544</v>
      </c>
      <c r="C291" s="102">
        <v>1</v>
      </c>
      <c r="D291" s="102">
        <v>23</v>
      </c>
      <c r="E291" s="212">
        <v>661400</v>
      </c>
      <c r="F291" s="367"/>
      <c r="G291" s="212">
        <v>287043</v>
      </c>
      <c r="H291" s="212"/>
      <c r="I291" s="212"/>
      <c r="J291" s="231">
        <f t="shared" si="118"/>
        <v>948443</v>
      </c>
      <c r="K291" s="102">
        <v>1</v>
      </c>
      <c r="L291" s="102">
        <v>22</v>
      </c>
      <c r="M291" s="212">
        <v>661400</v>
      </c>
      <c r="N291" s="367"/>
      <c r="O291" s="212">
        <v>287043</v>
      </c>
      <c r="P291" s="212"/>
      <c r="Q291" s="212"/>
      <c r="R291" s="231">
        <f t="shared" si="119"/>
        <v>948443</v>
      </c>
      <c r="S291" s="231">
        <f t="shared" si="113"/>
        <v>0</v>
      </c>
      <c r="T291" s="231">
        <f t="shared" si="114"/>
        <v>0</v>
      </c>
      <c r="U291" s="231">
        <f t="shared" si="115"/>
        <v>0</v>
      </c>
      <c r="V291" s="74">
        <f t="shared" si="120"/>
        <v>0</v>
      </c>
      <c r="W291" s="102">
        <v>1</v>
      </c>
      <c r="X291" s="102">
        <v>24</v>
      </c>
      <c r="Y291" s="212">
        <v>661400</v>
      </c>
      <c r="Z291" s="367"/>
      <c r="AA291" s="212">
        <v>287043</v>
      </c>
      <c r="AB291" s="212"/>
      <c r="AC291" s="212"/>
      <c r="AD291" s="231">
        <f t="shared" si="116"/>
        <v>948443</v>
      </c>
      <c r="AE291" s="102">
        <v>1</v>
      </c>
      <c r="AF291" s="102">
        <v>25</v>
      </c>
      <c r="AG291" s="212">
        <v>661400</v>
      </c>
      <c r="AH291" s="367"/>
      <c r="AI291" s="212">
        <v>287043</v>
      </c>
      <c r="AJ291" s="212"/>
      <c r="AK291" s="212"/>
      <c r="AL291" s="231">
        <f t="shared" si="117"/>
        <v>948443</v>
      </c>
    </row>
    <row r="292" spans="1:38" ht="18.95" customHeight="1">
      <c r="A292" s="102">
        <v>6</v>
      </c>
      <c r="B292" s="102" t="s">
        <v>1545</v>
      </c>
      <c r="C292" s="102">
        <v>1</v>
      </c>
      <c r="D292" s="102">
        <v>23</v>
      </c>
      <c r="E292" s="212">
        <v>661400</v>
      </c>
      <c r="F292" s="367"/>
      <c r="G292" s="212">
        <v>287043</v>
      </c>
      <c r="H292" s="212"/>
      <c r="I292" s="212"/>
      <c r="J292" s="231">
        <f t="shared" si="118"/>
        <v>948443</v>
      </c>
      <c r="K292" s="102">
        <v>1</v>
      </c>
      <c r="L292" s="102">
        <v>22</v>
      </c>
      <c r="M292" s="212">
        <v>661400</v>
      </c>
      <c r="N292" s="367"/>
      <c r="O292" s="212">
        <v>287043</v>
      </c>
      <c r="P292" s="212"/>
      <c r="Q292" s="212"/>
      <c r="R292" s="231">
        <f t="shared" si="119"/>
        <v>948443</v>
      </c>
      <c r="S292" s="231">
        <f t="shared" si="113"/>
        <v>0</v>
      </c>
      <c r="T292" s="231">
        <f t="shared" si="114"/>
        <v>0</v>
      </c>
      <c r="U292" s="231">
        <f t="shared" si="115"/>
        <v>0</v>
      </c>
      <c r="V292" s="74">
        <f t="shared" si="120"/>
        <v>0</v>
      </c>
      <c r="W292" s="102">
        <v>1</v>
      </c>
      <c r="X292" s="102">
        <v>24</v>
      </c>
      <c r="Y292" s="212">
        <v>661400</v>
      </c>
      <c r="Z292" s="367"/>
      <c r="AA292" s="212">
        <v>287043</v>
      </c>
      <c r="AB292" s="212"/>
      <c r="AC292" s="212"/>
      <c r="AD292" s="231">
        <f t="shared" si="116"/>
        <v>948443</v>
      </c>
      <c r="AE292" s="102">
        <v>1</v>
      </c>
      <c r="AF292" s="102">
        <v>25</v>
      </c>
      <c r="AG292" s="212">
        <v>661400</v>
      </c>
      <c r="AH292" s="367"/>
      <c r="AI292" s="212">
        <v>287043</v>
      </c>
      <c r="AJ292" s="212"/>
      <c r="AK292" s="212"/>
      <c r="AL292" s="231">
        <f t="shared" si="117"/>
        <v>948443</v>
      </c>
    </row>
    <row r="293" spans="1:38" ht="18.95" customHeight="1">
      <c r="A293" s="102">
        <v>7</v>
      </c>
      <c r="B293" s="102" t="s">
        <v>1546</v>
      </c>
      <c r="C293" s="102">
        <v>1</v>
      </c>
      <c r="D293" s="102">
        <v>4</v>
      </c>
      <c r="E293" s="212">
        <v>661400</v>
      </c>
      <c r="F293" s="367"/>
      <c r="G293" s="212">
        <v>52912</v>
      </c>
      <c r="H293" s="212"/>
      <c r="I293" s="212"/>
      <c r="J293" s="231">
        <f>+E293+F293+G293+H293</f>
        <v>714312</v>
      </c>
      <c r="K293" s="102">
        <v>1</v>
      </c>
      <c r="L293" s="102">
        <v>3</v>
      </c>
      <c r="M293" s="212">
        <v>661400</v>
      </c>
      <c r="N293" s="367"/>
      <c r="O293" s="212">
        <v>39684</v>
      </c>
      <c r="P293" s="212"/>
      <c r="Q293" s="212"/>
      <c r="R293" s="231">
        <f>M293+O293+P293+Q293</f>
        <v>701084</v>
      </c>
      <c r="S293" s="231">
        <f t="shared" si="113"/>
        <v>0</v>
      </c>
      <c r="T293" s="231">
        <f t="shared" si="114"/>
        <v>0</v>
      </c>
      <c r="U293" s="231">
        <f t="shared" si="115"/>
        <v>13228</v>
      </c>
      <c r="V293" s="74">
        <f>J293-R293</f>
        <v>13228</v>
      </c>
      <c r="W293" s="102">
        <v>1</v>
      </c>
      <c r="X293" s="102">
        <v>5</v>
      </c>
      <c r="Y293" s="212">
        <v>661400</v>
      </c>
      <c r="Z293" s="367"/>
      <c r="AA293" s="212">
        <v>66140</v>
      </c>
      <c r="AB293" s="212"/>
      <c r="AC293" s="212"/>
      <c r="AD293" s="231">
        <f t="shared" si="116"/>
        <v>727540</v>
      </c>
      <c r="AE293" s="102">
        <v>1</v>
      </c>
      <c r="AF293" s="102">
        <v>6</v>
      </c>
      <c r="AG293" s="212">
        <v>661400</v>
      </c>
      <c r="AH293" s="367"/>
      <c r="AI293" s="212">
        <v>79368</v>
      </c>
      <c r="AJ293" s="212"/>
      <c r="AK293" s="212"/>
      <c r="AL293" s="231">
        <f t="shared" si="117"/>
        <v>740768</v>
      </c>
    </row>
    <row r="294" spans="1:38" ht="18.95" customHeight="1">
      <c r="A294" s="102">
        <v>8</v>
      </c>
      <c r="B294" s="102" t="s">
        <v>4698</v>
      </c>
      <c r="C294" s="102">
        <v>1</v>
      </c>
      <c r="D294" s="102">
        <v>2</v>
      </c>
      <c r="E294" s="212">
        <v>661400</v>
      </c>
      <c r="F294" s="367"/>
      <c r="G294" s="212">
        <v>26456</v>
      </c>
      <c r="H294" s="212"/>
      <c r="I294" s="212"/>
      <c r="J294" s="231">
        <f t="shared" ref="J294:J295" si="121">+E294+F294+G294+H294</f>
        <v>687856</v>
      </c>
      <c r="K294" s="102">
        <v>1</v>
      </c>
      <c r="L294" s="102">
        <v>1</v>
      </c>
      <c r="M294" s="212">
        <v>661400</v>
      </c>
      <c r="N294" s="367"/>
      <c r="O294" s="212">
        <v>13228</v>
      </c>
      <c r="P294" s="212"/>
      <c r="Q294" s="212"/>
      <c r="R294" s="231">
        <f t="shared" ref="R294:R295" si="122">M294+O294+P294+Q294</f>
        <v>674628</v>
      </c>
      <c r="S294" s="231">
        <f t="shared" si="113"/>
        <v>0</v>
      </c>
      <c r="T294" s="231">
        <f t="shared" si="114"/>
        <v>0</v>
      </c>
      <c r="U294" s="231">
        <f t="shared" si="115"/>
        <v>13228</v>
      </c>
      <c r="V294" s="74">
        <f t="shared" ref="V294:V295" si="123">J294-R294</f>
        <v>13228</v>
      </c>
      <c r="W294" s="102">
        <v>1</v>
      </c>
      <c r="X294" s="102">
        <v>3</v>
      </c>
      <c r="Y294" s="212">
        <v>661400</v>
      </c>
      <c r="Z294" s="367"/>
      <c r="AA294" s="212">
        <v>39684</v>
      </c>
      <c r="AB294" s="212"/>
      <c r="AC294" s="212"/>
      <c r="AD294" s="231">
        <f t="shared" si="116"/>
        <v>701084</v>
      </c>
      <c r="AE294" s="102">
        <v>1</v>
      </c>
      <c r="AF294" s="102">
        <v>4</v>
      </c>
      <c r="AG294" s="212">
        <v>661400</v>
      </c>
      <c r="AH294" s="367"/>
      <c r="AI294" s="212">
        <v>52912</v>
      </c>
      <c r="AJ294" s="212"/>
      <c r="AK294" s="212"/>
      <c r="AL294" s="231">
        <f t="shared" si="117"/>
        <v>714312</v>
      </c>
    </row>
    <row r="295" spans="1:38" ht="18.95" customHeight="1">
      <c r="A295" s="102">
        <v>9</v>
      </c>
      <c r="B295" s="102" t="s">
        <v>1547</v>
      </c>
      <c r="C295" s="102">
        <v>1</v>
      </c>
      <c r="D295" s="102">
        <v>5</v>
      </c>
      <c r="E295" s="212">
        <v>661400</v>
      </c>
      <c r="F295" s="367"/>
      <c r="G295" s="212">
        <v>66140</v>
      </c>
      <c r="H295" s="212"/>
      <c r="I295" s="212"/>
      <c r="J295" s="231">
        <f t="shared" si="121"/>
        <v>727540</v>
      </c>
      <c r="K295" s="102">
        <v>1</v>
      </c>
      <c r="L295" s="102">
        <v>4</v>
      </c>
      <c r="M295" s="212">
        <v>661400</v>
      </c>
      <c r="N295" s="367"/>
      <c r="O295" s="212">
        <v>52912</v>
      </c>
      <c r="P295" s="212"/>
      <c r="Q295" s="212"/>
      <c r="R295" s="231">
        <f t="shared" si="122"/>
        <v>714312</v>
      </c>
      <c r="S295" s="231">
        <f t="shared" si="113"/>
        <v>0</v>
      </c>
      <c r="T295" s="231">
        <f t="shared" si="114"/>
        <v>0</v>
      </c>
      <c r="U295" s="231">
        <f t="shared" si="115"/>
        <v>13228</v>
      </c>
      <c r="V295" s="74">
        <f t="shared" si="123"/>
        <v>13228</v>
      </c>
      <c r="W295" s="102">
        <v>1</v>
      </c>
      <c r="X295" s="102">
        <v>6</v>
      </c>
      <c r="Y295" s="212">
        <v>661400</v>
      </c>
      <c r="Z295" s="367"/>
      <c r="AA295" s="212">
        <v>79368</v>
      </c>
      <c r="AB295" s="212"/>
      <c r="AC295" s="212"/>
      <c r="AD295" s="231">
        <f t="shared" si="116"/>
        <v>740768</v>
      </c>
      <c r="AE295" s="102">
        <v>1</v>
      </c>
      <c r="AF295" s="102">
        <v>7</v>
      </c>
      <c r="AG295" s="212">
        <v>661400</v>
      </c>
      <c r="AH295" s="367"/>
      <c r="AI295" s="212">
        <v>92596.000000000015</v>
      </c>
      <c r="AJ295" s="212"/>
      <c r="AK295" s="212"/>
      <c r="AL295" s="231">
        <f t="shared" si="117"/>
        <v>753996</v>
      </c>
    </row>
    <row r="296" spans="1:38" ht="18.95" customHeight="1">
      <c r="A296" s="102">
        <v>10</v>
      </c>
      <c r="B296" s="102" t="s">
        <v>6731</v>
      </c>
      <c r="C296" s="102">
        <v>1</v>
      </c>
      <c r="D296" s="102">
        <v>2</v>
      </c>
      <c r="E296" s="212">
        <v>661400</v>
      </c>
      <c r="F296" s="367"/>
      <c r="G296" s="212">
        <v>26456</v>
      </c>
      <c r="H296" s="212"/>
      <c r="I296" s="212"/>
      <c r="J296" s="231">
        <f>+E296+F296+G296+H296</f>
        <v>687856</v>
      </c>
      <c r="K296" s="102">
        <v>1</v>
      </c>
      <c r="L296" s="102">
        <v>1</v>
      </c>
      <c r="M296" s="212">
        <v>661400</v>
      </c>
      <c r="N296" s="367"/>
      <c r="O296" s="212">
        <v>13228</v>
      </c>
      <c r="P296" s="212"/>
      <c r="Q296" s="212"/>
      <c r="R296" s="231">
        <f>M296+O296+P296+Q296</f>
        <v>674628</v>
      </c>
      <c r="S296" s="231">
        <f t="shared" si="113"/>
        <v>0</v>
      </c>
      <c r="T296" s="231">
        <f t="shared" si="114"/>
        <v>0</v>
      </c>
      <c r="U296" s="231">
        <f t="shared" si="115"/>
        <v>13228</v>
      </c>
      <c r="V296" s="74">
        <f>J296-R296</f>
        <v>13228</v>
      </c>
      <c r="W296" s="102">
        <v>1</v>
      </c>
      <c r="X296" s="102">
        <v>3</v>
      </c>
      <c r="Y296" s="212">
        <v>661400</v>
      </c>
      <c r="Z296" s="367"/>
      <c r="AA296" s="212">
        <v>39684</v>
      </c>
      <c r="AB296" s="212"/>
      <c r="AC296" s="212"/>
      <c r="AD296" s="231">
        <f t="shared" si="116"/>
        <v>701084</v>
      </c>
      <c r="AE296" s="102">
        <v>1</v>
      </c>
      <c r="AF296" s="102">
        <v>4</v>
      </c>
      <c r="AG296" s="212">
        <v>661400</v>
      </c>
      <c r="AH296" s="367"/>
      <c r="AI296" s="212">
        <v>52912</v>
      </c>
      <c r="AJ296" s="212"/>
      <c r="AK296" s="212"/>
      <c r="AL296" s="231">
        <f t="shared" si="117"/>
        <v>714312</v>
      </c>
    </row>
    <row r="297" spans="1:38" ht="18.95" customHeight="1">
      <c r="A297" s="102">
        <v>11</v>
      </c>
      <c r="B297" s="102" t="s">
        <v>1548</v>
      </c>
      <c r="C297" s="102">
        <v>1</v>
      </c>
      <c r="D297" s="102">
        <v>8</v>
      </c>
      <c r="E297" s="212">
        <v>661400</v>
      </c>
      <c r="F297" s="367"/>
      <c r="G297" s="212">
        <v>105824</v>
      </c>
      <c r="H297" s="212"/>
      <c r="I297" s="212"/>
      <c r="J297" s="231">
        <f t="shared" ref="J297:J298" si="124">+E297+F297+G297+H297</f>
        <v>767224</v>
      </c>
      <c r="K297" s="102">
        <v>1</v>
      </c>
      <c r="L297" s="102">
        <v>7</v>
      </c>
      <c r="M297" s="212">
        <v>661400</v>
      </c>
      <c r="N297" s="367"/>
      <c r="O297" s="212">
        <v>92596.000000000015</v>
      </c>
      <c r="P297" s="212"/>
      <c r="Q297" s="212"/>
      <c r="R297" s="231">
        <f t="shared" ref="R297:R298" si="125">M297+O297+P297+Q297</f>
        <v>753996</v>
      </c>
      <c r="S297" s="231">
        <f t="shared" si="113"/>
        <v>0</v>
      </c>
      <c r="T297" s="231">
        <f t="shared" si="114"/>
        <v>0</v>
      </c>
      <c r="U297" s="231">
        <f t="shared" si="115"/>
        <v>13227.999999999985</v>
      </c>
      <c r="V297" s="74">
        <f t="shared" ref="V297:V298" si="126">J297-R297</f>
        <v>13228</v>
      </c>
      <c r="W297" s="102">
        <v>1</v>
      </c>
      <c r="X297" s="102">
        <v>9</v>
      </c>
      <c r="Y297" s="212">
        <v>661400</v>
      </c>
      <c r="Z297" s="367"/>
      <c r="AA297" s="212">
        <v>119052</v>
      </c>
      <c r="AB297" s="212"/>
      <c r="AC297" s="212"/>
      <c r="AD297" s="231">
        <f t="shared" si="116"/>
        <v>780452</v>
      </c>
      <c r="AE297" s="102">
        <v>1</v>
      </c>
      <c r="AF297" s="102">
        <v>10</v>
      </c>
      <c r="AG297" s="212">
        <v>661400</v>
      </c>
      <c r="AH297" s="367"/>
      <c r="AI297" s="212">
        <v>132280</v>
      </c>
      <c r="AJ297" s="212"/>
      <c r="AK297" s="212"/>
      <c r="AL297" s="231">
        <f t="shared" si="117"/>
        <v>793680</v>
      </c>
    </row>
    <row r="298" spans="1:38" ht="18.95" customHeight="1">
      <c r="A298" s="102">
        <v>12</v>
      </c>
      <c r="B298" s="102" t="s">
        <v>1549</v>
      </c>
      <c r="C298" s="102">
        <v>1</v>
      </c>
      <c r="D298" s="102">
        <v>3</v>
      </c>
      <c r="E298" s="212">
        <v>661400</v>
      </c>
      <c r="F298" s="367"/>
      <c r="G298" s="212">
        <v>39684</v>
      </c>
      <c r="H298" s="212"/>
      <c r="I298" s="212"/>
      <c r="J298" s="231">
        <f t="shared" si="124"/>
        <v>701084</v>
      </c>
      <c r="K298" s="102">
        <v>1</v>
      </c>
      <c r="L298" s="102">
        <v>2</v>
      </c>
      <c r="M298" s="212">
        <v>661400</v>
      </c>
      <c r="N298" s="367"/>
      <c r="O298" s="212">
        <v>26456</v>
      </c>
      <c r="P298" s="212"/>
      <c r="Q298" s="212"/>
      <c r="R298" s="231">
        <f t="shared" si="125"/>
        <v>687856</v>
      </c>
      <c r="S298" s="231">
        <f t="shared" si="113"/>
        <v>0</v>
      </c>
      <c r="T298" s="231">
        <f t="shared" si="114"/>
        <v>0</v>
      </c>
      <c r="U298" s="231">
        <f t="shared" si="115"/>
        <v>13228</v>
      </c>
      <c r="V298" s="74">
        <f t="shared" si="126"/>
        <v>13228</v>
      </c>
      <c r="W298" s="102">
        <v>1</v>
      </c>
      <c r="X298" s="102">
        <v>4</v>
      </c>
      <c r="Y298" s="212">
        <v>661400</v>
      </c>
      <c r="Z298" s="367"/>
      <c r="AA298" s="212">
        <v>52912</v>
      </c>
      <c r="AB298" s="212"/>
      <c r="AC298" s="212"/>
      <c r="AD298" s="231">
        <f t="shared" si="116"/>
        <v>714312</v>
      </c>
      <c r="AE298" s="102">
        <v>1</v>
      </c>
      <c r="AF298" s="102">
        <v>5</v>
      </c>
      <c r="AG298" s="212">
        <v>661400</v>
      </c>
      <c r="AH298" s="367"/>
      <c r="AI298" s="212">
        <v>66140</v>
      </c>
      <c r="AJ298" s="212"/>
      <c r="AK298" s="212"/>
      <c r="AL298" s="231">
        <f t="shared" si="117"/>
        <v>727540</v>
      </c>
    </row>
    <row r="301" spans="1:38" ht="16.5">
      <c r="A301" s="30"/>
      <c r="B301" s="221" t="s">
        <v>230</v>
      </c>
      <c r="C301" s="31"/>
      <c r="D301" s="31"/>
      <c r="E301" s="31"/>
      <c r="G301" s="31"/>
      <c r="H301" s="31"/>
      <c r="I301" s="31"/>
      <c r="J301" s="3"/>
      <c r="K301" s="22"/>
      <c r="L301" s="180"/>
      <c r="M301" s="22"/>
      <c r="N301" s="392"/>
      <c r="O301" s="180"/>
      <c r="P301" s="22"/>
      <c r="Q301" s="303"/>
      <c r="R301" s="133"/>
      <c r="S301" s="180"/>
      <c r="T301" s="180"/>
      <c r="U301" s="180"/>
      <c r="V301" s="22"/>
      <c r="W301" s="31"/>
      <c r="X301" s="31"/>
      <c r="Y301" s="31"/>
      <c r="AA301" s="31"/>
      <c r="AB301" s="31"/>
      <c r="AC301" s="31"/>
      <c r="AD301" s="3"/>
      <c r="AE301" s="31"/>
      <c r="AF301" s="31"/>
      <c r="AG301" s="31"/>
      <c r="AI301" s="31"/>
      <c r="AJ301" s="31"/>
      <c r="AK301" s="31"/>
      <c r="AL301" s="3"/>
    </row>
    <row r="302" spans="1:38" ht="16.5" customHeight="1" thickBot="1">
      <c r="A302" s="30"/>
      <c r="B302" s="1650"/>
      <c r="C302" s="177"/>
      <c r="D302" s="177"/>
      <c r="E302" s="177"/>
      <c r="F302" s="353"/>
      <c r="G302" s="177"/>
      <c r="H302" s="1650"/>
      <c r="I302" s="177"/>
      <c r="J302" s="178"/>
      <c r="K302" s="9"/>
      <c r="L302" s="9"/>
      <c r="M302" s="178"/>
      <c r="N302" s="380"/>
      <c r="O302" s="222"/>
      <c r="P302" s="223"/>
      <c r="Q302" s="1720"/>
      <c r="R302" s="1720"/>
      <c r="S302" s="1720"/>
      <c r="T302" s="133"/>
      <c r="U302" s="133"/>
      <c r="V302" s="148"/>
      <c r="W302" s="9"/>
      <c r="X302" s="9"/>
      <c r="Y302" s="9"/>
      <c r="Z302" s="390"/>
      <c r="AA302" s="9"/>
      <c r="AB302" s="1652"/>
      <c r="AC302" s="9"/>
      <c r="AD302" s="178"/>
      <c r="AE302" s="9"/>
      <c r="AF302" s="9"/>
      <c r="AG302" s="9"/>
      <c r="AH302" s="390"/>
      <c r="AI302" s="9"/>
      <c r="AJ302" s="1652"/>
      <c r="AK302" s="9"/>
      <c r="AL302" s="178"/>
    </row>
    <row r="303" spans="1:38" s="181" customFormat="1" ht="36" customHeight="1">
      <c r="A303" s="30"/>
      <c r="B303" s="1927" t="s">
        <v>4700</v>
      </c>
      <c r="C303" s="1927"/>
      <c r="D303" s="1927"/>
      <c r="E303" s="1927"/>
      <c r="F303" s="1927"/>
      <c r="G303" s="1927"/>
      <c r="H303" s="1927"/>
      <c r="I303" s="1927"/>
      <c r="J303" s="1927"/>
      <c r="K303" s="1927"/>
      <c r="L303" s="1927"/>
      <c r="M303" s="180"/>
      <c r="N303" s="363"/>
      <c r="O303" s="34"/>
      <c r="P303" s="180"/>
      <c r="Q303" s="31"/>
      <c r="R303" s="41" t="s">
        <v>228</v>
      </c>
      <c r="S303" s="34"/>
      <c r="T303" s="34"/>
      <c r="U303" s="34"/>
      <c r="V303" s="180"/>
      <c r="W303" s="134"/>
      <c r="X303" s="134"/>
      <c r="Y303" s="134"/>
      <c r="Z303" s="354"/>
      <c r="AA303" s="31"/>
      <c r="AB303" s="179"/>
      <c r="AC303" s="31"/>
      <c r="AD303" s="31"/>
      <c r="AE303" s="134"/>
      <c r="AF303" s="134"/>
      <c r="AG303" s="134"/>
      <c r="AH303" s="354"/>
      <c r="AI303" s="31"/>
      <c r="AJ303" s="179"/>
      <c r="AK303" s="31"/>
      <c r="AL303" s="31"/>
    </row>
    <row r="304" spans="1:38" ht="17.25" customHeight="1">
      <c r="A304" s="245"/>
      <c r="B304" s="246"/>
      <c r="C304" s="1529" t="s">
        <v>4684</v>
      </c>
      <c r="D304" s="1529"/>
      <c r="E304" s="1529"/>
      <c r="F304" s="1530"/>
      <c r="G304" s="247"/>
      <c r="H304" s="248"/>
      <c r="I304" s="1531"/>
      <c r="J304" s="249"/>
      <c r="K304" s="1532" t="s">
        <v>433</v>
      </c>
      <c r="L304" s="1529"/>
      <c r="M304" s="1529"/>
      <c r="N304" s="1530"/>
      <c r="O304" s="1533"/>
      <c r="P304" s="1531"/>
      <c r="Q304" s="249"/>
      <c r="R304" s="249"/>
      <c r="S304" s="1915" t="s">
        <v>265</v>
      </c>
      <c r="T304" s="1916"/>
      <c r="U304" s="1916"/>
      <c r="V304" s="1917"/>
      <c r="W304" s="1529" t="s">
        <v>1663</v>
      </c>
      <c r="X304" s="1529"/>
      <c r="Y304" s="1529"/>
      <c r="Z304" s="1530"/>
      <c r="AA304" s="247"/>
      <c r="AB304" s="248"/>
      <c r="AC304" s="1531"/>
      <c r="AD304" s="249"/>
      <c r="AE304" s="1529" t="s">
        <v>6728</v>
      </c>
      <c r="AF304" s="1529"/>
      <c r="AG304" s="1529"/>
      <c r="AH304" s="1530"/>
      <c r="AI304" s="247"/>
      <c r="AJ304" s="248"/>
      <c r="AK304" s="1531"/>
      <c r="AL304" s="249"/>
    </row>
    <row r="305" spans="1:38" s="181" customFormat="1" ht="16.5" customHeight="1">
      <c r="A305" s="250"/>
      <c r="B305" s="251"/>
      <c r="C305" s="245"/>
      <c r="D305" s="245"/>
      <c r="E305" s="245"/>
      <c r="F305" s="391" t="s">
        <v>263</v>
      </c>
      <c r="G305" s="252"/>
      <c r="H305" s="253"/>
      <c r="I305" s="249"/>
      <c r="J305" s="224"/>
      <c r="K305" s="245"/>
      <c r="L305" s="245"/>
      <c r="M305" s="245"/>
      <c r="N305" s="363"/>
      <c r="O305" s="254" t="s">
        <v>263</v>
      </c>
      <c r="P305" s="254"/>
      <c r="Q305" s="22"/>
      <c r="R305" s="224"/>
      <c r="S305" s="245"/>
      <c r="T305" s="1923" t="s">
        <v>260</v>
      </c>
      <c r="U305" s="1923" t="s">
        <v>263</v>
      </c>
      <c r="V305" s="245"/>
      <c r="W305" s="245"/>
      <c r="X305" s="245"/>
      <c r="Y305" s="245"/>
      <c r="Z305" s="391" t="s">
        <v>263</v>
      </c>
      <c r="AA305" s="252"/>
      <c r="AB305" s="253"/>
      <c r="AC305" s="249"/>
      <c r="AD305" s="224"/>
      <c r="AE305" s="245"/>
      <c r="AF305" s="245"/>
      <c r="AG305" s="245"/>
      <c r="AH305" s="391" t="s">
        <v>263</v>
      </c>
      <c r="AI305" s="252"/>
      <c r="AJ305" s="253"/>
      <c r="AK305" s="249"/>
      <c r="AL305" s="224"/>
    </row>
    <row r="306" spans="1:38" s="181" customFormat="1" ht="89.25">
      <c r="A306" s="228" t="s">
        <v>114</v>
      </c>
      <c r="B306" s="1653" t="s">
        <v>231</v>
      </c>
      <c r="C306" s="1653" t="s">
        <v>223</v>
      </c>
      <c r="D306" s="1653" t="s">
        <v>259</v>
      </c>
      <c r="E306" s="1657" t="s">
        <v>260</v>
      </c>
      <c r="F306" s="565" t="s">
        <v>341</v>
      </c>
      <c r="G306" s="268" t="s">
        <v>318</v>
      </c>
      <c r="H306" s="268" t="s">
        <v>261</v>
      </c>
      <c r="I306" s="268" t="s">
        <v>319</v>
      </c>
      <c r="J306" s="1657" t="s">
        <v>262</v>
      </c>
      <c r="K306" s="1653" t="s">
        <v>223</v>
      </c>
      <c r="L306" s="1653" t="s">
        <v>259</v>
      </c>
      <c r="M306" s="1657" t="s">
        <v>260</v>
      </c>
      <c r="N306" s="566" t="s">
        <v>341</v>
      </c>
      <c r="O306" s="268" t="s">
        <v>318</v>
      </c>
      <c r="P306" s="268" t="s">
        <v>261</v>
      </c>
      <c r="Q306" s="268" t="s">
        <v>319</v>
      </c>
      <c r="R306" s="1657" t="s">
        <v>262</v>
      </c>
      <c r="S306" s="1653" t="s">
        <v>223</v>
      </c>
      <c r="T306" s="1924"/>
      <c r="U306" s="1924"/>
      <c r="V306" s="1653" t="s">
        <v>264</v>
      </c>
      <c r="W306" s="1653" t="s">
        <v>223</v>
      </c>
      <c r="X306" s="1653" t="s">
        <v>259</v>
      </c>
      <c r="Y306" s="1657" t="s">
        <v>260</v>
      </c>
      <c r="Z306" s="565" t="s">
        <v>341</v>
      </c>
      <c r="AA306" s="268" t="s">
        <v>318</v>
      </c>
      <c r="AB306" s="268" t="s">
        <v>261</v>
      </c>
      <c r="AC306" s="268" t="s">
        <v>319</v>
      </c>
      <c r="AD306" s="1657" t="s">
        <v>262</v>
      </c>
      <c r="AE306" s="1653" t="s">
        <v>223</v>
      </c>
      <c r="AF306" s="1653" t="s">
        <v>259</v>
      </c>
      <c r="AG306" s="1657" t="s">
        <v>260</v>
      </c>
      <c r="AH306" s="565" t="s">
        <v>341</v>
      </c>
      <c r="AI306" s="268" t="s">
        <v>318</v>
      </c>
      <c r="AJ306" s="268" t="s">
        <v>261</v>
      </c>
      <c r="AK306" s="268" t="s">
        <v>319</v>
      </c>
      <c r="AL306" s="1657" t="s">
        <v>262</v>
      </c>
    </row>
    <row r="307" spans="1:38" s="15" customFormat="1" ht="12.75">
      <c r="A307" s="123">
        <v>1</v>
      </c>
      <c r="B307" s="123">
        <v>2</v>
      </c>
      <c r="C307" s="228">
        <v>3</v>
      </c>
      <c r="D307" s="123">
        <v>4</v>
      </c>
      <c r="E307" s="123">
        <v>5</v>
      </c>
      <c r="F307" s="364">
        <v>6</v>
      </c>
      <c r="G307" s="123">
        <v>7</v>
      </c>
      <c r="H307" s="123">
        <v>8</v>
      </c>
      <c r="I307" s="228">
        <v>9</v>
      </c>
      <c r="J307" s="123">
        <v>10</v>
      </c>
      <c r="K307" s="123">
        <v>11</v>
      </c>
      <c r="L307" s="228">
        <v>12</v>
      </c>
      <c r="M307" s="123">
        <v>13</v>
      </c>
      <c r="N307" s="364">
        <v>14</v>
      </c>
      <c r="O307" s="228">
        <v>15</v>
      </c>
      <c r="P307" s="123">
        <v>16</v>
      </c>
      <c r="Q307" s="123">
        <v>17</v>
      </c>
      <c r="R307" s="228">
        <v>18</v>
      </c>
      <c r="S307" s="123">
        <v>19</v>
      </c>
      <c r="T307" s="123">
        <v>20</v>
      </c>
      <c r="U307" s="228">
        <v>21</v>
      </c>
      <c r="V307" s="123">
        <v>22</v>
      </c>
      <c r="W307" s="228">
        <v>23</v>
      </c>
      <c r="X307" s="123">
        <v>24</v>
      </c>
      <c r="Y307" s="228">
        <v>25</v>
      </c>
      <c r="Z307" s="123">
        <v>26</v>
      </c>
      <c r="AA307" s="228">
        <v>27</v>
      </c>
      <c r="AB307" s="123">
        <v>28</v>
      </c>
      <c r="AC307" s="228">
        <v>29</v>
      </c>
      <c r="AD307" s="123">
        <v>30</v>
      </c>
      <c r="AE307" s="228">
        <v>31</v>
      </c>
      <c r="AF307" s="123">
        <v>32</v>
      </c>
      <c r="AG307" s="228">
        <v>33</v>
      </c>
      <c r="AH307" s="123">
        <v>34</v>
      </c>
      <c r="AI307" s="228">
        <v>35</v>
      </c>
      <c r="AJ307" s="123">
        <v>36</v>
      </c>
      <c r="AK307" s="228">
        <v>37</v>
      </c>
      <c r="AL307" s="123">
        <v>38</v>
      </c>
    </row>
    <row r="308" spans="1:38">
      <c r="A308" s="102"/>
      <c r="B308" s="230" t="s">
        <v>266</v>
      </c>
      <c r="C308" s="102"/>
      <c r="D308" s="102"/>
      <c r="E308" s="212"/>
      <c r="F308" s="367"/>
      <c r="G308" s="212"/>
      <c r="H308" s="212"/>
      <c r="I308" s="212"/>
      <c r="J308" s="212"/>
      <c r="K308" s="102"/>
      <c r="L308" s="102"/>
      <c r="M308" s="212"/>
      <c r="N308" s="367"/>
      <c r="O308" s="212"/>
      <c r="P308" s="212"/>
      <c r="Q308" s="212"/>
      <c r="R308" s="212"/>
      <c r="S308" s="231"/>
      <c r="T308" s="231"/>
      <c r="U308" s="231"/>
      <c r="V308" s="1651"/>
      <c r="W308" s="102"/>
      <c r="X308" s="102"/>
      <c r="Y308" s="212"/>
      <c r="Z308" s="367"/>
      <c r="AA308" s="212"/>
      <c r="AB308" s="212"/>
      <c r="AC308" s="212"/>
      <c r="AD308" s="212"/>
      <c r="AE308" s="102"/>
      <c r="AF308" s="102"/>
      <c r="AG308" s="212"/>
      <c r="AH308" s="367"/>
      <c r="AI308" s="212"/>
      <c r="AJ308" s="212"/>
      <c r="AK308" s="212"/>
      <c r="AL308" s="212"/>
    </row>
    <row r="309" spans="1:38">
      <c r="A309" s="102"/>
      <c r="B309" s="230"/>
      <c r="C309" s="102"/>
      <c r="D309" s="102"/>
      <c r="E309" s="212"/>
      <c r="F309" s="367"/>
      <c r="G309" s="212"/>
      <c r="H309" s="212"/>
      <c r="I309" s="212"/>
      <c r="J309" s="212"/>
      <c r="K309" s="102"/>
      <c r="L309" s="102"/>
      <c r="M309" s="212"/>
      <c r="N309" s="367"/>
      <c r="O309" s="212"/>
      <c r="P309" s="212"/>
      <c r="Q309" s="212"/>
      <c r="R309" s="212"/>
      <c r="S309" s="231"/>
      <c r="T309" s="231"/>
      <c r="U309" s="231"/>
      <c r="V309" s="1651"/>
      <c r="W309" s="102"/>
      <c r="X309" s="102"/>
      <c r="Y309" s="212"/>
      <c r="Z309" s="367"/>
      <c r="AA309" s="212"/>
      <c r="AB309" s="212"/>
      <c r="AC309" s="212"/>
      <c r="AD309" s="212"/>
      <c r="AE309" s="102"/>
      <c r="AF309" s="102"/>
      <c r="AG309" s="212"/>
      <c r="AH309" s="367"/>
      <c r="AI309" s="212"/>
      <c r="AJ309" s="212"/>
      <c r="AK309" s="212"/>
      <c r="AL309" s="212"/>
    </row>
    <row r="310" spans="1:38" ht="14.25">
      <c r="A310" s="102"/>
      <c r="B310" s="232" t="s">
        <v>113</v>
      </c>
      <c r="C310" s="233">
        <f>SUM(C312:C321)</f>
        <v>10</v>
      </c>
      <c r="D310" s="233"/>
      <c r="E310" s="231">
        <f t="shared" ref="E310:K310" si="127">SUM(E312:E321)</f>
        <v>6680140</v>
      </c>
      <c r="F310" s="231">
        <f t="shared" si="127"/>
        <v>0</v>
      </c>
      <c r="G310" s="231">
        <f t="shared" si="127"/>
        <v>1402044.6</v>
      </c>
      <c r="H310" s="231">
        <f t="shared" si="127"/>
        <v>0</v>
      </c>
      <c r="I310" s="231">
        <f t="shared" si="127"/>
        <v>0</v>
      </c>
      <c r="J310" s="233">
        <f t="shared" si="127"/>
        <v>8082184.5999999996</v>
      </c>
      <c r="K310" s="233">
        <f t="shared" si="127"/>
        <v>10</v>
      </c>
      <c r="L310" s="233"/>
      <c r="M310" s="231">
        <f t="shared" ref="M310:R310" si="128">SUM(M312:M321)</f>
        <v>6680140</v>
      </c>
      <c r="N310" s="231">
        <f t="shared" si="128"/>
        <v>0</v>
      </c>
      <c r="O310" s="231">
        <f t="shared" si="128"/>
        <v>1308125.8</v>
      </c>
      <c r="P310" s="231">
        <f t="shared" si="128"/>
        <v>0</v>
      </c>
      <c r="Q310" s="231">
        <f t="shared" si="128"/>
        <v>0</v>
      </c>
      <c r="R310" s="233">
        <f t="shared" si="128"/>
        <v>7988265.7999999998</v>
      </c>
      <c r="S310" s="231">
        <f>SUM(S312:S317)</f>
        <v>0</v>
      </c>
      <c r="T310" s="231">
        <f>SUM(T312:T317)</f>
        <v>0</v>
      </c>
      <c r="U310" s="231">
        <f>SUM(U312:U317)</f>
        <v>41006.800000000003</v>
      </c>
      <c r="V310" s="231">
        <f>SUM(V312:V317)</f>
        <v>41006.79999999993</v>
      </c>
      <c r="W310" s="233">
        <f>SUM(W312:W321)</f>
        <v>10</v>
      </c>
      <c r="X310" s="233"/>
      <c r="Y310" s="231">
        <f t="shared" ref="Y310:AE310" si="129">SUM(Y312:Y321)</f>
        <v>6680140</v>
      </c>
      <c r="Z310" s="231">
        <f t="shared" si="129"/>
        <v>0</v>
      </c>
      <c r="AA310" s="231">
        <f t="shared" si="129"/>
        <v>1495963.4</v>
      </c>
      <c r="AB310" s="231">
        <f t="shared" si="129"/>
        <v>0</v>
      </c>
      <c r="AC310" s="231">
        <f t="shared" si="129"/>
        <v>0</v>
      </c>
      <c r="AD310" s="233">
        <f t="shared" si="129"/>
        <v>8176103.4000000004</v>
      </c>
      <c r="AE310" s="231">
        <f t="shared" si="129"/>
        <v>10</v>
      </c>
      <c r="AF310" s="231"/>
      <c r="AG310" s="231">
        <f>SUM(AG312:AG321)</f>
        <v>6680140</v>
      </c>
      <c r="AH310" s="231">
        <f>SUM(AH312:AH321)</f>
        <v>0</v>
      </c>
      <c r="AI310" s="231">
        <f>SUM(AI312:AI321)</f>
        <v>1589882.2</v>
      </c>
      <c r="AJ310" s="231">
        <f>SUM(AJ312:AJ320)</f>
        <v>0</v>
      </c>
      <c r="AK310" s="231">
        <f>SUM(AK312:AK320)</f>
        <v>0</v>
      </c>
      <c r="AL310" s="233">
        <f>SUM(AL312:AL321)</f>
        <v>8270022.2000000002</v>
      </c>
    </row>
    <row r="311" spans="1:38">
      <c r="A311" s="102"/>
      <c r="B311" s="195" t="s">
        <v>126</v>
      </c>
      <c r="C311" s="102"/>
      <c r="D311" s="102"/>
      <c r="E311" s="212"/>
      <c r="F311" s="367"/>
      <c r="G311" s="212"/>
      <c r="H311" s="212"/>
      <c r="I311" s="212"/>
      <c r="J311" s="212"/>
      <c r="K311" s="102"/>
      <c r="L311" s="102"/>
      <c r="M311" s="212"/>
      <c r="N311" s="367"/>
      <c r="O311" s="212"/>
      <c r="P311" s="212"/>
      <c r="Q311" s="212"/>
      <c r="R311" s="212"/>
      <c r="S311" s="231"/>
      <c r="T311" s="231"/>
      <c r="U311" s="231"/>
      <c r="V311" s="1651"/>
      <c r="W311" s="102"/>
      <c r="X311" s="102"/>
      <c r="Y311" s="212"/>
      <c r="Z311" s="367"/>
      <c r="AA311" s="212"/>
      <c r="AB311" s="212"/>
      <c r="AC311" s="212"/>
      <c r="AD311" s="212"/>
      <c r="AE311" s="102"/>
      <c r="AF311" s="102"/>
      <c r="AG311" s="212"/>
      <c r="AH311" s="367"/>
      <c r="AI311" s="212"/>
      <c r="AJ311" s="212"/>
      <c r="AK311" s="212"/>
      <c r="AL311" s="212"/>
    </row>
    <row r="312" spans="1:38" ht="18.95" customHeight="1">
      <c r="A312" s="102">
        <v>1</v>
      </c>
      <c r="B312" s="102" t="s">
        <v>1550</v>
      </c>
      <c r="C312" s="102">
        <v>1</v>
      </c>
      <c r="D312" s="102">
        <v>7</v>
      </c>
      <c r="E312" s="212">
        <v>727540</v>
      </c>
      <c r="F312" s="367"/>
      <c r="G312" s="212">
        <v>101855.6</v>
      </c>
      <c r="H312" s="212"/>
      <c r="I312" s="212"/>
      <c r="J312" s="231">
        <f>+E312+F312+G312+H312</f>
        <v>829395.6</v>
      </c>
      <c r="K312" s="102">
        <v>1</v>
      </c>
      <c r="L312" s="102">
        <v>6</v>
      </c>
      <c r="M312" s="212">
        <v>727540</v>
      </c>
      <c r="N312" s="367"/>
      <c r="O312" s="212">
        <v>87304.8</v>
      </c>
      <c r="P312" s="212"/>
      <c r="Q312" s="212"/>
      <c r="R312" s="231">
        <f>M312+O312+P312+Q312</f>
        <v>814844.8</v>
      </c>
      <c r="S312" s="231">
        <f t="shared" ref="S312:S321" si="130">C312-K312</f>
        <v>0</v>
      </c>
      <c r="T312" s="231">
        <f t="shared" ref="T312:T321" si="131">+E312-M312</f>
        <v>0</v>
      </c>
      <c r="U312" s="231">
        <f t="shared" ref="U312:U321" si="132">+G312+H312+I312-O312-P312-Q312</f>
        <v>14550.800000000003</v>
      </c>
      <c r="V312" s="74">
        <f>J312-R312</f>
        <v>14550.79999999993</v>
      </c>
      <c r="W312" s="102">
        <v>1</v>
      </c>
      <c r="X312" s="102">
        <v>8</v>
      </c>
      <c r="Y312" s="212">
        <v>727540</v>
      </c>
      <c r="Z312" s="367"/>
      <c r="AA312" s="212">
        <v>116406.40000000001</v>
      </c>
      <c r="AB312" s="212"/>
      <c r="AC312" s="212"/>
      <c r="AD312" s="231">
        <f t="shared" ref="AD312:AD321" si="133">Y312+AA312+AB312+AC312</f>
        <v>843946.4</v>
      </c>
      <c r="AE312" s="102">
        <v>1</v>
      </c>
      <c r="AF312" s="102">
        <v>9</v>
      </c>
      <c r="AG312" s="212">
        <v>727540</v>
      </c>
      <c r="AH312" s="367"/>
      <c r="AI312" s="212">
        <v>130957.2</v>
      </c>
      <c r="AJ312" s="212"/>
      <c r="AK312" s="212"/>
      <c r="AL312" s="231">
        <f t="shared" ref="AL312:AL321" si="134">AG312+AI312+AJ312+AK312</f>
        <v>858497.2</v>
      </c>
    </row>
    <row r="313" spans="1:38" ht="18.95" customHeight="1">
      <c r="A313" s="102">
        <v>2</v>
      </c>
      <c r="B313" s="102" t="s">
        <v>1551</v>
      </c>
      <c r="C313" s="102">
        <v>1</v>
      </c>
      <c r="D313" s="102">
        <v>22</v>
      </c>
      <c r="E313" s="212">
        <v>661400</v>
      </c>
      <c r="F313" s="367"/>
      <c r="G313" s="212">
        <v>263123</v>
      </c>
      <c r="H313" s="212"/>
      <c r="I313" s="212"/>
      <c r="J313" s="231">
        <f t="shared" ref="J313:J317" si="135">+E313+F313+G313+H313</f>
        <v>924523</v>
      </c>
      <c r="K313" s="102">
        <v>1</v>
      </c>
      <c r="L313" s="102">
        <v>21</v>
      </c>
      <c r="M313" s="212">
        <v>661400</v>
      </c>
      <c r="N313" s="367"/>
      <c r="O313" s="212">
        <v>263123</v>
      </c>
      <c r="P313" s="212"/>
      <c r="Q313" s="212"/>
      <c r="R313" s="231">
        <f t="shared" ref="R313:R317" si="136">M313+O313+P313+Q313</f>
        <v>924523</v>
      </c>
      <c r="S313" s="231">
        <f t="shared" si="130"/>
        <v>0</v>
      </c>
      <c r="T313" s="231">
        <f t="shared" si="131"/>
        <v>0</v>
      </c>
      <c r="U313" s="231">
        <f t="shared" si="132"/>
        <v>0</v>
      </c>
      <c r="V313" s="74">
        <f t="shared" ref="V313:V317" si="137">J313-R313</f>
        <v>0</v>
      </c>
      <c r="W313" s="102">
        <v>1</v>
      </c>
      <c r="X313" s="102">
        <v>23</v>
      </c>
      <c r="Y313" s="212">
        <v>661400</v>
      </c>
      <c r="Z313" s="367"/>
      <c r="AA313" s="212">
        <v>263123</v>
      </c>
      <c r="AB313" s="212"/>
      <c r="AC313" s="212"/>
      <c r="AD313" s="231">
        <f t="shared" si="133"/>
        <v>924523</v>
      </c>
      <c r="AE313" s="102">
        <v>1</v>
      </c>
      <c r="AF313" s="102">
        <v>24</v>
      </c>
      <c r="AG313" s="212">
        <v>661400</v>
      </c>
      <c r="AH313" s="367"/>
      <c r="AI313" s="212">
        <v>263123</v>
      </c>
      <c r="AJ313" s="212"/>
      <c r="AK313" s="212"/>
      <c r="AL313" s="231">
        <f t="shared" si="134"/>
        <v>924523</v>
      </c>
    </row>
    <row r="314" spans="1:38" ht="18.95" customHeight="1">
      <c r="A314" s="102">
        <v>3</v>
      </c>
      <c r="B314" s="102" t="s">
        <v>4701</v>
      </c>
      <c r="C314" s="102">
        <v>1</v>
      </c>
      <c r="D314" s="102">
        <v>3</v>
      </c>
      <c r="E314" s="212">
        <v>661400</v>
      </c>
      <c r="F314" s="367"/>
      <c r="G314" s="212">
        <v>39684</v>
      </c>
      <c r="H314" s="212"/>
      <c r="I314" s="212"/>
      <c r="J314" s="231">
        <f t="shared" si="135"/>
        <v>701084</v>
      </c>
      <c r="K314" s="102">
        <v>1</v>
      </c>
      <c r="L314" s="102">
        <v>2</v>
      </c>
      <c r="M314" s="212">
        <v>661400</v>
      </c>
      <c r="N314" s="367"/>
      <c r="O314" s="212">
        <v>26456</v>
      </c>
      <c r="P314" s="212"/>
      <c r="Q314" s="212"/>
      <c r="R314" s="231">
        <f t="shared" si="136"/>
        <v>687856</v>
      </c>
      <c r="S314" s="231">
        <f t="shared" si="130"/>
        <v>0</v>
      </c>
      <c r="T314" s="231">
        <f t="shared" si="131"/>
        <v>0</v>
      </c>
      <c r="U314" s="231">
        <f t="shared" si="132"/>
        <v>13228</v>
      </c>
      <c r="V314" s="74">
        <f t="shared" si="137"/>
        <v>13228</v>
      </c>
      <c r="W314" s="102">
        <v>1</v>
      </c>
      <c r="X314" s="102">
        <v>4</v>
      </c>
      <c r="Y314" s="212">
        <v>661400</v>
      </c>
      <c r="Z314" s="367"/>
      <c r="AA314" s="212">
        <v>52912</v>
      </c>
      <c r="AB314" s="212"/>
      <c r="AC314" s="212"/>
      <c r="AD314" s="231">
        <f t="shared" si="133"/>
        <v>714312</v>
      </c>
      <c r="AE314" s="102">
        <v>1</v>
      </c>
      <c r="AF314" s="102">
        <v>5</v>
      </c>
      <c r="AG314" s="212">
        <v>661400</v>
      </c>
      <c r="AH314" s="367"/>
      <c r="AI314" s="212">
        <v>66140</v>
      </c>
      <c r="AJ314" s="212"/>
      <c r="AK314" s="212"/>
      <c r="AL314" s="231">
        <f t="shared" si="134"/>
        <v>727540</v>
      </c>
    </row>
    <row r="315" spans="1:38" ht="18.95" customHeight="1">
      <c r="A315" s="102">
        <v>4</v>
      </c>
      <c r="B315" s="102" t="s">
        <v>1552</v>
      </c>
      <c r="C315" s="102">
        <v>1</v>
      </c>
      <c r="D315" s="102">
        <v>10</v>
      </c>
      <c r="E315" s="212">
        <v>661400</v>
      </c>
      <c r="F315" s="367"/>
      <c r="G315" s="212">
        <v>132280</v>
      </c>
      <c r="H315" s="212"/>
      <c r="I315" s="212"/>
      <c r="J315" s="231">
        <f t="shared" si="135"/>
        <v>793680</v>
      </c>
      <c r="K315" s="102">
        <v>1</v>
      </c>
      <c r="L315" s="102">
        <v>9</v>
      </c>
      <c r="M315" s="212">
        <v>661400</v>
      </c>
      <c r="N315" s="367"/>
      <c r="O315" s="212">
        <v>119052</v>
      </c>
      <c r="P315" s="212"/>
      <c r="Q315" s="212"/>
      <c r="R315" s="231">
        <f t="shared" si="136"/>
        <v>780452</v>
      </c>
      <c r="S315" s="231">
        <f t="shared" si="130"/>
        <v>0</v>
      </c>
      <c r="T315" s="231">
        <f t="shared" si="131"/>
        <v>0</v>
      </c>
      <c r="U315" s="231">
        <f t="shared" si="132"/>
        <v>13228</v>
      </c>
      <c r="V315" s="74">
        <f t="shared" si="137"/>
        <v>13228</v>
      </c>
      <c r="W315" s="102">
        <v>1</v>
      </c>
      <c r="X315" s="102">
        <v>11</v>
      </c>
      <c r="Y315" s="212">
        <v>661400</v>
      </c>
      <c r="Z315" s="367"/>
      <c r="AA315" s="212">
        <v>145508</v>
      </c>
      <c r="AB315" s="212"/>
      <c r="AC315" s="212"/>
      <c r="AD315" s="231">
        <f t="shared" si="133"/>
        <v>806908</v>
      </c>
      <c r="AE315" s="102">
        <v>1</v>
      </c>
      <c r="AF315" s="102">
        <v>12</v>
      </c>
      <c r="AG315" s="212">
        <v>661400</v>
      </c>
      <c r="AH315" s="367"/>
      <c r="AI315" s="212">
        <v>158736</v>
      </c>
      <c r="AJ315" s="212"/>
      <c r="AK315" s="212"/>
      <c r="AL315" s="231">
        <f t="shared" si="134"/>
        <v>820136</v>
      </c>
    </row>
    <row r="316" spans="1:38" ht="18.95" customHeight="1">
      <c r="A316" s="102">
        <v>5</v>
      </c>
      <c r="B316" s="102" t="s">
        <v>1553</v>
      </c>
      <c r="C316" s="102">
        <v>1</v>
      </c>
      <c r="D316" s="102">
        <v>23</v>
      </c>
      <c r="E316" s="212">
        <v>661400</v>
      </c>
      <c r="F316" s="367"/>
      <c r="G316" s="212">
        <v>287043</v>
      </c>
      <c r="H316" s="212"/>
      <c r="I316" s="212"/>
      <c r="J316" s="231">
        <f t="shared" si="135"/>
        <v>948443</v>
      </c>
      <c r="K316" s="102">
        <v>1</v>
      </c>
      <c r="L316" s="102">
        <v>22</v>
      </c>
      <c r="M316" s="212">
        <v>661400</v>
      </c>
      <c r="N316" s="367"/>
      <c r="O316" s="212">
        <v>287043</v>
      </c>
      <c r="P316" s="212"/>
      <c r="Q316" s="212"/>
      <c r="R316" s="231">
        <f t="shared" si="136"/>
        <v>948443</v>
      </c>
      <c r="S316" s="231">
        <f t="shared" si="130"/>
        <v>0</v>
      </c>
      <c r="T316" s="231">
        <f t="shared" si="131"/>
        <v>0</v>
      </c>
      <c r="U316" s="231">
        <f t="shared" si="132"/>
        <v>0</v>
      </c>
      <c r="V316" s="74">
        <f t="shared" si="137"/>
        <v>0</v>
      </c>
      <c r="W316" s="102">
        <v>1</v>
      </c>
      <c r="X316" s="102">
        <v>24</v>
      </c>
      <c r="Y316" s="212">
        <v>661400</v>
      </c>
      <c r="Z316" s="367"/>
      <c r="AA316" s="212">
        <v>287043</v>
      </c>
      <c r="AB316" s="212"/>
      <c r="AC316" s="212"/>
      <c r="AD316" s="231">
        <f t="shared" si="133"/>
        <v>948443</v>
      </c>
      <c r="AE316" s="102">
        <v>1</v>
      </c>
      <c r="AF316" s="102">
        <v>25</v>
      </c>
      <c r="AG316" s="212">
        <v>661400</v>
      </c>
      <c r="AH316" s="367"/>
      <c r="AI316" s="212">
        <v>287043</v>
      </c>
      <c r="AJ316" s="212"/>
      <c r="AK316" s="212"/>
      <c r="AL316" s="231">
        <f t="shared" si="134"/>
        <v>948443</v>
      </c>
    </row>
    <row r="317" spans="1:38" ht="18.95" customHeight="1">
      <c r="A317" s="102">
        <v>6</v>
      </c>
      <c r="B317" s="102" t="s">
        <v>1554</v>
      </c>
      <c r="C317" s="102">
        <v>1</v>
      </c>
      <c r="D317" s="102">
        <v>23</v>
      </c>
      <c r="E317" s="212">
        <v>661400</v>
      </c>
      <c r="F317" s="367"/>
      <c r="G317" s="212">
        <v>287043</v>
      </c>
      <c r="H317" s="212"/>
      <c r="I317" s="212"/>
      <c r="J317" s="231">
        <f t="shared" si="135"/>
        <v>948443</v>
      </c>
      <c r="K317" s="102">
        <v>1</v>
      </c>
      <c r="L317" s="102">
        <v>22</v>
      </c>
      <c r="M317" s="212">
        <v>661400</v>
      </c>
      <c r="N317" s="367"/>
      <c r="O317" s="212">
        <v>287043</v>
      </c>
      <c r="P317" s="212"/>
      <c r="Q317" s="212"/>
      <c r="R317" s="231">
        <f t="shared" si="136"/>
        <v>948443</v>
      </c>
      <c r="S317" s="231">
        <f t="shared" si="130"/>
        <v>0</v>
      </c>
      <c r="T317" s="231">
        <f t="shared" si="131"/>
        <v>0</v>
      </c>
      <c r="U317" s="231">
        <f t="shared" si="132"/>
        <v>0</v>
      </c>
      <c r="V317" s="74">
        <f t="shared" si="137"/>
        <v>0</v>
      </c>
      <c r="W317" s="102">
        <v>1</v>
      </c>
      <c r="X317" s="102">
        <v>24</v>
      </c>
      <c r="Y317" s="212">
        <v>661400</v>
      </c>
      <c r="Z317" s="367"/>
      <c r="AA317" s="212">
        <v>287043</v>
      </c>
      <c r="AB317" s="212"/>
      <c r="AC317" s="212"/>
      <c r="AD317" s="231">
        <f t="shared" si="133"/>
        <v>948443</v>
      </c>
      <c r="AE317" s="102">
        <v>1</v>
      </c>
      <c r="AF317" s="102">
        <v>25</v>
      </c>
      <c r="AG317" s="212">
        <v>661400</v>
      </c>
      <c r="AH317" s="367"/>
      <c r="AI317" s="212">
        <v>287043</v>
      </c>
      <c r="AJ317" s="212"/>
      <c r="AK317" s="212"/>
      <c r="AL317" s="231">
        <f t="shared" si="134"/>
        <v>948443</v>
      </c>
    </row>
    <row r="318" spans="1:38" ht="18.95" customHeight="1">
      <c r="A318" s="102">
        <v>7</v>
      </c>
      <c r="B318" s="102" t="s">
        <v>1555</v>
      </c>
      <c r="C318" s="102">
        <v>1</v>
      </c>
      <c r="D318" s="102">
        <v>6</v>
      </c>
      <c r="E318" s="212">
        <v>661400</v>
      </c>
      <c r="F318" s="367"/>
      <c r="G318" s="212">
        <v>79368</v>
      </c>
      <c r="H318" s="212"/>
      <c r="I318" s="212"/>
      <c r="J318" s="231">
        <f>+E318+F318+G318+H318</f>
        <v>740768</v>
      </c>
      <c r="K318" s="102">
        <v>1</v>
      </c>
      <c r="L318" s="102">
        <v>5</v>
      </c>
      <c r="M318" s="212">
        <v>661400</v>
      </c>
      <c r="N318" s="367"/>
      <c r="O318" s="212">
        <v>66140</v>
      </c>
      <c r="P318" s="212"/>
      <c r="Q318" s="212"/>
      <c r="R318" s="231">
        <f>M318+O318+P318+Q318</f>
        <v>727540</v>
      </c>
      <c r="S318" s="231">
        <f t="shared" si="130"/>
        <v>0</v>
      </c>
      <c r="T318" s="231">
        <f t="shared" si="131"/>
        <v>0</v>
      </c>
      <c r="U318" s="231">
        <f t="shared" si="132"/>
        <v>13228</v>
      </c>
      <c r="V318" s="74">
        <f>J318-R318</f>
        <v>13228</v>
      </c>
      <c r="W318" s="102">
        <v>1</v>
      </c>
      <c r="X318" s="102">
        <v>7</v>
      </c>
      <c r="Y318" s="212">
        <v>661400</v>
      </c>
      <c r="Z318" s="367"/>
      <c r="AA318" s="212">
        <v>92596.000000000015</v>
      </c>
      <c r="AB318" s="212"/>
      <c r="AC318" s="212"/>
      <c r="AD318" s="231">
        <f t="shared" si="133"/>
        <v>753996</v>
      </c>
      <c r="AE318" s="102">
        <v>1</v>
      </c>
      <c r="AF318" s="102">
        <v>8</v>
      </c>
      <c r="AG318" s="212">
        <v>661400</v>
      </c>
      <c r="AH318" s="367"/>
      <c r="AI318" s="212">
        <v>105824</v>
      </c>
      <c r="AJ318" s="212"/>
      <c r="AK318" s="212"/>
      <c r="AL318" s="231">
        <f t="shared" si="134"/>
        <v>767224</v>
      </c>
    </row>
    <row r="319" spans="1:38" ht="18.95" customHeight="1">
      <c r="A319" s="102">
        <v>8</v>
      </c>
      <c r="B319" s="102" t="s">
        <v>1556</v>
      </c>
      <c r="C319" s="102">
        <v>1</v>
      </c>
      <c r="D319" s="102">
        <v>5</v>
      </c>
      <c r="E319" s="212">
        <v>661400</v>
      </c>
      <c r="F319" s="367"/>
      <c r="G319" s="212">
        <v>66140</v>
      </c>
      <c r="H319" s="212"/>
      <c r="I319" s="212"/>
      <c r="J319" s="231">
        <f t="shared" ref="J319:J320" si="138">+E319+F319+G319+H319</f>
        <v>727540</v>
      </c>
      <c r="K319" s="102">
        <v>1</v>
      </c>
      <c r="L319" s="102">
        <v>4</v>
      </c>
      <c r="M319" s="212">
        <v>661400</v>
      </c>
      <c r="N319" s="367"/>
      <c r="O319" s="212">
        <v>52912</v>
      </c>
      <c r="P319" s="212"/>
      <c r="Q319" s="212"/>
      <c r="R319" s="231">
        <f t="shared" ref="R319:R320" si="139">M319+O319+P319+Q319</f>
        <v>714312</v>
      </c>
      <c r="S319" s="231">
        <f t="shared" si="130"/>
        <v>0</v>
      </c>
      <c r="T319" s="231">
        <f t="shared" si="131"/>
        <v>0</v>
      </c>
      <c r="U319" s="231">
        <f t="shared" si="132"/>
        <v>13228</v>
      </c>
      <c r="V319" s="74">
        <f t="shared" ref="V319:V320" si="140">J319-R319</f>
        <v>13228</v>
      </c>
      <c r="W319" s="102">
        <v>1</v>
      </c>
      <c r="X319" s="102">
        <v>6</v>
      </c>
      <c r="Y319" s="212">
        <v>661400</v>
      </c>
      <c r="Z319" s="367"/>
      <c r="AA319" s="212">
        <v>79368</v>
      </c>
      <c r="AB319" s="212"/>
      <c r="AC319" s="212"/>
      <c r="AD319" s="231">
        <f t="shared" si="133"/>
        <v>740768</v>
      </c>
      <c r="AE319" s="102">
        <v>1</v>
      </c>
      <c r="AF319" s="102">
        <v>7</v>
      </c>
      <c r="AG319" s="212">
        <v>661400</v>
      </c>
      <c r="AH319" s="367"/>
      <c r="AI319" s="212">
        <v>92596.000000000015</v>
      </c>
      <c r="AJ319" s="212"/>
      <c r="AK319" s="212"/>
      <c r="AL319" s="231">
        <f t="shared" si="134"/>
        <v>753996</v>
      </c>
    </row>
    <row r="320" spans="1:38" ht="18.95" customHeight="1">
      <c r="A320" s="102">
        <v>9</v>
      </c>
      <c r="B320" s="102" t="s">
        <v>1557</v>
      </c>
      <c r="C320" s="102">
        <v>1</v>
      </c>
      <c r="D320" s="102">
        <v>6</v>
      </c>
      <c r="E320" s="212">
        <v>661400</v>
      </c>
      <c r="F320" s="367"/>
      <c r="G320" s="212">
        <v>79368</v>
      </c>
      <c r="H320" s="212"/>
      <c r="I320" s="212"/>
      <c r="J320" s="231">
        <f t="shared" si="138"/>
        <v>740768</v>
      </c>
      <c r="K320" s="102">
        <v>1</v>
      </c>
      <c r="L320" s="102">
        <v>5</v>
      </c>
      <c r="M320" s="212">
        <v>661400</v>
      </c>
      <c r="N320" s="367"/>
      <c r="O320" s="212">
        <v>66140</v>
      </c>
      <c r="P320" s="212"/>
      <c r="Q320" s="212"/>
      <c r="R320" s="231">
        <f t="shared" si="139"/>
        <v>727540</v>
      </c>
      <c r="S320" s="231">
        <f t="shared" si="130"/>
        <v>0</v>
      </c>
      <c r="T320" s="231">
        <f t="shared" si="131"/>
        <v>0</v>
      </c>
      <c r="U320" s="231">
        <f t="shared" si="132"/>
        <v>13228</v>
      </c>
      <c r="V320" s="74">
        <f t="shared" si="140"/>
        <v>13228</v>
      </c>
      <c r="W320" s="102">
        <v>1</v>
      </c>
      <c r="X320" s="102">
        <v>7</v>
      </c>
      <c r="Y320" s="212">
        <v>661400</v>
      </c>
      <c r="Z320" s="367"/>
      <c r="AA320" s="212">
        <v>92596.000000000015</v>
      </c>
      <c r="AB320" s="212"/>
      <c r="AC320" s="212"/>
      <c r="AD320" s="231">
        <f t="shared" si="133"/>
        <v>753996</v>
      </c>
      <c r="AE320" s="102">
        <v>1</v>
      </c>
      <c r="AF320" s="102">
        <v>8</v>
      </c>
      <c r="AG320" s="212">
        <v>661400</v>
      </c>
      <c r="AH320" s="367"/>
      <c r="AI320" s="212">
        <v>105824</v>
      </c>
      <c r="AJ320" s="212"/>
      <c r="AK320" s="212"/>
      <c r="AL320" s="231">
        <f t="shared" si="134"/>
        <v>767224</v>
      </c>
    </row>
    <row r="321" spans="1:38" ht="18.95" customHeight="1">
      <c r="A321" s="102">
        <v>10</v>
      </c>
      <c r="B321" s="102" t="s">
        <v>1558</v>
      </c>
      <c r="C321" s="102">
        <v>1</v>
      </c>
      <c r="D321" s="102">
        <v>5</v>
      </c>
      <c r="E321" s="212">
        <v>661400</v>
      </c>
      <c r="F321" s="367"/>
      <c r="G321" s="212">
        <v>66140</v>
      </c>
      <c r="H321" s="212"/>
      <c r="I321" s="212"/>
      <c r="J321" s="231">
        <f>+E321+F321+G321+H321</f>
        <v>727540</v>
      </c>
      <c r="K321" s="102">
        <v>1</v>
      </c>
      <c r="L321" s="102">
        <v>4</v>
      </c>
      <c r="M321" s="212">
        <v>661400</v>
      </c>
      <c r="N321" s="367"/>
      <c r="O321" s="212">
        <v>52912</v>
      </c>
      <c r="P321" s="212"/>
      <c r="Q321" s="212"/>
      <c r="R321" s="231">
        <f>M321+O321+P321+Q321</f>
        <v>714312</v>
      </c>
      <c r="S321" s="231">
        <f t="shared" si="130"/>
        <v>0</v>
      </c>
      <c r="T321" s="231">
        <f t="shared" si="131"/>
        <v>0</v>
      </c>
      <c r="U321" s="231">
        <f t="shared" si="132"/>
        <v>13228</v>
      </c>
      <c r="V321" s="74">
        <f>J321-R321</f>
        <v>13228</v>
      </c>
      <c r="W321" s="102">
        <v>1</v>
      </c>
      <c r="X321" s="102">
        <v>6</v>
      </c>
      <c r="Y321" s="212">
        <v>661400</v>
      </c>
      <c r="Z321" s="367"/>
      <c r="AA321" s="212">
        <v>79368</v>
      </c>
      <c r="AB321" s="212"/>
      <c r="AC321" s="212"/>
      <c r="AD321" s="231">
        <f t="shared" si="133"/>
        <v>740768</v>
      </c>
      <c r="AE321" s="102">
        <v>1</v>
      </c>
      <c r="AF321" s="102">
        <v>7</v>
      </c>
      <c r="AG321" s="212">
        <v>661400</v>
      </c>
      <c r="AH321" s="367"/>
      <c r="AI321" s="212">
        <v>92596.000000000015</v>
      </c>
      <c r="AJ321" s="212"/>
      <c r="AK321" s="212"/>
      <c r="AL321" s="231">
        <f t="shared" si="134"/>
        <v>753996</v>
      </c>
    </row>
    <row r="324" spans="1:38" ht="16.5">
      <c r="A324" s="30"/>
      <c r="B324" s="221" t="s">
        <v>230</v>
      </c>
      <c r="C324" s="31"/>
      <c r="D324" s="31"/>
      <c r="E324" s="31"/>
      <c r="G324" s="31"/>
      <c r="H324" s="31"/>
      <c r="I324" s="31"/>
      <c r="J324" s="3"/>
      <c r="K324" s="22"/>
      <c r="L324" s="180"/>
      <c r="M324" s="22"/>
      <c r="N324" s="392"/>
      <c r="O324" s="180"/>
      <c r="P324" s="22"/>
      <c r="Q324" s="303"/>
      <c r="R324" s="133"/>
      <c r="S324" s="180"/>
      <c r="T324" s="180"/>
      <c r="U324" s="180"/>
      <c r="V324" s="22"/>
      <c r="W324" s="31"/>
      <c r="X324" s="31"/>
      <c r="Y324" s="31"/>
      <c r="AA324" s="31"/>
      <c r="AB324" s="31"/>
      <c r="AC324" s="31"/>
      <c r="AD324" s="3"/>
      <c r="AE324" s="31"/>
      <c r="AF324" s="31"/>
      <c r="AG324" s="31"/>
      <c r="AI324" s="31"/>
      <c r="AJ324" s="31"/>
      <c r="AK324" s="31"/>
      <c r="AL324" s="3"/>
    </row>
    <row r="325" spans="1:38" ht="16.5" customHeight="1" thickBot="1">
      <c r="A325" s="30"/>
      <c r="B325" s="1650"/>
      <c r="C325" s="177"/>
      <c r="D325" s="177"/>
      <c r="E325" s="177"/>
      <c r="F325" s="353"/>
      <c r="G325" s="177"/>
      <c r="H325" s="1650"/>
      <c r="I325" s="177"/>
      <c r="J325" s="178"/>
      <c r="K325" s="9"/>
      <c r="L325" s="9"/>
      <c r="M325" s="178"/>
      <c r="N325" s="380"/>
      <c r="O325" s="222"/>
      <c r="P325" s="223"/>
      <c r="Q325" s="1720"/>
      <c r="R325" s="1720"/>
      <c r="S325" s="1720"/>
      <c r="T325" s="133"/>
      <c r="U325" s="133"/>
      <c r="V325" s="148"/>
      <c r="W325" s="9"/>
      <c r="X325" s="9"/>
      <c r="Y325" s="9"/>
      <c r="Z325" s="390"/>
      <c r="AA325" s="9"/>
      <c r="AB325" s="1652"/>
      <c r="AC325" s="9"/>
      <c r="AD325" s="178"/>
      <c r="AE325" s="9"/>
      <c r="AF325" s="9"/>
      <c r="AG325" s="9"/>
      <c r="AH325" s="390"/>
      <c r="AI325" s="9"/>
      <c r="AJ325" s="1652"/>
      <c r="AK325" s="9"/>
      <c r="AL325" s="178"/>
    </row>
    <row r="326" spans="1:38" s="181" customFormat="1" ht="36" customHeight="1">
      <c r="A326" s="30"/>
      <c r="B326" s="1927" t="s">
        <v>4702</v>
      </c>
      <c r="C326" s="1927"/>
      <c r="D326" s="1927"/>
      <c r="E326" s="1927"/>
      <c r="F326" s="1927"/>
      <c r="G326" s="1927"/>
      <c r="H326" s="1927"/>
      <c r="I326" s="1927"/>
      <c r="J326" s="1927"/>
      <c r="K326" s="1927"/>
      <c r="L326" s="1927"/>
      <c r="M326" s="180"/>
      <c r="N326" s="363"/>
      <c r="O326" s="34"/>
      <c r="P326" s="180"/>
      <c r="Q326" s="31"/>
      <c r="R326" s="41" t="s">
        <v>228</v>
      </c>
      <c r="S326" s="34"/>
      <c r="T326" s="34"/>
      <c r="U326" s="34"/>
      <c r="V326" s="180"/>
      <c r="W326" s="134"/>
      <c r="X326" s="134"/>
      <c r="Y326" s="134"/>
      <c r="Z326" s="354"/>
      <c r="AA326" s="31"/>
      <c r="AB326" s="179"/>
      <c r="AC326" s="31"/>
      <c r="AD326" s="31"/>
      <c r="AE326" s="134"/>
      <c r="AF326" s="134"/>
      <c r="AG326" s="134"/>
      <c r="AH326" s="354"/>
      <c r="AI326" s="31"/>
      <c r="AJ326" s="179"/>
      <c r="AK326" s="31"/>
      <c r="AL326" s="31"/>
    </row>
    <row r="327" spans="1:38" ht="17.25" customHeight="1">
      <c r="A327" s="245"/>
      <c r="B327" s="246"/>
      <c r="C327" s="1529" t="s">
        <v>4684</v>
      </c>
      <c r="D327" s="1529"/>
      <c r="E327" s="1529"/>
      <c r="F327" s="1530"/>
      <c r="G327" s="247"/>
      <c r="H327" s="248"/>
      <c r="I327" s="1531"/>
      <c r="J327" s="249"/>
      <c r="K327" s="1532" t="s">
        <v>433</v>
      </c>
      <c r="L327" s="1529"/>
      <c r="M327" s="1529"/>
      <c r="N327" s="1530"/>
      <c r="O327" s="1533"/>
      <c r="P327" s="1531"/>
      <c r="Q327" s="249"/>
      <c r="R327" s="249"/>
      <c r="S327" s="1915" t="s">
        <v>265</v>
      </c>
      <c r="T327" s="1916"/>
      <c r="U327" s="1916"/>
      <c r="V327" s="1917"/>
      <c r="W327" s="1529" t="s">
        <v>1663</v>
      </c>
      <c r="X327" s="1529"/>
      <c r="Y327" s="1529"/>
      <c r="Z327" s="1530"/>
      <c r="AA327" s="247"/>
      <c r="AB327" s="248"/>
      <c r="AC327" s="1531"/>
      <c r="AD327" s="249"/>
      <c r="AE327" s="1529" t="s">
        <v>6728</v>
      </c>
      <c r="AF327" s="1529"/>
      <c r="AG327" s="1529"/>
      <c r="AH327" s="1530"/>
      <c r="AI327" s="247"/>
      <c r="AJ327" s="248"/>
      <c r="AK327" s="1531"/>
      <c r="AL327" s="249"/>
    </row>
    <row r="328" spans="1:38" s="181" customFormat="1" ht="16.5" customHeight="1">
      <c r="A328" s="250"/>
      <c r="B328" s="251"/>
      <c r="C328" s="245"/>
      <c r="D328" s="245"/>
      <c r="E328" s="245"/>
      <c r="F328" s="391" t="s">
        <v>263</v>
      </c>
      <c r="G328" s="252"/>
      <c r="H328" s="253"/>
      <c r="I328" s="249"/>
      <c r="J328" s="224"/>
      <c r="K328" s="245"/>
      <c r="L328" s="245"/>
      <c r="M328" s="245"/>
      <c r="N328" s="363"/>
      <c r="O328" s="254" t="s">
        <v>263</v>
      </c>
      <c r="P328" s="254"/>
      <c r="Q328" s="22"/>
      <c r="R328" s="224"/>
      <c r="S328" s="245"/>
      <c r="T328" s="1923" t="s">
        <v>260</v>
      </c>
      <c r="U328" s="1923" t="s">
        <v>263</v>
      </c>
      <c r="V328" s="245"/>
      <c r="W328" s="245"/>
      <c r="X328" s="245"/>
      <c r="Y328" s="245"/>
      <c r="Z328" s="391" t="s">
        <v>263</v>
      </c>
      <c r="AA328" s="252"/>
      <c r="AB328" s="253"/>
      <c r="AC328" s="249"/>
      <c r="AD328" s="224"/>
      <c r="AE328" s="245"/>
      <c r="AF328" s="245"/>
      <c r="AG328" s="245"/>
      <c r="AH328" s="391" t="s">
        <v>263</v>
      </c>
      <c r="AI328" s="252"/>
      <c r="AJ328" s="253"/>
      <c r="AK328" s="249"/>
      <c r="AL328" s="224"/>
    </row>
    <row r="329" spans="1:38" s="181" customFormat="1" ht="89.25">
      <c r="A329" s="228" t="s">
        <v>114</v>
      </c>
      <c r="B329" s="1653" t="s">
        <v>231</v>
      </c>
      <c r="C329" s="1653" t="s">
        <v>223</v>
      </c>
      <c r="D329" s="1653" t="s">
        <v>259</v>
      </c>
      <c r="E329" s="1657" t="s">
        <v>260</v>
      </c>
      <c r="F329" s="565" t="s">
        <v>341</v>
      </c>
      <c r="G329" s="268" t="s">
        <v>318</v>
      </c>
      <c r="H329" s="268" t="s">
        <v>261</v>
      </c>
      <c r="I329" s="268" t="s">
        <v>319</v>
      </c>
      <c r="J329" s="1657" t="s">
        <v>262</v>
      </c>
      <c r="K329" s="1653" t="s">
        <v>223</v>
      </c>
      <c r="L329" s="1653" t="s">
        <v>259</v>
      </c>
      <c r="M329" s="1657" t="s">
        <v>260</v>
      </c>
      <c r="N329" s="566" t="s">
        <v>341</v>
      </c>
      <c r="O329" s="268" t="s">
        <v>318</v>
      </c>
      <c r="P329" s="268" t="s">
        <v>261</v>
      </c>
      <c r="Q329" s="268" t="s">
        <v>319</v>
      </c>
      <c r="R329" s="1657" t="s">
        <v>262</v>
      </c>
      <c r="S329" s="1653" t="s">
        <v>223</v>
      </c>
      <c r="T329" s="1924"/>
      <c r="U329" s="1924"/>
      <c r="V329" s="1653" t="s">
        <v>264</v>
      </c>
      <c r="W329" s="1653" t="s">
        <v>223</v>
      </c>
      <c r="X329" s="1653" t="s">
        <v>259</v>
      </c>
      <c r="Y329" s="1657" t="s">
        <v>260</v>
      </c>
      <c r="Z329" s="565" t="s">
        <v>341</v>
      </c>
      <c r="AA329" s="268" t="s">
        <v>318</v>
      </c>
      <c r="AB329" s="268" t="s">
        <v>261</v>
      </c>
      <c r="AC329" s="268" t="s">
        <v>319</v>
      </c>
      <c r="AD329" s="1657" t="s">
        <v>262</v>
      </c>
      <c r="AE329" s="1653" t="s">
        <v>223</v>
      </c>
      <c r="AF329" s="1653" t="s">
        <v>259</v>
      </c>
      <c r="AG329" s="1657" t="s">
        <v>260</v>
      </c>
      <c r="AH329" s="565" t="s">
        <v>341</v>
      </c>
      <c r="AI329" s="268" t="s">
        <v>318</v>
      </c>
      <c r="AJ329" s="268" t="s">
        <v>261</v>
      </c>
      <c r="AK329" s="268" t="s">
        <v>319</v>
      </c>
      <c r="AL329" s="1657" t="s">
        <v>262</v>
      </c>
    </row>
    <row r="330" spans="1:38" s="15" customFormat="1" ht="12.75">
      <c r="A330" s="123">
        <v>1</v>
      </c>
      <c r="B330" s="123">
        <v>2</v>
      </c>
      <c r="C330" s="228">
        <v>3</v>
      </c>
      <c r="D330" s="123">
        <v>4</v>
      </c>
      <c r="E330" s="123">
        <v>5</v>
      </c>
      <c r="F330" s="364">
        <v>6</v>
      </c>
      <c r="G330" s="123">
        <v>7</v>
      </c>
      <c r="H330" s="123">
        <v>8</v>
      </c>
      <c r="I330" s="228">
        <v>9</v>
      </c>
      <c r="J330" s="123">
        <v>10</v>
      </c>
      <c r="K330" s="123">
        <v>11</v>
      </c>
      <c r="L330" s="228">
        <v>12</v>
      </c>
      <c r="M330" s="123">
        <v>13</v>
      </c>
      <c r="N330" s="364">
        <v>14</v>
      </c>
      <c r="O330" s="228">
        <v>15</v>
      </c>
      <c r="P330" s="123">
        <v>16</v>
      </c>
      <c r="Q330" s="123">
        <v>17</v>
      </c>
      <c r="R330" s="228">
        <v>18</v>
      </c>
      <c r="S330" s="123">
        <v>19</v>
      </c>
      <c r="T330" s="123">
        <v>20</v>
      </c>
      <c r="U330" s="228">
        <v>21</v>
      </c>
      <c r="V330" s="123">
        <v>22</v>
      </c>
      <c r="W330" s="228">
        <v>23</v>
      </c>
      <c r="X330" s="123">
        <v>24</v>
      </c>
      <c r="Y330" s="228">
        <v>25</v>
      </c>
      <c r="Z330" s="123">
        <v>26</v>
      </c>
      <c r="AA330" s="228">
        <v>27</v>
      </c>
      <c r="AB330" s="123">
        <v>28</v>
      </c>
      <c r="AC330" s="228">
        <v>29</v>
      </c>
      <c r="AD330" s="123">
        <v>30</v>
      </c>
      <c r="AE330" s="228">
        <v>31</v>
      </c>
      <c r="AF330" s="123">
        <v>32</v>
      </c>
      <c r="AG330" s="228">
        <v>33</v>
      </c>
      <c r="AH330" s="123">
        <v>34</v>
      </c>
      <c r="AI330" s="228">
        <v>35</v>
      </c>
      <c r="AJ330" s="123">
        <v>36</v>
      </c>
      <c r="AK330" s="228">
        <v>37</v>
      </c>
      <c r="AL330" s="123">
        <v>38</v>
      </c>
    </row>
    <row r="331" spans="1:38">
      <c r="A331" s="102"/>
      <c r="B331" s="230" t="s">
        <v>266</v>
      </c>
      <c r="C331" s="102"/>
      <c r="D331" s="102"/>
      <c r="E331" s="212"/>
      <c r="F331" s="367"/>
      <c r="G331" s="212"/>
      <c r="H331" s="212"/>
      <c r="I331" s="212"/>
      <c r="J331" s="212"/>
      <c r="K331" s="102"/>
      <c r="L331" s="102"/>
      <c r="M331" s="212"/>
      <c r="N331" s="367"/>
      <c r="O331" s="212"/>
      <c r="P331" s="212"/>
      <c r="Q331" s="212"/>
      <c r="R331" s="212"/>
      <c r="S331" s="231"/>
      <c r="T331" s="231"/>
      <c r="U331" s="231"/>
      <c r="V331" s="1651"/>
      <c r="W331" s="102"/>
      <c r="X331" s="102"/>
      <c r="Y331" s="212"/>
      <c r="Z331" s="367"/>
      <c r="AA331" s="212"/>
      <c r="AB331" s="212"/>
      <c r="AC331" s="212"/>
      <c r="AD331" s="212"/>
      <c r="AE331" s="102"/>
      <c r="AF331" s="102"/>
      <c r="AG331" s="212"/>
      <c r="AH331" s="367"/>
      <c r="AI331" s="212"/>
      <c r="AJ331" s="212"/>
      <c r="AK331" s="212"/>
      <c r="AL331" s="212"/>
    </row>
    <row r="332" spans="1:38">
      <c r="A332" s="102"/>
      <c r="B332" s="230"/>
      <c r="C332" s="102"/>
      <c r="D332" s="102"/>
      <c r="E332" s="212"/>
      <c r="F332" s="367"/>
      <c r="G332" s="212"/>
      <c r="H332" s="212"/>
      <c r="I332" s="212"/>
      <c r="J332" s="212"/>
      <c r="K332" s="102"/>
      <c r="L332" s="102"/>
      <c r="M332" s="212"/>
      <c r="N332" s="367"/>
      <c r="O332" s="212"/>
      <c r="P332" s="212"/>
      <c r="Q332" s="212"/>
      <c r="R332" s="212"/>
      <c r="S332" s="231"/>
      <c r="T332" s="231"/>
      <c r="U332" s="231"/>
      <c r="V332" s="1651"/>
      <c r="W332" s="102"/>
      <c r="X332" s="102"/>
      <c r="Y332" s="212"/>
      <c r="Z332" s="367"/>
      <c r="AA332" s="212"/>
      <c r="AB332" s="212"/>
      <c r="AC332" s="212"/>
      <c r="AD332" s="212"/>
      <c r="AE332" s="102"/>
      <c r="AF332" s="102"/>
      <c r="AG332" s="212"/>
      <c r="AH332" s="367"/>
      <c r="AI332" s="212"/>
      <c r="AJ332" s="212"/>
      <c r="AK332" s="212"/>
      <c r="AL332" s="212"/>
    </row>
    <row r="333" spans="1:38" ht="14.25">
      <c r="A333" s="102"/>
      <c r="B333" s="232" t="s">
        <v>113</v>
      </c>
      <c r="C333" s="231">
        <f t="shared" ref="C333:I333" si="141">SUM(C335:C346)</f>
        <v>12</v>
      </c>
      <c r="D333" s="233"/>
      <c r="E333" s="231">
        <f t="shared" si="141"/>
        <v>8002940</v>
      </c>
      <c r="F333" s="231">
        <f t="shared" si="141"/>
        <v>0</v>
      </c>
      <c r="G333" s="231">
        <f t="shared" si="141"/>
        <v>853311</v>
      </c>
      <c r="H333" s="231">
        <f t="shared" si="141"/>
        <v>0</v>
      </c>
      <c r="I333" s="231">
        <f t="shared" si="141"/>
        <v>0</v>
      </c>
      <c r="J333" s="233">
        <f>SUM(J335:J346)</f>
        <v>8856251</v>
      </c>
      <c r="K333" s="233">
        <f t="shared" ref="K333:Q333" si="142">SUM(K335:K346)</f>
        <v>12</v>
      </c>
      <c r="L333" s="233"/>
      <c r="M333" s="231">
        <f t="shared" si="142"/>
        <v>8002940</v>
      </c>
      <c r="N333" s="231">
        <f t="shared" si="142"/>
        <v>0</v>
      </c>
      <c r="O333" s="231">
        <f t="shared" si="142"/>
        <v>707863</v>
      </c>
      <c r="P333" s="231">
        <f t="shared" si="142"/>
        <v>0</v>
      </c>
      <c r="Q333" s="231">
        <f t="shared" si="142"/>
        <v>0</v>
      </c>
      <c r="R333" s="233">
        <f>SUM(R335:R346)</f>
        <v>8710803</v>
      </c>
      <c r="S333" s="231">
        <f>SUM(S335:S340)</f>
        <v>0</v>
      </c>
      <c r="T333" s="231">
        <f>SUM(T335:T340)</f>
        <v>0</v>
      </c>
      <c r="U333" s="231">
        <f>SUM(U335:U340)</f>
        <v>66080</v>
      </c>
      <c r="V333" s="231">
        <f>SUM(V335:V340)</f>
        <v>66080</v>
      </c>
      <c r="W333" s="233">
        <f t="shared" ref="W333:AC333" si="143">SUM(W335:W346)</f>
        <v>12</v>
      </c>
      <c r="X333" s="233"/>
      <c r="Y333" s="231">
        <f t="shared" si="143"/>
        <v>8002940</v>
      </c>
      <c r="Z333" s="231">
        <f t="shared" si="143"/>
        <v>0</v>
      </c>
      <c r="AA333" s="231">
        <f t="shared" si="143"/>
        <v>998819</v>
      </c>
      <c r="AB333" s="231">
        <f t="shared" si="143"/>
        <v>0</v>
      </c>
      <c r="AC333" s="231">
        <f t="shared" si="143"/>
        <v>0</v>
      </c>
      <c r="AD333" s="233">
        <f>SUM(AD335:AD346)</f>
        <v>9001759</v>
      </c>
      <c r="AE333" s="233">
        <f t="shared" ref="AE333:AK333" si="144">SUM(AE335:AE346)</f>
        <v>12</v>
      </c>
      <c r="AF333" s="233"/>
      <c r="AG333" s="231">
        <f t="shared" si="144"/>
        <v>8002940</v>
      </c>
      <c r="AH333" s="231">
        <f t="shared" si="144"/>
        <v>0</v>
      </c>
      <c r="AI333" s="231">
        <f t="shared" si="144"/>
        <v>1144327</v>
      </c>
      <c r="AJ333" s="231">
        <f t="shared" si="144"/>
        <v>0</v>
      </c>
      <c r="AK333" s="231">
        <f t="shared" si="144"/>
        <v>0</v>
      </c>
      <c r="AL333" s="233">
        <f>SUM(AL335:AL346)</f>
        <v>9147267</v>
      </c>
    </row>
    <row r="334" spans="1:38">
      <c r="A334" s="102"/>
      <c r="B334" s="195" t="s">
        <v>126</v>
      </c>
      <c r="C334" s="102"/>
      <c r="D334" s="102"/>
      <c r="E334" s="212"/>
      <c r="F334" s="367"/>
      <c r="G334" s="212"/>
      <c r="H334" s="212"/>
      <c r="I334" s="212"/>
      <c r="J334" s="212"/>
      <c r="K334" s="102"/>
      <c r="L334" s="102"/>
      <c r="M334" s="212"/>
      <c r="N334" s="367"/>
      <c r="O334" s="212"/>
      <c r="P334" s="212"/>
      <c r="Q334" s="212"/>
      <c r="R334" s="212"/>
      <c r="S334" s="231"/>
      <c r="T334" s="231"/>
      <c r="U334" s="231"/>
      <c r="V334" s="1651"/>
      <c r="W334" s="102"/>
      <c r="X334" s="102"/>
      <c r="Y334" s="212"/>
      <c r="Z334" s="367"/>
      <c r="AA334" s="212"/>
      <c r="AB334" s="212"/>
      <c r="AC334" s="212"/>
      <c r="AD334" s="212"/>
      <c r="AE334" s="102"/>
      <c r="AF334" s="102"/>
      <c r="AG334" s="212"/>
      <c r="AH334" s="367"/>
      <c r="AI334" s="212"/>
      <c r="AJ334" s="212"/>
      <c r="AK334" s="212"/>
      <c r="AL334" s="212"/>
    </row>
    <row r="335" spans="1:38" ht="18.95" customHeight="1">
      <c r="A335" s="102">
        <v>1</v>
      </c>
      <c r="B335" s="102" t="s">
        <v>1559</v>
      </c>
      <c r="C335" s="102">
        <v>1</v>
      </c>
      <c r="D335" s="102">
        <v>20</v>
      </c>
      <c r="E335" s="212">
        <v>727540</v>
      </c>
      <c r="F335" s="367"/>
      <c r="G335" s="212">
        <v>310963</v>
      </c>
      <c r="H335" s="212"/>
      <c r="I335" s="212"/>
      <c r="J335" s="231">
        <f>+E335+F335+G335+H335</f>
        <v>1038503</v>
      </c>
      <c r="K335" s="102">
        <v>1</v>
      </c>
      <c r="L335" s="102">
        <v>19</v>
      </c>
      <c r="M335" s="212">
        <v>727540</v>
      </c>
      <c r="N335" s="367"/>
      <c r="O335" s="212">
        <v>310963</v>
      </c>
      <c r="P335" s="212"/>
      <c r="Q335" s="212"/>
      <c r="R335" s="231">
        <f>M335+O335+P335+Q335</f>
        <v>1038503</v>
      </c>
      <c r="S335" s="231">
        <f t="shared" ref="S335:S346" si="145">C335-K335</f>
        <v>0</v>
      </c>
      <c r="T335" s="231">
        <f t="shared" ref="T335:T346" si="146">+E335-M335</f>
        <v>0</v>
      </c>
      <c r="U335" s="231">
        <f t="shared" ref="U335:U346" si="147">+G335+H335+I335-O335-P335-Q335</f>
        <v>0</v>
      </c>
      <c r="V335" s="74">
        <f>J335-R335</f>
        <v>0</v>
      </c>
      <c r="W335" s="102">
        <v>1</v>
      </c>
      <c r="X335" s="102">
        <v>21</v>
      </c>
      <c r="Y335" s="212">
        <v>727540</v>
      </c>
      <c r="Z335" s="367"/>
      <c r="AA335" s="212">
        <v>310963</v>
      </c>
      <c r="AB335" s="212"/>
      <c r="AC335" s="212"/>
      <c r="AD335" s="231">
        <f t="shared" ref="AD335:AD346" si="148">Y335+AA335+AB335+AC335</f>
        <v>1038503</v>
      </c>
      <c r="AE335" s="102">
        <v>1</v>
      </c>
      <c r="AF335" s="102">
        <v>22</v>
      </c>
      <c r="AG335" s="212">
        <v>727540</v>
      </c>
      <c r="AH335" s="367"/>
      <c r="AI335" s="212">
        <v>310963</v>
      </c>
      <c r="AJ335" s="212"/>
      <c r="AK335" s="212"/>
      <c r="AL335" s="231">
        <f t="shared" ref="AL335:AL346" si="149">AG335+AI335+AJ335+AK335</f>
        <v>1038503</v>
      </c>
    </row>
    <row r="336" spans="1:38" ht="18.95" customHeight="1">
      <c r="A336" s="102">
        <v>2</v>
      </c>
      <c r="B336" s="102" t="s">
        <v>6732</v>
      </c>
      <c r="C336" s="102">
        <v>1</v>
      </c>
      <c r="D336" s="102">
        <v>2</v>
      </c>
      <c r="E336" s="212">
        <v>661400</v>
      </c>
      <c r="F336" s="367"/>
      <c r="G336" s="212">
        <v>26456</v>
      </c>
      <c r="H336" s="212"/>
      <c r="I336" s="212"/>
      <c r="J336" s="231">
        <f t="shared" ref="J336:J340" si="150">+E336+F336+G336+H336</f>
        <v>687856</v>
      </c>
      <c r="K336" s="102">
        <v>1</v>
      </c>
      <c r="L336" s="102">
        <v>1</v>
      </c>
      <c r="M336" s="212">
        <v>661400</v>
      </c>
      <c r="N336" s="367"/>
      <c r="O336" s="212">
        <v>13288</v>
      </c>
      <c r="P336" s="212"/>
      <c r="Q336" s="212"/>
      <c r="R336" s="231">
        <f t="shared" ref="R336:R340" si="151">M336+O336+P336+Q336</f>
        <v>674688</v>
      </c>
      <c r="S336" s="231">
        <f t="shared" si="145"/>
        <v>0</v>
      </c>
      <c r="T336" s="231">
        <f t="shared" si="146"/>
        <v>0</v>
      </c>
      <c r="U336" s="231">
        <f t="shared" si="147"/>
        <v>13168</v>
      </c>
      <c r="V336" s="74">
        <f t="shared" ref="V336:V340" si="152">J336-R336</f>
        <v>13168</v>
      </c>
      <c r="W336" s="102">
        <v>1</v>
      </c>
      <c r="X336" s="102">
        <v>3</v>
      </c>
      <c r="Y336" s="212">
        <v>661400</v>
      </c>
      <c r="Z336" s="367"/>
      <c r="AA336" s="212">
        <v>39684</v>
      </c>
      <c r="AB336" s="212"/>
      <c r="AC336" s="212"/>
      <c r="AD336" s="231">
        <f t="shared" si="148"/>
        <v>701084</v>
      </c>
      <c r="AE336" s="102">
        <v>1</v>
      </c>
      <c r="AF336" s="102">
        <v>4</v>
      </c>
      <c r="AG336" s="212">
        <v>661400</v>
      </c>
      <c r="AH336" s="367"/>
      <c r="AI336" s="212">
        <v>52912</v>
      </c>
      <c r="AJ336" s="212"/>
      <c r="AK336" s="212"/>
      <c r="AL336" s="231">
        <f t="shared" si="149"/>
        <v>714312</v>
      </c>
    </row>
    <row r="337" spans="1:38" ht="18.95" customHeight="1">
      <c r="A337" s="102">
        <v>3</v>
      </c>
      <c r="B337" s="102" t="s">
        <v>1561</v>
      </c>
      <c r="C337" s="102">
        <v>1</v>
      </c>
      <c r="D337" s="102">
        <v>11</v>
      </c>
      <c r="E337" s="212">
        <v>661400</v>
      </c>
      <c r="F337" s="367"/>
      <c r="G337" s="212">
        <v>145508</v>
      </c>
      <c r="H337" s="212"/>
      <c r="I337" s="212"/>
      <c r="J337" s="231">
        <f t="shared" si="150"/>
        <v>806908</v>
      </c>
      <c r="K337" s="102">
        <v>1</v>
      </c>
      <c r="L337" s="102">
        <v>10</v>
      </c>
      <c r="M337" s="212">
        <v>661400</v>
      </c>
      <c r="N337" s="367"/>
      <c r="O337" s="212">
        <v>132280</v>
      </c>
      <c r="P337" s="212"/>
      <c r="Q337" s="212"/>
      <c r="R337" s="231">
        <f t="shared" si="151"/>
        <v>793680</v>
      </c>
      <c r="S337" s="231">
        <f t="shared" si="145"/>
        <v>0</v>
      </c>
      <c r="T337" s="231">
        <f t="shared" si="146"/>
        <v>0</v>
      </c>
      <c r="U337" s="231">
        <f t="shared" si="147"/>
        <v>13228</v>
      </c>
      <c r="V337" s="74">
        <f t="shared" si="152"/>
        <v>13228</v>
      </c>
      <c r="W337" s="102">
        <v>1</v>
      </c>
      <c r="X337" s="102">
        <v>12</v>
      </c>
      <c r="Y337" s="212">
        <v>661400</v>
      </c>
      <c r="Z337" s="367"/>
      <c r="AA337" s="212">
        <v>158736</v>
      </c>
      <c r="AB337" s="212"/>
      <c r="AC337" s="212"/>
      <c r="AD337" s="231">
        <f t="shared" si="148"/>
        <v>820136</v>
      </c>
      <c r="AE337" s="102">
        <v>1</v>
      </c>
      <c r="AF337" s="102">
        <v>13</v>
      </c>
      <c r="AG337" s="212">
        <v>661400</v>
      </c>
      <c r="AH337" s="367"/>
      <c r="AI337" s="212">
        <v>171964</v>
      </c>
      <c r="AJ337" s="212"/>
      <c r="AK337" s="212"/>
      <c r="AL337" s="231">
        <f t="shared" si="149"/>
        <v>833364</v>
      </c>
    </row>
    <row r="338" spans="1:38" ht="18.95" customHeight="1">
      <c r="A338" s="102">
        <v>4</v>
      </c>
      <c r="B338" s="102" t="s">
        <v>1563</v>
      </c>
      <c r="C338" s="102">
        <v>1</v>
      </c>
      <c r="D338" s="102">
        <v>10</v>
      </c>
      <c r="E338" s="212">
        <v>661400</v>
      </c>
      <c r="F338" s="367"/>
      <c r="G338" s="212">
        <v>132280</v>
      </c>
      <c r="H338" s="212"/>
      <c r="I338" s="212"/>
      <c r="J338" s="231">
        <f t="shared" si="150"/>
        <v>793680</v>
      </c>
      <c r="K338" s="102">
        <v>1</v>
      </c>
      <c r="L338" s="102">
        <v>9</v>
      </c>
      <c r="M338" s="212">
        <v>661400</v>
      </c>
      <c r="N338" s="367"/>
      <c r="O338" s="212">
        <v>119052</v>
      </c>
      <c r="P338" s="212"/>
      <c r="Q338" s="212"/>
      <c r="R338" s="231">
        <f t="shared" si="151"/>
        <v>780452</v>
      </c>
      <c r="S338" s="231">
        <f t="shared" si="145"/>
        <v>0</v>
      </c>
      <c r="T338" s="231">
        <f t="shared" si="146"/>
        <v>0</v>
      </c>
      <c r="U338" s="231">
        <f t="shared" si="147"/>
        <v>13228</v>
      </c>
      <c r="V338" s="74">
        <f t="shared" si="152"/>
        <v>13228</v>
      </c>
      <c r="W338" s="102">
        <v>1</v>
      </c>
      <c r="X338" s="102">
        <v>11</v>
      </c>
      <c r="Y338" s="212">
        <v>661400</v>
      </c>
      <c r="Z338" s="367"/>
      <c r="AA338" s="212">
        <v>145508</v>
      </c>
      <c r="AB338" s="212"/>
      <c r="AC338" s="212"/>
      <c r="AD338" s="231">
        <f t="shared" si="148"/>
        <v>806908</v>
      </c>
      <c r="AE338" s="102">
        <v>1</v>
      </c>
      <c r="AF338" s="102">
        <v>12</v>
      </c>
      <c r="AG338" s="212">
        <v>661400</v>
      </c>
      <c r="AH338" s="367"/>
      <c r="AI338" s="212">
        <v>158736</v>
      </c>
      <c r="AJ338" s="212"/>
      <c r="AK338" s="212"/>
      <c r="AL338" s="231">
        <f t="shared" si="149"/>
        <v>820136</v>
      </c>
    </row>
    <row r="339" spans="1:38" ht="18.95" customHeight="1">
      <c r="A339" s="102">
        <v>5</v>
      </c>
      <c r="B339" s="102" t="s">
        <v>1432</v>
      </c>
      <c r="C339" s="102">
        <v>1</v>
      </c>
      <c r="D339" s="102">
        <v>1</v>
      </c>
      <c r="E339" s="212">
        <v>661400</v>
      </c>
      <c r="F339" s="367"/>
      <c r="G339" s="212">
        <v>13228</v>
      </c>
      <c r="H339" s="212"/>
      <c r="I339" s="212"/>
      <c r="J339" s="231">
        <f t="shared" si="150"/>
        <v>674628</v>
      </c>
      <c r="K339" s="102">
        <v>1</v>
      </c>
      <c r="L339" s="102">
        <v>0</v>
      </c>
      <c r="M339" s="212">
        <v>661400</v>
      </c>
      <c r="N339" s="367"/>
      <c r="O339" s="212"/>
      <c r="P339" s="212"/>
      <c r="Q339" s="212"/>
      <c r="R339" s="231">
        <f t="shared" si="151"/>
        <v>661400</v>
      </c>
      <c r="S339" s="231">
        <f t="shared" si="145"/>
        <v>0</v>
      </c>
      <c r="T339" s="231">
        <f t="shared" si="146"/>
        <v>0</v>
      </c>
      <c r="U339" s="231">
        <f t="shared" si="147"/>
        <v>13228</v>
      </c>
      <c r="V339" s="74">
        <f t="shared" si="152"/>
        <v>13228</v>
      </c>
      <c r="W339" s="102">
        <v>1</v>
      </c>
      <c r="X339" s="102">
        <v>2</v>
      </c>
      <c r="Y339" s="212">
        <v>661400</v>
      </c>
      <c r="Z339" s="367"/>
      <c r="AA339" s="212">
        <v>26456</v>
      </c>
      <c r="AB339" s="212"/>
      <c r="AC339" s="212"/>
      <c r="AD339" s="231">
        <f t="shared" si="148"/>
        <v>687856</v>
      </c>
      <c r="AE339" s="102">
        <v>1</v>
      </c>
      <c r="AF339" s="102">
        <v>3</v>
      </c>
      <c r="AG339" s="212">
        <v>661400</v>
      </c>
      <c r="AH339" s="367"/>
      <c r="AI339" s="212">
        <v>39684</v>
      </c>
      <c r="AJ339" s="212"/>
      <c r="AK339" s="212"/>
      <c r="AL339" s="231">
        <f t="shared" si="149"/>
        <v>701084</v>
      </c>
    </row>
    <row r="340" spans="1:38" ht="18.95" customHeight="1">
      <c r="A340" s="102">
        <v>6</v>
      </c>
      <c r="B340" s="102" t="s">
        <v>1432</v>
      </c>
      <c r="C340" s="102">
        <v>1</v>
      </c>
      <c r="D340" s="102">
        <v>1</v>
      </c>
      <c r="E340" s="212">
        <v>661400</v>
      </c>
      <c r="F340" s="367"/>
      <c r="G340" s="212">
        <v>13228</v>
      </c>
      <c r="H340" s="212"/>
      <c r="I340" s="212"/>
      <c r="J340" s="231">
        <f t="shared" si="150"/>
        <v>674628</v>
      </c>
      <c r="K340" s="102">
        <v>1</v>
      </c>
      <c r="L340" s="102">
        <v>0</v>
      </c>
      <c r="M340" s="212">
        <v>661400</v>
      </c>
      <c r="N340" s="367"/>
      <c r="O340" s="212"/>
      <c r="P340" s="212"/>
      <c r="Q340" s="212"/>
      <c r="R340" s="231">
        <f t="shared" si="151"/>
        <v>661400</v>
      </c>
      <c r="S340" s="231">
        <f t="shared" si="145"/>
        <v>0</v>
      </c>
      <c r="T340" s="231">
        <f t="shared" si="146"/>
        <v>0</v>
      </c>
      <c r="U340" s="231">
        <f t="shared" si="147"/>
        <v>13228</v>
      </c>
      <c r="V340" s="74">
        <f t="shared" si="152"/>
        <v>13228</v>
      </c>
      <c r="W340" s="102">
        <v>1</v>
      </c>
      <c r="X340" s="102">
        <v>2</v>
      </c>
      <c r="Y340" s="212">
        <v>661400</v>
      </c>
      <c r="Z340" s="367"/>
      <c r="AA340" s="212">
        <v>26456</v>
      </c>
      <c r="AB340" s="212"/>
      <c r="AC340" s="212"/>
      <c r="AD340" s="231">
        <f t="shared" si="148"/>
        <v>687856</v>
      </c>
      <c r="AE340" s="102">
        <v>1</v>
      </c>
      <c r="AF340" s="102">
        <v>3</v>
      </c>
      <c r="AG340" s="212">
        <v>661400</v>
      </c>
      <c r="AH340" s="367"/>
      <c r="AI340" s="212">
        <v>39684</v>
      </c>
      <c r="AJ340" s="212"/>
      <c r="AK340" s="212"/>
      <c r="AL340" s="231">
        <f t="shared" si="149"/>
        <v>701084</v>
      </c>
    </row>
    <row r="341" spans="1:38" ht="18.95" customHeight="1">
      <c r="A341" s="102">
        <v>7</v>
      </c>
      <c r="B341" s="102" t="s">
        <v>1566</v>
      </c>
      <c r="C341" s="102">
        <v>1</v>
      </c>
      <c r="D341" s="102">
        <v>3</v>
      </c>
      <c r="E341" s="212">
        <v>661400</v>
      </c>
      <c r="F341" s="367"/>
      <c r="G341" s="212">
        <v>39684</v>
      </c>
      <c r="H341" s="212"/>
      <c r="I341" s="212"/>
      <c r="J341" s="231">
        <f>+E341+F341+G341+H341</f>
        <v>701084</v>
      </c>
      <c r="K341" s="102">
        <v>1</v>
      </c>
      <c r="L341" s="102">
        <v>2</v>
      </c>
      <c r="M341" s="212">
        <v>661400</v>
      </c>
      <c r="N341" s="367"/>
      <c r="O341" s="212">
        <v>26456</v>
      </c>
      <c r="P341" s="212"/>
      <c r="Q341" s="212"/>
      <c r="R341" s="231">
        <f>M341+O341+P341+Q341</f>
        <v>687856</v>
      </c>
      <c r="S341" s="231">
        <f t="shared" si="145"/>
        <v>0</v>
      </c>
      <c r="T341" s="231">
        <f t="shared" si="146"/>
        <v>0</v>
      </c>
      <c r="U341" s="231">
        <f t="shared" si="147"/>
        <v>13228</v>
      </c>
      <c r="V341" s="74">
        <f>J341-R341</f>
        <v>13228</v>
      </c>
      <c r="W341" s="102">
        <v>1</v>
      </c>
      <c r="X341" s="102">
        <v>4</v>
      </c>
      <c r="Y341" s="212">
        <v>661400</v>
      </c>
      <c r="Z341" s="367"/>
      <c r="AA341" s="212">
        <v>52912</v>
      </c>
      <c r="AB341" s="212"/>
      <c r="AC341" s="212"/>
      <c r="AD341" s="231">
        <f t="shared" si="148"/>
        <v>714312</v>
      </c>
      <c r="AE341" s="102">
        <v>1</v>
      </c>
      <c r="AF341" s="102">
        <v>5</v>
      </c>
      <c r="AG341" s="212">
        <v>661400</v>
      </c>
      <c r="AH341" s="367"/>
      <c r="AI341" s="212">
        <v>66140</v>
      </c>
      <c r="AJ341" s="212"/>
      <c r="AK341" s="212"/>
      <c r="AL341" s="231">
        <f t="shared" si="149"/>
        <v>727540</v>
      </c>
    </row>
    <row r="342" spans="1:38" ht="18.95" customHeight="1">
      <c r="A342" s="102">
        <v>8</v>
      </c>
      <c r="B342" s="102" t="s">
        <v>4703</v>
      </c>
      <c r="C342" s="102">
        <v>1</v>
      </c>
      <c r="D342" s="102">
        <v>3</v>
      </c>
      <c r="E342" s="212">
        <v>661400</v>
      </c>
      <c r="F342" s="367"/>
      <c r="G342" s="212">
        <v>39684</v>
      </c>
      <c r="H342" s="212"/>
      <c r="I342" s="212"/>
      <c r="J342" s="231">
        <f t="shared" ref="J342:J343" si="153">+E342+F342+G342+H342</f>
        <v>701084</v>
      </c>
      <c r="K342" s="102">
        <v>1</v>
      </c>
      <c r="L342" s="102">
        <v>2</v>
      </c>
      <c r="M342" s="212">
        <v>661400</v>
      </c>
      <c r="N342" s="367"/>
      <c r="O342" s="212">
        <v>26456</v>
      </c>
      <c r="P342" s="212"/>
      <c r="Q342" s="212"/>
      <c r="R342" s="231">
        <f t="shared" ref="R342:R343" si="154">M342+O342+P342+Q342</f>
        <v>687856</v>
      </c>
      <c r="S342" s="231">
        <f t="shared" si="145"/>
        <v>0</v>
      </c>
      <c r="T342" s="231">
        <f t="shared" si="146"/>
        <v>0</v>
      </c>
      <c r="U342" s="231">
        <f t="shared" si="147"/>
        <v>13228</v>
      </c>
      <c r="V342" s="74">
        <f t="shared" ref="V342:V343" si="155">J342-R342</f>
        <v>13228</v>
      </c>
      <c r="W342" s="102">
        <v>1</v>
      </c>
      <c r="X342" s="102">
        <v>4</v>
      </c>
      <c r="Y342" s="212">
        <v>661400</v>
      </c>
      <c r="Z342" s="367"/>
      <c r="AA342" s="212">
        <v>52912</v>
      </c>
      <c r="AB342" s="212"/>
      <c r="AC342" s="212"/>
      <c r="AD342" s="231">
        <f t="shared" si="148"/>
        <v>714312</v>
      </c>
      <c r="AE342" s="102">
        <v>1</v>
      </c>
      <c r="AF342" s="102">
        <v>5</v>
      </c>
      <c r="AG342" s="212">
        <v>661400</v>
      </c>
      <c r="AH342" s="367"/>
      <c r="AI342" s="212">
        <v>66140</v>
      </c>
      <c r="AJ342" s="212"/>
      <c r="AK342" s="212"/>
      <c r="AL342" s="231">
        <f t="shared" si="149"/>
        <v>727540</v>
      </c>
    </row>
    <row r="343" spans="1:38" ht="18.95" customHeight="1">
      <c r="A343" s="102">
        <v>9</v>
      </c>
      <c r="B343" s="102" t="s">
        <v>4704</v>
      </c>
      <c r="C343" s="102">
        <v>1</v>
      </c>
      <c r="D343" s="102">
        <v>3</v>
      </c>
      <c r="E343" s="212">
        <v>661400</v>
      </c>
      <c r="F343" s="367"/>
      <c r="G343" s="212">
        <v>39684</v>
      </c>
      <c r="H343" s="212"/>
      <c r="I343" s="212"/>
      <c r="J343" s="231">
        <f t="shared" si="153"/>
        <v>701084</v>
      </c>
      <c r="K343" s="102">
        <v>1</v>
      </c>
      <c r="L343" s="102">
        <v>2</v>
      </c>
      <c r="M343" s="212">
        <v>661400</v>
      </c>
      <c r="N343" s="367"/>
      <c r="O343" s="212">
        <v>26456</v>
      </c>
      <c r="P343" s="212"/>
      <c r="Q343" s="212"/>
      <c r="R343" s="231">
        <f t="shared" si="154"/>
        <v>687856</v>
      </c>
      <c r="S343" s="231">
        <f t="shared" si="145"/>
        <v>0</v>
      </c>
      <c r="T343" s="231">
        <f t="shared" si="146"/>
        <v>0</v>
      </c>
      <c r="U343" s="231">
        <f t="shared" si="147"/>
        <v>13228</v>
      </c>
      <c r="V343" s="74">
        <f t="shared" si="155"/>
        <v>13228</v>
      </c>
      <c r="W343" s="102">
        <v>1</v>
      </c>
      <c r="X343" s="102">
        <v>4</v>
      </c>
      <c r="Y343" s="212">
        <v>661400</v>
      </c>
      <c r="Z343" s="367"/>
      <c r="AA343" s="212">
        <v>52912</v>
      </c>
      <c r="AB343" s="212"/>
      <c r="AC343" s="212"/>
      <c r="AD343" s="231">
        <f t="shared" si="148"/>
        <v>714312</v>
      </c>
      <c r="AE343" s="102">
        <v>1</v>
      </c>
      <c r="AF343" s="102">
        <v>5</v>
      </c>
      <c r="AG343" s="212">
        <v>661400</v>
      </c>
      <c r="AH343" s="367"/>
      <c r="AI343" s="212">
        <v>66140</v>
      </c>
      <c r="AJ343" s="212"/>
      <c r="AK343" s="212"/>
      <c r="AL343" s="231">
        <f t="shared" si="149"/>
        <v>727540</v>
      </c>
    </row>
    <row r="344" spans="1:38" ht="18.95" customHeight="1">
      <c r="A344" s="102">
        <v>10</v>
      </c>
      <c r="B344" s="102" t="s">
        <v>4705</v>
      </c>
      <c r="C344" s="102">
        <v>1</v>
      </c>
      <c r="D344" s="102">
        <v>3</v>
      </c>
      <c r="E344" s="212">
        <v>661400</v>
      </c>
      <c r="F344" s="367"/>
      <c r="G344" s="212">
        <v>39684</v>
      </c>
      <c r="H344" s="212"/>
      <c r="I344" s="212"/>
      <c r="J344" s="231">
        <f>+E344+F344+G344+H344</f>
        <v>701084</v>
      </c>
      <c r="K344" s="102">
        <v>1</v>
      </c>
      <c r="L344" s="102">
        <v>2</v>
      </c>
      <c r="M344" s="212">
        <v>661400</v>
      </c>
      <c r="N344" s="367"/>
      <c r="O344" s="212">
        <v>26456</v>
      </c>
      <c r="P344" s="212"/>
      <c r="Q344" s="212"/>
      <c r="R344" s="231">
        <f>M344+O344+P344+Q344</f>
        <v>687856</v>
      </c>
      <c r="S344" s="231">
        <f t="shared" si="145"/>
        <v>0</v>
      </c>
      <c r="T344" s="231">
        <f t="shared" si="146"/>
        <v>0</v>
      </c>
      <c r="U344" s="231">
        <f t="shared" si="147"/>
        <v>13228</v>
      </c>
      <c r="V344" s="74">
        <f>J344-R344</f>
        <v>13228</v>
      </c>
      <c r="W344" s="102">
        <v>1</v>
      </c>
      <c r="X344" s="102">
        <v>4</v>
      </c>
      <c r="Y344" s="212">
        <v>661400</v>
      </c>
      <c r="Z344" s="367"/>
      <c r="AA344" s="212">
        <v>52912</v>
      </c>
      <c r="AB344" s="212"/>
      <c r="AC344" s="212"/>
      <c r="AD344" s="231">
        <f t="shared" si="148"/>
        <v>714312</v>
      </c>
      <c r="AE344" s="102">
        <v>1</v>
      </c>
      <c r="AF344" s="102">
        <v>5</v>
      </c>
      <c r="AG344" s="212">
        <v>661400</v>
      </c>
      <c r="AH344" s="367"/>
      <c r="AI344" s="212">
        <v>66140</v>
      </c>
      <c r="AJ344" s="212"/>
      <c r="AK344" s="212"/>
      <c r="AL344" s="231">
        <f t="shared" si="149"/>
        <v>727540</v>
      </c>
    </row>
    <row r="345" spans="1:38" ht="18.95" customHeight="1">
      <c r="A345" s="102">
        <v>11</v>
      </c>
      <c r="B345" s="102" t="s">
        <v>4706</v>
      </c>
      <c r="C345" s="102">
        <v>1</v>
      </c>
      <c r="D345" s="102">
        <v>3</v>
      </c>
      <c r="E345" s="212">
        <v>661400</v>
      </c>
      <c r="F345" s="367"/>
      <c r="G345" s="212">
        <v>39684</v>
      </c>
      <c r="H345" s="212"/>
      <c r="I345" s="212"/>
      <c r="J345" s="231">
        <f t="shared" ref="J345" si="156">+E345+F345+G345+H345</f>
        <v>701084</v>
      </c>
      <c r="K345" s="102">
        <v>1</v>
      </c>
      <c r="L345" s="102">
        <v>2</v>
      </c>
      <c r="M345" s="212">
        <v>661400</v>
      </c>
      <c r="N345" s="367"/>
      <c r="O345" s="212">
        <v>26456</v>
      </c>
      <c r="P345" s="212"/>
      <c r="Q345" s="212"/>
      <c r="R345" s="231">
        <f t="shared" ref="R345" si="157">M345+O345+P345+Q345</f>
        <v>687856</v>
      </c>
      <c r="S345" s="231">
        <f t="shared" si="145"/>
        <v>0</v>
      </c>
      <c r="T345" s="231">
        <f t="shared" si="146"/>
        <v>0</v>
      </c>
      <c r="U345" s="231">
        <f t="shared" si="147"/>
        <v>13228</v>
      </c>
      <c r="V345" s="74">
        <f t="shared" ref="V345" si="158">J345-R345</f>
        <v>13228</v>
      </c>
      <c r="W345" s="102">
        <v>1</v>
      </c>
      <c r="X345" s="102">
        <v>4</v>
      </c>
      <c r="Y345" s="212">
        <v>661400</v>
      </c>
      <c r="Z345" s="367"/>
      <c r="AA345" s="212">
        <v>52912</v>
      </c>
      <c r="AB345" s="212"/>
      <c r="AC345" s="212"/>
      <c r="AD345" s="231">
        <f t="shared" si="148"/>
        <v>714312</v>
      </c>
      <c r="AE345" s="102">
        <v>1</v>
      </c>
      <c r="AF345" s="102">
        <v>5</v>
      </c>
      <c r="AG345" s="212">
        <v>661400</v>
      </c>
      <c r="AH345" s="367"/>
      <c r="AI345" s="212">
        <v>66140</v>
      </c>
      <c r="AJ345" s="212"/>
      <c r="AK345" s="212"/>
      <c r="AL345" s="231">
        <f t="shared" si="149"/>
        <v>727540</v>
      </c>
    </row>
    <row r="346" spans="1:38" ht="18.95" customHeight="1">
      <c r="A346" s="102">
        <v>12</v>
      </c>
      <c r="B346" s="102" t="s">
        <v>1432</v>
      </c>
      <c r="C346" s="102">
        <v>1</v>
      </c>
      <c r="D346" s="102">
        <v>1</v>
      </c>
      <c r="E346" s="212">
        <v>661400</v>
      </c>
      <c r="F346" s="367"/>
      <c r="G346" s="212">
        <v>13228</v>
      </c>
      <c r="H346" s="212"/>
      <c r="I346" s="212"/>
      <c r="J346" s="231">
        <f>+E346+F346+G346+H346</f>
        <v>674628</v>
      </c>
      <c r="K346" s="102">
        <v>1</v>
      </c>
      <c r="L346" s="102">
        <v>0</v>
      </c>
      <c r="M346" s="212">
        <v>661400</v>
      </c>
      <c r="N346" s="367"/>
      <c r="O346" s="212"/>
      <c r="P346" s="212"/>
      <c r="Q346" s="212"/>
      <c r="R346" s="231">
        <f>M346+O346+P346+Q346</f>
        <v>661400</v>
      </c>
      <c r="S346" s="231">
        <f t="shared" si="145"/>
        <v>0</v>
      </c>
      <c r="T346" s="231">
        <f t="shared" si="146"/>
        <v>0</v>
      </c>
      <c r="U346" s="231">
        <f t="shared" si="147"/>
        <v>13228</v>
      </c>
      <c r="V346" s="74">
        <f>J346-R346</f>
        <v>13228</v>
      </c>
      <c r="W346" s="102">
        <v>1</v>
      </c>
      <c r="X346" s="102">
        <v>2</v>
      </c>
      <c r="Y346" s="212">
        <v>661400</v>
      </c>
      <c r="Z346" s="367"/>
      <c r="AA346" s="212">
        <v>26456</v>
      </c>
      <c r="AB346" s="212"/>
      <c r="AC346" s="212"/>
      <c r="AD346" s="231">
        <f t="shared" si="148"/>
        <v>687856</v>
      </c>
      <c r="AE346" s="102">
        <v>1</v>
      </c>
      <c r="AF346" s="102">
        <v>3</v>
      </c>
      <c r="AG346" s="212">
        <v>661400</v>
      </c>
      <c r="AH346" s="367"/>
      <c r="AI346" s="212">
        <v>39684</v>
      </c>
      <c r="AJ346" s="212"/>
      <c r="AK346" s="212"/>
      <c r="AL346" s="231">
        <f t="shared" si="149"/>
        <v>701084</v>
      </c>
    </row>
    <row r="349" spans="1:38" ht="16.5">
      <c r="A349" s="30"/>
      <c r="B349" s="221" t="s">
        <v>230</v>
      </c>
      <c r="C349" s="31"/>
      <c r="D349" s="31"/>
      <c r="E349" s="31"/>
      <c r="G349" s="31"/>
      <c r="H349" s="31"/>
      <c r="I349" s="31"/>
      <c r="J349" s="3"/>
      <c r="K349" s="22"/>
      <c r="L349" s="180"/>
      <c r="M349" s="22"/>
      <c r="N349" s="392"/>
      <c r="O349" s="180"/>
      <c r="P349" s="22"/>
      <c r="Q349" s="303"/>
      <c r="R349" s="133"/>
      <c r="S349" s="180"/>
      <c r="T349" s="180"/>
      <c r="U349" s="180"/>
      <c r="V349" s="22"/>
      <c r="W349" s="31"/>
      <c r="X349" s="31"/>
      <c r="Y349" s="31"/>
      <c r="AA349" s="31"/>
      <c r="AB349" s="31"/>
      <c r="AC349" s="31"/>
      <c r="AD349" s="3"/>
      <c r="AE349" s="31"/>
      <c r="AF349" s="31"/>
      <c r="AG349" s="31"/>
      <c r="AI349" s="31"/>
      <c r="AJ349" s="31"/>
      <c r="AK349" s="31"/>
      <c r="AL349" s="3"/>
    </row>
    <row r="350" spans="1:38" ht="16.5" customHeight="1" thickBot="1">
      <c r="A350" s="30"/>
      <c r="B350" s="1650"/>
      <c r="C350" s="177"/>
      <c r="D350" s="177"/>
      <c r="E350" s="177"/>
      <c r="F350" s="353"/>
      <c r="G350" s="177"/>
      <c r="H350" s="1650"/>
      <c r="I350" s="177"/>
      <c r="J350" s="178"/>
      <c r="K350" s="9"/>
      <c r="L350" s="9"/>
      <c r="M350" s="178"/>
      <c r="N350" s="380"/>
      <c r="O350" s="222"/>
      <c r="P350" s="223"/>
      <c r="Q350" s="1720"/>
      <c r="R350" s="1720"/>
      <c r="S350" s="1720"/>
      <c r="T350" s="133"/>
      <c r="U350" s="133"/>
      <c r="V350" s="148"/>
      <c r="W350" s="9"/>
      <c r="X350" s="9"/>
      <c r="Y350" s="9"/>
      <c r="Z350" s="390"/>
      <c r="AA350" s="9"/>
      <c r="AB350" s="1652"/>
      <c r="AC350" s="9"/>
      <c r="AD350" s="178"/>
      <c r="AE350" s="9"/>
      <c r="AF350" s="9"/>
      <c r="AG350" s="9"/>
      <c r="AH350" s="390"/>
      <c r="AI350" s="9"/>
      <c r="AJ350" s="1652"/>
      <c r="AK350" s="9"/>
      <c r="AL350" s="178"/>
    </row>
    <row r="351" spans="1:38" s="181" customFormat="1" ht="36" customHeight="1">
      <c r="A351" s="30"/>
      <c r="B351" s="1927" t="s">
        <v>4708</v>
      </c>
      <c r="C351" s="1927"/>
      <c r="D351" s="1927"/>
      <c r="E351" s="1927"/>
      <c r="F351" s="1927"/>
      <c r="G351" s="1927"/>
      <c r="H351" s="1927"/>
      <c r="I351" s="1927"/>
      <c r="J351" s="1927"/>
      <c r="K351" s="1927"/>
      <c r="L351" s="1927"/>
      <c r="M351" s="180"/>
      <c r="N351" s="363"/>
      <c r="O351" s="34"/>
      <c r="P351" s="180"/>
      <c r="Q351" s="31"/>
      <c r="R351" s="41" t="s">
        <v>228</v>
      </c>
      <c r="S351" s="34"/>
      <c r="T351" s="34"/>
      <c r="U351" s="34"/>
      <c r="V351" s="180"/>
      <c r="W351" s="134"/>
      <c r="X351" s="134"/>
      <c r="Y351" s="134"/>
      <c r="Z351" s="354"/>
      <c r="AA351" s="31"/>
      <c r="AB351" s="179"/>
      <c r="AC351" s="31"/>
      <c r="AD351" s="31"/>
      <c r="AE351" s="134"/>
      <c r="AF351" s="134"/>
      <c r="AG351" s="134"/>
      <c r="AH351" s="354"/>
      <c r="AI351" s="31"/>
      <c r="AJ351" s="179"/>
      <c r="AK351" s="31"/>
      <c r="AL351" s="31"/>
    </row>
    <row r="352" spans="1:38" ht="17.25" customHeight="1">
      <c r="A352" s="245"/>
      <c r="B352" s="246"/>
      <c r="C352" s="1529" t="s">
        <v>4684</v>
      </c>
      <c r="D352" s="1529"/>
      <c r="E352" s="1529"/>
      <c r="F352" s="1530"/>
      <c r="G352" s="247"/>
      <c r="H352" s="248"/>
      <c r="I352" s="1531"/>
      <c r="J352" s="249"/>
      <c r="K352" s="1532" t="s">
        <v>433</v>
      </c>
      <c r="L352" s="1529"/>
      <c r="M352" s="1529"/>
      <c r="N352" s="1530"/>
      <c r="O352" s="1533"/>
      <c r="P352" s="1531"/>
      <c r="Q352" s="249"/>
      <c r="R352" s="249"/>
      <c r="S352" s="1915" t="s">
        <v>265</v>
      </c>
      <c r="T352" s="1916"/>
      <c r="U352" s="1916"/>
      <c r="V352" s="1917"/>
      <c r="W352" s="1529" t="s">
        <v>1663</v>
      </c>
      <c r="X352" s="1529"/>
      <c r="Y352" s="1529"/>
      <c r="Z352" s="1530"/>
      <c r="AA352" s="247"/>
      <c r="AB352" s="248"/>
      <c r="AC352" s="1531"/>
      <c r="AD352" s="249"/>
      <c r="AE352" s="1529" t="s">
        <v>6728</v>
      </c>
      <c r="AF352" s="1529"/>
      <c r="AG352" s="1529"/>
      <c r="AH352" s="1530"/>
      <c r="AI352" s="247"/>
      <c r="AJ352" s="248"/>
      <c r="AK352" s="1531"/>
      <c r="AL352" s="249"/>
    </row>
    <row r="353" spans="1:38" s="181" customFormat="1" ht="16.5" customHeight="1">
      <c r="A353" s="250"/>
      <c r="B353" s="251"/>
      <c r="C353" s="245"/>
      <c r="D353" s="245"/>
      <c r="E353" s="245"/>
      <c r="F353" s="391" t="s">
        <v>263</v>
      </c>
      <c r="G353" s="252"/>
      <c r="H353" s="253"/>
      <c r="I353" s="249"/>
      <c r="J353" s="224"/>
      <c r="K353" s="245"/>
      <c r="L353" s="245"/>
      <c r="M353" s="245"/>
      <c r="N353" s="363"/>
      <c r="O353" s="254" t="s">
        <v>263</v>
      </c>
      <c r="P353" s="254"/>
      <c r="Q353" s="22"/>
      <c r="R353" s="224"/>
      <c r="S353" s="245"/>
      <c r="T353" s="1923" t="s">
        <v>260</v>
      </c>
      <c r="U353" s="1923" t="s">
        <v>263</v>
      </c>
      <c r="V353" s="245"/>
      <c r="W353" s="245"/>
      <c r="X353" s="245"/>
      <c r="Y353" s="245"/>
      <c r="Z353" s="391" t="s">
        <v>263</v>
      </c>
      <c r="AA353" s="252"/>
      <c r="AB353" s="253"/>
      <c r="AC353" s="249"/>
      <c r="AD353" s="224"/>
      <c r="AE353" s="245"/>
      <c r="AF353" s="245"/>
      <c r="AG353" s="245"/>
      <c r="AH353" s="391" t="s">
        <v>263</v>
      </c>
      <c r="AI353" s="252"/>
      <c r="AJ353" s="253"/>
      <c r="AK353" s="249"/>
      <c r="AL353" s="224"/>
    </row>
    <row r="354" spans="1:38" s="181" customFormat="1" ht="89.25">
      <c r="A354" s="228" t="s">
        <v>114</v>
      </c>
      <c r="B354" s="1653" t="s">
        <v>231</v>
      </c>
      <c r="C354" s="1653" t="s">
        <v>223</v>
      </c>
      <c r="D354" s="1653" t="s">
        <v>259</v>
      </c>
      <c r="E354" s="1657" t="s">
        <v>260</v>
      </c>
      <c r="F354" s="565" t="s">
        <v>341</v>
      </c>
      <c r="G354" s="268" t="s">
        <v>318</v>
      </c>
      <c r="H354" s="268" t="s">
        <v>261</v>
      </c>
      <c r="I354" s="268" t="s">
        <v>319</v>
      </c>
      <c r="J354" s="1657" t="s">
        <v>262</v>
      </c>
      <c r="K354" s="1653" t="s">
        <v>223</v>
      </c>
      <c r="L354" s="1653" t="s">
        <v>259</v>
      </c>
      <c r="M354" s="1657" t="s">
        <v>260</v>
      </c>
      <c r="N354" s="566" t="s">
        <v>341</v>
      </c>
      <c r="O354" s="268" t="s">
        <v>318</v>
      </c>
      <c r="P354" s="268" t="s">
        <v>261</v>
      </c>
      <c r="Q354" s="268" t="s">
        <v>319</v>
      </c>
      <c r="R354" s="1657" t="s">
        <v>262</v>
      </c>
      <c r="S354" s="1653" t="s">
        <v>223</v>
      </c>
      <c r="T354" s="1924"/>
      <c r="U354" s="1924"/>
      <c r="V354" s="1653" t="s">
        <v>264</v>
      </c>
      <c r="W354" s="1653" t="s">
        <v>223</v>
      </c>
      <c r="X354" s="1653" t="s">
        <v>259</v>
      </c>
      <c r="Y354" s="1657" t="s">
        <v>260</v>
      </c>
      <c r="Z354" s="565" t="s">
        <v>341</v>
      </c>
      <c r="AA354" s="268" t="s">
        <v>318</v>
      </c>
      <c r="AB354" s="268" t="s">
        <v>261</v>
      </c>
      <c r="AC354" s="268" t="s">
        <v>319</v>
      </c>
      <c r="AD354" s="1657" t="s">
        <v>262</v>
      </c>
      <c r="AE354" s="1653" t="s">
        <v>223</v>
      </c>
      <c r="AF354" s="1653" t="s">
        <v>259</v>
      </c>
      <c r="AG354" s="1657" t="s">
        <v>260</v>
      </c>
      <c r="AH354" s="565" t="s">
        <v>341</v>
      </c>
      <c r="AI354" s="268" t="s">
        <v>318</v>
      </c>
      <c r="AJ354" s="268" t="s">
        <v>261</v>
      </c>
      <c r="AK354" s="268" t="s">
        <v>319</v>
      </c>
      <c r="AL354" s="1657" t="s">
        <v>262</v>
      </c>
    </row>
    <row r="355" spans="1:38" s="15" customFormat="1" ht="12.75">
      <c r="A355" s="123">
        <v>1</v>
      </c>
      <c r="B355" s="123">
        <v>2</v>
      </c>
      <c r="C355" s="228">
        <v>3</v>
      </c>
      <c r="D355" s="123">
        <v>4</v>
      </c>
      <c r="E355" s="123">
        <v>5</v>
      </c>
      <c r="F355" s="364">
        <v>6</v>
      </c>
      <c r="G355" s="123">
        <v>7</v>
      </c>
      <c r="H355" s="123">
        <v>8</v>
      </c>
      <c r="I355" s="228">
        <v>9</v>
      </c>
      <c r="J355" s="123">
        <v>10</v>
      </c>
      <c r="K355" s="123">
        <v>11</v>
      </c>
      <c r="L355" s="228">
        <v>12</v>
      </c>
      <c r="M355" s="123">
        <v>13</v>
      </c>
      <c r="N355" s="364">
        <v>14</v>
      </c>
      <c r="O355" s="228">
        <v>15</v>
      </c>
      <c r="P355" s="123">
        <v>16</v>
      </c>
      <c r="Q355" s="123">
        <v>17</v>
      </c>
      <c r="R355" s="228">
        <v>18</v>
      </c>
      <c r="S355" s="123">
        <v>19</v>
      </c>
      <c r="T355" s="123">
        <v>20</v>
      </c>
      <c r="U355" s="228">
        <v>21</v>
      </c>
      <c r="V355" s="123">
        <v>22</v>
      </c>
      <c r="W355" s="228">
        <v>23</v>
      </c>
      <c r="X355" s="123">
        <v>24</v>
      </c>
      <c r="Y355" s="228">
        <v>25</v>
      </c>
      <c r="Z355" s="123">
        <v>26</v>
      </c>
      <c r="AA355" s="228">
        <v>27</v>
      </c>
      <c r="AB355" s="123">
        <v>28</v>
      </c>
      <c r="AC355" s="228">
        <v>29</v>
      </c>
      <c r="AD355" s="123">
        <v>30</v>
      </c>
      <c r="AE355" s="228">
        <v>31</v>
      </c>
      <c r="AF355" s="123">
        <v>32</v>
      </c>
      <c r="AG355" s="228">
        <v>33</v>
      </c>
      <c r="AH355" s="123">
        <v>34</v>
      </c>
      <c r="AI355" s="228">
        <v>35</v>
      </c>
      <c r="AJ355" s="123">
        <v>36</v>
      </c>
      <c r="AK355" s="228">
        <v>37</v>
      </c>
      <c r="AL355" s="123">
        <v>38</v>
      </c>
    </row>
    <row r="356" spans="1:38">
      <c r="A356" s="102"/>
      <c r="B356" s="230" t="s">
        <v>266</v>
      </c>
      <c r="C356" s="102"/>
      <c r="D356" s="102"/>
      <c r="E356" s="212"/>
      <c r="F356" s="367"/>
      <c r="G356" s="212"/>
      <c r="H356" s="212"/>
      <c r="I356" s="212"/>
      <c r="J356" s="212"/>
      <c r="K356" s="102"/>
      <c r="L356" s="102"/>
      <c r="M356" s="212"/>
      <c r="N356" s="367"/>
      <c r="O356" s="212"/>
      <c r="P356" s="212"/>
      <c r="Q356" s="212"/>
      <c r="R356" s="212"/>
      <c r="S356" s="231"/>
      <c r="T356" s="231"/>
      <c r="U356" s="231"/>
      <c r="V356" s="1651"/>
      <c r="W356" s="102"/>
      <c r="X356" s="102"/>
      <c r="Y356" s="212"/>
      <c r="Z356" s="367"/>
      <c r="AA356" s="212"/>
      <c r="AB356" s="212"/>
      <c r="AC356" s="212"/>
      <c r="AD356" s="212"/>
      <c r="AE356" s="102"/>
      <c r="AF356" s="102"/>
      <c r="AG356" s="212"/>
      <c r="AH356" s="367"/>
      <c r="AI356" s="212"/>
      <c r="AJ356" s="212"/>
      <c r="AK356" s="212"/>
      <c r="AL356" s="212"/>
    </row>
    <row r="357" spans="1:38">
      <c r="A357" s="102"/>
      <c r="B357" s="230"/>
      <c r="C357" s="102"/>
      <c r="D357" s="102"/>
      <c r="E357" s="212"/>
      <c r="F357" s="367"/>
      <c r="G357" s="212"/>
      <c r="H357" s="212"/>
      <c r="I357" s="212"/>
      <c r="J357" s="212"/>
      <c r="K357" s="102"/>
      <c r="L357" s="102"/>
      <c r="M357" s="212"/>
      <c r="N357" s="367"/>
      <c r="O357" s="212"/>
      <c r="P357" s="212"/>
      <c r="Q357" s="212"/>
      <c r="R357" s="212"/>
      <c r="S357" s="231"/>
      <c r="T357" s="231"/>
      <c r="U357" s="231"/>
      <c r="V357" s="1651"/>
      <c r="W357" s="102"/>
      <c r="X357" s="102"/>
      <c r="Y357" s="212"/>
      <c r="Z357" s="367"/>
      <c r="AA357" s="212"/>
      <c r="AB357" s="212"/>
      <c r="AC357" s="212"/>
      <c r="AD357" s="212"/>
      <c r="AE357" s="102"/>
      <c r="AF357" s="102"/>
      <c r="AG357" s="212"/>
      <c r="AH357" s="367"/>
      <c r="AI357" s="212"/>
      <c r="AJ357" s="212"/>
      <c r="AK357" s="212"/>
      <c r="AL357" s="212"/>
    </row>
    <row r="358" spans="1:38" ht="14.25">
      <c r="A358" s="102"/>
      <c r="B358" s="232" t="s">
        <v>113</v>
      </c>
      <c r="C358" s="231">
        <f>SUM(C360:C368)</f>
        <v>9</v>
      </c>
      <c r="D358" s="233"/>
      <c r="E358" s="231">
        <f t="shared" ref="E358:K358" si="159">SUM(E360:E368)</f>
        <v>6018740</v>
      </c>
      <c r="F358" s="231">
        <f t="shared" si="159"/>
        <v>0</v>
      </c>
      <c r="G358" s="231">
        <f t="shared" si="159"/>
        <v>816163</v>
      </c>
      <c r="H358" s="231">
        <f t="shared" si="159"/>
        <v>0</v>
      </c>
      <c r="I358" s="231">
        <f t="shared" si="159"/>
        <v>0</v>
      </c>
      <c r="J358" s="233">
        <f t="shared" si="159"/>
        <v>6834903</v>
      </c>
      <c r="K358" s="233">
        <f t="shared" si="159"/>
        <v>9</v>
      </c>
      <c r="L358" s="233"/>
      <c r="M358" s="231">
        <f t="shared" ref="M358:R358" si="160">SUM(M360:M368)</f>
        <v>6018740</v>
      </c>
      <c r="N358" s="231">
        <f t="shared" si="160"/>
        <v>0</v>
      </c>
      <c r="O358" s="231">
        <f t="shared" si="160"/>
        <v>723567</v>
      </c>
      <c r="P358" s="231">
        <f t="shared" si="160"/>
        <v>0</v>
      </c>
      <c r="Q358" s="231">
        <f t="shared" si="160"/>
        <v>0</v>
      </c>
      <c r="R358" s="233">
        <f t="shared" si="160"/>
        <v>6742307</v>
      </c>
      <c r="S358" s="231">
        <f>SUM(S360:S365)</f>
        <v>0</v>
      </c>
      <c r="T358" s="231">
        <f>SUM(T360:T365)</f>
        <v>0</v>
      </c>
      <c r="U358" s="231">
        <f>SUM(U360:U365)</f>
        <v>66140.000000000029</v>
      </c>
      <c r="V358" s="231">
        <f>SUM(V360:V365)</f>
        <v>66140</v>
      </c>
      <c r="W358" s="233">
        <f>SUM(W360:W368)</f>
        <v>9</v>
      </c>
      <c r="X358" s="233"/>
      <c r="Y358" s="231">
        <f t="shared" ref="Y358:AE358" si="161">SUM(Y360:Y368)</f>
        <v>6018740</v>
      </c>
      <c r="Z358" s="231">
        <f t="shared" si="161"/>
        <v>0</v>
      </c>
      <c r="AA358" s="231">
        <f t="shared" si="161"/>
        <v>908759</v>
      </c>
      <c r="AB358" s="231">
        <f t="shared" si="161"/>
        <v>0</v>
      </c>
      <c r="AC358" s="231">
        <f t="shared" si="161"/>
        <v>0</v>
      </c>
      <c r="AD358" s="233">
        <f t="shared" si="161"/>
        <v>6927499</v>
      </c>
      <c r="AE358" s="233">
        <f t="shared" si="161"/>
        <v>9</v>
      </c>
      <c r="AF358" s="233"/>
      <c r="AG358" s="231">
        <f t="shared" ref="AG358:AL358" si="162">SUM(AG360:AG368)</f>
        <v>6018740</v>
      </c>
      <c r="AH358" s="231">
        <f t="shared" si="162"/>
        <v>0</v>
      </c>
      <c r="AI358" s="231">
        <f t="shared" si="162"/>
        <v>988127</v>
      </c>
      <c r="AJ358" s="231">
        <f t="shared" si="162"/>
        <v>0</v>
      </c>
      <c r="AK358" s="231">
        <f t="shared" si="162"/>
        <v>0</v>
      </c>
      <c r="AL358" s="233">
        <f t="shared" si="162"/>
        <v>7006867</v>
      </c>
    </row>
    <row r="359" spans="1:38">
      <c r="A359" s="102"/>
      <c r="B359" s="195" t="s">
        <v>126</v>
      </c>
      <c r="C359" s="102"/>
      <c r="D359" s="102"/>
      <c r="E359" s="212"/>
      <c r="F359" s="367"/>
      <c r="G359" s="212"/>
      <c r="H359" s="212"/>
      <c r="I359" s="212"/>
      <c r="J359" s="212"/>
      <c r="K359" s="102"/>
      <c r="L359" s="102"/>
      <c r="M359" s="212"/>
      <c r="N359" s="367"/>
      <c r="O359" s="212"/>
      <c r="P359" s="212"/>
      <c r="Q359" s="212"/>
      <c r="R359" s="212"/>
      <c r="S359" s="231"/>
      <c r="T359" s="231"/>
      <c r="U359" s="231"/>
      <c r="V359" s="1651"/>
      <c r="W359" s="102"/>
      <c r="X359" s="102"/>
      <c r="Y359" s="212"/>
      <c r="Z359" s="367"/>
      <c r="AA359" s="212"/>
      <c r="AB359" s="212"/>
      <c r="AC359" s="212"/>
      <c r="AD359" s="212"/>
      <c r="AE359" s="102"/>
      <c r="AF359" s="102"/>
      <c r="AG359" s="212"/>
      <c r="AH359" s="367"/>
      <c r="AI359" s="212"/>
      <c r="AJ359" s="212"/>
      <c r="AK359" s="212"/>
      <c r="AL359" s="212"/>
    </row>
    <row r="360" spans="1:38" ht="18.95" customHeight="1">
      <c r="A360" s="102">
        <v>1</v>
      </c>
      <c r="B360" s="102" t="s">
        <v>1568</v>
      </c>
      <c r="C360" s="102">
        <v>1</v>
      </c>
      <c r="D360" s="102">
        <v>16</v>
      </c>
      <c r="E360" s="212">
        <v>727540</v>
      </c>
      <c r="F360" s="367"/>
      <c r="G360" s="212">
        <v>273815</v>
      </c>
      <c r="H360" s="212"/>
      <c r="I360" s="212"/>
      <c r="J360" s="231">
        <f>+E360+F360+G360+H360</f>
        <v>1001355</v>
      </c>
      <c r="K360" s="102">
        <v>1</v>
      </c>
      <c r="L360" s="102">
        <v>15</v>
      </c>
      <c r="M360" s="212">
        <v>727540</v>
      </c>
      <c r="N360" s="367"/>
      <c r="O360" s="212">
        <v>273815</v>
      </c>
      <c r="P360" s="212"/>
      <c r="Q360" s="212"/>
      <c r="R360" s="231">
        <f>M360+O360+P360+Q360</f>
        <v>1001355</v>
      </c>
      <c r="S360" s="231">
        <f t="shared" ref="S360:S368" si="163">C360-K360</f>
        <v>0</v>
      </c>
      <c r="T360" s="231">
        <f t="shared" ref="T360:T368" si="164">+E360-M360</f>
        <v>0</v>
      </c>
      <c r="U360" s="231">
        <f t="shared" ref="U360:U368" si="165">+G360+H360+I360-O360-P360-Q360</f>
        <v>0</v>
      </c>
      <c r="V360" s="74">
        <f>J360-R360</f>
        <v>0</v>
      </c>
      <c r="W360" s="102">
        <v>1</v>
      </c>
      <c r="X360" s="102">
        <v>17</v>
      </c>
      <c r="Y360" s="212">
        <v>727540</v>
      </c>
      <c r="Z360" s="367"/>
      <c r="AA360" s="212">
        <v>273815</v>
      </c>
      <c r="AB360" s="212"/>
      <c r="AC360" s="212"/>
      <c r="AD360" s="231">
        <f t="shared" ref="AD360:AD368" si="166">Y360+AA360+AB360+AC360</f>
        <v>1001355</v>
      </c>
      <c r="AE360" s="102">
        <v>1</v>
      </c>
      <c r="AF360" s="102">
        <v>18</v>
      </c>
      <c r="AG360" s="212">
        <v>727540</v>
      </c>
      <c r="AH360" s="367"/>
      <c r="AI360" s="212">
        <v>273815</v>
      </c>
      <c r="AJ360" s="212"/>
      <c r="AK360" s="212"/>
      <c r="AL360" s="231">
        <f t="shared" ref="AL360:AL368" si="167">AG360+AI360+AJ360+AK360</f>
        <v>1001355</v>
      </c>
    </row>
    <row r="361" spans="1:38" ht="18.95" customHeight="1">
      <c r="A361" s="102">
        <v>2</v>
      </c>
      <c r="B361" s="102" t="s">
        <v>6733</v>
      </c>
      <c r="C361" s="102">
        <v>1</v>
      </c>
      <c r="D361" s="102">
        <v>2</v>
      </c>
      <c r="E361" s="212">
        <v>661400</v>
      </c>
      <c r="F361" s="367"/>
      <c r="G361" s="212">
        <v>26456</v>
      </c>
      <c r="H361" s="212"/>
      <c r="I361" s="212"/>
      <c r="J361" s="231">
        <f t="shared" ref="J361:J365" si="168">+E361+F361+G361+H361</f>
        <v>687856</v>
      </c>
      <c r="K361" s="102">
        <v>1</v>
      </c>
      <c r="L361" s="102">
        <v>1</v>
      </c>
      <c r="M361" s="212">
        <v>661400</v>
      </c>
      <c r="N361" s="367"/>
      <c r="O361" s="212">
        <v>13228</v>
      </c>
      <c r="P361" s="212"/>
      <c r="Q361" s="212"/>
      <c r="R361" s="231">
        <f t="shared" ref="R361:R365" si="169">M361+O361+P361+Q361</f>
        <v>674628</v>
      </c>
      <c r="S361" s="231">
        <f t="shared" si="163"/>
        <v>0</v>
      </c>
      <c r="T361" s="231">
        <f t="shared" si="164"/>
        <v>0</v>
      </c>
      <c r="U361" s="231">
        <f t="shared" si="165"/>
        <v>13228</v>
      </c>
      <c r="V361" s="74">
        <f t="shared" ref="V361:V365" si="170">J361-R361</f>
        <v>13228</v>
      </c>
      <c r="W361" s="102">
        <v>1</v>
      </c>
      <c r="X361" s="102">
        <v>3</v>
      </c>
      <c r="Y361" s="212">
        <v>661400</v>
      </c>
      <c r="Z361" s="367"/>
      <c r="AA361" s="212">
        <v>39684</v>
      </c>
      <c r="AB361" s="212"/>
      <c r="AC361" s="212"/>
      <c r="AD361" s="231">
        <f t="shared" si="166"/>
        <v>701084</v>
      </c>
      <c r="AE361" s="102">
        <v>1</v>
      </c>
      <c r="AF361" s="102">
        <v>4</v>
      </c>
      <c r="AG361" s="212">
        <v>661400</v>
      </c>
      <c r="AH361" s="367"/>
      <c r="AI361" s="212">
        <v>52912</v>
      </c>
      <c r="AJ361" s="212"/>
      <c r="AK361" s="212"/>
      <c r="AL361" s="231">
        <f t="shared" si="167"/>
        <v>714312</v>
      </c>
    </row>
    <row r="362" spans="1:38" ht="18.95" customHeight="1">
      <c r="A362" s="102">
        <v>3</v>
      </c>
      <c r="B362" s="102" t="s">
        <v>1569</v>
      </c>
      <c r="C362" s="102">
        <v>1</v>
      </c>
      <c r="D362" s="102">
        <v>14</v>
      </c>
      <c r="E362" s="212">
        <v>661400</v>
      </c>
      <c r="F362" s="367"/>
      <c r="G362" s="212">
        <v>185192.00000000003</v>
      </c>
      <c r="H362" s="212"/>
      <c r="I362" s="212"/>
      <c r="J362" s="231">
        <f t="shared" si="168"/>
        <v>846592</v>
      </c>
      <c r="K362" s="102">
        <v>1</v>
      </c>
      <c r="L362" s="102">
        <v>13</v>
      </c>
      <c r="M362" s="212">
        <v>661400</v>
      </c>
      <c r="N362" s="367"/>
      <c r="O362" s="212">
        <v>171964</v>
      </c>
      <c r="P362" s="212"/>
      <c r="Q362" s="212"/>
      <c r="R362" s="231">
        <f t="shared" si="169"/>
        <v>833364</v>
      </c>
      <c r="S362" s="231">
        <f t="shared" si="163"/>
        <v>0</v>
      </c>
      <c r="T362" s="231">
        <f t="shared" si="164"/>
        <v>0</v>
      </c>
      <c r="U362" s="231">
        <f t="shared" si="165"/>
        <v>13228.000000000029</v>
      </c>
      <c r="V362" s="74">
        <f t="shared" si="170"/>
        <v>13228</v>
      </c>
      <c r="W362" s="102">
        <v>1</v>
      </c>
      <c r="X362" s="102">
        <v>15</v>
      </c>
      <c r="Y362" s="212">
        <v>661400</v>
      </c>
      <c r="Z362" s="367"/>
      <c r="AA362" s="212">
        <v>198420</v>
      </c>
      <c r="AB362" s="212"/>
      <c r="AC362" s="212"/>
      <c r="AD362" s="231">
        <f t="shared" si="166"/>
        <v>859820</v>
      </c>
      <c r="AE362" s="102">
        <v>1</v>
      </c>
      <c r="AF362" s="102">
        <v>16</v>
      </c>
      <c r="AG362" s="212">
        <v>661400</v>
      </c>
      <c r="AH362" s="367"/>
      <c r="AI362" s="212">
        <v>198420</v>
      </c>
      <c r="AJ362" s="212"/>
      <c r="AK362" s="212"/>
      <c r="AL362" s="231">
        <f t="shared" si="167"/>
        <v>859820</v>
      </c>
    </row>
    <row r="363" spans="1:38" ht="18.95" customHeight="1">
      <c r="A363" s="102">
        <v>4</v>
      </c>
      <c r="B363" s="102" t="s">
        <v>6734</v>
      </c>
      <c r="C363" s="102">
        <v>1</v>
      </c>
      <c r="D363" s="102">
        <v>2</v>
      </c>
      <c r="E363" s="212">
        <v>661400</v>
      </c>
      <c r="F363" s="367"/>
      <c r="G363" s="212">
        <v>26456</v>
      </c>
      <c r="H363" s="212"/>
      <c r="I363" s="212"/>
      <c r="J363" s="231">
        <f t="shared" si="168"/>
        <v>687856</v>
      </c>
      <c r="K363" s="102">
        <v>1</v>
      </c>
      <c r="L363" s="102">
        <v>1</v>
      </c>
      <c r="M363" s="212">
        <v>661400</v>
      </c>
      <c r="N363" s="367"/>
      <c r="O363" s="212">
        <v>13228</v>
      </c>
      <c r="P363" s="212"/>
      <c r="Q363" s="212"/>
      <c r="R363" s="231">
        <f t="shared" si="169"/>
        <v>674628</v>
      </c>
      <c r="S363" s="231">
        <f t="shared" si="163"/>
        <v>0</v>
      </c>
      <c r="T363" s="231">
        <f t="shared" si="164"/>
        <v>0</v>
      </c>
      <c r="U363" s="231">
        <f t="shared" si="165"/>
        <v>13228</v>
      </c>
      <c r="V363" s="74">
        <f t="shared" si="170"/>
        <v>13228</v>
      </c>
      <c r="W363" s="102">
        <v>1</v>
      </c>
      <c r="X363" s="102">
        <v>3</v>
      </c>
      <c r="Y363" s="212">
        <v>661400</v>
      </c>
      <c r="Z363" s="367"/>
      <c r="AA363" s="212">
        <v>39684</v>
      </c>
      <c r="AB363" s="212"/>
      <c r="AC363" s="212"/>
      <c r="AD363" s="231">
        <f t="shared" si="166"/>
        <v>701084</v>
      </c>
      <c r="AE363" s="102">
        <v>1</v>
      </c>
      <c r="AF363" s="102">
        <v>4</v>
      </c>
      <c r="AG363" s="212">
        <v>661400</v>
      </c>
      <c r="AH363" s="367"/>
      <c r="AI363" s="212">
        <v>52912</v>
      </c>
      <c r="AJ363" s="212"/>
      <c r="AK363" s="212"/>
      <c r="AL363" s="231">
        <f t="shared" si="167"/>
        <v>714312</v>
      </c>
    </row>
    <row r="364" spans="1:38" ht="18.95" customHeight="1">
      <c r="A364" s="102">
        <v>5</v>
      </c>
      <c r="B364" s="102" t="s">
        <v>6735</v>
      </c>
      <c r="C364" s="102">
        <v>1</v>
      </c>
      <c r="D364" s="102">
        <v>2</v>
      </c>
      <c r="E364" s="212">
        <v>661400</v>
      </c>
      <c r="F364" s="367"/>
      <c r="G364" s="212">
        <v>26456</v>
      </c>
      <c r="H364" s="212"/>
      <c r="I364" s="212"/>
      <c r="J364" s="231">
        <f t="shared" si="168"/>
        <v>687856</v>
      </c>
      <c r="K364" s="102">
        <v>1</v>
      </c>
      <c r="L364" s="102">
        <v>1</v>
      </c>
      <c r="M364" s="212">
        <v>661400</v>
      </c>
      <c r="N364" s="367"/>
      <c r="O364" s="212">
        <v>13228</v>
      </c>
      <c r="P364" s="212"/>
      <c r="Q364" s="212"/>
      <c r="R364" s="231">
        <f t="shared" si="169"/>
        <v>674628</v>
      </c>
      <c r="S364" s="231">
        <f t="shared" si="163"/>
        <v>0</v>
      </c>
      <c r="T364" s="231">
        <f t="shared" si="164"/>
        <v>0</v>
      </c>
      <c r="U364" s="231">
        <f t="shared" si="165"/>
        <v>13228</v>
      </c>
      <c r="V364" s="74">
        <f t="shared" si="170"/>
        <v>13228</v>
      </c>
      <c r="W364" s="102">
        <v>1</v>
      </c>
      <c r="X364" s="102">
        <v>3</v>
      </c>
      <c r="Y364" s="212">
        <v>661400</v>
      </c>
      <c r="Z364" s="367"/>
      <c r="AA364" s="212">
        <v>39684</v>
      </c>
      <c r="AB364" s="212"/>
      <c r="AC364" s="212"/>
      <c r="AD364" s="231">
        <f t="shared" si="166"/>
        <v>701084</v>
      </c>
      <c r="AE364" s="102">
        <v>1</v>
      </c>
      <c r="AF364" s="102">
        <v>4</v>
      </c>
      <c r="AG364" s="212">
        <v>661400</v>
      </c>
      <c r="AH364" s="367"/>
      <c r="AI364" s="212">
        <v>52912</v>
      </c>
      <c r="AJ364" s="212"/>
      <c r="AK364" s="212"/>
      <c r="AL364" s="231">
        <f t="shared" si="167"/>
        <v>714312</v>
      </c>
    </row>
    <row r="365" spans="1:38" ht="18.95" customHeight="1">
      <c r="A365" s="102">
        <v>6</v>
      </c>
      <c r="B365" s="102" t="s">
        <v>6736</v>
      </c>
      <c r="C365" s="102">
        <v>1</v>
      </c>
      <c r="D365" s="102">
        <v>2</v>
      </c>
      <c r="E365" s="212">
        <v>661400</v>
      </c>
      <c r="F365" s="367"/>
      <c r="G365" s="212">
        <v>26456</v>
      </c>
      <c r="H365" s="212"/>
      <c r="I365" s="212"/>
      <c r="J365" s="231">
        <f t="shared" si="168"/>
        <v>687856</v>
      </c>
      <c r="K365" s="102">
        <v>1</v>
      </c>
      <c r="L365" s="102">
        <v>1</v>
      </c>
      <c r="M365" s="212">
        <v>661400</v>
      </c>
      <c r="N365" s="367"/>
      <c r="O365" s="212">
        <v>13228</v>
      </c>
      <c r="P365" s="212"/>
      <c r="Q365" s="212"/>
      <c r="R365" s="231">
        <f t="shared" si="169"/>
        <v>674628</v>
      </c>
      <c r="S365" s="231">
        <f t="shared" si="163"/>
        <v>0</v>
      </c>
      <c r="T365" s="231">
        <f t="shared" si="164"/>
        <v>0</v>
      </c>
      <c r="U365" s="231">
        <f t="shared" si="165"/>
        <v>13228</v>
      </c>
      <c r="V365" s="74">
        <f t="shared" si="170"/>
        <v>13228</v>
      </c>
      <c r="W365" s="102">
        <v>1</v>
      </c>
      <c r="X365" s="102">
        <v>3</v>
      </c>
      <c r="Y365" s="212">
        <v>661400</v>
      </c>
      <c r="Z365" s="367"/>
      <c r="AA365" s="212">
        <v>39684</v>
      </c>
      <c r="AB365" s="212"/>
      <c r="AC365" s="212"/>
      <c r="AD365" s="231">
        <f t="shared" si="166"/>
        <v>701084</v>
      </c>
      <c r="AE365" s="102">
        <v>1</v>
      </c>
      <c r="AF365" s="102">
        <v>4</v>
      </c>
      <c r="AG365" s="212">
        <v>661400</v>
      </c>
      <c r="AH365" s="367"/>
      <c r="AI365" s="212">
        <v>52912</v>
      </c>
      <c r="AJ365" s="212"/>
      <c r="AK365" s="212"/>
      <c r="AL365" s="231">
        <f t="shared" si="167"/>
        <v>714312</v>
      </c>
    </row>
    <row r="366" spans="1:38" ht="18.95" customHeight="1">
      <c r="A366" s="102">
        <v>7</v>
      </c>
      <c r="B366" s="102" t="s">
        <v>1572</v>
      </c>
      <c r="C366" s="102">
        <v>1</v>
      </c>
      <c r="D366" s="102">
        <v>3</v>
      </c>
      <c r="E366" s="212">
        <v>661400</v>
      </c>
      <c r="F366" s="367"/>
      <c r="G366" s="212">
        <v>39684</v>
      </c>
      <c r="H366" s="212"/>
      <c r="I366" s="212"/>
      <c r="J366" s="231">
        <f>+E366+F366+G366+H366</f>
        <v>701084</v>
      </c>
      <c r="K366" s="102">
        <v>1</v>
      </c>
      <c r="L366" s="102">
        <v>2</v>
      </c>
      <c r="M366" s="212">
        <v>661400</v>
      </c>
      <c r="N366" s="367"/>
      <c r="O366" s="212">
        <v>26456</v>
      </c>
      <c r="P366" s="212"/>
      <c r="Q366" s="212"/>
      <c r="R366" s="231">
        <f>M366+O366+P366+Q366</f>
        <v>687856</v>
      </c>
      <c r="S366" s="231">
        <f t="shared" si="163"/>
        <v>0</v>
      </c>
      <c r="T366" s="231">
        <f t="shared" si="164"/>
        <v>0</v>
      </c>
      <c r="U366" s="231">
        <f t="shared" si="165"/>
        <v>13228</v>
      </c>
      <c r="V366" s="74">
        <f>J366-R366</f>
        <v>13228</v>
      </c>
      <c r="W366" s="102">
        <v>1</v>
      </c>
      <c r="X366" s="102">
        <v>4</v>
      </c>
      <c r="Y366" s="212">
        <v>661400</v>
      </c>
      <c r="Z366" s="367"/>
      <c r="AA366" s="212">
        <v>52912</v>
      </c>
      <c r="AB366" s="212"/>
      <c r="AC366" s="212"/>
      <c r="AD366" s="231">
        <f t="shared" si="166"/>
        <v>714312</v>
      </c>
      <c r="AE366" s="102">
        <v>1</v>
      </c>
      <c r="AF366" s="102">
        <v>5</v>
      </c>
      <c r="AG366" s="212">
        <v>661400</v>
      </c>
      <c r="AH366" s="367"/>
      <c r="AI366" s="212">
        <v>66140</v>
      </c>
      <c r="AJ366" s="212"/>
      <c r="AK366" s="212"/>
      <c r="AL366" s="231">
        <f t="shared" si="167"/>
        <v>727540</v>
      </c>
    </row>
    <row r="367" spans="1:38" ht="18.95" customHeight="1">
      <c r="A367" s="102">
        <v>8</v>
      </c>
      <c r="B367" s="102" t="s">
        <v>1432</v>
      </c>
      <c r="C367" s="102">
        <v>1</v>
      </c>
      <c r="D367" s="102">
        <v>1</v>
      </c>
      <c r="E367" s="212">
        <v>661400</v>
      </c>
      <c r="F367" s="367"/>
      <c r="G367" s="212">
        <v>13228</v>
      </c>
      <c r="H367" s="212"/>
      <c r="I367" s="212"/>
      <c r="J367" s="231">
        <f t="shared" ref="J367:J368" si="171">+E367+F367+G367+H367</f>
        <v>674628</v>
      </c>
      <c r="K367" s="102">
        <v>1</v>
      </c>
      <c r="L367" s="102">
        <v>0</v>
      </c>
      <c r="M367" s="212">
        <v>661400</v>
      </c>
      <c r="N367" s="367"/>
      <c r="O367" s="212"/>
      <c r="P367" s="212"/>
      <c r="Q367" s="212"/>
      <c r="R367" s="231">
        <f t="shared" ref="R367:R368" si="172">M367+O367+P367+Q367</f>
        <v>661400</v>
      </c>
      <c r="S367" s="231">
        <f t="shared" si="163"/>
        <v>0</v>
      </c>
      <c r="T367" s="231">
        <f t="shared" si="164"/>
        <v>0</v>
      </c>
      <c r="U367" s="231">
        <f t="shared" si="165"/>
        <v>13228</v>
      </c>
      <c r="V367" s="74">
        <f t="shared" ref="V367:V368" si="173">J367-R367</f>
        <v>13228</v>
      </c>
      <c r="W367" s="102">
        <v>1</v>
      </c>
      <c r="X367" s="102">
        <v>2</v>
      </c>
      <c r="Y367" s="212">
        <v>661400</v>
      </c>
      <c r="Z367" s="367"/>
      <c r="AA367" s="212">
        <v>26456</v>
      </c>
      <c r="AB367" s="212"/>
      <c r="AC367" s="212"/>
      <c r="AD367" s="231">
        <f t="shared" si="166"/>
        <v>687856</v>
      </c>
      <c r="AE367" s="102">
        <v>1</v>
      </c>
      <c r="AF367" s="102">
        <v>3</v>
      </c>
      <c r="AG367" s="212">
        <v>661400</v>
      </c>
      <c r="AH367" s="367"/>
      <c r="AI367" s="212">
        <v>39684</v>
      </c>
      <c r="AJ367" s="212"/>
      <c r="AK367" s="212"/>
      <c r="AL367" s="231">
        <f t="shared" si="167"/>
        <v>701084</v>
      </c>
    </row>
    <row r="368" spans="1:38" ht="18.95" customHeight="1">
      <c r="A368" s="102">
        <v>9</v>
      </c>
      <c r="B368" s="102" t="s">
        <v>1574</v>
      </c>
      <c r="C368" s="102">
        <v>1</v>
      </c>
      <c r="D368" s="102">
        <v>19</v>
      </c>
      <c r="E368" s="212">
        <v>661400</v>
      </c>
      <c r="F368" s="367"/>
      <c r="G368" s="212">
        <v>198420</v>
      </c>
      <c r="H368" s="212"/>
      <c r="I368" s="212"/>
      <c r="J368" s="231">
        <f t="shared" si="171"/>
        <v>859820</v>
      </c>
      <c r="K368" s="102">
        <v>1</v>
      </c>
      <c r="L368" s="102">
        <v>18</v>
      </c>
      <c r="M368" s="212">
        <v>661400</v>
      </c>
      <c r="N368" s="367"/>
      <c r="O368" s="212">
        <v>198420</v>
      </c>
      <c r="P368" s="212"/>
      <c r="Q368" s="212"/>
      <c r="R368" s="231">
        <f t="shared" si="172"/>
        <v>859820</v>
      </c>
      <c r="S368" s="231">
        <f t="shared" si="163"/>
        <v>0</v>
      </c>
      <c r="T368" s="231">
        <f t="shared" si="164"/>
        <v>0</v>
      </c>
      <c r="U368" s="231">
        <f t="shared" si="165"/>
        <v>0</v>
      </c>
      <c r="V368" s="74">
        <f t="shared" si="173"/>
        <v>0</v>
      </c>
      <c r="W368" s="102">
        <v>1</v>
      </c>
      <c r="X368" s="102">
        <v>20</v>
      </c>
      <c r="Y368" s="212">
        <v>661400</v>
      </c>
      <c r="Z368" s="367"/>
      <c r="AA368" s="212">
        <v>198420</v>
      </c>
      <c r="AB368" s="212"/>
      <c r="AC368" s="212"/>
      <c r="AD368" s="231">
        <f t="shared" si="166"/>
        <v>859820</v>
      </c>
      <c r="AE368" s="102">
        <v>1</v>
      </c>
      <c r="AF368" s="102">
        <v>21</v>
      </c>
      <c r="AG368" s="212">
        <v>661400</v>
      </c>
      <c r="AH368" s="367"/>
      <c r="AI368" s="212">
        <v>198420</v>
      </c>
      <c r="AJ368" s="212"/>
      <c r="AK368" s="212"/>
      <c r="AL368" s="231">
        <f t="shared" si="167"/>
        <v>859820</v>
      </c>
    </row>
    <row r="371" spans="1:38" ht="16.5">
      <c r="A371" s="30"/>
      <c r="B371" s="221" t="s">
        <v>230</v>
      </c>
      <c r="C371" s="31"/>
      <c r="D371" s="31"/>
      <c r="E371" s="31"/>
      <c r="G371" s="31"/>
      <c r="H371" s="31"/>
      <c r="I371" s="31"/>
      <c r="J371" s="3"/>
      <c r="K371" s="22"/>
      <c r="L371" s="180"/>
      <c r="M371" s="22"/>
      <c r="N371" s="392"/>
      <c r="O371" s="180"/>
      <c r="P371" s="22"/>
      <c r="Q371" s="303"/>
      <c r="R371" s="133"/>
      <c r="S371" s="180"/>
      <c r="T371" s="180"/>
      <c r="U371" s="180"/>
      <c r="V371" s="22"/>
      <c r="W371" s="31"/>
      <c r="X371" s="31"/>
      <c r="Y371" s="31"/>
      <c r="AA371" s="31"/>
      <c r="AB371" s="31"/>
      <c r="AC371" s="31"/>
      <c r="AD371" s="3"/>
      <c r="AE371" s="31"/>
      <c r="AF371" s="31"/>
      <c r="AG371" s="31"/>
      <c r="AI371" s="31"/>
      <c r="AJ371" s="31"/>
      <c r="AK371" s="31"/>
      <c r="AL371" s="3"/>
    </row>
    <row r="372" spans="1:38" ht="16.5" customHeight="1" thickBot="1">
      <c r="A372" s="30"/>
      <c r="B372" s="1650"/>
      <c r="C372" s="177"/>
      <c r="D372" s="177"/>
      <c r="E372" s="177"/>
      <c r="F372" s="353"/>
      <c r="G372" s="177"/>
      <c r="H372" s="1650"/>
      <c r="I372" s="177"/>
      <c r="J372" s="178"/>
      <c r="K372" s="9"/>
      <c r="L372" s="9"/>
      <c r="M372" s="178"/>
      <c r="N372" s="380"/>
      <c r="O372" s="222"/>
      <c r="P372" s="223"/>
      <c r="Q372" s="1720"/>
      <c r="R372" s="1720"/>
      <c r="S372" s="1720"/>
      <c r="T372" s="133"/>
      <c r="U372" s="133"/>
      <c r="V372" s="148"/>
      <c r="W372" s="9"/>
      <c r="X372" s="9"/>
      <c r="Y372" s="9"/>
      <c r="Z372" s="390"/>
      <c r="AA372" s="9"/>
      <c r="AB372" s="1652"/>
      <c r="AC372" s="9"/>
      <c r="AD372" s="178"/>
      <c r="AE372" s="9"/>
      <c r="AF372" s="9"/>
      <c r="AG372" s="9"/>
      <c r="AH372" s="390"/>
      <c r="AI372" s="9"/>
      <c r="AJ372" s="1652"/>
      <c r="AK372" s="9"/>
      <c r="AL372" s="178"/>
    </row>
    <row r="373" spans="1:38" s="181" customFormat="1" ht="36" customHeight="1">
      <c r="A373" s="30"/>
      <c r="B373" s="1927" t="s">
        <v>4709</v>
      </c>
      <c r="C373" s="1927"/>
      <c r="D373" s="1927"/>
      <c r="E373" s="1927"/>
      <c r="F373" s="1927"/>
      <c r="G373" s="1927"/>
      <c r="H373" s="1927"/>
      <c r="I373" s="1927"/>
      <c r="J373" s="1927"/>
      <c r="K373" s="1927"/>
      <c r="L373" s="1927"/>
      <c r="M373" s="180"/>
      <c r="N373" s="363"/>
      <c r="O373" s="34"/>
      <c r="P373" s="180"/>
      <c r="Q373" s="31"/>
      <c r="R373" s="41" t="s">
        <v>228</v>
      </c>
      <c r="S373" s="34"/>
      <c r="T373" s="34"/>
      <c r="U373" s="34"/>
      <c r="V373" s="180"/>
      <c r="W373" s="134"/>
      <c r="X373" s="134"/>
      <c r="Y373" s="134"/>
      <c r="Z373" s="354"/>
      <c r="AA373" s="31"/>
      <c r="AB373" s="179"/>
      <c r="AC373" s="31"/>
      <c r="AD373" s="31"/>
      <c r="AE373" s="134"/>
      <c r="AF373" s="134"/>
      <c r="AG373" s="134"/>
      <c r="AH373" s="354"/>
      <c r="AI373" s="31"/>
      <c r="AJ373" s="179"/>
      <c r="AK373" s="31"/>
      <c r="AL373" s="31"/>
    </row>
    <row r="374" spans="1:38" ht="17.25" customHeight="1">
      <c r="A374" s="245"/>
      <c r="B374" s="246"/>
      <c r="C374" s="1529" t="s">
        <v>4684</v>
      </c>
      <c r="D374" s="1529"/>
      <c r="E374" s="1529"/>
      <c r="F374" s="1530"/>
      <c r="G374" s="247"/>
      <c r="H374" s="248"/>
      <c r="I374" s="1531"/>
      <c r="J374" s="249"/>
      <c r="K374" s="1532" t="s">
        <v>433</v>
      </c>
      <c r="L374" s="1529"/>
      <c r="M374" s="1529"/>
      <c r="N374" s="1530"/>
      <c r="O374" s="1533"/>
      <c r="P374" s="1531"/>
      <c r="Q374" s="249"/>
      <c r="R374" s="249"/>
      <c r="S374" s="1915" t="s">
        <v>265</v>
      </c>
      <c r="T374" s="1916"/>
      <c r="U374" s="1916"/>
      <c r="V374" s="1917"/>
      <c r="W374" s="1529" t="s">
        <v>1663</v>
      </c>
      <c r="X374" s="1529"/>
      <c r="Y374" s="1529"/>
      <c r="Z374" s="1530"/>
      <c r="AA374" s="247"/>
      <c r="AB374" s="248"/>
      <c r="AC374" s="1531"/>
      <c r="AD374" s="249"/>
      <c r="AE374" s="1529" t="s">
        <v>6728</v>
      </c>
      <c r="AF374" s="1529"/>
      <c r="AG374" s="1529"/>
      <c r="AH374" s="1530"/>
      <c r="AI374" s="247"/>
      <c r="AJ374" s="248"/>
      <c r="AK374" s="1531"/>
      <c r="AL374" s="249"/>
    </row>
    <row r="375" spans="1:38" s="181" customFormat="1" ht="16.5" customHeight="1">
      <c r="A375" s="250"/>
      <c r="B375" s="251"/>
      <c r="C375" s="245"/>
      <c r="D375" s="245"/>
      <c r="E375" s="245"/>
      <c r="F375" s="391" t="s">
        <v>263</v>
      </c>
      <c r="G375" s="252"/>
      <c r="H375" s="253"/>
      <c r="I375" s="249"/>
      <c r="J375" s="224"/>
      <c r="K375" s="245"/>
      <c r="L375" s="245"/>
      <c r="M375" s="245"/>
      <c r="N375" s="363"/>
      <c r="O375" s="254" t="s">
        <v>263</v>
      </c>
      <c r="P375" s="254"/>
      <c r="Q375" s="22"/>
      <c r="R375" s="224"/>
      <c r="S375" s="245"/>
      <c r="T375" s="1923" t="s">
        <v>260</v>
      </c>
      <c r="U375" s="1923" t="s">
        <v>263</v>
      </c>
      <c r="V375" s="245"/>
      <c r="W375" s="245"/>
      <c r="X375" s="245"/>
      <c r="Y375" s="245"/>
      <c r="Z375" s="391" t="s">
        <v>263</v>
      </c>
      <c r="AA375" s="252"/>
      <c r="AB375" s="253"/>
      <c r="AC375" s="249"/>
      <c r="AD375" s="224"/>
      <c r="AE375" s="245"/>
      <c r="AF375" s="245"/>
      <c r="AG375" s="245"/>
      <c r="AH375" s="391" t="s">
        <v>263</v>
      </c>
      <c r="AI375" s="252"/>
      <c r="AJ375" s="253"/>
      <c r="AK375" s="249"/>
      <c r="AL375" s="224"/>
    </row>
    <row r="376" spans="1:38" s="181" customFormat="1" ht="89.25">
      <c r="A376" s="228" t="s">
        <v>114</v>
      </c>
      <c r="B376" s="1653" t="s">
        <v>231</v>
      </c>
      <c r="C376" s="1653" t="s">
        <v>223</v>
      </c>
      <c r="D376" s="1653" t="s">
        <v>259</v>
      </c>
      <c r="E376" s="1657" t="s">
        <v>260</v>
      </c>
      <c r="F376" s="565" t="s">
        <v>341</v>
      </c>
      <c r="G376" s="268" t="s">
        <v>318</v>
      </c>
      <c r="H376" s="268" t="s">
        <v>261</v>
      </c>
      <c r="I376" s="268" t="s">
        <v>319</v>
      </c>
      <c r="J376" s="1657" t="s">
        <v>262</v>
      </c>
      <c r="K376" s="1653" t="s">
        <v>223</v>
      </c>
      <c r="L376" s="1653" t="s">
        <v>259</v>
      </c>
      <c r="M376" s="1657" t="s">
        <v>260</v>
      </c>
      <c r="N376" s="566" t="s">
        <v>341</v>
      </c>
      <c r="O376" s="268" t="s">
        <v>318</v>
      </c>
      <c r="P376" s="268" t="s">
        <v>261</v>
      </c>
      <c r="Q376" s="268" t="s">
        <v>319</v>
      </c>
      <c r="R376" s="1657" t="s">
        <v>262</v>
      </c>
      <c r="S376" s="1653" t="s">
        <v>223</v>
      </c>
      <c r="T376" s="1924"/>
      <c r="U376" s="1924"/>
      <c r="V376" s="1653" t="s">
        <v>264</v>
      </c>
      <c r="W376" s="1653" t="s">
        <v>223</v>
      </c>
      <c r="X376" s="1653" t="s">
        <v>259</v>
      </c>
      <c r="Y376" s="1657" t="s">
        <v>260</v>
      </c>
      <c r="Z376" s="565" t="s">
        <v>341</v>
      </c>
      <c r="AA376" s="268" t="s">
        <v>318</v>
      </c>
      <c r="AB376" s="268" t="s">
        <v>261</v>
      </c>
      <c r="AC376" s="268" t="s">
        <v>319</v>
      </c>
      <c r="AD376" s="1657" t="s">
        <v>262</v>
      </c>
      <c r="AE376" s="1653" t="s">
        <v>223</v>
      </c>
      <c r="AF376" s="1653" t="s">
        <v>259</v>
      </c>
      <c r="AG376" s="1657" t="s">
        <v>260</v>
      </c>
      <c r="AH376" s="565" t="s">
        <v>341</v>
      </c>
      <c r="AI376" s="268" t="s">
        <v>318</v>
      </c>
      <c r="AJ376" s="268" t="s">
        <v>261</v>
      </c>
      <c r="AK376" s="268" t="s">
        <v>319</v>
      </c>
      <c r="AL376" s="1657" t="s">
        <v>262</v>
      </c>
    </row>
    <row r="377" spans="1:38" s="15" customFormat="1" ht="12.75">
      <c r="A377" s="123">
        <v>1</v>
      </c>
      <c r="B377" s="123">
        <v>2</v>
      </c>
      <c r="C377" s="228">
        <v>3</v>
      </c>
      <c r="D377" s="123">
        <v>4</v>
      </c>
      <c r="E377" s="123">
        <v>5</v>
      </c>
      <c r="F377" s="364">
        <v>6</v>
      </c>
      <c r="G377" s="123">
        <v>7</v>
      </c>
      <c r="H377" s="123">
        <v>8</v>
      </c>
      <c r="I377" s="228">
        <v>9</v>
      </c>
      <c r="J377" s="123">
        <v>10</v>
      </c>
      <c r="K377" s="123">
        <v>11</v>
      </c>
      <c r="L377" s="228">
        <v>12</v>
      </c>
      <c r="M377" s="123">
        <v>13</v>
      </c>
      <c r="N377" s="364">
        <v>14</v>
      </c>
      <c r="O377" s="228">
        <v>15</v>
      </c>
      <c r="P377" s="123">
        <v>16</v>
      </c>
      <c r="Q377" s="123">
        <v>17</v>
      </c>
      <c r="R377" s="228">
        <v>18</v>
      </c>
      <c r="S377" s="123">
        <v>19</v>
      </c>
      <c r="T377" s="123">
        <v>20</v>
      </c>
      <c r="U377" s="228">
        <v>21</v>
      </c>
      <c r="V377" s="123">
        <v>22</v>
      </c>
      <c r="W377" s="228">
        <v>23</v>
      </c>
      <c r="X377" s="123">
        <v>24</v>
      </c>
      <c r="Y377" s="228">
        <v>25</v>
      </c>
      <c r="Z377" s="123">
        <v>26</v>
      </c>
      <c r="AA377" s="228">
        <v>27</v>
      </c>
      <c r="AB377" s="123">
        <v>28</v>
      </c>
      <c r="AC377" s="228">
        <v>29</v>
      </c>
      <c r="AD377" s="123">
        <v>30</v>
      </c>
      <c r="AE377" s="228">
        <v>31</v>
      </c>
      <c r="AF377" s="123">
        <v>32</v>
      </c>
      <c r="AG377" s="228">
        <v>33</v>
      </c>
      <c r="AH377" s="123">
        <v>34</v>
      </c>
      <c r="AI377" s="228">
        <v>35</v>
      </c>
      <c r="AJ377" s="123">
        <v>36</v>
      </c>
      <c r="AK377" s="228">
        <v>37</v>
      </c>
      <c r="AL377" s="123">
        <v>38</v>
      </c>
    </row>
    <row r="378" spans="1:38">
      <c r="A378" s="102"/>
      <c r="B378" s="230" t="s">
        <v>266</v>
      </c>
      <c r="C378" s="102"/>
      <c r="D378" s="102"/>
      <c r="E378" s="212"/>
      <c r="F378" s="367"/>
      <c r="G378" s="212"/>
      <c r="H378" s="212"/>
      <c r="I378" s="212"/>
      <c r="J378" s="212"/>
      <c r="K378" s="102"/>
      <c r="L378" s="102"/>
      <c r="M378" s="212"/>
      <c r="N378" s="367"/>
      <c r="O378" s="212"/>
      <c r="P378" s="212"/>
      <c r="Q378" s="212"/>
      <c r="R378" s="212"/>
      <c r="S378" s="231"/>
      <c r="T378" s="231"/>
      <c r="U378" s="231"/>
      <c r="V378" s="1651"/>
      <c r="W378" s="102"/>
      <c r="X378" s="102"/>
      <c r="Y378" s="212"/>
      <c r="Z378" s="367"/>
      <c r="AA378" s="212"/>
      <c r="AB378" s="212"/>
      <c r="AC378" s="212"/>
      <c r="AD378" s="212"/>
      <c r="AE378" s="102"/>
      <c r="AF378" s="102"/>
      <c r="AG378" s="212"/>
      <c r="AH378" s="367"/>
      <c r="AI378" s="212"/>
      <c r="AJ378" s="212"/>
      <c r="AK378" s="212"/>
      <c r="AL378" s="212"/>
    </row>
    <row r="379" spans="1:38">
      <c r="A379" s="102"/>
      <c r="B379" s="230"/>
      <c r="C379" s="102"/>
      <c r="D379" s="102"/>
      <c r="E379" s="212"/>
      <c r="F379" s="367"/>
      <c r="G379" s="212"/>
      <c r="H379" s="212"/>
      <c r="I379" s="212"/>
      <c r="J379" s="212"/>
      <c r="K379" s="102"/>
      <c r="L379" s="102"/>
      <c r="M379" s="212"/>
      <c r="N379" s="367"/>
      <c r="O379" s="212"/>
      <c r="P379" s="212"/>
      <c r="Q379" s="212"/>
      <c r="R379" s="212"/>
      <c r="S379" s="231"/>
      <c r="T379" s="231"/>
      <c r="U379" s="231"/>
      <c r="V379" s="1651"/>
      <c r="W379" s="102"/>
      <c r="X379" s="102"/>
      <c r="Y379" s="212"/>
      <c r="Z379" s="367"/>
      <c r="AA379" s="212"/>
      <c r="AB379" s="212"/>
      <c r="AC379" s="212"/>
      <c r="AD379" s="212"/>
      <c r="AE379" s="102"/>
      <c r="AF379" s="102"/>
      <c r="AG379" s="212"/>
      <c r="AH379" s="367"/>
      <c r="AI379" s="212"/>
      <c r="AJ379" s="212"/>
      <c r="AK379" s="212"/>
      <c r="AL379" s="212"/>
    </row>
    <row r="380" spans="1:38" ht="14.25">
      <c r="A380" s="102"/>
      <c r="B380" s="232" t="s">
        <v>113</v>
      </c>
      <c r="C380" s="231">
        <f>SUM(C382:C387)</f>
        <v>6</v>
      </c>
      <c r="D380" s="233"/>
      <c r="E380" s="231">
        <f t="shared" ref="E380:K380" si="174">SUM(E382:E387)</f>
        <v>4034540</v>
      </c>
      <c r="F380" s="231">
        <f t="shared" si="174"/>
        <v>0</v>
      </c>
      <c r="G380" s="231">
        <f t="shared" si="174"/>
        <v>1042357.2</v>
      </c>
      <c r="H380" s="231">
        <f t="shared" si="174"/>
        <v>0</v>
      </c>
      <c r="I380" s="231">
        <f t="shared" si="174"/>
        <v>0</v>
      </c>
      <c r="J380" s="233">
        <f t="shared" si="174"/>
        <v>5076897.2</v>
      </c>
      <c r="K380" s="233">
        <f t="shared" si="174"/>
        <v>6</v>
      </c>
      <c r="L380" s="233"/>
      <c r="M380" s="231">
        <f t="shared" ref="M380:W380" si="175">SUM(M382:M387)</f>
        <v>4034540</v>
      </c>
      <c r="N380" s="231">
        <f t="shared" si="175"/>
        <v>0</v>
      </c>
      <c r="O380" s="231">
        <f t="shared" si="175"/>
        <v>1001350.4</v>
      </c>
      <c r="P380" s="231">
        <f t="shared" si="175"/>
        <v>0</v>
      </c>
      <c r="Q380" s="231">
        <f t="shared" si="175"/>
        <v>0</v>
      </c>
      <c r="R380" s="233">
        <f t="shared" si="175"/>
        <v>5035890.4000000004</v>
      </c>
      <c r="S380" s="231">
        <f t="shared" si="175"/>
        <v>0</v>
      </c>
      <c r="T380" s="231">
        <f t="shared" si="175"/>
        <v>0</v>
      </c>
      <c r="U380" s="231">
        <f t="shared" si="175"/>
        <v>41006.800000000017</v>
      </c>
      <c r="V380" s="231">
        <f t="shared" si="175"/>
        <v>41006.79999999993</v>
      </c>
      <c r="W380" s="233">
        <f t="shared" si="175"/>
        <v>6</v>
      </c>
      <c r="X380" s="233"/>
      <c r="Y380" s="231">
        <f t="shared" ref="Y380:AE380" si="176">SUM(Y382:Y387)</f>
        <v>4034540</v>
      </c>
      <c r="Z380" s="231">
        <f t="shared" si="176"/>
        <v>0</v>
      </c>
      <c r="AA380" s="231">
        <f t="shared" si="176"/>
        <v>1083364</v>
      </c>
      <c r="AB380" s="231">
        <f t="shared" si="176"/>
        <v>0</v>
      </c>
      <c r="AC380" s="231">
        <f t="shared" si="176"/>
        <v>0</v>
      </c>
      <c r="AD380" s="233">
        <f t="shared" si="176"/>
        <v>5117904</v>
      </c>
      <c r="AE380" s="233">
        <f t="shared" si="176"/>
        <v>6</v>
      </c>
      <c r="AF380" s="233"/>
      <c r="AG380" s="231">
        <f t="shared" ref="AG380:AL380" si="177">SUM(AG382:AG387)</f>
        <v>4034540</v>
      </c>
      <c r="AH380" s="231">
        <f t="shared" si="177"/>
        <v>0</v>
      </c>
      <c r="AI380" s="231">
        <f t="shared" si="177"/>
        <v>1109820</v>
      </c>
      <c r="AJ380" s="231">
        <f t="shared" si="177"/>
        <v>0</v>
      </c>
      <c r="AK380" s="231">
        <f t="shared" si="177"/>
        <v>0</v>
      </c>
      <c r="AL380" s="233">
        <f t="shared" si="177"/>
        <v>5144360</v>
      </c>
    </row>
    <row r="381" spans="1:38">
      <c r="A381" s="102"/>
      <c r="B381" s="195" t="s">
        <v>126</v>
      </c>
      <c r="C381" s="102"/>
      <c r="D381" s="102"/>
      <c r="E381" s="212"/>
      <c r="F381" s="367"/>
      <c r="G381" s="212"/>
      <c r="H381" s="212"/>
      <c r="I381" s="212"/>
      <c r="J381" s="212"/>
      <c r="K381" s="102"/>
      <c r="L381" s="102"/>
      <c r="M381" s="212"/>
      <c r="N381" s="367"/>
      <c r="O381" s="212"/>
      <c r="P381" s="212"/>
      <c r="Q381" s="212"/>
      <c r="R381" s="212"/>
      <c r="S381" s="231"/>
      <c r="T381" s="231"/>
      <c r="U381" s="231"/>
      <c r="V381" s="1651"/>
      <c r="W381" s="102"/>
      <c r="X381" s="102"/>
      <c r="Y381" s="212"/>
      <c r="Z381" s="367"/>
      <c r="AA381" s="212"/>
      <c r="AB381" s="212"/>
      <c r="AC381" s="212"/>
      <c r="AD381" s="212"/>
      <c r="AE381" s="102"/>
      <c r="AF381" s="102"/>
      <c r="AG381" s="212"/>
      <c r="AH381" s="367"/>
      <c r="AI381" s="212"/>
      <c r="AJ381" s="212"/>
      <c r="AK381" s="212"/>
      <c r="AL381" s="212"/>
    </row>
    <row r="382" spans="1:38" ht="18.95" customHeight="1">
      <c r="A382" s="102">
        <v>1</v>
      </c>
      <c r="B382" s="102" t="s">
        <v>1575</v>
      </c>
      <c r="C382" s="102">
        <v>1</v>
      </c>
      <c r="D382" s="102">
        <v>14</v>
      </c>
      <c r="E382" s="212">
        <v>727540</v>
      </c>
      <c r="F382" s="367"/>
      <c r="G382" s="212">
        <v>203711.2</v>
      </c>
      <c r="H382" s="212"/>
      <c r="I382" s="212"/>
      <c r="J382" s="231">
        <f>+E382+F382+G382+H382</f>
        <v>931251.19999999995</v>
      </c>
      <c r="K382" s="102">
        <v>1</v>
      </c>
      <c r="L382" s="102">
        <v>13</v>
      </c>
      <c r="M382" s="212">
        <v>727540</v>
      </c>
      <c r="N382" s="367"/>
      <c r="O382" s="212">
        <v>189160.4</v>
      </c>
      <c r="P382" s="212"/>
      <c r="Q382" s="212"/>
      <c r="R382" s="231">
        <f>M382+O382+P382+Q382</f>
        <v>916700.4</v>
      </c>
      <c r="S382" s="231">
        <f t="shared" ref="S382:S387" si="178">C382-K382</f>
        <v>0</v>
      </c>
      <c r="T382" s="231">
        <f t="shared" ref="T382:T387" si="179">+E382-M382</f>
        <v>0</v>
      </c>
      <c r="U382" s="231">
        <f t="shared" ref="U382:U387" si="180">+G382+H382+I382-O382-P382-Q382</f>
        <v>14550.800000000017</v>
      </c>
      <c r="V382" s="74">
        <f>J382-R382</f>
        <v>14550.79999999993</v>
      </c>
      <c r="W382" s="102">
        <v>1</v>
      </c>
      <c r="X382" s="102">
        <v>15</v>
      </c>
      <c r="Y382" s="212">
        <v>727540</v>
      </c>
      <c r="Z382" s="367"/>
      <c r="AA382" s="212">
        <v>218262</v>
      </c>
      <c r="AB382" s="212"/>
      <c r="AC382" s="212"/>
      <c r="AD382" s="231">
        <f t="shared" ref="AD382:AD387" si="181">Y382+AA382+AB382+AC382</f>
        <v>945802</v>
      </c>
      <c r="AE382" s="102">
        <v>1</v>
      </c>
      <c r="AF382" s="102">
        <v>16</v>
      </c>
      <c r="AG382" s="212">
        <v>727540</v>
      </c>
      <c r="AH382" s="367"/>
      <c r="AI382" s="212">
        <v>218262</v>
      </c>
      <c r="AJ382" s="212"/>
      <c r="AK382" s="212"/>
      <c r="AL382" s="231">
        <f t="shared" ref="AL382:AL387" si="182">AG382+AI382+AJ382+AK382</f>
        <v>945802</v>
      </c>
    </row>
    <row r="383" spans="1:38" ht="18.95" customHeight="1">
      <c r="A383" s="102">
        <v>2</v>
      </c>
      <c r="B383" s="102" t="s">
        <v>1576</v>
      </c>
      <c r="C383" s="102">
        <v>1</v>
      </c>
      <c r="D383" s="102">
        <v>26</v>
      </c>
      <c r="E383" s="212">
        <v>661400</v>
      </c>
      <c r="F383" s="367"/>
      <c r="G383" s="212">
        <v>358804</v>
      </c>
      <c r="H383" s="212"/>
      <c r="I383" s="212"/>
      <c r="J383" s="231">
        <f t="shared" ref="J383:J387" si="183">+E383+F383+G383+H383</f>
        <v>1020204</v>
      </c>
      <c r="K383" s="102">
        <v>1</v>
      </c>
      <c r="L383" s="102">
        <v>25</v>
      </c>
      <c r="M383" s="212">
        <v>661400</v>
      </c>
      <c r="N383" s="367"/>
      <c r="O383" s="212">
        <v>358804</v>
      </c>
      <c r="P383" s="212"/>
      <c r="Q383" s="212"/>
      <c r="R383" s="231">
        <f t="shared" ref="R383:R387" si="184">M383+O383+P383+Q383</f>
        <v>1020204</v>
      </c>
      <c r="S383" s="231">
        <f t="shared" si="178"/>
        <v>0</v>
      </c>
      <c r="T383" s="231">
        <f t="shared" si="179"/>
        <v>0</v>
      </c>
      <c r="U383" s="231">
        <f t="shared" si="180"/>
        <v>0</v>
      </c>
      <c r="V383" s="74">
        <f t="shared" ref="V383:V387" si="185">J383-R383</f>
        <v>0</v>
      </c>
      <c r="W383" s="102">
        <v>1</v>
      </c>
      <c r="X383" s="102">
        <v>27</v>
      </c>
      <c r="Y383" s="212">
        <v>661400</v>
      </c>
      <c r="Z383" s="367"/>
      <c r="AA383" s="212">
        <v>358804</v>
      </c>
      <c r="AB383" s="212"/>
      <c r="AC383" s="212"/>
      <c r="AD383" s="231">
        <f t="shared" si="181"/>
        <v>1020204</v>
      </c>
      <c r="AE383" s="102">
        <v>1</v>
      </c>
      <c r="AF383" s="102">
        <v>28</v>
      </c>
      <c r="AG383" s="212">
        <v>661400</v>
      </c>
      <c r="AH383" s="367"/>
      <c r="AI383" s="212">
        <v>358804</v>
      </c>
      <c r="AJ383" s="212"/>
      <c r="AK383" s="212"/>
      <c r="AL383" s="231">
        <f t="shared" si="182"/>
        <v>1020204</v>
      </c>
    </row>
    <row r="384" spans="1:38" ht="18.95" customHeight="1">
      <c r="A384" s="102">
        <v>3</v>
      </c>
      <c r="B384" s="102" t="s">
        <v>4720</v>
      </c>
      <c r="C384" s="102">
        <v>1</v>
      </c>
      <c r="D384" s="102">
        <v>2</v>
      </c>
      <c r="E384" s="212">
        <v>661400</v>
      </c>
      <c r="F384" s="367"/>
      <c r="G384" s="212">
        <v>26456</v>
      </c>
      <c r="H384" s="212"/>
      <c r="I384" s="212"/>
      <c r="J384" s="231">
        <f t="shared" si="183"/>
        <v>687856</v>
      </c>
      <c r="K384" s="102">
        <v>1</v>
      </c>
      <c r="L384" s="102">
        <v>1</v>
      </c>
      <c r="M384" s="212">
        <v>661400</v>
      </c>
      <c r="N384" s="367"/>
      <c r="O384" s="212">
        <v>13228</v>
      </c>
      <c r="P384" s="212"/>
      <c r="Q384" s="212"/>
      <c r="R384" s="231">
        <f t="shared" si="184"/>
        <v>674628</v>
      </c>
      <c r="S384" s="231">
        <f t="shared" si="178"/>
        <v>0</v>
      </c>
      <c r="T384" s="231">
        <f t="shared" si="179"/>
        <v>0</v>
      </c>
      <c r="U384" s="231">
        <f t="shared" si="180"/>
        <v>13228</v>
      </c>
      <c r="V384" s="74">
        <f t="shared" si="185"/>
        <v>13228</v>
      </c>
      <c r="W384" s="102">
        <v>1</v>
      </c>
      <c r="X384" s="102">
        <v>3</v>
      </c>
      <c r="Y384" s="212">
        <v>661400</v>
      </c>
      <c r="Z384" s="367"/>
      <c r="AA384" s="212">
        <v>39684</v>
      </c>
      <c r="AB384" s="212"/>
      <c r="AC384" s="212"/>
      <c r="AD384" s="231">
        <f t="shared" si="181"/>
        <v>701084</v>
      </c>
      <c r="AE384" s="102">
        <v>1</v>
      </c>
      <c r="AF384" s="102">
        <v>4</v>
      </c>
      <c r="AG384" s="212">
        <v>661400</v>
      </c>
      <c r="AH384" s="367"/>
      <c r="AI384" s="212">
        <v>52912</v>
      </c>
      <c r="AJ384" s="212"/>
      <c r="AK384" s="212"/>
      <c r="AL384" s="231">
        <f t="shared" si="182"/>
        <v>714312</v>
      </c>
    </row>
    <row r="385" spans="1:38" ht="18.95" customHeight="1">
      <c r="A385" s="102">
        <v>4</v>
      </c>
      <c r="B385" s="102" t="s">
        <v>1578</v>
      </c>
      <c r="C385" s="102">
        <v>1</v>
      </c>
      <c r="D385" s="102">
        <v>21</v>
      </c>
      <c r="E385" s="212">
        <v>661400</v>
      </c>
      <c r="F385" s="367"/>
      <c r="G385" s="212">
        <v>215282</v>
      </c>
      <c r="H385" s="212"/>
      <c r="I385" s="212"/>
      <c r="J385" s="231">
        <f t="shared" si="183"/>
        <v>876682</v>
      </c>
      <c r="K385" s="102">
        <v>1</v>
      </c>
      <c r="L385" s="102">
        <v>20</v>
      </c>
      <c r="M385" s="212">
        <v>661400</v>
      </c>
      <c r="N385" s="367"/>
      <c r="O385" s="212">
        <v>215282</v>
      </c>
      <c r="P385" s="212"/>
      <c r="Q385" s="212"/>
      <c r="R385" s="231">
        <f t="shared" si="184"/>
        <v>876682</v>
      </c>
      <c r="S385" s="231">
        <f t="shared" si="178"/>
        <v>0</v>
      </c>
      <c r="T385" s="231">
        <f t="shared" si="179"/>
        <v>0</v>
      </c>
      <c r="U385" s="231">
        <f t="shared" si="180"/>
        <v>0</v>
      </c>
      <c r="V385" s="74">
        <f t="shared" si="185"/>
        <v>0</v>
      </c>
      <c r="W385" s="102">
        <v>1</v>
      </c>
      <c r="X385" s="102">
        <v>22</v>
      </c>
      <c r="Y385" s="212">
        <v>661400</v>
      </c>
      <c r="Z385" s="367"/>
      <c r="AA385" s="212">
        <v>215282</v>
      </c>
      <c r="AB385" s="212"/>
      <c r="AC385" s="212"/>
      <c r="AD385" s="231">
        <f t="shared" si="181"/>
        <v>876682</v>
      </c>
      <c r="AE385" s="102">
        <v>1</v>
      </c>
      <c r="AF385" s="102">
        <v>23</v>
      </c>
      <c r="AG385" s="212">
        <v>661400</v>
      </c>
      <c r="AH385" s="367"/>
      <c r="AI385" s="212">
        <v>215282</v>
      </c>
      <c r="AJ385" s="212"/>
      <c r="AK385" s="212"/>
      <c r="AL385" s="231">
        <f t="shared" si="182"/>
        <v>876682</v>
      </c>
    </row>
    <row r="386" spans="1:38" ht="18.95" customHeight="1">
      <c r="A386" s="102">
        <v>5</v>
      </c>
      <c r="B386" s="102" t="s">
        <v>1579</v>
      </c>
      <c r="C386" s="102">
        <v>1</v>
      </c>
      <c r="D386" s="102">
        <v>3</v>
      </c>
      <c r="E386" s="212">
        <v>661400</v>
      </c>
      <c r="F386" s="367"/>
      <c r="G386" s="212">
        <v>39684</v>
      </c>
      <c r="H386" s="212"/>
      <c r="I386" s="212"/>
      <c r="J386" s="231">
        <f t="shared" si="183"/>
        <v>701084</v>
      </c>
      <c r="K386" s="102">
        <v>1</v>
      </c>
      <c r="L386" s="102">
        <v>2</v>
      </c>
      <c r="M386" s="212">
        <v>661400</v>
      </c>
      <c r="N386" s="367"/>
      <c r="O386" s="212">
        <v>26456</v>
      </c>
      <c r="P386" s="212"/>
      <c r="Q386" s="212"/>
      <c r="R386" s="231">
        <f t="shared" si="184"/>
        <v>687856</v>
      </c>
      <c r="S386" s="231">
        <f t="shared" si="178"/>
        <v>0</v>
      </c>
      <c r="T386" s="231">
        <f t="shared" si="179"/>
        <v>0</v>
      </c>
      <c r="U386" s="231">
        <f t="shared" si="180"/>
        <v>13228</v>
      </c>
      <c r="V386" s="74">
        <f t="shared" si="185"/>
        <v>13228</v>
      </c>
      <c r="W386" s="102">
        <v>1</v>
      </c>
      <c r="X386" s="102">
        <v>4</v>
      </c>
      <c r="Y386" s="212">
        <v>661400</v>
      </c>
      <c r="Z386" s="367"/>
      <c r="AA386" s="212">
        <v>52912</v>
      </c>
      <c r="AB386" s="212"/>
      <c r="AC386" s="212"/>
      <c r="AD386" s="231">
        <f t="shared" si="181"/>
        <v>714312</v>
      </c>
      <c r="AE386" s="102">
        <v>1</v>
      </c>
      <c r="AF386" s="102">
        <v>5</v>
      </c>
      <c r="AG386" s="212">
        <v>661400</v>
      </c>
      <c r="AH386" s="367"/>
      <c r="AI386" s="212">
        <v>66140</v>
      </c>
      <c r="AJ386" s="212"/>
      <c r="AK386" s="212"/>
      <c r="AL386" s="231">
        <f t="shared" si="182"/>
        <v>727540</v>
      </c>
    </row>
    <row r="387" spans="1:38" ht="18.95" customHeight="1">
      <c r="A387" s="102">
        <v>6</v>
      </c>
      <c r="B387" s="102" t="s">
        <v>1580</v>
      </c>
      <c r="C387" s="102">
        <v>1</v>
      </c>
      <c r="D387" s="102">
        <v>16</v>
      </c>
      <c r="E387" s="212">
        <v>661400</v>
      </c>
      <c r="F387" s="367"/>
      <c r="G387" s="212">
        <v>198420</v>
      </c>
      <c r="H387" s="212"/>
      <c r="I387" s="212"/>
      <c r="J387" s="231">
        <f t="shared" si="183"/>
        <v>859820</v>
      </c>
      <c r="K387" s="102">
        <v>1</v>
      </c>
      <c r="L387" s="102">
        <v>15</v>
      </c>
      <c r="M387" s="212">
        <v>661400</v>
      </c>
      <c r="N387" s="367"/>
      <c r="O387" s="212">
        <v>198420</v>
      </c>
      <c r="P387" s="212"/>
      <c r="Q387" s="212"/>
      <c r="R387" s="231">
        <f t="shared" si="184"/>
        <v>859820</v>
      </c>
      <c r="S387" s="231">
        <f t="shared" si="178"/>
        <v>0</v>
      </c>
      <c r="T387" s="231">
        <f t="shared" si="179"/>
        <v>0</v>
      </c>
      <c r="U387" s="231">
        <f t="shared" si="180"/>
        <v>0</v>
      </c>
      <c r="V387" s="74">
        <f t="shared" si="185"/>
        <v>0</v>
      </c>
      <c r="W387" s="102">
        <v>1</v>
      </c>
      <c r="X387" s="102">
        <v>17</v>
      </c>
      <c r="Y387" s="212">
        <v>661400</v>
      </c>
      <c r="Z387" s="367"/>
      <c r="AA387" s="212">
        <v>198420</v>
      </c>
      <c r="AB387" s="212"/>
      <c r="AC387" s="212"/>
      <c r="AD387" s="231">
        <f t="shared" si="181"/>
        <v>859820</v>
      </c>
      <c r="AE387" s="102">
        <v>1</v>
      </c>
      <c r="AF387" s="102">
        <v>18</v>
      </c>
      <c r="AG387" s="212">
        <v>661400</v>
      </c>
      <c r="AH387" s="367"/>
      <c r="AI387" s="212">
        <v>198420</v>
      </c>
      <c r="AJ387" s="212"/>
      <c r="AK387" s="212"/>
      <c r="AL387" s="231">
        <f t="shared" si="182"/>
        <v>859820</v>
      </c>
    </row>
    <row r="390" spans="1:38" ht="16.5">
      <c r="A390" s="30"/>
      <c r="B390" s="221" t="s">
        <v>230</v>
      </c>
      <c r="C390" s="31"/>
      <c r="D390" s="31"/>
      <c r="E390" s="31"/>
      <c r="G390" s="31"/>
      <c r="H390" s="31"/>
      <c r="I390" s="31"/>
      <c r="J390" s="3"/>
      <c r="K390" s="22"/>
      <c r="L390" s="180"/>
      <c r="M390" s="22"/>
      <c r="N390" s="392"/>
      <c r="O390" s="180"/>
      <c r="P390" s="22"/>
      <c r="Q390" s="303"/>
      <c r="R390" s="133"/>
      <c r="S390" s="180"/>
      <c r="T390" s="180"/>
      <c r="U390" s="180"/>
      <c r="V390" s="22"/>
      <c r="W390" s="31"/>
      <c r="X390" s="31"/>
      <c r="Y390" s="31"/>
      <c r="AA390" s="31"/>
      <c r="AB390" s="31"/>
      <c r="AC390" s="31"/>
      <c r="AD390" s="3"/>
      <c r="AE390" s="31"/>
      <c r="AF390" s="31"/>
      <c r="AG390" s="31"/>
      <c r="AI390" s="31"/>
      <c r="AJ390" s="31"/>
      <c r="AK390" s="31"/>
      <c r="AL390" s="3"/>
    </row>
    <row r="391" spans="1:38" ht="16.5" customHeight="1" thickBot="1">
      <c r="A391" s="30"/>
      <c r="B391" s="1650"/>
      <c r="C391" s="177"/>
      <c r="D391" s="177"/>
      <c r="E391" s="177"/>
      <c r="F391" s="353"/>
      <c r="G391" s="177"/>
      <c r="H391" s="1650"/>
      <c r="I391" s="177"/>
      <c r="J391" s="178"/>
      <c r="K391" s="9"/>
      <c r="L391" s="9"/>
      <c r="M391" s="178"/>
      <c r="N391" s="380"/>
      <c r="O391" s="222"/>
      <c r="P391" s="223"/>
      <c r="Q391" s="1720"/>
      <c r="R391" s="1720"/>
      <c r="S391" s="1720"/>
      <c r="T391" s="133"/>
      <c r="U391" s="133"/>
      <c r="V391" s="148"/>
      <c r="W391" s="9"/>
      <c r="X391" s="9"/>
      <c r="Y391" s="9"/>
      <c r="Z391" s="390"/>
      <c r="AA391" s="9"/>
      <c r="AB391" s="1652"/>
      <c r="AC391" s="9"/>
      <c r="AD391" s="178"/>
      <c r="AE391" s="9"/>
      <c r="AF391" s="9"/>
      <c r="AG391" s="9"/>
      <c r="AH391" s="390"/>
      <c r="AI391" s="9"/>
      <c r="AJ391" s="1652"/>
      <c r="AK391" s="9"/>
      <c r="AL391" s="178"/>
    </row>
    <row r="392" spans="1:38" s="181" customFormat="1" ht="36" customHeight="1">
      <c r="A392" s="30"/>
      <c r="B392" s="1925" t="s">
        <v>4710</v>
      </c>
      <c r="C392" s="1925"/>
      <c r="D392" s="1925"/>
      <c r="E392" s="1925"/>
      <c r="F392" s="1925"/>
      <c r="G392" s="1925"/>
      <c r="H392" s="1925"/>
      <c r="I392" s="1925"/>
      <c r="J392" s="1925"/>
      <c r="K392" s="1925"/>
      <c r="L392" s="1925"/>
      <c r="M392" s="180"/>
      <c r="N392" s="363"/>
      <c r="O392" s="34"/>
      <c r="P392" s="180"/>
      <c r="Q392" s="31"/>
      <c r="R392" s="41" t="s">
        <v>228</v>
      </c>
      <c r="S392" s="34"/>
      <c r="T392" s="34"/>
      <c r="U392" s="34"/>
      <c r="V392" s="180"/>
      <c r="W392" s="134"/>
      <c r="X392" s="134"/>
      <c r="Y392" s="134"/>
      <c r="Z392" s="354"/>
      <c r="AA392" s="31"/>
      <c r="AB392" s="179"/>
      <c r="AC392" s="31"/>
      <c r="AD392" s="31"/>
      <c r="AE392" s="134"/>
      <c r="AF392" s="134"/>
      <c r="AG392" s="134"/>
      <c r="AH392" s="354"/>
      <c r="AI392" s="31"/>
      <c r="AJ392" s="179"/>
      <c r="AK392" s="31"/>
      <c r="AL392" s="31"/>
    </row>
    <row r="393" spans="1:38" ht="17.25" customHeight="1">
      <c r="A393" s="245"/>
      <c r="B393" s="246"/>
      <c r="C393" s="1529" t="s">
        <v>4684</v>
      </c>
      <c r="D393" s="1529"/>
      <c r="E393" s="1529"/>
      <c r="F393" s="1530"/>
      <c r="G393" s="247"/>
      <c r="H393" s="248"/>
      <c r="I393" s="1531"/>
      <c r="J393" s="249"/>
      <c r="K393" s="1532" t="s">
        <v>433</v>
      </c>
      <c r="L393" s="1529"/>
      <c r="M393" s="1529"/>
      <c r="N393" s="1530"/>
      <c r="O393" s="1533"/>
      <c r="P393" s="1531"/>
      <c r="Q393" s="249"/>
      <c r="R393" s="249"/>
      <c r="S393" s="1915" t="s">
        <v>265</v>
      </c>
      <c r="T393" s="1916"/>
      <c r="U393" s="1916"/>
      <c r="V393" s="1917"/>
      <c r="W393" s="1529" t="s">
        <v>1663</v>
      </c>
      <c r="X393" s="1529"/>
      <c r="Y393" s="1529"/>
      <c r="Z393" s="1530"/>
      <c r="AA393" s="247"/>
      <c r="AB393" s="248"/>
      <c r="AC393" s="1531"/>
      <c r="AD393" s="249"/>
      <c r="AE393" s="1529" t="s">
        <v>6728</v>
      </c>
      <c r="AF393" s="1529"/>
      <c r="AG393" s="1529"/>
      <c r="AH393" s="1530"/>
      <c r="AI393" s="247"/>
      <c r="AJ393" s="248"/>
      <c r="AK393" s="1531"/>
      <c r="AL393" s="249"/>
    </row>
    <row r="394" spans="1:38" s="181" customFormat="1" ht="16.5" customHeight="1">
      <c r="A394" s="250"/>
      <c r="B394" s="251"/>
      <c r="C394" s="245"/>
      <c r="D394" s="245"/>
      <c r="E394" s="245"/>
      <c r="F394" s="391" t="s">
        <v>263</v>
      </c>
      <c r="G394" s="252"/>
      <c r="H394" s="253"/>
      <c r="I394" s="249"/>
      <c r="J394" s="224"/>
      <c r="K394" s="245"/>
      <c r="L394" s="245"/>
      <c r="M394" s="245"/>
      <c r="N394" s="363"/>
      <c r="O394" s="254" t="s">
        <v>263</v>
      </c>
      <c r="P394" s="254"/>
      <c r="Q394" s="22"/>
      <c r="R394" s="224"/>
      <c r="S394" s="245"/>
      <c r="T394" s="1923" t="s">
        <v>260</v>
      </c>
      <c r="U394" s="1923" t="s">
        <v>263</v>
      </c>
      <c r="V394" s="245"/>
      <c r="W394" s="245"/>
      <c r="X394" s="245"/>
      <c r="Y394" s="245"/>
      <c r="Z394" s="391" t="s">
        <v>263</v>
      </c>
      <c r="AA394" s="252"/>
      <c r="AB394" s="253"/>
      <c r="AC394" s="249"/>
      <c r="AD394" s="224"/>
      <c r="AE394" s="245"/>
      <c r="AF394" s="245"/>
      <c r="AG394" s="245"/>
      <c r="AH394" s="391" t="s">
        <v>263</v>
      </c>
      <c r="AI394" s="252"/>
      <c r="AJ394" s="253"/>
      <c r="AK394" s="249"/>
      <c r="AL394" s="224"/>
    </row>
    <row r="395" spans="1:38" s="181" customFormat="1" ht="89.25">
      <c r="A395" s="228" t="s">
        <v>114</v>
      </c>
      <c r="B395" s="1653" t="s">
        <v>231</v>
      </c>
      <c r="C395" s="1653" t="s">
        <v>223</v>
      </c>
      <c r="D395" s="1653" t="s">
        <v>259</v>
      </c>
      <c r="E395" s="1657" t="s">
        <v>260</v>
      </c>
      <c r="F395" s="565" t="s">
        <v>341</v>
      </c>
      <c r="G395" s="268" t="s">
        <v>318</v>
      </c>
      <c r="H395" s="268" t="s">
        <v>261</v>
      </c>
      <c r="I395" s="268" t="s">
        <v>319</v>
      </c>
      <c r="J395" s="1657" t="s">
        <v>262</v>
      </c>
      <c r="K395" s="1653" t="s">
        <v>223</v>
      </c>
      <c r="L395" s="1653" t="s">
        <v>259</v>
      </c>
      <c r="M395" s="1657" t="s">
        <v>260</v>
      </c>
      <c r="N395" s="566" t="s">
        <v>341</v>
      </c>
      <c r="O395" s="268" t="s">
        <v>318</v>
      </c>
      <c r="P395" s="268" t="s">
        <v>261</v>
      </c>
      <c r="Q395" s="268" t="s">
        <v>319</v>
      </c>
      <c r="R395" s="1657" t="s">
        <v>262</v>
      </c>
      <c r="S395" s="1653" t="s">
        <v>223</v>
      </c>
      <c r="T395" s="1924"/>
      <c r="U395" s="1924"/>
      <c r="V395" s="1653" t="s">
        <v>264</v>
      </c>
      <c r="W395" s="1653" t="s">
        <v>223</v>
      </c>
      <c r="X395" s="1653" t="s">
        <v>259</v>
      </c>
      <c r="Y395" s="1657" t="s">
        <v>260</v>
      </c>
      <c r="Z395" s="565" t="s">
        <v>341</v>
      </c>
      <c r="AA395" s="268" t="s">
        <v>318</v>
      </c>
      <c r="AB395" s="268" t="s">
        <v>261</v>
      </c>
      <c r="AC395" s="268" t="s">
        <v>319</v>
      </c>
      <c r="AD395" s="1657" t="s">
        <v>262</v>
      </c>
      <c r="AE395" s="1653" t="s">
        <v>223</v>
      </c>
      <c r="AF395" s="1653" t="s">
        <v>259</v>
      </c>
      <c r="AG395" s="1657" t="s">
        <v>260</v>
      </c>
      <c r="AH395" s="565" t="s">
        <v>341</v>
      </c>
      <c r="AI395" s="268" t="s">
        <v>318</v>
      </c>
      <c r="AJ395" s="268" t="s">
        <v>261</v>
      </c>
      <c r="AK395" s="268" t="s">
        <v>319</v>
      </c>
      <c r="AL395" s="1657" t="s">
        <v>262</v>
      </c>
    </row>
    <row r="396" spans="1:38" s="15" customFormat="1" ht="12.75">
      <c r="A396" s="123">
        <v>1</v>
      </c>
      <c r="B396" s="123">
        <v>2</v>
      </c>
      <c r="C396" s="228">
        <v>3</v>
      </c>
      <c r="D396" s="123">
        <v>4</v>
      </c>
      <c r="E396" s="123">
        <v>5</v>
      </c>
      <c r="F396" s="364">
        <v>6</v>
      </c>
      <c r="G396" s="123">
        <v>7</v>
      </c>
      <c r="H396" s="123">
        <v>8</v>
      </c>
      <c r="I396" s="228">
        <v>9</v>
      </c>
      <c r="J396" s="123">
        <v>10</v>
      </c>
      <c r="K396" s="123">
        <v>11</v>
      </c>
      <c r="L396" s="228">
        <v>12</v>
      </c>
      <c r="M396" s="123">
        <v>13</v>
      </c>
      <c r="N396" s="364">
        <v>14</v>
      </c>
      <c r="O396" s="228">
        <v>15</v>
      </c>
      <c r="P396" s="123">
        <v>16</v>
      </c>
      <c r="Q396" s="123">
        <v>17</v>
      </c>
      <c r="R396" s="228">
        <v>18</v>
      </c>
      <c r="S396" s="123">
        <v>19</v>
      </c>
      <c r="T396" s="123">
        <v>20</v>
      </c>
      <c r="U396" s="228">
        <v>21</v>
      </c>
      <c r="V396" s="123">
        <v>22</v>
      </c>
      <c r="W396" s="228">
        <v>23</v>
      </c>
      <c r="X396" s="123">
        <v>24</v>
      </c>
      <c r="Y396" s="228">
        <v>25</v>
      </c>
      <c r="Z396" s="123">
        <v>26</v>
      </c>
      <c r="AA396" s="228">
        <v>27</v>
      </c>
      <c r="AB396" s="123">
        <v>28</v>
      </c>
      <c r="AC396" s="228">
        <v>29</v>
      </c>
      <c r="AD396" s="123">
        <v>30</v>
      </c>
      <c r="AE396" s="228">
        <v>31</v>
      </c>
      <c r="AF396" s="123">
        <v>32</v>
      </c>
      <c r="AG396" s="228">
        <v>33</v>
      </c>
      <c r="AH396" s="123">
        <v>34</v>
      </c>
      <c r="AI396" s="228">
        <v>35</v>
      </c>
      <c r="AJ396" s="123">
        <v>36</v>
      </c>
      <c r="AK396" s="228">
        <v>37</v>
      </c>
      <c r="AL396" s="123">
        <v>38</v>
      </c>
    </row>
    <row r="397" spans="1:38">
      <c r="A397" s="102"/>
      <c r="B397" s="230" t="s">
        <v>266</v>
      </c>
      <c r="C397" s="102"/>
      <c r="D397" s="102"/>
      <c r="E397" s="212"/>
      <c r="F397" s="367"/>
      <c r="G397" s="212"/>
      <c r="H397" s="212"/>
      <c r="I397" s="212"/>
      <c r="J397" s="212"/>
      <c r="K397" s="102"/>
      <c r="L397" s="102"/>
      <c r="M397" s="212"/>
      <c r="N397" s="367"/>
      <c r="O397" s="212"/>
      <c r="P397" s="212"/>
      <c r="Q397" s="212"/>
      <c r="R397" s="212"/>
      <c r="S397" s="231"/>
      <c r="T397" s="231"/>
      <c r="U397" s="231"/>
      <c r="V397" s="1651"/>
      <c r="W397" s="102"/>
      <c r="X397" s="102"/>
      <c r="Y397" s="212"/>
      <c r="Z397" s="367"/>
      <c r="AA397" s="212"/>
      <c r="AB397" s="212"/>
      <c r="AC397" s="212"/>
      <c r="AD397" s="212"/>
      <c r="AE397" s="102"/>
      <c r="AF397" s="102"/>
      <c r="AG397" s="212"/>
      <c r="AH397" s="367"/>
      <c r="AI397" s="212"/>
      <c r="AJ397" s="212"/>
      <c r="AK397" s="212"/>
      <c r="AL397" s="212"/>
    </row>
    <row r="398" spans="1:38">
      <c r="A398" s="102"/>
      <c r="B398" s="230"/>
      <c r="C398" s="102"/>
      <c r="D398" s="102"/>
      <c r="E398" s="212"/>
      <c r="F398" s="367"/>
      <c r="G398" s="212"/>
      <c r="H398" s="212"/>
      <c r="I398" s="212"/>
      <c r="J398" s="212"/>
      <c r="K398" s="102"/>
      <c r="L398" s="102"/>
      <c r="M398" s="212"/>
      <c r="N398" s="367"/>
      <c r="O398" s="212"/>
      <c r="P398" s="212"/>
      <c r="Q398" s="212"/>
      <c r="R398" s="212"/>
      <c r="S398" s="231"/>
      <c r="T398" s="231"/>
      <c r="U398" s="231"/>
      <c r="V398" s="1651"/>
      <c r="W398" s="102"/>
      <c r="X398" s="102"/>
      <c r="Y398" s="212"/>
      <c r="Z398" s="367"/>
      <c r="AA398" s="212"/>
      <c r="AB398" s="212"/>
      <c r="AC398" s="212"/>
      <c r="AD398" s="212"/>
      <c r="AE398" s="102"/>
      <c r="AF398" s="102"/>
      <c r="AG398" s="212"/>
      <c r="AH398" s="367"/>
      <c r="AI398" s="212"/>
      <c r="AJ398" s="212"/>
      <c r="AK398" s="212"/>
      <c r="AL398" s="212"/>
    </row>
    <row r="399" spans="1:38" ht="14.25">
      <c r="A399" s="102"/>
      <c r="B399" s="232" t="s">
        <v>113</v>
      </c>
      <c r="C399" s="233">
        <f>SUM(C401:C424)</f>
        <v>24</v>
      </c>
      <c r="D399" s="231">
        <f t="shared" ref="D399:AL399" si="186">SUM(D401:D424)</f>
        <v>245</v>
      </c>
      <c r="E399" s="231">
        <f t="shared" si="186"/>
        <v>15939740</v>
      </c>
      <c r="F399" s="231">
        <f t="shared" si="186"/>
        <v>0</v>
      </c>
      <c r="G399" s="231">
        <f t="shared" si="186"/>
        <v>3342706.4</v>
      </c>
      <c r="H399" s="231">
        <f t="shared" si="186"/>
        <v>8000</v>
      </c>
      <c r="I399" s="231">
        <f t="shared" si="186"/>
        <v>0</v>
      </c>
      <c r="J399" s="233">
        <f>SUM(J401:J424)</f>
        <v>19290446.399999999</v>
      </c>
      <c r="K399" s="233">
        <f t="shared" si="186"/>
        <v>24</v>
      </c>
      <c r="L399" s="231"/>
      <c r="M399" s="231">
        <f t="shared" si="186"/>
        <v>15939740</v>
      </c>
      <c r="N399" s="231">
        <f t="shared" si="186"/>
        <v>0</v>
      </c>
      <c r="O399" s="231">
        <f t="shared" si="186"/>
        <v>3063595.6</v>
      </c>
      <c r="P399" s="231">
        <f t="shared" si="186"/>
        <v>8000</v>
      </c>
      <c r="Q399" s="231">
        <f t="shared" si="186"/>
        <v>0</v>
      </c>
      <c r="R399" s="233">
        <f>SUM(R401:R424)</f>
        <v>19011335.600000001</v>
      </c>
      <c r="S399" s="231">
        <f t="shared" si="186"/>
        <v>0</v>
      </c>
      <c r="T399" s="231">
        <f t="shared" si="186"/>
        <v>0</v>
      </c>
      <c r="U399" s="231">
        <f t="shared" si="186"/>
        <v>279110.8</v>
      </c>
      <c r="V399" s="231">
        <f t="shared" si="186"/>
        <v>279110.80000000005</v>
      </c>
      <c r="W399" s="233">
        <f t="shared" si="186"/>
        <v>24</v>
      </c>
      <c r="X399" s="231"/>
      <c r="Y399" s="231">
        <f t="shared" si="186"/>
        <v>15939740</v>
      </c>
      <c r="Z399" s="231">
        <f t="shared" si="186"/>
        <v>0</v>
      </c>
      <c r="AA399" s="231">
        <f t="shared" si="186"/>
        <v>3992856.2</v>
      </c>
      <c r="AB399" s="231">
        <f t="shared" si="186"/>
        <v>8000</v>
      </c>
      <c r="AC399" s="231">
        <f t="shared" si="186"/>
        <v>0</v>
      </c>
      <c r="AD399" s="233">
        <f t="shared" si="186"/>
        <v>19940596.199999999</v>
      </c>
      <c r="AE399" s="231">
        <f t="shared" si="186"/>
        <v>24</v>
      </c>
      <c r="AF399" s="231"/>
      <c r="AG399" s="231">
        <f t="shared" si="186"/>
        <v>15939740</v>
      </c>
      <c r="AH399" s="231">
        <f t="shared" si="186"/>
        <v>0</v>
      </c>
      <c r="AI399" s="231">
        <f t="shared" si="186"/>
        <v>4219055</v>
      </c>
      <c r="AJ399" s="231">
        <f t="shared" si="186"/>
        <v>8000</v>
      </c>
      <c r="AK399" s="231">
        <f t="shared" si="186"/>
        <v>0</v>
      </c>
      <c r="AL399" s="233">
        <f t="shared" si="186"/>
        <v>20166795</v>
      </c>
    </row>
    <row r="400" spans="1:38" ht="14.25" thickBot="1">
      <c r="A400" s="102"/>
      <c r="B400" s="195" t="s">
        <v>126</v>
      </c>
      <c r="C400" s="102"/>
      <c r="D400" s="102"/>
      <c r="E400" s="212"/>
      <c r="F400" s="367"/>
      <c r="G400" s="212"/>
      <c r="H400" s="212"/>
      <c r="I400" s="212"/>
      <c r="J400" s="212"/>
      <c r="K400" s="102"/>
      <c r="L400" s="102"/>
      <c r="M400" s="212"/>
      <c r="N400" s="367"/>
      <c r="O400" s="212"/>
      <c r="P400" s="212"/>
      <c r="Q400" s="212"/>
      <c r="R400" s="212"/>
      <c r="S400" s="231"/>
      <c r="T400" s="231"/>
      <c r="U400" s="231"/>
      <c r="V400" s="1651"/>
      <c r="W400" s="102"/>
      <c r="X400" s="102"/>
      <c r="Y400" s="212"/>
      <c r="Z400" s="367"/>
      <c r="AA400" s="212"/>
      <c r="AB400" s="212"/>
      <c r="AC400" s="212"/>
      <c r="AD400" s="212"/>
      <c r="AE400" s="102"/>
      <c r="AF400" s="102"/>
      <c r="AG400" s="212"/>
      <c r="AH400" s="367"/>
      <c r="AI400" s="212"/>
      <c r="AJ400" s="212"/>
      <c r="AK400" s="212"/>
      <c r="AL400" s="212"/>
    </row>
    <row r="401" spans="1:38" ht="18.95" customHeight="1">
      <c r="A401" s="102">
        <v>1</v>
      </c>
      <c r="B401" s="102" t="s">
        <v>6737</v>
      </c>
      <c r="C401" s="102">
        <v>1</v>
      </c>
      <c r="D401" s="102">
        <v>13</v>
      </c>
      <c r="E401" s="212">
        <v>727540</v>
      </c>
      <c r="F401" s="367"/>
      <c r="G401" s="212">
        <v>189160.4</v>
      </c>
      <c r="H401" s="1534"/>
      <c r="I401" s="212"/>
      <c r="J401" s="231">
        <f>+E401+F401+G401+H401</f>
        <v>916700.4</v>
      </c>
      <c r="K401" s="102">
        <v>1</v>
      </c>
      <c r="L401" s="102">
        <v>12</v>
      </c>
      <c r="M401" s="212">
        <v>727540</v>
      </c>
      <c r="N401" s="367"/>
      <c r="O401" s="212">
        <v>174609.6</v>
      </c>
      <c r="P401" s="1534"/>
      <c r="Q401" s="212"/>
      <c r="R401" s="231">
        <f>M401+O401+P401+Q401</f>
        <v>902149.6</v>
      </c>
      <c r="S401" s="231">
        <f t="shared" ref="S401:S424" si="187">C401-K401</f>
        <v>0</v>
      </c>
      <c r="T401" s="231">
        <f t="shared" ref="T401:T424" si="188">+E401-M401</f>
        <v>0</v>
      </c>
      <c r="U401" s="231">
        <f t="shared" ref="U401:U424" si="189">+G401+H401+I401-O401-P401-Q401</f>
        <v>14550.799999999988</v>
      </c>
      <c r="V401" s="74">
        <f>J401-R401</f>
        <v>14550.800000000047</v>
      </c>
      <c r="W401" s="102">
        <v>1</v>
      </c>
      <c r="X401" s="102">
        <v>14</v>
      </c>
      <c r="Y401" s="212">
        <v>727540</v>
      </c>
      <c r="Z401" s="367"/>
      <c r="AA401" s="212">
        <v>203711.2</v>
      </c>
      <c r="AB401" s="1534"/>
      <c r="AC401" s="212"/>
      <c r="AD401" s="231">
        <f t="shared" ref="AD401:AD424" si="190">Y401+AA401+AB401+AC401</f>
        <v>931251.19999999995</v>
      </c>
      <c r="AE401" s="102">
        <v>1</v>
      </c>
      <c r="AF401" s="102">
        <v>15</v>
      </c>
      <c r="AG401" s="212">
        <v>727540</v>
      </c>
      <c r="AH401" s="367"/>
      <c r="AI401" s="212">
        <v>218262</v>
      </c>
      <c r="AJ401" s="212"/>
      <c r="AK401" s="212"/>
      <c r="AL401" s="231">
        <f t="shared" ref="AL401:AL424" si="191">AG401+AI401+AJ401+AK401</f>
        <v>945802</v>
      </c>
    </row>
    <row r="402" spans="1:38" ht="18.95" customHeight="1">
      <c r="A402" s="102">
        <v>2</v>
      </c>
      <c r="B402" s="102" t="s">
        <v>6738</v>
      </c>
      <c r="C402" s="102">
        <v>1</v>
      </c>
      <c r="D402" s="102">
        <v>7</v>
      </c>
      <c r="E402" s="212">
        <v>661400</v>
      </c>
      <c r="F402" s="367"/>
      <c r="G402" s="212">
        <v>92596</v>
      </c>
      <c r="H402" s="1535"/>
      <c r="I402" s="212"/>
      <c r="J402" s="231">
        <f t="shared" ref="J402:J406" si="192">+E402+F402+G402+H402</f>
        <v>753996</v>
      </c>
      <c r="K402" s="102">
        <v>1</v>
      </c>
      <c r="L402" s="102">
        <v>6</v>
      </c>
      <c r="M402" s="212">
        <v>661400</v>
      </c>
      <c r="N402" s="367"/>
      <c r="O402" s="212">
        <v>79368</v>
      </c>
      <c r="P402" s="1535"/>
      <c r="Q402" s="212"/>
      <c r="R402" s="231">
        <f t="shared" ref="R402:R406" si="193">M402+O402+P402+Q402</f>
        <v>740768</v>
      </c>
      <c r="S402" s="231">
        <f t="shared" si="187"/>
        <v>0</v>
      </c>
      <c r="T402" s="231">
        <f t="shared" si="188"/>
        <v>0</v>
      </c>
      <c r="U402" s="231">
        <f t="shared" si="189"/>
        <v>13228</v>
      </c>
      <c r="V402" s="74">
        <f t="shared" ref="V402:V406" si="194">J402-R402</f>
        <v>13228</v>
      </c>
      <c r="W402" s="102">
        <v>1</v>
      </c>
      <c r="X402" s="102">
        <v>8</v>
      </c>
      <c r="Y402" s="212">
        <v>661400</v>
      </c>
      <c r="Z402" s="367"/>
      <c r="AA402" s="212">
        <v>105824</v>
      </c>
      <c r="AB402" s="1535"/>
      <c r="AC402" s="212"/>
      <c r="AD402" s="231">
        <f t="shared" si="190"/>
        <v>767224</v>
      </c>
      <c r="AE402" s="102">
        <v>1</v>
      </c>
      <c r="AF402" s="102">
        <v>9</v>
      </c>
      <c r="AG402" s="212">
        <v>661400</v>
      </c>
      <c r="AH402" s="367"/>
      <c r="AI402" s="212">
        <v>119052</v>
      </c>
      <c r="AJ402" s="212"/>
      <c r="AK402" s="212"/>
      <c r="AL402" s="231">
        <f t="shared" si="191"/>
        <v>780452</v>
      </c>
    </row>
    <row r="403" spans="1:38" ht="18.95" customHeight="1">
      <c r="A403" s="102">
        <v>3</v>
      </c>
      <c r="B403" s="102" t="s">
        <v>6739</v>
      </c>
      <c r="C403" s="102">
        <v>1</v>
      </c>
      <c r="D403" s="102">
        <v>2</v>
      </c>
      <c r="E403" s="212">
        <v>661400</v>
      </c>
      <c r="F403" s="367"/>
      <c r="G403" s="212">
        <v>26456</v>
      </c>
      <c r="H403" s="1535"/>
      <c r="I403" s="212"/>
      <c r="J403" s="231">
        <f t="shared" si="192"/>
        <v>687856</v>
      </c>
      <c r="K403" s="102">
        <v>1</v>
      </c>
      <c r="L403" s="102">
        <v>1</v>
      </c>
      <c r="M403" s="212">
        <v>661400</v>
      </c>
      <c r="N403" s="367"/>
      <c r="O403" s="212">
        <v>13228</v>
      </c>
      <c r="P403" s="1535"/>
      <c r="Q403" s="212"/>
      <c r="R403" s="231">
        <f t="shared" si="193"/>
        <v>674628</v>
      </c>
      <c r="S403" s="231">
        <f t="shared" si="187"/>
        <v>0</v>
      </c>
      <c r="T403" s="231">
        <f t="shared" si="188"/>
        <v>0</v>
      </c>
      <c r="U403" s="231">
        <f t="shared" si="189"/>
        <v>13228</v>
      </c>
      <c r="V403" s="74">
        <f t="shared" si="194"/>
        <v>13228</v>
      </c>
      <c r="W403" s="102">
        <v>1</v>
      </c>
      <c r="X403" s="102">
        <v>3</v>
      </c>
      <c r="Y403" s="212">
        <v>661400</v>
      </c>
      <c r="Z403" s="367"/>
      <c r="AA403" s="212">
        <v>410723</v>
      </c>
      <c r="AB403" s="1535"/>
      <c r="AC403" s="212"/>
      <c r="AD403" s="231">
        <f t="shared" si="190"/>
        <v>1072123</v>
      </c>
      <c r="AE403" s="102">
        <v>1</v>
      </c>
      <c r="AF403" s="102">
        <v>4</v>
      </c>
      <c r="AG403" s="212">
        <v>661400</v>
      </c>
      <c r="AH403" s="367"/>
      <c r="AI403" s="212">
        <v>410723</v>
      </c>
      <c r="AJ403" s="212"/>
      <c r="AK403" s="212"/>
      <c r="AL403" s="231">
        <f t="shared" si="191"/>
        <v>1072123</v>
      </c>
    </row>
    <row r="404" spans="1:38" ht="18.95" customHeight="1">
      <c r="A404" s="102">
        <v>4</v>
      </c>
      <c r="B404" s="102" t="s">
        <v>6740</v>
      </c>
      <c r="C404" s="102">
        <v>1</v>
      </c>
      <c r="D404" s="102">
        <v>17</v>
      </c>
      <c r="E404" s="212">
        <v>661400</v>
      </c>
      <c r="F404" s="367"/>
      <c r="G404" s="212">
        <v>198420</v>
      </c>
      <c r="H404" s="1535"/>
      <c r="I404" s="212"/>
      <c r="J404" s="231">
        <f t="shared" si="192"/>
        <v>859820</v>
      </c>
      <c r="K404" s="102">
        <v>1</v>
      </c>
      <c r="L404" s="102">
        <v>16</v>
      </c>
      <c r="M404" s="212">
        <v>661400</v>
      </c>
      <c r="N404" s="367"/>
      <c r="O404" s="212">
        <v>198420</v>
      </c>
      <c r="P404" s="1535"/>
      <c r="Q404" s="212"/>
      <c r="R404" s="231">
        <f t="shared" si="193"/>
        <v>859820</v>
      </c>
      <c r="S404" s="231">
        <f t="shared" si="187"/>
        <v>0</v>
      </c>
      <c r="T404" s="231">
        <f t="shared" si="188"/>
        <v>0</v>
      </c>
      <c r="U404" s="231">
        <f t="shared" si="189"/>
        <v>0</v>
      </c>
      <c r="V404" s="74">
        <f t="shared" si="194"/>
        <v>0</v>
      </c>
      <c r="W404" s="102">
        <v>1</v>
      </c>
      <c r="X404" s="102">
        <v>18</v>
      </c>
      <c r="Y404" s="212">
        <v>661400</v>
      </c>
      <c r="Z404" s="367"/>
      <c r="AA404" s="212">
        <v>198420</v>
      </c>
      <c r="AB404" s="1535"/>
      <c r="AC404" s="212"/>
      <c r="AD404" s="231">
        <f t="shared" si="190"/>
        <v>859820</v>
      </c>
      <c r="AE404" s="102">
        <v>1</v>
      </c>
      <c r="AF404" s="102">
        <v>19</v>
      </c>
      <c r="AG404" s="212">
        <v>661400</v>
      </c>
      <c r="AH404" s="367"/>
      <c r="AI404" s="212">
        <v>198420</v>
      </c>
      <c r="AJ404" s="212"/>
      <c r="AK404" s="212"/>
      <c r="AL404" s="231">
        <f t="shared" si="191"/>
        <v>859820</v>
      </c>
    </row>
    <row r="405" spans="1:38" ht="18.95" customHeight="1">
      <c r="A405" s="102">
        <v>5</v>
      </c>
      <c r="B405" s="102" t="s">
        <v>6741</v>
      </c>
      <c r="C405" s="102">
        <v>1</v>
      </c>
      <c r="D405" s="102">
        <v>4</v>
      </c>
      <c r="E405" s="212">
        <v>661400</v>
      </c>
      <c r="F405" s="367"/>
      <c r="G405" s="212">
        <v>52912</v>
      </c>
      <c r="H405" s="1535"/>
      <c r="I405" s="212"/>
      <c r="J405" s="231">
        <f t="shared" si="192"/>
        <v>714312</v>
      </c>
      <c r="K405" s="102">
        <v>1</v>
      </c>
      <c r="L405" s="102">
        <v>3</v>
      </c>
      <c r="M405" s="212">
        <v>661400</v>
      </c>
      <c r="N405" s="367"/>
      <c r="O405" s="212">
        <v>39684</v>
      </c>
      <c r="P405" s="1535"/>
      <c r="Q405" s="212"/>
      <c r="R405" s="231">
        <f t="shared" si="193"/>
        <v>701084</v>
      </c>
      <c r="S405" s="231">
        <f t="shared" si="187"/>
        <v>0</v>
      </c>
      <c r="T405" s="231">
        <f t="shared" si="188"/>
        <v>0</v>
      </c>
      <c r="U405" s="231">
        <f t="shared" si="189"/>
        <v>13228</v>
      </c>
      <c r="V405" s="74">
        <f t="shared" si="194"/>
        <v>13228</v>
      </c>
      <c r="W405" s="102">
        <v>1</v>
      </c>
      <c r="X405" s="102">
        <v>5</v>
      </c>
      <c r="Y405" s="212">
        <v>661400</v>
      </c>
      <c r="Z405" s="367"/>
      <c r="AA405" s="212">
        <v>66140</v>
      </c>
      <c r="AB405" s="1535"/>
      <c r="AC405" s="212"/>
      <c r="AD405" s="231">
        <f t="shared" si="190"/>
        <v>727540</v>
      </c>
      <c r="AE405" s="102">
        <v>1</v>
      </c>
      <c r="AF405" s="102">
        <v>6</v>
      </c>
      <c r="AG405" s="212">
        <v>661400</v>
      </c>
      <c r="AH405" s="367"/>
      <c r="AI405" s="212">
        <v>79368</v>
      </c>
      <c r="AJ405" s="212"/>
      <c r="AK405" s="212"/>
      <c r="AL405" s="231">
        <f t="shared" si="191"/>
        <v>740768</v>
      </c>
    </row>
    <row r="406" spans="1:38" ht="18.95" customHeight="1">
      <c r="A406" s="102">
        <v>6</v>
      </c>
      <c r="B406" s="102" t="s">
        <v>6742</v>
      </c>
      <c r="C406" s="102">
        <v>1</v>
      </c>
      <c r="D406" s="102">
        <v>14</v>
      </c>
      <c r="E406" s="212">
        <v>661400</v>
      </c>
      <c r="F406" s="367"/>
      <c r="G406" s="212">
        <v>185192</v>
      </c>
      <c r="H406" s="1535"/>
      <c r="I406" s="212"/>
      <c r="J406" s="231">
        <f t="shared" si="192"/>
        <v>846592</v>
      </c>
      <c r="K406" s="102">
        <v>1</v>
      </c>
      <c r="L406" s="102">
        <v>13</v>
      </c>
      <c r="M406" s="212">
        <v>661400</v>
      </c>
      <c r="N406" s="367"/>
      <c r="O406" s="212">
        <v>171964</v>
      </c>
      <c r="P406" s="1535"/>
      <c r="Q406" s="212"/>
      <c r="R406" s="231">
        <f t="shared" si="193"/>
        <v>833364</v>
      </c>
      <c r="S406" s="231">
        <f t="shared" si="187"/>
        <v>0</v>
      </c>
      <c r="T406" s="231">
        <f t="shared" si="188"/>
        <v>0</v>
      </c>
      <c r="U406" s="231">
        <f t="shared" si="189"/>
        <v>13228</v>
      </c>
      <c r="V406" s="74">
        <f t="shared" si="194"/>
        <v>13228</v>
      </c>
      <c r="W406" s="102">
        <v>1</v>
      </c>
      <c r="X406" s="102">
        <v>15</v>
      </c>
      <c r="Y406" s="212">
        <v>661400</v>
      </c>
      <c r="Z406" s="367"/>
      <c r="AA406" s="212">
        <v>198420</v>
      </c>
      <c r="AB406" s="1535"/>
      <c r="AC406" s="212"/>
      <c r="AD406" s="231">
        <f t="shared" si="190"/>
        <v>859820</v>
      </c>
      <c r="AE406" s="102">
        <v>1</v>
      </c>
      <c r="AF406" s="102">
        <v>16</v>
      </c>
      <c r="AG406" s="212">
        <v>661400</v>
      </c>
      <c r="AH406" s="367"/>
      <c r="AI406" s="212">
        <v>198420</v>
      </c>
      <c r="AJ406" s="212"/>
      <c r="AK406" s="212"/>
      <c r="AL406" s="231">
        <f t="shared" si="191"/>
        <v>859820</v>
      </c>
    </row>
    <row r="407" spans="1:38" ht="18.95" customHeight="1">
      <c r="A407" s="102">
        <v>7</v>
      </c>
      <c r="B407" s="102" t="s">
        <v>6743</v>
      </c>
      <c r="C407" s="102">
        <v>1</v>
      </c>
      <c r="D407" s="102">
        <v>17</v>
      </c>
      <c r="E407" s="212">
        <v>661400</v>
      </c>
      <c r="F407" s="367"/>
      <c r="G407" s="212">
        <v>198420</v>
      </c>
      <c r="H407" s="1535"/>
      <c r="I407" s="212"/>
      <c r="J407" s="231">
        <f>+E407+F407+G407+H407</f>
        <v>859820</v>
      </c>
      <c r="K407" s="102">
        <v>1</v>
      </c>
      <c r="L407" s="102">
        <v>16</v>
      </c>
      <c r="M407" s="212">
        <v>661400</v>
      </c>
      <c r="N407" s="367"/>
      <c r="O407" s="212">
        <v>198420</v>
      </c>
      <c r="P407" s="1535"/>
      <c r="Q407" s="212"/>
      <c r="R407" s="231">
        <f>M407+O407+P407+Q407</f>
        <v>859820</v>
      </c>
      <c r="S407" s="231">
        <f t="shared" si="187"/>
        <v>0</v>
      </c>
      <c r="T407" s="231">
        <f t="shared" si="188"/>
        <v>0</v>
      </c>
      <c r="U407" s="231">
        <f t="shared" si="189"/>
        <v>0</v>
      </c>
      <c r="V407" s="74">
        <f>J407-R407</f>
        <v>0</v>
      </c>
      <c r="W407" s="102">
        <v>1</v>
      </c>
      <c r="X407" s="102">
        <v>18</v>
      </c>
      <c r="Y407" s="212">
        <v>661400</v>
      </c>
      <c r="Z407" s="367"/>
      <c r="AA407" s="212">
        <v>198420</v>
      </c>
      <c r="AB407" s="1535"/>
      <c r="AC407" s="212"/>
      <c r="AD407" s="231">
        <f t="shared" si="190"/>
        <v>859820</v>
      </c>
      <c r="AE407" s="102">
        <v>1</v>
      </c>
      <c r="AF407" s="102">
        <v>19</v>
      </c>
      <c r="AG407" s="212">
        <v>661400</v>
      </c>
      <c r="AH407" s="367"/>
      <c r="AI407" s="212">
        <v>198420</v>
      </c>
      <c r="AJ407" s="212"/>
      <c r="AK407" s="212"/>
      <c r="AL407" s="231">
        <f t="shared" si="191"/>
        <v>859820</v>
      </c>
    </row>
    <row r="408" spans="1:38" ht="18.95" customHeight="1">
      <c r="A408" s="102">
        <v>8</v>
      </c>
      <c r="B408" s="102" t="s">
        <v>6744</v>
      </c>
      <c r="C408" s="102">
        <v>1</v>
      </c>
      <c r="D408" s="102">
        <v>31</v>
      </c>
      <c r="E408" s="212">
        <v>661400</v>
      </c>
      <c r="F408" s="367"/>
      <c r="G408" s="212">
        <v>547630</v>
      </c>
      <c r="H408" s="1535"/>
      <c r="I408" s="212"/>
      <c r="J408" s="231">
        <f t="shared" ref="J408:J412" si="195">+E408+F408+G408+H408</f>
        <v>1209030</v>
      </c>
      <c r="K408" s="102">
        <v>1</v>
      </c>
      <c r="L408" s="102">
        <v>30</v>
      </c>
      <c r="M408" s="212">
        <v>661400</v>
      </c>
      <c r="N408" s="367"/>
      <c r="O408" s="212">
        <v>547630</v>
      </c>
      <c r="P408" s="1535"/>
      <c r="Q408" s="212"/>
      <c r="R408" s="231">
        <f t="shared" ref="R408:R412" si="196">M408+O408+P408+Q408</f>
        <v>1209030</v>
      </c>
      <c r="S408" s="231">
        <f t="shared" si="187"/>
        <v>0</v>
      </c>
      <c r="T408" s="231">
        <f t="shared" si="188"/>
        <v>0</v>
      </c>
      <c r="U408" s="231">
        <f t="shared" si="189"/>
        <v>0</v>
      </c>
      <c r="V408" s="74">
        <f t="shared" ref="V408:V412" si="197">J408-R408</f>
        <v>0</v>
      </c>
      <c r="W408" s="102">
        <v>1</v>
      </c>
      <c r="X408" s="102">
        <v>32</v>
      </c>
      <c r="Y408" s="212">
        <v>661400</v>
      </c>
      <c r="Z408" s="367"/>
      <c r="AA408" s="212">
        <v>547630</v>
      </c>
      <c r="AB408" s="1535"/>
      <c r="AC408" s="212"/>
      <c r="AD408" s="231">
        <f t="shared" si="190"/>
        <v>1209030</v>
      </c>
      <c r="AE408" s="102">
        <v>1</v>
      </c>
      <c r="AF408" s="102">
        <v>33</v>
      </c>
      <c r="AG408" s="212">
        <v>661400</v>
      </c>
      <c r="AH408" s="367"/>
      <c r="AI408" s="212">
        <v>547630</v>
      </c>
      <c r="AJ408" s="212"/>
      <c r="AK408" s="212"/>
      <c r="AL408" s="231">
        <f t="shared" si="191"/>
        <v>1209030</v>
      </c>
    </row>
    <row r="409" spans="1:38" ht="18.95" customHeight="1">
      <c r="A409" s="102">
        <v>9</v>
      </c>
      <c r="B409" s="102" t="s">
        <v>6745</v>
      </c>
      <c r="C409" s="102">
        <v>1</v>
      </c>
      <c r="D409" s="102">
        <v>4</v>
      </c>
      <c r="E409" s="212">
        <v>661400</v>
      </c>
      <c r="F409" s="367"/>
      <c r="G409" s="212">
        <v>52912</v>
      </c>
      <c r="H409" s="1535"/>
      <c r="I409" s="212"/>
      <c r="J409" s="231">
        <f t="shared" si="195"/>
        <v>714312</v>
      </c>
      <c r="K409" s="102">
        <v>1</v>
      </c>
      <c r="L409" s="102">
        <v>3</v>
      </c>
      <c r="M409" s="212">
        <v>661400</v>
      </c>
      <c r="N409" s="367"/>
      <c r="O409" s="212">
        <v>39684</v>
      </c>
      <c r="P409" s="1535"/>
      <c r="Q409" s="212"/>
      <c r="R409" s="231">
        <f t="shared" si="196"/>
        <v>701084</v>
      </c>
      <c r="S409" s="231">
        <f t="shared" si="187"/>
        <v>0</v>
      </c>
      <c r="T409" s="231">
        <f t="shared" si="188"/>
        <v>0</v>
      </c>
      <c r="U409" s="231">
        <f t="shared" si="189"/>
        <v>13228</v>
      </c>
      <c r="V409" s="74">
        <f t="shared" si="197"/>
        <v>13228</v>
      </c>
      <c r="W409" s="102">
        <v>1</v>
      </c>
      <c r="X409" s="102">
        <v>5</v>
      </c>
      <c r="Y409" s="212">
        <v>661400</v>
      </c>
      <c r="Z409" s="367"/>
      <c r="AA409" s="212">
        <v>66140</v>
      </c>
      <c r="AB409" s="1535"/>
      <c r="AC409" s="212"/>
      <c r="AD409" s="231">
        <f t="shared" si="190"/>
        <v>727540</v>
      </c>
      <c r="AE409" s="102">
        <v>1</v>
      </c>
      <c r="AF409" s="102">
        <v>6</v>
      </c>
      <c r="AG409" s="212">
        <v>661400</v>
      </c>
      <c r="AH409" s="367"/>
      <c r="AI409" s="212">
        <v>79368</v>
      </c>
      <c r="AJ409" s="212"/>
      <c r="AK409" s="212"/>
      <c r="AL409" s="231">
        <f t="shared" si="191"/>
        <v>740768</v>
      </c>
    </row>
    <row r="410" spans="1:38" ht="18.95" customHeight="1">
      <c r="A410" s="102">
        <v>10</v>
      </c>
      <c r="B410" s="102" t="s">
        <v>6746</v>
      </c>
      <c r="C410" s="102">
        <v>1</v>
      </c>
      <c r="D410" s="102">
        <v>14</v>
      </c>
      <c r="E410" s="212">
        <v>661400</v>
      </c>
      <c r="F410" s="367"/>
      <c r="G410" s="212">
        <v>185192</v>
      </c>
      <c r="H410" s="1535"/>
      <c r="I410" s="212"/>
      <c r="J410" s="231">
        <f t="shared" si="195"/>
        <v>846592</v>
      </c>
      <c r="K410" s="102">
        <v>1</v>
      </c>
      <c r="L410" s="102">
        <v>13</v>
      </c>
      <c r="M410" s="212">
        <v>661400</v>
      </c>
      <c r="N410" s="367"/>
      <c r="O410" s="212">
        <v>171964</v>
      </c>
      <c r="P410" s="1535"/>
      <c r="Q410" s="212"/>
      <c r="R410" s="231">
        <f t="shared" si="196"/>
        <v>833364</v>
      </c>
      <c r="S410" s="231">
        <f t="shared" si="187"/>
        <v>0</v>
      </c>
      <c r="T410" s="231">
        <f t="shared" si="188"/>
        <v>0</v>
      </c>
      <c r="U410" s="231">
        <f t="shared" si="189"/>
        <v>13228</v>
      </c>
      <c r="V410" s="74">
        <f t="shared" si="197"/>
        <v>13228</v>
      </c>
      <c r="W410" s="102">
        <v>1</v>
      </c>
      <c r="X410" s="102">
        <v>15</v>
      </c>
      <c r="Y410" s="212">
        <v>661400</v>
      </c>
      <c r="Z410" s="367"/>
      <c r="AA410" s="212">
        <v>198420</v>
      </c>
      <c r="AB410" s="1535"/>
      <c r="AC410" s="212"/>
      <c r="AD410" s="231">
        <f t="shared" si="190"/>
        <v>859820</v>
      </c>
      <c r="AE410" s="102">
        <v>1</v>
      </c>
      <c r="AF410" s="102">
        <v>16</v>
      </c>
      <c r="AG410" s="212">
        <v>661400</v>
      </c>
      <c r="AH410" s="367"/>
      <c r="AI410" s="212">
        <v>198420</v>
      </c>
      <c r="AJ410" s="212"/>
      <c r="AK410" s="212"/>
      <c r="AL410" s="231">
        <f t="shared" si="191"/>
        <v>859820</v>
      </c>
    </row>
    <row r="411" spans="1:38" ht="18.95" customHeight="1">
      <c r="A411" s="102">
        <v>11</v>
      </c>
      <c r="B411" s="102" t="s">
        <v>6747</v>
      </c>
      <c r="C411" s="102">
        <v>1</v>
      </c>
      <c r="D411" s="102">
        <v>14</v>
      </c>
      <c r="E411" s="212">
        <v>661400</v>
      </c>
      <c r="F411" s="367"/>
      <c r="G411" s="212">
        <v>185192</v>
      </c>
      <c r="H411" s="1535"/>
      <c r="I411" s="212"/>
      <c r="J411" s="231">
        <f t="shared" si="195"/>
        <v>846592</v>
      </c>
      <c r="K411" s="102">
        <v>1</v>
      </c>
      <c r="L411" s="102">
        <v>13</v>
      </c>
      <c r="M411" s="212">
        <v>661400</v>
      </c>
      <c r="N411" s="367"/>
      <c r="O411" s="212">
        <v>171964</v>
      </c>
      <c r="P411" s="1535"/>
      <c r="Q411" s="212"/>
      <c r="R411" s="231">
        <f t="shared" si="196"/>
        <v>833364</v>
      </c>
      <c r="S411" s="231">
        <f t="shared" si="187"/>
        <v>0</v>
      </c>
      <c r="T411" s="231">
        <f t="shared" si="188"/>
        <v>0</v>
      </c>
      <c r="U411" s="231">
        <f t="shared" si="189"/>
        <v>13228</v>
      </c>
      <c r="V411" s="74">
        <f t="shared" si="197"/>
        <v>13228</v>
      </c>
      <c r="W411" s="102">
        <v>1</v>
      </c>
      <c r="X411" s="102">
        <v>15</v>
      </c>
      <c r="Y411" s="212">
        <v>661400</v>
      </c>
      <c r="Z411" s="367"/>
      <c r="AA411" s="212">
        <v>198420</v>
      </c>
      <c r="AB411" s="1535"/>
      <c r="AC411" s="212"/>
      <c r="AD411" s="231">
        <f t="shared" si="190"/>
        <v>859820</v>
      </c>
      <c r="AE411" s="102">
        <v>1</v>
      </c>
      <c r="AF411" s="102">
        <v>16</v>
      </c>
      <c r="AG411" s="212">
        <v>661400</v>
      </c>
      <c r="AH411" s="367"/>
      <c r="AI411" s="212">
        <v>198420</v>
      </c>
      <c r="AJ411" s="212"/>
      <c r="AK411" s="212"/>
      <c r="AL411" s="231">
        <f t="shared" si="191"/>
        <v>859820</v>
      </c>
    </row>
    <row r="412" spans="1:38" ht="18.95" customHeight="1">
      <c r="A412" s="102">
        <v>12</v>
      </c>
      <c r="B412" s="102" t="s">
        <v>1582</v>
      </c>
      <c r="C412" s="102">
        <v>1</v>
      </c>
      <c r="D412" s="102">
        <v>9</v>
      </c>
      <c r="E412" s="212">
        <v>661400</v>
      </c>
      <c r="F412" s="367"/>
      <c r="G412" s="212">
        <v>119052</v>
      </c>
      <c r="H412" s="1535"/>
      <c r="I412" s="212"/>
      <c r="J412" s="231">
        <f t="shared" si="195"/>
        <v>780452</v>
      </c>
      <c r="K412" s="102">
        <v>1</v>
      </c>
      <c r="L412" s="102">
        <v>8</v>
      </c>
      <c r="M412" s="212">
        <v>661400</v>
      </c>
      <c r="N412" s="367"/>
      <c r="O412" s="212">
        <v>105824</v>
      </c>
      <c r="P412" s="1535"/>
      <c r="Q412" s="212"/>
      <c r="R412" s="231">
        <f t="shared" si="196"/>
        <v>767224</v>
      </c>
      <c r="S412" s="231">
        <f t="shared" si="187"/>
        <v>0</v>
      </c>
      <c r="T412" s="231">
        <f t="shared" si="188"/>
        <v>0</v>
      </c>
      <c r="U412" s="231">
        <f t="shared" si="189"/>
        <v>13228</v>
      </c>
      <c r="V412" s="74">
        <f t="shared" si="197"/>
        <v>13228</v>
      </c>
      <c r="W412" s="102">
        <v>1</v>
      </c>
      <c r="X412" s="102">
        <v>10</v>
      </c>
      <c r="Y412" s="212">
        <v>661400</v>
      </c>
      <c r="Z412" s="367"/>
      <c r="AA412" s="212">
        <v>132280</v>
      </c>
      <c r="AB412" s="1535"/>
      <c r="AC412" s="212"/>
      <c r="AD412" s="231">
        <f t="shared" si="190"/>
        <v>793680</v>
      </c>
      <c r="AE412" s="102">
        <v>1</v>
      </c>
      <c r="AF412" s="102">
        <v>11</v>
      </c>
      <c r="AG412" s="212">
        <v>661400</v>
      </c>
      <c r="AH412" s="367"/>
      <c r="AI412" s="212">
        <v>145508</v>
      </c>
      <c r="AJ412" s="212"/>
      <c r="AK412" s="212"/>
      <c r="AL412" s="231">
        <f t="shared" si="191"/>
        <v>806908</v>
      </c>
    </row>
    <row r="413" spans="1:38" ht="18.95" customHeight="1">
      <c r="A413" s="102">
        <v>13</v>
      </c>
      <c r="B413" s="102" t="s">
        <v>6748</v>
      </c>
      <c r="C413" s="102">
        <v>1</v>
      </c>
      <c r="D413" s="102">
        <v>9</v>
      </c>
      <c r="E413" s="212">
        <v>661400</v>
      </c>
      <c r="F413" s="367"/>
      <c r="G413" s="212">
        <v>119052</v>
      </c>
      <c r="H413" s="1535"/>
      <c r="I413" s="212"/>
      <c r="J413" s="231">
        <f>+E413+F413+G413+H413</f>
        <v>780452</v>
      </c>
      <c r="K413" s="102">
        <v>1</v>
      </c>
      <c r="L413" s="102">
        <v>8</v>
      </c>
      <c r="M413" s="212">
        <v>661400</v>
      </c>
      <c r="N413" s="367"/>
      <c r="O413" s="212">
        <v>105824</v>
      </c>
      <c r="P413" s="1535"/>
      <c r="Q413" s="212"/>
      <c r="R413" s="231">
        <f>M413+O413+P413+Q413</f>
        <v>767224</v>
      </c>
      <c r="S413" s="231">
        <f t="shared" si="187"/>
        <v>0</v>
      </c>
      <c r="T413" s="231">
        <f t="shared" si="188"/>
        <v>0</v>
      </c>
      <c r="U413" s="231">
        <f t="shared" si="189"/>
        <v>13228</v>
      </c>
      <c r="V413" s="74">
        <f>J413-R413</f>
        <v>13228</v>
      </c>
      <c r="W413" s="102">
        <v>1</v>
      </c>
      <c r="X413" s="102">
        <v>10</v>
      </c>
      <c r="Y413" s="212">
        <v>661400</v>
      </c>
      <c r="Z413" s="367"/>
      <c r="AA413" s="212">
        <v>132280</v>
      </c>
      <c r="AB413" s="1535"/>
      <c r="AC413" s="212"/>
      <c r="AD413" s="231">
        <f t="shared" si="190"/>
        <v>793680</v>
      </c>
      <c r="AE413" s="102">
        <v>1</v>
      </c>
      <c r="AF413" s="102">
        <v>11</v>
      </c>
      <c r="AG413" s="212">
        <v>661400</v>
      </c>
      <c r="AH413" s="367"/>
      <c r="AI413" s="212">
        <v>145508</v>
      </c>
      <c r="AJ413" s="212"/>
      <c r="AK413" s="212"/>
      <c r="AL413" s="231">
        <f t="shared" si="191"/>
        <v>806908</v>
      </c>
    </row>
    <row r="414" spans="1:38" ht="18.95" customHeight="1">
      <c r="A414" s="102">
        <v>14</v>
      </c>
      <c r="B414" s="102" t="s">
        <v>6749</v>
      </c>
      <c r="C414" s="102">
        <v>1</v>
      </c>
      <c r="D414" s="102">
        <v>9</v>
      </c>
      <c r="E414" s="212">
        <v>661400</v>
      </c>
      <c r="F414" s="367"/>
      <c r="G414" s="212">
        <v>119052</v>
      </c>
      <c r="H414" s="1535"/>
      <c r="I414" s="212"/>
      <c r="J414" s="231">
        <f t="shared" ref="J414:J418" si="198">+E414+F414+G414+H414</f>
        <v>780452</v>
      </c>
      <c r="K414" s="102">
        <v>1</v>
      </c>
      <c r="L414" s="102">
        <v>8</v>
      </c>
      <c r="M414" s="212">
        <v>661400</v>
      </c>
      <c r="N414" s="367"/>
      <c r="O414" s="212">
        <v>105824</v>
      </c>
      <c r="P414" s="1535"/>
      <c r="Q414" s="212"/>
      <c r="R414" s="231">
        <f t="shared" ref="R414:R418" si="199">M414+O414+P414+Q414</f>
        <v>767224</v>
      </c>
      <c r="S414" s="231">
        <f t="shared" si="187"/>
        <v>0</v>
      </c>
      <c r="T414" s="231">
        <f t="shared" si="188"/>
        <v>0</v>
      </c>
      <c r="U414" s="231">
        <f t="shared" si="189"/>
        <v>13228</v>
      </c>
      <c r="V414" s="74">
        <f t="shared" ref="V414:V418" si="200">J414-R414</f>
        <v>13228</v>
      </c>
      <c r="W414" s="102">
        <v>1</v>
      </c>
      <c r="X414" s="102">
        <v>10</v>
      </c>
      <c r="Y414" s="212">
        <v>661400</v>
      </c>
      <c r="Z414" s="367"/>
      <c r="AA414" s="212">
        <v>132280</v>
      </c>
      <c r="AB414" s="1535"/>
      <c r="AC414" s="212"/>
      <c r="AD414" s="231">
        <f t="shared" si="190"/>
        <v>793680</v>
      </c>
      <c r="AE414" s="102">
        <v>1</v>
      </c>
      <c r="AF414" s="102">
        <v>11</v>
      </c>
      <c r="AG414" s="212">
        <v>661400</v>
      </c>
      <c r="AH414" s="367"/>
      <c r="AI414" s="212">
        <v>145508</v>
      </c>
      <c r="AJ414" s="212"/>
      <c r="AK414" s="212"/>
      <c r="AL414" s="231">
        <f t="shared" si="191"/>
        <v>806908</v>
      </c>
    </row>
    <row r="415" spans="1:38" ht="18.95" customHeight="1">
      <c r="A415" s="102">
        <v>15</v>
      </c>
      <c r="B415" s="102" t="s">
        <v>1583</v>
      </c>
      <c r="C415" s="102">
        <v>1</v>
      </c>
      <c r="D415" s="102">
        <v>9</v>
      </c>
      <c r="E415" s="212">
        <v>661400</v>
      </c>
      <c r="F415" s="367"/>
      <c r="G415" s="212">
        <v>119052</v>
      </c>
      <c r="H415" s="1535"/>
      <c r="I415" s="212"/>
      <c r="J415" s="231">
        <f t="shared" si="198"/>
        <v>780452</v>
      </c>
      <c r="K415" s="102">
        <v>1</v>
      </c>
      <c r="L415" s="102">
        <v>8</v>
      </c>
      <c r="M415" s="212">
        <v>661400</v>
      </c>
      <c r="N415" s="367"/>
      <c r="O415" s="212">
        <v>105824</v>
      </c>
      <c r="P415" s="1535"/>
      <c r="Q415" s="212"/>
      <c r="R415" s="231">
        <f t="shared" si="199"/>
        <v>767224</v>
      </c>
      <c r="S415" s="231">
        <f t="shared" si="187"/>
        <v>0</v>
      </c>
      <c r="T415" s="231">
        <f t="shared" si="188"/>
        <v>0</v>
      </c>
      <c r="U415" s="231">
        <f t="shared" si="189"/>
        <v>13228</v>
      </c>
      <c r="V415" s="74">
        <f t="shared" si="200"/>
        <v>13228</v>
      </c>
      <c r="W415" s="102">
        <v>1</v>
      </c>
      <c r="X415" s="102">
        <v>10</v>
      </c>
      <c r="Y415" s="212">
        <v>661400</v>
      </c>
      <c r="Z415" s="367"/>
      <c r="AA415" s="212">
        <v>132280</v>
      </c>
      <c r="AB415" s="1535"/>
      <c r="AC415" s="212"/>
      <c r="AD415" s="231">
        <f t="shared" si="190"/>
        <v>793680</v>
      </c>
      <c r="AE415" s="102">
        <v>1</v>
      </c>
      <c r="AF415" s="102">
        <v>11</v>
      </c>
      <c r="AG415" s="212">
        <v>661400</v>
      </c>
      <c r="AH415" s="367"/>
      <c r="AI415" s="212">
        <v>145508</v>
      </c>
      <c r="AJ415" s="212"/>
      <c r="AK415" s="212"/>
      <c r="AL415" s="231">
        <f t="shared" si="191"/>
        <v>806908</v>
      </c>
    </row>
    <row r="416" spans="1:38" ht="18.95" customHeight="1">
      <c r="A416" s="102">
        <v>16</v>
      </c>
      <c r="B416" s="102" t="s">
        <v>6750</v>
      </c>
      <c r="C416" s="102">
        <v>1</v>
      </c>
      <c r="D416" s="102">
        <v>4</v>
      </c>
      <c r="E416" s="212">
        <v>661400</v>
      </c>
      <c r="F416" s="367"/>
      <c r="G416" s="212">
        <v>52912</v>
      </c>
      <c r="H416" s="1535"/>
      <c r="I416" s="212"/>
      <c r="J416" s="231">
        <f t="shared" si="198"/>
        <v>714312</v>
      </c>
      <c r="K416" s="102">
        <v>1</v>
      </c>
      <c r="L416" s="102">
        <v>3</v>
      </c>
      <c r="M416" s="212">
        <v>661400</v>
      </c>
      <c r="N416" s="367"/>
      <c r="O416" s="212">
        <v>39684</v>
      </c>
      <c r="P416" s="1535"/>
      <c r="Q416" s="212"/>
      <c r="R416" s="231">
        <f t="shared" si="199"/>
        <v>701084</v>
      </c>
      <c r="S416" s="231">
        <f t="shared" si="187"/>
        <v>0</v>
      </c>
      <c r="T416" s="231">
        <f t="shared" si="188"/>
        <v>0</v>
      </c>
      <c r="U416" s="231">
        <f t="shared" si="189"/>
        <v>13228</v>
      </c>
      <c r="V416" s="74">
        <f t="shared" si="200"/>
        <v>13228</v>
      </c>
      <c r="W416" s="102">
        <v>1</v>
      </c>
      <c r="X416" s="102">
        <v>5</v>
      </c>
      <c r="Y416" s="212">
        <v>661400</v>
      </c>
      <c r="Z416" s="367"/>
      <c r="AA416" s="212">
        <v>66140</v>
      </c>
      <c r="AB416" s="1535"/>
      <c r="AC416" s="212"/>
      <c r="AD416" s="231">
        <f t="shared" si="190"/>
        <v>727540</v>
      </c>
      <c r="AE416" s="102">
        <v>1</v>
      </c>
      <c r="AF416" s="102">
        <v>6</v>
      </c>
      <c r="AG416" s="212">
        <v>661400</v>
      </c>
      <c r="AH416" s="367"/>
      <c r="AI416" s="212">
        <v>79368</v>
      </c>
      <c r="AJ416" s="212"/>
      <c r="AK416" s="212"/>
      <c r="AL416" s="231">
        <f t="shared" si="191"/>
        <v>740768</v>
      </c>
    </row>
    <row r="417" spans="1:38" ht="18.95" customHeight="1">
      <c r="A417" s="102">
        <v>17</v>
      </c>
      <c r="B417" s="102" t="s">
        <v>6751</v>
      </c>
      <c r="C417" s="102">
        <v>1</v>
      </c>
      <c r="D417" s="102">
        <v>9</v>
      </c>
      <c r="E417" s="212">
        <v>661400</v>
      </c>
      <c r="F417" s="367"/>
      <c r="G417" s="212">
        <v>119052</v>
      </c>
      <c r="H417" s="1535"/>
      <c r="I417" s="212"/>
      <c r="J417" s="231">
        <f t="shared" si="198"/>
        <v>780452</v>
      </c>
      <c r="K417" s="102">
        <v>1</v>
      </c>
      <c r="L417" s="102">
        <v>8</v>
      </c>
      <c r="M417" s="212">
        <v>661400</v>
      </c>
      <c r="N417" s="367"/>
      <c r="O417" s="212">
        <v>105824</v>
      </c>
      <c r="P417" s="1535"/>
      <c r="Q417" s="212"/>
      <c r="R417" s="231">
        <f t="shared" si="199"/>
        <v>767224</v>
      </c>
      <c r="S417" s="231">
        <f t="shared" si="187"/>
        <v>0</v>
      </c>
      <c r="T417" s="231">
        <f t="shared" si="188"/>
        <v>0</v>
      </c>
      <c r="U417" s="231">
        <f t="shared" si="189"/>
        <v>13228</v>
      </c>
      <c r="V417" s="74">
        <f t="shared" si="200"/>
        <v>13228</v>
      </c>
      <c r="W417" s="102">
        <v>1</v>
      </c>
      <c r="X417" s="102">
        <v>10</v>
      </c>
      <c r="Y417" s="212">
        <v>661400</v>
      </c>
      <c r="Z417" s="367"/>
      <c r="AA417" s="212">
        <v>132280</v>
      </c>
      <c r="AB417" s="1535"/>
      <c r="AC417" s="212"/>
      <c r="AD417" s="231">
        <f t="shared" si="190"/>
        <v>793680</v>
      </c>
      <c r="AE417" s="102">
        <v>1</v>
      </c>
      <c r="AF417" s="102">
        <v>11</v>
      </c>
      <c r="AG417" s="212">
        <v>661400</v>
      </c>
      <c r="AH417" s="367"/>
      <c r="AI417" s="212">
        <v>145508</v>
      </c>
      <c r="AJ417" s="212"/>
      <c r="AK417" s="212"/>
      <c r="AL417" s="231">
        <f t="shared" si="191"/>
        <v>806908</v>
      </c>
    </row>
    <row r="418" spans="1:38" ht="18.95" customHeight="1">
      <c r="A418" s="102">
        <v>18</v>
      </c>
      <c r="B418" s="102" t="s">
        <v>6752</v>
      </c>
      <c r="C418" s="102">
        <v>1</v>
      </c>
      <c r="D418" s="102">
        <v>9</v>
      </c>
      <c r="E418" s="212">
        <v>661400</v>
      </c>
      <c r="F418" s="367"/>
      <c r="G418" s="212">
        <v>119052</v>
      </c>
      <c r="H418" s="1535"/>
      <c r="I418" s="212"/>
      <c r="J418" s="231">
        <f t="shared" si="198"/>
        <v>780452</v>
      </c>
      <c r="K418" s="102">
        <v>1</v>
      </c>
      <c r="L418" s="102">
        <v>8</v>
      </c>
      <c r="M418" s="212">
        <v>661400</v>
      </c>
      <c r="N418" s="367"/>
      <c r="O418" s="212">
        <v>105824</v>
      </c>
      <c r="P418" s="1535"/>
      <c r="Q418" s="212"/>
      <c r="R418" s="231">
        <f t="shared" si="199"/>
        <v>767224</v>
      </c>
      <c r="S418" s="231">
        <f t="shared" si="187"/>
        <v>0</v>
      </c>
      <c r="T418" s="231">
        <f t="shared" si="188"/>
        <v>0</v>
      </c>
      <c r="U418" s="231">
        <f t="shared" si="189"/>
        <v>13228</v>
      </c>
      <c r="V418" s="74">
        <f t="shared" si="200"/>
        <v>13228</v>
      </c>
      <c r="W418" s="102">
        <v>1</v>
      </c>
      <c r="X418" s="102">
        <v>10</v>
      </c>
      <c r="Y418" s="212">
        <v>661400</v>
      </c>
      <c r="Z418" s="367"/>
      <c r="AA418" s="212">
        <v>132280</v>
      </c>
      <c r="AB418" s="1535"/>
      <c r="AC418" s="212"/>
      <c r="AD418" s="231">
        <f t="shared" si="190"/>
        <v>793680</v>
      </c>
      <c r="AE418" s="102">
        <v>1</v>
      </c>
      <c r="AF418" s="102">
        <v>11</v>
      </c>
      <c r="AG418" s="212">
        <v>661400</v>
      </c>
      <c r="AH418" s="367"/>
      <c r="AI418" s="212">
        <v>145508</v>
      </c>
      <c r="AJ418" s="212"/>
      <c r="AK418" s="212"/>
      <c r="AL418" s="231">
        <f t="shared" si="191"/>
        <v>806908</v>
      </c>
    </row>
    <row r="419" spans="1:38" ht="18.95" customHeight="1">
      <c r="A419" s="102">
        <v>19</v>
      </c>
      <c r="B419" s="102" t="s">
        <v>6753</v>
      </c>
      <c r="C419" s="102">
        <v>1</v>
      </c>
      <c r="D419" s="102">
        <v>9</v>
      </c>
      <c r="E419" s="212">
        <v>661400</v>
      </c>
      <c r="F419" s="367"/>
      <c r="G419" s="212">
        <v>119052</v>
      </c>
      <c r="H419" s="1535"/>
      <c r="I419" s="212"/>
      <c r="J419" s="231">
        <f>+E419+F419+G419+H419</f>
        <v>780452</v>
      </c>
      <c r="K419" s="102">
        <v>1</v>
      </c>
      <c r="L419" s="102">
        <v>8</v>
      </c>
      <c r="M419" s="212">
        <v>661400</v>
      </c>
      <c r="N419" s="367"/>
      <c r="O419" s="212">
        <v>105824</v>
      </c>
      <c r="P419" s="1535"/>
      <c r="Q419" s="212"/>
      <c r="R419" s="231">
        <f>M419+O419+P419+Q419</f>
        <v>767224</v>
      </c>
      <c r="S419" s="231">
        <f t="shared" si="187"/>
        <v>0</v>
      </c>
      <c r="T419" s="231">
        <f t="shared" si="188"/>
        <v>0</v>
      </c>
      <c r="U419" s="231">
        <f t="shared" si="189"/>
        <v>13228</v>
      </c>
      <c r="V419" s="74">
        <f>J419-R419</f>
        <v>13228</v>
      </c>
      <c r="W419" s="102">
        <v>1</v>
      </c>
      <c r="X419" s="102">
        <v>10</v>
      </c>
      <c r="Y419" s="212">
        <v>661400</v>
      </c>
      <c r="Z419" s="367"/>
      <c r="AA419" s="212">
        <v>132280</v>
      </c>
      <c r="AB419" s="1535"/>
      <c r="AC419" s="212"/>
      <c r="AD419" s="231">
        <f t="shared" si="190"/>
        <v>793680</v>
      </c>
      <c r="AE419" s="102">
        <v>1</v>
      </c>
      <c r="AF419" s="102">
        <v>11</v>
      </c>
      <c r="AG419" s="212">
        <v>661400</v>
      </c>
      <c r="AH419" s="367"/>
      <c r="AI419" s="212">
        <v>145508</v>
      </c>
      <c r="AJ419" s="212"/>
      <c r="AK419" s="212"/>
      <c r="AL419" s="231">
        <f t="shared" si="191"/>
        <v>806908</v>
      </c>
    </row>
    <row r="420" spans="1:38" ht="18.95" customHeight="1">
      <c r="A420" s="102">
        <v>20</v>
      </c>
      <c r="B420" s="102" t="s">
        <v>6754</v>
      </c>
      <c r="C420" s="102">
        <v>1</v>
      </c>
      <c r="D420" s="102">
        <v>9</v>
      </c>
      <c r="E420" s="212">
        <v>661400</v>
      </c>
      <c r="F420" s="367"/>
      <c r="G420" s="212">
        <v>119052</v>
      </c>
      <c r="H420" s="1535"/>
      <c r="I420" s="212"/>
      <c r="J420" s="231">
        <f t="shared" ref="J420:J424" si="201">+E420+F420+G420+H420</f>
        <v>780452</v>
      </c>
      <c r="K420" s="102">
        <v>1</v>
      </c>
      <c r="L420" s="102">
        <v>8</v>
      </c>
      <c r="M420" s="212">
        <v>661400</v>
      </c>
      <c r="N420" s="367"/>
      <c r="O420" s="212">
        <v>105824</v>
      </c>
      <c r="P420" s="1535"/>
      <c r="Q420" s="212"/>
      <c r="R420" s="231">
        <f t="shared" ref="R420:R424" si="202">M420+O420+P420+Q420</f>
        <v>767224</v>
      </c>
      <c r="S420" s="231">
        <f t="shared" si="187"/>
        <v>0</v>
      </c>
      <c r="T420" s="231">
        <f t="shared" si="188"/>
        <v>0</v>
      </c>
      <c r="U420" s="231">
        <f t="shared" si="189"/>
        <v>13228</v>
      </c>
      <c r="V420" s="74">
        <f t="shared" ref="V420:V424" si="203">J420-R420</f>
        <v>13228</v>
      </c>
      <c r="W420" s="102">
        <v>1</v>
      </c>
      <c r="X420" s="102">
        <v>10</v>
      </c>
      <c r="Y420" s="212">
        <v>661400</v>
      </c>
      <c r="Z420" s="367"/>
      <c r="AA420" s="212">
        <v>132280</v>
      </c>
      <c r="AB420" s="1535"/>
      <c r="AC420" s="212"/>
      <c r="AD420" s="231">
        <f t="shared" si="190"/>
        <v>793680</v>
      </c>
      <c r="AE420" s="102">
        <v>1</v>
      </c>
      <c r="AF420" s="102">
        <v>11</v>
      </c>
      <c r="AG420" s="212">
        <v>661400</v>
      </c>
      <c r="AH420" s="367"/>
      <c r="AI420" s="212">
        <v>145508</v>
      </c>
      <c r="AJ420" s="212"/>
      <c r="AK420" s="212"/>
      <c r="AL420" s="231">
        <f t="shared" si="191"/>
        <v>806908</v>
      </c>
    </row>
    <row r="421" spans="1:38" ht="18.95" customHeight="1">
      <c r="A421" s="102">
        <v>21</v>
      </c>
      <c r="B421" s="102" t="s">
        <v>6755</v>
      </c>
      <c r="C421" s="102">
        <v>1</v>
      </c>
      <c r="D421" s="102">
        <v>9</v>
      </c>
      <c r="E421" s="212">
        <v>661400</v>
      </c>
      <c r="F421" s="367"/>
      <c r="G421" s="212">
        <v>119052</v>
      </c>
      <c r="H421" s="1535"/>
      <c r="I421" s="212"/>
      <c r="J421" s="231">
        <f t="shared" si="201"/>
        <v>780452</v>
      </c>
      <c r="K421" s="102">
        <v>1</v>
      </c>
      <c r="L421" s="102">
        <v>8</v>
      </c>
      <c r="M421" s="212">
        <v>661400</v>
      </c>
      <c r="N421" s="367"/>
      <c r="O421" s="212">
        <v>105824</v>
      </c>
      <c r="P421" s="1535"/>
      <c r="Q421" s="212"/>
      <c r="R421" s="231">
        <f t="shared" si="202"/>
        <v>767224</v>
      </c>
      <c r="S421" s="231">
        <f t="shared" si="187"/>
        <v>0</v>
      </c>
      <c r="T421" s="231">
        <f t="shared" si="188"/>
        <v>0</v>
      </c>
      <c r="U421" s="231">
        <f t="shared" si="189"/>
        <v>13228</v>
      </c>
      <c r="V421" s="74">
        <f t="shared" si="203"/>
        <v>13228</v>
      </c>
      <c r="W421" s="102">
        <v>1</v>
      </c>
      <c r="X421" s="102">
        <v>10</v>
      </c>
      <c r="Y421" s="212">
        <v>661400</v>
      </c>
      <c r="Z421" s="367"/>
      <c r="AA421" s="212">
        <v>132280</v>
      </c>
      <c r="AB421" s="1535"/>
      <c r="AC421" s="212"/>
      <c r="AD421" s="231">
        <f t="shared" si="190"/>
        <v>793680</v>
      </c>
      <c r="AE421" s="102">
        <v>1</v>
      </c>
      <c r="AF421" s="102">
        <v>11</v>
      </c>
      <c r="AG421" s="212">
        <v>661400</v>
      </c>
      <c r="AH421" s="367"/>
      <c r="AI421" s="212">
        <v>145508</v>
      </c>
      <c r="AJ421" s="212"/>
      <c r="AK421" s="212"/>
      <c r="AL421" s="231">
        <f t="shared" si="191"/>
        <v>806908</v>
      </c>
    </row>
    <row r="422" spans="1:38" ht="18.95" customHeight="1">
      <c r="A422" s="102">
        <v>22</v>
      </c>
      <c r="B422" s="102" t="s">
        <v>6756</v>
      </c>
      <c r="C422" s="102">
        <v>1</v>
      </c>
      <c r="D422" s="102">
        <v>9</v>
      </c>
      <c r="E422" s="212">
        <v>661400</v>
      </c>
      <c r="F422" s="367"/>
      <c r="G422" s="212">
        <v>119052</v>
      </c>
      <c r="H422" s="1535"/>
      <c r="I422" s="212"/>
      <c r="J422" s="231">
        <f t="shared" si="201"/>
        <v>780452</v>
      </c>
      <c r="K422" s="102">
        <v>1</v>
      </c>
      <c r="L422" s="102">
        <v>8</v>
      </c>
      <c r="M422" s="212">
        <v>661400</v>
      </c>
      <c r="N422" s="367"/>
      <c r="O422" s="212">
        <v>105824</v>
      </c>
      <c r="P422" s="1535"/>
      <c r="Q422" s="212"/>
      <c r="R422" s="231">
        <f t="shared" si="202"/>
        <v>767224</v>
      </c>
      <c r="S422" s="231">
        <f t="shared" si="187"/>
        <v>0</v>
      </c>
      <c r="T422" s="231">
        <f t="shared" si="188"/>
        <v>0</v>
      </c>
      <c r="U422" s="231">
        <f t="shared" si="189"/>
        <v>13228</v>
      </c>
      <c r="V422" s="74">
        <f t="shared" si="203"/>
        <v>13228</v>
      </c>
      <c r="W422" s="102">
        <v>1</v>
      </c>
      <c r="X422" s="102">
        <v>10</v>
      </c>
      <c r="Y422" s="212">
        <v>661400</v>
      </c>
      <c r="Z422" s="367"/>
      <c r="AA422" s="212">
        <v>132280</v>
      </c>
      <c r="AB422" s="1535"/>
      <c r="AC422" s="212"/>
      <c r="AD422" s="231">
        <f t="shared" si="190"/>
        <v>793680</v>
      </c>
      <c r="AE422" s="102">
        <v>1</v>
      </c>
      <c r="AF422" s="102">
        <v>11</v>
      </c>
      <c r="AG422" s="212">
        <v>661400</v>
      </c>
      <c r="AH422" s="367"/>
      <c r="AI422" s="212">
        <v>145508</v>
      </c>
      <c r="AJ422" s="212"/>
      <c r="AK422" s="212"/>
      <c r="AL422" s="231">
        <f t="shared" si="191"/>
        <v>806908</v>
      </c>
    </row>
    <row r="423" spans="1:38" ht="18.95" customHeight="1">
      <c r="A423" s="102">
        <v>23</v>
      </c>
      <c r="B423" s="102" t="s">
        <v>6757</v>
      </c>
      <c r="C423" s="102">
        <v>1</v>
      </c>
      <c r="D423" s="102">
        <v>8</v>
      </c>
      <c r="E423" s="212">
        <v>661400</v>
      </c>
      <c r="F423" s="367"/>
      <c r="G423" s="212">
        <v>105824</v>
      </c>
      <c r="H423" s="1535">
        <v>8000</v>
      </c>
      <c r="I423" s="212"/>
      <c r="J423" s="231">
        <f t="shared" si="201"/>
        <v>775224</v>
      </c>
      <c r="K423" s="102">
        <v>1</v>
      </c>
      <c r="L423" s="102">
        <v>7</v>
      </c>
      <c r="M423" s="212">
        <v>661400</v>
      </c>
      <c r="N423" s="367"/>
      <c r="O423" s="212">
        <v>92596</v>
      </c>
      <c r="P423" s="1535">
        <v>8000</v>
      </c>
      <c r="Q423" s="212"/>
      <c r="R423" s="231">
        <f t="shared" si="202"/>
        <v>761996</v>
      </c>
      <c r="S423" s="231">
        <f t="shared" si="187"/>
        <v>0</v>
      </c>
      <c r="T423" s="231">
        <f t="shared" si="188"/>
        <v>0</v>
      </c>
      <c r="U423" s="231">
        <f t="shared" si="189"/>
        <v>13228</v>
      </c>
      <c r="V423" s="74">
        <f t="shared" si="203"/>
        <v>13228</v>
      </c>
      <c r="W423" s="102">
        <v>1</v>
      </c>
      <c r="X423" s="102">
        <v>9</v>
      </c>
      <c r="Y423" s="212">
        <v>661400</v>
      </c>
      <c r="Z423" s="367"/>
      <c r="AA423" s="212">
        <v>119052</v>
      </c>
      <c r="AB423" s="1535">
        <v>8000</v>
      </c>
      <c r="AC423" s="212"/>
      <c r="AD423" s="231">
        <f t="shared" si="190"/>
        <v>788452</v>
      </c>
      <c r="AE423" s="102">
        <v>1</v>
      </c>
      <c r="AF423" s="102">
        <v>10</v>
      </c>
      <c r="AG423" s="212">
        <v>661400</v>
      </c>
      <c r="AH423" s="367"/>
      <c r="AI423" s="212">
        <v>132280</v>
      </c>
      <c r="AJ423" s="212">
        <v>8000</v>
      </c>
      <c r="AK423" s="212"/>
      <c r="AL423" s="231">
        <f t="shared" si="191"/>
        <v>801680</v>
      </c>
    </row>
    <row r="424" spans="1:38" ht="18.95" customHeight="1" thickBot="1">
      <c r="A424" s="102">
        <v>24</v>
      </c>
      <c r="B424" s="102" t="s">
        <v>6758</v>
      </c>
      <c r="C424" s="102">
        <v>1</v>
      </c>
      <c r="D424" s="102">
        <v>6</v>
      </c>
      <c r="E424" s="212">
        <v>661400</v>
      </c>
      <c r="F424" s="367"/>
      <c r="G424" s="212">
        <v>79368</v>
      </c>
      <c r="H424" s="1536"/>
      <c r="I424" s="212"/>
      <c r="J424" s="231">
        <f t="shared" si="201"/>
        <v>740768</v>
      </c>
      <c r="K424" s="102">
        <v>1</v>
      </c>
      <c r="L424" s="102">
        <v>5</v>
      </c>
      <c r="M424" s="212">
        <v>661400</v>
      </c>
      <c r="N424" s="367"/>
      <c r="O424" s="212">
        <v>66140</v>
      </c>
      <c r="P424" s="1536"/>
      <c r="Q424" s="212"/>
      <c r="R424" s="231">
        <f t="shared" si="202"/>
        <v>727540</v>
      </c>
      <c r="S424" s="231">
        <f t="shared" si="187"/>
        <v>0</v>
      </c>
      <c r="T424" s="231">
        <f t="shared" si="188"/>
        <v>0</v>
      </c>
      <c r="U424" s="231">
        <f t="shared" si="189"/>
        <v>13228</v>
      </c>
      <c r="V424" s="74">
        <f t="shared" si="203"/>
        <v>13228</v>
      </c>
      <c r="W424" s="102">
        <v>1</v>
      </c>
      <c r="X424" s="102">
        <v>7</v>
      </c>
      <c r="Y424" s="212">
        <v>661400</v>
      </c>
      <c r="Z424" s="367"/>
      <c r="AA424" s="212">
        <v>92596</v>
      </c>
      <c r="AB424" s="1536"/>
      <c r="AC424" s="212"/>
      <c r="AD424" s="231">
        <f t="shared" si="190"/>
        <v>753996</v>
      </c>
      <c r="AE424" s="102">
        <v>1</v>
      </c>
      <c r="AF424" s="102">
        <v>8</v>
      </c>
      <c r="AG424" s="212">
        <v>661400</v>
      </c>
      <c r="AH424" s="367"/>
      <c r="AI424" s="212">
        <v>105824</v>
      </c>
      <c r="AJ424" s="212"/>
      <c r="AK424" s="212"/>
      <c r="AL424" s="231">
        <f t="shared" si="191"/>
        <v>767224</v>
      </c>
    </row>
    <row r="425" spans="1:38" ht="18.95" customHeight="1"/>
    <row r="427" spans="1:38" ht="16.5">
      <c r="A427" s="30"/>
      <c r="B427" s="221" t="s">
        <v>230</v>
      </c>
      <c r="C427" s="31"/>
      <c r="D427" s="31"/>
      <c r="E427" s="31"/>
      <c r="G427" s="31"/>
      <c r="H427" s="31"/>
      <c r="I427" s="31"/>
      <c r="J427" s="3"/>
      <c r="K427" s="22"/>
      <c r="L427" s="180"/>
      <c r="M427" s="22"/>
      <c r="N427" s="392"/>
      <c r="O427" s="180"/>
      <c r="P427" s="22"/>
      <c r="Q427" s="303"/>
      <c r="R427" s="133"/>
      <c r="S427" s="180"/>
      <c r="T427" s="180"/>
      <c r="U427" s="180"/>
      <c r="V427" s="22"/>
      <c r="W427" s="31"/>
      <c r="X427" s="31"/>
      <c r="Y427" s="31"/>
      <c r="AA427" s="31"/>
      <c r="AB427" s="31"/>
      <c r="AC427" s="31"/>
      <c r="AD427" s="3"/>
      <c r="AE427" s="31"/>
      <c r="AF427" s="31"/>
      <c r="AG427" s="31"/>
      <c r="AI427" s="31"/>
      <c r="AJ427" s="31"/>
      <c r="AK427" s="31"/>
      <c r="AL427" s="3"/>
    </row>
    <row r="428" spans="1:38" ht="14.25" thickBot="1">
      <c r="A428" s="30"/>
      <c r="B428" s="1650"/>
      <c r="C428" s="177"/>
      <c r="D428" s="177"/>
      <c r="E428" s="177"/>
      <c r="F428" s="353"/>
      <c r="G428" s="177"/>
      <c r="H428" s="1650"/>
      <c r="I428" s="177"/>
      <c r="J428" s="178"/>
      <c r="K428" s="9"/>
      <c r="L428" s="9"/>
      <c r="M428" s="178"/>
      <c r="N428" s="380"/>
      <c r="O428" s="222"/>
      <c r="P428" s="223"/>
      <c r="Q428" s="1720"/>
      <c r="R428" s="1720"/>
      <c r="S428" s="1720"/>
      <c r="T428" s="133"/>
      <c r="U428" s="133"/>
      <c r="V428" s="148"/>
      <c r="W428" s="9"/>
      <c r="X428" s="9"/>
      <c r="Y428" s="9"/>
      <c r="Z428" s="390"/>
      <c r="AA428" s="9"/>
      <c r="AB428" s="1652"/>
      <c r="AC428" s="9"/>
      <c r="AD428" s="178"/>
      <c r="AE428" s="9"/>
      <c r="AF428" s="9"/>
      <c r="AG428" s="9"/>
      <c r="AH428" s="390"/>
      <c r="AI428" s="9"/>
      <c r="AJ428" s="1652"/>
      <c r="AK428" s="9"/>
      <c r="AL428" s="178"/>
    </row>
    <row r="429" spans="1:38" s="181" customFormat="1" ht="16.5" customHeight="1">
      <c r="A429" s="30"/>
      <c r="B429" s="1926" t="s">
        <v>4711</v>
      </c>
      <c r="C429" s="1926"/>
      <c r="D429" s="1926"/>
      <c r="E429" s="1926"/>
      <c r="F429" s="1926"/>
      <c r="G429" s="1926"/>
      <c r="H429" s="1926"/>
      <c r="I429" s="1926"/>
      <c r="J429" s="1926"/>
      <c r="K429" s="1926"/>
      <c r="L429" s="1926"/>
      <c r="M429" s="180"/>
      <c r="N429" s="363"/>
      <c r="O429" s="34"/>
      <c r="P429" s="180"/>
      <c r="Q429" s="31"/>
      <c r="R429" s="41" t="s">
        <v>228</v>
      </c>
      <c r="S429" s="34"/>
      <c r="T429" s="34"/>
      <c r="U429" s="34"/>
      <c r="V429" s="180"/>
      <c r="W429" s="134"/>
      <c r="X429" s="134"/>
      <c r="Y429" s="134"/>
      <c r="Z429" s="354"/>
      <c r="AA429" s="31"/>
      <c r="AB429" s="179"/>
      <c r="AC429" s="31"/>
      <c r="AD429" s="31"/>
      <c r="AE429" s="134"/>
      <c r="AF429" s="134"/>
      <c r="AG429" s="134"/>
      <c r="AH429" s="354"/>
      <c r="AI429" s="31"/>
      <c r="AJ429" s="179"/>
      <c r="AK429" s="31"/>
      <c r="AL429" s="31"/>
    </row>
    <row r="430" spans="1:38" ht="36" customHeight="1">
      <c r="A430" s="245"/>
      <c r="B430" s="246"/>
      <c r="C430" s="1529" t="s">
        <v>4684</v>
      </c>
      <c r="D430" s="1529"/>
      <c r="E430" s="1529"/>
      <c r="F430" s="1530"/>
      <c r="G430" s="247"/>
      <c r="H430" s="248"/>
      <c r="I430" s="1531"/>
      <c r="J430" s="249"/>
      <c r="K430" s="1532" t="s">
        <v>433</v>
      </c>
      <c r="L430" s="1529"/>
      <c r="M430" s="1529"/>
      <c r="N430" s="1530"/>
      <c r="O430" s="1533"/>
      <c r="P430" s="1531"/>
      <c r="Q430" s="249"/>
      <c r="R430" s="249"/>
      <c r="S430" s="1915" t="s">
        <v>265</v>
      </c>
      <c r="T430" s="1916"/>
      <c r="U430" s="1916"/>
      <c r="V430" s="1917"/>
      <c r="W430" s="1529" t="s">
        <v>1663</v>
      </c>
      <c r="X430" s="1529"/>
      <c r="Y430" s="1529"/>
      <c r="Z430" s="1530"/>
      <c r="AA430" s="247"/>
      <c r="AB430" s="248"/>
      <c r="AC430" s="1531"/>
      <c r="AD430" s="249"/>
      <c r="AE430" s="1529" t="s">
        <v>6728</v>
      </c>
      <c r="AF430" s="1529"/>
      <c r="AG430" s="1529"/>
      <c r="AH430" s="1530"/>
      <c r="AI430" s="247"/>
      <c r="AJ430" s="248"/>
      <c r="AK430" s="1531"/>
      <c r="AL430" s="249"/>
    </row>
    <row r="431" spans="1:38" s="181" customFormat="1" ht="17.25" customHeight="1">
      <c r="A431" s="250"/>
      <c r="B431" s="251"/>
      <c r="C431" s="245"/>
      <c r="D431" s="245"/>
      <c r="E431" s="245"/>
      <c r="F431" s="391" t="s">
        <v>263</v>
      </c>
      <c r="G431" s="252"/>
      <c r="H431" s="253"/>
      <c r="I431" s="249"/>
      <c r="J431" s="224"/>
      <c r="K431" s="245"/>
      <c r="L431" s="245"/>
      <c r="M431" s="245"/>
      <c r="N431" s="363"/>
      <c r="O431" s="254" t="s">
        <v>263</v>
      </c>
      <c r="P431" s="254"/>
      <c r="Q431" s="22"/>
      <c r="R431" s="224"/>
      <c r="S431" s="245"/>
      <c r="T431" s="1923" t="s">
        <v>260</v>
      </c>
      <c r="U431" s="1923" t="s">
        <v>263</v>
      </c>
      <c r="V431" s="245"/>
      <c r="W431" s="245"/>
      <c r="X431" s="245"/>
      <c r="Y431" s="245"/>
      <c r="Z431" s="391" t="s">
        <v>263</v>
      </c>
      <c r="AA431" s="252"/>
      <c r="AB431" s="253"/>
      <c r="AC431" s="249"/>
      <c r="AD431" s="224"/>
      <c r="AE431" s="245"/>
      <c r="AF431" s="245"/>
      <c r="AG431" s="245"/>
      <c r="AH431" s="391" t="s">
        <v>263</v>
      </c>
      <c r="AI431" s="252"/>
      <c r="AJ431" s="253"/>
      <c r="AK431" s="249"/>
      <c r="AL431" s="224"/>
    </row>
    <row r="432" spans="1:38" s="181" customFormat="1" ht="16.5" customHeight="1">
      <c r="A432" s="228" t="s">
        <v>114</v>
      </c>
      <c r="B432" s="1653" t="s">
        <v>231</v>
      </c>
      <c r="C432" s="1653" t="s">
        <v>223</v>
      </c>
      <c r="D432" s="1653" t="s">
        <v>259</v>
      </c>
      <c r="E432" s="1657" t="s">
        <v>260</v>
      </c>
      <c r="F432" s="565" t="s">
        <v>341</v>
      </c>
      <c r="G432" s="268" t="s">
        <v>318</v>
      </c>
      <c r="H432" s="268" t="s">
        <v>261</v>
      </c>
      <c r="I432" s="268" t="s">
        <v>319</v>
      </c>
      <c r="J432" s="1657" t="s">
        <v>262</v>
      </c>
      <c r="K432" s="1653" t="s">
        <v>223</v>
      </c>
      <c r="L432" s="1653" t="s">
        <v>259</v>
      </c>
      <c r="M432" s="1657" t="s">
        <v>260</v>
      </c>
      <c r="N432" s="566" t="s">
        <v>341</v>
      </c>
      <c r="O432" s="268" t="s">
        <v>318</v>
      </c>
      <c r="P432" s="268" t="s">
        <v>261</v>
      </c>
      <c r="Q432" s="268" t="s">
        <v>319</v>
      </c>
      <c r="R432" s="1657" t="s">
        <v>262</v>
      </c>
      <c r="S432" s="1653" t="s">
        <v>223</v>
      </c>
      <c r="T432" s="1924"/>
      <c r="U432" s="1924"/>
      <c r="V432" s="1653" t="s">
        <v>264</v>
      </c>
      <c r="W432" s="1653" t="s">
        <v>223</v>
      </c>
      <c r="X432" s="1653" t="s">
        <v>259</v>
      </c>
      <c r="Y432" s="1657" t="s">
        <v>260</v>
      </c>
      <c r="Z432" s="565" t="s">
        <v>341</v>
      </c>
      <c r="AA432" s="268" t="s">
        <v>318</v>
      </c>
      <c r="AB432" s="268" t="s">
        <v>261</v>
      </c>
      <c r="AC432" s="268" t="s">
        <v>319</v>
      </c>
      <c r="AD432" s="1657" t="s">
        <v>262</v>
      </c>
      <c r="AE432" s="1653" t="s">
        <v>223</v>
      </c>
      <c r="AF432" s="1653" t="s">
        <v>259</v>
      </c>
      <c r="AG432" s="1657" t="s">
        <v>260</v>
      </c>
      <c r="AH432" s="565" t="s">
        <v>341</v>
      </c>
      <c r="AI432" s="268" t="s">
        <v>318</v>
      </c>
      <c r="AJ432" s="268" t="s">
        <v>261</v>
      </c>
      <c r="AK432" s="268" t="s">
        <v>319</v>
      </c>
      <c r="AL432" s="1657" t="s">
        <v>262</v>
      </c>
    </row>
    <row r="433" spans="1:38" s="15" customFormat="1" ht="12.75">
      <c r="A433" s="123">
        <v>1</v>
      </c>
      <c r="B433" s="123">
        <v>2</v>
      </c>
      <c r="C433" s="228">
        <v>3</v>
      </c>
      <c r="D433" s="123">
        <v>4</v>
      </c>
      <c r="E433" s="123">
        <v>5</v>
      </c>
      <c r="F433" s="364">
        <v>6</v>
      </c>
      <c r="G433" s="123">
        <v>7</v>
      </c>
      <c r="H433" s="123">
        <v>8</v>
      </c>
      <c r="I433" s="228">
        <v>9</v>
      </c>
      <c r="J433" s="123">
        <v>10</v>
      </c>
      <c r="K433" s="123">
        <v>11</v>
      </c>
      <c r="L433" s="228">
        <v>12</v>
      </c>
      <c r="M433" s="123">
        <v>13</v>
      </c>
      <c r="N433" s="364">
        <v>14</v>
      </c>
      <c r="O433" s="228">
        <v>15</v>
      </c>
      <c r="P433" s="123">
        <v>16</v>
      </c>
      <c r="Q433" s="123">
        <v>17</v>
      </c>
      <c r="R433" s="228">
        <v>18</v>
      </c>
      <c r="S433" s="123">
        <v>19</v>
      </c>
      <c r="T433" s="123">
        <v>20</v>
      </c>
      <c r="U433" s="228">
        <v>21</v>
      </c>
      <c r="V433" s="123">
        <v>22</v>
      </c>
      <c r="W433" s="228">
        <v>23</v>
      </c>
      <c r="X433" s="123">
        <v>24</v>
      </c>
      <c r="Y433" s="228">
        <v>25</v>
      </c>
      <c r="Z433" s="123">
        <v>26</v>
      </c>
      <c r="AA433" s="228">
        <v>27</v>
      </c>
      <c r="AB433" s="123">
        <v>28</v>
      </c>
      <c r="AC433" s="228">
        <v>29</v>
      </c>
      <c r="AD433" s="123">
        <v>30</v>
      </c>
      <c r="AE433" s="228">
        <v>31</v>
      </c>
      <c r="AF433" s="123">
        <v>32</v>
      </c>
      <c r="AG433" s="228">
        <v>33</v>
      </c>
      <c r="AH433" s="123">
        <v>34</v>
      </c>
      <c r="AI433" s="228">
        <v>35</v>
      </c>
      <c r="AJ433" s="123">
        <v>36</v>
      </c>
      <c r="AK433" s="228">
        <v>37</v>
      </c>
      <c r="AL433" s="123">
        <v>38</v>
      </c>
    </row>
    <row r="434" spans="1:38">
      <c r="A434" s="102"/>
      <c r="B434" s="230" t="s">
        <v>266</v>
      </c>
      <c r="C434" s="102"/>
      <c r="D434" s="102"/>
      <c r="E434" s="212"/>
      <c r="F434" s="367"/>
      <c r="G434" s="212"/>
      <c r="H434" s="212"/>
      <c r="I434" s="212"/>
      <c r="J434" s="212"/>
      <c r="K434" s="102"/>
      <c r="L434" s="102"/>
      <c r="M434" s="212"/>
      <c r="N434" s="367"/>
      <c r="O434" s="212"/>
      <c r="P434" s="212"/>
      <c r="Q434" s="212"/>
      <c r="R434" s="212"/>
      <c r="S434" s="231"/>
      <c r="T434" s="231"/>
      <c r="U434" s="231"/>
      <c r="V434" s="1651"/>
      <c r="W434" s="102"/>
      <c r="X434" s="102"/>
      <c r="Y434" s="212"/>
      <c r="Z434" s="367"/>
      <c r="AA434" s="212"/>
      <c r="AB434" s="212"/>
      <c r="AC434" s="212"/>
      <c r="AD434" s="212"/>
      <c r="AE434" s="102"/>
      <c r="AF434" s="102"/>
      <c r="AG434" s="212"/>
      <c r="AH434" s="367"/>
      <c r="AI434" s="212"/>
      <c r="AJ434" s="212"/>
      <c r="AK434" s="212"/>
      <c r="AL434" s="212"/>
    </row>
    <row r="435" spans="1:38">
      <c r="A435" s="102"/>
      <c r="B435" s="230"/>
      <c r="C435" s="102"/>
      <c r="D435" s="102"/>
      <c r="E435" s="212"/>
      <c r="F435" s="367"/>
      <c r="G435" s="212"/>
      <c r="H435" s="212"/>
      <c r="I435" s="212"/>
      <c r="J435" s="212"/>
      <c r="K435" s="102"/>
      <c r="L435" s="102"/>
      <c r="M435" s="212"/>
      <c r="N435" s="367"/>
      <c r="O435" s="212"/>
      <c r="P435" s="212"/>
      <c r="Q435" s="212"/>
      <c r="R435" s="212"/>
      <c r="S435" s="231"/>
      <c r="T435" s="231"/>
      <c r="U435" s="231"/>
      <c r="V435" s="1651"/>
      <c r="W435" s="102"/>
      <c r="X435" s="102"/>
      <c r="Y435" s="212"/>
      <c r="Z435" s="367"/>
      <c r="AA435" s="212"/>
      <c r="AB435" s="212"/>
      <c r="AC435" s="212"/>
      <c r="AD435" s="212"/>
      <c r="AE435" s="102"/>
      <c r="AF435" s="102"/>
      <c r="AG435" s="212"/>
      <c r="AH435" s="367"/>
      <c r="AI435" s="212"/>
      <c r="AJ435" s="212"/>
      <c r="AK435" s="212"/>
      <c r="AL435" s="212"/>
    </row>
    <row r="436" spans="1:38" ht="14.25">
      <c r="A436" s="102"/>
      <c r="B436" s="232" t="s">
        <v>113</v>
      </c>
      <c r="C436" s="233">
        <f>SUM(C438:C449)</f>
        <v>12</v>
      </c>
      <c r="D436" s="231">
        <f t="shared" ref="D436:AL436" si="204">SUM(D438:D449)</f>
        <v>173</v>
      </c>
      <c r="E436" s="231">
        <f t="shared" si="204"/>
        <v>8002940</v>
      </c>
      <c r="F436" s="231">
        <f t="shared" si="204"/>
        <v>0</v>
      </c>
      <c r="G436" s="231">
        <f t="shared" si="204"/>
        <v>2186647.2000000002</v>
      </c>
      <c r="H436" s="231">
        <f t="shared" si="204"/>
        <v>0</v>
      </c>
      <c r="I436" s="231">
        <f t="shared" si="204"/>
        <v>0</v>
      </c>
      <c r="J436" s="233">
        <f t="shared" si="204"/>
        <v>10189587.199999999</v>
      </c>
      <c r="K436" s="233">
        <f t="shared" si="204"/>
        <v>12</v>
      </c>
      <c r="L436" s="231">
        <f t="shared" si="204"/>
        <v>161</v>
      </c>
      <c r="M436" s="231">
        <f t="shared" si="204"/>
        <v>8002940</v>
      </c>
      <c r="N436" s="231">
        <f t="shared" si="204"/>
        <v>0</v>
      </c>
      <c r="O436" s="231">
        <f t="shared" si="204"/>
        <v>2079500.4</v>
      </c>
      <c r="P436" s="231">
        <f t="shared" si="204"/>
        <v>0</v>
      </c>
      <c r="Q436" s="231">
        <f t="shared" si="204"/>
        <v>0</v>
      </c>
      <c r="R436" s="233">
        <f t="shared" si="204"/>
        <v>10082440.4</v>
      </c>
      <c r="S436" s="231">
        <f t="shared" si="204"/>
        <v>0</v>
      </c>
      <c r="T436" s="231">
        <f t="shared" si="204"/>
        <v>0</v>
      </c>
      <c r="U436" s="231">
        <f t="shared" si="204"/>
        <v>107146.80000000005</v>
      </c>
      <c r="V436" s="231">
        <f t="shared" si="204"/>
        <v>107146.79999999993</v>
      </c>
      <c r="W436" s="233">
        <f t="shared" si="204"/>
        <v>12</v>
      </c>
      <c r="X436" s="231"/>
      <c r="Y436" s="231">
        <f t="shared" si="204"/>
        <v>8002940</v>
      </c>
      <c r="Z436" s="231">
        <f t="shared" si="204"/>
        <v>0</v>
      </c>
      <c r="AA436" s="231">
        <f t="shared" si="204"/>
        <v>2280566</v>
      </c>
      <c r="AB436" s="231">
        <f t="shared" si="204"/>
        <v>0</v>
      </c>
      <c r="AC436" s="231">
        <f t="shared" si="204"/>
        <v>0</v>
      </c>
      <c r="AD436" s="233">
        <f t="shared" si="204"/>
        <v>10283506</v>
      </c>
      <c r="AE436" s="231">
        <f t="shared" si="204"/>
        <v>12</v>
      </c>
      <c r="AF436" s="231"/>
      <c r="AG436" s="231">
        <f t="shared" si="204"/>
        <v>8002940</v>
      </c>
      <c r="AH436" s="231">
        <f t="shared" si="204"/>
        <v>0</v>
      </c>
      <c r="AI436" s="231">
        <f t="shared" si="204"/>
        <v>2333478</v>
      </c>
      <c r="AJ436" s="231">
        <f t="shared" si="204"/>
        <v>0</v>
      </c>
      <c r="AK436" s="231">
        <f t="shared" si="204"/>
        <v>0</v>
      </c>
      <c r="AL436" s="233">
        <f t="shared" si="204"/>
        <v>10336418</v>
      </c>
    </row>
    <row r="437" spans="1:38">
      <c r="A437" s="102"/>
      <c r="B437" s="195" t="s">
        <v>126</v>
      </c>
      <c r="C437" s="102"/>
      <c r="D437" s="102"/>
      <c r="E437" s="212"/>
      <c r="F437" s="367"/>
      <c r="G437" s="212"/>
      <c r="H437" s="212"/>
      <c r="I437" s="212"/>
      <c r="J437" s="212"/>
      <c r="K437" s="102"/>
      <c r="L437" s="102"/>
      <c r="M437" s="212"/>
      <c r="N437" s="367"/>
      <c r="O437" s="212"/>
      <c r="P437" s="212"/>
      <c r="Q437" s="212"/>
      <c r="R437" s="212"/>
      <c r="S437" s="231"/>
      <c r="T437" s="231"/>
      <c r="U437" s="231"/>
      <c r="V437" s="1651"/>
      <c r="W437" s="102"/>
      <c r="X437" s="102"/>
      <c r="Y437" s="212"/>
      <c r="Z437" s="367"/>
      <c r="AA437" s="212"/>
      <c r="AB437" s="212"/>
      <c r="AC437" s="212"/>
      <c r="AD437" s="212"/>
      <c r="AE437" s="102"/>
      <c r="AF437" s="102"/>
      <c r="AG437" s="212"/>
      <c r="AH437" s="367"/>
      <c r="AI437" s="212"/>
      <c r="AJ437" s="212"/>
      <c r="AK437" s="212"/>
      <c r="AL437" s="212"/>
    </row>
    <row r="438" spans="1:38">
      <c r="A438" s="102">
        <v>1</v>
      </c>
      <c r="B438" s="102" t="s">
        <v>1584</v>
      </c>
      <c r="C438" s="102">
        <v>1</v>
      </c>
      <c r="D438" s="102">
        <v>14</v>
      </c>
      <c r="E438" s="212">
        <v>727540</v>
      </c>
      <c r="F438" s="367"/>
      <c r="G438" s="212">
        <v>203711.2</v>
      </c>
      <c r="H438" s="212"/>
      <c r="I438" s="212"/>
      <c r="J438" s="231">
        <f>+E438+F438+G438+H438</f>
        <v>931251.19999999995</v>
      </c>
      <c r="K438" s="102">
        <v>1</v>
      </c>
      <c r="L438" s="102">
        <v>13</v>
      </c>
      <c r="M438" s="212">
        <v>727540</v>
      </c>
      <c r="N438" s="367"/>
      <c r="O438" s="212">
        <v>189160.4</v>
      </c>
      <c r="P438" s="212"/>
      <c r="Q438" s="212"/>
      <c r="R438" s="231">
        <f>M438+O438+P438+Q438</f>
        <v>916700.4</v>
      </c>
      <c r="S438" s="231">
        <f t="shared" ref="S438:S449" si="205">C438-K438</f>
        <v>0</v>
      </c>
      <c r="T438" s="231">
        <f t="shared" ref="T438:T449" si="206">+E438-M438</f>
        <v>0</v>
      </c>
      <c r="U438" s="231">
        <f t="shared" ref="U438:U449" si="207">+G438+H438+I438-O438-P438-Q438</f>
        <v>14550.800000000017</v>
      </c>
      <c r="V438" s="74">
        <f>J438-R438</f>
        <v>14550.79999999993</v>
      </c>
      <c r="W438" s="102">
        <v>1</v>
      </c>
      <c r="X438" s="102">
        <v>15</v>
      </c>
      <c r="Y438" s="212">
        <v>727540</v>
      </c>
      <c r="Z438" s="367"/>
      <c r="AA438" s="212">
        <v>218262</v>
      </c>
      <c r="AB438" s="212"/>
      <c r="AC438" s="212"/>
      <c r="AD438" s="231">
        <f t="shared" ref="AD438:AD449" si="208">Y438+AA438+AB438+AC438</f>
        <v>945802</v>
      </c>
      <c r="AE438" s="102">
        <v>1</v>
      </c>
      <c r="AF438" s="102">
        <v>16</v>
      </c>
      <c r="AG438" s="212">
        <v>727540</v>
      </c>
      <c r="AH438" s="367"/>
      <c r="AI438" s="212">
        <v>218262</v>
      </c>
      <c r="AJ438" s="212"/>
      <c r="AK438" s="212"/>
      <c r="AL438" s="231">
        <f t="shared" ref="AL438:AL449" si="209">AG438+AI438+AJ438+AK438</f>
        <v>945802</v>
      </c>
    </row>
    <row r="439" spans="1:38" ht="18.95" customHeight="1">
      <c r="A439" s="102">
        <v>2</v>
      </c>
      <c r="B439" s="102" t="s">
        <v>1585</v>
      </c>
      <c r="C439" s="102">
        <v>1</v>
      </c>
      <c r="D439" s="102">
        <v>10</v>
      </c>
      <c r="E439" s="212">
        <v>661400</v>
      </c>
      <c r="F439" s="367"/>
      <c r="G439" s="212">
        <v>132280</v>
      </c>
      <c r="H439" s="212"/>
      <c r="I439" s="212"/>
      <c r="J439" s="231">
        <f t="shared" ref="J439:J443" si="210">+E439+F439+G439+H439</f>
        <v>793680</v>
      </c>
      <c r="K439" s="102">
        <v>1</v>
      </c>
      <c r="L439" s="102">
        <v>9</v>
      </c>
      <c r="M439" s="212">
        <v>661400</v>
      </c>
      <c r="N439" s="367"/>
      <c r="O439" s="212">
        <v>119052</v>
      </c>
      <c r="P439" s="212"/>
      <c r="Q439" s="212"/>
      <c r="R439" s="231">
        <f t="shared" ref="R439:R443" si="211">M439+O439+P439+Q439</f>
        <v>780452</v>
      </c>
      <c r="S439" s="231">
        <f t="shared" si="205"/>
        <v>0</v>
      </c>
      <c r="T439" s="231">
        <f t="shared" si="206"/>
        <v>0</v>
      </c>
      <c r="U439" s="231">
        <f t="shared" si="207"/>
        <v>13228</v>
      </c>
      <c r="V439" s="74">
        <f t="shared" ref="V439:V443" si="212">J439-R439</f>
        <v>13228</v>
      </c>
      <c r="W439" s="102">
        <v>1</v>
      </c>
      <c r="X439" s="102">
        <v>11</v>
      </c>
      <c r="Y439" s="212">
        <v>661400</v>
      </c>
      <c r="Z439" s="367"/>
      <c r="AA439" s="212">
        <v>145508</v>
      </c>
      <c r="AB439" s="212"/>
      <c r="AC439" s="212"/>
      <c r="AD439" s="231">
        <f t="shared" si="208"/>
        <v>806908</v>
      </c>
      <c r="AE439" s="102">
        <v>1</v>
      </c>
      <c r="AF439" s="102">
        <v>12</v>
      </c>
      <c r="AG439" s="212">
        <v>661400</v>
      </c>
      <c r="AH439" s="367"/>
      <c r="AI439" s="212">
        <v>158736</v>
      </c>
      <c r="AJ439" s="212"/>
      <c r="AK439" s="212"/>
      <c r="AL439" s="231">
        <f t="shared" si="209"/>
        <v>820136</v>
      </c>
    </row>
    <row r="440" spans="1:38" ht="18.95" customHeight="1">
      <c r="A440" s="102">
        <v>3</v>
      </c>
      <c r="B440" s="102" t="s">
        <v>1586</v>
      </c>
      <c r="C440" s="102">
        <v>1</v>
      </c>
      <c r="D440" s="102">
        <v>15</v>
      </c>
      <c r="E440" s="212">
        <v>661400</v>
      </c>
      <c r="F440" s="367"/>
      <c r="G440" s="212">
        <v>198420</v>
      </c>
      <c r="H440" s="212"/>
      <c r="I440" s="212"/>
      <c r="J440" s="231">
        <f t="shared" si="210"/>
        <v>859820</v>
      </c>
      <c r="K440" s="102">
        <v>1</v>
      </c>
      <c r="L440" s="102">
        <v>14</v>
      </c>
      <c r="M440" s="212">
        <v>661400</v>
      </c>
      <c r="N440" s="367"/>
      <c r="O440" s="212">
        <v>185192</v>
      </c>
      <c r="P440" s="212"/>
      <c r="Q440" s="212"/>
      <c r="R440" s="231">
        <f t="shared" si="211"/>
        <v>846592</v>
      </c>
      <c r="S440" s="231">
        <f t="shared" si="205"/>
        <v>0</v>
      </c>
      <c r="T440" s="231">
        <f t="shared" si="206"/>
        <v>0</v>
      </c>
      <c r="U440" s="231">
        <f t="shared" si="207"/>
        <v>13228</v>
      </c>
      <c r="V440" s="74">
        <f t="shared" si="212"/>
        <v>13228</v>
      </c>
      <c r="W440" s="102">
        <v>1</v>
      </c>
      <c r="X440" s="102">
        <v>16</v>
      </c>
      <c r="Y440" s="212">
        <v>661400</v>
      </c>
      <c r="Z440" s="367"/>
      <c r="AA440" s="212">
        <v>198420</v>
      </c>
      <c r="AB440" s="212"/>
      <c r="AC440" s="212"/>
      <c r="AD440" s="231">
        <f t="shared" si="208"/>
        <v>859820</v>
      </c>
      <c r="AE440" s="102">
        <v>1</v>
      </c>
      <c r="AF440" s="102">
        <v>17</v>
      </c>
      <c r="AG440" s="212">
        <v>661400</v>
      </c>
      <c r="AH440" s="367"/>
      <c r="AI440" s="212">
        <v>198420</v>
      </c>
      <c r="AJ440" s="212"/>
      <c r="AK440" s="212"/>
      <c r="AL440" s="231">
        <f t="shared" si="209"/>
        <v>859820</v>
      </c>
    </row>
    <row r="441" spans="1:38" ht="18.95" customHeight="1">
      <c r="A441" s="102">
        <v>4</v>
      </c>
      <c r="B441" s="102" t="s">
        <v>1587</v>
      </c>
      <c r="C441" s="102">
        <v>1</v>
      </c>
      <c r="D441" s="102">
        <v>16</v>
      </c>
      <c r="E441" s="212">
        <v>661400</v>
      </c>
      <c r="F441" s="367"/>
      <c r="G441" s="212">
        <v>198420</v>
      </c>
      <c r="H441" s="212"/>
      <c r="I441" s="212"/>
      <c r="J441" s="231">
        <f t="shared" si="210"/>
        <v>859820</v>
      </c>
      <c r="K441" s="102">
        <v>1</v>
      </c>
      <c r="L441" s="102">
        <v>15</v>
      </c>
      <c r="M441" s="212">
        <v>661400</v>
      </c>
      <c r="N441" s="367"/>
      <c r="O441" s="212">
        <v>198420</v>
      </c>
      <c r="P441" s="212"/>
      <c r="Q441" s="212"/>
      <c r="R441" s="231">
        <f t="shared" si="211"/>
        <v>859820</v>
      </c>
      <c r="S441" s="231">
        <f t="shared" si="205"/>
        <v>0</v>
      </c>
      <c r="T441" s="231">
        <f t="shared" si="206"/>
        <v>0</v>
      </c>
      <c r="U441" s="231">
        <f t="shared" si="207"/>
        <v>0</v>
      </c>
      <c r="V441" s="74">
        <f t="shared" si="212"/>
        <v>0</v>
      </c>
      <c r="W441" s="102">
        <v>1</v>
      </c>
      <c r="X441" s="102">
        <v>17</v>
      </c>
      <c r="Y441" s="212">
        <v>661400</v>
      </c>
      <c r="Z441" s="367"/>
      <c r="AA441" s="212">
        <v>198420</v>
      </c>
      <c r="AB441" s="212"/>
      <c r="AC441" s="212"/>
      <c r="AD441" s="231">
        <f t="shared" si="208"/>
        <v>859820</v>
      </c>
      <c r="AE441" s="102">
        <v>1</v>
      </c>
      <c r="AF441" s="102">
        <v>18</v>
      </c>
      <c r="AG441" s="212">
        <v>661400</v>
      </c>
      <c r="AH441" s="367"/>
      <c r="AI441" s="212">
        <v>198420</v>
      </c>
      <c r="AJ441" s="212"/>
      <c r="AK441" s="212"/>
      <c r="AL441" s="231">
        <f t="shared" si="209"/>
        <v>859820</v>
      </c>
    </row>
    <row r="442" spans="1:38" ht="18.95" customHeight="1">
      <c r="A442" s="102">
        <v>5</v>
      </c>
      <c r="B442" s="102" t="s">
        <v>1588</v>
      </c>
      <c r="C442" s="102">
        <v>1</v>
      </c>
      <c r="D442" s="102">
        <v>16</v>
      </c>
      <c r="E442" s="212">
        <v>661400</v>
      </c>
      <c r="F442" s="367"/>
      <c r="G442" s="212">
        <v>198420</v>
      </c>
      <c r="H442" s="212"/>
      <c r="I442" s="212"/>
      <c r="J442" s="231">
        <f t="shared" si="210"/>
        <v>859820</v>
      </c>
      <c r="K442" s="102">
        <v>1</v>
      </c>
      <c r="L442" s="102">
        <v>15</v>
      </c>
      <c r="M442" s="212">
        <v>661400</v>
      </c>
      <c r="N442" s="367"/>
      <c r="O442" s="212">
        <v>198420</v>
      </c>
      <c r="P442" s="212"/>
      <c r="Q442" s="212"/>
      <c r="R442" s="231">
        <f t="shared" si="211"/>
        <v>859820</v>
      </c>
      <c r="S442" s="231">
        <f t="shared" si="205"/>
        <v>0</v>
      </c>
      <c r="T442" s="231">
        <f t="shared" si="206"/>
        <v>0</v>
      </c>
      <c r="U442" s="231">
        <f t="shared" si="207"/>
        <v>0</v>
      </c>
      <c r="V442" s="74">
        <f t="shared" si="212"/>
        <v>0</v>
      </c>
      <c r="W442" s="102">
        <v>1</v>
      </c>
      <c r="X442" s="102">
        <v>17</v>
      </c>
      <c r="Y442" s="212">
        <v>661400</v>
      </c>
      <c r="Z442" s="367"/>
      <c r="AA442" s="212">
        <v>198420</v>
      </c>
      <c r="AB442" s="212"/>
      <c r="AC442" s="212"/>
      <c r="AD442" s="231">
        <f t="shared" si="208"/>
        <v>859820</v>
      </c>
      <c r="AE442" s="102">
        <v>1</v>
      </c>
      <c r="AF442" s="102">
        <v>18</v>
      </c>
      <c r="AG442" s="212">
        <v>661400</v>
      </c>
      <c r="AH442" s="367"/>
      <c r="AI442" s="212">
        <v>198420</v>
      </c>
      <c r="AJ442" s="212"/>
      <c r="AK442" s="212"/>
      <c r="AL442" s="231">
        <f t="shared" si="209"/>
        <v>859820</v>
      </c>
    </row>
    <row r="443" spans="1:38" ht="18.95" customHeight="1">
      <c r="A443" s="102">
        <v>6</v>
      </c>
      <c r="B443" s="102" t="s">
        <v>1589</v>
      </c>
      <c r="C443" s="102">
        <v>1</v>
      </c>
      <c r="D443" s="102">
        <v>21</v>
      </c>
      <c r="E443" s="212">
        <v>661400</v>
      </c>
      <c r="F443" s="367"/>
      <c r="G443" s="212">
        <v>215282</v>
      </c>
      <c r="H443" s="212"/>
      <c r="I443" s="212"/>
      <c r="J443" s="231">
        <f t="shared" si="210"/>
        <v>876682</v>
      </c>
      <c r="K443" s="102">
        <v>1</v>
      </c>
      <c r="L443" s="102">
        <v>20</v>
      </c>
      <c r="M443" s="212">
        <v>661400</v>
      </c>
      <c r="N443" s="367"/>
      <c r="O443" s="212">
        <v>215282</v>
      </c>
      <c r="P443" s="212"/>
      <c r="Q443" s="212"/>
      <c r="R443" s="231">
        <f t="shared" si="211"/>
        <v>876682</v>
      </c>
      <c r="S443" s="231">
        <f t="shared" si="205"/>
        <v>0</v>
      </c>
      <c r="T443" s="231">
        <f t="shared" si="206"/>
        <v>0</v>
      </c>
      <c r="U443" s="231">
        <f t="shared" si="207"/>
        <v>0</v>
      </c>
      <c r="V443" s="74">
        <f t="shared" si="212"/>
        <v>0</v>
      </c>
      <c r="W443" s="102">
        <v>1</v>
      </c>
      <c r="X443" s="102">
        <v>22</v>
      </c>
      <c r="Y443" s="212">
        <v>661400</v>
      </c>
      <c r="Z443" s="367"/>
      <c r="AA443" s="212">
        <v>215282</v>
      </c>
      <c r="AB443" s="212"/>
      <c r="AC443" s="212"/>
      <c r="AD443" s="231">
        <f t="shared" si="208"/>
        <v>876682</v>
      </c>
      <c r="AE443" s="102">
        <v>1</v>
      </c>
      <c r="AF443" s="102">
        <v>23</v>
      </c>
      <c r="AG443" s="212">
        <v>661400</v>
      </c>
      <c r="AH443" s="367"/>
      <c r="AI443" s="212">
        <v>215282</v>
      </c>
      <c r="AJ443" s="212"/>
      <c r="AK443" s="212"/>
      <c r="AL443" s="231">
        <f t="shared" si="209"/>
        <v>876682</v>
      </c>
    </row>
    <row r="444" spans="1:38" ht="18.95" customHeight="1">
      <c r="A444" s="102">
        <v>7</v>
      </c>
      <c r="B444" s="102" t="s">
        <v>1590</v>
      </c>
      <c r="C444" s="102">
        <v>1</v>
      </c>
      <c r="D444" s="102">
        <v>14</v>
      </c>
      <c r="E444" s="212">
        <v>661400</v>
      </c>
      <c r="F444" s="367"/>
      <c r="G444" s="212">
        <v>185192.00000000003</v>
      </c>
      <c r="H444" s="212"/>
      <c r="I444" s="212"/>
      <c r="J444" s="231">
        <f>+E444+F444+G444+H444</f>
        <v>846592</v>
      </c>
      <c r="K444" s="102">
        <v>1</v>
      </c>
      <c r="L444" s="102">
        <v>13</v>
      </c>
      <c r="M444" s="212">
        <v>661400</v>
      </c>
      <c r="N444" s="367"/>
      <c r="O444" s="212">
        <v>171964</v>
      </c>
      <c r="P444" s="212"/>
      <c r="Q444" s="212"/>
      <c r="R444" s="231">
        <f>M444+O444+P444+Q444</f>
        <v>833364</v>
      </c>
      <c r="S444" s="231">
        <f t="shared" si="205"/>
        <v>0</v>
      </c>
      <c r="T444" s="231">
        <f t="shared" si="206"/>
        <v>0</v>
      </c>
      <c r="U444" s="231">
        <f t="shared" si="207"/>
        <v>13228.000000000029</v>
      </c>
      <c r="V444" s="74">
        <f>J444-R444</f>
        <v>13228</v>
      </c>
      <c r="W444" s="102">
        <v>1</v>
      </c>
      <c r="X444" s="102">
        <v>15</v>
      </c>
      <c r="Y444" s="212">
        <v>661400</v>
      </c>
      <c r="Z444" s="367"/>
      <c r="AA444" s="212">
        <v>198420</v>
      </c>
      <c r="AB444" s="212"/>
      <c r="AC444" s="212"/>
      <c r="AD444" s="231">
        <f t="shared" si="208"/>
        <v>859820</v>
      </c>
      <c r="AE444" s="102">
        <v>1</v>
      </c>
      <c r="AF444" s="102">
        <v>16</v>
      </c>
      <c r="AG444" s="212">
        <v>661400</v>
      </c>
      <c r="AH444" s="367"/>
      <c r="AI444" s="212">
        <v>198420</v>
      </c>
      <c r="AJ444" s="212"/>
      <c r="AK444" s="212"/>
      <c r="AL444" s="231">
        <f t="shared" si="209"/>
        <v>859820</v>
      </c>
    </row>
    <row r="445" spans="1:38" ht="18.95" customHeight="1">
      <c r="A445" s="102">
        <v>8</v>
      </c>
      <c r="B445" s="102" t="s">
        <v>1591</v>
      </c>
      <c r="C445" s="102">
        <v>1</v>
      </c>
      <c r="D445" s="102">
        <v>14</v>
      </c>
      <c r="E445" s="212">
        <v>661400</v>
      </c>
      <c r="F445" s="367"/>
      <c r="G445" s="212">
        <v>185192</v>
      </c>
      <c r="H445" s="212"/>
      <c r="I445" s="212"/>
      <c r="J445" s="231">
        <f t="shared" ref="J445:J449" si="213">+E445+F445+G445+H445</f>
        <v>846592</v>
      </c>
      <c r="K445" s="102">
        <v>1</v>
      </c>
      <c r="L445" s="102">
        <v>13</v>
      </c>
      <c r="M445" s="212">
        <v>661400</v>
      </c>
      <c r="N445" s="367"/>
      <c r="O445" s="212">
        <v>171964</v>
      </c>
      <c r="P445" s="212"/>
      <c r="Q445" s="212"/>
      <c r="R445" s="231">
        <f t="shared" ref="R445:R449" si="214">M445+O445+P445+Q445</f>
        <v>833364</v>
      </c>
      <c r="S445" s="231">
        <f t="shared" si="205"/>
        <v>0</v>
      </c>
      <c r="T445" s="231">
        <f t="shared" si="206"/>
        <v>0</v>
      </c>
      <c r="U445" s="231">
        <f t="shared" si="207"/>
        <v>13228</v>
      </c>
      <c r="V445" s="74">
        <f t="shared" ref="V445:V449" si="215">J445-R445</f>
        <v>13228</v>
      </c>
      <c r="W445" s="102">
        <v>1</v>
      </c>
      <c r="X445" s="102">
        <v>15</v>
      </c>
      <c r="Y445" s="212">
        <v>661400</v>
      </c>
      <c r="Z445" s="367"/>
      <c r="AA445" s="212">
        <v>198420</v>
      </c>
      <c r="AB445" s="212"/>
      <c r="AC445" s="212"/>
      <c r="AD445" s="231">
        <f t="shared" si="208"/>
        <v>859820</v>
      </c>
      <c r="AE445" s="102">
        <v>1</v>
      </c>
      <c r="AF445" s="102">
        <v>16</v>
      </c>
      <c r="AG445" s="212">
        <v>661400</v>
      </c>
      <c r="AH445" s="367"/>
      <c r="AI445" s="212">
        <v>198420</v>
      </c>
      <c r="AJ445" s="212"/>
      <c r="AK445" s="212"/>
      <c r="AL445" s="231">
        <f t="shared" si="209"/>
        <v>859820</v>
      </c>
    </row>
    <row r="446" spans="1:38" ht="18.95" customHeight="1">
      <c r="A446" s="102">
        <v>9</v>
      </c>
      <c r="B446" s="102" t="s">
        <v>1592</v>
      </c>
      <c r="C446" s="102">
        <v>1</v>
      </c>
      <c r="D446" s="102">
        <v>21</v>
      </c>
      <c r="E446" s="212">
        <v>661400</v>
      </c>
      <c r="F446" s="367"/>
      <c r="G446" s="212">
        <v>246434</v>
      </c>
      <c r="H446" s="212"/>
      <c r="I446" s="212"/>
      <c r="J446" s="231">
        <f t="shared" si="213"/>
        <v>907834</v>
      </c>
      <c r="K446" s="102">
        <v>1</v>
      </c>
      <c r="L446" s="102">
        <v>20</v>
      </c>
      <c r="M446" s="212">
        <v>661400</v>
      </c>
      <c r="N446" s="367"/>
      <c r="O446" s="212">
        <v>246434</v>
      </c>
      <c r="P446" s="212"/>
      <c r="Q446" s="212"/>
      <c r="R446" s="231">
        <f t="shared" si="214"/>
        <v>907834</v>
      </c>
      <c r="S446" s="231">
        <f t="shared" si="205"/>
        <v>0</v>
      </c>
      <c r="T446" s="231">
        <f t="shared" si="206"/>
        <v>0</v>
      </c>
      <c r="U446" s="231">
        <f t="shared" si="207"/>
        <v>0</v>
      </c>
      <c r="V446" s="74">
        <f t="shared" si="215"/>
        <v>0</v>
      </c>
      <c r="W446" s="102">
        <v>1</v>
      </c>
      <c r="X446" s="102">
        <v>22</v>
      </c>
      <c r="Y446" s="212">
        <v>661400</v>
      </c>
      <c r="Z446" s="367"/>
      <c r="AA446" s="212">
        <v>246434</v>
      </c>
      <c r="AB446" s="212"/>
      <c r="AC446" s="212"/>
      <c r="AD446" s="231">
        <f t="shared" si="208"/>
        <v>907834</v>
      </c>
      <c r="AE446" s="102">
        <v>1</v>
      </c>
      <c r="AF446" s="102">
        <v>23</v>
      </c>
      <c r="AG446" s="212">
        <v>661400</v>
      </c>
      <c r="AH446" s="367"/>
      <c r="AI446" s="212">
        <v>246434</v>
      </c>
      <c r="AJ446" s="212"/>
      <c r="AK446" s="212"/>
      <c r="AL446" s="231">
        <f t="shared" si="209"/>
        <v>907834</v>
      </c>
    </row>
    <row r="447" spans="1:38" ht="18.95" customHeight="1">
      <c r="A447" s="102">
        <v>10</v>
      </c>
      <c r="B447" s="102" t="s">
        <v>1593</v>
      </c>
      <c r="C447" s="102">
        <v>1</v>
      </c>
      <c r="D447" s="102">
        <v>10</v>
      </c>
      <c r="E447" s="212">
        <v>661400</v>
      </c>
      <c r="F447" s="367"/>
      <c r="G447" s="212">
        <v>132280</v>
      </c>
      <c r="H447" s="212"/>
      <c r="I447" s="212"/>
      <c r="J447" s="231">
        <f t="shared" si="213"/>
        <v>793680</v>
      </c>
      <c r="K447" s="102">
        <v>1</v>
      </c>
      <c r="L447" s="102">
        <v>9</v>
      </c>
      <c r="M447" s="212">
        <v>661400</v>
      </c>
      <c r="N447" s="367"/>
      <c r="O447" s="212">
        <v>119052</v>
      </c>
      <c r="P447" s="212"/>
      <c r="Q447" s="212"/>
      <c r="R447" s="231">
        <f t="shared" si="214"/>
        <v>780452</v>
      </c>
      <c r="S447" s="231">
        <f t="shared" si="205"/>
        <v>0</v>
      </c>
      <c r="T447" s="231">
        <f t="shared" si="206"/>
        <v>0</v>
      </c>
      <c r="U447" s="231">
        <f t="shared" si="207"/>
        <v>13228</v>
      </c>
      <c r="V447" s="74">
        <f t="shared" si="215"/>
        <v>13228</v>
      </c>
      <c r="W447" s="102">
        <v>1</v>
      </c>
      <c r="X447" s="102">
        <v>11</v>
      </c>
      <c r="Y447" s="212">
        <v>661400</v>
      </c>
      <c r="Z447" s="367"/>
      <c r="AA447" s="212">
        <v>145508</v>
      </c>
      <c r="AB447" s="212"/>
      <c r="AC447" s="212"/>
      <c r="AD447" s="231">
        <f t="shared" si="208"/>
        <v>806908</v>
      </c>
      <c r="AE447" s="102">
        <v>1</v>
      </c>
      <c r="AF447" s="102">
        <v>12</v>
      </c>
      <c r="AG447" s="212">
        <v>661400</v>
      </c>
      <c r="AH447" s="367"/>
      <c r="AI447" s="212">
        <v>158736</v>
      </c>
      <c r="AJ447" s="212"/>
      <c r="AK447" s="212"/>
      <c r="AL447" s="231">
        <f t="shared" si="209"/>
        <v>820136</v>
      </c>
    </row>
    <row r="448" spans="1:38" ht="18.95" customHeight="1">
      <c r="A448" s="102">
        <v>11</v>
      </c>
      <c r="B448" s="102" t="s">
        <v>1594</v>
      </c>
      <c r="C448" s="102">
        <v>1</v>
      </c>
      <c r="D448" s="102">
        <v>13</v>
      </c>
      <c r="E448" s="212">
        <v>661400</v>
      </c>
      <c r="F448" s="367"/>
      <c r="G448" s="212">
        <v>171964</v>
      </c>
      <c r="H448" s="212"/>
      <c r="I448" s="212"/>
      <c r="J448" s="231">
        <f t="shared" si="213"/>
        <v>833364</v>
      </c>
      <c r="K448" s="102">
        <v>1</v>
      </c>
      <c r="L448" s="102">
        <v>12</v>
      </c>
      <c r="M448" s="212">
        <v>661400</v>
      </c>
      <c r="N448" s="367"/>
      <c r="O448" s="212">
        <v>158736</v>
      </c>
      <c r="P448" s="212"/>
      <c r="Q448" s="212"/>
      <c r="R448" s="231">
        <f t="shared" si="214"/>
        <v>820136</v>
      </c>
      <c r="S448" s="231">
        <f t="shared" si="205"/>
        <v>0</v>
      </c>
      <c r="T448" s="231">
        <f t="shared" si="206"/>
        <v>0</v>
      </c>
      <c r="U448" s="231">
        <f t="shared" si="207"/>
        <v>13228</v>
      </c>
      <c r="V448" s="74">
        <f t="shared" si="215"/>
        <v>13228</v>
      </c>
      <c r="W448" s="102">
        <v>1</v>
      </c>
      <c r="X448" s="102">
        <v>14</v>
      </c>
      <c r="Y448" s="212">
        <v>661400</v>
      </c>
      <c r="Z448" s="367"/>
      <c r="AA448" s="212">
        <v>185192</v>
      </c>
      <c r="AB448" s="212"/>
      <c r="AC448" s="212"/>
      <c r="AD448" s="231">
        <f t="shared" si="208"/>
        <v>846592</v>
      </c>
      <c r="AE448" s="102">
        <v>1</v>
      </c>
      <c r="AF448" s="102">
        <v>15</v>
      </c>
      <c r="AG448" s="212">
        <v>661400</v>
      </c>
      <c r="AH448" s="367"/>
      <c r="AI448" s="212">
        <v>198420</v>
      </c>
      <c r="AJ448" s="212"/>
      <c r="AK448" s="212"/>
      <c r="AL448" s="231">
        <f t="shared" si="209"/>
        <v>859820</v>
      </c>
    </row>
    <row r="449" spans="1:38" ht="18.95" customHeight="1">
      <c r="A449" s="102">
        <v>12</v>
      </c>
      <c r="B449" s="102" t="s">
        <v>1595</v>
      </c>
      <c r="C449" s="102">
        <v>1</v>
      </c>
      <c r="D449" s="102">
        <v>9</v>
      </c>
      <c r="E449" s="212">
        <v>661400</v>
      </c>
      <c r="F449" s="367"/>
      <c r="G449" s="212">
        <v>119052</v>
      </c>
      <c r="H449" s="212"/>
      <c r="I449" s="212"/>
      <c r="J449" s="231">
        <f t="shared" si="213"/>
        <v>780452</v>
      </c>
      <c r="K449" s="102">
        <v>1</v>
      </c>
      <c r="L449" s="102">
        <v>8</v>
      </c>
      <c r="M449" s="212">
        <v>661400</v>
      </c>
      <c r="N449" s="367"/>
      <c r="O449" s="212">
        <v>105824</v>
      </c>
      <c r="P449" s="212"/>
      <c r="Q449" s="212"/>
      <c r="R449" s="231">
        <f t="shared" si="214"/>
        <v>767224</v>
      </c>
      <c r="S449" s="231">
        <f t="shared" si="205"/>
        <v>0</v>
      </c>
      <c r="T449" s="231">
        <f t="shared" si="206"/>
        <v>0</v>
      </c>
      <c r="U449" s="231">
        <f t="shared" si="207"/>
        <v>13228</v>
      </c>
      <c r="V449" s="74">
        <f t="shared" si="215"/>
        <v>13228</v>
      </c>
      <c r="W449" s="102">
        <v>1</v>
      </c>
      <c r="X449" s="102">
        <v>10</v>
      </c>
      <c r="Y449" s="212">
        <v>661400</v>
      </c>
      <c r="Z449" s="367"/>
      <c r="AA449" s="212">
        <v>132280</v>
      </c>
      <c r="AB449" s="212"/>
      <c r="AC449" s="212"/>
      <c r="AD449" s="231">
        <f t="shared" si="208"/>
        <v>793680</v>
      </c>
      <c r="AE449" s="102">
        <v>1</v>
      </c>
      <c r="AF449" s="102">
        <v>11</v>
      </c>
      <c r="AG449" s="212">
        <v>661400</v>
      </c>
      <c r="AH449" s="367"/>
      <c r="AI449" s="212">
        <v>145508</v>
      </c>
      <c r="AJ449" s="212"/>
      <c r="AK449" s="212"/>
      <c r="AL449" s="231">
        <f t="shared" si="209"/>
        <v>806908</v>
      </c>
    </row>
    <row r="450" spans="1:38" ht="18.95" customHeight="1"/>
    <row r="456" spans="1:38">
      <c r="J456" s="1659">
        <f>+J10+J40+J69+J100+J123+J198+J217+J242+J264+J285+J310+J333+J358+J380+J399+J436</f>
        <v>211974409.63999999</v>
      </c>
      <c r="R456" s="1659">
        <f>+R10+R40+R69+R100+R123+R198+R217+R242+R264+R285+R310+R333+R358+R380+R399+R436</f>
        <v>209898335.03999999</v>
      </c>
      <c r="AD456" s="1659">
        <f>+AD10+AD40+AD69+AD100+AD123+AD198+AD217+AD242+AD264+AD285+AD310+AD333+AD358+AD380+AD399+AD436</f>
        <v>214489046.03999999</v>
      </c>
      <c r="AL456" s="1659">
        <f>+AL10+AL40+AL69+AL100+AL123+AL198+AL217+AL242+AL264+AL285+AL310+AL333+AL358+AL380+AL399+AL436</f>
        <v>216331045.03999999</v>
      </c>
    </row>
  </sheetData>
  <mergeCells count="80">
    <mergeCell ref="U5:U6"/>
    <mergeCell ref="Q115:S115"/>
    <mergeCell ref="B116:J116"/>
    <mergeCell ref="S117:V117"/>
    <mergeCell ref="Q92:S92"/>
    <mergeCell ref="B93:J93"/>
    <mergeCell ref="Q372:S372"/>
    <mergeCell ref="B373:L373"/>
    <mergeCell ref="S374:V374"/>
    <mergeCell ref="T375:T376"/>
    <mergeCell ref="U375:U376"/>
    <mergeCell ref="Q350:S350"/>
    <mergeCell ref="B351:L351"/>
    <mergeCell ref="S352:V352"/>
    <mergeCell ref="T353:T354"/>
    <mergeCell ref="U353:U354"/>
    <mergeCell ref="S258:V258"/>
    <mergeCell ref="T259:T260"/>
    <mergeCell ref="U259:U260"/>
    <mergeCell ref="B257:L257"/>
    <mergeCell ref="S94:V94"/>
    <mergeCell ref="B210:L210"/>
    <mergeCell ref="B191:L191"/>
    <mergeCell ref="S192:V192"/>
    <mergeCell ref="T193:T194"/>
    <mergeCell ref="U193:U194"/>
    <mergeCell ref="Q209:S209"/>
    <mergeCell ref="S236:V236"/>
    <mergeCell ref="T237:T238"/>
    <mergeCell ref="U237:U238"/>
    <mergeCell ref="Q256:S256"/>
    <mergeCell ref="T118:T119"/>
    <mergeCell ref="Q2:S2"/>
    <mergeCell ref="S4:V4"/>
    <mergeCell ref="T95:T96"/>
    <mergeCell ref="U95:U96"/>
    <mergeCell ref="B3:E3"/>
    <mergeCell ref="Q32:S32"/>
    <mergeCell ref="B33:J33"/>
    <mergeCell ref="S34:V34"/>
    <mergeCell ref="T35:T36"/>
    <mergeCell ref="U35:U36"/>
    <mergeCell ref="Q61:S61"/>
    <mergeCell ref="B62:J62"/>
    <mergeCell ref="S63:V63"/>
    <mergeCell ref="T64:T65"/>
    <mergeCell ref="U64:U65"/>
    <mergeCell ref="T5:T6"/>
    <mergeCell ref="Q234:S234"/>
    <mergeCell ref="B235:L235"/>
    <mergeCell ref="U118:U119"/>
    <mergeCell ref="Q190:S190"/>
    <mergeCell ref="S211:V211"/>
    <mergeCell ref="T212:T213"/>
    <mergeCell ref="U212:U213"/>
    <mergeCell ref="Q277:S277"/>
    <mergeCell ref="B278:L278"/>
    <mergeCell ref="S279:V279"/>
    <mergeCell ref="T280:T281"/>
    <mergeCell ref="U280:U281"/>
    <mergeCell ref="Q302:S302"/>
    <mergeCell ref="B303:L303"/>
    <mergeCell ref="S304:V304"/>
    <mergeCell ref="T305:T306"/>
    <mergeCell ref="U305:U306"/>
    <mergeCell ref="Q325:S325"/>
    <mergeCell ref="B326:L326"/>
    <mergeCell ref="S327:V327"/>
    <mergeCell ref="T328:T329"/>
    <mergeCell ref="U328:U329"/>
    <mergeCell ref="T431:T432"/>
    <mergeCell ref="U431:U432"/>
    <mergeCell ref="Q391:S391"/>
    <mergeCell ref="B392:L392"/>
    <mergeCell ref="S393:V393"/>
    <mergeCell ref="T394:T395"/>
    <mergeCell ref="U394:U395"/>
    <mergeCell ref="Q428:S428"/>
    <mergeCell ref="B429:L429"/>
    <mergeCell ref="S430:V430"/>
  </mergeCells>
  <phoneticPr fontId="2" type="noConversion"/>
  <printOptions horizontalCentered="1"/>
  <pageMargins left="0.15748031496062992" right="0.15748031496062992" top="0.19685039370078741" bottom="0.19685039370078741" header="0.11811023622047245" footer="0.11811023622047245"/>
  <pageSetup scale="46" orientation="landscape" r:id="rId1"/>
  <headerFooter alignWithMargins="0"/>
  <rowBreaks count="7" manualBreakCount="7">
    <brk id="62" max="35" man="1"/>
    <brk id="112" max="35" man="1"/>
    <brk id="194" max="35" man="1"/>
    <brk id="255" max="35" man="1"/>
    <brk id="321" max="35" man="1"/>
    <brk id="365" max="35" man="1"/>
    <brk id="418" max="35" man="1"/>
  </rowBreaks>
  <colBreaks count="1" manualBreakCount="1">
    <brk id="22" max="461"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XFD1671"/>
  <sheetViews>
    <sheetView topLeftCell="D1" zoomScaleNormal="100" workbookViewId="0">
      <selection activeCell="F9" sqref="F9"/>
    </sheetView>
  </sheetViews>
  <sheetFormatPr defaultRowHeight="13.5"/>
  <cols>
    <col min="1" max="1" width="4.42578125" style="4" bestFit="1" customWidth="1"/>
    <col min="2" max="2" width="27.28515625" style="5" customWidth="1"/>
    <col min="3" max="3" width="31.28515625" style="5" bestFit="1" customWidth="1"/>
    <col min="4" max="4" width="8.140625" style="5" customWidth="1"/>
    <col min="5" max="5" width="10.5703125" style="5" customWidth="1"/>
    <col min="6" max="6" width="12.140625" style="5" customWidth="1"/>
    <col min="7" max="7" width="8" style="5" customWidth="1"/>
    <col min="8" max="8" width="15.140625" style="5" bestFit="1" customWidth="1"/>
    <col min="9" max="9" width="10.5703125" style="5" customWidth="1"/>
    <col min="10" max="10" width="10.140625" style="5" customWidth="1"/>
    <col min="11" max="11" width="15.42578125" style="5" customWidth="1"/>
    <col min="12" max="13" width="12.5703125" style="5" customWidth="1"/>
    <col min="14" max="14" width="15.85546875" style="5" customWidth="1"/>
    <col min="15" max="16" width="12.5703125" style="5" customWidth="1"/>
    <col min="17" max="17" width="14.7109375" style="5" customWidth="1"/>
    <col min="18" max="20" width="12.5703125" style="5" customWidth="1"/>
    <col min="21" max="21" width="9" style="5" bestFit="1" customWidth="1"/>
    <col min="22" max="22" width="12.5703125" style="5" customWidth="1"/>
    <col min="23" max="23" width="10.5703125" style="5" customWidth="1"/>
    <col min="24" max="24" width="12.140625" style="5" customWidth="1"/>
    <col min="25" max="25" width="8" style="5" customWidth="1"/>
    <col min="26" max="26" width="16.28515625" style="5" customWidth="1"/>
    <col min="27" max="27" width="10.5703125" style="5" customWidth="1"/>
    <col min="28" max="28" width="10.140625" style="5" bestFit="1" customWidth="1"/>
    <col min="29" max="29" width="16.85546875" style="5" customWidth="1"/>
    <col min="30" max="30" width="10.5703125" style="5" customWidth="1"/>
    <col min="31" max="31" width="12.140625" style="5" customWidth="1"/>
    <col min="32" max="32" width="8" style="5" customWidth="1"/>
    <col min="33" max="33" width="15.85546875" style="5" customWidth="1"/>
    <col min="34" max="34" width="10.5703125" style="5" customWidth="1"/>
    <col min="35" max="35" width="10.28515625" style="5" customWidth="1"/>
    <col min="36" max="36" width="15.140625" style="5" customWidth="1"/>
    <col min="37" max="256" width="9.140625" style="5"/>
    <col min="257" max="257" width="3.5703125" style="5" customWidth="1"/>
    <col min="258" max="258" width="27.28515625" style="5" customWidth="1"/>
    <col min="259" max="259" width="16.5703125" style="5" customWidth="1"/>
    <col min="260" max="260" width="8.140625" style="5" customWidth="1"/>
    <col min="261" max="261" width="10.5703125" style="5" customWidth="1"/>
    <col min="262" max="262" width="12.140625" style="5" customWidth="1"/>
    <col min="263" max="263" width="8" style="5" customWidth="1"/>
    <col min="264" max="264" width="11.42578125" style="5" customWidth="1"/>
    <col min="265" max="265" width="10.5703125" style="5" customWidth="1"/>
    <col min="266" max="266" width="9" style="5" bestFit="1" customWidth="1"/>
    <col min="267" max="276" width="12.5703125" style="5" customWidth="1"/>
    <col min="277" max="277" width="9" style="5" bestFit="1" customWidth="1"/>
    <col min="278" max="278" width="12.5703125" style="5" customWidth="1"/>
    <col min="279" max="279" width="10.5703125" style="5" customWidth="1"/>
    <col min="280" max="280" width="12.140625" style="5" customWidth="1"/>
    <col min="281" max="281" width="8" style="5" customWidth="1"/>
    <col min="282" max="282" width="11.42578125" style="5" customWidth="1"/>
    <col min="283" max="283" width="10.5703125" style="5" customWidth="1"/>
    <col min="284" max="284" width="9" style="5" bestFit="1" customWidth="1"/>
    <col min="285" max="285" width="9.85546875" style="5" bestFit="1" customWidth="1"/>
    <col min="286" max="286" width="10.5703125" style="5" customWidth="1"/>
    <col min="287" max="287" width="12.140625" style="5" customWidth="1"/>
    <col min="288" max="288" width="8" style="5" customWidth="1"/>
    <col min="289" max="289" width="11.42578125" style="5" customWidth="1"/>
    <col min="290" max="290" width="10.5703125" style="5" customWidth="1"/>
    <col min="291" max="291" width="9" style="5" bestFit="1" customWidth="1"/>
    <col min="292" max="292" width="9.85546875" style="5" bestFit="1" customWidth="1"/>
    <col min="293" max="512" width="9.140625" style="5"/>
    <col min="513" max="513" width="3.5703125" style="5" customWidth="1"/>
    <col min="514" max="514" width="27.28515625" style="5" customWidth="1"/>
    <col min="515" max="515" width="16.5703125" style="5" customWidth="1"/>
    <col min="516" max="516" width="8.140625" style="5" customWidth="1"/>
    <col min="517" max="517" width="10.5703125" style="5" customWidth="1"/>
    <col min="518" max="518" width="12.140625" style="5" customWidth="1"/>
    <col min="519" max="519" width="8" style="5" customWidth="1"/>
    <col min="520" max="520" width="11.42578125" style="5" customWidth="1"/>
    <col min="521" max="521" width="10.5703125" style="5" customWidth="1"/>
    <col min="522" max="522" width="9" style="5" bestFit="1" customWidth="1"/>
    <col min="523" max="532" width="12.5703125" style="5" customWidth="1"/>
    <col min="533" max="533" width="9" style="5" bestFit="1" customWidth="1"/>
    <col min="534" max="534" width="12.5703125" style="5" customWidth="1"/>
    <col min="535" max="535" width="10.5703125" style="5" customWidth="1"/>
    <col min="536" max="536" width="12.140625" style="5" customWidth="1"/>
    <col min="537" max="537" width="8" style="5" customWidth="1"/>
    <col min="538" max="538" width="11.42578125" style="5" customWidth="1"/>
    <col min="539" max="539" width="10.5703125" style="5" customWidth="1"/>
    <col min="540" max="540" width="9" style="5" bestFit="1" customWidth="1"/>
    <col min="541" max="541" width="9.85546875" style="5" bestFit="1" customWidth="1"/>
    <col min="542" max="542" width="10.5703125" style="5" customWidth="1"/>
    <col min="543" max="543" width="12.140625" style="5" customWidth="1"/>
    <col min="544" max="544" width="8" style="5" customWidth="1"/>
    <col min="545" max="545" width="11.42578125" style="5" customWidth="1"/>
    <col min="546" max="546" width="10.5703125" style="5" customWidth="1"/>
    <col min="547" max="547" width="9" style="5" bestFit="1" customWidth="1"/>
    <col min="548" max="548" width="9.85546875" style="5" bestFit="1" customWidth="1"/>
    <col min="549" max="768" width="9.140625" style="5"/>
    <col min="769" max="769" width="3.5703125" style="5" customWidth="1"/>
    <col min="770" max="770" width="27.28515625" style="5" customWidth="1"/>
    <col min="771" max="771" width="16.5703125" style="5" customWidth="1"/>
    <col min="772" max="772" width="8.140625" style="5" customWidth="1"/>
    <col min="773" max="773" width="10.5703125" style="5" customWidth="1"/>
    <col min="774" max="774" width="12.140625" style="5" customWidth="1"/>
    <col min="775" max="775" width="8" style="5" customWidth="1"/>
    <col min="776" max="776" width="11.42578125" style="5" customWidth="1"/>
    <col min="777" max="777" width="10.5703125" style="5" customWidth="1"/>
    <col min="778" max="778" width="9" style="5" bestFit="1" customWidth="1"/>
    <col min="779" max="788" width="12.5703125" style="5" customWidth="1"/>
    <col min="789" max="789" width="9" style="5" bestFit="1" customWidth="1"/>
    <col min="790" max="790" width="12.5703125" style="5" customWidth="1"/>
    <col min="791" max="791" width="10.5703125" style="5" customWidth="1"/>
    <col min="792" max="792" width="12.140625" style="5" customWidth="1"/>
    <col min="793" max="793" width="8" style="5" customWidth="1"/>
    <col min="794" max="794" width="11.42578125" style="5" customWidth="1"/>
    <col min="795" max="795" width="10.5703125" style="5" customWidth="1"/>
    <col min="796" max="796" width="9" style="5" bestFit="1" customWidth="1"/>
    <col min="797" max="797" width="9.85546875" style="5" bestFit="1" customWidth="1"/>
    <col min="798" max="798" width="10.5703125" style="5" customWidth="1"/>
    <col min="799" max="799" width="12.140625" style="5" customWidth="1"/>
    <col min="800" max="800" width="8" style="5" customWidth="1"/>
    <col min="801" max="801" width="11.42578125" style="5" customWidth="1"/>
    <col min="802" max="802" width="10.5703125" style="5" customWidth="1"/>
    <col min="803" max="803" width="9" style="5" bestFit="1" customWidth="1"/>
    <col min="804" max="804" width="9.85546875" style="5" bestFit="1" customWidth="1"/>
    <col min="805" max="1024" width="9.140625" style="5"/>
    <col min="1025" max="1025" width="3.5703125" style="5" customWidth="1"/>
    <col min="1026" max="1026" width="27.28515625" style="5" customWidth="1"/>
    <col min="1027" max="1027" width="16.5703125" style="5" customWidth="1"/>
    <col min="1028" max="1028" width="8.140625" style="5" customWidth="1"/>
    <col min="1029" max="1029" width="10.5703125" style="5" customWidth="1"/>
    <col min="1030" max="1030" width="12.140625" style="5" customWidth="1"/>
    <col min="1031" max="1031" width="8" style="5" customWidth="1"/>
    <col min="1032" max="1032" width="11.42578125" style="5" customWidth="1"/>
    <col min="1033" max="1033" width="10.5703125" style="5" customWidth="1"/>
    <col min="1034" max="1034" width="9" style="5" bestFit="1" customWidth="1"/>
    <col min="1035" max="1044" width="12.5703125" style="5" customWidth="1"/>
    <col min="1045" max="1045" width="9" style="5" bestFit="1" customWidth="1"/>
    <col min="1046" max="1046" width="12.5703125" style="5" customWidth="1"/>
    <col min="1047" max="1047" width="10.5703125" style="5" customWidth="1"/>
    <col min="1048" max="1048" width="12.140625" style="5" customWidth="1"/>
    <col min="1049" max="1049" width="8" style="5" customWidth="1"/>
    <col min="1050" max="1050" width="11.42578125" style="5" customWidth="1"/>
    <col min="1051" max="1051" width="10.5703125" style="5" customWidth="1"/>
    <col min="1052" max="1052" width="9" style="5" bestFit="1" customWidth="1"/>
    <col min="1053" max="1053" width="9.85546875" style="5" bestFit="1" customWidth="1"/>
    <col min="1054" max="1054" width="10.5703125" style="5" customWidth="1"/>
    <col min="1055" max="1055" width="12.140625" style="5" customWidth="1"/>
    <col min="1056" max="1056" width="8" style="5" customWidth="1"/>
    <col min="1057" max="1057" width="11.42578125" style="5" customWidth="1"/>
    <col min="1058" max="1058" width="10.5703125" style="5" customWidth="1"/>
    <col min="1059" max="1059" width="9" style="5" bestFit="1" customWidth="1"/>
    <col min="1060" max="1060" width="9.85546875" style="5" bestFit="1" customWidth="1"/>
    <col min="1061" max="1280" width="9.140625" style="5"/>
    <col min="1281" max="1281" width="3.5703125" style="5" customWidth="1"/>
    <col min="1282" max="1282" width="27.28515625" style="5" customWidth="1"/>
    <col min="1283" max="1283" width="16.5703125" style="5" customWidth="1"/>
    <col min="1284" max="1284" width="8.140625" style="5" customWidth="1"/>
    <col min="1285" max="1285" width="10.5703125" style="5" customWidth="1"/>
    <col min="1286" max="1286" width="12.140625" style="5" customWidth="1"/>
    <col min="1287" max="1287" width="8" style="5" customWidth="1"/>
    <col min="1288" max="1288" width="11.42578125" style="5" customWidth="1"/>
    <col min="1289" max="1289" width="10.5703125" style="5" customWidth="1"/>
    <col min="1290" max="1290" width="9" style="5" bestFit="1" customWidth="1"/>
    <col min="1291" max="1300" width="12.5703125" style="5" customWidth="1"/>
    <col min="1301" max="1301" width="9" style="5" bestFit="1" customWidth="1"/>
    <col min="1302" max="1302" width="12.5703125" style="5" customWidth="1"/>
    <col min="1303" max="1303" width="10.5703125" style="5" customWidth="1"/>
    <col min="1304" max="1304" width="12.140625" style="5" customWidth="1"/>
    <col min="1305" max="1305" width="8" style="5" customWidth="1"/>
    <col min="1306" max="1306" width="11.42578125" style="5" customWidth="1"/>
    <col min="1307" max="1307" width="10.5703125" style="5" customWidth="1"/>
    <col min="1308" max="1308" width="9" style="5" bestFit="1" customWidth="1"/>
    <col min="1309" max="1309" width="9.85546875" style="5" bestFit="1" customWidth="1"/>
    <col min="1310" max="1310" width="10.5703125" style="5" customWidth="1"/>
    <col min="1311" max="1311" width="12.140625" style="5" customWidth="1"/>
    <col min="1312" max="1312" width="8" style="5" customWidth="1"/>
    <col min="1313" max="1313" width="11.42578125" style="5" customWidth="1"/>
    <col min="1314" max="1314" width="10.5703125" style="5" customWidth="1"/>
    <col min="1315" max="1315" width="9" style="5" bestFit="1" customWidth="1"/>
    <col min="1316" max="1316" width="9.85546875" style="5" bestFit="1" customWidth="1"/>
    <col min="1317" max="1536" width="9.140625" style="5"/>
    <col min="1537" max="1537" width="3.5703125" style="5" customWidth="1"/>
    <col min="1538" max="1538" width="27.28515625" style="5" customWidth="1"/>
    <col min="1539" max="1539" width="16.5703125" style="5" customWidth="1"/>
    <col min="1540" max="1540" width="8.140625" style="5" customWidth="1"/>
    <col min="1541" max="1541" width="10.5703125" style="5" customWidth="1"/>
    <col min="1542" max="1542" width="12.140625" style="5" customWidth="1"/>
    <col min="1543" max="1543" width="8" style="5" customWidth="1"/>
    <col min="1544" max="1544" width="11.42578125" style="5" customWidth="1"/>
    <col min="1545" max="1545" width="10.5703125" style="5" customWidth="1"/>
    <col min="1546" max="1546" width="9" style="5" bestFit="1" customWidth="1"/>
    <col min="1547" max="1556" width="12.5703125" style="5" customWidth="1"/>
    <col min="1557" max="1557" width="9" style="5" bestFit="1" customWidth="1"/>
    <col min="1558" max="1558" width="12.5703125" style="5" customWidth="1"/>
    <col min="1559" max="1559" width="10.5703125" style="5" customWidth="1"/>
    <col min="1560" max="1560" width="12.140625" style="5" customWidth="1"/>
    <col min="1561" max="1561" width="8" style="5" customWidth="1"/>
    <col min="1562" max="1562" width="11.42578125" style="5" customWidth="1"/>
    <col min="1563" max="1563" width="10.5703125" style="5" customWidth="1"/>
    <col min="1564" max="1564" width="9" style="5" bestFit="1" customWidth="1"/>
    <col min="1565" max="1565" width="9.85546875" style="5" bestFit="1" customWidth="1"/>
    <col min="1566" max="1566" width="10.5703125" style="5" customWidth="1"/>
    <col min="1567" max="1567" width="12.140625" style="5" customWidth="1"/>
    <col min="1568" max="1568" width="8" style="5" customWidth="1"/>
    <col min="1569" max="1569" width="11.42578125" style="5" customWidth="1"/>
    <col min="1570" max="1570" width="10.5703125" style="5" customWidth="1"/>
    <col min="1571" max="1571" width="9" style="5" bestFit="1" customWidth="1"/>
    <col min="1572" max="1572" width="9.85546875" style="5" bestFit="1" customWidth="1"/>
    <col min="1573" max="1792" width="9.140625" style="5"/>
    <col min="1793" max="1793" width="3.5703125" style="5" customWidth="1"/>
    <col min="1794" max="1794" width="27.28515625" style="5" customWidth="1"/>
    <col min="1795" max="1795" width="16.5703125" style="5" customWidth="1"/>
    <col min="1796" max="1796" width="8.140625" style="5" customWidth="1"/>
    <col min="1797" max="1797" width="10.5703125" style="5" customWidth="1"/>
    <col min="1798" max="1798" width="12.140625" style="5" customWidth="1"/>
    <col min="1799" max="1799" width="8" style="5" customWidth="1"/>
    <col min="1800" max="1800" width="11.42578125" style="5" customWidth="1"/>
    <col min="1801" max="1801" width="10.5703125" style="5" customWidth="1"/>
    <col min="1802" max="1802" width="9" style="5" bestFit="1" customWidth="1"/>
    <col min="1803" max="1812" width="12.5703125" style="5" customWidth="1"/>
    <col min="1813" max="1813" width="9" style="5" bestFit="1" customWidth="1"/>
    <col min="1814" max="1814" width="12.5703125" style="5" customWidth="1"/>
    <col min="1815" max="1815" width="10.5703125" style="5" customWidth="1"/>
    <col min="1816" max="1816" width="12.140625" style="5" customWidth="1"/>
    <col min="1817" max="1817" width="8" style="5" customWidth="1"/>
    <col min="1818" max="1818" width="11.42578125" style="5" customWidth="1"/>
    <col min="1819" max="1819" width="10.5703125" style="5" customWidth="1"/>
    <col min="1820" max="1820" width="9" style="5" bestFit="1" customWidth="1"/>
    <col min="1821" max="1821" width="9.85546875" style="5" bestFit="1" customWidth="1"/>
    <col min="1822" max="1822" width="10.5703125" style="5" customWidth="1"/>
    <col min="1823" max="1823" width="12.140625" style="5" customWidth="1"/>
    <col min="1824" max="1824" width="8" style="5" customWidth="1"/>
    <col min="1825" max="1825" width="11.42578125" style="5" customWidth="1"/>
    <col min="1826" max="1826" width="10.5703125" style="5" customWidth="1"/>
    <col min="1827" max="1827" width="9" style="5" bestFit="1" customWidth="1"/>
    <col min="1828" max="1828" width="9.85546875" style="5" bestFit="1" customWidth="1"/>
    <col min="1829" max="2048" width="9.140625" style="5"/>
    <col min="2049" max="2049" width="3.5703125" style="5" customWidth="1"/>
    <col min="2050" max="2050" width="27.28515625" style="5" customWidth="1"/>
    <col min="2051" max="2051" width="16.5703125" style="5" customWidth="1"/>
    <col min="2052" max="2052" width="8.140625" style="5" customWidth="1"/>
    <col min="2053" max="2053" width="10.5703125" style="5" customWidth="1"/>
    <col min="2054" max="2054" width="12.140625" style="5" customWidth="1"/>
    <col min="2055" max="2055" width="8" style="5" customWidth="1"/>
    <col min="2056" max="2056" width="11.42578125" style="5" customWidth="1"/>
    <col min="2057" max="2057" width="10.5703125" style="5" customWidth="1"/>
    <col min="2058" max="2058" width="9" style="5" bestFit="1" customWidth="1"/>
    <col min="2059" max="2068" width="12.5703125" style="5" customWidth="1"/>
    <col min="2069" max="2069" width="9" style="5" bestFit="1" customWidth="1"/>
    <col min="2070" max="2070" width="12.5703125" style="5" customWidth="1"/>
    <col min="2071" max="2071" width="10.5703125" style="5" customWidth="1"/>
    <col min="2072" max="2072" width="12.140625" style="5" customWidth="1"/>
    <col min="2073" max="2073" width="8" style="5" customWidth="1"/>
    <col min="2074" max="2074" width="11.42578125" style="5" customWidth="1"/>
    <col min="2075" max="2075" width="10.5703125" style="5" customWidth="1"/>
    <col min="2076" max="2076" width="9" style="5" bestFit="1" customWidth="1"/>
    <col min="2077" max="2077" width="9.85546875" style="5" bestFit="1" customWidth="1"/>
    <col min="2078" max="2078" width="10.5703125" style="5" customWidth="1"/>
    <col min="2079" max="2079" width="12.140625" style="5" customWidth="1"/>
    <col min="2080" max="2080" width="8" style="5" customWidth="1"/>
    <col min="2081" max="2081" width="11.42578125" style="5" customWidth="1"/>
    <col min="2082" max="2082" width="10.5703125" style="5" customWidth="1"/>
    <col min="2083" max="2083" width="9" style="5" bestFit="1" customWidth="1"/>
    <col min="2084" max="2084" width="9.85546875" style="5" bestFit="1" customWidth="1"/>
    <col min="2085" max="2304" width="9.140625" style="5"/>
    <col min="2305" max="2305" width="3.5703125" style="5" customWidth="1"/>
    <col min="2306" max="2306" width="27.28515625" style="5" customWidth="1"/>
    <col min="2307" max="2307" width="16.5703125" style="5" customWidth="1"/>
    <col min="2308" max="2308" width="8.140625" style="5" customWidth="1"/>
    <col min="2309" max="2309" width="10.5703125" style="5" customWidth="1"/>
    <col min="2310" max="2310" width="12.140625" style="5" customWidth="1"/>
    <col min="2311" max="2311" width="8" style="5" customWidth="1"/>
    <col min="2312" max="2312" width="11.42578125" style="5" customWidth="1"/>
    <col min="2313" max="2313" width="10.5703125" style="5" customWidth="1"/>
    <col min="2314" max="2314" width="9" style="5" bestFit="1" customWidth="1"/>
    <col min="2315" max="2324" width="12.5703125" style="5" customWidth="1"/>
    <col min="2325" max="2325" width="9" style="5" bestFit="1" customWidth="1"/>
    <col min="2326" max="2326" width="12.5703125" style="5" customWidth="1"/>
    <col min="2327" max="2327" width="10.5703125" style="5" customWidth="1"/>
    <col min="2328" max="2328" width="12.140625" style="5" customWidth="1"/>
    <col min="2329" max="2329" width="8" style="5" customWidth="1"/>
    <col min="2330" max="2330" width="11.42578125" style="5" customWidth="1"/>
    <col min="2331" max="2331" width="10.5703125" style="5" customWidth="1"/>
    <col min="2332" max="2332" width="9" style="5" bestFit="1" customWidth="1"/>
    <col min="2333" max="2333" width="9.85546875" style="5" bestFit="1" customWidth="1"/>
    <col min="2334" max="2334" width="10.5703125" style="5" customWidth="1"/>
    <col min="2335" max="2335" width="12.140625" style="5" customWidth="1"/>
    <col min="2336" max="2336" width="8" style="5" customWidth="1"/>
    <col min="2337" max="2337" width="11.42578125" style="5" customWidth="1"/>
    <col min="2338" max="2338" width="10.5703125" style="5" customWidth="1"/>
    <col min="2339" max="2339" width="9" style="5" bestFit="1" customWidth="1"/>
    <col min="2340" max="2340" width="9.85546875" style="5" bestFit="1" customWidth="1"/>
    <col min="2341" max="2560" width="9.140625" style="5"/>
    <col min="2561" max="2561" width="3.5703125" style="5" customWidth="1"/>
    <col min="2562" max="2562" width="27.28515625" style="5" customWidth="1"/>
    <col min="2563" max="2563" width="16.5703125" style="5" customWidth="1"/>
    <col min="2564" max="2564" width="8.140625" style="5" customWidth="1"/>
    <col min="2565" max="2565" width="10.5703125" style="5" customWidth="1"/>
    <col min="2566" max="2566" width="12.140625" style="5" customWidth="1"/>
    <col min="2567" max="2567" width="8" style="5" customWidth="1"/>
    <col min="2568" max="2568" width="11.42578125" style="5" customWidth="1"/>
    <col min="2569" max="2569" width="10.5703125" style="5" customWidth="1"/>
    <col min="2570" max="2570" width="9" style="5" bestFit="1" customWidth="1"/>
    <col min="2571" max="2580" width="12.5703125" style="5" customWidth="1"/>
    <col min="2581" max="2581" width="9" style="5" bestFit="1" customWidth="1"/>
    <col min="2582" max="2582" width="12.5703125" style="5" customWidth="1"/>
    <col min="2583" max="2583" width="10.5703125" style="5" customWidth="1"/>
    <col min="2584" max="2584" width="12.140625" style="5" customWidth="1"/>
    <col min="2585" max="2585" width="8" style="5" customWidth="1"/>
    <col min="2586" max="2586" width="11.42578125" style="5" customWidth="1"/>
    <col min="2587" max="2587" width="10.5703125" style="5" customWidth="1"/>
    <col min="2588" max="2588" width="9" style="5" bestFit="1" customWidth="1"/>
    <col min="2589" max="2589" width="9.85546875" style="5" bestFit="1" customWidth="1"/>
    <col min="2590" max="2590" width="10.5703125" style="5" customWidth="1"/>
    <col min="2591" max="2591" width="12.140625" style="5" customWidth="1"/>
    <col min="2592" max="2592" width="8" style="5" customWidth="1"/>
    <col min="2593" max="2593" width="11.42578125" style="5" customWidth="1"/>
    <col min="2594" max="2594" width="10.5703125" style="5" customWidth="1"/>
    <col min="2595" max="2595" width="9" style="5" bestFit="1" customWidth="1"/>
    <col min="2596" max="2596" width="9.85546875" style="5" bestFit="1" customWidth="1"/>
    <col min="2597" max="2816" width="9.140625" style="5"/>
    <col min="2817" max="2817" width="3.5703125" style="5" customWidth="1"/>
    <col min="2818" max="2818" width="27.28515625" style="5" customWidth="1"/>
    <col min="2819" max="2819" width="16.5703125" style="5" customWidth="1"/>
    <col min="2820" max="2820" width="8.140625" style="5" customWidth="1"/>
    <col min="2821" max="2821" width="10.5703125" style="5" customWidth="1"/>
    <col min="2822" max="2822" width="12.140625" style="5" customWidth="1"/>
    <col min="2823" max="2823" width="8" style="5" customWidth="1"/>
    <col min="2824" max="2824" width="11.42578125" style="5" customWidth="1"/>
    <col min="2825" max="2825" width="10.5703125" style="5" customWidth="1"/>
    <col min="2826" max="2826" width="9" style="5" bestFit="1" customWidth="1"/>
    <col min="2827" max="2836" width="12.5703125" style="5" customWidth="1"/>
    <col min="2837" max="2837" width="9" style="5" bestFit="1" customWidth="1"/>
    <col min="2838" max="2838" width="12.5703125" style="5" customWidth="1"/>
    <col min="2839" max="2839" width="10.5703125" style="5" customWidth="1"/>
    <col min="2840" max="2840" width="12.140625" style="5" customWidth="1"/>
    <col min="2841" max="2841" width="8" style="5" customWidth="1"/>
    <col min="2842" max="2842" width="11.42578125" style="5" customWidth="1"/>
    <col min="2843" max="2843" width="10.5703125" style="5" customWidth="1"/>
    <col min="2844" max="2844" width="9" style="5" bestFit="1" customWidth="1"/>
    <col min="2845" max="2845" width="9.85546875" style="5" bestFit="1" customWidth="1"/>
    <col min="2846" max="2846" width="10.5703125" style="5" customWidth="1"/>
    <col min="2847" max="2847" width="12.140625" style="5" customWidth="1"/>
    <col min="2848" max="2848" width="8" style="5" customWidth="1"/>
    <col min="2849" max="2849" width="11.42578125" style="5" customWidth="1"/>
    <col min="2850" max="2850" width="10.5703125" style="5" customWidth="1"/>
    <col min="2851" max="2851" width="9" style="5" bestFit="1" customWidth="1"/>
    <col min="2852" max="2852" width="9.85546875" style="5" bestFit="1" customWidth="1"/>
    <col min="2853" max="3072" width="9.140625" style="5"/>
    <col min="3073" max="3073" width="3.5703125" style="5" customWidth="1"/>
    <col min="3074" max="3074" width="27.28515625" style="5" customWidth="1"/>
    <col min="3075" max="3075" width="16.5703125" style="5" customWidth="1"/>
    <col min="3076" max="3076" width="8.140625" style="5" customWidth="1"/>
    <col min="3077" max="3077" width="10.5703125" style="5" customWidth="1"/>
    <col min="3078" max="3078" width="12.140625" style="5" customWidth="1"/>
    <col min="3079" max="3079" width="8" style="5" customWidth="1"/>
    <col min="3080" max="3080" width="11.42578125" style="5" customWidth="1"/>
    <col min="3081" max="3081" width="10.5703125" style="5" customWidth="1"/>
    <col min="3082" max="3082" width="9" style="5" bestFit="1" customWidth="1"/>
    <col min="3083" max="3092" width="12.5703125" style="5" customWidth="1"/>
    <col min="3093" max="3093" width="9" style="5" bestFit="1" customWidth="1"/>
    <col min="3094" max="3094" width="12.5703125" style="5" customWidth="1"/>
    <col min="3095" max="3095" width="10.5703125" style="5" customWidth="1"/>
    <col min="3096" max="3096" width="12.140625" style="5" customWidth="1"/>
    <col min="3097" max="3097" width="8" style="5" customWidth="1"/>
    <col min="3098" max="3098" width="11.42578125" style="5" customWidth="1"/>
    <col min="3099" max="3099" width="10.5703125" style="5" customWidth="1"/>
    <col min="3100" max="3100" width="9" style="5" bestFit="1" customWidth="1"/>
    <col min="3101" max="3101" width="9.85546875" style="5" bestFit="1" customWidth="1"/>
    <col min="3102" max="3102" width="10.5703125" style="5" customWidth="1"/>
    <col min="3103" max="3103" width="12.140625" style="5" customWidth="1"/>
    <col min="3104" max="3104" width="8" style="5" customWidth="1"/>
    <col min="3105" max="3105" width="11.42578125" style="5" customWidth="1"/>
    <col min="3106" max="3106" width="10.5703125" style="5" customWidth="1"/>
    <col min="3107" max="3107" width="9" style="5" bestFit="1" customWidth="1"/>
    <col min="3108" max="3108" width="9.85546875" style="5" bestFit="1" customWidth="1"/>
    <col min="3109" max="3328" width="9.140625" style="5"/>
    <col min="3329" max="3329" width="3.5703125" style="5" customWidth="1"/>
    <col min="3330" max="3330" width="27.28515625" style="5" customWidth="1"/>
    <col min="3331" max="3331" width="16.5703125" style="5" customWidth="1"/>
    <col min="3332" max="3332" width="8.140625" style="5" customWidth="1"/>
    <col min="3333" max="3333" width="10.5703125" style="5" customWidth="1"/>
    <col min="3334" max="3334" width="12.140625" style="5" customWidth="1"/>
    <col min="3335" max="3335" width="8" style="5" customWidth="1"/>
    <col min="3336" max="3336" width="11.42578125" style="5" customWidth="1"/>
    <col min="3337" max="3337" width="10.5703125" style="5" customWidth="1"/>
    <col min="3338" max="3338" width="9" style="5" bestFit="1" customWidth="1"/>
    <col min="3339" max="3348" width="12.5703125" style="5" customWidth="1"/>
    <col min="3349" max="3349" width="9" style="5" bestFit="1" customWidth="1"/>
    <col min="3350" max="3350" width="12.5703125" style="5" customWidth="1"/>
    <col min="3351" max="3351" width="10.5703125" style="5" customWidth="1"/>
    <col min="3352" max="3352" width="12.140625" style="5" customWidth="1"/>
    <col min="3353" max="3353" width="8" style="5" customWidth="1"/>
    <col min="3354" max="3354" width="11.42578125" style="5" customWidth="1"/>
    <col min="3355" max="3355" width="10.5703125" style="5" customWidth="1"/>
    <col min="3356" max="3356" width="9" style="5" bestFit="1" customWidth="1"/>
    <col min="3357" max="3357" width="9.85546875" style="5" bestFit="1" customWidth="1"/>
    <col min="3358" max="3358" width="10.5703125" style="5" customWidth="1"/>
    <col min="3359" max="3359" width="12.140625" style="5" customWidth="1"/>
    <col min="3360" max="3360" width="8" style="5" customWidth="1"/>
    <col min="3361" max="3361" width="11.42578125" style="5" customWidth="1"/>
    <col min="3362" max="3362" width="10.5703125" style="5" customWidth="1"/>
    <col min="3363" max="3363" width="9" style="5" bestFit="1" customWidth="1"/>
    <col min="3364" max="3364" width="9.85546875" style="5" bestFit="1" customWidth="1"/>
    <col min="3365" max="3584" width="9.140625" style="5"/>
    <col min="3585" max="3585" width="3.5703125" style="5" customWidth="1"/>
    <col min="3586" max="3586" width="27.28515625" style="5" customWidth="1"/>
    <col min="3587" max="3587" width="16.5703125" style="5" customWidth="1"/>
    <col min="3588" max="3588" width="8.140625" style="5" customWidth="1"/>
    <col min="3589" max="3589" width="10.5703125" style="5" customWidth="1"/>
    <col min="3590" max="3590" width="12.140625" style="5" customWidth="1"/>
    <col min="3591" max="3591" width="8" style="5" customWidth="1"/>
    <col min="3592" max="3592" width="11.42578125" style="5" customWidth="1"/>
    <col min="3593" max="3593" width="10.5703125" style="5" customWidth="1"/>
    <col min="3594" max="3594" width="9" style="5" bestFit="1" customWidth="1"/>
    <col min="3595" max="3604" width="12.5703125" style="5" customWidth="1"/>
    <col min="3605" max="3605" width="9" style="5" bestFit="1" customWidth="1"/>
    <col min="3606" max="3606" width="12.5703125" style="5" customWidth="1"/>
    <col min="3607" max="3607" width="10.5703125" style="5" customWidth="1"/>
    <col min="3608" max="3608" width="12.140625" style="5" customWidth="1"/>
    <col min="3609" max="3609" width="8" style="5" customWidth="1"/>
    <col min="3610" max="3610" width="11.42578125" style="5" customWidth="1"/>
    <col min="3611" max="3611" width="10.5703125" style="5" customWidth="1"/>
    <col min="3612" max="3612" width="9" style="5" bestFit="1" customWidth="1"/>
    <col min="3613" max="3613" width="9.85546875" style="5" bestFit="1" customWidth="1"/>
    <col min="3614" max="3614" width="10.5703125" style="5" customWidth="1"/>
    <col min="3615" max="3615" width="12.140625" style="5" customWidth="1"/>
    <col min="3616" max="3616" width="8" style="5" customWidth="1"/>
    <col min="3617" max="3617" width="11.42578125" style="5" customWidth="1"/>
    <col min="3618" max="3618" width="10.5703125" style="5" customWidth="1"/>
    <col min="3619" max="3619" width="9" style="5" bestFit="1" customWidth="1"/>
    <col min="3620" max="3620" width="9.85546875" style="5" bestFit="1" customWidth="1"/>
    <col min="3621" max="3840" width="9.140625" style="5"/>
    <col min="3841" max="3841" width="3.5703125" style="5" customWidth="1"/>
    <col min="3842" max="3842" width="27.28515625" style="5" customWidth="1"/>
    <col min="3843" max="3843" width="16.5703125" style="5" customWidth="1"/>
    <col min="3844" max="3844" width="8.140625" style="5" customWidth="1"/>
    <col min="3845" max="3845" width="10.5703125" style="5" customWidth="1"/>
    <col min="3846" max="3846" width="12.140625" style="5" customWidth="1"/>
    <col min="3847" max="3847" width="8" style="5" customWidth="1"/>
    <col min="3848" max="3848" width="11.42578125" style="5" customWidth="1"/>
    <col min="3849" max="3849" width="10.5703125" style="5" customWidth="1"/>
    <col min="3850" max="3850" width="9" style="5" bestFit="1" customWidth="1"/>
    <col min="3851" max="3860" width="12.5703125" style="5" customWidth="1"/>
    <col min="3861" max="3861" width="9" style="5" bestFit="1" customWidth="1"/>
    <col min="3862" max="3862" width="12.5703125" style="5" customWidth="1"/>
    <col min="3863" max="3863" width="10.5703125" style="5" customWidth="1"/>
    <col min="3864" max="3864" width="12.140625" style="5" customWidth="1"/>
    <col min="3865" max="3865" width="8" style="5" customWidth="1"/>
    <col min="3866" max="3866" width="11.42578125" style="5" customWidth="1"/>
    <col min="3867" max="3867" width="10.5703125" style="5" customWidth="1"/>
    <col min="3868" max="3868" width="9" style="5" bestFit="1" customWidth="1"/>
    <col min="3869" max="3869" width="9.85546875" style="5" bestFit="1" customWidth="1"/>
    <col min="3870" max="3870" width="10.5703125" style="5" customWidth="1"/>
    <col min="3871" max="3871" width="12.140625" style="5" customWidth="1"/>
    <col min="3872" max="3872" width="8" style="5" customWidth="1"/>
    <col min="3873" max="3873" width="11.42578125" style="5" customWidth="1"/>
    <col min="3874" max="3874" width="10.5703125" style="5" customWidth="1"/>
    <col min="3875" max="3875" width="9" style="5" bestFit="1" customWidth="1"/>
    <col min="3876" max="3876" width="9.85546875" style="5" bestFit="1" customWidth="1"/>
    <col min="3877" max="4096" width="9.140625" style="5"/>
    <col min="4097" max="4097" width="3.5703125" style="5" customWidth="1"/>
    <col min="4098" max="4098" width="27.28515625" style="5" customWidth="1"/>
    <col min="4099" max="4099" width="16.5703125" style="5" customWidth="1"/>
    <col min="4100" max="4100" width="8.140625" style="5" customWidth="1"/>
    <col min="4101" max="4101" width="10.5703125" style="5" customWidth="1"/>
    <col min="4102" max="4102" width="12.140625" style="5" customWidth="1"/>
    <col min="4103" max="4103" width="8" style="5" customWidth="1"/>
    <col min="4104" max="4104" width="11.42578125" style="5" customWidth="1"/>
    <col min="4105" max="4105" width="10.5703125" style="5" customWidth="1"/>
    <col min="4106" max="4106" width="9" style="5" bestFit="1" customWidth="1"/>
    <col min="4107" max="4116" width="12.5703125" style="5" customWidth="1"/>
    <col min="4117" max="4117" width="9" style="5" bestFit="1" customWidth="1"/>
    <col min="4118" max="4118" width="12.5703125" style="5" customWidth="1"/>
    <col min="4119" max="4119" width="10.5703125" style="5" customWidth="1"/>
    <col min="4120" max="4120" width="12.140625" style="5" customWidth="1"/>
    <col min="4121" max="4121" width="8" style="5" customWidth="1"/>
    <col min="4122" max="4122" width="11.42578125" style="5" customWidth="1"/>
    <col min="4123" max="4123" width="10.5703125" style="5" customWidth="1"/>
    <col min="4124" max="4124" width="9" style="5" bestFit="1" customWidth="1"/>
    <col min="4125" max="4125" width="9.85546875" style="5" bestFit="1" customWidth="1"/>
    <col min="4126" max="4126" width="10.5703125" style="5" customWidth="1"/>
    <col min="4127" max="4127" width="12.140625" style="5" customWidth="1"/>
    <col min="4128" max="4128" width="8" style="5" customWidth="1"/>
    <col min="4129" max="4129" width="11.42578125" style="5" customWidth="1"/>
    <col min="4130" max="4130" width="10.5703125" style="5" customWidth="1"/>
    <col min="4131" max="4131" width="9" style="5" bestFit="1" customWidth="1"/>
    <col min="4132" max="4132" width="9.85546875" style="5" bestFit="1" customWidth="1"/>
    <col min="4133" max="4352" width="9.140625" style="5"/>
    <col min="4353" max="4353" width="3.5703125" style="5" customWidth="1"/>
    <col min="4354" max="4354" width="27.28515625" style="5" customWidth="1"/>
    <col min="4355" max="4355" width="16.5703125" style="5" customWidth="1"/>
    <col min="4356" max="4356" width="8.140625" style="5" customWidth="1"/>
    <col min="4357" max="4357" width="10.5703125" style="5" customWidth="1"/>
    <col min="4358" max="4358" width="12.140625" style="5" customWidth="1"/>
    <col min="4359" max="4359" width="8" style="5" customWidth="1"/>
    <col min="4360" max="4360" width="11.42578125" style="5" customWidth="1"/>
    <col min="4361" max="4361" width="10.5703125" style="5" customWidth="1"/>
    <col min="4362" max="4362" width="9" style="5" bestFit="1" customWidth="1"/>
    <col min="4363" max="4372" width="12.5703125" style="5" customWidth="1"/>
    <col min="4373" max="4373" width="9" style="5" bestFit="1" customWidth="1"/>
    <col min="4374" max="4374" width="12.5703125" style="5" customWidth="1"/>
    <col min="4375" max="4375" width="10.5703125" style="5" customWidth="1"/>
    <col min="4376" max="4376" width="12.140625" style="5" customWidth="1"/>
    <col min="4377" max="4377" width="8" style="5" customWidth="1"/>
    <col min="4378" max="4378" width="11.42578125" style="5" customWidth="1"/>
    <col min="4379" max="4379" width="10.5703125" style="5" customWidth="1"/>
    <col min="4380" max="4380" width="9" style="5" bestFit="1" customWidth="1"/>
    <col min="4381" max="4381" width="9.85546875" style="5" bestFit="1" customWidth="1"/>
    <col min="4382" max="4382" width="10.5703125" style="5" customWidth="1"/>
    <col min="4383" max="4383" width="12.140625" style="5" customWidth="1"/>
    <col min="4384" max="4384" width="8" style="5" customWidth="1"/>
    <col min="4385" max="4385" width="11.42578125" style="5" customWidth="1"/>
    <col min="4386" max="4386" width="10.5703125" style="5" customWidth="1"/>
    <col min="4387" max="4387" width="9" style="5" bestFit="1" customWidth="1"/>
    <col min="4388" max="4388" width="9.85546875" style="5" bestFit="1" customWidth="1"/>
    <col min="4389" max="4608" width="9.140625" style="5"/>
    <col min="4609" max="4609" width="3.5703125" style="5" customWidth="1"/>
    <col min="4610" max="4610" width="27.28515625" style="5" customWidth="1"/>
    <col min="4611" max="4611" width="16.5703125" style="5" customWidth="1"/>
    <col min="4612" max="4612" width="8.140625" style="5" customWidth="1"/>
    <col min="4613" max="4613" width="10.5703125" style="5" customWidth="1"/>
    <col min="4614" max="4614" width="12.140625" style="5" customWidth="1"/>
    <col min="4615" max="4615" width="8" style="5" customWidth="1"/>
    <col min="4616" max="4616" width="11.42578125" style="5" customWidth="1"/>
    <col min="4617" max="4617" width="10.5703125" style="5" customWidth="1"/>
    <col min="4618" max="4618" width="9" style="5" bestFit="1" customWidth="1"/>
    <col min="4619" max="4628" width="12.5703125" style="5" customWidth="1"/>
    <col min="4629" max="4629" width="9" style="5" bestFit="1" customWidth="1"/>
    <col min="4630" max="4630" width="12.5703125" style="5" customWidth="1"/>
    <col min="4631" max="4631" width="10.5703125" style="5" customWidth="1"/>
    <col min="4632" max="4632" width="12.140625" style="5" customWidth="1"/>
    <col min="4633" max="4633" width="8" style="5" customWidth="1"/>
    <col min="4634" max="4634" width="11.42578125" style="5" customWidth="1"/>
    <col min="4635" max="4635" width="10.5703125" style="5" customWidth="1"/>
    <col min="4636" max="4636" width="9" style="5" bestFit="1" customWidth="1"/>
    <col min="4637" max="4637" width="9.85546875" style="5" bestFit="1" customWidth="1"/>
    <col min="4638" max="4638" width="10.5703125" style="5" customWidth="1"/>
    <col min="4639" max="4639" width="12.140625" style="5" customWidth="1"/>
    <col min="4640" max="4640" width="8" style="5" customWidth="1"/>
    <col min="4641" max="4641" width="11.42578125" style="5" customWidth="1"/>
    <col min="4642" max="4642" width="10.5703125" style="5" customWidth="1"/>
    <col min="4643" max="4643" width="9" style="5" bestFit="1" customWidth="1"/>
    <col min="4644" max="4644" width="9.85546875" style="5" bestFit="1" customWidth="1"/>
    <col min="4645" max="4864" width="9.140625" style="5"/>
    <col min="4865" max="4865" width="3.5703125" style="5" customWidth="1"/>
    <col min="4866" max="4866" width="27.28515625" style="5" customWidth="1"/>
    <col min="4867" max="4867" width="16.5703125" style="5" customWidth="1"/>
    <col min="4868" max="4868" width="8.140625" style="5" customWidth="1"/>
    <col min="4869" max="4869" width="10.5703125" style="5" customWidth="1"/>
    <col min="4870" max="4870" width="12.140625" style="5" customWidth="1"/>
    <col min="4871" max="4871" width="8" style="5" customWidth="1"/>
    <col min="4872" max="4872" width="11.42578125" style="5" customWidth="1"/>
    <col min="4873" max="4873" width="10.5703125" style="5" customWidth="1"/>
    <col min="4874" max="4874" width="9" style="5" bestFit="1" customWidth="1"/>
    <col min="4875" max="4884" width="12.5703125" style="5" customWidth="1"/>
    <col min="4885" max="4885" width="9" style="5" bestFit="1" customWidth="1"/>
    <col min="4886" max="4886" width="12.5703125" style="5" customWidth="1"/>
    <col min="4887" max="4887" width="10.5703125" style="5" customWidth="1"/>
    <col min="4888" max="4888" width="12.140625" style="5" customWidth="1"/>
    <col min="4889" max="4889" width="8" style="5" customWidth="1"/>
    <col min="4890" max="4890" width="11.42578125" style="5" customWidth="1"/>
    <col min="4891" max="4891" width="10.5703125" style="5" customWidth="1"/>
    <col min="4892" max="4892" width="9" style="5" bestFit="1" customWidth="1"/>
    <col min="4893" max="4893" width="9.85546875" style="5" bestFit="1" customWidth="1"/>
    <col min="4894" max="4894" width="10.5703125" style="5" customWidth="1"/>
    <col min="4895" max="4895" width="12.140625" style="5" customWidth="1"/>
    <col min="4896" max="4896" width="8" style="5" customWidth="1"/>
    <col min="4897" max="4897" width="11.42578125" style="5" customWidth="1"/>
    <col min="4898" max="4898" width="10.5703125" style="5" customWidth="1"/>
    <col min="4899" max="4899" width="9" style="5" bestFit="1" customWidth="1"/>
    <col min="4900" max="4900" width="9.85546875" style="5" bestFit="1" customWidth="1"/>
    <col min="4901" max="5120" width="9.140625" style="5"/>
    <col min="5121" max="5121" width="3.5703125" style="5" customWidth="1"/>
    <col min="5122" max="5122" width="27.28515625" style="5" customWidth="1"/>
    <col min="5123" max="5123" width="16.5703125" style="5" customWidth="1"/>
    <col min="5124" max="5124" width="8.140625" style="5" customWidth="1"/>
    <col min="5125" max="5125" width="10.5703125" style="5" customWidth="1"/>
    <col min="5126" max="5126" width="12.140625" style="5" customWidth="1"/>
    <col min="5127" max="5127" width="8" style="5" customWidth="1"/>
    <col min="5128" max="5128" width="11.42578125" style="5" customWidth="1"/>
    <col min="5129" max="5129" width="10.5703125" style="5" customWidth="1"/>
    <col min="5130" max="5130" width="9" style="5" bestFit="1" customWidth="1"/>
    <col min="5131" max="5140" width="12.5703125" style="5" customWidth="1"/>
    <col min="5141" max="5141" width="9" style="5" bestFit="1" customWidth="1"/>
    <col min="5142" max="5142" width="12.5703125" style="5" customWidth="1"/>
    <col min="5143" max="5143" width="10.5703125" style="5" customWidth="1"/>
    <col min="5144" max="5144" width="12.140625" style="5" customWidth="1"/>
    <col min="5145" max="5145" width="8" style="5" customWidth="1"/>
    <col min="5146" max="5146" width="11.42578125" style="5" customWidth="1"/>
    <col min="5147" max="5147" width="10.5703125" style="5" customWidth="1"/>
    <col min="5148" max="5148" width="9" style="5" bestFit="1" customWidth="1"/>
    <col min="5149" max="5149" width="9.85546875" style="5" bestFit="1" customWidth="1"/>
    <col min="5150" max="5150" width="10.5703125" style="5" customWidth="1"/>
    <col min="5151" max="5151" width="12.140625" style="5" customWidth="1"/>
    <col min="5152" max="5152" width="8" style="5" customWidth="1"/>
    <col min="5153" max="5153" width="11.42578125" style="5" customWidth="1"/>
    <col min="5154" max="5154" width="10.5703125" style="5" customWidth="1"/>
    <col min="5155" max="5155" width="9" style="5" bestFit="1" customWidth="1"/>
    <col min="5156" max="5156" width="9.85546875" style="5" bestFit="1" customWidth="1"/>
    <col min="5157" max="5376" width="9.140625" style="5"/>
    <col min="5377" max="5377" width="3.5703125" style="5" customWidth="1"/>
    <col min="5378" max="5378" width="27.28515625" style="5" customWidth="1"/>
    <col min="5379" max="5379" width="16.5703125" style="5" customWidth="1"/>
    <col min="5380" max="5380" width="8.140625" style="5" customWidth="1"/>
    <col min="5381" max="5381" width="10.5703125" style="5" customWidth="1"/>
    <col min="5382" max="5382" width="12.140625" style="5" customWidth="1"/>
    <col min="5383" max="5383" width="8" style="5" customWidth="1"/>
    <col min="5384" max="5384" width="11.42578125" style="5" customWidth="1"/>
    <col min="5385" max="5385" width="10.5703125" style="5" customWidth="1"/>
    <col min="5386" max="5386" width="9" style="5" bestFit="1" customWidth="1"/>
    <col min="5387" max="5396" width="12.5703125" style="5" customWidth="1"/>
    <col min="5397" max="5397" width="9" style="5" bestFit="1" customWidth="1"/>
    <col min="5398" max="5398" width="12.5703125" style="5" customWidth="1"/>
    <col min="5399" max="5399" width="10.5703125" style="5" customWidth="1"/>
    <col min="5400" max="5400" width="12.140625" style="5" customWidth="1"/>
    <col min="5401" max="5401" width="8" style="5" customWidth="1"/>
    <col min="5402" max="5402" width="11.42578125" style="5" customWidth="1"/>
    <col min="5403" max="5403" width="10.5703125" style="5" customWidth="1"/>
    <col min="5404" max="5404" width="9" style="5" bestFit="1" customWidth="1"/>
    <col min="5405" max="5405" width="9.85546875" style="5" bestFit="1" customWidth="1"/>
    <col min="5406" max="5406" width="10.5703125" style="5" customWidth="1"/>
    <col min="5407" max="5407" width="12.140625" style="5" customWidth="1"/>
    <col min="5408" max="5408" width="8" style="5" customWidth="1"/>
    <col min="5409" max="5409" width="11.42578125" style="5" customWidth="1"/>
    <col min="5410" max="5410" width="10.5703125" style="5" customWidth="1"/>
    <col min="5411" max="5411" width="9" style="5" bestFit="1" customWidth="1"/>
    <col min="5412" max="5412" width="9.85546875" style="5" bestFit="1" customWidth="1"/>
    <col min="5413" max="5632" width="9.140625" style="5"/>
    <col min="5633" max="5633" width="3.5703125" style="5" customWidth="1"/>
    <col min="5634" max="5634" width="27.28515625" style="5" customWidth="1"/>
    <col min="5635" max="5635" width="16.5703125" style="5" customWidth="1"/>
    <col min="5636" max="5636" width="8.140625" style="5" customWidth="1"/>
    <col min="5637" max="5637" width="10.5703125" style="5" customWidth="1"/>
    <col min="5638" max="5638" width="12.140625" style="5" customWidth="1"/>
    <col min="5639" max="5639" width="8" style="5" customWidth="1"/>
    <col min="5640" max="5640" width="11.42578125" style="5" customWidth="1"/>
    <col min="5641" max="5641" width="10.5703125" style="5" customWidth="1"/>
    <col min="5642" max="5642" width="9" style="5" bestFit="1" customWidth="1"/>
    <col min="5643" max="5652" width="12.5703125" style="5" customWidth="1"/>
    <col min="5653" max="5653" width="9" style="5" bestFit="1" customWidth="1"/>
    <col min="5654" max="5654" width="12.5703125" style="5" customWidth="1"/>
    <col min="5655" max="5655" width="10.5703125" style="5" customWidth="1"/>
    <col min="5656" max="5656" width="12.140625" style="5" customWidth="1"/>
    <col min="5657" max="5657" width="8" style="5" customWidth="1"/>
    <col min="5658" max="5658" width="11.42578125" style="5" customWidth="1"/>
    <col min="5659" max="5659" width="10.5703125" style="5" customWidth="1"/>
    <col min="5660" max="5660" width="9" style="5" bestFit="1" customWidth="1"/>
    <col min="5661" max="5661" width="9.85546875" style="5" bestFit="1" customWidth="1"/>
    <col min="5662" max="5662" width="10.5703125" style="5" customWidth="1"/>
    <col min="5663" max="5663" width="12.140625" style="5" customWidth="1"/>
    <col min="5664" max="5664" width="8" style="5" customWidth="1"/>
    <col min="5665" max="5665" width="11.42578125" style="5" customWidth="1"/>
    <col min="5666" max="5666" width="10.5703125" style="5" customWidth="1"/>
    <col min="5667" max="5667" width="9" style="5" bestFit="1" customWidth="1"/>
    <col min="5668" max="5668" width="9.85546875" style="5" bestFit="1" customWidth="1"/>
    <col min="5669" max="5888" width="9.140625" style="5"/>
    <col min="5889" max="5889" width="3.5703125" style="5" customWidth="1"/>
    <col min="5890" max="5890" width="27.28515625" style="5" customWidth="1"/>
    <col min="5891" max="5891" width="16.5703125" style="5" customWidth="1"/>
    <col min="5892" max="5892" width="8.140625" style="5" customWidth="1"/>
    <col min="5893" max="5893" width="10.5703125" style="5" customWidth="1"/>
    <col min="5894" max="5894" width="12.140625" style="5" customWidth="1"/>
    <col min="5895" max="5895" width="8" style="5" customWidth="1"/>
    <col min="5896" max="5896" width="11.42578125" style="5" customWidth="1"/>
    <col min="5897" max="5897" width="10.5703125" style="5" customWidth="1"/>
    <col min="5898" max="5898" width="9" style="5" bestFit="1" customWidth="1"/>
    <col min="5899" max="5908" width="12.5703125" style="5" customWidth="1"/>
    <col min="5909" max="5909" width="9" style="5" bestFit="1" customWidth="1"/>
    <col min="5910" max="5910" width="12.5703125" style="5" customWidth="1"/>
    <col min="5911" max="5911" width="10.5703125" style="5" customWidth="1"/>
    <col min="5912" max="5912" width="12.140625" style="5" customWidth="1"/>
    <col min="5913" max="5913" width="8" style="5" customWidth="1"/>
    <col min="5914" max="5914" width="11.42578125" style="5" customWidth="1"/>
    <col min="5915" max="5915" width="10.5703125" style="5" customWidth="1"/>
    <col min="5916" max="5916" width="9" style="5" bestFit="1" customWidth="1"/>
    <col min="5917" max="5917" width="9.85546875" style="5" bestFit="1" customWidth="1"/>
    <col min="5918" max="5918" width="10.5703125" style="5" customWidth="1"/>
    <col min="5919" max="5919" width="12.140625" style="5" customWidth="1"/>
    <col min="5920" max="5920" width="8" style="5" customWidth="1"/>
    <col min="5921" max="5921" width="11.42578125" style="5" customWidth="1"/>
    <col min="5922" max="5922" width="10.5703125" style="5" customWidth="1"/>
    <col min="5923" max="5923" width="9" style="5" bestFit="1" customWidth="1"/>
    <col min="5924" max="5924" width="9.85546875" style="5" bestFit="1" customWidth="1"/>
    <col min="5925" max="6144" width="9.140625" style="5"/>
    <col min="6145" max="6145" width="3.5703125" style="5" customWidth="1"/>
    <col min="6146" max="6146" width="27.28515625" style="5" customWidth="1"/>
    <col min="6147" max="6147" width="16.5703125" style="5" customWidth="1"/>
    <col min="6148" max="6148" width="8.140625" style="5" customWidth="1"/>
    <col min="6149" max="6149" width="10.5703125" style="5" customWidth="1"/>
    <col min="6150" max="6150" width="12.140625" style="5" customWidth="1"/>
    <col min="6151" max="6151" width="8" style="5" customWidth="1"/>
    <col min="6152" max="6152" width="11.42578125" style="5" customWidth="1"/>
    <col min="6153" max="6153" width="10.5703125" style="5" customWidth="1"/>
    <col min="6154" max="6154" width="9" style="5" bestFit="1" customWidth="1"/>
    <col min="6155" max="6164" width="12.5703125" style="5" customWidth="1"/>
    <col min="6165" max="6165" width="9" style="5" bestFit="1" customWidth="1"/>
    <col min="6166" max="6166" width="12.5703125" style="5" customWidth="1"/>
    <col min="6167" max="6167" width="10.5703125" style="5" customWidth="1"/>
    <col min="6168" max="6168" width="12.140625" style="5" customWidth="1"/>
    <col min="6169" max="6169" width="8" style="5" customWidth="1"/>
    <col min="6170" max="6170" width="11.42578125" style="5" customWidth="1"/>
    <col min="6171" max="6171" width="10.5703125" style="5" customWidth="1"/>
    <col min="6172" max="6172" width="9" style="5" bestFit="1" customWidth="1"/>
    <col min="6173" max="6173" width="9.85546875" style="5" bestFit="1" customWidth="1"/>
    <col min="6174" max="6174" width="10.5703125" style="5" customWidth="1"/>
    <col min="6175" max="6175" width="12.140625" style="5" customWidth="1"/>
    <col min="6176" max="6176" width="8" style="5" customWidth="1"/>
    <col min="6177" max="6177" width="11.42578125" style="5" customWidth="1"/>
    <col min="6178" max="6178" width="10.5703125" style="5" customWidth="1"/>
    <col min="6179" max="6179" width="9" style="5" bestFit="1" customWidth="1"/>
    <col min="6180" max="6180" width="9.85546875" style="5" bestFit="1" customWidth="1"/>
    <col min="6181" max="6400" width="9.140625" style="5"/>
    <col min="6401" max="6401" width="3.5703125" style="5" customWidth="1"/>
    <col min="6402" max="6402" width="27.28515625" style="5" customWidth="1"/>
    <col min="6403" max="6403" width="16.5703125" style="5" customWidth="1"/>
    <col min="6404" max="6404" width="8.140625" style="5" customWidth="1"/>
    <col min="6405" max="6405" width="10.5703125" style="5" customWidth="1"/>
    <col min="6406" max="6406" width="12.140625" style="5" customWidth="1"/>
    <col min="6407" max="6407" width="8" style="5" customWidth="1"/>
    <col min="6408" max="6408" width="11.42578125" style="5" customWidth="1"/>
    <col min="6409" max="6409" width="10.5703125" style="5" customWidth="1"/>
    <col min="6410" max="6410" width="9" style="5" bestFit="1" customWidth="1"/>
    <col min="6411" max="6420" width="12.5703125" style="5" customWidth="1"/>
    <col min="6421" max="6421" width="9" style="5" bestFit="1" customWidth="1"/>
    <col min="6422" max="6422" width="12.5703125" style="5" customWidth="1"/>
    <col min="6423" max="6423" width="10.5703125" style="5" customWidth="1"/>
    <col min="6424" max="6424" width="12.140625" style="5" customWidth="1"/>
    <col min="6425" max="6425" width="8" style="5" customWidth="1"/>
    <col min="6426" max="6426" width="11.42578125" style="5" customWidth="1"/>
    <col min="6427" max="6427" width="10.5703125" style="5" customWidth="1"/>
    <col min="6428" max="6428" width="9" style="5" bestFit="1" customWidth="1"/>
    <col min="6429" max="6429" width="9.85546875" style="5" bestFit="1" customWidth="1"/>
    <col min="6430" max="6430" width="10.5703125" style="5" customWidth="1"/>
    <col min="6431" max="6431" width="12.140625" style="5" customWidth="1"/>
    <col min="6432" max="6432" width="8" style="5" customWidth="1"/>
    <col min="6433" max="6433" width="11.42578125" style="5" customWidth="1"/>
    <col min="6434" max="6434" width="10.5703125" style="5" customWidth="1"/>
    <col min="6435" max="6435" width="9" style="5" bestFit="1" customWidth="1"/>
    <col min="6436" max="6436" width="9.85546875" style="5" bestFit="1" customWidth="1"/>
    <col min="6437" max="6656" width="9.140625" style="5"/>
    <col min="6657" max="6657" width="3.5703125" style="5" customWidth="1"/>
    <col min="6658" max="6658" width="27.28515625" style="5" customWidth="1"/>
    <col min="6659" max="6659" width="16.5703125" style="5" customWidth="1"/>
    <col min="6660" max="6660" width="8.140625" style="5" customWidth="1"/>
    <col min="6661" max="6661" width="10.5703125" style="5" customWidth="1"/>
    <col min="6662" max="6662" width="12.140625" style="5" customWidth="1"/>
    <col min="6663" max="6663" width="8" style="5" customWidth="1"/>
    <col min="6664" max="6664" width="11.42578125" style="5" customWidth="1"/>
    <col min="6665" max="6665" width="10.5703125" style="5" customWidth="1"/>
    <col min="6666" max="6666" width="9" style="5" bestFit="1" customWidth="1"/>
    <col min="6667" max="6676" width="12.5703125" style="5" customWidth="1"/>
    <col min="6677" max="6677" width="9" style="5" bestFit="1" customWidth="1"/>
    <col min="6678" max="6678" width="12.5703125" style="5" customWidth="1"/>
    <col min="6679" max="6679" width="10.5703125" style="5" customWidth="1"/>
    <col min="6680" max="6680" width="12.140625" style="5" customWidth="1"/>
    <col min="6681" max="6681" width="8" style="5" customWidth="1"/>
    <col min="6682" max="6682" width="11.42578125" style="5" customWidth="1"/>
    <col min="6683" max="6683" width="10.5703125" style="5" customWidth="1"/>
    <col min="6684" max="6684" width="9" style="5" bestFit="1" customWidth="1"/>
    <col min="6685" max="6685" width="9.85546875" style="5" bestFit="1" customWidth="1"/>
    <col min="6686" max="6686" width="10.5703125" style="5" customWidth="1"/>
    <col min="6687" max="6687" width="12.140625" style="5" customWidth="1"/>
    <col min="6688" max="6688" width="8" style="5" customWidth="1"/>
    <col min="6689" max="6689" width="11.42578125" style="5" customWidth="1"/>
    <col min="6690" max="6690" width="10.5703125" style="5" customWidth="1"/>
    <col min="6691" max="6691" width="9" style="5" bestFit="1" customWidth="1"/>
    <col min="6692" max="6692" width="9.85546875" style="5" bestFit="1" customWidth="1"/>
    <col min="6693" max="6912" width="9.140625" style="5"/>
    <col min="6913" max="6913" width="3.5703125" style="5" customWidth="1"/>
    <col min="6914" max="6914" width="27.28515625" style="5" customWidth="1"/>
    <col min="6915" max="6915" width="16.5703125" style="5" customWidth="1"/>
    <col min="6916" max="6916" width="8.140625" style="5" customWidth="1"/>
    <col min="6917" max="6917" width="10.5703125" style="5" customWidth="1"/>
    <col min="6918" max="6918" width="12.140625" style="5" customWidth="1"/>
    <col min="6919" max="6919" width="8" style="5" customWidth="1"/>
    <col min="6920" max="6920" width="11.42578125" style="5" customWidth="1"/>
    <col min="6921" max="6921" width="10.5703125" style="5" customWidth="1"/>
    <col min="6922" max="6922" width="9" style="5" bestFit="1" customWidth="1"/>
    <col min="6923" max="6932" width="12.5703125" style="5" customWidth="1"/>
    <col min="6933" max="6933" width="9" style="5" bestFit="1" customWidth="1"/>
    <col min="6934" max="6934" width="12.5703125" style="5" customWidth="1"/>
    <col min="6935" max="6935" width="10.5703125" style="5" customWidth="1"/>
    <col min="6936" max="6936" width="12.140625" style="5" customWidth="1"/>
    <col min="6937" max="6937" width="8" style="5" customWidth="1"/>
    <col min="6938" max="6938" width="11.42578125" style="5" customWidth="1"/>
    <col min="6939" max="6939" width="10.5703125" style="5" customWidth="1"/>
    <col min="6940" max="6940" width="9" style="5" bestFit="1" customWidth="1"/>
    <col min="6941" max="6941" width="9.85546875" style="5" bestFit="1" customWidth="1"/>
    <col min="6942" max="6942" width="10.5703125" style="5" customWidth="1"/>
    <col min="6943" max="6943" width="12.140625" style="5" customWidth="1"/>
    <col min="6944" max="6944" width="8" style="5" customWidth="1"/>
    <col min="6945" max="6945" width="11.42578125" style="5" customWidth="1"/>
    <col min="6946" max="6946" width="10.5703125" style="5" customWidth="1"/>
    <col min="6947" max="6947" width="9" style="5" bestFit="1" customWidth="1"/>
    <col min="6948" max="6948" width="9.85546875" style="5" bestFit="1" customWidth="1"/>
    <col min="6949" max="7168" width="9.140625" style="5"/>
    <col min="7169" max="7169" width="3.5703125" style="5" customWidth="1"/>
    <col min="7170" max="7170" width="27.28515625" style="5" customWidth="1"/>
    <col min="7171" max="7171" width="16.5703125" style="5" customWidth="1"/>
    <col min="7172" max="7172" width="8.140625" style="5" customWidth="1"/>
    <col min="7173" max="7173" width="10.5703125" style="5" customWidth="1"/>
    <col min="7174" max="7174" width="12.140625" style="5" customWidth="1"/>
    <col min="7175" max="7175" width="8" style="5" customWidth="1"/>
    <col min="7176" max="7176" width="11.42578125" style="5" customWidth="1"/>
    <col min="7177" max="7177" width="10.5703125" style="5" customWidth="1"/>
    <col min="7178" max="7178" width="9" style="5" bestFit="1" customWidth="1"/>
    <col min="7179" max="7188" width="12.5703125" style="5" customWidth="1"/>
    <col min="7189" max="7189" width="9" style="5" bestFit="1" customWidth="1"/>
    <col min="7190" max="7190" width="12.5703125" style="5" customWidth="1"/>
    <col min="7191" max="7191" width="10.5703125" style="5" customWidth="1"/>
    <col min="7192" max="7192" width="12.140625" style="5" customWidth="1"/>
    <col min="7193" max="7193" width="8" style="5" customWidth="1"/>
    <col min="7194" max="7194" width="11.42578125" style="5" customWidth="1"/>
    <col min="7195" max="7195" width="10.5703125" style="5" customWidth="1"/>
    <col min="7196" max="7196" width="9" style="5" bestFit="1" customWidth="1"/>
    <col min="7197" max="7197" width="9.85546875" style="5" bestFit="1" customWidth="1"/>
    <col min="7198" max="7198" width="10.5703125" style="5" customWidth="1"/>
    <col min="7199" max="7199" width="12.140625" style="5" customWidth="1"/>
    <col min="7200" max="7200" width="8" style="5" customWidth="1"/>
    <col min="7201" max="7201" width="11.42578125" style="5" customWidth="1"/>
    <col min="7202" max="7202" width="10.5703125" style="5" customWidth="1"/>
    <col min="7203" max="7203" width="9" style="5" bestFit="1" customWidth="1"/>
    <col min="7204" max="7204" width="9.85546875" style="5" bestFit="1" customWidth="1"/>
    <col min="7205" max="7424" width="9.140625" style="5"/>
    <col min="7425" max="7425" width="3.5703125" style="5" customWidth="1"/>
    <col min="7426" max="7426" width="27.28515625" style="5" customWidth="1"/>
    <col min="7427" max="7427" width="16.5703125" style="5" customWidth="1"/>
    <col min="7428" max="7428" width="8.140625" style="5" customWidth="1"/>
    <col min="7429" max="7429" width="10.5703125" style="5" customWidth="1"/>
    <col min="7430" max="7430" width="12.140625" style="5" customWidth="1"/>
    <col min="7431" max="7431" width="8" style="5" customWidth="1"/>
    <col min="7432" max="7432" width="11.42578125" style="5" customWidth="1"/>
    <col min="7433" max="7433" width="10.5703125" style="5" customWidth="1"/>
    <col min="7434" max="7434" width="9" style="5" bestFit="1" customWidth="1"/>
    <col min="7435" max="7444" width="12.5703125" style="5" customWidth="1"/>
    <col min="7445" max="7445" width="9" style="5" bestFit="1" customWidth="1"/>
    <col min="7446" max="7446" width="12.5703125" style="5" customWidth="1"/>
    <col min="7447" max="7447" width="10.5703125" style="5" customWidth="1"/>
    <col min="7448" max="7448" width="12.140625" style="5" customWidth="1"/>
    <col min="7449" max="7449" width="8" style="5" customWidth="1"/>
    <col min="7450" max="7450" width="11.42578125" style="5" customWidth="1"/>
    <col min="7451" max="7451" width="10.5703125" style="5" customWidth="1"/>
    <col min="7452" max="7452" width="9" style="5" bestFit="1" customWidth="1"/>
    <col min="7453" max="7453" width="9.85546875" style="5" bestFit="1" customWidth="1"/>
    <col min="7454" max="7454" width="10.5703125" style="5" customWidth="1"/>
    <col min="7455" max="7455" width="12.140625" style="5" customWidth="1"/>
    <col min="7456" max="7456" width="8" style="5" customWidth="1"/>
    <col min="7457" max="7457" width="11.42578125" style="5" customWidth="1"/>
    <col min="7458" max="7458" width="10.5703125" style="5" customWidth="1"/>
    <col min="7459" max="7459" width="9" style="5" bestFit="1" customWidth="1"/>
    <col min="7460" max="7460" width="9.85546875" style="5" bestFit="1" customWidth="1"/>
    <col min="7461" max="7680" width="9.140625" style="5"/>
    <col min="7681" max="7681" width="3.5703125" style="5" customWidth="1"/>
    <col min="7682" max="7682" width="27.28515625" style="5" customWidth="1"/>
    <col min="7683" max="7683" width="16.5703125" style="5" customWidth="1"/>
    <col min="7684" max="7684" width="8.140625" style="5" customWidth="1"/>
    <col min="7685" max="7685" width="10.5703125" style="5" customWidth="1"/>
    <col min="7686" max="7686" width="12.140625" style="5" customWidth="1"/>
    <col min="7687" max="7687" width="8" style="5" customWidth="1"/>
    <col min="7688" max="7688" width="11.42578125" style="5" customWidth="1"/>
    <col min="7689" max="7689" width="10.5703125" style="5" customWidth="1"/>
    <col min="7690" max="7690" width="9" style="5" bestFit="1" customWidth="1"/>
    <col min="7691" max="7700" width="12.5703125" style="5" customWidth="1"/>
    <col min="7701" max="7701" width="9" style="5" bestFit="1" customWidth="1"/>
    <col min="7702" max="7702" width="12.5703125" style="5" customWidth="1"/>
    <col min="7703" max="7703" width="10.5703125" style="5" customWidth="1"/>
    <col min="7704" max="7704" width="12.140625" style="5" customWidth="1"/>
    <col min="7705" max="7705" width="8" style="5" customWidth="1"/>
    <col min="7706" max="7706" width="11.42578125" style="5" customWidth="1"/>
    <col min="7707" max="7707" width="10.5703125" style="5" customWidth="1"/>
    <col min="7708" max="7708" width="9" style="5" bestFit="1" customWidth="1"/>
    <col min="7709" max="7709" width="9.85546875" style="5" bestFit="1" customWidth="1"/>
    <col min="7710" max="7710" width="10.5703125" style="5" customWidth="1"/>
    <col min="7711" max="7711" width="12.140625" style="5" customWidth="1"/>
    <col min="7712" max="7712" width="8" style="5" customWidth="1"/>
    <col min="7713" max="7713" width="11.42578125" style="5" customWidth="1"/>
    <col min="7714" max="7714" width="10.5703125" style="5" customWidth="1"/>
    <col min="7715" max="7715" width="9" style="5" bestFit="1" customWidth="1"/>
    <col min="7716" max="7716" width="9.85546875" style="5" bestFit="1" customWidth="1"/>
    <col min="7717" max="7936" width="9.140625" style="5"/>
    <col min="7937" max="7937" width="3.5703125" style="5" customWidth="1"/>
    <col min="7938" max="7938" width="27.28515625" style="5" customWidth="1"/>
    <col min="7939" max="7939" width="16.5703125" style="5" customWidth="1"/>
    <col min="7940" max="7940" width="8.140625" style="5" customWidth="1"/>
    <col min="7941" max="7941" width="10.5703125" style="5" customWidth="1"/>
    <col min="7942" max="7942" width="12.140625" style="5" customWidth="1"/>
    <col min="7943" max="7943" width="8" style="5" customWidth="1"/>
    <col min="7944" max="7944" width="11.42578125" style="5" customWidth="1"/>
    <col min="7945" max="7945" width="10.5703125" style="5" customWidth="1"/>
    <col min="7946" max="7946" width="9" style="5" bestFit="1" customWidth="1"/>
    <col min="7947" max="7956" width="12.5703125" style="5" customWidth="1"/>
    <col min="7957" max="7957" width="9" style="5" bestFit="1" customWidth="1"/>
    <col min="7958" max="7958" width="12.5703125" style="5" customWidth="1"/>
    <col min="7959" max="7959" width="10.5703125" style="5" customWidth="1"/>
    <col min="7960" max="7960" width="12.140625" style="5" customWidth="1"/>
    <col min="7961" max="7961" width="8" style="5" customWidth="1"/>
    <col min="7962" max="7962" width="11.42578125" style="5" customWidth="1"/>
    <col min="7963" max="7963" width="10.5703125" style="5" customWidth="1"/>
    <col min="7964" max="7964" width="9" style="5" bestFit="1" customWidth="1"/>
    <col min="7965" max="7965" width="9.85546875" style="5" bestFit="1" customWidth="1"/>
    <col min="7966" max="7966" width="10.5703125" style="5" customWidth="1"/>
    <col min="7967" max="7967" width="12.140625" style="5" customWidth="1"/>
    <col min="7968" max="7968" width="8" style="5" customWidth="1"/>
    <col min="7969" max="7969" width="11.42578125" style="5" customWidth="1"/>
    <col min="7970" max="7970" width="10.5703125" style="5" customWidth="1"/>
    <col min="7971" max="7971" width="9" style="5" bestFit="1" customWidth="1"/>
    <col min="7972" max="7972" width="9.85546875" style="5" bestFit="1" customWidth="1"/>
    <col min="7973" max="8192" width="9.140625" style="5"/>
    <col min="8193" max="8193" width="3.5703125" style="5" customWidth="1"/>
    <col min="8194" max="8194" width="27.28515625" style="5" customWidth="1"/>
    <col min="8195" max="8195" width="16.5703125" style="5" customWidth="1"/>
    <col min="8196" max="8196" width="8.140625" style="5" customWidth="1"/>
    <col min="8197" max="8197" width="10.5703125" style="5" customWidth="1"/>
    <col min="8198" max="8198" width="12.140625" style="5" customWidth="1"/>
    <col min="8199" max="8199" width="8" style="5" customWidth="1"/>
    <col min="8200" max="8200" width="11.42578125" style="5" customWidth="1"/>
    <col min="8201" max="8201" width="10.5703125" style="5" customWidth="1"/>
    <col min="8202" max="8202" width="9" style="5" bestFit="1" customWidth="1"/>
    <col min="8203" max="8212" width="12.5703125" style="5" customWidth="1"/>
    <col min="8213" max="8213" width="9" style="5" bestFit="1" customWidth="1"/>
    <col min="8214" max="8214" width="12.5703125" style="5" customWidth="1"/>
    <col min="8215" max="8215" width="10.5703125" style="5" customWidth="1"/>
    <col min="8216" max="8216" width="12.140625" style="5" customWidth="1"/>
    <col min="8217" max="8217" width="8" style="5" customWidth="1"/>
    <col min="8218" max="8218" width="11.42578125" style="5" customWidth="1"/>
    <col min="8219" max="8219" width="10.5703125" style="5" customWidth="1"/>
    <col min="8220" max="8220" width="9" style="5" bestFit="1" customWidth="1"/>
    <col min="8221" max="8221" width="9.85546875" style="5" bestFit="1" customWidth="1"/>
    <col min="8222" max="8222" width="10.5703125" style="5" customWidth="1"/>
    <col min="8223" max="8223" width="12.140625" style="5" customWidth="1"/>
    <col min="8224" max="8224" width="8" style="5" customWidth="1"/>
    <col min="8225" max="8225" width="11.42578125" style="5" customWidth="1"/>
    <col min="8226" max="8226" width="10.5703125" style="5" customWidth="1"/>
    <col min="8227" max="8227" width="9" style="5" bestFit="1" customWidth="1"/>
    <col min="8228" max="8228" width="9.85546875" style="5" bestFit="1" customWidth="1"/>
    <col min="8229" max="8448" width="9.140625" style="5"/>
    <col min="8449" max="8449" width="3.5703125" style="5" customWidth="1"/>
    <col min="8450" max="8450" width="27.28515625" style="5" customWidth="1"/>
    <col min="8451" max="8451" width="16.5703125" style="5" customWidth="1"/>
    <col min="8452" max="8452" width="8.140625" style="5" customWidth="1"/>
    <col min="8453" max="8453" width="10.5703125" style="5" customWidth="1"/>
    <col min="8454" max="8454" width="12.140625" style="5" customWidth="1"/>
    <col min="8455" max="8455" width="8" style="5" customWidth="1"/>
    <col min="8456" max="8456" width="11.42578125" style="5" customWidth="1"/>
    <col min="8457" max="8457" width="10.5703125" style="5" customWidth="1"/>
    <col min="8458" max="8458" width="9" style="5" bestFit="1" customWidth="1"/>
    <col min="8459" max="8468" width="12.5703125" style="5" customWidth="1"/>
    <col min="8469" max="8469" width="9" style="5" bestFit="1" customWidth="1"/>
    <col min="8470" max="8470" width="12.5703125" style="5" customWidth="1"/>
    <col min="8471" max="8471" width="10.5703125" style="5" customWidth="1"/>
    <col min="8472" max="8472" width="12.140625" style="5" customWidth="1"/>
    <col min="8473" max="8473" width="8" style="5" customWidth="1"/>
    <col min="8474" max="8474" width="11.42578125" style="5" customWidth="1"/>
    <col min="8475" max="8475" width="10.5703125" style="5" customWidth="1"/>
    <col min="8476" max="8476" width="9" style="5" bestFit="1" customWidth="1"/>
    <col min="8477" max="8477" width="9.85546875" style="5" bestFit="1" customWidth="1"/>
    <col min="8478" max="8478" width="10.5703125" style="5" customWidth="1"/>
    <col min="8479" max="8479" width="12.140625" style="5" customWidth="1"/>
    <col min="8480" max="8480" width="8" style="5" customWidth="1"/>
    <col min="8481" max="8481" width="11.42578125" style="5" customWidth="1"/>
    <col min="8482" max="8482" width="10.5703125" style="5" customWidth="1"/>
    <col min="8483" max="8483" width="9" style="5" bestFit="1" customWidth="1"/>
    <col min="8484" max="8484" width="9.85546875" style="5" bestFit="1" customWidth="1"/>
    <col min="8485" max="8704" width="9.140625" style="5"/>
    <col min="8705" max="8705" width="3.5703125" style="5" customWidth="1"/>
    <col min="8706" max="8706" width="27.28515625" style="5" customWidth="1"/>
    <col min="8707" max="8707" width="16.5703125" style="5" customWidth="1"/>
    <col min="8708" max="8708" width="8.140625" style="5" customWidth="1"/>
    <col min="8709" max="8709" width="10.5703125" style="5" customWidth="1"/>
    <col min="8710" max="8710" width="12.140625" style="5" customWidth="1"/>
    <col min="8711" max="8711" width="8" style="5" customWidth="1"/>
    <col min="8712" max="8712" width="11.42578125" style="5" customWidth="1"/>
    <col min="8713" max="8713" width="10.5703125" style="5" customWidth="1"/>
    <col min="8714" max="8714" width="9" style="5" bestFit="1" customWidth="1"/>
    <col min="8715" max="8724" width="12.5703125" style="5" customWidth="1"/>
    <col min="8725" max="8725" width="9" style="5" bestFit="1" customWidth="1"/>
    <col min="8726" max="8726" width="12.5703125" style="5" customWidth="1"/>
    <col min="8727" max="8727" width="10.5703125" style="5" customWidth="1"/>
    <col min="8728" max="8728" width="12.140625" style="5" customWidth="1"/>
    <col min="8729" max="8729" width="8" style="5" customWidth="1"/>
    <col min="8730" max="8730" width="11.42578125" style="5" customWidth="1"/>
    <col min="8731" max="8731" width="10.5703125" style="5" customWidth="1"/>
    <col min="8732" max="8732" width="9" style="5" bestFit="1" customWidth="1"/>
    <col min="8733" max="8733" width="9.85546875" style="5" bestFit="1" customWidth="1"/>
    <col min="8734" max="8734" width="10.5703125" style="5" customWidth="1"/>
    <col min="8735" max="8735" width="12.140625" style="5" customWidth="1"/>
    <col min="8736" max="8736" width="8" style="5" customWidth="1"/>
    <col min="8737" max="8737" width="11.42578125" style="5" customWidth="1"/>
    <col min="8738" max="8738" width="10.5703125" style="5" customWidth="1"/>
    <col min="8739" max="8739" width="9" style="5" bestFit="1" customWidth="1"/>
    <col min="8740" max="8740" width="9.85546875" style="5" bestFit="1" customWidth="1"/>
    <col min="8741" max="8960" width="9.140625" style="5"/>
    <col min="8961" max="8961" width="3.5703125" style="5" customWidth="1"/>
    <col min="8962" max="8962" width="27.28515625" style="5" customWidth="1"/>
    <col min="8963" max="8963" width="16.5703125" style="5" customWidth="1"/>
    <col min="8964" max="8964" width="8.140625" style="5" customWidth="1"/>
    <col min="8965" max="8965" width="10.5703125" style="5" customWidth="1"/>
    <col min="8966" max="8966" width="12.140625" style="5" customWidth="1"/>
    <col min="8967" max="8967" width="8" style="5" customWidth="1"/>
    <col min="8968" max="8968" width="11.42578125" style="5" customWidth="1"/>
    <col min="8969" max="8969" width="10.5703125" style="5" customWidth="1"/>
    <col min="8970" max="8970" width="9" style="5" bestFit="1" customWidth="1"/>
    <col min="8971" max="8980" width="12.5703125" style="5" customWidth="1"/>
    <col min="8981" max="8981" width="9" style="5" bestFit="1" customWidth="1"/>
    <col min="8982" max="8982" width="12.5703125" style="5" customWidth="1"/>
    <col min="8983" max="8983" width="10.5703125" style="5" customWidth="1"/>
    <col min="8984" max="8984" width="12.140625" style="5" customWidth="1"/>
    <col min="8985" max="8985" width="8" style="5" customWidth="1"/>
    <col min="8986" max="8986" width="11.42578125" style="5" customWidth="1"/>
    <col min="8987" max="8987" width="10.5703125" style="5" customWidth="1"/>
    <col min="8988" max="8988" width="9" style="5" bestFit="1" customWidth="1"/>
    <col min="8989" max="8989" width="9.85546875" style="5" bestFit="1" customWidth="1"/>
    <col min="8990" max="8990" width="10.5703125" style="5" customWidth="1"/>
    <col min="8991" max="8991" width="12.140625" style="5" customWidth="1"/>
    <col min="8992" max="8992" width="8" style="5" customWidth="1"/>
    <col min="8993" max="8993" width="11.42578125" style="5" customWidth="1"/>
    <col min="8994" max="8994" width="10.5703125" style="5" customWidth="1"/>
    <col min="8995" max="8995" width="9" style="5" bestFit="1" customWidth="1"/>
    <col min="8996" max="8996" width="9.85546875" style="5" bestFit="1" customWidth="1"/>
    <col min="8997" max="9216" width="9.140625" style="5"/>
    <col min="9217" max="9217" width="3.5703125" style="5" customWidth="1"/>
    <col min="9218" max="9218" width="27.28515625" style="5" customWidth="1"/>
    <col min="9219" max="9219" width="16.5703125" style="5" customWidth="1"/>
    <col min="9220" max="9220" width="8.140625" style="5" customWidth="1"/>
    <col min="9221" max="9221" width="10.5703125" style="5" customWidth="1"/>
    <col min="9222" max="9222" width="12.140625" style="5" customWidth="1"/>
    <col min="9223" max="9223" width="8" style="5" customWidth="1"/>
    <col min="9224" max="9224" width="11.42578125" style="5" customWidth="1"/>
    <col min="9225" max="9225" width="10.5703125" style="5" customWidth="1"/>
    <col min="9226" max="9226" width="9" style="5" bestFit="1" customWidth="1"/>
    <col min="9227" max="9236" width="12.5703125" style="5" customWidth="1"/>
    <col min="9237" max="9237" width="9" style="5" bestFit="1" customWidth="1"/>
    <col min="9238" max="9238" width="12.5703125" style="5" customWidth="1"/>
    <col min="9239" max="9239" width="10.5703125" style="5" customWidth="1"/>
    <col min="9240" max="9240" width="12.140625" style="5" customWidth="1"/>
    <col min="9241" max="9241" width="8" style="5" customWidth="1"/>
    <col min="9242" max="9242" width="11.42578125" style="5" customWidth="1"/>
    <col min="9243" max="9243" width="10.5703125" style="5" customWidth="1"/>
    <col min="9244" max="9244" width="9" style="5" bestFit="1" customWidth="1"/>
    <col min="9245" max="9245" width="9.85546875" style="5" bestFit="1" customWidth="1"/>
    <col min="9246" max="9246" width="10.5703125" style="5" customWidth="1"/>
    <col min="9247" max="9247" width="12.140625" style="5" customWidth="1"/>
    <col min="9248" max="9248" width="8" style="5" customWidth="1"/>
    <col min="9249" max="9249" width="11.42578125" style="5" customWidth="1"/>
    <col min="9250" max="9250" width="10.5703125" style="5" customWidth="1"/>
    <col min="9251" max="9251" width="9" style="5" bestFit="1" customWidth="1"/>
    <col min="9252" max="9252" width="9.85546875" style="5" bestFit="1" customWidth="1"/>
    <col min="9253" max="9472" width="9.140625" style="5"/>
    <col min="9473" max="9473" width="3.5703125" style="5" customWidth="1"/>
    <col min="9474" max="9474" width="27.28515625" style="5" customWidth="1"/>
    <col min="9475" max="9475" width="16.5703125" style="5" customWidth="1"/>
    <col min="9476" max="9476" width="8.140625" style="5" customWidth="1"/>
    <col min="9477" max="9477" width="10.5703125" style="5" customWidth="1"/>
    <col min="9478" max="9478" width="12.140625" style="5" customWidth="1"/>
    <col min="9479" max="9479" width="8" style="5" customWidth="1"/>
    <col min="9480" max="9480" width="11.42578125" style="5" customWidth="1"/>
    <col min="9481" max="9481" width="10.5703125" style="5" customWidth="1"/>
    <col min="9482" max="9482" width="9" style="5" bestFit="1" customWidth="1"/>
    <col min="9483" max="9492" width="12.5703125" style="5" customWidth="1"/>
    <col min="9493" max="9493" width="9" style="5" bestFit="1" customWidth="1"/>
    <col min="9494" max="9494" width="12.5703125" style="5" customWidth="1"/>
    <col min="9495" max="9495" width="10.5703125" style="5" customWidth="1"/>
    <col min="9496" max="9496" width="12.140625" style="5" customWidth="1"/>
    <col min="9497" max="9497" width="8" style="5" customWidth="1"/>
    <col min="9498" max="9498" width="11.42578125" style="5" customWidth="1"/>
    <col min="9499" max="9499" width="10.5703125" style="5" customWidth="1"/>
    <col min="9500" max="9500" width="9" style="5" bestFit="1" customWidth="1"/>
    <col min="9501" max="9501" width="9.85546875" style="5" bestFit="1" customWidth="1"/>
    <col min="9502" max="9502" width="10.5703125" style="5" customWidth="1"/>
    <col min="9503" max="9503" width="12.140625" style="5" customWidth="1"/>
    <col min="9504" max="9504" width="8" style="5" customWidth="1"/>
    <col min="9505" max="9505" width="11.42578125" style="5" customWidth="1"/>
    <col min="9506" max="9506" width="10.5703125" style="5" customWidth="1"/>
    <col min="9507" max="9507" width="9" style="5" bestFit="1" customWidth="1"/>
    <col min="9508" max="9508" width="9.85546875" style="5" bestFit="1" customWidth="1"/>
    <col min="9509" max="9728" width="9.140625" style="5"/>
    <col min="9729" max="9729" width="3.5703125" style="5" customWidth="1"/>
    <col min="9730" max="9730" width="27.28515625" style="5" customWidth="1"/>
    <col min="9731" max="9731" width="16.5703125" style="5" customWidth="1"/>
    <col min="9732" max="9732" width="8.140625" style="5" customWidth="1"/>
    <col min="9733" max="9733" width="10.5703125" style="5" customWidth="1"/>
    <col min="9734" max="9734" width="12.140625" style="5" customWidth="1"/>
    <col min="9735" max="9735" width="8" style="5" customWidth="1"/>
    <col min="9736" max="9736" width="11.42578125" style="5" customWidth="1"/>
    <col min="9737" max="9737" width="10.5703125" style="5" customWidth="1"/>
    <col min="9738" max="9738" width="9" style="5" bestFit="1" customWidth="1"/>
    <col min="9739" max="9748" width="12.5703125" style="5" customWidth="1"/>
    <col min="9749" max="9749" width="9" style="5" bestFit="1" customWidth="1"/>
    <col min="9750" max="9750" width="12.5703125" style="5" customWidth="1"/>
    <col min="9751" max="9751" width="10.5703125" style="5" customWidth="1"/>
    <col min="9752" max="9752" width="12.140625" style="5" customWidth="1"/>
    <col min="9753" max="9753" width="8" style="5" customWidth="1"/>
    <col min="9754" max="9754" width="11.42578125" style="5" customWidth="1"/>
    <col min="9755" max="9755" width="10.5703125" style="5" customWidth="1"/>
    <col min="9756" max="9756" width="9" style="5" bestFit="1" customWidth="1"/>
    <col min="9757" max="9757" width="9.85546875" style="5" bestFit="1" customWidth="1"/>
    <col min="9758" max="9758" width="10.5703125" style="5" customWidth="1"/>
    <col min="9759" max="9759" width="12.140625" style="5" customWidth="1"/>
    <col min="9760" max="9760" width="8" style="5" customWidth="1"/>
    <col min="9761" max="9761" width="11.42578125" style="5" customWidth="1"/>
    <col min="9762" max="9762" width="10.5703125" style="5" customWidth="1"/>
    <col min="9763" max="9763" width="9" style="5" bestFit="1" customWidth="1"/>
    <col min="9764" max="9764" width="9.85546875" style="5" bestFit="1" customWidth="1"/>
    <col min="9765" max="9984" width="9.140625" style="5"/>
    <col min="9985" max="9985" width="3.5703125" style="5" customWidth="1"/>
    <col min="9986" max="9986" width="27.28515625" style="5" customWidth="1"/>
    <col min="9987" max="9987" width="16.5703125" style="5" customWidth="1"/>
    <col min="9988" max="9988" width="8.140625" style="5" customWidth="1"/>
    <col min="9989" max="9989" width="10.5703125" style="5" customWidth="1"/>
    <col min="9990" max="9990" width="12.140625" style="5" customWidth="1"/>
    <col min="9991" max="9991" width="8" style="5" customWidth="1"/>
    <col min="9992" max="9992" width="11.42578125" style="5" customWidth="1"/>
    <col min="9993" max="9993" width="10.5703125" style="5" customWidth="1"/>
    <col min="9994" max="9994" width="9" style="5" bestFit="1" customWidth="1"/>
    <col min="9995" max="10004" width="12.5703125" style="5" customWidth="1"/>
    <col min="10005" max="10005" width="9" style="5" bestFit="1" customWidth="1"/>
    <col min="10006" max="10006" width="12.5703125" style="5" customWidth="1"/>
    <col min="10007" max="10007" width="10.5703125" style="5" customWidth="1"/>
    <col min="10008" max="10008" width="12.140625" style="5" customWidth="1"/>
    <col min="10009" max="10009" width="8" style="5" customWidth="1"/>
    <col min="10010" max="10010" width="11.42578125" style="5" customWidth="1"/>
    <col min="10011" max="10011" width="10.5703125" style="5" customWidth="1"/>
    <col min="10012" max="10012" width="9" style="5" bestFit="1" customWidth="1"/>
    <col min="10013" max="10013" width="9.85546875" style="5" bestFit="1" customWidth="1"/>
    <col min="10014" max="10014" width="10.5703125" style="5" customWidth="1"/>
    <col min="10015" max="10015" width="12.140625" style="5" customWidth="1"/>
    <col min="10016" max="10016" width="8" style="5" customWidth="1"/>
    <col min="10017" max="10017" width="11.42578125" style="5" customWidth="1"/>
    <col min="10018" max="10018" width="10.5703125" style="5" customWidth="1"/>
    <col min="10019" max="10019" width="9" style="5" bestFit="1" customWidth="1"/>
    <col min="10020" max="10020" width="9.85546875" style="5" bestFit="1" customWidth="1"/>
    <col min="10021" max="10240" width="9.140625" style="5"/>
    <col min="10241" max="10241" width="3.5703125" style="5" customWidth="1"/>
    <col min="10242" max="10242" width="27.28515625" style="5" customWidth="1"/>
    <col min="10243" max="10243" width="16.5703125" style="5" customWidth="1"/>
    <col min="10244" max="10244" width="8.140625" style="5" customWidth="1"/>
    <col min="10245" max="10245" width="10.5703125" style="5" customWidth="1"/>
    <col min="10246" max="10246" width="12.140625" style="5" customWidth="1"/>
    <col min="10247" max="10247" width="8" style="5" customWidth="1"/>
    <col min="10248" max="10248" width="11.42578125" style="5" customWidth="1"/>
    <col min="10249" max="10249" width="10.5703125" style="5" customWidth="1"/>
    <col min="10250" max="10250" width="9" style="5" bestFit="1" customWidth="1"/>
    <col min="10251" max="10260" width="12.5703125" style="5" customWidth="1"/>
    <col min="10261" max="10261" width="9" style="5" bestFit="1" customWidth="1"/>
    <col min="10262" max="10262" width="12.5703125" style="5" customWidth="1"/>
    <col min="10263" max="10263" width="10.5703125" style="5" customWidth="1"/>
    <col min="10264" max="10264" width="12.140625" style="5" customWidth="1"/>
    <col min="10265" max="10265" width="8" style="5" customWidth="1"/>
    <col min="10266" max="10266" width="11.42578125" style="5" customWidth="1"/>
    <col min="10267" max="10267" width="10.5703125" style="5" customWidth="1"/>
    <col min="10268" max="10268" width="9" style="5" bestFit="1" customWidth="1"/>
    <col min="10269" max="10269" width="9.85546875" style="5" bestFit="1" customWidth="1"/>
    <col min="10270" max="10270" width="10.5703125" style="5" customWidth="1"/>
    <col min="10271" max="10271" width="12.140625" style="5" customWidth="1"/>
    <col min="10272" max="10272" width="8" style="5" customWidth="1"/>
    <col min="10273" max="10273" width="11.42578125" style="5" customWidth="1"/>
    <col min="10274" max="10274" width="10.5703125" style="5" customWidth="1"/>
    <col min="10275" max="10275" width="9" style="5" bestFit="1" customWidth="1"/>
    <col min="10276" max="10276" width="9.85546875" style="5" bestFit="1" customWidth="1"/>
    <col min="10277" max="10496" width="9.140625" style="5"/>
    <col min="10497" max="10497" width="3.5703125" style="5" customWidth="1"/>
    <col min="10498" max="10498" width="27.28515625" style="5" customWidth="1"/>
    <col min="10499" max="10499" width="16.5703125" style="5" customWidth="1"/>
    <col min="10500" max="10500" width="8.140625" style="5" customWidth="1"/>
    <col min="10501" max="10501" width="10.5703125" style="5" customWidth="1"/>
    <col min="10502" max="10502" width="12.140625" style="5" customWidth="1"/>
    <col min="10503" max="10503" width="8" style="5" customWidth="1"/>
    <col min="10504" max="10504" width="11.42578125" style="5" customWidth="1"/>
    <col min="10505" max="10505" width="10.5703125" style="5" customWidth="1"/>
    <col min="10506" max="10506" width="9" style="5" bestFit="1" customWidth="1"/>
    <col min="10507" max="10516" width="12.5703125" style="5" customWidth="1"/>
    <col min="10517" max="10517" width="9" style="5" bestFit="1" customWidth="1"/>
    <col min="10518" max="10518" width="12.5703125" style="5" customWidth="1"/>
    <col min="10519" max="10519" width="10.5703125" style="5" customWidth="1"/>
    <col min="10520" max="10520" width="12.140625" style="5" customWidth="1"/>
    <col min="10521" max="10521" width="8" style="5" customWidth="1"/>
    <col min="10522" max="10522" width="11.42578125" style="5" customWidth="1"/>
    <col min="10523" max="10523" width="10.5703125" style="5" customWidth="1"/>
    <col min="10524" max="10524" width="9" style="5" bestFit="1" customWidth="1"/>
    <col min="10525" max="10525" width="9.85546875" style="5" bestFit="1" customWidth="1"/>
    <col min="10526" max="10526" width="10.5703125" style="5" customWidth="1"/>
    <col min="10527" max="10527" width="12.140625" style="5" customWidth="1"/>
    <col min="10528" max="10528" width="8" style="5" customWidth="1"/>
    <col min="10529" max="10529" width="11.42578125" style="5" customWidth="1"/>
    <col min="10530" max="10530" width="10.5703125" style="5" customWidth="1"/>
    <col min="10531" max="10531" width="9" style="5" bestFit="1" customWidth="1"/>
    <col min="10532" max="10532" width="9.85546875" style="5" bestFit="1" customWidth="1"/>
    <col min="10533" max="10752" width="9.140625" style="5"/>
    <col min="10753" max="10753" width="3.5703125" style="5" customWidth="1"/>
    <col min="10754" max="10754" width="27.28515625" style="5" customWidth="1"/>
    <col min="10755" max="10755" width="16.5703125" style="5" customWidth="1"/>
    <col min="10756" max="10756" width="8.140625" style="5" customWidth="1"/>
    <col min="10757" max="10757" width="10.5703125" style="5" customWidth="1"/>
    <col min="10758" max="10758" width="12.140625" style="5" customWidth="1"/>
    <col min="10759" max="10759" width="8" style="5" customWidth="1"/>
    <col min="10760" max="10760" width="11.42578125" style="5" customWidth="1"/>
    <col min="10761" max="10761" width="10.5703125" style="5" customWidth="1"/>
    <col min="10762" max="10762" width="9" style="5" bestFit="1" customWidth="1"/>
    <col min="10763" max="10772" width="12.5703125" style="5" customWidth="1"/>
    <col min="10773" max="10773" width="9" style="5" bestFit="1" customWidth="1"/>
    <col min="10774" max="10774" width="12.5703125" style="5" customWidth="1"/>
    <col min="10775" max="10775" width="10.5703125" style="5" customWidth="1"/>
    <col min="10776" max="10776" width="12.140625" style="5" customWidth="1"/>
    <col min="10777" max="10777" width="8" style="5" customWidth="1"/>
    <col min="10778" max="10778" width="11.42578125" style="5" customWidth="1"/>
    <col min="10779" max="10779" width="10.5703125" style="5" customWidth="1"/>
    <col min="10780" max="10780" width="9" style="5" bestFit="1" customWidth="1"/>
    <col min="10781" max="10781" width="9.85546875" style="5" bestFit="1" customWidth="1"/>
    <col min="10782" max="10782" width="10.5703125" style="5" customWidth="1"/>
    <col min="10783" max="10783" width="12.140625" style="5" customWidth="1"/>
    <col min="10784" max="10784" width="8" style="5" customWidth="1"/>
    <col min="10785" max="10785" width="11.42578125" style="5" customWidth="1"/>
    <col min="10786" max="10786" width="10.5703125" style="5" customWidth="1"/>
    <col min="10787" max="10787" width="9" style="5" bestFit="1" customWidth="1"/>
    <col min="10788" max="10788" width="9.85546875" style="5" bestFit="1" customWidth="1"/>
    <col min="10789" max="11008" width="9.140625" style="5"/>
    <col min="11009" max="11009" width="3.5703125" style="5" customWidth="1"/>
    <col min="11010" max="11010" width="27.28515625" style="5" customWidth="1"/>
    <col min="11011" max="11011" width="16.5703125" style="5" customWidth="1"/>
    <col min="11012" max="11012" width="8.140625" style="5" customWidth="1"/>
    <col min="11013" max="11013" width="10.5703125" style="5" customWidth="1"/>
    <col min="11014" max="11014" width="12.140625" style="5" customWidth="1"/>
    <col min="11015" max="11015" width="8" style="5" customWidth="1"/>
    <col min="11016" max="11016" width="11.42578125" style="5" customWidth="1"/>
    <col min="11017" max="11017" width="10.5703125" style="5" customWidth="1"/>
    <col min="11018" max="11018" width="9" style="5" bestFit="1" customWidth="1"/>
    <col min="11019" max="11028" width="12.5703125" style="5" customWidth="1"/>
    <col min="11029" max="11029" width="9" style="5" bestFit="1" customWidth="1"/>
    <col min="11030" max="11030" width="12.5703125" style="5" customWidth="1"/>
    <col min="11031" max="11031" width="10.5703125" style="5" customWidth="1"/>
    <col min="11032" max="11032" width="12.140625" style="5" customWidth="1"/>
    <col min="11033" max="11033" width="8" style="5" customWidth="1"/>
    <col min="11034" max="11034" width="11.42578125" style="5" customWidth="1"/>
    <col min="11035" max="11035" width="10.5703125" style="5" customWidth="1"/>
    <col min="11036" max="11036" width="9" style="5" bestFit="1" customWidth="1"/>
    <col min="11037" max="11037" width="9.85546875" style="5" bestFit="1" customWidth="1"/>
    <col min="11038" max="11038" width="10.5703125" style="5" customWidth="1"/>
    <col min="11039" max="11039" width="12.140625" style="5" customWidth="1"/>
    <col min="11040" max="11040" width="8" style="5" customWidth="1"/>
    <col min="11041" max="11041" width="11.42578125" style="5" customWidth="1"/>
    <col min="11042" max="11042" width="10.5703125" style="5" customWidth="1"/>
    <col min="11043" max="11043" width="9" style="5" bestFit="1" customWidth="1"/>
    <col min="11044" max="11044" width="9.85546875" style="5" bestFit="1" customWidth="1"/>
    <col min="11045" max="11264" width="9.140625" style="5"/>
    <col min="11265" max="11265" width="3.5703125" style="5" customWidth="1"/>
    <col min="11266" max="11266" width="27.28515625" style="5" customWidth="1"/>
    <col min="11267" max="11267" width="16.5703125" style="5" customWidth="1"/>
    <col min="11268" max="11268" width="8.140625" style="5" customWidth="1"/>
    <col min="11269" max="11269" width="10.5703125" style="5" customWidth="1"/>
    <col min="11270" max="11270" width="12.140625" style="5" customWidth="1"/>
    <col min="11271" max="11271" width="8" style="5" customWidth="1"/>
    <col min="11272" max="11272" width="11.42578125" style="5" customWidth="1"/>
    <col min="11273" max="11273" width="10.5703125" style="5" customWidth="1"/>
    <col min="11274" max="11274" width="9" style="5" bestFit="1" customWidth="1"/>
    <col min="11275" max="11284" width="12.5703125" style="5" customWidth="1"/>
    <col min="11285" max="11285" width="9" style="5" bestFit="1" customWidth="1"/>
    <col min="11286" max="11286" width="12.5703125" style="5" customWidth="1"/>
    <col min="11287" max="11287" width="10.5703125" style="5" customWidth="1"/>
    <col min="11288" max="11288" width="12.140625" style="5" customWidth="1"/>
    <col min="11289" max="11289" width="8" style="5" customWidth="1"/>
    <col min="11290" max="11290" width="11.42578125" style="5" customWidth="1"/>
    <col min="11291" max="11291" width="10.5703125" style="5" customWidth="1"/>
    <col min="11292" max="11292" width="9" style="5" bestFit="1" customWidth="1"/>
    <col min="11293" max="11293" width="9.85546875" style="5" bestFit="1" customWidth="1"/>
    <col min="11294" max="11294" width="10.5703125" style="5" customWidth="1"/>
    <col min="11295" max="11295" width="12.140625" style="5" customWidth="1"/>
    <col min="11296" max="11296" width="8" style="5" customWidth="1"/>
    <col min="11297" max="11297" width="11.42578125" style="5" customWidth="1"/>
    <col min="11298" max="11298" width="10.5703125" style="5" customWidth="1"/>
    <col min="11299" max="11299" width="9" style="5" bestFit="1" customWidth="1"/>
    <col min="11300" max="11300" width="9.85546875" style="5" bestFit="1" customWidth="1"/>
    <col min="11301" max="11520" width="9.140625" style="5"/>
    <col min="11521" max="11521" width="3.5703125" style="5" customWidth="1"/>
    <col min="11522" max="11522" width="27.28515625" style="5" customWidth="1"/>
    <col min="11523" max="11523" width="16.5703125" style="5" customWidth="1"/>
    <col min="11524" max="11524" width="8.140625" style="5" customWidth="1"/>
    <col min="11525" max="11525" width="10.5703125" style="5" customWidth="1"/>
    <col min="11526" max="11526" width="12.140625" style="5" customWidth="1"/>
    <col min="11527" max="11527" width="8" style="5" customWidth="1"/>
    <col min="11528" max="11528" width="11.42578125" style="5" customWidth="1"/>
    <col min="11529" max="11529" width="10.5703125" style="5" customWidth="1"/>
    <col min="11530" max="11530" width="9" style="5" bestFit="1" customWidth="1"/>
    <col min="11531" max="11540" width="12.5703125" style="5" customWidth="1"/>
    <col min="11541" max="11541" width="9" style="5" bestFit="1" customWidth="1"/>
    <col min="11542" max="11542" width="12.5703125" style="5" customWidth="1"/>
    <col min="11543" max="11543" width="10.5703125" style="5" customWidth="1"/>
    <col min="11544" max="11544" width="12.140625" style="5" customWidth="1"/>
    <col min="11545" max="11545" width="8" style="5" customWidth="1"/>
    <col min="11546" max="11546" width="11.42578125" style="5" customWidth="1"/>
    <col min="11547" max="11547" width="10.5703125" style="5" customWidth="1"/>
    <col min="11548" max="11548" width="9" style="5" bestFit="1" customWidth="1"/>
    <col min="11549" max="11549" width="9.85546875" style="5" bestFit="1" customWidth="1"/>
    <col min="11550" max="11550" width="10.5703125" style="5" customWidth="1"/>
    <col min="11551" max="11551" width="12.140625" style="5" customWidth="1"/>
    <col min="11552" max="11552" width="8" style="5" customWidth="1"/>
    <col min="11553" max="11553" width="11.42578125" style="5" customWidth="1"/>
    <col min="11554" max="11554" width="10.5703125" style="5" customWidth="1"/>
    <col min="11555" max="11555" width="9" style="5" bestFit="1" customWidth="1"/>
    <col min="11556" max="11556" width="9.85546875" style="5" bestFit="1" customWidth="1"/>
    <col min="11557" max="11776" width="9.140625" style="5"/>
    <col min="11777" max="11777" width="3.5703125" style="5" customWidth="1"/>
    <col min="11778" max="11778" width="27.28515625" style="5" customWidth="1"/>
    <col min="11779" max="11779" width="16.5703125" style="5" customWidth="1"/>
    <col min="11780" max="11780" width="8.140625" style="5" customWidth="1"/>
    <col min="11781" max="11781" width="10.5703125" style="5" customWidth="1"/>
    <col min="11782" max="11782" width="12.140625" style="5" customWidth="1"/>
    <col min="11783" max="11783" width="8" style="5" customWidth="1"/>
    <col min="11784" max="11784" width="11.42578125" style="5" customWidth="1"/>
    <col min="11785" max="11785" width="10.5703125" style="5" customWidth="1"/>
    <col min="11786" max="11786" width="9" style="5" bestFit="1" customWidth="1"/>
    <col min="11787" max="11796" width="12.5703125" style="5" customWidth="1"/>
    <col min="11797" max="11797" width="9" style="5" bestFit="1" customWidth="1"/>
    <col min="11798" max="11798" width="12.5703125" style="5" customWidth="1"/>
    <col min="11799" max="11799" width="10.5703125" style="5" customWidth="1"/>
    <col min="11800" max="11800" width="12.140625" style="5" customWidth="1"/>
    <col min="11801" max="11801" width="8" style="5" customWidth="1"/>
    <col min="11802" max="11802" width="11.42578125" style="5" customWidth="1"/>
    <col min="11803" max="11803" width="10.5703125" style="5" customWidth="1"/>
    <col min="11804" max="11804" width="9" style="5" bestFit="1" customWidth="1"/>
    <col min="11805" max="11805" width="9.85546875" style="5" bestFit="1" customWidth="1"/>
    <col min="11806" max="11806" width="10.5703125" style="5" customWidth="1"/>
    <col min="11807" max="11807" width="12.140625" style="5" customWidth="1"/>
    <col min="11808" max="11808" width="8" style="5" customWidth="1"/>
    <col min="11809" max="11809" width="11.42578125" style="5" customWidth="1"/>
    <col min="11810" max="11810" width="10.5703125" style="5" customWidth="1"/>
    <col min="11811" max="11811" width="9" style="5" bestFit="1" customWidth="1"/>
    <col min="11812" max="11812" width="9.85546875" style="5" bestFit="1" customWidth="1"/>
    <col min="11813" max="12032" width="9.140625" style="5"/>
    <col min="12033" max="12033" width="3.5703125" style="5" customWidth="1"/>
    <col min="12034" max="12034" width="27.28515625" style="5" customWidth="1"/>
    <col min="12035" max="12035" width="16.5703125" style="5" customWidth="1"/>
    <col min="12036" max="12036" width="8.140625" style="5" customWidth="1"/>
    <col min="12037" max="12037" width="10.5703125" style="5" customWidth="1"/>
    <col min="12038" max="12038" width="12.140625" style="5" customWidth="1"/>
    <col min="12039" max="12039" width="8" style="5" customWidth="1"/>
    <col min="12040" max="12040" width="11.42578125" style="5" customWidth="1"/>
    <col min="12041" max="12041" width="10.5703125" style="5" customWidth="1"/>
    <col min="12042" max="12042" width="9" style="5" bestFit="1" customWidth="1"/>
    <col min="12043" max="12052" width="12.5703125" style="5" customWidth="1"/>
    <col min="12053" max="12053" width="9" style="5" bestFit="1" customWidth="1"/>
    <col min="12054" max="12054" width="12.5703125" style="5" customWidth="1"/>
    <col min="12055" max="12055" width="10.5703125" style="5" customWidth="1"/>
    <col min="12056" max="12056" width="12.140625" style="5" customWidth="1"/>
    <col min="12057" max="12057" width="8" style="5" customWidth="1"/>
    <col min="12058" max="12058" width="11.42578125" style="5" customWidth="1"/>
    <col min="12059" max="12059" width="10.5703125" style="5" customWidth="1"/>
    <col min="12060" max="12060" width="9" style="5" bestFit="1" customWidth="1"/>
    <col min="12061" max="12061" width="9.85546875" style="5" bestFit="1" customWidth="1"/>
    <col min="12062" max="12062" width="10.5703125" style="5" customWidth="1"/>
    <col min="12063" max="12063" width="12.140625" style="5" customWidth="1"/>
    <col min="12064" max="12064" width="8" style="5" customWidth="1"/>
    <col min="12065" max="12065" width="11.42578125" style="5" customWidth="1"/>
    <col min="12066" max="12066" width="10.5703125" style="5" customWidth="1"/>
    <col min="12067" max="12067" width="9" style="5" bestFit="1" customWidth="1"/>
    <col min="12068" max="12068" width="9.85546875" style="5" bestFit="1" customWidth="1"/>
    <col min="12069" max="12288" width="9.140625" style="5"/>
    <col min="12289" max="12289" width="3.5703125" style="5" customWidth="1"/>
    <col min="12290" max="12290" width="27.28515625" style="5" customWidth="1"/>
    <col min="12291" max="12291" width="16.5703125" style="5" customWidth="1"/>
    <col min="12292" max="12292" width="8.140625" style="5" customWidth="1"/>
    <col min="12293" max="12293" width="10.5703125" style="5" customWidth="1"/>
    <col min="12294" max="12294" width="12.140625" style="5" customWidth="1"/>
    <col min="12295" max="12295" width="8" style="5" customWidth="1"/>
    <col min="12296" max="12296" width="11.42578125" style="5" customWidth="1"/>
    <col min="12297" max="12297" width="10.5703125" style="5" customWidth="1"/>
    <col min="12298" max="12298" width="9" style="5" bestFit="1" customWidth="1"/>
    <col min="12299" max="12308" width="12.5703125" style="5" customWidth="1"/>
    <col min="12309" max="12309" width="9" style="5" bestFit="1" customWidth="1"/>
    <col min="12310" max="12310" width="12.5703125" style="5" customWidth="1"/>
    <col min="12311" max="12311" width="10.5703125" style="5" customWidth="1"/>
    <col min="12312" max="12312" width="12.140625" style="5" customWidth="1"/>
    <col min="12313" max="12313" width="8" style="5" customWidth="1"/>
    <col min="12314" max="12314" width="11.42578125" style="5" customWidth="1"/>
    <col min="12315" max="12315" width="10.5703125" style="5" customWidth="1"/>
    <col min="12316" max="12316" width="9" style="5" bestFit="1" customWidth="1"/>
    <col min="12317" max="12317" width="9.85546875" style="5" bestFit="1" customWidth="1"/>
    <col min="12318" max="12318" width="10.5703125" style="5" customWidth="1"/>
    <col min="12319" max="12319" width="12.140625" style="5" customWidth="1"/>
    <col min="12320" max="12320" width="8" style="5" customWidth="1"/>
    <col min="12321" max="12321" width="11.42578125" style="5" customWidth="1"/>
    <col min="12322" max="12322" width="10.5703125" style="5" customWidth="1"/>
    <col min="12323" max="12323" width="9" style="5" bestFit="1" customWidth="1"/>
    <col min="12324" max="12324" width="9.85546875" style="5" bestFit="1" customWidth="1"/>
    <col min="12325" max="12544" width="9.140625" style="5"/>
    <col min="12545" max="12545" width="3.5703125" style="5" customWidth="1"/>
    <col min="12546" max="12546" width="27.28515625" style="5" customWidth="1"/>
    <col min="12547" max="12547" width="16.5703125" style="5" customWidth="1"/>
    <col min="12548" max="12548" width="8.140625" style="5" customWidth="1"/>
    <col min="12549" max="12549" width="10.5703125" style="5" customWidth="1"/>
    <col min="12550" max="12550" width="12.140625" style="5" customWidth="1"/>
    <col min="12551" max="12551" width="8" style="5" customWidth="1"/>
    <col min="12552" max="12552" width="11.42578125" style="5" customWidth="1"/>
    <col min="12553" max="12553" width="10.5703125" style="5" customWidth="1"/>
    <col min="12554" max="12554" width="9" style="5" bestFit="1" customWidth="1"/>
    <col min="12555" max="12564" width="12.5703125" style="5" customWidth="1"/>
    <col min="12565" max="12565" width="9" style="5" bestFit="1" customWidth="1"/>
    <col min="12566" max="12566" width="12.5703125" style="5" customWidth="1"/>
    <col min="12567" max="12567" width="10.5703125" style="5" customWidth="1"/>
    <col min="12568" max="12568" width="12.140625" style="5" customWidth="1"/>
    <col min="12569" max="12569" width="8" style="5" customWidth="1"/>
    <col min="12570" max="12570" width="11.42578125" style="5" customWidth="1"/>
    <col min="12571" max="12571" width="10.5703125" style="5" customWidth="1"/>
    <col min="12572" max="12572" width="9" style="5" bestFit="1" customWidth="1"/>
    <col min="12573" max="12573" width="9.85546875" style="5" bestFit="1" customWidth="1"/>
    <col min="12574" max="12574" width="10.5703125" style="5" customWidth="1"/>
    <col min="12575" max="12575" width="12.140625" style="5" customWidth="1"/>
    <col min="12576" max="12576" width="8" style="5" customWidth="1"/>
    <col min="12577" max="12577" width="11.42578125" style="5" customWidth="1"/>
    <col min="12578" max="12578" width="10.5703125" style="5" customWidth="1"/>
    <col min="12579" max="12579" width="9" style="5" bestFit="1" customWidth="1"/>
    <col min="12580" max="12580" width="9.85546875" style="5" bestFit="1" customWidth="1"/>
    <col min="12581" max="12800" width="9.140625" style="5"/>
    <col min="12801" max="12801" width="3.5703125" style="5" customWidth="1"/>
    <col min="12802" max="12802" width="27.28515625" style="5" customWidth="1"/>
    <col min="12803" max="12803" width="16.5703125" style="5" customWidth="1"/>
    <col min="12804" max="12804" width="8.140625" style="5" customWidth="1"/>
    <col min="12805" max="12805" width="10.5703125" style="5" customWidth="1"/>
    <col min="12806" max="12806" width="12.140625" style="5" customWidth="1"/>
    <col min="12807" max="12807" width="8" style="5" customWidth="1"/>
    <col min="12808" max="12808" width="11.42578125" style="5" customWidth="1"/>
    <col min="12809" max="12809" width="10.5703125" style="5" customWidth="1"/>
    <col min="12810" max="12810" width="9" style="5" bestFit="1" customWidth="1"/>
    <col min="12811" max="12820" width="12.5703125" style="5" customWidth="1"/>
    <col min="12821" max="12821" width="9" style="5" bestFit="1" customWidth="1"/>
    <col min="12822" max="12822" width="12.5703125" style="5" customWidth="1"/>
    <col min="12823" max="12823" width="10.5703125" style="5" customWidth="1"/>
    <col min="12824" max="12824" width="12.140625" style="5" customWidth="1"/>
    <col min="12825" max="12825" width="8" style="5" customWidth="1"/>
    <col min="12826" max="12826" width="11.42578125" style="5" customWidth="1"/>
    <col min="12827" max="12827" width="10.5703125" style="5" customWidth="1"/>
    <col min="12828" max="12828" width="9" style="5" bestFit="1" customWidth="1"/>
    <col min="12829" max="12829" width="9.85546875" style="5" bestFit="1" customWidth="1"/>
    <col min="12830" max="12830" width="10.5703125" style="5" customWidth="1"/>
    <col min="12831" max="12831" width="12.140625" style="5" customWidth="1"/>
    <col min="12832" max="12832" width="8" style="5" customWidth="1"/>
    <col min="12833" max="12833" width="11.42578125" style="5" customWidth="1"/>
    <col min="12834" max="12834" width="10.5703125" style="5" customWidth="1"/>
    <col min="12835" max="12835" width="9" style="5" bestFit="1" customWidth="1"/>
    <col min="12836" max="12836" width="9.85546875" style="5" bestFit="1" customWidth="1"/>
    <col min="12837" max="13056" width="9.140625" style="5"/>
    <col min="13057" max="13057" width="3.5703125" style="5" customWidth="1"/>
    <col min="13058" max="13058" width="27.28515625" style="5" customWidth="1"/>
    <col min="13059" max="13059" width="16.5703125" style="5" customWidth="1"/>
    <col min="13060" max="13060" width="8.140625" style="5" customWidth="1"/>
    <col min="13061" max="13061" width="10.5703125" style="5" customWidth="1"/>
    <col min="13062" max="13062" width="12.140625" style="5" customWidth="1"/>
    <col min="13063" max="13063" width="8" style="5" customWidth="1"/>
    <col min="13064" max="13064" width="11.42578125" style="5" customWidth="1"/>
    <col min="13065" max="13065" width="10.5703125" style="5" customWidth="1"/>
    <col min="13066" max="13066" width="9" style="5" bestFit="1" customWidth="1"/>
    <col min="13067" max="13076" width="12.5703125" style="5" customWidth="1"/>
    <col min="13077" max="13077" width="9" style="5" bestFit="1" customWidth="1"/>
    <col min="13078" max="13078" width="12.5703125" style="5" customWidth="1"/>
    <col min="13079" max="13079" width="10.5703125" style="5" customWidth="1"/>
    <col min="13080" max="13080" width="12.140625" style="5" customWidth="1"/>
    <col min="13081" max="13081" width="8" style="5" customWidth="1"/>
    <col min="13082" max="13082" width="11.42578125" style="5" customWidth="1"/>
    <col min="13083" max="13083" width="10.5703125" style="5" customWidth="1"/>
    <col min="13084" max="13084" width="9" style="5" bestFit="1" customWidth="1"/>
    <col min="13085" max="13085" width="9.85546875" style="5" bestFit="1" customWidth="1"/>
    <col min="13086" max="13086" width="10.5703125" style="5" customWidth="1"/>
    <col min="13087" max="13087" width="12.140625" style="5" customWidth="1"/>
    <col min="13088" max="13088" width="8" style="5" customWidth="1"/>
    <col min="13089" max="13089" width="11.42578125" style="5" customWidth="1"/>
    <col min="13090" max="13090" width="10.5703125" style="5" customWidth="1"/>
    <col min="13091" max="13091" width="9" style="5" bestFit="1" customWidth="1"/>
    <col min="13092" max="13092" width="9.85546875" style="5" bestFit="1" customWidth="1"/>
    <col min="13093" max="13312" width="9.140625" style="5"/>
    <col min="13313" max="13313" width="3.5703125" style="5" customWidth="1"/>
    <col min="13314" max="13314" width="27.28515625" style="5" customWidth="1"/>
    <col min="13315" max="13315" width="16.5703125" style="5" customWidth="1"/>
    <col min="13316" max="13316" width="8.140625" style="5" customWidth="1"/>
    <col min="13317" max="13317" width="10.5703125" style="5" customWidth="1"/>
    <col min="13318" max="13318" width="12.140625" style="5" customWidth="1"/>
    <col min="13319" max="13319" width="8" style="5" customWidth="1"/>
    <col min="13320" max="13320" width="11.42578125" style="5" customWidth="1"/>
    <col min="13321" max="13321" width="10.5703125" style="5" customWidth="1"/>
    <col min="13322" max="13322" width="9" style="5" bestFit="1" customWidth="1"/>
    <col min="13323" max="13332" width="12.5703125" style="5" customWidth="1"/>
    <col min="13333" max="13333" width="9" style="5" bestFit="1" customWidth="1"/>
    <col min="13334" max="13334" width="12.5703125" style="5" customWidth="1"/>
    <col min="13335" max="13335" width="10.5703125" style="5" customWidth="1"/>
    <col min="13336" max="13336" width="12.140625" style="5" customWidth="1"/>
    <col min="13337" max="13337" width="8" style="5" customWidth="1"/>
    <col min="13338" max="13338" width="11.42578125" style="5" customWidth="1"/>
    <col min="13339" max="13339" width="10.5703125" style="5" customWidth="1"/>
    <col min="13340" max="13340" width="9" style="5" bestFit="1" customWidth="1"/>
    <col min="13341" max="13341" width="9.85546875" style="5" bestFit="1" customWidth="1"/>
    <col min="13342" max="13342" width="10.5703125" style="5" customWidth="1"/>
    <col min="13343" max="13343" width="12.140625" style="5" customWidth="1"/>
    <col min="13344" max="13344" width="8" style="5" customWidth="1"/>
    <col min="13345" max="13345" width="11.42578125" style="5" customWidth="1"/>
    <col min="13346" max="13346" width="10.5703125" style="5" customWidth="1"/>
    <col min="13347" max="13347" width="9" style="5" bestFit="1" customWidth="1"/>
    <col min="13348" max="13348" width="9.85546875" style="5" bestFit="1" customWidth="1"/>
    <col min="13349" max="13568" width="9.140625" style="5"/>
    <col min="13569" max="13569" width="3.5703125" style="5" customWidth="1"/>
    <col min="13570" max="13570" width="27.28515625" style="5" customWidth="1"/>
    <col min="13571" max="13571" width="16.5703125" style="5" customWidth="1"/>
    <col min="13572" max="13572" width="8.140625" style="5" customWidth="1"/>
    <col min="13573" max="13573" width="10.5703125" style="5" customWidth="1"/>
    <col min="13574" max="13574" width="12.140625" style="5" customWidth="1"/>
    <col min="13575" max="13575" width="8" style="5" customWidth="1"/>
    <col min="13576" max="13576" width="11.42578125" style="5" customWidth="1"/>
    <col min="13577" max="13577" width="10.5703125" style="5" customWidth="1"/>
    <col min="13578" max="13578" width="9" style="5" bestFit="1" customWidth="1"/>
    <col min="13579" max="13588" width="12.5703125" style="5" customWidth="1"/>
    <col min="13589" max="13589" width="9" style="5" bestFit="1" customWidth="1"/>
    <col min="13590" max="13590" width="12.5703125" style="5" customWidth="1"/>
    <col min="13591" max="13591" width="10.5703125" style="5" customWidth="1"/>
    <col min="13592" max="13592" width="12.140625" style="5" customWidth="1"/>
    <col min="13593" max="13593" width="8" style="5" customWidth="1"/>
    <col min="13594" max="13594" width="11.42578125" style="5" customWidth="1"/>
    <col min="13595" max="13595" width="10.5703125" style="5" customWidth="1"/>
    <col min="13596" max="13596" width="9" style="5" bestFit="1" customWidth="1"/>
    <col min="13597" max="13597" width="9.85546875" style="5" bestFit="1" customWidth="1"/>
    <col min="13598" max="13598" width="10.5703125" style="5" customWidth="1"/>
    <col min="13599" max="13599" width="12.140625" style="5" customWidth="1"/>
    <col min="13600" max="13600" width="8" style="5" customWidth="1"/>
    <col min="13601" max="13601" width="11.42578125" style="5" customWidth="1"/>
    <col min="13602" max="13602" width="10.5703125" style="5" customWidth="1"/>
    <col min="13603" max="13603" width="9" style="5" bestFit="1" customWidth="1"/>
    <col min="13604" max="13604" width="9.85546875" style="5" bestFit="1" customWidth="1"/>
    <col min="13605" max="13824" width="9.140625" style="5"/>
    <col min="13825" max="13825" width="3.5703125" style="5" customWidth="1"/>
    <col min="13826" max="13826" width="27.28515625" style="5" customWidth="1"/>
    <col min="13827" max="13827" width="16.5703125" style="5" customWidth="1"/>
    <col min="13828" max="13828" width="8.140625" style="5" customWidth="1"/>
    <col min="13829" max="13829" width="10.5703125" style="5" customWidth="1"/>
    <col min="13830" max="13830" width="12.140625" style="5" customWidth="1"/>
    <col min="13831" max="13831" width="8" style="5" customWidth="1"/>
    <col min="13832" max="13832" width="11.42578125" style="5" customWidth="1"/>
    <col min="13833" max="13833" width="10.5703125" style="5" customWidth="1"/>
    <col min="13834" max="13834" width="9" style="5" bestFit="1" customWidth="1"/>
    <col min="13835" max="13844" width="12.5703125" style="5" customWidth="1"/>
    <col min="13845" max="13845" width="9" style="5" bestFit="1" customWidth="1"/>
    <col min="13846" max="13846" width="12.5703125" style="5" customWidth="1"/>
    <col min="13847" max="13847" width="10.5703125" style="5" customWidth="1"/>
    <col min="13848" max="13848" width="12.140625" style="5" customWidth="1"/>
    <col min="13849" max="13849" width="8" style="5" customWidth="1"/>
    <col min="13850" max="13850" width="11.42578125" style="5" customWidth="1"/>
    <col min="13851" max="13851" width="10.5703125" style="5" customWidth="1"/>
    <col min="13852" max="13852" width="9" style="5" bestFit="1" customWidth="1"/>
    <col min="13853" max="13853" width="9.85546875" style="5" bestFit="1" customWidth="1"/>
    <col min="13854" max="13854" width="10.5703125" style="5" customWidth="1"/>
    <col min="13855" max="13855" width="12.140625" style="5" customWidth="1"/>
    <col min="13856" max="13856" width="8" style="5" customWidth="1"/>
    <col min="13857" max="13857" width="11.42578125" style="5" customWidth="1"/>
    <col min="13858" max="13858" width="10.5703125" style="5" customWidth="1"/>
    <col min="13859" max="13859" width="9" style="5" bestFit="1" customWidth="1"/>
    <col min="13860" max="13860" width="9.85546875" style="5" bestFit="1" customWidth="1"/>
    <col min="13861" max="14080" width="9.140625" style="5"/>
    <col min="14081" max="14081" width="3.5703125" style="5" customWidth="1"/>
    <col min="14082" max="14082" width="27.28515625" style="5" customWidth="1"/>
    <col min="14083" max="14083" width="16.5703125" style="5" customWidth="1"/>
    <col min="14084" max="14084" width="8.140625" style="5" customWidth="1"/>
    <col min="14085" max="14085" width="10.5703125" style="5" customWidth="1"/>
    <col min="14086" max="14086" width="12.140625" style="5" customWidth="1"/>
    <col min="14087" max="14087" width="8" style="5" customWidth="1"/>
    <col min="14088" max="14088" width="11.42578125" style="5" customWidth="1"/>
    <col min="14089" max="14089" width="10.5703125" style="5" customWidth="1"/>
    <col min="14090" max="14090" width="9" style="5" bestFit="1" customWidth="1"/>
    <col min="14091" max="14100" width="12.5703125" style="5" customWidth="1"/>
    <col min="14101" max="14101" width="9" style="5" bestFit="1" customWidth="1"/>
    <col min="14102" max="14102" width="12.5703125" style="5" customWidth="1"/>
    <col min="14103" max="14103" width="10.5703125" style="5" customWidth="1"/>
    <col min="14104" max="14104" width="12.140625" style="5" customWidth="1"/>
    <col min="14105" max="14105" width="8" style="5" customWidth="1"/>
    <col min="14106" max="14106" width="11.42578125" style="5" customWidth="1"/>
    <col min="14107" max="14107" width="10.5703125" style="5" customWidth="1"/>
    <col min="14108" max="14108" width="9" style="5" bestFit="1" customWidth="1"/>
    <col min="14109" max="14109" width="9.85546875" style="5" bestFit="1" customWidth="1"/>
    <col min="14110" max="14110" width="10.5703125" style="5" customWidth="1"/>
    <col min="14111" max="14111" width="12.140625" style="5" customWidth="1"/>
    <col min="14112" max="14112" width="8" style="5" customWidth="1"/>
    <col min="14113" max="14113" width="11.42578125" style="5" customWidth="1"/>
    <col min="14114" max="14114" width="10.5703125" style="5" customWidth="1"/>
    <col min="14115" max="14115" width="9" style="5" bestFit="1" customWidth="1"/>
    <col min="14116" max="14116" width="9.85546875" style="5" bestFit="1" customWidth="1"/>
    <col min="14117" max="14336" width="9.140625" style="5"/>
    <col min="14337" max="14337" width="3.5703125" style="5" customWidth="1"/>
    <col min="14338" max="14338" width="27.28515625" style="5" customWidth="1"/>
    <col min="14339" max="14339" width="16.5703125" style="5" customWidth="1"/>
    <col min="14340" max="14340" width="8.140625" style="5" customWidth="1"/>
    <col min="14341" max="14341" width="10.5703125" style="5" customWidth="1"/>
    <col min="14342" max="14342" width="12.140625" style="5" customWidth="1"/>
    <col min="14343" max="14343" width="8" style="5" customWidth="1"/>
    <col min="14344" max="14344" width="11.42578125" style="5" customWidth="1"/>
    <col min="14345" max="14345" width="10.5703125" style="5" customWidth="1"/>
    <col min="14346" max="14346" width="9" style="5" bestFit="1" customWidth="1"/>
    <col min="14347" max="14356" width="12.5703125" style="5" customWidth="1"/>
    <col min="14357" max="14357" width="9" style="5" bestFit="1" customWidth="1"/>
    <col min="14358" max="14358" width="12.5703125" style="5" customWidth="1"/>
    <col min="14359" max="14359" width="10.5703125" style="5" customWidth="1"/>
    <col min="14360" max="14360" width="12.140625" style="5" customWidth="1"/>
    <col min="14361" max="14361" width="8" style="5" customWidth="1"/>
    <col min="14362" max="14362" width="11.42578125" style="5" customWidth="1"/>
    <col min="14363" max="14363" width="10.5703125" style="5" customWidth="1"/>
    <col min="14364" max="14364" width="9" style="5" bestFit="1" customWidth="1"/>
    <col min="14365" max="14365" width="9.85546875" style="5" bestFit="1" customWidth="1"/>
    <col min="14366" max="14366" width="10.5703125" style="5" customWidth="1"/>
    <col min="14367" max="14367" width="12.140625" style="5" customWidth="1"/>
    <col min="14368" max="14368" width="8" style="5" customWidth="1"/>
    <col min="14369" max="14369" width="11.42578125" style="5" customWidth="1"/>
    <col min="14370" max="14370" width="10.5703125" style="5" customWidth="1"/>
    <col min="14371" max="14371" width="9" style="5" bestFit="1" customWidth="1"/>
    <col min="14372" max="14372" width="9.85546875" style="5" bestFit="1" customWidth="1"/>
    <col min="14373" max="14592" width="9.140625" style="5"/>
    <col min="14593" max="14593" width="3.5703125" style="5" customWidth="1"/>
    <col min="14594" max="14594" width="27.28515625" style="5" customWidth="1"/>
    <col min="14595" max="14595" width="16.5703125" style="5" customWidth="1"/>
    <col min="14596" max="14596" width="8.140625" style="5" customWidth="1"/>
    <col min="14597" max="14597" width="10.5703125" style="5" customWidth="1"/>
    <col min="14598" max="14598" width="12.140625" style="5" customWidth="1"/>
    <col min="14599" max="14599" width="8" style="5" customWidth="1"/>
    <col min="14600" max="14600" width="11.42578125" style="5" customWidth="1"/>
    <col min="14601" max="14601" width="10.5703125" style="5" customWidth="1"/>
    <col min="14602" max="14602" width="9" style="5" bestFit="1" customWidth="1"/>
    <col min="14603" max="14612" width="12.5703125" style="5" customWidth="1"/>
    <col min="14613" max="14613" width="9" style="5" bestFit="1" customWidth="1"/>
    <col min="14614" max="14614" width="12.5703125" style="5" customWidth="1"/>
    <col min="14615" max="14615" width="10.5703125" style="5" customWidth="1"/>
    <col min="14616" max="14616" width="12.140625" style="5" customWidth="1"/>
    <col min="14617" max="14617" width="8" style="5" customWidth="1"/>
    <col min="14618" max="14618" width="11.42578125" style="5" customWidth="1"/>
    <col min="14619" max="14619" width="10.5703125" style="5" customWidth="1"/>
    <col min="14620" max="14620" width="9" style="5" bestFit="1" customWidth="1"/>
    <col min="14621" max="14621" width="9.85546875" style="5" bestFit="1" customWidth="1"/>
    <col min="14622" max="14622" width="10.5703125" style="5" customWidth="1"/>
    <col min="14623" max="14623" width="12.140625" style="5" customWidth="1"/>
    <col min="14624" max="14624" width="8" style="5" customWidth="1"/>
    <col min="14625" max="14625" width="11.42578125" style="5" customWidth="1"/>
    <col min="14626" max="14626" width="10.5703125" style="5" customWidth="1"/>
    <col min="14627" max="14627" width="9" style="5" bestFit="1" customWidth="1"/>
    <col min="14628" max="14628" width="9.85546875" style="5" bestFit="1" customWidth="1"/>
    <col min="14629" max="14848" width="9.140625" style="5"/>
    <col min="14849" max="14849" width="3.5703125" style="5" customWidth="1"/>
    <col min="14850" max="14850" width="27.28515625" style="5" customWidth="1"/>
    <col min="14851" max="14851" width="16.5703125" style="5" customWidth="1"/>
    <col min="14852" max="14852" width="8.140625" style="5" customWidth="1"/>
    <col min="14853" max="14853" width="10.5703125" style="5" customWidth="1"/>
    <col min="14854" max="14854" width="12.140625" style="5" customWidth="1"/>
    <col min="14855" max="14855" width="8" style="5" customWidth="1"/>
    <col min="14856" max="14856" width="11.42578125" style="5" customWidth="1"/>
    <col min="14857" max="14857" width="10.5703125" style="5" customWidth="1"/>
    <col min="14858" max="14858" width="9" style="5" bestFit="1" customWidth="1"/>
    <col min="14859" max="14868" width="12.5703125" style="5" customWidth="1"/>
    <col min="14869" max="14869" width="9" style="5" bestFit="1" customWidth="1"/>
    <col min="14870" max="14870" width="12.5703125" style="5" customWidth="1"/>
    <col min="14871" max="14871" width="10.5703125" style="5" customWidth="1"/>
    <col min="14872" max="14872" width="12.140625" style="5" customWidth="1"/>
    <col min="14873" max="14873" width="8" style="5" customWidth="1"/>
    <col min="14874" max="14874" width="11.42578125" style="5" customWidth="1"/>
    <col min="14875" max="14875" width="10.5703125" style="5" customWidth="1"/>
    <col min="14876" max="14876" width="9" style="5" bestFit="1" customWidth="1"/>
    <col min="14877" max="14877" width="9.85546875" style="5" bestFit="1" customWidth="1"/>
    <col min="14878" max="14878" width="10.5703125" style="5" customWidth="1"/>
    <col min="14879" max="14879" width="12.140625" style="5" customWidth="1"/>
    <col min="14880" max="14880" width="8" style="5" customWidth="1"/>
    <col min="14881" max="14881" width="11.42578125" style="5" customWidth="1"/>
    <col min="14882" max="14882" width="10.5703125" style="5" customWidth="1"/>
    <col min="14883" max="14883" width="9" style="5" bestFit="1" customWidth="1"/>
    <col min="14884" max="14884" width="9.85546875" style="5" bestFit="1" customWidth="1"/>
    <col min="14885" max="15104" width="9.140625" style="5"/>
    <col min="15105" max="15105" width="3.5703125" style="5" customWidth="1"/>
    <col min="15106" max="15106" width="27.28515625" style="5" customWidth="1"/>
    <col min="15107" max="15107" width="16.5703125" style="5" customWidth="1"/>
    <col min="15108" max="15108" width="8.140625" style="5" customWidth="1"/>
    <col min="15109" max="15109" width="10.5703125" style="5" customWidth="1"/>
    <col min="15110" max="15110" width="12.140625" style="5" customWidth="1"/>
    <col min="15111" max="15111" width="8" style="5" customWidth="1"/>
    <col min="15112" max="15112" width="11.42578125" style="5" customWidth="1"/>
    <col min="15113" max="15113" width="10.5703125" style="5" customWidth="1"/>
    <col min="15114" max="15114" width="9" style="5" bestFit="1" customWidth="1"/>
    <col min="15115" max="15124" width="12.5703125" style="5" customWidth="1"/>
    <col min="15125" max="15125" width="9" style="5" bestFit="1" customWidth="1"/>
    <col min="15126" max="15126" width="12.5703125" style="5" customWidth="1"/>
    <col min="15127" max="15127" width="10.5703125" style="5" customWidth="1"/>
    <col min="15128" max="15128" width="12.140625" style="5" customWidth="1"/>
    <col min="15129" max="15129" width="8" style="5" customWidth="1"/>
    <col min="15130" max="15130" width="11.42578125" style="5" customWidth="1"/>
    <col min="15131" max="15131" width="10.5703125" style="5" customWidth="1"/>
    <col min="15132" max="15132" width="9" style="5" bestFit="1" customWidth="1"/>
    <col min="15133" max="15133" width="9.85546875" style="5" bestFit="1" customWidth="1"/>
    <col min="15134" max="15134" width="10.5703125" style="5" customWidth="1"/>
    <col min="15135" max="15135" width="12.140625" style="5" customWidth="1"/>
    <col min="15136" max="15136" width="8" style="5" customWidth="1"/>
    <col min="15137" max="15137" width="11.42578125" style="5" customWidth="1"/>
    <col min="15138" max="15138" width="10.5703125" style="5" customWidth="1"/>
    <col min="15139" max="15139" width="9" style="5" bestFit="1" customWidth="1"/>
    <col min="15140" max="15140" width="9.85546875" style="5" bestFit="1" customWidth="1"/>
    <col min="15141" max="15360" width="9.140625" style="5"/>
    <col min="15361" max="15361" width="3.5703125" style="5" customWidth="1"/>
    <col min="15362" max="15362" width="27.28515625" style="5" customWidth="1"/>
    <col min="15363" max="15363" width="16.5703125" style="5" customWidth="1"/>
    <col min="15364" max="15364" width="8.140625" style="5" customWidth="1"/>
    <col min="15365" max="15365" width="10.5703125" style="5" customWidth="1"/>
    <col min="15366" max="15366" width="12.140625" style="5" customWidth="1"/>
    <col min="15367" max="15367" width="8" style="5" customWidth="1"/>
    <col min="15368" max="15368" width="11.42578125" style="5" customWidth="1"/>
    <col min="15369" max="15369" width="10.5703125" style="5" customWidth="1"/>
    <col min="15370" max="15370" width="9" style="5" bestFit="1" customWidth="1"/>
    <col min="15371" max="15380" width="12.5703125" style="5" customWidth="1"/>
    <col min="15381" max="15381" width="9" style="5" bestFit="1" customWidth="1"/>
    <col min="15382" max="15382" width="12.5703125" style="5" customWidth="1"/>
    <col min="15383" max="15383" width="10.5703125" style="5" customWidth="1"/>
    <col min="15384" max="15384" width="12.140625" style="5" customWidth="1"/>
    <col min="15385" max="15385" width="8" style="5" customWidth="1"/>
    <col min="15386" max="15386" width="11.42578125" style="5" customWidth="1"/>
    <col min="15387" max="15387" width="10.5703125" style="5" customWidth="1"/>
    <col min="15388" max="15388" width="9" style="5" bestFit="1" customWidth="1"/>
    <col min="15389" max="15389" width="9.85546875" style="5" bestFit="1" customWidth="1"/>
    <col min="15390" max="15390" width="10.5703125" style="5" customWidth="1"/>
    <col min="15391" max="15391" width="12.140625" style="5" customWidth="1"/>
    <col min="15392" max="15392" width="8" style="5" customWidth="1"/>
    <col min="15393" max="15393" width="11.42578125" style="5" customWidth="1"/>
    <col min="15394" max="15394" width="10.5703125" style="5" customWidth="1"/>
    <col min="15395" max="15395" width="9" style="5" bestFit="1" customWidth="1"/>
    <col min="15396" max="15396" width="9.85546875" style="5" bestFit="1" customWidth="1"/>
    <col min="15397" max="15616" width="9.140625" style="5"/>
    <col min="15617" max="15617" width="3.5703125" style="5" customWidth="1"/>
    <col min="15618" max="15618" width="27.28515625" style="5" customWidth="1"/>
    <col min="15619" max="15619" width="16.5703125" style="5" customWidth="1"/>
    <col min="15620" max="15620" width="8.140625" style="5" customWidth="1"/>
    <col min="15621" max="15621" width="10.5703125" style="5" customWidth="1"/>
    <col min="15622" max="15622" width="12.140625" style="5" customWidth="1"/>
    <col min="15623" max="15623" width="8" style="5" customWidth="1"/>
    <col min="15624" max="15624" width="11.42578125" style="5" customWidth="1"/>
    <col min="15625" max="15625" width="10.5703125" style="5" customWidth="1"/>
    <col min="15626" max="15626" width="9" style="5" bestFit="1" customWidth="1"/>
    <col min="15627" max="15636" width="12.5703125" style="5" customWidth="1"/>
    <col min="15637" max="15637" width="9" style="5" bestFit="1" customWidth="1"/>
    <col min="15638" max="15638" width="12.5703125" style="5" customWidth="1"/>
    <col min="15639" max="15639" width="10.5703125" style="5" customWidth="1"/>
    <col min="15640" max="15640" width="12.140625" style="5" customWidth="1"/>
    <col min="15641" max="15641" width="8" style="5" customWidth="1"/>
    <col min="15642" max="15642" width="11.42578125" style="5" customWidth="1"/>
    <col min="15643" max="15643" width="10.5703125" style="5" customWidth="1"/>
    <col min="15644" max="15644" width="9" style="5" bestFit="1" customWidth="1"/>
    <col min="15645" max="15645" width="9.85546875" style="5" bestFit="1" customWidth="1"/>
    <col min="15646" max="15646" width="10.5703125" style="5" customWidth="1"/>
    <col min="15647" max="15647" width="12.140625" style="5" customWidth="1"/>
    <col min="15648" max="15648" width="8" style="5" customWidth="1"/>
    <col min="15649" max="15649" width="11.42578125" style="5" customWidth="1"/>
    <col min="15650" max="15650" width="10.5703125" style="5" customWidth="1"/>
    <col min="15651" max="15651" width="9" style="5" bestFit="1" customWidth="1"/>
    <col min="15652" max="15652" width="9.85546875" style="5" bestFit="1" customWidth="1"/>
    <col min="15653" max="15872" width="9.140625" style="5"/>
    <col min="15873" max="15873" width="3.5703125" style="5" customWidth="1"/>
    <col min="15874" max="15874" width="27.28515625" style="5" customWidth="1"/>
    <col min="15875" max="15875" width="16.5703125" style="5" customWidth="1"/>
    <col min="15876" max="15876" width="8.140625" style="5" customWidth="1"/>
    <col min="15877" max="15877" width="10.5703125" style="5" customWidth="1"/>
    <col min="15878" max="15878" width="12.140625" style="5" customWidth="1"/>
    <col min="15879" max="15879" width="8" style="5" customWidth="1"/>
    <col min="15880" max="15880" width="11.42578125" style="5" customWidth="1"/>
    <col min="15881" max="15881" width="10.5703125" style="5" customWidth="1"/>
    <col min="15882" max="15882" width="9" style="5" bestFit="1" customWidth="1"/>
    <col min="15883" max="15892" width="12.5703125" style="5" customWidth="1"/>
    <col min="15893" max="15893" width="9" style="5" bestFit="1" customWidth="1"/>
    <col min="15894" max="15894" width="12.5703125" style="5" customWidth="1"/>
    <col min="15895" max="15895" width="10.5703125" style="5" customWidth="1"/>
    <col min="15896" max="15896" width="12.140625" style="5" customWidth="1"/>
    <col min="15897" max="15897" width="8" style="5" customWidth="1"/>
    <col min="15898" max="15898" width="11.42578125" style="5" customWidth="1"/>
    <col min="15899" max="15899" width="10.5703125" style="5" customWidth="1"/>
    <col min="15900" max="15900" width="9" style="5" bestFit="1" customWidth="1"/>
    <col min="15901" max="15901" width="9.85546875" style="5" bestFit="1" customWidth="1"/>
    <col min="15902" max="15902" width="10.5703125" style="5" customWidth="1"/>
    <col min="15903" max="15903" width="12.140625" style="5" customWidth="1"/>
    <col min="15904" max="15904" width="8" style="5" customWidth="1"/>
    <col min="15905" max="15905" width="11.42578125" style="5" customWidth="1"/>
    <col min="15906" max="15906" width="10.5703125" style="5" customWidth="1"/>
    <col min="15907" max="15907" width="9" style="5" bestFit="1" customWidth="1"/>
    <col min="15908" max="15908" width="9.85546875" style="5" bestFit="1" customWidth="1"/>
    <col min="15909" max="16128" width="9.140625" style="5"/>
    <col min="16129" max="16129" width="3.5703125" style="5" customWidth="1"/>
    <col min="16130" max="16130" width="27.28515625" style="5" customWidth="1"/>
    <col min="16131" max="16131" width="16.5703125" style="5" customWidth="1"/>
    <col min="16132" max="16132" width="8.140625" style="5" customWidth="1"/>
    <col min="16133" max="16133" width="10.5703125" style="5" customWidth="1"/>
    <col min="16134" max="16134" width="12.140625" style="5" customWidth="1"/>
    <col min="16135" max="16135" width="8" style="5" customWidth="1"/>
    <col min="16136" max="16136" width="11.42578125" style="5" customWidth="1"/>
    <col min="16137" max="16137" width="10.5703125" style="5" customWidth="1"/>
    <col min="16138" max="16138" width="9" style="5" bestFit="1" customWidth="1"/>
    <col min="16139" max="16148" width="12.5703125" style="5" customWidth="1"/>
    <col min="16149" max="16149" width="9" style="5" bestFit="1" customWidth="1"/>
    <col min="16150" max="16150" width="12.5703125" style="5" customWidth="1"/>
    <col min="16151" max="16151" width="10.5703125" style="5" customWidth="1"/>
    <col min="16152" max="16152" width="12.140625" style="5" customWidth="1"/>
    <col min="16153" max="16153" width="8" style="5" customWidth="1"/>
    <col min="16154" max="16154" width="11.42578125" style="5" customWidth="1"/>
    <col min="16155" max="16155" width="10.5703125" style="5" customWidth="1"/>
    <col min="16156" max="16156" width="9" style="5" bestFit="1" customWidth="1"/>
    <col min="16157" max="16157" width="9.85546875" style="5" bestFit="1" customWidth="1"/>
    <col min="16158" max="16158" width="10.5703125" style="5" customWidth="1"/>
    <col min="16159" max="16159" width="12.140625" style="5" customWidth="1"/>
    <col min="16160" max="16160" width="8" style="5" customWidth="1"/>
    <col min="16161" max="16161" width="11.42578125" style="5" customWidth="1"/>
    <col min="16162" max="16162" width="10.5703125" style="5" customWidth="1"/>
    <col min="16163" max="16163" width="9" style="5" bestFit="1" customWidth="1"/>
    <col min="16164" max="16164" width="9.85546875" style="5" bestFit="1" customWidth="1"/>
    <col min="16165" max="16384" width="9.140625" style="5"/>
  </cols>
  <sheetData>
    <row r="1" spans="1:36" ht="16.5">
      <c r="A1" s="30"/>
      <c r="B1" s="221" t="s">
        <v>1596</v>
      </c>
      <c r="C1" s="31"/>
      <c r="D1" s="31"/>
      <c r="E1" s="31"/>
      <c r="F1" s="31"/>
      <c r="G1" s="31"/>
      <c r="H1" s="31"/>
      <c r="I1" s="3"/>
      <c r="J1" s="134"/>
      <c r="K1" s="134"/>
      <c r="L1" s="134"/>
      <c r="M1" s="31"/>
      <c r="N1" s="134"/>
      <c r="O1" s="30"/>
      <c r="P1" s="133" t="s">
        <v>255</v>
      </c>
      <c r="Q1" s="31"/>
      <c r="R1" s="134"/>
      <c r="S1" s="31"/>
      <c r="T1" s="134"/>
      <c r="U1" s="31"/>
      <c r="V1" s="134"/>
      <c r="W1" s="180"/>
      <c r="X1" s="180"/>
      <c r="Y1" s="180"/>
      <c r="Z1" s="180"/>
      <c r="AA1" s="3"/>
      <c r="AB1" s="22"/>
      <c r="AC1" s="22"/>
      <c r="AD1" s="180"/>
      <c r="AE1" s="180"/>
      <c r="AF1" s="180"/>
      <c r="AG1" s="180"/>
      <c r="AH1" s="3"/>
      <c r="AI1" s="134"/>
      <c r="AJ1" s="134"/>
    </row>
    <row r="2" spans="1:36" ht="14.25" thickBot="1">
      <c r="A2" s="30"/>
      <c r="B2" s="1650"/>
      <c r="C2" s="177"/>
      <c r="D2" s="177"/>
      <c r="E2" s="177"/>
      <c r="F2" s="177"/>
      <c r="G2" s="1650"/>
      <c r="H2" s="177"/>
      <c r="I2" s="178"/>
      <c r="J2" s="9"/>
      <c r="K2" s="178"/>
      <c r="L2" s="178"/>
      <c r="M2" s="222"/>
      <c r="N2" s="223"/>
      <c r="P2" s="1537" t="s">
        <v>28</v>
      </c>
      <c r="Q2" s="148"/>
      <c r="R2" s="148"/>
      <c r="S2" s="148"/>
      <c r="T2" s="148"/>
      <c r="U2" s="148"/>
      <c r="V2" s="148"/>
      <c r="W2" s="9"/>
      <c r="X2" s="9"/>
      <c r="Y2" s="1652"/>
      <c r="Z2" s="9"/>
      <c r="AA2" s="178"/>
      <c r="AB2" s="9"/>
      <c r="AC2" s="178"/>
      <c r="AD2" s="9"/>
      <c r="AE2" s="9"/>
      <c r="AF2" s="1652"/>
      <c r="AG2" s="9"/>
      <c r="AH2" s="178"/>
      <c r="AI2" s="9"/>
      <c r="AJ2" s="178"/>
    </row>
    <row r="3" spans="1:36" s="181" customFormat="1" ht="40.5" customHeight="1">
      <c r="A3" s="30"/>
      <c r="B3" s="1926" t="s">
        <v>4712</v>
      </c>
      <c r="C3" s="1926"/>
      <c r="D3" s="1926"/>
      <c r="E3" s="1926"/>
      <c r="F3" s="1926"/>
      <c r="G3" s="1926"/>
      <c r="H3" s="1926"/>
      <c r="I3" s="1926"/>
      <c r="J3" s="31"/>
      <c r="K3" s="180"/>
      <c r="L3" s="180"/>
      <c r="M3" s="34"/>
      <c r="N3" s="180"/>
      <c r="O3" s="31"/>
      <c r="P3" s="41" t="s">
        <v>228</v>
      </c>
      <c r="Q3" s="34"/>
      <c r="R3" s="180"/>
      <c r="S3" s="34"/>
      <c r="T3" s="180"/>
      <c r="U3" s="34"/>
      <c r="V3" s="180"/>
      <c r="W3" s="134"/>
      <c r="X3" s="31"/>
      <c r="Y3" s="179"/>
      <c r="Z3" s="31"/>
      <c r="AA3" s="31"/>
      <c r="AB3" s="31"/>
      <c r="AC3" s="180"/>
      <c r="AD3" s="134"/>
      <c r="AE3" s="31"/>
      <c r="AF3" s="179"/>
      <c r="AG3" s="31"/>
      <c r="AH3" s="31"/>
      <c r="AI3" s="31"/>
      <c r="AJ3" s="180"/>
    </row>
    <row r="4" spans="1:36" s="344" customFormat="1" ht="14.25">
      <c r="A4" s="263"/>
      <c r="B4" s="341"/>
      <c r="C4" s="342"/>
      <c r="D4" s="343"/>
      <c r="E4" s="343"/>
      <c r="F4" s="343"/>
      <c r="G4" s="1527" t="s">
        <v>473</v>
      </c>
      <c r="H4" s="343"/>
      <c r="I4" s="343"/>
      <c r="J4" s="343"/>
      <c r="K4" s="343"/>
      <c r="L4" s="342"/>
      <c r="M4" s="1914" t="s">
        <v>437</v>
      </c>
      <c r="N4" s="1914"/>
      <c r="O4" s="1914"/>
      <c r="P4" s="1914"/>
      <c r="Q4" s="1930"/>
      <c r="R4" s="1931" t="s">
        <v>229</v>
      </c>
      <c r="S4" s="1914"/>
      <c r="T4" s="1914"/>
      <c r="U4" s="1914"/>
      <c r="V4" s="1930"/>
      <c r="W4" s="342"/>
      <c r="X4" s="343"/>
      <c r="Y4" s="1527" t="s">
        <v>1664</v>
      </c>
      <c r="Z4" s="343"/>
      <c r="AA4" s="343"/>
      <c r="AB4" s="343"/>
      <c r="AC4" s="466"/>
      <c r="AD4" s="342"/>
      <c r="AE4" s="343"/>
      <c r="AF4" s="1527" t="s">
        <v>6759</v>
      </c>
      <c r="AG4" s="343"/>
      <c r="AH4" s="343"/>
      <c r="AI4" s="343"/>
      <c r="AJ4" s="466"/>
    </row>
    <row r="5" spans="1:36" s="181" customFormat="1" ht="76.5">
      <c r="A5" s="228" t="s">
        <v>114</v>
      </c>
      <c r="B5" s="1653" t="s">
        <v>231</v>
      </c>
      <c r="C5" s="1653" t="s">
        <v>232</v>
      </c>
      <c r="D5" s="1653" t="s">
        <v>233</v>
      </c>
      <c r="E5" s="1653" t="s">
        <v>234</v>
      </c>
      <c r="F5" s="563" t="s">
        <v>482</v>
      </c>
      <c r="G5" s="1653" t="s">
        <v>223</v>
      </c>
      <c r="H5" s="300" t="s">
        <v>342</v>
      </c>
      <c r="I5" s="1653" t="s">
        <v>235</v>
      </c>
      <c r="J5" s="1653" t="s">
        <v>236</v>
      </c>
      <c r="K5" s="1653" t="s">
        <v>237</v>
      </c>
      <c r="L5" s="563" t="s">
        <v>435</v>
      </c>
      <c r="M5" s="1653" t="s">
        <v>223</v>
      </c>
      <c r="N5" s="1653" t="s">
        <v>303</v>
      </c>
      <c r="O5" s="1653" t="s">
        <v>235</v>
      </c>
      <c r="P5" s="1653" t="s">
        <v>236</v>
      </c>
      <c r="Q5" s="1653" t="s">
        <v>320</v>
      </c>
      <c r="R5" s="1653" t="s">
        <v>223</v>
      </c>
      <c r="S5" s="1653" t="s">
        <v>303</v>
      </c>
      <c r="T5" s="1653" t="s">
        <v>235</v>
      </c>
      <c r="U5" s="1653" t="s">
        <v>236</v>
      </c>
      <c r="V5" s="1653" t="s">
        <v>321</v>
      </c>
      <c r="W5" s="1653" t="s">
        <v>234</v>
      </c>
      <c r="X5" s="563" t="s">
        <v>4595</v>
      </c>
      <c r="Y5" s="1653" t="s">
        <v>223</v>
      </c>
      <c r="Z5" s="1653" t="s">
        <v>254</v>
      </c>
      <c r="AA5" s="1653" t="s">
        <v>235</v>
      </c>
      <c r="AB5" s="1653" t="s">
        <v>236</v>
      </c>
      <c r="AC5" s="1653" t="s">
        <v>271</v>
      </c>
      <c r="AD5" s="1653" t="s">
        <v>234</v>
      </c>
      <c r="AE5" s="563" t="s">
        <v>6760</v>
      </c>
      <c r="AF5" s="1653" t="s">
        <v>223</v>
      </c>
      <c r="AG5" s="1653" t="s">
        <v>254</v>
      </c>
      <c r="AH5" s="1653" t="s">
        <v>235</v>
      </c>
      <c r="AI5" s="1653" t="s">
        <v>236</v>
      </c>
      <c r="AJ5" s="1653" t="s">
        <v>271</v>
      </c>
    </row>
    <row r="6" spans="1:36" s="35" customFormat="1" ht="12.75">
      <c r="A6" s="123">
        <v>1</v>
      </c>
      <c r="B6" s="123">
        <v>2</v>
      </c>
      <c r="C6" s="123">
        <v>3</v>
      </c>
      <c r="D6" s="123">
        <v>4</v>
      </c>
      <c r="E6" s="123">
        <v>5</v>
      </c>
      <c r="F6" s="123">
        <v>6</v>
      </c>
      <c r="G6" s="123">
        <v>7</v>
      </c>
      <c r="H6" s="123">
        <v>8</v>
      </c>
      <c r="I6" s="123">
        <v>9</v>
      </c>
      <c r="J6" s="123">
        <v>10</v>
      </c>
      <c r="K6" s="123">
        <v>11</v>
      </c>
      <c r="L6" s="123">
        <v>12</v>
      </c>
      <c r="M6" s="123">
        <v>13</v>
      </c>
      <c r="N6" s="123">
        <v>14</v>
      </c>
      <c r="O6" s="123">
        <v>15</v>
      </c>
      <c r="P6" s="123">
        <v>16</v>
      </c>
      <c r="Q6" s="123">
        <v>17</v>
      </c>
      <c r="R6" s="123">
        <v>18</v>
      </c>
      <c r="S6" s="123">
        <v>19</v>
      </c>
      <c r="T6" s="123">
        <v>20</v>
      </c>
      <c r="U6" s="123">
        <v>21</v>
      </c>
      <c r="V6" s="123">
        <v>22</v>
      </c>
      <c r="W6" s="123">
        <v>23</v>
      </c>
      <c r="X6" s="123">
        <v>24</v>
      </c>
      <c r="Y6" s="123">
        <v>25</v>
      </c>
      <c r="Z6" s="123">
        <v>26</v>
      </c>
      <c r="AA6" s="123">
        <v>27</v>
      </c>
      <c r="AB6" s="123">
        <v>28</v>
      </c>
      <c r="AC6" s="123">
        <v>29</v>
      </c>
      <c r="AD6" s="123">
        <v>30</v>
      </c>
      <c r="AE6" s="123">
        <v>31</v>
      </c>
      <c r="AF6" s="123">
        <v>32</v>
      </c>
      <c r="AG6" s="123">
        <v>33</v>
      </c>
      <c r="AH6" s="123">
        <v>34</v>
      </c>
      <c r="AI6" s="123">
        <v>35</v>
      </c>
      <c r="AJ6" s="123">
        <v>36</v>
      </c>
    </row>
    <row r="7" spans="1:36" ht="17.25">
      <c r="A7" s="229" t="s">
        <v>3</v>
      </c>
      <c r="B7" s="230" t="s">
        <v>245</v>
      </c>
      <c r="C7" s="231"/>
      <c r="D7" s="231"/>
      <c r="E7" s="231"/>
      <c r="F7" s="231"/>
      <c r="G7" s="230"/>
      <c r="H7" s="1660"/>
      <c r="I7" s="231"/>
      <c r="J7" s="231"/>
      <c r="K7" s="1660">
        <f>+K118+K197+K284+K363+K435+K662+K809+K893+K974+K1048+K1138+K1222+K1298+K1376+K1444+K1557+K1639</f>
        <v>138797610.83999991</v>
      </c>
      <c r="L7" s="231"/>
      <c r="M7" s="230"/>
      <c r="N7" s="1660"/>
      <c r="O7" s="231"/>
      <c r="P7" s="231"/>
      <c r="Q7" s="1660">
        <f>+Q118+Q197+Q284+Q363+Q435+Q662+Q809+Q893+Q974+Q1048+Q1138+Q1222+Q1298+Q1376+Q1444+Q1557+Q1639</f>
        <v>136167217.72000003</v>
      </c>
      <c r="R7" s="231"/>
      <c r="S7" s="230"/>
      <c r="T7" s="231"/>
      <c r="U7" s="106"/>
      <c r="V7" s="106"/>
      <c r="W7" s="231"/>
      <c r="X7" s="231"/>
      <c r="Y7" s="230"/>
      <c r="Z7" s="1660"/>
      <c r="AA7" s="231"/>
      <c r="AB7" s="231"/>
      <c r="AC7" s="1660">
        <f>+AC118+AC197+AC284+AC363+AC435+AC662+AC809+AC893+AC974+AC1048+AC1138+AC1222+AC1298+AC1376+AC1444+AC1557+AC1639</f>
        <v>141207525.48000002</v>
      </c>
      <c r="AD7" s="231"/>
      <c r="AE7" s="231"/>
      <c r="AF7" s="230"/>
      <c r="AG7" s="1660"/>
      <c r="AH7" s="231"/>
      <c r="AI7" s="231"/>
      <c r="AJ7" s="1660">
        <f>+AJ118+AJ197+AJ284+AJ363+AJ435+AJ662+AJ809+AJ893+AJ974+AJ1048+AJ1138+AJ1222+AJ1298+AJ1376+AJ1444+AJ1557+AJ1639</f>
        <v>143616146.03999996</v>
      </c>
    </row>
    <row r="8" spans="1:36">
      <c r="A8" s="212"/>
      <c r="B8" s="195" t="s">
        <v>126</v>
      </c>
      <c r="C8" s="231"/>
      <c r="D8" s="231"/>
      <c r="E8" s="231"/>
      <c r="F8" s="231"/>
      <c r="G8" s="195"/>
      <c r="H8" s="195"/>
      <c r="I8" s="195"/>
      <c r="J8" s="195"/>
      <c r="K8" s="195"/>
      <c r="L8" s="231"/>
      <c r="M8" s="195"/>
      <c r="N8" s="195"/>
      <c r="O8" s="195"/>
      <c r="P8" s="195"/>
      <c r="Q8" s="195"/>
      <c r="R8" s="195"/>
      <c r="S8" s="195"/>
      <c r="T8" s="195"/>
      <c r="U8" s="106"/>
      <c r="V8" s="106"/>
      <c r="W8" s="231"/>
      <c r="X8" s="231"/>
      <c r="Y8" s="195"/>
      <c r="Z8" s="195"/>
      <c r="AA8" s="195"/>
      <c r="AB8" s="195"/>
      <c r="AC8" s="195"/>
      <c r="AD8" s="231"/>
      <c r="AE8" s="231"/>
      <c r="AF8" s="195"/>
      <c r="AG8" s="195"/>
      <c r="AH8" s="195"/>
      <c r="AI8" s="195"/>
      <c r="AJ8" s="195"/>
    </row>
    <row r="9" spans="1:36" ht="38.25">
      <c r="A9" s="212"/>
      <c r="B9" s="124" t="s">
        <v>238</v>
      </c>
      <c r="C9" s="231"/>
      <c r="D9" s="231"/>
      <c r="E9" s="231"/>
      <c r="F9" s="231"/>
      <c r="G9" s="195"/>
      <c r="I9" s="195"/>
      <c r="J9" s="195"/>
      <c r="L9" s="231"/>
      <c r="M9" s="195"/>
      <c r="O9" s="195"/>
      <c r="P9" s="195"/>
      <c r="R9" s="195"/>
      <c r="S9" s="195"/>
      <c r="T9" s="195"/>
      <c r="U9" s="106"/>
      <c r="V9" s="106"/>
      <c r="W9" s="231"/>
      <c r="X9" s="231"/>
      <c r="Y9" s="195"/>
      <c r="AA9" s="195"/>
      <c r="AB9" s="195"/>
      <c r="AD9" s="231"/>
      <c r="AE9" s="231"/>
      <c r="AF9" s="195"/>
      <c r="AH9" s="195"/>
      <c r="AI9" s="195"/>
    </row>
    <row r="10" spans="1:36">
      <c r="A10" s="212"/>
      <c r="B10" s="195" t="s">
        <v>239</v>
      </c>
      <c r="C10" s="231"/>
      <c r="D10" s="231"/>
      <c r="E10" s="231"/>
      <c r="F10" s="231"/>
      <c r="G10" s="195"/>
      <c r="H10" s="195"/>
      <c r="I10" s="195"/>
      <c r="J10" s="195"/>
      <c r="K10" s="195"/>
      <c r="L10" s="231"/>
      <c r="M10" s="195"/>
      <c r="N10" s="195"/>
      <c r="O10" s="195"/>
      <c r="P10" s="195"/>
      <c r="Q10" s="195"/>
      <c r="R10" s="195"/>
      <c r="S10" s="195"/>
      <c r="T10" s="195"/>
      <c r="U10" s="106"/>
      <c r="V10" s="106"/>
      <c r="W10" s="231"/>
      <c r="X10" s="231"/>
      <c r="Y10" s="195"/>
      <c r="Z10" s="195"/>
      <c r="AA10" s="195"/>
      <c r="AB10" s="195"/>
      <c r="AC10" s="195"/>
      <c r="AD10" s="231"/>
      <c r="AE10" s="231"/>
      <c r="AF10" s="195"/>
      <c r="AG10" s="195"/>
      <c r="AH10" s="195"/>
      <c r="AI10" s="195"/>
      <c r="AJ10" s="195"/>
    </row>
    <row r="11" spans="1:36" ht="25.5">
      <c r="A11" s="212">
        <v>1</v>
      </c>
      <c r="B11" s="124" t="s">
        <v>4713</v>
      </c>
      <c r="C11" s="1538" t="s">
        <v>4714</v>
      </c>
      <c r="D11" s="1539" t="s">
        <v>4715</v>
      </c>
      <c r="E11" s="1661">
        <v>4</v>
      </c>
      <c r="F11" s="231">
        <v>7.92</v>
      </c>
      <c r="G11" s="195">
        <v>1</v>
      </c>
      <c r="H11" s="195">
        <v>523828.8</v>
      </c>
      <c r="I11" s="195"/>
      <c r="J11" s="195"/>
      <c r="K11" s="231">
        <f>H11+I11+J11</f>
        <v>523828.8</v>
      </c>
      <c r="L11" s="231">
        <v>7.66</v>
      </c>
      <c r="M11" s="195">
        <v>1</v>
      </c>
      <c r="N11" s="195">
        <v>506632.4</v>
      </c>
      <c r="O11" s="195"/>
      <c r="P11" s="195"/>
      <c r="Q11" s="231">
        <f t="shared" ref="Q11:Q55" si="0">N11+O11+P11</f>
        <v>506632.4</v>
      </c>
      <c r="R11" s="231">
        <f t="shared" ref="R11:U55" si="1">G11-M11</f>
        <v>0</v>
      </c>
      <c r="S11" s="231">
        <f t="shared" si="1"/>
        <v>17196.399999999965</v>
      </c>
      <c r="T11" s="231">
        <f t="shared" si="1"/>
        <v>0</v>
      </c>
      <c r="U11" s="231">
        <f t="shared" si="1"/>
        <v>0</v>
      </c>
      <c r="V11" s="231">
        <f t="shared" ref="V11:V55" si="2">S11+T11+U11</f>
        <v>17196.399999999965</v>
      </c>
      <c r="W11" s="1661">
        <v>5</v>
      </c>
      <c r="X11" s="231">
        <v>7.92</v>
      </c>
      <c r="Y11" s="195">
        <v>1</v>
      </c>
      <c r="Z11" s="195">
        <v>523828.8</v>
      </c>
      <c r="AA11" s="195"/>
      <c r="AB11" s="195"/>
      <c r="AC11" s="231">
        <f t="shared" ref="AC11:AC55" si="3">Z11+AA11+AB11</f>
        <v>523828.8</v>
      </c>
      <c r="AD11" s="1661">
        <v>6</v>
      </c>
      <c r="AE11" s="231">
        <v>8.18</v>
      </c>
      <c r="AF11" s="195">
        <v>1</v>
      </c>
      <c r="AG11" s="195">
        <v>541025.19999999995</v>
      </c>
      <c r="AH11" s="195"/>
      <c r="AI11" s="195"/>
      <c r="AJ11" s="231">
        <f t="shared" ref="AJ11:AJ74" si="4">AG11+AH11+AI11</f>
        <v>541025.19999999995</v>
      </c>
    </row>
    <row r="12" spans="1:36" ht="38.25">
      <c r="A12" s="212">
        <v>2</v>
      </c>
      <c r="B12" s="124" t="s">
        <v>1499</v>
      </c>
      <c r="C12" s="1538" t="s">
        <v>4716</v>
      </c>
      <c r="D12" s="1539" t="s">
        <v>4717</v>
      </c>
      <c r="E12" s="1661">
        <v>2</v>
      </c>
      <c r="F12" s="231">
        <v>6.09</v>
      </c>
      <c r="G12" s="195">
        <v>1</v>
      </c>
      <c r="H12" s="195">
        <v>402792.6</v>
      </c>
      <c r="I12" s="195"/>
      <c r="J12" s="195"/>
      <c r="K12" s="231">
        <f t="shared" ref="K12:K55" si="5">H12+I12+J12</f>
        <v>402792.6</v>
      </c>
      <c r="L12" s="231">
        <v>5.89</v>
      </c>
      <c r="M12" s="195">
        <v>1</v>
      </c>
      <c r="N12" s="195">
        <v>389564.6</v>
      </c>
      <c r="O12" s="195"/>
      <c r="P12" s="195"/>
      <c r="Q12" s="231">
        <f t="shared" si="0"/>
        <v>389564.6</v>
      </c>
      <c r="R12" s="231">
        <f t="shared" si="1"/>
        <v>0</v>
      </c>
      <c r="S12" s="231">
        <f t="shared" si="1"/>
        <v>13228</v>
      </c>
      <c r="T12" s="231">
        <f t="shared" si="1"/>
        <v>0</v>
      </c>
      <c r="U12" s="231">
        <f t="shared" si="1"/>
        <v>0</v>
      </c>
      <c r="V12" s="231">
        <f t="shared" si="2"/>
        <v>13228</v>
      </c>
      <c r="W12" s="1661">
        <v>3</v>
      </c>
      <c r="X12" s="231">
        <v>6.29</v>
      </c>
      <c r="Y12" s="195">
        <v>1</v>
      </c>
      <c r="Z12" s="195">
        <v>416020.6</v>
      </c>
      <c r="AA12" s="195"/>
      <c r="AB12" s="195"/>
      <c r="AC12" s="231">
        <f t="shared" si="3"/>
        <v>416020.6</v>
      </c>
      <c r="AD12" s="1661">
        <v>4</v>
      </c>
      <c r="AE12" s="231">
        <v>6.5</v>
      </c>
      <c r="AF12" s="195">
        <v>1</v>
      </c>
      <c r="AG12" s="195">
        <v>429910</v>
      </c>
      <c r="AH12" s="195"/>
      <c r="AI12" s="195"/>
      <c r="AJ12" s="231">
        <f t="shared" si="4"/>
        <v>429910</v>
      </c>
    </row>
    <row r="13" spans="1:36" ht="25.5">
      <c r="A13" s="212">
        <v>3</v>
      </c>
      <c r="B13" s="124" t="s">
        <v>1432</v>
      </c>
      <c r="C13" s="1538" t="s">
        <v>4718</v>
      </c>
      <c r="D13" s="1539" t="s">
        <v>4719</v>
      </c>
      <c r="E13" s="1661">
        <v>1</v>
      </c>
      <c r="F13" s="231">
        <v>4.8600000000000003</v>
      </c>
      <c r="G13" s="195">
        <v>1</v>
      </c>
      <c r="H13" s="195">
        <v>321440.40000000002</v>
      </c>
      <c r="I13" s="195"/>
      <c r="J13" s="195"/>
      <c r="K13" s="231">
        <f t="shared" si="5"/>
        <v>321440.40000000002</v>
      </c>
      <c r="L13" s="231">
        <v>4.7</v>
      </c>
      <c r="M13" s="195">
        <v>1</v>
      </c>
      <c r="N13" s="195">
        <v>310858</v>
      </c>
      <c r="O13" s="195"/>
      <c r="P13" s="195"/>
      <c r="Q13" s="231">
        <f t="shared" si="0"/>
        <v>310858</v>
      </c>
      <c r="R13" s="231">
        <f t="shared" si="1"/>
        <v>0</v>
      </c>
      <c r="S13" s="231">
        <f t="shared" si="1"/>
        <v>10582.400000000023</v>
      </c>
      <c r="T13" s="231">
        <f t="shared" si="1"/>
        <v>0</v>
      </c>
      <c r="U13" s="231">
        <f t="shared" si="1"/>
        <v>0</v>
      </c>
      <c r="V13" s="231">
        <f t="shared" si="2"/>
        <v>10582.400000000023</v>
      </c>
      <c r="W13" s="1661">
        <v>2</v>
      </c>
      <c r="X13" s="231">
        <v>5.01</v>
      </c>
      <c r="Y13" s="195">
        <v>1</v>
      </c>
      <c r="Z13" s="195">
        <v>331361.39999999997</v>
      </c>
      <c r="AA13" s="195"/>
      <c r="AB13" s="195"/>
      <c r="AC13" s="231">
        <f t="shared" si="3"/>
        <v>331361.39999999997</v>
      </c>
      <c r="AD13" s="1661">
        <v>3</v>
      </c>
      <c r="AE13" s="231">
        <v>5.18</v>
      </c>
      <c r="AF13" s="195">
        <v>1</v>
      </c>
      <c r="AG13" s="195">
        <v>342605.19999999995</v>
      </c>
      <c r="AH13" s="195"/>
      <c r="AI13" s="195"/>
      <c r="AJ13" s="231">
        <f t="shared" si="4"/>
        <v>342605.19999999995</v>
      </c>
    </row>
    <row r="14" spans="1:36" ht="51">
      <c r="A14" s="212">
        <v>4</v>
      </c>
      <c r="B14" s="124" t="s">
        <v>4734</v>
      </c>
      <c r="C14" s="1538" t="s">
        <v>4721</v>
      </c>
      <c r="D14" s="1539" t="s">
        <v>4722</v>
      </c>
      <c r="E14" s="1661">
        <v>4</v>
      </c>
      <c r="F14" s="231">
        <v>4.41</v>
      </c>
      <c r="G14" s="195">
        <v>1</v>
      </c>
      <c r="H14" s="195">
        <v>291677.40000000002</v>
      </c>
      <c r="I14" s="195"/>
      <c r="J14" s="195"/>
      <c r="K14" s="231">
        <f t="shared" si="5"/>
        <v>291677.40000000002</v>
      </c>
      <c r="L14" s="231">
        <v>4.2699999999999996</v>
      </c>
      <c r="M14" s="195">
        <v>1</v>
      </c>
      <c r="N14" s="195">
        <v>282417.8</v>
      </c>
      <c r="O14" s="195"/>
      <c r="P14" s="195"/>
      <c r="Q14" s="231">
        <f t="shared" si="0"/>
        <v>282417.8</v>
      </c>
      <c r="R14" s="231">
        <f t="shared" si="1"/>
        <v>0</v>
      </c>
      <c r="S14" s="231">
        <f t="shared" si="1"/>
        <v>9259.6000000000349</v>
      </c>
      <c r="T14" s="231">
        <f t="shared" si="1"/>
        <v>0</v>
      </c>
      <c r="U14" s="231">
        <f t="shared" si="1"/>
        <v>0</v>
      </c>
      <c r="V14" s="231">
        <f t="shared" si="2"/>
        <v>9259.6000000000349</v>
      </c>
      <c r="W14" s="1661">
        <v>5</v>
      </c>
      <c r="X14" s="231">
        <v>4.41</v>
      </c>
      <c r="Y14" s="195">
        <v>1</v>
      </c>
      <c r="Z14" s="195">
        <v>291677.40000000002</v>
      </c>
      <c r="AA14" s="195"/>
      <c r="AB14" s="195"/>
      <c r="AC14" s="231">
        <f t="shared" si="3"/>
        <v>291677.40000000002</v>
      </c>
      <c r="AD14" s="1661">
        <v>6</v>
      </c>
      <c r="AE14" s="231">
        <v>4.55</v>
      </c>
      <c r="AF14" s="195">
        <v>1</v>
      </c>
      <c r="AG14" s="195">
        <v>300937</v>
      </c>
      <c r="AH14" s="195"/>
      <c r="AI14" s="195"/>
      <c r="AJ14" s="231">
        <f t="shared" si="4"/>
        <v>300937</v>
      </c>
    </row>
    <row r="15" spans="1:36" ht="51">
      <c r="A15" s="212">
        <v>5</v>
      </c>
      <c r="B15" s="124" t="s">
        <v>4723</v>
      </c>
      <c r="C15" s="1538" t="s">
        <v>4724</v>
      </c>
      <c r="D15" s="1539" t="s">
        <v>4722</v>
      </c>
      <c r="E15" s="1661">
        <v>2</v>
      </c>
      <c r="F15" s="231">
        <v>4.1399999999999997</v>
      </c>
      <c r="G15" s="195">
        <v>1</v>
      </c>
      <c r="H15" s="195">
        <v>273819.59999999998</v>
      </c>
      <c r="I15" s="195"/>
      <c r="J15" s="195"/>
      <c r="K15" s="231">
        <f t="shared" si="5"/>
        <v>273819.59999999998</v>
      </c>
      <c r="L15" s="231">
        <v>4.01</v>
      </c>
      <c r="M15" s="195">
        <v>1</v>
      </c>
      <c r="N15" s="195">
        <v>265221.39999999997</v>
      </c>
      <c r="O15" s="195"/>
      <c r="P15" s="195"/>
      <c r="Q15" s="231">
        <f t="shared" si="0"/>
        <v>265221.39999999997</v>
      </c>
      <c r="R15" s="231">
        <f t="shared" si="1"/>
        <v>0</v>
      </c>
      <c r="S15" s="231">
        <f t="shared" si="1"/>
        <v>8598.2000000000116</v>
      </c>
      <c r="T15" s="231">
        <f t="shared" si="1"/>
        <v>0</v>
      </c>
      <c r="U15" s="231">
        <f t="shared" si="1"/>
        <v>0</v>
      </c>
      <c r="V15" s="231">
        <f t="shared" si="2"/>
        <v>8598.2000000000116</v>
      </c>
      <c r="W15" s="1661">
        <v>3</v>
      </c>
      <c r="X15" s="231">
        <v>4.2699999999999996</v>
      </c>
      <c r="Y15" s="195">
        <v>1</v>
      </c>
      <c r="Z15" s="195">
        <v>282417.8</v>
      </c>
      <c r="AA15" s="195"/>
      <c r="AB15" s="195"/>
      <c r="AC15" s="231">
        <f t="shared" si="3"/>
        <v>282417.8</v>
      </c>
      <c r="AD15" s="1661">
        <v>4</v>
      </c>
      <c r="AE15" s="231">
        <v>4.41</v>
      </c>
      <c r="AF15" s="195">
        <v>1</v>
      </c>
      <c r="AG15" s="195">
        <v>291677.40000000002</v>
      </c>
      <c r="AH15" s="195"/>
      <c r="AI15" s="195"/>
      <c r="AJ15" s="231">
        <f t="shared" si="4"/>
        <v>291677.40000000002</v>
      </c>
    </row>
    <row r="16" spans="1:36" ht="51">
      <c r="A16" s="212">
        <v>6</v>
      </c>
      <c r="B16" s="124" t="s">
        <v>6521</v>
      </c>
      <c r="C16" s="1538" t="s">
        <v>4724</v>
      </c>
      <c r="D16" s="1539" t="s">
        <v>4722</v>
      </c>
      <c r="E16" s="1661">
        <v>3</v>
      </c>
      <c r="F16" s="231">
        <v>4.2699999999999996</v>
      </c>
      <c r="G16" s="195">
        <v>1</v>
      </c>
      <c r="H16" s="195">
        <v>282417.8</v>
      </c>
      <c r="I16" s="195"/>
      <c r="J16" s="195"/>
      <c r="K16" s="231">
        <f t="shared" si="5"/>
        <v>282417.8</v>
      </c>
      <c r="L16" s="231">
        <v>4.1399999999999997</v>
      </c>
      <c r="M16" s="195">
        <v>1</v>
      </c>
      <c r="N16" s="195">
        <v>273819.59999999998</v>
      </c>
      <c r="O16" s="195"/>
      <c r="P16" s="195"/>
      <c r="Q16" s="231">
        <f t="shared" si="0"/>
        <v>273819.59999999998</v>
      </c>
      <c r="R16" s="231">
        <f t="shared" si="1"/>
        <v>0</v>
      </c>
      <c r="S16" s="231">
        <f t="shared" si="1"/>
        <v>8598.2000000000116</v>
      </c>
      <c r="T16" s="231">
        <f t="shared" si="1"/>
        <v>0</v>
      </c>
      <c r="U16" s="231">
        <f t="shared" si="1"/>
        <v>0</v>
      </c>
      <c r="V16" s="231">
        <f t="shared" si="2"/>
        <v>8598.2000000000116</v>
      </c>
      <c r="W16" s="1661">
        <v>4</v>
      </c>
      <c r="X16" s="231">
        <v>4.41</v>
      </c>
      <c r="Y16" s="195">
        <v>1</v>
      </c>
      <c r="Z16" s="195">
        <v>291681.81</v>
      </c>
      <c r="AA16" s="195"/>
      <c r="AB16" s="195"/>
      <c r="AC16" s="231">
        <f t="shared" si="3"/>
        <v>291681.81</v>
      </c>
      <c r="AD16" s="1661">
        <v>5</v>
      </c>
      <c r="AE16" s="231">
        <v>4.41</v>
      </c>
      <c r="AF16" s="195">
        <v>1</v>
      </c>
      <c r="AG16" s="195">
        <v>291681.81</v>
      </c>
      <c r="AH16" s="195"/>
      <c r="AI16" s="195"/>
      <c r="AJ16" s="231">
        <f t="shared" si="4"/>
        <v>291681.81</v>
      </c>
    </row>
    <row r="17" spans="1:36" ht="51">
      <c r="A17" s="212">
        <v>7</v>
      </c>
      <c r="B17" s="124" t="s">
        <v>4725</v>
      </c>
      <c r="C17" s="1538" t="s">
        <v>4724</v>
      </c>
      <c r="D17" s="1539" t="s">
        <v>4722</v>
      </c>
      <c r="E17" s="1661">
        <v>4</v>
      </c>
      <c r="F17" s="231">
        <v>4.41</v>
      </c>
      <c r="G17" s="195">
        <v>1</v>
      </c>
      <c r="H17" s="195">
        <v>291677.40000000002</v>
      </c>
      <c r="I17" s="195"/>
      <c r="J17" s="195"/>
      <c r="K17" s="231">
        <f t="shared" si="5"/>
        <v>291677.40000000002</v>
      </c>
      <c r="L17" s="231">
        <v>4.2699999999999996</v>
      </c>
      <c r="M17" s="195">
        <v>1</v>
      </c>
      <c r="N17" s="195">
        <v>282417.8</v>
      </c>
      <c r="O17" s="195"/>
      <c r="P17" s="195"/>
      <c r="Q17" s="231">
        <f t="shared" si="0"/>
        <v>282417.8</v>
      </c>
      <c r="R17" s="231">
        <f t="shared" si="1"/>
        <v>0</v>
      </c>
      <c r="S17" s="231">
        <f t="shared" si="1"/>
        <v>9259.6000000000349</v>
      </c>
      <c r="T17" s="231">
        <f t="shared" si="1"/>
        <v>0</v>
      </c>
      <c r="U17" s="231">
        <f t="shared" si="1"/>
        <v>0</v>
      </c>
      <c r="V17" s="231">
        <f t="shared" si="2"/>
        <v>9259.6000000000349</v>
      </c>
      <c r="W17" s="1661">
        <v>5</v>
      </c>
      <c r="X17" s="231">
        <v>4.41</v>
      </c>
      <c r="Y17" s="195">
        <v>1</v>
      </c>
      <c r="Z17" s="195">
        <v>291677.40000000002</v>
      </c>
      <c r="AA17" s="195"/>
      <c r="AB17" s="195"/>
      <c r="AC17" s="231">
        <f t="shared" si="3"/>
        <v>291677.40000000002</v>
      </c>
      <c r="AD17" s="1661">
        <v>6</v>
      </c>
      <c r="AE17" s="231">
        <v>4.55</v>
      </c>
      <c r="AF17" s="195">
        <v>1</v>
      </c>
      <c r="AG17" s="195">
        <v>300937</v>
      </c>
      <c r="AH17" s="195"/>
      <c r="AI17" s="195"/>
      <c r="AJ17" s="231">
        <f t="shared" si="4"/>
        <v>300937</v>
      </c>
    </row>
    <row r="18" spans="1:36" ht="51">
      <c r="A18" s="212">
        <v>8</v>
      </c>
      <c r="B18" s="124" t="s">
        <v>4726</v>
      </c>
      <c r="C18" s="1538" t="s">
        <v>4727</v>
      </c>
      <c r="D18" s="1539" t="s">
        <v>4728</v>
      </c>
      <c r="E18" s="1661">
        <v>2</v>
      </c>
      <c r="F18" s="231">
        <v>3.42</v>
      </c>
      <c r="G18" s="195">
        <v>1</v>
      </c>
      <c r="H18" s="195">
        <v>226198.8</v>
      </c>
      <c r="I18" s="195"/>
      <c r="J18" s="195"/>
      <c r="K18" s="231">
        <f t="shared" si="5"/>
        <v>226198.8</v>
      </c>
      <c r="L18" s="231">
        <v>3.31</v>
      </c>
      <c r="M18" s="195">
        <v>1</v>
      </c>
      <c r="N18" s="195">
        <v>218923.4</v>
      </c>
      <c r="O18" s="195"/>
      <c r="P18" s="195"/>
      <c r="Q18" s="231">
        <f t="shared" si="0"/>
        <v>218923.4</v>
      </c>
      <c r="R18" s="231">
        <f t="shared" si="1"/>
        <v>0</v>
      </c>
      <c r="S18" s="231">
        <f t="shared" si="1"/>
        <v>7275.3999999999942</v>
      </c>
      <c r="T18" s="231">
        <f t="shared" si="1"/>
        <v>0</v>
      </c>
      <c r="U18" s="231">
        <f t="shared" si="1"/>
        <v>0</v>
      </c>
      <c r="V18" s="231">
        <f t="shared" si="2"/>
        <v>7275.3999999999942</v>
      </c>
      <c r="W18" s="1661">
        <v>3</v>
      </c>
      <c r="X18" s="231">
        <v>3.53</v>
      </c>
      <c r="Y18" s="195">
        <v>1</v>
      </c>
      <c r="Z18" s="195">
        <v>233474.19999999998</v>
      </c>
      <c r="AA18" s="195"/>
      <c r="AB18" s="195"/>
      <c r="AC18" s="231">
        <f t="shared" si="3"/>
        <v>233474.19999999998</v>
      </c>
      <c r="AD18" s="1661">
        <v>4</v>
      </c>
      <c r="AE18" s="231">
        <v>3.64</v>
      </c>
      <c r="AF18" s="195">
        <v>1</v>
      </c>
      <c r="AG18" s="195">
        <v>240749.6</v>
      </c>
      <c r="AH18" s="195"/>
      <c r="AI18" s="195"/>
      <c r="AJ18" s="231">
        <f t="shared" si="4"/>
        <v>240749.6</v>
      </c>
    </row>
    <row r="19" spans="1:36" ht="51">
      <c r="A19" s="212">
        <v>9</v>
      </c>
      <c r="B19" s="124" t="s">
        <v>4729</v>
      </c>
      <c r="C19" s="1538" t="s">
        <v>4727</v>
      </c>
      <c r="D19" s="1539" t="s">
        <v>4728</v>
      </c>
      <c r="E19" s="1661">
        <v>3</v>
      </c>
      <c r="F19" s="231">
        <v>3.53</v>
      </c>
      <c r="G19" s="195">
        <v>1</v>
      </c>
      <c r="H19" s="195">
        <v>233474.19999999998</v>
      </c>
      <c r="I19" s="195"/>
      <c r="J19" s="195"/>
      <c r="K19" s="231">
        <f t="shared" si="5"/>
        <v>233474.19999999998</v>
      </c>
      <c r="L19" s="231">
        <v>3.42</v>
      </c>
      <c r="M19" s="195">
        <v>1</v>
      </c>
      <c r="N19" s="195">
        <v>226198.8</v>
      </c>
      <c r="O19" s="195"/>
      <c r="P19" s="195"/>
      <c r="Q19" s="231">
        <f t="shared" si="0"/>
        <v>226198.8</v>
      </c>
      <c r="R19" s="231">
        <f t="shared" si="1"/>
        <v>0</v>
      </c>
      <c r="S19" s="231">
        <f t="shared" si="1"/>
        <v>7275.3999999999942</v>
      </c>
      <c r="T19" s="231">
        <f t="shared" si="1"/>
        <v>0</v>
      </c>
      <c r="U19" s="231">
        <f t="shared" si="1"/>
        <v>0</v>
      </c>
      <c r="V19" s="231">
        <f t="shared" si="2"/>
        <v>7275.3999999999942</v>
      </c>
      <c r="W19" s="1661">
        <v>4</v>
      </c>
      <c r="X19" s="231">
        <v>3.64</v>
      </c>
      <c r="Y19" s="195">
        <v>1</v>
      </c>
      <c r="Z19" s="195">
        <v>240749.6</v>
      </c>
      <c r="AA19" s="195"/>
      <c r="AB19" s="195"/>
      <c r="AC19" s="231">
        <f t="shared" si="3"/>
        <v>240749.6</v>
      </c>
      <c r="AD19" s="1661">
        <v>5</v>
      </c>
      <c r="AE19" s="231">
        <v>3.64</v>
      </c>
      <c r="AF19" s="195">
        <v>1</v>
      </c>
      <c r="AG19" s="195">
        <v>240749.6</v>
      </c>
      <c r="AH19" s="195"/>
      <c r="AI19" s="195"/>
      <c r="AJ19" s="231">
        <f t="shared" si="4"/>
        <v>240749.6</v>
      </c>
    </row>
    <row r="20" spans="1:36" ht="51">
      <c r="A20" s="212">
        <v>10</v>
      </c>
      <c r="B20" s="124" t="s">
        <v>4730</v>
      </c>
      <c r="C20" s="1538" t="s">
        <v>4731</v>
      </c>
      <c r="D20" s="1539" t="s">
        <v>4732</v>
      </c>
      <c r="E20" s="1661">
        <v>2</v>
      </c>
      <c r="F20" s="231">
        <v>1.79</v>
      </c>
      <c r="G20" s="195">
        <v>1</v>
      </c>
      <c r="H20" s="195">
        <v>118390.6</v>
      </c>
      <c r="I20" s="195"/>
      <c r="J20" s="195"/>
      <c r="K20" s="231">
        <f t="shared" si="5"/>
        <v>118390.6</v>
      </c>
      <c r="L20" s="231">
        <v>1.73</v>
      </c>
      <c r="M20" s="195">
        <v>1</v>
      </c>
      <c r="N20" s="195">
        <v>114422.2</v>
      </c>
      <c r="O20" s="195"/>
      <c r="P20" s="195"/>
      <c r="Q20" s="231">
        <f t="shared" si="0"/>
        <v>114422.2</v>
      </c>
      <c r="R20" s="231">
        <f t="shared" si="1"/>
        <v>0</v>
      </c>
      <c r="S20" s="231">
        <f t="shared" si="1"/>
        <v>3968.4000000000087</v>
      </c>
      <c r="T20" s="231">
        <f t="shared" si="1"/>
        <v>0</v>
      </c>
      <c r="U20" s="231">
        <f t="shared" si="1"/>
        <v>0</v>
      </c>
      <c r="V20" s="231">
        <f t="shared" si="2"/>
        <v>3968.4000000000087</v>
      </c>
      <c r="W20" s="1661">
        <v>3</v>
      </c>
      <c r="X20" s="231">
        <v>1.84</v>
      </c>
      <c r="Y20" s="195">
        <v>1</v>
      </c>
      <c r="Z20" s="195">
        <v>121697.60000000001</v>
      </c>
      <c r="AA20" s="195"/>
      <c r="AB20" s="195"/>
      <c r="AC20" s="231">
        <f t="shared" si="3"/>
        <v>121697.60000000001</v>
      </c>
      <c r="AD20" s="1661">
        <v>4</v>
      </c>
      <c r="AE20" s="231">
        <v>1.9</v>
      </c>
      <c r="AF20" s="195">
        <v>1</v>
      </c>
      <c r="AG20" s="195">
        <v>125666</v>
      </c>
      <c r="AH20" s="195"/>
      <c r="AI20" s="195"/>
      <c r="AJ20" s="231">
        <f t="shared" si="4"/>
        <v>125666</v>
      </c>
    </row>
    <row r="21" spans="1:36" ht="51">
      <c r="A21" s="212">
        <v>11</v>
      </c>
      <c r="B21" s="124" t="s">
        <v>4736</v>
      </c>
      <c r="C21" s="1538" t="s">
        <v>4733</v>
      </c>
      <c r="D21" s="1539" t="s">
        <v>4722</v>
      </c>
      <c r="E21" s="1661">
        <v>4</v>
      </c>
      <c r="F21" s="231">
        <v>4.41</v>
      </c>
      <c r="G21" s="195">
        <v>1</v>
      </c>
      <c r="H21" s="195">
        <v>291677.40000000002</v>
      </c>
      <c r="I21" s="195"/>
      <c r="J21" s="195"/>
      <c r="K21" s="231">
        <f t="shared" si="5"/>
        <v>291677.40000000002</v>
      </c>
      <c r="L21" s="231">
        <v>4.2699999999999996</v>
      </c>
      <c r="M21" s="195">
        <v>1</v>
      </c>
      <c r="N21" s="195">
        <v>282417.8</v>
      </c>
      <c r="O21" s="195"/>
      <c r="P21" s="195"/>
      <c r="Q21" s="231">
        <f t="shared" si="0"/>
        <v>282417.8</v>
      </c>
      <c r="R21" s="231">
        <f t="shared" si="1"/>
        <v>0</v>
      </c>
      <c r="S21" s="231">
        <f t="shared" si="1"/>
        <v>9259.6000000000349</v>
      </c>
      <c r="T21" s="231">
        <f t="shared" si="1"/>
        <v>0</v>
      </c>
      <c r="U21" s="231">
        <f t="shared" si="1"/>
        <v>0</v>
      </c>
      <c r="V21" s="231">
        <f t="shared" si="2"/>
        <v>9259.6000000000349</v>
      </c>
      <c r="W21" s="1661">
        <v>5</v>
      </c>
      <c r="X21" s="231">
        <v>4.41</v>
      </c>
      <c r="Y21" s="195">
        <v>1</v>
      </c>
      <c r="Z21" s="195">
        <v>291677.40000000002</v>
      </c>
      <c r="AA21" s="195"/>
      <c r="AB21" s="195"/>
      <c r="AC21" s="231">
        <f t="shared" si="3"/>
        <v>291677.40000000002</v>
      </c>
      <c r="AD21" s="1661">
        <v>6</v>
      </c>
      <c r="AE21" s="231">
        <v>4.55</v>
      </c>
      <c r="AF21" s="195">
        <v>1</v>
      </c>
      <c r="AG21" s="195">
        <v>300937</v>
      </c>
      <c r="AH21" s="195"/>
      <c r="AI21" s="195"/>
      <c r="AJ21" s="231">
        <f t="shared" si="4"/>
        <v>300937</v>
      </c>
    </row>
    <row r="22" spans="1:36" ht="63.75">
      <c r="A22" s="212">
        <v>12</v>
      </c>
      <c r="B22" s="124" t="s">
        <v>1432</v>
      </c>
      <c r="C22" s="1538" t="s">
        <v>4735</v>
      </c>
      <c r="D22" s="1539" t="s">
        <v>4722</v>
      </c>
      <c r="E22" s="1661">
        <v>1</v>
      </c>
      <c r="F22" s="231">
        <v>4.01</v>
      </c>
      <c r="G22" s="195">
        <v>1</v>
      </c>
      <c r="H22" s="195">
        <v>265221.39999999997</v>
      </c>
      <c r="I22" s="195"/>
      <c r="J22" s="195"/>
      <c r="K22" s="231">
        <f t="shared" si="5"/>
        <v>265221.39999999997</v>
      </c>
      <c r="L22" s="231">
        <v>3.88</v>
      </c>
      <c r="M22" s="195">
        <v>1</v>
      </c>
      <c r="N22" s="195">
        <v>256623.19999999998</v>
      </c>
      <c r="O22" s="195"/>
      <c r="P22" s="195"/>
      <c r="Q22" s="231">
        <f t="shared" si="0"/>
        <v>256623.19999999998</v>
      </c>
      <c r="R22" s="231">
        <f t="shared" si="1"/>
        <v>0</v>
      </c>
      <c r="S22" s="231">
        <f t="shared" si="1"/>
        <v>8598.1999999999825</v>
      </c>
      <c r="T22" s="231">
        <f t="shared" si="1"/>
        <v>0</v>
      </c>
      <c r="U22" s="231">
        <f t="shared" si="1"/>
        <v>0</v>
      </c>
      <c r="V22" s="231">
        <f t="shared" si="2"/>
        <v>8598.1999999999825</v>
      </c>
      <c r="W22" s="1661">
        <v>2</v>
      </c>
      <c r="X22" s="231">
        <v>4.1399999999999997</v>
      </c>
      <c r="Y22" s="195">
        <v>1</v>
      </c>
      <c r="Z22" s="195">
        <v>273819.59999999998</v>
      </c>
      <c r="AA22" s="195"/>
      <c r="AB22" s="195"/>
      <c r="AC22" s="231">
        <f t="shared" si="3"/>
        <v>273819.59999999998</v>
      </c>
      <c r="AD22" s="1661">
        <v>3</v>
      </c>
      <c r="AE22" s="231">
        <v>4.2699999999999996</v>
      </c>
      <c r="AF22" s="195">
        <v>1</v>
      </c>
      <c r="AG22" s="195">
        <v>282417.8</v>
      </c>
      <c r="AH22" s="195"/>
      <c r="AI22" s="195"/>
      <c r="AJ22" s="231">
        <f t="shared" si="4"/>
        <v>282417.8</v>
      </c>
    </row>
    <row r="23" spans="1:36" ht="63.75">
      <c r="A23" s="212">
        <v>13</v>
      </c>
      <c r="B23" s="124" t="s">
        <v>1432</v>
      </c>
      <c r="C23" s="1538" t="s">
        <v>4735</v>
      </c>
      <c r="D23" s="1539" t="s">
        <v>4722</v>
      </c>
      <c r="E23" s="1661">
        <v>1</v>
      </c>
      <c r="F23" s="231">
        <v>4.01</v>
      </c>
      <c r="G23" s="195">
        <v>1</v>
      </c>
      <c r="H23" s="195">
        <v>265221.39999999997</v>
      </c>
      <c r="I23" s="195"/>
      <c r="J23" s="195"/>
      <c r="K23" s="231">
        <f t="shared" si="5"/>
        <v>265221.39999999997</v>
      </c>
      <c r="L23" s="231">
        <v>3.88</v>
      </c>
      <c r="M23" s="195">
        <v>1</v>
      </c>
      <c r="N23" s="195">
        <v>256623.19999999998</v>
      </c>
      <c r="O23" s="195"/>
      <c r="P23" s="195"/>
      <c r="Q23" s="231">
        <f t="shared" si="0"/>
        <v>256623.19999999998</v>
      </c>
      <c r="R23" s="231">
        <f t="shared" si="1"/>
        <v>0</v>
      </c>
      <c r="S23" s="231">
        <f t="shared" si="1"/>
        <v>8598.1999999999825</v>
      </c>
      <c r="T23" s="231">
        <f t="shared" si="1"/>
        <v>0</v>
      </c>
      <c r="U23" s="231">
        <f t="shared" si="1"/>
        <v>0</v>
      </c>
      <c r="V23" s="231">
        <f t="shared" si="2"/>
        <v>8598.1999999999825</v>
      </c>
      <c r="W23" s="1661">
        <v>2</v>
      </c>
      <c r="X23" s="231">
        <v>4.1399999999999997</v>
      </c>
      <c r="Y23" s="195">
        <v>1</v>
      </c>
      <c r="Z23" s="195">
        <v>273819.59999999998</v>
      </c>
      <c r="AA23" s="195"/>
      <c r="AB23" s="195"/>
      <c r="AC23" s="231">
        <f t="shared" si="3"/>
        <v>273819.59999999998</v>
      </c>
      <c r="AD23" s="1661">
        <v>3</v>
      </c>
      <c r="AE23" s="231">
        <v>4.2699999999999996</v>
      </c>
      <c r="AF23" s="195">
        <v>1</v>
      </c>
      <c r="AG23" s="195">
        <v>282417.8</v>
      </c>
      <c r="AH23" s="195"/>
      <c r="AI23" s="195"/>
      <c r="AJ23" s="231">
        <f t="shared" si="4"/>
        <v>282417.8</v>
      </c>
    </row>
    <row r="24" spans="1:36" ht="63.75">
      <c r="A24" s="212">
        <v>14</v>
      </c>
      <c r="B24" s="124" t="s">
        <v>6761</v>
      </c>
      <c r="C24" s="1538" t="s">
        <v>4737</v>
      </c>
      <c r="D24" s="1539" t="s">
        <v>4728</v>
      </c>
      <c r="E24" s="1661">
        <v>6</v>
      </c>
      <c r="F24" s="231">
        <v>3.76</v>
      </c>
      <c r="G24" s="195">
        <v>1</v>
      </c>
      <c r="H24" s="195">
        <v>248686.4</v>
      </c>
      <c r="I24" s="195"/>
      <c r="J24" s="195">
        <v>12434.32</v>
      </c>
      <c r="K24" s="231">
        <f t="shared" si="5"/>
        <v>261120.72</v>
      </c>
      <c r="L24" s="231">
        <v>3.64</v>
      </c>
      <c r="M24" s="195">
        <v>1</v>
      </c>
      <c r="N24" s="195">
        <v>240749.6</v>
      </c>
      <c r="O24" s="195"/>
      <c r="P24" s="195">
        <v>12037.480000000001</v>
      </c>
      <c r="Q24" s="231">
        <f t="shared" si="0"/>
        <v>252787.08000000002</v>
      </c>
      <c r="R24" s="231">
        <f t="shared" si="1"/>
        <v>0</v>
      </c>
      <c r="S24" s="231">
        <f t="shared" si="1"/>
        <v>7936.7999999999884</v>
      </c>
      <c r="T24" s="231">
        <f t="shared" si="1"/>
        <v>0</v>
      </c>
      <c r="U24" s="231">
        <f t="shared" si="1"/>
        <v>396.83999999999833</v>
      </c>
      <c r="V24" s="231">
        <f t="shared" si="2"/>
        <v>8333.6399999999867</v>
      </c>
      <c r="W24" s="1661">
        <v>7</v>
      </c>
      <c r="X24" s="231">
        <v>3.76</v>
      </c>
      <c r="Y24" s="195">
        <v>1</v>
      </c>
      <c r="Z24" s="195">
        <v>248686.4</v>
      </c>
      <c r="AA24" s="195"/>
      <c r="AB24" s="195">
        <v>12434.32</v>
      </c>
      <c r="AC24" s="231">
        <f t="shared" si="3"/>
        <v>261120.72</v>
      </c>
      <c r="AD24" s="1661">
        <v>8</v>
      </c>
      <c r="AE24" s="231">
        <v>3.88</v>
      </c>
      <c r="AF24" s="195">
        <v>1</v>
      </c>
      <c r="AG24" s="195">
        <v>256623.19999999998</v>
      </c>
      <c r="AH24" s="195"/>
      <c r="AI24" s="195">
        <v>12831.16</v>
      </c>
      <c r="AJ24" s="231">
        <f t="shared" si="4"/>
        <v>269454.36</v>
      </c>
    </row>
    <row r="25" spans="1:36" ht="63.75">
      <c r="A25" s="212">
        <v>15</v>
      </c>
      <c r="B25" s="124" t="s">
        <v>4738</v>
      </c>
      <c r="C25" s="1538" t="s">
        <v>4737</v>
      </c>
      <c r="D25" s="1539" t="s">
        <v>4728</v>
      </c>
      <c r="E25" s="1661">
        <v>3</v>
      </c>
      <c r="F25" s="231">
        <v>3.53</v>
      </c>
      <c r="G25" s="195">
        <v>1</v>
      </c>
      <c r="H25" s="195">
        <v>233474.19999999998</v>
      </c>
      <c r="I25" s="195"/>
      <c r="J25" s="195"/>
      <c r="K25" s="231">
        <f t="shared" si="5"/>
        <v>233474.19999999998</v>
      </c>
      <c r="L25" s="231">
        <v>3.42</v>
      </c>
      <c r="M25" s="195">
        <v>1</v>
      </c>
      <c r="N25" s="195">
        <v>226198.8</v>
      </c>
      <c r="O25" s="195"/>
      <c r="P25" s="195"/>
      <c r="Q25" s="231">
        <f t="shared" si="0"/>
        <v>226198.8</v>
      </c>
      <c r="R25" s="231">
        <f t="shared" si="1"/>
        <v>0</v>
      </c>
      <c r="S25" s="231">
        <f t="shared" si="1"/>
        <v>7275.3999999999942</v>
      </c>
      <c r="T25" s="231">
        <f t="shared" si="1"/>
        <v>0</v>
      </c>
      <c r="U25" s="231">
        <f t="shared" si="1"/>
        <v>0</v>
      </c>
      <c r="V25" s="231">
        <f t="shared" si="2"/>
        <v>7275.3999999999942</v>
      </c>
      <c r="W25" s="1661">
        <v>4</v>
      </c>
      <c r="X25" s="231">
        <v>3.64</v>
      </c>
      <c r="Y25" s="195">
        <v>1</v>
      </c>
      <c r="Z25" s="195">
        <v>240749.6</v>
      </c>
      <c r="AA25" s="195"/>
      <c r="AB25" s="195"/>
      <c r="AC25" s="231">
        <f t="shared" si="3"/>
        <v>240749.6</v>
      </c>
      <c r="AD25" s="1661">
        <v>5</v>
      </c>
      <c r="AE25" s="231">
        <v>3.64</v>
      </c>
      <c r="AF25" s="195">
        <v>1</v>
      </c>
      <c r="AG25" s="195">
        <v>240749.6</v>
      </c>
      <c r="AH25" s="195"/>
      <c r="AI25" s="195"/>
      <c r="AJ25" s="231">
        <f t="shared" si="4"/>
        <v>240749.6</v>
      </c>
    </row>
    <row r="26" spans="1:36" ht="25.5">
      <c r="A26" s="212">
        <v>16</v>
      </c>
      <c r="B26" s="124" t="s">
        <v>4739</v>
      </c>
      <c r="C26" s="1538" t="s">
        <v>4740</v>
      </c>
      <c r="D26" s="1539" t="s">
        <v>4719</v>
      </c>
      <c r="E26" s="1661">
        <v>3</v>
      </c>
      <c r="F26" s="231">
        <v>5.18</v>
      </c>
      <c r="G26" s="195">
        <v>1</v>
      </c>
      <c r="H26" s="195">
        <v>342605.19999999995</v>
      </c>
      <c r="I26" s="195"/>
      <c r="J26" s="195"/>
      <c r="K26" s="231">
        <f t="shared" si="5"/>
        <v>342605.19999999995</v>
      </c>
      <c r="L26" s="231">
        <v>5.01</v>
      </c>
      <c r="M26" s="195">
        <v>1</v>
      </c>
      <c r="N26" s="195">
        <v>331361.39999999997</v>
      </c>
      <c r="O26" s="195"/>
      <c r="P26" s="195"/>
      <c r="Q26" s="231">
        <f t="shared" si="0"/>
        <v>331361.39999999997</v>
      </c>
      <c r="R26" s="231">
        <f t="shared" si="1"/>
        <v>0</v>
      </c>
      <c r="S26" s="231">
        <f t="shared" si="1"/>
        <v>11243.799999999988</v>
      </c>
      <c r="T26" s="231">
        <f t="shared" si="1"/>
        <v>0</v>
      </c>
      <c r="U26" s="231">
        <f t="shared" si="1"/>
        <v>0</v>
      </c>
      <c r="V26" s="231">
        <f t="shared" si="2"/>
        <v>11243.799999999988</v>
      </c>
      <c r="W26" s="1661">
        <v>4</v>
      </c>
      <c r="X26" s="231">
        <v>5.35</v>
      </c>
      <c r="Y26" s="195">
        <v>1</v>
      </c>
      <c r="Z26" s="195">
        <v>353849</v>
      </c>
      <c r="AA26" s="195"/>
      <c r="AB26" s="195"/>
      <c r="AC26" s="231">
        <f t="shared" si="3"/>
        <v>353849</v>
      </c>
      <c r="AD26" s="1661">
        <v>5</v>
      </c>
      <c r="AE26" s="231">
        <v>5.35</v>
      </c>
      <c r="AF26" s="195">
        <v>1</v>
      </c>
      <c r="AG26" s="195">
        <v>353849</v>
      </c>
      <c r="AH26" s="195"/>
      <c r="AI26" s="195"/>
      <c r="AJ26" s="231">
        <f t="shared" si="4"/>
        <v>353849</v>
      </c>
    </row>
    <row r="27" spans="1:36" ht="76.5">
      <c r="A27" s="212">
        <v>17</v>
      </c>
      <c r="B27" s="124" t="s">
        <v>4741</v>
      </c>
      <c r="C27" s="1538" t="s">
        <v>4742</v>
      </c>
      <c r="D27" s="1539" t="s">
        <v>4722</v>
      </c>
      <c r="E27" s="1661">
        <v>8</v>
      </c>
      <c r="F27" s="231">
        <v>4.7</v>
      </c>
      <c r="G27" s="195">
        <v>1</v>
      </c>
      <c r="H27" s="195">
        <v>310858</v>
      </c>
      <c r="I27" s="195"/>
      <c r="J27" s="195">
        <v>15542.900000000001</v>
      </c>
      <c r="K27" s="231">
        <f t="shared" si="5"/>
        <v>326400.90000000002</v>
      </c>
      <c r="L27" s="231">
        <v>4.55</v>
      </c>
      <c r="M27" s="195">
        <v>1</v>
      </c>
      <c r="N27" s="195">
        <v>300937</v>
      </c>
      <c r="O27" s="195"/>
      <c r="P27" s="195">
        <v>15046.85</v>
      </c>
      <c r="Q27" s="231">
        <f t="shared" si="0"/>
        <v>315983.84999999998</v>
      </c>
      <c r="R27" s="231">
        <f t="shared" si="1"/>
        <v>0</v>
      </c>
      <c r="S27" s="231">
        <f t="shared" si="1"/>
        <v>9921</v>
      </c>
      <c r="T27" s="231">
        <f t="shared" si="1"/>
        <v>0</v>
      </c>
      <c r="U27" s="231">
        <f t="shared" si="1"/>
        <v>496.05000000000109</v>
      </c>
      <c r="V27" s="231">
        <f t="shared" si="2"/>
        <v>10417.050000000001</v>
      </c>
      <c r="W27" s="1661">
        <v>9</v>
      </c>
      <c r="X27" s="231">
        <v>4.7</v>
      </c>
      <c r="Y27" s="195">
        <v>1</v>
      </c>
      <c r="Z27" s="195">
        <v>310858</v>
      </c>
      <c r="AA27" s="195"/>
      <c r="AB27" s="195">
        <v>15542.900000000001</v>
      </c>
      <c r="AC27" s="231">
        <f t="shared" si="3"/>
        <v>326400.90000000002</v>
      </c>
      <c r="AD27" s="1661">
        <v>10</v>
      </c>
      <c r="AE27" s="231">
        <v>4.8499999999999996</v>
      </c>
      <c r="AF27" s="195">
        <v>1</v>
      </c>
      <c r="AG27" s="195">
        <v>320779</v>
      </c>
      <c r="AH27" s="195"/>
      <c r="AI27" s="195">
        <v>16038.95</v>
      </c>
      <c r="AJ27" s="231">
        <f t="shared" si="4"/>
        <v>336817.95</v>
      </c>
    </row>
    <row r="28" spans="1:36" ht="76.5">
      <c r="A28" s="212">
        <v>18</v>
      </c>
      <c r="B28" s="124" t="s">
        <v>4743</v>
      </c>
      <c r="C28" s="1538" t="s">
        <v>4744</v>
      </c>
      <c r="D28" s="1539" t="s">
        <v>4722</v>
      </c>
      <c r="E28" s="1661">
        <v>3</v>
      </c>
      <c r="F28" s="231">
        <v>4.2699999999999996</v>
      </c>
      <c r="G28" s="195">
        <v>1</v>
      </c>
      <c r="H28" s="195">
        <v>282417.8</v>
      </c>
      <c r="I28" s="195"/>
      <c r="J28" s="195"/>
      <c r="K28" s="231">
        <f t="shared" si="5"/>
        <v>282417.8</v>
      </c>
      <c r="L28" s="231">
        <v>4.1399999999999997</v>
      </c>
      <c r="M28" s="195">
        <v>1</v>
      </c>
      <c r="N28" s="195">
        <v>273819.59999999998</v>
      </c>
      <c r="O28" s="195"/>
      <c r="P28" s="195"/>
      <c r="Q28" s="231">
        <f t="shared" si="0"/>
        <v>273819.59999999998</v>
      </c>
      <c r="R28" s="231">
        <f t="shared" si="1"/>
        <v>0</v>
      </c>
      <c r="S28" s="231">
        <f t="shared" si="1"/>
        <v>8598.2000000000116</v>
      </c>
      <c r="T28" s="231">
        <f t="shared" si="1"/>
        <v>0</v>
      </c>
      <c r="U28" s="231">
        <f t="shared" si="1"/>
        <v>0</v>
      </c>
      <c r="V28" s="231">
        <f t="shared" si="2"/>
        <v>8598.2000000000116</v>
      </c>
      <c r="W28" s="1661">
        <v>4</v>
      </c>
      <c r="X28" s="231">
        <v>4.41</v>
      </c>
      <c r="Y28" s="195">
        <v>1</v>
      </c>
      <c r="Z28" s="195">
        <v>291677.40000000002</v>
      </c>
      <c r="AA28" s="195"/>
      <c r="AB28" s="195"/>
      <c r="AC28" s="231">
        <f t="shared" si="3"/>
        <v>291677.40000000002</v>
      </c>
      <c r="AD28" s="1661">
        <v>5</v>
      </c>
      <c r="AE28" s="231">
        <v>4.41</v>
      </c>
      <c r="AF28" s="195">
        <v>1</v>
      </c>
      <c r="AG28" s="195">
        <v>291677.40000000002</v>
      </c>
      <c r="AH28" s="195"/>
      <c r="AI28" s="195"/>
      <c r="AJ28" s="231">
        <f t="shared" si="4"/>
        <v>291677.40000000002</v>
      </c>
    </row>
    <row r="29" spans="1:36" ht="76.5">
      <c r="A29" s="212">
        <v>19</v>
      </c>
      <c r="B29" s="124" t="s">
        <v>1611</v>
      </c>
      <c r="C29" s="1538" t="s">
        <v>4745</v>
      </c>
      <c r="D29" s="1539" t="s">
        <v>4728</v>
      </c>
      <c r="E29" s="1661">
        <v>2</v>
      </c>
      <c r="F29" s="231">
        <v>3.42</v>
      </c>
      <c r="G29" s="195">
        <v>1</v>
      </c>
      <c r="H29" s="195">
        <v>226198.8</v>
      </c>
      <c r="I29" s="195"/>
      <c r="J29" s="195"/>
      <c r="K29" s="231">
        <f t="shared" si="5"/>
        <v>226198.8</v>
      </c>
      <c r="L29" s="231">
        <v>3.31</v>
      </c>
      <c r="M29" s="195">
        <v>1</v>
      </c>
      <c r="N29" s="195">
        <v>218923.4</v>
      </c>
      <c r="O29" s="195"/>
      <c r="P29" s="195"/>
      <c r="Q29" s="231">
        <f t="shared" si="0"/>
        <v>218923.4</v>
      </c>
      <c r="R29" s="231">
        <f t="shared" si="1"/>
        <v>0</v>
      </c>
      <c r="S29" s="231">
        <f t="shared" si="1"/>
        <v>7275.3999999999942</v>
      </c>
      <c r="T29" s="231">
        <f t="shared" si="1"/>
        <v>0</v>
      </c>
      <c r="U29" s="231">
        <f t="shared" si="1"/>
        <v>0</v>
      </c>
      <c r="V29" s="231">
        <f t="shared" si="2"/>
        <v>7275.3999999999942</v>
      </c>
      <c r="W29" s="1661">
        <v>3</v>
      </c>
      <c r="X29" s="231">
        <v>3.53</v>
      </c>
      <c r="Y29" s="195">
        <v>1</v>
      </c>
      <c r="Z29" s="195">
        <v>233474.19999999998</v>
      </c>
      <c r="AA29" s="195"/>
      <c r="AB29" s="195"/>
      <c r="AC29" s="231">
        <f t="shared" si="3"/>
        <v>233474.19999999998</v>
      </c>
      <c r="AD29" s="1661">
        <v>4</v>
      </c>
      <c r="AE29" s="231">
        <v>3.64</v>
      </c>
      <c r="AF29" s="195">
        <v>1</v>
      </c>
      <c r="AG29" s="195">
        <v>240749.6</v>
      </c>
      <c r="AH29" s="195"/>
      <c r="AI29" s="195"/>
      <c r="AJ29" s="231">
        <f t="shared" si="4"/>
        <v>240749.6</v>
      </c>
    </row>
    <row r="30" spans="1:36" ht="51">
      <c r="A30" s="212">
        <v>20</v>
      </c>
      <c r="B30" s="124" t="s">
        <v>6762</v>
      </c>
      <c r="C30" s="1538" t="s">
        <v>4746</v>
      </c>
      <c r="D30" s="1539" t="s">
        <v>4722</v>
      </c>
      <c r="E30" s="1661">
        <v>2</v>
      </c>
      <c r="F30" s="231">
        <v>4.1399999999999997</v>
      </c>
      <c r="G30" s="195">
        <v>1</v>
      </c>
      <c r="H30" s="195">
        <v>273819.59999999998</v>
      </c>
      <c r="I30" s="195"/>
      <c r="J30" s="195"/>
      <c r="K30" s="231">
        <f t="shared" si="5"/>
        <v>273819.59999999998</v>
      </c>
      <c r="L30" s="231">
        <v>4.01</v>
      </c>
      <c r="M30" s="195">
        <v>1</v>
      </c>
      <c r="N30" s="195">
        <v>265221.39999999997</v>
      </c>
      <c r="O30" s="195"/>
      <c r="P30" s="195"/>
      <c r="Q30" s="231">
        <f t="shared" si="0"/>
        <v>265221.39999999997</v>
      </c>
      <c r="R30" s="231">
        <f t="shared" si="1"/>
        <v>0</v>
      </c>
      <c r="S30" s="231">
        <f t="shared" si="1"/>
        <v>8598.2000000000116</v>
      </c>
      <c r="T30" s="231">
        <f t="shared" si="1"/>
        <v>0</v>
      </c>
      <c r="U30" s="231">
        <f t="shared" si="1"/>
        <v>0</v>
      </c>
      <c r="V30" s="231">
        <f t="shared" si="2"/>
        <v>8598.2000000000116</v>
      </c>
      <c r="W30" s="1661">
        <v>3</v>
      </c>
      <c r="X30" s="231">
        <v>4.2699999999999996</v>
      </c>
      <c r="Y30" s="195">
        <v>1</v>
      </c>
      <c r="Z30" s="195">
        <v>282417.8</v>
      </c>
      <c r="AA30" s="195"/>
      <c r="AB30" s="195"/>
      <c r="AC30" s="231">
        <f t="shared" si="3"/>
        <v>282417.8</v>
      </c>
      <c r="AD30" s="1661">
        <v>4</v>
      </c>
      <c r="AE30" s="231">
        <v>4.41</v>
      </c>
      <c r="AF30" s="195">
        <v>1</v>
      </c>
      <c r="AG30" s="195">
        <v>291677.40000000002</v>
      </c>
      <c r="AH30" s="195"/>
      <c r="AI30" s="195"/>
      <c r="AJ30" s="231">
        <f t="shared" si="4"/>
        <v>291677.40000000002</v>
      </c>
    </row>
    <row r="31" spans="1:36" ht="63.75">
      <c r="A31" s="212">
        <v>21</v>
      </c>
      <c r="B31" s="124" t="s">
        <v>4747</v>
      </c>
      <c r="C31" s="1538" t="s">
        <v>4748</v>
      </c>
      <c r="D31" s="1539" t="s">
        <v>4722</v>
      </c>
      <c r="E31" s="1661">
        <v>16</v>
      </c>
      <c r="F31" s="231">
        <v>5.17</v>
      </c>
      <c r="G31" s="195">
        <v>1</v>
      </c>
      <c r="H31" s="195">
        <v>341943.8</v>
      </c>
      <c r="I31" s="195"/>
      <c r="J31" s="195"/>
      <c r="K31" s="231">
        <f t="shared" si="5"/>
        <v>341943.8</v>
      </c>
      <c r="L31" s="231">
        <v>5.01</v>
      </c>
      <c r="M31" s="195">
        <v>1</v>
      </c>
      <c r="N31" s="195">
        <v>331361.39999999997</v>
      </c>
      <c r="O31" s="195"/>
      <c r="P31" s="195"/>
      <c r="Q31" s="231">
        <f t="shared" si="0"/>
        <v>331361.39999999997</v>
      </c>
      <c r="R31" s="231">
        <f t="shared" si="1"/>
        <v>0</v>
      </c>
      <c r="S31" s="231">
        <f t="shared" si="1"/>
        <v>10582.400000000023</v>
      </c>
      <c r="T31" s="231">
        <f t="shared" si="1"/>
        <v>0</v>
      </c>
      <c r="U31" s="231">
        <f t="shared" si="1"/>
        <v>0</v>
      </c>
      <c r="V31" s="231">
        <f t="shared" si="2"/>
        <v>10582.400000000023</v>
      </c>
      <c r="W31" s="1661">
        <v>17</v>
      </c>
      <c r="X31" s="231">
        <v>5.17</v>
      </c>
      <c r="Y31" s="195">
        <v>1</v>
      </c>
      <c r="Z31" s="195">
        <v>341943.8</v>
      </c>
      <c r="AA31" s="195"/>
      <c r="AB31" s="195"/>
      <c r="AC31" s="231">
        <f t="shared" si="3"/>
        <v>341943.8</v>
      </c>
      <c r="AD31" s="1661">
        <v>18</v>
      </c>
      <c r="AE31" s="231">
        <v>5.17</v>
      </c>
      <c r="AF31" s="195">
        <v>1</v>
      </c>
      <c r="AG31" s="195">
        <v>341943.8</v>
      </c>
      <c r="AH31" s="195"/>
      <c r="AI31" s="195"/>
      <c r="AJ31" s="231">
        <f t="shared" si="4"/>
        <v>341943.8</v>
      </c>
    </row>
    <row r="32" spans="1:36" ht="63.75">
      <c r="A32" s="212">
        <v>22</v>
      </c>
      <c r="B32" s="124" t="s">
        <v>4749</v>
      </c>
      <c r="C32" s="1538" t="s">
        <v>4748</v>
      </c>
      <c r="D32" s="1539" t="s">
        <v>4722</v>
      </c>
      <c r="E32" s="1661">
        <v>4</v>
      </c>
      <c r="F32" s="231">
        <v>4.41</v>
      </c>
      <c r="G32" s="195">
        <v>1</v>
      </c>
      <c r="H32" s="195">
        <v>291677.40000000002</v>
      </c>
      <c r="I32" s="195"/>
      <c r="J32" s="195"/>
      <c r="K32" s="231">
        <f t="shared" si="5"/>
        <v>291677.40000000002</v>
      </c>
      <c r="L32" s="231">
        <v>4.2699999999999996</v>
      </c>
      <c r="M32" s="195">
        <v>1</v>
      </c>
      <c r="N32" s="195">
        <v>282417.8</v>
      </c>
      <c r="O32" s="195"/>
      <c r="P32" s="195"/>
      <c r="Q32" s="231">
        <f t="shared" si="0"/>
        <v>282417.8</v>
      </c>
      <c r="R32" s="231">
        <f t="shared" si="1"/>
        <v>0</v>
      </c>
      <c r="S32" s="231">
        <f t="shared" si="1"/>
        <v>9259.6000000000349</v>
      </c>
      <c r="T32" s="231">
        <f t="shared" si="1"/>
        <v>0</v>
      </c>
      <c r="U32" s="231">
        <f t="shared" si="1"/>
        <v>0</v>
      </c>
      <c r="V32" s="231">
        <f t="shared" si="2"/>
        <v>9259.6000000000349</v>
      </c>
      <c r="W32" s="1661">
        <v>5</v>
      </c>
      <c r="X32" s="231">
        <v>4.41</v>
      </c>
      <c r="Y32" s="195">
        <v>1</v>
      </c>
      <c r="Z32" s="195">
        <v>291677.40000000002</v>
      </c>
      <c r="AA32" s="195"/>
      <c r="AB32" s="195"/>
      <c r="AC32" s="231">
        <f t="shared" si="3"/>
        <v>291677.40000000002</v>
      </c>
      <c r="AD32" s="1661">
        <v>6</v>
      </c>
      <c r="AE32" s="231">
        <v>4.55</v>
      </c>
      <c r="AF32" s="195">
        <v>1</v>
      </c>
      <c r="AG32" s="195">
        <v>300937</v>
      </c>
      <c r="AH32" s="195"/>
      <c r="AI32" s="195"/>
      <c r="AJ32" s="231">
        <f t="shared" si="4"/>
        <v>300937</v>
      </c>
    </row>
    <row r="33" spans="1:36" ht="63.75">
      <c r="A33" s="212">
        <v>23</v>
      </c>
      <c r="B33" s="124" t="s">
        <v>4750</v>
      </c>
      <c r="C33" s="1538" t="s">
        <v>4751</v>
      </c>
      <c r="D33" s="1539" t="s">
        <v>4728</v>
      </c>
      <c r="E33" s="1661">
        <v>3</v>
      </c>
      <c r="F33" s="231">
        <v>3.53</v>
      </c>
      <c r="G33" s="195">
        <v>1</v>
      </c>
      <c r="H33" s="195">
        <v>233474.19999999998</v>
      </c>
      <c r="I33" s="195"/>
      <c r="J33" s="195">
        <v>11673.71</v>
      </c>
      <c r="K33" s="231">
        <f t="shared" si="5"/>
        <v>245147.90999999997</v>
      </c>
      <c r="L33" s="231">
        <v>3.42</v>
      </c>
      <c r="M33" s="195">
        <v>1</v>
      </c>
      <c r="N33" s="195">
        <v>226198.8</v>
      </c>
      <c r="O33" s="195"/>
      <c r="P33" s="195">
        <v>11309.94</v>
      </c>
      <c r="Q33" s="231">
        <f t="shared" si="0"/>
        <v>237508.74</v>
      </c>
      <c r="R33" s="231">
        <f t="shared" si="1"/>
        <v>0</v>
      </c>
      <c r="S33" s="231">
        <f t="shared" si="1"/>
        <v>7275.3999999999942</v>
      </c>
      <c r="T33" s="231">
        <f t="shared" si="1"/>
        <v>0</v>
      </c>
      <c r="U33" s="231">
        <f t="shared" si="1"/>
        <v>363.76999999999862</v>
      </c>
      <c r="V33" s="231">
        <f t="shared" si="2"/>
        <v>7639.1699999999928</v>
      </c>
      <c r="W33" s="1661">
        <v>4</v>
      </c>
      <c r="X33" s="231">
        <v>3.64</v>
      </c>
      <c r="Y33" s="195">
        <v>1</v>
      </c>
      <c r="Z33" s="195">
        <v>240749.6</v>
      </c>
      <c r="AA33" s="195"/>
      <c r="AB33" s="195">
        <v>12037.480000000001</v>
      </c>
      <c r="AC33" s="231">
        <f t="shared" si="3"/>
        <v>252787.08000000002</v>
      </c>
      <c r="AD33" s="1661">
        <v>5</v>
      </c>
      <c r="AE33" s="231">
        <v>3.64</v>
      </c>
      <c r="AF33" s="195">
        <v>1</v>
      </c>
      <c r="AG33" s="195">
        <v>240749.6</v>
      </c>
      <c r="AH33" s="195"/>
      <c r="AI33" s="195">
        <v>12037.480000000001</v>
      </c>
      <c r="AJ33" s="231">
        <f t="shared" si="4"/>
        <v>252787.08000000002</v>
      </c>
    </row>
    <row r="34" spans="1:36" ht="51">
      <c r="A34" s="212">
        <v>24</v>
      </c>
      <c r="B34" s="124" t="s">
        <v>4752</v>
      </c>
      <c r="C34" s="1538" t="s">
        <v>4753</v>
      </c>
      <c r="D34" s="1539" t="s">
        <v>4719</v>
      </c>
      <c r="E34" s="1661">
        <v>5</v>
      </c>
      <c r="F34" s="231">
        <v>5.35</v>
      </c>
      <c r="G34" s="195">
        <v>1</v>
      </c>
      <c r="H34" s="195">
        <v>353849</v>
      </c>
      <c r="I34" s="195"/>
      <c r="J34" s="195"/>
      <c r="K34" s="231">
        <f t="shared" si="5"/>
        <v>353849</v>
      </c>
      <c r="L34" s="231">
        <v>5.35</v>
      </c>
      <c r="M34" s="195">
        <v>1</v>
      </c>
      <c r="N34" s="195">
        <v>353849</v>
      </c>
      <c r="O34" s="195"/>
      <c r="P34" s="195"/>
      <c r="Q34" s="231">
        <f t="shared" si="0"/>
        <v>353849</v>
      </c>
      <c r="R34" s="231">
        <f t="shared" si="1"/>
        <v>0</v>
      </c>
      <c r="S34" s="231">
        <f t="shared" si="1"/>
        <v>0</v>
      </c>
      <c r="T34" s="231">
        <f t="shared" si="1"/>
        <v>0</v>
      </c>
      <c r="U34" s="231">
        <f t="shared" si="1"/>
        <v>0</v>
      </c>
      <c r="V34" s="231">
        <f t="shared" si="2"/>
        <v>0</v>
      </c>
      <c r="W34" s="1661">
        <v>6</v>
      </c>
      <c r="X34" s="231">
        <v>5.52</v>
      </c>
      <c r="Y34" s="195">
        <v>1</v>
      </c>
      <c r="Z34" s="195">
        <v>365092.8</v>
      </c>
      <c r="AA34" s="195"/>
      <c r="AB34" s="195"/>
      <c r="AC34" s="231">
        <f t="shared" si="3"/>
        <v>365092.8</v>
      </c>
      <c r="AD34" s="1661">
        <v>7</v>
      </c>
      <c r="AE34" s="231">
        <v>5.52</v>
      </c>
      <c r="AF34" s="195">
        <v>1</v>
      </c>
      <c r="AG34" s="195">
        <v>365092.8</v>
      </c>
      <c r="AH34" s="195"/>
      <c r="AI34" s="195"/>
      <c r="AJ34" s="231">
        <f t="shared" si="4"/>
        <v>365092.8</v>
      </c>
    </row>
    <row r="35" spans="1:36" ht="89.25">
      <c r="A35" s="212">
        <v>25</v>
      </c>
      <c r="B35" s="124" t="s">
        <v>4754</v>
      </c>
      <c r="C35" s="1538" t="s">
        <v>4755</v>
      </c>
      <c r="D35" s="1539" t="s">
        <v>4722</v>
      </c>
      <c r="E35" s="1661">
        <v>11</v>
      </c>
      <c r="F35" s="231">
        <v>4.8499999999999996</v>
      </c>
      <c r="G35" s="195">
        <v>1</v>
      </c>
      <c r="H35" s="195">
        <v>320779</v>
      </c>
      <c r="I35" s="195"/>
      <c r="J35" s="195">
        <v>16038.95</v>
      </c>
      <c r="K35" s="231">
        <f t="shared" si="5"/>
        <v>336817.95</v>
      </c>
      <c r="L35" s="231">
        <v>4.8499999999999996</v>
      </c>
      <c r="M35" s="195">
        <v>1</v>
      </c>
      <c r="N35" s="195">
        <v>320779</v>
      </c>
      <c r="O35" s="195"/>
      <c r="P35" s="195">
        <v>16038.95</v>
      </c>
      <c r="Q35" s="231">
        <f t="shared" si="0"/>
        <v>336817.95</v>
      </c>
      <c r="R35" s="231">
        <f t="shared" si="1"/>
        <v>0</v>
      </c>
      <c r="S35" s="231">
        <f t="shared" si="1"/>
        <v>0</v>
      </c>
      <c r="T35" s="231">
        <f t="shared" si="1"/>
        <v>0</v>
      </c>
      <c r="U35" s="231">
        <f t="shared" si="1"/>
        <v>0</v>
      </c>
      <c r="V35" s="231">
        <f t="shared" si="2"/>
        <v>0</v>
      </c>
      <c r="W35" s="1661">
        <v>12</v>
      </c>
      <c r="X35" s="231">
        <v>4.8499999999999996</v>
      </c>
      <c r="Y35" s="195">
        <v>1</v>
      </c>
      <c r="Z35" s="195">
        <v>320779</v>
      </c>
      <c r="AA35" s="195"/>
      <c r="AB35" s="195">
        <v>16038.95</v>
      </c>
      <c r="AC35" s="231">
        <f t="shared" si="3"/>
        <v>336817.95</v>
      </c>
      <c r="AD35" s="1661">
        <v>13</v>
      </c>
      <c r="AE35" s="231">
        <v>5.01</v>
      </c>
      <c r="AF35" s="195">
        <v>1</v>
      </c>
      <c r="AG35" s="195">
        <v>331361.39999999997</v>
      </c>
      <c r="AH35" s="195"/>
      <c r="AI35" s="195">
        <v>16568.07</v>
      </c>
      <c r="AJ35" s="231">
        <f t="shared" si="4"/>
        <v>347929.47</v>
      </c>
    </row>
    <row r="36" spans="1:36" ht="89.25">
      <c r="A36" s="212">
        <v>26</v>
      </c>
      <c r="B36" s="124" t="s">
        <v>4756</v>
      </c>
      <c r="C36" s="1538" t="s">
        <v>4757</v>
      </c>
      <c r="D36" s="1539" t="s">
        <v>4722</v>
      </c>
      <c r="E36" s="1661">
        <v>4</v>
      </c>
      <c r="F36" s="231">
        <v>4.41</v>
      </c>
      <c r="G36" s="195">
        <v>1</v>
      </c>
      <c r="H36" s="195">
        <v>291677.40000000002</v>
      </c>
      <c r="I36" s="195"/>
      <c r="J36" s="195"/>
      <c r="K36" s="231">
        <f t="shared" si="5"/>
        <v>291677.40000000002</v>
      </c>
      <c r="L36" s="231">
        <v>4.2699999999999996</v>
      </c>
      <c r="M36" s="195">
        <v>1</v>
      </c>
      <c r="N36" s="195">
        <v>282417.8</v>
      </c>
      <c r="O36" s="195"/>
      <c r="P36" s="195"/>
      <c r="Q36" s="231">
        <f t="shared" si="0"/>
        <v>282417.8</v>
      </c>
      <c r="R36" s="231">
        <f t="shared" si="1"/>
        <v>0</v>
      </c>
      <c r="S36" s="231">
        <f t="shared" si="1"/>
        <v>9259.6000000000349</v>
      </c>
      <c r="T36" s="231">
        <f t="shared" si="1"/>
        <v>0</v>
      </c>
      <c r="U36" s="231">
        <f t="shared" si="1"/>
        <v>0</v>
      </c>
      <c r="V36" s="231">
        <f t="shared" si="2"/>
        <v>9259.6000000000349</v>
      </c>
      <c r="W36" s="1661">
        <v>5</v>
      </c>
      <c r="X36" s="231">
        <v>4.41</v>
      </c>
      <c r="Y36" s="195">
        <v>1</v>
      </c>
      <c r="Z36" s="195">
        <v>291677.40000000002</v>
      </c>
      <c r="AA36" s="195"/>
      <c r="AB36" s="195"/>
      <c r="AC36" s="231">
        <f t="shared" si="3"/>
        <v>291677.40000000002</v>
      </c>
      <c r="AD36" s="1661">
        <v>6</v>
      </c>
      <c r="AE36" s="231">
        <v>4.55</v>
      </c>
      <c r="AF36" s="195">
        <v>1</v>
      </c>
      <c r="AG36" s="195">
        <v>300937</v>
      </c>
      <c r="AH36" s="195"/>
      <c r="AI36" s="195"/>
      <c r="AJ36" s="231">
        <f t="shared" si="4"/>
        <v>300937</v>
      </c>
    </row>
    <row r="37" spans="1:36" ht="89.25">
      <c r="A37" s="212">
        <v>27</v>
      </c>
      <c r="B37" s="124" t="s">
        <v>4758</v>
      </c>
      <c r="C37" s="1538" t="s">
        <v>4759</v>
      </c>
      <c r="D37" s="1539" t="s">
        <v>4728</v>
      </c>
      <c r="E37" s="1661">
        <v>3</v>
      </c>
      <c r="F37" s="231">
        <v>3.53</v>
      </c>
      <c r="G37" s="195">
        <v>1</v>
      </c>
      <c r="H37" s="195">
        <v>233474.19999999998</v>
      </c>
      <c r="I37" s="195"/>
      <c r="J37" s="195"/>
      <c r="K37" s="231">
        <f t="shared" si="5"/>
        <v>233474.19999999998</v>
      </c>
      <c r="L37" s="231">
        <v>3.42</v>
      </c>
      <c r="M37" s="195">
        <v>1</v>
      </c>
      <c r="N37" s="195">
        <v>226198.8</v>
      </c>
      <c r="O37" s="195"/>
      <c r="P37" s="195"/>
      <c r="Q37" s="231">
        <f t="shared" si="0"/>
        <v>226198.8</v>
      </c>
      <c r="R37" s="231">
        <f t="shared" si="1"/>
        <v>0</v>
      </c>
      <c r="S37" s="231">
        <f t="shared" si="1"/>
        <v>7275.3999999999942</v>
      </c>
      <c r="T37" s="231">
        <f t="shared" si="1"/>
        <v>0</v>
      </c>
      <c r="U37" s="231">
        <f t="shared" si="1"/>
        <v>0</v>
      </c>
      <c r="V37" s="231">
        <f t="shared" si="2"/>
        <v>7275.3999999999942</v>
      </c>
      <c r="W37" s="1661">
        <v>4</v>
      </c>
      <c r="X37" s="231">
        <v>3.64</v>
      </c>
      <c r="Y37" s="195">
        <v>1</v>
      </c>
      <c r="Z37" s="195">
        <v>240749.6</v>
      </c>
      <c r="AA37" s="195"/>
      <c r="AB37" s="195"/>
      <c r="AC37" s="231">
        <f t="shared" si="3"/>
        <v>240749.6</v>
      </c>
      <c r="AD37" s="1661">
        <v>5</v>
      </c>
      <c r="AE37" s="231">
        <v>3.64</v>
      </c>
      <c r="AF37" s="195">
        <v>1</v>
      </c>
      <c r="AG37" s="195">
        <v>240749.6</v>
      </c>
      <c r="AH37" s="195"/>
      <c r="AI37" s="195"/>
      <c r="AJ37" s="231">
        <f t="shared" si="4"/>
        <v>240749.6</v>
      </c>
    </row>
    <row r="38" spans="1:36" ht="89.25">
      <c r="A38" s="212">
        <v>28</v>
      </c>
      <c r="B38" s="124" t="s">
        <v>4760</v>
      </c>
      <c r="C38" s="1538" t="s">
        <v>4759</v>
      </c>
      <c r="D38" s="1539" t="s">
        <v>4728</v>
      </c>
      <c r="E38" s="1661">
        <v>3</v>
      </c>
      <c r="F38" s="231">
        <v>3.53</v>
      </c>
      <c r="G38" s="195">
        <v>1</v>
      </c>
      <c r="H38" s="195">
        <v>233474.19999999998</v>
      </c>
      <c r="I38" s="195"/>
      <c r="J38" s="195"/>
      <c r="K38" s="231">
        <f t="shared" si="5"/>
        <v>233474.19999999998</v>
      </c>
      <c r="L38" s="231">
        <v>3.42</v>
      </c>
      <c r="M38" s="195">
        <v>1</v>
      </c>
      <c r="N38" s="195">
        <v>226198.8</v>
      </c>
      <c r="O38" s="195"/>
      <c r="P38" s="195"/>
      <c r="Q38" s="231">
        <f t="shared" si="0"/>
        <v>226198.8</v>
      </c>
      <c r="R38" s="231">
        <f t="shared" si="1"/>
        <v>0</v>
      </c>
      <c r="S38" s="231">
        <f t="shared" si="1"/>
        <v>7275.3999999999942</v>
      </c>
      <c r="T38" s="231">
        <f t="shared" si="1"/>
        <v>0</v>
      </c>
      <c r="U38" s="231">
        <f t="shared" si="1"/>
        <v>0</v>
      </c>
      <c r="V38" s="231">
        <f t="shared" si="2"/>
        <v>7275.3999999999942</v>
      </c>
      <c r="W38" s="1661">
        <v>4</v>
      </c>
      <c r="X38" s="231">
        <v>3.64</v>
      </c>
      <c r="Y38" s="195">
        <v>1</v>
      </c>
      <c r="Z38" s="195">
        <v>240749.6</v>
      </c>
      <c r="AA38" s="195"/>
      <c r="AB38" s="195"/>
      <c r="AC38" s="231">
        <f t="shared" si="3"/>
        <v>240749.6</v>
      </c>
      <c r="AD38" s="1661">
        <v>5</v>
      </c>
      <c r="AE38" s="231">
        <v>3.64</v>
      </c>
      <c r="AF38" s="195">
        <v>1</v>
      </c>
      <c r="AG38" s="195">
        <v>240749.6</v>
      </c>
      <c r="AH38" s="195"/>
      <c r="AI38" s="195"/>
      <c r="AJ38" s="231">
        <f t="shared" si="4"/>
        <v>240749.6</v>
      </c>
    </row>
    <row r="39" spans="1:36" ht="76.5">
      <c r="A39" s="212">
        <v>29</v>
      </c>
      <c r="B39" s="124" t="s">
        <v>4761</v>
      </c>
      <c r="C39" s="1538" t="s">
        <v>4762</v>
      </c>
      <c r="D39" s="1539" t="s">
        <v>4722</v>
      </c>
      <c r="E39" s="1661">
        <v>3</v>
      </c>
      <c r="F39" s="231">
        <v>4.2699999999999996</v>
      </c>
      <c r="G39" s="195">
        <v>1</v>
      </c>
      <c r="H39" s="195">
        <v>282417.8</v>
      </c>
      <c r="I39" s="195"/>
      <c r="J39" s="195"/>
      <c r="K39" s="231">
        <f t="shared" si="5"/>
        <v>282417.8</v>
      </c>
      <c r="L39" s="231">
        <v>4.1399999999999997</v>
      </c>
      <c r="M39" s="195">
        <v>1</v>
      </c>
      <c r="N39" s="195">
        <v>273819.59999999998</v>
      </c>
      <c r="O39" s="195"/>
      <c r="P39" s="195"/>
      <c r="Q39" s="231">
        <f t="shared" si="0"/>
        <v>273819.59999999998</v>
      </c>
      <c r="R39" s="231">
        <f t="shared" si="1"/>
        <v>0</v>
      </c>
      <c r="S39" s="231">
        <f t="shared" si="1"/>
        <v>8598.2000000000116</v>
      </c>
      <c r="T39" s="231">
        <f t="shared" si="1"/>
        <v>0</v>
      </c>
      <c r="U39" s="231">
        <f t="shared" si="1"/>
        <v>0</v>
      </c>
      <c r="V39" s="231">
        <f t="shared" si="2"/>
        <v>8598.2000000000116</v>
      </c>
      <c r="W39" s="1661">
        <v>4</v>
      </c>
      <c r="X39" s="231">
        <v>4.41</v>
      </c>
      <c r="Y39" s="195">
        <v>1</v>
      </c>
      <c r="Z39" s="195">
        <v>291677.40000000002</v>
      </c>
      <c r="AA39" s="195"/>
      <c r="AB39" s="195"/>
      <c r="AC39" s="231">
        <f t="shared" si="3"/>
        <v>291677.40000000002</v>
      </c>
      <c r="AD39" s="1661">
        <v>5</v>
      </c>
      <c r="AE39" s="231">
        <v>4.41</v>
      </c>
      <c r="AF39" s="195">
        <v>1</v>
      </c>
      <c r="AG39" s="195">
        <v>291677.40000000002</v>
      </c>
      <c r="AH39" s="195"/>
      <c r="AI39" s="195"/>
      <c r="AJ39" s="231">
        <f t="shared" si="4"/>
        <v>291677.40000000002</v>
      </c>
    </row>
    <row r="40" spans="1:36" ht="89.25">
      <c r="A40" s="212">
        <v>30</v>
      </c>
      <c r="B40" s="124" t="s">
        <v>1432</v>
      </c>
      <c r="C40" s="1538" t="s">
        <v>4763</v>
      </c>
      <c r="D40" s="1539" t="s">
        <v>4722</v>
      </c>
      <c r="E40" s="1661">
        <v>1</v>
      </c>
      <c r="F40" s="231">
        <v>4.01</v>
      </c>
      <c r="G40" s="195">
        <v>1</v>
      </c>
      <c r="H40" s="195">
        <v>265221.39999999997</v>
      </c>
      <c r="I40" s="195"/>
      <c r="J40" s="195"/>
      <c r="K40" s="231">
        <f t="shared" si="5"/>
        <v>265221.39999999997</v>
      </c>
      <c r="L40" s="231">
        <v>3.88</v>
      </c>
      <c r="M40" s="195">
        <v>1</v>
      </c>
      <c r="N40" s="195">
        <v>256623.19999999998</v>
      </c>
      <c r="O40" s="195"/>
      <c r="P40" s="195"/>
      <c r="Q40" s="231">
        <f t="shared" si="0"/>
        <v>256623.19999999998</v>
      </c>
      <c r="R40" s="231">
        <f t="shared" si="1"/>
        <v>0</v>
      </c>
      <c r="S40" s="231">
        <f t="shared" si="1"/>
        <v>8598.1999999999825</v>
      </c>
      <c r="T40" s="231">
        <f t="shared" si="1"/>
        <v>0</v>
      </c>
      <c r="U40" s="231">
        <f t="shared" si="1"/>
        <v>0</v>
      </c>
      <c r="V40" s="231">
        <f t="shared" si="2"/>
        <v>8598.1999999999825</v>
      </c>
      <c r="W40" s="1661">
        <v>2</v>
      </c>
      <c r="X40" s="231">
        <v>4.1399999999999997</v>
      </c>
      <c r="Y40" s="195">
        <v>1</v>
      </c>
      <c r="Z40" s="195">
        <v>273819.59999999998</v>
      </c>
      <c r="AA40" s="195"/>
      <c r="AB40" s="195"/>
      <c r="AC40" s="231">
        <f t="shared" si="3"/>
        <v>273819.59999999998</v>
      </c>
      <c r="AD40" s="1661">
        <v>3</v>
      </c>
      <c r="AE40" s="231">
        <v>4.2699999999999996</v>
      </c>
      <c r="AF40" s="195">
        <v>1</v>
      </c>
      <c r="AG40" s="195">
        <v>282417.8</v>
      </c>
      <c r="AH40" s="195"/>
      <c r="AI40" s="195"/>
      <c r="AJ40" s="231">
        <f t="shared" si="4"/>
        <v>282417.8</v>
      </c>
    </row>
    <row r="41" spans="1:36" ht="89.25">
      <c r="A41" s="212">
        <v>31</v>
      </c>
      <c r="B41" s="124" t="s">
        <v>4764</v>
      </c>
      <c r="C41" s="1538" t="s">
        <v>4765</v>
      </c>
      <c r="D41" s="1539" t="s">
        <v>4728</v>
      </c>
      <c r="E41" s="1661">
        <v>11</v>
      </c>
      <c r="F41" s="231">
        <v>4.01</v>
      </c>
      <c r="G41" s="195">
        <v>1</v>
      </c>
      <c r="H41" s="195">
        <v>265221.39999999997</v>
      </c>
      <c r="I41" s="195"/>
      <c r="J41" s="195"/>
      <c r="K41" s="231">
        <f t="shared" si="5"/>
        <v>265221.39999999997</v>
      </c>
      <c r="L41" s="231">
        <v>4.01</v>
      </c>
      <c r="M41" s="195">
        <v>1</v>
      </c>
      <c r="N41" s="195">
        <v>265221.39999999997</v>
      </c>
      <c r="O41" s="195"/>
      <c r="P41" s="195"/>
      <c r="Q41" s="231">
        <f t="shared" si="0"/>
        <v>265221.39999999997</v>
      </c>
      <c r="R41" s="231">
        <f t="shared" si="1"/>
        <v>0</v>
      </c>
      <c r="S41" s="231">
        <f t="shared" si="1"/>
        <v>0</v>
      </c>
      <c r="T41" s="231">
        <f t="shared" si="1"/>
        <v>0</v>
      </c>
      <c r="U41" s="231">
        <f t="shared" si="1"/>
        <v>0</v>
      </c>
      <c r="V41" s="231">
        <f t="shared" si="2"/>
        <v>0</v>
      </c>
      <c r="W41" s="1661">
        <v>12</v>
      </c>
      <c r="X41" s="231">
        <v>4.01</v>
      </c>
      <c r="Y41" s="195">
        <v>1</v>
      </c>
      <c r="Z41" s="195">
        <v>265221.39999999997</v>
      </c>
      <c r="AA41" s="195"/>
      <c r="AB41" s="195"/>
      <c r="AC41" s="231">
        <f t="shared" si="3"/>
        <v>265221.39999999997</v>
      </c>
      <c r="AD41" s="1661">
        <v>13</v>
      </c>
      <c r="AE41" s="231">
        <v>4.13</v>
      </c>
      <c r="AF41" s="195">
        <v>1</v>
      </c>
      <c r="AG41" s="195">
        <v>273158.2</v>
      </c>
      <c r="AH41" s="195"/>
      <c r="AI41" s="195"/>
      <c r="AJ41" s="231">
        <f t="shared" si="4"/>
        <v>273158.2</v>
      </c>
    </row>
    <row r="42" spans="1:36" ht="25.5">
      <c r="A42" s="212">
        <v>32</v>
      </c>
      <c r="B42" s="124" t="s">
        <v>4766</v>
      </c>
      <c r="C42" s="1538" t="s">
        <v>4767</v>
      </c>
      <c r="D42" s="1539" t="s">
        <v>4719</v>
      </c>
      <c r="E42" s="1661">
        <v>14</v>
      </c>
      <c r="F42" s="231">
        <v>6.09</v>
      </c>
      <c r="G42" s="195">
        <v>1</v>
      </c>
      <c r="H42" s="195">
        <v>402792.6</v>
      </c>
      <c r="I42" s="195">
        <v>60418.889999999992</v>
      </c>
      <c r="J42" s="195"/>
      <c r="K42" s="231">
        <f t="shared" si="5"/>
        <v>463211.49</v>
      </c>
      <c r="L42" s="231">
        <v>6.09</v>
      </c>
      <c r="M42" s="195">
        <v>1</v>
      </c>
      <c r="N42" s="195">
        <v>402792.6</v>
      </c>
      <c r="O42" s="195">
        <v>60418.889999999992</v>
      </c>
      <c r="P42" s="195"/>
      <c r="Q42" s="231">
        <f t="shared" si="0"/>
        <v>463211.49</v>
      </c>
      <c r="R42" s="231">
        <f t="shared" si="1"/>
        <v>0</v>
      </c>
      <c r="S42" s="231">
        <f t="shared" si="1"/>
        <v>0</v>
      </c>
      <c r="T42" s="231">
        <f t="shared" si="1"/>
        <v>0</v>
      </c>
      <c r="U42" s="231">
        <f t="shared" si="1"/>
        <v>0</v>
      </c>
      <c r="V42" s="231">
        <f t="shared" si="2"/>
        <v>0</v>
      </c>
      <c r="W42" s="1661">
        <v>15</v>
      </c>
      <c r="X42" s="231">
        <v>6.09</v>
      </c>
      <c r="Y42" s="195">
        <v>1</v>
      </c>
      <c r="Z42" s="195">
        <v>402792.6</v>
      </c>
      <c r="AA42" s="195">
        <v>60418.889999999992</v>
      </c>
      <c r="AB42" s="195"/>
      <c r="AC42" s="231">
        <f t="shared" si="3"/>
        <v>463211.49</v>
      </c>
      <c r="AD42" s="1661">
        <v>16</v>
      </c>
      <c r="AE42" s="231">
        <v>6.29</v>
      </c>
      <c r="AF42" s="195">
        <v>1</v>
      </c>
      <c r="AG42" s="195">
        <v>416020.6</v>
      </c>
      <c r="AH42" s="195">
        <v>62403.09</v>
      </c>
      <c r="AI42" s="195"/>
      <c r="AJ42" s="231">
        <f t="shared" si="4"/>
        <v>478423.68999999994</v>
      </c>
    </row>
    <row r="43" spans="1:36" ht="63.75">
      <c r="A43" s="212">
        <v>33</v>
      </c>
      <c r="B43" s="124" t="s">
        <v>1597</v>
      </c>
      <c r="C43" s="1538" t="s">
        <v>4768</v>
      </c>
      <c r="D43" s="1539" t="s">
        <v>4722</v>
      </c>
      <c r="E43" s="1661">
        <v>1</v>
      </c>
      <c r="F43" s="231">
        <v>4.01</v>
      </c>
      <c r="G43" s="195">
        <v>1</v>
      </c>
      <c r="H43" s="195">
        <v>265221.39999999997</v>
      </c>
      <c r="I43" s="195"/>
      <c r="J43" s="195"/>
      <c r="K43" s="231">
        <f t="shared" si="5"/>
        <v>265221.39999999997</v>
      </c>
      <c r="L43" s="231">
        <v>3.88</v>
      </c>
      <c r="M43" s="195">
        <v>1</v>
      </c>
      <c r="N43" s="195">
        <v>256623.19999999998</v>
      </c>
      <c r="O43" s="195"/>
      <c r="P43" s="195"/>
      <c r="Q43" s="231">
        <f t="shared" si="0"/>
        <v>256623.19999999998</v>
      </c>
      <c r="R43" s="231">
        <f t="shared" si="1"/>
        <v>0</v>
      </c>
      <c r="S43" s="231">
        <f t="shared" si="1"/>
        <v>8598.1999999999825</v>
      </c>
      <c r="T43" s="231">
        <f t="shared" si="1"/>
        <v>0</v>
      </c>
      <c r="U43" s="231">
        <f t="shared" si="1"/>
        <v>0</v>
      </c>
      <c r="V43" s="231">
        <f t="shared" si="2"/>
        <v>8598.1999999999825</v>
      </c>
      <c r="W43" s="1661">
        <v>2</v>
      </c>
      <c r="X43" s="231">
        <v>4.1399999999999997</v>
      </c>
      <c r="Y43" s="195">
        <v>1</v>
      </c>
      <c r="Z43" s="195">
        <v>273819.59999999998</v>
      </c>
      <c r="AA43" s="195"/>
      <c r="AB43" s="195"/>
      <c r="AC43" s="231">
        <f t="shared" si="3"/>
        <v>273819.59999999998</v>
      </c>
      <c r="AD43" s="1661">
        <v>3</v>
      </c>
      <c r="AE43" s="231">
        <v>4.2699999999999996</v>
      </c>
      <c r="AF43" s="195">
        <v>1</v>
      </c>
      <c r="AG43" s="195">
        <v>282417.8</v>
      </c>
      <c r="AH43" s="195"/>
      <c r="AI43" s="195"/>
      <c r="AJ43" s="231">
        <f t="shared" si="4"/>
        <v>282417.8</v>
      </c>
    </row>
    <row r="44" spans="1:36" ht="63.75">
      <c r="A44" s="212">
        <v>34</v>
      </c>
      <c r="B44" s="124" t="s">
        <v>4769</v>
      </c>
      <c r="C44" s="1538" t="s">
        <v>4770</v>
      </c>
      <c r="D44" s="1539" t="s">
        <v>4722</v>
      </c>
      <c r="E44" s="1661">
        <v>3</v>
      </c>
      <c r="F44" s="231">
        <v>4.2699999999999996</v>
      </c>
      <c r="G44" s="195">
        <v>1</v>
      </c>
      <c r="H44" s="195">
        <v>282417.8</v>
      </c>
      <c r="I44" s="195"/>
      <c r="J44" s="195"/>
      <c r="K44" s="231">
        <f t="shared" si="5"/>
        <v>282417.8</v>
      </c>
      <c r="L44" s="231">
        <v>4.1399999999999997</v>
      </c>
      <c r="M44" s="195">
        <v>1</v>
      </c>
      <c r="N44" s="195">
        <v>273819.59999999998</v>
      </c>
      <c r="O44" s="195"/>
      <c r="P44" s="195"/>
      <c r="Q44" s="231">
        <f t="shared" si="0"/>
        <v>273819.59999999998</v>
      </c>
      <c r="R44" s="231">
        <f t="shared" si="1"/>
        <v>0</v>
      </c>
      <c r="S44" s="231">
        <f t="shared" si="1"/>
        <v>8598.2000000000116</v>
      </c>
      <c r="T44" s="231">
        <f t="shared" si="1"/>
        <v>0</v>
      </c>
      <c r="U44" s="231">
        <f t="shared" si="1"/>
        <v>0</v>
      </c>
      <c r="V44" s="231">
        <f t="shared" si="2"/>
        <v>8598.2000000000116</v>
      </c>
      <c r="W44" s="1661">
        <v>4</v>
      </c>
      <c r="X44" s="231">
        <v>4.41</v>
      </c>
      <c r="Y44" s="195">
        <v>1</v>
      </c>
      <c r="Z44" s="195">
        <v>291677.40000000002</v>
      </c>
      <c r="AA44" s="195"/>
      <c r="AB44" s="195"/>
      <c r="AC44" s="231">
        <f t="shared" si="3"/>
        <v>291677.40000000002</v>
      </c>
      <c r="AD44" s="1661">
        <v>5</v>
      </c>
      <c r="AE44" s="231">
        <v>4.41</v>
      </c>
      <c r="AF44" s="195">
        <v>1</v>
      </c>
      <c r="AG44" s="195">
        <v>291677.40000000002</v>
      </c>
      <c r="AH44" s="195"/>
      <c r="AI44" s="195"/>
      <c r="AJ44" s="231">
        <f t="shared" si="4"/>
        <v>291677.40000000002</v>
      </c>
    </row>
    <row r="45" spans="1:36" ht="63.75">
      <c r="A45" s="212">
        <v>35</v>
      </c>
      <c r="B45" s="124" t="s">
        <v>1597</v>
      </c>
      <c r="C45" s="1538" t="s">
        <v>4770</v>
      </c>
      <c r="D45" s="1539" t="s">
        <v>4722</v>
      </c>
      <c r="E45" s="1661">
        <v>1</v>
      </c>
      <c r="F45" s="231">
        <v>4.01</v>
      </c>
      <c r="G45" s="195">
        <v>1</v>
      </c>
      <c r="H45" s="195">
        <v>265221.39999999997</v>
      </c>
      <c r="I45" s="195"/>
      <c r="J45" s="195"/>
      <c r="K45" s="231">
        <f t="shared" si="5"/>
        <v>265221.39999999997</v>
      </c>
      <c r="L45" s="231">
        <v>3.88</v>
      </c>
      <c r="M45" s="195">
        <v>1</v>
      </c>
      <c r="N45" s="195">
        <v>256623.19999999998</v>
      </c>
      <c r="O45" s="195"/>
      <c r="P45" s="195"/>
      <c r="Q45" s="231">
        <f t="shared" si="0"/>
        <v>256623.19999999998</v>
      </c>
      <c r="R45" s="231">
        <f t="shared" si="1"/>
        <v>0</v>
      </c>
      <c r="S45" s="231">
        <f t="shared" si="1"/>
        <v>8598.1999999999825</v>
      </c>
      <c r="T45" s="231">
        <f t="shared" si="1"/>
        <v>0</v>
      </c>
      <c r="U45" s="231">
        <f t="shared" si="1"/>
        <v>0</v>
      </c>
      <c r="V45" s="231">
        <f t="shared" si="2"/>
        <v>8598.1999999999825</v>
      </c>
      <c r="W45" s="1661">
        <v>2</v>
      </c>
      <c r="X45" s="231">
        <v>4.1399999999999997</v>
      </c>
      <c r="Y45" s="195">
        <v>1</v>
      </c>
      <c r="Z45" s="195">
        <v>273819.59999999998</v>
      </c>
      <c r="AA45" s="195"/>
      <c r="AB45" s="195"/>
      <c r="AC45" s="231">
        <f t="shared" si="3"/>
        <v>273819.59999999998</v>
      </c>
      <c r="AD45" s="1661">
        <v>3</v>
      </c>
      <c r="AE45" s="231">
        <v>4.2699999999999996</v>
      </c>
      <c r="AF45" s="195">
        <v>1</v>
      </c>
      <c r="AG45" s="195">
        <v>282417.8</v>
      </c>
      <c r="AH45" s="195"/>
      <c r="AI45" s="195"/>
      <c r="AJ45" s="231">
        <f t="shared" si="4"/>
        <v>282417.8</v>
      </c>
    </row>
    <row r="46" spans="1:36" ht="63.75">
      <c r="A46" s="212">
        <v>36</v>
      </c>
      <c r="B46" s="124" t="s">
        <v>4771</v>
      </c>
      <c r="C46" s="1538" t="s">
        <v>4772</v>
      </c>
      <c r="D46" s="1539" t="s">
        <v>4728</v>
      </c>
      <c r="E46" s="1661">
        <v>3</v>
      </c>
      <c r="F46" s="231">
        <v>3.53</v>
      </c>
      <c r="G46" s="195">
        <v>1</v>
      </c>
      <c r="H46" s="195">
        <v>233474.19999999998</v>
      </c>
      <c r="I46" s="195"/>
      <c r="J46" s="195"/>
      <c r="K46" s="231">
        <f t="shared" si="5"/>
        <v>233474.19999999998</v>
      </c>
      <c r="L46" s="231">
        <v>3.42</v>
      </c>
      <c r="M46" s="195">
        <v>1</v>
      </c>
      <c r="N46" s="195">
        <v>226198.8</v>
      </c>
      <c r="O46" s="195"/>
      <c r="P46" s="195"/>
      <c r="Q46" s="231">
        <f t="shared" si="0"/>
        <v>226198.8</v>
      </c>
      <c r="R46" s="231">
        <f t="shared" si="1"/>
        <v>0</v>
      </c>
      <c r="S46" s="231">
        <f t="shared" si="1"/>
        <v>7275.3999999999942</v>
      </c>
      <c r="T46" s="231">
        <f t="shared" si="1"/>
        <v>0</v>
      </c>
      <c r="U46" s="231">
        <f t="shared" si="1"/>
        <v>0</v>
      </c>
      <c r="V46" s="231">
        <f t="shared" si="2"/>
        <v>7275.3999999999942</v>
      </c>
      <c r="W46" s="1661">
        <v>4</v>
      </c>
      <c r="X46" s="231">
        <v>3.64</v>
      </c>
      <c r="Y46" s="195">
        <v>1</v>
      </c>
      <c r="Z46" s="195">
        <v>240749.6</v>
      </c>
      <c r="AA46" s="195"/>
      <c r="AB46" s="195"/>
      <c r="AC46" s="231">
        <f t="shared" si="3"/>
        <v>240749.6</v>
      </c>
      <c r="AD46" s="1661">
        <v>5</v>
      </c>
      <c r="AE46" s="231">
        <v>3.64</v>
      </c>
      <c r="AF46" s="195">
        <v>1</v>
      </c>
      <c r="AG46" s="195">
        <v>240749.6</v>
      </c>
      <c r="AH46" s="195"/>
      <c r="AI46" s="195"/>
      <c r="AJ46" s="231">
        <f t="shared" si="4"/>
        <v>240749.6</v>
      </c>
    </row>
    <row r="47" spans="1:36" ht="63.75">
      <c r="A47" s="212">
        <v>37</v>
      </c>
      <c r="B47" s="124" t="s">
        <v>4773</v>
      </c>
      <c r="C47" s="1538" t="s">
        <v>4774</v>
      </c>
      <c r="D47" s="1539" t="s">
        <v>4722</v>
      </c>
      <c r="E47" s="1661">
        <v>3</v>
      </c>
      <c r="F47" s="231">
        <v>4.2699999999999996</v>
      </c>
      <c r="G47" s="195">
        <v>1</v>
      </c>
      <c r="H47" s="195">
        <v>282417.8</v>
      </c>
      <c r="I47" s="195"/>
      <c r="J47" s="195"/>
      <c r="K47" s="231">
        <f t="shared" si="5"/>
        <v>282417.8</v>
      </c>
      <c r="L47" s="231">
        <v>4.1399999999999997</v>
      </c>
      <c r="M47" s="195">
        <v>1</v>
      </c>
      <c r="N47" s="195">
        <v>273819.59999999998</v>
      </c>
      <c r="O47" s="195"/>
      <c r="P47" s="195"/>
      <c r="Q47" s="231">
        <f t="shared" si="0"/>
        <v>273819.59999999998</v>
      </c>
      <c r="R47" s="231">
        <f t="shared" si="1"/>
        <v>0</v>
      </c>
      <c r="S47" s="231">
        <f t="shared" si="1"/>
        <v>8598.2000000000116</v>
      </c>
      <c r="T47" s="231">
        <f t="shared" si="1"/>
        <v>0</v>
      </c>
      <c r="U47" s="231">
        <f t="shared" si="1"/>
        <v>0</v>
      </c>
      <c r="V47" s="231">
        <f t="shared" si="2"/>
        <v>8598.2000000000116</v>
      </c>
      <c r="W47" s="1661">
        <v>4</v>
      </c>
      <c r="X47" s="231">
        <v>4.41</v>
      </c>
      <c r="Y47" s="195">
        <v>1</v>
      </c>
      <c r="Z47" s="195">
        <v>291677.40000000002</v>
      </c>
      <c r="AA47" s="195"/>
      <c r="AB47" s="195"/>
      <c r="AC47" s="231">
        <f t="shared" si="3"/>
        <v>291677.40000000002</v>
      </c>
      <c r="AD47" s="1661">
        <v>5</v>
      </c>
      <c r="AE47" s="231">
        <v>4.41</v>
      </c>
      <c r="AF47" s="195">
        <v>1</v>
      </c>
      <c r="AG47" s="195">
        <v>291677.40000000002</v>
      </c>
      <c r="AH47" s="195"/>
      <c r="AI47" s="195"/>
      <c r="AJ47" s="231">
        <f t="shared" si="4"/>
        <v>291677.40000000002</v>
      </c>
    </row>
    <row r="48" spans="1:36" ht="63.75">
      <c r="A48" s="212">
        <v>38</v>
      </c>
      <c r="B48" s="124" t="s">
        <v>6477</v>
      </c>
      <c r="C48" s="1538" t="s">
        <v>4775</v>
      </c>
      <c r="D48" s="1539" t="s">
        <v>4722</v>
      </c>
      <c r="E48" s="1661">
        <v>3</v>
      </c>
      <c r="F48" s="231">
        <v>4.2699999999999996</v>
      </c>
      <c r="G48" s="195">
        <v>1</v>
      </c>
      <c r="H48" s="195">
        <v>282417.8</v>
      </c>
      <c r="I48" s="195"/>
      <c r="J48" s="195"/>
      <c r="K48" s="231">
        <f t="shared" si="5"/>
        <v>282417.8</v>
      </c>
      <c r="L48" s="231">
        <v>4.1399999999999997</v>
      </c>
      <c r="M48" s="195">
        <v>1</v>
      </c>
      <c r="N48" s="195">
        <v>273819.59999999998</v>
      </c>
      <c r="O48" s="195"/>
      <c r="P48" s="195"/>
      <c r="Q48" s="231">
        <f t="shared" si="0"/>
        <v>273819.59999999998</v>
      </c>
      <c r="R48" s="231">
        <f t="shared" si="1"/>
        <v>0</v>
      </c>
      <c r="S48" s="231">
        <f t="shared" si="1"/>
        <v>8598.2000000000116</v>
      </c>
      <c r="T48" s="231">
        <f t="shared" si="1"/>
        <v>0</v>
      </c>
      <c r="U48" s="231">
        <f t="shared" si="1"/>
        <v>0</v>
      </c>
      <c r="V48" s="231">
        <f t="shared" si="2"/>
        <v>8598.2000000000116</v>
      </c>
      <c r="W48" s="1661">
        <v>4</v>
      </c>
      <c r="X48" s="231">
        <v>4.41</v>
      </c>
      <c r="Y48" s="195">
        <v>1</v>
      </c>
      <c r="Z48" s="195">
        <v>291677.40000000002</v>
      </c>
      <c r="AA48" s="195"/>
      <c r="AB48" s="195"/>
      <c r="AC48" s="231">
        <f t="shared" si="3"/>
        <v>291677.40000000002</v>
      </c>
      <c r="AD48" s="1661">
        <v>5</v>
      </c>
      <c r="AE48" s="231">
        <v>4.41</v>
      </c>
      <c r="AF48" s="195">
        <v>1</v>
      </c>
      <c r="AG48" s="195">
        <v>291677.40000000002</v>
      </c>
      <c r="AH48" s="195"/>
      <c r="AI48" s="195"/>
      <c r="AJ48" s="231">
        <f t="shared" si="4"/>
        <v>291677.40000000002</v>
      </c>
    </row>
    <row r="49" spans="1:36" ht="63.75">
      <c r="A49" s="212">
        <v>39</v>
      </c>
      <c r="B49" s="124" t="s">
        <v>6763</v>
      </c>
      <c r="C49" s="1538" t="s">
        <v>4776</v>
      </c>
      <c r="D49" s="1539" t="s">
        <v>4728</v>
      </c>
      <c r="E49" s="1661">
        <v>3</v>
      </c>
      <c r="F49" s="231">
        <v>3.53</v>
      </c>
      <c r="G49" s="195">
        <v>1</v>
      </c>
      <c r="H49" s="195">
        <v>233474.19999999998</v>
      </c>
      <c r="I49" s="195"/>
      <c r="J49" s="195"/>
      <c r="K49" s="231">
        <f t="shared" si="5"/>
        <v>233474.19999999998</v>
      </c>
      <c r="L49" s="231">
        <v>3.42</v>
      </c>
      <c r="M49" s="195">
        <v>1</v>
      </c>
      <c r="N49" s="195">
        <v>226198.8</v>
      </c>
      <c r="O49" s="195"/>
      <c r="P49" s="195"/>
      <c r="Q49" s="231">
        <f t="shared" si="0"/>
        <v>226198.8</v>
      </c>
      <c r="R49" s="231">
        <f t="shared" si="1"/>
        <v>0</v>
      </c>
      <c r="S49" s="231">
        <f t="shared" si="1"/>
        <v>7275.3999999999942</v>
      </c>
      <c r="T49" s="231">
        <f t="shared" si="1"/>
        <v>0</v>
      </c>
      <c r="U49" s="231">
        <f t="shared" si="1"/>
        <v>0</v>
      </c>
      <c r="V49" s="231">
        <f t="shared" si="2"/>
        <v>7275.3999999999942</v>
      </c>
      <c r="W49" s="1661">
        <v>4</v>
      </c>
      <c r="X49" s="231">
        <v>3.64</v>
      </c>
      <c r="Y49" s="195">
        <v>1</v>
      </c>
      <c r="Z49" s="195">
        <v>240749.6</v>
      </c>
      <c r="AA49" s="195"/>
      <c r="AB49" s="195"/>
      <c r="AC49" s="231">
        <f t="shared" si="3"/>
        <v>240749.6</v>
      </c>
      <c r="AD49" s="1661">
        <v>5</v>
      </c>
      <c r="AE49" s="231">
        <v>3.64</v>
      </c>
      <c r="AF49" s="195">
        <v>1</v>
      </c>
      <c r="AG49" s="195">
        <v>240749.6</v>
      </c>
      <c r="AH49" s="195"/>
      <c r="AI49" s="195"/>
      <c r="AJ49" s="231">
        <f t="shared" si="4"/>
        <v>240749.6</v>
      </c>
    </row>
    <row r="50" spans="1:36" ht="17.25">
      <c r="A50" s="212">
        <v>40</v>
      </c>
      <c r="B50" s="124" t="s">
        <v>4777</v>
      </c>
      <c r="C50" s="1538" t="s">
        <v>4778</v>
      </c>
      <c r="D50" s="1539" t="s">
        <v>4719</v>
      </c>
      <c r="E50" s="1661">
        <v>4</v>
      </c>
      <c r="F50" s="231">
        <v>5.35</v>
      </c>
      <c r="G50" s="195">
        <v>1</v>
      </c>
      <c r="H50" s="195">
        <v>353849</v>
      </c>
      <c r="I50" s="195"/>
      <c r="J50" s="195"/>
      <c r="K50" s="231">
        <f t="shared" si="5"/>
        <v>353849</v>
      </c>
      <c r="L50" s="231">
        <v>5.18</v>
      </c>
      <c r="M50" s="195">
        <v>1</v>
      </c>
      <c r="N50" s="195">
        <v>342605.19999999995</v>
      </c>
      <c r="O50" s="195"/>
      <c r="P50" s="195"/>
      <c r="Q50" s="231">
        <f t="shared" si="0"/>
        <v>342605.19999999995</v>
      </c>
      <c r="R50" s="231">
        <f t="shared" si="1"/>
        <v>0</v>
      </c>
      <c r="S50" s="231">
        <f t="shared" si="1"/>
        <v>11243.800000000047</v>
      </c>
      <c r="T50" s="231">
        <f t="shared" si="1"/>
        <v>0</v>
      </c>
      <c r="U50" s="231">
        <f t="shared" si="1"/>
        <v>0</v>
      </c>
      <c r="V50" s="231">
        <f t="shared" si="2"/>
        <v>11243.800000000047</v>
      </c>
      <c r="W50" s="1661">
        <v>5</v>
      </c>
      <c r="X50" s="231">
        <v>5.35</v>
      </c>
      <c r="Y50" s="195">
        <v>1</v>
      </c>
      <c r="Z50" s="195">
        <v>353849</v>
      </c>
      <c r="AA50" s="195"/>
      <c r="AB50" s="195"/>
      <c r="AC50" s="231">
        <f t="shared" si="3"/>
        <v>353849</v>
      </c>
      <c r="AD50" s="1661">
        <v>6</v>
      </c>
      <c r="AE50" s="231">
        <v>5.52</v>
      </c>
      <c r="AF50" s="195">
        <v>1</v>
      </c>
      <c r="AG50" s="195">
        <v>365092.8</v>
      </c>
      <c r="AH50" s="195"/>
      <c r="AI50" s="195"/>
      <c r="AJ50" s="231">
        <f t="shared" si="4"/>
        <v>365092.8</v>
      </c>
    </row>
    <row r="51" spans="1:36" ht="25.5">
      <c r="A51" s="212">
        <v>41</v>
      </c>
      <c r="B51" s="124" t="s">
        <v>4779</v>
      </c>
      <c r="C51" s="1538" t="s">
        <v>4780</v>
      </c>
      <c r="D51" s="1539" t="s">
        <v>4722</v>
      </c>
      <c r="E51" s="1661">
        <v>4</v>
      </c>
      <c r="F51" s="231">
        <v>4.41</v>
      </c>
      <c r="G51" s="195">
        <v>1</v>
      </c>
      <c r="H51" s="195">
        <v>291677.40000000002</v>
      </c>
      <c r="I51" s="195"/>
      <c r="J51" s="195"/>
      <c r="K51" s="231">
        <f t="shared" si="5"/>
        <v>291677.40000000002</v>
      </c>
      <c r="L51" s="231">
        <v>4.2699999999999996</v>
      </c>
      <c r="M51" s="195">
        <v>1</v>
      </c>
      <c r="N51" s="195">
        <v>282417.8</v>
      </c>
      <c r="O51" s="195"/>
      <c r="P51" s="195"/>
      <c r="Q51" s="231">
        <f t="shared" si="0"/>
        <v>282417.8</v>
      </c>
      <c r="R51" s="231">
        <f t="shared" si="1"/>
        <v>0</v>
      </c>
      <c r="S51" s="231">
        <f t="shared" si="1"/>
        <v>9259.6000000000349</v>
      </c>
      <c r="T51" s="231">
        <f t="shared" si="1"/>
        <v>0</v>
      </c>
      <c r="U51" s="231">
        <f t="shared" si="1"/>
        <v>0</v>
      </c>
      <c r="V51" s="231">
        <f t="shared" si="2"/>
        <v>9259.6000000000349</v>
      </c>
      <c r="W51" s="1661">
        <v>5</v>
      </c>
      <c r="X51" s="231">
        <v>4.41</v>
      </c>
      <c r="Y51" s="195">
        <v>1</v>
      </c>
      <c r="Z51" s="195">
        <v>291677.40000000002</v>
      </c>
      <c r="AA51" s="195"/>
      <c r="AB51" s="195"/>
      <c r="AC51" s="231">
        <f t="shared" si="3"/>
        <v>291677.40000000002</v>
      </c>
      <c r="AD51" s="1661">
        <v>6</v>
      </c>
      <c r="AE51" s="231">
        <v>4.55</v>
      </c>
      <c r="AF51" s="195">
        <v>1</v>
      </c>
      <c r="AG51" s="195">
        <v>300937</v>
      </c>
      <c r="AH51" s="195"/>
      <c r="AI51" s="195"/>
      <c r="AJ51" s="231">
        <f t="shared" si="4"/>
        <v>300937</v>
      </c>
    </row>
    <row r="52" spans="1:36" ht="25.5">
      <c r="A52" s="212">
        <v>42</v>
      </c>
      <c r="B52" s="124" t="s">
        <v>4781</v>
      </c>
      <c r="C52" s="1538" t="s">
        <v>4780</v>
      </c>
      <c r="D52" s="1539" t="s">
        <v>4722</v>
      </c>
      <c r="E52" s="1661">
        <v>3</v>
      </c>
      <c r="F52" s="231">
        <v>4.2699999999999996</v>
      </c>
      <c r="G52" s="195">
        <v>1</v>
      </c>
      <c r="H52" s="195">
        <v>282417.8</v>
      </c>
      <c r="I52" s="195"/>
      <c r="J52" s="195"/>
      <c r="K52" s="231">
        <f t="shared" si="5"/>
        <v>282417.8</v>
      </c>
      <c r="L52" s="231">
        <v>4.1399999999999997</v>
      </c>
      <c r="M52" s="195">
        <v>1</v>
      </c>
      <c r="N52" s="195">
        <v>273819.59999999998</v>
      </c>
      <c r="O52" s="195"/>
      <c r="P52" s="195"/>
      <c r="Q52" s="231">
        <f t="shared" si="0"/>
        <v>273819.59999999998</v>
      </c>
      <c r="R52" s="231">
        <f t="shared" si="1"/>
        <v>0</v>
      </c>
      <c r="S52" s="231">
        <f t="shared" si="1"/>
        <v>8598.2000000000116</v>
      </c>
      <c r="T52" s="231">
        <f t="shared" si="1"/>
        <v>0</v>
      </c>
      <c r="U52" s="231">
        <f t="shared" si="1"/>
        <v>0</v>
      </c>
      <c r="V52" s="231">
        <f t="shared" si="2"/>
        <v>8598.2000000000116</v>
      </c>
      <c r="W52" s="1661">
        <v>4</v>
      </c>
      <c r="X52" s="231">
        <v>4.41</v>
      </c>
      <c r="Y52" s="195">
        <v>1</v>
      </c>
      <c r="Z52" s="195">
        <v>291677.40000000002</v>
      </c>
      <c r="AA52" s="195"/>
      <c r="AB52" s="195"/>
      <c r="AC52" s="231">
        <f t="shared" si="3"/>
        <v>291677.40000000002</v>
      </c>
      <c r="AD52" s="1661">
        <v>5</v>
      </c>
      <c r="AE52" s="231">
        <v>4.41</v>
      </c>
      <c r="AF52" s="195">
        <v>1</v>
      </c>
      <c r="AG52" s="195">
        <v>291677.40000000002</v>
      </c>
      <c r="AH52" s="195"/>
      <c r="AI52" s="195"/>
      <c r="AJ52" s="231">
        <f t="shared" si="4"/>
        <v>291677.40000000002</v>
      </c>
    </row>
    <row r="53" spans="1:36" ht="25.5">
      <c r="A53" s="212">
        <v>43</v>
      </c>
      <c r="B53" s="124" t="s">
        <v>4782</v>
      </c>
      <c r="C53" s="1538" t="s">
        <v>4783</v>
      </c>
      <c r="D53" s="1539" t="s">
        <v>4728</v>
      </c>
      <c r="E53" s="1661">
        <v>5</v>
      </c>
      <c r="F53" s="231">
        <v>3.64</v>
      </c>
      <c r="G53" s="195">
        <v>1</v>
      </c>
      <c r="H53" s="195">
        <v>240749.6</v>
      </c>
      <c r="I53" s="195">
        <v>36112.44</v>
      </c>
      <c r="J53" s="195"/>
      <c r="K53" s="231">
        <f t="shared" si="5"/>
        <v>276862.04000000004</v>
      </c>
      <c r="L53" s="231">
        <v>3.64</v>
      </c>
      <c r="M53" s="195">
        <v>1</v>
      </c>
      <c r="N53" s="195">
        <v>240749.6</v>
      </c>
      <c r="O53" s="195">
        <v>36112.44</v>
      </c>
      <c r="P53" s="195"/>
      <c r="Q53" s="231">
        <f t="shared" si="0"/>
        <v>276862.04000000004</v>
      </c>
      <c r="R53" s="231">
        <f t="shared" si="1"/>
        <v>0</v>
      </c>
      <c r="S53" s="231">
        <f t="shared" si="1"/>
        <v>0</v>
      </c>
      <c r="T53" s="231">
        <f t="shared" si="1"/>
        <v>0</v>
      </c>
      <c r="U53" s="231">
        <f t="shared" si="1"/>
        <v>0</v>
      </c>
      <c r="V53" s="231">
        <f t="shared" si="2"/>
        <v>0</v>
      </c>
      <c r="W53" s="1661">
        <v>6</v>
      </c>
      <c r="X53" s="231">
        <v>3.76</v>
      </c>
      <c r="Y53" s="195">
        <v>1</v>
      </c>
      <c r="Z53" s="195">
        <v>248686.4</v>
      </c>
      <c r="AA53" s="195">
        <v>37302.959999999999</v>
      </c>
      <c r="AB53" s="195"/>
      <c r="AC53" s="231">
        <f t="shared" si="3"/>
        <v>285989.36</v>
      </c>
      <c r="AD53" s="1661">
        <v>7</v>
      </c>
      <c r="AE53" s="231">
        <v>3.76</v>
      </c>
      <c r="AF53" s="195">
        <v>1</v>
      </c>
      <c r="AG53" s="195">
        <v>248686.4</v>
      </c>
      <c r="AH53" s="195">
        <v>37302.959999999999</v>
      </c>
      <c r="AI53" s="195"/>
      <c r="AJ53" s="231">
        <f t="shared" si="4"/>
        <v>285989.36</v>
      </c>
    </row>
    <row r="54" spans="1:36" ht="25.5">
      <c r="A54" s="212">
        <v>44</v>
      </c>
      <c r="B54" s="124" t="s">
        <v>4784</v>
      </c>
      <c r="C54" s="1538" t="s">
        <v>4783</v>
      </c>
      <c r="D54" s="1539" t="s">
        <v>4728</v>
      </c>
      <c r="E54" s="1661">
        <v>3</v>
      </c>
      <c r="F54" s="231">
        <v>3.53</v>
      </c>
      <c r="G54" s="195">
        <v>1</v>
      </c>
      <c r="H54" s="195">
        <v>233474.19999999998</v>
      </c>
      <c r="I54" s="195"/>
      <c r="J54" s="195"/>
      <c r="K54" s="231">
        <f t="shared" si="5"/>
        <v>233474.19999999998</v>
      </c>
      <c r="L54" s="231">
        <v>3.42</v>
      </c>
      <c r="M54" s="195">
        <v>1</v>
      </c>
      <c r="N54" s="195">
        <v>226198.8</v>
      </c>
      <c r="O54" s="195"/>
      <c r="P54" s="195"/>
      <c r="Q54" s="231">
        <f t="shared" si="0"/>
        <v>226198.8</v>
      </c>
      <c r="R54" s="231">
        <f t="shared" si="1"/>
        <v>0</v>
      </c>
      <c r="S54" s="231">
        <f t="shared" si="1"/>
        <v>7275.3999999999942</v>
      </c>
      <c r="T54" s="231">
        <f t="shared" si="1"/>
        <v>0</v>
      </c>
      <c r="U54" s="231">
        <f t="shared" si="1"/>
        <v>0</v>
      </c>
      <c r="V54" s="231">
        <f t="shared" si="2"/>
        <v>7275.3999999999942</v>
      </c>
      <c r="W54" s="1661">
        <v>4</v>
      </c>
      <c r="X54" s="231">
        <v>3.64</v>
      </c>
      <c r="Y54" s="195">
        <v>1</v>
      </c>
      <c r="Z54" s="195">
        <v>240749.6</v>
      </c>
      <c r="AA54" s="195"/>
      <c r="AB54" s="195"/>
      <c r="AC54" s="231">
        <f t="shared" si="3"/>
        <v>240749.6</v>
      </c>
      <c r="AD54" s="1661">
        <v>5</v>
      </c>
      <c r="AE54" s="231">
        <v>3.64</v>
      </c>
      <c r="AF54" s="195">
        <v>1</v>
      </c>
      <c r="AG54" s="195">
        <v>240749.6</v>
      </c>
      <c r="AH54" s="195"/>
      <c r="AI54" s="195"/>
      <c r="AJ54" s="231">
        <f t="shared" si="4"/>
        <v>240749.6</v>
      </c>
    </row>
    <row r="55" spans="1:36" ht="25.5">
      <c r="A55" s="212">
        <v>45</v>
      </c>
      <c r="B55" s="124" t="s">
        <v>1432</v>
      </c>
      <c r="C55" s="1538" t="s">
        <v>4783</v>
      </c>
      <c r="D55" s="1539" t="s">
        <v>4728</v>
      </c>
      <c r="E55" s="1661">
        <v>1</v>
      </c>
      <c r="F55" s="231">
        <v>3.31</v>
      </c>
      <c r="G55" s="195">
        <v>1</v>
      </c>
      <c r="H55" s="195">
        <v>218923.4</v>
      </c>
      <c r="I55" s="195"/>
      <c r="J55" s="195"/>
      <c r="K55" s="231">
        <f t="shared" si="5"/>
        <v>218923.4</v>
      </c>
      <c r="L55" s="231">
        <v>3.21</v>
      </c>
      <c r="M55" s="195">
        <v>1</v>
      </c>
      <c r="N55" s="195">
        <v>212309.4</v>
      </c>
      <c r="O55" s="195"/>
      <c r="P55" s="195"/>
      <c r="Q55" s="231">
        <f t="shared" si="0"/>
        <v>212309.4</v>
      </c>
      <c r="R55" s="231">
        <f t="shared" si="1"/>
        <v>0</v>
      </c>
      <c r="S55" s="231">
        <f t="shared" si="1"/>
        <v>6614</v>
      </c>
      <c r="T55" s="231">
        <f t="shared" si="1"/>
        <v>0</v>
      </c>
      <c r="U55" s="231">
        <f t="shared" si="1"/>
        <v>0</v>
      </c>
      <c r="V55" s="231">
        <f t="shared" si="2"/>
        <v>6614</v>
      </c>
      <c r="W55" s="1661">
        <v>2</v>
      </c>
      <c r="X55" s="231">
        <v>3.42</v>
      </c>
      <c r="Y55" s="195">
        <v>1</v>
      </c>
      <c r="Z55" s="195">
        <v>226198.8</v>
      </c>
      <c r="AA55" s="195"/>
      <c r="AB55" s="195"/>
      <c r="AC55" s="231">
        <f t="shared" si="3"/>
        <v>226198.8</v>
      </c>
      <c r="AD55" s="1661">
        <v>3</v>
      </c>
      <c r="AE55" s="231">
        <v>3.53</v>
      </c>
      <c r="AF55" s="195">
        <v>1</v>
      </c>
      <c r="AG55" s="195">
        <v>233474.19999999998</v>
      </c>
      <c r="AH55" s="195"/>
      <c r="AI55" s="195"/>
      <c r="AJ55" s="231">
        <f t="shared" si="4"/>
        <v>233474.19999999998</v>
      </c>
    </row>
    <row r="56" spans="1:36" ht="25.5">
      <c r="A56" s="212">
        <v>46</v>
      </c>
      <c r="B56" s="124" t="s">
        <v>1432</v>
      </c>
      <c r="C56" s="1538" t="s">
        <v>4785</v>
      </c>
      <c r="D56" s="1539" t="s">
        <v>4732</v>
      </c>
      <c r="E56" s="1661">
        <v>1</v>
      </c>
      <c r="F56" s="212">
        <v>1.73</v>
      </c>
      <c r="G56" s="195">
        <v>1</v>
      </c>
      <c r="H56" s="102">
        <v>114422.2</v>
      </c>
      <c r="I56" s="102"/>
      <c r="J56" s="102"/>
      <c r="K56" s="231">
        <f>H56+I56+J56</f>
        <v>114422.2</v>
      </c>
      <c r="L56" s="212">
        <v>1.68</v>
      </c>
      <c r="M56" s="195">
        <v>1</v>
      </c>
      <c r="N56" s="212">
        <v>111115.2</v>
      </c>
      <c r="O56" s="212"/>
      <c r="P56" s="212"/>
      <c r="Q56" s="231">
        <f>N56+O56+P56</f>
        <v>111115.2</v>
      </c>
      <c r="R56" s="231">
        <f t="shared" ref="R56:U71" si="6">G56-M56</f>
        <v>0</v>
      </c>
      <c r="S56" s="231">
        <f t="shared" si="6"/>
        <v>3307</v>
      </c>
      <c r="T56" s="231">
        <f t="shared" si="6"/>
        <v>0</v>
      </c>
      <c r="U56" s="231">
        <f t="shared" si="6"/>
        <v>0</v>
      </c>
      <c r="V56" s="231">
        <f>S56+T56+U56</f>
        <v>3307</v>
      </c>
      <c r="W56" s="1661">
        <v>2</v>
      </c>
      <c r="X56" s="212">
        <v>1.79</v>
      </c>
      <c r="Y56" s="195">
        <v>1</v>
      </c>
      <c r="Z56" s="102">
        <v>118390.6</v>
      </c>
      <c r="AA56" s="102"/>
      <c r="AB56" s="102"/>
      <c r="AC56" s="231">
        <f>Z56+AA56+AB56</f>
        <v>118390.6</v>
      </c>
      <c r="AD56" s="1661">
        <v>3</v>
      </c>
      <c r="AE56" s="212">
        <v>1.84</v>
      </c>
      <c r="AF56" s="195">
        <v>1</v>
      </c>
      <c r="AG56" s="102">
        <v>121697.60000000001</v>
      </c>
      <c r="AH56" s="102"/>
      <c r="AI56" s="102"/>
      <c r="AJ56" s="231">
        <f t="shared" si="4"/>
        <v>121697.60000000001</v>
      </c>
    </row>
    <row r="57" spans="1:36" ht="25.5">
      <c r="A57" s="212">
        <v>47</v>
      </c>
      <c r="B57" s="124" t="s">
        <v>6764</v>
      </c>
      <c r="C57" s="1538" t="s">
        <v>4786</v>
      </c>
      <c r="D57" s="1539" t="s">
        <v>4719</v>
      </c>
      <c r="E57" s="1661">
        <v>1</v>
      </c>
      <c r="F57" s="212">
        <v>4.8600000000000003</v>
      </c>
      <c r="G57" s="195">
        <v>1</v>
      </c>
      <c r="H57" s="102">
        <v>321440.40000000002</v>
      </c>
      <c r="I57" s="102"/>
      <c r="J57" s="102"/>
      <c r="K57" s="231">
        <f>H57+I57+J57</f>
        <v>321440.40000000002</v>
      </c>
      <c r="L57" s="212">
        <v>4.7</v>
      </c>
      <c r="M57" s="195">
        <v>1</v>
      </c>
      <c r="N57" s="212">
        <v>310858</v>
      </c>
      <c r="O57" s="212"/>
      <c r="P57" s="212"/>
      <c r="Q57" s="231">
        <f>N57+O57+P57</f>
        <v>310858</v>
      </c>
      <c r="R57" s="231">
        <f t="shared" si="6"/>
        <v>0</v>
      </c>
      <c r="S57" s="231">
        <f t="shared" si="6"/>
        <v>10582.400000000023</v>
      </c>
      <c r="T57" s="231">
        <f t="shared" si="6"/>
        <v>0</v>
      </c>
      <c r="U57" s="231">
        <f t="shared" si="6"/>
        <v>0</v>
      </c>
      <c r="V57" s="231">
        <f>S57+T57+U57</f>
        <v>10582.400000000023</v>
      </c>
      <c r="W57" s="1661">
        <v>2</v>
      </c>
      <c r="X57" s="212">
        <v>5.01</v>
      </c>
      <c r="Y57" s="195">
        <v>1</v>
      </c>
      <c r="Z57" s="102">
        <v>331361.39999999997</v>
      </c>
      <c r="AA57" s="102"/>
      <c r="AB57" s="102"/>
      <c r="AC57" s="231">
        <f>Z57+AA57+AB57</f>
        <v>331361.39999999997</v>
      </c>
      <c r="AD57" s="1661">
        <v>3</v>
      </c>
      <c r="AE57" s="212">
        <v>5.18</v>
      </c>
      <c r="AF57" s="195">
        <v>1</v>
      </c>
      <c r="AG57" s="102">
        <v>342605.19999999995</v>
      </c>
      <c r="AH57" s="102"/>
      <c r="AI57" s="102"/>
      <c r="AJ57" s="231">
        <f t="shared" si="4"/>
        <v>342605.19999999995</v>
      </c>
    </row>
    <row r="58" spans="1:36" ht="25.5">
      <c r="A58" s="212">
        <v>48</v>
      </c>
      <c r="B58" s="124" t="s">
        <v>1432</v>
      </c>
      <c r="C58" s="1538" t="s">
        <v>4787</v>
      </c>
      <c r="D58" s="1539" t="s">
        <v>4722</v>
      </c>
      <c r="E58" s="1661">
        <v>1</v>
      </c>
      <c r="F58" s="212">
        <v>4.01</v>
      </c>
      <c r="G58" s="195">
        <v>1</v>
      </c>
      <c r="H58" s="102">
        <v>265221.39999999997</v>
      </c>
      <c r="I58" s="102"/>
      <c r="J58" s="102"/>
      <c r="K58" s="231">
        <f>H58+I58+J58</f>
        <v>265221.39999999997</v>
      </c>
      <c r="L58" s="212">
        <v>3.88</v>
      </c>
      <c r="M58" s="195">
        <v>1</v>
      </c>
      <c r="N58" s="212">
        <v>256623.19999999998</v>
      </c>
      <c r="O58" s="212"/>
      <c r="P58" s="212"/>
      <c r="Q58" s="231">
        <f>N58+O58+P58</f>
        <v>256623.19999999998</v>
      </c>
      <c r="R58" s="231">
        <f t="shared" si="6"/>
        <v>0</v>
      </c>
      <c r="S58" s="231">
        <f t="shared" si="6"/>
        <v>8598.1999999999825</v>
      </c>
      <c r="T58" s="231">
        <f t="shared" si="6"/>
        <v>0</v>
      </c>
      <c r="U58" s="231">
        <f t="shared" si="6"/>
        <v>0</v>
      </c>
      <c r="V58" s="231">
        <f>S58+T58+U58</f>
        <v>8598.1999999999825</v>
      </c>
      <c r="W58" s="1661">
        <v>2</v>
      </c>
      <c r="X58" s="212">
        <v>4.1399999999999997</v>
      </c>
      <c r="Y58" s="195">
        <v>1</v>
      </c>
      <c r="Z58" s="102">
        <v>273819.59999999998</v>
      </c>
      <c r="AA58" s="102"/>
      <c r="AB58" s="102"/>
      <c r="AC58" s="231">
        <f>Z58+AA58+AB58</f>
        <v>273819.59999999998</v>
      </c>
      <c r="AD58" s="1661">
        <v>3</v>
      </c>
      <c r="AE58" s="212">
        <v>4.2699999999999996</v>
      </c>
      <c r="AF58" s="195">
        <v>1</v>
      </c>
      <c r="AG58" s="102">
        <v>282417.8</v>
      </c>
      <c r="AH58" s="102"/>
      <c r="AI58" s="102"/>
      <c r="AJ58" s="231">
        <f t="shared" si="4"/>
        <v>282417.8</v>
      </c>
    </row>
    <row r="59" spans="1:36" ht="38.25">
      <c r="A59" s="212">
        <v>49</v>
      </c>
      <c r="B59" s="124" t="s">
        <v>4788</v>
      </c>
      <c r="C59" s="1538" t="s">
        <v>4789</v>
      </c>
      <c r="D59" s="1539" t="s">
        <v>4722</v>
      </c>
      <c r="E59" s="1661">
        <v>6</v>
      </c>
      <c r="F59" s="231">
        <v>4.55</v>
      </c>
      <c r="G59" s="195">
        <v>1</v>
      </c>
      <c r="H59" s="195">
        <v>300937</v>
      </c>
      <c r="I59" s="195"/>
      <c r="J59" s="195"/>
      <c r="K59" s="231">
        <f t="shared" ref="K59:K115" si="7">H59+I59+J59</f>
        <v>300937</v>
      </c>
      <c r="L59" s="231">
        <v>4.41</v>
      </c>
      <c r="M59" s="195">
        <v>1</v>
      </c>
      <c r="N59" s="195">
        <v>291677.40000000002</v>
      </c>
      <c r="O59" s="195"/>
      <c r="P59" s="195"/>
      <c r="Q59" s="231">
        <f t="shared" ref="Q59:Q116" si="8">N59+O59+P59</f>
        <v>291677.40000000002</v>
      </c>
      <c r="R59" s="231">
        <f t="shared" si="6"/>
        <v>0</v>
      </c>
      <c r="S59" s="231">
        <f t="shared" si="6"/>
        <v>9259.5999999999767</v>
      </c>
      <c r="T59" s="231">
        <f t="shared" si="6"/>
        <v>0</v>
      </c>
      <c r="U59" s="231">
        <f t="shared" si="6"/>
        <v>0</v>
      </c>
      <c r="V59" s="231">
        <f t="shared" ref="V59:V116" si="9">S59+T59+U59</f>
        <v>9259.5999999999767</v>
      </c>
      <c r="W59" s="1661">
        <v>7</v>
      </c>
      <c r="X59" s="231">
        <v>4.55</v>
      </c>
      <c r="Y59" s="195">
        <v>1</v>
      </c>
      <c r="Z59" s="195">
        <v>300937</v>
      </c>
      <c r="AA59" s="195"/>
      <c r="AB59" s="195"/>
      <c r="AC59" s="231">
        <f t="shared" ref="AC59:AC116" si="10">Z59+AA59+AB59</f>
        <v>300937</v>
      </c>
      <c r="AD59" s="1661">
        <v>8</v>
      </c>
      <c r="AE59" s="231">
        <v>4.7</v>
      </c>
      <c r="AF59" s="195">
        <v>1</v>
      </c>
      <c r="AG59" s="195">
        <v>310858</v>
      </c>
      <c r="AH59" s="195"/>
      <c r="AI59" s="195"/>
      <c r="AJ59" s="231">
        <f t="shared" si="4"/>
        <v>310858</v>
      </c>
    </row>
    <row r="60" spans="1:36" ht="25.5">
      <c r="A60" s="212">
        <v>50</v>
      </c>
      <c r="B60" s="124" t="s">
        <v>4790</v>
      </c>
      <c r="C60" s="1538" t="s">
        <v>4791</v>
      </c>
      <c r="D60" s="1539" t="s">
        <v>4728</v>
      </c>
      <c r="E60" s="1661">
        <v>3</v>
      </c>
      <c r="F60" s="231">
        <v>3.53</v>
      </c>
      <c r="G60" s="195">
        <v>1</v>
      </c>
      <c r="H60" s="195">
        <v>233474.19999999998</v>
      </c>
      <c r="I60" s="195"/>
      <c r="J60" s="195"/>
      <c r="K60" s="231">
        <f t="shared" si="7"/>
        <v>233474.19999999998</v>
      </c>
      <c r="L60" s="231">
        <v>3.42</v>
      </c>
      <c r="M60" s="195">
        <v>1</v>
      </c>
      <c r="N60" s="195">
        <v>226198.8</v>
      </c>
      <c r="O60" s="195"/>
      <c r="P60" s="195"/>
      <c r="Q60" s="231">
        <f t="shared" si="8"/>
        <v>226198.8</v>
      </c>
      <c r="R60" s="231">
        <f t="shared" si="6"/>
        <v>0</v>
      </c>
      <c r="S60" s="231">
        <f t="shared" si="6"/>
        <v>7275.3999999999942</v>
      </c>
      <c r="T60" s="231">
        <f t="shared" si="6"/>
        <v>0</v>
      </c>
      <c r="U60" s="231">
        <f t="shared" si="6"/>
        <v>0</v>
      </c>
      <c r="V60" s="231">
        <f t="shared" si="9"/>
        <v>7275.3999999999942</v>
      </c>
      <c r="W60" s="1661">
        <v>4</v>
      </c>
      <c r="X60" s="231">
        <v>3.64</v>
      </c>
      <c r="Y60" s="195">
        <v>1</v>
      </c>
      <c r="Z60" s="195">
        <v>240749.6</v>
      </c>
      <c r="AA60" s="195"/>
      <c r="AB60" s="195"/>
      <c r="AC60" s="231">
        <f t="shared" si="10"/>
        <v>240749.6</v>
      </c>
      <c r="AD60" s="1661">
        <v>5</v>
      </c>
      <c r="AE60" s="231">
        <v>3.64</v>
      </c>
      <c r="AF60" s="195">
        <v>1</v>
      </c>
      <c r="AG60" s="195">
        <v>240749.6</v>
      </c>
      <c r="AH60" s="195"/>
      <c r="AI60" s="195"/>
      <c r="AJ60" s="231">
        <f t="shared" si="4"/>
        <v>240749.6</v>
      </c>
    </row>
    <row r="61" spans="1:36" ht="17.25">
      <c r="A61" s="212">
        <v>51</v>
      </c>
      <c r="B61" s="124" t="s">
        <v>4792</v>
      </c>
      <c r="C61" s="1538" t="s">
        <v>4793</v>
      </c>
      <c r="D61" s="1539" t="s">
        <v>4719</v>
      </c>
      <c r="E61" s="1661">
        <v>4</v>
      </c>
      <c r="F61" s="231">
        <v>5.35</v>
      </c>
      <c r="G61" s="195">
        <v>1</v>
      </c>
      <c r="H61" s="195">
        <v>353849</v>
      </c>
      <c r="I61" s="195"/>
      <c r="J61" s="195"/>
      <c r="K61" s="231">
        <f t="shared" si="7"/>
        <v>353849</v>
      </c>
      <c r="L61" s="231">
        <v>5.18</v>
      </c>
      <c r="M61" s="195">
        <v>1</v>
      </c>
      <c r="N61" s="195">
        <v>342605.19999999995</v>
      </c>
      <c r="O61" s="195"/>
      <c r="P61" s="195"/>
      <c r="Q61" s="231">
        <f t="shared" si="8"/>
        <v>342605.19999999995</v>
      </c>
      <c r="R61" s="231">
        <f t="shared" si="6"/>
        <v>0</v>
      </c>
      <c r="S61" s="231">
        <f t="shared" si="6"/>
        <v>11243.800000000047</v>
      </c>
      <c r="T61" s="231">
        <f t="shared" si="6"/>
        <v>0</v>
      </c>
      <c r="U61" s="231">
        <f t="shared" si="6"/>
        <v>0</v>
      </c>
      <c r="V61" s="231">
        <f t="shared" si="9"/>
        <v>11243.800000000047</v>
      </c>
      <c r="W61" s="1661">
        <v>5</v>
      </c>
      <c r="X61" s="231">
        <v>5.35</v>
      </c>
      <c r="Y61" s="195">
        <v>1</v>
      </c>
      <c r="Z61" s="195">
        <v>353849</v>
      </c>
      <c r="AA61" s="195"/>
      <c r="AB61" s="195"/>
      <c r="AC61" s="231">
        <f t="shared" si="10"/>
        <v>353849</v>
      </c>
      <c r="AD61" s="1661">
        <v>6</v>
      </c>
      <c r="AE61" s="231">
        <v>5.52</v>
      </c>
      <c r="AF61" s="195">
        <v>1</v>
      </c>
      <c r="AG61" s="195">
        <v>365092.8</v>
      </c>
      <c r="AH61" s="195"/>
      <c r="AI61" s="195"/>
      <c r="AJ61" s="231">
        <f t="shared" si="4"/>
        <v>365092.8</v>
      </c>
    </row>
    <row r="62" spans="1:36" ht="25.5">
      <c r="A62" s="212">
        <v>52</v>
      </c>
      <c r="B62" s="124" t="s">
        <v>4794</v>
      </c>
      <c r="C62" s="1538" t="s">
        <v>4795</v>
      </c>
      <c r="D62" s="1539" t="s">
        <v>4722</v>
      </c>
      <c r="E62" s="1661">
        <v>5</v>
      </c>
      <c r="F62" s="231">
        <v>4.41</v>
      </c>
      <c r="G62" s="195">
        <v>1</v>
      </c>
      <c r="H62" s="195">
        <v>291677.40000000002</v>
      </c>
      <c r="I62" s="195"/>
      <c r="J62" s="195"/>
      <c r="K62" s="231">
        <f t="shared" si="7"/>
        <v>291677.40000000002</v>
      </c>
      <c r="L62" s="231">
        <v>4.41</v>
      </c>
      <c r="M62" s="195">
        <v>1</v>
      </c>
      <c r="N62" s="195">
        <v>291677.40000000002</v>
      </c>
      <c r="O62" s="195"/>
      <c r="P62" s="195"/>
      <c r="Q62" s="231">
        <f t="shared" si="8"/>
        <v>291677.40000000002</v>
      </c>
      <c r="R62" s="231">
        <f t="shared" si="6"/>
        <v>0</v>
      </c>
      <c r="S62" s="231">
        <f t="shared" si="6"/>
        <v>0</v>
      </c>
      <c r="T62" s="231">
        <f t="shared" si="6"/>
        <v>0</v>
      </c>
      <c r="U62" s="231">
        <f t="shared" si="6"/>
        <v>0</v>
      </c>
      <c r="V62" s="231">
        <f t="shared" si="9"/>
        <v>0</v>
      </c>
      <c r="W62" s="1661">
        <v>6</v>
      </c>
      <c r="X62" s="231">
        <v>4.55</v>
      </c>
      <c r="Y62" s="195">
        <v>1</v>
      </c>
      <c r="Z62" s="195">
        <v>300937</v>
      </c>
      <c r="AA62" s="195"/>
      <c r="AB62" s="195"/>
      <c r="AC62" s="231">
        <f t="shared" si="10"/>
        <v>300937</v>
      </c>
      <c r="AD62" s="1661">
        <v>7</v>
      </c>
      <c r="AE62" s="231">
        <v>4.55</v>
      </c>
      <c r="AF62" s="195">
        <v>1</v>
      </c>
      <c r="AG62" s="195">
        <v>300937</v>
      </c>
      <c r="AH62" s="195"/>
      <c r="AI62" s="195"/>
      <c r="AJ62" s="231">
        <f t="shared" si="4"/>
        <v>300937</v>
      </c>
    </row>
    <row r="63" spans="1:36" ht="25.5">
      <c r="A63" s="212">
        <v>53</v>
      </c>
      <c r="B63" s="124" t="s">
        <v>4796</v>
      </c>
      <c r="C63" s="1538" t="s">
        <v>4795</v>
      </c>
      <c r="D63" s="1539" t="s">
        <v>4722</v>
      </c>
      <c r="E63" s="1661">
        <v>9</v>
      </c>
      <c r="F63" s="231">
        <v>4.7</v>
      </c>
      <c r="G63" s="195">
        <v>1</v>
      </c>
      <c r="H63" s="195">
        <v>310858</v>
      </c>
      <c r="I63" s="195"/>
      <c r="J63" s="195"/>
      <c r="K63" s="231">
        <f t="shared" si="7"/>
        <v>310858</v>
      </c>
      <c r="L63" s="231">
        <v>4.7</v>
      </c>
      <c r="M63" s="195">
        <v>1</v>
      </c>
      <c r="N63" s="195">
        <v>310858</v>
      </c>
      <c r="O63" s="195"/>
      <c r="P63" s="195"/>
      <c r="Q63" s="231">
        <f t="shared" si="8"/>
        <v>310858</v>
      </c>
      <c r="R63" s="231">
        <f t="shared" si="6"/>
        <v>0</v>
      </c>
      <c r="S63" s="231">
        <f t="shared" si="6"/>
        <v>0</v>
      </c>
      <c r="T63" s="231">
        <f t="shared" si="6"/>
        <v>0</v>
      </c>
      <c r="U63" s="231">
        <f t="shared" si="6"/>
        <v>0</v>
      </c>
      <c r="V63" s="231">
        <f t="shared" si="9"/>
        <v>0</v>
      </c>
      <c r="W63" s="1661">
        <v>10</v>
      </c>
      <c r="X63" s="231">
        <v>4.8499999999999996</v>
      </c>
      <c r="Y63" s="195">
        <v>1</v>
      </c>
      <c r="Z63" s="195">
        <v>320779</v>
      </c>
      <c r="AA63" s="195"/>
      <c r="AB63" s="195"/>
      <c r="AC63" s="231">
        <f t="shared" si="10"/>
        <v>320779</v>
      </c>
      <c r="AD63" s="1661">
        <v>11</v>
      </c>
      <c r="AE63" s="231">
        <v>4.8499999999999996</v>
      </c>
      <c r="AF63" s="195">
        <v>1</v>
      </c>
      <c r="AG63" s="195">
        <v>320779</v>
      </c>
      <c r="AH63" s="195"/>
      <c r="AI63" s="195"/>
      <c r="AJ63" s="231">
        <f t="shared" si="4"/>
        <v>320779</v>
      </c>
    </row>
    <row r="64" spans="1:36" ht="25.5">
      <c r="A64" s="212">
        <v>54</v>
      </c>
      <c r="B64" s="124" t="s">
        <v>4797</v>
      </c>
      <c r="C64" s="1538" t="s">
        <v>4798</v>
      </c>
      <c r="D64" s="1539" t="s">
        <v>4728</v>
      </c>
      <c r="E64" s="1661">
        <v>3</v>
      </c>
      <c r="F64" s="231">
        <v>3.53</v>
      </c>
      <c r="G64" s="195">
        <v>1</v>
      </c>
      <c r="H64" s="195">
        <v>233474.19999999998</v>
      </c>
      <c r="I64" s="195"/>
      <c r="J64" s="195"/>
      <c r="K64" s="231">
        <f t="shared" si="7"/>
        <v>233474.19999999998</v>
      </c>
      <c r="L64" s="231">
        <v>3.42</v>
      </c>
      <c r="M64" s="195">
        <v>1</v>
      </c>
      <c r="N64" s="195">
        <v>226198.8</v>
      </c>
      <c r="O64" s="195"/>
      <c r="P64" s="195"/>
      <c r="Q64" s="231">
        <f t="shared" si="8"/>
        <v>226198.8</v>
      </c>
      <c r="R64" s="231">
        <f t="shared" si="6"/>
        <v>0</v>
      </c>
      <c r="S64" s="231">
        <f t="shared" si="6"/>
        <v>7275.3999999999942</v>
      </c>
      <c r="T64" s="231">
        <f t="shared" si="6"/>
        <v>0</v>
      </c>
      <c r="U64" s="231">
        <f t="shared" si="6"/>
        <v>0</v>
      </c>
      <c r="V64" s="231">
        <f t="shared" si="9"/>
        <v>7275.3999999999942</v>
      </c>
      <c r="W64" s="1661">
        <v>4</v>
      </c>
      <c r="X64" s="231">
        <v>3.64</v>
      </c>
      <c r="Y64" s="195">
        <v>1</v>
      </c>
      <c r="Z64" s="195">
        <v>240749.6</v>
      </c>
      <c r="AA64" s="195"/>
      <c r="AB64" s="195"/>
      <c r="AC64" s="231">
        <f t="shared" si="10"/>
        <v>240749.6</v>
      </c>
      <c r="AD64" s="1661">
        <v>5</v>
      </c>
      <c r="AE64" s="231">
        <v>3.64</v>
      </c>
      <c r="AF64" s="195">
        <v>1</v>
      </c>
      <c r="AG64" s="195">
        <v>240749.6</v>
      </c>
      <c r="AH64" s="195"/>
      <c r="AI64" s="195"/>
      <c r="AJ64" s="231">
        <f t="shared" si="4"/>
        <v>240749.6</v>
      </c>
    </row>
    <row r="65" spans="1:36" ht="25.5">
      <c r="A65" s="212">
        <v>55</v>
      </c>
      <c r="B65" s="124" t="s">
        <v>4799</v>
      </c>
      <c r="C65" s="1538" t="s">
        <v>4800</v>
      </c>
      <c r="D65" s="1539" t="s">
        <v>4719</v>
      </c>
      <c r="E65" s="1661">
        <v>7</v>
      </c>
      <c r="F65" s="231">
        <v>5.52</v>
      </c>
      <c r="G65" s="195">
        <v>1</v>
      </c>
      <c r="H65" s="195">
        <v>365092.8</v>
      </c>
      <c r="I65" s="195"/>
      <c r="J65" s="195"/>
      <c r="K65" s="231">
        <f t="shared" si="7"/>
        <v>365092.8</v>
      </c>
      <c r="L65" s="231">
        <v>5.52</v>
      </c>
      <c r="M65" s="195">
        <v>1</v>
      </c>
      <c r="N65" s="195">
        <v>365092.8</v>
      </c>
      <c r="O65" s="195"/>
      <c r="P65" s="195"/>
      <c r="Q65" s="231">
        <f t="shared" si="8"/>
        <v>365092.8</v>
      </c>
      <c r="R65" s="231">
        <f t="shared" si="6"/>
        <v>0</v>
      </c>
      <c r="S65" s="231">
        <f t="shared" si="6"/>
        <v>0</v>
      </c>
      <c r="T65" s="231">
        <f t="shared" si="6"/>
        <v>0</v>
      </c>
      <c r="U65" s="231">
        <f t="shared" si="6"/>
        <v>0</v>
      </c>
      <c r="V65" s="231">
        <f t="shared" si="9"/>
        <v>0</v>
      </c>
      <c r="W65" s="1661">
        <v>8</v>
      </c>
      <c r="X65" s="231">
        <v>5.71</v>
      </c>
      <c r="Y65" s="195">
        <v>1</v>
      </c>
      <c r="Z65" s="195">
        <v>377659.4</v>
      </c>
      <c r="AA65" s="195"/>
      <c r="AB65" s="195"/>
      <c r="AC65" s="231">
        <f t="shared" si="10"/>
        <v>377659.4</v>
      </c>
      <c r="AD65" s="1661">
        <v>9</v>
      </c>
      <c r="AE65" s="231">
        <v>5.71</v>
      </c>
      <c r="AF65" s="195">
        <v>1</v>
      </c>
      <c r="AG65" s="195">
        <v>377659.4</v>
      </c>
      <c r="AH65" s="195"/>
      <c r="AI65" s="195"/>
      <c r="AJ65" s="231">
        <f t="shared" si="4"/>
        <v>377659.4</v>
      </c>
    </row>
    <row r="66" spans="1:36" ht="25.5">
      <c r="A66" s="212">
        <v>56</v>
      </c>
      <c r="B66" s="124" t="s">
        <v>4801</v>
      </c>
      <c r="C66" s="1538" t="s">
        <v>4802</v>
      </c>
      <c r="D66" s="1539" t="s">
        <v>4722</v>
      </c>
      <c r="E66" s="1661">
        <v>13</v>
      </c>
      <c r="F66" s="231">
        <v>5.01</v>
      </c>
      <c r="G66" s="195">
        <v>1</v>
      </c>
      <c r="H66" s="195">
        <v>331361.39999999997</v>
      </c>
      <c r="I66" s="195"/>
      <c r="J66" s="195"/>
      <c r="K66" s="231">
        <f t="shared" si="7"/>
        <v>331361.39999999997</v>
      </c>
      <c r="L66" s="231">
        <v>4.8499999999999996</v>
      </c>
      <c r="M66" s="195">
        <v>1</v>
      </c>
      <c r="N66" s="195">
        <v>320779</v>
      </c>
      <c r="O66" s="195"/>
      <c r="P66" s="195"/>
      <c r="Q66" s="231">
        <f t="shared" si="8"/>
        <v>320779</v>
      </c>
      <c r="R66" s="231">
        <f t="shared" si="6"/>
        <v>0</v>
      </c>
      <c r="S66" s="231">
        <f t="shared" si="6"/>
        <v>10582.399999999965</v>
      </c>
      <c r="T66" s="231">
        <f t="shared" si="6"/>
        <v>0</v>
      </c>
      <c r="U66" s="231">
        <f t="shared" si="6"/>
        <v>0</v>
      </c>
      <c r="V66" s="231">
        <f t="shared" si="9"/>
        <v>10582.399999999965</v>
      </c>
      <c r="W66" s="1661">
        <v>14</v>
      </c>
      <c r="X66" s="231">
        <v>5.01</v>
      </c>
      <c r="Y66" s="195">
        <v>1</v>
      </c>
      <c r="Z66" s="195">
        <v>331361.39999999997</v>
      </c>
      <c r="AA66" s="195"/>
      <c r="AB66" s="195"/>
      <c r="AC66" s="231">
        <f t="shared" si="10"/>
        <v>331361.39999999997</v>
      </c>
      <c r="AD66" s="1661">
        <v>15</v>
      </c>
      <c r="AE66" s="231">
        <v>5.01</v>
      </c>
      <c r="AF66" s="195">
        <v>1</v>
      </c>
      <c r="AG66" s="195">
        <v>331361.39999999997</v>
      </c>
      <c r="AH66" s="195"/>
      <c r="AI66" s="195"/>
      <c r="AJ66" s="231">
        <f t="shared" si="4"/>
        <v>331361.39999999997</v>
      </c>
    </row>
    <row r="67" spans="1:36" ht="25.5">
      <c r="A67" s="212">
        <v>57</v>
      </c>
      <c r="B67" s="124" t="s">
        <v>1432</v>
      </c>
      <c r="C67" s="1538" t="s">
        <v>4802</v>
      </c>
      <c r="D67" s="1539" t="s">
        <v>4722</v>
      </c>
      <c r="E67" s="1661">
        <v>1</v>
      </c>
      <c r="F67" s="231">
        <v>4.01</v>
      </c>
      <c r="G67" s="195">
        <v>1</v>
      </c>
      <c r="H67" s="195">
        <v>265221.39999999997</v>
      </c>
      <c r="I67" s="195"/>
      <c r="J67" s="195"/>
      <c r="K67" s="231">
        <f t="shared" si="7"/>
        <v>265221.39999999997</v>
      </c>
      <c r="L67" s="231">
        <v>3.88</v>
      </c>
      <c r="M67" s="195">
        <v>1</v>
      </c>
      <c r="N67" s="195">
        <v>256623.19999999998</v>
      </c>
      <c r="O67" s="195"/>
      <c r="P67" s="195"/>
      <c r="Q67" s="231">
        <f t="shared" si="8"/>
        <v>256623.19999999998</v>
      </c>
      <c r="R67" s="231">
        <f t="shared" si="6"/>
        <v>0</v>
      </c>
      <c r="S67" s="231">
        <f t="shared" si="6"/>
        <v>8598.1999999999825</v>
      </c>
      <c r="T67" s="231">
        <f t="shared" si="6"/>
        <v>0</v>
      </c>
      <c r="U67" s="231">
        <f t="shared" si="6"/>
        <v>0</v>
      </c>
      <c r="V67" s="231">
        <f t="shared" si="9"/>
        <v>8598.1999999999825</v>
      </c>
      <c r="W67" s="1661">
        <v>2</v>
      </c>
      <c r="X67" s="231">
        <v>4.1399999999999997</v>
      </c>
      <c r="Y67" s="195">
        <v>1</v>
      </c>
      <c r="Z67" s="195">
        <v>273819.59999999998</v>
      </c>
      <c r="AA67" s="195"/>
      <c r="AB67" s="195"/>
      <c r="AC67" s="231">
        <f t="shared" si="10"/>
        <v>273819.59999999998</v>
      </c>
      <c r="AD67" s="1661">
        <v>3</v>
      </c>
      <c r="AE67" s="231">
        <v>4.2699999999999996</v>
      </c>
      <c r="AF67" s="195">
        <v>1</v>
      </c>
      <c r="AG67" s="195">
        <v>282417.8</v>
      </c>
      <c r="AH67" s="195"/>
      <c r="AI67" s="195"/>
      <c r="AJ67" s="231">
        <f t="shared" si="4"/>
        <v>282417.8</v>
      </c>
    </row>
    <row r="68" spans="1:36" ht="25.5">
      <c r="A68" s="212">
        <v>58</v>
      </c>
      <c r="B68" s="124" t="s">
        <v>4803</v>
      </c>
      <c r="C68" s="1538" t="s">
        <v>4804</v>
      </c>
      <c r="D68" s="1539" t="s">
        <v>4728</v>
      </c>
      <c r="E68" s="1661">
        <v>16</v>
      </c>
      <c r="F68" s="231">
        <v>4.2699999999999996</v>
      </c>
      <c r="G68" s="195">
        <v>1</v>
      </c>
      <c r="H68" s="195">
        <v>282417.8</v>
      </c>
      <c r="I68" s="195"/>
      <c r="J68" s="195">
        <v>14120.89</v>
      </c>
      <c r="K68" s="231">
        <f t="shared" si="7"/>
        <v>296538.69</v>
      </c>
      <c r="L68" s="231">
        <v>4.13</v>
      </c>
      <c r="M68" s="195">
        <v>1</v>
      </c>
      <c r="N68" s="195">
        <v>273158.2</v>
      </c>
      <c r="O68" s="195"/>
      <c r="P68" s="195">
        <v>13657.910000000002</v>
      </c>
      <c r="Q68" s="231">
        <f t="shared" si="8"/>
        <v>286816.11</v>
      </c>
      <c r="R68" s="231">
        <f t="shared" si="6"/>
        <v>0</v>
      </c>
      <c r="S68" s="231">
        <f t="shared" si="6"/>
        <v>9259.5999999999767</v>
      </c>
      <c r="T68" s="231">
        <f t="shared" si="6"/>
        <v>0</v>
      </c>
      <c r="U68" s="231">
        <f t="shared" si="6"/>
        <v>462.97999999999774</v>
      </c>
      <c r="V68" s="231">
        <f t="shared" si="9"/>
        <v>9722.5799999999745</v>
      </c>
      <c r="W68" s="1661">
        <v>17</v>
      </c>
      <c r="X68" s="231">
        <v>4.2699999999999996</v>
      </c>
      <c r="Y68" s="195">
        <v>1</v>
      </c>
      <c r="Z68" s="195">
        <v>282417.8</v>
      </c>
      <c r="AA68" s="195"/>
      <c r="AB68" s="195">
        <v>14120.89</v>
      </c>
      <c r="AC68" s="231">
        <f t="shared" si="10"/>
        <v>296538.69</v>
      </c>
      <c r="AD68" s="1661">
        <v>18</v>
      </c>
      <c r="AE68" s="231">
        <v>4.2699999999999996</v>
      </c>
      <c r="AF68" s="195">
        <v>1</v>
      </c>
      <c r="AG68" s="195">
        <v>282417.8</v>
      </c>
      <c r="AH68" s="195"/>
      <c r="AI68" s="195">
        <v>14120.89</v>
      </c>
      <c r="AJ68" s="231">
        <f t="shared" si="4"/>
        <v>296538.69</v>
      </c>
    </row>
    <row r="69" spans="1:36" ht="25.5">
      <c r="A69" s="212">
        <v>59</v>
      </c>
      <c r="B69" s="124" t="s">
        <v>4805</v>
      </c>
      <c r="C69" s="1538" t="s">
        <v>4804</v>
      </c>
      <c r="D69" s="1539" t="s">
        <v>4728</v>
      </c>
      <c r="E69" s="1661">
        <v>3</v>
      </c>
      <c r="F69" s="231">
        <v>3.53</v>
      </c>
      <c r="G69" s="195">
        <v>1</v>
      </c>
      <c r="H69" s="195">
        <v>233474.19999999998</v>
      </c>
      <c r="I69" s="195"/>
      <c r="J69" s="195"/>
      <c r="K69" s="231">
        <f t="shared" si="7"/>
        <v>233474.19999999998</v>
      </c>
      <c r="L69" s="231">
        <v>3.42</v>
      </c>
      <c r="M69" s="195">
        <v>1</v>
      </c>
      <c r="N69" s="195">
        <v>226198.8</v>
      </c>
      <c r="O69" s="195"/>
      <c r="P69" s="195"/>
      <c r="Q69" s="231">
        <f t="shared" si="8"/>
        <v>226198.8</v>
      </c>
      <c r="R69" s="231">
        <f t="shared" si="6"/>
        <v>0</v>
      </c>
      <c r="S69" s="231">
        <f t="shared" si="6"/>
        <v>7275.3999999999942</v>
      </c>
      <c r="T69" s="231">
        <f t="shared" si="6"/>
        <v>0</v>
      </c>
      <c r="U69" s="231">
        <f t="shared" si="6"/>
        <v>0</v>
      </c>
      <c r="V69" s="231">
        <f t="shared" si="9"/>
        <v>7275.3999999999942</v>
      </c>
      <c r="W69" s="1661">
        <v>4</v>
      </c>
      <c r="X69" s="231">
        <v>3.64</v>
      </c>
      <c r="Y69" s="195">
        <v>1</v>
      </c>
      <c r="Z69" s="195">
        <v>240749.6</v>
      </c>
      <c r="AA69" s="195"/>
      <c r="AB69" s="195"/>
      <c r="AC69" s="231">
        <f t="shared" si="10"/>
        <v>240749.6</v>
      </c>
      <c r="AD69" s="1661">
        <v>5</v>
      </c>
      <c r="AE69" s="231">
        <v>3.64</v>
      </c>
      <c r="AF69" s="195">
        <v>1</v>
      </c>
      <c r="AG69" s="195">
        <v>240749.6</v>
      </c>
      <c r="AH69" s="195"/>
      <c r="AI69" s="195"/>
      <c r="AJ69" s="231">
        <f t="shared" si="4"/>
        <v>240749.6</v>
      </c>
    </row>
    <row r="70" spans="1:36" ht="25.5">
      <c r="A70" s="212">
        <v>60</v>
      </c>
      <c r="B70" s="124" t="s">
        <v>4806</v>
      </c>
      <c r="C70" s="1538" t="s">
        <v>4807</v>
      </c>
      <c r="D70" s="1539" t="s">
        <v>4732</v>
      </c>
      <c r="E70" s="1661">
        <v>20</v>
      </c>
      <c r="F70" s="231">
        <v>2.2799999999999998</v>
      </c>
      <c r="G70" s="195">
        <v>1</v>
      </c>
      <c r="H70" s="195">
        <v>150799.19999999998</v>
      </c>
      <c r="I70" s="195"/>
      <c r="J70" s="195">
        <v>7539.9599999999991</v>
      </c>
      <c r="K70" s="231">
        <f t="shared" si="7"/>
        <v>158339.15999999997</v>
      </c>
      <c r="L70" s="231">
        <v>2.2799999999999998</v>
      </c>
      <c r="M70" s="195">
        <v>1</v>
      </c>
      <c r="N70" s="195">
        <v>150799.19999999998</v>
      </c>
      <c r="O70" s="195"/>
      <c r="P70" s="195">
        <v>7539.9599999999991</v>
      </c>
      <c r="Q70" s="231">
        <f t="shared" si="8"/>
        <v>158339.15999999997</v>
      </c>
      <c r="R70" s="231">
        <f t="shared" si="6"/>
        <v>0</v>
      </c>
      <c r="S70" s="231">
        <f t="shared" si="6"/>
        <v>0</v>
      </c>
      <c r="T70" s="231">
        <f t="shared" si="6"/>
        <v>0</v>
      </c>
      <c r="U70" s="231">
        <f t="shared" si="6"/>
        <v>0</v>
      </c>
      <c r="V70" s="231">
        <f t="shared" si="9"/>
        <v>0</v>
      </c>
      <c r="W70" s="1661">
        <v>21</v>
      </c>
      <c r="X70" s="231">
        <v>2.2799999999999998</v>
      </c>
      <c r="Y70" s="195">
        <v>1</v>
      </c>
      <c r="Z70" s="195">
        <v>150799.19999999998</v>
      </c>
      <c r="AA70" s="195"/>
      <c r="AB70" s="195">
        <v>7539.9599999999991</v>
      </c>
      <c r="AC70" s="231">
        <f t="shared" si="10"/>
        <v>158339.15999999997</v>
      </c>
      <c r="AD70" s="1661">
        <v>22</v>
      </c>
      <c r="AE70" s="231">
        <v>2.2799999999999998</v>
      </c>
      <c r="AF70" s="195">
        <v>1</v>
      </c>
      <c r="AG70" s="195">
        <v>150799.19999999998</v>
      </c>
      <c r="AH70" s="195"/>
      <c r="AI70" s="195">
        <v>7539.9599999999991</v>
      </c>
      <c r="AJ70" s="231">
        <f t="shared" si="4"/>
        <v>158339.15999999997</v>
      </c>
    </row>
    <row r="71" spans="1:36" ht="17.25">
      <c r="A71" s="212">
        <v>61</v>
      </c>
      <c r="B71" s="124" t="s">
        <v>1597</v>
      </c>
      <c r="C71" s="1538" t="s">
        <v>4808</v>
      </c>
      <c r="D71" s="1539" t="s">
        <v>4719</v>
      </c>
      <c r="E71" s="1661">
        <v>1</v>
      </c>
      <c r="F71" s="231">
        <v>4.8600000000000003</v>
      </c>
      <c r="G71" s="195">
        <v>1</v>
      </c>
      <c r="H71" s="195">
        <v>321440.40000000002</v>
      </c>
      <c r="I71" s="195"/>
      <c r="J71" s="195"/>
      <c r="K71" s="231">
        <f t="shared" si="7"/>
        <v>321440.40000000002</v>
      </c>
      <c r="L71" s="231">
        <v>4.7</v>
      </c>
      <c r="M71" s="195">
        <v>1</v>
      </c>
      <c r="N71" s="195">
        <v>310858</v>
      </c>
      <c r="O71" s="195"/>
      <c r="P71" s="195"/>
      <c r="Q71" s="231">
        <f t="shared" si="8"/>
        <v>310858</v>
      </c>
      <c r="R71" s="231">
        <f t="shared" si="6"/>
        <v>0</v>
      </c>
      <c r="S71" s="231">
        <f t="shared" si="6"/>
        <v>10582.400000000023</v>
      </c>
      <c r="T71" s="231">
        <f t="shared" si="6"/>
        <v>0</v>
      </c>
      <c r="U71" s="231">
        <f t="shared" si="6"/>
        <v>0</v>
      </c>
      <c r="V71" s="231">
        <f t="shared" si="9"/>
        <v>10582.400000000023</v>
      </c>
      <c r="W71" s="1661">
        <v>2</v>
      </c>
      <c r="X71" s="231">
        <v>5.01</v>
      </c>
      <c r="Y71" s="195">
        <v>1</v>
      </c>
      <c r="Z71" s="195">
        <v>331361.39999999997</v>
      </c>
      <c r="AA71" s="195"/>
      <c r="AB71" s="195"/>
      <c r="AC71" s="231">
        <f t="shared" si="10"/>
        <v>331361.39999999997</v>
      </c>
      <c r="AD71" s="1661">
        <v>3</v>
      </c>
      <c r="AE71" s="231">
        <v>5.18</v>
      </c>
      <c r="AF71" s="195">
        <v>1</v>
      </c>
      <c r="AG71" s="195">
        <v>342605.19999999995</v>
      </c>
      <c r="AH71" s="195"/>
      <c r="AI71" s="195"/>
      <c r="AJ71" s="231">
        <f t="shared" si="4"/>
        <v>342605.19999999995</v>
      </c>
    </row>
    <row r="72" spans="1:36" ht="25.5">
      <c r="A72" s="212">
        <v>62</v>
      </c>
      <c r="B72" s="124" t="s">
        <v>1597</v>
      </c>
      <c r="C72" s="1538" t="s">
        <v>4809</v>
      </c>
      <c r="D72" s="1539" t="s">
        <v>4722</v>
      </c>
      <c r="E72" s="1661">
        <v>1</v>
      </c>
      <c r="F72" s="231">
        <v>4.01</v>
      </c>
      <c r="G72" s="195">
        <v>1</v>
      </c>
      <c r="H72" s="195">
        <v>265221.39999999997</v>
      </c>
      <c r="I72" s="195"/>
      <c r="J72" s="195"/>
      <c r="K72" s="231">
        <f t="shared" si="7"/>
        <v>265221.39999999997</v>
      </c>
      <c r="L72" s="231">
        <v>3.88</v>
      </c>
      <c r="M72" s="195">
        <v>1</v>
      </c>
      <c r="N72" s="195">
        <v>256623.19999999998</v>
      </c>
      <c r="O72" s="195"/>
      <c r="P72" s="195"/>
      <c r="Q72" s="231">
        <f t="shared" si="8"/>
        <v>256623.19999999998</v>
      </c>
      <c r="R72" s="231">
        <f t="shared" ref="R72:U116" si="11">G72-M72</f>
        <v>0</v>
      </c>
      <c r="S72" s="231">
        <f t="shared" si="11"/>
        <v>8598.1999999999825</v>
      </c>
      <c r="T72" s="231">
        <f t="shared" si="11"/>
        <v>0</v>
      </c>
      <c r="U72" s="231">
        <f t="shared" si="11"/>
        <v>0</v>
      </c>
      <c r="V72" s="231">
        <f t="shared" si="9"/>
        <v>8598.1999999999825</v>
      </c>
      <c r="W72" s="1661">
        <v>2</v>
      </c>
      <c r="X72" s="231">
        <v>4.1399999999999997</v>
      </c>
      <c r="Y72" s="195">
        <v>1</v>
      </c>
      <c r="Z72" s="195">
        <v>273819.59999999998</v>
      </c>
      <c r="AA72" s="195"/>
      <c r="AB72" s="195"/>
      <c r="AC72" s="231">
        <f t="shared" si="10"/>
        <v>273819.59999999998</v>
      </c>
      <c r="AD72" s="1661">
        <v>3</v>
      </c>
      <c r="AE72" s="231">
        <v>4.2699999999999996</v>
      </c>
      <c r="AF72" s="195">
        <v>1</v>
      </c>
      <c r="AG72" s="195">
        <v>282417.8</v>
      </c>
      <c r="AH72" s="195"/>
      <c r="AI72" s="195"/>
      <c r="AJ72" s="231">
        <f t="shared" si="4"/>
        <v>282417.8</v>
      </c>
    </row>
    <row r="73" spans="1:36" ht="25.5">
      <c r="A73" s="212">
        <v>63</v>
      </c>
      <c r="B73" s="124" t="s">
        <v>1597</v>
      </c>
      <c r="C73" s="1538" t="s">
        <v>4809</v>
      </c>
      <c r="D73" s="1539" t="s">
        <v>4722</v>
      </c>
      <c r="E73" s="1661">
        <v>1</v>
      </c>
      <c r="F73" s="231">
        <v>4.01</v>
      </c>
      <c r="G73" s="195">
        <v>1</v>
      </c>
      <c r="H73" s="195">
        <v>265221.39999999997</v>
      </c>
      <c r="I73" s="195"/>
      <c r="J73" s="195"/>
      <c r="K73" s="231">
        <f t="shared" si="7"/>
        <v>265221.39999999997</v>
      </c>
      <c r="L73" s="231">
        <v>3.88</v>
      </c>
      <c r="M73" s="195">
        <v>1</v>
      </c>
      <c r="N73" s="195">
        <v>256623.19999999998</v>
      </c>
      <c r="O73" s="195"/>
      <c r="P73" s="195"/>
      <c r="Q73" s="231">
        <f t="shared" si="8"/>
        <v>256623.19999999998</v>
      </c>
      <c r="R73" s="231">
        <f t="shared" si="11"/>
        <v>0</v>
      </c>
      <c r="S73" s="231">
        <f t="shared" si="11"/>
        <v>8598.1999999999825</v>
      </c>
      <c r="T73" s="231">
        <f t="shared" si="11"/>
        <v>0</v>
      </c>
      <c r="U73" s="231">
        <f t="shared" si="11"/>
        <v>0</v>
      </c>
      <c r="V73" s="231">
        <f t="shared" si="9"/>
        <v>8598.1999999999825</v>
      </c>
      <c r="W73" s="1661">
        <v>2</v>
      </c>
      <c r="X73" s="231">
        <v>4.1399999999999997</v>
      </c>
      <c r="Y73" s="195">
        <v>1</v>
      </c>
      <c r="Z73" s="195">
        <v>273819.59999999998</v>
      </c>
      <c r="AA73" s="195"/>
      <c r="AB73" s="195"/>
      <c r="AC73" s="231">
        <f t="shared" si="10"/>
        <v>273819.59999999998</v>
      </c>
      <c r="AD73" s="1661">
        <v>3</v>
      </c>
      <c r="AE73" s="231">
        <v>4.2699999999999996</v>
      </c>
      <c r="AF73" s="195">
        <v>1</v>
      </c>
      <c r="AG73" s="195">
        <v>282417.8</v>
      </c>
      <c r="AH73" s="195"/>
      <c r="AI73" s="195"/>
      <c r="AJ73" s="231">
        <f t="shared" si="4"/>
        <v>282417.8</v>
      </c>
    </row>
    <row r="74" spans="1:36" ht="25.5">
      <c r="A74" s="212">
        <v>64</v>
      </c>
      <c r="B74" s="124" t="s">
        <v>1597</v>
      </c>
      <c r="C74" s="1538" t="s">
        <v>4810</v>
      </c>
      <c r="D74" s="1539" t="s">
        <v>4728</v>
      </c>
      <c r="E74" s="1661">
        <v>1</v>
      </c>
      <c r="F74" s="231">
        <v>3.31</v>
      </c>
      <c r="G74" s="195">
        <v>1</v>
      </c>
      <c r="H74" s="195">
        <v>218923.4</v>
      </c>
      <c r="I74" s="195"/>
      <c r="J74" s="195"/>
      <c r="K74" s="231">
        <f t="shared" si="7"/>
        <v>218923.4</v>
      </c>
      <c r="L74" s="231">
        <v>3.21</v>
      </c>
      <c r="M74" s="195">
        <v>1</v>
      </c>
      <c r="N74" s="195">
        <v>212309.4</v>
      </c>
      <c r="O74" s="195"/>
      <c r="P74" s="195"/>
      <c r="Q74" s="231">
        <f t="shared" si="8"/>
        <v>212309.4</v>
      </c>
      <c r="R74" s="231">
        <f t="shared" si="11"/>
        <v>0</v>
      </c>
      <c r="S74" s="231">
        <f t="shared" si="11"/>
        <v>6614</v>
      </c>
      <c r="T74" s="231">
        <f t="shared" si="11"/>
        <v>0</v>
      </c>
      <c r="U74" s="231">
        <f t="shared" si="11"/>
        <v>0</v>
      </c>
      <c r="V74" s="231">
        <f t="shared" si="9"/>
        <v>6614</v>
      </c>
      <c r="W74" s="1661">
        <v>2</v>
      </c>
      <c r="X74" s="231">
        <v>3.42</v>
      </c>
      <c r="Y74" s="195">
        <v>1</v>
      </c>
      <c r="Z74" s="195">
        <v>226198.8</v>
      </c>
      <c r="AA74" s="195"/>
      <c r="AB74" s="195"/>
      <c r="AC74" s="231">
        <f t="shared" si="10"/>
        <v>226198.8</v>
      </c>
      <c r="AD74" s="1661">
        <v>3</v>
      </c>
      <c r="AE74" s="231">
        <v>3.53</v>
      </c>
      <c r="AF74" s="195">
        <v>1</v>
      </c>
      <c r="AG74" s="195">
        <v>233474.19999999998</v>
      </c>
      <c r="AH74" s="195"/>
      <c r="AI74" s="195"/>
      <c r="AJ74" s="231">
        <f t="shared" si="4"/>
        <v>233474.19999999998</v>
      </c>
    </row>
    <row r="75" spans="1:36" ht="25.5">
      <c r="A75" s="212">
        <v>65</v>
      </c>
      <c r="B75" s="124" t="s">
        <v>4811</v>
      </c>
      <c r="C75" s="1538" t="s">
        <v>4812</v>
      </c>
      <c r="D75" s="1539" t="s">
        <v>4719</v>
      </c>
      <c r="E75" s="1661">
        <v>10</v>
      </c>
      <c r="F75" s="231">
        <v>5.89</v>
      </c>
      <c r="G75" s="195">
        <v>1</v>
      </c>
      <c r="H75" s="195">
        <v>389564.6</v>
      </c>
      <c r="I75" s="195">
        <v>58434.689999999995</v>
      </c>
      <c r="J75" s="195"/>
      <c r="K75" s="231">
        <f t="shared" si="7"/>
        <v>447999.29</v>
      </c>
      <c r="L75" s="231">
        <v>5.71</v>
      </c>
      <c r="M75" s="195">
        <v>1</v>
      </c>
      <c r="N75" s="195">
        <v>377659.4</v>
      </c>
      <c r="O75" s="195">
        <v>56648.91</v>
      </c>
      <c r="P75" s="195"/>
      <c r="Q75" s="231">
        <f t="shared" si="8"/>
        <v>434308.31000000006</v>
      </c>
      <c r="R75" s="231">
        <f t="shared" si="11"/>
        <v>0</v>
      </c>
      <c r="S75" s="231">
        <f t="shared" si="11"/>
        <v>11905.199999999953</v>
      </c>
      <c r="T75" s="231">
        <f t="shared" si="11"/>
        <v>1785.7799999999916</v>
      </c>
      <c r="U75" s="231">
        <f t="shared" si="11"/>
        <v>0</v>
      </c>
      <c r="V75" s="231">
        <f t="shared" si="9"/>
        <v>13690.979999999945</v>
      </c>
      <c r="W75" s="1661">
        <v>11</v>
      </c>
      <c r="X75" s="231">
        <v>5.89</v>
      </c>
      <c r="Y75" s="195">
        <v>1</v>
      </c>
      <c r="Z75" s="195">
        <v>389564.6</v>
      </c>
      <c r="AA75" s="195">
        <v>58434.689999999995</v>
      </c>
      <c r="AB75" s="195"/>
      <c r="AC75" s="231">
        <f t="shared" si="10"/>
        <v>447999.29</v>
      </c>
      <c r="AD75" s="1661">
        <v>12</v>
      </c>
      <c r="AE75" s="231">
        <v>5.89</v>
      </c>
      <c r="AF75" s="195">
        <v>1</v>
      </c>
      <c r="AG75" s="195">
        <v>389564.6</v>
      </c>
      <c r="AH75" s="195">
        <v>58434.689999999995</v>
      </c>
      <c r="AI75" s="195"/>
      <c r="AJ75" s="231">
        <f t="shared" ref="AJ75:AJ86" si="12">AG75+AH75+AI75</f>
        <v>447999.29</v>
      </c>
    </row>
    <row r="76" spans="1:36" ht="25.5">
      <c r="A76" s="212">
        <v>66</v>
      </c>
      <c r="B76" s="124" t="s">
        <v>4813</v>
      </c>
      <c r="C76" s="1538" t="s">
        <v>4814</v>
      </c>
      <c r="D76" s="1539" t="s">
        <v>4722</v>
      </c>
      <c r="E76" s="1661">
        <v>10</v>
      </c>
      <c r="F76" s="231">
        <v>4.8499999999999996</v>
      </c>
      <c r="G76" s="195">
        <v>1</v>
      </c>
      <c r="H76" s="195">
        <v>320779</v>
      </c>
      <c r="I76" s="195"/>
      <c r="J76" s="195">
        <v>16038.95</v>
      </c>
      <c r="K76" s="231">
        <f t="shared" si="7"/>
        <v>336817.95</v>
      </c>
      <c r="L76" s="231">
        <v>4.7</v>
      </c>
      <c r="M76" s="195">
        <v>1</v>
      </c>
      <c r="N76" s="195">
        <v>310858</v>
      </c>
      <c r="O76" s="195"/>
      <c r="P76" s="195">
        <v>15542.900000000001</v>
      </c>
      <c r="Q76" s="231">
        <f t="shared" si="8"/>
        <v>326400.90000000002</v>
      </c>
      <c r="R76" s="231">
        <f t="shared" si="11"/>
        <v>0</v>
      </c>
      <c r="S76" s="231">
        <f t="shared" si="11"/>
        <v>9921</v>
      </c>
      <c r="T76" s="231">
        <f t="shared" si="11"/>
        <v>0</v>
      </c>
      <c r="U76" s="231">
        <f t="shared" si="11"/>
        <v>496.04999999999927</v>
      </c>
      <c r="V76" s="231">
        <f t="shared" si="9"/>
        <v>10417.049999999999</v>
      </c>
      <c r="W76" s="1661">
        <v>11</v>
      </c>
      <c r="X76" s="231">
        <v>4.8499999999999996</v>
      </c>
      <c r="Y76" s="195">
        <v>1</v>
      </c>
      <c r="Z76" s="195">
        <v>320779</v>
      </c>
      <c r="AA76" s="195"/>
      <c r="AB76" s="195">
        <v>16038.95</v>
      </c>
      <c r="AC76" s="231">
        <f t="shared" si="10"/>
        <v>336817.95</v>
      </c>
      <c r="AD76" s="1661">
        <v>12</v>
      </c>
      <c r="AE76" s="231">
        <v>4.8499999999999996</v>
      </c>
      <c r="AF76" s="195">
        <v>1</v>
      </c>
      <c r="AG76" s="195">
        <v>320779</v>
      </c>
      <c r="AH76" s="195"/>
      <c r="AI76" s="195">
        <v>16038.95</v>
      </c>
      <c r="AJ76" s="231">
        <f t="shared" si="12"/>
        <v>336817.95</v>
      </c>
    </row>
    <row r="77" spans="1:36" ht="38.25">
      <c r="A77" s="212">
        <v>67</v>
      </c>
      <c r="B77" s="124" t="s">
        <v>1597</v>
      </c>
      <c r="C77" s="1538" t="s">
        <v>4815</v>
      </c>
      <c r="D77" s="1539" t="s">
        <v>4722</v>
      </c>
      <c r="E77" s="1661">
        <v>1</v>
      </c>
      <c r="F77" s="231">
        <v>4.01</v>
      </c>
      <c r="G77" s="195">
        <v>1</v>
      </c>
      <c r="H77" s="195">
        <v>265221.39999999997</v>
      </c>
      <c r="I77" s="195"/>
      <c r="J77" s="195"/>
      <c r="K77" s="231">
        <f t="shared" si="7"/>
        <v>265221.39999999997</v>
      </c>
      <c r="L77" s="231">
        <v>3.88</v>
      </c>
      <c r="M77" s="195">
        <v>1</v>
      </c>
      <c r="N77" s="195">
        <v>256623.19999999998</v>
      </c>
      <c r="O77" s="195"/>
      <c r="P77" s="195"/>
      <c r="Q77" s="231">
        <f t="shared" si="8"/>
        <v>256623.19999999998</v>
      </c>
      <c r="R77" s="231">
        <f t="shared" si="11"/>
        <v>0</v>
      </c>
      <c r="S77" s="231">
        <f t="shared" si="11"/>
        <v>8598.1999999999825</v>
      </c>
      <c r="T77" s="231">
        <f t="shared" si="11"/>
        <v>0</v>
      </c>
      <c r="U77" s="231">
        <f t="shared" si="11"/>
        <v>0</v>
      </c>
      <c r="V77" s="231">
        <f t="shared" si="9"/>
        <v>8598.1999999999825</v>
      </c>
      <c r="W77" s="1661">
        <v>2</v>
      </c>
      <c r="X77" s="231">
        <v>4.1399999999999997</v>
      </c>
      <c r="Y77" s="195">
        <v>1</v>
      </c>
      <c r="Z77" s="195">
        <v>273819.59999999998</v>
      </c>
      <c r="AA77" s="195"/>
      <c r="AB77" s="195"/>
      <c r="AC77" s="231">
        <f t="shared" si="10"/>
        <v>273819.59999999998</v>
      </c>
      <c r="AD77" s="1661">
        <v>3</v>
      </c>
      <c r="AE77" s="231">
        <v>4.2699999999999996</v>
      </c>
      <c r="AF77" s="195">
        <v>1</v>
      </c>
      <c r="AG77" s="195">
        <v>282417.8</v>
      </c>
      <c r="AH77" s="195"/>
      <c r="AI77" s="195"/>
      <c r="AJ77" s="231">
        <f t="shared" si="12"/>
        <v>282417.8</v>
      </c>
    </row>
    <row r="78" spans="1:36" ht="25.5">
      <c r="A78" s="212">
        <v>68</v>
      </c>
      <c r="B78" s="124" t="s">
        <v>4816</v>
      </c>
      <c r="C78" s="1538" t="s">
        <v>4817</v>
      </c>
      <c r="D78" s="1539" t="s">
        <v>4728</v>
      </c>
      <c r="E78" s="1661">
        <v>3</v>
      </c>
      <c r="F78" s="231">
        <v>3.53</v>
      </c>
      <c r="G78" s="195">
        <v>1</v>
      </c>
      <c r="H78" s="195">
        <v>233474.19999999998</v>
      </c>
      <c r="I78" s="195"/>
      <c r="J78" s="195"/>
      <c r="K78" s="231">
        <f t="shared" si="7"/>
        <v>233474.19999999998</v>
      </c>
      <c r="L78" s="231">
        <v>3.42</v>
      </c>
      <c r="M78" s="195">
        <v>1</v>
      </c>
      <c r="N78" s="195">
        <v>226198.8</v>
      </c>
      <c r="O78" s="195"/>
      <c r="P78" s="195"/>
      <c r="Q78" s="231">
        <f t="shared" si="8"/>
        <v>226198.8</v>
      </c>
      <c r="R78" s="231">
        <f t="shared" si="11"/>
        <v>0</v>
      </c>
      <c r="S78" s="231">
        <f t="shared" si="11"/>
        <v>7275.3999999999942</v>
      </c>
      <c r="T78" s="231">
        <f t="shared" si="11"/>
        <v>0</v>
      </c>
      <c r="U78" s="231">
        <f t="shared" si="11"/>
        <v>0</v>
      </c>
      <c r="V78" s="231">
        <f t="shared" si="9"/>
        <v>7275.3999999999942</v>
      </c>
      <c r="W78" s="1661">
        <v>4</v>
      </c>
      <c r="X78" s="231">
        <v>3.64</v>
      </c>
      <c r="Y78" s="195">
        <v>1</v>
      </c>
      <c r="Z78" s="195">
        <v>240749.6</v>
      </c>
      <c r="AA78" s="195"/>
      <c r="AB78" s="195"/>
      <c r="AC78" s="231">
        <f t="shared" si="10"/>
        <v>240749.6</v>
      </c>
      <c r="AD78" s="1661">
        <v>5</v>
      </c>
      <c r="AE78" s="231">
        <v>3.64</v>
      </c>
      <c r="AF78" s="195">
        <v>1</v>
      </c>
      <c r="AG78" s="195">
        <v>240749.6</v>
      </c>
      <c r="AH78" s="195"/>
      <c r="AI78" s="195"/>
      <c r="AJ78" s="231">
        <f t="shared" si="12"/>
        <v>240749.6</v>
      </c>
    </row>
    <row r="79" spans="1:36" ht="25.5">
      <c r="A79" s="212">
        <v>69</v>
      </c>
      <c r="B79" s="124" t="s">
        <v>1597</v>
      </c>
      <c r="C79" s="1538" t="s">
        <v>4817</v>
      </c>
      <c r="D79" s="1539" t="s">
        <v>4728</v>
      </c>
      <c r="E79" s="1661">
        <v>1</v>
      </c>
      <c r="F79" s="231">
        <v>3.31</v>
      </c>
      <c r="G79" s="195">
        <v>1</v>
      </c>
      <c r="H79" s="195">
        <v>218923.4</v>
      </c>
      <c r="I79" s="195"/>
      <c r="J79" s="195"/>
      <c r="K79" s="231">
        <f t="shared" si="7"/>
        <v>218923.4</v>
      </c>
      <c r="L79" s="231">
        <v>3.21</v>
      </c>
      <c r="M79" s="195">
        <v>1</v>
      </c>
      <c r="N79" s="195">
        <v>212309.4</v>
      </c>
      <c r="O79" s="195"/>
      <c r="P79" s="195"/>
      <c r="Q79" s="231">
        <f t="shared" si="8"/>
        <v>212309.4</v>
      </c>
      <c r="R79" s="231">
        <f t="shared" si="11"/>
        <v>0</v>
      </c>
      <c r="S79" s="231">
        <f t="shared" si="11"/>
        <v>6614</v>
      </c>
      <c r="T79" s="231">
        <f t="shared" si="11"/>
        <v>0</v>
      </c>
      <c r="U79" s="231">
        <f t="shared" si="11"/>
        <v>0</v>
      </c>
      <c r="V79" s="231">
        <f t="shared" si="9"/>
        <v>6614</v>
      </c>
      <c r="W79" s="1661">
        <v>2</v>
      </c>
      <c r="X79" s="231">
        <v>3.42</v>
      </c>
      <c r="Y79" s="195">
        <v>1</v>
      </c>
      <c r="Z79" s="195">
        <v>226198.8</v>
      </c>
      <c r="AA79" s="195"/>
      <c r="AB79" s="195"/>
      <c r="AC79" s="231">
        <f t="shared" si="10"/>
        <v>226198.8</v>
      </c>
      <c r="AD79" s="1661">
        <v>3</v>
      </c>
      <c r="AE79" s="231">
        <v>3.53</v>
      </c>
      <c r="AF79" s="195">
        <v>1</v>
      </c>
      <c r="AG79" s="195">
        <v>233474.19999999998</v>
      </c>
      <c r="AH79" s="195"/>
      <c r="AI79" s="195"/>
      <c r="AJ79" s="231">
        <f t="shared" si="12"/>
        <v>233474.19999999998</v>
      </c>
    </row>
    <row r="80" spans="1:36" ht="25.5">
      <c r="A80" s="212">
        <v>70</v>
      </c>
      <c r="B80" s="124" t="s">
        <v>4818</v>
      </c>
      <c r="C80" s="1538" t="s">
        <v>4817</v>
      </c>
      <c r="D80" s="1539" t="s">
        <v>4728</v>
      </c>
      <c r="E80" s="1661">
        <v>3</v>
      </c>
      <c r="F80" s="231">
        <v>3.53</v>
      </c>
      <c r="G80" s="195">
        <v>1</v>
      </c>
      <c r="H80" s="195">
        <v>233474.19999999998</v>
      </c>
      <c r="I80" s="195"/>
      <c r="J80" s="195"/>
      <c r="K80" s="231">
        <f t="shared" si="7"/>
        <v>233474.19999999998</v>
      </c>
      <c r="L80" s="231">
        <v>3.42</v>
      </c>
      <c r="M80" s="195">
        <v>1</v>
      </c>
      <c r="N80" s="195">
        <v>226198.8</v>
      </c>
      <c r="O80" s="195"/>
      <c r="P80" s="195"/>
      <c r="Q80" s="231">
        <f t="shared" si="8"/>
        <v>226198.8</v>
      </c>
      <c r="R80" s="231">
        <f t="shared" si="11"/>
        <v>0</v>
      </c>
      <c r="S80" s="231">
        <f t="shared" si="11"/>
        <v>7275.3999999999942</v>
      </c>
      <c r="T80" s="231">
        <f t="shared" si="11"/>
        <v>0</v>
      </c>
      <c r="U80" s="231">
        <f t="shared" si="11"/>
        <v>0</v>
      </c>
      <c r="V80" s="231">
        <f t="shared" si="9"/>
        <v>7275.3999999999942</v>
      </c>
      <c r="W80" s="1661">
        <v>4</v>
      </c>
      <c r="X80" s="231">
        <v>3.64</v>
      </c>
      <c r="Y80" s="195">
        <v>1</v>
      </c>
      <c r="Z80" s="195">
        <v>240749.6</v>
      </c>
      <c r="AA80" s="195"/>
      <c r="AB80" s="195"/>
      <c r="AC80" s="231">
        <f t="shared" si="10"/>
        <v>240749.6</v>
      </c>
      <c r="AD80" s="1661">
        <v>5</v>
      </c>
      <c r="AE80" s="231">
        <v>3.64</v>
      </c>
      <c r="AF80" s="195">
        <v>1</v>
      </c>
      <c r="AG80" s="195">
        <v>240749.6</v>
      </c>
      <c r="AH80" s="195"/>
      <c r="AI80" s="195"/>
      <c r="AJ80" s="231">
        <f t="shared" si="12"/>
        <v>240749.6</v>
      </c>
    </row>
    <row r="81" spans="1:36" ht="25.5">
      <c r="A81" s="212">
        <v>71</v>
      </c>
      <c r="B81" s="124" t="s">
        <v>4819</v>
      </c>
      <c r="C81" s="1538" t="s">
        <v>4820</v>
      </c>
      <c r="D81" s="1539" t="s">
        <v>4732</v>
      </c>
      <c r="E81" s="1661">
        <v>4</v>
      </c>
      <c r="F81" s="231">
        <v>1.9</v>
      </c>
      <c r="G81" s="195">
        <v>1</v>
      </c>
      <c r="H81" s="195">
        <v>125666</v>
      </c>
      <c r="I81" s="195"/>
      <c r="J81" s="195"/>
      <c r="K81" s="231">
        <f t="shared" si="7"/>
        <v>125666</v>
      </c>
      <c r="L81" s="231">
        <v>1.84</v>
      </c>
      <c r="M81" s="195">
        <v>1</v>
      </c>
      <c r="N81" s="195">
        <v>121697.60000000001</v>
      </c>
      <c r="O81" s="195"/>
      <c r="P81" s="195"/>
      <c r="Q81" s="231">
        <f t="shared" si="8"/>
        <v>121697.60000000001</v>
      </c>
      <c r="R81" s="231">
        <f t="shared" si="11"/>
        <v>0</v>
      </c>
      <c r="S81" s="231">
        <f t="shared" si="11"/>
        <v>3968.3999999999942</v>
      </c>
      <c r="T81" s="231">
        <f t="shared" si="11"/>
        <v>0</v>
      </c>
      <c r="U81" s="231">
        <f t="shared" si="11"/>
        <v>0</v>
      </c>
      <c r="V81" s="231">
        <f t="shared" si="9"/>
        <v>3968.3999999999942</v>
      </c>
      <c r="W81" s="1661">
        <v>5</v>
      </c>
      <c r="X81" s="231">
        <v>1.9</v>
      </c>
      <c r="Y81" s="195">
        <v>1</v>
      </c>
      <c r="Z81" s="195">
        <v>125666</v>
      </c>
      <c r="AA81" s="195"/>
      <c r="AB81" s="195"/>
      <c r="AC81" s="231">
        <f t="shared" si="10"/>
        <v>125666</v>
      </c>
      <c r="AD81" s="1661">
        <v>6</v>
      </c>
      <c r="AE81" s="231">
        <v>1.96</v>
      </c>
      <c r="AF81" s="195">
        <v>1</v>
      </c>
      <c r="AG81" s="195">
        <v>129634.4</v>
      </c>
      <c r="AH81" s="195"/>
      <c r="AI81" s="195"/>
      <c r="AJ81" s="231">
        <f t="shared" si="12"/>
        <v>129634.4</v>
      </c>
    </row>
    <row r="82" spans="1:36" ht="38.25">
      <c r="A82" s="212">
        <v>72</v>
      </c>
      <c r="B82" s="124" t="s">
        <v>4821</v>
      </c>
      <c r="C82" s="1538" t="s">
        <v>4822</v>
      </c>
      <c r="D82" s="1539" t="s">
        <v>4719</v>
      </c>
      <c r="E82" s="1661">
        <v>17</v>
      </c>
      <c r="F82" s="231">
        <v>6.29</v>
      </c>
      <c r="G82" s="195">
        <v>1</v>
      </c>
      <c r="H82" s="195">
        <v>416020.6</v>
      </c>
      <c r="I82" s="195"/>
      <c r="J82" s="195"/>
      <c r="K82" s="231">
        <f t="shared" si="7"/>
        <v>416020.6</v>
      </c>
      <c r="L82" s="231">
        <v>6.29</v>
      </c>
      <c r="M82" s="195">
        <v>1</v>
      </c>
      <c r="N82" s="195">
        <v>416020.6</v>
      </c>
      <c r="O82" s="195"/>
      <c r="P82" s="195"/>
      <c r="Q82" s="231">
        <f t="shared" si="8"/>
        <v>416020.6</v>
      </c>
      <c r="R82" s="231">
        <f t="shared" si="11"/>
        <v>0</v>
      </c>
      <c r="S82" s="231">
        <f t="shared" si="11"/>
        <v>0</v>
      </c>
      <c r="T82" s="231">
        <f t="shared" si="11"/>
        <v>0</v>
      </c>
      <c r="U82" s="231">
        <f t="shared" si="11"/>
        <v>0</v>
      </c>
      <c r="V82" s="231">
        <f t="shared" si="9"/>
        <v>0</v>
      </c>
      <c r="W82" s="1661">
        <v>18</v>
      </c>
      <c r="X82" s="231">
        <v>6.29</v>
      </c>
      <c r="Y82" s="195">
        <v>1</v>
      </c>
      <c r="Z82" s="195">
        <v>416020.6</v>
      </c>
      <c r="AA82" s="195"/>
      <c r="AB82" s="195"/>
      <c r="AC82" s="231">
        <f t="shared" si="10"/>
        <v>416020.6</v>
      </c>
      <c r="AD82" s="1661">
        <v>19</v>
      </c>
      <c r="AE82" s="231">
        <v>6.49</v>
      </c>
      <c r="AF82" s="195">
        <v>1</v>
      </c>
      <c r="AG82" s="195">
        <v>429248.60000000003</v>
      </c>
      <c r="AH82" s="195"/>
      <c r="AI82" s="195"/>
      <c r="AJ82" s="231">
        <f t="shared" si="12"/>
        <v>429248.60000000003</v>
      </c>
    </row>
    <row r="83" spans="1:36" ht="51">
      <c r="A83" s="212">
        <v>73</v>
      </c>
      <c r="B83" s="124" t="s">
        <v>4823</v>
      </c>
      <c r="C83" s="1538" t="s">
        <v>4824</v>
      </c>
      <c r="D83" s="1539" t="s">
        <v>4722</v>
      </c>
      <c r="E83" s="1661">
        <v>3</v>
      </c>
      <c r="F83" s="231">
        <v>4.2699999999999996</v>
      </c>
      <c r="G83" s="195">
        <v>1</v>
      </c>
      <c r="H83" s="195">
        <v>282417.8</v>
      </c>
      <c r="I83" s="195"/>
      <c r="J83" s="195"/>
      <c r="K83" s="231">
        <f t="shared" si="7"/>
        <v>282417.8</v>
      </c>
      <c r="L83" s="231">
        <v>4.1399999999999997</v>
      </c>
      <c r="M83" s="195">
        <v>1</v>
      </c>
      <c r="N83" s="195">
        <v>273819.59999999998</v>
      </c>
      <c r="O83" s="195"/>
      <c r="P83" s="195"/>
      <c r="Q83" s="231">
        <f t="shared" si="8"/>
        <v>273819.59999999998</v>
      </c>
      <c r="R83" s="231">
        <f t="shared" si="11"/>
        <v>0</v>
      </c>
      <c r="S83" s="231">
        <f t="shared" si="11"/>
        <v>8598.2000000000116</v>
      </c>
      <c r="T83" s="231">
        <f t="shared" si="11"/>
        <v>0</v>
      </c>
      <c r="U83" s="231">
        <f t="shared" si="11"/>
        <v>0</v>
      </c>
      <c r="V83" s="231">
        <f t="shared" si="9"/>
        <v>8598.2000000000116</v>
      </c>
      <c r="W83" s="1661">
        <v>4</v>
      </c>
      <c r="X83" s="231">
        <v>4.41</v>
      </c>
      <c r="Y83" s="195">
        <v>1</v>
      </c>
      <c r="Z83" s="195">
        <v>291677.40000000002</v>
      </c>
      <c r="AA83" s="195"/>
      <c r="AB83" s="195"/>
      <c r="AC83" s="231">
        <f t="shared" si="10"/>
        <v>291677.40000000002</v>
      </c>
      <c r="AD83" s="1661">
        <v>5</v>
      </c>
      <c r="AE83" s="231">
        <v>4.41</v>
      </c>
      <c r="AF83" s="195">
        <v>1</v>
      </c>
      <c r="AG83" s="195">
        <v>291677.40000000002</v>
      </c>
      <c r="AH83" s="195"/>
      <c r="AI83" s="195"/>
      <c r="AJ83" s="231">
        <f t="shared" si="12"/>
        <v>291677.40000000002</v>
      </c>
    </row>
    <row r="84" spans="1:36" ht="51">
      <c r="A84" s="212">
        <v>74</v>
      </c>
      <c r="B84" s="124" t="s">
        <v>4825</v>
      </c>
      <c r="C84" s="1538" t="s">
        <v>4826</v>
      </c>
      <c r="D84" s="1539" t="s">
        <v>4722</v>
      </c>
      <c r="E84" s="1661">
        <v>4</v>
      </c>
      <c r="F84" s="231">
        <v>4.41</v>
      </c>
      <c r="G84" s="195">
        <v>1</v>
      </c>
      <c r="H84" s="195">
        <v>291677.40000000002</v>
      </c>
      <c r="I84" s="195"/>
      <c r="J84" s="195"/>
      <c r="K84" s="231">
        <f t="shared" si="7"/>
        <v>291677.40000000002</v>
      </c>
      <c r="L84" s="231">
        <v>4.2699999999999996</v>
      </c>
      <c r="M84" s="195">
        <v>1</v>
      </c>
      <c r="N84" s="195">
        <v>282417.8</v>
      </c>
      <c r="O84" s="195"/>
      <c r="P84" s="195"/>
      <c r="Q84" s="231">
        <f t="shared" si="8"/>
        <v>282417.8</v>
      </c>
      <c r="R84" s="231">
        <f t="shared" si="11"/>
        <v>0</v>
      </c>
      <c r="S84" s="231">
        <f t="shared" si="11"/>
        <v>9259.6000000000349</v>
      </c>
      <c r="T84" s="231">
        <f t="shared" si="11"/>
        <v>0</v>
      </c>
      <c r="U84" s="231">
        <f t="shared" si="11"/>
        <v>0</v>
      </c>
      <c r="V84" s="231">
        <f t="shared" si="9"/>
        <v>9259.6000000000349</v>
      </c>
      <c r="W84" s="1661">
        <v>5</v>
      </c>
      <c r="X84" s="231">
        <v>4.41</v>
      </c>
      <c r="Y84" s="195">
        <v>1</v>
      </c>
      <c r="Z84" s="195">
        <v>291677.40000000002</v>
      </c>
      <c r="AA84" s="195"/>
      <c r="AB84" s="195"/>
      <c r="AC84" s="231">
        <f t="shared" si="10"/>
        <v>291677.40000000002</v>
      </c>
      <c r="AD84" s="1661">
        <v>6</v>
      </c>
      <c r="AE84" s="231">
        <v>4.55</v>
      </c>
      <c r="AF84" s="195">
        <v>1</v>
      </c>
      <c r="AG84" s="195">
        <v>300937</v>
      </c>
      <c r="AH84" s="195"/>
      <c r="AI84" s="195"/>
      <c r="AJ84" s="231">
        <f t="shared" si="12"/>
        <v>300937</v>
      </c>
    </row>
    <row r="85" spans="1:36" ht="51">
      <c r="A85" s="212">
        <v>75</v>
      </c>
      <c r="B85" s="124" t="s">
        <v>6765</v>
      </c>
      <c r="C85" s="1538" t="s">
        <v>4827</v>
      </c>
      <c r="D85" s="1539" t="s">
        <v>4728</v>
      </c>
      <c r="E85" s="1661">
        <v>2</v>
      </c>
      <c r="F85" s="231">
        <v>3.42</v>
      </c>
      <c r="G85" s="195">
        <v>1</v>
      </c>
      <c r="H85" s="195">
        <v>226198.8</v>
      </c>
      <c r="I85" s="195"/>
      <c r="J85" s="195"/>
      <c r="K85" s="231">
        <f t="shared" si="7"/>
        <v>226198.8</v>
      </c>
      <c r="L85" s="231">
        <v>3.31</v>
      </c>
      <c r="M85" s="195">
        <v>1</v>
      </c>
      <c r="N85" s="195">
        <v>218923.4</v>
      </c>
      <c r="O85" s="195"/>
      <c r="P85" s="195"/>
      <c r="Q85" s="231">
        <f t="shared" si="8"/>
        <v>218923.4</v>
      </c>
      <c r="R85" s="231">
        <f t="shared" si="11"/>
        <v>0</v>
      </c>
      <c r="S85" s="231">
        <f t="shared" si="11"/>
        <v>7275.3999999999942</v>
      </c>
      <c r="T85" s="231">
        <f t="shared" si="11"/>
        <v>0</v>
      </c>
      <c r="U85" s="231">
        <f t="shared" si="11"/>
        <v>0</v>
      </c>
      <c r="V85" s="231">
        <f t="shared" si="9"/>
        <v>7275.3999999999942</v>
      </c>
      <c r="W85" s="1661">
        <v>3</v>
      </c>
      <c r="X85" s="231">
        <v>3.53</v>
      </c>
      <c r="Y85" s="195">
        <v>1</v>
      </c>
      <c r="Z85" s="195">
        <v>233474.19999999998</v>
      </c>
      <c r="AA85" s="195"/>
      <c r="AB85" s="195"/>
      <c r="AC85" s="231">
        <f t="shared" si="10"/>
        <v>233474.19999999998</v>
      </c>
      <c r="AD85" s="1661">
        <v>4</v>
      </c>
      <c r="AE85" s="231">
        <v>3.64</v>
      </c>
      <c r="AF85" s="195">
        <v>1</v>
      </c>
      <c r="AG85" s="195">
        <v>240749.6</v>
      </c>
      <c r="AH85" s="195"/>
      <c r="AI85" s="195"/>
      <c r="AJ85" s="231">
        <f t="shared" si="12"/>
        <v>240749.6</v>
      </c>
    </row>
    <row r="86" spans="1:36" ht="38.25">
      <c r="A86" s="212">
        <v>76</v>
      </c>
      <c r="B86" s="124" t="s">
        <v>4828</v>
      </c>
      <c r="C86" s="1538" t="s">
        <v>4829</v>
      </c>
      <c r="D86" s="1539" t="s">
        <v>4722</v>
      </c>
      <c r="E86" s="1661">
        <v>6</v>
      </c>
      <c r="F86" s="231">
        <v>4.55</v>
      </c>
      <c r="G86" s="195">
        <v>1</v>
      </c>
      <c r="H86" s="195">
        <v>300937</v>
      </c>
      <c r="I86" s="195"/>
      <c r="J86" s="195"/>
      <c r="K86" s="231">
        <f t="shared" si="7"/>
        <v>300937</v>
      </c>
      <c r="L86" s="231">
        <v>4.41</v>
      </c>
      <c r="M86" s="195">
        <v>1</v>
      </c>
      <c r="N86" s="195">
        <v>291677.40000000002</v>
      </c>
      <c r="O86" s="195"/>
      <c r="P86" s="195"/>
      <c r="Q86" s="231">
        <f t="shared" si="8"/>
        <v>291677.40000000002</v>
      </c>
      <c r="R86" s="231">
        <f t="shared" si="11"/>
        <v>0</v>
      </c>
      <c r="S86" s="231">
        <f t="shared" si="11"/>
        <v>9259.5999999999767</v>
      </c>
      <c r="T86" s="231">
        <f t="shared" si="11"/>
        <v>0</v>
      </c>
      <c r="U86" s="231">
        <f t="shared" si="11"/>
        <v>0</v>
      </c>
      <c r="V86" s="231">
        <f t="shared" si="9"/>
        <v>9259.5999999999767</v>
      </c>
      <c r="W86" s="1661">
        <v>7</v>
      </c>
      <c r="X86" s="231">
        <v>4.55</v>
      </c>
      <c r="Y86" s="195">
        <v>1</v>
      </c>
      <c r="Z86" s="195">
        <v>300937</v>
      </c>
      <c r="AA86" s="195"/>
      <c r="AB86" s="195"/>
      <c r="AC86" s="231">
        <f t="shared" si="10"/>
        <v>300937</v>
      </c>
      <c r="AD86" s="1661">
        <v>8</v>
      </c>
      <c r="AE86" s="231">
        <v>4.7</v>
      </c>
      <c r="AF86" s="195">
        <v>1</v>
      </c>
      <c r="AG86" s="195">
        <v>310858</v>
      </c>
      <c r="AH86" s="195"/>
      <c r="AI86" s="195"/>
      <c r="AJ86" s="231">
        <f t="shared" si="12"/>
        <v>310858</v>
      </c>
    </row>
    <row r="87" spans="1:36" ht="51">
      <c r="A87" s="212">
        <v>77</v>
      </c>
      <c r="B87" s="124" t="s">
        <v>4830</v>
      </c>
      <c r="C87" s="1538" t="s">
        <v>4831</v>
      </c>
      <c r="D87" s="1539" t="s">
        <v>4722</v>
      </c>
      <c r="E87" s="1661">
        <v>7</v>
      </c>
      <c r="F87" s="212">
        <v>4.55</v>
      </c>
      <c r="G87" s="195">
        <v>1</v>
      </c>
      <c r="H87" s="102">
        <v>300937</v>
      </c>
      <c r="I87" s="102"/>
      <c r="J87" s="102"/>
      <c r="K87" s="231">
        <f t="shared" si="7"/>
        <v>300937</v>
      </c>
      <c r="L87" s="212">
        <v>4.55</v>
      </c>
      <c r="M87" s="195">
        <v>1</v>
      </c>
      <c r="N87" s="212">
        <v>300937</v>
      </c>
      <c r="O87" s="212"/>
      <c r="P87" s="212"/>
      <c r="Q87" s="231">
        <f t="shared" si="8"/>
        <v>300937</v>
      </c>
      <c r="R87" s="231">
        <f t="shared" si="11"/>
        <v>0</v>
      </c>
      <c r="S87" s="231">
        <f t="shared" si="11"/>
        <v>0</v>
      </c>
      <c r="T87" s="231">
        <f t="shared" si="11"/>
        <v>0</v>
      </c>
      <c r="U87" s="231">
        <f t="shared" si="11"/>
        <v>0</v>
      </c>
      <c r="V87" s="231">
        <f t="shared" si="9"/>
        <v>0</v>
      </c>
      <c r="W87" s="1661">
        <v>8</v>
      </c>
      <c r="X87" s="212">
        <v>4.7</v>
      </c>
      <c r="Y87" s="195">
        <v>1</v>
      </c>
      <c r="Z87" s="102">
        <v>310858</v>
      </c>
      <c r="AA87" s="102"/>
      <c r="AB87" s="102"/>
      <c r="AC87" s="231">
        <f t="shared" si="10"/>
        <v>310858</v>
      </c>
      <c r="AD87" s="1661">
        <v>9</v>
      </c>
      <c r="AE87" s="212">
        <v>4.7</v>
      </c>
      <c r="AF87" s="195">
        <v>1</v>
      </c>
      <c r="AG87" s="102">
        <v>310858</v>
      </c>
      <c r="AH87" s="102"/>
      <c r="AI87" s="102"/>
      <c r="AJ87" s="231">
        <f>AG87+AH87+AI87</f>
        <v>310858</v>
      </c>
    </row>
    <row r="88" spans="1:36" ht="51">
      <c r="A88" s="212">
        <v>78</v>
      </c>
      <c r="B88" s="124" t="s">
        <v>4832</v>
      </c>
      <c r="C88" s="1538" t="s">
        <v>4831</v>
      </c>
      <c r="D88" s="1539" t="s">
        <v>4722</v>
      </c>
      <c r="E88" s="1661">
        <v>8</v>
      </c>
      <c r="F88" s="212">
        <v>4.7</v>
      </c>
      <c r="G88" s="195">
        <v>1</v>
      </c>
      <c r="H88" s="102">
        <v>310858</v>
      </c>
      <c r="I88" s="102"/>
      <c r="J88" s="102"/>
      <c r="K88" s="231">
        <f t="shared" si="7"/>
        <v>310858</v>
      </c>
      <c r="L88" s="212">
        <v>4.55</v>
      </c>
      <c r="M88" s="195">
        <v>1</v>
      </c>
      <c r="N88" s="212">
        <v>300937</v>
      </c>
      <c r="O88" s="212"/>
      <c r="P88" s="212"/>
      <c r="Q88" s="231">
        <f t="shared" si="8"/>
        <v>300937</v>
      </c>
      <c r="R88" s="231">
        <f t="shared" si="11"/>
        <v>0</v>
      </c>
      <c r="S88" s="231">
        <f t="shared" si="11"/>
        <v>9921</v>
      </c>
      <c r="T88" s="231">
        <f t="shared" si="11"/>
        <v>0</v>
      </c>
      <c r="U88" s="231">
        <f t="shared" si="11"/>
        <v>0</v>
      </c>
      <c r="V88" s="231">
        <f t="shared" si="9"/>
        <v>9921</v>
      </c>
      <c r="W88" s="1661">
        <v>9</v>
      </c>
      <c r="X88" s="212">
        <v>4.7</v>
      </c>
      <c r="Y88" s="195">
        <v>1</v>
      </c>
      <c r="Z88" s="102">
        <v>310858</v>
      </c>
      <c r="AA88" s="102"/>
      <c r="AB88" s="102"/>
      <c r="AC88" s="231">
        <f t="shared" si="10"/>
        <v>310858</v>
      </c>
      <c r="AD88" s="1661">
        <v>10</v>
      </c>
      <c r="AE88" s="212">
        <v>4.8499999999999996</v>
      </c>
      <c r="AF88" s="195">
        <v>1</v>
      </c>
      <c r="AG88" s="102">
        <v>320779</v>
      </c>
      <c r="AH88" s="102"/>
      <c r="AI88" s="102"/>
      <c r="AJ88" s="231">
        <f>AG88+AH88+AI88</f>
        <v>320779</v>
      </c>
    </row>
    <row r="89" spans="1:36" ht="51">
      <c r="A89" s="212">
        <v>79</v>
      </c>
      <c r="B89" s="124" t="s">
        <v>4833</v>
      </c>
      <c r="C89" s="1538" t="s">
        <v>4834</v>
      </c>
      <c r="D89" s="1539" t="s">
        <v>4728</v>
      </c>
      <c r="E89" s="1661">
        <v>3</v>
      </c>
      <c r="F89" s="212">
        <v>3.53</v>
      </c>
      <c r="G89" s="195">
        <v>1</v>
      </c>
      <c r="H89" s="102">
        <v>233474.19999999998</v>
      </c>
      <c r="I89" s="102"/>
      <c r="J89" s="102"/>
      <c r="K89" s="231">
        <f t="shared" si="7"/>
        <v>233474.19999999998</v>
      </c>
      <c r="L89" s="212">
        <v>3.42</v>
      </c>
      <c r="M89" s="195">
        <v>1</v>
      </c>
      <c r="N89" s="212">
        <v>226198.8</v>
      </c>
      <c r="O89" s="212"/>
      <c r="P89" s="212"/>
      <c r="Q89" s="231">
        <f t="shared" si="8"/>
        <v>226198.8</v>
      </c>
      <c r="R89" s="231">
        <f t="shared" si="11"/>
        <v>0</v>
      </c>
      <c r="S89" s="231">
        <f t="shared" si="11"/>
        <v>7275.3999999999942</v>
      </c>
      <c r="T89" s="231">
        <f t="shared" si="11"/>
        <v>0</v>
      </c>
      <c r="U89" s="231">
        <f t="shared" si="11"/>
        <v>0</v>
      </c>
      <c r="V89" s="231">
        <f t="shared" si="9"/>
        <v>7275.3999999999942</v>
      </c>
      <c r="W89" s="1661">
        <v>4</v>
      </c>
      <c r="X89" s="212">
        <v>3.64</v>
      </c>
      <c r="Y89" s="195">
        <v>1</v>
      </c>
      <c r="Z89" s="102">
        <v>240749.6</v>
      </c>
      <c r="AA89" s="102"/>
      <c r="AB89" s="102"/>
      <c r="AC89" s="231">
        <f t="shared" si="10"/>
        <v>240749.6</v>
      </c>
      <c r="AD89" s="1661">
        <v>5</v>
      </c>
      <c r="AE89" s="212">
        <v>3.64</v>
      </c>
      <c r="AF89" s="195">
        <v>1</v>
      </c>
      <c r="AG89" s="102">
        <v>240749.6</v>
      </c>
      <c r="AH89" s="102"/>
      <c r="AI89" s="102"/>
      <c r="AJ89" s="231">
        <f>AG89+AH89+AI89</f>
        <v>240749.6</v>
      </c>
    </row>
    <row r="90" spans="1:36" ht="17.25">
      <c r="A90" s="212">
        <v>80</v>
      </c>
      <c r="B90" s="124" t="s">
        <v>1597</v>
      </c>
      <c r="C90" s="1538" t="s">
        <v>4835</v>
      </c>
      <c r="D90" s="1539" t="s">
        <v>4719</v>
      </c>
      <c r="E90" s="1661">
        <v>1</v>
      </c>
      <c r="F90" s="231">
        <v>4.8600000000000003</v>
      </c>
      <c r="G90" s="195">
        <v>1</v>
      </c>
      <c r="H90" s="195">
        <v>321440.40000000002</v>
      </c>
      <c r="I90" s="195"/>
      <c r="J90" s="195"/>
      <c r="K90" s="231">
        <f t="shared" si="7"/>
        <v>321440.40000000002</v>
      </c>
      <c r="L90" s="231">
        <v>4.7</v>
      </c>
      <c r="M90" s="195">
        <v>1</v>
      </c>
      <c r="N90" s="195">
        <v>310858</v>
      </c>
      <c r="O90" s="195"/>
      <c r="P90" s="195"/>
      <c r="Q90" s="231">
        <f t="shared" si="8"/>
        <v>310858</v>
      </c>
      <c r="R90" s="231">
        <f t="shared" si="11"/>
        <v>0</v>
      </c>
      <c r="S90" s="231">
        <f t="shared" si="11"/>
        <v>10582.400000000023</v>
      </c>
      <c r="T90" s="231">
        <f t="shared" si="11"/>
        <v>0</v>
      </c>
      <c r="U90" s="231">
        <f t="shared" si="11"/>
        <v>0</v>
      </c>
      <c r="V90" s="231">
        <f t="shared" si="9"/>
        <v>10582.400000000023</v>
      </c>
      <c r="W90" s="1661">
        <v>2</v>
      </c>
      <c r="X90" s="231">
        <v>5.01</v>
      </c>
      <c r="Y90" s="195">
        <v>1</v>
      </c>
      <c r="Z90" s="195">
        <v>331361.39999999997</v>
      </c>
      <c r="AA90" s="195"/>
      <c r="AB90" s="195"/>
      <c r="AC90" s="231">
        <f t="shared" si="10"/>
        <v>331361.39999999997</v>
      </c>
      <c r="AD90" s="1661">
        <v>3</v>
      </c>
      <c r="AE90" s="231">
        <v>5.18</v>
      </c>
      <c r="AF90" s="195">
        <v>1</v>
      </c>
      <c r="AG90" s="195">
        <v>342605.19999999995</v>
      </c>
      <c r="AH90" s="195"/>
      <c r="AI90" s="195"/>
      <c r="AJ90" s="231">
        <f t="shared" ref="AJ90:AJ116" si="13">AG90+AH90+AI90</f>
        <v>342605.19999999995</v>
      </c>
    </row>
    <row r="91" spans="1:36" ht="25.5">
      <c r="A91" s="212">
        <v>81</v>
      </c>
      <c r="B91" s="124" t="s">
        <v>1597</v>
      </c>
      <c r="C91" s="1538" t="s">
        <v>4836</v>
      </c>
      <c r="D91" s="1539" t="s">
        <v>4722</v>
      </c>
      <c r="E91" s="1661">
        <v>1</v>
      </c>
      <c r="F91" s="231">
        <v>4.01</v>
      </c>
      <c r="G91" s="195">
        <v>1</v>
      </c>
      <c r="H91" s="195">
        <v>265221.39999999997</v>
      </c>
      <c r="I91" s="195"/>
      <c r="J91" s="195"/>
      <c r="K91" s="231">
        <f t="shared" si="7"/>
        <v>265221.39999999997</v>
      </c>
      <c r="L91" s="231">
        <v>3.88</v>
      </c>
      <c r="M91" s="195">
        <v>1</v>
      </c>
      <c r="N91" s="195">
        <v>256623.19999999998</v>
      </c>
      <c r="O91" s="195"/>
      <c r="P91" s="195"/>
      <c r="Q91" s="231">
        <f t="shared" si="8"/>
        <v>256623.19999999998</v>
      </c>
      <c r="R91" s="231">
        <f t="shared" si="11"/>
        <v>0</v>
      </c>
      <c r="S91" s="231">
        <f t="shared" si="11"/>
        <v>8598.1999999999825</v>
      </c>
      <c r="T91" s="231">
        <f t="shared" si="11"/>
        <v>0</v>
      </c>
      <c r="U91" s="231">
        <f t="shared" si="11"/>
        <v>0</v>
      </c>
      <c r="V91" s="231">
        <f t="shared" si="9"/>
        <v>8598.1999999999825</v>
      </c>
      <c r="W91" s="1661">
        <v>2</v>
      </c>
      <c r="X91" s="231">
        <v>4.1399999999999997</v>
      </c>
      <c r="Y91" s="195">
        <v>1</v>
      </c>
      <c r="Z91" s="195">
        <v>273819.59999999998</v>
      </c>
      <c r="AA91" s="195"/>
      <c r="AB91" s="195"/>
      <c r="AC91" s="231">
        <f t="shared" si="10"/>
        <v>273819.59999999998</v>
      </c>
      <c r="AD91" s="1661">
        <v>3</v>
      </c>
      <c r="AE91" s="231">
        <v>4.2699999999999996</v>
      </c>
      <c r="AF91" s="195">
        <v>1</v>
      </c>
      <c r="AG91" s="195">
        <v>282417.8</v>
      </c>
      <c r="AH91" s="195"/>
      <c r="AI91" s="195"/>
      <c r="AJ91" s="231">
        <f t="shared" si="13"/>
        <v>282417.8</v>
      </c>
    </row>
    <row r="92" spans="1:36" ht="25.5">
      <c r="A92" s="212">
        <v>82</v>
      </c>
      <c r="B92" s="124" t="s">
        <v>6766</v>
      </c>
      <c r="C92" s="1538" t="s">
        <v>4837</v>
      </c>
      <c r="D92" s="1539" t="s">
        <v>4728</v>
      </c>
      <c r="E92" s="1661">
        <v>1</v>
      </c>
      <c r="F92" s="231">
        <v>3.31</v>
      </c>
      <c r="G92" s="195">
        <v>1</v>
      </c>
      <c r="H92" s="195">
        <v>218923.4</v>
      </c>
      <c r="I92" s="195"/>
      <c r="J92" s="195"/>
      <c r="K92" s="231">
        <f t="shared" si="7"/>
        <v>218923.4</v>
      </c>
      <c r="L92" s="231">
        <v>3.21</v>
      </c>
      <c r="M92" s="195">
        <v>1</v>
      </c>
      <c r="N92" s="195">
        <v>212309.4</v>
      </c>
      <c r="O92" s="195"/>
      <c r="P92" s="195"/>
      <c r="Q92" s="231">
        <f t="shared" si="8"/>
        <v>212309.4</v>
      </c>
      <c r="R92" s="231">
        <f t="shared" si="11"/>
        <v>0</v>
      </c>
      <c r="S92" s="231">
        <f t="shared" si="11"/>
        <v>6614</v>
      </c>
      <c r="T92" s="231">
        <f t="shared" si="11"/>
        <v>0</v>
      </c>
      <c r="U92" s="231">
        <f t="shared" si="11"/>
        <v>0</v>
      </c>
      <c r="V92" s="231">
        <f t="shared" si="9"/>
        <v>6614</v>
      </c>
      <c r="W92" s="1661">
        <v>2</v>
      </c>
      <c r="X92" s="231">
        <v>3.42</v>
      </c>
      <c r="Y92" s="195">
        <v>1</v>
      </c>
      <c r="Z92" s="195">
        <v>226198.8</v>
      </c>
      <c r="AA92" s="195"/>
      <c r="AB92" s="195"/>
      <c r="AC92" s="231">
        <f t="shared" si="10"/>
        <v>226198.8</v>
      </c>
      <c r="AD92" s="1661">
        <v>3</v>
      </c>
      <c r="AE92" s="231">
        <v>3.53</v>
      </c>
      <c r="AF92" s="195">
        <v>1</v>
      </c>
      <c r="AG92" s="195">
        <v>233474.19999999998</v>
      </c>
      <c r="AH92" s="195"/>
      <c r="AI92" s="195"/>
      <c r="AJ92" s="231">
        <f t="shared" si="13"/>
        <v>233474.19999999998</v>
      </c>
    </row>
    <row r="93" spans="1:36" ht="25.5">
      <c r="A93" s="212">
        <v>83</v>
      </c>
      <c r="B93" s="124" t="s">
        <v>6767</v>
      </c>
      <c r="C93" s="1538" t="s">
        <v>4838</v>
      </c>
      <c r="D93" s="1539" t="s">
        <v>4732</v>
      </c>
      <c r="E93" s="1661">
        <v>11</v>
      </c>
      <c r="F93" s="231">
        <v>2.08</v>
      </c>
      <c r="G93" s="195">
        <v>1</v>
      </c>
      <c r="H93" s="195">
        <v>137571.20000000001</v>
      </c>
      <c r="I93" s="195"/>
      <c r="J93" s="195"/>
      <c r="K93" s="231">
        <f t="shared" si="7"/>
        <v>137571.20000000001</v>
      </c>
      <c r="L93" s="231">
        <v>2.08</v>
      </c>
      <c r="M93" s="195">
        <v>1</v>
      </c>
      <c r="N93" s="195">
        <v>137571.20000000001</v>
      </c>
      <c r="O93" s="195"/>
      <c r="P93" s="195"/>
      <c r="Q93" s="231">
        <f t="shared" si="8"/>
        <v>137571.20000000001</v>
      </c>
      <c r="R93" s="231">
        <f t="shared" si="11"/>
        <v>0</v>
      </c>
      <c r="S93" s="231">
        <f t="shared" si="11"/>
        <v>0</v>
      </c>
      <c r="T93" s="231">
        <f t="shared" si="11"/>
        <v>0</v>
      </c>
      <c r="U93" s="231">
        <f t="shared" si="11"/>
        <v>0</v>
      </c>
      <c r="V93" s="231">
        <f t="shared" si="9"/>
        <v>0</v>
      </c>
      <c r="W93" s="1661">
        <v>12</v>
      </c>
      <c r="X93" s="231">
        <v>2.08</v>
      </c>
      <c r="Y93" s="195">
        <v>1</v>
      </c>
      <c r="Z93" s="195">
        <v>137571.20000000001</v>
      </c>
      <c r="AA93" s="195"/>
      <c r="AB93" s="195"/>
      <c r="AC93" s="231">
        <f t="shared" si="10"/>
        <v>137571.20000000001</v>
      </c>
      <c r="AD93" s="1661">
        <v>13</v>
      </c>
      <c r="AE93" s="231">
        <v>2.14</v>
      </c>
      <c r="AF93" s="195">
        <v>1</v>
      </c>
      <c r="AG93" s="195">
        <v>141539.6</v>
      </c>
      <c r="AH93" s="195"/>
      <c r="AI93" s="195"/>
      <c r="AJ93" s="231">
        <f t="shared" si="13"/>
        <v>141539.6</v>
      </c>
    </row>
    <row r="94" spans="1:36" ht="25.5">
      <c r="A94" s="212">
        <v>84</v>
      </c>
      <c r="B94" s="124" t="s">
        <v>4839</v>
      </c>
      <c r="C94" s="1538" t="s">
        <v>4840</v>
      </c>
      <c r="D94" s="1539" t="s">
        <v>4719</v>
      </c>
      <c r="E94" s="1661">
        <v>7</v>
      </c>
      <c r="F94" s="231">
        <v>5.52</v>
      </c>
      <c r="G94" s="195">
        <v>1</v>
      </c>
      <c r="H94" s="195">
        <v>365092.8</v>
      </c>
      <c r="I94" s="195"/>
      <c r="J94" s="195"/>
      <c r="K94" s="231">
        <f t="shared" si="7"/>
        <v>365092.8</v>
      </c>
      <c r="L94" s="231">
        <v>5.52</v>
      </c>
      <c r="M94" s="195">
        <v>1</v>
      </c>
      <c r="N94" s="195">
        <v>365092.8</v>
      </c>
      <c r="O94" s="195"/>
      <c r="P94" s="195"/>
      <c r="Q94" s="231">
        <f t="shared" si="8"/>
        <v>365092.8</v>
      </c>
      <c r="R94" s="231">
        <f t="shared" si="11"/>
        <v>0</v>
      </c>
      <c r="S94" s="231">
        <f t="shared" si="11"/>
        <v>0</v>
      </c>
      <c r="T94" s="231">
        <f t="shared" si="11"/>
        <v>0</v>
      </c>
      <c r="U94" s="231">
        <f t="shared" si="11"/>
        <v>0</v>
      </c>
      <c r="V94" s="231">
        <f t="shared" si="9"/>
        <v>0</v>
      </c>
      <c r="W94" s="1661">
        <v>8</v>
      </c>
      <c r="X94" s="231">
        <v>5.71</v>
      </c>
      <c r="Y94" s="195">
        <v>1</v>
      </c>
      <c r="Z94" s="195">
        <v>377659.4</v>
      </c>
      <c r="AA94" s="195"/>
      <c r="AB94" s="195"/>
      <c r="AC94" s="231">
        <f t="shared" si="10"/>
        <v>377659.4</v>
      </c>
      <c r="AD94" s="1661">
        <v>9</v>
      </c>
      <c r="AE94" s="231">
        <v>5.71</v>
      </c>
      <c r="AF94" s="195">
        <v>1</v>
      </c>
      <c r="AG94" s="195">
        <v>377659.4</v>
      </c>
      <c r="AH94" s="195"/>
      <c r="AI94" s="195"/>
      <c r="AJ94" s="231">
        <f t="shared" si="13"/>
        <v>377659.4</v>
      </c>
    </row>
    <row r="95" spans="1:36" ht="38.25">
      <c r="A95" s="212">
        <v>85</v>
      </c>
      <c r="B95" s="124" t="s">
        <v>6768</v>
      </c>
      <c r="C95" s="1538" t="s">
        <v>4842</v>
      </c>
      <c r="D95" s="1539" t="s">
        <v>4722</v>
      </c>
      <c r="E95" s="1661">
        <v>2</v>
      </c>
      <c r="F95" s="231">
        <v>4.1399999999999997</v>
      </c>
      <c r="G95" s="195">
        <v>1</v>
      </c>
      <c r="H95" s="195">
        <v>273819.59999999998</v>
      </c>
      <c r="I95" s="195"/>
      <c r="J95" s="195"/>
      <c r="K95" s="231">
        <f t="shared" si="7"/>
        <v>273819.59999999998</v>
      </c>
      <c r="L95" s="231">
        <v>4.01</v>
      </c>
      <c r="M95" s="195">
        <v>1</v>
      </c>
      <c r="N95" s="195">
        <v>265221.39999999997</v>
      </c>
      <c r="O95" s="195"/>
      <c r="P95" s="195"/>
      <c r="Q95" s="231">
        <f t="shared" si="8"/>
        <v>265221.39999999997</v>
      </c>
      <c r="R95" s="231">
        <f t="shared" si="11"/>
        <v>0</v>
      </c>
      <c r="S95" s="231">
        <f t="shared" si="11"/>
        <v>8598.2000000000116</v>
      </c>
      <c r="T95" s="231">
        <f t="shared" si="11"/>
        <v>0</v>
      </c>
      <c r="U95" s="231">
        <f t="shared" si="11"/>
        <v>0</v>
      </c>
      <c r="V95" s="231">
        <f t="shared" si="9"/>
        <v>8598.2000000000116</v>
      </c>
      <c r="W95" s="1661">
        <v>3</v>
      </c>
      <c r="X95" s="231">
        <v>4.2699999999999996</v>
      </c>
      <c r="Y95" s="195">
        <v>1</v>
      </c>
      <c r="Z95" s="195">
        <v>282417.8</v>
      </c>
      <c r="AA95" s="195"/>
      <c r="AB95" s="195"/>
      <c r="AC95" s="231">
        <f t="shared" si="10"/>
        <v>282417.8</v>
      </c>
      <c r="AD95" s="1661">
        <v>4</v>
      </c>
      <c r="AE95" s="231">
        <v>4.41</v>
      </c>
      <c r="AF95" s="195">
        <v>1</v>
      </c>
      <c r="AG95" s="195">
        <v>291677.40000000002</v>
      </c>
      <c r="AH95" s="195"/>
      <c r="AI95" s="195"/>
      <c r="AJ95" s="231">
        <f t="shared" si="13"/>
        <v>291677.40000000002</v>
      </c>
    </row>
    <row r="96" spans="1:36" ht="38.25">
      <c r="A96" s="212">
        <v>86</v>
      </c>
      <c r="B96" s="124" t="s">
        <v>4843</v>
      </c>
      <c r="C96" s="1538" t="s">
        <v>4844</v>
      </c>
      <c r="D96" s="1539" t="s">
        <v>4728</v>
      </c>
      <c r="E96" s="1661">
        <v>3</v>
      </c>
      <c r="F96" s="231">
        <v>3.53</v>
      </c>
      <c r="G96" s="195">
        <v>1</v>
      </c>
      <c r="H96" s="195">
        <v>233474.19999999998</v>
      </c>
      <c r="I96" s="195"/>
      <c r="J96" s="195"/>
      <c r="K96" s="231">
        <f t="shared" si="7"/>
        <v>233474.19999999998</v>
      </c>
      <c r="L96" s="231">
        <v>3.42</v>
      </c>
      <c r="M96" s="195">
        <v>1</v>
      </c>
      <c r="N96" s="195">
        <v>226198.8</v>
      </c>
      <c r="O96" s="195"/>
      <c r="P96" s="195"/>
      <c r="Q96" s="231">
        <f t="shared" si="8"/>
        <v>226198.8</v>
      </c>
      <c r="R96" s="231">
        <f t="shared" si="11"/>
        <v>0</v>
      </c>
      <c r="S96" s="231">
        <f t="shared" si="11"/>
        <v>7275.3999999999942</v>
      </c>
      <c r="T96" s="231">
        <f t="shared" si="11"/>
        <v>0</v>
      </c>
      <c r="U96" s="231">
        <f t="shared" si="11"/>
        <v>0</v>
      </c>
      <c r="V96" s="231">
        <f t="shared" si="9"/>
        <v>7275.3999999999942</v>
      </c>
      <c r="W96" s="1661">
        <v>4</v>
      </c>
      <c r="X96" s="231">
        <v>3.64</v>
      </c>
      <c r="Y96" s="195">
        <v>1</v>
      </c>
      <c r="Z96" s="195">
        <v>240749.6</v>
      </c>
      <c r="AA96" s="195"/>
      <c r="AB96" s="195"/>
      <c r="AC96" s="231">
        <f t="shared" si="10"/>
        <v>240749.6</v>
      </c>
      <c r="AD96" s="1661">
        <v>5</v>
      </c>
      <c r="AE96" s="231">
        <v>3.64</v>
      </c>
      <c r="AF96" s="195">
        <v>1</v>
      </c>
      <c r="AG96" s="195">
        <v>240749.6</v>
      </c>
      <c r="AH96" s="195"/>
      <c r="AI96" s="195"/>
      <c r="AJ96" s="231">
        <f t="shared" si="13"/>
        <v>240749.6</v>
      </c>
    </row>
    <row r="97" spans="1:36" ht="17.25">
      <c r="A97" s="212">
        <v>87</v>
      </c>
      <c r="B97" s="124" t="s">
        <v>4845</v>
      </c>
      <c r="C97" s="1538" t="s">
        <v>4846</v>
      </c>
      <c r="D97" s="1539" t="s">
        <v>4719</v>
      </c>
      <c r="E97" s="1661">
        <v>7</v>
      </c>
      <c r="F97" s="231">
        <v>5.52</v>
      </c>
      <c r="G97" s="195">
        <v>1</v>
      </c>
      <c r="H97" s="195">
        <v>365092.8</v>
      </c>
      <c r="I97" s="195"/>
      <c r="J97" s="195"/>
      <c r="K97" s="231">
        <f t="shared" si="7"/>
        <v>365092.8</v>
      </c>
      <c r="L97" s="231">
        <v>5.52</v>
      </c>
      <c r="M97" s="195">
        <v>1</v>
      </c>
      <c r="N97" s="195">
        <v>365092.8</v>
      </c>
      <c r="O97" s="195"/>
      <c r="P97" s="195"/>
      <c r="Q97" s="231">
        <f t="shared" si="8"/>
        <v>365092.8</v>
      </c>
      <c r="R97" s="231">
        <f t="shared" si="11"/>
        <v>0</v>
      </c>
      <c r="S97" s="231">
        <f t="shared" si="11"/>
        <v>0</v>
      </c>
      <c r="T97" s="231">
        <f t="shared" si="11"/>
        <v>0</v>
      </c>
      <c r="U97" s="231">
        <f t="shared" si="11"/>
        <v>0</v>
      </c>
      <c r="V97" s="231">
        <f t="shared" si="9"/>
        <v>0</v>
      </c>
      <c r="W97" s="1661">
        <v>8</v>
      </c>
      <c r="X97" s="231">
        <v>5.71</v>
      </c>
      <c r="Y97" s="195">
        <v>1</v>
      </c>
      <c r="Z97" s="195">
        <v>377659.4</v>
      </c>
      <c r="AA97" s="195"/>
      <c r="AB97" s="195"/>
      <c r="AC97" s="231">
        <f t="shared" si="10"/>
        <v>377659.4</v>
      </c>
      <c r="AD97" s="1661">
        <v>9</v>
      </c>
      <c r="AE97" s="231">
        <v>5.71</v>
      </c>
      <c r="AF97" s="195">
        <v>1</v>
      </c>
      <c r="AG97" s="195">
        <v>377659.4</v>
      </c>
      <c r="AH97" s="195"/>
      <c r="AI97" s="195"/>
      <c r="AJ97" s="231">
        <f t="shared" si="13"/>
        <v>377659.4</v>
      </c>
    </row>
    <row r="98" spans="1:36" ht="25.5">
      <c r="A98" s="212">
        <v>88</v>
      </c>
      <c r="B98" s="124" t="s">
        <v>4847</v>
      </c>
      <c r="C98" s="1538" t="s">
        <v>4848</v>
      </c>
      <c r="D98" s="1539" t="s">
        <v>4722</v>
      </c>
      <c r="E98" s="1661">
        <v>4</v>
      </c>
      <c r="F98" s="231">
        <v>4.41</v>
      </c>
      <c r="G98" s="195">
        <v>1</v>
      </c>
      <c r="H98" s="195">
        <v>291677.40000000002</v>
      </c>
      <c r="I98" s="195"/>
      <c r="J98" s="195"/>
      <c r="K98" s="231">
        <f t="shared" si="7"/>
        <v>291677.40000000002</v>
      </c>
      <c r="L98" s="231">
        <v>4.2699999999999996</v>
      </c>
      <c r="M98" s="195">
        <v>1</v>
      </c>
      <c r="N98" s="195">
        <v>282417.8</v>
      </c>
      <c r="O98" s="195"/>
      <c r="P98" s="195"/>
      <c r="Q98" s="231">
        <f t="shared" si="8"/>
        <v>282417.8</v>
      </c>
      <c r="R98" s="231">
        <f t="shared" si="11"/>
        <v>0</v>
      </c>
      <c r="S98" s="231">
        <f t="shared" si="11"/>
        <v>9259.6000000000349</v>
      </c>
      <c r="T98" s="231">
        <f t="shared" si="11"/>
        <v>0</v>
      </c>
      <c r="U98" s="231">
        <f t="shared" si="11"/>
        <v>0</v>
      </c>
      <c r="V98" s="231">
        <f t="shared" si="9"/>
        <v>9259.6000000000349</v>
      </c>
      <c r="W98" s="1661">
        <v>5</v>
      </c>
      <c r="X98" s="231">
        <v>4.41</v>
      </c>
      <c r="Y98" s="195">
        <v>1</v>
      </c>
      <c r="Z98" s="195">
        <v>291677.40000000002</v>
      </c>
      <c r="AA98" s="195"/>
      <c r="AB98" s="195"/>
      <c r="AC98" s="231">
        <f t="shared" si="10"/>
        <v>291677.40000000002</v>
      </c>
      <c r="AD98" s="1661">
        <v>6</v>
      </c>
      <c r="AE98" s="231">
        <v>4.55</v>
      </c>
      <c r="AF98" s="195">
        <v>1</v>
      </c>
      <c r="AG98" s="195">
        <v>300937</v>
      </c>
      <c r="AH98" s="195"/>
      <c r="AI98" s="195"/>
      <c r="AJ98" s="231">
        <f t="shared" si="13"/>
        <v>300937</v>
      </c>
    </row>
    <row r="99" spans="1:36" ht="25.5">
      <c r="A99" s="212">
        <v>89</v>
      </c>
      <c r="B99" s="124" t="s">
        <v>4849</v>
      </c>
      <c r="C99" s="1538" t="s">
        <v>4848</v>
      </c>
      <c r="D99" s="1539" t="s">
        <v>4722</v>
      </c>
      <c r="E99" s="1661">
        <v>4</v>
      </c>
      <c r="F99" s="231">
        <v>4.41</v>
      </c>
      <c r="G99" s="195">
        <v>1</v>
      </c>
      <c r="H99" s="195">
        <v>291677.40000000002</v>
      </c>
      <c r="I99" s="195"/>
      <c r="J99" s="195"/>
      <c r="K99" s="231">
        <f t="shared" si="7"/>
        <v>291677.40000000002</v>
      </c>
      <c r="L99" s="231">
        <v>4.2699999999999996</v>
      </c>
      <c r="M99" s="195">
        <v>1</v>
      </c>
      <c r="N99" s="195">
        <v>282417.8</v>
      </c>
      <c r="O99" s="195"/>
      <c r="P99" s="195"/>
      <c r="Q99" s="231">
        <f t="shared" si="8"/>
        <v>282417.8</v>
      </c>
      <c r="R99" s="231">
        <f t="shared" si="11"/>
        <v>0</v>
      </c>
      <c r="S99" s="231">
        <f t="shared" si="11"/>
        <v>9259.6000000000349</v>
      </c>
      <c r="T99" s="231">
        <f t="shared" si="11"/>
        <v>0</v>
      </c>
      <c r="U99" s="231">
        <f t="shared" si="11"/>
        <v>0</v>
      </c>
      <c r="V99" s="231">
        <f t="shared" si="9"/>
        <v>9259.6000000000349</v>
      </c>
      <c r="W99" s="1661">
        <v>5</v>
      </c>
      <c r="X99" s="231">
        <v>4.41</v>
      </c>
      <c r="Y99" s="195">
        <v>1</v>
      </c>
      <c r="Z99" s="195">
        <v>291677.40000000002</v>
      </c>
      <c r="AA99" s="195"/>
      <c r="AB99" s="195"/>
      <c r="AC99" s="231">
        <f t="shared" si="10"/>
        <v>291677.40000000002</v>
      </c>
      <c r="AD99" s="1661">
        <v>6</v>
      </c>
      <c r="AE99" s="231">
        <v>4.55</v>
      </c>
      <c r="AF99" s="195">
        <v>1</v>
      </c>
      <c r="AG99" s="195">
        <v>300937</v>
      </c>
      <c r="AH99" s="195"/>
      <c r="AI99" s="195"/>
      <c r="AJ99" s="231">
        <f t="shared" si="13"/>
        <v>300937</v>
      </c>
    </row>
    <row r="100" spans="1:36" ht="25.5">
      <c r="A100" s="212">
        <v>90</v>
      </c>
      <c r="B100" s="124" t="s">
        <v>4850</v>
      </c>
      <c r="C100" s="1538" t="s">
        <v>4851</v>
      </c>
      <c r="D100" s="1539" t="s">
        <v>4728</v>
      </c>
      <c r="E100" s="1661">
        <v>3</v>
      </c>
      <c r="F100" s="231">
        <v>3.53</v>
      </c>
      <c r="G100" s="195">
        <v>1</v>
      </c>
      <c r="H100" s="195">
        <v>233474.19999999998</v>
      </c>
      <c r="I100" s="195"/>
      <c r="J100" s="195"/>
      <c r="K100" s="231">
        <f t="shared" si="7"/>
        <v>233474.19999999998</v>
      </c>
      <c r="L100" s="231">
        <v>3.42</v>
      </c>
      <c r="M100" s="195">
        <v>1</v>
      </c>
      <c r="N100" s="195">
        <v>226198.8</v>
      </c>
      <c r="O100" s="195"/>
      <c r="P100" s="195"/>
      <c r="Q100" s="231">
        <f t="shared" si="8"/>
        <v>226198.8</v>
      </c>
      <c r="R100" s="231">
        <f t="shared" si="11"/>
        <v>0</v>
      </c>
      <c r="S100" s="231">
        <f t="shared" si="11"/>
        <v>7275.3999999999942</v>
      </c>
      <c r="T100" s="231">
        <f t="shared" si="11"/>
        <v>0</v>
      </c>
      <c r="U100" s="231">
        <f t="shared" si="11"/>
        <v>0</v>
      </c>
      <c r="V100" s="231">
        <f t="shared" si="9"/>
        <v>7275.3999999999942</v>
      </c>
      <c r="W100" s="1661">
        <v>4</v>
      </c>
      <c r="X100" s="231">
        <v>3.64</v>
      </c>
      <c r="Y100" s="195">
        <v>1</v>
      </c>
      <c r="Z100" s="195">
        <v>240749.6</v>
      </c>
      <c r="AA100" s="195"/>
      <c r="AB100" s="195"/>
      <c r="AC100" s="231">
        <f t="shared" si="10"/>
        <v>240749.6</v>
      </c>
      <c r="AD100" s="1661">
        <v>5</v>
      </c>
      <c r="AE100" s="231">
        <v>3.64</v>
      </c>
      <c r="AF100" s="195">
        <v>1</v>
      </c>
      <c r="AG100" s="195">
        <v>240749.6</v>
      </c>
      <c r="AH100" s="195"/>
      <c r="AI100" s="195"/>
      <c r="AJ100" s="231">
        <f t="shared" si="13"/>
        <v>240749.6</v>
      </c>
    </row>
    <row r="101" spans="1:36" ht="25.5">
      <c r="A101" s="212">
        <v>91</v>
      </c>
      <c r="B101" s="124" t="s">
        <v>4852</v>
      </c>
      <c r="C101" s="1538" t="s">
        <v>4851</v>
      </c>
      <c r="D101" s="1539" t="s">
        <v>4728</v>
      </c>
      <c r="E101" s="1661">
        <v>3</v>
      </c>
      <c r="F101" s="231">
        <v>3.53</v>
      </c>
      <c r="G101" s="195">
        <v>1</v>
      </c>
      <c r="H101" s="195">
        <v>233474.19999999998</v>
      </c>
      <c r="I101" s="195"/>
      <c r="J101" s="195"/>
      <c r="K101" s="231">
        <f t="shared" si="7"/>
        <v>233474.19999999998</v>
      </c>
      <c r="L101" s="231">
        <v>3.42</v>
      </c>
      <c r="M101" s="195">
        <v>1</v>
      </c>
      <c r="N101" s="195">
        <v>226198.8</v>
      </c>
      <c r="O101" s="195"/>
      <c r="P101" s="195"/>
      <c r="Q101" s="231">
        <f t="shared" si="8"/>
        <v>226198.8</v>
      </c>
      <c r="R101" s="231">
        <f t="shared" si="11"/>
        <v>0</v>
      </c>
      <c r="S101" s="231">
        <f t="shared" si="11"/>
        <v>7275.3999999999942</v>
      </c>
      <c r="T101" s="231">
        <f t="shared" si="11"/>
        <v>0</v>
      </c>
      <c r="U101" s="231">
        <f t="shared" si="11"/>
        <v>0</v>
      </c>
      <c r="V101" s="231">
        <f t="shared" si="9"/>
        <v>7275.3999999999942</v>
      </c>
      <c r="W101" s="1661">
        <v>4</v>
      </c>
      <c r="X101" s="231">
        <v>3.64</v>
      </c>
      <c r="Y101" s="195">
        <v>1</v>
      </c>
      <c r="Z101" s="195">
        <v>240749.6</v>
      </c>
      <c r="AA101" s="195"/>
      <c r="AB101" s="195"/>
      <c r="AC101" s="231">
        <f t="shared" si="10"/>
        <v>240749.6</v>
      </c>
      <c r="AD101" s="1661">
        <v>5</v>
      </c>
      <c r="AE101" s="231">
        <v>3.64</v>
      </c>
      <c r="AF101" s="195">
        <v>1</v>
      </c>
      <c r="AG101" s="195">
        <v>240749.6</v>
      </c>
      <c r="AH101" s="195"/>
      <c r="AI101" s="195"/>
      <c r="AJ101" s="231">
        <f t="shared" si="13"/>
        <v>240749.6</v>
      </c>
    </row>
    <row r="102" spans="1:36" ht="17.25">
      <c r="A102" s="212">
        <v>92</v>
      </c>
      <c r="B102" s="124" t="s">
        <v>4853</v>
      </c>
      <c r="C102" s="1538" t="s">
        <v>4854</v>
      </c>
      <c r="D102" s="1539" t="s">
        <v>4719</v>
      </c>
      <c r="E102" s="1661">
        <v>7</v>
      </c>
      <c r="F102" s="231">
        <v>5.52</v>
      </c>
      <c r="G102" s="195">
        <v>1</v>
      </c>
      <c r="H102" s="195">
        <v>365092.8</v>
      </c>
      <c r="I102" s="195">
        <v>54763.92</v>
      </c>
      <c r="J102" s="195"/>
      <c r="K102" s="231">
        <f t="shared" si="7"/>
        <v>419856.72</v>
      </c>
      <c r="L102" s="231">
        <v>5.52</v>
      </c>
      <c r="M102" s="195">
        <v>1</v>
      </c>
      <c r="N102" s="195">
        <v>365092.8</v>
      </c>
      <c r="O102" s="195">
        <v>54763.92</v>
      </c>
      <c r="P102" s="195"/>
      <c r="Q102" s="231">
        <f t="shared" si="8"/>
        <v>419856.72</v>
      </c>
      <c r="R102" s="231">
        <f t="shared" si="11"/>
        <v>0</v>
      </c>
      <c r="S102" s="231">
        <f t="shared" si="11"/>
        <v>0</v>
      </c>
      <c r="T102" s="231">
        <f t="shared" si="11"/>
        <v>0</v>
      </c>
      <c r="U102" s="231">
        <f t="shared" si="11"/>
        <v>0</v>
      </c>
      <c r="V102" s="231">
        <f t="shared" si="9"/>
        <v>0</v>
      </c>
      <c r="W102" s="1661">
        <v>8</v>
      </c>
      <c r="X102" s="231">
        <v>5.71</v>
      </c>
      <c r="Y102" s="195">
        <v>1</v>
      </c>
      <c r="Z102" s="195">
        <v>377659.4</v>
      </c>
      <c r="AA102" s="195">
        <v>56648.91</v>
      </c>
      <c r="AB102" s="195"/>
      <c r="AC102" s="231">
        <f t="shared" si="10"/>
        <v>434308.31000000006</v>
      </c>
      <c r="AD102" s="1661">
        <v>9</v>
      </c>
      <c r="AE102" s="231">
        <v>5.71</v>
      </c>
      <c r="AF102" s="195">
        <v>1</v>
      </c>
      <c r="AG102" s="195">
        <v>377659.4</v>
      </c>
      <c r="AH102" s="195">
        <v>56648.91</v>
      </c>
      <c r="AI102" s="195"/>
      <c r="AJ102" s="231">
        <f t="shared" si="13"/>
        <v>434308.31000000006</v>
      </c>
    </row>
    <row r="103" spans="1:36" ht="17.25">
      <c r="A103" s="212">
        <v>93</v>
      </c>
      <c r="B103" s="124" t="s">
        <v>4855</v>
      </c>
      <c r="C103" s="1538" t="s">
        <v>4856</v>
      </c>
      <c r="D103" s="1539" t="s">
        <v>4728</v>
      </c>
      <c r="E103" s="1661">
        <v>3</v>
      </c>
      <c r="F103" s="231">
        <v>3.53</v>
      </c>
      <c r="G103" s="195">
        <v>1</v>
      </c>
      <c r="H103" s="195">
        <v>233474.19999999998</v>
      </c>
      <c r="I103" s="195">
        <v>35021.129999999997</v>
      </c>
      <c r="J103" s="195"/>
      <c r="K103" s="231">
        <f t="shared" si="7"/>
        <v>268495.32999999996</v>
      </c>
      <c r="L103" s="231">
        <v>3.42</v>
      </c>
      <c r="M103" s="195">
        <v>1</v>
      </c>
      <c r="N103" s="195">
        <v>226198.8</v>
      </c>
      <c r="O103" s="195">
        <v>33929.82</v>
      </c>
      <c r="P103" s="195"/>
      <c r="Q103" s="231">
        <f t="shared" si="8"/>
        <v>260128.62</v>
      </c>
      <c r="R103" s="231">
        <f t="shared" si="11"/>
        <v>0</v>
      </c>
      <c r="S103" s="231">
        <f t="shared" si="11"/>
        <v>7275.3999999999942</v>
      </c>
      <c r="T103" s="231">
        <f t="shared" si="11"/>
        <v>1091.3099999999977</v>
      </c>
      <c r="U103" s="231">
        <f t="shared" si="11"/>
        <v>0</v>
      </c>
      <c r="V103" s="231">
        <f t="shared" si="9"/>
        <v>8366.7099999999919</v>
      </c>
      <c r="W103" s="1661">
        <v>4</v>
      </c>
      <c r="X103" s="231">
        <v>3.64</v>
      </c>
      <c r="Y103" s="195">
        <v>1</v>
      </c>
      <c r="Z103" s="195">
        <v>240749.6</v>
      </c>
      <c r="AA103" s="195">
        <v>36112.44</v>
      </c>
      <c r="AB103" s="195"/>
      <c r="AC103" s="231">
        <f t="shared" si="10"/>
        <v>276862.04000000004</v>
      </c>
      <c r="AD103" s="1661">
        <v>5</v>
      </c>
      <c r="AE103" s="231">
        <v>3.64</v>
      </c>
      <c r="AF103" s="195">
        <v>1</v>
      </c>
      <c r="AG103" s="195">
        <v>240749.6</v>
      </c>
      <c r="AH103" s="195">
        <v>36112.44</v>
      </c>
      <c r="AI103" s="195"/>
      <c r="AJ103" s="231">
        <f t="shared" si="13"/>
        <v>276862.04000000004</v>
      </c>
    </row>
    <row r="104" spans="1:36" ht="25.5">
      <c r="A104" s="212">
        <v>94</v>
      </c>
      <c r="B104" s="124" t="s">
        <v>4857</v>
      </c>
      <c r="C104" s="1538" t="s">
        <v>4858</v>
      </c>
      <c r="D104" s="1539" t="s">
        <v>4732</v>
      </c>
      <c r="E104" s="1661">
        <v>6</v>
      </c>
      <c r="F104" s="231">
        <v>1.96</v>
      </c>
      <c r="G104" s="195">
        <v>1</v>
      </c>
      <c r="H104" s="195">
        <v>129634.4</v>
      </c>
      <c r="I104" s="195"/>
      <c r="J104" s="195"/>
      <c r="K104" s="231">
        <f t="shared" si="7"/>
        <v>129634.4</v>
      </c>
      <c r="L104" s="231">
        <v>1.9</v>
      </c>
      <c r="M104" s="195">
        <v>1</v>
      </c>
      <c r="N104" s="195">
        <v>125666</v>
      </c>
      <c r="O104" s="195"/>
      <c r="P104" s="195"/>
      <c r="Q104" s="231">
        <f t="shared" si="8"/>
        <v>125666</v>
      </c>
      <c r="R104" s="231">
        <f t="shared" si="11"/>
        <v>0</v>
      </c>
      <c r="S104" s="231">
        <f t="shared" si="11"/>
        <v>3968.3999999999942</v>
      </c>
      <c r="T104" s="231">
        <f t="shared" si="11"/>
        <v>0</v>
      </c>
      <c r="U104" s="231">
        <f t="shared" si="11"/>
        <v>0</v>
      </c>
      <c r="V104" s="231">
        <f t="shared" si="9"/>
        <v>3968.3999999999942</v>
      </c>
      <c r="W104" s="1661">
        <v>7</v>
      </c>
      <c r="X104" s="231">
        <v>1.96</v>
      </c>
      <c r="Y104" s="195">
        <v>1</v>
      </c>
      <c r="Z104" s="195">
        <v>129634.4</v>
      </c>
      <c r="AA104" s="195"/>
      <c r="AB104" s="195"/>
      <c r="AC104" s="231">
        <f t="shared" si="10"/>
        <v>129634.4</v>
      </c>
      <c r="AD104" s="1661">
        <v>8</v>
      </c>
      <c r="AE104" s="231">
        <v>2.02</v>
      </c>
      <c r="AF104" s="195">
        <v>1</v>
      </c>
      <c r="AG104" s="195">
        <v>133602.79999999999</v>
      </c>
      <c r="AH104" s="195"/>
      <c r="AI104" s="195"/>
      <c r="AJ104" s="231">
        <f t="shared" si="13"/>
        <v>133602.79999999999</v>
      </c>
    </row>
    <row r="105" spans="1:36" ht="17.25">
      <c r="A105" s="212">
        <v>95</v>
      </c>
      <c r="B105" s="124" t="s">
        <v>1597</v>
      </c>
      <c r="C105" s="1538" t="s">
        <v>4859</v>
      </c>
      <c r="D105" s="1539" t="s">
        <v>4722</v>
      </c>
      <c r="E105" s="1661">
        <v>1</v>
      </c>
      <c r="F105" s="231">
        <v>4.01</v>
      </c>
      <c r="G105" s="195">
        <v>1</v>
      </c>
      <c r="H105" s="195">
        <v>265221.39999999997</v>
      </c>
      <c r="I105" s="195"/>
      <c r="J105" s="195"/>
      <c r="K105" s="231">
        <f t="shared" si="7"/>
        <v>265221.39999999997</v>
      </c>
      <c r="L105" s="231">
        <v>3.88</v>
      </c>
      <c r="M105" s="195">
        <v>1</v>
      </c>
      <c r="N105" s="195">
        <v>256623.19999999998</v>
      </c>
      <c r="O105" s="195"/>
      <c r="P105" s="195"/>
      <c r="Q105" s="231">
        <f t="shared" si="8"/>
        <v>256623.19999999998</v>
      </c>
      <c r="R105" s="231">
        <f t="shared" si="11"/>
        <v>0</v>
      </c>
      <c r="S105" s="231">
        <f t="shared" si="11"/>
        <v>8598.1999999999825</v>
      </c>
      <c r="T105" s="231">
        <f t="shared" si="11"/>
        <v>0</v>
      </c>
      <c r="U105" s="231">
        <f t="shared" si="11"/>
        <v>0</v>
      </c>
      <c r="V105" s="231">
        <f t="shared" si="9"/>
        <v>8598.1999999999825</v>
      </c>
      <c r="W105" s="1661">
        <v>2</v>
      </c>
      <c r="X105" s="231">
        <v>4.1399999999999997</v>
      </c>
      <c r="Y105" s="195">
        <v>1</v>
      </c>
      <c r="Z105" s="195">
        <v>273819.59999999998</v>
      </c>
      <c r="AA105" s="195"/>
      <c r="AB105" s="195"/>
      <c r="AC105" s="231">
        <f t="shared" si="10"/>
        <v>273819.59999999998</v>
      </c>
      <c r="AD105" s="1661">
        <v>3</v>
      </c>
      <c r="AE105" s="231">
        <v>4.2699999999999996</v>
      </c>
      <c r="AF105" s="195">
        <v>1</v>
      </c>
      <c r="AG105" s="195">
        <v>282417.8</v>
      </c>
      <c r="AH105" s="195"/>
      <c r="AI105" s="195"/>
      <c r="AJ105" s="231">
        <f t="shared" si="13"/>
        <v>282417.8</v>
      </c>
    </row>
    <row r="106" spans="1:36" ht="25.5">
      <c r="A106" s="212">
        <v>96</v>
      </c>
      <c r="B106" s="124" t="s">
        <v>4860</v>
      </c>
      <c r="C106" s="1538" t="s">
        <v>4861</v>
      </c>
      <c r="D106" s="1539" t="s">
        <v>4728</v>
      </c>
      <c r="E106" s="1661">
        <v>3</v>
      </c>
      <c r="F106" s="231">
        <v>3.53</v>
      </c>
      <c r="G106" s="195">
        <v>1</v>
      </c>
      <c r="H106" s="195">
        <v>233474.19999999998</v>
      </c>
      <c r="I106" s="195"/>
      <c r="J106" s="195"/>
      <c r="K106" s="231">
        <f t="shared" si="7"/>
        <v>233474.19999999998</v>
      </c>
      <c r="L106" s="231">
        <v>3.42</v>
      </c>
      <c r="M106" s="195">
        <v>1</v>
      </c>
      <c r="N106" s="195">
        <v>226198.8</v>
      </c>
      <c r="O106" s="195"/>
      <c r="P106" s="195"/>
      <c r="Q106" s="231">
        <f t="shared" si="8"/>
        <v>226198.8</v>
      </c>
      <c r="R106" s="231">
        <f t="shared" si="11"/>
        <v>0</v>
      </c>
      <c r="S106" s="231">
        <f t="shared" si="11"/>
        <v>7275.3999999999942</v>
      </c>
      <c r="T106" s="231">
        <f t="shared" si="11"/>
        <v>0</v>
      </c>
      <c r="U106" s="231">
        <f t="shared" si="11"/>
        <v>0</v>
      </c>
      <c r="V106" s="231">
        <f t="shared" si="9"/>
        <v>7275.3999999999942</v>
      </c>
      <c r="W106" s="1661">
        <v>4</v>
      </c>
      <c r="X106" s="231">
        <v>3.64</v>
      </c>
      <c r="Y106" s="195">
        <v>1</v>
      </c>
      <c r="Z106" s="195">
        <v>240749.6</v>
      </c>
      <c r="AA106" s="195"/>
      <c r="AB106" s="195"/>
      <c r="AC106" s="231">
        <f t="shared" si="10"/>
        <v>240749.6</v>
      </c>
      <c r="AD106" s="1661">
        <v>5</v>
      </c>
      <c r="AE106" s="231">
        <v>3.64</v>
      </c>
      <c r="AF106" s="195">
        <v>1</v>
      </c>
      <c r="AG106" s="195">
        <v>240749.6</v>
      </c>
      <c r="AH106" s="195"/>
      <c r="AI106" s="195"/>
      <c r="AJ106" s="231">
        <f t="shared" si="13"/>
        <v>240749.6</v>
      </c>
    </row>
    <row r="107" spans="1:36" ht="25.5">
      <c r="A107" s="212">
        <v>97</v>
      </c>
      <c r="B107" s="124" t="s">
        <v>4862</v>
      </c>
      <c r="C107" s="1538" t="s">
        <v>4861</v>
      </c>
      <c r="D107" s="1539" t="s">
        <v>4728</v>
      </c>
      <c r="E107" s="1661">
        <v>3</v>
      </c>
      <c r="F107" s="231">
        <v>3.53</v>
      </c>
      <c r="G107" s="195">
        <v>1</v>
      </c>
      <c r="H107" s="195">
        <v>233474.19999999998</v>
      </c>
      <c r="I107" s="195"/>
      <c r="J107" s="195"/>
      <c r="K107" s="231">
        <f t="shared" si="7"/>
        <v>233474.19999999998</v>
      </c>
      <c r="L107" s="231">
        <v>3.42</v>
      </c>
      <c r="M107" s="195">
        <v>1</v>
      </c>
      <c r="N107" s="195">
        <v>226198.8</v>
      </c>
      <c r="O107" s="195"/>
      <c r="P107" s="195"/>
      <c r="Q107" s="231">
        <f t="shared" si="8"/>
        <v>226198.8</v>
      </c>
      <c r="R107" s="231">
        <f t="shared" si="11"/>
        <v>0</v>
      </c>
      <c r="S107" s="231">
        <f t="shared" si="11"/>
        <v>7275.3999999999942</v>
      </c>
      <c r="T107" s="231">
        <f t="shared" si="11"/>
        <v>0</v>
      </c>
      <c r="U107" s="231">
        <f t="shared" si="11"/>
        <v>0</v>
      </c>
      <c r="V107" s="231">
        <f t="shared" si="9"/>
        <v>7275.3999999999942</v>
      </c>
      <c r="W107" s="1661">
        <v>4</v>
      </c>
      <c r="X107" s="231">
        <v>3.64</v>
      </c>
      <c r="Y107" s="195">
        <v>1</v>
      </c>
      <c r="Z107" s="195">
        <v>240749.6</v>
      </c>
      <c r="AA107" s="195"/>
      <c r="AB107" s="195"/>
      <c r="AC107" s="231">
        <f t="shared" si="10"/>
        <v>240749.6</v>
      </c>
      <c r="AD107" s="1661">
        <v>5</v>
      </c>
      <c r="AE107" s="231">
        <v>3.64</v>
      </c>
      <c r="AF107" s="195">
        <v>1</v>
      </c>
      <c r="AG107" s="195">
        <v>240749.6</v>
      </c>
      <c r="AH107" s="195"/>
      <c r="AI107" s="195"/>
      <c r="AJ107" s="231">
        <f t="shared" si="13"/>
        <v>240749.6</v>
      </c>
    </row>
    <row r="108" spans="1:36" ht="25.5">
      <c r="A108" s="212">
        <v>98</v>
      </c>
      <c r="B108" s="124" t="s">
        <v>4863</v>
      </c>
      <c r="C108" s="1538" t="s">
        <v>4861</v>
      </c>
      <c r="D108" s="1539" t="s">
        <v>4728</v>
      </c>
      <c r="E108" s="1661">
        <v>11</v>
      </c>
      <c r="F108" s="231">
        <v>4.01</v>
      </c>
      <c r="G108" s="195">
        <v>1</v>
      </c>
      <c r="H108" s="195">
        <v>265221.39999999997</v>
      </c>
      <c r="I108" s="195"/>
      <c r="J108" s="195"/>
      <c r="K108" s="231">
        <f t="shared" si="7"/>
        <v>265221.39999999997</v>
      </c>
      <c r="L108" s="231">
        <v>4.01</v>
      </c>
      <c r="M108" s="195">
        <v>1</v>
      </c>
      <c r="N108" s="195">
        <v>265221.39999999997</v>
      </c>
      <c r="O108" s="195"/>
      <c r="P108" s="195"/>
      <c r="Q108" s="231">
        <f t="shared" si="8"/>
        <v>265221.39999999997</v>
      </c>
      <c r="R108" s="231">
        <f t="shared" si="11"/>
        <v>0</v>
      </c>
      <c r="S108" s="231">
        <f t="shared" si="11"/>
        <v>0</v>
      </c>
      <c r="T108" s="231">
        <f t="shared" si="11"/>
        <v>0</v>
      </c>
      <c r="U108" s="231">
        <f t="shared" si="11"/>
        <v>0</v>
      </c>
      <c r="V108" s="231">
        <f t="shared" si="9"/>
        <v>0</v>
      </c>
      <c r="W108" s="1661">
        <v>12</v>
      </c>
      <c r="X108" s="231">
        <v>4.01</v>
      </c>
      <c r="Y108" s="195">
        <v>1</v>
      </c>
      <c r="Z108" s="195">
        <v>265221.39999999997</v>
      </c>
      <c r="AA108" s="195"/>
      <c r="AB108" s="195"/>
      <c r="AC108" s="231">
        <f t="shared" si="10"/>
        <v>265221.39999999997</v>
      </c>
      <c r="AD108" s="1661">
        <v>13</v>
      </c>
      <c r="AE108" s="231">
        <v>4.13</v>
      </c>
      <c r="AF108" s="195">
        <v>1</v>
      </c>
      <c r="AG108" s="195">
        <v>273158.2</v>
      </c>
      <c r="AH108" s="195"/>
      <c r="AI108" s="195"/>
      <c r="AJ108" s="231">
        <f t="shared" si="13"/>
        <v>273158.2</v>
      </c>
    </row>
    <row r="109" spans="1:36" ht="25.5">
      <c r="A109" s="212">
        <v>99</v>
      </c>
      <c r="B109" s="124" t="s">
        <v>1597</v>
      </c>
      <c r="C109" s="1538" t="s">
        <v>4861</v>
      </c>
      <c r="D109" s="1539" t="s">
        <v>4728</v>
      </c>
      <c r="E109" s="1661">
        <v>1</v>
      </c>
      <c r="F109" s="231">
        <v>3.31</v>
      </c>
      <c r="G109" s="195">
        <v>1</v>
      </c>
      <c r="H109" s="195">
        <v>218923.4</v>
      </c>
      <c r="I109" s="195"/>
      <c r="J109" s="195"/>
      <c r="K109" s="231">
        <f t="shared" si="7"/>
        <v>218923.4</v>
      </c>
      <c r="L109" s="231">
        <v>3.21</v>
      </c>
      <c r="M109" s="195">
        <v>1</v>
      </c>
      <c r="N109" s="195">
        <v>212309.4</v>
      </c>
      <c r="O109" s="195"/>
      <c r="P109" s="195"/>
      <c r="Q109" s="231">
        <f t="shared" si="8"/>
        <v>212309.4</v>
      </c>
      <c r="R109" s="231">
        <f t="shared" si="11"/>
        <v>0</v>
      </c>
      <c r="S109" s="231">
        <f t="shared" si="11"/>
        <v>6614</v>
      </c>
      <c r="T109" s="231">
        <f t="shared" si="11"/>
        <v>0</v>
      </c>
      <c r="U109" s="231">
        <f t="shared" si="11"/>
        <v>0</v>
      </c>
      <c r="V109" s="231">
        <f t="shared" si="9"/>
        <v>6614</v>
      </c>
      <c r="W109" s="1661">
        <v>2</v>
      </c>
      <c r="X109" s="231">
        <v>3.42</v>
      </c>
      <c r="Y109" s="195">
        <v>1</v>
      </c>
      <c r="Z109" s="195">
        <v>226198.8</v>
      </c>
      <c r="AA109" s="195"/>
      <c r="AB109" s="195"/>
      <c r="AC109" s="231">
        <f t="shared" si="10"/>
        <v>226198.8</v>
      </c>
      <c r="AD109" s="1661">
        <v>3</v>
      </c>
      <c r="AE109" s="231">
        <v>3.53</v>
      </c>
      <c r="AF109" s="195">
        <v>1</v>
      </c>
      <c r="AG109" s="195">
        <v>233474.19999999998</v>
      </c>
      <c r="AH109" s="195"/>
      <c r="AI109" s="195"/>
      <c r="AJ109" s="231">
        <f t="shared" si="13"/>
        <v>233474.19999999998</v>
      </c>
    </row>
    <row r="110" spans="1:36" ht="25.5">
      <c r="A110" s="212">
        <v>100</v>
      </c>
      <c r="B110" s="124" t="s">
        <v>4864</v>
      </c>
      <c r="C110" s="1538" t="s">
        <v>4865</v>
      </c>
      <c r="D110" s="1539" t="s">
        <v>4732</v>
      </c>
      <c r="E110" s="1661">
        <v>8</v>
      </c>
      <c r="F110" s="231">
        <v>2.02</v>
      </c>
      <c r="G110" s="195">
        <v>1</v>
      </c>
      <c r="H110" s="195">
        <v>133602.79999999999</v>
      </c>
      <c r="I110" s="195"/>
      <c r="J110" s="195"/>
      <c r="K110" s="231">
        <f t="shared" si="7"/>
        <v>133602.79999999999</v>
      </c>
      <c r="L110" s="231">
        <v>1.96</v>
      </c>
      <c r="M110" s="195">
        <v>1</v>
      </c>
      <c r="N110" s="195">
        <v>129634.4</v>
      </c>
      <c r="O110" s="195"/>
      <c r="P110" s="195"/>
      <c r="Q110" s="231">
        <f t="shared" si="8"/>
        <v>129634.4</v>
      </c>
      <c r="R110" s="231">
        <f t="shared" si="11"/>
        <v>0</v>
      </c>
      <c r="S110" s="231">
        <f t="shared" si="11"/>
        <v>3968.3999999999942</v>
      </c>
      <c r="T110" s="231">
        <f t="shared" si="11"/>
        <v>0</v>
      </c>
      <c r="U110" s="231">
        <f t="shared" si="11"/>
        <v>0</v>
      </c>
      <c r="V110" s="231">
        <f t="shared" si="9"/>
        <v>3968.3999999999942</v>
      </c>
      <c r="W110" s="1661">
        <v>9</v>
      </c>
      <c r="X110" s="231">
        <v>2.02</v>
      </c>
      <c r="Y110" s="195">
        <v>1</v>
      </c>
      <c r="Z110" s="195">
        <v>133602.79999999999</v>
      </c>
      <c r="AA110" s="195"/>
      <c r="AB110" s="195"/>
      <c r="AC110" s="231">
        <f t="shared" si="10"/>
        <v>133602.79999999999</v>
      </c>
      <c r="AD110" s="1661">
        <v>10</v>
      </c>
      <c r="AE110" s="231">
        <v>2.08</v>
      </c>
      <c r="AF110" s="195">
        <v>1</v>
      </c>
      <c r="AG110" s="195">
        <v>137571.20000000001</v>
      </c>
      <c r="AH110" s="195"/>
      <c r="AI110" s="195"/>
      <c r="AJ110" s="231">
        <f t="shared" si="13"/>
        <v>137571.20000000001</v>
      </c>
    </row>
    <row r="111" spans="1:36" ht="25.5">
      <c r="A111" s="212">
        <v>101</v>
      </c>
      <c r="B111" s="124" t="s">
        <v>4866</v>
      </c>
      <c r="C111" s="1538" t="s">
        <v>4867</v>
      </c>
      <c r="D111" s="1539" t="s">
        <v>4722</v>
      </c>
      <c r="E111" s="1661">
        <v>20</v>
      </c>
      <c r="F111" s="212">
        <v>5.34</v>
      </c>
      <c r="G111" s="195">
        <v>1</v>
      </c>
      <c r="H111" s="102">
        <v>353187.6</v>
      </c>
      <c r="I111" s="102"/>
      <c r="J111" s="102">
        <v>17659.38</v>
      </c>
      <c r="K111" s="231">
        <f t="shared" si="7"/>
        <v>370846.98</v>
      </c>
      <c r="L111" s="212">
        <v>5.34</v>
      </c>
      <c r="M111" s="195">
        <v>1</v>
      </c>
      <c r="N111" s="212">
        <v>353187.6</v>
      </c>
      <c r="O111" s="212"/>
      <c r="P111" s="212">
        <v>17659.38</v>
      </c>
      <c r="Q111" s="231">
        <f t="shared" si="8"/>
        <v>370846.98</v>
      </c>
      <c r="R111" s="231">
        <f t="shared" si="11"/>
        <v>0</v>
      </c>
      <c r="S111" s="231">
        <f t="shared" si="11"/>
        <v>0</v>
      </c>
      <c r="T111" s="231">
        <f t="shared" si="11"/>
        <v>0</v>
      </c>
      <c r="U111" s="231">
        <f t="shared" si="11"/>
        <v>0</v>
      </c>
      <c r="V111" s="231">
        <f t="shared" si="9"/>
        <v>0</v>
      </c>
      <c r="W111" s="1661">
        <v>21</v>
      </c>
      <c r="X111" s="212">
        <v>5.34</v>
      </c>
      <c r="Y111" s="195">
        <v>1</v>
      </c>
      <c r="Z111" s="102">
        <v>353187.6</v>
      </c>
      <c r="AA111" s="102"/>
      <c r="AB111" s="102">
        <v>17659.38</v>
      </c>
      <c r="AC111" s="231">
        <f t="shared" si="10"/>
        <v>370846.98</v>
      </c>
      <c r="AD111" s="1661">
        <v>22</v>
      </c>
      <c r="AE111" s="212">
        <v>5.34</v>
      </c>
      <c r="AF111" s="195">
        <v>1</v>
      </c>
      <c r="AG111" s="102">
        <v>353187.6</v>
      </c>
      <c r="AH111" s="102"/>
      <c r="AI111" s="102">
        <v>17659.38</v>
      </c>
      <c r="AJ111" s="231">
        <f t="shared" si="13"/>
        <v>370846.98</v>
      </c>
    </row>
    <row r="112" spans="1:36" ht="38.25">
      <c r="A112" s="212">
        <v>102</v>
      </c>
      <c r="B112" s="124" t="s">
        <v>4868</v>
      </c>
      <c r="C112" s="1538" t="s">
        <v>4869</v>
      </c>
      <c r="D112" s="1539" t="s">
        <v>4728</v>
      </c>
      <c r="E112" s="1661">
        <v>3</v>
      </c>
      <c r="F112" s="212">
        <v>3.53</v>
      </c>
      <c r="G112" s="195">
        <v>1</v>
      </c>
      <c r="H112" s="102">
        <v>233474.19999999998</v>
      </c>
      <c r="I112" s="102"/>
      <c r="J112" s="102"/>
      <c r="K112" s="231">
        <f t="shared" si="7"/>
        <v>233474.19999999998</v>
      </c>
      <c r="L112" s="212">
        <v>3.42</v>
      </c>
      <c r="M112" s="195">
        <v>1</v>
      </c>
      <c r="N112" s="212">
        <v>226198.8</v>
      </c>
      <c r="O112" s="212"/>
      <c r="P112" s="212"/>
      <c r="Q112" s="231">
        <f t="shared" si="8"/>
        <v>226198.8</v>
      </c>
      <c r="R112" s="231">
        <f t="shared" si="11"/>
        <v>0</v>
      </c>
      <c r="S112" s="231">
        <f t="shared" si="11"/>
        <v>7275.3999999999942</v>
      </c>
      <c r="T112" s="231">
        <f t="shared" si="11"/>
        <v>0</v>
      </c>
      <c r="U112" s="231">
        <f t="shared" si="11"/>
        <v>0</v>
      </c>
      <c r="V112" s="231">
        <f t="shared" si="9"/>
        <v>7275.3999999999942</v>
      </c>
      <c r="W112" s="1661">
        <v>4</v>
      </c>
      <c r="X112" s="212">
        <v>3.64</v>
      </c>
      <c r="Y112" s="195">
        <v>1</v>
      </c>
      <c r="Z112" s="102">
        <v>240749.6</v>
      </c>
      <c r="AA112" s="102"/>
      <c r="AB112" s="102"/>
      <c r="AC112" s="231">
        <f t="shared" si="10"/>
        <v>240749.6</v>
      </c>
      <c r="AD112" s="1661">
        <v>5</v>
      </c>
      <c r="AE112" s="212">
        <v>3.64</v>
      </c>
      <c r="AF112" s="195">
        <v>1</v>
      </c>
      <c r="AG112" s="102">
        <v>240749.6</v>
      </c>
      <c r="AH112" s="102"/>
      <c r="AI112" s="102"/>
      <c r="AJ112" s="231">
        <f t="shared" si="13"/>
        <v>240749.6</v>
      </c>
    </row>
    <row r="113" spans="1:36" ht="38.25">
      <c r="A113" s="212">
        <v>103</v>
      </c>
      <c r="B113" s="124" t="s">
        <v>1432</v>
      </c>
      <c r="C113" s="1538" t="s">
        <v>4869</v>
      </c>
      <c r="D113" s="1539" t="s">
        <v>4728</v>
      </c>
      <c r="E113" s="1661">
        <v>1</v>
      </c>
      <c r="F113" s="212">
        <v>3.31</v>
      </c>
      <c r="G113" s="195">
        <v>1</v>
      </c>
      <c r="H113" s="102">
        <v>218923.4</v>
      </c>
      <c r="I113" s="102"/>
      <c r="J113" s="102"/>
      <c r="K113" s="231">
        <f t="shared" si="7"/>
        <v>218923.4</v>
      </c>
      <c r="L113" s="212">
        <v>3.21</v>
      </c>
      <c r="M113" s="195">
        <v>1</v>
      </c>
      <c r="N113" s="212">
        <v>212309.4</v>
      </c>
      <c r="O113" s="212"/>
      <c r="P113" s="212"/>
      <c r="Q113" s="231">
        <f t="shared" si="8"/>
        <v>212309.4</v>
      </c>
      <c r="R113" s="231">
        <f t="shared" si="11"/>
        <v>0</v>
      </c>
      <c r="S113" s="231">
        <f t="shared" si="11"/>
        <v>6614</v>
      </c>
      <c r="T113" s="231">
        <f t="shared" si="11"/>
        <v>0</v>
      </c>
      <c r="U113" s="231">
        <f t="shared" si="11"/>
        <v>0</v>
      </c>
      <c r="V113" s="231">
        <f t="shared" si="9"/>
        <v>6614</v>
      </c>
      <c r="W113" s="1661">
        <v>2</v>
      </c>
      <c r="X113" s="212">
        <v>3.42</v>
      </c>
      <c r="Y113" s="195">
        <v>1</v>
      </c>
      <c r="Z113" s="102">
        <v>226198.8</v>
      </c>
      <c r="AA113" s="102"/>
      <c r="AB113" s="102"/>
      <c r="AC113" s="231">
        <f t="shared" si="10"/>
        <v>226198.8</v>
      </c>
      <c r="AD113" s="1661">
        <v>3</v>
      </c>
      <c r="AE113" s="212">
        <v>3.53</v>
      </c>
      <c r="AF113" s="195">
        <v>1</v>
      </c>
      <c r="AG113" s="102">
        <v>233474.19999999998</v>
      </c>
      <c r="AH113" s="102"/>
      <c r="AI113" s="102"/>
      <c r="AJ113" s="231">
        <f t="shared" si="13"/>
        <v>233474.19999999998</v>
      </c>
    </row>
    <row r="114" spans="1:36" ht="38.25">
      <c r="A114" s="212">
        <v>104</v>
      </c>
      <c r="B114" s="124" t="s">
        <v>4870</v>
      </c>
      <c r="C114" s="1538" t="s">
        <v>4871</v>
      </c>
      <c r="D114" s="1539" t="s">
        <v>4732</v>
      </c>
      <c r="E114" s="1661">
        <v>10</v>
      </c>
      <c r="F114" s="212">
        <v>2.08</v>
      </c>
      <c r="G114" s="195">
        <v>1</v>
      </c>
      <c r="H114" s="102">
        <v>137571.20000000001</v>
      </c>
      <c r="I114" s="102"/>
      <c r="J114" s="102"/>
      <c r="K114" s="231">
        <f t="shared" si="7"/>
        <v>137571.20000000001</v>
      </c>
      <c r="L114" s="212">
        <v>2.02</v>
      </c>
      <c r="M114" s="195">
        <v>1</v>
      </c>
      <c r="N114" s="212">
        <v>133602.79999999999</v>
      </c>
      <c r="O114" s="212"/>
      <c r="P114" s="212"/>
      <c r="Q114" s="231">
        <f t="shared" si="8"/>
        <v>133602.79999999999</v>
      </c>
      <c r="R114" s="231">
        <f t="shared" si="11"/>
        <v>0</v>
      </c>
      <c r="S114" s="231">
        <f t="shared" si="11"/>
        <v>3968.4000000000233</v>
      </c>
      <c r="T114" s="231">
        <f t="shared" si="11"/>
        <v>0</v>
      </c>
      <c r="U114" s="231">
        <f t="shared" si="11"/>
        <v>0</v>
      </c>
      <c r="V114" s="231">
        <f t="shared" si="9"/>
        <v>3968.4000000000233</v>
      </c>
      <c r="W114" s="1661">
        <v>11</v>
      </c>
      <c r="X114" s="212">
        <v>2.08</v>
      </c>
      <c r="Y114" s="195">
        <v>1</v>
      </c>
      <c r="Z114" s="102">
        <v>137571.20000000001</v>
      </c>
      <c r="AA114" s="102"/>
      <c r="AB114" s="102"/>
      <c r="AC114" s="231">
        <f t="shared" si="10"/>
        <v>137571.20000000001</v>
      </c>
      <c r="AD114" s="1661">
        <v>12</v>
      </c>
      <c r="AE114" s="212">
        <v>2.08</v>
      </c>
      <c r="AF114" s="195">
        <v>1</v>
      </c>
      <c r="AG114" s="102">
        <v>137571.20000000001</v>
      </c>
      <c r="AH114" s="102"/>
      <c r="AI114" s="102"/>
      <c r="AJ114" s="231">
        <f t="shared" si="13"/>
        <v>137571.20000000001</v>
      </c>
    </row>
    <row r="115" spans="1:36" ht="25.5">
      <c r="A115" s="212">
        <v>105</v>
      </c>
      <c r="B115" s="124" t="s">
        <v>4872</v>
      </c>
      <c r="C115" s="1538" t="s">
        <v>4873</v>
      </c>
      <c r="D115" s="1539" t="s">
        <v>4722</v>
      </c>
      <c r="E115" s="1661">
        <v>20</v>
      </c>
      <c r="F115" s="212">
        <v>5.34</v>
      </c>
      <c r="G115" s="195">
        <v>1</v>
      </c>
      <c r="H115" s="102">
        <v>353187.6</v>
      </c>
      <c r="I115" s="102"/>
      <c r="J115" s="102">
        <v>17659.38</v>
      </c>
      <c r="K115" s="231">
        <f t="shared" si="7"/>
        <v>370846.98</v>
      </c>
      <c r="L115" s="212">
        <v>5.34</v>
      </c>
      <c r="M115" s="195">
        <v>1</v>
      </c>
      <c r="N115" s="212">
        <v>353187.6</v>
      </c>
      <c r="O115" s="212"/>
      <c r="P115" s="212">
        <v>17659.38</v>
      </c>
      <c r="Q115" s="231">
        <f t="shared" si="8"/>
        <v>370846.98</v>
      </c>
      <c r="R115" s="231">
        <f t="shared" si="11"/>
        <v>0</v>
      </c>
      <c r="S115" s="231">
        <f t="shared" si="11"/>
        <v>0</v>
      </c>
      <c r="T115" s="231">
        <f t="shared" si="11"/>
        <v>0</v>
      </c>
      <c r="U115" s="231">
        <f t="shared" si="11"/>
        <v>0</v>
      </c>
      <c r="V115" s="231">
        <f t="shared" si="9"/>
        <v>0</v>
      </c>
      <c r="W115" s="1661">
        <v>21</v>
      </c>
      <c r="X115" s="212">
        <v>5.34</v>
      </c>
      <c r="Y115" s="195">
        <v>1</v>
      </c>
      <c r="Z115" s="102">
        <v>353187.6</v>
      </c>
      <c r="AA115" s="102"/>
      <c r="AB115" s="102">
        <v>17659.38</v>
      </c>
      <c r="AC115" s="231">
        <f t="shared" si="10"/>
        <v>370846.98</v>
      </c>
      <c r="AD115" s="1661">
        <v>22</v>
      </c>
      <c r="AE115" s="212">
        <v>5.34</v>
      </c>
      <c r="AF115" s="195">
        <v>1</v>
      </c>
      <c r="AG115" s="102">
        <v>353187.6</v>
      </c>
      <c r="AH115" s="102"/>
      <c r="AI115" s="102">
        <v>17659.38</v>
      </c>
      <c r="AJ115" s="231">
        <f t="shared" si="13"/>
        <v>370846.98</v>
      </c>
    </row>
    <row r="116" spans="1:36">
      <c r="A116" s="212"/>
      <c r="B116" s="1540" t="s">
        <v>6769</v>
      </c>
      <c r="C116" s="212"/>
      <c r="D116" s="212"/>
      <c r="E116" s="212"/>
      <c r="F116" s="212"/>
      <c r="G116" s="102"/>
      <c r="H116" s="102">
        <v>24000</v>
      </c>
      <c r="I116" s="102"/>
      <c r="J116" s="102"/>
      <c r="K116" s="102">
        <v>24000</v>
      </c>
      <c r="L116" s="212"/>
      <c r="M116" s="102"/>
      <c r="N116" s="212">
        <v>24000</v>
      </c>
      <c r="O116" s="212"/>
      <c r="P116" s="212"/>
      <c r="Q116" s="231">
        <f t="shared" si="8"/>
        <v>24000</v>
      </c>
      <c r="R116" s="231">
        <f t="shared" si="11"/>
        <v>0</v>
      </c>
      <c r="S116" s="231">
        <f t="shared" si="11"/>
        <v>0</v>
      </c>
      <c r="T116" s="231">
        <f t="shared" si="11"/>
        <v>0</v>
      </c>
      <c r="U116" s="231">
        <f t="shared" si="11"/>
        <v>0</v>
      </c>
      <c r="V116" s="231">
        <f t="shared" si="9"/>
        <v>0</v>
      </c>
      <c r="W116" s="212"/>
      <c r="X116" s="212"/>
      <c r="Y116" s="102"/>
      <c r="Z116" s="102">
        <v>24000</v>
      </c>
      <c r="AA116" s="102"/>
      <c r="AB116" s="102"/>
      <c r="AC116" s="231">
        <f t="shared" si="10"/>
        <v>24000</v>
      </c>
      <c r="AD116" s="212"/>
      <c r="AE116" s="212"/>
      <c r="AF116" s="102"/>
      <c r="AG116" s="102">
        <v>24000</v>
      </c>
      <c r="AH116" s="102"/>
      <c r="AI116" s="102"/>
      <c r="AJ116" s="231">
        <f t="shared" si="13"/>
        <v>24000</v>
      </c>
    </row>
    <row r="117" spans="1:36">
      <c r="A117" s="212"/>
      <c r="B117" s="232"/>
      <c r="C117" s="212"/>
      <c r="D117" s="212"/>
      <c r="E117" s="212"/>
      <c r="F117" s="212"/>
      <c r="G117" s="102"/>
      <c r="H117" s="102"/>
      <c r="I117" s="102"/>
      <c r="J117" s="102"/>
      <c r="K117" s="231"/>
      <c r="L117" s="212"/>
      <c r="M117" s="102"/>
      <c r="N117" s="212"/>
      <c r="O117" s="212"/>
      <c r="P117" s="212"/>
      <c r="Q117" s="231"/>
      <c r="R117" s="231"/>
      <c r="S117" s="231"/>
      <c r="T117" s="231"/>
      <c r="U117" s="231"/>
      <c r="V117" s="231"/>
      <c r="W117" s="212"/>
      <c r="X117" s="212"/>
      <c r="Y117" s="102"/>
      <c r="Z117" s="102"/>
      <c r="AA117" s="102"/>
      <c r="AB117" s="102"/>
      <c r="AC117" s="231"/>
      <c r="AD117" s="212"/>
      <c r="AE117" s="212"/>
      <c r="AF117" s="102"/>
      <c r="AG117" s="102"/>
      <c r="AH117" s="102"/>
      <c r="AI117" s="102"/>
      <c r="AJ117" s="231"/>
    </row>
    <row r="118" spans="1:36" s="234" customFormat="1" ht="27">
      <c r="A118" s="229"/>
      <c r="B118" s="237" t="s">
        <v>240</v>
      </c>
      <c r="C118" s="233" t="s">
        <v>1</v>
      </c>
      <c r="D118" s="233" t="s">
        <v>1</v>
      </c>
      <c r="E118" s="233" t="s">
        <v>1</v>
      </c>
      <c r="F118" s="233" t="s">
        <v>1</v>
      </c>
      <c r="G118" s="233">
        <f>SUM(G11:G116)</f>
        <v>105</v>
      </c>
      <c r="H118" s="233">
        <f>SUM(H11:H116)</f>
        <v>28591188.799999978</v>
      </c>
      <c r="I118" s="233">
        <f t="shared" ref="I118:AJ118" si="14">SUM(I11:I116)</f>
        <v>244751.07</v>
      </c>
      <c r="J118" s="233">
        <f t="shared" si="14"/>
        <v>128708.44000000002</v>
      </c>
      <c r="K118" s="233">
        <f>SUM(K11:K116)</f>
        <v>28964648.309999969</v>
      </c>
      <c r="L118" s="233"/>
      <c r="M118" s="233">
        <f t="shared" si="14"/>
        <v>105</v>
      </c>
      <c r="N118" s="233">
        <f t="shared" si="14"/>
        <v>27867617.199999999</v>
      </c>
      <c r="O118" s="233">
        <f t="shared" si="14"/>
        <v>241873.97999999998</v>
      </c>
      <c r="P118" s="233">
        <f t="shared" si="14"/>
        <v>126492.75</v>
      </c>
      <c r="Q118" s="233">
        <f t="shared" si="14"/>
        <v>28235983.929999996</v>
      </c>
      <c r="R118" s="233">
        <f t="shared" si="14"/>
        <v>0</v>
      </c>
      <c r="S118" s="233">
        <f t="shared" si="14"/>
        <v>723571.60000000044</v>
      </c>
      <c r="T118" s="233">
        <f t="shared" si="14"/>
        <v>2877.0899999999892</v>
      </c>
      <c r="U118" s="233">
        <f t="shared" si="14"/>
        <v>2215.6899999999951</v>
      </c>
      <c r="V118" s="233">
        <f t="shared" si="14"/>
        <v>728664.38000000035</v>
      </c>
      <c r="W118" s="233"/>
      <c r="X118" s="233"/>
      <c r="Y118" s="233">
        <f t="shared" si="14"/>
        <v>105</v>
      </c>
      <c r="Z118" s="233">
        <f t="shared" si="14"/>
        <v>29182484.810000014</v>
      </c>
      <c r="AA118" s="233">
        <f t="shared" si="14"/>
        <v>248917.88999999998</v>
      </c>
      <c r="AB118" s="233">
        <f t="shared" si="14"/>
        <v>129072.21</v>
      </c>
      <c r="AC118" s="233">
        <f t="shared" si="14"/>
        <v>29560474.910000011</v>
      </c>
      <c r="AD118" s="233"/>
      <c r="AE118" s="233"/>
      <c r="AF118" s="233">
        <f t="shared" si="14"/>
        <v>105</v>
      </c>
      <c r="AG118" s="233">
        <f t="shared" si="14"/>
        <v>29684487.410000015</v>
      </c>
      <c r="AH118" s="233">
        <f t="shared" si="14"/>
        <v>250902.09</v>
      </c>
      <c r="AI118" s="233">
        <f t="shared" si="14"/>
        <v>130494.22000000002</v>
      </c>
      <c r="AJ118" s="233">
        <f t="shared" si="14"/>
        <v>30065883.720000006</v>
      </c>
    </row>
    <row r="119" spans="1:36">
      <c r="A119" s="212"/>
      <c r="B119" s="102"/>
      <c r="C119" s="231"/>
      <c r="D119" s="231"/>
      <c r="E119" s="231"/>
      <c r="F119" s="231"/>
      <c r="G119" s="102"/>
      <c r="H119" s="231"/>
      <c r="I119" s="231"/>
      <c r="J119" s="231"/>
      <c r="K119" s="231"/>
      <c r="L119" s="231"/>
      <c r="M119" s="102"/>
      <c r="N119" s="231"/>
      <c r="O119" s="231"/>
      <c r="P119" s="231"/>
      <c r="Q119" s="102"/>
      <c r="R119" s="231"/>
      <c r="S119" s="102"/>
      <c r="T119" s="231"/>
      <c r="U119" s="106"/>
      <c r="V119" s="106"/>
      <c r="W119" s="231"/>
      <c r="X119" s="231"/>
      <c r="Y119" s="102"/>
      <c r="Z119" s="231"/>
      <c r="AA119" s="231"/>
      <c r="AB119" s="231"/>
      <c r="AC119" s="231"/>
      <c r="AD119" s="231"/>
      <c r="AE119" s="231"/>
      <c r="AF119" s="102"/>
      <c r="AG119" s="231"/>
      <c r="AH119" s="231"/>
      <c r="AI119" s="231"/>
      <c r="AJ119" s="231"/>
    </row>
    <row r="120" spans="1:36" ht="54">
      <c r="A120" s="229" t="s">
        <v>4</v>
      </c>
      <c r="B120" s="230" t="s">
        <v>483</v>
      </c>
      <c r="C120" s="231"/>
      <c r="D120" s="231"/>
      <c r="E120" s="231"/>
      <c r="F120" s="231"/>
      <c r="G120" s="230"/>
      <c r="H120" s="233">
        <f>+H155+H234+H310+H397+H455+H773+H843+H933+H1005+H1088+H1176+H1250+H1333+H1407+H1474+H1588+H1658+H1671</f>
        <v>44929433</v>
      </c>
      <c r="I120" s="231"/>
      <c r="J120" s="231"/>
      <c r="K120" s="233">
        <f>+K155+K234+K310+K397+K455+K773+K843+K933+K1005+K1088+K1176+K1250+K1333+K1407+K1474+K1588+K1658+K1671</f>
        <v>45161433</v>
      </c>
      <c r="L120" s="231"/>
      <c r="M120" s="230"/>
      <c r="N120" s="233">
        <f>+N155+N234+N310+N397+N455+N773+N843+N933+N1005+N1088+N1176+N1250+N1333+N1407+N1474+N1588+N1658+N1671</f>
        <v>44929433</v>
      </c>
      <c r="O120" s="231"/>
      <c r="P120" s="231"/>
      <c r="Q120" s="233">
        <f>+Q155+Q234+Q310+Q397+Q455+Q773+Q843+Q933+Q1005+Q1088+Q1176+Q1250+Q1333+Q1407+Q1474+Q1588+Q1658+Q1671</f>
        <v>45161433</v>
      </c>
      <c r="R120" s="231"/>
      <c r="S120" s="230"/>
      <c r="T120" s="231"/>
      <c r="U120" s="106"/>
      <c r="V120" s="106"/>
      <c r="W120" s="231"/>
      <c r="X120" s="231"/>
      <c r="Y120" s="230"/>
      <c r="Z120" s="233">
        <f>+Z155+Z234+Z310+Z397+Z455+Z773+Z843+Z933+Z1005+Z1088+Z1176+Z1250+Z1333+Z1407+Z1474+Z1588+Z1658+Z1671</f>
        <v>44929433</v>
      </c>
      <c r="AA120" s="231"/>
      <c r="AB120" s="231"/>
      <c r="AC120" s="233">
        <f>+AC155+AC234+AC310+AC397+AC455+AC773+AC843+AC933+AC1005+AC1088+AC1176+AC1250+AC1333+AC1407+AC1474+AC1588+AC1658+AC1671</f>
        <v>45161433</v>
      </c>
      <c r="AD120" s="231"/>
      <c r="AE120" s="231"/>
      <c r="AF120" s="230"/>
      <c r="AG120" s="233">
        <f>+AG155+AG234+AG310+AG397+AG455+AG773+AG843+AG933+AG1005+AG1088+AG1176+AG1250+AG1333+AG1407+AG1474+AG1588+AG1658+AG1671</f>
        <v>44929433</v>
      </c>
      <c r="AH120" s="231"/>
      <c r="AI120" s="231"/>
      <c r="AJ120" s="233">
        <f>+AJ155+AJ234+AJ310+AJ397+AJ455+AJ773+AJ843+AJ933+AJ1005+AJ1088+AJ1176+AJ1250+AJ1333+AJ1407+AJ1474+AJ1588+AJ1658+AJ1671</f>
        <v>45161433</v>
      </c>
    </row>
    <row r="121" spans="1:36">
      <c r="A121" s="212"/>
      <c r="B121" s="195" t="s">
        <v>126</v>
      </c>
      <c r="C121" s="231"/>
      <c r="D121" s="231"/>
      <c r="E121" s="231"/>
      <c r="F121" s="231"/>
      <c r="G121" s="195"/>
      <c r="H121" s="231"/>
      <c r="I121" s="231"/>
      <c r="J121" s="231"/>
      <c r="K121" s="231"/>
      <c r="L121" s="231"/>
      <c r="M121" s="195"/>
      <c r="N121" s="231"/>
      <c r="O121" s="231"/>
      <c r="P121" s="231"/>
      <c r="Q121" s="195"/>
      <c r="R121" s="231"/>
      <c r="S121" s="195"/>
      <c r="T121" s="231"/>
      <c r="U121" s="106"/>
      <c r="V121" s="106"/>
      <c r="W121" s="231"/>
      <c r="X121" s="231"/>
      <c r="Y121" s="195"/>
      <c r="Z121" s="231"/>
      <c r="AA121" s="231"/>
      <c r="AB121" s="231"/>
      <c r="AC121" s="231"/>
      <c r="AD121" s="231"/>
      <c r="AE121" s="231"/>
      <c r="AF121" s="195"/>
      <c r="AG121" s="231"/>
      <c r="AH121" s="231"/>
      <c r="AI121" s="231"/>
      <c r="AJ121" s="231"/>
    </row>
    <row r="122" spans="1:36">
      <c r="A122" s="212">
        <v>1</v>
      </c>
      <c r="B122" s="1541" t="s">
        <v>4875</v>
      </c>
      <c r="C122" s="1542" t="s">
        <v>4876</v>
      </c>
      <c r="D122" s="231" t="s">
        <v>1</v>
      </c>
      <c r="E122" s="231" t="s">
        <v>1</v>
      </c>
      <c r="F122" s="231">
        <v>1.5</v>
      </c>
      <c r="G122" s="102">
        <v>1</v>
      </c>
      <c r="H122" s="212">
        <v>99210</v>
      </c>
      <c r="I122" s="212"/>
      <c r="J122" s="212"/>
      <c r="K122" s="231">
        <f>H122+I122+J122</f>
        <v>99210</v>
      </c>
      <c r="L122" s="231">
        <v>1.5</v>
      </c>
      <c r="M122" s="102">
        <v>1</v>
      </c>
      <c r="N122" s="212">
        <v>99210</v>
      </c>
      <c r="O122" s="212"/>
      <c r="P122" s="212"/>
      <c r="Q122" s="231">
        <f>N122+O122+P122</f>
        <v>99210</v>
      </c>
      <c r="R122" s="231">
        <f t="shared" ref="R122:U137" si="15">G122-M122</f>
        <v>0</v>
      </c>
      <c r="S122" s="231">
        <f t="shared" si="15"/>
        <v>0</v>
      </c>
      <c r="T122" s="231">
        <f t="shared" si="15"/>
        <v>0</v>
      </c>
      <c r="U122" s="231">
        <f t="shared" si="15"/>
        <v>0</v>
      </c>
      <c r="V122" s="231">
        <f>S122+T122+U122</f>
        <v>0</v>
      </c>
      <c r="W122" s="231" t="s">
        <v>1</v>
      </c>
      <c r="X122" s="231">
        <v>1.5</v>
      </c>
      <c r="Y122" s="102">
        <v>1</v>
      </c>
      <c r="Z122" s="212">
        <v>99210</v>
      </c>
      <c r="AA122" s="212"/>
      <c r="AB122" s="212"/>
      <c r="AC122" s="231">
        <f>Z122+AA122+AB122</f>
        <v>99210</v>
      </c>
      <c r="AD122" s="231" t="s">
        <v>1</v>
      </c>
      <c r="AE122" s="231">
        <v>1.5</v>
      </c>
      <c r="AF122" s="102">
        <v>1</v>
      </c>
      <c r="AG122" s="212">
        <v>99210</v>
      </c>
      <c r="AH122" s="212"/>
      <c r="AI122" s="212"/>
      <c r="AJ122" s="231">
        <f>AG122+AH122+AI122</f>
        <v>99210</v>
      </c>
    </row>
    <row r="123" spans="1:36">
      <c r="A123" s="212">
        <v>2</v>
      </c>
      <c r="B123" s="1541" t="s">
        <v>4877</v>
      </c>
      <c r="C123" s="1542" t="s">
        <v>4878</v>
      </c>
      <c r="D123" s="231" t="s">
        <v>1</v>
      </c>
      <c r="E123" s="231" t="s">
        <v>1</v>
      </c>
      <c r="F123" s="231">
        <v>1.5</v>
      </c>
      <c r="G123" s="102">
        <v>1</v>
      </c>
      <c r="H123" s="212">
        <v>99210</v>
      </c>
      <c r="I123" s="212"/>
      <c r="J123" s="212"/>
      <c r="K123" s="231">
        <f t="shared" ref="K123:K153" si="16">H123+I123+J123</f>
        <v>99210</v>
      </c>
      <c r="L123" s="231">
        <v>1.5</v>
      </c>
      <c r="M123" s="102">
        <v>1</v>
      </c>
      <c r="N123" s="212">
        <v>99210</v>
      </c>
      <c r="O123" s="212"/>
      <c r="P123" s="212"/>
      <c r="Q123" s="231">
        <f t="shared" ref="Q123:Q153" si="17">N123+O123+P123</f>
        <v>99210</v>
      </c>
      <c r="R123" s="231">
        <f t="shared" si="15"/>
        <v>0</v>
      </c>
      <c r="S123" s="231">
        <f t="shared" si="15"/>
        <v>0</v>
      </c>
      <c r="T123" s="231">
        <f t="shared" si="15"/>
        <v>0</v>
      </c>
      <c r="U123" s="231">
        <f t="shared" si="15"/>
        <v>0</v>
      </c>
      <c r="V123" s="231">
        <f>S123+T123+U123</f>
        <v>0</v>
      </c>
      <c r="W123" s="231" t="s">
        <v>1</v>
      </c>
      <c r="X123" s="231">
        <v>1.5</v>
      </c>
      <c r="Y123" s="102">
        <v>1</v>
      </c>
      <c r="Z123" s="212">
        <v>99210</v>
      </c>
      <c r="AA123" s="212"/>
      <c r="AB123" s="212"/>
      <c r="AC123" s="231">
        <f t="shared" ref="AC123:AC153" si="18">Z123+AA123+AB123</f>
        <v>99210</v>
      </c>
      <c r="AD123" s="231" t="s">
        <v>1</v>
      </c>
      <c r="AE123" s="231">
        <v>1.5</v>
      </c>
      <c r="AF123" s="102">
        <v>1</v>
      </c>
      <c r="AG123" s="212">
        <v>99210</v>
      </c>
      <c r="AH123" s="212"/>
      <c r="AI123" s="212"/>
      <c r="AJ123" s="231">
        <f t="shared" ref="AJ123:AJ153" si="19">AG123+AH123+AI123</f>
        <v>99210</v>
      </c>
    </row>
    <row r="124" spans="1:36">
      <c r="A124" s="212">
        <v>3</v>
      </c>
      <c r="B124" s="1541" t="s">
        <v>4879</v>
      </c>
      <c r="C124" s="1542" t="s">
        <v>4880</v>
      </c>
      <c r="D124" s="231" t="s">
        <v>1</v>
      </c>
      <c r="E124" s="231" t="s">
        <v>1</v>
      </c>
      <c r="F124" s="231">
        <v>1.25</v>
      </c>
      <c r="G124" s="102">
        <v>1</v>
      </c>
      <c r="H124" s="212">
        <v>87180</v>
      </c>
      <c r="I124" s="212"/>
      <c r="J124" s="212"/>
      <c r="K124" s="231">
        <f t="shared" si="16"/>
        <v>87180</v>
      </c>
      <c r="L124" s="231">
        <v>1.25</v>
      </c>
      <c r="M124" s="102">
        <v>1</v>
      </c>
      <c r="N124" s="212">
        <v>87180</v>
      </c>
      <c r="O124" s="212"/>
      <c r="P124" s="212"/>
      <c r="Q124" s="231">
        <f t="shared" si="17"/>
        <v>87180</v>
      </c>
      <c r="R124" s="231">
        <f t="shared" si="15"/>
        <v>0</v>
      </c>
      <c r="S124" s="231">
        <f t="shared" si="15"/>
        <v>0</v>
      </c>
      <c r="T124" s="231">
        <f t="shared" si="15"/>
        <v>0</v>
      </c>
      <c r="U124" s="231">
        <f t="shared" si="15"/>
        <v>0</v>
      </c>
      <c r="V124" s="231">
        <f t="shared" ref="V124:V153" si="20">S124+T124+U124</f>
        <v>0</v>
      </c>
      <c r="W124" s="231" t="s">
        <v>1</v>
      </c>
      <c r="X124" s="231">
        <v>1.25</v>
      </c>
      <c r="Y124" s="102">
        <v>1</v>
      </c>
      <c r="Z124" s="212">
        <v>87180</v>
      </c>
      <c r="AA124" s="212"/>
      <c r="AB124" s="212"/>
      <c r="AC124" s="231">
        <f t="shared" si="18"/>
        <v>87180</v>
      </c>
      <c r="AD124" s="231" t="s">
        <v>1</v>
      </c>
      <c r="AE124" s="231">
        <v>1.25</v>
      </c>
      <c r="AF124" s="102">
        <v>1</v>
      </c>
      <c r="AG124" s="212">
        <v>87180</v>
      </c>
      <c r="AH124" s="212"/>
      <c r="AI124" s="212"/>
      <c r="AJ124" s="231">
        <f t="shared" si="19"/>
        <v>87180</v>
      </c>
    </row>
    <row r="125" spans="1:36">
      <c r="A125" s="212">
        <v>4</v>
      </c>
      <c r="B125" s="1541" t="s">
        <v>4881</v>
      </c>
      <c r="C125" s="1542" t="s">
        <v>4880</v>
      </c>
      <c r="D125" s="231" t="s">
        <v>1</v>
      </c>
      <c r="E125" s="231" t="s">
        <v>1</v>
      </c>
      <c r="F125" s="231">
        <v>1.25</v>
      </c>
      <c r="G125" s="102">
        <v>1</v>
      </c>
      <c r="H125" s="231">
        <v>87180</v>
      </c>
      <c r="I125" s="231"/>
      <c r="J125" s="231"/>
      <c r="K125" s="231">
        <f t="shared" si="16"/>
        <v>87180</v>
      </c>
      <c r="L125" s="231">
        <v>1.25</v>
      </c>
      <c r="M125" s="102">
        <v>1</v>
      </c>
      <c r="N125" s="231">
        <v>87180</v>
      </c>
      <c r="O125" s="231"/>
      <c r="P125" s="231"/>
      <c r="Q125" s="231">
        <f t="shared" si="17"/>
        <v>87180</v>
      </c>
      <c r="R125" s="231">
        <f t="shared" si="15"/>
        <v>0</v>
      </c>
      <c r="S125" s="231">
        <f t="shared" si="15"/>
        <v>0</v>
      </c>
      <c r="T125" s="231">
        <f t="shared" si="15"/>
        <v>0</v>
      </c>
      <c r="U125" s="231">
        <f t="shared" si="15"/>
        <v>0</v>
      </c>
      <c r="V125" s="231">
        <f t="shared" si="20"/>
        <v>0</v>
      </c>
      <c r="W125" s="231" t="s">
        <v>1</v>
      </c>
      <c r="X125" s="231">
        <v>1.25</v>
      </c>
      <c r="Y125" s="102">
        <v>1</v>
      </c>
      <c r="Z125" s="231">
        <v>87180</v>
      </c>
      <c r="AA125" s="231"/>
      <c r="AB125" s="231"/>
      <c r="AC125" s="231">
        <f t="shared" si="18"/>
        <v>87180</v>
      </c>
      <c r="AD125" s="231" t="s">
        <v>1</v>
      </c>
      <c r="AE125" s="231">
        <v>1.25</v>
      </c>
      <c r="AF125" s="102">
        <v>1</v>
      </c>
      <c r="AG125" s="231">
        <v>87180</v>
      </c>
      <c r="AH125" s="231"/>
      <c r="AI125" s="231"/>
      <c r="AJ125" s="231">
        <f t="shared" si="19"/>
        <v>87180</v>
      </c>
    </row>
    <row r="126" spans="1:36">
      <c r="A126" s="212">
        <v>5</v>
      </c>
      <c r="B126" s="1541" t="s">
        <v>4882</v>
      </c>
      <c r="C126" s="1542" t="s">
        <v>4880</v>
      </c>
      <c r="D126" s="231" t="s">
        <v>1</v>
      </c>
      <c r="E126" s="231" t="s">
        <v>1</v>
      </c>
      <c r="F126" s="231">
        <v>1.25</v>
      </c>
      <c r="G126" s="102">
        <v>1</v>
      </c>
      <c r="H126" s="231">
        <v>91275</v>
      </c>
      <c r="I126" s="231"/>
      <c r="J126" s="231"/>
      <c r="K126" s="231">
        <f t="shared" si="16"/>
        <v>91275</v>
      </c>
      <c r="L126" s="231">
        <v>1.25</v>
      </c>
      <c r="M126" s="102">
        <v>1</v>
      </c>
      <c r="N126" s="231">
        <v>91275</v>
      </c>
      <c r="O126" s="231"/>
      <c r="P126" s="231"/>
      <c r="Q126" s="231">
        <f t="shared" si="17"/>
        <v>91275</v>
      </c>
      <c r="R126" s="231">
        <f t="shared" si="15"/>
        <v>0</v>
      </c>
      <c r="S126" s="231">
        <f t="shared" si="15"/>
        <v>0</v>
      </c>
      <c r="T126" s="231">
        <f t="shared" si="15"/>
        <v>0</v>
      </c>
      <c r="U126" s="231">
        <f t="shared" si="15"/>
        <v>0</v>
      </c>
      <c r="V126" s="231">
        <f t="shared" si="20"/>
        <v>0</v>
      </c>
      <c r="W126" s="231" t="s">
        <v>1</v>
      </c>
      <c r="X126" s="231">
        <v>1.25</v>
      </c>
      <c r="Y126" s="102">
        <v>1</v>
      </c>
      <c r="Z126" s="231">
        <v>91275</v>
      </c>
      <c r="AA126" s="231"/>
      <c r="AB126" s="231"/>
      <c r="AC126" s="231">
        <f t="shared" si="18"/>
        <v>91275</v>
      </c>
      <c r="AD126" s="231" t="s">
        <v>1</v>
      </c>
      <c r="AE126" s="231">
        <v>1.25</v>
      </c>
      <c r="AF126" s="102">
        <v>1</v>
      </c>
      <c r="AG126" s="231">
        <v>91275</v>
      </c>
      <c r="AH126" s="231"/>
      <c r="AI126" s="231"/>
      <c r="AJ126" s="231">
        <f t="shared" si="19"/>
        <v>91275</v>
      </c>
    </row>
    <row r="127" spans="1:36">
      <c r="A127" s="212">
        <v>6</v>
      </c>
      <c r="B127" s="1541" t="s">
        <v>4883</v>
      </c>
      <c r="C127" s="1542" t="s">
        <v>4884</v>
      </c>
      <c r="D127" s="231" t="s">
        <v>1</v>
      </c>
      <c r="E127" s="231" t="s">
        <v>1</v>
      </c>
      <c r="F127" s="231">
        <v>1.6</v>
      </c>
      <c r="G127" s="102">
        <v>1</v>
      </c>
      <c r="H127" s="231">
        <v>105824</v>
      </c>
      <c r="I127" s="231"/>
      <c r="J127" s="231"/>
      <c r="K127" s="231">
        <f t="shared" si="16"/>
        <v>105824</v>
      </c>
      <c r="L127" s="231">
        <v>1.6</v>
      </c>
      <c r="M127" s="102">
        <v>1</v>
      </c>
      <c r="N127" s="231">
        <v>105824</v>
      </c>
      <c r="O127" s="231"/>
      <c r="P127" s="231"/>
      <c r="Q127" s="231">
        <f t="shared" si="17"/>
        <v>105824</v>
      </c>
      <c r="R127" s="231">
        <f t="shared" si="15"/>
        <v>0</v>
      </c>
      <c r="S127" s="231">
        <f t="shared" si="15"/>
        <v>0</v>
      </c>
      <c r="T127" s="231">
        <f t="shared" si="15"/>
        <v>0</v>
      </c>
      <c r="U127" s="231">
        <f t="shared" si="15"/>
        <v>0</v>
      </c>
      <c r="V127" s="231">
        <f t="shared" si="20"/>
        <v>0</v>
      </c>
      <c r="W127" s="231" t="s">
        <v>1</v>
      </c>
      <c r="X127" s="231">
        <v>1.6</v>
      </c>
      <c r="Y127" s="102">
        <v>1</v>
      </c>
      <c r="Z127" s="231">
        <v>105824</v>
      </c>
      <c r="AA127" s="231"/>
      <c r="AB127" s="231"/>
      <c r="AC127" s="231">
        <f t="shared" si="18"/>
        <v>105824</v>
      </c>
      <c r="AD127" s="231" t="s">
        <v>1</v>
      </c>
      <c r="AE127" s="231">
        <v>1.6</v>
      </c>
      <c r="AF127" s="102">
        <v>1</v>
      </c>
      <c r="AG127" s="231">
        <v>105824</v>
      </c>
      <c r="AH127" s="231"/>
      <c r="AI127" s="231"/>
      <c r="AJ127" s="231">
        <f t="shared" si="19"/>
        <v>105824</v>
      </c>
    </row>
    <row r="128" spans="1:36">
      <c r="A128" s="212">
        <v>7</v>
      </c>
      <c r="B128" s="1541" t="s">
        <v>4885</v>
      </c>
      <c r="C128" s="1542" t="s">
        <v>4884</v>
      </c>
      <c r="D128" s="231" t="s">
        <v>1</v>
      </c>
      <c r="E128" s="231" t="s">
        <v>1</v>
      </c>
      <c r="F128" s="231">
        <v>1.6</v>
      </c>
      <c r="G128" s="102">
        <v>1</v>
      </c>
      <c r="H128" s="231">
        <v>105824</v>
      </c>
      <c r="I128" s="231"/>
      <c r="J128" s="231"/>
      <c r="K128" s="231">
        <f t="shared" si="16"/>
        <v>105824</v>
      </c>
      <c r="L128" s="231">
        <v>1.6</v>
      </c>
      <c r="M128" s="102">
        <v>1</v>
      </c>
      <c r="N128" s="231">
        <v>105824</v>
      </c>
      <c r="O128" s="231"/>
      <c r="P128" s="231"/>
      <c r="Q128" s="231">
        <f t="shared" si="17"/>
        <v>105824</v>
      </c>
      <c r="R128" s="231">
        <f t="shared" si="15"/>
        <v>0</v>
      </c>
      <c r="S128" s="231">
        <f t="shared" si="15"/>
        <v>0</v>
      </c>
      <c r="T128" s="231">
        <f t="shared" si="15"/>
        <v>0</v>
      </c>
      <c r="U128" s="231">
        <f t="shared" si="15"/>
        <v>0</v>
      </c>
      <c r="V128" s="231">
        <f t="shared" si="20"/>
        <v>0</v>
      </c>
      <c r="W128" s="231" t="s">
        <v>1</v>
      </c>
      <c r="X128" s="231">
        <v>1.6</v>
      </c>
      <c r="Y128" s="102">
        <v>1</v>
      </c>
      <c r="Z128" s="231">
        <v>105824</v>
      </c>
      <c r="AA128" s="231"/>
      <c r="AB128" s="231"/>
      <c r="AC128" s="231">
        <f t="shared" si="18"/>
        <v>105824</v>
      </c>
      <c r="AD128" s="231" t="s">
        <v>1</v>
      </c>
      <c r="AE128" s="231">
        <v>1.6</v>
      </c>
      <c r="AF128" s="102">
        <v>1</v>
      </c>
      <c r="AG128" s="231">
        <v>105824</v>
      </c>
      <c r="AH128" s="231"/>
      <c r="AI128" s="231"/>
      <c r="AJ128" s="231">
        <f t="shared" si="19"/>
        <v>105824</v>
      </c>
    </row>
    <row r="129" spans="1:36">
      <c r="A129" s="212">
        <v>8</v>
      </c>
      <c r="B129" s="1541" t="s">
        <v>4886</v>
      </c>
      <c r="C129" s="1542" t="s">
        <v>4884</v>
      </c>
      <c r="D129" s="231" t="s">
        <v>1</v>
      </c>
      <c r="E129" s="231" t="s">
        <v>1</v>
      </c>
      <c r="F129" s="231">
        <v>1.6</v>
      </c>
      <c r="G129" s="102">
        <v>1</v>
      </c>
      <c r="H129" s="231">
        <v>105824</v>
      </c>
      <c r="I129" s="231"/>
      <c r="J129" s="231"/>
      <c r="K129" s="231">
        <f t="shared" si="16"/>
        <v>105824</v>
      </c>
      <c r="L129" s="231">
        <v>1.6</v>
      </c>
      <c r="M129" s="102">
        <v>1</v>
      </c>
      <c r="N129" s="231">
        <v>105824</v>
      </c>
      <c r="O129" s="231"/>
      <c r="P129" s="231"/>
      <c r="Q129" s="231">
        <f t="shared" si="17"/>
        <v>105824</v>
      </c>
      <c r="R129" s="231">
        <f t="shared" si="15"/>
        <v>0</v>
      </c>
      <c r="S129" s="231">
        <f t="shared" si="15"/>
        <v>0</v>
      </c>
      <c r="T129" s="231">
        <f t="shared" si="15"/>
        <v>0</v>
      </c>
      <c r="U129" s="231">
        <f t="shared" si="15"/>
        <v>0</v>
      </c>
      <c r="V129" s="231">
        <f t="shared" si="20"/>
        <v>0</v>
      </c>
      <c r="W129" s="231" t="s">
        <v>1</v>
      </c>
      <c r="X129" s="231">
        <v>1.6</v>
      </c>
      <c r="Y129" s="102">
        <v>1</v>
      </c>
      <c r="Z129" s="231">
        <v>105824</v>
      </c>
      <c r="AA129" s="231"/>
      <c r="AB129" s="231"/>
      <c r="AC129" s="231">
        <f t="shared" si="18"/>
        <v>105824</v>
      </c>
      <c r="AD129" s="231" t="s">
        <v>1</v>
      </c>
      <c r="AE129" s="231">
        <v>1.6</v>
      </c>
      <c r="AF129" s="102">
        <v>1</v>
      </c>
      <c r="AG129" s="231">
        <v>105824</v>
      </c>
      <c r="AH129" s="231"/>
      <c r="AI129" s="231"/>
      <c r="AJ129" s="231">
        <f t="shared" si="19"/>
        <v>105824</v>
      </c>
    </row>
    <row r="130" spans="1:36">
      <c r="A130" s="212">
        <v>9</v>
      </c>
      <c r="B130" s="1541" t="s">
        <v>4887</v>
      </c>
      <c r="C130" s="1542" t="s">
        <v>4884</v>
      </c>
      <c r="D130" s="231" t="s">
        <v>1</v>
      </c>
      <c r="E130" s="231" t="s">
        <v>1</v>
      </c>
      <c r="F130" s="231">
        <v>1.6</v>
      </c>
      <c r="G130" s="102">
        <v>1</v>
      </c>
      <c r="H130" s="231">
        <v>105824</v>
      </c>
      <c r="I130" s="231"/>
      <c r="J130" s="231"/>
      <c r="K130" s="231">
        <f t="shared" si="16"/>
        <v>105824</v>
      </c>
      <c r="L130" s="231">
        <v>1.6</v>
      </c>
      <c r="M130" s="102">
        <v>1</v>
      </c>
      <c r="N130" s="231">
        <v>105824</v>
      </c>
      <c r="O130" s="231"/>
      <c r="P130" s="231"/>
      <c r="Q130" s="231">
        <f t="shared" si="17"/>
        <v>105824</v>
      </c>
      <c r="R130" s="231">
        <f t="shared" si="15"/>
        <v>0</v>
      </c>
      <c r="S130" s="231">
        <f t="shared" si="15"/>
        <v>0</v>
      </c>
      <c r="T130" s="231">
        <f t="shared" si="15"/>
        <v>0</v>
      </c>
      <c r="U130" s="231">
        <f t="shared" si="15"/>
        <v>0</v>
      </c>
      <c r="V130" s="231">
        <f t="shared" si="20"/>
        <v>0</v>
      </c>
      <c r="W130" s="231" t="s">
        <v>1</v>
      </c>
      <c r="X130" s="231">
        <v>1.6</v>
      </c>
      <c r="Y130" s="102">
        <v>1</v>
      </c>
      <c r="Z130" s="231">
        <v>105824</v>
      </c>
      <c r="AA130" s="231"/>
      <c r="AB130" s="231"/>
      <c r="AC130" s="231">
        <f t="shared" si="18"/>
        <v>105824</v>
      </c>
      <c r="AD130" s="231" t="s">
        <v>1</v>
      </c>
      <c r="AE130" s="231">
        <v>1.6</v>
      </c>
      <c r="AF130" s="102">
        <v>1</v>
      </c>
      <c r="AG130" s="231">
        <v>105824</v>
      </c>
      <c r="AH130" s="231"/>
      <c r="AI130" s="231"/>
      <c r="AJ130" s="231">
        <f t="shared" si="19"/>
        <v>105824</v>
      </c>
    </row>
    <row r="131" spans="1:36">
      <c r="A131" s="212">
        <v>10</v>
      </c>
      <c r="B131" s="1541" t="s">
        <v>5074</v>
      </c>
      <c r="C131" s="1542" t="s">
        <v>4884</v>
      </c>
      <c r="D131" s="231" t="s">
        <v>1</v>
      </c>
      <c r="E131" s="231" t="s">
        <v>1</v>
      </c>
      <c r="F131" s="231">
        <v>1.6</v>
      </c>
      <c r="G131" s="102">
        <v>1</v>
      </c>
      <c r="H131" s="231">
        <v>105824</v>
      </c>
      <c r="I131" s="231"/>
      <c r="J131" s="231"/>
      <c r="K131" s="231">
        <f t="shared" si="16"/>
        <v>105824</v>
      </c>
      <c r="L131" s="231">
        <v>1.6</v>
      </c>
      <c r="M131" s="102">
        <v>1</v>
      </c>
      <c r="N131" s="231">
        <v>105824</v>
      </c>
      <c r="O131" s="231"/>
      <c r="P131" s="231"/>
      <c r="Q131" s="231">
        <f t="shared" si="17"/>
        <v>105824</v>
      </c>
      <c r="R131" s="231">
        <f t="shared" si="15"/>
        <v>0</v>
      </c>
      <c r="S131" s="231">
        <f t="shared" si="15"/>
        <v>0</v>
      </c>
      <c r="T131" s="231">
        <f t="shared" si="15"/>
        <v>0</v>
      </c>
      <c r="U131" s="231">
        <f t="shared" si="15"/>
        <v>0</v>
      </c>
      <c r="V131" s="231">
        <f t="shared" si="20"/>
        <v>0</v>
      </c>
      <c r="W131" s="231" t="s">
        <v>1</v>
      </c>
      <c r="X131" s="231">
        <v>1.6</v>
      </c>
      <c r="Y131" s="102">
        <v>1</v>
      </c>
      <c r="Z131" s="231">
        <v>105824</v>
      </c>
      <c r="AA131" s="231"/>
      <c r="AB131" s="231"/>
      <c r="AC131" s="231">
        <f t="shared" si="18"/>
        <v>105824</v>
      </c>
      <c r="AD131" s="231" t="s">
        <v>1</v>
      </c>
      <c r="AE131" s="231">
        <v>1.6</v>
      </c>
      <c r="AF131" s="102">
        <v>1</v>
      </c>
      <c r="AG131" s="231">
        <v>105824</v>
      </c>
      <c r="AH131" s="231"/>
      <c r="AI131" s="231"/>
      <c r="AJ131" s="231">
        <f t="shared" si="19"/>
        <v>105824</v>
      </c>
    </row>
    <row r="132" spans="1:36">
      <c r="A132" s="212">
        <v>11</v>
      </c>
      <c r="B132" s="1541" t="s">
        <v>6770</v>
      </c>
      <c r="C132" s="1542" t="s">
        <v>4888</v>
      </c>
      <c r="D132" s="231" t="s">
        <v>1</v>
      </c>
      <c r="E132" s="231" t="s">
        <v>1</v>
      </c>
      <c r="F132" s="231">
        <v>1.5</v>
      </c>
      <c r="G132" s="102">
        <v>1</v>
      </c>
      <c r="H132" s="231">
        <v>99210</v>
      </c>
      <c r="I132" s="231"/>
      <c r="J132" s="231"/>
      <c r="K132" s="231">
        <f t="shared" si="16"/>
        <v>99210</v>
      </c>
      <c r="L132" s="231">
        <v>1.5</v>
      </c>
      <c r="M132" s="102">
        <v>1</v>
      </c>
      <c r="N132" s="231">
        <v>99210</v>
      </c>
      <c r="O132" s="231"/>
      <c r="P132" s="231"/>
      <c r="Q132" s="231">
        <f t="shared" si="17"/>
        <v>99210</v>
      </c>
      <c r="R132" s="231">
        <f t="shared" si="15"/>
        <v>0</v>
      </c>
      <c r="S132" s="231">
        <f t="shared" si="15"/>
        <v>0</v>
      </c>
      <c r="T132" s="231">
        <f t="shared" si="15"/>
        <v>0</v>
      </c>
      <c r="U132" s="231">
        <f t="shared" si="15"/>
        <v>0</v>
      </c>
      <c r="V132" s="231">
        <f t="shared" si="20"/>
        <v>0</v>
      </c>
      <c r="W132" s="231" t="s">
        <v>1</v>
      </c>
      <c r="X132" s="231">
        <v>1.5</v>
      </c>
      <c r="Y132" s="102">
        <v>1</v>
      </c>
      <c r="Z132" s="231">
        <v>99210</v>
      </c>
      <c r="AA132" s="231"/>
      <c r="AB132" s="231"/>
      <c r="AC132" s="231">
        <f t="shared" si="18"/>
        <v>99210</v>
      </c>
      <c r="AD132" s="231" t="s">
        <v>1</v>
      </c>
      <c r="AE132" s="231">
        <v>1.5</v>
      </c>
      <c r="AF132" s="102">
        <v>1</v>
      </c>
      <c r="AG132" s="231">
        <v>99210</v>
      </c>
      <c r="AH132" s="231"/>
      <c r="AI132" s="231"/>
      <c r="AJ132" s="231">
        <f t="shared" si="19"/>
        <v>99210</v>
      </c>
    </row>
    <row r="133" spans="1:36">
      <c r="A133" s="212">
        <v>12</v>
      </c>
      <c r="B133" s="1541" t="s">
        <v>1432</v>
      </c>
      <c r="C133" s="1542" t="s">
        <v>4884</v>
      </c>
      <c r="D133" s="231" t="s">
        <v>1</v>
      </c>
      <c r="E133" s="231" t="s">
        <v>1</v>
      </c>
      <c r="F133" s="231">
        <v>1.6</v>
      </c>
      <c r="G133" s="102">
        <v>1</v>
      </c>
      <c r="H133" s="231">
        <v>105824</v>
      </c>
      <c r="I133" s="231"/>
      <c r="J133" s="231"/>
      <c r="K133" s="231">
        <f t="shared" si="16"/>
        <v>105824</v>
      </c>
      <c r="L133" s="231">
        <v>1.6</v>
      </c>
      <c r="M133" s="102">
        <v>1</v>
      </c>
      <c r="N133" s="231">
        <v>105824</v>
      </c>
      <c r="O133" s="231"/>
      <c r="P133" s="231"/>
      <c r="Q133" s="231">
        <f t="shared" si="17"/>
        <v>105824</v>
      </c>
      <c r="R133" s="231">
        <f t="shared" si="15"/>
        <v>0</v>
      </c>
      <c r="S133" s="231">
        <f t="shared" si="15"/>
        <v>0</v>
      </c>
      <c r="T133" s="231">
        <f t="shared" si="15"/>
        <v>0</v>
      </c>
      <c r="U133" s="231">
        <f t="shared" si="15"/>
        <v>0</v>
      </c>
      <c r="V133" s="231">
        <f t="shared" si="20"/>
        <v>0</v>
      </c>
      <c r="W133" s="231" t="s">
        <v>1</v>
      </c>
      <c r="X133" s="231">
        <v>1.6</v>
      </c>
      <c r="Y133" s="102">
        <v>1</v>
      </c>
      <c r="Z133" s="231">
        <v>105824</v>
      </c>
      <c r="AA133" s="231"/>
      <c r="AB133" s="231"/>
      <c r="AC133" s="231">
        <f t="shared" si="18"/>
        <v>105824</v>
      </c>
      <c r="AD133" s="231" t="s">
        <v>1</v>
      </c>
      <c r="AE133" s="231">
        <v>1.6</v>
      </c>
      <c r="AF133" s="102">
        <v>1</v>
      </c>
      <c r="AG133" s="231">
        <v>105824</v>
      </c>
      <c r="AH133" s="231"/>
      <c r="AI133" s="231"/>
      <c r="AJ133" s="231">
        <f t="shared" si="19"/>
        <v>105824</v>
      </c>
    </row>
    <row r="134" spans="1:36">
      <c r="A134" s="212">
        <v>13</v>
      </c>
      <c r="B134" s="1541" t="s">
        <v>1432</v>
      </c>
      <c r="C134" s="1542" t="s">
        <v>4884</v>
      </c>
      <c r="D134" s="231" t="s">
        <v>1</v>
      </c>
      <c r="E134" s="231" t="s">
        <v>1</v>
      </c>
      <c r="F134" s="231">
        <v>1.6</v>
      </c>
      <c r="G134" s="102">
        <v>1</v>
      </c>
      <c r="H134" s="231">
        <v>105824</v>
      </c>
      <c r="I134" s="231"/>
      <c r="J134" s="231"/>
      <c r="K134" s="231">
        <f t="shared" si="16"/>
        <v>105824</v>
      </c>
      <c r="L134" s="231">
        <v>1.6</v>
      </c>
      <c r="M134" s="102">
        <v>1</v>
      </c>
      <c r="N134" s="231">
        <v>105824</v>
      </c>
      <c r="O134" s="231"/>
      <c r="P134" s="231"/>
      <c r="Q134" s="231">
        <f t="shared" si="17"/>
        <v>105824</v>
      </c>
      <c r="R134" s="231">
        <f t="shared" si="15"/>
        <v>0</v>
      </c>
      <c r="S134" s="231">
        <f t="shared" si="15"/>
        <v>0</v>
      </c>
      <c r="T134" s="231">
        <f t="shared" si="15"/>
        <v>0</v>
      </c>
      <c r="U134" s="231">
        <f t="shared" si="15"/>
        <v>0</v>
      </c>
      <c r="V134" s="231">
        <f t="shared" si="20"/>
        <v>0</v>
      </c>
      <c r="W134" s="231" t="s">
        <v>1</v>
      </c>
      <c r="X134" s="231">
        <v>1.6</v>
      </c>
      <c r="Y134" s="102">
        <v>1</v>
      </c>
      <c r="Z134" s="231">
        <v>105824</v>
      </c>
      <c r="AA134" s="231"/>
      <c r="AB134" s="231"/>
      <c r="AC134" s="231">
        <f t="shared" si="18"/>
        <v>105824</v>
      </c>
      <c r="AD134" s="231" t="s">
        <v>1</v>
      </c>
      <c r="AE134" s="231">
        <v>1.6</v>
      </c>
      <c r="AF134" s="102">
        <v>1</v>
      </c>
      <c r="AG134" s="231">
        <v>105824</v>
      </c>
      <c r="AH134" s="231"/>
      <c r="AI134" s="231"/>
      <c r="AJ134" s="231">
        <f t="shared" si="19"/>
        <v>105824</v>
      </c>
    </row>
    <row r="135" spans="1:36">
      <c r="A135" s="212">
        <v>14</v>
      </c>
      <c r="B135" s="1541" t="s">
        <v>1432</v>
      </c>
      <c r="C135" s="1542" t="s">
        <v>4884</v>
      </c>
      <c r="D135" s="231" t="s">
        <v>1</v>
      </c>
      <c r="E135" s="231" t="s">
        <v>1</v>
      </c>
      <c r="F135" s="231">
        <v>1.6</v>
      </c>
      <c r="G135" s="102">
        <v>1</v>
      </c>
      <c r="H135" s="231">
        <v>105824</v>
      </c>
      <c r="I135" s="231"/>
      <c r="J135" s="231"/>
      <c r="K135" s="231">
        <f t="shared" si="16"/>
        <v>105824</v>
      </c>
      <c r="L135" s="231">
        <v>1.6</v>
      </c>
      <c r="M135" s="102">
        <v>1</v>
      </c>
      <c r="N135" s="231">
        <v>105824</v>
      </c>
      <c r="O135" s="231"/>
      <c r="P135" s="231"/>
      <c r="Q135" s="231">
        <f t="shared" si="17"/>
        <v>105824</v>
      </c>
      <c r="R135" s="231">
        <f t="shared" si="15"/>
        <v>0</v>
      </c>
      <c r="S135" s="231">
        <f t="shared" si="15"/>
        <v>0</v>
      </c>
      <c r="T135" s="231">
        <f t="shared" si="15"/>
        <v>0</v>
      </c>
      <c r="U135" s="231">
        <f t="shared" si="15"/>
        <v>0</v>
      </c>
      <c r="V135" s="231">
        <f t="shared" si="20"/>
        <v>0</v>
      </c>
      <c r="W135" s="231" t="s">
        <v>1</v>
      </c>
      <c r="X135" s="231">
        <v>1.6</v>
      </c>
      <c r="Y135" s="102">
        <v>1</v>
      </c>
      <c r="Z135" s="231">
        <v>105824</v>
      </c>
      <c r="AA135" s="231"/>
      <c r="AB135" s="231"/>
      <c r="AC135" s="231">
        <f t="shared" si="18"/>
        <v>105824</v>
      </c>
      <c r="AD135" s="231" t="s">
        <v>1</v>
      </c>
      <c r="AE135" s="231">
        <v>1.6</v>
      </c>
      <c r="AF135" s="102">
        <v>1</v>
      </c>
      <c r="AG135" s="231">
        <v>105824</v>
      </c>
      <c r="AH135" s="231"/>
      <c r="AI135" s="231"/>
      <c r="AJ135" s="231">
        <f t="shared" si="19"/>
        <v>105824</v>
      </c>
    </row>
    <row r="136" spans="1:36">
      <c r="A136" s="212">
        <v>15</v>
      </c>
      <c r="B136" s="1541" t="s">
        <v>1432</v>
      </c>
      <c r="C136" s="1542" t="s">
        <v>4884</v>
      </c>
      <c r="D136" s="231" t="s">
        <v>1</v>
      </c>
      <c r="E136" s="231" t="s">
        <v>1</v>
      </c>
      <c r="F136" s="231">
        <v>1.6</v>
      </c>
      <c r="G136" s="102">
        <v>1</v>
      </c>
      <c r="H136" s="231">
        <v>105824</v>
      </c>
      <c r="I136" s="231"/>
      <c r="J136" s="231"/>
      <c r="K136" s="231">
        <f t="shared" si="16"/>
        <v>105824</v>
      </c>
      <c r="L136" s="231">
        <v>1.6</v>
      </c>
      <c r="M136" s="102">
        <v>1</v>
      </c>
      <c r="N136" s="231">
        <v>105824</v>
      </c>
      <c r="O136" s="231"/>
      <c r="P136" s="231"/>
      <c r="Q136" s="231">
        <f t="shared" si="17"/>
        <v>105824</v>
      </c>
      <c r="R136" s="231">
        <f t="shared" si="15"/>
        <v>0</v>
      </c>
      <c r="S136" s="231">
        <f t="shared" si="15"/>
        <v>0</v>
      </c>
      <c r="T136" s="231">
        <f t="shared" si="15"/>
        <v>0</v>
      </c>
      <c r="U136" s="231">
        <f t="shared" si="15"/>
        <v>0</v>
      </c>
      <c r="V136" s="231">
        <f t="shared" si="20"/>
        <v>0</v>
      </c>
      <c r="W136" s="231" t="s">
        <v>1</v>
      </c>
      <c r="X136" s="231">
        <v>1.6</v>
      </c>
      <c r="Y136" s="102">
        <v>1</v>
      </c>
      <c r="Z136" s="231">
        <v>105824</v>
      </c>
      <c r="AA136" s="231"/>
      <c r="AB136" s="231"/>
      <c r="AC136" s="231">
        <f t="shared" si="18"/>
        <v>105824</v>
      </c>
      <c r="AD136" s="231" t="s">
        <v>1</v>
      </c>
      <c r="AE136" s="231">
        <v>1.6</v>
      </c>
      <c r="AF136" s="102">
        <v>1</v>
      </c>
      <c r="AG136" s="231">
        <v>105824</v>
      </c>
      <c r="AH136" s="231"/>
      <c r="AI136" s="231"/>
      <c r="AJ136" s="231">
        <f t="shared" si="19"/>
        <v>105824</v>
      </c>
    </row>
    <row r="137" spans="1:36">
      <c r="A137" s="212">
        <v>16</v>
      </c>
      <c r="B137" s="1541" t="s">
        <v>1432</v>
      </c>
      <c r="C137" s="1542" t="s">
        <v>4884</v>
      </c>
      <c r="D137" s="231" t="s">
        <v>1</v>
      </c>
      <c r="E137" s="231" t="s">
        <v>1</v>
      </c>
      <c r="F137" s="231">
        <v>1.6</v>
      </c>
      <c r="G137" s="102">
        <v>1</v>
      </c>
      <c r="H137" s="231">
        <v>105824</v>
      </c>
      <c r="I137" s="231"/>
      <c r="J137" s="231"/>
      <c r="K137" s="231">
        <f t="shared" si="16"/>
        <v>105824</v>
      </c>
      <c r="L137" s="231">
        <v>1.6</v>
      </c>
      <c r="M137" s="102">
        <v>1</v>
      </c>
      <c r="N137" s="231">
        <v>105824</v>
      </c>
      <c r="O137" s="231"/>
      <c r="P137" s="231"/>
      <c r="Q137" s="231">
        <f t="shared" si="17"/>
        <v>105824</v>
      </c>
      <c r="R137" s="231">
        <f t="shared" si="15"/>
        <v>0</v>
      </c>
      <c r="S137" s="231">
        <f t="shared" si="15"/>
        <v>0</v>
      </c>
      <c r="T137" s="231">
        <f t="shared" si="15"/>
        <v>0</v>
      </c>
      <c r="U137" s="231">
        <f t="shared" si="15"/>
        <v>0</v>
      </c>
      <c r="V137" s="231">
        <f t="shared" si="20"/>
        <v>0</v>
      </c>
      <c r="W137" s="231" t="s">
        <v>1</v>
      </c>
      <c r="X137" s="231">
        <v>1.6</v>
      </c>
      <c r="Y137" s="102">
        <v>1</v>
      </c>
      <c r="Z137" s="231">
        <v>105824</v>
      </c>
      <c r="AA137" s="231"/>
      <c r="AB137" s="231"/>
      <c r="AC137" s="231">
        <f t="shared" si="18"/>
        <v>105824</v>
      </c>
      <c r="AD137" s="231" t="s">
        <v>1</v>
      </c>
      <c r="AE137" s="231">
        <v>1.6</v>
      </c>
      <c r="AF137" s="102">
        <v>1</v>
      </c>
      <c r="AG137" s="231">
        <v>105824</v>
      </c>
      <c r="AH137" s="231"/>
      <c r="AI137" s="231"/>
      <c r="AJ137" s="231">
        <f t="shared" si="19"/>
        <v>105824</v>
      </c>
    </row>
    <row r="138" spans="1:36">
      <c r="A138" s="212">
        <v>17</v>
      </c>
      <c r="B138" s="1541" t="s">
        <v>1432</v>
      </c>
      <c r="C138" s="1542" t="s">
        <v>4888</v>
      </c>
      <c r="D138" s="231" t="s">
        <v>1</v>
      </c>
      <c r="E138" s="231" t="s">
        <v>1</v>
      </c>
      <c r="F138" s="231">
        <v>1.5</v>
      </c>
      <c r="G138" s="102">
        <v>1</v>
      </c>
      <c r="H138" s="231">
        <v>99210</v>
      </c>
      <c r="I138" s="231"/>
      <c r="J138" s="231"/>
      <c r="K138" s="231">
        <f t="shared" si="16"/>
        <v>99210</v>
      </c>
      <c r="L138" s="231">
        <v>1.5</v>
      </c>
      <c r="M138" s="102">
        <v>1</v>
      </c>
      <c r="N138" s="231">
        <v>99210</v>
      </c>
      <c r="O138" s="231"/>
      <c r="P138" s="231"/>
      <c r="Q138" s="231">
        <f t="shared" si="17"/>
        <v>99210</v>
      </c>
      <c r="R138" s="231">
        <f t="shared" ref="R138:U153" si="21">G138-M138</f>
        <v>0</v>
      </c>
      <c r="S138" s="231">
        <f t="shared" si="21"/>
        <v>0</v>
      </c>
      <c r="T138" s="231">
        <f t="shared" si="21"/>
        <v>0</v>
      </c>
      <c r="U138" s="231">
        <f t="shared" si="21"/>
        <v>0</v>
      </c>
      <c r="V138" s="231">
        <f t="shared" si="20"/>
        <v>0</v>
      </c>
      <c r="W138" s="231" t="s">
        <v>1</v>
      </c>
      <c r="X138" s="231">
        <v>1.5</v>
      </c>
      <c r="Y138" s="102">
        <v>1</v>
      </c>
      <c r="Z138" s="231">
        <v>99210</v>
      </c>
      <c r="AA138" s="231"/>
      <c r="AB138" s="231"/>
      <c r="AC138" s="231">
        <f t="shared" si="18"/>
        <v>99210</v>
      </c>
      <c r="AD138" s="231" t="s">
        <v>1</v>
      </c>
      <c r="AE138" s="231">
        <v>1.5</v>
      </c>
      <c r="AF138" s="102">
        <v>1</v>
      </c>
      <c r="AG138" s="231">
        <v>99210</v>
      </c>
      <c r="AH138" s="231"/>
      <c r="AI138" s="231"/>
      <c r="AJ138" s="231">
        <f t="shared" si="19"/>
        <v>99210</v>
      </c>
    </row>
    <row r="139" spans="1:36" ht="27">
      <c r="A139" s="212">
        <v>18</v>
      </c>
      <c r="B139" s="1541" t="s">
        <v>4889</v>
      </c>
      <c r="C139" s="1542" t="s">
        <v>4890</v>
      </c>
      <c r="D139" s="231" t="s">
        <v>1</v>
      </c>
      <c r="E139" s="231" t="s">
        <v>1</v>
      </c>
      <c r="F139" s="231">
        <v>1</v>
      </c>
      <c r="G139" s="102">
        <v>1</v>
      </c>
      <c r="H139" s="231">
        <v>87180</v>
      </c>
      <c r="I139" s="231"/>
      <c r="J139" s="231"/>
      <c r="K139" s="231">
        <f t="shared" si="16"/>
        <v>87180</v>
      </c>
      <c r="L139" s="231">
        <v>1</v>
      </c>
      <c r="M139" s="102">
        <v>1</v>
      </c>
      <c r="N139" s="231">
        <v>87180</v>
      </c>
      <c r="O139" s="231"/>
      <c r="P139" s="231"/>
      <c r="Q139" s="231">
        <f t="shared" si="17"/>
        <v>87180</v>
      </c>
      <c r="R139" s="231">
        <f t="shared" si="21"/>
        <v>0</v>
      </c>
      <c r="S139" s="231">
        <f t="shared" si="21"/>
        <v>0</v>
      </c>
      <c r="T139" s="231">
        <f t="shared" si="21"/>
        <v>0</v>
      </c>
      <c r="U139" s="231">
        <f t="shared" si="21"/>
        <v>0</v>
      </c>
      <c r="V139" s="231">
        <f t="shared" si="20"/>
        <v>0</v>
      </c>
      <c r="W139" s="231" t="s">
        <v>1</v>
      </c>
      <c r="X139" s="231">
        <v>1</v>
      </c>
      <c r="Y139" s="102">
        <v>1</v>
      </c>
      <c r="Z139" s="231">
        <v>87180</v>
      </c>
      <c r="AA139" s="231"/>
      <c r="AB139" s="231"/>
      <c r="AC139" s="231">
        <f t="shared" si="18"/>
        <v>87180</v>
      </c>
      <c r="AD139" s="231" t="s">
        <v>1</v>
      </c>
      <c r="AE139" s="231">
        <v>1</v>
      </c>
      <c r="AF139" s="102">
        <v>1</v>
      </c>
      <c r="AG139" s="231">
        <v>87180</v>
      </c>
      <c r="AH139" s="231"/>
      <c r="AI139" s="231"/>
      <c r="AJ139" s="231">
        <f t="shared" si="19"/>
        <v>87180</v>
      </c>
    </row>
    <row r="140" spans="1:36" ht="27">
      <c r="A140" s="212">
        <v>19</v>
      </c>
      <c r="B140" s="1541" t="s">
        <v>6771</v>
      </c>
      <c r="C140" s="1542" t="s">
        <v>4890</v>
      </c>
      <c r="D140" s="231" t="s">
        <v>1</v>
      </c>
      <c r="E140" s="231" t="s">
        <v>1</v>
      </c>
      <c r="F140" s="231">
        <v>1</v>
      </c>
      <c r="G140" s="102">
        <v>1</v>
      </c>
      <c r="H140" s="231">
        <v>87180</v>
      </c>
      <c r="I140" s="231"/>
      <c r="J140" s="231"/>
      <c r="K140" s="231">
        <f t="shared" si="16"/>
        <v>87180</v>
      </c>
      <c r="L140" s="231">
        <v>1</v>
      </c>
      <c r="M140" s="102">
        <v>1</v>
      </c>
      <c r="N140" s="231">
        <v>87180</v>
      </c>
      <c r="O140" s="231"/>
      <c r="P140" s="231"/>
      <c r="Q140" s="231">
        <f t="shared" si="17"/>
        <v>87180</v>
      </c>
      <c r="R140" s="231">
        <f t="shared" si="21"/>
        <v>0</v>
      </c>
      <c r="S140" s="231">
        <f t="shared" si="21"/>
        <v>0</v>
      </c>
      <c r="T140" s="231">
        <f t="shared" si="21"/>
        <v>0</v>
      </c>
      <c r="U140" s="231">
        <f t="shared" si="21"/>
        <v>0</v>
      </c>
      <c r="V140" s="231">
        <f t="shared" si="20"/>
        <v>0</v>
      </c>
      <c r="W140" s="231" t="s">
        <v>1</v>
      </c>
      <c r="X140" s="231">
        <v>1</v>
      </c>
      <c r="Y140" s="102">
        <v>1</v>
      </c>
      <c r="Z140" s="231">
        <v>87180</v>
      </c>
      <c r="AA140" s="231"/>
      <c r="AB140" s="231"/>
      <c r="AC140" s="231">
        <f t="shared" si="18"/>
        <v>87180</v>
      </c>
      <c r="AD140" s="231" t="s">
        <v>1</v>
      </c>
      <c r="AE140" s="231">
        <v>1</v>
      </c>
      <c r="AF140" s="102">
        <v>1</v>
      </c>
      <c r="AG140" s="231">
        <v>87180</v>
      </c>
      <c r="AH140" s="231"/>
      <c r="AI140" s="231"/>
      <c r="AJ140" s="231">
        <f t="shared" si="19"/>
        <v>87180</v>
      </c>
    </row>
    <row r="141" spans="1:36">
      <c r="A141" s="212">
        <v>20</v>
      </c>
      <c r="B141" s="1541" t="s">
        <v>4891</v>
      </c>
      <c r="C141" s="1542" t="s">
        <v>4892</v>
      </c>
      <c r="D141" s="231" t="s">
        <v>1</v>
      </c>
      <c r="E141" s="231" t="s">
        <v>1</v>
      </c>
      <c r="F141" s="231">
        <v>1.5</v>
      </c>
      <c r="G141" s="102">
        <v>1</v>
      </c>
      <c r="H141" s="231">
        <v>99210</v>
      </c>
      <c r="I141" s="231"/>
      <c r="J141" s="231"/>
      <c r="K141" s="231">
        <f t="shared" si="16"/>
        <v>99210</v>
      </c>
      <c r="L141" s="231">
        <v>1.5</v>
      </c>
      <c r="M141" s="102">
        <v>1</v>
      </c>
      <c r="N141" s="231">
        <v>99210</v>
      </c>
      <c r="O141" s="231"/>
      <c r="P141" s="231"/>
      <c r="Q141" s="231">
        <f t="shared" si="17"/>
        <v>99210</v>
      </c>
      <c r="R141" s="231">
        <f t="shared" si="21"/>
        <v>0</v>
      </c>
      <c r="S141" s="231">
        <f t="shared" si="21"/>
        <v>0</v>
      </c>
      <c r="T141" s="231">
        <f t="shared" si="21"/>
        <v>0</v>
      </c>
      <c r="U141" s="231">
        <f t="shared" si="21"/>
        <v>0</v>
      </c>
      <c r="V141" s="231">
        <f t="shared" si="20"/>
        <v>0</v>
      </c>
      <c r="W141" s="231" t="s">
        <v>1</v>
      </c>
      <c r="X141" s="231">
        <v>1.5</v>
      </c>
      <c r="Y141" s="102">
        <v>1</v>
      </c>
      <c r="Z141" s="231">
        <v>99210</v>
      </c>
      <c r="AA141" s="231"/>
      <c r="AB141" s="231"/>
      <c r="AC141" s="231">
        <f t="shared" si="18"/>
        <v>99210</v>
      </c>
      <c r="AD141" s="231" t="s">
        <v>1</v>
      </c>
      <c r="AE141" s="231">
        <v>1.5</v>
      </c>
      <c r="AF141" s="102">
        <v>1</v>
      </c>
      <c r="AG141" s="231">
        <v>99210</v>
      </c>
      <c r="AH141" s="231"/>
      <c r="AI141" s="231"/>
      <c r="AJ141" s="231">
        <f t="shared" si="19"/>
        <v>99210</v>
      </c>
    </row>
    <row r="142" spans="1:36">
      <c r="A142" s="212">
        <v>21</v>
      </c>
      <c r="B142" s="1541" t="s">
        <v>4893</v>
      </c>
      <c r="C142" s="1542" t="s">
        <v>4894</v>
      </c>
      <c r="D142" s="231" t="s">
        <v>1</v>
      </c>
      <c r="E142" s="231" t="s">
        <v>1</v>
      </c>
      <c r="F142" s="231">
        <v>1.4</v>
      </c>
      <c r="G142" s="102">
        <v>1</v>
      </c>
      <c r="H142" s="231">
        <v>92596</v>
      </c>
      <c r="I142" s="231"/>
      <c r="J142" s="231"/>
      <c r="K142" s="231">
        <f t="shared" si="16"/>
        <v>92596</v>
      </c>
      <c r="L142" s="231">
        <v>1.4</v>
      </c>
      <c r="M142" s="102">
        <v>1</v>
      </c>
      <c r="N142" s="231">
        <v>92596</v>
      </c>
      <c r="O142" s="231"/>
      <c r="P142" s="231"/>
      <c r="Q142" s="231">
        <f t="shared" si="17"/>
        <v>92596</v>
      </c>
      <c r="R142" s="231">
        <f t="shared" si="21"/>
        <v>0</v>
      </c>
      <c r="S142" s="231">
        <f t="shared" si="21"/>
        <v>0</v>
      </c>
      <c r="T142" s="231">
        <f t="shared" si="21"/>
        <v>0</v>
      </c>
      <c r="U142" s="231">
        <f t="shared" si="21"/>
        <v>0</v>
      </c>
      <c r="V142" s="231">
        <f t="shared" si="20"/>
        <v>0</v>
      </c>
      <c r="W142" s="231" t="s">
        <v>1</v>
      </c>
      <c r="X142" s="231">
        <v>1.4</v>
      </c>
      <c r="Y142" s="102">
        <v>1</v>
      </c>
      <c r="Z142" s="231">
        <v>92596</v>
      </c>
      <c r="AA142" s="231"/>
      <c r="AB142" s="231"/>
      <c r="AC142" s="231">
        <f t="shared" si="18"/>
        <v>92596</v>
      </c>
      <c r="AD142" s="231" t="s">
        <v>1</v>
      </c>
      <c r="AE142" s="231">
        <v>1.4</v>
      </c>
      <c r="AF142" s="102">
        <v>1</v>
      </c>
      <c r="AG142" s="231">
        <v>92596</v>
      </c>
      <c r="AH142" s="231"/>
      <c r="AI142" s="231"/>
      <c r="AJ142" s="231">
        <f t="shared" si="19"/>
        <v>92596</v>
      </c>
    </row>
    <row r="143" spans="1:36">
      <c r="A143" s="212">
        <v>22</v>
      </c>
      <c r="B143" s="1541" t="s">
        <v>6772</v>
      </c>
      <c r="C143" s="1542" t="s">
        <v>4895</v>
      </c>
      <c r="D143" s="231" t="s">
        <v>1</v>
      </c>
      <c r="E143" s="231" t="s">
        <v>1</v>
      </c>
      <c r="F143" s="231">
        <v>1.2</v>
      </c>
      <c r="G143" s="102">
        <v>1</v>
      </c>
      <c r="H143" s="231">
        <v>87180</v>
      </c>
      <c r="I143" s="231"/>
      <c r="J143" s="231"/>
      <c r="K143" s="231">
        <f t="shared" si="16"/>
        <v>87180</v>
      </c>
      <c r="L143" s="231">
        <v>1.2</v>
      </c>
      <c r="M143" s="102">
        <v>1</v>
      </c>
      <c r="N143" s="231">
        <v>87180</v>
      </c>
      <c r="O143" s="231"/>
      <c r="P143" s="231"/>
      <c r="Q143" s="231">
        <f t="shared" si="17"/>
        <v>87180</v>
      </c>
      <c r="R143" s="231">
        <f t="shared" si="21"/>
        <v>0</v>
      </c>
      <c r="S143" s="231">
        <f t="shared" si="21"/>
        <v>0</v>
      </c>
      <c r="T143" s="231">
        <f t="shared" si="21"/>
        <v>0</v>
      </c>
      <c r="U143" s="231">
        <f t="shared" si="21"/>
        <v>0</v>
      </c>
      <c r="V143" s="231">
        <f t="shared" si="20"/>
        <v>0</v>
      </c>
      <c r="W143" s="231" t="s">
        <v>1</v>
      </c>
      <c r="X143" s="231">
        <v>1.2</v>
      </c>
      <c r="Y143" s="102">
        <v>1</v>
      </c>
      <c r="Z143" s="231">
        <v>87180</v>
      </c>
      <c r="AA143" s="231"/>
      <c r="AB143" s="231"/>
      <c r="AC143" s="231">
        <f t="shared" si="18"/>
        <v>87180</v>
      </c>
      <c r="AD143" s="231" t="s">
        <v>1</v>
      </c>
      <c r="AE143" s="231">
        <v>1.2</v>
      </c>
      <c r="AF143" s="102">
        <v>1</v>
      </c>
      <c r="AG143" s="231">
        <v>87180</v>
      </c>
      <c r="AH143" s="231"/>
      <c r="AI143" s="231"/>
      <c r="AJ143" s="231">
        <f t="shared" si="19"/>
        <v>87180</v>
      </c>
    </row>
    <row r="144" spans="1:36">
      <c r="A144" s="212">
        <v>23</v>
      </c>
      <c r="B144" s="1541" t="s">
        <v>4896</v>
      </c>
      <c r="C144" s="1542" t="s">
        <v>4897</v>
      </c>
      <c r="D144" s="231" t="s">
        <v>1</v>
      </c>
      <c r="E144" s="231" t="s">
        <v>1</v>
      </c>
      <c r="F144" s="231">
        <v>1</v>
      </c>
      <c r="G144" s="102">
        <v>1</v>
      </c>
      <c r="H144" s="231">
        <v>91275</v>
      </c>
      <c r="I144" s="231"/>
      <c r="J144" s="231"/>
      <c r="K144" s="231">
        <f t="shared" si="16"/>
        <v>91275</v>
      </c>
      <c r="L144" s="231">
        <v>1</v>
      </c>
      <c r="M144" s="102">
        <v>1</v>
      </c>
      <c r="N144" s="231">
        <v>91275</v>
      </c>
      <c r="O144" s="231"/>
      <c r="P144" s="231"/>
      <c r="Q144" s="231">
        <f t="shared" si="17"/>
        <v>91275</v>
      </c>
      <c r="R144" s="231">
        <f t="shared" si="21"/>
        <v>0</v>
      </c>
      <c r="S144" s="231">
        <f t="shared" si="21"/>
        <v>0</v>
      </c>
      <c r="T144" s="231">
        <f t="shared" si="21"/>
        <v>0</v>
      </c>
      <c r="U144" s="231">
        <f t="shared" si="21"/>
        <v>0</v>
      </c>
      <c r="V144" s="231">
        <f t="shared" si="20"/>
        <v>0</v>
      </c>
      <c r="W144" s="231" t="s">
        <v>1</v>
      </c>
      <c r="X144" s="231">
        <v>1</v>
      </c>
      <c r="Y144" s="102">
        <v>1</v>
      </c>
      <c r="Z144" s="231">
        <v>91275</v>
      </c>
      <c r="AA144" s="231"/>
      <c r="AB144" s="231"/>
      <c r="AC144" s="231">
        <f t="shared" si="18"/>
        <v>91275</v>
      </c>
      <c r="AD144" s="231" t="s">
        <v>1</v>
      </c>
      <c r="AE144" s="231">
        <v>1</v>
      </c>
      <c r="AF144" s="102">
        <v>1</v>
      </c>
      <c r="AG144" s="231">
        <v>91275</v>
      </c>
      <c r="AH144" s="231"/>
      <c r="AI144" s="231"/>
      <c r="AJ144" s="231">
        <f t="shared" si="19"/>
        <v>91275</v>
      </c>
    </row>
    <row r="145" spans="1:36">
      <c r="A145" s="212">
        <v>24</v>
      </c>
      <c r="B145" s="1541" t="s">
        <v>4898</v>
      </c>
      <c r="C145" s="1542" t="s">
        <v>4897</v>
      </c>
      <c r="D145" s="231" t="s">
        <v>1</v>
      </c>
      <c r="E145" s="231" t="s">
        <v>1</v>
      </c>
      <c r="F145" s="231">
        <v>1</v>
      </c>
      <c r="G145" s="102">
        <v>1</v>
      </c>
      <c r="H145" s="231">
        <v>87180</v>
      </c>
      <c r="I145" s="231"/>
      <c r="J145" s="231"/>
      <c r="K145" s="231">
        <f t="shared" si="16"/>
        <v>87180</v>
      </c>
      <c r="L145" s="231">
        <v>1</v>
      </c>
      <c r="M145" s="102">
        <v>1</v>
      </c>
      <c r="N145" s="231">
        <v>87180</v>
      </c>
      <c r="O145" s="231"/>
      <c r="P145" s="231"/>
      <c r="Q145" s="231">
        <f t="shared" si="17"/>
        <v>87180</v>
      </c>
      <c r="R145" s="231">
        <f t="shared" si="21"/>
        <v>0</v>
      </c>
      <c r="S145" s="231">
        <f t="shared" si="21"/>
        <v>0</v>
      </c>
      <c r="T145" s="231">
        <f t="shared" si="21"/>
        <v>0</v>
      </c>
      <c r="U145" s="231">
        <f t="shared" si="21"/>
        <v>0</v>
      </c>
      <c r="V145" s="231">
        <f t="shared" si="20"/>
        <v>0</v>
      </c>
      <c r="W145" s="231" t="s">
        <v>1</v>
      </c>
      <c r="X145" s="231">
        <v>1</v>
      </c>
      <c r="Y145" s="102">
        <v>1</v>
      </c>
      <c r="Z145" s="231">
        <v>87180</v>
      </c>
      <c r="AA145" s="231"/>
      <c r="AB145" s="231"/>
      <c r="AC145" s="231">
        <f t="shared" si="18"/>
        <v>87180</v>
      </c>
      <c r="AD145" s="231" t="s">
        <v>1</v>
      </c>
      <c r="AE145" s="231">
        <v>1</v>
      </c>
      <c r="AF145" s="102">
        <v>1</v>
      </c>
      <c r="AG145" s="231">
        <v>87180</v>
      </c>
      <c r="AH145" s="231"/>
      <c r="AI145" s="231"/>
      <c r="AJ145" s="231">
        <f t="shared" si="19"/>
        <v>87180</v>
      </c>
    </row>
    <row r="146" spans="1:36">
      <c r="A146" s="212">
        <v>25</v>
      </c>
      <c r="B146" s="1541" t="s">
        <v>4899</v>
      </c>
      <c r="C146" s="1542" t="s">
        <v>4897</v>
      </c>
      <c r="D146" s="231" t="s">
        <v>1</v>
      </c>
      <c r="E146" s="231" t="s">
        <v>1</v>
      </c>
      <c r="F146" s="231">
        <v>1</v>
      </c>
      <c r="G146" s="102">
        <v>1</v>
      </c>
      <c r="H146" s="231">
        <v>87180</v>
      </c>
      <c r="I146" s="231"/>
      <c r="J146" s="231"/>
      <c r="K146" s="231">
        <f t="shared" si="16"/>
        <v>87180</v>
      </c>
      <c r="L146" s="231">
        <v>1</v>
      </c>
      <c r="M146" s="102">
        <v>1</v>
      </c>
      <c r="N146" s="231">
        <v>87180</v>
      </c>
      <c r="O146" s="231"/>
      <c r="P146" s="231"/>
      <c r="Q146" s="231">
        <f t="shared" si="17"/>
        <v>87180</v>
      </c>
      <c r="R146" s="231">
        <f t="shared" si="21"/>
        <v>0</v>
      </c>
      <c r="S146" s="231">
        <f t="shared" si="21"/>
        <v>0</v>
      </c>
      <c r="T146" s="231">
        <f t="shared" si="21"/>
        <v>0</v>
      </c>
      <c r="U146" s="231">
        <f t="shared" si="21"/>
        <v>0</v>
      </c>
      <c r="V146" s="231">
        <f t="shared" si="20"/>
        <v>0</v>
      </c>
      <c r="W146" s="231" t="s">
        <v>1</v>
      </c>
      <c r="X146" s="231">
        <v>1</v>
      </c>
      <c r="Y146" s="102">
        <v>1</v>
      </c>
      <c r="Z146" s="231">
        <v>87180</v>
      </c>
      <c r="AA146" s="231"/>
      <c r="AB146" s="231"/>
      <c r="AC146" s="231">
        <f t="shared" si="18"/>
        <v>87180</v>
      </c>
      <c r="AD146" s="231" t="s">
        <v>1</v>
      </c>
      <c r="AE146" s="231">
        <v>1</v>
      </c>
      <c r="AF146" s="102">
        <v>1</v>
      </c>
      <c r="AG146" s="231">
        <v>87180</v>
      </c>
      <c r="AH146" s="231"/>
      <c r="AI146" s="231"/>
      <c r="AJ146" s="231">
        <f t="shared" si="19"/>
        <v>87180</v>
      </c>
    </row>
    <row r="147" spans="1:36">
      <c r="A147" s="212">
        <v>26</v>
      </c>
      <c r="B147" s="1541" t="s">
        <v>4900</v>
      </c>
      <c r="C147" s="1542" t="s">
        <v>4897</v>
      </c>
      <c r="D147" s="231" t="s">
        <v>1</v>
      </c>
      <c r="E147" s="231" t="s">
        <v>1</v>
      </c>
      <c r="F147" s="231">
        <v>1</v>
      </c>
      <c r="G147" s="102">
        <v>1</v>
      </c>
      <c r="H147" s="231">
        <v>87180</v>
      </c>
      <c r="I147" s="231"/>
      <c r="J147" s="231"/>
      <c r="K147" s="231">
        <f t="shared" si="16"/>
        <v>87180</v>
      </c>
      <c r="L147" s="231">
        <v>1</v>
      </c>
      <c r="M147" s="102">
        <v>1</v>
      </c>
      <c r="N147" s="231">
        <v>87180</v>
      </c>
      <c r="O147" s="231"/>
      <c r="P147" s="231"/>
      <c r="Q147" s="231">
        <f t="shared" si="17"/>
        <v>87180</v>
      </c>
      <c r="R147" s="231">
        <f t="shared" si="21"/>
        <v>0</v>
      </c>
      <c r="S147" s="231">
        <f t="shared" si="21"/>
        <v>0</v>
      </c>
      <c r="T147" s="231">
        <f t="shared" si="21"/>
        <v>0</v>
      </c>
      <c r="U147" s="231">
        <f t="shared" si="21"/>
        <v>0</v>
      </c>
      <c r="V147" s="231">
        <f t="shared" si="20"/>
        <v>0</v>
      </c>
      <c r="W147" s="231" t="s">
        <v>1</v>
      </c>
      <c r="X147" s="231">
        <v>1</v>
      </c>
      <c r="Y147" s="102">
        <v>1</v>
      </c>
      <c r="Z147" s="231">
        <v>87180</v>
      </c>
      <c r="AA147" s="231"/>
      <c r="AB147" s="231"/>
      <c r="AC147" s="231">
        <f t="shared" si="18"/>
        <v>87180</v>
      </c>
      <c r="AD147" s="231" t="s">
        <v>1</v>
      </c>
      <c r="AE147" s="231">
        <v>1</v>
      </c>
      <c r="AF147" s="102">
        <v>1</v>
      </c>
      <c r="AG147" s="231">
        <v>87180</v>
      </c>
      <c r="AH147" s="231"/>
      <c r="AI147" s="231"/>
      <c r="AJ147" s="231">
        <f t="shared" si="19"/>
        <v>87180</v>
      </c>
    </row>
    <row r="148" spans="1:36">
      <c r="A148" s="212">
        <v>27</v>
      </c>
      <c r="B148" s="1541" t="s">
        <v>4901</v>
      </c>
      <c r="C148" s="1542" t="s">
        <v>4897</v>
      </c>
      <c r="D148" s="231" t="s">
        <v>1</v>
      </c>
      <c r="E148" s="231" t="s">
        <v>1</v>
      </c>
      <c r="F148" s="231">
        <v>1</v>
      </c>
      <c r="G148" s="102">
        <v>1</v>
      </c>
      <c r="H148" s="231">
        <v>87180</v>
      </c>
      <c r="I148" s="231"/>
      <c r="J148" s="231"/>
      <c r="K148" s="231">
        <f t="shared" si="16"/>
        <v>87180</v>
      </c>
      <c r="L148" s="231">
        <v>1</v>
      </c>
      <c r="M148" s="102">
        <v>1</v>
      </c>
      <c r="N148" s="231">
        <v>87180</v>
      </c>
      <c r="O148" s="231"/>
      <c r="P148" s="231"/>
      <c r="Q148" s="231">
        <f t="shared" si="17"/>
        <v>87180</v>
      </c>
      <c r="R148" s="231">
        <f t="shared" si="21"/>
        <v>0</v>
      </c>
      <c r="S148" s="231">
        <f t="shared" si="21"/>
        <v>0</v>
      </c>
      <c r="T148" s="231">
        <f t="shared" si="21"/>
        <v>0</v>
      </c>
      <c r="U148" s="231">
        <f t="shared" si="21"/>
        <v>0</v>
      </c>
      <c r="V148" s="231">
        <f t="shared" si="20"/>
        <v>0</v>
      </c>
      <c r="W148" s="231" t="s">
        <v>1</v>
      </c>
      <c r="X148" s="231">
        <v>1</v>
      </c>
      <c r="Y148" s="102">
        <v>1</v>
      </c>
      <c r="Z148" s="231">
        <v>87180</v>
      </c>
      <c r="AA148" s="231"/>
      <c r="AB148" s="231"/>
      <c r="AC148" s="231">
        <f t="shared" si="18"/>
        <v>87180</v>
      </c>
      <c r="AD148" s="231" t="s">
        <v>1</v>
      </c>
      <c r="AE148" s="231">
        <v>1</v>
      </c>
      <c r="AF148" s="102">
        <v>1</v>
      </c>
      <c r="AG148" s="231">
        <v>87180</v>
      </c>
      <c r="AH148" s="231"/>
      <c r="AI148" s="231"/>
      <c r="AJ148" s="231">
        <f t="shared" si="19"/>
        <v>87180</v>
      </c>
    </row>
    <row r="149" spans="1:36">
      <c r="A149" s="212">
        <v>28</v>
      </c>
      <c r="B149" s="1541" t="s">
        <v>4902</v>
      </c>
      <c r="C149" s="1542" t="s">
        <v>4897</v>
      </c>
      <c r="D149" s="231" t="s">
        <v>1</v>
      </c>
      <c r="E149" s="231" t="s">
        <v>1</v>
      </c>
      <c r="F149" s="231">
        <v>1</v>
      </c>
      <c r="G149" s="102">
        <v>1</v>
      </c>
      <c r="H149" s="231">
        <v>87180</v>
      </c>
      <c r="I149" s="231"/>
      <c r="J149" s="231"/>
      <c r="K149" s="231">
        <f t="shared" si="16"/>
        <v>87180</v>
      </c>
      <c r="L149" s="231">
        <v>1</v>
      </c>
      <c r="M149" s="102">
        <v>1</v>
      </c>
      <c r="N149" s="231">
        <v>87180</v>
      </c>
      <c r="O149" s="231"/>
      <c r="P149" s="231"/>
      <c r="Q149" s="231">
        <f t="shared" si="17"/>
        <v>87180</v>
      </c>
      <c r="R149" s="231">
        <f t="shared" si="21"/>
        <v>0</v>
      </c>
      <c r="S149" s="231">
        <f t="shared" si="21"/>
        <v>0</v>
      </c>
      <c r="T149" s="231">
        <f t="shared" si="21"/>
        <v>0</v>
      </c>
      <c r="U149" s="231">
        <f t="shared" si="21"/>
        <v>0</v>
      </c>
      <c r="V149" s="231">
        <f t="shared" si="20"/>
        <v>0</v>
      </c>
      <c r="W149" s="231" t="s">
        <v>1</v>
      </c>
      <c r="X149" s="231">
        <v>1</v>
      </c>
      <c r="Y149" s="102">
        <v>1</v>
      </c>
      <c r="Z149" s="231">
        <v>87180</v>
      </c>
      <c r="AA149" s="231"/>
      <c r="AB149" s="231"/>
      <c r="AC149" s="231">
        <f t="shared" si="18"/>
        <v>87180</v>
      </c>
      <c r="AD149" s="231" t="s">
        <v>1</v>
      </c>
      <c r="AE149" s="231">
        <v>1</v>
      </c>
      <c r="AF149" s="102">
        <v>1</v>
      </c>
      <c r="AG149" s="231">
        <v>87180</v>
      </c>
      <c r="AH149" s="231"/>
      <c r="AI149" s="231"/>
      <c r="AJ149" s="231">
        <f t="shared" si="19"/>
        <v>87180</v>
      </c>
    </row>
    <row r="150" spans="1:36">
      <c r="A150" s="212">
        <v>29</v>
      </c>
      <c r="B150" s="1541" t="s">
        <v>4903</v>
      </c>
      <c r="C150" s="1542" t="s">
        <v>4897</v>
      </c>
      <c r="D150" s="231" t="s">
        <v>1</v>
      </c>
      <c r="E150" s="231" t="s">
        <v>1</v>
      </c>
      <c r="F150" s="231">
        <v>1</v>
      </c>
      <c r="G150" s="102">
        <v>1</v>
      </c>
      <c r="H150" s="231">
        <v>91275</v>
      </c>
      <c r="I150" s="231"/>
      <c r="J150" s="231"/>
      <c r="K150" s="231">
        <f t="shared" si="16"/>
        <v>91275</v>
      </c>
      <c r="L150" s="231">
        <v>1</v>
      </c>
      <c r="M150" s="102">
        <v>1</v>
      </c>
      <c r="N150" s="231">
        <v>91275</v>
      </c>
      <c r="O150" s="231"/>
      <c r="P150" s="231"/>
      <c r="Q150" s="231">
        <f t="shared" si="17"/>
        <v>91275</v>
      </c>
      <c r="R150" s="231">
        <f t="shared" si="21"/>
        <v>0</v>
      </c>
      <c r="S150" s="231">
        <f t="shared" si="21"/>
        <v>0</v>
      </c>
      <c r="T150" s="231">
        <f t="shared" si="21"/>
        <v>0</v>
      </c>
      <c r="U150" s="231">
        <f t="shared" si="21"/>
        <v>0</v>
      </c>
      <c r="V150" s="231">
        <f t="shared" si="20"/>
        <v>0</v>
      </c>
      <c r="W150" s="231" t="s">
        <v>1</v>
      </c>
      <c r="X150" s="231">
        <v>1</v>
      </c>
      <c r="Y150" s="102">
        <v>1</v>
      </c>
      <c r="Z150" s="231">
        <v>91275</v>
      </c>
      <c r="AA150" s="231"/>
      <c r="AB150" s="231"/>
      <c r="AC150" s="231">
        <f t="shared" si="18"/>
        <v>91275</v>
      </c>
      <c r="AD150" s="231" t="s">
        <v>1</v>
      </c>
      <c r="AE150" s="231">
        <v>1</v>
      </c>
      <c r="AF150" s="102">
        <v>1</v>
      </c>
      <c r="AG150" s="231">
        <v>91275</v>
      </c>
      <c r="AH150" s="231"/>
      <c r="AI150" s="231"/>
      <c r="AJ150" s="231">
        <f t="shared" si="19"/>
        <v>91275</v>
      </c>
    </row>
    <row r="151" spans="1:36">
      <c r="A151" s="212">
        <v>30</v>
      </c>
      <c r="B151" s="1541" t="s">
        <v>4904</v>
      </c>
      <c r="C151" s="1542" t="s">
        <v>4897</v>
      </c>
      <c r="D151" s="231" t="s">
        <v>1</v>
      </c>
      <c r="E151" s="231" t="s">
        <v>1</v>
      </c>
      <c r="F151" s="231">
        <v>1</v>
      </c>
      <c r="G151" s="102">
        <v>1</v>
      </c>
      <c r="H151" s="212">
        <v>91275</v>
      </c>
      <c r="I151" s="212"/>
      <c r="J151" s="212"/>
      <c r="K151" s="231">
        <f t="shared" si="16"/>
        <v>91275</v>
      </c>
      <c r="L151" s="231">
        <v>1</v>
      </c>
      <c r="M151" s="102">
        <v>1</v>
      </c>
      <c r="N151" s="212">
        <v>91275</v>
      </c>
      <c r="O151" s="212"/>
      <c r="P151" s="212"/>
      <c r="Q151" s="231">
        <f t="shared" si="17"/>
        <v>91275</v>
      </c>
      <c r="R151" s="231">
        <f t="shared" si="21"/>
        <v>0</v>
      </c>
      <c r="S151" s="231">
        <f t="shared" si="21"/>
        <v>0</v>
      </c>
      <c r="T151" s="231">
        <f t="shared" si="21"/>
        <v>0</v>
      </c>
      <c r="U151" s="231">
        <f t="shared" si="21"/>
        <v>0</v>
      </c>
      <c r="V151" s="231">
        <f t="shared" si="20"/>
        <v>0</v>
      </c>
      <c r="W151" s="231" t="s">
        <v>1</v>
      </c>
      <c r="X151" s="231">
        <v>1</v>
      </c>
      <c r="Y151" s="102">
        <v>1</v>
      </c>
      <c r="Z151" s="212">
        <v>91275</v>
      </c>
      <c r="AA151" s="212"/>
      <c r="AB151" s="212"/>
      <c r="AC151" s="231">
        <f t="shared" si="18"/>
        <v>91275</v>
      </c>
      <c r="AD151" s="231" t="s">
        <v>1</v>
      </c>
      <c r="AE151" s="231">
        <v>1</v>
      </c>
      <c r="AF151" s="102">
        <v>1</v>
      </c>
      <c r="AG151" s="212">
        <v>91275</v>
      </c>
      <c r="AH151" s="212"/>
      <c r="AI151" s="212"/>
      <c r="AJ151" s="231">
        <f t="shared" si="19"/>
        <v>91275</v>
      </c>
    </row>
    <row r="152" spans="1:36">
      <c r="A152" s="212">
        <v>31</v>
      </c>
      <c r="B152" s="1543" t="s">
        <v>4905</v>
      </c>
      <c r="C152" s="1544" t="s">
        <v>4897</v>
      </c>
      <c r="D152" s="231" t="s">
        <v>1</v>
      </c>
      <c r="E152" s="231" t="s">
        <v>1</v>
      </c>
      <c r="F152" s="231">
        <v>1</v>
      </c>
      <c r="G152" s="102">
        <v>1</v>
      </c>
      <c r="H152" s="212">
        <v>87180</v>
      </c>
      <c r="I152" s="212"/>
      <c r="J152" s="212"/>
      <c r="K152" s="231">
        <f t="shared" si="16"/>
        <v>87180</v>
      </c>
      <c r="L152" s="231">
        <v>1</v>
      </c>
      <c r="M152" s="102">
        <v>1</v>
      </c>
      <c r="N152" s="212">
        <v>87180</v>
      </c>
      <c r="O152" s="212"/>
      <c r="P152" s="212"/>
      <c r="Q152" s="231">
        <f t="shared" si="17"/>
        <v>87180</v>
      </c>
      <c r="R152" s="231">
        <f t="shared" si="21"/>
        <v>0</v>
      </c>
      <c r="S152" s="231">
        <f t="shared" si="21"/>
        <v>0</v>
      </c>
      <c r="T152" s="231">
        <f t="shared" si="21"/>
        <v>0</v>
      </c>
      <c r="U152" s="231">
        <f t="shared" si="21"/>
        <v>0</v>
      </c>
      <c r="V152" s="231">
        <f t="shared" si="20"/>
        <v>0</v>
      </c>
      <c r="W152" s="231" t="s">
        <v>1</v>
      </c>
      <c r="X152" s="231">
        <v>1</v>
      </c>
      <c r="Y152" s="102">
        <v>1</v>
      </c>
      <c r="Z152" s="212">
        <v>87180</v>
      </c>
      <c r="AA152" s="212"/>
      <c r="AB152" s="212"/>
      <c r="AC152" s="231">
        <f t="shared" si="18"/>
        <v>87180</v>
      </c>
      <c r="AD152" s="231" t="s">
        <v>1</v>
      </c>
      <c r="AE152" s="231">
        <v>1</v>
      </c>
      <c r="AF152" s="102">
        <v>1</v>
      </c>
      <c r="AG152" s="212">
        <v>87180</v>
      </c>
      <c r="AH152" s="212"/>
      <c r="AI152" s="212"/>
      <c r="AJ152" s="231">
        <f t="shared" si="19"/>
        <v>87180</v>
      </c>
    </row>
    <row r="153" spans="1:36" ht="27">
      <c r="A153" s="212"/>
      <c r="B153" s="1541" t="s">
        <v>6773</v>
      </c>
      <c r="C153" s="231"/>
      <c r="D153" s="231" t="s">
        <v>1</v>
      </c>
      <c r="E153" s="231" t="s">
        <v>1</v>
      </c>
      <c r="F153" s="231"/>
      <c r="G153" s="102"/>
      <c r="H153" s="212">
        <v>22500</v>
      </c>
      <c r="I153" s="212"/>
      <c r="J153" s="212"/>
      <c r="K153" s="231">
        <f t="shared" si="16"/>
        <v>22500</v>
      </c>
      <c r="L153" s="231"/>
      <c r="M153" s="102"/>
      <c r="N153" s="212">
        <v>22500</v>
      </c>
      <c r="O153" s="212"/>
      <c r="P153" s="212"/>
      <c r="Q153" s="231">
        <f t="shared" si="17"/>
        <v>22500</v>
      </c>
      <c r="R153" s="231">
        <f t="shared" si="21"/>
        <v>0</v>
      </c>
      <c r="S153" s="231">
        <f t="shared" si="21"/>
        <v>0</v>
      </c>
      <c r="T153" s="231">
        <f t="shared" si="21"/>
        <v>0</v>
      </c>
      <c r="U153" s="231">
        <f t="shared" si="21"/>
        <v>0</v>
      </c>
      <c r="V153" s="231">
        <f t="shared" si="20"/>
        <v>0</v>
      </c>
      <c r="W153" s="231"/>
      <c r="X153" s="231"/>
      <c r="Y153" s="102"/>
      <c r="Z153" s="212">
        <v>22500</v>
      </c>
      <c r="AA153" s="212"/>
      <c r="AB153" s="212"/>
      <c r="AC153" s="231">
        <f t="shared" si="18"/>
        <v>22500</v>
      </c>
      <c r="AD153" s="231"/>
      <c r="AE153" s="231"/>
      <c r="AF153" s="102"/>
      <c r="AG153" s="212">
        <v>22500</v>
      </c>
      <c r="AH153" s="212"/>
      <c r="AI153" s="212"/>
      <c r="AJ153" s="231">
        <f t="shared" si="19"/>
        <v>22500</v>
      </c>
    </row>
    <row r="154" spans="1:36">
      <c r="A154" s="212"/>
      <c r="B154" s="102"/>
      <c r="C154" s="231"/>
      <c r="D154" s="231"/>
      <c r="E154" s="231"/>
      <c r="F154" s="231"/>
      <c r="G154" s="102"/>
      <c r="H154" s="212"/>
      <c r="I154" s="212"/>
      <c r="J154" s="212"/>
      <c r="K154" s="231"/>
      <c r="L154" s="231"/>
      <c r="M154" s="102"/>
      <c r="N154" s="212"/>
      <c r="O154" s="212"/>
      <c r="P154" s="212"/>
      <c r="Q154" s="231"/>
      <c r="R154" s="231"/>
      <c r="S154" s="231"/>
      <c r="T154" s="231"/>
      <c r="U154" s="231"/>
      <c r="V154" s="231"/>
      <c r="W154" s="231"/>
      <c r="X154" s="231"/>
      <c r="Y154" s="102"/>
      <c r="Z154" s="212"/>
      <c r="AA154" s="212"/>
      <c r="AB154" s="212"/>
      <c r="AC154" s="231"/>
      <c r="AD154" s="231"/>
      <c r="AE154" s="231"/>
      <c r="AF154" s="102"/>
      <c r="AG154" s="212"/>
      <c r="AH154" s="212"/>
      <c r="AI154" s="212"/>
      <c r="AJ154" s="231"/>
    </row>
    <row r="155" spans="1:36" s="234" customFormat="1" ht="27">
      <c r="A155" s="229"/>
      <c r="B155" s="237" t="s">
        <v>240</v>
      </c>
      <c r="C155" s="233" t="s">
        <v>1</v>
      </c>
      <c r="D155" s="233" t="s">
        <v>1</v>
      </c>
      <c r="E155" s="233" t="s">
        <v>1</v>
      </c>
      <c r="F155" s="233" t="s">
        <v>1</v>
      </c>
      <c r="G155" s="233">
        <f t="shared" ref="G155:J155" si="22">SUM(G122:G153)</f>
        <v>31</v>
      </c>
      <c r="H155" s="233">
        <f>SUM(H122:H153)</f>
        <v>2993466</v>
      </c>
      <c r="I155" s="233">
        <f t="shared" si="22"/>
        <v>0</v>
      </c>
      <c r="J155" s="233">
        <f t="shared" si="22"/>
        <v>0</v>
      </c>
      <c r="K155" s="233">
        <f>SUM(K122:K153)</f>
        <v>2993466</v>
      </c>
      <c r="L155" s="233"/>
      <c r="M155" s="233">
        <f t="shared" ref="M155:AJ155" si="23">SUM(M122:M153)</f>
        <v>31</v>
      </c>
      <c r="N155" s="233">
        <f t="shared" si="23"/>
        <v>2993466</v>
      </c>
      <c r="O155" s="233">
        <f t="shared" si="23"/>
        <v>0</v>
      </c>
      <c r="P155" s="233">
        <f t="shared" si="23"/>
        <v>0</v>
      </c>
      <c r="Q155" s="233">
        <f>SUM(Q122:Q153)</f>
        <v>2993466</v>
      </c>
      <c r="R155" s="233">
        <f t="shared" si="23"/>
        <v>0</v>
      </c>
      <c r="S155" s="233">
        <f t="shared" si="23"/>
        <v>0</v>
      </c>
      <c r="T155" s="233">
        <f t="shared" si="23"/>
        <v>0</v>
      </c>
      <c r="U155" s="233">
        <f t="shared" si="23"/>
        <v>0</v>
      </c>
      <c r="V155" s="233">
        <f t="shared" si="23"/>
        <v>0</v>
      </c>
      <c r="W155" s="233">
        <f t="shared" si="23"/>
        <v>0</v>
      </c>
      <c r="X155" s="233"/>
      <c r="Y155" s="233">
        <f t="shared" si="23"/>
        <v>31</v>
      </c>
      <c r="Z155" s="233">
        <f t="shared" si="23"/>
        <v>2993466</v>
      </c>
      <c r="AA155" s="233">
        <f t="shared" si="23"/>
        <v>0</v>
      </c>
      <c r="AB155" s="233">
        <f t="shared" si="23"/>
        <v>0</v>
      </c>
      <c r="AC155" s="233">
        <f t="shared" si="23"/>
        <v>2993466</v>
      </c>
      <c r="AD155" s="233">
        <f t="shared" si="23"/>
        <v>0</v>
      </c>
      <c r="AE155" s="233">
        <f t="shared" si="23"/>
        <v>40.850000000000009</v>
      </c>
      <c r="AF155" s="233">
        <f t="shared" si="23"/>
        <v>31</v>
      </c>
      <c r="AG155" s="233">
        <f t="shared" si="23"/>
        <v>2993466</v>
      </c>
      <c r="AH155" s="233">
        <f t="shared" si="23"/>
        <v>0</v>
      </c>
      <c r="AI155" s="233">
        <f t="shared" si="23"/>
        <v>0</v>
      </c>
      <c r="AJ155" s="233">
        <f t="shared" si="23"/>
        <v>2993466</v>
      </c>
    </row>
    <row r="158" spans="1:36" ht="16.5">
      <c r="A158" s="30"/>
      <c r="B158" s="221" t="s">
        <v>1596</v>
      </c>
      <c r="C158" s="31"/>
      <c r="D158" s="31"/>
      <c r="E158" s="31"/>
      <c r="F158" s="31"/>
      <c r="G158" s="31"/>
      <c r="H158" s="31"/>
      <c r="I158" s="3"/>
      <c r="J158" s="134"/>
      <c r="K158" s="134"/>
      <c r="L158" s="134"/>
      <c r="M158" s="31"/>
      <c r="N158" s="134"/>
      <c r="O158" s="30"/>
      <c r="P158" s="133"/>
      <c r="Q158" s="31"/>
      <c r="R158" s="134"/>
      <c r="S158" s="31"/>
      <c r="T158" s="134"/>
      <c r="U158" s="31"/>
      <c r="V158" s="134"/>
      <c r="W158" s="180"/>
      <c r="X158" s="180"/>
      <c r="Y158" s="180"/>
      <c r="Z158" s="180"/>
      <c r="AA158" s="3"/>
      <c r="AB158" s="22"/>
      <c r="AC158" s="22"/>
      <c r="AD158" s="180"/>
      <c r="AE158" s="180"/>
      <c r="AF158" s="180"/>
      <c r="AG158" s="180"/>
      <c r="AH158" s="3"/>
      <c r="AI158" s="134"/>
      <c r="AJ158" s="134"/>
    </row>
    <row r="159" spans="1:36" ht="14.25" thickBot="1">
      <c r="A159" s="30"/>
      <c r="B159" s="1650"/>
      <c r="C159" s="177"/>
      <c r="D159" s="177"/>
      <c r="E159" s="177"/>
      <c r="F159" s="177"/>
      <c r="G159" s="1650"/>
      <c r="H159" s="177"/>
      <c r="I159" s="178"/>
      <c r="J159" s="9"/>
      <c r="K159" s="178"/>
      <c r="L159" s="178"/>
      <c r="M159" s="222"/>
      <c r="N159" s="223"/>
      <c r="P159" s="1537"/>
      <c r="Q159" s="148"/>
      <c r="R159" s="148"/>
      <c r="S159" s="148"/>
      <c r="T159" s="148"/>
      <c r="U159" s="148"/>
      <c r="V159" s="148"/>
      <c r="W159" s="9"/>
      <c r="X159" s="9"/>
      <c r="Y159" s="1652"/>
      <c r="Z159" s="9"/>
      <c r="AA159" s="178"/>
      <c r="AB159" s="9"/>
      <c r="AC159" s="178"/>
      <c r="AD159" s="9"/>
      <c r="AE159" s="9"/>
      <c r="AF159" s="1652"/>
      <c r="AG159" s="9"/>
      <c r="AH159" s="178"/>
      <c r="AI159" s="9"/>
      <c r="AJ159" s="178"/>
    </row>
    <row r="160" spans="1:36" s="181" customFormat="1" ht="27" customHeight="1">
      <c r="A160" s="30"/>
      <c r="B160" s="1932" t="s">
        <v>4906</v>
      </c>
      <c r="C160" s="1932"/>
      <c r="D160" s="1932"/>
      <c r="E160" s="1932"/>
      <c r="F160" s="31"/>
      <c r="G160" s="179"/>
      <c r="H160" s="31"/>
      <c r="I160" s="31"/>
      <c r="J160" s="31"/>
      <c r="K160" s="180"/>
      <c r="L160" s="180"/>
      <c r="M160" s="34"/>
      <c r="N160" s="180"/>
      <c r="O160" s="31"/>
      <c r="P160" s="41" t="s">
        <v>228</v>
      </c>
      <c r="Q160" s="34"/>
      <c r="R160" s="180"/>
      <c r="S160" s="34"/>
      <c r="T160" s="180"/>
      <c r="U160" s="34"/>
      <c r="V160" s="180"/>
      <c r="W160" s="134"/>
      <c r="X160" s="31"/>
      <c r="Y160" s="179"/>
      <c r="Z160" s="31"/>
      <c r="AA160" s="31"/>
      <c r="AB160" s="31"/>
      <c r="AC160" s="180"/>
      <c r="AD160" s="134"/>
      <c r="AE160" s="31"/>
      <c r="AF160" s="179"/>
      <c r="AG160" s="31"/>
      <c r="AH160" s="31"/>
      <c r="AI160" s="31"/>
      <c r="AJ160" s="180"/>
    </row>
    <row r="161" spans="1:36" s="344" customFormat="1" ht="14.25">
      <c r="A161" s="263"/>
      <c r="B161" s="341"/>
      <c r="C161" s="342"/>
      <c r="D161" s="343"/>
      <c r="E161" s="343"/>
      <c r="F161" s="343"/>
      <c r="G161" s="1527" t="s">
        <v>473</v>
      </c>
      <c r="H161" s="343"/>
      <c r="I161" s="343"/>
      <c r="J161" s="343"/>
      <c r="K161" s="343"/>
      <c r="L161" s="342"/>
      <c r="M161" s="1914" t="s">
        <v>437</v>
      </c>
      <c r="N161" s="1914"/>
      <c r="O161" s="1914"/>
      <c r="P161" s="1914"/>
      <c r="Q161" s="1930"/>
      <c r="R161" s="1931" t="s">
        <v>229</v>
      </c>
      <c r="S161" s="1914"/>
      <c r="T161" s="1914"/>
      <c r="U161" s="1914"/>
      <c r="V161" s="1930"/>
      <c r="W161" s="342"/>
      <c r="X161" s="343"/>
      <c r="Y161" s="1527" t="s">
        <v>1664</v>
      </c>
      <c r="Z161" s="343"/>
      <c r="AA161" s="343"/>
      <c r="AB161" s="343"/>
      <c r="AC161" s="466"/>
      <c r="AD161" s="342"/>
      <c r="AE161" s="343"/>
      <c r="AF161" s="1527" t="s">
        <v>6759</v>
      </c>
      <c r="AG161" s="343"/>
      <c r="AH161" s="343"/>
      <c r="AI161" s="343"/>
      <c r="AJ161" s="466"/>
    </row>
    <row r="162" spans="1:36" s="181" customFormat="1" ht="76.5">
      <c r="A162" s="228" t="s">
        <v>114</v>
      </c>
      <c r="B162" s="1653" t="s">
        <v>231</v>
      </c>
      <c r="C162" s="1653" t="s">
        <v>232</v>
      </c>
      <c r="D162" s="1653" t="s">
        <v>233</v>
      </c>
      <c r="E162" s="1653" t="s">
        <v>234</v>
      </c>
      <c r="F162" s="563" t="s">
        <v>482</v>
      </c>
      <c r="G162" s="1653" t="s">
        <v>223</v>
      </c>
      <c r="H162" s="300" t="s">
        <v>342</v>
      </c>
      <c r="I162" s="1653" t="s">
        <v>235</v>
      </c>
      <c r="J162" s="1653" t="s">
        <v>236</v>
      </c>
      <c r="K162" s="1653" t="s">
        <v>237</v>
      </c>
      <c r="L162" s="563" t="s">
        <v>435</v>
      </c>
      <c r="M162" s="1653" t="s">
        <v>223</v>
      </c>
      <c r="N162" s="1653" t="s">
        <v>303</v>
      </c>
      <c r="O162" s="1653" t="s">
        <v>235</v>
      </c>
      <c r="P162" s="1653" t="s">
        <v>236</v>
      </c>
      <c r="Q162" s="1653" t="s">
        <v>320</v>
      </c>
      <c r="R162" s="1653" t="s">
        <v>223</v>
      </c>
      <c r="S162" s="1653" t="s">
        <v>303</v>
      </c>
      <c r="T162" s="1653" t="s">
        <v>235</v>
      </c>
      <c r="U162" s="1653" t="s">
        <v>236</v>
      </c>
      <c r="V162" s="1653" t="s">
        <v>321</v>
      </c>
      <c r="W162" s="1653" t="s">
        <v>234</v>
      </c>
      <c r="X162" s="563" t="s">
        <v>4595</v>
      </c>
      <c r="Y162" s="1653" t="s">
        <v>223</v>
      </c>
      <c r="Z162" s="1653" t="s">
        <v>254</v>
      </c>
      <c r="AA162" s="1653" t="s">
        <v>235</v>
      </c>
      <c r="AB162" s="1653" t="s">
        <v>236</v>
      </c>
      <c r="AC162" s="1653" t="s">
        <v>271</v>
      </c>
      <c r="AD162" s="1653" t="s">
        <v>234</v>
      </c>
      <c r="AE162" s="563" t="s">
        <v>6760</v>
      </c>
      <c r="AF162" s="1653" t="s">
        <v>223</v>
      </c>
      <c r="AG162" s="1653" t="s">
        <v>254</v>
      </c>
      <c r="AH162" s="1653" t="s">
        <v>235</v>
      </c>
      <c r="AI162" s="1653" t="s">
        <v>236</v>
      </c>
      <c r="AJ162" s="1653" t="s">
        <v>271</v>
      </c>
    </row>
    <row r="163" spans="1:36" s="35" customFormat="1" ht="12.75">
      <c r="A163" s="123">
        <v>1</v>
      </c>
      <c r="B163" s="123">
        <v>2</v>
      </c>
      <c r="C163" s="123">
        <v>3</v>
      </c>
      <c r="D163" s="123">
        <v>4</v>
      </c>
      <c r="E163" s="123">
        <v>5</v>
      </c>
      <c r="F163" s="123">
        <v>6</v>
      </c>
      <c r="G163" s="123">
        <v>7</v>
      </c>
      <c r="H163" s="123">
        <v>8</v>
      </c>
      <c r="I163" s="123">
        <v>9</v>
      </c>
      <c r="J163" s="123">
        <v>10</v>
      </c>
      <c r="K163" s="123">
        <v>11</v>
      </c>
      <c r="L163" s="123">
        <v>12</v>
      </c>
      <c r="M163" s="123">
        <v>13</v>
      </c>
      <c r="N163" s="123">
        <v>14</v>
      </c>
      <c r="O163" s="123">
        <v>15</v>
      </c>
      <c r="P163" s="123">
        <v>16</v>
      </c>
      <c r="Q163" s="123">
        <v>17</v>
      </c>
      <c r="R163" s="123">
        <v>18</v>
      </c>
      <c r="S163" s="123">
        <v>19</v>
      </c>
      <c r="T163" s="123">
        <v>20</v>
      </c>
      <c r="U163" s="123">
        <v>21</v>
      </c>
      <c r="V163" s="123">
        <v>22</v>
      </c>
      <c r="W163" s="123">
        <v>23</v>
      </c>
      <c r="X163" s="123">
        <v>24</v>
      </c>
      <c r="Y163" s="123">
        <v>25</v>
      </c>
      <c r="Z163" s="123">
        <v>26</v>
      </c>
      <c r="AA163" s="123">
        <v>27</v>
      </c>
      <c r="AB163" s="123">
        <v>28</v>
      </c>
      <c r="AC163" s="123">
        <v>29</v>
      </c>
      <c r="AD163" s="123">
        <v>30</v>
      </c>
      <c r="AE163" s="123">
        <v>31</v>
      </c>
      <c r="AF163" s="123">
        <v>32</v>
      </c>
      <c r="AG163" s="123">
        <v>33</v>
      </c>
      <c r="AH163" s="123">
        <v>34</v>
      </c>
      <c r="AI163" s="123">
        <v>35</v>
      </c>
      <c r="AJ163" s="123">
        <v>36</v>
      </c>
    </row>
    <row r="164" spans="1:36" ht="14.25">
      <c r="A164" s="229" t="s">
        <v>3</v>
      </c>
      <c r="B164" s="230" t="s">
        <v>245</v>
      </c>
      <c r="C164" s="231"/>
      <c r="D164" s="231"/>
      <c r="E164" s="231"/>
      <c r="F164" s="231"/>
      <c r="G164" s="230"/>
      <c r="H164" s="231"/>
      <c r="I164" s="231"/>
      <c r="J164" s="231"/>
      <c r="K164" s="231"/>
      <c r="L164" s="231"/>
      <c r="M164" s="230"/>
      <c r="N164" s="231"/>
      <c r="O164" s="231"/>
      <c r="P164" s="231"/>
      <c r="Q164" s="230"/>
      <c r="R164" s="231"/>
      <c r="S164" s="230"/>
      <c r="T164" s="231"/>
      <c r="U164" s="106"/>
      <c r="V164" s="106"/>
      <c r="W164" s="231"/>
      <c r="X164" s="231"/>
      <c r="Y164" s="230"/>
      <c r="Z164" s="231"/>
      <c r="AA164" s="231"/>
      <c r="AB164" s="231"/>
      <c r="AC164" s="231"/>
      <c r="AD164" s="231"/>
      <c r="AE164" s="231"/>
      <c r="AF164" s="230"/>
      <c r="AG164" s="231"/>
      <c r="AH164" s="231"/>
      <c r="AI164" s="231"/>
      <c r="AJ164" s="231"/>
    </row>
    <row r="165" spans="1:36">
      <c r="A165" s="212"/>
      <c r="B165" s="195" t="s">
        <v>126</v>
      </c>
      <c r="C165" s="231"/>
      <c r="D165" s="231"/>
      <c r="E165" s="231"/>
      <c r="F165" s="231"/>
      <c r="G165" s="195"/>
      <c r="H165" s="195"/>
      <c r="I165" s="195"/>
      <c r="J165" s="195"/>
      <c r="K165" s="195"/>
      <c r="L165" s="231"/>
      <c r="M165" s="195"/>
      <c r="N165" s="195"/>
      <c r="O165" s="195"/>
      <c r="P165" s="195"/>
      <c r="Q165" s="195"/>
      <c r="R165" s="195"/>
      <c r="S165" s="195"/>
      <c r="T165" s="195"/>
      <c r="U165" s="106"/>
      <c r="V165" s="106"/>
      <c r="W165" s="231"/>
      <c r="X165" s="231"/>
      <c r="Y165" s="195"/>
      <c r="Z165" s="195"/>
      <c r="AA165" s="195"/>
      <c r="AB165" s="195"/>
      <c r="AC165" s="195"/>
      <c r="AD165" s="231"/>
      <c r="AE165" s="231"/>
      <c r="AF165" s="195"/>
      <c r="AG165" s="195"/>
      <c r="AH165" s="195"/>
      <c r="AI165" s="195"/>
      <c r="AJ165" s="195"/>
    </row>
    <row r="166" spans="1:36" ht="38.25">
      <c r="A166" s="212"/>
      <c r="B166" s="124" t="s">
        <v>238</v>
      </c>
      <c r="C166" s="231"/>
      <c r="D166" s="231"/>
      <c r="E166" s="231"/>
      <c r="F166" s="231"/>
      <c r="G166" s="195"/>
      <c r="H166" s="195"/>
      <c r="I166" s="195"/>
      <c r="J166" s="195"/>
      <c r="K166" s="195"/>
      <c r="L166" s="231"/>
      <c r="M166" s="195"/>
      <c r="N166" s="195"/>
      <c r="O166" s="195"/>
      <c r="P166" s="195"/>
      <c r="Q166" s="195"/>
      <c r="R166" s="195"/>
      <c r="S166" s="195"/>
      <c r="T166" s="195"/>
      <c r="U166" s="106"/>
      <c r="V166" s="106"/>
      <c r="W166" s="231"/>
      <c r="X166" s="231"/>
      <c r="Y166" s="195"/>
      <c r="Z166" s="195"/>
      <c r="AA166" s="195"/>
      <c r="AB166" s="195"/>
      <c r="AC166" s="195"/>
      <c r="AD166" s="231"/>
      <c r="AE166" s="231"/>
      <c r="AF166" s="195"/>
      <c r="AG166" s="195"/>
      <c r="AH166" s="195"/>
      <c r="AI166" s="195"/>
      <c r="AJ166" s="195"/>
    </row>
    <row r="167" spans="1:36">
      <c r="A167" s="212"/>
      <c r="B167" s="195" t="s">
        <v>239</v>
      </c>
      <c r="C167" s="231"/>
      <c r="D167" s="231"/>
      <c r="E167" s="231"/>
      <c r="F167" s="231"/>
      <c r="G167" s="195"/>
      <c r="H167" s="195"/>
      <c r="I167" s="195"/>
      <c r="J167" s="195"/>
      <c r="K167" s="195"/>
      <c r="L167" s="231"/>
      <c r="M167" s="195"/>
      <c r="N167" s="195"/>
      <c r="O167" s="195"/>
      <c r="P167" s="195"/>
      <c r="Q167" s="195"/>
      <c r="R167" s="195"/>
      <c r="S167" s="195"/>
      <c r="T167" s="195"/>
      <c r="U167" s="106"/>
      <c r="V167" s="106"/>
      <c r="W167" s="231"/>
      <c r="X167" s="231"/>
      <c r="Y167" s="195"/>
      <c r="Z167" s="195"/>
      <c r="AA167" s="195"/>
      <c r="AB167" s="195"/>
      <c r="AC167" s="195"/>
      <c r="AD167" s="231"/>
      <c r="AE167" s="231"/>
      <c r="AF167" s="195"/>
      <c r="AG167" s="195"/>
      <c r="AH167" s="195"/>
      <c r="AI167" s="195"/>
      <c r="AJ167" s="195"/>
    </row>
    <row r="168" spans="1:36" ht="17.25">
      <c r="A168" s="212">
        <v>1</v>
      </c>
      <c r="B168" s="124" t="s">
        <v>6461</v>
      </c>
      <c r="C168" s="1538" t="s">
        <v>100</v>
      </c>
      <c r="D168" s="1539" t="s">
        <v>4717</v>
      </c>
      <c r="E168" s="1662">
        <v>2</v>
      </c>
      <c r="F168" s="231">
        <v>6.09</v>
      </c>
      <c r="G168" s="195">
        <v>1</v>
      </c>
      <c r="H168" s="195">
        <v>402792.6</v>
      </c>
      <c r="I168" s="195"/>
      <c r="J168" s="195"/>
      <c r="K168" s="231">
        <f t="shared" ref="K168:K195" si="24">H168+I168+J168</f>
        <v>402792.6</v>
      </c>
      <c r="L168" s="231">
        <v>5.89</v>
      </c>
      <c r="M168" s="195">
        <v>1</v>
      </c>
      <c r="N168" s="195">
        <v>389564.6</v>
      </c>
      <c r="O168" s="195"/>
      <c r="P168" s="195"/>
      <c r="Q168" s="231">
        <f t="shared" ref="Q168:Q195" si="25">N168+O168+P168</f>
        <v>389564.6</v>
      </c>
      <c r="R168" s="231">
        <f t="shared" ref="R168:U195" si="26">G168-M168</f>
        <v>0</v>
      </c>
      <c r="S168" s="231">
        <f t="shared" si="26"/>
        <v>13228</v>
      </c>
      <c r="T168" s="231">
        <f t="shared" si="26"/>
        <v>0</v>
      </c>
      <c r="U168" s="231">
        <f t="shared" si="26"/>
        <v>0</v>
      </c>
      <c r="V168" s="231">
        <f t="shared" ref="V168:V195" si="27">S168+T168+U168</f>
        <v>13228</v>
      </c>
      <c r="W168" s="1661">
        <v>3</v>
      </c>
      <c r="X168" s="231">
        <v>6.29</v>
      </c>
      <c r="Y168" s="195">
        <v>1</v>
      </c>
      <c r="Z168" s="195">
        <v>416020.6</v>
      </c>
      <c r="AA168" s="195"/>
      <c r="AB168" s="195"/>
      <c r="AC168" s="231">
        <f t="shared" ref="AC168:AC196" si="28">Z168+AA168+AB168</f>
        <v>416020.6</v>
      </c>
      <c r="AD168" s="1661">
        <v>4</v>
      </c>
      <c r="AE168" s="231">
        <v>6.5</v>
      </c>
      <c r="AF168" s="195">
        <v>1</v>
      </c>
      <c r="AG168" s="195">
        <v>429910</v>
      </c>
      <c r="AH168" s="195"/>
      <c r="AI168" s="195"/>
      <c r="AJ168" s="231">
        <f t="shared" ref="AJ168:AJ195" si="29">AG168+AH168+AI168</f>
        <v>429910</v>
      </c>
    </row>
    <row r="169" spans="1:36" ht="25.5">
      <c r="A169" s="212">
        <v>2</v>
      </c>
      <c r="B169" s="124" t="s">
        <v>4907</v>
      </c>
      <c r="C169" s="1538" t="s">
        <v>4908</v>
      </c>
      <c r="D169" s="1539" t="s">
        <v>4717</v>
      </c>
      <c r="E169" s="1662">
        <v>2</v>
      </c>
      <c r="F169" s="231">
        <v>6.09</v>
      </c>
      <c r="G169" s="195">
        <v>1</v>
      </c>
      <c r="H169" s="195">
        <v>402792.6</v>
      </c>
      <c r="I169" s="195"/>
      <c r="J169" s="195"/>
      <c r="K169" s="231">
        <f t="shared" si="24"/>
        <v>402792.6</v>
      </c>
      <c r="L169" s="231">
        <v>5.89</v>
      </c>
      <c r="M169" s="195">
        <v>1</v>
      </c>
      <c r="N169" s="195">
        <v>389564.6</v>
      </c>
      <c r="O169" s="195"/>
      <c r="P169" s="195"/>
      <c r="Q169" s="231">
        <f t="shared" si="25"/>
        <v>389564.6</v>
      </c>
      <c r="R169" s="231">
        <f t="shared" si="26"/>
        <v>0</v>
      </c>
      <c r="S169" s="231">
        <f t="shared" si="26"/>
        <v>13228</v>
      </c>
      <c r="T169" s="231">
        <f t="shared" si="26"/>
        <v>0</v>
      </c>
      <c r="U169" s="231">
        <f t="shared" si="26"/>
        <v>0</v>
      </c>
      <c r="V169" s="231">
        <f t="shared" si="27"/>
        <v>13228</v>
      </c>
      <c r="W169" s="1661">
        <v>3</v>
      </c>
      <c r="X169" s="231">
        <v>6.29</v>
      </c>
      <c r="Y169" s="195">
        <v>1</v>
      </c>
      <c r="Z169" s="195">
        <v>416020.6</v>
      </c>
      <c r="AA169" s="195"/>
      <c r="AB169" s="195"/>
      <c r="AC169" s="231">
        <f t="shared" si="28"/>
        <v>416020.6</v>
      </c>
      <c r="AD169" s="1661">
        <v>4</v>
      </c>
      <c r="AE169" s="231">
        <v>6.5</v>
      </c>
      <c r="AF169" s="195">
        <v>1</v>
      </c>
      <c r="AG169" s="195">
        <v>429910</v>
      </c>
      <c r="AH169" s="195"/>
      <c r="AI169" s="195"/>
      <c r="AJ169" s="231">
        <f t="shared" si="29"/>
        <v>429910</v>
      </c>
    </row>
    <row r="170" spans="1:36" ht="25.5">
      <c r="A170" s="212">
        <v>3</v>
      </c>
      <c r="B170" s="124" t="s">
        <v>1432</v>
      </c>
      <c r="C170" s="1538" t="s">
        <v>4909</v>
      </c>
      <c r="D170" s="1539" t="s">
        <v>4722</v>
      </c>
      <c r="E170" s="1662">
        <v>1</v>
      </c>
      <c r="F170" s="231">
        <v>4.01</v>
      </c>
      <c r="G170" s="195">
        <v>1</v>
      </c>
      <c r="H170" s="195">
        <v>265221.39999999997</v>
      </c>
      <c r="I170" s="195"/>
      <c r="J170" s="195"/>
      <c r="K170" s="231">
        <f t="shared" si="24"/>
        <v>265221.39999999997</v>
      </c>
      <c r="L170" s="231">
        <v>3.88</v>
      </c>
      <c r="M170" s="195">
        <v>1</v>
      </c>
      <c r="N170" s="195">
        <v>256623.19999999998</v>
      </c>
      <c r="O170" s="195"/>
      <c r="P170" s="195"/>
      <c r="Q170" s="231">
        <f t="shared" si="25"/>
        <v>256623.19999999998</v>
      </c>
      <c r="R170" s="231">
        <f t="shared" si="26"/>
        <v>0</v>
      </c>
      <c r="S170" s="231">
        <f t="shared" si="26"/>
        <v>8598.1999999999825</v>
      </c>
      <c r="T170" s="231">
        <f t="shared" si="26"/>
        <v>0</v>
      </c>
      <c r="U170" s="231">
        <f t="shared" si="26"/>
        <v>0</v>
      </c>
      <c r="V170" s="231">
        <f t="shared" si="27"/>
        <v>8598.1999999999825</v>
      </c>
      <c r="W170" s="1661">
        <v>2</v>
      </c>
      <c r="X170" s="231">
        <v>4.1399999999999997</v>
      </c>
      <c r="Y170" s="195">
        <v>1</v>
      </c>
      <c r="Z170" s="195">
        <v>273819.59999999998</v>
      </c>
      <c r="AA170" s="195"/>
      <c r="AB170" s="195"/>
      <c r="AC170" s="231">
        <f t="shared" si="28"/>
        <v>273819.59999999998</v>
      </c>
      <c r="AD170" s="1661">
        <v>3</v>
      </c>
      <c r="AE170" s="231">
        <v>4.2699999999999996</v>
      </c>
      <c r="AF170" s="195">
        <v>1</v>
      </c>
      <c r="AG170" s="195">
        <v>282417.8</v>
      </c>
      <c r="AH170" s="195"/>
      <c r="AI170" s="195"/>
      <c r="AJ170" s="231">
        <f t="shared" si="29"/>
        <v>282417.8</v>
      </c>
    </row>
    <row r="171" spans="1:36" ht="25.5">
      <c r="A171" s="212">
        <v>4</v>
      </c>
      <c r="B171" s="124" t="s">
        <v>1432</v>
      </c>
      <c r="C171" s="1538" t="s">
        <v>4909</v>
      </c>
      <c r="D171" s="1539" t="s">
        <v>4722</v>
      </c>
      <c r="E171" s="1662">
        <v>1</v>
      </c>
      <c r="F171" s="231">
        <v>4.01</v>
      </c>
      <c r="G171" s="195">
        <v>1</v>
      </c>
      <c r="H171" s="195">
        <v>265221.39999999997</v>
      </c>
      <c r="I171" s="195"/>
      <c r="J171" s="195"/>
      <c r="K171" s="231">
        <f t="shared" si="24"/>
        <v>265221.39999999997</v>
      </c>
      <c r="L171" s="231">
        <v>3.88</v>
      </c>
      <c r="M171" s="195">
        <v>1</v>
      </c>
      <c r="N171" s="195">
        <v>256623.19999999998</v>
      </c>
      <c r="O171" s="195"/>
      <c r="P171" s="195"/>
      <c r="Q171" s="231">
        <f t="shared" si="25"/>
        <v>256623.19999999998</v>
      </c>
      <c r="R171" s="231">
        <f t="shared" si="26"/>
        <v>0</v>
      </c>
      <c r="S171" s="231">
        <f t="shared" si="26"/>
        <v>8598.1999999999825</v>
      </c>
      <c r="T171" s="231">
        <f t="shared" si="26"/>
        <v>0</v>
      </c>
      <c r="U171" s="231">
        <f t="shared" si="26"/>
        <v>0</v>
      </c>
      <c r="V171" s="231">
        <f t="shared" si="27"/>
        <v>8598.1999999999825</v>
      </c>
      <c r="W171" s="1661">
        <v>2</v>
      </c>
      <c r="X171" s="231">
        <v>4.1399999999999997</v>
      </c>
      <c r="Y171" s="195">
        <v>1</v>
      </c>
      <c r="Z171" s="195">
        <v>273819.59999999998</v>
      </c>
      <c r="AA171" s="195"/>
      <c r="AB171" s="195"/>
      <c r="AC171" s="231">
        <f t="shared" si="28"/>
        <v>273819.59999999998</v>
      </c>
      <c r="AD171" s="1661">
        <v>3</v>
      </c>
      <c r="AE171" s="231">
        <v>4.2699999999999996</v>
      </c>
      <c r="AF171" s="195">
        <v>1</v>
      </c>
      <c r="AG171" s="195">
        <v>282417.8</v>
      </c>
      <c r="AH171" s="195"/>
      <c r="AI171" s="195"/>
      <c r="AJ171" s="231">
        <f t="shared" si="29"/>
        <v>282417.8</v>
      </c>
    </row>
    <row r="172" spans="1:36" ht="25.5">
      <c r="A172" s="212">
        <v>5</v>
      </c>
      <c r="B172" s="124" t="s">
        <v>4910</v>
      </c>
      <c r="C172" s="1538" t="s">
        <v>4909</v>
      </c>
      <c r="D172" s="1539" t="s">
        <v>4722</v>
      </c>
      <c r="E172" s="1662">
        <v>2</v>
      </c>
      <c r="F172" s="231">
        <v>4.1399999999999997</v>
      </c>
      <c r="G172" s="195">
        <v>1</v>
      </c>
      <c r="H172" s="195">
        <v>273819.59999999998</v>
      </c>
      <c r="I172" s="195"/>
      <c r="J172" s="195"/>
      <c r="K172" s="231">
        <f t="shared" si="24"/>
        <v>273819.59999999998</v>
      </c>
      <c r="L172" s="231">
        <v>4.01</v>
      </c>
      <c r="M172" s="195">
        <v>1</v>
      </c>
      <c r="N172" s="195">
        <v>265221.39999999997</v>
      </c>
      <c r="O172" s="195"/>
      <c r="P172" s="195"/>
      <c r="Q172" s="231">
        <f t="shared" si="25"/>
        <v>265221.39999999997</v>
      </c>
      <c r="R172" s="231">
        <f t="shared" si="26"/>
        <v>0</v>
      </c>
      <c r="S172" s="231">
        <f t="shared" si="26"/>
        <v>8598.2000000000116</v>
      </c>
      <c r="T172" s="231">
        <f t="shared" si="26"/>
        <v>0</v>
      </c>
      <c r="U172" s="231">
        <f t="shared" si="26"/>
        <v>0</v>
      </c>
      <c r="V172" s="231">
        <f t="shared" si="27"/>
        <v>8598.2000000000116</v>
      </c>
      <c r="W172" s="1661">
        <v>3</v>
      </c>
      <c r="X172" s="231">
        <v>4.2699999999999996</v>
      </c>
      <c r="Y172" s="195">
        <v>1</v>
      </c>
      <c r="Z172" s="195">
        <v>282417.8</v>
      </c>
      <c r="AA172" s="195"/>
      <c r="AB172" s="195"/>
      <c r="AC172" s="231">
        <f t="shared" si="28"/>
        <v>282417.8</v>
      </c>
      <c r="AD172" s="1661">
        <v>4</v>
      </c>
      <c r="AE172" s="231">
        <v>4.41</v>
      </c>
      <c r="AF172" s="195">
        <v>1</v>
      </c>
      <c r="AG172" s="195">
        <v>291677.40000000002</v>
      </c>
      <c r="AH172" s="195"/>
      <c r="AI172" s="195"/>
      <c r="AJ172" s="231">
        <f t="shared" si="29"/>
        <v>291677.40000000002</v>
      </c>
    </row>
    <row r="173" spans="1:36" ht="25.5">
      <c r="A173" s="212">
        <v>6</v>
      </c>
      <c r="B173" s="124" t="s">
        <v>4911</v>
      </c>
      <c r="C173" s="1538" t="s">
        <v>4909</v>
      </c>
      <c r="D173" s="1539" t="s">
        <v>4722</v>
      </c>
      <c r="E173" s="1662">
        <v>6</v>
      </c>
      <c r="F173" s="231">
        <v>4.55</v>
      </c>
      <c r="G173" s="195">
        <v>1</v>
      </c>
      <c r="H173" s="195">
        <v>300937</v>
      </c>
      <c r="I173" s="195"/>
      <c r="J173" s="195"/>
      <c r="K173" s="231">
        <f t="shared" si="24"/>
        <v>300937</v>
      </c>
      <c r="L173" s="231">
        <v>4.41</v>
      </c>
      <c r="M173" s="195">
        <v>1</v>
      </c>
      <c r="N173" s="195">
        <v>291677.40000000002</v>
      </c>
      <c r="O173" s="195"/>
      <c r="P173" s="195"/>
      <c r="Q173" s="231">
        <f t="shared" si="25"/>
        <v>291677.40000000002</v>
      </c>
      <c r="R173" s="231">
        <f t="shared" si="26"/>
        <v>0</v>
      </c>
      <c r="S173" s="231">
        <f t="shared" si="26"/>
        <v>9259.5999999999767</v>
      </c>
      <c r="T173" s="231">
        <f t="shared" si="26"/>
        <v>0</v>
      </c>
      <c r="U173" s="231">
        <f t="shared" si="26"/>
        <v>0</v>
      </c>
      <c r="V173" s="231">
        <f t="shared" si="27"/>
        <v>9259.5999999999767</v>
      </c>
      <c r="W173" s="1661">
        <v>7</v>
      </c>
      <c r="X173" s="231">
        <v>4.55</v>
      </c>
      <c r="Y173" s="195">
        <v>1</v>
      </c>
      <c r="Z173" s="195">
        <v>300937</v>
      </c>
      <c r="AA173" s="195"/>
      <c r="AB173" s="195"/>
      <c r="AC173" s="231">
        <f t="shared" si="28"/>
        <v>300937</v>
      </c>
      <c r="AD173" s="1661">
        <v>8</v>
      </c>
      <c r="AE173" s="231">
        <v>4.7</v>
      </c>
      <c r="AF173" s="195">
        <v>1</v>
      </c>
      <c r="AG173" s="195">
        <v>310858</v>
      </c>
      <c r="AH173" s="195"/>
      <c r="AI173" s="195"/>
      <c r="AJ173" s="231">
        <f t="shared" si="29"/>
        <v>310858</v>
      </c>
    </row>
    <row r="174" spans="1:36" ht="25.5">
      <c r="A174" s="212">
        <v>7</v>
      </c>
      <c r="B174" s="124" t="s">
        <v>4916</v>
      </c>
      <c r="C174" s="1538" t="s">
        <v>4909</v>
      </c>
      <c r="D174" s="1539" t="s">
        <v>4722</v>
      </c>
      <c r="E174" s="1662">
        <v>1</v>
      </c>
      <c r="F174" s="231">
        <v>4.01</v>
      </c>
      <c r="G174" s="195">
        <v>1</v>
      </c>
      <c r="H174" s="195">
        <v>265221.39999999997</v>
      </c>
      <c r="I174" s="195"/>
      <c r="J174" s="195"/>
      <c r="K174" s="231">
        <f t="shared" si="24"/>
        <v>265221.39999999997</v>
      </c>
      <c r="L174" s="231">
        <v>3.88</v>
      </c>
      <c r="M174" s="195">
        <v>1</v>
      </c>
      <c r="N174" s="195">
        <v>256623.19999999998</v>
      </c>
      <c r="O174" s="195"/>
      <c r="P174" s="195"/>
      <c r="Q174" s="231">
        <f t="shared" si="25"/>
        <v>256623.19999999998</v>
      </c>
      <c r="R174" s="231">
        <f t="shared" si="26"/>
        <v>0</v>
      </c>
      <c r="S174" s="231">
        <f t="shared" si="26"/>
        <v>8598.1999999999825</v>
      </c>
      <c r="T174" s="231">
        <f t="shared" si="26"/>
        <v>0</v>
      </c>
      <c r="U174" s="231">
        <f t="shared" si="26"/>
        <v>0</v>
      </c>
      <c r="V174" s="231">
        <f t="shared" si="27"/>
        <v>8598.1999999999825</v>
      </c>
      <c r="W174" s="1661">
        <v>2</v>
      </c>
      <c r="X174" s="231">
        <v>4.1399999999999997</v>
      </c>
      <c r="Y174" s="195">
        <v>1</v>
      </c>
      <c r="Z174" s="195">
        <v>273819.59999999998</v>
      </c>
      <c r="AA174" s="195"/>
      <c r="AB174" s="195"/>
      <c r="AC174" s="231">
        <f t="shared" si="28"/>
        <v>273819.59999999998</v>
      </c>
      <c r="AD174" s="1661">
        <v>3</v>
      </c>
      <c r="AE174" s="231">
        <v>4.2699999999999996</v>
      </c>
      <c r="AF174" s="195">
        <v>1</v>
      </c>
      <c r="AG174" s="195">
        <v>282417.8</v>
      </c>
      <c r="AH174" s="195"/>
      <c r="AI174" s="195"/>
      <c r="AJ174" s="231">
        <f t="shared" si="29"/>
        <v>282417.8</v>
      </c>
    </row>
    <row r="175" spans="1:36" ht="25.5">
      <c r="A175" s="212">
        <v>8</v>
      </c>
      <c r="B175" s="124" t="s">
        <v>4913</v>
      </c>
      <c r="C175" s="1538" t="s">
        <v>4909</v>
      </c>
      <c r="D175" s="1539" t="s">
        <v>4722</v>
      </c>
      <c r="E175" s="1662">
        <v>2</v>
      </c>
      <c r="F175" s="231">
        <v>4.1399999999999997</v>
      </c>
      <c r="G175" s="195">
        <v>1</v>
      </c>
      <c r="H175" s="195">
        <v>273819.59999999998</v>
      </c>
      <c r="I175" s="195"/>
      <c r="J175" s="195"/>
      <c r="K175" s="231">
        <f t="shared" si="24"/>
        <v>273819.59999999998</v>
      </c>
      <c r="L175" s="231">
        <v>4.01</v>
      </c>
      <c r="M175" s="195">
        <v>1</v>
      </c>
      <c r="N175" s="195">
        <v>265221.39999999997</v>
      </c>
      <c r="O175" s="195"/>
      <c r="P175" s="195"/>
      <c r="Q175" s="231">
        <f t="shared" si="25"/>
        <v>265221.39999999997</v>
      </c>
      <c r="R175" s="231">
        <f t="shared" si="26"/>
        <v>0</v>
      </c>
      <c r="S175" s="231">
        <f t="shared" si="26"/>
        <v>8598.2000000000116</v>
      </c>
      <c r="T175" s="231">
        <f t="shared" si="26"/>
        <v>0</v>
      </c>
      <c r="U175" s="231">
        <f t="shared" si="26"/>
        <v>0</v>
      </c>
      <c r="V175" s="231">
        <f t="shared" si="27"/>
        <v>8598.2000000000116</v>
      </c>
      <c r="W175" s="1661">
        <v>3</v>
      </c>
      <c r="X175" s="231">
        <v>4.2699999999999996</v>
      </c>
      <c r="Y175" s="195">
        <v>1</v>
      </c>
      <c r="Z175" s="195">
        <v>282417.8</v>
      </c>
      <c r="AA175" s="195"/>
      <c r="AB175" s="195"/>
      <c r="AC175" s="231">
        <f t="shared" si="28"/>
        <v>282417.8</v>
      </c>
      <c r="AD175" s="1661">
        <v>4</v>
      </c>
      <c r="AE175" s="231">
        <v>4.41</v>
      </c>
      <c r="AF175" s="195">
        <v>1</v>
      </c>
      <c r="AG175" s="195">
        <v>291677.40000000002</v>
      </c>
      <c r="AH175" s="195"/>
      <c r="AI175" s="195"/>
      <c r="AJ175" s="231">
        <f t="shared" si="29"/>
        <v>291677.40000000002</v>
      </c>
    </row>
    <row r="176" spans="1:36" ht="25.5">
      <c r="A176" s="212">
        <v>9</v>
      </c>
      <c r="B176" s="124" t="s">
        <v>4914</v>
      </c>
      <c r="C176" s="1538" t="s">
        <v>4909</v>
      </c>
      <c r="D176" s="1539" t="s">
        <v>4722</v>
      </c>
      <c r="E176" s="1662">
        <v>3</v>
      </c>
      <c r="F176" s="231">
        <v>4.2699999999999996</v>
      </c>
      <c r="G176" s="195">
        <v>1</v>
      </c>
      <c r="H176" s="195">
        <v>282417.8</v>
      </c>
      <c r="I176" s="195"/>
      <c r="J176" s="195"/>
      <c r="K176" s="231">
        <f t="shared" si="24"/>
        <v>282417.8</v>
      </c>
      <c r="L176" s="231">
        <v>4.1399999999999997</v>
      </c>
      <c r="M176" s="195">
        <v>1</v>
      </c>
      <c r="N176" s="195">
        <v>273819.59999999998</v>
      </c>
      <c r="O176" s="195"/>
      <c r="P176" s="195"/>
      <c r="Q176" s="231">
        <f t="shared" si="25"/>
        <v>273819.59999999998</v>
      </c>
      <c r="R176" s="231">
        <f t="shared" si="26"/>
        <v>0</v>
      </c>
      <c r="S176" s="231">
        <f t="shared" si="26"/>
        <v>8598.2000000000116</v>
      </c>
      <c r="T176" s="231">
        <f t="shared" si="26"/>
        <v>0</v>
      </c>
      <c r="U176" s="231">
        <f t="shared" si="26"/>
        <v>0</v>
      </c>
      <c r="V176" s="231">
        <f t="shared" si="27"/>
        <v>8598.2000000000116</v>
      </c>
      <c r="W176" s="1661">
        <v>4</v>
      </c>
      <c r="X176" s="231">
        <v>4.41</v>
      </c>
      <c r="Y176" s="195">
        <v>1</v>
      </c>
      <c r="Z176" s="195">
        <v>291677.40000000002</v>
      </c>
      <c r="AA176" s="195"/>
      <c r="AB176" s="195"/>
      <c r="AC176" s="231">
        <f t="shared" si="28"/>
        <v>291677.40000000002</v>
      </c>
      <c r="AD176" s="1661">
        <v>5</v>
      </c>
      <c r="AE176" s="231">
        <v>4.41</v>
      </c>
      <c r="AF176" s="195">
        <v>1</v>
      </c>
      <c r="AG176" s="195">
        <v>291677.40000000002</v>
      </c>
      <c r="AH176" s="195"/>
      <c r="AI176" s="195"/>
      <c r="AJ176" s="231">
        <f t="shared" si="29"/>
        <v>291677.40000000002</v>
      </c>
    </row>
    <row r="177" spans="1:36" ht="25.5">
      <c r="A177" s="212">
        <v>10</v>
      </c>
      <c r="B177" s="124" t="s">
        <v>4915</v>
      </c>
      <c r="C177" s="1538" t="s">
        <v>4909</v>
      </c>
      <c r="D177" s="1539" t="s">
        <v>4722</v>
      </c>
      <c r="E177" s="1662">
        <v>2</v>
      </c>
      <c r="F177" s="231">
        <v>4.1399999999999997</v>
      </c>
      <c r="G177" s="195">
        <v>1</v>
      </c>
      <c r="H177" s="195">
        <v>273819.59999999998</v>
      </c>
      <c r="I177" s="195"/>
      <c r="J177" s="195"/>
      <c r="K177" s="231">
        <f t="shared" si="24"/>
        <v>273819.59999999998</v>
      </c>
      <c r="L177" s="231">
        <v>4.01</v>
      </c>
      <c r="M177" s="195">
        <v>1</v>
      </c>
      <c r="N177" s="195">
        <v>265221.39999999997</v>
      </c>
      <c r="O177" s="195"/>
      <c r="P177" s="195"/>
      <c r="Q177" s="231">
        <f t="shared" si="25"/>
        <v>265221.39999999997</v>
      </c>
      <c r="R177" s="231">
        <f t="shared" si="26"/>
        <v>0</v>
      </c>
      <c r="S177" s="231">
        <f t="shared" si="26"/>
        <v>8598.2000000000116</v>
      </c>
      <c r="T177" s="231">
        <f t="shared" si="26"/>
        <v>0</v>
      </c>
      <c r="U177" s="231">
        <f t="shared" si="26"/>
        <v>0</v>
      </c>
      <c r="V177" s="231">
        <f t="shared" si="27"/>
        <v>8598.2000000000116</v>
      </c>
      <c r="W177" s="1661">
        <v>3</v>
      </c>
      <c r="X177" s="231">
        <v>4.2699999999999996</v>
      </c>
      <c r="Y177" s="195">
        <v>1</v>
      </c>
      <c r="Z177" s="195">
        <v>282417.8</v>
      </c>
      <c r="AA177" s="195"/>
      <c r="AB177" s="195"/>
      <c r="AC177" s="231">
        <f t="shared" si="28"/>
        <v>282417.8</v>
      </c>
      <c r="AD177" s="1661">
        <v>4</v>
      </c>
      <c r="AE177" s="231">
        <v>4.41</v>
      </c>
      <c r="AF177" s="195">
        <v>1</v>
      </c>
      <c r="AG177" s="195">
        <v>291677.40000000002</v>
      </c>
      <c r="AH177" s="195"/>
      <c r="AI177" s="195"/>
      <c r="AJ177" s="231">
        <f t="shared" si="29"/>
        <v>291677.40000000002</v>
      </c>
    </row>
    <row r="178" spans="1:36" ht="25.5">
      <c r="A178" s="212">
        <v>11</v>
      </c>
      <c r="B178" s="124" t="s">
        <v>6774</v>
      </c>
      <c r="C178" s="1538" t="s">
        <v>4909</v>
      </c>
      <c r="D178" s="1539" t="s">
        <v>4722</v>
      </c>
      <c r="E178" s="1662">
        <v>2</v>
      </c>
      <c r="F178" s="231">
        <v>4.1399999999999997</v>
      </c>
      <c r="G178" s="195">
        <v>1</v>
      </c>
      <c r="H178" s="195">
        <v>273819.59999999998</v>
      </c>
      <c r="I178" s="195"/>
      <c r="J178" s="195"/>
      <c r="K178" s="231">
        <f t="shared" si="24"/>
        <v>273819.59999999998</v>
      </c>
      <c r="L178" s="231">
        <v>4.01</v>
      </c>
      <c r="M178" s="195">
        <v>1</v>
      </c>
      <c r="N178" s="195">
        <v>265221.39999999997</v>
      </c>
      <c r="O178" s="195"/>
      <c r="P178" s="195"/>
      <c r="Q178" s="231">
        <f t="shared" si="25"/>
        <v>265221.39999999997</v>
      </c>
      <c r="R178" s="231">
        <f t="shared" si="26"/>
        <v>0</v>
      </c>
      <c r="S178" s="231">
        <f t="shared" si="26"/>
        <v>8598.2000000000116</v>
      </c>
      <c r="T178" s="231">
        <f t="shared" si="26"/>
        <v>0</v>
      </c>
      <c r="U178" s="231">
        <f t="shared" si="26"/>
        <v>0</v>
      </c>
      <c r="V178" s="231">
        <f t="shared" si="27"/>
        <v>8598.2000000000116</v>
      </c>
      <c r="W178" s="1661">
        <v>3</v>
      </c>
      <c r="X178" s="231">
        <v>4.2699999999999996</v>
      </c>
      <c r="Y178" s="195">
        <v>1</v>
      </c>
      <c r="Z178" s="195">
        <v>282417.8</v>
      </c>
      <c r="AA178" s="195"/>
      <c r="AB178" s="195"/>
      <c r="AC178" s="231">
        <f t="shared" si="28"/>
        <v>282417.8</v>
      </c>
      <c r="AD178" s="1661">
        <v>4</v>
      </c>
      <c r="AE178" s="231">
        <v>4.41</v>
      </c>
      <c r="AF178" s="195">
        <v>1</v>
      </c>
      <c r="AG178" s="195">
        <v>291677.40000000002</v>
      </c>
      <c r="AH178" s="195"/>
      <c r="AI178" s="195"/>
      <c r="AJ178" s="231">
        <f t="shared" si="29"/>
        <v>291677.40000000002</v>
      </c>
    </row>
    <row r="179" spans="1:36" ht="25.5">
      <c r="A179" s="212">
        <v>12</v>
      </c>
      <c r="B179" s="124" t="s">
        <v>4919</v>
      </c>
      <c r="C179" s="1538" t="s">
        <v>4909</v>
      </c>
      <c r="D179" s="1539" t="s">
        <v>4722</v>
      </c>
      <c r="E179" s="1662">
        <v>2</v>
      </c>
      <c r="F179" s="231">
        <v>4.1399999999999997</v>
      </c>
      <c r="G179" s="195">
        <v>1</v>
      </c>
      <c r="H179" s="195">
        <v>273819.59999999998</v>
      </c>
      <c r="I179" s="195"/>
      <c r="J179" s="195"/>
      <c r="K179" s="231">
        <f t="shared" si="24"/>
        <v>273819.59999999998</v>
      </c>
      <c r="L179" s="231">
        <v>4.01</v>
      </c>
      <c r="M179" s="195">
        <v>1</v>
      </c>
      <c r="N179" s="195">
        <v>265221.39999999997</v>
      </c>
      <c r="O179" s="195"/>
      <c r="P179" s="195"/>
      <c r="Q179" s="231">
        <f t="shared" si="25"/>
        <v>265221.39999999997</v>
      </c>
      <c r="R179" s="231">
        <f t="shared" si="26"/>
        <v>0</v>
      </c>
      <c r="S179" s="231">
        <f t="shared" si="26"/>
        <v>8598.2000000000116</v>
      </c>
      <c r="T179" s="231">
        <f t="shared" si="26"/>
        <v>0</v>
      </c>
      <c r="U179" s="231">
        <f t="shared" si="26"/>
        <v>0</v>
      </c>
      <c r="V179" s="231">
        <f t="shared" si="27"/>
        <v>8598.2000000000116</v>
      </c>
      <c r="W179" s="1661">
        <v>3</v>
      </c>
      <c r="X179" s="231">
        <v>4.2699999999999996</v>
      </c>
      <c r="Y179" s="195">
        <v>1</v>
      </c>
      <c r="Z179" s="195">
        <v>282417.8</v>
      </c>
      <c r="AA179" s="195"/>
      <c r="AB179" s="195"/>
      <c r="AC179" s="231">
        <f t="shared" si="28"/>
        <v>282417.8</v>
      </c>
      <c r="AD179" s="1661">
        <v>4</v>
      </c>
      <c r="AE179" s="231">
        <v>4.41</v>
      </c>
      <c r="AF179" s="195">
        <v>1</v>
      </c>
      <c r="AG179" s="195">
        <v>291677.40000000002</v>
      </c>
      <c r="AH179" s="195"/>
      <c r="AI179" s="195"/>
      <c r="AJ179" s="231">
        <f t="shared" si="29"/>
        <v>291677.40000000002</v>
      </c>
    </row>
    <row r="180" spans="1:36" ht="25.5">
      <c r="A180" s="212">
        <v>13</v>
      </c>
      <c r="B180" s="124" t="s">
        <v>1432</v>
      </c>
      <c r="C180" s="1538" t="s">
        <v>4917</v>
      </c>
      <c r="D180" s="1539" t="s">
        <v>4918</v>
      </c>
      <c r="E180" s="1662">
        <v>1</v>
      </c>
      <c r="F180" s="231">
        <v>2.75</v>
      </c>
      <c r="G180" s="195">
        <v>1</v>
      </c>
      <c r="H180" s="195">
        <v>181885</v>
      </c>
      <c r="I180" s="195"/>
      <c r="J180" s="195"/>
      <c r="K180" s="231">
        <f t="shared" si="24"/>
        <v>181885</v>
      </c>
      <c r="L180" s="231">
        <v>2.66</v>
      </c>
      <c r="M180" s="195">
        <v>1</v>
      </c>
      <c r="N180" s="195">
        <v>175932.40000000002</v>
      </c>
      <c r="O180" s="195"/>
      <c r="P180" s="195"/>
      <c r="Q180" s="231">
        <f t="shared" si="25"/>
        <v>175932.40000000002</v>
      </c>
      <c r="R180" s="231">
        <f t="shared" si="26"/>
        <v>0</v>
      </c>
      <c r="S180" s="231">
        <f t="shared" si="26"/>
        <v>5952.5999999999767</v>
      </c>
      <c r="T180" s="231">
        <f t="shared" si="26"/>
        <v>0</v>
      </c>
      <c r="U180" s="231">
        <f t="shared" si="26"/>
        <v>0</v>
      </c>
      <c r="V180" s="231">
        <f t="shared" si="27"/>
        <v>5952.5999999999767</v>
      </c>
      <c r="W180" s="1661">
        <v>2</v>
      </c>
      <c r="X180" s="231">
        <v>2.83</v>
      </c>
      <c r="Y180" s="195">
        <v>1</v>
      </c>
      <c r="Z180" s="195">
        <v>187176.2</v>
      </c>
      <c r="AA180" s="195"/>
      <c r="AB180" s="195"/>
      <c r="AC180" s="231">
        <f t="shared" si="28"/>
        <v>187176.2</v>
      </c>
      <c r="AD180" s="1661">
        <v>3</v>
      </c>
      <c r="AE180" s="231">
        <v>2.92</v>
      </c>
      <c r="AF180" s="195">
        <v>1</v>
      </c>
      <c r="AG180" s="195">
        <v>193128.8</v>
      </c>
      <c r="AH180" s="195"/>
      <c r="AI180" s="195"/>
      <c r="AJ180" s="231">
        <f t="shared" si="29"/>
        <v>193128.8</v>
      </c>
    </row>
    <row r="181" spans="1:36" ht="25.5">
      <c r="A181" s="212">
        <v>14</v>
      </c>
      <c r="B181" s="124" t="s">
        <v>1432</v>
      </c>
      <c r="C181" s="1538" t="s">
        <v>4917</v>
      </c>
      <c r="D181" s="1539" t="s">
        <v>4918</v>
      </c>
      <c r="E181" s="1662">
        <v>1</v>
      </c>
      <c r="F181" s="231">
        <v>2.75</v>
      </c>
      <c r="G181" s="195">
        <v>1</v>
      </c>
      <c r="H181" s="195">
        <v>181885</v>
      </c>
      <c r="I181" s="195"/>
      <c r="J181" s="195"/>
      <c r="K181" s="231">
        <f t="shared" si="24"/>
        <v>181885</v>
      </c>
      <c r="L181" s="231">
        <v>2.66</v>
      </c>
      <c r="M181" s="195">
        <v>1</v>
      </c>
      <c r="N181" s="195">
        <v>175932.40000000002</v>
      </c>
      <c r="O181" s="195"/>
      <c r="P181" s="195"/>
      <c r="Q181" s="231">
        <f t="shared" si="25"/>
        <v>175932.40000000002</v>
      </c>
      <c r="R181" s="231">
        <f t="shared" si="26"/>
        <v>0</v>
      </c>
      <c r="S181" s="231">
        <f t="shared" si="26"/>
        <v>5952.5999999999767</v>
      </c>
      <c r="T181" s="231">
        <f t="shared" si="26"/>
        <v>0</v>
      </c>
      <c r="U181" s="231">
        <f t="shared" si="26"/>
        <v>0</v>
      </c>
      <c r="V181" s="231">
        <f t="shared" si="27"/>
        <v>5952.5999999999767</v>
      </c>
      <c r="W181" s="1661">
        <v>2</v>
      </c>
      <c r="X181" s="231">
        <v>2.83</v>
      </c>
      <c r="Y181" s="195">
        <v>1</v>
      </c>
      <c r="Z181" s="195">
        <v>187176.2</v>
      </c>
      <c r="AA181" s="195"/>
      <c r="AB181" s="195"/>
      <c r="AC181" s="231">
        <f t="shared" si="28"/>
        <v>187176.2</v>
      </c>
      <c r="AD181" s="1661">
        <v>3</v>
      </c>
      <c r="AE181" s="231">
        <v>2.92</v>
      </c>
      <c r="AF181" s="195">
        <v>1</v>
      </c>
      <c r="AG181" s="195">
        <v>193128.8</v>
      </c>
      <c r="AH181" s="195"/>
      <c r="AI181" s="195"/>
      <c r="AJ181" s="231">
        <f t="shared" si="29"/>
        <v>193128.8</v>
      </c>
    </row>
    <row r="182" spans="1:36" ht="38.25">
      <c r="A182" s="212">
        <v>15</v>
      </c>
      <c r="B182" s="124" t="s">
        <v>6775</v>
      </c>
      <c r="C182" s="1538" t="s">
        <v>4921</v>
      </c>
      <c r="D182" s="1539" t="s">
        <v>4732</v>
      </c>
      <c r="E182" s="1662">
        <v>2</v>
      </c>
      <c r="F182" s="231">
        <v>1.79</v>
      </c>
      <c r="G182" s="195">
        <v>1</v>
      </c>
      <c r="H182" s="195">
        <v>118390.6</v>
      </c>
      <c r="I182" s="195"/>
      <c r="J182" s="195"/>
      <c r="K182" s="231">
        <f t="shared" si="24"/>
        <v>118390.6</v>
      </c>
      <c r="L182" s="231">
        <v>1.73</v>
      </c>
      <c r="M182" s="195">
        <v>1</v>
      </c>
      <c r="N182" s="195">
        <v>114422.2</v>
      </c>
      <c r="O182" s="195"/>
      <c r="P182" s="195"/>
      <c r="Q182" s="231">
        <f t="shared" si="25"/>
        <v>114422.2</v>
      </c>
      <c r="R182" s="231">
        <f t="shared" si="26"/>
        <v>0</v>
      </c>
      <c r="S182" s="231">
        <f t="shared" si="26"/>
        <v>3968.4000000000087</v>
      </c>
      <c r="T182" s="231">
        <f t="shared" si="26"/>
        <v>0</v>
      </c>
      <c r="U182" s="231">
        <f t="shared" si="26"/>
        <v>0</v>
      </c>
      <c r="V182" s="231">
        <f t="shared" si="27"/>
        <v>3968.4000000000087</v>
      </c>
      <c r="W182" s="1661">
        <v>3</v>
      </c>
      <c r="X182" s="231">
        <v>1.84</v>
      </c>
      <c r="Y182" s="195">
        <v>1</v>
      </c>
      <c r="Z182" s="195">
        <v>121697.60000000001</v>
      </c>
      <c r="AA182" s="195"/>
      <c r="AB182" s="195"/>
      <c r="AC182" s="231">
        <f t="shared" si="28"/>
        <v>121697.60000000001</v>
      </c>
      <c r="AD182" s="1661">
        <v>4</v>
      </c>
      <c r="AE182" s="231">
        <v>1.9</v>
      </c>
      <c r="AF182" s="195">
        <v>1</v>
      </c>
      <c r="AG182" s="195">
        <v>125666</v>
      </c>
      <c r="AH182" s="195"/>
      <c r="AI182" s="195"/>
      <c r="AJ182" s="231">
        <f t="shared" si="29"/>
        <v>125666</v>
      </c>
    </row>
    <row r="183" spans="1:36" ht="38.25">
      <c r="A183" s="212">
        <v>16</v>
      </c>
      <c r="B183" s="124" t="s">
        <v>6776</v>
      </c>
      <c r="C183" s="1538" t="s">
        <v>4921</v>
      </c>
      <c r="D183" s="1539" t="s">
        <v>4732</v>
      </c>
      <c r="E183" s="1662">
        <v>1</v>
      </c>
      <c r="F183" s="231">
        <v>1.73</v>
      </c>
      <c r="G183" s="195">
        <v>1</v>
      </c>
      <c r="H183" s="195">
        <v>114422.2</v>
      </c>
      <c r="I183" s="195"/>
      <c r="J183" s="195"/>
      <c r="K183" s="231">
        <f t="shared" si="24"/>
        <v>114422.2</v>
      </c>
      <c r="L183" s="231">
        <v>1.68</v>
      </c>
      <c r="M183" s="195">
        <v>1</v>
      </c>
      <c r="N183" s="195">
        <v>111115.2</v>
      </c>
      <c r="O183" s="195"/>
      <c r="P183" s="195"/>
      <c r="Q183" s="231">
        <f t="shared" si="25"/>
        <v>111115.2</v>
      </c>
      <c r="R183" s="231">
        <f t="shared" si="26"/>
        <v>0</v>
      </c>
      <c r="S183" s="231">
        <f t="shared" si="26"/>
        <v>3307</v>
      </c>
      <c r="T183" s="231">
        <f t="shared" si="26"/>
        <v>0</v>
      </c>
      <c r="U183" s="231">
        <f t="shared" si="26"/>
        <v>0</v>
      </c>
      <c r="V183" s="231">
        <f t="shared" si="27"/>
        <v>3307</v>
      </c>
      <c r="W183" s="1661">
        <v>2</v>
      </c>
      <c r="X183" s="231">
        <v>1.79</v>
      </c>
      <c r="Y183" s="195">
        <v>1</v>
      </c>
      <c r="Z183" s="195">
        <v>118390.6</v>
      </c>
      <c r="AA183" s="195"/>
      <c r="AB183" s="195"/>
      <c r="AC183" s="231">
        <f t="shared" si="28"/>
        <v>118390.6</v>
      </c>
      <c r="AD183" s="1661">
        <v>3</v>
      </c>
      <c r="AE183" s="231">
        <v>1.84</v>
      </c>
      <c r="AF183" s="195">
        <v>1</v>
      </c>
      <c r="AG183" s="195">
        <v>121697.60000000001</v>
      </c>
      <c r="AH183" s="195"/>
      <c r="AI183" s="195"/>
      <c r="AJ183" s="231">
        <f t="shared" si="29"/>
        <v>121697.60000000001</v>
      </c>
    </row>
    <row r="184" spans="1:36" ht="17.25">
      <c r="A184" s="212">
        <v>17</v>
      </c>
      <c r="B184" s="124" t="s">
        <v>4922</v>
      </c>
      <c r="C184" s="1538" t="s">
        <v>4923</v>
      </c>
      <c r="D184" s="1539" t="s">
        <v>4722</v>
      </c>
      <c r="E184" s="1662">
        <v>15</v>
      </c>
      <c r="F184" s="231">
        <v>5.01</v>
      </c>
      <c r="G184" s="195">
        <v>1</v>
      </c>
      <c r="H184" s="195">
        <v>331361.39999999997</v>
      </c>
      <c r="I184" s="195"/>
      <c r="J184" s="195"/>
      <c r="K184" s="231">
        <f t="shared" si="24"/>
        <v>331361.39999999997</v>
      </c>
      <c r="L184" s="231">
        <v>5.01</v>
      </c>
      <c r="M184" s="195">
        <v>1</v>
      </c>
      <c r="N184" s="195">
        <v>331361.39999999997</v>
      </c>
      <c r="O184" s="195"/>
      <c r="P184" s="195"/>
      <c r="Q184" s="231">
        <f t="shared" si="25"/>
        <v>331361.39999999997</v>
      </c>
      <c r="R184" s="231">
        <f t="shared" si="26"/>
        <v>0</v>
      </c>
      <c r="S184" s="231">
        <f t="shared" si="26"/>
        <v>0</v>
      </c>
      <c r="T184" s="231">
        <f t="shared" si="26"/>
        <v>0</v>
      </c>
      <c r="U184" s="231">
        <f t="shared" si="26"/>
        <v>0</v>
      </c>
      <c r="V184" s="231">
        <f t="shared" si="27"/>
        <v>0</v>
      </c>
      <c r="W184" s="1661">
        <v>16</v>
      </c>
      <c r="X184" s="231">
        <v>5.17</v>
      </c>
      <c r="Y184" s="195">
        <v>1</v>
      </c>
      <c r="Z184" s="195">
        <v>341943.8</v>
      </c>
      <c r="AA184" s="195"/>
      <c r="AB184" s="195"/>
      <c r="AC184" s="231">
        <f t="shared" si="28"/>
        <v>341943.8</v>
      </c>
      <c r="AD184" s="1661">
        <v>17</v>
      </c>
      <c r="AE184" s="231">
        <v>5.17</v>
      </c>
      <c r="AF184" s="195">
        <v>1</v>
      </c>
      <c r="AG184" s="195">
        <v>341943.8</v>
      </c>
      <c r="AH184" s="195"/>
      <c r="AI184" s="195"/>
      <c r="AJ184" s="231">
        <f t="shared" si="29"/>
        <v>341943.8</v>
      </c>
    </row>
    <row r="185" spans="1:36" ht="17.25">
      <c r="A185" s="212">
        <v>18</v>
      </c>
      <c r="B185" s="124" t="s">
        <v>4924</v>
      </c>
      <c r="C185" s="1538" t="s">
        <v>4925</v>
      </c>
      <c r="D185" s="1539" t="s">
        <v>4732</v>
      </c>
      <c r="E185" s="1662">
        <v>7</v>
      </c>
      <c r="F185" s="231">
        <v>1.96</v>
      </c>
      <c r="G185" s="195">
        <v>1</v>
      </c>
      <c r="H185" s="195">
        <v>129634.4</v>
      </c>
      <c r="I185" s="195"/>
      <c r="J185" s="195"/>
      <c r="K185" s="231">
        <f t="shared" si="24"/>
        <v>129634.4</v>
      </c>
      <c r="L185" s="231">
        <v>1.96</v>
      </c>
      <c r="M185" s="195">
        <v>1</v>
      </c>
      <c r="N185" s="195">
        <v>129634.4</v>
      </c>
      <c r="O185" s="195"/>
      <c r="P185" s="195"/>
      <c r="Q185" s="231">
        <f t="shared" si="25"/>
        <v>129634.4</v>
      </c>
      <c r="R185" s="231">
        <f t="shared" si="26"/>
        <v>0</v>
      </c>
      <c r="S185" s="231">
        <f t="shared" si="26"/>
        <v>0</v>
      </c>
      <c r="T185" s="231">
        <f t="shared" si="26"/>
        <v>0</v>
      </c>
      <c r="U185" s="231">
        <f t="shared" si="26"/>
        <v>0</v>
      </c>
      <c r="V185" s="231">
        <f t="shared" si="27"/>
        <v>0</v>
      </c>
      <c r="W185" s="1661">
        <v>8</v>
      </c>
      <c r="X185" s="231">
        <v>2.02</v>
      </c>
      <c r="Y185" s="195">
        <v>1</v>
      </c>
      <c r="Z185" s="195">
        <v>133602.79999999999</v>
      </c>
      <c r="AA185" s="195"/>
      <c r="AB185" s="195"/>
      <c r="AC185" s="231">
        <f t="shared" si="28"/>
        <v>133602.79999999999</v>
      </c>
      <c r="AD185" s="1661">
        <v>9</v>
      </c>
      <c r="AE185" s="231">
        <v>2.02</v>
      </c>
      <c r="AF185" s="195">
        <v>1</v>
      </c>
      <c r="AG185" s="195">
        <v>133602.79999999999</v>
      </c>
      <c r="AH185" s="195"/>
      <c r="AI185" s="195"/>
      <c r="AJ185" s="231">
        <f t="shared" si="29"/>
        <v>133602.79999999999</v>
      </c>
    </row>
    <row r="186" spans="1:36" ht="17.25">
      <c r="A186" s="212">
        <v>19</v>
      </c>
      <c r="B186" s="124" t="s">
        <v>4926</v>
      </c>
      <c r="C186" s="1538" t="s">
        <v>4925</v>
      </c>
      <c r="D186" s="1539" t="s">
        <v>4732</v>
      </c>
      <c r="E186" s="1662">
        <v>18</v>
      </c>
      <c r="F186" s="231">
        <v>2.21</v>
      </c>
      <c r="G186" s="195">
        <v>1</v>
      </c>
      <c r="H186" s="195">
        <v>146169.4</v>
      </c>
      <c r="I186" s="195"/>
      <c r="J186" s="195"/>
      <c r="K186" s="231">
        <f t="shared" si="24"/>
        <v>146169.4</v>
      </c>
      <c r="L186" s="231">
        <v>2.21</v>
      </c>
      <c r="M186" s="195">
        <v>1</v>
      </c>
      <c r="N186" s="195">
        <v>146169.4</v>
      </c>
      <c r="O186" s="195"/>
      <c r="P186" s="195"/>
      <c r="Q186" s="231">
        <f t="shared" si="25"/>
        <v>146169.4</v>
      </c>
      <c r="R186" s="231">
        <f t="shared" si="26"/>
        <v>0</v>
      </c>
      <c r="S186" s="231">
        <f t="shared" si="26"/>
        <v>0</v>
      </c>
      <c r="T186" s="231">
        <f t="shared" si="26"/>
        <v>0</v>
      </c>
      <c r="U186" s="231">
        <f t="shared" si="26"/>
        <v>0</v>
      </c>
      <c r="V186" s="231">
        <f t="shared" si="27"/>
        <v>0</v>
      </c>
      <c r="W186" s="1661">
        <v>19</v>
      </c>
      <c r="X186" s="231">
        <v>2.2799999999999998</v>
      </c>
      <c r="Y186" s="195">
        <v>1</v>
      </c>
      <c r="Z186" s="195">
        <v>150799.19999999998</v>
      </c>
      <c r="AA186" s="195"/>
      <c r="AB186" s="195"/>
      <c r="AC186" s="231">
        <f t="shared" si="28"/>
        <v>150799.19999999998</v>
      </c>
      <c r="AD186" s="1661">
        <v>20</v>
      </c>
      <c r="AE186" s="231">
        <v>2.2799999999999998</v>
      </c>
      <c r="AF186" s="195">
        <v>1</v>
      </c>
      <c r="AG186" s="195">
        <v>150799.19999999998</v>
      </c>
      <c r="AH186" s="195"/>
      <c r="AI186" s="195"/>
      <c r="AJ186" s="231">
        <f t="shared" si="29"/>
        <v>150799.19999999998</v>
      </c>
    </row>
    <row r="187" spans="1:36" ht="17.25">
      <c r="A187" s="212">
        <v>20</v>
      </c>
      <c r="B187" s="124" t="s">
        <v>4930</v>
      </c>
      <c r="C187" s="1538" t="s">
        <v>4927</v>
      </c>
      <c r="D187" s="1539" t="s">
        <v>4722</v>
      </c>
      <c r="E187" s="1662">
        <v>8</v>
      </c>
      <c r="F187" s="231">
        <v>4.7</v>
      </c>
      <c r="G187" s="195">
        <v>1</v>
      </c>
      <c r="H187" s="195">
        <v>310858</v>
      </c>
      <c r="I187" s="195"/>
      <c r="J187" s="195"/>
      <c r="K187" s="231">
        <f t="shared" si="24"/>
        <v>310858</v>
      </c>
      <c r="L187" s="231">
        <v>4.55</v>
      </c>
      <c r="M187" s="195">
        <v>1</v>
      </c>
      <c r="N187" s="195">
        <v>300937</v>
      </c>
      <c r="O187" s="195"/>
      <c r="P187" s="195"/>
      <c r="Q187" s="231">
        <f t="shared" si="25"/>
        <v>300937</v>
      </c>
      <c r="R187" s="231">
        <f t="shared" si="26"/>
        <v>0</v>
      </c>
      <c r="S187" s="231">
        <f t="shared" si="26"/>
        <v>9921</v>
      </c>
      <c r="T187" s="231">
        <f t="shared" si="26"/>
        <v>0</v>
      </c>
      <c r="U187" s="231">
        <f t="shared" si="26"/>
        <v>0</v>
      </c>
      <c r="V187" s="231">
        <f t="shared" si="27"/>
        <v>9921</v>
      </c>
      <c r="W187" s="1661">
        <v>9</v>
      </c>
      <c r="X187" s="231">
        <v>4.7</v>
      </c>
      <c r="Y187" s="195">
        <v>1</v>
      </c>
      <c r="Z187" s="195">
        <v>310858</v>
      </c>
      <c r="AA187" s="195"/>
      <c r="AB187" s="195"/>
      <c r="AC187" s="231">
        <f t="shared" si="28"/>
        <v>310858</v>
      </c>
      <c r="AD187" s="1661">
        <v>10</v>
      </c>
      <c r="AE187" s="231">
        <v>4.8499999999999996</v>
      </c>
      <c r="AF187" s="195">
        <v>1</v>
      </c>
      <c r="AG187" s="195">
        <v>320779</v>
      </c>
      <c r="AH187" s="195"/>
      <c r="AI187" s="195"/>
      <c r="AJ187" s="231">
        <f t="shared" si="29"/>
        <v>320779</v>
      </c>
    </row>
    <row r="188" spans="1:36" ht="17.25">
      <c r="A188" s="212">
        <v>21</v>
      </c>
      <c r="B188" s="124" t="s">
        <v>4928</v>
      </c>
      <c r="C188" s="1538" t="s">
        <v>4929</v>
      </c>
      <c r="D188" s="1539" t="s">
        <v>4918</v>
      </c>
      <c r="E188" s="1662">
        <v>5</v>
      </c>
      <c r="F188" s="231">
        <v>3.02</v>
      </c>
      <c r="G188" s="195">
        <v>1</v>
      </c>
      <c r="H188" s="195">
        <v>199742.8</v>
      </c>
      <c r="I188" s="195"/>
      <c r="J188" s="195"/>
      <c r="K188" s="231">
        <f t="shared" si="24"/>
        <v>199742.8</v>
      </c>
      <c r="L188" s="231">
        <v>3.02</v>
      </c>
      <c r="M188" s="195">
        <v>1</v>
      </c>
      <c r="N188" s="195">
        <v>199742.8</v>
      </c>
      <c r="O188" s="195"/>
      <c r="P188" s="195"/>
      <c r="Q188" s="231">
        <f t="shared" si="25"/>
        <v>199742.8</v>
      </c>
      <c r="R188" s="231">
        <f t="shared" si="26"/>
        <v>0</v>
      </c>
      <c r="S188" s="231">
        <f t="shared" si="26"/>
        <v>0</v>
      </c>
      <c r="T188" s="231">
        <f t="shared" si="26"/>
        <v>0</v>
      </c>
      <c r="U188" s="231">
        <f t="shared" si="26"/>
        <v>0</v>
      </c>
      <c r="V188" s="231">
        <f t="shared" si="27"/>
        <v>0</v>
      </c>
      <c r="W188" s="1661">
        <v>6</v>
      </c>
      <c r="X188" s="231">
        <v>3.11</v>
      </c>
      <c r="Y188" s="195">
        <v>1</v>
      </c>
      <c r="Z188" s="195">
        <v>205695.4</v>
      </c>
      <c r="AA188" s="195"/>
      <c r="AB188" s="195"/>
      <c r="AC188" s="231">
        <f t="shared" si="28"/>
        <v>205695.4</v>
      </c>
      <c r="AD188" s="1661">
        <v>7</v>
      </c>
      <c r="AE188" s="231">
        <v>3.11</v>
      </c>
      <c r="AF188" s="195">
        <v>1</v>
      </c>
      <c r="AG188" s="195">
        <v>205695.4</v>
      </c>
      <c r="AH188" s="195"/>
      <c r="AI188" s="195"/>
      <c r="AJ188" s="231">
        <f t="shared" si="29"/>
        <v>205695.4</v>
      </c>
    </row>
    <row r="189" spans="1:36" ht="17.25">
      <c r="A189" s="212">
        <v>22</v>
      </c>
      <c r="B189" s="124" t="s">
        <v>1432</v>
      </c>
      <c r="C189" s="1538" t="s">
        <v>4929</v>
      </c>
      <c r="D189" s="1539" t="s">
        <v>4918</v>
      </c>
      <c r="E189" s="1662">
        <v>21</v>
      </c>
      <c r="F189" s="231">
        <v>3.64</v>
      </c>
      <c r="G189" s="195">
        <v>1</v>
      </c>
      <c r="H189" s="195">
        <v>240749.6</v>
      </c>
      <c r="I189" s="195"/>
      <c r="J189" s="195"/>
      <c r="K189" s="231">
        <f t="shared" si="24"/>
        <v>240749.6</v>
      </c>
      <c r="L189" s="231">
        <v>3.64</v>
      </c>
      <c r="M189" s="195">
        <v>1</v>
      </c>
      <c r="N189" s="195">
        <v>240749.6</v>
      </c>
      <c r="O189" s="195"/>
      <c r="P189" s="195"/>
      <c r="Q189" s="231">
        <f t="shared" si="25"/>
        <v>240749.6</v>
      </c>
      <c r="R189" s="231">
        <f t="shared" si="26"/>
        <v>0</v>
      </c>
      <c r="S189" s="231">
        <f t="shared" si="26"/>
        <v>0</v>
      </c>
      <c r="T189" s="231">
        <f t="shared" si="26"/>
        <v>0</v>
      </c>
      <c r="U189" s="231">
        <f t="shared" si="26"/>
        <v>0</v>
      </c>
      <c r="V189" s="231">
        <f t="shared" si="27"/>
        <v>0</v>
      </c>
      <c r="W189" s="1661">
        <v>22</v>
      </c>
      <c r="X189" s="231">
        <v>3.64</v>
      </c>
      <c r="Y189" s="195">
        <v>1</v>
      </c>
      <c r="Z189" s="195">
        <v>240749.6</v>
      </c>
      <c r="AA189" s="195"/>
      <c r="AB189" s="195"/>
      <c r="AC189" s="231">
        <f t="shared" si="28"/>
        <v>240749.6</v>
      </c>
      <c r="AD189" s="1661">
        <v>23</v>
      </c>
      <c r="AE189" s="231">
        <v>3.64</v>
      </c>
      <c r="AF189" s="195">
        <v>1</v>
      </c>
      <c r="AG189" s="195">
        <v>240749.6</v>
      </c>
      <c r="AH189" s="195"/>
      <c r="AI189" s="195"/>
      <c r="AJ189" s="231">
        <f t="shared" si="29"/>
        <v>240749.6</v>
      </c>
    </row>
    <row r="190" spans="1:36" ht="17.25">
      <c r="A190" s="212">
        <v>23</v>
      </c>
      <c r="B190" s="124" t="s">
        <v>4931</v>
      </c>
      <c r="C190" s="1538" t="s">
        <v>4929</v>
      </c>
      <c r="D190" s="1539" t="s">
        <v>4918</v>
      </c>
      <c r="E190" s="1662">
        <v>8</v>
      </c>
      <c r="F190" s="231">
        <v>3.21</v>
      </c>
      <c r="G190" s="195">
        <v>1</v>
      </c>
      <c r="H190" s="195">
        <v>212309.4</v>
      </c>
      <c r="I190" s="195"/>
      <c r="J190" s="195"/>
      <c r="K190" s="231">
        <f t="shared" si="24"/>
        <v>212309.4</v>
      </c>
      <c r="L190" s="231">
        <v>3.11</v>
      </c>
      <c r="M190" s="195">
        <v>1</v>
      </c>
      <c r="N190" s="195">
        <v>205695.4</v>
      </c>
      <c r="O190" s="195"/>
      <c r="P190" s="195"/>
      <c r="Q190" s="231">
        <f t="shared" si="25"/>
        <v>205695.4</v>
      </c>
      <c r="R190" s="231">
        <f t="shared" si="26"/>
        <v>0</v>
      </c>
      <c r="S190" s="231">
        <f t="shared" si="26"/>
        <v>6614</v>
      </c>
      <c r="T190" s="231">
        <f t="shared" si="26"/>
        <v>0</v>
      </c>
      <c r="U190" s="231">
        <f t="shared" si="26"/>
        <v>0</v>
      </c>
      <c r="V190" s="231">
        <f t="shared" si="27"/>
        <v>6614</v>
      </c>
      <c r="W190" s="1661">
        <v>9</v>
      </c>
      <c r="X190" s="231">
        <v>3.21</v>
      </c>
      <c r="Y190" s="195">
        <v>1</v>
      </c>
      <c r="Z190" s="195">
        <v>212309.4</v>
      </c>
      <c r="AA190" s="195"/>
      <c r="AB190" s="195"/>
      <c r="AC190" s="231">
        <f t="shared" si="28"/>
        <v>212309.4</v>
      </c>
      <c r="AD190" s="1661">
        <v>10</v>
      </c>
      <c r="AE190" s="231">
        <v>3.31</v>
      </c>
      <c r="AF190" s="195">
        <v>1</v>
      </c>
      <c r="AG190" s="195">
        <v>218923.4</v>
      </c>
      <c r="AH190" s="195"/>
      <c r="AI190" s="195"/>
      <c r="AJ190" s="231">
        <f t="shared" si="29"/>
        <v>218923.4</v>
      </c>
    </row>
    <row r="191" spans="1:36" ht="17.25">
      <c r="A191" s="212">
        <v>24</v>
      </c>
      <c r="B191" s="124" t="s">
        <v>4932</v>
      </c>
      <c r="C191" s="1538" t="s">
        <v>4933</v>
      </c>
      <c r="D191" s="1539" t="s">
        <v>4934</v>
      </c>
      <c r="E191" s="1662">
        <v>8</v>
      </c>
      <c r="F191" s="231">
        <v>2.75</v>
      </c>
      <c r="G191" s="195">
        <v>1</v>
      </c>
      <c r="H191" s="195">
        <v>181885</v>
      </c>
      <c r="I191" s="195"/>
      <c r="J191" s="195"/>
      <c r="K191" s="231">
        <f t="shared" si="24"/>
        <v>181885</v>
      </c>
      <c r="L191" s="231">
        <v>2.66</v>
      </c>
      <c r="M191" s="195">
        <v>1</v>
      </c>
      <c r="N191" s="195">
        <v>175932.40000000002</v>
      </c>
      <c r="O191" s="195"/>
      <c r="P191" s="195"/>
      <c r="Q191" s="231">
        <f t="shared" si="25"/>
        <v>175932.40000000002</v>
      </c>
      <c r="R191" s="231">
        <f t="shared" si="26"/>
        <v>0</v>
      </c>
      <c r="S191" s="231">
        <f t="shared" si="26"/>
        <v>5952.5999999999767</v>
      </c>
      <c r="T191" s="231">
        <f t="shared" si="26"/>
        <v>0</v>
      </c>
      <c r="U191" s="231">
        <f t="shared" si="26"/>
        <v>0</v>
      </c>
      <c r="V191" s="231">
        <f t="shared" si="27"/>
        <v>5952.5999999999767</v>
      </c>
      <c r="W191" s="1661">
        <v>9</v>
      </c>
      <c r="X191" s="231">
        <v>2.75</v>
      </c>
      <c r="Y191" s="195">
        <v>1</v>
      </c>
      <c r="Z191" s="195">
        <v>181885</v>
      </c>
      <c r="AA191" s="195"/>
      <c r="AB191" s="195"/>
      <c r="AC191" s="231">
        <f t="shared" si="28"/>
        <v>181885</v>
      </c>
      <c r="AD191" s="1661">
        <v>10</v>
      </c>
      <c r="AE191" s="231">
        <v>2.83</v>
      </c>
      <c r="AF191" s="195">
        <v>1</v>
      </c>
      <c r="AG191" s="195">
        <v>187176.2</v>
      </c>
      <c r="AH191" s="195"/>
      <c r="AI191" s="195"/>
      <c r="AJ191" s="231">
        <f t="shared" si="29"/>
        <v>187176.2</v>
      </c>
    </row>
    <row r="192" spans="1:36" ht="17.25">
      <c r="A192" s="212">
        <v>25</v>
      </c>
      <c r="B192" s="124" t="s">
        <v>4935</v>
      </c>
      <c r="C192" s="1538" t="s">
        <v>4933</v>
      </c>
      <c r="D192" s="1539" t="s">
        <v>4934</v>
      </c>
      <c r="E192" s="1662">
        <v>21</v>
      </c>
      <c r="F192" s="231">
        <v>3.11</v>
      </c>
      <c r="G192" s="195">
        <v>1</v>
      </c>
      <c r="H192" s="195">
        <v>205695.4</v>
      </c>
      <c r="I192" s="195"/>
      <c r="J192" s="195">
        <v>10284.77</v>
      </c>
      <c r="K192" s="231">
        <f t="shared" si="24"/>
        <v>215980.16999999998</v>
      </c>
      <c r="L192" s="231">
        <v>3.11</v>
      </c>
      <c r="M192" s="195">
        <v>1</v>
      </c>
      <c r="N192" s="195">
        <v>205695.4</v>
      </c>
      <c r="O192" s="195"/>
      <c r="P192" s="195">
        <v>10284.77</v>
      </c>
      <c r="Q192" s="231">
        <f t="shared" si="25"/>
        <v>215980.16999999998</v>
      </c>
      <c r="R192" s="231">
        <f t="shared" si="26"/>
        <v>0</v>
      </c>
      <c r="S192" s="231">
        <f t="shared" si="26"/>
        <v>0</v>
      </c>
      <c r="T192" s="231">
        <f t="shared" si="26"/>
        <v>0</v>
      </c>
      <c r="U192" s="231">
        <f t="shared" si="26"/>
        <v>0</v>
      </c>
      <c r="V192" s="231">
        <f t="shared" si="27"/>
        <v>0</v>
      </c>
      <c r="W192" s="1661">
        <v>22</v>
      </c>
      <c r="X192" s="231">
        <v>3.11</v>
      </c>
      <c r="Y192" s="195">
        <v>1</v>
      </c>
      <c r="Z192" s="195">
        <v>205695.4</v>
      </c>
      <c r="AA192" s="195"/>
      <c r="AB192" s="195">
        <v>10284.77</v>
      </c>
      <c r="AC192" s="231">
        <f t="shared" si="28"/>
        <v>215980.16999999998</v>
      </c>
      <c r="AD192" s="1661">
        <v>23</v>
      </c>
      <c r="AE192" s="231">
        <v>3.11</v>
      </c>
      <c r="AF192" s="195">
        <v>1</v>
      </c>
      <c r="AG192" s="195">
        <v>205695.4</v>
      </c>
      <c r="AH192" s="195"/>
      <c r="AI192" s="195">
        <v>10284.77</v>
      </c>
      <c r="AJ192" s="231">
        <f t="shared" si="29"/>
        <v>215980.16999999998</v>
      </c>
    </row>
    <row r="193" spans="1:36" ht="17.25">
      <c r="A193" s="212">
        <v>26</v>
      </c>
      <c r="B193" s="124" t="s">
        <v>4936</v>
      </c>
      <c r="C193" s="1538" t="s">
        <v>4933</v>
      </c>
      <c r="D193" s="1539" t="s">
        <v>4934</v>
      </c>
      <c r="E193" s="1662">
        <v>2</v>
      </c>
      <c r="F193" s="231">
        <v>2.4300000000000002</v>
      </c>
      <c r="G193" s="195">
        <v>1</v>
      </c>
      <c r="H193" s="195">
        <v>160720.20000000001</v>
      </c>
      <c r="I193" s="195"/>
      <c r="J193" s="195"/>
      <c r="K193" s="231">
        <f t="shared" si="24"/>
        <v>160720.20000000001</v>
      </c>
      <c r="L193" s="231">
        <v>2.35</v>
      </c>
      <c r="M193" s="195">
        <v>1</v>
      </c>
      <c r="N193" s="195">
        <v>155429</v>
      </c>
      <c r="O193" s="195"/>
      <c r="P193" s="195"/>
      <c r="Q193" s="231">
        <f t="shared" si="25"/>
        <v>155429</v>
      </c>
      <c r="R193" s="231">
        <f t="shared" si="26"/>
        <v>0</v>
      </c>
      <c r="S193" s="231">
        <f t="shared" si="26"/>
        <v>5291.2000000000116</v>
      </c>
      <c r="T193" s="231">
        <f t="shared" si="26"/>
        <v>0</v>
      </c>
      <c r="U193" s="231">
        <f t="shared" si="26"/>
        <v>0</v>
      </c>
      <c r="V193" s="231">
        <f t="shared" si="27"/>
        <v>5291.2000000000116</v>
      </c>
      <c r="W193" s="1661">
        <v>3</v>
      </c>
      <c r="X193" s="231">
        <v>2.5</v>
      </c>
      <c r="Y193" s="195">
        <v>1</v>
      </c>
      <c r="Z193" s="195">
        <v>165350</v>
      </c>
      <c r="AA193" s="195"/>
      <c r="AB193" s="195"/>
      <c r="AC193" s="231">
        <f t="shared" si="28"/>
        <v>165350</v>
      </c>
      <c r="AD193" s="1661">
        <v>4</v>
      </c>
      <c r="AE193" s="231">
        <v>2.58</v>
      </c>
      <c r="AF193" s="195">
        <v>1</v>
      </c>
      <c r="AG193" s="195">
        <v>170641.2</v>
      </c>
      <c r="AH193" s="195"/>
      <c r="AI193" s="195"/>
      <c r="AJ193" s="231">
        <f t="shared" si="29"/>
        <v>170641.2</v>
      </c>
    </row>
    <row r="194" spans="1:36" ht="25.5">
      <c r="A194" s="212">
        <v>27</v>
      </c>
      <c r="B194" s="124" t="s">
        <v>4937</v>
      </c>
      <c r="C194" s="1538" t="s">
        <v>4938</v>
      </c>
      <c r="D194" s="1539" t="s">
        <v>4939</v>
      </c>
      <c r="E194" s="1662">
        <v>9</v>
      </c>
      <c r="F194" s="231">
        <v>1.73</v>
      </c>
      <c r="G194" s="195">
        <v>1</v>
      </c>
      <c r="H194" s="195">
        <v>114422.2</v>
      </c>
      <c r="I194" s="195"/>
      <c r="J194" s="195"/>
      <c r="K194" s="231">
        <f t="shared" si="24"/>
        <v>114422.2</v>
      </c>
      <c r="L194" s="231">
        <v>1.73</v>
      </c>
      <c r="M194" s="195">
        <v>1</v>
      </c>
      <c r="N194" s="195">
        <v>114422.2</v>
      </c>
      <c r="O194" s="195"/>
      <c r="P194" s="195"/>
      <c r="Q194" s="231">
        <f t="shared" si="25"/>
        <v>114422.2</v>
      </c>
      <c r="R194" s="231">
        <f t="shared" si="26"/>
        <v>0</v>
      </c>
      <c r="S194" s="231">
        <f t="shared" si="26"/>
        <v>0</v>
      </c>
      <c r="T194" s="231">
        <f t="shared" si="26"/>
        <v>0</v>
      </c>
      <c r="U194" s="231">
        <f t="shared" si="26"/>
        <v>0</v>
      </c>
      <c r="V194" s="231">
        <f t="shared" si="27"/>
        <v>0</v>
      </c>
      <c r="W194" s="1661">
        <v>10</v>
      </c>
      <c r="X194" s="231">
        <v>1.79</v>
      </c>
      <c r="Y194" s="195">
        <v>1</v>
      </c>
      <c r="Z194" s="195">
        <v>118390.6</v>
      </c>
      <c r="AA194" s="195"/>
      <c r="AB194" s="195"/>
      <c r="AC194" s="231">
        <f t="shared" si="28"/>
        <v>118390.6</v>
      </c>
      <c r="AD194" s="1661">
        <v>11</v>
      </c>
      <c r="AE194" s="231">
        <v>1.79</v>
      </c>
      <c r="AF194" s="195">
        <v>1</v>
      </c>
      <c r="AG194" s="195">
        <v>118390.6</v>
      </c>
      <c r="AH194" s="195"/>
      <c r="AI194" s="195"/>
      <c r="AJ194" s="231">
        <f t="shared" si="29"/>
        <v>118390.6</v>
      </c>
    </row>
    <row r="195" spans="1:36" ht="25.5">
      <c r="A195" s="212">
        <v>28</v>
      </c>
      <c r="B195" s="124" t="s">
        <v>4940</v>
      </c>
      <c r="C195" s="1538" t="s">
        <v>4938</v>
      </c>
      <c r="D195" s="1539" t="s">
        <v>4939</v>
      </c>
      <c r="E195" s="1662">
        <v>5</v>
      </c>
      <c r="F195" s="231">
        <v>1.63</v>
      </c>
      <c r="G195" s="195">
        <v>1</v>
      </c>
      <c r="H195" s="195">
        <v>107808.2</v>
      </c>
      <c r="I195" s="195"/>
      <c r="J195" s="195"/>
      <c r="K195" s="231">
        <f t="shared" si="24"/>
        <v>107808.2</v>
      </c>
      <c r="L195" s="231">
        <v>1.63</v>
      </c>
      <c r="M195" s="195">
        <v>1</v>
      </c>
      <c r="N195" s="195">
        <v>107808.2</v>
      </c>
      <c r="O195" s="195"/>
      <c r="P195" s="195"/>
      <c r="Q195" s="231">
        <f t="shared" si="25"/>
        <v>107808.2</v>
      </c>
      <c r="R195" s="231">
        <f t="shared" si="26"/>
        <v>0</v>
      </c>
      <c r="S195" s="231">
        <f t="shared" si="26"/>
        <v>0</v>
      </c>
      <c r="T195" s="231">
        <f t="shared" si="26"/>
        <v>0</v>
      </c>
      <c r="U195" s="231">
        <f t="shared" si="26"/>
        <v>0</v>
      </c>
      <c r="V195" s="231">
        <f t="shared" si="27"/>
        <v>0</v>
      </c>
      <c r="W195" s="1661">
        <v>6</v>
      </c>
      <c r="X195" s="231">
        <v>1.68</v>
      </c>
      <c r="Y195" s="195">
        <v>1</v>
      </c>
      <c r="Z195" s="195">
        <v>111115.2</v>
      </c>
      <c r="AA195" s="195"/>
      <c r="AB195" s="195"/>
      <c r="AC195" s="231">
        <f t="shared" si="28"/>
        <v>111115.2</v>
      </c>
      <c r="AD195" s="1661">
        <v>7</v>
      </c>
      <c r="AE195" s="231">
        <v>1.68</v>
      </c>
      <c r="AF195" s="195">
        <v>1</v>
      </c>
      <c r="AG195" s="195">
        <v>111115.2</v>
      </c>
      <c r="AH195" s="195"/>
      <c r="AI195" s="195"/>
      <c r="AJ195" s="231">
        <f t="shared" si="29"/>
        <v>111115.2</v>
      </c>
    </row>
    <row r="196" spans="1:36">
      <c r="A196" s="212"/>
      <c r="B196" s="232" t="s">
        <v>4941</v>
      </c>
      <c r="C196" s="212"/>
      <c r="D196" s="212"/>
      <c r="E196" s="212"/>
      <c r="F196" s="212">
        <v>0</v>
      </c>
      <c r="G196" s="102"/>
      <c r="H196" s="102">
        <v>15000</v>
      </c>
      <c r="I196" s="102"/>
      <c r="J196" s="102"/>
      <c r="K196" s="231">
        <v>15000</v>
      </c>
      <c r="L196" s="212"/>
      <c r="M196" s="102"/>
      <c r="N196" s="212">
        <v>15000</v>
      </c>
      <c r="O196" s="212"/>
      <c r="P196" s="212"/>
      <c r="Q196" s="231">
        <v>15000</v>
      </c>
      <c r="R196" s="231"/>
      <c r="S196" s="231"/>
      <c r="T196" s="231"/>
      <c r="U196" s="231"/>
      <c r="V196" s="231"/>
      <c r="W196" s="212"/>
      <c r="X196" s="212">
        <v>0</v>
      </c>
      <c r="Y196" s="102"/>
      <c r="Z196" s="102">
        <v>15000</v>
      </c>
      <c r="AA196" s="102"/>
      <c r="AB196" s="102"/>
      <c r="AC196" s="231">
        <f t="shared" si="28"/>
        <v>15000</v>
      </c>
      <c r="AD196" s="212"/>
      <c r="AE196" s="212">
        <v>0</v>
      </c>
      <c r="AF196" s="102"/>
      <c r="AG196" s="102">
        <v>15000</v>
      </c>
      <c r="AH196" s="102"/>
      <c r="AI196" s="102"/>
      <c r="AJ196" s="231">
        <v>15000</v>
      </c>
    </row>
    <row r="197" spans="1:36" s="234" customFormat="1" ht="27">
      <c r="A197" s="229"/>
      <c r="B197" s="237" t="s">
        <v>246</v>
      </c>
      <c r="C197" s="233" t="s">
        <v>1</v>
      </c>
      <c r="D197" s="233" t="s">
        <v>1</v>
      </c>
      <c r="E197" s="233" t="s">
        <v>1</v>
      </c>
      <c r="F197" s="233" t="s">
        <v>1</v>
      </c>
      <c r="G197" s="233">
        <f>SUM(G168:G196)</f>
        <v>28</v>
      </c>
      <c r="H197" s="233">
        <f t="shared" ref="H197:AI197" si="30">SUM(H168:H196)</f>
        <v>6506641.0000000019</v>
      </c>
      <c r="I197" s="233">
        <f t="shared" si="30"/>
        <v>0</v>
      </c>
      <c r="J197" s="233">
        <f t="shared" si="30"/>
        <v>10284.77</v>
      </c>
      <c r="K197" s="233">
        <f>SUM(K168:K196)</f>
        <v>6516925.7700000014</v>
      </c>
      <c r="L197" s="233">
        <f t="shared" si="30"/>
        <v>95.729999999999961</v>
      </c>
      <c r="M197" s="233">
        <f t="shared" si="30"/>
        <v>28</v>
      </c>
      <c r="N197" s="233">
        <f t="shared" si="30"/>
        <v>6346582.200000002</v>
      </c>
      <c r="O197" s="233">
        <f t="shared" si="30"/>
        <v>0</v>
      </c>
      <c r="P197" s="233">
        <f t="shared" si="30"/>
        <v>10284.77</v>
      </c>
      <c r="Q197" s="233">
        <f>SUM(Q168:Q196)</f>
        <v>6356866.9700000016</v>
      </c>
      <c r="R197" s="233">
        <f t="shared" si="30"/>
        <v>0</v>
      </c>
      <c r="S197" s="233">
        <f t="shared" si="30"/>
        <v>160058.79999999993</v>
      </c>
      <c r="T197" s="233">
        <f t="shared" si="30"/>
        <v>0</v>
      </c>
      <c r="U197" s="233">
        <f t="shared" si="30"/>
        <v>0</v>
      </c>
      <c r="V197" s="233">
        <f t="shared" si="30"/>
        <v>160058.79999999993</v>
      </c>
      <c r="W197" s="233">
        <f t="shared" si="30"/>
        <v>186</v>
      </c>
      <c r="X197" s="233">
        <f t="shared" si="30"/>
        <v>100.56</v>
      </c>
      <c r="Y197" s="233">
        <f t="shared" si="30"/>
        <v>28</v>
      </c>
      <c r="Z197" s="233">
        <f>SUM(Z168:Z196)</f>
        <v>6666038.3999999994</v>
      </c>
      <c r="AA197" s="233">
        <f t="shared" si="30"/>
        <v>0</v>
      </c>
      <c r="AB197" s="233">
        <f t="shared" si="30"/>
        <v>10284.77</v>
      </c>
      <c r="AC197" s="233">
        <f>SUM(AC168:AC196)</f>
        <v>6676323.169999999</v>
      </c>
      <c r="AD197" s="233">
        <f t="shared" si="30"/>
        <v>214</v>
      </c>
      <c r="AE197" s="233">
        <f t="shared" si="30"/>
        <v>102.92</v>
      </c>
      <c r="AF197" s="233">
        <f t="shared" si="30"/>
        <v>28</v>
      </c>
      <c r="AG197" s="233">
        <f t="shared" si="30"/>
        <v>6822128.7999999989</v>
      </c>
      <c r="AH197" s="233">
        <f t="shared" si="30"/>
        <v>0</v>
      </c>
      <c r="AI197" s="233">
        <f t="shared" si="30"/>
        <v>10284.77</v>
      </c>
      <c r="AJ197" s="233">
        <f>SUM(AJ168:AJ196)</f>
        <v>6832413.5699999984</v>
      </c>
    </row>
    <row r="198" spans="1:36">
      <c r="A198" s="212"/>
      <c r="B198" s="102"/>
      <c r="C198" s="231"/>
      <c r="D198" s="231"/>
      <c r="E198" s="231"/>
      <c r="F198" s="231"/>
      <c r="G198" s="102"/>
      <c r="H198" s="231"/>
      <c r="I198" s="231"/>
      <c r="J198" s="231"/>
      <c r="K198" s="231"/>
      <c r="L198" s="231"/>
      <c r="M198" s="102"/>
      <c r="N198" s="231"/>
      <c r="O198" s="231"/>
      <c r="P198" s="231"/>
      <c r="Q198" s="102"/>
      <c r="R198" s="231"/>
      <c r="S198" s="102"/>
      <c r="T198" s="231"/>
      <c r="U198" s="106"/>
      <c r="V198" s="106"/>
      <c r="W198" s="231"/>
      <c r="X198" s="231"/>
      <c r="Y198" s="102"/>
      <c r="Z198" s="231"/>
      <c r="AA198" s="231"/>
      <c r="AB198" s="231"/>
      <c r="AC198" s="231"/>
      <c r="AD198" s="231"/>
      <c r="AE198" s="231"/>
      <c r="AF198" s="102"/>
      <c r="AG198" s="231"/>
      <c r="AH198" s="231"/>
      <c r="AI198" s="231"/>
      <c r="AJ198" s="231"/>
    </row>
    <row r="199" spans="1:36" ht="54">
      <c r="A199" s="229" t="s">
        <v>4</v>
      </c>
      <c r="B199" s="230" t="s">
        <v>483</v>
      </c>
      <c r="C199" s="231"/>
      <c r="D199" s="231"/>
      <c r="E199" s="231"/>
      <c r="F199" s="231"/>
      <c r="G199" s="230"/>
      <c r="H199" s="231"/>
      <c r="I199" s="231"/>
      <c r="J199" s="231"/>
      <c r="K199" s="231"/>
      <c r="L199" s="231"/>
      <c r="M199" s="230"/>
      <c r="N199" s="231"/>
      <c r="O199" s="231"/>
      <c r="P199" s="231"/>
      <c r="Q199" s="230"/>
      <c r="R199" s="231"/>
      <c r="S199" s="230"/>
      <c r="T199" s="231"/>
      <c r="U199" s="106"/>
      <c r="V199" s="106"/>
      <c r="W199" s="231"/>
      <c r="X199" s="231"/>
      <c r="Y199" s="230"/>
      <c r="Z199" s="231"/>
      <c r="AA199" s="231"/>
      <c r="AB199" s="231"/>
      <c r="AC199" s="231"/>
      <c r="AD199" s="231"/>
      <c r="AE199" s="231"/>
      <c r="AF199" s="230"/>
      <c r="AG199" s="231"/>
      <c r="AH199" s="231"/>
      <c r="AI199" s="231"/>
      <c r="AJ199" s="231"/>
    </row>
    <row r="200" spans="1:36">
      <c r="A200" s="212"/>
      <c r="B200" s="195" t="s">
        <v>126</v>
      </c>
      <c r="C200" s="231"/>
      <c r="D200" s="231"/>
      <c r="E200" s="231"/>
      <c r="F200" s="231"/>
      <c r="G200" s="195"/>
      <c r="H200" s="231"/>
      <c r="I200" s="231"/>
      <c r="J200" s="231"/>
      <c r="K200" s="231"/>
      <c r="L200" s="231"/>
      <c r="M200" s="195"/>
      <c r="N200" s="231"/>
      <c r="O200" s="231"/>
      <c r="P200" s="231"/>
      <c r="Q200" s="195"/>
      <c r="R200" s="231"/>
      <c r="S200" s="195"/>
      <c r="T200" s="231"/>
      <c r="U200" s="106"/>
      <c r="V200" s="106"/>
      <c r="W200" s="231"/>
      <c r="X200" s="231"/>
      <c r="Y200" s="195"/>
      <c r="Z200" s="231"/>
      <c r="AA200" s="231"/>
      <c r="AB200" s="231"/>
      <c r="AC200" s="231"/>
      <c r="AD200" s="231"/>
      <c r="AE200" s="231"/>
      <c r="AF200" s="195"/>
      <c r="AG200" s="231"/>
      <c r="AH200" s="231"/>
      <c r="AI200" s="231"/>
      <c r="AJ200" s="231"/>
    </row>
    <row r="201" spans="1:36">
      <c r="A201" s="212">
        <v>1</v>
      </c>
      <c r="B201" s="1541" t="s">
        <v>4942</v>
      </c>
      <c r="C201" s="1546" t="s">
        <v>4888</v>
      </c>
      <c r="D201" s="231" t="s">
        <v>1</v>
      </c>
      <c r="E201" s="231" t="s">
        <v>1</v>
      </c>
      <c r="F201" s="231">
        <v>1.5</v>
      </c>
      <c r="G201" s="102">
        <v>1</v>
      </c>
      <c r="H201" s="212">
        <v>99210</v>
      </c>
      <c r="I201" s="212"/>
      <c r="J201" s="212"/>
      <c r="K201" s="231">
        <f>H201+I201+J201</f>
        <v>99210</v>
      </c>
      <c r="L201" s="231">
        <v>1.5</v>
      </c>
      <c r="M201" s="102">
        <v>1</v>
      </c>
      <c r="N201" s="212">
        <v>99210</v>
      </c>
      <c r="O201" s="212"/>
      <c r="P201" s="212"/>
      <c r="Q201" s="231">
        <f>N201+O201+P201</f>
        <v>99210</v>
      </c>
      <c r="R201" s="231">
        <f t="shared" ref="R201:U232" si="31">G201-M201</f>
        <v>0</v>
      </c>
      <c r="S201" s="231">
        <f t="shared" si="31"/>
        <v>0</v>
      </c>
      <c r="T201" s="231">
        <f t="shared" si="31"/>
        <v>0</v>
      </c>
      <c r="U201" s="231">
        <f t="shared" si="31"/>
        <v>0</v>
      </c>
      <c r="V201" s="231">
        <f>S201+T201+U201</f>
        <v>0</v>
      </c>
      <c r="W201" s="231" t="s">
        <v>1</v>
      </c>
      <c r="X201" s="231">
        <v>1.5</v>
      </c>
      <c r="Y201" s="102">
        <v>1</v>
      </c>
      <c r="Z201" s="212">
        <v>99210</v>
      </c>
      <c r="AA201" s="212"/>
      <c r="AB201" s="212"/>
      <c r="AC201" s="231">
        <f>Z201+AA201+AB201</f>
        <v>99210</v>
      </c>
      <c r="AD201" s="231" t="s">
        <v>1</v>
      </c>
      <c r="AE201" s="231">
        <v>1.5</v>
      </c>
      <c r="AF201" s="102">
        <v>1</v>
      </c>
      <c r="AG201" s="212">
        <v>99210</v>
      </c>
      <c r="AH201" s="212"/>
      <c r="AI201" s="212"/>
      <c r="AJ201" s="231">
        <f>AG201+AH201+AI201</f>
        <v>99210</v>
      </c>
    </row>
    <row r="202" spans="1:36">
      <c r="A202" s="212">
        <v>2</v>
      </c>
      <c r="B202" s="1541" t="s">
        <v>4943</v>
      </c>
      <c r="C202" s="1546" t="s">
        <v>4897</v>
      </c>
      <c r="D202" s="231" t="s">
        <v>1</v>
      </c>
      <c r="E202" s="231" t="s">
        <v>1</v>
      </c>
      <c r="F202" s="231">
        <v>1</v>
      </c>
      <c r="G202" s="102">
        <v>1</v>
      </c>
      <c r="H202" s="212">
        <v>87180</v>
      </c>
      <c r="I202" s="212"/>
      <c r="J202" s="212"/>
      <c r="K202" s="231">
        <f t="shared" ref="K202:K232" si="32">H202+I202+J202</f>
        <v>87180</v>
      </c>
      <c r="L202" s="231">
        <v>1</v>
      </c>
      <c r="M202" s="102">
        <v>1</v>
      </c>
      <c r="N202" s="212">
        <v>87180</v>
      </c>
      <c r="O202" s="212"/>
      <c r="P202" s="212"/>
      <c r="Q202" s="231">
        <f t="shared" ref="Q202:Q232" si="33">N202+O202+P202</f>
        <v>87180</v>
      </c>
      <c r="R202" s="231">
        <f t="shared" si="31"/>
        <v>0</v>
      </c>
      <c r="S202" s="231">
        <f t="shared" si="31"/>
        <v>0</v>
      </c>
      <c r="T202" s="231">
        <f t="shared" si="31"/>
        <v>0</v>
      </c>
      <c r="U202" s="231">
        <f t="shared" si="31"/>
        <v>0</v>
      </c>
      <c r="V202" s="231">
        <f>S202+T202+U202</f>
        <v>0</v>
      </c>
      <c r="W202" s="231" t="s">
        <v>1</v>
      </c>
      <c r="X202" s="231">
        <v>1</v>
      </c>
      <c r="Y202" s="102">
        <v>1</v>
      </c>
      <c r="Z202" s="212">
        <v>87180</v>
      </c>
      <c r="AA202" s="212"/>
      <c r="AB202" s="212"/>
      <c r="AC202" s="231">
        <f t="shared" ref="AC202:AC232" si="34">Z202+AA202+AB202</f>
        <v>87180</v>
      </c>
      <c r="AD202" s="231" t="s">
        <v>1</v>
      </c>
      <c r="AE202" s="231">
        <v>1</v>
      </c>
      <c r="AF202" s="102">
        <v>1</v>
      </c>
      <c r="AG202" s="212">
        <v>87180</v>
      </c>
      <c r="AH202" s="212"/>
      <c r="AI202" s="212"/>
      <c r="AJ202" s="231">
        <f t="shared" ref="AJ202:AJ232" si="35">AG202+AH202+AI202</f>
        <v>87180</v>
      </c>
    </row>
    <row r="203" spans="1:36">
      <c r="A203" s="212">
        <v>3</v>
      </c>
      <c r="B203" s="1541" t="s">
        <v>4944</v>
      </c>
      <c r="C203" s="1546" t="s">
        <v>4897</v>
      </c>
      <c r="D203" s="231" t="s">
        <v>1</v>
      </c>
      <c r="E203" s="231" t="s">
        <v>1</v>
      </c>
      <c r="F203" s="231">
        <v>1</v>
      </c>
      <c r="G203" s="102">
        <v>1</v>
      </c>
      <c r="H203" s="212">
        <v>87180</v>
      </c>
      <c r="I203" s="212"/>
      <c r="J203" s="212"/>
      <c r="K203" s="231">
        <f t="shared" si="32"/>
        <v>87180</v>
      </c>
      <c r="L203" s="231">
        <v>1</v>
      </c>
      <c r="M203" s="102">
        <v>1</v>
      </c>
      <c r="N203" s="212">
        <v>87180</v>
      </c>
      <c r="O203" s="212"/>
      <c r="P203" s="212"/>
      <c r="Q203" s="231">
        <f t="shared" si="33"/>
        <v>87180</v>
      </c>
      <c r="R203" s="231">
        <f t="shared" si="31"/>
        <v>0</v>
      </c>
      <c r="S203" s="231">
        <f t="shared" si="31"/>
        <v>0</v>
      </c>
      <c r="T203" s="231">
        <f t="shared" si="31"/>
        <v>0</v>
      </c>
      <c r="U203" s="231">
        <f t="shared" si="31"/>
        <v>0</v>
      </c>
      <c r="V203" s="231">
        <f t="shared" ref="V203:V232" si="36">S203+T203+U203</f>
        <v>0</v>
      </c>
      <c r="W203" s="231" t="s">
        <v>1</v>
      </c>
      <c r="X203" s="231">
        <v>1</v>
      </c>
      <c r="Y203" s="102">
        <v>1</v>
      </c>
      <c r="Z203" s="212">
        <v>87180</v>
      </c>
      <c r="AA203" s="212"/>
      <c r="AB203" s="212"/>
      <c r="AC203" s="231">
        <f t="shared" si="34"/>
        <v>87180</v>
      </c>
      <c r="AD203" s="231" t="s">
        <v>1</v>
      </c>
      <c r="AE203" s="231">
        <v>1</v>
      </c>
      <c r="AF203" s="102">
        <v>1</v>
      </c>
      <c r="AG203" s="212">
        <v>87180</v>
      </c>
      <c r="AH203" s="212"/>
      <c r="AI203" s="212"/>
      <c r="AJ203" s="231">
        <f t="shared" si="35"/>
        <v>87180</v>
      </c>
    </row>
    <row r="204" spans="1:36">
      <c r="A204" s="212">
        <v>4</v>
      </c>
      <c r="B204" s="1541" t="s">
        <v>4945</v>
      </c>
      <c r="C204" s="1546" t="s">
        <v>4897</v>
      </c>
      <c r="D204" s="231" t="s">
        <v>1</v>
      </c>
      <c r="E204" s="231" t="s">
        <v>1</v>
      </c>
      <c r="F204" s="231">
        <v>1</v>
      </c>
      <c r="G204" s="102">
        <v>1</v>
      </c>
      <c r="H204" s="231">
        <v>87180</v>
      </c>
      <c r="I204" s="231"/>
      <c r="J204" s="231"/>
      <c r="K204" s="231">
        <f t="shared" si="32"/>
        <v>87180</v>
      </c>
      <c r="L204" s="231">
        <v>1</v>
      </c>
      <c r="M204" s="102">
        <v>1</v>
      </c>
      <c r="N204" s="231">
        <v>87180</v>
      </c>
      <c r="O204" s="231"/>
      <c r="P204" s="231"/>
      <c r="Q204" s="231">
        <f t="shared" si="33"/>
        <v>87180</v>
      </c>
      <c r="R204" s="231">
        <f t="shared" si="31"/>
        <v>0</v>
      </c>
      <c r="S204" s="231">
        <f t="shared" si="31"/>
        <v>0</v>
      </c>
      <c r="T204" s="231">
        <f t="shared" si="31"/>
        <v>0</v>
      </c>
      <c r="U204" s="231">
        <f t="shared" si="31"/>
        <v>0</v>
      </c>
      <c r="V204" s="231">
        <f t="shared" si="36"/>
        <v>0</v>
      </c>
      <c r="W204" s="231" t="s">
        <v>1</v>
      </c>
      <c r="X204" s="231">
        <v>1</v>
      </c>
      <c r="Y204" s="102">
        <v>1</v>
      </c>
      <c r="Z204" s="231">
        <v>87180</v>
      </c>
      <c r="AA204" s="231"/>
      <c r="AB204" s="231"/>
      <c r="AC204" s="231">
        <f t="shared" si="34"/>
        <v>87180</v>
      </c>
      <c r="AD204" s="231" t="s">
        <v>1</v>
      </c>
      <c r="AE204" s="231">
        <v>1</v>
      </c>
      <c r="AF204" s="102">
        <v>1</v>
      </c>
      <c r="AG204" s="231">
        <v>87180</v>
      </c>
      <c r="AH204" s="231"/>
      <c r="AI204" s="231"/>
      <c r="AJ204" s="231">
        <f t="shared" si="35"/>
        <v>87180</v>
      </c>
    </row>
    <row r="205" spans="1:36">
      <c r="A205" s="212">
        <v>5</v>
      </c>
      <c r="B205" s="1541" t="s">
        <v>4946</v>
      </c>
      <c r="C205" s="1546" t="s">
        <v>4897</v>
      </c>
      <c r="D205" s="231" t="s">
        <v>1</v>
      </c>
      <c r="E205" s="231" t="s">
        <v>1</v>
      </c>
      <c r="F205" s="231">
        <v>1</v>
      </c>
      <c r="G205" s="102">
        <v>1</v>
      </c>
      <c r="H205" s="231">
        <v>87180</v>
      </c>
      <c r="I205" s="231"/>
      <c r="J205" s="231"/>
      <c r="K205" s="231">
        <f t="shared" si="32"/>
        <v>87180</v>
      </c>
      <c r="L205" s="231">
        <v>1</v>
      </c>
      <c r="M205" s="102">
        <v>1</v>
      </c>
      <c r="N205" s="231">
        <v>87180</v>
      </c>
      <c r="O205" s="231"/>
      <c r="P205" s="231"/>
      <c r="Q205" s="231">
        <f t="shared" si="33"/>
        <v>87180</v>
      </c>
      <c r="R205" s="231">
        <f t="shared" si="31"/>
        <v>0</v>
      </c>
      <c r="S205" s="231">
        <f t="shared" si="31"/>
        <v>0</v>
      </c>
      <c r="T205" s="231">
        <f t="shared" si="31"/>
        <v>0</v>
      </c>
      <c r="U205" s="231">
        <f t="shared" si="31"/>
        <v>0</v>
      </c>
      <c r="V205" s="231">
        <f t="shared" si="36"/>
        <v>0</v>
      </c>
      <c r="W205" s="231" t="s">
        <v>1</v>
      </c>
      <c r="X205" s="231">
        <v>1</v>
      </c>
      <c r="Y205" s="102">
        <v>1</v>
      </c>
      <c r="Z205" s="231">
        <v>87180</v>
      </c>
      <c r="AA205" s="231"/>
      <c r="AB205" s="231"/>
      <c r="AC205" s="231">
        <f t="shared" si="34"/>
        <v>87180</v>
      </c>
      <c r="AD205" s="231" t="s">
        <v>1</v>
      </c>
      <c r="AE205" s="231">
        <v>1</v>
      </c>
      <c r="AF205" s="102">
        <v>1</v>
      </c>
      <c r="AG205" s="231">
        <v>87180</v>
      </c>
      <c r="AH205" s="231"/>
      <c r="AI205" s="231"/>
      <c r="AJ205" s="231">
        <f t="shared" si="35"/>
        <v>87180</v>
      </c>
    </row>
    <row r="206" spans="1:36">
      <c r="A206" s="212">
        <v>6</v>
      </c>
      <c r="B206" s="1541" t="s">
        <v>4947</v>
      </c>
      <c r="C206" s="1546" t="s">
        <v>4897</v>
      </c>
      <c r="D206" s="231" t="s">
        <v>1</v>
      </c>
      <c r="E206" s="231" t="s">
        <v>1</v>
      </c>
      <c r="F206" s="231">
        <v>1</v>
      </c>
      <c r="G206" s="102">
        <v>1</v>
      </c>
      <c r="H206" s="231">
        <v>87180</v>
      </c>
      <c r="I206" s="231"/>
      <c r="J206" s="231"/>
      <c r="K206" s="231">
        <f t="shared" si="32"/>
        <v>87180</v>
      </c>
      <c r="L206" s="231">
        <v>1</v>
      </c>
      <c r="M206" s="102">
        <v>1</v>
      </c>
      <c r="N206" s="231">
        <v>87180</v>
      </c>
      <c r="O206" s="231"/>
      <c r="P206" s="231"/>
      <c r="Q206" s="231">
        <f t="shared" si="33"/>
        <v>87180</v>
      </c>
      <c r="R206" s="231">
        <f t="shared" si="31"/>
        <v>0</v>
      </c>
      <c r="S206" s="231">
        <f t="shared" si="31"/>
        <v>0</v>
      </c>
      <c r="T206" s="231">
        <f t="shared" si="31"/>
        <v>0</v>
      </c>
      <c r="U206" s="231">
        <f t="shared" si="31"/>
        <v>0</v>
      </c>
      <c r="V206" s="231">
        <f t="shared" si="36"/>
        <v>0</v>
      </c>
      <c r="W206" s="231" t="s">
        <v>1</v>
      </c>
      <c r="X206" s="231">
        <v>1</v>
      </c>
      <c r="Y206" s="102">
        <v>1</v>
      </c>
      <c r="Z206" s="231">
        <v>87180</v>
      </c>
      <c r="AA206" s="231"/>
      <c r="AB206" s="231"/>
      <c r="AC206" s="231">
        <f t="shared" si="34"/>
        <v>87180</v>
      </c>
      <c r="AD206" s="231" t="s">
        <v>1</v>
      </c>
      <c r="AE206" s="231">
        <v>1</v>
      </c>
      <c r="AF206" s="102">
        <v>1</v>
      </c>
      <c r="AG206" s="231">
        <v>87180</v>
      </c>
      <c r="AH206" s="231"/>
      <c r="AI206" s="231"/>
      <c r="AJ206" s="231">
        <f t="shared" si="35"/>
        <v>87180</v>
      </c>
    </row>
    <row r="207" spans="1:36">
      <c r="A207" s="212">
        <v>7</v>
      </c>
      <c r="B207" s="1541" t="s">
        <v>4948</v>
      </c>
      <c r="C207" s="1546" t="s">
        <v>4897</v>
      </c>
      <c r="D207" s="231" t="s">
        <v>1</v>
      </c>
      <c r="E207" s="231" t="s">
        <v>1</v>
      </c>
      <c r="F207" s="231">
        <v>1</v>
      </c>
      <c r="G207" s="102">
        <v>1</v>
      </c>
      <c r="H207" s="231">
        <v>87180</v>
      </c>
      <c r="I207" s="231"/>
      <c r="J207" s="231"/>
      <c r="K207" s="231">
        <f t="shared" si="32"/>
        <v>87180</v>
      </c>
      <c r="L207" s="231">
        <v>1</v>
      </c>
      <c r="M207" s="102">
        <v>1</v>
      </c>
      <c r="N207" s="231">
        <v>87180</v>
      </c>
      <c r="O207" s="231"/>
      <c r="P207" s="231"/>
      <c r="Q207" s="231">
        <f t="shared" si="33"/>
        <v>87180</v>
      </c>
      <c r="R207" s="231">
        <f t="shared" si="31"/>
        <v>0</v>
      </c>
      <c r="S207" s="231">
        <f t="shared" si="31"/>
        <v>0</v>
      </c>
      <c r="T207" s="231">
        <f t="shared" si="31"/>
        <v>0</v>
      </c>
      <c r="U207" s="231">
        <f t="shared" si="31"/>
        <v>0</v>
      </c>
      <c r="V207" s="231">
        <f t="shared" si="36"/>
        <v>0</v>
      </c>
      <c r="W207" s="231" t="s">
        <v>1</v>
      </c>
      <c r="X207" s="231">
        <v>1</v>
      </c>
      <c r="Y207" s="102">
        <v>1</v>
      </c>
      <c r="Z207" s="231">
        <v>87180</v>
      </c>
      <c r="AA207" s="231"/>
      <c r="AB207" s="231"/>
      <c r="AC207" s="231">
        <f t="shared" si="34"/>
        <v>87180</v>
      </c>
      <c r="AD207" s="231" t="s">
        <v>1</v>
      </c>
      <c r="AE207" s="231">
        <v>1</v>
      </c>
      <c r="AF207" s="102">
        <v>1</v>
      </c>
      <c r="AG207" s="231">
        <v>87180</v>
      </c>
      <c r="AH207" s="231"/>
      <c r="AI207" s="231"/>
      <c r="AJ207" s="231">
        <f t="shared" si="35"/>
        <v>87180</v>
      </c>
    </row>
    <row r="208" spans="1:36">
      <c r="A208" s="212">
        <v>8</v>
      </c>
      <c r="B208" s="1541" t="s">
        <v>6777</v>
      </c>
      <c r="C208" s="1546" t="s">
        <v>4897</v>
      </c>
      <c r="D208" s="231" t="s">
        <v>1</v>
      </c>
      <c r="E208" s="231" t="s">
        <v>1</v>
      </c>
      <c r="F208" s="231">
        <v>1</v>
      </c>
      <c r="G208" s="102">
        <v>1</v>
      </c>
      <c r="H208" s="231">
        <v>91275</v>
      </c>
      <c r="I208" s="231"/>
      <c r="J208" s="231"/>
      <c r="K208" s="231">
        <f t="shared" si="32"/>
        <v>91275</v>
      </c>
      <c r="L208" s="231">
        <v>1</v>
      </c>
      <c r="M208" s="102">
        <v>1</v>
      </c>
      <c r="N208" s="231">
        <v>91275</v>
      </c>
      <c r="O208" s="231"/>
      <c r="P208" s="231"/>
      <c r="Q208" s="231">
        <f t="shared" si="33"/>
        <v>91275</v>
      </c>
      <c r="R208" s="231">
        <f t="shared" si="31"/>
        <v>0</v>
      </c>
      <c r="S208" s="231">
        <f t="shared" si="31"/>
        <v>0</v>
      </c>
      <c r="T208" s="231">
        <f t="shared" si="31"/>
        <v>0</v>
      </c>
      <c r="U208" s="231">
        <f t="shared" si="31"/>
        <v>0</v>
      </c>
      <c r="V208" s="231">
        <f t="shared" si="36"/>
        <v>0</v>
      </c>
      <c r="W208" s="231" t="s">
        <v>1</v>
      </c>
      <c r="X208" s="231">
        <v>1</v>
      </c>
      <c r="Y208" s="102">
        <v>1</v>
      </c>
      <c r="Z208" s="231">
        <v>91275</v>
      </c>
      <c r="AA208" s="231"/>
      <c r="AB208" s="231"/>
      <c r="AC208" s="231">
        <f t="shared" si="34"/>
        <v>91275</v>
      </c>
      <c r="AD208" s="231" t="s">
        <v>1</v>
      </c>
      <c r="AE208" s="231">
        <v>1</v>
      </c>
      <c r="AF208" s="102">
        <v>1</v>
      </c>
      <c r="AG208" s="231">
        <v>91275</v>
      </c>
      <c r="AH208" s="231"/>
      <c r="AI208" s="231"/>
      <c r="AJ208" s="231">
        <f t="shared" si="35"/>
        <v>91275</v>
      </c>
    </row>
    <row r="209" spans="1:36">
      <c r="A209" s="212">
        <v>9</v>
      </c>
      <c r="B209" s="1541" t="s">
        <v>4949</v>
      </c>
      <c r="C209" s="1546" t="s">
        <v>4897</v>
      </c>
      <c r="D209" s="231" t="s">
        <v>1</v>
      </c>
      <c r="E209" s="231" t="s">
        <v>1</v>
      </c>
      <c r="F209" s="231">
        <v>1</v>
      </c>
      <c r="G209" s="102">
        <v>1</v>
      </c>
      <c r="H209" s="231">
        <v>87180</v>
      </c>
      <c r="I209" s="231"/>
      <c r="J209" s="231"/>
      <c r="K209" s="231">
        <f t="shared" si="32"/>
        <v>87180</v>
      </c>
      <c r="L209" s="231">
        <v>1</v>
      </c>
      <c r="M209" s="102">
        <v>1</v>
      </c>
      <c r="N209" s="231">
        <v>87180</v>
      </c>
      <c r="O209" s="231"/>
      <c r="P209" s="231"/>
      <c r="Q209" s="231">
        <f t="shared" si="33"/>
        <v>87180</v>
      </c>
      <c r="R209" s="231">
        <f t="shared" si="31"/>
        <v>0</v>
      </c>
      <c r="S209" s="231">
        <f t="shared" si="31"/>
        <v>0</v>
      </c>
      <c r="T209" s="231">
        <f t="shared" si="31"/>
        <v>0</v>
      </c>
      <c r="U209" s="231">
        <f t="shared" si="31"/>
        <v>0</v>
      </c>
      <c r="V209" s="231">
        <f t="shared" si="36"/>
        <v>0</v>
      </c>
      <c r="W209" s="231" t="s">
        <v>1</v>
      </c>
      <c r="X209" s="231">
        <v>1</v>
      </c>
      <c r="Y209" s="102">
        <v>1</v>
      </c>
      <c r="Z209" s="231">
        <v>87180</v>
      </c>
      <c r="AA209" s="231"/>
      <c r="AB209" s="231"/>
      <c r="AC209" s="231">
        <f t="shared" si="34"/>
        <v>87180</v>
      </c>
      <c r="AD209" s="231" t="s">
        <v>1</v>
      </c>
      <c r="AE209" s="231">
        <v>1</v>
      </c>
      <c r="AF209" s="102">
        <v>1</v>
      </c>
      <c r="AG209" s="231">
        <v>87180</v>
      </c>
      <c r="AH209" s="231"/>
      <c r="AI209" s="231"/>
      <c r="AJ209" s="231">
        <f t="shared" si="35"/>
        <v>87180</v>
      </c>
    </row>
    <row r="210" spans="1:36">
      <c r="A210" s="212">
        <v>10</v>
      </c>
      <c r="B210" s="1541" t="s">
        <v>4950</v>
      </c>
      <c r="C210" s="1546" t="s">
        <v>4897</v>
      </c>
      <c r="D210" s="231" t="s">
        <v>1</v>
      </c>
      <c r="E210" s="231" t="s">
        <v>1</v>
      </c>
      <c r="F210" s="231">
        <v>1</v>
      </c>
      <c r="G210" s="102">
        <v>1</v>
      </c>
      <c r="H210" s="231">
        <v>87180</v>
      </c>
      <c r="I210" s="231"/>
      <c r="J210" s="231"/>
      <c r="K210" s="231">
        <f t="shared" si="32"/>
        <v>87180</v>
      </c>
      <c r="L210" s="231">
        <v>1</v>
      </c>
      <c r="M210" s="102">
        <v>1</v>
      </c>
      <c r="N210" s="231">
        <v>87180</v>
      </c>
      <c r="O210" s="231"/>
      <c r="P210" s="231"/>
      <c r="Q210" s="231">
        <f t="shared" si="33"/>
        <v>87180</v>
      </c>
      <c r="R210" s="231">
        <f t="shared" si="31"/>
        <v>0</v>
      </c>
      <c r="S210" s="231">
        <f t="shared" si="31"/>
        <v>0</v>
      </c>
      <c r="T210" s="231">
        <f t="shared" si="31"/>
        <v>0</v>
      </c>
      <c r="U210" s="231">
        <f t="shared" si="31"/>
        <v>0</v>
      </c>
      <c r="V210" s="231">
        <f t="shared" si="36"/>
        <v>0</v>
      </c>
      <c r="W210" s="231" t="s">
        <v>1</v>
      </c>
      <c r="X210" s="231">
        <v>1</v>
      </c>
      <c r="Y210" s="102">
        <v>1</v>
      </c>
      <c r="Z210" s="231">
        <v>87180</v>
      </c>
      <c r="AA210" s="231"/>
      <c r="AB210" s="231"/>
      <c r="AC210" s="231">
        <f t="shared" si="34"/>
        <v>87180</v>
      </c>
      <c r="AD210" s="231" t="s">
        <v>1</v>
      </c>
      <c r="AE210" s="231">
        <v>1</v>
      </c>
      <c r="AF210" s="102">
        <v>1</v>
      </c>
      <c r="AG210" s="231">
        <v>87180</v>
      </c>
      <c r="AH210" s="231"/>
      <c r="AI210" s="231"/>
      <c r="AJ210" s="231">
        <f t="shared" si="35"/>
        <v>87180</v>
      </c>
    </row>
    <row r="211" spans="1:36">
      <c r="A211" s="212">
        <v>11</v>
      </c>
      <c r="B211" s="1541" t="s">
        <v>4951</v>
      </c>
      <c r="C211" s="1546" t="s">
        <v>4897</v>
      </c>
      <c r="D211" s="231" t="s">
        <v>1</v>
      </c>
      <c r="E211" s="231" t="s">
        <v>1</v>
      </c>
      <c r="F211" s="231">
        <v>1</v>
      </c>
      <c r="G211" s="102">
        <v>1</v>
      </c>
      <c r="H211" s="231">
        <v>87180</v>
      </c>
      <c r="I211" s="231"/>
      <c r="J211" s="231"/>
      <c r="K211" s="231">
        <f t="shared" si="32"/>
        <v>87180</v>
      </c>
      <c r="L211" s="231">
        <v>1</v>
      </c>
      <c r="M211" s="102">
        <v>1</v>
      </c>
      <c r="N211" s="231">
        <v>87180</v>
      </c>
      <c r="O211" s="231"/>
      <c r="P211" s="231"/>
      <c r="Q211" s="231">
        <f t="shared" si="33"/>
        <v>87180</v>
      </c>
      <c r="R211" s="231">
        <f t="shared" si="31"/>
        <v>0</v>
      </c>
      <c r="S211" s="231">
        <f t="shared" si="31"/>
        <v>0</v>
      </c>
      <c r="T211" s="231">
        <f t="shared" si="31"/>
        <v>0</v>
      </c>
      <c r="U211" s="231">
        <f t="shared" si="31"/>
        <v>0</v>
      </c>
      <c r="V211" s="231">
        <f t="shared" si="36"/>
        <v>0</v>
      </c>
      <c r="W211" s="231" t="s">
        <v>1</v>
      </c>
      <c r="X211" s="231">
        <v>1</v>
      </c>
      <c r="Y211" s="102">
        <v>1</v>
      </c>
      <c r="Z211" s="231">
        <v>87180</v>
      </c>
      <c r="AA211" s="231"/>
      <c r="AB211" s="231"/>
      <c r="AC211" s="231">
        <f t="shared" si="34"/>
        <v>87180</v>
      </c>
      <c r="AD211" s="231" t="s">
        <v>1</v>
      </c>
      <c r="AE211" s="231">
        <v>1</v>
      </c>
      <c r="AF211" s="102">
        <v>1</v>
      </c>
      <c r="AG211" s="231">
        <v>87180</v>
      </c>
      <c r="AH211" s="231"/>
      <c r="AI211" s="231"/>
      <c r="AJ211" s="231">
        <f t="shared" si="35"/>
        <v>87180</v>
      </c>
    </row>
    <row r="212" spans="1:36">
      <c r="A212" s="212">
        <v>12</v>
      </c>
      <c r="B212" s="1541" t="s">
        <v>4952</v>
      </c>
      <c r="C212" s="1546" t="s">
        <v>4897</v>
      </c>
      <c r="D212" s="231" t="s">
        <v>1</v>
      </c>
      <c r="E212" s="231" t="s">
        <v>1</v>
      </c>
      <c r="F212" s="231">
        <v>1</v>
      </c>
      <c r="G212" s="102">
        <v>1</v>
      </c>
      <c r="H212" s="231">
        <v>87180</v>
      </c>
      <c r="I212" s="231"/>
      <c r="J212" s="231"/>
      <c r="K212" s="231">
        <f t="shared" si="32"/>
        <v>87180</v>
      </c>
      <c r="L212" s="231">
        <v>1</v>
      </c>
      <c r="M212" s="102">
        <v>1</v>
      </c>
      <c r="N212" s="231">
        <v>87180</v>
      </c>
      <c r="O212" s="231"/>
      <c r="P212" s="231"/>
      <c r="Q212" s="231">
        <f t="shared" si="33"/>
        <v>87180</v>
      </c>
      <c r="R212" s="231">
        <f t="shared" si="31"/>
        <v>0</v>
      </c>
      <c r="S212" s="231">
        <f t="shared" si="31"/>
        <v>0</v>
      </c>
      <c r="T212" s="231">
        <f t="shared" si="31"/>
        <v>0</v>
      </c>
      <c r="U212" s="231">
        <f t="shared" si="31"/>
        <v>0</v>
      </c>
      <c r="V212" s="231">
        <f t="shared" si="36"/>
        <v>0</v>
      </c>
      <c r="W212" s="231" t="s">
        <v>1</v>
      </c>
      <c r="X212" s="231">
        <v>1</v>
      </c>
      <c r="Y212" s="102">
        <v>1</v>
      </c>
      <c r="Z212" s="231">
        <v>87180</v>
      </c>
      <c r="AA212" s="231"/>
      <c r="AB212" s="231"/>
      <c r="AC212" s="231">
        <f t="shared" si="34"/>
        <v>87180</v>
      </c>
      <c r="AD212" s="231" t="s">
        <v>1</v>
      </c>
      <c r="AE212" s="231">
        <v>1</v>
      </c>
      <c r="AF212" s="102">
        <v>1</v>
      </c>
      <c r="AG212" s="231">
        <v>87180</v>
      </c>
      <c r="AH212" s="231"/>
      <c r="AI212" s="231"/>
      <c r="AJ212" s="231">
        <f t="shared" si="35"/>
        <v>87180</v>
      </c>
    </row>
    <row r="213" spans="1:36">
      <c r="A213" s="212">
        <v>13</v>
      </c>
      <c r="B213" s="1541" t="s">
        <v>6778</v>
      </c>
      <c r="C213" s="1546" t="s">
        <v>4897</v>
      </c>
      <c r="D213" s="231" t="s">
        <v>1</v>
      </c>
      <c r="E213" s="231" t="s">
        <v>1</v>
      </c>
      <c r="F213" s="231">
        <v>1</v>
      </c>
      <c r="G213" s="102">
        <v>1</v>
      </c>
      <c r="H213" s="231">
        <v>87180</v>
      </c>
      <c r="I213" s="231"/>
      <c r="J213" s="231"/>
      <c r="K213" s="231">
        <f t="shared" si="32"/>
        <v>87180</v>
      </c>
      <c r="L213" s="231">
        <v>1</v>
      </c>
      <c r="M213" s="102">
        <v>1</v>
      </c>
      <c r="N213" s="231">
        <v>87180</v>
      </c>
      <c r="O213" s="231"/>
      <c r="P213" s="231"/>
      <c r="Q213" s="231">
        <f t="shared" si="33"/>
        <v>87180</v>
      </c>
      <c r="R213" s="231">
        <f t="shared" si="31"/>
        <v>0</v>
      </c>
      <c r="S213" s="231">
        <f t="shared" si="31"/>
        <v>0</v>
      </c>
      <c r="T213" s="231">
        <f t="shared" si="31"/>
        <v>0</v>
      </c>
      <c r="U213" s="231">
        <f t="shared" si="31"/>
        <v>0</v>
      </c>
      <c r="V213" s="231">
        <f t="shared" si="36"/>
        <v>0</v>
      </c>
      <c r="W213" s="231" t="s">
        <v>1</v>
      </c>
      <c r="X213" s="231">
        <v>1</v>
      </c>
      <c r="Y213" s="102">
        <v>1</v>
      </c>
      <c r="Z213" s="231">
        <v>87180</v>
      </c>
      <c r="AA213" s="231"/>
      <c r="AB213" s="231"/>
      <c r="AC213" s="231">
        <f t="shared" si="34"/>
        <v>87180</v>
      </c>
      <c r="AD213" s="231" t="s">
        <v>1</v>
      </c>
      <c r="AE213" s="231">
        <v>1</v>
      </c>
      <c r="AF213" s="102">
        <v>1</v>
      </c>
      <c r="AG213" s="231">
        <v>87180</v>
      </c>
      <c r="AH213" s="231"/>
      <c r="AI213" s="231"/>
      <c r="AJ213" s="231">
        <f t="shared" si="35"/>
        <v>87180</v>
      </c>
    </row>
    <row r="214" spans="1:36">
      <c r="A214" s="212">
        <v>14</v>
      </c>
      <c r="B214" s="1541" t="s">
        <v>4953</v>
      </c>
      <c r="C214" s="1546" t="s">
        <v>4897</v>
      </c>
      <c r="D214" s="231" t="s">
        <v>1</v>
      </c>
      <c r="E214" s="231" t="s">
        <v>1</v>
      </c>
      <c r="F214" s="231">
        <v>1</v>
      </c>
      <c r="G214" s="102">
        <v>1</v>
      </c>
      <c r="H214" s="231">
        <v>87180</v>
      </c>
      <c r="I214" s="231"/>
      <c r="J214" s="231"/>
      <c r="K214" s="231">
        <f t="shared" si="32"/>
        <v>87180</v>
      </c>
      <c r="L214" s="231">
        <v>1</v>
      </c>
      <c r="M214" s="102">
        <v>1</v>
      </c>
      <c r="N214" s="231">
        <v>87180</v>
      </c>
      <c r="O214" s="231"/>
      <c r="P214" s="231"/>
      <c r="Q214" s="231">
        <f t="shared" si="33"/>
        <v>87180</v>
      </c>
      <c r="R214" s="231">
        <f t="shared" si="31"/>
        <v>0</v>
      </c>
      <c r="S214" s="231">
        <f t="shared" si="31"/>
        <v>0</v>
      </c>
      <c r="T214" s="231">
        <f t="shared" si="31"/>
        <v>0</v>
      </c>
      <c r="U214" s="231">
        <f t="shared" si="31"/>
        <v>0</v>
      </c>
      <c r="V214" s="231">
        <f t="shared" si="36"/>
        <v>0</v>
      </c>
      <c r="W214" s="231" t="s">
        <v>1</v>
      </c>
      <c r="X214" s="231">
        <v>1</v>
      </c>
      <c r="Y214" s="102">
        <v>1</v>
      </c>
      <c r="Z214" s="231">
        <v>87180</v>
      </c>
      <c r="AA214" s="231"/>
      <c r="AB214" s="231"/>
      <c r="AC214" s="231">
        <f t="shared" si="34"/>
        <v>87180</v>
      </c>
      <c r="AD214" s="231" t="s">
        <v>1</v>
      </c>
      <c r="AE214" s="231">
        <v>1</v>
      </c>
      <c r="AF214" s="102">
        <v>1</v>
      </c>
      <c r="AG214" s="231">
        <v>87180</v>
      </c>
      <c r="AH214" s="231"/>
      <c r="AI214" s="231"/>
      <c r="AJ214" s="231">
        <f t="shared" si="35"/>
        <v>87180</v>
      </c>
    </row>
    <row r="215" spans="1:36">
      <c r="A215" s="212">
        <v>15</v>
      </c>
      <c r="B215" s="1541" t="s">
        <v>1432</v>
      </c>
      <c r="C215" s="1546" t="s">
        <v>4897</v>
      </c>
      <c r="D215" s="231" t="s">
        <v>1</v>
      </c>
      <c r="E215" s="231" t="s">
        <v>1</v>
      </c>
      <c r="F215" s="231">
        <v>1</v>
      </c>
      <c r="G215" s="102">
        <v>1</v>
      </c>
      <c r="H215" s="231">
        <v>87180</v>
      </c>
      <c r="I215" s="231"/>
      <c r="J215" s="231"/>
      <c r="K215" s="231">
        <f t="shared" si="32"/>
        <v>87180</v>
      </c>
      <c r="L215" s="231">
        <v>1</v>
      </c>
      <c r="M215" s="102">
        <v>1</v>
      </c>
      <c r="N215" s="231">
        <v>87180</v>
      </c>
      <c r="O215" s="231"/>
      <c r="P215" s="231"/>
      <c r="Q215" s="231">
        <f t="shared" si="33"/>
        <v>87180</v>
      </c>
      <c r="R215" s="231">
        <f t="shared" si="31"/>
        <v>0</v>
      </c>
      <c r="S215" s="231">
        <f t="shared" si="31"/>
        <v>0</v>
      </c>
      <c r="T215" s="231">
        <f t="shared" si="31"/>
        <v>0</v>
      </c>
      <c r="U215" s="231">
        <f t="shared" si="31"/>
        <v>0</v>
      </c>
      <c r="V215" s="231">
        <f t="shared" si="36"/>
        <v>0</v>
      </c>
      <c r="W215" s="231" t="s">
        <v>1</v>
      </c>
      <c r="X215" s="231">
        <v>1</v>
      </c>
      <c r="Y215" s="102">
        <v>1</v>
      </c>
      <c r="Z215" s="231">
        <v>87180</v>
      </c>
      <c r="AA215" s="231"/>
      <c r="AB215" s="231"/>
      <c r="AC215" s="231">
        <f t="shared" si="34"/>
        <v>87180</v>
      </c>
      <c r="AD215" s="231" t="s">
        <v>1</v>
      </c>
      <c r="AE215" s="231">
        <v>1</v>
      </c>
      <c r="AF215" s="102">
        <v>1</v>
      </c>
      <c r="AG215" s="231">
        <v>87180</v>
      </c>
      <c r="AH215" s="231"/>
      <c r="AI215" s="231"/>
      <c r="AJ215" s="231">
        <f t="shared" si="35"/>
        <v>87180</v>
      </c>
    </row>
    <row r="216" spans="1:36">
      <c r="A216" s="212">
        <v>16</v>
      </c>
      <c r="B216" s="1541" t="s">
        <v>4954</v>
      </c>
      <c r="C216" s="1546" t="s">
        <v>4955</v>
      </c>
      <c r="D216" s="231" t="s">
        <v>1</v>
      </c>
      <c r="E216" s="231" t="s">
        <v>1</v>
      </c>
      <c r="F216" s="231">
        <v>1</v>
      </c>
      <c r="G216" s="102">
        <v>1</v>
      </c>
      <c r="H216" s="231">
        <v>91275</v>
      </c>
      <c r="I216" s="231"/>
      <c r="J216" s="231"/>
      <c r="K216" s="231">
        <f t="shared" si="32"/>
        <v>91275</v>
      </c>
      <c r="L216" s="231">
        <v>1</v>
      </c>
      <c r="M216" s="102">
        <v>1</v>
      </c>
      <c r="N216" s="231">
        <v>91275</v>
      </c>
      <c r="O216" s="231"/>
      <c r="P216" s="231"/>
      <c r="Q216" s="231">
        <f t="shared" si="33"/>
        <v>91275</v>
      </c>
      <c r="R216" s="231">
        <f t="shared" si="31"/>
        <v>0</v>
      </c>
      <c r="S216" s="231">
        <f t="shared" si="31"/>
        <v>0</v>
      </c>
      <c r="T216" s="231">
        <f t="shared" si="31"/>
        <v>0</v>
      </c>
      <c r="U216" s="231">
        <f t="shared" si="31"/>
        <v>0</v>
      </c>
      <c r="V216" s="231">
        <f t="shared" si="36"/>
        <v>0</v>
      </c>
      <c r="W216" s="231" t="s">
        <v>1</v>
      </c>
      <c r="X216" s="231">
        <v>1</v>
      </c>
      <c r="Y216" s="102">
        <v>1</v>
      </c>
      <c r="Z216" s="231">
        <v>91275</v>
      </c>
      <c r="AA216" s="231"/>
      <c r="AB216" s="231"/>
      <c r="AC216" s="231">
        <f t="shared" si="34"/>
        <v>91275</v>
      </c>
      <c r="AD216" s="231" t="s">
        <v>1</v>
      </c>
      <c r="AE216" s="231">
        <v>1</v>
      </c>
      <c r="AF216" s="102">
        <v>1</v>
      </c>
      <c r="AG216" s="231">
        <v>91275</v>
      </c>
      <c r="AH216" s="231"/>
      <c r="AI216" s="231"/>
      <c r="AJ216" s="231">
        <f t="shared" si="35"/>
        <v>91275</v>
      </c>
    </row>
    <row r="217" spans="1:36">
      <c r="A217" s="212">
        <v>17</v>
      </c>
      <c r="B217" s="1541" t="s">
        <v>4956</v>
      </c>
      <c r="C217" s="1546" t="s">
        <v>4955</v>
      </c>
      <c r="D217" s="231" t="s">
        <v>1</v>
      </c>
      <c r="E217" s="231" t="s">
        <v>1</v>
      </c>
      <c r="F217" s="231">
        <v>1</v>
      </c>
      <c r="G217" s="102">
        <v>1</v>
      </c>
      <c r="H217" s="231">
        <v>91275</v>
      </c>
      <c r="I217" s="231"/>
      <c r="J217" s="231"/>
      <c r="K217" s="231">
        <f t="shared" si="32"/>
        <v>91275</v>
      </c>
      <c r="L217" s="231">
        <v>1</v>
      </c>
      <c r="M217" s="102">
        <v>1</v>
      </c>
      <c r="N217" s="231">
        <v>91275</v>
      </c>
      <c r="O217" s="231"/>
      <c r="P217" s="231"/>
      <c r="Q217" s="231">
        <f t="shared" si="33"/>
        <v>91275</v>
      </c>
      <c r="R217" s="231">
        <f t="shared" si="31"/>
        <v>0</v>
      </c>
      <c r="S217" s="231">
        <f t="shared" si="31"/>
        <v>0</v>
      </c>
      <c r="T217" s="231">
        <f t="shared" si="31"/>
        <v>0</v>
      </c>
      <c r="U217" s="231">
        <f t="shared" si="31"/>
        <v>0</v>
      </c>
      <c r="V217" s="231">
        <f t="shared" si="36"/>
        <v>0</v>
      </c>
      <c r="W217" s="231" t="s">
        <v>1</v>
      </c>
      <c r="X217" s="231">
        <v>1</v>
      </c>
      <c r="Y217" s="102">
        <v>1</v>
      </c>
      <c r="Z217" s="231">
        <v>91275</v>
      </c>
      <c r="AA217" s="231"/>
      <c r="AB217" s="231"/>
      <c r="AC217" s="231">
        <f t="shared" si="34"/>
        <v>91275</v>
      </c>
      <c r="AD217" s="231" t="s">
        <v>1</v>
      </c>
      <c r="AE217" s="231">
        <v>1</v>
      </c>
      <c r="AF217" s="102">
        <v>1</v>
      </c>
      <c r="AG217" s="231">
        <v>91275</v>
      </c>
      <c r="AH217" s="231"/>
      <c r="AI217" s="231"/>
      <c r="AJ217" s="231">
        <f t="shared" si="35"/>
        <v>91275</v>
      </c>
    </row>
    <row r="218" spans="1:36">
      <c r="A218" s="212">
        <v>18</v>
      </c>
      <c r="B218" s="1541" t="s">
        <v>4957</v>
      </c>
      <c r="C218" s="1546" t="s">
        <v>4955</v>
      </c>
      <c r="D218" s="231" t="s">
        <v>1</v>
      </c>
      <c r="E218" s="231" t="s">
        <v>1</v>
      </c>
      <c r="F218" s="231">
        <v>1</v>
      </c>
      <c r="G218" s="102">
        <v>1</v>
      </c>
      <c r="H218" s="231">
        <v>91275</v>
      </c>
      <c r="I218" s="231"/>
      <c r="J218" s="231"/>
      <c r="K218" s="231">
        <f t="shared" si="32"/>
        <v>91275</v>
      </c>
      <c r="L218" s="231">
        <v>1</v>
      </c>
      <c r="M218" s="102">
        <v>1</v>
      </c>
      <c r="N218" s="231">
        <v>91275</v>
      </c>
      <c r="O218" s="231"/>
      <c r="P218" s="231"/>
      <c r="Q218" s="231">
        <f t="shared" si="33"/>
        <v>91275</v>
      </c>
      <c r="R218" s="231">
        <f t="shared" si="31"/>
        <v>0</v>
      </c>
      <c r="S218" s="231">
        <f t="shared" si="31"/>
        <v>0</v>
      </c>
      <c r="T218" s="231">
        <f t="shared" si="31"/>
        <v>0</v>
      </c>
      <c r="U218" s="231">
        <f t="shared" si="31"/>
        <v>0</v>
      </c>
      <c r="V218" s="231">
        <f t="shared" si="36"/>
        <v>0</v>
      </c>
      <c r="W218" s="231" t="s">
        <v>1</v>
      </c>
      <c r="X218" s="231">
        <v>1</v>
      </c>
      <c r="Y218" s="102">
        <v>1</v>
      </c>
      <c r="Z218" s="231">
        <v>91275</v>
      </c>
      <c r="AA218" s="231"/>
      <c r="AB218" s="231"/>
      <c r="AC218" s="231">
        <f t="shared" si="34"/>
        <v>91275</v>
      </c>
      <c r="AD218" s="231" t="s">
        <v>1</v>
      </c>
      <c r="AE218" s="231">
        <v>1</v>
      </c>
      <c r="AF218" s="102">
        <v>1</v>
      </c>
      <c r="AG218" s="231">
        <v>91275</v>
      </c>
      <c r="AH218" s="231"/>
      <c r="AI218" s="231"/>
      <c r="AJ218" s="231">
        <f t="shared" si="35"/>
        <v>91275</v>
      </c>
    </row>
    <row r="219" spans="1:36">
      <c r="A219" s="212">
        <v>19</v>
      </c>
      <c r="B219" s="1541" t="s">
        <v>4958</v>
      </c>
      <c r="C219" s="1546" t="s">
        <v>4884</v>
      </c>
      <c r="D219" s="231" t="s">
        <v>1</v>
      </c>
      <c r="E219" s="231" t="s">
        <v>1</v>
      </c>
      <c r="F219" s="231">
        <v>1.6</v>
      </c>
      <c r="G219" s="102">
        <v>1</v>
      </c>
      <c r="H219" s="231">
        <v>105824</v>
      </c>
      <c r="I219" s="231"/>
      <c r="J219" s="231"/>
      <c r="K219" s="231">
        <f t="shared" si="32"/>
        <v>105824</v>
      </c>
      <c r="L219" s="231">
        <v>1.6</v>
      </c>
      <c r="M219" s="102">
        <v>1</v>
      </c>
      <c r="N219" s="231">
        <v>105824</v>
      </c>
      <c r="O219" s="231"/>
      <c r="P219" s="231"/>
      <c r="Q219" s="231">
        <f t="shared" si="33"/>
        <v>105824</v>
      </c>
      <c r="R219" s="231">
        <f t="shared" si="31"/>
        <v>0</v>
      </c>
      <c r="S219" s="231">
        <f t="shared" si="31"/>
        <v>0</v>
      </c>
      <c r="T219" s="231">
        <f t="shared" si="31"/>
        <v>0</v>
      </c>
      <c r="U219" s="231">
        <f t="shared" si="31"/>
        <v>0</v>
      </c>
      <c r="V219" s="231">
        <f t="shared" si="36"/>
        <v>0</v>
      </c>
      <c r="W219" s="231" t="s">
        <v>1</v>
      </c>
      <c r="X219" s="231">
        <v>1.6</v>
      </c>
      <c r="Y219" s="102">
        <v>1</v>
      </c>
      <c r="Z219" s="231">
        <v>105824</v>
      </c>
      <c r="AA219" s="231"/>
      <c r="AB219" s="231"/>
      <c r="AC219" s="231">
        <f t="shared" si="34"/>
        <v>105824</v>
      </c>
      <c r="AD219" s="231" t="s">
        <v>1</v>
      </c>
      <c r="AE219" s="231">
        <v>1.6</v>
      </c>
      <c r="AF219" s="102">
        <v>1</v>
      </c>
      <c r="AG219" s="231">
        <v>105824</v>
      </c>
      <c r="AH219" s="231"/>
      <c r="AI219" s="231"/>
      <c r="AJ219" s="231">
        <f t="shared" si="35"/>
        <v>105824</v>
      </c>
    </row>
    <row r="220" spans="1:36">
      <c r="A220" s="212">
        <v>20</v>
      </c>
      <c r="B220" s="1541" t="s">
        <v>4959</v>
      </c>
      <c r="C220" s="1546" t="s">
        <v>4884</v>
      </c>
      <c r="D220" s="231" t="s">
        <v>1</v>
      </c>
      <c r="E220" s="231" t="s">
        <v>1</v>
      </c>
      <c r="F220" s="231">
        <v>1.6</v>
      </c>
      <c r="G220" s="102">
        <v>1</v>
      </c>
      <c r="H220" s="231">
        <v>105824</v>
      </c>
      <c r="I220" s="231"/>
      <c r="J220" s="231"/>
      <c r="K220" s="231">
        <f t="shared" si="32"/>
        <v>105824</v>
      </c>
      <c r="L220" s="231">
        <v>1.6</v>
      </c>
      <c r="M220" s="102">
        <v>1</v>
      </c>
      <c r="N220" s="231">
        <v>105824</v>
      </c>
      <c r="O220" s="231"/>
      <c r="P220" s="231"/>
      <c r="Q220" s="231">
        <f t="shared" si="33"/>
        <v>105824</v>
      </c>
      <c r="R220" s="231">
        <f t="shared" si="31"/>
        <v>0</v>
      </c>
      <c r="S220" s="231">
        <f t="shared" si="31"/>
        <v>0</v>
      </c>
      <c r="T220" s="231">
        <f t="shared" si="31"/>
        <v>0</v>
      </c>
      <c r="U220" s="231">
        <f t="shared" si="31"/>
        <v>0</v>
      </c>
      <c r="V220" s="231">
        <f t="shared" si="36"/>
        <v>0</v>
      </c>
      <c r="W220" s="231" t="s">
        <v>1</v>
      </c>
      <c r="X220" s="231">
        <v>1.6</v>
      </c>
      <c r="Y220" s="102">
        <v>1</v>
      </c>
      <c r="Z220" s="231">
        <v>105824</v>
      </c>
      <c r="AA220" s="231"/>
      <c r="AB220" s="231"/>
      <c r="AC220" s="231">
        <f t="shared" si="34"/>
        <v>105824</v>
      </c>
      <c r="AD220" s="231" t="s">
        <v>1</v>
      </c>
      <c r="AE220" s="231">
        <v>1.6</v>
      </c>
      <c r="AF220" s="102">
        <v>1</v>
      </c>
      <c r="AG220" s="231">
        <v>105824</v>
      </c>
      <c r="AH220" s="231"/>
      <c r="AI220" s="231"/>
      <c r="AJ220" s="231">
        <f t="shared" si="35"/>
        <v>105824</v>
      </c>
    </row>
    <row r="221" spans="1:36">
      <c r="A221" s="212">
        <v>21</v>
      </c>
      <c r="B221" s="1541" t="s">
        <v>4960</v>
      </c>
      <c r="C221" s="1546" t="s">
        <v>4884</v>
      </c>
      <c r="D221" s="231" t="s">
        <v>1</v>
      </c>
      <c r="E221" s="231" t="s">
        <v>1</v>
      </c>
      <c r="F221" s="231">
        <v>1.6</v>
      </c>
      <c r="G221" s="102">
        <v>1</v>
      </c>
      <c r="H221" s="231">
        <v>105824</v>
      </c>
      <c r="I221" s="231"/>
      <c r="J221" s="231"/>
      <c r="K221" s="231">
        <f t="shared" si="32"/>
        <v>105824</v>
      </c>
      <c r="L221" s="231">
        <v>1.6</v>
      </c>
      <c r="M221" s="102">
        <v>1</v>
      </c>
      <c r="N221" s="231">
        <v>105824</v>
      </c>
      <c r="O221" s="231"/>
      <c r="P221" s="231"/>
      <c r="Q221" s="231">
        <f t="shared" si="33"/>
        <v>105824</v>
      </c>
      <c r="R221" s="231">
        <f t="shared" si="31"/>
        <v>0</v>
      </c>
      <c r="S221" s="231">
        <f t="shared" si="31"/>
        <v>0</v>
      </c>
      <c r="T221" s="231">
        <f t="shared" si="31"/>
        <v>0</v>
      </c>
      <c r="U221" s="231">
        <f t="shared" si="31"/>
        <v>0</v>
      </c>
      <c r="V221" s="231">
        <f t="shared" si="36"/>
        <v>0</v>
      </c>
      <c r="W221" s="231" t="s">
        <v>1</v>
      </c>
      <c r="X221" s="231">
        <v>1.6</v>
      </c>
      <c r="Y221" s="102">
        <v>1</v>
      </c>
      <c r="Z221" s="231">
        <v>105824</v>
      </c>
      <c r="AA221" s="231"/>
      <c r="AB221" s="231"/>
      <c r="AC221" s="231">
        <f t="shared" si="34"/>
        <v>105824</v>
      </c>
      <c r="AD221" s="231" t="s">
        <v>1</v>
      </c>
      <c r="AE221" s="231">
        <v>1.6</v>
      </c>
      <c r="AF221" s="102">
        <v>1</v>
      </c>
      <c r="AG221" s="231">
        <v>105824</v>
      </c>
      <c r="AH221" s="231"/>
      <c r="AI221" s="231"/>
      <c r="AJ221" s="231">
        <f t="shared" si="35"/>
        <v>105824</v>
      </c>
    </row>
    <row r="222" spans="1:36">
      <c r="A222" s="212">
        <v>22</v>
      </c>
      <c r="B222" s="1541" t="s">
        <v>1432</v>
      </c>
      <c r="C222" s="1546" t="s">
        <v>4884</v>
      </c>
      <c r="D222" s="231" t="s">
        <v>1</v>
      </c>
      <c r="E222" s="231" t="s">
        <v>1</v>
      </c>
      <c r="F222" s="231">
        <v>1.6</v>
      </c>
      <c r="G222" s="102">
        <v>1</v>
      </c>
      <c r="H222" s="231">
        <v>105824</v>
      </c>
      <c r="I222" s="231"/>
      <c r="J222" s="231"/>
      <c r="K222" s="231">
        <f t="shared" si="32"/>
        <v>105824</v>
      </c>
      <c r="L222" s="231">
        <v>1.6</v>
      </c>
      <c r="M222" s="102">
        <v>1</v>
      </c>
      <c r="N222" s="231">
        <v>105824</v>
      </c>
      <c r="O222" s="231"/>
      <c r="P222" s="231"/>
      <c r="Q222" s="231">
        <f t="shared" si="33"/>
        <v>105824</v>
      </c>
      <c r="R222" s="231">
        <f t="shared" si="31"/>
        <v>0</v>
      </c>
      <c r="S222" s="231">
        <f t="shared" si="31"/>
        <v>0</v>
      </c>
      <c r="T222" s="231">
        <f t="shared" si="31"/>
        <v>0</v>
      </c>
      <c r="U222" s="231">
        <f t="shared" si="31"/>
        <v>0</v>
      </c>
      <c r="V222" s="231">
        <f t="shared" si="36"/>
        <v>0</v>
      </c>
      <c r="W222" s="231" t="s">
        <v>1</v>
      </c>
      <c r="X222" s="231">
        <v>1.6</v>
      </c>
      <c r="Y222" s="102">
        <v>1</v>
      </c>
      <c r="Z222" s="231">
        <v>105824</v>
      </c>
      <c r="AA222" s="231"/>
      <c r="AB222" s="231"/>
      <c r="AC222" s="231">
        <f t="shared" si="34"/>
        <v>105824</v>
      </c>
      <c r="AD222" s="231" t="s">
        <v>1</v>
      </c>
      <c r="AE222" s="231">
        <v>1.6</v>
      </c>
      <c r="AF222" s="102">
        <v>1</v>
      </c>
      <c r="AG222" s="231">
        <v>105824</v>
      </c>
      <c r="AH222" s="231"/>
      <c r="AI222" s="231"/>
      <c r="AJ222" s="231">
        <f t="shared" si="35"/>
        <v>105824</v>
      </c>
    </row>
    <row r="223" spans="1:36" ht="27">
      <c r="A223" s="212">
        <v>23</v>
      </c>
      <c r="B223" s="1541" t="s">
        <v>4961</v>
      </c>
      <c r="C223" s="1542" t="s">
        <v>4890</v>
      </c>
      <c r="D223" s="231" t="s">
        <v>1</v>
      </c>
      <c r="E223" s="231" t="s">
        <v>1</v>
      </c>
      <c r="F223" s="231">
        <v>1</v>
      </c>
      <c r="G223" s="102">
        <v>1</v>
      </c>
      <c r="H223" s="231">
        <v>87180</v>
      </c>
      <c r="I223" s="231"/>
      <c r="J223" s="231"/>
      <c r="K223" s="231">
        <f t="shared" si="32"/>
        <v>87180</v>
      </c>
      <c r="L223" s="231">
        <v>1</v>
      </c>
      <c r="M223" s="102">
        <v>1</v>
      </c>
      <c r="N223" s="231">
        <v>87180</v>
      </c>
      <c r="O223" s="231"/>
      <c r="P223" s="231"/>
      <c r="Q223" s="231">
        <f t="shared" si="33"/>
        <v>87180</v>
      </c>
      <c r="R223" s="231">
        <f t="shared" si="31"/>
        <v>0</v>
      </c>
      <c r="S223" s="231">
        <f t="shared" si="31"/>
        <v>0</v>
      </c>
      <c r="T223" s="231">
        <f t="shared" si="31"/>
        <v>0</v>
      </c>
      <c r="U223" s="231">
        <f t="shared" si="31"/>
        <v>0</v>
      </c>
      <c r="V223" s="231">
        <f t="shared" si="36"/>
        <v>0</v>
      </c>
      <c r="W223" s="231" t="s">
        <v>1</v>
      </c>
      <c r="X223" s="231">
        <v>1</v>
      </c>
      <c r="Y223" s="102">
        <v>1</v>
      </c>
      <c r="Z223" s="231">
        <v>87180</v>
      </c>
      <c r="AA223" s="231"/>
      <c r="AB223" s="231"/>
      <c r="AC223" s="231">
        <f t="shared" si="34"/>
        <v>87180</v>
      </c>
      <c r="AD223" s="231" t="s">
        <v>1</v>
      </c>
      <c r="AE223" s="231">
        <v>1</v>
      </c>
      <c r="AF223" s="102">
        <v>1</v>
      </c>
      <c r="AG223" s="231">
        <v>87180</v>
      </c>
      <c r="AH223" s="231"/>
      <c r="AI223" s="231"/>
      <c r="AJ223" s="231">
        <f t="shared" si="35"/>
        <v>87180</v>
      </c>
    </row>
    <row r="224" spans="1:36">
      <c r="A224" s="212">
        <v>24</v>
      </c>
      <c r="B224" s="1541" t="s">
        <v>4962</v>
      </c>
      <c r="C224" s="1546" t="s">
        <v>4963</v>
      </c>
      <c r="D224" s="231" t="s">
        <v>1</v>
      </c>
      <c r="E224" s="231" t="s">
        <v>1</v>
      </c>
      <c r="F224" s="231">
        <v>1.4</v>
      </c>
      <c r="G224" s="102">
        <v>1</v>
      </c>
      <c r="H224" s="231">
        <v>92596</v>
      </c>
      <c r="I224" s="231"/>
      <c r="J224" s="231"/>
      <c r="K224" s="231">
        <f t="shared" si="32"/>
        <v>92596</v>
      </c>
      <c r="L224" s="231">
        <v>1.4</v>
      </c>
      <c r="M224" s="102">
        <v>1</v>
      </c>
      <c r="N224" s="231">
        <v>92596</v>
      </c>
      <c r="O224" s="231"/>
      <c r="P224" s="231"/>
      <c r="Q224" s="231">
        <f t="shared" si="33"/>
        <v>92596</v>
      </c>
      <c r="R224" s="231">
        <f t="shared" si="31"/>
        <v>0</v>
      </c>
      <c r="S224" s="231">
        <f t="shared" si="31"/>
        <v>0</v>
      </c>
      <c r="T224" s="231">
        <f t="shared" si="31"/>
        <v>0</v>
      </c>
      <c r="U224" s="231">
        <f t="shared" si="31"/>
        <v>0</v>
      </c>
      <c r="V224" s="231">
        <f t="shared" si="36"/>
        <v>0</v>
      </c>
      <c r="W224" s="231" t="s">
        <v>1</v>
      </c>
      <c r="X224" s="231">
        <v>1.4</v>
      </c>
      <c r="Y224" s="102">
        <v>1</v>
      </c>
      <c r="Z224" s="231">
        <v>92596</v>
      </c>
      <c r="AA224" s="231"/>
      <c r="AB224" s="231"/>
      <c r="AC224" s="231">
        <f t="shared" si="34"/>
        <v>92596</v>
      </c>
      <c r="AD224" s="231" t="s">
        <v>1</v>
      </c>
      <c r="AE224" s="231">
        <v>1.4</v>
      </c>
      <c r="AF224" s="102">
        <v>1</v>
      </c>
      <c r="AG224" s="231">
        <v>92596</v>
      </c>
      <c r="AH224" s="231"/>
      <c r="AI224" s="231"/>
      <c r="AJ224" s="231">
        <f t="shared" si="35"/>
        <v>92596</v>
      </c>
    </row>
    <row r="225" spans="1:36">
      <c r="A225" s="212">
        <v>25</v>
      </c>
      <c r="B225" s="1541" t="s">
        <v>4964</v>
      </c>
      <c r="C225" s="1546" t="s">
        <v>4965</v>
      </c>
      <c r="D225" s="231" t="s">
        <v>1</v>
      </c>
      <c r="E225" s="231" t="s">
        <v>1</v>
      </c>
      <c r="F225" s="231">
        <v>1.5</v>
      </c>
      <c r="G225" s="102">
        <v>1</v>
      </c>
      <c r="H225" s="231">
        <v>99210</v>
      </c>
      <c r="I225" s="231"/>
      <c r="J225" s="231"/>
      <c r="K225" s="231">
        <f t="shared" si="32"/>
        <v>99210</v>
      </c>
      <c r="L225" s="231">
        <v>1.5</v>
      </c>
      <c r="M225" s="102">
        <v>1</v>
      </c>
      <c r="N225" s="231">
        <v>99210</v>
      </c>
      <c r="O225" s="231"/>
      <c r="P225" s="231"/>
      <c r="Q225" s="231">
        <f t="shared" si="33"/>
        <v>99210</v>
      </c>
      <c r="R225" s="231">
        <f t="shared" si="31"/>
        <v>0</v>
      </c>
      <c r="S225" s="231">
        <f t="shared" si="31"/>
        <v>0</v>
      </c>
      <c r="T225" s="231">
        <f t="shared" si="31"/>
        <v>0</v>
      </c>
      <c r="U225" s="231">
        <f t="shared" si="31"/>
        <v>0</v>
      </c>
      <c r="V225" s="231">
        <f t="shared" si="36"/>
        <v>0</v>
      </c>
      <c r="W225" s="231" t="s">
        <v>1</v>
      </c>
      <c r="X225" s="231">
        <v>1.5</v>
      </c>
      <c r="Y225" s="102">
        <v>1</v>
      </c>
      <c r="Z225" s="231">
        <v>99210</v>
      </c>
      <c r="AA225" s="231"/>
      <c r="AB225" s="231"/>
      <c r="AC225" s="231">
        <f t="shared" si="34"/>
        <v>99210</v>
      </c>
      <c r="AD225" s="231" t="s">
        <v>1</v>
      </c>
      <c r="AE225" s="231">
        <v>1.5</v>
      </c>
      <c r="AF225" s="102">
        <v>1</v>
      </c>
      <c r="AG225" s="231">
        <v>99210</v>
      </c>
      <c r="AH225" s="231"/>
      <c r="AI225" s="231"/>
      <c r="AJ225" s="231">
        <f t="shared" si="35"/>
        <v>99210</v>
      </c>
    </row>
    <row r="226" spans="1:36">
      <c r="A226" s="212">
        <v>26</v>
      </c>
      <c r="B226" s="1541" t="s">
        <v>4966</v>
      </c>
      <c r="C226" s="1546" t="s">
        <v>4967</v>
      </c>
      <c r="D226" s="231" t="s">
        <v>1</v>
      </c>
      <c r="E226" s="231" t="s">
        <v>1</v>
      </c>
      <c r="F226" s="231">
        <v>1</v>
      </c>
      <c r="G226" s="102">
        <v>1</v>
      </c>
      <c r="H226" s="231">
        <v>87180</v>
      </c>
      <c r="I226" s="231"/>
      <c r="J226" s="231"/>
      <c r="K226" s="231">
        <f t="shared" si="32"/>
        <v>87180</v>
      </c>
      <c r="L226" s="231">
        <v>1</v>
      </c>
      <c r="M226" s="102">
        <v>1</v>
      </c>
      <c r="N226" s="231">
        <v>87180</v>
      </c>
      <c r="O226" s="231"/>
      <c r="P226" s="231"/>
      <c r="Q226" s="231">
        <f t="shared" si="33"/>
        <v>87180</v>
      </c>
      <c r="R226" s="231">
        <f t="shared" si="31"/>
        <v>0</v>
      </c>
      <c r="S226" s="231">
        <f t="shared" si="31"/>
        <v>0</v>
      </c>
      <c r="T226" s="231">
        <f t="shared" si="31"/>
        <v>0</v>
      </c>
      <c r="U226" s="231">
        <f t="shared" si="31"/>
        <v>0</v>
      </c>
      <c r="V226" s="231">
        <f t="shared" si="36"/>
        <v>0</v>
      </c>
      <c r="W226" s="231" t="s">
        <v>1</v>
      </c>
      <c r="X226" s="231">
        <v>1</v>
      </c>
      <c r="Y226" s="102">
        <v>1</v>
      </c>
      <c r="Z226" s="231">
        <v>87180</v>
      </c>
      <c r="AA226" s="231"/>
      <c r="AB226" s="231"/>
      <c r="AC226" s="231">
        <f t="shared" si="34"/>
        <v>87180</v>
      </c>
      <c r="AD226" s="231" t="s">
        <v>1</v>
      </c>
      <c r="AE226" s="231">
        <v>1</v>
      </c>
      <c r="AF226" s="102">
        <v>1</v>
      </c>
      <c r="AG226" s="231">
        <v>87180</v>
      </c>
      <c r="AH226" s="231"/>
      <c r="AI226" s="231"/>
      <c r="AJ226" s="231">
        <f t="shared" si="35"/>
        <v>87180</v>
      </c>
    </row>
    <row r="227" spans="1:36">
      <c r="A227" s="212">
        <v>27</v>
      </c>
      <c r="B227" s="1541" t="s">
        <v>1568</v>
      </c>
      <c r="C227" s="1542" t="s">
        <v>4892</v>
      </c>
      <c r="D227" s="231" t="s">
        <v>1</v>
      </c>
      <c r="E227" s="231" t="s">
        <v>1</v>
      </c>
      <c r="F227" s="231">
        <v>1.5</v>
      </c>
      <c r="G227" s="102">
        <v>1</v>
      </c>
      <c r="H227" s="231">
        <v>99210</v>
      </c>
      <c r="I227" s="231"/>
      <c r="J227" s="231"/>
      <c r="K227" s="231">
        <f t="shared" si="32"/>
        <v>99210</v>
      </c>
      <c r="L227" s="231">
        <v>1.5</v>
      </c>
      <c r="M227" s="102">
        <v>1</v>
      </c>
      <c r="N227" s="231">
        <v>99210</v>
      </c>
      <c r="O227" s="231"/>
      <c r="P227" s="231"/>
      <c r="Q227" s="231">
        <f t="shared" si="33"/>
        <v>99210</v>
      </c>
      <c r="R227" s="231">
        <f t="shared" si="31"/>
        <v>0</v>
      </c>
      <c r="S227" s="231">
        <f t="shared" si="31"/>
        <v>0</v>
      </c>
      <c r="T227" s="231">
        <f t="shared" si="31"/>
        <v>0</v>
      </c>
      <c r="U227" s="231">
        <f t="shared" si="31"/>
        <v>0</v>
      </c>
      <c r="V227" s="231">
        <f t="shared" si="36"/>
        <v>0</v>
      </c>
      <c r="W227" s="231" t="s">
        <v>1</v>
      </c>
      <c r="X227" s="231">
        <v>1.5</v>
      </c>
      <c r="Y227" s="102">
        <v>1</v>
      </c>
      <c r="Z227" s="231">
        <v>99210</v>
      </c>
      <c r="AA227" s="231"/>
      <c r="AB227" s="231"/>
      <c r="AC227" s="231">
        <f t="shared" si="34"/>
        <v>99210</v>
      </c>
      <c r="AD227" s="231" t="s">
        <v>1</v>
      </c>
      <c r="AE227" s="231">
        <v>1.5</v>
      </c>
      <c r="AF227" s="102">
        <v>1</v>
      </c>
      <c r="AG227" s="231">
        <v>99210</v>
      </c>
      <c r="AH227" s="231"/>
      <c r="AI227" s="231"/>
      <c r="AJ227" s="231">
        <f t="shared" si="35"/>
        <v>99210</v>
      </c>
    </row>
    <row r="228" spans="1:36">
      <c r="A228" s="212">
        <v>28</v>
      </c>
      <c r="B228" s="1541" t="s">
        <v>4968</v>
      </c>
      <c r="C228" s="1542" t="s">
        <v>4880</v>
      </c>
      <c r="D228" s="231" t="s">
        <v>1</v>
      </c>
      <c r="E228" s="231" t="s">
        <v>1</v>
      </c>
      <c r="F228" s="231">
        <v>1.25</v>
      </c>
      <c r="G228" s="102">
        <v>1</v>
      </c>
      <c r="H228" s="231">
        <v>87180</v>
      </c>
      <c r="I228" s="231"/>
      <c r="J228" s="231"/>
      <c r="K228" s="231">
        <f t="shared" si="32"/>
        <v>87180</v>
      </c>
      <c r="L228" s="231">
        <v>1.25</v>
      </c>
      <c r="M228" s="102">
        <v>1</v>
      </c>
      <c r="N228" s="231">
        <v>87180</v>
      </c>
      <c r="O228" s="231"/>
      <c r="P228" s="231"/>
      <c r="Q228" s="231">
        <f t="shared" si="33"/>
        <v>87180</v>
      </c>
      <c r="R228" s="231">
        <f t="shared" si="31"/>
        <v>0</v>
      </c>
      <c r="S228" s="231">
        <f t="shared" si="31"/>
        <v>0</v>
      </c>
      <c r="T228" s="231">
        <f t="shared" si="31"/>
        <v>0</v>
      </c>
      <c r="U228" s="231">
        <f t="shared" si="31"/>
        <v>0</v>
      </c>
      <c r="V228" s="231">
        <f t="shared" si="36"/>
        <v>0</v>
      </c>
      <c r="W228" s="231" t="s">
        <v>1</v>
      </c>
      <c r="X228" s="231">
        <v>1.25</v>
      </c>
      <c r="Y228" s="102">
        <v>1</v>
      </c>
      <c r="Z228" s="231">
        <v>87180</v>
      </c>
      <c r="AA228" s="231"/>
      <c r="AB228" s="231"/>
      <c r="AC228" s="231">
        <f t="shared" si="34"/>
        <v>87180</v>
      </c>
      <c r="AD228" s="231" t="s">
        <v>1</v>
      </c>
      <c r="AE228" s="231">
        <v>1.25</v>
      </c>
      <c r="AF228" s="102">
        <v>1</v>
      </c>
      <c r="AG228" s="231">
        <v>87180</v>
      </c>
      <c r="AH228" s="231"/>
      <c r="AI228" s="231"/>
      <c r="AJ228" s="231">
        <f t="shared" si="35"/>
        <v>87180</v>
      </c>
    </row>
    <row r="229" spans="1:36">
      <c r="A229" s="212">
        <v>29</v>
      </c>
      <c r="B229" s="1541" t="s">
        <v>4969</v>
      </c>
      <c r="C229" s="1542" t="s">
        <v>4876</v>
      </c>
      <c r="D229" s="231" t="s">
        <v>1</v>
      </c>
      <c r="E229" s="231" t="s">
        <v>1</v>
      </c>
      <c r="F229" s="231">
        <v>1.5</v>
      </c>
      <c r="G229" s="102">
        <v>1</v>
      </c>
      <c r="H229" s="231">
        <v>99210</v>
      </c>
      <c r="I229" s="231"/>
      <c r="J229" s="231"/>
      <c r="K229" s="231">
        <f t="shared" si="32"/>
        <v>99210</v>
      </c>
      <c r="L229" s="231">
        <v>1.5</v>
      </c>
      <c r="M229" s="102">
        <v>1</v>
      </c>
      <c r="N229" s="231">
        <v>99210</v>
      </c>
      <c r="O229" s="231"/>
      <c r="P229" s="231"/>
      <c r="Q229" s="231">
        <f t="shared" si="33"/>
        <v>99210</v>
      </c>
      <c r="R229" s="231">
        <f t="shared" si="31"/>
        <v>0</v>
      </c>
      <c r="S229" s="231">
        <f t="shared" si="31"/>
        <v>0</v>
      </c>
      <c r="T229" s="231">
        <f t="shared" si="31"/>
        <v>0</v>
      </c>
      <c r="U229" s="231">
        <f t="shared" si="31"/>
        <v>0</v>
      </c>
      <c r="V229" s="231">
        <f t="shared" si="36"/>
        <v>0</v>
      </c>
      <c r="W229" s="231" t="s">
        <v>1</v>
      </c>
      <c r="X229" s="231">
        <v>1.5</v>
      </c>
      <c r="Y229" s="102">
        <v>1</v>
      </c>
      <c r="Z229" s="231">
        <v>99210</v>
      </c>
      <c r="AA229" s="231"/>
      <c r="AB229" s="231"/>
      <c r="AC229" s="231">
        <f t="shared" si="34"/>
        <v>99210</v>
      </c>
      <c r="AD229" s="231" t="s">
        <v>1</v>
      </c>
      <c r="AE229" s="231">
        <v>1.5</v>
      </c>
      <c r="AF229" s="102">
        <v>1</v>
      </c>
      <c r="AG229" s="231">
        <v>99210</v>
      </c>
      <c r="AH229" s="231"/>
      <c r="AI229" s="231"/>
      <c r="AJ229" s="231">
        <f t="shared" si="35"/>
        <v>99210</v>
      </c>
    </row>
    <row r="230" spans="1:36">
      <c r="A230" s="212">
        <v>30</v>
      </c>
      <c r="B230" s="1541" t="s">
        <v>4970</v>
      </c>
      <c r="C230" s="1542" t="s">
        <v>4894</v>
      </c>
      <c r="D230" s="231" t="s">
        <v>1</v>
      </c>
      <c r="E230" s="231" t="s">
        <v>1</v>
      </c>
      <c r="F230" s="231">
        <v>1.4</v>
      </c>
      <c r="G230" s="102">
        <v>1</v>
      </c>
      <c r="H230" s="212">
        <v>92596</v>
      </c>
      <c r="I230" s="212"/>
      <c r="J230" s="212"/>
      <c r="K230" s="231">
        <f t="shared" si="32"/>
        <v>92596</v>
      </c>
      <c r="L230" s="231">
        <v>1.4</v>
      </c>
      <c r="M230" s="102">
        <v>1</v>
      </c>
      <c r="N230" s="212">
        <v>92596</v>
      </c>
      <c r="O230" s="212"/>
      <c r="P230" s="212"/>
      <c r="Q230" s="231">
        <f t="shared" si="33"/>
        <v>92596</v>
      </c>
      <c r="R230" s="231">
        <f t="shared" si="31"/>
        <v>0</v>
      </c>
      <c r="S230" s="231">
        <f t="shared" si="31"/>
        <v>0</v>
      </c>
      <c r="T230" s="231">
        <f t="shared" si="31"/>
        <v>0</v>
      </c>
      <c r="U230" s="231">
        <f t="shared" si="31"/>
        <v>0</v>
      </c>
      <c r="V230" s="231">
        <f t="shared" si="36"/>
        <v>0</v>
      </c>
      <c r="W230" s="231" t="s">
        <v>1</v>
      </c>
      <c r="X230" s="231">
        <v>1.4</v>
      </c>
      <c r="Y230" s="102">
        <v>1</v>
      </c>
      <c r="Z230" s="212">
        <v>92596</v>
      </c>
      <c r="AA230" s="212"/>
      <c r="AB230" s="212"/>
      <c r="AC230" s="231">
        <f t="shared" si="34"/>
        <v>92596</v>
      </c>
      <c r="AD230" s="231" t="s">
        <v>1</v>
      </c>
      <c r="AE230" s="231">
        <v>1.4</v>
      </c>
      <c r="AF230" s="102">
        <v>1</v>
      </c>
      <c r="AG230" s="212">
        <v>92596</v>
      </c>
      <c r="AH230" s="212"/>
      <c r="AI230" s="212"/>
      <c r="AJ230" s="231">
        <f t="shared" si="35"/>
        <v>92596</v>
      </c>
    </row>
    <row r="231" spans="1:36">
      <c r="A231" s="212">
        <v>31</v>
      </c>
      <c r="B231" s="1543" t="s">
        <v>4971</v>
      </c>
      <c r="C231" s="1546" t="s">
        <v>4895</v>
      </c>
      <c r="D231" s="231" t="s">
        <v>1</v>
      </c>
      <c r="E231" s="231" t="s">
        <v>1</v>
      </c>
      <c r="F231" s="231">
        <v>1.2</v>
      </c>
      <c r="G231" s="102">
        <v>1</v>
      </c>
      <c r="H231" s="212">
        <v>87180</v>
      </c>
      <c r="I231" s="212"/>
      <c r="J231" s="212"/>
      <c r="K231" s="231">
        <f t="shared" si="32"/>
        <v>87180</v>
      </c>
      <c r="L231" s="231">
        <v>1.2</v>
      </c>
      <c r="M231" s="102">
        <v>1</v>
      </c>
      <c r="N231" s="212">
        <v>87180</v>
      </c>
      <c r="O231" s="212"/>
      <c r="P231" s="212"/>
      <c r="Q231" s="231">
        <f t="shared" si="33"/>
        <v>87180</v>
      </c>
      <c r="R231" s="231">
        <f t="shared" si="31"/>
        <v>0</v>
      </c>
      <c r="S231" s="231">
        <f t="shared" si="31"/>
        <v>0</v>
      </c>
      <c r="T231" s="231">
        <f t="shared" si="31"/>
        <v>0</v>
      </c>
      <c r="U231" s="231">
        <f t="shared" si="31"/>
        <v>0</v>
      </c>
      <c r="V231" s="231">
        <f t="shared" si="36"/>
        <v>0</v>
      </c>
      <c r="W231" s="231" t="s">
        <v>1</v>
      </c>
      <c r="X231" s="231">
        <v>1.2</v>
      </c>
      <c r="Y231" s="102">
        <v>1</v>
      </c>
      <c r="Z231" s="212">
        <v>87180</v>
      </c>
      <c r="AA231" s="212"/>
      <c r="AB231" s="212"/>
      <c r="AC231" s="231">
        <f t="shared" si="34"/>
        <v>87180</v>
      </c>
      <c r="AD231" s="231" t="s">
        <v>1</v>
      </c>
      <c r="AE231" s="231">
        <v>1.2</v>
      </c>
      <c r="AF231" s="102">
        <v>1</v>
      </c>
      <c r="AG231" s="212">
        <v>87180</v>
      </c>
      <c r="AH231" s="212"/>
      <c r="AI231" s="212"/>
      <c r="AJ231" s="231">
        <f t="shared" si="35"/>
        <v>87180</v>
      </c>
    </row>
    <row r="232" spans="1:36" ht="27">
      <c r="A232" s="212"/>
      <c r="B232" s="1541" t="s">
        <v>6779</v>
      </c>
      <c r="C232" s="231"/>
      <c r="D232" s="231" t="s">
        <v>1</v>
      </c>
      <c r="E232" s="231" t="s">
        <v>1</v>
      </c>
      <c r="F232" s="231"/>
      <c r="G232" s="102"/>
      <c r="H232" s="212">
        <v>30000</v>
      </c>
      <c r="I232" s="212"/>
      <c r="J232" s="212"/>
      <c r="K232" s="231">
        <f t="shared" si="32"/>
        <v>30000</v>
      </c>
      <c r="L232" s="231"/>
      <c r="M232" s="102"/>
      <c r="N232" s="212">
        <v>30000</v>
      </c>
      <c r="O232" s="212"/>
      <c r="P232" s="212"/>
      <c r="Q232" s="231">
        <f t="shared" si="33"/>
        <v>30000</v>
      </c>
      <c r="R232" s="231">
        <f t="shared" si="31"/>
        <v>0</v>
      </c>
      <c r="S232" s="231">
        <f t="shared" si="31"/>
        <v>0</v>
      </c>
      <c r="T232" s="231">
        <f t="shared" si="31"/>
        <v>0</v>
      </c>
      <c r="U232" s="231">
        <f t="shared" si="31"/>
        <v>0</v>
      </c>
      <c r="V232" s="231">
        <f t="shared" si="36"/>
        <v>0</v>
      </c>
      <c r="W232" s="231" t="s">
        <v>1</v>
      </c>
      <c r="X232" s="231"/>
      <c r="Y232" s="102"/>
      <c r="Z232" s="212">
        <v>30000</v>
      </c>
      <c r="AA232" s="212"/>
      <c r="AB232" s="212"/>
      <c r="AC232" s="231">
        <f t="shared" si="34"/>
        <v>30000</v>
      </c>
      <c r="AD232" s="231" t="s">
        <v>1</v>
      </c>
      <c r="AE232" s="231"/>
      <c r="AF232" s="102"/>
      <c r="AG232" s="212">
        <v>30000</v>
      </c>
      <c r="AH232" s="212"/>
      <c r="AI232" s="212"/>
      <c r="AJ232" s="231">
        <f t="shared" si="35"/>
        <v>30000</v>
      </c>
    </row>
    <row r="233" spans="1:36">
      <c r="A233" s="212"/>
      <c r="B233" s="102"/>
      <c r="C233" s="231"/>
      <c r="D233" s="231"/>
      <c r="E233" s="231"/>
      <c r="F233" s="231"/>
      <c r="G233" s="102"/>
      <c r="H233" s="212"/>
      <c r="I233" s="212"/>
      <c r="J233" s="212"/>
      <c r="K233" s="231"/>
      <c r="L233" s="231"/>
      <c r="M233" s="102"/>
      <c r="N233" s="212"/>
      <c r="O233" s="212"/>
      <c r="P233" s="212"/>
      <c r="Q233" s="231"/>
      <c r="R233" s="231"/>
      <c r="S233" s="231"/>
      <c r="T233" s="231"/>
      <c r="U233" s="231"/>
      <c r="V233" s="231"/>
      <c r="W233" s="231"/>
      <c r="X233" s="231"/>
      <c r="Y233" s="102"/>
      <c r="Z233" s="212"/>
      <c r="AA233" s="212"/>
      <c r="AB233" s="212"/>
      <c r="AC233" s="231"/>
      <c r="AD233" s="231"/>
      <c r="AE233" s="231"/>
      <c r="AF233" s="102"/>
      <c r="AG233" s="212"/>
      <c r="AH233" s="212"/>
      <c r="AI233" s="212"/>
      <c r="AJ233" s="231"/>
    </row>
    <row r="234" spans="1:36" s="234" customFormat="1" ht="27">
      <c r="A234" s="229"/>
      <c r="B234" s="237" t="s">
        <v>240</v>
      </c>
      <c r="C234" s="233" t="s">
        <v>1</v>
      </c>
      <c r="D234" s="233" t="s">
        <v>1</v>
      </c>
      <c r="E234" s="233" t="s">
        <v>1</v>
      </c>
      <c r="F234" s="233" t="s">
        <v>1</v>
      </c>
      <c r="G234" s="233">
        <f t="shared" ref="G234:AJ234" si="37">SUM(G201:G232)</f>
        <v>31</v>
      </c>
      <c r="H234" s="233">
        <f t="shared" si="37"/>
        <v>2882488</v>
      </c>
      <c r="I234" s="233">
        <f t="shared" si="37"/>
        <v>0</v>
      </c>
      <c r="J234" s="233">
        <f t="shared" si="37"/>
        <v>0</v>
      </c>
      <c r="K234" s="233">
        <f>SUM(K201:K232)</f>
        <v>2882488</v>
      </c>
      <c r="L234" s="233"/>
      <c r="M234" s="233">
        <f t="shared" si="37"/>
        <v>31</v>
      </c>
      <c r="N234" s="233">
        <f t="shared" si="37"/>
        <v>2882488</v>
      </c>
      <c r="O234" s="233">
        <f t="shared" si="37"/>
        <v>0</v>
      </c>
      <c r="P234" s="233">
        <f t="shared" si="37"/>
        <v>0</v>
      </c>
      <c r="Q234" s="233">
        <f t="shared" si="37"/>
        <v>2882488</v>
      </c>
      <c r="R234" s="233">
        <f t="shared" si="37"/>
        <v>0</v>
      </c>
      <c r="S234" s="233">
        <f t="shared" si="37"/>
        <v>0</v>
      </c>
      <c r="T234" s="233">
        <f t="shared" si="37"/>
        <v>0</v>
      </c>
      <c r="U234" s="233">
        <f t="shared" si="37"/>
        <v>0</v>
      </c>
      <c r="V234" s="233">
        <f t="shared" si="37"/>
        <v>0</v>
      </c>
      <c r="W234" s="233">
        <f t="shared" si="37"/>
        <v>0</v>
      </c>
      <c r="X234" s="233"/>
      <c r="Y234" s="233">
        <f t="shared" si="37"/>
        <v>31</v>
      </c>
      <c r="Z234" s="233">
        <f t="shared" si="37"/>
        <v>2882488</v>
      </c>
      <c r="AA234" s="233">
        <f t="shared" si="37"/>
        <v>0</v>
      </c>
      <c r="AB234" s="233">
        <f t="shared" si="37"/>
        <v>0</v>
      </c>
      <c r="AC234" s="233">
        <f t="shared" si="37"/>
        <v>2882488</v>
      </c>
      <c r="AD234" s="233">
        <f t="shared" si="37"/>
        <v>0</v>
      </c>
      <c r="AE234" s="233"/>
      <c r="AF234" s="233">
        <f t="shared" si="37"/>
        <v>31</v>
      </c>
      <c r="AG234" s="233">
        <f t="shared" si="37"/>
        <v>2882488</v>
      </c>
      <c r="AH234" s="233">
        <f t="shared" si="37"/>
        <v>0</v>
      </c>
      <c r="AI234" s="233">
        <f t="shared" si="37"/>
        <v>0</v>
      </c>
      <c r="AJ234" s="233">
        <f t="shared" si="37"/>
        <v>2882488</v>
      </c>
    </row>
    <row r="237" spans="1:36" ht="16.5">
      <c r="A237" s="30"/>
      <c r="B237" s="221" t="s">
        <v>1596</v>
      </c>
      <c r="C237" s="31"/>
      <c r="D237" s="31"/>
      <c r="E237" s="31"/>
      <c r="F237" s="31"/>
      <c r="G237" s="31"/>
      <c r="H237" s="31"/>
      <c r="I237" s="3"/>
      <c r="J237" s="134"/>
      <c r="K237" s="134"/>
      <c r="L237" s="134"/>
      <c r="M237" s="31"/>
      <c r="N237" s="134"/>
      <c r="O237" s="30"/>
      <c r="P237" s="133"/>
      <c r="Q237" s="31"/>
      <c r="R237" s="134"/>
      <c r="S237" s="31"/>
      <c r="T237" s="134"/>
      <c r="U237" s="31"/>
      <c r="V237" s="134"/>
      <c r="W237" s="180"/>
      <c r="X237" s="180"/>
      <c r="Y237" s="180"/>
      <c r="Z237" s="180"/>
      <c r="AA237" s="3"/>
      <c r="AB237" s="22"/>
      <c r="AC237" s="22"/>
      <c r="AD237" s="180"/>
      <c r="AE237" s="180"/>
      <c r="AF237" s="180"/>
      <c r="AG237" s="180"/>
      <c r="AH237" s="3"/>
      <c r="AI237" s="134"/>
      <c r="AJ237" s="134"/>
    </row>
    <row r="238" spans="1:36" ht="14.25" thickBot="1">
      <c r="A238" s="30"/>
      <c r="B238" s="1650"/>
      <c r="C238" s="177"/>
      <c r="D238" s="177"/>
      <c r="E238" s="177"/>
      <c r="F238" s="177"/>
      <c r="G238" s="1650"/>
      <c r="H238" s="177"/>
      <c r="I238" s="178"/>
      <c r="J238" s="9"/>
      <c r="K238" s="178"/>
      <c r="L238" s="178"/>
      <c r="M238" s="222"/>
      <c r="N238" s="223"/>
      <c r="P238" s="1537"/>
      <c r="Q238" s="148"/>
      <c r="R238" s="148"/>
      <c r="S238" s="148"/>
      <c r="T238" s="148"/>
      <c r="U238" s="148"/>
      <c r="V238" s="148"/>
      <c r="W238" s="9"/>
      <c r="X238" s="9"/>
      <c r="Y238" s="1652"/>
      <c r="Z238" s="9"/>
      <c r="AA238" s="178"/>
      <c r="AB238" s="9"/>
      <c r="AC238" s="178"/>
      <c r="AD238" s="9"/>
      <c r="AE238" s="9"/>
      <c r="AF238" s="1652"/>
      <c r="AG238" s="9"/>
      <c r="AH238" s="178"/>
      <c r="AI238" s="9"/>
      <c r="AJ238" s="178"/>
    </row>
    <row r="239" spans="1:36" s="181" customFormat="1" ht="40.5" customHeight="1">
      <c r="A239" s="30"/>
      <c r="B239" s="1933" t="s">
        <v>4973</v>
      </c>
      <c r="C239" s="1933"/>
      <c r="D239" s="1933"/>
      <c r="E239" s="1933"/>
      <c r="F239" s="1933"/>
      <c r="G239" s="179"/>
      <c r="H239" s="31"/>
      <c r="I239" s="31"/>
      <c r="J239" s="31"/>
      <c r="K239" s="180"/>
      <c r="L239" s="180"/>
      <c r="M239" s="34"/>
      <c r="N239" s="180"/>
      <c r="O239" s="31"/>
      <c r="P239" s="41" t="s">
        <v>228</v>
      </c>
      <c r="Q239" s="34"/>
      <c r="R239" s="180"/>
      <c r="S239" s="34"/>
      <c r="T239" s="180"/>
      <c r="U239" s="34"/>
      <c r="V239" s="180"/>
      <c r="W239" s="134"/>
      <c r="X239" s="31"/>
      <c r="Y239" s="179"/>
      <c r="Z239" s="31"/>
      <c r="AA239" s="31"/>
      <c r="AB239" s="31"/>
      <c r="AC239" s="180"/>
      <c r="AD239" s="134"/>
      <c r="AE239" s="31"/>
      <c r="AF239" s="179"/>
      <c r="AG239" s="31"/>
      <c r="AH239" s="31"/>
      <c r="AI239" s="31"/>
      <c r="AJ239" s="180"/>
    </row>
    <row r="240" spans="1:36" s="344" customFormat="1" ht="14.25">
      <c r="A240" s="263"/>
      <c r="B240" s="341"/>
      <c r="C240" s="342"/>
      <c r="D240" s="343"/>
      <c r="E240" s="343"/>
      <c r="F240" s="343"/>
      <c r="G240" s="1527" t="s">
        <v>473</v>
      </c>
      <c r="H240" s="343"/>
      <c r="I240" s="343"/>
      <c r="J240" s="343"/>
      <c r="K240" s="343"/>
      <c r="L240" s="342"/>
      <c r="M240" s="1914" t="s">
        <v>437</v>
      </c>
      <c r="N240" s="1914"/>
      <c r="O240" s="1914"/>
      <c r="P240" s="1914"/>
      <c r="Q240" s="1930"/>
      <c r="R240" s="1931" t="s">
        <v>229</v>
      </c>
      <c r="S240" s="1914"/>
      <c r="T240" s="1914"/>
      <c r="U240" s="1914"/>
      <c r="V240" s="1930"/>
      <c r="W240" s="342"/>
      <c r="X240" s="343"/>
      <c r="Y240" s="1527" t="s">
        <v>1664</v>
      </c>
      <c r="Z240" s="343"/>
      <c r="AA240" s="343"/>
      <c r="AB240" s="343"/>
      <c r="AC240" s="466"/>
      <c r="AD240" s="342"/>
      <c r="AE240" s="343"/>
      <c r="AF240" s="1527" t="s">
        <v>6759</v>
      </c>
      <c r="AG240" s="343"/>
      <c r="AH240" s="343"/>
      <c r="AI240" s="343"/>
      <c r="AJ240" s="466"/>
    </row>
    <row r="241" spans="1:36" s="181" customFormat="1" ht="76.5">
      <c r="A241" s="228" t="s">
        <v>114</v>
      </c>
      <c r="B241" s="1653" t="s">
        <v>231</v>
      </c>
      <c r="C241" s="1653" t="s">
        <v>232</v>
      </c>
      <c r="D241" s="1653" t="s">
        <v>233</v>
      </c>
      <c r="E241" s="1653" t="s">
        <v>234</v>
      </c>
      <c r="F241" s="563" t="s">
        <v>482</v>
      </c>
      <c r="G241" s="1653" t="s">
        <v>223</v>
      </c>
      <c r="H241" s="300" t="s">
        <v>342</v>
      </c>
      <c r="I241" s="1653" t="s">
        <v>235</v>
      </c>
      <c r="J241" s="1653" t="s">
        <v>236</v>
      </c>
      <c r="K241" s="1653" t="s">
        <v>237</v>
      </c>
      <c r="L241" s="563" t="s">
        <v>435</v>
      </c>
      <c r="M241" s="1653" t="s">
        <v>223</v>
      </c>
      <c r="N241" s="1653" t="s">
        <v>303</v>
      </c>
      <c r="O241" s="1653" t="s">
        <v>235</v>
      </c>
      <c r="P241" s="1653" t="s">
        <v>236</v>
      </c>
      <c r="Q241" s="1653" t="s">
        <v>320</v>
      </c>
      <c r="R241" s="1653" t="s">
        <v>223</v>
      </c>
      <c r="S241" s="1653" t="s">
        <v>303</v>
      </c>
      <c r="T241" s="1653" t="s">
        <v>235</v>
      </c>
      <c r="U241" s="1653" t="s">
        <v>236</v>
      </c>
      <c r="V241" s="1653" t="s">
        <v>321</v>
      </c>
      <c r="W241" s="1653" t="s">
        <v>234</v>
      </c>
      <c r="X241" s="563" t="s">
        <v>4595</v>
      </c>
      <c r="Y241" s="1653" t="s">
        <v>223</v>
      </c>
      <c r="Z241" s="1653" t="s">
        <v>254</v>
      </c>
      <c r="AA241" s="1653" t="s">
        <v>235</v>
      </c>
      <c r="AB241" s="1653" t="s">
        <v>236</v>
      </c>
      <c r="AC241" s="1653" t="s">
        <v>271</v>
      </c>
      <c r="AD241" s="1653" t="s">
        <v>234</v>
      </c>
      <c r="AE241" s="563" t="s">
        <v>6760</v>
      </c>
      <c r="AF241" s="1653" t="s">
        <v>223</v>
      </c>
      <c r="AG241" s="1653" t="s">
        <v>254</v>
      </c>
      <c r="AH241" s="1653" t="s">
        <v>235</v>
      </c>
      <c r="AI241" s="1653" t="s">
        <v>236</v>
      </c>
      <c r="AJ241" s="1653" t="s">
        <v>271</v>
      </c>
    </row>
    <row r="242" spans="1:36" s="35" customFormat="1" ht="12.75">
      <c r="A242" s="123">
        <v>1</v>
      </c>
      <c r="B242" s="123">
        <v>2</v>
      </c>
      <c r="C242" s="123">
        <v>3</v>
      </c>
      <c r="D242" s="123">
        <v>4</v>
      </c>
      <c r="E242" s="123">
        <v>5</v>
      </c>
      <c r="F242" s="123">
        <v>6</v>
      </c>
      <c r="G242" s="123">
        <v>7</v>
      </c>
      <c r="H242" s="123">
        <v>8</v>
      </c>
      <c r="I242" s="123">
        <v>9</v>
      </c>
      <c r="J242" s="123">
        <v>10</v>
      </c>
      <c r="K242" s="123">
        <v>11</v>
      </c>
      <c r="L242" s="123">
        <v>12</v>
      </c>
      <c r="M242" s="123">
        <v>13</v>
      </c>
      <c r="N242" s="123">
        <v>14</v>
      </c>
      <c r="O242" s="123">
        <v>15</v>
      </c>
      <c r="P242" s="123">
        <v>16</v>
      </c>
      <c r="Q242" s="123">
        <v>17</v>
      </c>
      <c r="R242" s="123">
        <v>18</v>
      </c>
      <c r="S242" s="123">
        <v>19</v>
      </c>
      <c r="T242" s="123">
        <v>20</v>
      </c>
      <c r="U242" s="123">
        <v>21</v>
      </c>
      <c r="V242" s="123">
        <v>22</v>
      </c>
      <c r="W242" s="123">
        <v>23</v>
      </c>
      <c r="X242" s="123">
        <v>24</v>
      </c>
      <c r="Y242" s="123">
        <v>25</v>
      </c>
      <c r="Z242" s="123">
        <v>26</v>
      </c>
      <c r="AA242" s="123">
        <v>27</v>
      </c>
      <c r="AB242" s="123">
        <v>28</v>
      </c>
      <c r="AC242" s="123">
        <v>29</v>
      </c>
      <c r="AD242" s="123">
        <v>30</v>
      </c>
      <c r="AE242" s="123">
        <v>31</v>
      </c>
      <c r="AF242" s="123">
        <v>32</v>
      </c>
      <c r="AG242" s="123">
        <v>33</v>
      </c>
      <c r="AH242" s="123">
        <v>34</v>
      </c>
      <c r="AI242" s="123">
        <v>35</v>
      </c>
      <c r="AJ242" s="123">
        <v>36</v>
      </c>
    </row>
    <row r="243" spans="1:36" ht="14.25">
      <c r="A243" s="229" t="s">
        <v>3</v>
      </c>
      <c r="B243" s="230" t="s">
        <v>245</v>
      </c>
      <c r="C243" s="231"/>
      <c r="D243" s="231"/>
      <c r="E243" s="231"/>
      <c r="F243" s="231"/>
      <c r="G243" s="230"/>
      <c r="H243" s="231"/>
      <c r="I243" s="231"/>
      <c r="J243" s="231"/>
      <c r="K243" s="231"/>
      <c r="L243" s="231"/>
      <c r="M243" s="230"/>
      <c r="N243" s="231"/>
      <c r="O243" s="231"/>
      <c r="P243" s="231"/>
      <c r="Q243" s="230"/>
      <c r="R243" s="231"/>
      <c r="S243" s="230"/>
      <c r="T243" s="231"/>
      <c r="U243" s="106"/>
      <c r="V243" s="106"/>
      <c r="W243" s="231"/>
      <c r="X243" s="231"/>
      <c r="Y243" s="230"/>
      <c r="Z243" s="231"/>
      <c r="AA243" s="231"/>
      <c r="AB243" s="231"/>
      <c r="AC243" s="231"/>
      <c r="AD243" s="231"/>
      <c r="AE243" s="231"/>
      <c r="AF243" s="230"/>
      <c r="AG243" s="231"/>
      <c r="AH243" s="231"/>
      <c r="AI243" s="231"/>
      <c r="AJ243" s="231"/>
    </row>
    <row r="244" spans="1:36">
      <c r="A244" s="212"/>
      <c r="B244" s="195" t="s">
        <v>126</v>
      </c>
      <c r="C244" s="231"/>
      <c r="D244" s="231"/>
      <c r="E244" s="231"/>
      <c r="F244" s="231"/>
      <c r="G244" s="195"/>
      <c r="H244" s="195"/>
      <c r="I244" s="195"/>
      <c r="J244" s="195"/>
      <c r="K244" s="195"/>
      <c r="L244" s="231"/>
      <c r="M244" s="195"/>
      <c r="N244" s="195"/>
      <c r="O244" s="195"/>
      <c r="P244" s="195"/>
      <c r="Q244" s="195"/>
      <c r="R244" s="195"/>
      <c r="S244" s="195"/>
      <c r="T244" s="195"/>
      <c r="U244" s="106"/>
      <c r="V244" s="106"/>
      <c r="W244" s="231"/>
      <c r="X244" s="231"/>
      <c r="Y244" s="195"/>
      <c r="Z244" s="195"/>
      <c r="AA244" s="195"/>
      <c r="AB244" s="195"/>
      <c r="AC244" s="195"/>
      <c r="AD244" s="231"/>
      <c r="AE244" s="231"/>
      <c r="AF244" s="195"/>
      <c r="AG244" s="195"/>
      <c r="AH244" s="195"/>
      <c r="AI244" s="195"/>
      <c r="AJ244" s="195"/>
    </row>
    <row r="245" spans="1:36" ht="38.25">
      <c r="A245" s="212"/>
      <c r="B245" s="124" t="s">
        <v>238</v>
      </c>
      <c r="C245" s="231"/>
      <c r="D245" s="231"/>
      <c r="E245" s="231"/>
      <c r="F245" s="231"/>
      <c r="G245" s="195"/>
      <c r="H245" s="195"/>
      <c r="I245" s="195"/>
      <c r="J245" s="195"/>
      <c r="K245" s="195"/>
      <c r="L245" s="231"/>
      <c r="M245" s="195"/>
      <c r="N245" s="195"/>
      <c r="O245" s="195"/>
      <c r="P245" s="195"/>
      <c r="Q245" s="195"/>
      <c r="R245" s="195"/>
      <c r="S245" s="195"/>
      <c r="T245" s="195"/>
      <c r="U245" s="106"/>
      <c r="V245" s="106"/>
      <c r="W245" s="231"/>
      <c r="X245" s="231"/>
      <c r="Y245" s="195"/>
      <c r="Z245" s="195"/>
      <c r="AA245" s="195"/>
      <c r="AB245" s="195"/>
      <c r="AC245" s="195"/>
      <c r="AD245" s="231"/>
      <c r="AE245" s="231"/>
      <c r="AF245" s="195"/>
      <c r="AG245" s="195"/>
      <c r="AH245" s="195"/>
      <c r="AI245" s="195"/>
      <c r="AJ245" s="195"/>
    </row>
    <row r="246" spans="1:36">
      <c r="A246" s="212"/>
      <c r="B246" s="195" t="s">
        <v>239</v>
      </c>
      <c r="C246" s="231"/>
      <c r="D246" s="231"/>
      <c r="E246" s="231"/>
      <c r="F246" s="231"/>
      <c r="G246" s="195"/>
      <c r="H246" s="195"/>
      <c r="I246" s="195"/>
      <c r="J246" s="195"/>
      <c r="K246" s="195"/>
      <c r="L246" s="231"/>
      <c r="M246" s="195"/>
      <c r="N246" s="195"/>
      <c r="O246" s="195"/>
      <c r="P246" s="195"/>
      <c r="Q246" s="195"/>
      <c r="R246" s="195"/>
      <c r="S246" s="195"/>
      <c r="T246" s="195"/>
      <c r="U246" s="106"/>
      <c r="V246" s="106"/>
      <c r="W246" s="231"/>
      <c r="X246" s="231"/>
      <c r="Y246" s="195"/>
      <c r="Z246" s="195"/>
      <c r="AA246" s="195"/>
      <c r="AB246" s="195"/>
      <c r="AC246" s="195"/>
      <c r="AD246" s="231"/>
      <c r="AE246" s="231"/>
      <c r="AF246" s="195"/>
      <c r="AG246" s="195"/>
      <c r="AH246" s="195"/>
      <c r="AI246" s="195"/>
      <c r="AJ246" s="195"/>
    </row>
    <row r="247" spans="1:36" ht="17.25">
      <c r="A247" s="212">
        <v>1</v>
      </c>
      <c r="B247" s="124" t="s">
        <v>4974</v>
      </c>
      <c r="C247" s="1538" t="s">
        <v>100</v>
      </c>
      <c r="D247" s="1539" t="s">
        <v>4719</v>
      </c>
      <c r="E247" s="1662">
        <v>8</v>
      </c>
      <c r="F247" s="231">
        <v>5.71</v>
      </c>
      <c r="G247" s="195">
        <v>1</v>
      </c>
      <c r="H247" s="195">
        <v>377659.4</v>
      </c>
      <c r="I247" s="195"/>
      <c r="J247" s="195"/>
      <c r="K247" s="231">
        <f t="shared" ref="K247:K283" si="38">H247+I247+J247</f>
        <v>377659.4</v>
      </c>
      <c r="L247" s="231">
        <v>5.52</v>
      </c>
      <c r="M247" s="195">
        <v>1</v>
      </c>
      <c r="N247" s="195">
        <v>365092.8</v>
      </c>
      <c r="O247" s="195"/>
      <c r="P247" s="195"/>
      <c r="Q247" s="231">
        <f t="shared" ref="Q247:Q283" si="39">N247+O247+P247</f>
        <v>365092.8</v>
      </c>
      <c r="R247" s="231">
        <f t="shared" ref="R247:U274" si="40">G247-M247</f>
        <v>0</v>
      </c>
      <c r="S247" s="231">
        <f t="shared" si="40"/>
        <v>12566.600000000035</v>
      </c>
      <c r="T247" s="231">
        <f t="shared" si="40"/>
        <v>0</v>
      </c>
      <c r="U247" s="231">
        <f t="shared" si="40"/>
        <v>0</v>
      </c>
      <c r="V247" s="231">
        <f t="shared" ref="V247:V283" si="41">S247+T247+U247</f>
        <v>12566.600000000035</v>
      </c>
      <c r="W247" s="1661">
        <v>9</v>
      </c>
      <c r="X247" s="231">
        <v>5.71</v>
      </c>
      <c r="Y247" s="195">
        <v>1</v>
      </c>
      <c r="Z247" s="195">
        <v>377659.4</v>
      </c>
      <c r="AA247" s="195"/>
      <c r="AB247" s="195"/>
      <c r="AC247" s="231">
        <f t="shared" ref="AC247:AC283" si="42">Z247+AA247+AB247</f>
        <v>377659.4</v>
      </c>
      <c r="AD247" s="1661">
        <v>10</v>
      </c>
      <c r="AE247" s="231">
        <v>5.89</v>
      </c>
      <c r="AF247" s="195">
        <v>1</v>
      </c>
      <c r="AG247" s="195">
        <v>389564.6</v>
      </c>
      <c r="AH247" s="195"/>
      <c r="AI247" s="195"/>
      <c r="AJ247" s="231">
        <f t="shared" ref="AJ247:AJ283" si="43">AG247+AH247+AI247</f>
        <v>389564.6</v>
      </c>
    </row>
    <row r="248" spans="1:36" ht="17.25">
      <c r="A248" s="212">
        <v>2</v>
      </c>
      <c r="B248" s="124" t="s">
        <v>4975</v>
      </c>
      <c r="C248" s="1538" t="s">
        <v>4927</v>
      </c>
      <c r="D248" s="1539" t="s">
        <v>4722</v>
      </c>
      <c r="E248" s="1662">
        <v>14</v>
      </c>
      <c r="F248" s="231">
        <v>5.01</v>
      </c>
      <c r="G248" s="195">
        <v>1</v>
      </c>
      <c r="H248" s="195">
        <v>331361.39999999997</v>
      </c>
      <c r="I248" s="195"/>
      <c r="J248" s="195"/>
      <c r="K248" s="231">
        <f t="shared" si="38"/>
        <v>331361.39999999997</v>
      </c>
      <c r="L248" s="231">
        <v>5.01</v>
      </c>
      <c r="M248" s="195">
        <v>1</v>
      </c>
      <c r="N248" s="195">
        <v>331361.39999999997</v>
      </c>
      <c r="O248" s="195"/>
      <c r="P248" s="195"/>
      <c r="Q248" s="231">
        <f t="shared" si="39"/>
        <v>331361.39999999997</v>
      </c>
      <c r="R248" s="231">
        <f t="shared" si="40"/>
        <v>0</v>
      </c>
      <c r="S248" s="231">
        <f t="shared" si="40"/>
        <v>0</v>
      </c>
      <c r="T248" s="231">
        <f t="shared" si="40"/>
        <v>0</v>
      </c>
      <c r="U248" s="231">
        <f t="shared" si="40"/>
        <v>0</v>
      </c>
      <c r="V248" s="231">
        <f t="shared" si="41"/>
        <v>0</v>
      </c>
      <c r="W248" s="1661">
        <v>15</v>
      </c>
      <c r="X248" s="231">
        <v>5.01</v>
      </c>
      <c r="Y248" s="195">
        <v>1</v>
      </c>
      <c r="Z248" s="195">
        <v>331361.39999999997</v>
      </c>
      <c r="AA248" s="195"/>
      <c r="AB248" s="195"/>
      <c r="AC248" s="231">
        <f t="shared" si="42"/>
        <v>331361.39999999997</v>
      </c>
      <c r="AD248" s="1661">
        <v>16</v>
      </c>
      <c r="AE248" s="231">
        <v>5.17</v>
      </c>
      <c r="AF248" s="195">
        <v>1</v>
      </c>
      <c r="AG248" s="195">
        <v>341943.8</v>
      </c>
      <c r="AH248" s="195"/>
      <c r="AI248" s="195"/>
      <c r="AJ248" s="231">
        <f t="shared" si="43"/>
        <v>341943.8</v>
      </c>
    </row>
    <row r="249" spans="1:36" ht="25.5">
      <c r="A249" s="212">
        <v>3</v>
      </c>
      <c r="B249" s="124" t="s">
        <v>6780</v>
      </c>
      <c r="C249" s="1538" t="s">
        <v>4908</v>
      </c>
      <c r="D249" s="1539" t="s">
        <v>4719</v>
      </c>
      <c r="E249" s="1662">
        <v>2</v>
      </c>
      <c r="F249" s="231">
        <v>5.01</v>
      </c>
      <c r="G249" s="195">
        <v>1</v>
      </c>
      <c r="H249" s="195">
        <v>331361.39999999997</v>
      </c>
      <c r="I249" s="195"/>
      <c r="J249" s="195"/>
      <c r="K249" s="231">
        <f t="shared" si="38"/>
        <v>331361.39999999997</v>
      </c>
      <c r="L249" s="231">
        <v>4.8600000000000003</v>
      </c>
      <c r="M249" s="195">
        <v>1</v>
      </c>
      <c r="N249" s="195">
        <v>321440.40000000002</v>
      </c>
      <c r="O249" s="195"/>
      <c r="P249" s="195"/>
      <c r="Q249" s="231">
        <f t="shared" si="39"/>
        <v>321440.40000000002</v>
      </c>
      <c r="R249" s="231">
        <f t="shared" si="40"/>
        <v>0</v>
      </c>
      <c r="S249" s="231">
        <f t="shared" si="40"/>
        <v>9920.9999999999418</v>
      </c>
      <c r="T249" s="231">
        <f t="shared" si="40"/>
        <v>0</v>
      </c>
      <c r="U249" s="231">
        <f t="shared" si="40"/>
        <v>0</v>
      </c>
      <c r="V249" s="231">
        <f t="shared" si="41"/>
        <v>9920.9999999999418</v>
      </c>
      <c r="W249" s="1661">
        <v>3</v>
      </c>
      <c r="X249" s="231">
        <v>5.18</v>
      </c>
      <c r="Y249" s="195">
        <v>1</v>
      </c>
      <c r="Z249" s="195">
        <v>342605.19999999995</v>
      </c>
      <c r="AA249" s="195"/>
      <c r="AB249" s="195"/>
      <c r="AC249" s="231">
        <f t="shared" si="42"/>
        <v>342605.19999999995</v>
      </c>
      <c r="AD249" s="1661">
        <v>4</v>
      </c>
      <c r="AE249" s="231">
        <v>5.35</v>
      </c>
      <c r="AF249" s="195">
        <v>1</v>
      </c>
      <c r="AG249" s="195">
        <v>353849</v>
      </c>
      <c r="AH249" s="195"/>
      <c r="AI249" s="195"/>
      <c r="AJ249" s="231">
        <f t="shared" si="43"/>
        <v>353849</v>
      </c>
    </row>
    <row r="250" spans="1:36" ht="17.25">
      <c r="A250" s="212">
        <v>4</v>
      </c>
      <c r="B250" s="124" t="s">
        <v>4976</v>
      </c>
      <c r="C250" s="1538" t="s">
        <v>4923</v>
      </c>
      <c r="D250" s="1539" t="s">
        <v>4722</v>
      </c>
      <c r="E250" s="1662">
        <v>8</v>
      </c>
      <c r="F250" s="231">
        <v>4.7</v>
      </c>
      <c r="G250" s="195">
        <v>1</v>
      </c>
      <c r="H250" s="195">
        <v>310858</v>
      </c>
      <c r="I250" s="195"/>
      <c r="J250" s="195"/>
      <c r="K250" s="231">
        <f t="shared" si="38"/>
        <v>310858</v>
      </c>
      <c r="L250" s="231">
        <v>4.55</v>
      </c>
      <c r="M250" s="195">
        <v>1</v>
      </c>
      <c r="N250" s="195">
        <v>300937</v>
      </c>
      <c r="O250" s="195"/>
      <c r="P250" s="195"/>
      <c r="Q250" s="231">
        <f t="shared" si="39"/>
        <v>300937</v>
      </c>
      <c r="R250" s="231">
        <f t="shared" si="40"/>
        <v>0</v>
      </c>
      <c r="S250" s="231">
        <f t="shared" si="40"/>
        <v>9921</v>
      </c>
      <c r="T250" s="231">
        <f t="shared" si="40"/>
        <v>0</v>
      </c>
      <c r="U250" s="231">
        <f t="shared" si="40"/>
        <v>0</v>
      </c>
      <c r="V250" s="231">
        <f t="shared" si="41"/>
        <v>9921</v>
      </c>
      <c r="W250" s="1661">
        <v>9</v>
      </c>
      <c r="X250" s="231">
        <v>4.7</v>
      </c>
      <c r="Y250" s="195">
        <v>1</v>
      </c>
      <c r="Z250" s="195">
        <v>310858</v>
      </c>
      <c r="AA250" s="195"/>
      <c r="AB250" s="195"/>
      <c r="AC250" s="231">
        <f t="shared" si="42"/>
        <v>310858</v>
      </c>
      <c r="AD250" s="1661">
        <v>10</v>
      </c>
      <c r="AE250" s="231">
        <v>4.8499999999999996</v>
      </c>
      <c r="AF250" s="195">
        <v>1</v>
      </c>
      <c r="AG250" s="195">
        <v>320779</v>
      </c>
      <c r="AH250" s="195"/>
      <c r="AI250" s="195"/>
      <c r="AJ250" s="231">
        <f t="shared" si="43"/>
        <v>320779</v>
      </c>
    </row>
    <row r="251" spans="1:36" ht="25.5">
      <c r="A251" s="212">
        <v>5</v>
      </c>
      <c r="B251" s="124" t="s">
        <v>4977</v>
      </c>
      <c r="C251" s="1538" t="s">
        <v>4909</v>
      </c>
      <c r="D251" s="1539" t="s">
        <v>4722</v>
      </c>
      <c r="E251" s="1662">
        <v>2</v>
      </c>
      <c r="F251" s="231">
        <v>4.1399999999999997</v>
      </c>
      <c r="G251" s="195">
        <v>1</v>
      </c>
      <c r="H251" s="195">
        <v>273819.59999999998</v>
      </c>
      <c r="I251" s="195"/>
      <c r="J251" s="195"/>
      <c r="K251" s="231">
        <f t="shared" si="38"/>
        <v>273819.59999999998</v>
      </c>
      <c r="L251" s="231">
        <v>4.01</v>
      </c>
      <c r="M251" s="195">
        <v>1</v>
      </c>
      <c r="N251" s="195">
        <v>265221.39999999997</v>
      </c>
      <c r="O251" s="195"/>
      <c r="P251" s="195"/>
      <c r="Q251" s="231">
        <f t="shared" si="39"/>
        <v>265221.39999999997</v>
      </c>
      <c r="R251" s="231">
        <f t="shared" si="40"/>
        <v>0</v>
      </c>
      <c r="S251" s="231">
        <f t="shared" si="40"/>
        <v>8598.2000000000116</v>
      </c>
      <c r="T251" s="231">
        <f t="shared" si="40"/>
        <v>0</v>
      </c>
      <c r="U251" s="231">
        <f t="shared" si="40"/>
        <v>0</v>
      </c>
      <c r="V251" s="231">
        <f t="shared" si="41"/>
        <v>8598.2000000000116</v>
      </c>
      <c r="W251" s="1661">
        <v>3</v>
      </c>
      <c r="X251" s="231">
        <v>4.2699999999999996</v>
      </c>
      <c r="Y251" s="195">
        <v>1</v>
      </c>
      <c r="Z251" s="195">
        <v>282417.8</v>
      </c>
      <c r="AA251" s="195"/>
      <c r="AB251" s="195"/>
      <c r="AC251" s="231">
        <f t="shared" si="42"/>
        <v>282417.8</v>
      </c>
      <c r="AD251" s="1661">
        <v>4</v>
      </c>
      <c r="AE251" s="231">
        <v>4.41</v>
      </c>
      <c r="AF251" s="195">
        <v>1</v>
      </c>
      <c r="AG251" s="195">
        <v>291677.40000000002</v>
      </c>
      <c r="AH251" s="195"/>
      <c r="AI251" s="195"/>
      <c r="AJ251" s="231">
        <f t="shared" si="43"/>
        <v>291677.40000000002</v>
      </c>
    </row>
    <row r="252" spans="1:36" ht="25.5">
      <c r="A252" s="212">
        <v>6</v>
      </c>
      <c r="B252" s="124" t="s">
        <v>4994</v>
      </c>
      <c r="C252" s="1538" t="s">
        <v>4917</v>
      </c>
      <c r="D252" s="1539" t="s">
        <v>4918</v>
      </c>
      <c r="E252" s="1662">
        <v>2</v>
      </c>
      <c r="F252" s="231">
        <v>2.83</v>
      </c>
      <c r="G252" s="195">
        <v>1</v>
      </c>
      <c r="H252" s="195">
        <v>187176.2</v>
      </c>
      <c r="I252" s="195"/>
      <c r="J252" s="195"/>
      <c r="K252" s="231">
        <f t="shared" si="38"/>
        <v>187176.2</v>
      </c>
      <c r="L252" s="231">
        <v>2.75</v>
      </c>
      <c r="M252" s="195">
        <v>1</v>
      </c>
      <c r="N252" s="195">
        <v>181885</v>
      </c>
      <c r="O252" s="195"/>
      <c r="P252" s="195"/>
      <c r="Q252" s="231">
        <f t="shared" si="39"/>
        <v>181885</v>
      </c>
      <c r="R252" s="231">
        <f t="shared" si="40"/>
        <v>0</v>
      </c>
      <c r="S252" s="231">
        <f t="shared" si="40"/>
        <v>5291.2000000000116</v>
      </c>
      <c r="T252" s="231">
        <f t="shared" si="40"/>
        <v>0</v>
      </c>
      <c r="U252" s="231">
        <f t="shared" si="40"/>
        <v>0</v>
      </c>
      <c r="V252" s="231">
        <f t="shared" si="41"/>
        <v>5291.2000000000116</v>
      </c>
      <c r="W252" s="1661">
        <v>3</v>
      </c>
      <c r="X252" s="231">
        <v>2.92</v>
      </c>
      <c r="Y252" s="195">
        <v>1</v>
      </c>
      <c r="Z252" s="195">
        <v>193128.8</v>
      </c>
      <c r="AA252" s="195"/>
      <c r="AB252" s="195"/>
      <c r="AC252" s="231">
        <f t="shared" si="42"/>
        <v>193128.8</v>
      </c>
      <c r="AD252" s="1661">
        <v>4</v>
      </c>
      <c r="AE252" s="231">
        <v>3.02</v>
      </c>
      <c r="AF252" s="195">
        <v>1</v>
      </c>
      <c r="AG252" s="195">
        <v>199742.8</v>
      </c>
      <c r="AH252" s="195"/>
      <c r="AI252" s="195"/>
      <c r="AJ252" s="231">
        <f t="shared" si="43"/>
        <v>199742.8</v>
      </c>
    </row>
    <row r="253" spans="1:36" ht="38.25">
      <c r="A253" s="212">
        <v>7</v>
      </c>
      <c r="B253" s="124" t="s">
        <v>1432</v>
      </c>
      <c r="C253" s="1538" t="s">
        <v>4921</v>
      </c>
      <c r="D253" s="1539" t="s">
        <v>4732</v>
      </c>
      <c r="E253" s="1662">
        <v>1</v>
      </c>
      <c r="F253" s="231">
        <v>1.73</v>
      </c>
      <c r="G253" s="195">
        <v>1</v>
      </c>
      <c r="H253" s="195">
        <v>114422.2</v>
      </c>
      <c r="I253" s="195"/>
      <c r="J253" s="195"/>
      <c r="K253" s="231">
        <f t="shared" si="38"/>
        <v>114422.2</v>
      </c>
      <c r="L253" s="231">
        <v>1.68</v>
      </c>
      <c r="M253" s="195">
        <v>1</v>
      </c>
      <c r="N253" s="195">
        <v>111115.2</v>
      </c>
      <c r="O253" s="195"/>
      <c r="P253" s="195"/>
      <c r="Q253" s="231">
        <f t="shared" si="39"/>
        <v>111115.2</v>
      </c>
      <c r="R253" s="231">
        <f t="shared" si="40"/>
        <v>0</v>
      </c>
      <c r="S253" s="231">
        <f t="shared" si="40"/>
        <v>3307</v>
      </c>
      <c r="T253" s="231">
        <f t="shared" si="40"/>
        <v>0</v>
      </c>
      <c r="U253" s="231">
        <f t="shared" si="40"/>
        <v>0</v>
      </c>
      <c r="V253" s="231">
        <f t="shared" si="41"/>
        <v>3307</v>
      </c>
      <c r="W253" s="1661">
        <v>2</v>
      </c>
      <c r="X253" s="231">
        <v>1.79</v>
      </c>
      <c r="Y253" s="195">
        <v>1</v>
      </c>
      <c r="Z253" s="195">
        <v>118390.6</v>
      </c>
      <c r="AA253" s="195"/>
      <c r="AB253" s="195"/>
      <c r="AC253" s="231">
        <f t="shared" si="42"/>
        <v>118390.6</v>
      </c>
      <c r="AD253" s="1661">
        <v>3</v>
      </c>
      <c r="AE253" s="231">
        <v>1.84</v>
      </c>
      <c r="AF253" s="195">
        <v>1</v>
      </c>
      <c r="AG253" s="195">
        <v>121697.60000000001</v>
      </c>
      <c r="AH253" s="195"/>
      <c r="AI253" s="195"/>
      <c r="AJ253" s="231">
        <f t="shared" si="43"/>
        <v>121697.60000000001</v>
      </c>
    </row>
    <row r="254" spans="1:36" ht="17.25">
      <c r="A254" s="212">
        <v>8</v>
      </c>
      <c r="B254" s="124" t="s">
        <v>4978</v>
      </c>
      <c r="C254" s="1538" t="s">
        <v>4979</v>
      </c>
      <c r="D254" s="1539" t="s">
        <v>4732</v>
      </c>
      <c r="E254" s="1662">
        <v>3</v>
      </c>
      <c r="F254" s="231">
        <v>1.84</v>
      </c>
      <c r="G254" s="195">
        <v>1</v>
      </c>
      <c r="H254" s="195">
        <v>121697.60000000001</v>
      </c>
      <c r="I254" s="195"/>
      <c r="J254" s="195"/>
      <c r="K254" s="231">
        <f t="shared" si="38"/>
        <v>121697.60000000001</v>
      </c>
      <c r="L254" s="231">
        <v>1.79</v>
      </c>
      <c r="M254" s="195">
        <v>1</v>
      </c>
      <c r="N254" s="195">
        <v>118390.6</v>
      </c>
      <c r="O254" s="195"/>
      <c r="P254" s="195"/>
      <c r="Q254" s="231">
        <f t="shared" si="39"/>
        <v>118390.6</v>
      </c>
      <c r="R254" s="231">
        <f t="shared" si="40"/>
        <v>0</v>
      </c>
      <c r="S254" s="231">
        <f t="shared" si="40"/>
        <v>3307</v>
      </c>
      <c r="T254" s="231">
        <f t="shared" si="40"/>
        <v>0</v>
      </c>
      <c r="U254" s="231">
        <f t="shared" si="40"/>
        <v>0</v>
      </c>
      <c r="V254" s="231">
        <f t="shared" si="41"/>
        <v>3307</v>
      </c>
      <c r="W254" s="1661">
        <v>4</v>
      </c>
      <c r="X254" s="231">
        <v>1.9</v>
      </c>
      <c r="Y254" s="195">
        <v>1</v>
      </c>
      <c r="Z254" s="195">
        <v>125666</v>
      </c>
      <c r="AA254" s="195"/>
      <c r="AB254" s="195"/>
      <c r="AC254" s="231">
        <f t="shared" si="42"/>
        <v>125666</v>
      </c>
      <c r="AD254" s="1661">
        <v>5</v>
      </c>
      <c r="AE254" s="231">
        <v>1.9</v>
      </c>
      <c r="AF254" s="195">
        <v>1</v>
      </c>
      <c r="AG254" s="195">
        <v>125666</v>
      </c>
      <c r="AH254" s="195"/>
      <c r="AI254" s="195"/>
      <c r="AJ254" s="231">
        <f t="shared" si="43"/>
        <v>125666</v>
      </c>
    </row>
    <row r="255" spans="1:36" ht="17.25">
      <c r="A255" s="212">
        <v>9</v>
      </c>
      <c r="B255" s="124" t="s">
        <v>4980</v>
      </c>
      <c r="C255" s="1538" t="s">
        <v>4979</v>
      </c>
      <c r="D255" s="1539" t="s">
        <v>4732</v>
      </c>
      <c r="E255" s="1662">
        <v>21</v>
      </c>
      <c r="F255" s="231">
        <v>2.2799999999999998</v>
      </c>
      <c r="G255" s="195">
        <v>1</v>
      </c>
      <c r="H255" s="195">
        <v>150799.19999999998</v>
      </c>
      <c r="I255" s="195"/>
      <c r="J255" s="195"/>
      <c r="K255" s="231">
        <f t="shared" si="38"/>
        <v>150799.19999999998</v>
      </c>
      <c r="L255" s="231">
        <v>2.2799999999999998</v>
      </c>
      <c r="M255" s="195">
        <v>1</v>
      </c>
      <c r="N255" s="195">
        <v>150799.19999999998</v>
      </c>
      <c r="O255" s="195"/>
      <c r="P255" s="195"/>
      <c r="Q255" s="231">
        <f t="shared" si="39"/>
        <v>150799.19999999998</v>
      </c>
      <c r="R255" s="231">
        <f t="shared" si="40"/>
        <v>0</v>
      </c>
      <c r="S255" s="231">
        <f t="shared" si="40"/>
        <v>0</v>
      </c>
      <c r="T255" s="231">
        <f t="shared" si="40"/>
        <v>0</v>
      </c>
      <c r="U255" s="231">
        <f t="shared" si="40"/>
        <v>0</v>
      </c>
      <c r="V255" s="231">
        <f t="shared" si="41"/>
        <v>0</v>
      </c>
      <c r="W255" s="1661">
        <v>22</v>
      </c>
      <c r="X255" s="231">
        <v>2.2799999999999998</v>
      </c>
      <c r="Y255" s="195">
        <v>1</v>
      </c>
      <c r="Z255" s="195">
        <v>150799.19999999998</v>
      </c>
      <c r="AA255" s="195"/>
      <c r="AB255" s="195"/>
      <c r="AC255" s="231">
        <f t="shared" si="42"/>
        <v>150799.19999999998</v>
      </c>
      <c r="AD255" s="1661">
        <v>23</v>
      </c>
      <c r="AE255" s="231">
        <v>2.2799999999999998</v>
      </c>
      <c r="AF255" s="195">
        <v>1</v>
      </c>
      <c r="AG255" s="195">
        <v>150799.19999999998</v>
      </c>
      <c r="AH255" s="195"/>
      <c r="AI255" s="195"/>
      <c r="AJ255" s="231">
        <f t="shared" si="43"/>
        <v>150799.19999999998</v>
      </c>
    </row>
    <row r="256" spans="1:36" ht="17.25">
      <c r="A256" s="212">
        <v>10</v>
      </c>
      <c r="B256" s="124" t="s">
        <v>4981</v>
      </c>
      <c r="C256" s="1538" t="s">
        <v>4979</v>
      </c>
      <c r="D256" s="1539" t="s">
        <v>4732</v>
      </c>
      <c r="E256" s="1662">
        <v>7</v>
      </c>
      <c r="F256" s="231">
        <v>1.96</v>
      </c>
      <c r="G256" s="195">
        <v>1</v>
      </c>
      <c r="H256" s="195">
        <v>129634.4</v>
      </c>
      <c r="I256" s="195"/>
      <c r="J256" s="195"/>
      <c r="K256" s="231">
        <f t="shared" si="38"/>
        <v>129634.4</v>
      </c>
      <c r="L256" s="231">
        <v>1.96</v>
      </c>
      <c r="M256" s="195">
        <v>1</v>
      </c>
      <c r="N256" s="195">
        <v>129634.4</v>
      </c>
      <c r="O256" s="195"/>
      <c r="P256" s="195"/>
      <c r="Q256" s="231">
        <f t="shared" si="39"/>
        <v>129634.4</v>
      </c>
      <c r="R256" s="231">
        <f t="shared" si="40"/>
        <v>0</v>
      </c>
      <c r="S256" s="231">
        <f t="shared" si="40"/>
        <v>0</v>
      </c>
      <c r="T256" s="231">
        <f t="shared" si="40"/>
        <v>0</v>
      </c>
      <c r="U256" s="231">
        <f t="shared" si="40"/>
        <v>0</v>
      </c>
      <c r="V256" s="231">
        <f t="shared" si="41"/>
        <v>0</v>
      </c>
      <c r="W256" s="1661">
        <v>8</v>
      </c>
      <c r="X256" s="231">
        <v>2.02</v>
      </c>
      <c r="Y256" s="195">
        <v>1</v>
      </c>
      <c r="Z256" s="195">
        <v>133602.79999999999</v>
      </c>
      <c r="AA256" s="195"/>
      <c r="AB256" s="195"/>
      <c r="AC256" s="231">
        <f t="shared" si="42"/>
        <v>133602.79999999999</v>
      </c>
      <c r="AD256" s="1661">
        <v>9</v>
      </c>
      <c r="AE256" s="231">
        <v>2.02</v>
      </c>
      <c r="AF256" s="195">
        <v>1</v>
      </c>
      <c r="AG256" s="195">
        <v>133602.79999999999</v>
      </c>
      <c r="AH256" s="195"/>
      <c r="AI256" s="195"/>
      <c r="AJ256" s="231">
        <f t="shared" si="43"/>
        <v>133602.79999999999</v>
      </c>
    </row>
    <row r="257" spans="1:36" ht="17.25">
      <c r="A257" s="212">
        <v>11</v>
      </c>
      <c r="B257" s="124" t="s">
        <v>4982</v>
      </c>
      <c r="C257" s="1538" t="s">
        <v>4979</v>
      </c>
      <c r="D257" s="1539" t="s">
        <v>4732</v>
      </c>
      <c r="E257" s="1662">
        <v>4</v>
      </c>
      <c r="F257" s="231">
        <v>1.9</v>
      </c>
      <c r="G257" s="195">
        <v>1</v>
      </c>
      <c r="H257" s="195">
        <v>125666</v>
      </c>
      <c r="I257" s="195"/>
      <c r="J257" s="195"/>
      <c r="K257" s="231">
        <f t="shared" si="38"/>
        <v>125666</v>
      </c>
      <c r="L257" s="231">
        <v>1.84</v>
      </c>
      <c r="M257" s="195">
        <v>1</v>
      </c>
      <c r="N257" s="195">
        <v>121697.60000000001</v>
      </c>
      <c r="O257" s="195"/>
      <c r="P257" s="195"/>
      <c r="Q257" s="231">
        <f t="shared" si="39"/>
        <v>121697.60000000001</v>
      </c>
      <c r="R257" s="231">
        <f t="shared" si="40"/>
        <v>0</v>
      </c>
      <c r="S257" s="231">
        <f t="shared" si="40"/>
        <v>3968.3999999999942</v>
      </c>
      <c r="T257" s="231">
        <f t="shared" si="40"/>
        <v>0</v>
      </c>
      <c r="U257" s="231">
        <f t="shared" si="40"/>
        <v>0</v>
      </c>
      <c r="V257" s="231">
        <f t="shared" si="41"/>
        <v>3968.3999999999942</v>
      </c>
      <c r="W257" s="1661">
        <v>5</v>
      </c>
      <c r="X257" s="231">
        <v>1.9</v>
      </c>
      <c r="Y257" s="195">
        <v>1</v>
      </c>
      <c r="Z257" s="195">
        <v>125666</v>
      </c>
      <c r="AA257" s="195"/>
      <c r="AB257" s="195"/>
      <c r="AC257" s="231">
        <f t="shared" si="42"/>
        <v>125666</v>
      </c>
      <c r="AD257" s="1661">
        <v>6</v>
      </c>
      <c r="AE257" s="231">
        <v>1.96</v>
      </c>
      <c r="AF257" s="195">
        <v>1</v>
      </c>
      <c r="AG257" s="195">
        <v>129634.4</v>
      </c>
      <c r="AH257" s="195"/>
      <c r="AI257" s="195"/>
      <c r="AJ257" s="231">
        <f t="shared" si="43"/>
        <v>129634.4</v>
      </c>
    </row>
    <row r="258" spans="1:36" ht="17.25">
      <c r="A258" s="212">
        <v>12</v>
      </c>
      <c r="B258" s="124" t="s">
        <v>4983</v>
      </c>
      <c r="C258" s="1538" t="s">
        <v>4979</v>
      </c>
      <c r="D258" s="1539" t="s">
        <v>4732</v>
      </c>
      <c r="E258" s="1662">
        <v>6</v>
      </c>
      <c r="F258" s="231">
        <v>1.96</v>
      </c>
      <c r="G258" s="195">
        <v>1</v>
      </c>
      <c r="H258" s="195">
        <v>129634.4</v>
      </c>
      <c r="I258" s="195"/>
      <c r="J258" s="195"/>
      <c r="K258" s="231">
        <f t="shared" si="38"/>
        <v>129634.4</v>
      </c>
      <c r="L258" s="231">
        <v>1.9</v>
      </c>
      <c r="M258" s="195">
        <v>1</v>
      </c>
      <c r="N258" s="195">
        <v>125666</v>
      </c>
      <c r="O258" s="195"/>
      <c r="P258" s="195"/>
      <c r="Q258" s="231">
        <f t="shared" si="39"/>
        <v>125666</v>
      </c>
      <c r="R258" s="231">
        <f t="shared" si="40"/>
        <v>0</v>
      </c>
      <c r="S258" s="231">
        <f t="shared" si="40"/>
        <v>3968.3999999999942</v>
      </c>
      <c r="T258" s="231">
        <f t="shared" si="40"/>
        <v>0</v>
      </c>
      <c r="U258" s="231">
        <f t="shared" si="40"/>
        <v>0</v>
      </c>
      <c r="V258" s="231">
        <f t="shared" si="41"/>
        <v>3968.3999999999942</v>
      </c>
      <c r="W258" s="1661">
        <v>7</v>
      </c>
      <c r="X258" s="231">
        <v>1.96</v>
      </c>
      <c r="Y258" s="195">
        <v>1</v>
      </c>
      <c r="Z258" s="195">
        <v>129634.4</v>
      </c>
      <c r="AA258" s="195"/>
      <c r="AB258" s="195"/>
      <c r="AC258" s="231">
        <f t="shared" si="42"/>
        <v>129634.4</v>
      </c>
      <c r="AD258" s="1661">
        <v>8</v>
      </c>
      <c r="AE258" s="231">
        <v>2.02</v>
      </c>
      <c r="AF258" s="195">
        <v>1</v>
      </c>
      <c r="AG258" s="195">
        <v>133602.79999999999</v>
      </c>
      <c r="AH258" s="195"/>
      <c r="AI258" s="195"/>
      <c r="AJ258" s="231">
        <f t="shared" si="43"/>
        <v>133602.79999999999</v>
      </c>
    </row>
    <row r="259" spans="1:36" ht="17.25">
      <c r="A259" s="212">
        <v>13</v>
      </c>
      <c r="B259" s="124" t="s">
        <v>4984</v>
      </c>
      <c r="C259" s="1538" t="s">
        <v>4979</v>
      </c>
      <c r="D259" s="1539" t="s">
        <v>4732</v>
      </c>
      <c r="E259" s="1662">
        <v>4</v>
      </c>
      <c r="F259" s="231">
        <v>1.9</v>
      </c>
      <c r="G259" s="195">
        <v>1</v>
      </c>
      <c r="H259" s="195">
        <v>125666</v>
      </c>
      <c r="I259" s="195"/>
      <c r="J259" s="195"/>
      <c r="K259" s="231">
        <f t="shared" si="38"/>
        <v>125666</v>
      </c>
      <c r="L259" s="231">
        <v>1.84</v>
      </c>
      <c r="M259" s="195">
        <v>1</v>
      </c>
      <c r="N259" s="195">
        <v>121697.60000000001</v>
      </c>
      <c r="O259" s="195"/>
      <c r="P259" s="195"/>
      <c r="Q259" s="231">
        <f t="shared" si="39"/>
        <v>121697.60000000001</v>
      </c>
      <c r="R259" s="231">
        <f t="shared" si="40"/>
        <v>0</v>
      </c>
      <c r="S259" s="231">
        <f t="shared" si="40"/>
        <v>3968.3999999999942</v>
      </c>
      <c r="T259" s="231">
        <f t="shared" si="40"/>
        <v>0</v>
      </c>
      <c r="U259" s="231">
        <f t="shared" si="40"/>
        <v>0</v>
      </c>
      <c r="V259" s="231">
        <f t="shared" si="41"/>
        <v>3968.3999999999942</v>
      </c>
      <c r="W259" s="1661">
        <v>5</v>
      </c>
      <c r="X259" s="231">
        <v>1.9</v>
      </c>
      <c r="Y259" s="195">
        <v>1</v>
      </c>
      <c r="Z259" s="195">
        <v>125666</v>
      </c>
      <c r="AA259" s="195"/>
      <c r="AB259" s="195"/>
      <c r="AC259" s="231">
        <f t="shared" si="42"/>
        <v>125666</v>
      </c>
      <c r="AD259" s="1661">
        <v>6</v>
      </c>
      <c r="AE259" s="231">
        <v>1.96</v>
      </c>
      <c r="AF259" s="195">
        <v>1</v>
      </c>
      <c r="AG259" s="195">
        <v>129634.4</v>
      </c>
      <c r="AH259" s="195"/>
      <c r="AI259" s="195"/>
      <c r="AJ259" s="231">
        <f t="shared" si="43"/>
        <v>129634.4</v>
      </c>
    </row>
    <row r="260" spans="1:36" ht="17.25">
      <c r="A260" s="212">
        <v>14</v>
      </c>
      <c r="B260" s="124" t="s">
        <v>4985</v>
      </c>
      <c r="C260" s="1538" t="s">
        <v>4979</v>
      </c>
      <c r="D260" s="1539" t="s">
        <v>4732</v>
      </c>
      <c r="E260" s="1662">
        <v>4</v>
      </c>
      <c r="F260" s="231">
        <v>1.9</v>
      </c>
      <c r="G260" s="195">
        <v>1</v>
      </c>
      <c r="H260" s="195">
        <v>125666</v>
      </c>
      <c r="I260" s="195"/>
      <c r="J260" s="195"/>
      <c r="K260" s="231">
        <f t="shared" si="38"/>
        <v>125666</v>
      </c>
      <c r="L260" s="231">
        <v>1.84</v>
      </c>
      <c r="M260" s="195">
        <v>1</v>
      </c>
      <c r="N260" s="195">
        <v>121697.60000000001</v>
      </c>
      <c r="O260" s="195"/>
      <c r="P260" s="195"/>
      <c r="Q260" s="231">
        <f t="shared" si="39"/>
        <v>121697.60000000001</v>
      </c>
      <c r="R260" s="231">
        <f t="shared" si="40"/>
        <v>0</v>
      </c>
      <c r="S260" s="231">
        <f t="shared" si="40"/>
        <v>3968.3999999999942</v>
      </c>
      <c r="T260" s="231">
        <f t="shared" si="40"/>
        <v>0</v>
      </c>
      <c r="U260" s="231">
        <f t="shared" si="40"/>
        <v>0</v>
      </c>
      <c r="V260" s="231">
        <f t="shared" si="41"/>
        <v>3968.3999999999942</v>
      </c>
      <c r="W260" s="1661">
        <v>5</v>
      </c>
      <c r="X260" s="231">
        <v>1.9</v>
      </c>
      <c r="Y260" s="195">
        <v>1</v>
      </c>
      <c r="Z260" s="195">
        <v>125666</v>
      </c>
      <c r="AA260" s="195"/>
      <c r="AB260" s="195"/>
      <c r="AC260" s="231">
        <f t="shared" si="42"/>
        <v>125666</v>
      </c>
      <c r="AD260" s="1661">
        <v>6</v>
      </c>
      <c r="AE260" s="231">
        <v>1.96</v>
      </c>
      <c r="AF260" s="195">
        <v>1</v>
      </c>
      <c r="AG260" s="195">
        <v>129634.4</v>
      </c>
      <c r="AH260" s="195"/>
      <c r="AI260" s="195"/>
      <c r="AJ260" s="231">
        <f t="shared" si="43"/>
        <v>129634.4</v>
      </c>
    </row>
    <row r="261" spans="1:36" ht="17.25">
      <c r="A261" s="212">
        <v>15</v>
      </c>
      <c r="B261" s="124" t="s">
        <v>4986</v>
      </c>
      <c r="C261" s="1538" t="s">
        <v>4979</v>
      </c>
      <c r="D261" s="1539" t="s">
        <v>4732</v>
      </c>
      <c r="E261" s="1662">
        <v>14</v>
      </c>
      <c r="F261" s="231">
        <v>2.14</v>
      </c>
      <c r="G261" s="195">
        <v>1</v>
      </c>
      <c r="H261" s="195">
        <v>141539.6</v>
      </c>
      <c r="I261" s="195"/>
      <c r="J261" s="195"/>
      <c r="K261" s="231">
        <f t="shared" si="38"/>
        <v>141539.6</v>
      </c>
      <c r="L261" s="231">
        <v>2.14</v>
      </c>
      <c r="M261" s="195">
        <v>1</v>
      </c>
      <c r="N261" s="195">
        <v>141539.6</v>
      </c>
      <c r="O261" s="195"/>
      <c r="P261" s="195"/>
      <c r="Q261" s="231">
        <f t="shared" si="39"/>
        <v>141539.6</v>
      </c>
      <c r="R261" s="231">
        <f t="shared" si="40"/>
        <v>0</v>
      </c>
      <c r="S261" s="231">
        <f t="shared" si="40"/>
        <v>0</v>
      </c>
      <c r="T261" s="231">
        <f t="shared" si="40"/>
        <v>0</v>
      </c>
      <c r="U261" s="231">
        <f t="shared" si="40"/>
        <v>0</v>
      </c>
      <c r="V261" s="231">
        <f t="shared" si="41"/>
        <v>0</v>
      </c>
      <c r="W261" s="1661">
        <v>15</v>
      </c>
      <c r="X261" s="231">
        <v>2.14</v>
      </c>
      <c r="Y261" s="195">
        <v>1</v>
      </c>
      <c r="Z261" s="195">
        <v>141539.6</v>
      </c>
      <c r="AA261" s="195"/>
      <c r="AB261" s="195"/>
      <c r="AC261" s="231">
        <f t="shared" si="42"/>
        <v>141539.6</v>
      </c>
      <c r="AD261" s="1661">
        <v>16</v>
      </c>
      <c r="AE261" s="231">
        <v>2.21</v>
      </c>
      <c r="AF261" s="195">
        <v>1</v>
      </c>
      <c r="AG261" s="195">
        <v>146169.4</v>
      </c>
      <c r="AH261" s="195"/>
      <c r="AI261" s="195"/>
      <c r="AJ261" s="231">
        <f t="shared" si="43"/>
        <v>146169.4</v>
      </c>
    </row>
    <row r="262" spans="1:36" ht="17.25">
      <c r="A262" s="212">
        <v>16</v>
      </c>
      <c r="B262" s="124" t="s">
        <v>6781</v>
      </c>
      <c r="C262" s="1538" t="s">
        <v>4979</v>
      </c>
      <c r="D262" s="1539" t="s">
        <v>4732</v>
      </c>
      <c r="E262" s="1662">
        <v>2</v>
      </c>
      <c r="F262" s="231">
        <v>1.79</v>
      </c>
      <c r="G262" s="195">
        <v>1</v>
      </c>
      <c r="H262" s="195">
        <v>118390.6</v>
      </c>
      <c r="I262" s="195"/>
      <c r="J262" s="195"/>
      <c r="K262" s="231">
        <f t="shared" si="38"/>
        <v>118390.6</v>
      </c>
      <c r="L262" s="231">
        <v>1.73</v>
      </c>
      <c r="M262" s="195">
        <v>1</v>
      </c>
      <c r="N262" s="195">
        <v>114422.2</v>
      </c>
      <c r="O262" s="195"/>
      <c r="P262" s="195"/>
      <c r="Q262" s="231">
        <f t="shared" si="39"/>
        <v>114422.2</v>
      </c>
      <c r="R262" s="231">
        <f t="shared" si="40"/>
        <v>0</v>
      </c>
      <c r="S262" s="231">
        <f t="shared" si="40"/>
        <v>3968.4000000000087</v>
      </c>
      <c r="T262" s="231">
        <f t="shared" si="40"/>
        <v>0</v>
      </c>
      <c r="U262" s="231">
        <f t="shared" si="40"/>
        <v>0</v>
      </c>
      <c r="V262" s="231">
        <f t="shared" si="41"/>
        <v>3968.4000000000087</v>
      </c>
      <c r="W262" s="1661">
        <v>3</v>
      </c>
      <c r="X262" s="231">
        <v>1.84</v>
      </c>
      <c r="Y262" s="195">
        <v>1</v>
      </c>
      <c r="Z262" s="195">
        <v>121697.60000000001</v>
      </c>
      <c r="AA262" s="195"/>
      <c r="AB262" s="195"/>
      <c r="AC262" s="231">
        <f t="shared" si="42"/>
        <v>121697.60000000001</v>
      </c>
      <c r="AD262" s="1661">
        <v>4</v>
      </c>
      <c r="AE262" s="231">
        <v>1.9</v>
      </c>
      <c r="AF262" s="195">
        <v>1</v>
      </c>
      <c r="AG262" s="195">
        <v>125666</v>
      </c>
      <c r="AH262" s="195"/>
      <c r="AI262" s="195"/>
      <c r="AJ262" s="231">
        <f t="shared" si="43"/>
        <v>125666</v>
      </c>
    </row>
    <row r="263" spans="1:36" ht="17.25">
      <c r="A263" s="212">
        <v>17</v>
      </c>
      <c r="B263" s="124" t="s">
        <v>4988</v>
      </c>
      <c r="C263" s="1538" t="s">
        <v>4979</v>
      </c>
      <c r="D263" s="1539" t="s">
        <v>4732</v>
      </c>
      <c r="E263" s="1662">
        <v>5</v>
      </c>
      <c r="F263" s="231">
        <v>1.9</v>
      </c>
      <c r="G263" s="195">
        <v>1</v>
      </c>
      <c r="H263" s="195">
        <v>125666</v>
      </c>
      <c r="I263" s="195"/>
      <c r="J263" s="195"/>
      <c r="K263" s="231">
        <f t="shared" si="38"/>
        <v>125666</v>
      </c>
      <c r="L263" s="231">
        <v>1.9</v>
      </c>
      <c r="M263" s="195">
        <v>1</v>
      </c>
      <c r="N263" s="195">
        <v>125666</v>
      </c>
      <c r="O263" s="195"/>
      <c r="P263" s="195"/>
      <c r="Q263" s="231">
        <f t="shared" si="39"/>
        <v>125666</v>
      </c>
      <c r="R263" s="231">
        <f t="shared" si="40"/>
        <v>0</v>
      </c>
      <c r="S263" s="231">
        <f t="shared" si="40"/>
        <v>0</v>
      </c>
      <c r="T263" s="231">
        <f t="shared" si="40"/>
        <v>0</v>
      </c>
      <c r="U263" s="231">
        <f t="shared" si="40"/>
        <v>0</v>
      </c>
      <c r="V263" s="231">
        <f t="shared" si="41"/>
        <v>0</v>
      </c>
      <c r="W263" s="1661">
        <v>6</v>
      </c>
      <c r="X263" s="231">
        <v>1.96</v>
      </c>
      <c r="Y263" s="195">
        <v>1</v>
      </c>
      <c r="Z263" s="195">
        <v>129634.4</v>
      </c>
      <c r="AA263" s="195"/>
      <c r="AB263" s="195"/>
      <c r="AC263" s="231">
        <f t="shared" si="42"/>
        <v>129634.4</v>
      </c>
      <c r="AD263" s="1661">
        <v>7</v>
      </c>
      <c r="AE263" s="231">
        <v>1.96</v>
      </c>
      <c r="AF263" s="195">
        <v>1</v>
      </c>
      <c r="AG263" s="195">
        <v>129634.4</v>
      </c>
      <c r="AH263" s="195"/>
      <c r="AI263" s="195"/>
      <c r="AJ263" s="231">
        <f t="shared" si="43"/>
        <v>129634.4</v>
      </c>
    </row>
    <row r="264" spans="1:36" ht="17.25">
      <c r="A264" s="212">
        <v>18</v>
      </c>
      <c r="B264" s="124" t="s">
        <v>4989</v>
      </c>
      <c r="C264" s="1538" t="s">
        <v>4979</v>
      </c>
      <c r="D264" s="1539" t="s">
        <v>4732</v>
      </c>
      <c r="E264" s="1662">
        <v>21</v>
      </c>
      <c r="F264" s="231">
        <v>2.2799999999999998</v>
      </c>
      <c r="G264" s="195">
        <v>1</v>
      </c>
      <c r="H264" s="195">
        <v>150799.19999999998</v>
      </c>
      <c r="I264" s="195"/>
      <c r="J264" s="195"/>
      <c r="K264" s="231">
        <f t="shared" si="38"/>
        <v>150799.19999999998</v>
      </c>
      <c r="L264" s="231">
        <v>2.2799999999999998</v>
      </c>
      <c r="M264" s="195">
        <v>1</v>
      </c>
      <c r="N264" s="195">
        <v>150799.19999999998</v>
      </c>
      <c r="O264" s="195"/>
      <c r="P264" s="195"/>
      <c r="Q264" s="231">
        <f t="shared" si="39"/>
        <v>150799.19999999998</v>
      </c>
      <c r="R264" s="231">
        <f t="shared" si="40"/>
        <v>0</v>
      </c>
      <c r="S264" s="231">
        <f t="shared" si="40"/>
        <v>0</v>
      </c>
      <c r="T264" s="231">
        <f t="shared" si="40"/>
        <v>0</v>
      </c>
      <c r="U264" s="231">
        <f t="shared" si="40"/>
        <v>0</v>
      </c>
      <c r="V264" s="231">
        <f t="shared" si="41"/>
        <v>0</v>
      </c>
      <c r="W264" s="1661">
        <v>22</v>
      </c>
      <c r="X264" s="231">
        <v>2.2799999999999998</v>
      </c>
      <c r="Y264" s="195">
        <v>1</v>
      </c>
      <c r="Z264" s="195">
        <v>150799.19999999998</v>
      </c>
      <c r="AA264" s="195"/>
      <c r="AB264" s="195"/>
      <c r="AC264" s="231">
        <f t="shared" si="42"/>
        <v>150799.19999999998</v>
      </c>
      <c r="AD264" s="1661">
        <v>23</v>
      </c>
      <c r="AE264" s="231">
        <v>2.2799999999999998</v>
      </c>
      <c r="AF264" s="195">
        <v>1</v>
      </c>
      <c r="AG264" s="195">
        <v>150799.19999999998</v>
      </c>
      <c r="AH264" s="195"/>
      <c r="AI264" s="195"/>
      <c r="AJ264" s="231">
        <f t="shared" si="43"/>
        <v>150799.19999999998</v>
      </c>
    </row>
    <row r="265" spans="1:36" ht="17.25">
      <c r="A265" s="212">
        <v>19</v>
      </c>
      <c r="B265" s="124" t="s">
        <v>4990</v>
      </c>
      <c r="C265" s="1538" t="s">
        <v>4979</v>
      </c>
      <c r="D265" s="1539" t="s">
        <v>4732</v>
      </c>
      <c r="E265" s="1662">
        <v>8</v>
      </c>
      <c r="F265" s="231">
        <v>2.02</v>
      </c>
      <c r="G265" s="195">
        <v>1</v>
      </c>
      <c r="H265" s="195">
        <v>133602.79999999999</v>
      </c>
      <c r="I265" s="195"/>
      <c r="J265" s="195"/>
      <c r="K265" s="231">
        <f t="shared" si="38"/>
        <v>133602.79999999999</v>
      </c>
      <c r="L265" s="231">
        <v>1.96</v>
      </c>
      <c r="M265" s="195">
        <v>1</v>
      </c>
      <c r="N265" s="195">
        <v>129634.4</v>
      </c>
      <c r="O265" s="195"/>
      <c r="P265" s="195"/>
      <c r="Q265" s="231">
        <f t="shared" si="39"/>
        <v>129634.4</v>
      </c>
      <c r="R265" s="231">
        <f t="shared" si="40"/>
        <v>0</v>
      </c>
      <c r="S265" s="231">
        <f t="shared" si="40"/>
        <v>3968.3999999999942</v>
      </c>
      <c r="T265" s="231">
        <f t="shared" si="40"/>
        <v>0</v>
      </c>
      <c r="U265" s="231">
        <f t="shared" si="40"/>
        <v>0</v>
      </c>
      <c r="V265" s="231">
        <f t="shared" si="41"/>
        <v>3968.3999999999942</v>
      </c>
      <c r="W265" s="1661">
        <v>9</v>
      </c>
      <c r="X265" s="231">
        <v>2.02</v>
      </c>
      <c r="Y265" s="195">
        <v>1</v>
      </c>
      <c r="Z265" s="195">
        <v>133602.79999999999</v>
      </c>
      <c r="AA265" s="195"/>
      <c r="AB265" s="195"/>
      <c r="AC265" s="231">
        <f t="shared" si="42"/>
        <v>133602.79999999999</v>
      </c>
      <c r="AD265" s="1661">
        <v>10</v>
      </c>
      <c r="AE265" s="231">
        <v>2.08</v>
      </c>
      <c r="AF265" s="195">
        <v>1</v>
      </c>
      <c r="AG265" s="195">
        <v>137571.20000000001</v>
      </c>
      <c r="AH265" s="195"/>
      <c r="AI265" s="195"/>
      <c r="AJ265" s="231">
        <f t="shared" si="43"/>
        <v>137571.20000000001</v>
      </c>
    </row>
    <row r="266" spans="1:36" ht="17.25">
      <c r="A266" s="212">
        <v>20</v>
      </c>
      <c r="B266" s="124" t="s">
        <v>6782</v>
      </c>
      <c r="C266" s="1538" t="s">
        <v>4979</v>
      </c>
      <c r="D266" s="1539" t="s">
        <v>4732</v>
      </c>
      <c r="E266" s="1662">
        <v>2</v>
      </c>
      <c r="F266" s="231">
        <v>1.79</v>
      </c>
      <c r="G266" s="195">
        <v>1</v>
      </c>
      <c r="H266" s="195">
        <v>118390.6</v>
      </c>
      <c r="I266" s="195"/>
      <c r="J266" s="195"/>
      <c r="K266" s="231">
        <f t="shared" si="38"/>
        <v>118390.6</v>
      </c>
      <c r="L266" s="231">
        <v>1.73</v>
      </c>
      <c r="M266" s="195">
        <v>1</v>
      </c>
      <c r="N266" s="195">
        <v>114422.2</v>
      </c>
      <c r="O266" s="195"/>
      <c r="P266" s="195"/>
      <c r="Q266" s="231">
        <f t="shared" si="39"/>
        <v>114422.2</v>
      </c>
      <c r="R266" s="231">
        <f t="shared" si="40"/>
        <v>0</v>
      </c>
      <c r="S266" s="231">
        <f t="shared" si="40"/>
        <v>3968.4000000000087</v>
      </c>
      <c r="T266" s="231">
        <f t="shared" si="40"/>
        <v>0</v>
      </c>
      <c r="U266" s="231">
        <f t="shared" si="40"/>
        <v>0</v>
      </c>
      <c r="V266" s="231">
        <f t="shared" si="41"/>
        <v>3968.4000000000087</v>
      </c>
      <c r="W266" s="1661">
        <v>3</v>
      </c>
      <c r="X266" s="231">
        <v>1.84</v>
      </c>
      <c r="Y266" s="195">
        <v>1</v>
      </c>
      <c r="Z266" s="195">
        <v>121697.60000000001</v>
      </c>
      <c r="AA266" s="195"/>
      <c r="AB266" s="195"/>
      <c r="AC266" s="231">
        <f t="shared" si="42"/>
        <v>121697.60000000001</v>
      </c>
      <c r="AD266" s="1661">
        <v>4</v>
      </c>
      <c r="AE266" s="231">
        <v>1.9</v>
      </c>
      <c r="AF266" s="195">
        <v>1</v>
      </c>
      <c r="AG266" s="195">
        <v>125666</v>
      </c>
      <c r="AH266" s="195"/>
      <c r="AI266" s="195"/>
      <c r="AJ266" s="231">
        <f t="shared" si="43"/>
        <v>125666</v>
      </c>
    </row>
    <row r="267" spans="1:36" ht="17.25">
      <c r="A267" s="212">
        <v>21</v>
      </c>
      <c r="B267" s="124" t="s">
        <v>4992</v>
      </c>
      <c r="C267" s="1538" t="s">
        <v>4979</v>
      </c>
      <c r="D267" s="1539" t="s">
        <v>4732</v>
      </c>
      <c r="E267" s="1662">
        <v>3</v>
      </c>
      <c r="F267" s="231">
        <v>1.84</v>
      </c>
      <c r="G267" s="195">
        <v>1</v>
      </c>
      <c r="H267" s="195">
        <v>121697.60000000001</v>
      </c>
      <c r="I267" s="195"/>
      <c r="J267" s="195"/>
      <c r="K267" s="231">
        <f t="shared" si="38"/>
        <v>121697.60000000001</v>
      </c>
      <c r="L267" s="231">
        <v>1.79</v>
      </c>
      <c r="M267" s="195">
        <v>1</v>
      </c>
      <c r="N267" s="195">
        <v>118390.6</v>
      </c>
      <c r="O267" s="195"/>
      <c r="P267" s="195"/>
      <c r="Q267" s="231">
        <f t="shared" si="39"/>
        <v>118390.6</v>
      </c>
      <c r="R267" s="231">
        <f t="shared" si="40"/>
        <v>0</v>
      </c>
      <c r="S267" s="231">
        <f t="shared" si="40"/>
        <v>3307</v>
      </c>
      <c r="T267" s="231">
        <f t="shared" si="40"/>
        <v>0</v>
      </c>
      <c r="U267" s="231">
        <f t="shared" si="40"/>
        <v>0</v>
      </c>
      <c r="V267" s="231">
        <f t="shared" si="41"/>
        <v>3307</v>
      </c>
      <c r="W267" s="1661">
        <v>4</v>
      </c>
      <c r="X267" s="231">
        <v>1.9</v>
      </c>
      <c r="Y267" s="195">
        <v>1</v>
      </c>
      <c r="Z267" s="195">
        <v>125666</v>
      </c>
      <c r="AA267" s="195"/>
      <c r="AB267" s="195"/>
      <c r="AC267" s="231">
        <f t="shared" si="42"/>
        <v>125666</v>
      </c>
      <c r="AD267" s="1661">
        <v>5</v>
      </c>
      <c r="AE267" s="231">
        <v>1.9</v>
      </c>
      <c r="AF267" s="195">
        <v>1</v>
      </c>
      <c r="AG267" s="195">
        <v>125666</v>
      </c>
      <c r="AH267" s="195"/>
      <c r="AI267" s="195"/>
      <c r="AJ267" s="231">
        <f t="shared" si="43"/>
        <v>125666</v>
      </c>
    </row>
    <row r="268" spans="1:36" ht="17.25">
      <c r="A268" s="212">
        <v>22</v>
      </c>
      <c r="B268" s="124" t="s">
        <v>5302</v>
      </c>
      <c r="C268" s="1538" t="s">
        <v>4979</v>
      </c>
      <c r="D268" s="1539" t="s">
        <v>4732</v>
      </c>
      <c r="E268" s="1662">
        <v>20</v>
      </c>
      <c r="F268" s="231">
        <v>2.2799999999999998</v>
      </c>
      <c r="G268" s="195">
        <v>1</v>
      </c>
      <c r="H268" s="195">
        <v>150799.19999999998</v>
      </c>
      <c r="I268" s="195"/>
      <c r="J268" s="195">
        <v>7540</v>
      </c>
      <c r="K268" s="231">
        <f t="shared" si="38"/>
        <v>158339.19999999998</v>
      </c>
      <c r="L268" s="231">
        <v>2.2799999999999998</v>
      </c>
      <c r="M268" s="195">
        <v>1</v>
      </c>
      <c r="N268" s="195">
        <v>150799.19999999998</v>
      </c>
      <c r="O268" s="195"/>
      <c r="P268" s="195">
        <v>7540</v>
      </c>
      <c r="Q268" s="231">
        <f t="shared" si="39"/>
        <v>158339.19999999998</v>
      </c>
      <c r="R268" s="231">
        <f t="shared" si="40"/>
        <v>0</v>
      </c>
      <c r="S268" s="231">
        <f t="shared" si="40"/>
        <v>0</v>
      </c>
      <c r="T268" s="231">
        <f t="shared" si="40"/>
        <v>0</v>
      </c>
      <c r="U268" s="231">
        <f t="shared" si="40"/>
        <v>0</v>
      </c>
      <c r="V268" s="231">
        <f t="shared" si="41"/>
        <v>0</v>
      </c>
      <c r="W268" s="1661">
        <v>21</v>
      </c>
      <c r="X268" s="231">
        <v>2.2799999999999998</v>
      </c>
      <c r="Y268" s="195">
        <v>1</v>
      </c>
      <c r="Z268" s="195">
        <v>150799.19999999998</v>
      </c>
      <c r="AA268" s="195"/>
      <c r="AB268" s="195">
        <v>7540</v>
      </c>
      <c r="AC268" s="231">
        <f t="shared" si="42"/>
        <v>158339.19999999998</v>
      </c>
      <c r="AD268" s="1661">
        <v>22</v>
      </c>
      <c r="AE268" s="231">
        <v>2.2799999999999998</v>
      </c>
      <c r="AF268" s="195">
        <v>1</v>
      </c>
      <c r="AG268" s="195">
        <v>150799.19999999998</v>
      </c>
      <c r="AH268" s="195"/>
      <c r="AI268" s="195">
        <v>7540</v>
      </c>
      <c r="AJ268" s="231">
        <f t="shared" si="43"/>
        <v>158339.19999999998</v>
      </c>
    </row>
    <row r="269" spans="1:36" ht="17.25">
      <c r="A269" s="212">
        <v>23</v>
      </c>
      <c r="B269" s="124" t="s">
        <v>6783</v>
      </c>
      <c r="C269" s="1538" t="s">
        <v>4979</v>
      </c>
      <c r="D269" s="1539" t="s">
        <v>4732</v>
      </c>
      <c r="E269" s="1662">
        <v>2</v>
      </c>
      <c r="F269" s="231">
        <v>1.79</v>
      </c>
      <c r="G269" s="195">
        <v>1</v>
      </c>
      <c r="H269" s="195">
        <v>118390.6</v>
      </c>
      <c r="I269" s="195"/>
      <c r="J269" s="195"/>
      <c r="K269" s="231">
        <f t="shared" si="38"/>
        <v>118390.6</v>
      </c>
      <c r="L269" s="231">
        <v>1.73</v>
      </c>
      <c r="M269" s="195">
        <v>1</v>
      </c>
      <c r="N269" s="195">
        <v>114422.2</v>
      </c>
      <c r="O269" s="195"/>
      <c r="P269" s="195"/>
      <c r="Q269" s="231">
        <f t="shared" si="39"/>
        <v>114422.2</v>
      </c>
      <c r="R269" s="231">
        <f t="shared" si="40"/>
        <v>0</v>
      </c>
      <c r="S269" s="231">
        <f t="shared" si="40"/>
        <v>3968.4000000000087</v>
      </c>
      <c r="T269" s="231">
        <f t="shared" si="40"/>
        <v>0</v>
      </c>
      <c r="U269" s="231">
        <f t="shared" si="40"/>
        <v>0</v>
      </c>
      <c r="V269" s="231">
        <f t="shared" si="41"/>
        <v>3968.4000000000087</v>
      </c>
      <c r="W269" s="1661">
        <v>3</v>
      </c>
      <c r="X269" s="231">
        <v>1.84</v>
      </c>
      <c r="Y269" s="195">
        <v>1</v>
      </c>
      <c r="Z269" s="195">
        <v>121697.60000000001</v>
      </c>
      <c r="AA269" s="195"/>
      <c r="AB269" s="195"/>
      <c r="AC269" s="231">
        <f t="shared" si="42"/>
        <v>121697.60000000001</v>
      </c>
      <c r="AD269" s="1661">
        <v>4</v>
      </c>
      <c r="AE269" s="231">
        <v>1.9</v>
      </c>
      <c r="AF269" s="195">
        <v>1</v>
      </c>
      <c r="AG269" s="195">
        <v>125666</v>
      </c>
      <c r="AH269" s="195"/>
      <c r="AI269" s="195"/>
      <c r="AJ269" s="231">
        <f t="shared" si="43"/>
        <v>125666</v>
      </c>
    </row>
    <row r="270" spans="1:36" ht="17.25">
      <c r="A270" s="212">
        <v>24</v>
      </c>
      <c r="B270" s="124" t="s">
        <v>4995</v>
      </c>
      <c r="C270" s="1538" t="s">
        <v>4929</v>
      </c>
      <c r="D270" s="1539" t="s">
        <v>4918</v>
      </c>
      <c r="E270" s="1662">
        <v>15</v>
      </c>
      <c r="F270" s="231">
        <v>3.42</v>
      </c>
      <c r="G270" s="195">
        <v>1</v>
      </c>
      <c r="H270" s="195">
        <v>226198.8</v>
      </c>
      <c r="I270" s="195"/>
      <c r="J270" s="195">
        <v>11309.9</v>
      </c>
      <c r="K270" s="231">
        <f t="shared" si="38"/>
        <v>237508.69999999998</v>
      </c>
      <c r="L270" s="231">
        <v>3.42</v>
      </c>
      <c r="M270" s="195">
        <v>1</v>
      </c>
      <c r="N270" s="195">
        <v>226198.8</v>
      </c>
      <c r="O270" s="195"/>
      <c r="P270" s="195">
        <v>11309.9</v>
      </c>
      <c r="Q270" s="231">
        <f t="shared" si="39"/>
        <v>237508.69999999998</v>
      </c>
      <c r="R270" s="231">
        <f t="shared" si="40"/>
        <v>0</v>
      </c>
      <c r="S270" s="231">
        <f t="shared" si="40"/>
        <v>0</v>
      </c>
      <c r="T270" s="231">
        <f t="shared" si="40"/>
        <v>0</v>
      </c>
      <c r="U270" s="231">
        <f t="shared" si="40"/>
        <v>0</v>
      </c>
      <c r="V270" s="231">
        <f t="shared" si="41"/>
        <v>0</v>
      </c>
      <c r="W270" s="1661">
        <v>16</v>
      </c>
      <c r="X270" s="231">
        <v>3.53</v>
      </c>
      <c r="Y270" s="195">
        <v>1</v>
      </c>
      <c r="Z270" s="195">
        <v>233474.19999999998</v>
      </c>
      <c r="AA270" s="195"/>
      <c r="AB270" s="195">
        <v>11309.9</v>
      </c>
      <c r="AC270" s="231">
        <f t="shared" si="42"/>
        <v>244784.09999999998</v>
      </c>
      <c r="AD270" s="1661">
        <v>17</v>
      </c>
      <c r="AE270" s="231">
        <v>3.53</v>
      </c>
      <c r="AF270" s="195">
        <v>1</v>
      </c>
      <c r="AG270" s="195">
        <v>233474.19999999998</v>
      </c>
      <c r="AH270" s="195"/>
      <c r="AI270" s="195">
        <v>11309.9</v>
      </c>
      <c r="AJ270" s="231">
        <f t="shared" si="43"/>
        <v>244784.09999999998</v>
      </c>
    </row>
    <row r="271" spans="1:36" ht="17.25">
      <c r="A271" s="212">
        <v>25</v>
      </c>
      <c r="B271" s="124" t="s">
        <v>4996</v>
      </c>
      <c r="C271" s="1538" t="s">
        <v>4933</v>
      </c>
      <c r="D271" s="1539" t="s">
        <v>4934</v>
      </c>
      <c r="E271" s="1662">
        <v>6</v>
      </c>
      <c r="F271" s="231">
        <v>2.66</v>
      </c>
      <c r="G271" s="195">
        <v>1</v>
      </c>
      <c r="H271" s="195">
        <v>175932.40000000002</v>
      </c>
      <c r="I271" s="195"/>
      <c r="J271" s="195"/>
      <c r="K271" s="231">
        <f t="shared" si="38"/>
        <v>175932.40000000002</v>
      </c>
      <c r="L271" s="231">
        <v>2.58</v>
      </c>
      <c r="M271" s="195">
        <v>1</v>
      </c>
      <c r="N271" s="195">
        <v>170641.2</v>
      </c>
      <c r="O271" s="195"/>
      <c r="P271" s="195"/>
      <c r="Q271" s="231">
        <f t="shared" si="39"/>
        <v>170641.2</v>
      </c>
      <c r="R271" s="231">
        <f t="shared" si="40"/>
        <v>0</v>
      </c>
      <c r="S271" s="231">
        <f t="shared" si="40"/>
        <v>5291.2000000000116</v>
      </c>
      <c r="T271" s="231">
        <f t="shared" si="40"/>
        <v>0</v>
      </c>
      <c r="U271" s="231">
        <f t="shared" si="40"/>
        <v>0</v>
      </c>
      <c r="V271" s="231">
        <f t="shared" si="41"/>
        <v>5291.2000000000116</v>
      </c>
      <c r="W271" s="1661">
        <v>7</v>
      </c>
      <c r="X271" s="231">
        <v>2.66</v>
      </c>
      <c r="Y271" s="195">
        <v>1</v>
      </c>
      <c r="Z271" s="195">
        <v>175932.40000000002</v>
      </c>
      <c r="AA271" s="195"/>
      <c r="AB271" s="195"/>
      <c r="AC271" s="231">
        <f t="shared" si="42"/>
        <v>175932.40000000002</v>
      </c>
      <c r="AD271" s="1661">
        <v>8</v>
      </c>
      <c r="AE271" s="231">
        <v>2.75</v>
      </c>
      <c r="AF271" s="195">
        <v>1</v>
      </c>
      <c r="AG271" s="195">
        <v>181885</v>
      </c>
      <c r="AH271" s="195"/>
      <c r="AI271" s="195"/>
      <c r="AJ271" s="231">
        <f t="shared" si="43"/>
        <v>181885</v>
      </c>
    </row>
    <row r="272" spans="1:36" ht="25.5">
      <c r="A272" s="212">
        <v>26</v>
      </c>
      <c r="B272" s="124" t="s">
        <v>4997</v>
      </c>
      <c r="C272" s="1538" t="s">
        <v>4938</v>
      </c>
      <c r="D272" s="1539" t="s">
        <v>4939</v>
      </c>
      <c r="E272" s="1662">
        <v>22</v>
      </c>
      <c r="F272" s="231">
        <v>1.95</v>
      </c>
      <c r="G272" s="195">
        <v>1</v>
      </c>
      <c r="H272" s="195">
        <v>128973</v>
      </c>
      <c r="I272" s="195"/>
      <c r="J272" s="195"/>
      <c r="K272" s="231">
        <f t="shared" si="38"/>
        <v>128973</v>
      </c>
      <c r="L272" s="231">
        <v>1.95</v>
      </c>
      <c r="M272" s="195">
        <v>1</v>
      </c>
      <c r="N272" s="195">
        <v>128973</v>
      </c>
      <c r="O272" s="195"/>
      <c r="P272" s="195"/>
      <c r="Q272" s="231">
        <f t="shared" si="39"/>
        <v>128973</v>
      </c>
      <c r="R272" s="231">
        <f t="shared" si="40"/>
        <v>0</v>
      </c>
      <c r="S272" s="231">
        <f t="shared" si="40"/>
        <v>0</v>
      </c>
      <c r="T272" s="231">
        <f t="shared" si="40"/>
        <v>0</v>
      </c>
      <c r="U272" s="231">
        <f t="shared" si="40"/>
        <v>0</v>
      </c>
      <c r="V272" s="231">
        <f t="shared" si="41"/>
        <v>0</v>
      </c>
      <c r="W272" s="1661">
        <v>23</v>
      </c>
      <c r="X272" s="231">
        <v>1.95</v>
      </c>
      <c r="Y272" s="195">
        <v>1</v>
      </c>
      <c r="Z272" s="195">
        <v>128973</v>
      </c>
      <c r="AA272" s="195"/>
      <c r="AB272" s="195"/>
      <c r="AC272" s="231">
        <f t="shared" si="42"/>
        <v>128973</v>
      </c>
      <c r="AD272" s="1661">
        <v>24</v>
      </c>
      <c r="AE272" s="231">
        <v>1.95</v>
      </c>
      <c r="AF272" s="195">
        <v>1</v>
      </c>
      <c r="AG272" s="195">
        <v>128973</v>
      </c>
      <c r="AH272" s="195"/>
      <c r="AI272" s="195"/>
      <c r="AJ272" s="231">
        <f t="shared" si="43"/>
        <v>128973</v>
      </c>
    </row>
    <row r="273" spans="1:36" ht="25.5">
      <c r="A273" s="212">
        <v>27</v>
      </c>
      <c r="B273" s="124" t="s">
        <v>4998</v>
      </c>
      <c r="C273" s="1538" t="s">
        <v>4938</v>
      </c>
      <c r="D273" s="1539" t="s">
        <v>4939</v>
      </c>
      <c r="E273" s="1662">
        <v>9</v>
      </c>
      <c r="F273" s="231">
        <v>1.73</v>
      </c>
      <c r="G273" s="195">
        <v>1</v>
      </c>
      <c r="H273" s="195">
        <v>114422.2</v>
      </c>
      <c r="I273" s="195"/>
      <c r="J273" s="195">
        <v>5721.1100000000006</v>
      </c>
      <c r="K273" s="231">
        <f t="shared" si="38"/>
        <v>120143.31</v>
      </c>
      <c r="L273" s="231">
        <v>1.73</v>
      </c>
      <c r="M273" s="195">
        <v>1</v>
      </c>
      <c r="N273" s="195">
        <v>114422.2</v>
      </c>
      <c r="O273" s="195"/>
      <c r="P273" s="195">
        <v>5721.1100000000006</v>
      </c>
      <c r="Q273" s="231">
        <f t="shared" si="39"/>
        <v>120143.31</v>
      </c>
      <c r="R273" s="231">
        <f t="shared" si="40"/>
        <v>0</v>
      </c>
      <c r="S273" s="231">
        <f t="shared" si="40"/>
        <v>0</v>
      </c>
      <c r="T273" s="231">
        <f t="shared" si="40"/>
        <v>0</v>
      </c>
      <c r="U273" s="231">
        <f t="shared" si="40"/>
        <v>0</v>
      </c>
      <c r="V273" s="231">
        <f t="shared" si="41"/>
        <v>0</v>
      </c>
      <c r="W273" s="1661">
        <v>10</v>
      </c>
      <c r="X273" s="231">
        <v>1.79</v>
      </c>
      <c r="Y273" s="195">
        <v>1</v>
      </c>
      <c r="Z273" s="195">
        <v>118390.6</v>
      </c>
      <c r="AA273" s="195"/>
      <c r="AB273" s="195">
        <v>5919.5300000000007</v>
      </c>
      <c r="AC273" s="231">
        <f t="shared" si="42"/>
        <v>124310.13</v>
      </c>
      <c r="AD273" s="1661">
        <v>11</v>
      </c>
      <c r="AE273" s="231">
        <v>1.79</v>
      </c>
      <c r="AF273" s="195">
        <v>1</v>
      </c>
      <c r="AG273" s="195">
        <v>118390.6</v>
      </c>
      <c r="AH273" s="195"/>
      <c r="AI273" s="195">
        <v>5919.5300000000007</v>
      </c>
      <c r="AJ273" s="231">
        <f t="shared" si="43"/>
        <v>124310.13</v>
      </c>
    </row>
    <row r="274" spans="1:36" ht="25.5">
      <c r="A274" s="212">
        <v>28</v>
      </c>
      <c r="B274" s="124" t="s">
        <v>4999</v>
      </c>
      <c r="C274" s="1538" t="s">
        <v>4938</v>
      </c>
      <c r="D274" s="1539" t="s">
        <v>4939</v>
      </c>
      <c r="E274" s="1662">
        <v>17</v>
      </c>
      <c r="F274" s="231">
        <v>1.9</v>
      </c>
      <c r="G274" s="195">
        <v>1</v>
      </c>
      <c r="H274" s="195">
        <v>125666</v>
      </c>
      <c r="I274" s="195"/>
      <c r="J274" s="195"/>
      <c r="K274" s="231">
        <f t="shared" si="38"/>
        <v>125666</v>
      </c>
      <c r="L274" s="231">
        <v>1.9</v>
      </c>
      <c r="M274" s="195">
        <v>1</v>
      </c>
      <c r="N274" s="195">
        <v>125666</v>
      </c>
      <c r="O274" s="195"/>
      <c r="P274" s="195"/>
      <c r="Q274" s="231">
        <f t="shared" si="39"/>
        <v>125666</v>
      </c>
      <c r="R274" s="231">
        <f t="shared" si="40"/>
        <v>0</v>
      </c>
      <c r="S274" s="231">
        <f t="shared" si="40"/>
        <v>0</v>
      </c>
      <c r="T274" s="231">
        <f t="shared" si="40"/>
        <v>0</v>
      </c>
      <c r="U274" s="231">
        <f t="shared" si="40"/>
        <v>0</v>
      </c>
      <c r="V274" s="231">
        <f t="shared" si="41"/>
        <v>0</v>
      </c>
      <c r="W274" s="1661">
        <v>18</v>
      </c>
      <c r="X274" s="231">
        <v>1.9</v>
      </c>
      <c r="Y274" s="195">
        <v>1</v>
      </c>
      <c r="Z274" s="195">
        <v>125666</v>
      </c>
      <c r="AA274" s="195"/>
      <c r="AB274" s="195"/>
      <c r="AC274" s="231">
        <f t="shared" si="42"/>
        <v>125666</v>
      </c>
      <c r="AD274" s="1661">
        <v>19</v>
      </c>
      <c r="AE274" s="231">
        <v>1.95</v>
      </c>
      <c r="AF274" s="195">
        <v>1</v>
      </c>
      <c r="AG274" s="195">
        <v>128973</v>
      </c>
      <c r="AH274" s="195"/>
      <c r="AI274" s="195"/>
      <c r="AJ274" s="231">
        <f t="shared" si="43"/>
        <v>128973</v>
      </c>
    </row>
    <row r="275" spans="1:36" ht="25.5">
      <c r="A275" s="212">
        <v>29</v>
      </c>
      <c r="B275" s="124" t="s">
        <v>5000</v>
      </c>
      <c r="C275" s="1538" t="s">
        <v>4938</v>
      </c>
      <c r="D275" s="1539" t="s">
        <v>4939</v>
      </c>
      <c r="E275" s="1662">
        <v>6</v>
      </c>
      <c r="F275" s="231">
        <v>1.68</v>
      </c>
      <c r="G275" s="195">
        <v>1</v>
      </c>
      <c r="H275" s="195">
        <v>111115.2</v>
      </c>
      <c r="I275" s="195"/>
      <c r="J275" s="195"/>
      <c r="K275" s="231">
        <f t="shared" si="38"/>
        <v>111115.2</v>
      </c>
      <c r="L275" s="231">
        <v>1.63</v>
      </c>
      <c r="M275" s="195">
        <v>1</v>
      </c>
      <c r="N275" s="195">
        <v>107808.2</v>
      </c>
      <c r="O275" s="195"/>
      <c r="P275" s="195"/>
      <c r="Q275" s="231">
        <f t="shared" si="39"/>
        <v>107808.2</v>
      </c>
      <c r="R275" s="231">
        <f t="shared" ref="R275:U283" si="44">G275-M275</f>
        <v>0</v>
      </c>
      <c r="S275" s="231">
        <f t="shared" si="44"/>
        <v>3307</v>
      </c>
      <c r="T275" s="231">
        <f t="shared" si="44"/>
        <v>0</v>
      </c>
      <c r="U275" s="231">
        <f t="shared" si="44"/>
        <v>0</v>
      </c>
      <c r="V275" s="231">
        <f t="shared" si="41"/>
        <v>3307</v>
      </c>
      <c r="W275" s="1661">
        <v>7</v>
      </c>
      <c r="X275" s="231">
        <v>1.68</v>
      </c>
      <c r="Y275" s="195">
        <v>1</v>
      </c>
      <c r="Z275" s="195">
        <v>111115.2</v>
      </c>
      <c r="AA275" s="195"/>
      <c r="AB275" s="195"/>
      <c r="AC275" s="231">
        <f t="shared" si="42"/>
        <v>111115.2</v>
      </c>
      <c r="AD275" s="1661">
        <v>8</v>
      </c>
      <c r="AE275" s="231">
        <v>1.73</v>
      </c>
      <c r="AF275" s="195">
        <v>1</v>
      </c>
      <c r="AG275" s="195">
        <v>114422.2</v>
      </c>
      <c r="AH275" s="195"/>
      <c r="AI275" s="195"/>
      <c r="AJ275" s="231">
        <f t="shared" si="43"/>
        <v>114422.2</v>
      </c>
    </row>
    <row r="276" spans="1:36" ht="25.5">
      <c r="A276" s="212">
        <v>30</v>
      </c>
      <c r="B276" s="124" t="s">
        <v>5001</v>
      </c>
      <c r="C276" s="1538" t="s">
        <v>4938</v>
      </c>
      <c r="D276" s="1539" t="s">
        <v>4939</v>
      </c>
      <c r="E276" s="1662">
        <v>10</v>
      </c>
      <c r="F276" s="231">
        <v>1.79</v>
      </c>
      <c r="G276" s="195">
        <v>1</v>
      </c>
      <c r="H276" s="195">
        <v>118390.6</v>
      </c>
      <c r="I276" s="195"/>
      <c r="J276" s="195"/>
      <c r="K276" s="231">
        <f t="shared" si="38"/>
        <v>118390.6</v>
      </c>
      <c r="L276" s="231">
        <v>1.73</v>
      </c>
      <c r="M276" s="195">
        <v>1</v>
      </c>
      <c r="N276" s="195">
        <v>114422.2</v>
      </c>
      <c r="O276" s="195"/>
      <c r="P276" s="195"/>
      <c r="Q276" s="231">
        <f t="shared" si="39"/>
        <v>114422.2</v>
      </c>
      <c r="R276" s="231">
        <f t="shared" si="44"/>
        <v>0</v>
      </c>
      <c r="S276" s="231">
        <f t="shared" si="44"/>
        <v>3968.4000000000087</v>
      </c>
      <c r="T276" s="231">
        <f t="shared" si="44"/>
        <v>0</v>
      </c>
      <c r="U276" s="231">
        <f t="shared" si="44"/>
        <v>0</v>
      </c>
      <c r="V276" s="231">
        <f t="shared" si="41"/>
        <v>3968.4000000000087</v>
      </c>
      <c r="W276" s="1661">
        <v>11</v>
      </c>
      <c r="X276" s="231">
        <v>1.79</v>
      </c>
      <c r="Y276" s="195">
        <v>1</v>
      </c>
      <c r="Z276" s="195">
        <v>118390.6</v>
      </c>
      <c r="AA276" s="195"/>
      <c r="AB276" s="195"/>
      <c r="AC276" s="231">
        <f t="shared" si="42"/>
        <v>118390.6</v>
      </c>
      <c r="AD276" s="1661">
        <v>12</v>
      </c>
      <c r="AE276" s="231">
        <v>1.79</v>
      </c>
      <c r="AF276" s="195">
        <v>1</v>
      </c>
      <c r="AG276" s="195">
        <v>118390.6</v>
      </c>
      <c r="AH276" s="195"/>
      <c r="AI276" s="195"/>
      <c r="AJ276" s="231">
        <f t="shared" si="43"/>
        <v>118390.6</v>
      </c>
    </row>
    <row r="277" spans="1:36" ht="25.5">
      <c r="A277" s="212">
        <v>31</v>
      </c>
      <c r="B277" s="124" t="s">
        <v>5002</v>
      </c>
      <c r="C277" s="1538" t="s">
        <v>4938</v>
      </c>
      <c r="D277" s="1539" t="s">
        <v>4939</v>
      </c>
      <c r="E277" s="1662">
        <v>9</v>
      </c>
      <c r="F277" s="231">
        <v>1.73</v>
      </c>
      <c r="G277" s="195">
        <v>1</v>
      </c>
      <c r="H277" s="195">
        <v>114422.2</v>
      </c>
      <c r="I277" s="195"/>
      <c r="J277" s="195"/>
      <c r="K277" s="231">
        <f t="shared" si="38"/>
        <v>114422.2</v>
      </c>
      <c r="L277" s="231">
        <v>1.73</v>
      </c>
      <c r="M277" s="195">
        <v>1</v>
      </c>
      <c r="N277" s="195">
        <v>114422.2</v>
      </c>
      <c r="O277" s="195"/>
      <c r="P277" s="195"/>
      <c r="Q277" s="231">
        <f t="shared" si="39"/>
        <v>114422.2</v>
      </c>
      <c r="R277" s="231">
        <f t="shared" si="44"/>
        <v>0</v>
      </c>
      <c r="S277" s="231">
        <f t="shared" si="44"/>
        <v>0</v>
      </c>
      <c r="T277" s="231">
        <f t="shared" si="44"/>
        <v>0</v>
      </c>
      <c r="U277" s="231">
        <f t="shared" si="44"/>
        <v>0</v>
      </c>
      <c r="V277" s="231">
        <f t="shared" si="41"/>
        <v>0</v>
      </c>
      <c r="W277" s="1661">
        <v>10</v>
      </c>
      <c r="X277" s="231">
        <v>1.79</v>
      </c>
      <c r="Y277" s="195">
        <v>1</v>
      </c>
      <c r="Z277" s="195">
        <v>118390.6</v>
      </c>
      <c r="AA277" s="195"/>
      <c r="AB277" s="195"/>
      <c r="AC277" s="231">
        <f t="shared" si="42"/>
        <v>118390.6</v>
      </c>
      <c r="AD277" s="1661">
        <v>11</v>
      </c>
      <c r="AE277" s="231">
        <v>1.79</v>
      </c>
      <c r="AF277" s="195">
        <v>1</v>
      </c>
      <c r="AG277" s="195">
        <v>118390.6</v>
      </c>
      <c r="AH277" s="195"/>
      <c r="AI277" s="195"/>
      <c r="AJ277" s="231">
        <f t="shared" si="43"/>
        <v>118390.6</v>
      </c>
    </row>
    <row r="278" spans="1:36" ht="17.25">
      <c r="A278" s="212">
        <v>32</v>
      </c>
      <c r="B278" s="124" t="s">
        <v>5003</v>
      </c>
      <c r="C278" s="1538" t="s">
        <v>4925</v>
      </c>
      <c r="D278" s="1539" t="s">
        <v>4732</v>
      </c>
      <c r="E278" s="1662">
        <v>2</v>
      </c>
      <c r="F278" s="231">
        <v>1.79</v>
      </c>
      <c r="G278" s="195">
        <v>1</v>
      </c>
      <c r="H278" s="195">
        <v>118390.6</v>
      </c>
      <c r="I278" s="195"/>
      <c r="J278" s="195"/>
      <c r="K278" s="231">
        <f t="shared" si="38"/>
        <v>118390.6</v>
      </c>
      <c r="L278" s="231">
        <v>1.73</v>
      </c>
      <c r="M278" s="195">
        <v>1</v>
      </c>
      <c r="N278" s="195">
        <v>114422.2</v>
      </c>
      <c r="O278" s="195"/>
      <c r="P278" s="195"/>
      <c r="Q278" s="231">
        <f t="shared" si="39"/>
        <v>114422.2</v>
      </c>
      <c r="R278" s="231">
        <f t="shared" si="44"/>
        <v>0</v>
      </c>
      <c r="S278" s="231">
        <f t="shared" si="44"/>
        <v>3968.4000000000087</v>
      </c>
      <c r="T278" s="231">
        <f t="shared" si="44"/>
        <v>0</v>
      </c>
      <c r="U278" s="231">
        <f t="shared" si="44"/>
        <v>0</v>
      </c>
      <c r="V278" s="231">
        <f t="shared" si="41"/>
        <v>3968.4000000000087</v>
      </c>
      <c r="W278" s="1661">
        <v>3</v>
      </c>
      <c r="X278" s="231">
        <v>1.84</v>
      </c>
      <c r="Y278" s="195">
        <v>1</v>
      </c>
      <c r="Z278" s="195">
        <v>121697.60000000001</v>
      </c>
      <c r="AA278" s="195"/>
      <c r="AB278" s="195"/>
      <c r="AC278" s="231">
        <f t="shared" si="42"/>
        <v>121697.60000000001</v>
      </c>
      <c r="AD278" s="1661">
        <v>4</v>
      </c>
      <c r="AE278" s="231">
        <v>1.9</v>
      </c>
      <c r="AF278" s="195">
        <v>1</v>
      </c>
      <c r="AG278" s="195">
        <v>125666</v>
      </c>
      <c r="AH278" s="195"/>
      <c r="AI278" s="195"/>
      <c r="AJ278" s="231">
        <f t="shared" si="43"/>
        <v>125666</v>
      </c>
    </row>
    <row r="279" spans="1:36" ht="17.25">
      <c r="A279" s="212">
        <v>33</v>
      </c>
      <c r="B279" s="124" t="s">
        <v>5004</v>
      </c>
      <c r="C279" s="1538" t="s">
        <v>4925</v>
      </c>
      <c r="D279" s="1539" t="s">
        <v>4732</v>
      </c>
      <c r="E279" s="1662">
        <v>10</v>
      </c>
      <c r="F279" s="231">
        <v>2.08</v>
      </c>
      <c r="G279" s="195">
        <v>1</v>
      </c>
      <c r="H279" s="195">
        <v>137571.20000000001</v>
      </c>
      <c r="I279" s="195"/>
      <c r="J279" s="195"/>
      <c r="K279" s="231">
        <f t="shared" si="38"/>
        <v>137571.20000000001</v>
      </c>
      <c r="L279" s="231">
        <v>2.02</v>
      </c>
      <c r="M279" s="195">
        <v>1</v>
      </c>
      <c r="N279" s="195">
        <v>133602.79999999999</v>
      </c>
      <c r="O279" s="195"/>
      <c r="P279" s="195"/>
      <c r="Q279" s="231">
        <f t="shared" si="39"/>
        <v>133602.79999999999</v>
      </c>
      <c r="R279" s="231">
        <f t="shared" si="44"/>
        <v>0</v>
      </c>
      <c r="S279" s="231">
        <f t="shared" si="44"/>
        <v>3968.4000000000233</v>
      </c>
      <c r="T279" s="231">
        <f t="shared" si="44"/>
        <v>0</v>
      </c>
      <c r="U279" s="231">
        <f t="shared" si="44"/>
        <v>0</v>
      </c>
      <c r="V279" s="231">
        <f t="shared" si="41"/>
        <v>3968.4000000000233</v>
      </c>
      <c r="W279" s="1661">
        <v>11</v>
      </c>
      <c r="X279" s="231">
        <v>2.08</v>
      </c>
      <c r="Y279" s="195">
        <v>1</v>
      </c>
      <c r="Z279" s="195">
        <v>137571.20000000001</v>
      </c>
      <c r="AA279" s="195"/>
      <c r="AB279" s="195"/>
      <c r="AC279" s="231">
        <f t="shared" si="42"/>
        <v>137571.20000000001</v>
      </c>
      <c r="AD279" s="1661">
        <v>12</v>
      </c>
      <c r="AE279" s="231">
        <v>2.08</v>
      </c>
      <c r="AF279" s="195">
        <v>1</v>
      </c>
      <c r="AG279" s="195">
        <v>137571.20000000001</v>
      </c>
      <c r="AH279" s="195"/>
      <c r="AI279" s="195"/>
      <c r="AJ279" s="231">
        <f t="shared" si="43"/>
        <v>137571.20000000001</v>
      </c>
    </row>
    <row r="280" spans="1:36" ht="17.25">
      <c r="A280" s="212">
        <v>34</v>
      </c>
      <c r="B280" s="124" t="s">
        <v>5005</v>
      </c>
      <c r="C280" s="1538" t="s">
        <v>4925</v>
      </c>
      <c r="D280" s="1539" t="s">
        <v>4732</v>
      </c>
      <c r="E280" s="1662">
        <v>4</v>
      </c>
      <c r="F280" s="231">
        <v>1.9</v>
      </c>
      <c r="G280" s="195">
        <v>1</v>
      </c>
      <c r="H280" s="195">
        <v>125666</v>
      </c>
      <c r="I280" s="195"/>
      <c r="J280" s="195"/>
      <c r="K280" s="231">
        <f t="shared" si="38"/>
        <v>125666</v>
      </c>
      <c r="L280" s="231">
        <v>1.84</v>
      </c>
      <c r="M280" s="195">
        <v>1</v>
      </c>
      <c r="N280" s="195">
        <v>121697.60000000001</v>
      </c>
      <c r="O280" s="195"/>
      <c r="P280" s="195"/>
      <c r="Q280" s="231">
        <f t="shared" si="39"/>
        <v>121697.60000000001</v>
      </c>
      <c r="R280" s="231">
        <f t="shared" si="44"/>
        <v>0</v>
      </c>
      <c r="S280" s="231">
        <f t="shared" si="44"/>
        <v>3968.3999999999942</v>
      </c>
      <c r="T280" s="231">
        <f t="shared" si="44"/>
        <v>0</v>
      </c>
      <c r="U280" s="231">
        <f t="shared" si="44"/>
        <v>0</v>
      </c>
      <c r="V280" s="231">
        <f t="shared" si="41"/>
        <v>3968.3999999999942</v>
      </c>
      <c r="W280" s="1661">
        <v>5</v>
      </c>
      <c r="X280" s="231">
        <v>1.9</v>
      </c>
      <c r="Y280" s="195">
        <v>1</v>
      </c>
      <c r="Z280" s="195">
        <v>125666</v>
      </c>
      <c r="AA280" s="195"/>
      <c r="AB280" s="195"/>
      <c r="AC280" s="231">
        <f t="shared" si="42"/>
        <v>125666</v>
      </c>
      <c r="AD280" s="1661">
        <v>6</v>
      </c>
      <c r="AE280" s="231">
        <v>1.96</v>
      </c>
      <c r="AF280" s="195">
        <v>1</v>
      </c>
      <c r="AG280" s="195">
        <v>129634.4</v>
      </c>
      <c r="AH280" s="195"/>
      <c r="AI280" s="195"/>
      <c r="AJ280" s="231">
        <f t="shared" si="43"/>
        <v>129634.4</v>
      </c>
    </row>
    <row r="281" spans="1:36" ht="17.25">
      <c r="A281" s="212">
        <v>35</v>
      </c>
      <c r="B281" s="124" t="s">
        <v>5006</v>
      </c>
      <c r="C281" s="1538" t="s">
        <v>4925</v>
      </c>
      <c r="D281" s="1539" t="s">
        <v>4732</v>
      </c>
      <c r="E281" s="1662">
        <v>14</v>
      </c>
      <c r="F281" s="231">
        <v>2.14</v>
      </c>
      <c r="G281" s="195">
        <v>1</v>
      </c>
      <c r="H281" s="195">
        <v>141539.6</v>
      </c>
      <c r="I281" s="195"/>
      <c r="J281" s="195"/>
      <c r="K281" s="231">
        <f t="shared" si="38"/>
        <v>141539.6</v>
      </c>
      <c r="L281" s="231">
        <v>2.14</v>
      </c>
      <c r="M281" s="195">
        <v>1</v>
      </c>
      <c r="N281" s="195">
        <v>141539.6</v>
      </c>
      <c r="O281" s="195"/>
      <c r="P281" s="195"/>
      <c r="Q281" s="231">
        <f t="shared" si="39"/>
        <v>141539.6</v>
      </c>
      <c r="R281" s="231">
        <f t="shared" si="44"/>
        <v>0</v>
      </c>
      <c r="S281" s="231">
        <f t="shared" si="44"/>
        <v>0</v>
      </c>
      <c r="T281" s="231">
        <f t="shared" si="44"/>
        <v>0</v>
      </c>
      <c r="U281" s="231">
        <f t="shared" si="44"/>
        <v>0</v>
      </c>
      <c r="V281" s="231">
        <f t="shared" si="41"/>
        <v>0</v>
      </c>
      <c r="W281" s="1661">
        <v>15</v>
      </c>
      <c r="X281" s="231">
        <v>2.14</v>
      </c>
      <c r="Y281" s="195">
        <v>1</v>
      </c>
      <c r="Z281" s="195">
        <v>141539.6</v>
      </c>
      <c r="AA281" s="195"/>
      <c r="AB281" s="195"/>
      <c r="AC281" s="231">
        <f t="shared" si="42"/>
        <v>141539.6</v>
      </c>
      <c r="AD281" s="1661">
        <v>16</v>
      </c>
      <c r="AE281" s="231">
        <v>2.21</v>
      </c>
      <c r="AF281" s="195">
        <v>1</v>
      </c>
      <c r="AG281" s="195">
        <v>146169.4</v>
      </c>
      <c r="AH281" s="195"/>
      <c r="AI281" s="195"/>
      <c r="AJ281" s="231">
        <f t="shared" si="43"/>
        <v>146169.4</v>
      </c>
    </row>
    <row r="282" spans="1:36" ht="17.25">
      <c r="A282" s="212">
        <v>36</v>
      </c>
      <c r="B282" s="124" t="s">
        <v>5007</v>
      </c>
      <c r="C282" s="1538" t="s">
        <v>4925</v>
      </c>
      <c r="D282" s="1539" t="s">
        <v>4732</v>
      </c>
      <c r="E282" s="1662">
        <v>14</v>
      </c>
      <c r="F282" s="231">
        <v>2.14</v>
      </c>
      <c r="G282" s="195">
        <v>1</v>
      </c>
      <c r="H282" s="195">
        <v>141539.6</v>
      </c>
      <c r="I282" s="195"/>
      <c r="J282" s="195"/>
      <c r="K282" s="231">
        <f t="shared" si="38"/>
        <v>141539.6</v>
      </c>
      <c r="L282" s="231">
        <v>2.14</v>
      </c>
      <c r="M282" s="195">
        <v>1</v>
      </c>
      <c r="N282" s="195">
        <v>141539.6</v>
      </c>
      <c r="O282" s="195"/>
      <c r="P282" s="195"/>
      <c r="Q282" s="231">
        <f t="shared" si="39"/>
        <v>141539.6</v>
      </c>
      <c r="R282" s="231">
        <f t="shared" si="44"/>
        <v>0</v>
      </c>
      <c r="S282" s="231">
        <f t="shared" si="44"/>
        <v>0</v>
      </c>
      <c r="T282" s="231">
        <f t="shared" si="44"/>
        <v>0</v>
      </c>
      <c r="U282" s="231">
        <f t="shared" si="44"/>
        <v>0</v>
      </c>
      <c r="V282" s="231">
        <f t="shared" si="41"/>
        <v>0</v>
      </c>
      <c r="W282" s="1661">
        <v>15</v>
      </c>
      <c r="X282" s="231">
        <v>2.14</v>
      </c>
      <c r="Y282" s="195">
        <v>1</v>
      </c>
      <c r="Z282" s="195">
        <v>141539.6</v>
      </c>
      <c r="AA282" s="195"/>
      <c r="AB282" s="195"/>
      <c r="AC282" s="231">
        <f t="shared" si="42"/>
        <v>141539.6</v>
      </c>
      <c r="AD282" s="1661">
        <v>16</v>
      </c>
      <c r="AE282" s="231">
        <v>2.21</v>
      </c>
      <c r="AF282" s="195">
        <v>1</v>
      </c>
      <c r="AG282" s="195">
        <v>146169.4</v>
      </c>
      <c r="AH282" s="195"/>
      <c r="AI282" s="195"/>
      <c r="AJ282" s="231">
        <f t="shared" si="43"/>
        <v>146169.4</v>
      </c>
    </row>
    <row r="283" spans="1:36" ht="17.25">
      <c r="A283" s="212"/>
      <c r="B283" s="1547" t="s">
        <v>5356</v>
      </c>
      <c r="C283" s="1538"/>
      <c r="D283" s="1539"/>
      <c r="E283" s="1545"/>
      <c r="F283" s="231"/>
      <c r="G283" s="195"/>
      <c r="H283" s="195">
        <v>15000</v>
      </c>
      <c r="I283" s="195"/>
      <c r="J283" s="195"/>
      <c r="K283" s="231">
        <f t="shared" si="38"/>
        <v>15000</v>
      </c>
      <c r="L283" s="231"/>
      <c r="M283" s="195"/>
      <c r="N283" s="195">
        <v>15000</v>
      </c>
      <c r="O283" s="195"/>
      <c r="P283" s="195"/>
      <c r="Q283" s="231">
        <f t="shared" si="39"/>
        <v>15000</v>
      </c>
      <c r="R283" s="231">
        <f t="shared" si="44"/>
        <v>0</v>
      </c>
      <c r="S283" s="231">
        <f t="shared" si="44"/>
        <v>0</v>
      </c>
      <c r="T283" s="231">
        <f t="shared" si="44"/>
        <v>0</v>
      </c>
      <c r="U283" s="231">
        <f t="shared" si="44"/>
        <v>0</v>
      </c>
      <c r="V283" s="231">
        <f t="shared" si="41"/>
        <v>0</v>
      </c>
      <c r="W283" s="231"/>
      <c r="X283" s="231"/>
      <c r="Y283" s="195"/>
      <c r="Z283" s="195">
        <v>15000</v>
      </c>
      <c r="AA283" s="195"/>
      <c r="AB283" s="195"/>
      <c r="AC283" s="231">
        <f t="shared" si="42"/>
        <v>15000</v>
      </c>
      <c r="AD283" s="231"/>
      <c r="AE283" s="231"/>
      <c r="AF283" s="195"/>
      <c r="AG283" s="195">
        <v>15000</v>
      </c>
      <c r="AH283" s="195"/>
      <c r="AI283" s="195"/>
      <c r="AJ283" s="231">
        <f t="shared" si="43"/>
        <v>15000</v>
      </c>
    </row>
    <row r="284" spans="1:36" s="234" customFormat="1" ht="27">
      <c r="A284" s="229"/>
      <c r="B284" s="237" t="s">
        <v>240</v>
      </c>
      <c r="C284" s="233" t="s">
        <v>1</v>
      </c>
      <c r="D284" s="233" t="s">
        <v>1</v>
      </c>
      <c r="E284" s="233" t="s">
        <v>1</v>
      </c>
      <c r="F284" s="233" t="s">
        <v>1</v>
      </c>
      <c r="G284" s="233">
        <f t="shared" ref="G284:AI284" si="45">SUM(G247:G283)</f>
        <v>36</v>
      </c>
      <c r="H284" s="233">
        <f t="shared" si="45"/>
        <v>5809525.4000000004</v>
      </c>
      <c r="I284" s="233">
        <f t="shared" si="45"/>
        <v>0</v>
      </c>
      <c r="J284" s="233">
        <f t="shared" si="45"/>
        <v>24571.010000000002</v>
      </c>
      <c r="K284" s="233">
        <f>SUM(K247:K283)</f>
        <v>5834096.4099999992</v>
      </c>
      <c r="L284" s="233"/>
      <c r="M284" s="233">
        <f t="shared" si="45"/>
        <v>36</v>
      </c>
      <c r="N284" s="233">
        <f t="shared" si="45"/>
        <v>5697087.4000000004</v>
      </c>
      <c r="O284" s="233">
        <f t="shared" si="45"/>
        <v>0</v>
      </c>
      <c r="P284" s="233">
        <f t="shared" si="45"/>
        <v>24571.010000000002</v>
      </c>
      <c r="Q284" s="233">
        <f>SUM(Q247:Q283)</f>
        <v>5721658.4100000001</v>
      </c>
      <c r="R284" s="233">
        <f t="shared" si="45"/>
        <v>0</v>
      </c>
      <c r="S284" s="233">
        <f t="shared" si="45"/>
        <v>112438.00000000004</v>
      </c>
      <c r="T284" s="233">
        <f t="shared" si="45"/>
        <v>0</v>
      </c>
      <c r="U284" s="233">
        <f t="shared" si="45"/>
        <v>0</v>
      </c>
      <c r="V284" s="233">
        <f t="shared" si="45"/>
        <v>112438.00000000004</v>
      </c>
      <c r="W284" s="233"/>
      <c r="X284" s="233"/>
      <c r="Y284" s="233">
        <f>SUM(Y247:Y283)</f>
        <v>36</v>
      </c>
      <c r="Z284" s="233">
        <f t="shared" si="45"/>
        <v>5883602.1999999993</v>
      </c>
      <c r="AA284" s="233">
        <f t="shared" si="45"/>
        <v>0</v>
      </c>
      <c r="AB284" s="233">
        <f t="shared" si="45"/>
        <v>24769.43</v>
      </c>
      <c r="AC284" s="233">
        <f>SUM(AC247:AC283)</f>
        <v>5908371.629999999</v>
      </c>
      <c r="AD284" s="233"/>
      <c r="AE284" s="233"/>
      <c r="AF284" s="233">
        <f t="shared" si="45"/>
        <v>36</v>
      </c>
      <c r="AG284" s="233">
        <f t="shared" si="45"/>
        <v>6012575.2000000002</v>
      </c>
      <c r="AH284" s="233">
        <f t="shared" si="45"/>
        <v>0</v>
      </c>
      <c r="AI284" s="233">
        <f t="shared" si="45"/>
        <v>24769.43</v>
      </c>
      <c r="AJ284" s="233">
        <f>SUM(AJ247:AJ283)</f>
        <v>6037344.6300000008</v>
      </c>
    </row>
    <row r="285" spans="1:36">
      <c r="A285" s="212"/>
      <c r="B285" s="195" t="s">
        <v>239</v>
      </c>
      <c r="C285" s="231"/>
      <c r="D285" s="231"/>
      <c r="E285" s="231"/>
      <c r="F285" s="231"/>
      <c r="G285" s="195"/>
      <c r="H285" s="195"/>
      <c r="I285" s="195"/>
      <c r="J285" s="195"/>
      <c r="K285" s="195"/>
      <c r="L285" s="231"/>
      <c r="M285" s="195"/>
      <c r="N285" s="195"/>
      <c r="O285" s="195"/>
      <c r="P285" s="195"/>
      <c r="Q285" s="195"/>
      <c r="R285" s="195"/>
      <c r="S285" s="195"/>
      <c r="T285" s="195"/>
      <c r="U285" s="106"/>
      <c r="V285" s="106"/>
      <c r="W285" s="231"/>
      <c r="X285" s="231"/>
      <c r="Y285" s="195"/>
      <c r="Z285" s="195"/>
      <c r="AA285" s="195"/>
      <c r="AB285" s="195"/>
      <c r="AC285" s="195"/>
      <c r="AD285" s="231"/>
      <c r="AE285" s="231"/>
      <c r="AF285" s="195"/>
      <c r="AG285" s="195"/>
      <c r="AH285" s="195"/>
      <c r="AI285" s="195"/>
      <c r="AJ285" s="195"/>
    </row>
    <row r="286" spans="1:36">
      <c r="A286" s="212">
        <v>1</v>
      </c>
      <c r="B286" s="102"/>
      <c r="C286" s="212"/>
      <c r="D286" s="212"/>
      <c r="E286" s="212"/>
      <c r="F286" s="212"/>
      <c r="G286" s="102"/>
      <c r="H286" s="102"/>
      <c r="I286" s="102"/>
      <c r="J286" s="102"/>
      <c r="K286" s="231">
        <f>H286+I286+J286</f>
        <v>0</v>
      </c>
      <c r="L286" s="212"/>
      <c r="M286" s="102"/>
      <c r="N286" s="212"/>
      <c r="O286" s="212"/>
      <c r="P286" s="212"/>
      <c r="Q286" s="231">
        <f>N286+O286+P286</f>
        <v>0</v>
      </c>
      <c r="R286" s="231">
        <f t="shared" ref="R286:U288" si="46">G286-M286</f>
        <v>0</v>
      </c>
      <c r="S286" s="231">
        <f t="shared" si="46"/>
        <v>0</v>
      </c>
      <c r="T286" s="231">
        <f t="shared" si="46"/>
        <v>0</v>
      </c>
      <c r="U286" s="231">
        <f t="shared" si="46"/>
        <v>0</v>
      </c>
      <c r="V286" s="231">
        <f>S286+T286+U286</f>
        <v>0</v>
      </c>
      <c r="W286" s="212"/>
      <c r="X286" s="212"/>
      <c r="Y286" s="102"/>
      <c r="Z286" s="102"/>
      <c r="AA286" s="102"/>
      <c r="AB286" s="102"/>
      <c r="AC286" s="231">
        <f>Z286+AA286+AB286</f>
        <v>0</v>
      </c>
      <c r="AD286" s="212"/>
      <c r="AE286" s="212"/>
      <c r="AF286" s="102"/>
      <c r="AG286" s="102"/>
      <c r="AH286" s="102"/>
      <c r="AI286" s="102"/>
      <c r="AJ286" s="231">
        <f>AG286+AH286+AI286</f>
        <v>0</v>
      </c>
    </row>
    <row r="287" spans="1:36">
      <c r="A287" s="212">
        <v>2</v>
      </c>
      <c r="B287" s="102"/>
      <c r="C287" s="212"/>
      <c r="D287" s="212"/>
      <c r="E287" s="212"/>
      <c r="F287" s="212"/>
      <c r="G287" s="102"/>
      <c r="H287" s="102"/>
      <c r="I287" s="102"/>
      <c r="J287" s="102"/>
      <c r="K287" s="231">
        <f>H287+I287+J287</f>
        <v>0</v>
      </c>
      <c r="L287" s="212"/>
      <c r="M287" s="102"/>
      <c r="N287" s="212"/>
      <c r="O287" s="212"/>
      <c r="P287" s="212"/>
      <c r="Q287" s="231">
        <f>N287+O287+P287</f>
        <v>0</v>
      </c>
      <c r="R287" s="231">
        <f t="shared" si="46"/>
        <v>0</v>
      </c>
      <c r="S287" s="231">
        <f t="shared" si="46"/>
        <v>0</v>
      </c>
      <c r="T287" s="231">
        <f t="shared" si="46"/>
        <v>0</v>
      </c>
      <c r="U287" s="231">
        <f t="shared" si="46"/>
        <v>0</v>
      </c>
      <c r="V287" s="231">
        <f>S287+T287+U287</f>
        <v>0</v>
      </c>
      <c r="W287" s="212"/>
      <c r="X287" s="212"/>
      <c r="Y287" s="102"/>
      <c r="Z287" s="102"/>
      <c r="AA287" s="102"/>
      <c r="AB287" s="102"/>
      <c r="AC287" s="231">
        <f>Z287+AA287+AB287</f>
        <v>0</v>
      </c>
      <c r="AD287" s="212"/>
      <c r="AE287" s="212"/>
      <c r="AF287" s="102"/>
      <c r="AG287" s="102"/>
      <c r="AH287" s="102"/>
      <c r="AI287" s="102"/>
      <c r="AJ287" s="231">
        <f>AG287+AH287+AI287</f>
        <v>0</v>
      </c>
    </row>
    <row r="288" spans="1:36">
      <c r="A288" s="212">
        <v>3</v>
      </c>
      <c r="B288" s="232"/>
      <c r="C288" s="212"/>
      <c r="D288" s="212"/>
      <c r="E288" s="212"/>
      <c r="F288" s="212"/>
      <c r="G288" s="102"/>
      <c r="H288" s="102"/>
      <c r="I288" s="102"/>
      <c r="J288" s="102"/>
      <c r="K288" s="231">
        <f>H288+I288+J288</f>
        <v>0</v>
      </c>
      <c r="L288" s="212"/>
      <c r="M288" s="102"/>
      <c r="N288" s="212"/>
      <c r="O288" s="212"/>
      <c r="P288" s="212"/>
      <c r="Q288" s="231">
        <f>N288+O288+P288</f>
        <v>0</v>
      </c>
      <c r="R288" s="231">
        <f t="shared" si="46"/>
        <v>0</v>
      </c>
      <c r="S288" s="231">
        <f t="shared" si="46"/>
        <v>0</v>
      </c>
      <c r="T288" s="231">
        <f t="shared" si="46"/>
        <v>0</v>
      </c>
      <c r="U288" s="231">
        <f t="shared" si="46"/>
        <v>0</v>
      </c>
      <c r="V288" s="231">
        <f>S288+T288+U288</f>
        <v>0</v>
      </c>
      <c r="W288" s="212"/>
      <c r="X288" s="212"/>
      <c r="Y288" s="102"/>
      <c r="Z288" s="102"/>
      <c r="AA288" s="102"/>
      <c r="AB288" s="102"/>
      <c r="AC288" s="231">
        <f>Z288+AA288+AB288</f>
        <v>0</v>
      </c>
      <c r="AD288" s="212"/>
      <c r="AE288" s="212"/>
      <c r="AF288" s="102"/>
      <c r="AG288" s="102"/>
      <c r="AH288" s="102"/>
      <c r="AI288" s="102"/>
      <c r="AJ288" s="231">
        <f>AG288+AH288+AI288</f>
        <v>0</v>
      </c>
    </row>
    <row r="289" spans="1:36" s="234" customFormat="1" ht="27">
      <c r="A289" s="229"/>
      <c r="B289" s="237" t="s">
        <v>240</v>
      </c>
      <c r="C289" s="233" t="s">
        <v>1</v>
      </c>
      <c r="D289" s="233" t="s">
        <v>1</v>
      </c>
      <c r="E289" s="233" t="s">
        <v>1</v>
      </c>
      <c r="F289" s="233" t="s">
        <v>1</v>
      </c>
      <c r="G289" s="233">
        <f>SUM(G286:G288)</f>
        <v>0</v>
      </c>
      <c r="H289" s="233">
        <f>SUM(H286:H288)</f>
        <v>0</v>
      </c>
      <c r="I289" s="233">
        <f>SUM(I286:I288)</f>
        <v>0</v>
      </c>
      <c r="J289" s="233">
        <f>SUM(J286:J288)</f>
        <v>0</v>
      </c>
      <c r="K289" s="233">
        <f>SUM(K286:K288)</f>
        <v>0</v>
      </c>
      <c r="L289" s="233" t="s">
        <v>1</v>
      </c>
      <c r="M289" s="233">
        <f t="shared" ref="M289:T289" si="47">SUM(M286:M288)</f>
        <v>0</v>
      </c>
      <c r="N289" s="233">
        <f t="shared" si="47"/>
        <v>0</v>
      </c>
      <c r="O289" s="233">
        <f t="shared" si="47"/>
        <v>0</v>
      </c>
      <c r="P289" s="233">
        <f t="shared" si="47"/>
        <v>0</v>
      </c>
      <c r="Q289" s="233">
        <f t="shared" si="47"/>
        <v>0</v>
      </c>
      <c r="R289" s="233">
        <f t="shared" si="47"/>
        <v>0</v>
      </c>
      <c r="S289" s="233">
        <f t="shared" si="47"/>
        <v>0</v>
      </c>
      <c r="T289" s="233">
        <f t="shared" si="47"/>
        <v>0</v>
      </c>
      <c r="U289" s="112"/>
      <c r="V289" s="112"/>
      <c r="W289" s="233" t="s">
        <v>1</v>
      </c>
      <c r="X289" s="233" t="s">
        <v>1</v>
      </c>
      <c r="Y289" s="233">
        <f>SUM(Y286:Y288)</f>
        <v>0</v>
      </c>
      <c r="Z289" s="233">
        <f>SUM(Z286:Z288)</f>
        <v>0</v>
      </c>
      <c r="AA289" s="233">
        <f>SUM(AA286:AA288)</f>
        <v>0</v>
      </c>
      <c r="AB289" s="233">
        <f>SUM(AB286:AB288)</f>
        <v>0</v>
      </c>
      <c r="AC289" s="233">
        <f>SUM(AC286:AC288)</f>
        <v>0</v>
      </c>
      <c r="AD289" s="233" t="s">
        <v>1</v>
      </c>
      <c r="AE289" s="233" t="s">
        <v>1</v>
      </c>
      <c r="AF289" s="233">
        <f>SUM(AF286:AF288)</f>
        <v>0</v>
      </c>
      <c r="AG289" s="233">
        <f>SUM(AG286:AG288)</f>
        <v>0</v>
      </c>
      <c r="AH289" s="233">
        <f>SUM(AH286:AH288)</f>
        <v>0</v>
      </c>
      <c r="AI289" s="233">
        <f>SUM(AI286:AI288)</f>
        <v>0</v>
      </c>
      <c r="AJ289" s="233">
        <f>SUM(AJ286:AJ288)</f>
        <v>0</v>
      </c>
    </row>
    <row r="290" spans="1:36" s="234" customFormat="1" ht="27">
      <c r="A290" s="229"/>
      <c r="B290" s="237" t="s">
        <v>246</v>
      </c>
      <c r="C290" s="233" t="s">
        <v>1</v>
      </c>
      <c r="D290" s="233" t="s">
        <v>1</v>
      </c>
      <c r="E290" s="233" t="s">
        <v>1</v>
      </c>
      <c r="F290" s="233" t="s">
        <v>1</v>
      </c>
      <c r="G290" s="233">
        <f>G284+G289</f>
        <v>36</v>
      </c>
      <c r="H290" s="233">
        <f>H284+H289</f>
        <v>5809525.4000000004</v>
      </c>
      <c r="I290" s="233">
        <f>I284+I289</f>
        <v>0</v>
      </c>
      <c r="J290" s="233">
        <f>J284+J289</f>
        <v>24571.010000000002</v>
      </c>
      <c r="K290" s="233">
        <f>K284+K289</f>
        <v>5834096.4099999992</v>
      </c>
      <c r="L290" s="233" t="s">
        <v>1</v>
      </c>
      <c r="M290" s="233">
        <f t="shared" ref="M290:V290" si="48">M284+M289</f>
        <v>36</v>
      </c>
      <c r="N290" s="233">
        <f t="shared" si="48"/>
        <v>5697087.4000000004</v>
      </c>
      <c r="O290" s="233">
        <f t="shared" si="48"/>
        <v>0</v>
      </c>
      <c r="P290" s="233">
        <f t="shared" si="48"/>
        <v>24571.010000000002</v>
      </c>
      <c r="Q290" s="233">
        <f t="shared" si="48"/>
        <v>5721658.4100000001</v>
      </c>
      <c r="R290" s="233">
        <f t="shared" si="48"/>
        <v>0</v>
      </c>
      <c r="S290" s="233">
        <f t="shared" si="48"/>
        <v>112438.00000000004</v>
      </c>
      <c r="T290" s="233">
        <f t="shared" si="48"/>
        <v>0</v>
      </c>
      <c r="U290" s="233">
        <f t="shared" si="48"/>
        <v>0</v>
      </c>
      <c r="V290" s="233">
        <f t="shared" si="48"/>
        <v>112438.00000000004</v>
      </c>
      <c r="W290" s="233" t="s">
        <v>1</v>
      </c>
      <c r="X290" s="233" t="s">
        <v>1</v>
      </c>
      <c r="Y290" s="233">
        <f>Y284+Y289</f>
        <v>36</v>
      </c>
      <c r="Z290" s="233">
        <f>Z284+Z289</f>
        <v>5883602.1999999993</v>
      </c>
      <c r="AA290" s="233">
        <f>AA284+AA289</f>
        <v>0</v>
      </c>
      <c r="AB290" s="233">
        <f>AB284+AB289</f>
        <v>24769.43</v>
      </c>
      <c r="AC290" s="233">
        <f>AC284+AC289</f>
        <v>5908371.629999999</v>
      </c>
      <c r="AD290" s="233" t="s">
        <v>1</v>
      </c>
      <c r="AE290" s="233" t="s">
        <v>1</v>
      </c>
      <c r="AF290" s="233">
        <f>AF284+AF289</f>
        <v>36</v>
      </c>
      <c r="AG290" s="233">
        <f>AG284+AG289</f>
        <v>6012575.2000000002</v>
      </c>
      <c r="AH290" s="233">
        <f>AH284+AH289</f>
        <v>0</v>
      </c>
      <c r="AI290" s="233">
        <f>AI284+AI289</f>
        <v>24769.43</v>
      </c>
      <c r="AJ290" s="233">
        <f>AJ284+AJ289</f>
        <v>6037344.6300000008</v>
      </c>
    </row>
    <row r="291" spans="1:36">
      <c r="A291" s="212"/>
      <c r="B291" s="102"/>
      <c r="C291" s="231"/>
      <c r="D291" s="231"/>
      <c r="E291" s="231"/>
      <c r="F291" s="231"/>
      <c r="G291" s="102"/>
      <c r="H291" s="231"/>
      <c r="I291" s="231"/>
      <c r="J291" s="231"/>
      <c r="K291" s="231"/>
      <c r="L291" s="231"/>
      <c r="M291" s="102"/>
      <c r="N291" s="231"/>
      <c r="O291" s="231"/>
      <c r="P291" s="231"/>
      <c r="Q291" s="102"/>
      <c r="R291" s="231"/>
      <c r="S291" s="102"/>
      <c r="T291" s="231"/>
      <c r="U291" s="106"/>
      <c r="V291" s="106"/>
      <c r="W291" s="231"/>
      <c r="X291" s="231"/>
      <c r="Y291" s="102"/>
      <c r="Z291" s="231"/>
      <c r="AA291" s="231"/>
      <c r="AB291" s="231"/>
      <c r="AC291" s="231"/>
      <c r="AD291" s="231"/>
      <c r="AE291" s="231"/>
      <c r="AF291" s="102"/>
      <c r="AG291" s="231"/>
      <c r="AH291" s="231"/>
      <c r="AI291" s="231"/>
      <c r="AJ291" s="231"/>
    </row>
    <row r="292" spans="1:36" ht="54">
      <c r="A292" s="229" t="s">
        <v>4</v>
      </c>
      <c r="B292" s="230" t="s">
        <v>483</v>
      </c>
      <c r="C292" s="231"/>
      <c r="D292" s="231"/>
      <c r="E292" s="231"/>
      <c r="F292" s="231"/>
      <c r="G292" s="230"/>
      <c r="H292" s="231"/>
      <c r="I292" s="231"/>
      <c r="J292" s="231"/>
      <c r="K292" s="231"/>
      <c r="L292" s="231"/>
      <c r="M292" s="230"/>
      <c r="N292" s="231"/>
      <c r="O292" s="231"/>
      <c r="P292" s="231"/>
      <c r="Q292" s="230"/>
      <c r="R292" s="231"/>
      <c r="S292" s="230"/>
      <c r="T292" s="231"/>
      <c r="U292" s="106"/>
      <c r="V292" s="106"/>
      <c r="W292" s="231"/>
      <c r="X292" s="231"/>
      <c r="Y292" s="230"/>
      <c r="Z292" s="231"/>
      <c r="AA292" s="231"/>
      <c r="AB292" s="231"/>
      <c r="AC292" s="231"/>
      <c r="AD292" s="231"/>
      <c r="AE292" s="231"/>
      <c r="AF292" s="230"/>
      <c r="AG292" s="231"/>
      <c r="AH292" s="231"/>
      <c r="AI292" s="231"/>
      <c r="AJ292" s="231"/>
    </row>
    <row r="293" spans="1:36">
      <c r="A293" s="212"/>
      <c r="B293" s="195" t="s">
        <v>126</v>
      </c>
      <c r="C293" s="231"/>
      <c r="D293" s="231"/>
      <c r="E293" s="231"/>
      <c r="F293" s="231"/>
      <c r="G293" s="195"/>
      <c r="H293" s="231"/>
      <c r="I293" s="231"/>
      <c r="J293" s="231"/>
      <c r="K293" s="231"/>
      <c r="L293" s="231"/>
      <c r="M293" s="195"/>
      <c r="N293" s="231"/>
      <c r="O293" s="231"/>
      <c r="P293" s="231"/>
      <c r="Q293" s="195"/>
      <c r="R293" s="231"/>
      <c r="S293" s="195"/>
      <c r="T293" s="231"/>
      <c r="U293" s="106"/>
      <c r="V293" s="106"/>
      <c r="W293" s="231"/>
      <c r="X293" s="231"/>
      <c r="Y293" s="195"/>
      <c r="Z293" s="231"/>
      <c r="AA293" s="231"/>
      <c r="AB293" s="231"/>
      <c r="AC293" s="231"/>
      <c r="AD293" s="231"/>
      <c r="AE293" s="231"/>
      <c r="AF293" s="195"/>
      <c r="AG293" s="231"/>
      <c r="AH293" s="231"/>
      <c r="AI293" s="231"/>
      <c r="AJ293" s="231"/>
    </row>
    <row r="294" spans="1:36">
      <c r="A294" s="212">
        <v>1</v>
      </c>
      <c r="B294" s="1541" t="s">
        <v>1432</v>
      </c>
      <c r="C294" s="1546" t="s">
        <v>4876</v>
      </c>
      <c r="D294" s="231" t="s">
        <v>1</v>
      </c>
      <c r="E294" s="231" t="s">
        <v>1</v>
      </c>
      <c r="F294" s="231">
        <v>1.5</v>
      </c>
      <c r="G294" s="102">
        <v>1</v>
      </c>
      <c r="H294" s="212">
        <v>99210</v>
      </c>
      <c r="I294" s="212"/>
      <c r="J294" s="212"/>
      <c r="K294" s="231">
        <f>H294+I294+J294</f>
        <v>99210</v>
      </c>
      <c r="L294" s="231">
        <v>1.5</v>
      </c>
      <c r="M294" s="102">
        <v>1</v>
      </c>
      <c r="N294" s="212">
        <v>99210</v>
      </c>
      <c r="O294" s="212"/>
      <c r="P294" s="212"/>
      <c r="Q294" s="231">
        <f>N294+O294+P294</f>
        <v>99210</v>
      </c>
      <c r="R294" s="231">
        <f t="shared" ref="R294:U308" si="49">G294-M294</f>
        <v>0</v>
      </c>
      <c r="S294" s="231">
        <f t="shared" si="49"/>
        <v>0</v>
      </c>
      <c r="T294" s="231">
        <f t="shared" si="49"/>
        <v>0</v>
      </c>
      <c r="U294" s="231">
        <f t="shared" si="49"/>
        <v>0</v>
      </c>
      <c r="V294" s="231">
        <f>S294+T294+U294</f>
        <v>0</v>
      </c>
      <c r="W294" s="231" t="s">
        <v>1</v>
      </c>
      <c r="X294" s="231">
        <v>1.5</v>
      </c>
      <c r="Y294" s="102">
        <v>1</v>
      </c>
      <c r="Z294" s="212">
        <v>99210</v>
      </c>
      <c r="AA294" s="212"/>
      <c r="AB294" s="212"/>
      <c r="AC294" s="231">
        <f>Z294+AA294+AB294</f>
        <v>99210</v>
      </c>
      <c r="AD294" s="231" t="s">
        <v>1</v>
      </c>
      <c r="AE294" s="231">
        <v>1.5</v>
      </c>
      <c r="AF294" s="102">
        <v>1</v>
      </c>
      <c r="AG294" s="212">
        <v>99210</v>
      </c>
      <c r="AH294" s="212"/>
      <c r="AI294" s="212"/>
      <c r="AJ294" s="231">
        <f>AG294+AH294+AI294</f>
        <v>99210</v>
      </c>
    </row>
    <row r="295" spans="1:36">
      <c r="A295" s="212">
        <v>2</v>
      </c>
      <c r="B295" s="1541" t="s">
        <v>6784</v>
      </c>
      <c r="C295" s="1546" t="s">
        <v>4880</v>
      </c>
      <c r="D295" s="231" t="s">
        <v>1</v>
      </c>
      <c r="E295" s="231" t="s">
        <v>1</v>
      </c>
      <c r="F295" s="231">
        <v>1.25</v>
      </c>
      <c r="G295" s="102">
        <v>1</v>
      </c>
      <c r="H295" s="212">
        <v>91275</v>
      </c>
      <c r="I295" s="212"/>
      <c r="J295" s="212"/>
      <c r="K295" s="231">
        <f t="shared" ref="K295:K308" si="50">H295+I295+J295</f>
        <v>91275</v>
      </c>
      <c r="L295" s="231">
        <v>1.25</v>
      </c>
      <c r="M295" s="102">
        <v>1</v>
      </c>
      <c r="N295" s="212">
        <v>91275</v>
      </c>
      <c r="O295" s="212"/>
      <c r="P295" s="212"/>
      <c r="Q295" s="231">
        <f t="shared" ref="Q295:Q308" si="51">N295+O295+P295</f>
        <v>91275</v>
      </c>
      <c r="R295" s="231">
        <f t="shared" si="49"/>
        <v>0</v>
      </c>
      <c r="S295" s="231">
        <f t="shared" si="49"/>
        <v>0</v>
      </c>
      <c r="T295" s="231">
        <f t="shared" si="49"/>
        <v>0</v>
      </c>
      <c r="U295" s="231">
        <f t="shared" si="49"/>
        <v>0</v>
      </c>
      <c r="V295" s="231">
        <f>S295+T295+U295</f>
        <v>0</v>
      </c>
      <c r="W295" s="231" t="s">
        <v>1</v>
      </c>
      <c r="X295" s="231">
        <v>1.25</v>
      </c>
      <c r="Y295" s="102">
        <v>1</v>
      </c>
      <c r="Z295" s="212">
        <v>91275</v>
      </c>
      <c r="AA295" s="212"/>
      <c r="AB295" s="212"/>
      <c r="AC295" s="231">
        <f t="shared" ref="AC295:AC308" si="52">Z295+AA295+AB295</f>
        <v>91275</v>
      </c>
      <c r="AD295" s="231" t="s">
        <v>1</v>
      </c>
      <c r="AE295" s="231">
        <v>1.25</v>
      </c>
      <c r="AF295" s="102">
        <v>1</v>
      </c>
      <c r="AG295" s="212">
        <v>91275</v>
      </c>
      <c r="AH295" s="212"/>
      <c r="AI295" s="212"/>
      <c r="AJ295" s="231">
        <f t="shared" ref="AJ295:AJ308" si="53">AG295+AH295+AI295</f>
        <v>91275</v>
      </c>
    </row>
    <row r="296" spans="1:36" ht="27">
      <c r="A296" s="212">
        <v>3</v>
      </c>
      <c r="B296" s="1541" t="s">
        <v>5008</v>
      </c>
      <c r="C296" s="1546" t="s">
        <v>4890</v>
      </c>
      <c r="D296" s="231" t="s">
        <v>1</v>
      </c>
      <c r="E296" s="231" t="s">
        <v>1</v>
      </c>
      <c r="F296" s="231">
        <v>1</v>
      </c>
      <c r="G296" s="102">
        <v>1</v>
      </c>
      <c r="H296" s="212">
        <v>87180</v>
      </c>
      <c r="I296" s="212"/>
      <c r="J296" s="212"/>
      <c r="K296" s="231">
        <f t="shared" si="50"/>
        <v>87180</v>
      </c>
      <c r="L296" s="231">
        <v>1</v>
      </c>
      <c r="M296" s="102">
        <v>1</v>
      </c>
      <c r="N296" s="212">
        <v>87180</v>
      </c>
      <c r="O296" s="212"/>
      <c r="P296" s="212"/>
      <c r="Q296" s="231">
        <f t="shared" si="51"/>
        <v>87180</v>
      </c>
      <c r="R296" s="231">
        <f t="shared" si="49"/>
        <v>0</v>
      </c>
      <c r="S296" s="231">
        <f t="shared" si="49"/>
        <v>0</v>
      </c>
      <c r="T296" s="231">
        <f t="shared" si="49"/>
        <v>0</v>
      </c>
      <c r="U296" s="231">
        <f t="shared" si="49"/>
        <v>0</v>
      </c>
      <c r="V296" s="231">
        <f t="shared" ref="V296:V308" si="54">S296+T296+U296</f>
        <v>0</v>
      </c>
      <c r="W296" s="231" t="s">
        <v>1</v>
      </c>
      <c r="X296" s="231">
        <v>1</v>
      </c>
      <c r="Y296" s="102">
        <v>1</v>
      </c>
      <c r="Z296" s="212">
        <v>87180</v>
      </c>
      <c r="AA296" s="212"/>
      <c r="AB296" s="212"/>
      <c r="AC296" s="231">
        <f t="shared" si="52"/>
        <v>87180</v>
      </c>
      <c r="AD296" s="231" t="s">
        <v>1</v>
      </c>
      <c r="AE296" s="231">
        <v>1</v>
      </c>
      <c r="AF296" s="102">
        <v>1</v>
      </c>
      <c r="AG296" s="212">
        <v>87180</v>
      </c>
      <c r="AH296" s="212"/>
      <c r="AI296" s="212"/>
      <c r="AJ296" s="231">
        <f t="shared" si="53"/>
        <v>87180</v>
      </c>
    </row>
    <row r="297" spans="1:36">
      <c r="A297" s="212">
        <v>4</v>
      </c>
      <c r="B297" s="1541" t="s">
        <v>5009</v>
      </c>
      <c r="C297" s="1546" t="s">
        <v>4955</v>
      </c>
      <c r="D297" s="231" t="s">
        <v>1</v>
      </c>
      <c r="E297" s="231" t="s">
        <v>1</v>
      </c>
      <c r="F297" s="231">
        <v>1</v>
      </c>
      <c r="G297" s="102">
        <v>1</v>
      </c>
      <c r="H297" s="231">
        <v>91275</v>
      </c>
      <c r="I297" s="231"/>
      <c r="J297" s="231"/>
      <c r="K297" s="231">
        <f t="shared" si="50"/>
        <v>91275</v>
      </c>
      <c r="L297" s="231">
        <v>1</v>
      </c>
      <c r="M297" s="102">
        <v>1</v>
      </c>
      <c r="N297" s="231">
        <v>91275</v>
      </c>
      <c r="O297" s="231"/>
      <c r="P297" s="231"/>
      <c r="Q297" s="231">
        <f t="shared" si="51"/>
        <v>91275</v>
      </c>
      <c r="R297" s="231">
        <f t="shared" si="49"/>
        <v>0</v>
      </c>
      <c r="S297" s="231">
        <f t="shared" si="49"/>
        <v>0</v>
      </c>
      <c r="T297" s="231">
        <f t="shared" si="49"/>
        <v>0</v>
      </c>
      <c r="U297" s="231">
        <f t="shared" si="49"/>
        <v>0</v>
      </c>
      <c r="V297" s="231">
        <f t="shared" si="54"/>
        <v>0</v>
      </c>
      <c r="W297" s="231" t="s">
        <v>1</v>
      </c>
      <c r="X297" s="231">
        <v>1</v>
      </c>
      <c r="Y297" s="102">
        <v>1</v>
      </c>
      <c r="Z297" s="231">
        <v>91275</v>
      </c>
      <c r="AA297" s="231"/>
      <c r="AB297" s="231"/>
      <c r="AC297" s="231">
        <f t="shared" si="52"/>
        <v>91275</v>
      </c>
      <c r="AD297" s="231" t="s">
        <v>1</v>
      </c>
      <c r="AE297" s="231">
        <v>1</v>
      </c>
      <c r="AF297" s="102">
        <v>1</v>
      </c>
      <c r="AG297" s="231">
        <v>91275</v>
      </c>
      <c r="AH297" s="231"/>
      <c r="AI297" s="231"/>
      <c r="AJ297" s="231">
        <f t="shared" si="53"/>
        <v>91275</v>
      </c>
    </row>
    <row r="298" spans="1:36">
      <c r="A298" s="212">
        <v>5</v>
      </c>
      <c r="B298" s="1541" t="s">
        <v>1588</v>
      </c>
      <c r="C298" s="1546" t="s">
        <v>4955</v>
      </c>
      <c r="D298" s="231" t="s">
        <v>1</v>
      </c>
      <c r="E298" s="231" t="s">
        <v>1</v>
      </c>
      <c r="F298" s="231">
        <v>1</v>
      </c>
      <c r="G298" s="102">
        <v>1</v>
      </c>
      <c r="H298" s="231">
        <v>91275</v>
      </c>
      <c r="I298" s="231"/>
      <c r="J298" s="231"/>
      <c r="K298" s="231">
        <f t="shared" si="50"/>
        <v>91275</v>
      </c>
      <c r="L298" s="231">
        <v>1</v>
      </c>
      <c r="M298" s="102">
        <v>1</v>
      </c>
      <c r="N298" s="231">
        <v>91275</v>
      </c>
      <c r="O298" s="231"/>
      <c r="P298" s="231"/>
      <c r="Q298" s="231">
        <f t="shared" si="51"/>
        <v>91275</v>
      </c>
      <c r="R298" s="231">
        <f t="shared" si="49"/>
        <v>0</v>
      </c>
      <c r="S298" s="231">
        <f t="shared" si="49"/>
        <v>0</v>
      </c>
      <c r="T298" s="231">
        <f t="shared" si="49"/>
        <v>0</v>
      </c>
      <c r="U298" s="231">
        <f t="shared" si="49"/>
        <v>0</v>
      </c>
      <c r="V298" s="231">
        <f t="shared" si="54"/>
        <v>0</v>
      </c>
      <c r="W298" s="231" t="s">
        <v>1</v>
      </c>
      <c r="X298" s="231">
        <v>1</v>
      </c>
      <c r="Y298" s="102">
        <v>1</v>
      </c>
      <c r="Z298" s="231">
        <v>91275</v>
      </c>
      <c r="AA298" s="231"/>
      <c r="AB298" s="231"/>
      <c r="AC298" s="231">
        <f t="shared" si="52"/>
        <v>91275</v>
      </c>
      <c r="AD298" s="231" t="s">
        <v>1</v>
      </c>
      <c r="AE298" s="231">
        <v>1</v>
      </c>
      <c r="AF298" s="102">
        <v>1</v>
      </c>
      <c r="AG298" s="231">
        <v>91275</v>
      </c>
      <c r="AH298" s="231"/>
      <c r="AI298" s="231"/>
      <c r="AJ298" s="231">
        <f t="shared" si="53"/>
        <v>91275</v>
      </c>
    </row>
    <row r="299" spans="1:36">
      <c r="A299" s="212">
        <v>6</v>
      </c>
      <c r="B299" s="1541" t="s">
        <v>6785</v>
      </c>
      <c r="C299" s="1546" t="s">
        <v>4884</v>
      </c>
      <c r="D299" s="231" t="s">
        <v>1</v>
      </c>
      <c r="E299" s="231" t="s">
        <v>1</v>
      </c>
      <c r="F299" s="231">
        <v>1.6</v>
      </c>
      <c r="G299" s="102">
        <v>1</v>
      </c>
      <c r="H299" s="231">
        <v>105824</v>
      </c>
      <c r="I299" s="231"/>
      <c r="J299" s="231"/>
      <c r="K299" s="231">
        <f t="shared" si="50"/>
        <v>105824</v>
      </c>
      <c r="L299" s="231">
        <v>1.6</v>
      </c>
      <c r="M299" s="102">
        <v>1</v>
      </c>
      <c r="N299" s="231">
        <v>105824</v>
      </c>
      <c r="O299" s="231"/>
      <c r="P299" s="231"/>
      <c r="Q299" s="231">
        <f t="shared" si="51"/>
        <v>105824</v>
      </c>
      <c r="R299" s="231">
        <f t="shared" si="49"/>
        <v>0</v>
      </c>
      <c r="S299" s="231">
        <f t="shared" si="49"/>
        <v>0</v>
      </c>
      <c r="T299" s="231">
        <f t="shared" si="49"/>
        <v>0</v>
      </c>
      <c r="U299" s="231">
        <f t="shared" si="49"/>
        <v>0</v>
      </c>
      <c r="V299" s="231">
        <f t="shared" si="54"/>
        <v>0</v>
      </c>
      <c r="W299" s="231" t="s">
        <v>1</v>
      </c>
      <c r="X299" s="231">
        <v>1.6</v>
      </c>
      <c r="Y299" s="102">
        <v>1</v>
      </c>
      <c r="Z299" s="231">
        <v>105824</v>
      </c>
      <c r="AA299" s="231"/>
      <c r="AB299" s="231"/>
      <c r="AC299" s="231">
        <f t="shared" si="52"/>
        <v>105824</v>
      </c>
      <c r="AD299" s="231" t="s">
        <v>1</v>
      </c>
      <c r="AE299" s="231">
        <v>1.6</v>
      </c>
      <c r="AF299" s="102">
        <v>1</v>
      </c>
      <c r="AG299" s="231">
        <v>105824</v>
      </c>
      <c r="AH299" s="231"/>
      <c r="AI299" s="231"/>
      <c r="AJ299" s="231">
        <f t="shared" si="53"/>
        <v>105824</v>
      </c>
    </row>
    <row r="300" spans="1:36">
      <c r="A300" s="212">
        <v>7</v>
      </c>
      <c r="B300" s="1541" t="s">
        <v>6786</v>
      </c>
      <c r="C300" s="1546" t="s">
        <v>4888</v>
      </c>
      <c r="D300" s="231" t="s">
        <v>1</v>
      </c>
      <c r="E300" s="231" t="s">
        <v>1</v>
      </c>
      <c r="F300" s="231">
        <v>1.5</v>
      </c>
      <c r="G300" s="102">
        <v>1</v>
      </c>
      <c r="H300" s="231">
        <v>99210</v>
      </c>
      <c r="I300" s="231"/>
      <c r="J300" s="231"/>
      <c r="K300" s="231">
        <f t="shared" si="50"/>
        <v>99210</v>
      </c>
      <c r="L300" s="231">
        <v>1.5</v>
      </c>
      <c r="M300" s="102">
        <v>1</v>
      </c>
      <c r="N300" s="231">
        <v>99210</v>
      </c>
      <c r="O300" s="231"/>
      <c r="P300" s="231"/>
      <c r="Q300" s="231">
        <f t="shared" si="51"/>
        <v>99210</v>
      </c>
      <c r="R300" s="231">
        <f t="shared" si="49"/>
        <v>0</v>
      </c>
      <c r="S300" s="231">
        <f t="shared" si="49"/>
        <v>0</v>
      </c>
      <c r="T300" s="231">
        <f t="shared" si="49"/>
        <v>0</v>
      </c>
      <c r="U300" s="231">
        <f t="shared" si="49"/>
        <v>0</v>
      </c>
      <c r="V300" s="231">
        <f t="shared" si="54"/>
        <v>0</v>
      </c>
      <c r="W300" s="231" t="s">
        <v>1</v>
      </c>
      <c r="X300" s="231">
        <v>1.5</v>
      </c>
      <c r="Y300" s="102">
        <v>1</v>
      </c>
      <c r="Z300" s="231">
        <v>99210</v>
      </c>
      <c r="AA300" s="231"/>
      <c r="AB300" s="231"/>
      <c r="AC300" s="231">
        <f t="shared" si="52"/>
        <v>99210</v>
      </c>
      <c r="AD300" s="231" t="s">
        <v>1</v>
      </c>
      <c r="AE300" s="231">
        <v>1.5</v>
      </c>
      <c r="AF300" s="102">
        <v>1</v>
      </c>
      <c r="AG300" s="231">
        <v>99210</v>
      </c>
      <c r="AH300" s="231"/>
      <c r="AI300" s="231"/>
      <c r="AJ300" s="231">
        <f t="shared" si="53"/>
        <v>99210</v>
      </c>
    </row>
    <row r="301" spans="1:36">
      <c r="A301" s="212">
        <v>8</v>
      </c>
      <c r="B301" s="1541" t="s">
        <v>1432</v>
      </c>
      <c r="C301" s="1546" t="s">
        <v>4894</v>
      </c>
      <c r="D301" s="231" t="s">
        <v>1</v>
      </c>
      <c r="E301" s="231" t="s">
        <v>1</v>
      </c>
      <c r="F301" s="231">
        <v>1.4</v>
      </c>
      <c r="G301" s="102">
        <v>1</v>
      </c>
      <c r="H301" s="231">
        <v>92596</v>
      </c>
      <c r="I301" s="231"/>
      <c r="J301" s="231"/>
      <c r="K301" s="231">
        <f t="shared" si="50"/>
        <v>92596</v>
      </c>
      <c r="L301" s="231">
        <v>1.4</v>
      </c>
      <c r="M301" s="102">
        <v>1</v>
      </c>
      <c r="N301" s="231">
        <v>92596</v>
      </c>
      <c r="O301" s="231"/>
      <c r="P301" s="231"/>
      <c r="Q301" s="231">
        <f t="shared" si="51"/>
        <v>92596</v>
      </c>
      <c r="R301" s="231">
        <f t="shared" si="49"/>
        <v>0</v>
      </c>
      <c r="S301" s="231">
        <f t="shared" si="49"/>
        <v>0</v>
      </c>
      <c r="T301" s="231">
        <f t="shared" si="49"/>
        <v>0</v>
      </c>
      <c r="U301" s="231">
        <f t="shared" si="49"/>
        <v>0</v>
      </c>
      <c r="V301" s="231">
        <f t="shared" si="54"/>
        <v>0</v>
      </c>
      <c r="W301" s="231" t="s">
        <v>1</v>
      </c>
      <c r="X301" s="231">
        <v>1.4</v>
      </c>
      <c r="Y301" s="102">
        <v>1</v>
      </c>
      <c r="Z301" s="231">
        <v>92596</v>
      </c>
      <c r="AA301" s="231"/>
      <c r="AB301" s="231"/>
      <c r="AC301" s="231">
        <f t="shared" si="52"/>
        <v>92596</v>
      </c>
      <c r="AD301" s="231" t="s">
        <v>1</v>
      </c>
      <c r="AE301" s="231">
        <v>1.4</v>
      </c>
      <c r="AF301" s="102">
        <v>1</v>
      </c>
      <c r="AG301" s="231">
        <v>92596</v>
      </c>
      <c r="AH301" s="231"/>
      <c r="AI301" s="231"/>
      <c r="AJ301" s="231">
        <f t="shared" si="53"/>
        <v>92596</v>
      </c>
    </row>
    <row r="302" spans="1:36">
      <c r="A302" s="212">
        <v>9</v>
      </c>
      <c r="B302" s="1541" t="s">
        <v>5010</v>
      </c>
      <c r="C302" s="1546" t="s">
        <v>4897</v>
      </c>
      <c r="D302" s="231" t="s">
        <v>1</v>
      </c>
      <c r="E302" s="231" t="s">
        <v>1</v>
      </c>
      <c r="F302" s="231">
        <v>1</v>
      </c>
      <c r="G302" s="102">
        <v>1</v>
      </c>
      <c r="H302" s="231">
        <v>87180</v>
      </c>
      <c r="I302" s="231"/>
      <c r="J302" s="231"/>
      <c r="K302" s="231">
        <f t="shared" si="50"/>
        <v>87180</v>
      </c>
      <c r="L302" s="231">
        <v>1</v>
      </c>
      <c r="M302" s="102">
        <v>1</v>
      </c>
      <c r="N302" s="231">
        <v>87180</v>
      </c>
      <c r="O302" s="231"/>
      <c r="P302" s="231"/>
      <c r="Q302" s="231">
        <f t="shared" si="51"/>
        <v>87180</v>
      </c>
      <c r="R302" s="231">
        <f t="shared" si="49"/>
        <v>0</v>
      </c>
      <c r="S302" s="231">
        <f t="shared" si="49"/>
        <v>0</v>
      </c>
      <c r="T302" s="231">
        <f t="shared" si="49"/>
        <v>0</v>
      </c>
      <c r="U302" s="231">
        <f t="shared" si="49"/>
        <v>0</v>
      </c>
      <c r="V302" s="231">
        <f t="shared" si="54"/>
        <v>0</v>
      </c>
      <c r="W302" s="231" t="s">
        <v>1</v>
      </c>
      <c r="X302" s="231">
        <v>1</v>
      </c>
      <c r="Y302" s="102">
        <v>1</v>
      </c>
      <c r="Z302" s="231">
        <v>87180</v>
      </c>
      <c r="AA302" s="231"/>
      <c r="AB302" s="231"/>
      <c r="AC302" s="231">
        <f t="shared" si="52"/>
        <v>87180</v>
      </c>
      <c r="AD302" s="231" t="s">
        <v>1</v>
      </c>
      <c r="AE302" s="231">
        <v>1</v>
      </c>
      <c r="AF302" s="102">
        <v>1</v>
      </c>
      <c r="AG302" s="231">
        <v>87180</v>
      </c>
      <c r="AH302" s="231"/>
      <c r="AI302" s="231"/>
      <c r="AJ302" s="231">
        <f t="shared" si="53"/>
        <v>87180</v>
      </c>
    </row>
    <row r="303" spans="1:36">
      <c r="A303" s="212">
        <v>10</v>
      </c>
      <c r="B303" s="1541" t="s">
        <v>5011</v>
      </c>
      <c r="C303" s="1546" t="s">
        <v>4897</v>
      </c>
      <c r="D303" s="231" t="s">
        <v>1</v>
      </c>
      <c r="E303" s="231" t="s">
        <v>1</v>
      </c>
      <c r="F303" s="231">
        <v>1</v>
      </c>
      <c r="G303" s="102">
        <v>1</v>
      </c>
      <c r="H303" s="231">
        <v>87180</v>
      </c>
      <c r="I303" s="231"/>
      <c r="J303" s="231"/>
      <c r="K303" s="231">
        <f t="shared" si="50"/>
        <v>87180</v>
      </c>
      <c r="L303" s="231">
        <v>1</v>
      </c>
      <c r="M303" s="102">
        <v>1</v>
      </c>
      <c r="N303" s="231">
        <v>87180</v>
      </c>
      <c r="O303" s="231"/>
      <c r="P303" s="231"/>
      <c r="Q303" s="231">
        <f t="shared" si="51"/>
        <v>87180</v>
      </c>
      <c r="R303" s="231">
        <f t="shared" si="49"/>
        <v>0</v>
      </c>
      <c r="S303" s="231">
        <f t="shared" si="49"/>
        <v>0</v>
      </c>
      <c r="T303" s="231">
        <f t="shared" si="49"/>
        <v>0</v>
      </c>
      <c r="U303" s="231">
        <f t="shared" si="49"/>
        <v>0</v>
      </c>
      <c r="V303" s="231">
        <f t="shared" si="54"/>
        <v>0</v>
      </c>
      <c r="W303" s="231" t="s">
        <v>1</v>
      </c>
      <c r="X303" s="231">
        <v>1</v>
      </c>
      <c r="Y303" s="102">
        <v>1</v>
      </c>
      <c r="Z303" s="231">
        <v>87180</v>
      </c>
      <c r="AA303" s="231"/>
      <c r="AB303" s="231"/>
      <c r="AC303" s="231">
        <f t="shared" si="52"/>
        <v>87180</v>
      </c>
      <c r="AD303" s="231" t="s">
        <v>1</v>
      </c>
      <c r="AE303" s="231">
        <v>1</v>
      </c>
      <c r="AF303" s="102">
        <v>1</v>
      </c>
      <c r="AG303" s="231">
        <v>87180</v>
      </c>
      <c r="AH303" s="231"/>
      <c r="AI303" s="231"/>
      <c r="AJ303" s="231">
        <f t="shared" si="53"/>
        <v>87180</v>
      </c>
    </row>
    <row r="304" spans="1:36">
      <c r="A304" s="212">
        <v>11</v>
      </c>
      <c r="B304" s="1541" t="s">
        <v>5012</v>
      </c>
      <c r="C304" s="1546" t="s">
        <v>4897</v>
      </c>
      <c r="D304" s="231" t="s">
        <v>1</v>
      </c>
      <c r="E304" s="231" t="s">
        <v>1</v>
      </c>
      <c r="F304" s="231">
        <v>1</v>
      </c>
      <c r="G304" s="102">
        <v>1</v>
      </c>
      <c r="H304" s="231">
        <v>87180</v>
      </c>
      <c r="I304" s="231"/>
      <c r="J304" s="231"/>
      <c r="K304" s="231">
        <f t="shared" si="50"/>
        <v>87180</v>
      </c>
      <c r="L304" s="231">
        <v>1</v>
      </c>
      <c r="M304" s="102">
        <v>1</v>
      </c>
      <c r="N304" s="231">
        <v>87180</v>
      </c>
      <c r="O304" s="231"/>
      <c r="P304" s="231"/>
      <c r="Q304" s="231">
        <f t="shared" si="51"/>
        <v>87180</v>
      </c>
      <c r="R304" s="231">
        <f t="shared" si="49"/>
        <v>0</v>
      </c>
      <c r="S304" s="231">
        <f t="shared" si="49"/>
        <v>0</v>
      </c>
      <c r="T304" s="231">
        <f t="shared" si="49"/>
        <v>0</v>
      </c>
      <c r="U304" s="231">
        <f t="shared" si="49"/>
        <v>0</v>
      </c>
      <c r="V304" s="231">
        <f t="shared" si="54"/>
        <v>0</v>
      </c>
      <c r="W304" s="231" t="s">
        <v>1</v>
      </c>
      <c r="X304" s="231">
        <v>1</v>
      </c>
      <c r="Y304" s="102">
        <v>1</v>
      </c>
      <c r="Z304" s="231">
        <v>87180</v>
      </c>
      <c r="AA304" s="231"/>
      <c r="AB304" s="231"/>
      <c r="AC304" s="231">
        <f t="shared" si="52"/>
        <v>87180</v>
      </c>
      <c r="AD304" s="231" t="s">
        <v>1</v>
      </c>
      <c r="AE304" s="231">
        <v>1</v>
      </c>
      <c r="AF304" s="102">
        <v>1</v>
      </c>
      <c r="AG304" s="231">
        <v>87180</v>
      </c>
      <c r="AH304" s="231"/>
      <c r="AI304" s="231"/>
      <c r="AJ304" s="231">
        <f t="shared" si="53"/>
        <v>87180</v>
      </c>
    </row>
    <row r="305" spans="1:36">
      <c r="A305" s="212">
        <v>12</v>
      </c>
      <c r="B305" s="1541" t="s">
        <v>5013</v>
      </c>
      <c r="C305" s="1546" t="s">
        <v>4897</v>
      </c>
      <c r="D305" s="231" t="s">
        <v>1</v>
      </c>
      <c r="E305" s="231" t="s">
        <v>1</v>
      </c>
      <c r="F305" s="231">
        <v>1</v>
      </c>
      <c r="G305" s="102">
        <v>1</v>
      </c>
      <c r="H305" s="231">
        <v>87180</v>
      </c>
      <c r="I305" s="231"/>
      <c r="J305" s="231"/>
      <c r="K305" s="231">
        <f t="shared" si="50"/>
        <v>87180</v>
      </c>
      <c r="L305" s="231">
        <v>1</v>
      </c>
      <c r="M305" s="102">
        <v>1</v>
      </c>
      <c r="N305" s="231">
        <v>87180</v>
      </c>
      <c r="O305" s="231"/>
      <c r="P305" s="231"/>
      <c r="Q305" s="231">
        <f t="shared" si="51"/>
        <v>87180</v>
      </c>
      <c r="R305" s="231">
        <f t="shared" si="49"/>
        <v>0</v>
      </c>
      <c r="S305" s="231">
        <f t="shared" si="49"/>
        <v>0</v>
      </c>
      <c r="T305" s="231">
        <f t="shared" si="49"/>
        <v>0</v>
      </c>
      <c r="U305" s="231">
        <f t="shared" si="49"/>
        <v>0</v>
      </c>
      <c r="V305" s="231">
        <f t="shared" si="54"/>
        <v>0</v>
      </c>
      <c r="W305" s="231" t="s">
        <v>1</v>
      </c>
      <c r="X305" s="231">
        <v>1</v>
      </c>
      <c r="Y305" s="102">
        <v>1</v>
      </c>
      <c r="Z305" s="231">
        <v>87180</v>
      </c>
      <c r="AA305" s="231"/>
      <c r="AB305" s="231"/>
      <c r="AC305" s="231">
        <f t="shared" si="52"/>
        <v>87180</v>
      </c>
      <c r="AD305" s="231" t="s">
        <v>1</v>
      </c>
      <c r="AE305" s="231">
        <v>1</v>
      </c>
      <c r="AF305" s="102">
        <v>1</v>
      </c>
      <c r="AG305" s="231">
        <v>87180</v>
      </c>
      <c r="AH305" s="231"/>
      <c r="AI305" s="231"/>
      <c r="AJ305" s="231">
        <f t="shared" si="53"/>
        <v>87180</v>
      </c>
    </row>
    <row r="306" spans="1:36">
      <c r="A306" s="212">
        <v>13</v>
      </c>
      <c r="B306" s="1541" t="s">
        <v>5014</v>
      </c>
      <c r="C306" s="1546" t="s">
        <v>4897</v>
      </c>
      <c r="D306" s="231" t="s">
        <v>1</v>
      </c>
      <c r="E306" s="231" t="s">
        <v>1</v>
      </c>
      <c r="F306" s="231">
        <v>1</v>
      </c>
      <c r="G306" s="102">
        <v>1</v>
      </c>
      <c r="H306" s="231">
        <v>87180</v>
      </c>
      <c r="I306" s="231"/>
      <c r="J306" s="231"/>
      <c r="K306" s="231">
        <f t="shared" si="50"/>
        <v>87180</v>
      </c>
      <c r="L306" s="231">
        <v>1</v>
      </c>
      <c r="M306" s="102">
        <v>1</v>
      </c>
      <c r="N306" s="231">
        <v>87180</v>
      </c>
      <c r="O306" s="231"/>
      <c r="P306" s="231"/>
      <c r="Q306" s="231">
        <f t="shared" si="51"/>
        <v>87180</v>
      </c>
      <c r="R306" s="231">
        <f t="shared" si="49"/>
        <v>0</v>
      </c>
      <c r="S306" s="231">
        <f t="shared" si="49"/>
        <v>0</v>
      </c>
      <c r="T306" s="231">
        <f t="shared" si="49"/>
        <v>0</v>
      </c>
      <c r="U306" s="231">
        <f t="shared" si="49"/>
        <v>0</v>
      </c>
      <c r="V306" s="231">
        <f t="shared" si="54"/>
        <v>0</v>
      </c>
      <c r="W306" s="231" t="s">
        <v>1</v>
      </c>
      <c r="X306" s="231">
        <v>1</v>
      </c>
      <c r="Y306" s="102">
        <v>1</v>
      </c>
      <c r="Z306" s="231">
        <v>87180</v>
      </c>
      <c r="AA306" s="231"/>
      <c r="AB306" s="231"/>
      <c r="AC306" s="231">
        <f t="shared" si="52"/>
        <v>87180</v>
      </c>
      <c r="AD306" s="231" t="s">
        <v>1</v>
      </c>
      <c r="AE306" s="231">
        <v>1</v>
      </c>
      <c r="AF306" s="102">
        <v>1</v>
      </c>
      <c r="AG306" s="231">
        <v>87180</v>
      </c>
      <c r="AH306" s="231"/>
      <c r="AI306" s="231"/>
      <c r="AJ306" s="231">
        <f t="shared" si="53"/>
        <v>87180</v>
      </c>
    </row>
    <row r="307" spans="1:36">
      <c r="A307" s="212">
        <v>14</v>
      </c>
      <c r="B307" s="1541" t="s">
        <v>5015</v>
      </c>
      <c r="C307" s="1546" t="s">
        <v>4897</v>
      </c>
      <c r="D307" s="231" t="s">
        <v>1</v>
      </c>
      <c r="E307" s="231" t="s">
        <v>1</v>
      </c>
      <c r="F307" s="231">
        <v>1</v>
      </c>
      <c r="G307" s="102">
        <v>1</v>
      </c>
      <c r="H307" s="231">
        <v>87180</v>
      </c>
      <c r="I307" s="231"/>
      <c r="J307" s="231"/>
      <c r="K307" s="231">
        <f t="shared" si="50"/>
        <v>87180</v>
      </c>
      <c r="L307" s="231">
        <v>1</v>
      </c>
      <c r="M307" s="102">
        <v>1</v>
      </c>
      <c r="N307" s="231">
        <v>87180</v>
      </c>
      <c r="O307" s="231"/>
      <c r="P307" s="231"/>
      <c r="Q307" s="231">
        <f t="shared" si="51"/>
        <v>87180</v>
      </c>
      <c r="R307" s="231">
        <f t="shared" si="49"/>
        <v>0</v>
      </c>
      <c r="S307" s="231">
        <f t="shared" si="49"/>
        <v>0</v>
      </c>
      <c r="T307" s="231">
        <f t="shared" si="49"/>
        <v>0</v>
      </c>
      <c r="U307" s="231">
        <f t="shared" si="49"/>
        <v>0</v>
      </c>
      <c r="V307" s="231">
        <f t="shared" si="54"/>
        <v>0</v>
      </c>
      <c r="W307" s="231" t="s">
        <v>1</v>
      </c>
      <c r="X307" s="231">
        <v>1</v>
      </c>
      <c r="Y307" s="102">
        <v>1</v>
      </c>
      <c r="Z307" s="231">
        <v>87180</v>
      </c>
      <c r="AA307" s="231"/>
      <c r="AB307" s="231"/>
      <c r="AC307" s="231">
        <f t="shared" si="52"/>
        <v>87180</v>
      </c>
      <c r="AD307" s="231" t="s">
        <v>1</v>
      </c>
      <c r="AE307" s="231">
        <v>1</v>
      </c>
      <c r="AF307" s="102">
        <v>1</v>
      </c>
      <c r="AG307" s="231">
        <v>87180</v>
      </c>
      <c r="AH307" s="231"/>
      <c r="AI307" s="231"/>
      <c r="AJ307" s="231">
        <f t="shared" si="53"/>
        <v>87180</v>
      </c>
    </row>
    <row r="308" spans="1:36" ht="27">
      <c r="A308" s="212"/>
      <c r="B308" s="1541" t="s">
        <v>6787</v>
      </c>
      <c r="C308" s="1546"/>
      <c r="D308" s="231" t="s">
        <v>1</v>
      </c>
      <c r="E308" s="231" t="s">
        <v>1</v>
      </c>
      <c r="F308" s="231"/>
      <c r="G308" s="102"/>
      <c r="H308" s="231">
        <v>15000</v>
      </c>
      <c r="I308" s="231"/>
      <c r="J308" s="231"/>
      <c r="K308" s="231">
        <f t="shared" si="50"/>
        <v>15000</v>
      </c>
      <c r="L308" s="231"/>
      <c r="M308" s="102"/>
      <c r="N308" s="231">
        <v>15000</v>
      </c>
      <c r="O308" s="231"/>
      <c r="P308" s="231"/>
      <c r="Q308" s="231">
        <f t="shared" si="51"/>
        <v>15000</v>
      </c>
      <c r="R308" s="231">
        <f t="shared" si="49"/>
        <v>0</v>
      </c>
      <c r="S308" s="231">
        <f t="shared" si="49"/>
        <v>0</v>
      </c>
      <c r="T308" s="231">
        <f t="shared" si="49"/>
        <v>0</v>
      </c>
      <c r="U308" s="231">
        <f t="shared" si="49"/>
        <v>0</v>
      </c>
      <c r="V308" s="231">
        <f t="shared" si="54"/>
        <v>0</v>
      </c>
      <c r="W308" s="231" t="s">
        <v>1</v>
      </c>
      <c r="X308" s="231"/>
      <c r="Y308" s="102"/>
      <c r="Z308" s="231">
        <v>15000</v>
      </c>
      <c r="AA308" s="231"/>
      <c r="AB308" s="231"/>
      <c r="AC308" s="231">
        <f t="shared" si="52"/>
        <v>15000</v>
      </c>
      <c r="AD308" s="231" t="s">
        <v>1</v>
      </c>
      <c r="AE308" s="231"/>
      <c r="AF308" s="102"/>
      <c r="AG308" s="231">
        <v>15000</v>
      </c>
      <c r="AH308" s="231"/>
      <c r="AI308" s="231"/>
      <c r="AJ308" s="231">
        <f t="shared" si="53"/>
        <v>15000</v>
      </c>
    </row>
    <row r="309" spans="1:36">
      <c r="A309" s="212"/>
      <c r="B309" s="102"/>
      <c r="C309" s="231"/>
      <c r="D309" s="231"/>
      <c r="E309" s="231"/>
      <c r="F309" s="231"/>
      <c r="G309" s="102"/>
      <c r="H309" s="212"/>
      <c r="I309" s="212"/>
      <c r="J309" s="212"/>
      <c r="K309" s="231"/>
      <c r="L309" s="231"/>
      <c r="M309" s="102"/>
      <c r="N309" s="212"/>
      <c r="O309" s="212"/>
      <c r="P309" s="212"/>
      <c r="Q309" s="231"/>
      <c r="R309" s="231"/>
      <c r="S309" s="231"/>
      <c r="T309" s="231"/>
      <c r="U309" s="231"/>
      <c r="V309" s="231"/>
      <c r="W309" s="231"/>
      <c r="X309" s="231"/>
      <c r="Y309" s="102"/>
      <c r="Z309" s="212"/>
      <c r="AA309" s="212"/>
      <c r="AB309" s="212"/>
      <c r="AC309" s="231"/>
      <c r="AD309" s="231"/>
      <c r="AE309" s="231"/>
      <c r="AF309" s="102"/>
      <c r="AG309" s="212"/>
      <c r="AH309" s="212"/>
      <c r="AI309" s="212"/>
      <c r="AJ309" s="231"/>
    </row>
    <row r="310" spans="1:36" s="234" customFormat="1" ht="27">
      <c r="A310" s="229"/>
      <c r="B310" s="237" t="s">
        <v>240</v>
      </c>
      <c r="C310" s="233" t="s">
        <v>1</v>
      </c>
      <c r="D310" s="233" t="s">
        <v>1</v>
      </c>
      <c r="E310" s="233" t="s">
        <v>1</v>
      </c>
      <c r="F310" s="233" t="s">
        <v>1</v>
      </c>
      <c r="G310" s="233">
        <f t="shared" ref="G310:AJ310" si="55">SUM(G294:G308)</f>
        <v>14</v>
      </c>
      <c r="H310" s="233">
        <f t="shared" si="55"/>
        <v>1295925</v>
      </c>
      <c r="I310" s="233">
        <f t="shared" si="55"/>
        <v>0</v>
      </c>
      <c r="J310" s="233">
        <f t="shared" si="55"/>
        <v>0</v>
      </c>
      <c r="K310" s="233">
        <f t="shared" si="55"/>
        <v>1295925</v>
      </c>
      <c r="L310" s="233"/>
      <c r="M310" s="233">
        <f t="shared" si="55"/>
        <v>14</v>
      </c>
      <c r="N310" s="233">
        <f t="shared" si="55"/>
        <v>1295925</v>
      </c>
      <c r="O310" s="233">
        <f t="shared" si="55"/>
        <v>0</v>
      </c>
      <c r="P310" s="233">
        <f t="shared" si="55"/>
        <v>0</v>
      </c>
      <c r="Q310" s="233">
        <f t="shared" si="55"/>
        <v>1295925</v>
      </c>
      <c r="R310" s="233">
        <f t="shared" si="55"/>
        <v>0</v>
      </c>
      <c r="S310" s="233">
        <f t="shared" si="55"/>
        <v>0</v>
      </c>
      <c r="T310" s="233">
        <f t="shared" si="55"/>
        <v>0</v>
      </c>
      <c r="U310" s="233">
        <f t="shared" si="55"/>
        <v>0</v>
      </c>
      <c r="V310" s="233">
        <f t="shared" si="55"/>
        <v>0</v>
      </c>
      <c r="W310" s="233">
        <f t="shared" si="55"/>
        <v>0</v>
      </c>
      <c r="X310" s="233"/>
      <c r="Y310" s="233">
        <f t="shared" si="55"/>
        <v>14</v>
      </c>
      <c r="Z310" s="233">
        <f t="shared" si="55"/>
        <v>1295925</v>
      </c>
      <c r="AA310" s="233">
        <f t="shared" si="55"/>
        <v>0</v>
      </c>
      <c r="AB310" s="233">
        <f t="shared" si="55"/>
        <v>0</v>
      </c>
      <c r="AC310" s="233">
        <f t="shared" si="55"/>
        <v>1295925</v>
      </c>
      <c r="AD310" s="233">
        <f t="shared" si="55"/>
        <v>0</v>
      </c>
      <c r="AE310" s="233"/>
      <c r="AF310" s="233">
        <f t="shared" si="55"/>
        <v>14</v>
      </c>
      <c r="AG310" s="233">
        <f t="shared" si="55"/>
        <v>1295925</v>
      </c>
      <c r="AH310" s="233">
        <f t="shared" si="55"/>
        <v>0</v>
      </c>
      <c r="AI310" s="233">
        <f t="shared" si="55"/>
        <v>0</v>
      </c>
      <c r="AJ310" s="233">
        <f t="shared" si="55"/>
        <v>1295925</v>
      </c>
    </row>
    <row r="313" spans="1:36" ht="16.5">
      <c r="A313" s="30"/>
      <c r="B313" s="221" t="s">
        <v>1596</v>
      </c>
      <c r="C313" s="31"/>
      <c r="D313" s="31"/>
      <c r="E313" s="31"/>
      <c r="F313" s="31"/>
      <c r="G313" s="31"/>
      <c r="H313" s="31"/>
      <c r="I313" s="3"/>
      <c r="J313" s="134"/>
      <c r="K313" s="134"/>
      <c r="L313" s="134"/>
      <c r="M313" s="31"/>
      <c r="N313" s="134"/>
      <c r="O313" s="30"/>
      <c r="P313" s="133"/>
      <c r="Q313" s="31"/>
      <c r="R313" s="134"/>
      <c r="S313" s="31"/>
      <c r="T313" s="134"/>
      <c r="U313" s="31"/>
      <c r="V313" s="134"/>
      <c r="W313" s="180"/>
      <c r="X313" s="180"/>
      <c r="Y313" s="180"/>
      <c r="Z313" s="180"/>
      <c r="AA313" s="3"/>
      <c r="AB313" s="22"/>
      <c r="AC313" s="22"/>
      <c r="AD313" s="180"/>
      <c r="AE313" s="180"/>
      <c r="AF313" s="180"/>
      <c r="AG313" s="180"/>
      <c r="AH313" s="3"/>
      <c r="AI313" s="134"/>
      <c r="AJ313" s="134"/>
    </row>
    <row r="314" spans="1:36" ht="14.25" thickBot="1">
      <c r="A314" s="30"/>
      <c r="B314" s="1650"/>
      <c r="C314" s="177"/>
      <c r="D314" s="177"/>
      <c r="E314" s="177"/>
      <c r="F314" s="177"/>
      <c r="G314" s="1650"/>
      <c r="H314" s="177"/>
      <c r="I314" s="178"/>
      <c r="J314" s="9"/>
      <c r="K314" s="178"/>
      <c r="L314" s="178"/>
      <c r="M314" s="222"/>
      <c r="N314" s="223"/>
      <c r="P314" s="1537"/>
      <c r="Q314" s="148"/>
      <c r="R314" s="148"/>
      <c r="S314" s="148"/>
      <c r="T314" s="148"/>
      <c r="U314" s="148"/>
      <c r="V314" s="148"/>
      <c r="W314" s="9"/>
      <c r="X314" s="9"/>
      <c r="Y314" s="1652"/>
      <c r="Z314" s="9"/>
      <c r="AA314" s="178"/>
      <c r="AB314" s="9"/>
      <c r="AC314" s="178"/>
      <c r="AD314" s="9"/>
      <c r="AE314" s="9"/>
      <c r="AF314" s="1652"/>
      <c r="AG314" s="9"/>
      <c r="AH314" s="178"/>
      <c r="AI314" s="9"/>
      <c r="AJ314" s="178"/>
    </row>
    <row r="315" spans="1:36" s="181" customFormat="1" ht="40.5" customHeight="1">
      <c r="A315" s="30"/>
      <c r="B315" s="1932" t="s">
        <v>5016</v>
      </c>
      <c r="C315" s="1932"/>
      <c r="D315" s="1932"/>
      <c r="E315" s="1932"/>
      <c r="F315" s="1932"/>
      <c r="G315" s="179"/>
      <c r="H315" s="31"/>
      <c r="I315" s="31"/>
      <c r="J315" s="31"/>
      <c r="K315" s="180"/>
      <c r="L315" s="180"/>
      <c r="M315" s="34"/>
      <c r="N315" s="180"/>
      <c r="O315" s="31"/>
      <c r="P315" s="41" t="s">
        <v>228</v>
      </c>
      <c r="Q315" s="34"/>
      <c r="R315" s="180"/>
      <c r="S315" s="34"/>
      <c r="T315" s="180"/>
      <c r="U315" s="34"/>
      <c r="V315" s="180"/>
      <c r="W315" s="134"/>
      <c r="X315" s="31"/>
      <c r="Y315" s="179"/>
      <c r="Z315" s="31"/>
      <c r="AA315" s="31"/>
      <c r="AB315" s="31"/>
      <c r="AC315" s="180"/>
      <c r="AD315" s="134"/>
      <c r="AE315" s="31"/>
      <c r="AF315" s="179"/>
      <c r="AG315" s="31"/>
      <c r="AH315" s="31"/>
      <c r="AI315" s="31"/>
      <c r="AJ315" s="180"/>
    </row>
    <row r="316" spans="1:36" s="344" customFormat="1" ht="14.25">
      <c r="A316" s="263"/>
      <c r="B316" s="341"/>
      <c r="C316" s="342"/>
      <c r="D316" s="343"/>
      <c r="E316" s="343"/>
      <c r="F316" s="343"/>
      <c r="G316" s="1527" t="s">
        <v>473</v>
      </c>
      <c r="H316" s="343"/>
      <c r="I316" s="343"/>
      <c r="J316" s="343"/>
      <c r="K316" s="343"/>
      <c r="L316" s="342"/>
      <c r="M316" s="1914" t="s">
        <v>437</v>
      </c>
      <c r="N316" s="1914"/>
      <c r="O316" s="1914"/>
      <c r="P316" s="1914"/>
      <c r="Q316" s="1930"/>
      <c r="R316" s="1931" t="s">
        <v>229</v>
      </c>
      <c r="S316" s="1914"/>
      <c r="T316" s="1914"/>
      <c r="U316" s="1914"/>
      <c r="V316" s="1930"/>
      <c r="W316" s="342"/>
      <c r="X316" s="343"/>
      <c r="Y316" s="1527" t="s">
        <v>1664</v>
      </c>
      <c r="Z316" s="343"/>
      <c r="AA316" s="343"/>
      <c r="AB316" s="343"/>
      <c r="AC316" s="466"/>
      <c r="AD316" s="342"/>
      <c r="AE316" s="343"/>
      <c r="AF316" s="1527" t="s">
        <v>6759</v>
      </c>
      <c r="AG316" s="343"/>
      <c r="AH316" s="343"/>
      <c r="AI316" s="343"/>
      <c r="AJ316" s="466"/>
    </row>
    <row r="317" spans="1:36" s="181" customFormat="1" ht="76.5">
      <c r="A317" s="228" t="s">
        <v>114</v>
      </c>
      <c r="B317" s="1653" t="s">
        <v>231</v>
      </c>
      <c r="C317" s="1653" t="s">
        <v>232</v>
      </c>
      <c r="D317" s="1653" t="s">
        <v>233</v>
      </c>
      <c r="E317" s="1653" t="s">
        <v>234</v>
      </c>
      <c r="F317" s="563" t="s">
        <v>482</v>
      </c>
      <c r="G317" s="1653" t="s">
        <v>223</v>
      </c>
      <c r="H317" s="300" t="s">
        <v>342</v>
      </c>
      <c r="I317" s="1653" t="s">
        <v>235</v>
      </c>
      <c r="J317" s="1653" t="s">
        <v>236</v>
      </c>
      <c r="K317" s="1653" t="s">
        <v>237</v>
      </c>
      <c r="L317" s="563" t="s">
        <v>435</v>
      </c>
      <c r="M317" s="1653" t="s">
        <v>223</v>
      </c>
      <c r="N317" s="1653" t="s">
        <v>303</v>
      </c>
      <c r="O317" s="1653" t="s">
        <v>235</v>
      </c>
      <c r="P317" s="1653" t="s">
        <v>236</v>
      </c>
      <c r="Q317" s="1653" t="s">
        <v>320</v>
      </c>
      <c r="R317" s="1653" t="s">
        <v>223</v>
      </c>
      <c r="S317" s="1653" t="s">
        <v>303</v>
      </c>
      <c r="T317" s="1653" t="s">
        <v>235</v>
      </c>
      <c r="U317" s="1653" t="s">
        <v>236</v>
      </c>
      <c r="V317" s="1653" t="s">
        <v>321</v>
      </c>
      <c r="W317" s="1653" t="s">
        <v>234</v>
      </c>
      <c r="X317" s="563" t="s">
        <v>4595</v>
      </c>
      <c r="Y317" s="1653" t="s">
        <v>223</v>
      </c>
      <c r="Z317" s="1653" t="s">
        <v>254</v>
      </c>
      <c r="AA317" s="1653" t="s">
        <v>235</v>
      </c>
      <c r="AB317" s="1653" t="s">
        <v>236</v>
      </c>
      <c r="AC317" s="1653" t="s">
        <v>271</v>
      </c>
      <c r="AD317" s="1653" t="s">
        <v>234</v>
      </c>
      <c r="AE317" s="563" t="s">
        <v>6760</v>
      </c>
      <c r="AF317" s="1653" t="s">
        <v>223</v>
      </c>
      <c r="AG317" s="1653" t="s">
        <v>254</v>
      </c>
      <c r="AH317" s="1653" t="s">
        <v>235</v>
      </c>
      <c r="AI317" s="1653" t="s">
        <v>236</v>
      </c>
      <c r="AJ317" s="1653" t="s">
        <v>271</v>
      </c>
    </row>
    <row r="318" spans="1:36" s="35" customFormat="1" ht="12.75">
      <c r="A318" s="123">
        <v>1</v>
      </c>
      <c r="B318" s="123">
        <v>2</v>
      </c>
      <c r="C318" s="123">
        <v>3</v>
      </c>
      <c r="D318" s="123">
        <v>4</v>
      </c>
      <c r="E318" s="123">
        <v>5</v>
      </c>
      <c r="F318" s="123">
        <v>6</v>
      </c>
      <c r="G318" s="123">
        <v>7</v>
      </c>
      <c r="H318" s="123">
        <v>8</v>
      </c>
      <c r="I318" s="123">
        <v>9</v>
      </c>
      <c r="J318" s="123">
        <v>10</v>
      </c>
      <c r="K318" s="123">
        <v>11</v>
      </c>
      <c r="L318" s="123">
        <v>12</v>
      </c>
      <c r="M318" s="123">
        <v>13</v>
      </c>
      <c r="N318" s="123">
        <v>14</v>
      </c>
      <c r="O318" s="123">
        <v>15</v>
      </c>
      <c r="P318" s="123">
        <v>16</v>
      </c>
      <c r="Q318" s="123">
        <v>17</v>
      </c>
      <c r="R318" s="123">
        <v>18</v>
      </c>
      <c r="S318" s="123">
        <v>19</v>
      </c>
      <c r="T318" s="123">
        <v>20</v>
      </c>
      <c r="U318" s="123">
        <v>21</v>
      </c>
      <c r="V318" s="123">
        <v>22</v>
      </c>
      <c r="W318" s="123">
        <v>23</v>
      </c>
      <c r="X318" s="123">
        <v>24</v>
      </c>
      <c r="Y318" s="123">
        <v>25</v>
      </c>
      <c r="Z318" s="123">
        <v>26</v>
      </c>
      <c r="AA318" s="123">
        <v>27</v>
      </c>
      <c r="AB318" s="123">
        <v>28</v>
      </c>
      <c r="AC318" s="123">
        <v>29</v>
      </c>
      <c r="AD318" s="123">
        <v>30</v>
      </c>
      <c r="AE318" s="123">
        <v>31</v>
      </c>
      <c r="AF318" s="123">
        <v>32</v>
      </c>
      <c r="AG318" s="123">
        <v>33</v>
      </c>
      <c r="AH318" s="123">
        <v>34</v>
      </c>
      <c r="AI318" s="123">
        <v>35</v>
      </c>
      <c r="AJ318" s="123">
        <v>36</v>
      </c>
    </row>
    <row r="319" spans="1:36" ht="14.25">
      <c r="A319" s="229" t="s">
        <v>3</v>
      </c>
      <c r="B319" s="230" t="s">
        <v>245</v>
      </c>
      <c r="C319" s="231"/>
      <c r="D319" s="231"/>
      <c r="E319" s="231"/>
      <c r="F319" s="231"/>
      <c r="G319" s="230"/>
      <c r="H319" s="231"/>
      <c r="I319" s="231"/>
      <c r="J319" s="231"/>
      <c r="K319" s="231"/>
      <c r="L319" s="231"/>
      <c r="M319" s="230"/>
      <c r="N319" s="231"/>
      <c r="O319" s="231"/>
      <c r="P319" s="231"/>
      <c r="Q319" s="230"/>
      <c r="R319" s="231"/>
      <c r="S319" s="230"/>
      <c r="T319" s="231"/>
      <c r="U319" s="106"/>
      <c r="V319" s="106"/>
      <c r="W319" s="231"/>
      <c r="X319" s="231"/>
      <c r="Y319" s="230"/>
      <c r="Z319" s="231"/>
      <c r="AA319" s="231"/>
      <c r="AB319" s="231"/>
      <c r="AC319" s="231"/>
      <c r="AD319" s="231"/>
      <c r="AE319" s="231"/>
      <c r="AF319" s="230"/>
      <c r="AG319" s="231"/>
      <c r="AH319" s="231"/>
      <c r="AI319" s="231"/>
      <c r="AJ319" s="231"/>
    </row>
    <row r="320" spans="1:36">
      <c r="A320" s="212"/>
      <c r="B320" s="195" t="s">
        <v>126</v>
      </c>
      <c r="C320" s="231"/>
      <c r="D320" s="231"/>
      <c r="E320" s="231"/>
      <c r="F320" s="231"/>
      <c r="G320" s="195"/>
      <c r="H320" s="195"/>
      <c r="I320" s="195"/>
      <c r="J320" s="195"/>
      <c r="K320" s="195"/>
      <c r="L320" s="231"/>
      <c r="M320" s="195"/>
      <c r="N320" s="195"/>
      <c r="O320" s="195"/>
      <c r="P320" s="195"/>
      <c r="Q320" s="195"/>
      <c r="R320" s="195"/>
      <c r="S320" s="195"/>
      <c r="T320" s="195"/>
      <c r="U320" s="106"/>
      <c r="V320" s="106"/>
      <c r="W320" s="231"/>
      <c r="X320" s="231"/>
      <c r="Y320" s="195"/>
      <c r="Z320" s="195"/>
      <c r="AA320" s="195"/>
      <c r="AB320" s="195"/>
      <c r="AC320" s="195"/>
      <c r="AD320" s="231"/>
      <c r="AE320" s="231"/>
      <c r="AF320" s="195"/>
      <c r="AG320" s="195"/>
      <c r="AH320" s="195"/>
      <c r="AI320" s="195"/>
      <c r="AJ320" s="195"/>
    </row>
    <row r="321" spans="1:36" ht="38.25">
      <c r="A321" s="212"/>
      <c r="B321" s="124" t="s">
        <v>238</v>
      </c>
      <c r="C321" s="231"/>
      <c r="D321" s="231"/>
      <c r="E321" s="231"/>
      <c r="F321" s="231"/>
      <c r="G321" s="195"/>
      <c r="H321" s="195"/>
      <c r="I321" s="195"/>
      <c r="J321" s="195"/>
      <c r="K321" s="195"/>
      <c r="L321" s="231"/>
      <c r="M321" s="195"/>
      <c r="N321" s="195"/>
      <c r="O321" s="195"/>
      <c r="P321" s="195"/>
      <c r="Q321" s="195"/>
      <c r="R321" s="195"/>
      <c r="S321" s="195"/>
      <c r="T321" s="195"/>
      <c r="U321" s="106"/>
      <c r="V321" s="106"/>
      <c r="W321" s="231"/>
      <c r="X321" s="231"/>
      <c r="Y321" s="195"/>
      <c r="Z321" s="195"/>
      <c r="AA321" s="195"/>
      <c r="AB321" s="195"/>
      <c r="AC321" s="195"/>
      <c r="AD321" s="231"/>
      <c r="AE321" s="231"/>
      <c r="AF321" s="195"/>
      <c r="AG321" s="195"/>
      <c r="AH321" s="195"/>
      <c r="AI321" s="195"/>
      <c r="AJ321" s="195"/>
    </row>
    <row r="322" spans="1:36">
      <c r="A322" s="212"/>
      <c r="B322" s="195" t="s">
        <v>239</v>
      </c>
      <c r="C322" s="231"/>
      <c r="D322" s="231"/>
      <c r="E322" s="231"/>
      <c r="F322" s="231"/>
      <c r="G322" s="195"/>
      <c r="H322" s="195"/>
      <c r="I322" s="195"/>
      <c r="J322" s="195"/>
      <c r="K322" s="195"/>
      <c r="L322" s="231"/>
      <c r="M322" s="195"/>
      <c r="N322" s="195"/>
      <c r="O322" s="195"/>
      <c r="P322" s="195"/>
      <c r="Q322" s="195"/>
      <c r="R322" s="195"/>
      <c r="S322" s="195"/>
      <c r="T322" s="195"/>
      <c r="U322" s="106"/>
      <c r="V322" s="106"/>
      <c r="W322" s="231"/>
      <c r="X322" s="231"/>
      <c r="Y322" s="195"/>
      <c r="Z322" s="195"/>
      <c r="AA322" s="195"/>
      <c r="AB322" s="195"/>
      <c r="AC322" s="195"/>
      <c r="AD322" s="231"/>
      <c r="AE322" s="231"/>
      <c r="AF322" s="195"/>
      <c r="AG322" s="195"/>
      <c r="AH322" s="195"/>
      <c r="AI322" s="195"/>
      <c r="AJ322" s="195"/>
    </row>
    <row r="323" spans="1:36" ht="17.25">
      <c r="A323" s="212">
        <v>1</v>
      </c>
      <c r="B323" s="124" t="s">
        <v>1432</v>
      </c>
      <c r="C323" s="1538" t="s">
        <v>100</v>
      </c>
      <c r="D323" s="1539" t="s">
        <v>4719</v>
      </c>
      <c r="E323" s="1662">
        <v>2</v>
      </c>
      <c r="F323" s="231">
        <v>5.01</v>
      </c>
      <c r="G323" s="195">
        <v>1</v>
      </c>
      <c r="H323" s="195">
        <v>331361.39999999997</v>
      </c>
      <c r="I323" s="195"/>
      <c r="J323" s="195"/>
      <c r="K323" s="231">
        <f t="shared" ref="K323:K361" si="56">H323+I323+J323</f>
        <v>331361.39999999997</v>
      </c>
      <c r="L323" s="231">
        <v>4.8600000000000003</v>
      </c>
      <c r="M323" s="195">
        <v>1</v>
      </c>
      <c r="N323" s="195">
        <v>321440.40000000002</v>
      </c>
      <c r="O323" s="195"/>
      <c r="P323" s="195"/>
      <c r="Q323" s="231">
        <f t="shared" ref="Q323:Q361" si="57">N323+O323+P323</f>
        <v>321440.40000000002</v>
      </c>
      <c r="R323" s="231">
        <f t="shared" ref="R323:U350" si="58">G323-M323</f>
        <v>0</v>
      </c>
      <c r="S323" s="231">
        <f t="shared" si="58"/>
        <v>9920.9999999999418</v>
      </c>
      <c r="T323" s="231">
        <f t="shared" si="58"/>
        <v>0</v>
      </c>
      <c r="U323" s="231">
        <f t="shared" si="58"/>
        <v>0</v>
      </c>
      <c r="V323" s="231">
        <f t="shared" ref="V323:V361" si="59">S323+T323+U323</f>
        <v>9920.9999999999418</v>
      </c>
      <c r="W323" s="1661">
        <v>3</v>
      </c>
      <c r="X323" s="231">
        <v>5.18</v>
      </c>
      <c r="Y323" s="195">
        <v>1</v>
      </c>
      <c r="Z323" s="195">
        <v>342605.19999999995</v>
      </c>
      <c r="AA323" s="195"/>
      <c r="AB323" s="195"/>
      <c r="AC323" s="231">
        <f t="shared" ref="AC323:AC361" si="60">Z323+AA323+AB323</f>
        <v>342605.19999999995</v>
      </c>
      <c r="AD323" s="1661">
        <v>4</v>
      </c>
      <c r="AE323" s="231">
        <v>5.35</v>
      </c>
      <c r="AF323" s="195">
        <v>1</v>
      </c>
      <c r="AG323" s="195">
        <v>353849</v>
      </c>
      <c r="AH323" s="195"/>
      <c r="AI323" s="195"/>
      <c r="AJ323" s="231">
        <f t="shared" ref="AJ323:AJ361" si="61">AG323+AH323+AI323</f>
        <v>353849</v>
      </c>
    </row>
    <row r="324" spans="1:36" ht="17.25">
      <c r="A324" s="212">
        <v>2</v>
      </c>
      <c r="B324" s="124" t="s">
        <v>5017</v>
      </c>
      <c r="C324" s="1538" t="s">
        <v>4923</v>
      </c>
      <c r="D324" s="1539" t="s">
        <v>4722</v>
      </c>
      <c r="E324" s="1662">
        <v>23</v>
      </c>
      <c r="F324" s="231">
        <v>5.34</v>
      </c>
      <c r="G324" s="195">
        <v>1</v>
      </c>
      <c r="H324" s="195">
        <v>353187.6</v>
      </c>
      <c r="I324" s="195"/>
      <c r="J324" s="195"/>
      <c r="K324" s="231">
        <f t="shared" si="56"/>
        <v>353187.6</v>
      </c>
      <c r="L324" s="231">
        <v>5.34</v>
      </c>
      <c r="M324" s="195">
        <v>1</v>
      </c>
      <c r="N324" s="195">
        <v>353187.6</v>
      </c>
      <c r="O324" s="195"/>
      <c r="P324" s="195"/>
      <c r="Q324" s="231">
        <f t="shared" si="57"/>
        <v>353187.6</v>
      </c>
      <c r="R324" s="231">
        <f t="shared" si="58"/>
        <v>0</v>
      </c>
      <c r="S324" s="231">
        <f t="shared" si="58"/>
        <v>0</v>
      </c>
      <c r="T324" s="231">
        <f t="shared" si="58"/>
        <v>0</v>
      </c>
      <c r="U324" s="231">
        <f t="shared" si="58"/>
        <v>0</v>
      </c>
      <c r="V324" s="231">
        <f t="shared" si="59"/>
        <v>0</v>
      </c>
      <c r="W324" s="1661">
        <v>24</v>
      </c>
      <c r="X324" s="231">
        <v>5.34</v>
      </c>
      <c r="Y324" s="195">
        <v>1</v>
      </c>
      <c r="Z324" s="195">
        <v>353187.6</v>
      </c>
      <c r="AA324" s="195"/>
      <c r="AB324" s="195"/>
      <c r="AC324" s="231">
        <f t="shared" si="60"/>
        <v>353187.6</v>
      </c>
      <c r="AD324" s="1661">
        <v>25</v>
      </c>
      <c r="AE324" s="231">
        <v>5.34</v>
      </c>
      <c r="AF324" s="195">
        <v>1</v>
      </c>
      <c r="AG324" s="195">
        <v>353187.6</v>
      </c>
      <c r="AH324" s="195"/>
      <c r="AI324" s="195"/>
      <c r="AJ324" s="231">
        <f t="shared" si="61"/>
        <v>353187.6</v>
      </c>
    </row>
    <row r="325" spans="1:36" ht="25.5">
      <c r="A325" s="212">
        <v>3</v>
      </c>
      <c r="B325" s="124" t="s">
        <v>5018</v>
      </c>
      <c r="C325" s="1538" t="s">
        <v>4908</v>
      </c>
      <c r="D325" s="1539" t="s">
        <v>4719</v>
      </c>
      <c r="E325" s="1662">
        <v>2</v>
      </c>
      <c r="F325" s="231">
        <v>5.01</v>
      </c>
      <c r="G325" s="195">
        <v>1</v>
      </c>
      <c r="H325" s="195">
        <v>331361.39999999997</v>
      </c>
      <c r="I325" s="195"/>
      <c r="J325" s="195"/>
      <c r="K325" s="231">
        <f t="shared" si="56"/>
        <v>331361.39999999997</v>
      </c>
      <c r="L325" s="231">
        <v>4.8600000000000003</v>
      </c>
      <c r="M325" s="195">
        <v>1</v>
      </c>
      <c r="N325" s="195">
        <v>321440.40000000002</v>
      </c>
      <c r="O325" s="195"/>
      <c r="P325" s="195"/>
      <c r="Q325" s="231">
        <f t="shared" si="57"/>
        <v>321440.40000000002</v>
      </c>
      <c r="R325" s="231">
        <f t="shared" si="58"/>
        <v>0</v>
      </c>
      <c r="S325" s="231">
        <f t="shared" si="58"/>
        <v>9920.9999999999418</v>
      </c>
      <c r="T325" s="231">
        <f t="shared" si="58"/>
        <v>0</v>
      </c>
      <c r="U325" s="231">
        <f t="shared" si="58"/>
        <v>0</v>
      </c>
      <c r="V325" s="231">
        <f t="shared" si="59"/>
        <v>9920.9999999999418</v>
      </c>
      <c r="W325" s="1661">
        <v>3</v>
      </c>
      <c r="X325" s="231">
        <v>5.18</v>
      </c>
      <c r="Y325" s="195">
        <v>1</v>
      </c>
      <c r="Z325" s="195">
        <v>342605.19999999995</v>
      </c>
      <c r="AA325" s="195"/>
      <c r="AB325" s="195"/>
      <c r="AC325" s="231">
        <f t="shared" si="60"/>
        <v>342605.19999999995</v>
      </c>
      <c r="AD325" s="1661">
        <v>4</v>
      </c>
      <c r="AE325" s="231">
        <v>5.35</v>
      </c>
      <c r="AF325" s="195">
        <v>1</v>
      </c>
      <c r="AG325" s="195">
        <v>353849</v>
      </c>
      <c r="AH325" s="195"/>
      <c r="AI325" s="195"/>
      <c r="AJ325" s="231">
        <f t="shared" si="61"/>
        <v>353849</v>
      </c>
    </row>
    <row r="326" spans="1:36" ht="17.25">
      <c r="A326" s="212">
        <v>4</v>
      </c>
      <c r="B326" s="124" t="s">
        <v>6788</v>
      </c>
      <c r="C326" s="1538" t="s">
        <v>4979</v>
      </c>
      <c r="D326" s="1539" t="s">
        <v>4732</v>
      </c>
      <c r="E326" s="1662">
        <v>7</v>
      </c>
      <c r="F326" s="231">
        <v>1.96</v>
      </c>
      <c r="G326" s="195">
        <v>1</v>
      </c>
      <c r="H326" s="195">
        <v>129634.4</v>
      </c>
      <c r="I326" s="195"/>
      <c r="J326" s="195"/>
      <c r="K326" s="231">
        <f t="shared" si="56"/>
        <v>129634.4</v>
      </c>
      <c r="L326" s="231">
        <v>1.96</v>
      </c>
      <c r="M326" s="195">
        <v>1</v>
      </c>
      <c r="N326" s="195">
        <v>129634.4</v>
      </c>
      <c r="O326" s="195"/>
      <c r="P326" s="195"/>
      <c r="Q326" s="231">
        <f t="shared" si="57"/>
        <v>129634.4</v>
      </c>
      <c r="R326" s="231">
        <f t="shared" si="58"/>
        <v>0</v>
      </c>
      <c r="S326" s="231">
        <f t="shared" si="58"/>
        <v>0</v>
      </c>
      <c r="T326" s="231">
        <f t="shared" si="58"/>
        <v>0</v>
      </c>
      <c r="U326" s="231">
        <f t="shared" si="58"/>
        <v>0</v>
      </c>
      <c r="V326" s="231">
        <f t="shared" si="59"/>
        <v>0</v>
      </c>
      <c r="W326" s="1661">
        <v>8</v>
      </c>
      <c r="X326" s="231">
        <v>2.02</v>
      </c>
      <c r="Y326" s="195">
        <v>1</v>
      </c>
      <c r="Z326" s="195">
        <v>133602.79999999999</v>
      </c>
      <c r="AA326" s="195"/>
      <c r="AB326" s="195"/>
      <c r="AC326" s="231">
        <f t="shared" si="60"/>
        <v>133602.79999999999</v>
      </c>
      <c r="AD326" s="1661">
        <v>9</v>
      </c>
      <c r="AE326" s="231">
        <v>2.02</v>
      </c>
      <c r="AF326" s="195">
        <v>1</v>
      </c>
      <c r="AG326" s="195">
        <v>133602.79999999999</v>
      </c>
      <c r="AH326" s="195"/>
      <c r="AI326" s="195"/>
      <c r="AJ326" s="231">
        <f t="shared" si="61"/>
        <v>133602.79999999999</v>
      </c>
    </row>
    <row r="327" spans="1:36" ht="17.25">
      <c r="A327" s="212">
        <v>5</v>
      </c>
      <c r="B327" s="124" t="s">
        <v>6789</v>
      </c>
      <c r="C327" s="1538" t="s">
        <v>4979</v>
      </c>
      <c r="D327" s="1539" t="s">
        <v>4732</v>
      </c>
      <c r="E327" s="1662">
        <v>2</v>
      </c>
      <c r="F327" s="231">
        <v>1.79</v>
      </c>
      <c r="G327" s="195">
        <v>1</v>
      </c>
      <c r="H327" s="195">
        <v>118390.6</v>
      </c>
      <c r="I327" s="195"/>
      <c r="J327" s="195"/>
      <c r="K327" s="231">
        <f t="shared" si="56"/>
        <v>118390.6</v>
      </c>
      <c r="L327" s="231">
        <v>1.73</v>
      </c>
      <c r="M327" s="195">
        <v>1</v>
      </c>
      <c r="N327" s="195">
        <v>114422.2</v>
      </c>
      <c r="O327" s="195"/>
      <c r="P327" s="195"/>
      <c r="Q327" s="231">
        <f t="shared" si="57"/>
        <v>114422.2</v>
      </c>
      <c r="R327" s="231">
        <f t="shared" si="58"/>
        <v>0</v>
      </c>
      <c r="S327" s="231">
        <f t="shared" si="58"/>
        <v>3968.4000000000087</v>
      </c>
      <c r="T327" s="231">
        <f t="shared" si="58"/>
        <v>0</v>
      </c>
      <c r="U327" s="231">
        <f t="shared" si="58"/>
        <v>0</v>
      </c>
      <c r="V327" s="231">
        <f t="shared" si="59"/>
        <v>3968.4000000000087</v>
      </c>
      <c r="W327" s="1661">
        <v>3</v>
      </c>
      <c r="X327" s="231">
        <v>1.84</v>
      </c>
      <c r="Y327" s="195">
        <v>1</v>
      </c>
      <c r="Z327" s="195">
        <v>121697.60000000001</v>
      </c>
      <c r="AA327" s="195"/>
      <c r="AB327" s="195"/>
      <c r="AC327" s="231">
        <f t="shared" si="60"/>
        <v>121697.60000000001</v>
      </c>
      <c r="AD327" s="1661">
        <v>4</v>
      </c>
      <c r="AE327" s="231">
        <v>1.9</v>
      </c>
      <c r="AF327" s="195">
        <v>1</v>
      </c>
      <c r="AG327" s="195">
        <v>125666</v>
      </c>
      <c r="AH327" s="195"/>
      <c r="AI327" s="195"/>
      <c r="AJ327" s="231">
        <f t="shared" si="61"/>
        <v>125666</v>
      </c>
    </row>
    <row r="328" spans="1:36" ht="17.25">
      <c r="A328" s="212">
        <v>6</v>
      </c>
      <c r="B328" s="124" t="s">
        <v>5019</v>
      </c>
      <c r="C328" s="1538" t="s">
        <v>4979</v>
      </c>
      <c r="D328" s="1539" t="s">
        <v>4732</v>
      </c>
      <c r="E328" s="1662">
        <v>8</v>
      </c>
      <c r="F328" s="231">
        <v>2.02</v>
      </c>
      <c r="G328" s="195">
        <v>1</v>
      </c>
      <c r="H328" s="195">
        <v>133602.79999999999</v>
      </c>
      <c r="I328" s="195"/>
      <c r="J328" s="195"/>
      <c r="K328" s="231">
        <f t="shared" si="56"/>
        <v>133602.79999999999</v>
      </c>
      <c r="L328" s="231">
        <v>1.96</v>
      </c>
      <c r="M328" s="195">
        <v>1</v>
      </c>
      <c r="N328" s="195">
        <v>129634.4</v>
      </c>
      <c r="O328" s="195"/>
      <c r="P328" s="195"/>
      <c r="Q328" s="231">
        <f t="shared" si="57"/>
        <v>129634.4</v>
      </c>
      <c r="R328" s="231">
        <f t="shared" si="58"/>
        <v>0</v>
      </c>
      <c r="S328" s="231">
        <f t="shared" si="58"/>
        <v>3968.3999999999942</v>
      </c>
      <c r="T328" s="231">
        <f t="shared" si="58"/>
        <v>0</v>
      </c>
      <c r="U328" s="231">
        <f t="shared" si="58"/>
        <v>0</v>
      </c>
      <c r="V328" s="231">
        <f t="shared" si="59"/>
        <v>3968.3999999999942</v>
      </c>
      <c r="W328" s="1661">
        <v>9</v>
      </c>
      <c r="X328" s="231">
        <v>2.02</v>
      </c>
      <c r="Y328" s="195">
        <v>1</v>
      </c>
      <c r="Z328" s="195">
        <v>133602.79999999999</v>
      </c>
      <c r="AA328" s="195"/>
      <c r="AB328" s="195"/>
      <c r="AC328" s="231">
        <f t="shared" si="60"/>
        <v>133602.79999999999</v>
      </c>
      <c r="AD328" s="1661">
        <v>10</v>
      </c>
      <c r="AE328" s="231">
        <v>2.08</v>
      </c>
      <c r="AF328" s="195">
        <v>1</v>
      </c>
      <c r="AG328" s="195">
        <v>137571.20000000001</v>
      </c>
      <c r="AH328" s="195"/>
      <c r="AI328" s="195"/>
      <c r="AJ328" s="231">
        <f t="shared" si="61"/>
        <v>137571.20000000001</v>
      </c>
    </row>
    <row r="329" spans="1:36" ht="17.25">
      <c r="A329" s="212">
        <v>7</v>
      </c>
      <c r="B329" s="124" t="s">
        <v>5020</v>
      </c>
      <c r="C329" s="1538" t="s">
        <v>4979</v>
      </c>
      <c r="D329" s="1539" t="s">
        <v>4732</v>
      </c>
      <c r="E329" s="1662">
        <v>3</v>
      </c>
      <c r="F329" s="231">
        <v>1.84</v>
      </c>
      <c r="G329" s="195">
        <v>1</v>
      </c>
      <c r="H329" s="195">
        <v>121697.60000000001</v>
      </c>
      <c r="I329" s="195"/>
      <c r="J329" s="195"/>
      <c r="K329" s="231">
        <f t="shared" si="56"/>
        <v>121697.60000000001</v>
      </c>
      <c r="L329" s="231">
        <v>1.79</v>
      </c>
      <c r="M329" s="195">
        <v>1</v>
      </c>
      <c r="N329" s="195">
        <v>118390.6</v>
      </c>
      <c r="O329" s="195"/>
      <c r="P329" s="195"/>
      <c r="Q329" s="231">
        <f t="shared" si="57"/>
        <v>118390.6</v>
      </c>
      <c r="R329" s="231">
        <f t="shared" si="58"/>
        <v>0</v>
      </c>
      <c r="S329" s="231">
        <f t="shared" si="58"/>
        <v>3307</v>
      </c>
      <c r="T329" s="231">
        <f t="shared" si="58"/>
        <v>0</v>
      </c>
      <c r="U329" s="231">
        <f t="shared" si="58"/>
        <v>0</v>
      </c>
      <c r="V329" s="231">
        <f t="shared" si="59"/>
        <v>3307</v>
      </c>
      <c r="W329" s="1661">
        <v>4</v>
      </c>
      <c r="X329" s="231">
        <v>1.9</v>
      </c>
      <c r="Y329" s="195">
        <v>1</v>
      </c>
      <c r="Z329" s="195">
        <v>125666</v>
      </c>
      <c r="AA329" s="195"/>
      <c r="AB329" s="195"/>
      <c r="AC329" s="231">
        <f t="shared" si="60"/>
        <v>125666</v>
      </c>
      <c r="AD329" s="1661">
        <v>5</v>
      </c>
      <c r="AE329" s="231">
        <v>1.9</v>
      </c>
      <c r="AF329" s="195">
        <v>1</v>
      </c>
      <c r="AG329" s="195">
        <v>125666</v>
      </c>
      <c r="AH329" s="195"/>
      <c r="AI329" s="195"/>
      <c r="AJ329" s="231">
        <f t="shared" si="61"/>
        <v>125666</v>
      </c>
    </row>
    <row r="330" spans="1:36" ht="17.25">
      <c r="A330" s="212">
        <v>8</v>
      </c>
      <c r="B330" s="124" t="s">
        <v>5021</v>
      </c>
      <c r="C330" s="1538" t="s">
        <v>4979</v>
      </c>
      <c r="D330" s="1539" t="s">
        <v>4732</v>
      </c>
      <c r="E330" s="1662">
        <v>14</v>
      </c>
      <c r="F330" s="231">
        <v>2.14</v>
      </c>
      <c r="G330" s="195">
        <v>1</v>
      </c>
      <c r="H330" s="195">
        <v>141539.6</v>
      </c>
      <c r="I330" s="195"/>
      <c r="J330" s="195"/>
      <c r="K330" s="231">
        <f t="shared" si="56"/>
        <v>141539.6</v>
      </c>
      <c r="L330" s="231">
        <v>2.14</v>
      </c>
      <c r="M330" s="195">
        <v>1</v>
      </c>
      <c r="N330" s="195">
        <v>141539.6</v>
      </c>
      <c r="O330" s="195"/>
      <c r="P330" s="195"/>
      <c r="Q330" s="231">
        <f t="shared" si="57"/>
        <v>141539.6</v>
      </c>
      <c r="R330" s="231">
        <f t="shared" si="58"/>
        <v>0</v>
      </c>
      <c r="S330" s="231">
        <f t="shared" si="58"/>
        <v>0</v>
      </c>
      <c r="T330" s="231">
        <f t="shared" si="58"/>
        <v>0</v>
      </c>
      <c r="U330" s="231">
        <f t="shared" si="58"/>
        <v>0</v>
      </c>
      <c r="V330" s="231">
        <f t="shared" si="59"/>
        <v>0</v>
      </c>
      <c r="W330" s="1661">
        <v>15</v>
      </c>
      <c r="X330" s="231">
        <v>2.14</v>
      </c>
      <c r="Y330" s="195">
        <v>1</v>
      </c>
      <c r="Z330" s="195">
        <v>141539.6</v>
      </c>
      <c r="AA330" s="195"/>
      <c r="AB330" s="195"/>
      <c r="AC330" s="231">
        <f t="shared" si="60"/>
        <v>141539.6</v>
      </c>
      <c r="AD330" s="1661">
        <v>16</v>
      </c>
      <c r="AE330" s="231">
        <v>2.21</v>
      </c>
      <c r="AF330" s="195">
        <v>1</v>
      </c>
      <c r="AG330" s="195">
        <v>146169.4</v>
      </c>
      <c r="AH330" s="195"/>
      <c r="AI330" s="195"/>
      <c r="AJ330" s="231">
        <f t="shared" si="61"/>
        <v>146169.4</v>
      </c>
    </row>
    <row r="331" spans="1:36" ht="17.25">
      <c r="A331" s="212">
        <v>9</v>
      </c>
      <c r="B331" s="124" t="s">
        <v>5022</v>
      </c>
      <c r="C331" s="1538" t="s">
        <v>4979</v>
      </c>
      <c r="D331" s="1539" t="s">
        <v>4732</v>
      </c>
      <c r="E331" s="1662">
        <v>4</v>
      </c>
      <c r="F331" s="231">
        <v>1.9</v>
      </c>
      <c r="G331" s="195">
        <v>1</v>
      </c>
      <c r="H331" s="195">
        <v>125666</v>
      </c>
      <c r="I331" s="195"/>
      <c r="J331" s="195"/>
      <c r="K331" s="231">
        <f t="shared" si="56"/>
        <v>125666</v>
      </c>
      <c r="L331" s="231">
        <v>1.84</v>
      </c>
      <c r="M331" s="195">
        <v>1</v>
      </c>
      <c r="N331" s="195">
        <v>121697.60000000001</v>
      </c>
      <c r="O331" s="195"/>
      <c r="P331" s="195"/>
      <c r="Q331" s="231">
        <f t="shared" si="57"/>
        <v>121697.60000000001</v>
      </c>
      <c r="R331" s="231">
        <f t="shared" si="58"/>
        <v>0</v>
      </c>
      <c r="S331" s="231">
        <f t="shared" si="58"/>
        <v>3968.3999999999942</v>
      </c>
      <c r="T331" s="231">
        <f t="shared" si="58"/>
        <v>0</v>
      </c>
      <c r="U331" s="231">
        <f t="shared" si="58"/>
        <v>0</v>
      </c>
      <c r="V331" s="231">
        <f t="shared" si="59"/>
        <v>3968.3999999999942</v>
      </c>
      <c r="W331" s="1661">
        <v>5</v>
      </c>
      <c r="X331" s="231">
        <v>1.9</v>
      </c>
      <c r="Y331" s="195">
        <v>1</v>
      </c>
      <c r="Z331" s="195">
        <v>125666</v>
      </c>
      <c r="AA331" s="195"/>
      <c r="AB331" s="195"/>
      <c r="AC331" s="231">
        <f t="shared" si="60"/>
        <v>125666</v>
      </c>
      <c r="AD331" s="1661">
        <v>6</v>
      </c>
      <c r="AE331" s="231">
        <v>1.96</v>
      </c>
      <c r="AF331" s="195">
        <v>1</v>
      </c>
      <c r="AG331" s="195">
        <v>129634.4</v>
      </c>
      <c r="AH331" s="195"/>
      <c r="AI331" s="195"/>
      <c r="AJ331" s="231">
        <f t="shared" si="61"/>
        <v>129634.4</v>
      </c>
    </row>
    <row r="332" spans="1:36" ht="17.25">
      <c r="A332" s="212">
        <v>10</v>
      </c>
      <c r="B332" s="124" t="s">
        <v>5023</v>
      </c>
      <c r="C332" s="1538" t="s">
        <v>4979</v>
      </c>
      <c r="D332" s="1539" t="s">
        <v>4732</v>
      </c>
      <c r="E332" s="1662">
        <v>8</v>
      </c>
      <c r="F332" s="231">
        <v>2.02</v>
      </c>
      <c r="G332" s="195">
        <v>1</v>
      </c>
      <c r="H332" s="195">
        <v>133602.79999999999</v>
      </c>
      <c r="I332" s="195"/>
      <c r="J332" s="195"/>
      <c r="K332" s="231">
        <f t="shared" si="56"/>
        <v>133602.79999999999</v>
      </c>
      <c r="L332" s="231">
        <v>1.96</v>
      </c>
      <c r="M332" s="195">
        <v>1</v>
      </c>
      <c r="N332" s="195">
        <v>129634.4</v>
      </c>
      <c r="O332" s="195"/>
      <c r="P332" s="195"/>
      <c r="Q332" s="231">
        <f t="shared" si="57"/>
        <v>129634.4</v>
      </c>
      <c r="R332" s="231">
        <f t="shared" si="58"/>
        <v>0</v>
      </c>
      <c r="S332" s="231">
        <f t="shared" si="58"/>
        <v>3968.3999999999942</v>
      </c>
      <c r="T332" s="231">
        <f t="shared" si="58"/>
        <v>0</v>
      </c>
      <c r="U332" s="231">
        <f t="shared" si="58"/>
        <v>0</v>
      </c>
      <c r="V332" s="231">
        <f t="shared" si="59"/>
        <v>3968.3999999999942</v>
      </c>
      <c r="W332" s="1661">
        <v>9</v>
      </c>
      <c r="X332" s="231">
        <v>2.02</v>
      </c>
      <c r="Y332" s="195">
        <v>1</v>
      </c>
      <c r="Z332" s="195">
        <v>133602.79999999999</v>
      </c>
      <c r="AA332" s="195"/>
      <c r="AB332" s="195"/>
      <c r="AC332" s="231">
        <f t="shared" si="60"/>
        <v>133602.79999999999</v>
      </c>
      <c r="AD332" s="1661">
        <v>10</v>
      </c>
      <c r="AE332" s="231">
        <v>2.08</v>
      </c>
      <c r="AF332" s="195">
        <v>1</v>
      </c>
      <c r="AG332" s="195">
        <v>137571.20000000001</v>
      </c>
      <c r="AH332" s="195"/>
      <c r="AI332" s="195"/>
      <c r="AJ332" s="231">
        <f t="shared" si="61"/>
        <v>137571.20000000001</v>
      </c>
    </row>
    <row r="333" spans="1:36" ht="17.25">
      <c r="A333" s="212">
        <v>11</v>
      </c>
      <c r="B333" s="124" t="s">
        <v>5024</v>
      </c>
      <c r="C333" s="1538" t="s">
        <v>4979</v>
      </c>
      <c r="D333" s="1539" t="s">
        <v>4732</v>
      </c>
      <c r="E333" s="1662">
        <v>5</v>
      </c>
      <c r="F333" s="231">
        <v>1.9</v>
      </c>
      <c r="G333" s="195">
        <v>1</v>
      </c>
      <c r="H333" s="195">
        <v>125666</v>
      </c>
      <c r="I333" s="195"/>
      <c r="J333" s="195"/>
      <c r="K333" s="231">
        <f t="shared" si="56"/>
        <v>125666</v>
      </c>
      <c r="L333" s="231">
        <v>1.9</v>
      </c>
      <c r="M333" s="195">
        <v>1</v>
      </c>
      <c r="N333" s="195">
        <v>125666</v>
      </c>
      <c r="O333" s="195"/>
      <c r="P333" s="195"/>
      <c r="Q333" s="231">
        <f t="shared" si="57"/>
        <v>125666</v>
      </c>
      <c r="R333" s="231">
        <f t="shared" si="58"/>
        <v>0</v>
      </c>
      <c r="S333" s="231">
        <f t="shared" si="58"/>
        <v>0</v>
      </c>
      <c r="T333" s="231">
        <f t="shared" si="58"/>
        <v>0</v>
      </c>
      <c r="U333" s="231">
        <f t="shared" si="58"/>
        <v>0</v>
      </c>
      <c r="V333" s="231">
        <f t="shared" si="59"/>
        <v>0</v>
      </c>
      <c r="W333" s="1661">
        <v>6</v>
      </c>
      <c r="X333" s="231">
        <v>1.96</v>
      </c>
      <c r="Y333" s="195">
        <v>1</v>
      </c>
      <c r="Z333" s="195">
        <v>129634.4</v>
      </c>
      <c r="AA333" s="195"/>
      <c r="AB333" s="195"/>
      <c r="AC333" s="231">
        <f t="shared" si="60"/>
        <v>129634.4</v>
      </c>
      <c r="AD333" s="1661">
        <v>7</v>
      </c>
      <c r="AE333" s="231">
        <v>1.96</v>
      </c>
      <c r="AF333" s="195">
        <v>1</v>
      </c>
      <c r="AG333" s="195">
        <v>129634.4</v>
      </c>
      <c r="AH333" s="195"/>
      <c r="AI333" s="195"/>
      <c r="AJ333" s="231">
        <f t="shared" si="61"/>
        <v>129634.4</v>
      </c>
    </row>
    <row r="334" spans="1:36" ht="17.25">
      <c r="A334" s="212">
        <v>12</v>
      </c>
      <c r="B334" s="124" t="s">
        <v>5025</v>
      </c>
      <c r="C334" s="1538" t="s">
        <v>4979</v>
      </c>
      <c r="D334" s="1539" t="s">
        <v>4732</v>
      </c>
      <c r="E334" s="1662">
        <v>5</v>
      </c>
      <c r="F334" s="231">
        <v>1.9</v>
      </c>
      <c r="G334" s="195">
        <v>1</v>
      </c>
      <c r="H334" s="195">
        <v>125666</v>
      </c>
      <c r="I334" s="195"/>
      <c r="J334" s="195"/>
      <c r="K334" s="231">
        <f t="shared" si="56"/>
        <v>125666</v>
      </c>
      <c r="L334" s="231">
        <v>1.9</v>
      </c>
      <c r="M334" s="195">
        <v>1</v>
      </c>
      <c r="N334" s="195">
        <v>125666</v>
      </c>
      <c r="O334" s="195"/>
      <c r="P334" s="195"/>
      <c r="Q334" s="231">
        <f t="shared" si="57"/>
        <v>125666</v>
      </c>
      <c r="R334" s="231">
        <f t="shared" si="58"/>
        <v>0</v>
      </c>
      <c r="S334" s="231">
        <f t="shared" si="58"/>
        <v>0</v>
      </c>
      <c r="T334" s="231">
        <f t="shared" si="58"/>
        <v>0</v>
      </c>
      <c r="U334" s="231">
        <f t="shared" si="58"/>
        <v>0</v>
      </c>
      <c r="V334" s="231">
        <f t="shared" si="59"/>
        <v>0</v>
      </c>
      <c r="W334" s="1661">
        <v>6</v>
      </c>
      <c r="X334" s="231">
        <v>1.96</v>
      </c>
      <c r="Y334" s="195">
        <v>1</v>
      </c>
      <c r="Z334" s="195">
        <v>129634.4</v>
      </c>
      <c r="AA334" s="195"/>
      <c r="AB334" s="195"/>
      <c r="AC334" s="231">
        <f t="shared" si="60"/>
        <v>129634.4</v>
      </c>
      <c r="AD334" s="1661">
        <v>7</v>
      </c>
      <c r="AE334" s="231">
        <v>1.96</v>
      </c>
      <c r="AF334" s="195">
        <v>1</v>
      </c>
      <c r="AG334" s="195">
        <v>129634.4</v>
      </c>
      <c r="AH334" s="195"/>
      <c r="AI334" s="195"/>
      <c r="AJ334" s="231">
        <f t="shared" si="61"/>
        <v>129634.4</v>
      </c>
    </row>
    <row r="335" spans="1:36" ht="17.25">
      <c r="A335" s="212">
        <v>13</v>
      </c>
      <c r="B335" s="124" t="s">
        <v>5026</v>
      </c>
      <c r="C335" s="1538" t="s">
        <v>4979</v>
      </c>
      <c r="D335" s="1539" t="s">
        <v>4732</v>
      </c>
      <c r="E335" s="1662">
        <v>3</v>
      </c>
      <c r="F335" s="231">
        <v>1.84</v>
      </c>
      <c r="G335" s="195">
        <v>1</v>
      </c>
      <c r="H335" s="195">
        <v>121697.60000000001</v>
      </c>
      <c r="I335" s="195"/>
      <c r="J335" s="195"/>
      <c r="K335" s="231">
        <f t="shared" si="56"/>
        <v>121697.60000000001</v>
      </c>
      <c r="L335" s="231">
        <v>1.79</v>
      </c>
      <c r="M335" s="195">
        <v>1</v>
      </c>
      <c r="N335" s="195">
        <v>118390.6</v>
      </c>
      <c r="O335" s="195"/>
      <c r="P335" s="195"/>
      <c r="Q335" s="231">
        <f t="shared" si="57"/>
        <v>118390.6</v>
      </c>
      <c r="R335" s="231">
        <f t="shared" si="58"/>
        <v>0</v>
      </c>
      <c r="S335" s="231">
        <f t="shared" si="58"/>
        <v>3307</v>
      </c>
      <c r="T335" s="231">
        <f t="shared" si="58"/>
        <v>0</v>
      </c>
      <c r="U335" s="231">
        <f t="shared" si="58"/>
        <v>0</v>
      </c>
      <c r="V335" s="231">
        <f t="shared" si="59"/>
        <v>3307</v>
      </c>
      <c r="W335" s="1661">
        <v>4</v>
      </c>
      <c r="X335" s="231">
        <v>1.9</v>
      </c>
      <c r="Y335" s="195">
        <v>1</v>
      </c>
      <c r="Z335" s="195">
        <v>125666</v>
      </c>
      <c r="AA335" s="195"/>
      <c r="AB335" s="195"/>
      <c r="AC335" s="231">
        <f t="shared" si="60"/>
        <v>125666</v>
      </c>
      <c r="AD335" s="1661">
        <v>5</v>
      </c>
      <c r="AE335" s="231">
        <v>1.9</v>
      </c>
      <c r="AF335" s="195">
        <v>1</v>
      </c>
      <c r="AG335" s="195">
        <v>125666</v>
      </c>
      <c r="AH335" s="195"/>
      <c r="AI335" s="195"/>
      <c r="AJ335" s="231">
        <f t="shared" si="61"/>
        <v>125666</v>
      </c>
    </row>
    <row r="336" spans="1:36" ht="17.25">
      <c r="A336" s="212">
        <v>14</v>
      </c>
      <c r="B336" s="124" t="s">
        <v>5128</v>
      </c>
      <c r="C336" s="1538" t="s">
        <v>4979</v>
      </c>
      <c r="D336" s="1539" t="s">
        <v>4732</v>
      </c>
      <c r="E336" s="1662">
        <v>7</v>
      </c>
      <c r="F336" s="231">
        <v>1.96</v>
      </c>
      <c r="G336" s="195">
        <v>1</v>
      </c>
      <c r="H336" s="195">
        <v>129634.4</v>
      </c>
      <c r="I336" s="195"/>
      <c r="J336" s="195"/>
      <c r="K336" s="231">
        <f t="shared" si="56"/>
        <v>129634.4</v>
      </c>
      <c r="L336" s="231">
        <v>1.96</v>
      </c>
      <c r="M336" s="195">
        <v>1</v>
      </c>
      <c r="N336" s="195">
        <v>129634.4</v>
      </c>
      <c r="O336" s="195"/>
      <c r="P336" s="195"/>
      <c r="Q336" s="231">
        <f t="shared" si="57"/>
        <v>129634.4</v>
      </c>
      <c r="R336" s="231">
        <f t="shared" si="58"/>
        <v>0</v>
      </c>
      <c r="S336" s="231">
        <f t="shared" si="58"/>
        <v>0</v>
      </c>
      <c r="T336" s="231">
        <f t="shared" si="58"/>
        <v>0</v>
      </c>
      <c r="U336" s="231">
        <f t="shared" si="58"/>
        <v>0</v>
      </c>
      <c r="V336" s="231">
        <f t="shared" si="59"/>
        <v>0</v>
      </c>
      <c r="W336" s="1661">
        <v>8</v>
      </c>
      <c r="X336" s="231">
        <v>2.02</v>
      </c>
      <c r="Y336" s="195">
        <v>1</v>
      </c>
      <c r="Z336" s="195">
        <v>133602.79999999999</v>
      </c>
      <c r="AA336" s="195"/>
      <c r="AB336" s="195"/>
      <c r="AC336" s="231">
        <f t="shared" si="60"/>
        <v>133602.79999999999</v>
      </c>
      <c r="AD336" s="1661">
        <v>9</v>
      </c>
      <c r="AE336" s="231">
        <v>2.02</v>
      </c>
      <c r="AF336" s="195">
        <v>1</v>
      </c>
      <c r="AG336" s="195">
        <v>133602.79999999999</v>
      </c>
      <c r="AH336" s="195"/>
      <c r="AI336" s="195"/>
      <c r="AJ336" s="231">
        <f t="shared" si="61"/>
        <v>133602.79999999999</v>
      </c>
    </row>
    <row r="337" spans="1:36" ht="17.25">
      <c r="A337" s="212">
        <v>15</v>
      </c>
      <c r="B337" s="124" t="s">
        <v>5027</v>
      </c>
      <c r="C337" s="1538" t="s">
        <v>4979</v>
      </c>
      <c r="D337" s="1539" t="s">
        <v>4732</v>
      </c>
      <c r="E337" s="1662">
        <v>4</v>
      </c>
      <c r="F337" s="231">
        <v>1.9</v>
      </c>
      <c r="G337" s="195">
        <v>1</v>
      </c>
      <c r="H337" s="195">
        <v>125666</v>
      </c>
      <c r="I337" s="195"/>
      <c r="J337" s="195"/>
      <c r="K337" s="231">
        <f t="shared" si="56"/>
        <v>125666</v>
      </c>
      <c r="L337" s="231">
        <v>1.84</v>
      </c>
      <c r="M337" s="195">
        <v>1</v>
      </c>
      <c r="N337" s="195">
        <v>121697.60000000001</v>
      </c>
      <c r="O337" s="195"/>
      <c r="P337" s="195"/>
      <c r="Q337" s="231">
        <f t="shared" si="57"/>
        <v>121697.60000000001</v>
      </c>
      <c r="R337" s="231">
        <f t="shared" si="58"/>
        <v>0</v>
      </c>
      <c r="S337" s="231">
        <f t="shared" si="58"/>
        <v>3968.3999999999942</v>
      </c>
      <c r="T337" s="231">
        <f t="shared" si="58"/>
        <v>0</v>
      </c>
      <c r="U337" s="231">
        <f t="shared" si="58"/>
        <v>0</v>
      </c>
      <c r="V337" s="231">
        <f t="shared" si="59"/>
        <v>3968.3999999999942</v>
      </c>
      <c r="W337" s="1661">
        <v>5</v>
      </c>
      <c r="X337" s="231">
        <v>1.9</v>
      </c>
      <c r="Y337" s="195">
        <v>1</v>
      </c>
      <c r="Z337" s="195">
        <v>125666</v>
      </c>
      <c r="AA337" s="195"/>
      <c r="AB337" s="195"/>
      <c r="AC337" s="231">
        <f t="shared" si="60"/>
        <v>125666</v>
      </c>
      <c r="AD337" s="1661">
        <v>6</v>
      </c>
      <c r="AE337" s="231">
        <v>1.96</v>
      </c>
      <c r="AF337" s="195">
        <v>1</v>
      </c>
      <c r="AG337" s="195">
        <v>129634.4</v>
      </c>
      <c r="AH337" s="195"/>
      <c r="AI337" s="195"/>
      <c r="AJ337" s="231">
        <f t="shared" si="61"/>
        <v>129634.4</v>
      </c>
    </row>
    <row r="338" spans="1:36" ht="17.25">
      <c r="A338" s="212">
        <v>16</v>
      </c>
      <c r="B338" s="124" t="s">
        <v>5028</v>
      </c>
      <c r="C338" s="1538" t="s">
        <v>4979</v>
      </c>
      <c r="D338" s="1539" t="s">
        <v>4732</v>
      </c>
      <c r="E338" s="1662">
        <v>4</v>
      </c>
      <c r="F338" s="231">
        <v>1.9</v>
      </c>
      <c r="G338" s="195">
        <v>1</v>
      </c>
      <c r="H338" s="195">
        <v>125666</v>
      </c>
      <c r="I338" s="195"/>
      <c r="J338" s="195"/>
      <c r="K338" s="231">
        <f t="shared" si="56"/>
        <v>125666</v>
      </c>
      <c r="L338" s="231">
        <v>1.84</v>
      </c>
      <c r="M338" s="195">
        <v>1</v>
      </c>
      <c r="N338" s="195">
        <v>121697.60000000001</v>
      </c>
      <c r="O338" s="195"/>
      <c r="P338" s="195"/>
      <c r="Q338" s="231">
        <f t="shared" si="57"/>
        <v>121697.60000000001</v>
      </c>
      <c r="R338" s="231">
        <f t="shared" si="58"/>
        <v>0</v>
      </c>
      <c r="S338" s="231">
        <f t="shared" si="58"/>
        <v>3968.3999999999942</v>
      </c>
      <c r="T338" s="231">
        <f t="shared" si="58"/>
        <v>0</v>
      </c>
      <c r="U338" s="231">
        <f t="shared" si="58"/>
        <v>0</v>
      </c>
      <c r="V338" s="231">
        <f t="shared" si="59"/>
        <v>3968.3999999999942</v>
      </c>
      <c r="W338" s="1661">
        <v>5</v>
      </c>
      <c r="X338" s="231">
        <v>1.9</v>
      </c>
      <c r="Y338" s="195">
        <v>1</v>
      </c>
      <c r="Z338" s="195">
        <v>125666</v>
      </c>
      <c r="AA338" s="195"/>
      <c r="AB338" s="195"/>
      <c r="AC338" s="231">
        <f t="shared" si="60"/>
        <v>125666</v>
      </c>
      <c r="AD338" s="1661">
        <v>6</v>
      </c>
      <c r="AE338" s="231">
        <v>1.96</v>
      </c>
      <c r="AF338" s="195">
        <v>1</v>
      </c>
      <c r="AG338" s="195">
        <v>129634.4</v>
      </c>
      <c r="AH338" s="195"/>
      <c r="AI338" s="195"/>
      <c r="AJ338" s="231">
        <f t="shared" si="61"/>
        <v>129634.4</v>
      </c>
    </row>
    <row r="339" spans="1:36" ht="17.25">
      <c r="A339" s="212">
        <v>17</v>
      </c>
      <c r="B339" s="124" t="s">
        <v>6790</v>
      </c>
      <c r="C339" s="1538" t="s">
        <v>4979</v>
      </c>
      <c r="D339" s="1539" t="s">
        <v>4732</v>
      </c>
      <c r="E339" s="1662">
        <v>2</v>
      </c>
      <c r="F339" s="231">
        <v>1.79</v>
      </c>
      <c r="G339" s="195">
        <v>1</v>
      </c>
      <c r="H339" s="195">
        <v>118390.6</v>
      </c>
      <c r="I339" s="195"/>
      <c r="J339" s="195"/>
      <c r="K339" s="231">
        <f t="shared" si="56"/>
        <v>118390.6</v>
      </c>
      <c r="L339" s="231">
        <v>1.73</v>
      </c>
      <c r="M339" s="195">
        <v>1</v>
      </c>
      <c r="N339" s="195">
        <v>114422.2</v>
      </c>
      <c r="O339" s="195"/>
      <c r="P339" s="195"/>
      <c r="Q339" s="231">
        <f t="shared" si="57"/>
        <v>114422.2</v>
      </c>
      <c r="R339" s="231">
        <f t="shared" si="58"/>
        <v>0</v>
      </c>
      <c r="S339" s="231">
        <f t="shared" si="58"/>
        <v>3968.4000000000087</v>
      </c>
      <c r="T339" s="231">
        <f t="shared" si="58"/>
        <v>0</v>
      </c>
      <c r="U339" s="231">
        <f t="shared" si="58"/>
        <v>0</v>
      </c>
      <c r="V339" s="231">
        <f t="shared" si="59"/>
        <v>3968.4000000000087</v>
      </c>
      <c r="W339" s="1661">
        <v>3</v>
      </c>
      <c r="X339" s="231">
        <v>1.84</v>
      </c>
      <c r="Y339" s="195">
        <v>1</v>
      </c>
      <c r="Z339" s="195">
        <v>121697.60000000001</v>
      </c>
      <c r="AA339" s="195"/>
      <c r="AB339" s="195"/>
      <c r="AC339" s="231">
        <f t="shared" si="60"/>
        <v>121697.60000000001</v>
      </c>
      <c r="AD339" s="1661">
        <v>4</v>
      </c>
      <c r="AE339" s="231">
        <v>1.9</v>
      </c>
      <c r="AF339" s="195">
        <v>1</v>
      </c>
      <c r="AG339" s="195">
        <v>125666</v>
      </c>
      <c r="AH339" s="195"/>
      <c r="AI339" s="195"/>
      <c r="AJ339" s="231">
        <f t="shared" si="61"/>
        <v>125666</v>
      </c>
    </row>
    <row r="340" spans="1:36" ht="17.25">
      <c r="A340" s="212">
        <v>18</v>
      </c>
      <c r="B340" s="124" t="s">
        <v>5029</v>
      </c>
      <c r="C340" s="1538" t="s">
        <v>4979</v>
      </c>
      <c r="D340" s="1539" t="s">
        <v>4732</v>
      </c>
      <c r="E340" s="1662">
        <v>5</v>
      </c>
      <c r="F340" s="231">
        <v>1.9</v>
      </c>
      <c r="G340" s="195">
        <v>1</v>
      </c>
      <c r="H340" s="195">
        <v>125666</v>
      </c>
      <c r="I340" s="195"/>
      <c r="J340" s="195"/>
      <c r="K340" s="231">
        <f t="shared" si="56"/>
        <v>125666</v>
      </c>
      <c r="L340" s="231">
        <v>1.9</v>
      </c>
      <c r="M340" s="195">
        <v>1</v>
      </c>
      <c r="N340" s="195">
        <v>125666</v>
      </c>
      <c r="O340" s="195"/>
      <c r="P340" s="195"/>
      <c r="Q340" s="231">
        <f t="shared" si="57"/>
        <v>125666</v>
      </c>
      <c r="R340" s="231">
        <f t="shared" si="58"/>
        <v>0</v>
      </c>
      <c r="S340" s="231">
        <f t="shared" si="58"/>
        <v>0</v>
      </c>
      <c r="T340" s="231">
        <f t="shared" si="58"/>
        <v>0</v>
      </c>
      <c r="U340" s="231">
        <f t="shared" si="58"/>
        <v>0</v>
      </c>
      <c r="V340" s="231">
        <f t="shared" si="59"/>
        <v>0</v>
      </c>
      <c r="W340" s="1661">
        <v>6</v>
      </c>
      <c r="X340" s="231">
        <v>1.96</v>
      </c>
      <c r="Y340" s="195">
        <v>1</v>
      </c>
      <c r="Z340" s="195">
        <v>129634.4</v>
      </c>
      <c r="AA340" s="195"/>
      <c r="AB340" s="195"/>
      <c r="AC340" s="231">
        <f t="shared" si="60"/>
        <v>129634.4</v>
      </c>
      <c r="AD340" s="1661">
        <v>7</v>
      </c>
      <c r="AE340" s="231">
        <v>1.96</v>
      </c>
      <c r="AF340" s="195">
        <v>1</v>
      </c>
      <c r="AG340" s="195">
        <v>129634.4</v>
      </c>
      <c r="AH340" s="195"/>
      <c r="AI340" s="195"/>
      <c r="AJ340" s="231">
        <f t="shared" si="61"/>
        <v>129634.4</v>
      </c>
    </row>
    <row r="341" spans="1:36" ht="17.25">
      <c r="A341" s="212">
        <v>19</v>
      </c>
      <c r="B341" s="124" t="s">
        <v>6791</v>
      </c>
      <c r="C341" s="1538" t="s">
        <v>4979</v>
      </c>
      <c r="D341" s="1539" t="s">
        <v>4732</v>
      </c>
      <c r="E341" s="1662">
        <v>2</v>
      </c>
      <c r="F341" s="231">
        <v>1.79</v>
      </c>
      <c r="G341" s="195">
        <v>1</v>
      </c>
      <c r="H341" s="195">
        <v>118390.6</v>
      </c>
      <c r="I341" s="195"/>
      <c r="J341" s="195"/>
      <c r="K341" s="231">
        <f t="shared" si="56"/>
        <v>118390.6</v>
      </c>
      <c r="L341" s="231">
        <v>1.73</v>
      </c>
      <c r="M341" s="195">
        <v>1</v>
      </c>
      <c r="N341" s="195">
        <v>114422.2</v>
      </c>
      <c r="O341" s="195"/>
      <c r="P341" s="195"/>
      <c r="Q341" s="231">
        <f t="shared" si="57"/>
        <v>114422.2</v>
      </c>
      <c r="R341" s="231">
        <f t="shared" si="58"/>
        <v>0</v>
      </c>
      <c r="S341" s="231">
        <f t="shared" si="58"/>
        <v>3968.4000000000087</v>
      </c>
      <c r="T341" s="231">
        <f t="shared" si="58"/>
        <v>0</v>
      </c>
      <c r="U341" s="231">
        <f t="shared" si="58"/>
        <v>0</v>
      </c>
      <c r="V341" s="231">
        <f t="shared" si="59"/>
        <v>3968.4000000000087</v>
      </c>
      <c r="W341" s="1661">
        <v>3</v>
      </c>
      <c r="X341" s="231">
        <v>1.84</v>
      </c>
      <c r="Y341" s="195">
        <v>1</v>
      </c>
      <c r="Z341" s="195">
        <v>121697.60000000001</v>
      </c>
      <c r="AA341" s="195"/>
      <c r="AB341" s="195"/>
      <c r="AC341" s="231">
        <f t="shared" si="60"/>
        <v>121697.60000000001</v>
      </c>
      <c r="AD341" s="1661">
        <v>4</v>
      </c>
      <c r="AE341" s="231">
        <v>1.9</v>
      </c>
      <c r="AF341" s="195">
        <v>1</v>
      </c>
      <c r="AG341" s="195">
        <v>125666</v>
      </c>
      <c r="AH341" s="195"/>
      <c r="AI341" s="195"/>
      <c r="AJ341" s="231">
        <f t="shared" si="61"/>
        <v>125666</v>
      </c>
    </row>
    <row r="342" spans="1:36" ht="17.25">
      <c r="A342" s="212">
        <v>20</v>
      </c>
      <c r="B342" s="124" t="s">
        <v>6792</v>
      </c>
      <c r="C342" s="1538" t="s">
        <v>4979</v>
      </c>
      <c r="D342" s="1539" t="s">
        <v>4732</v>
      </c>
      <c r="E342" s="1662">
        <v>2</v>
      </c>
      <c r="F342" s="231">
        <v>1.79</v>
      </c>
      <c r="G342" s="195">
        <v>1</v>
      </c>
      <c r="H342" s="195">
        <v>118390.6</v>
      </c>
      <c r="I342" s="195"/>
      <c r="J342" s="195"/>
      <c r="K342" s="231">
        <f t="shared" si="56"/>
        <v>118390.6</v>
      </c>
      <c r="L342" s="231">
        <v>1.73</v>
      </c>
      <c r="M342" s="195">
        <v>1</v>
      </c>
      <c r="N342" s="195">
        <v>114422.2</v>
      </c>
      <c r="O342" s="195"/>
      <c r="P342" s="195"/>
      <c r="Q342" s="231">
        <f t="shared" si="57"/>
        <v>114422.2</v>
      </c>
      <c r="R342" s="231">
        <f t="shared" si="58"/>
        <v>0</v>
      </c>
      <c r="S342" s="231">
        <f t="shared" si="58"/>
        <v>3968.4000000000087</v>
      </c>
      <c r="T342" s="231">
        <f t="shared" si="58"/>
        <v>0</v>
      </c>
      <c r="U342" s="231">
        <f t="shared" si="58"/>
        <v>0</v>
      </c>
      <c r="V342" s="231">
        <f t="shared" si="59"/>
        <v>3968.4000000000087</v>
      </c>
      <c r="W342" s="1661">
        <v>3</v>
      </c>
      <c r="X342" s="231">
        <v>1.84</v>
      </c>
      <c r="Y342" s="195">
        <v>1</v>
      </c>
      <c r="Z342" s="195">
        <v>121697.60000000001</v>
      </c>
      <c r="AA342" s="195"/>
      <c r="AB342" s="195"/>
      <c r="AC342" s="231">
        <f t="shared" si="60"/>
        <v>121697.60000000001</v>
      </c>
      <c r="AD342" s="1661">
        <v>4</v>
      </c>
      <c r="AE342" s="231">
        <v>1.9</v>
      </c>
      <c r="AF342" s="195">
        <v>1</v>
      </c>
      <c r="AG342" s="195">
        <v>125666</v>
      </c>
      <c r="AH342" s="195"/>
      <c r="AI342" s="195"/>
      <c r="AJ342" s="231">
        <f t="shared" si="61"/>
        <v>125666</v>
      </c>
    </row>
    <row r="343" spans="1:36" ht="17.25">
      <c r="A343" s="212">
        <v>21</v>
      </c>
      <c r="B343" s="124" t="s">
        <v>5031</v>
      </c>
      <c r="C343" s="1538" t="s">
        <v>4979</v>
      </c>
      <c r="D343" s="1539" t="s">
        <v>4732</v>
      </c>
      <c r="E343" s="1662">
        <v>3</v>
      </c>
      <c r="F343" s="231">
        <v>1.84</v>
      </c>
      <c r="G343" s="195">
        <v>1</v>
      </c>
      <c r="H343" s="195">
        <v>121697.60000000001</v>
      </c>
      <c r="I343" s="195"/>
      <c r="J343" s="195"/>
      <c r="K343" s="231">
        <f t="shared" si="56"/>
        <v>121697.60000000001</v>
      </c>
      <c r="L343" s="231">
        <v>1.79</v>
      </c>
      <c r="M343" s="195">
        <v>1</v>
      </c>
      <c r="N343" s="195">
        <v>118390.6</v>
      </c>
      <c r="O343" s="195"/>
      <c r="P343" s="195"/>
      <c r="Q343" s="231">
        <f t="shared" si="57"/>
        <v>118390.6</v>
      </c>
      <c r="R343" s="231">
        <f t="shared" si="58"/>
        <v>0</v>
      </c>
      <c r="S343" s="231">
        <f t="shared" si="58"/>
        <v>3307</v>
      </c>
      <c r="T343" s="231">
        <f t="shared" si="58"/>
        <v>0</v>
      </c>
      <c r="U343" s="231">
        <f t="shared" si="58"/>
        <v>0</v>
      </c>
      <c r="V343" s="231">
        <f t="shared" si="59"/>
        <v>3307</v>
      </c>
      <c r="W343" s="1661">
        <v>4</v>
      </c>
      <c r="X343" s="231">
        <v>1.9</v>
      </c>
      <c r="Y343" s="195">
        <v>1</v>
      </c>
      <c r="Z343" s="195">
        <v>125666</v>
      </c>
      <c r="AA343" s="195"/>
      <c r="AB343" s="195"/>
      <c r="AC343" s="231">
        <f t="shared" si="60"/>
        <v>125666</v>
      </c>
      <c r="AD343" s="1661">
        <v>5</v>
      </c>
      <c r="AE343" s="231">
        <v>1.9</v>
      </c>
      <c r="AF343" s="195">
        <v>1</v>
      </c>
      <c r="AG343" s="195">
        <v>125666</v>
      </c>
      <c r="AH343" s="195"/>
      <c r="AI343" s="195"/>
      <c r="AJ343" s="231">
        <f t="shared" si="61"/>
        <v>125666</v>
      </c>
    </row>
    <row r="344" spans="1:36" ht="25.5">
      <c r="A344" s="212">
        <v>22</v>
      </c>
      <c r="B344" s="124" t="s">
        <v>1432</v>
      </c>
      <c r="C344" s="1538" t="s">
        <v>4909</v>
      </c>
      <c r="D344" s="1539" t="s">
        <v>4722</v>
      </c>
      <c r="E344" s="1662">
        <v>1</v>
      </c>
      <c r="F344" s="231">
        <v>4.01</v>
      </c>
      <c r="G344" s="195">
        <v>1</v>
      </c>
      <c r="H344" s="195">
        <v>265221.39999999997</v>
      </c>
      <c r="I344" s="195"/>
      <c r="J344" s="195"/>
      <c r="K344" s="231">
        <f t="shared" si="56"/>
        <v>265221.39999999997</v>
      </c>
      <c r="L344" s="231">
        <v>3.88</v>
      </c>
      <c r="M344" s="195">
        <v>1</v>
      </c>
      <c r="N344" s="195">
        <v>256623.19999999998</v>
      </c>
      <c r="O344" s="195"/>
      <c r="P344" s="195"/>
      <c r="Q344" s="231">
        <f t="shared" si="57"/>
        <v>256623.19999999998</v>
      </c>
      <c r="R344" s="231">
        <f t="shared" si="58"/>
        <v>0</v>
      </c>
      <c r="S344" s="231">
        <f t="shared" si="58"/>
        <v>8598.1999999999825</v>
      </c>
      <c r="T344" s="231">
        <f t="shared" si="58"/>
        <v>0</v>
      </c>
      <c r="U344" s="231">
        <f t="shared" si="58"/>
        <v>0</v>
      </c>
      <c r="V344" s="231">
        <f t="shared" si="59"/>
        <v>8598.1999999999825</v>
      </c>
      <c r="W344" s="1661">
        <v>2</v>
      </c>
      <c r="X344" s="231">
        <v>4.1399999999999997</v>
      </c>
      <c r="Y344" s="195">
        <v>1</v>
      </c>
      <c r="Z344" s="195">
        <v>273819.59999999998</v>
      </c>
      <c r="AA344" s="195"/>
      <c r="AB344" s="195"/>
      <c r="AC344" s="231">
        <f t="shared" si="60"/>
        <v>273819.59999999998</v>
      </c>
      <c r="AD344" s="1661">
        <v>3</v>
      </c>
      <c r="AE344" s="231">
        <v>4.2699999999999996</v>
      </c>
      <c r="AF344" s="195">
        <v>1</v>
      </c>
      <c r="AG344" s="195">
        <v>282417.8</v>
      </c>
      <c r="AH344" s="195"/>
      <c r="AI344" s="195"/>
      <c r="AJ344" s="231">
        <f t="shared" si="61"/>
        <v>282417.8</v>
      </c>
    </row>
    <row r="345" spans="1:36" ht="25.5">
      <c r="A345" s="212">
        <v>23</v>
      </c>
      <c r="B345" s="124" t="s">
        <v>5032</v>
      </c>
      <c r="C345" s="1538" t="s">
        <v>4917</v>
      </c>
      <c r="D345" s="1539" t="s">
        <v>4918</v>
      </c>
      <c r="E345" s="1662">
        <v>14</v>
      </c>
      <c r="F345" s="231">
        <v>3.42</v>
      </c>
      <c r="G345" s="195">
        <v>1</v>
      </c>
      <c r="H345" s="195">
        <v>226198.8</v>
      </c>
      <c r="I345" s="195"/>
      <c r="J345" s="195"/>
      <c r="K345" s="231">
        <f t="shared" si="56"/>
        <v>226198.8</v>
      </c>
      <c r="L345" s="231">
        <v>3.42</v>
      </c>
      <c r="M345" s="195">
        <v>1</v>
      </c>
      <c r="N345" s="195">
        <v>226198.8</v>
      </c>
      <c r="O345" s="195"/>
      <c r="P345" s="195"/>
      <c r="Q345" s="231">
        <f t="shared" si="57"/>
        <v>226198.8</v>
      </c>
      <c r="R345" s="231">
        <f t="shared" si="58"/>
        <v>0</v>
      </c>
      <c r="S345" s="231">
        <f t="shared" si="58"/>
        <v>0</v>
      </c>
      <c r="T345" s="231">
        <f t="shared" si="58"/>
        <v>0</v>
      </c>
      <c r="U345" s="231">
        <f t="shared" si="58"/>
        <v>0</v>
      </c>
      <c r="V345" s="231">
        <f t="shared" si="59"/>
        <v>0</v>
      </c>
      <c r="W345" s="1661">
        <v>15</v>
      </c>
      <c r="X345" s="231">
        <v>3.42</v>
      </c>
      <c r="Y345" s="195">
        <v>1</v>
      </c>
      <c r="Z345" s="195">
        <v>226198.8</v>
      </c>
      <c r="AA345" s="195"/>
      <c r="AB345" s="195"/>
      <c r="AC345" s="231">
        <f t="shared" si="60"/>
        <v>226198.8</v>
      </c>
      <c r="AD345" s="1661">
        <v>16</v>
      </c>
      <c r="AE345" s="231">
        <v>3.53</v>
      </c>
      <c r="AF345" s="195">
        <v>1</v>
      </c>
      <c r="AG345" s="195">
        <v>233474.19999999998</v>
      </c>
      <c r="AH345" s="195"/>
      <c r="AI345" s="195"/>
      <c r="AJ345" s="231">
        <f t="shared" si="61"/>
        <v>233474.19999999998</v>
      </c>
    </row>
    <row r="346" spans="1:36" ht="25.5">
      <c r="A346" s="212">
        <v>24</v>
      </c>
      <c r="B346" s="124" t="s">
        <v>1432</v>
      </c>
      <c r="C346" s="1538" t="s">
        <v>4917</v>
      </c>
      <c r="D346" s="1539" t="s">
        <v>4918</v>
      </c>
      <c r="E346" s="1662">
        <v>1</v>
      </c>
      <c r="F346" s="231">
        <v>2.75</v>
      </c>
      <c r="G346" s="195">
        <v>1</v>
      </c>
      <c r="H346" s="195">
        <v>181885</v>
      </c>
      <c r="I346" s="195"/>
      <c r="J346" s="195"/>
      <c r="K346" s="231">
        <f t="shared" si="56"/>
        <v>181885</v>
      </c>
      <c r="L346" s="231">
        <v>2.66</v>
      </c>
      <c r="M346" s="195">
        <v>1</v>
      </c>
      <c r="N346" s="195">
        <v>175932.40000000002</v>
      </c>
      <c r="O346" s="195"/>
      <c r="P346" s="195"/>
      <c r="Q346" s="231">
        <f t="shared" si="57"/>
        <v>175932.40000000002</v>
      </c>
      <c r="R346" s="231">
        <f t="shared" si="58"/>
        <v>0</v>
      </c>
      <c r="S346" s="231">
        <f t="shared" si="58"/>
        <v>5952.5999999999767</v>
      </c>
      <c r="T346" s="231">
        <f t="shared" si="58"/>
        <v>0</v>
      </c>
      <c r="U346" s="231">
        <f t="shared" si="58"/>
        <v>0</v>
      </c>
      <c r="V346" s="231">
        <f t="shared" si="59"/>
        <v>5952.5999999999767</v>
      </c>
      <c r="W346" s="1661">
        <v>2</v>
      </c>
      <c r="X346" s="231">
        <v>2.83</v>
      </c>
      <c r="Y346" s="195">
        <v>1</v>
      </c>
      <c r="Z346" s="195">
        <v>187176.2</v>
      </c>
      <c r="AA346" s="195"/>
      <c r="AB346" s="195"/>
      <c r="AC346" s="231">
        <f t="shared" si="60"/>
        <v>187176.2</v>
      </c>
      <c r="AD346" s="1661">
        <v>3</v>
      </c>
      <c r="AE346" s="231">
        <v>2.92</v>
      </c>
      <c r="AF346" s="195">
        <v>1</v>
      </c>
      <c r="AG346" s="195">
        <v>193128.8</v>
      </c>
      <c r="AH346" s="195"/>
      <c r="AI346" s="195"/>
      <c r="AJ346" s="231">
        <f t="shared" si="61"/>
        <v>193128.8</v>
      </c>
    </row>
    <row r="347" spans="1:36" ht="17.25">
      <c r="A347" s="212">
        <v>25</v>
      </c>
      <c r="B347" s="124" t="s">
        <v>5033</v>
      </c>
      <c r="C347" s="1538" t="s">
        <v>4927</v>
      </c>
      <c r="D347" s="1539" t="s">
        <v>4722</v>
      </c>
      <c r="E347" s="1662">
        <v>6</v>
      </c>
      <c r="F347" s="231">
        <v>4.55</v>
      </c>
      <c r="G347" s="195">
        <v>1</v>
      </c>
      <c r="H347" s="195">
        <v>300937</v>
      </c>
      <c r="I347" s="195"/>
      <c r="J347" s="195"/>
      <c r="K347" s="231">
        <f t="shared" si="56"/>
        <v>300937</v>
      </c>
      <c r="L347" s="231">
        <v>4.41</v>
      </c>
      <c r="M347" s="195">
        <v>1</v>
      </c>
      <c r="N347" s="195">
        <v>291677.40000000002</v>
      </c>
      <c r="O347" s="195"/>
      <c r="P347" s="195"/>
      <c r="Q347" s="231">
        <f t="shared" si="57"/>
        <v>291677.40000000002</v>
      </c>
      <c r="R347" s="231">
        <f t="shared" si="58"/>
        <v>0</v>
      </c>
      <c r="S347" s="231">
        <f t="shared" si="58"/>
        <v>9259.5999999999767</v>
      </c>
      <c r="T347" s="231">
        <f t="shared" si="58"/>
        <v>0</v>
      </c>
      <c r="U347" s="231">
        <f t="shared" si="58"/>
        <v>0</v>
      </c>
      <c r="V347" s="231">
        <f t="shared" si="59"/>
        <v>9259.5999999999767</v>
      </c>
      <c r="W347" s="1661">
        <v>7</v>
      </c>
      <c r="X347" s="231">
        <v>4.55</v>
      </c>
      <c r="Y347" s="195">
        <v>1</v>
      </c>
      <c r="Z347" s="195">
        <v>300937</v>
      </c>
      <c r="AA347" s="195"/>
      <c r="AB347" s="195"/>
      <c r="AC347" s="231">
        <f t="shared" si="60"/>
        <v>300937</v>
      </c>
      <c r="AD347" s="1661">
        <v>8</v>
      </c>
      <c r="AE347" s="231">
        <v>4.7</v>
      </c>
      <c r="AF347" s="195">
        <v>1</v>
      </c>
      <c r="AG347" s="195">
        <v>310858</v>
      </c>
      <c r="AH347" s="195"/>
      <c r="AI347" s="195"/>
      <c r="AJ347" s="231">
        <f t="shared" si="61"/>
        <v>310858</v>
      </c>
    </row>
    <row r="348" spans="1:36" ht="17.25">
      <c r="A348" s="212">
        <v>26</v>
      </c>
      <c r="B348" s="124" t="s">
        <v>5034</v>
      </c>
      <c r="C348" s="1538" t="s">
        <v>4929</v>
      </c>
      <c r="D348" s="1539" t="s">
        <v>4918</v>
      </c>
      <c r="E348" s="1662">
        <v>14</v>
      </c>
      <c r="F348" s="231">
        <v>3.42</v>
      </c>
      <c r="G348" s="195">
        <v>1</v>
      </c>
      <c r="H348" s="195">
        <v>226198.8</v>
      </c>
      <c r="I348" s="195"/>
      <c r="J348" s="195"/>
      <c r="K348" s="231">
        <f t="shared" si="56"/>
        <v>226198.8</v>
      </c>
      <c r="L348" s="231">
        <v>3.42</v>
      </c>
      <c r="M348" s="195">
        <v>1</v>
      </c>
      <c r="N348" s="195">
        <v>226198.8</v>
      </c>
      <c r="O348" s="195"/>
      <c r="P348" s="195"/>
      <c r="Q348" s="231">
        <f t="shared" si="57"/>
        <v>226198.8</v>
      </c>
      <c r="R348" s="231">
        <f t="shared" si="58"/>
        <v>0</v>
      </c>
      <c r="S348" s="231">
        <f t="shared" si="58"/>
        <v>0</v>
      </c>
      <c r="T348" s="231">
        <f t="shared" si="58"/>
        <v>0</v>
      </c>
      <c r="U348" s="231">
        <f t="shared" si="58"/>
        <v>0</v>
      </c>
      <c r="V348" s="231">
        <f t="shared" si="59"/>
        <v>0</v>
      </c>
      <c r="W348" s="1661">
        <v>15</v>
      </c>
      <c r="X348" s="231">
        <v>3.42</v>
      </c>
      <c r="Y348" s="195">
        <v>1</v>
      </c>
      <c r="Z348" s="195">
        <v>226198.8</v>
      </c>
      <c r="AA348" s="195"/>
      <c r="AB348" s="195"/>
      <c r="AC348" s="231">
        <f t="shared" si="60"/>
        <v>226198.8</v>
      </c>
      <c r="AD348" s="1661">
        <v>16</v>
      </c>
      <c r="AE348" s="231">
        <v>3.53</v>
      </c>
      <c r="AF348" s="195">
        <v>1</v>
      </c>
      <c r="AG348" s="195">
        <v>233474.19999999998</v>
      </c>
      <c r="AH348" s="195"/>
      <c r="AI348" s="195"/>
      <c r="AJ348" s="231">
        <f t="shared" si="61"/>
        <v>233474.19999999998</v>
      </c>
    </row>
    <row r="349" spans="1:36" ht="17.25">
      <c r="A349" s="212">
        <v>27</v>
      </c>
      <c r="B349" s="124" t="s">
        <v>5035</v>
      </c>
      <c r="C349" s="1538" t="s">
        <v>4933</v>
      </c>
      <c r="D349" s="1539" t="s">
        <v>4934</v>
      </c>
      <c r="E349" s="1662">
        <v>9</v>
      </c>
      <c r="F349" s="231">
        <v>2.75</v>
      </c>
      <c r="G349" s="195">
        <v>1</v>
      </c>
      <c r="H349" s="195">
        <v>181885</v>
      </c>
      <c r="I349" s="195"/>
      <c r="J349" s="195"/>
      <c r="K349" s="231">
        <f t="shared" si="56"/>
        <v>181885</v>
      </c>
      <c r="L349" s="231">
        <v>2.75</v>
      </c>
      <c r="M349" s="195">
        <v>1</v>
      </c>
      <c r="N349" s="195">
        <v>181885</v>
      </c>
      <c r="O349" s="195"/>
      <c r="P349" s="195"/>
      <c r="Q349" s="231">
        <f t="shared" si="57"/>
        <v>181885</v>
      </c>
      <c r="R349" s="231">
        <f t="shared" si="58"/>
        <v>0</v>
      </c>
      <c r="S349" s="231">
        <f t="shared" si="58"/>
        <v>0</v>
      </c>
      <c r="T349" s="231">
        <f t="shared" si="58"/>
        <v>0</v>
      </c>
      <c r="U349" s="231">
        <f t="shared" si="58"/>
        <v>0</v>
      </c>
      <c r="V349" s="231">
        <f t="shared" si="59"/>
        <v>0</v>
      </c>
      <c r="W349" s="1661">
        <v>10</v>
      </c>
      <c r="X349" s="231">
        <v>2.83</v>
      </c>
      <c r="Y349" s="195">
        <v>1</v>
      </c>
      <c r="Z349" s="195">
        <v>187176.2</v>
      </c>
      <c r="AA349" s="195"/>
      <c r="AB349" s="195"/>
      <c r="AC349" s="231">
        <f t="shared" si="60"/>
        <v>187176.2</v>
      </c>
      <c r="AD349" s="1661">
        <v>11</v>
      </c>
      <c r="AE349" s="231">
        <v>2.83</v>
      </c>
      <c r="AF349" s="195">
        <v>1</v>
      </c>
      <c r="AG349" s="195">
        <v>187176.2</v>
      </c>
      <c r="AH349" s="195"/>
      <c r="AI349" s="195"/>
      <c r="AJ349" s="231">
        <f t="shared" si="61"/>
        <v>187176.2</v>
      </c>
    </row>
    <row r="350" spans="1:36" ht="25.5">
      <c r="A350" s="212">
        <v>28</v>
      </c>
      <c r="B350" s="124" t="s">
        <v>5036</v>
      </c>
      <c r="C350" s="1538" t="s">
        <v>4938</v>
      </c>
      <c r="D350" s="1539" t="s">
        <v>4939</v>
      </c>
      <c r="E350" s="1662">
        <v>23</v>
      </c>
      <c r="F350" s="231">
        <v>1.95</v>
      </c>
      <c r="G350" s="195">
        <v>1</v>
      </c>
      <c r="H350" s="195">
        <v>128973</v>
      </c>
      <c r="I350" s="195"/>
      <c r="J350" s="195"/>
      <c r="K350" s="231">
        <f t="shared" si="56"/>
        <v>128973</v>
      </c>
      <c r="L350" s="231">
        <v>1.95</v>
      </c>
      <c r="M350" s="195">
        <v>1</v>
      </c>
      <c r="N350" s="195">
        <v>128973</v>
      </c>
      <c r="O350" s="195"/>
      <c r="P350" s="195"/>
      <c r="Q350" s="231">
        <f t="shared" si="57"/>
        <v>128973</v>
      </c>
      <c r="R350" s="231">
        <f t="shared" si="58"/>
        <v>0</v>
      </c>
      <c r="S350" s="231">
        <f t="shared" si="58"/>
        <v>0</v>
      </c>
      <c r="T350" s="231">
        <f t="shared" si="58"/>
        <v>0</v>
      </c>
      <c r="U350" s="231">
        <f t="shared" si="58"/>
        <v>0</v>
      </c>
      <c r="V350" s="231">
        <f t="shared" si="59"/>
        <v>0</v>
      </c>
      <c r="W350" s="1661">
        <v>24</v>
      </c>
      <c r="X350" s="231">
        <v>1.95</v>
      </c>
      <c r="Y350" s="195">
        <v>1</v>
      </c>
      <c r="Z350" s="195">
        <v>128973</v>
      </c>
      <c r="AA350" s="195"/>
      <c r="AB350" s="195"/>
      <c r="AC350" s="231">
        <f t="shared" si="60"/>
        <v>128973</v>
      </c>
      <c r="AD350" s="1661">
        <v>25</v>
      </c>
      <c r="AE350" s="231">
        <v>1.95</v>
      </c>
      <c r="AF350" s="195">
        <v>1</v>
      </c>
      <c r="AG350" s="195">
        <v>128973</v>
      </c>
      <c r="AH350" s="195"/>
      <c r="AI350" s="195"/>
      <c r="AJ350" s="231">
        <f t="shared" si="61"/>
        <v>128973</v>
      </c>
    </row>
    <row r="351" spans="1:36" ht="25.5">
      <c r="A351" s="212">
        <v>29</v>
      </c>
      <c r="B351" s="124" t="s">
        <v>5037</v>
      </c>
      <c r="C351" s="1538" t="s">
        <v>4938</v>
      </c>
      <c r="D351" s="1539" t="s">
        <v>4939</v>
      </c>
      <c r="E351" s="1662">
        <v>6</v>
      </c>
      <c r="F351" s="231">
        <v>1.68</v>
      </c>
      <c r="G351" s="195">
        <v>1</v>
      </c>
      <c r="H351" s="195">
        <v>111115.2</v>
      </c>
      <c r="I351" s="195"/>
      <c r="J351" s="195"/>
      <c r="K351" s="231">
        <f t="shared" si="56"/>
        <v>111115.2</v>
      </c>
      <c r="L351" s="231">
        <v>1.63</v>
      </c>
      <c r="M351" s="195">
        <v>1</v>
      </c>
      <c r="N351" s="195">
        <v>107808.2</v>
      </c>
      <c r="O351" s="195"/>
      <c r="P351" s="195"/>
      <c r="Q351" s="231">
        <f t="shared" si="57"/>
        <v>107808.2</v>
      </c>
      <c r="R351" s="231">
        <f t="shared" ref="R351:U361" si="62">G351-M351</f>
        <v>0</v>
      </c>
      <c r="S351" s="231">
        <f t="shared" si="62"/>
        <v>3307</v>
      </c>
      <c r="T351" s="231">
        <f t="shared" si="62"/>
        <v>0</v>
      </c>
      <c r="U351" s="231">
        <f t="shared" si="62"/>
        <v>0</v>
      </c>
      <c r="V351" s="231">
        <f t="shared" si="59"/>
        <v>3307</v>
      </c>
      <c r="W351" s="1661">
        <v>7</v>
      </c>
      <c r="X351" s="231">
        <v>1.68</v>
      </c>
      <c r="Y351" s="195">
        <v>1</v>
      </c>
      <c r="Z351" s="195">
        <v>111115.2</v>
      </c>
      <c r="AA351" s="195"/>
      <c r="AB351" s="195"/>
      <c r="AC351" s="231">
        <f t="shared" si="60"/>
        <v>111115.2</v>
      </c>
      <c r="AD351" s="1661">
        <v>8</v>
      </c>
      <c r="AE351" s="231">
        <v>1.73</v>
      </c>
      <c r="AF351" s="195">
        <v>1</v>
      </c>
      <c r="AG351" s="195">
        <v>114422.2</v>
      </c>
      <c r="AH351" s="195"/>
      <c r="AI351" s="195"/>
      <c r="AJ351" s="231">
        <f t="shared" si="61"/>
        <v>114422.2</v>
      </c>
    </row>
    <row r="352" spans="1:36" ht="25.5">
      <c r="A352" s="212">
        <v>30</v>
      </c>
      <c r="B352" s="124" t="s">
        <v>6793</v>
      </c>
      <c r="C352" s="1538" t="s">
        <v>4938</v>
      </c>
      <c r="D352" s="1539" t="s">
        <v>4939</v>
      </c>
      <c r="E352" s="1662">
        <v>2</v>
      </c>
      <c r="F352" s="231">
        <v>1.54</v>
      </c>
      <c r="G352" s="195">
        <v>1</v>
      </c>
      <c r="H352" s="195">
        <v>101855.6</v>
      </c>
      <c r="I352" s="195"/>
      <c r="J352" s="195"/>
      <c r="K352" s="231">
        <f t="shared" si="56"/>
        <v>101855.6</v>
      </c>
      <c r="L352" s="231">
        <v>1.49</v>
      </c>
      <c r="M352" s="195">
        <v>1</v>
      </c>
      <c r="N352" s="195">
        <v>98548.6</v>
      </c>
      <c r="O352" s="195"/>
      <c r="P352" s="195"/>
      <c r="Q352" s="231">
        <f t="shared" si="57"/>
        <v>98548.6</v>
      </c>
      <c r="R352" s="231">
        <f t="shared" si="62"/>
        <v>0</v>
      </c>
      <c r="S352" s="231">
        <f t="shared" si="62"/>
        <v>3307</v>
      </c>
      <c r="T352" s="231">
        <f t="shared" si="62"/>
        <v>0</v>
      </c>
      <c r="U352" s="231">
        <f t="shared" si="62"/>
        <v>0</v>
      </c>
      <c r="V352" s="231">
        <f t="shared" si="59"/>
        <v>3307</v>
      </c>
      <c r="W352" s="1661">
        <v>3</v>
      </c>
      <c r="X352" s="231">
        <v>1.59</v>
      </c>
      <c r="Y352" s="195">
        <v>1</v>
      </c>
      <c r="Z352" s="195">
        <v>105162.6</v>
      </c>
      <c r="AA352" s="195"/>
      <c r="AB352" s="195"/>
      <c r="AC352" s="231">
        <f t="shared" si="60"/>
        <v>105162.6</v>
      </c>
      <c r="AD352" s="1661">
        <v>4</v>
      </c>
      <c r="AE352" s="231">
        <v>1.63</v>
      </c>
      <c r="AF352" s="195">
        <v>1</v>
      </c>
      <c r="AG352" s="195">
        <v>107808.2</v>
      </c>
      <c r="AH352" s="195"/>
      <c r="AI352" s="195"/>
      <c r="AJ352" s="231">
        <f t="shared" si="61"/>
        <v>107808.2</v>
      </c>
    </row>
    <row r="353" spans="1:36" ht="25.5">
      <c r="A353" s="212">
        <v>31</v>
      </c>
      <c r="B353" s="124" t="s">
        <v>5039</v>
      </c>
      <c r="C353" s="1538" t="s">
        <v>4938</v>
      </c>
      <c r="D353" s="1539" t="s">
        <v>4939</v>
      </c>
      <c r="E353" s="1662">
        <v>20</v>
      </c>
      <c r="F353" s="231">
        <v>1.95</v>
      </c>
      <c r="G353" s="195">
        <v>1</v>
      </c>
      <c r="H353" s="195">
        <v>128973</v>
      </c>
      <c r="I353" s="195"/>
      <c r="J353" s="195">
        <v>6449</v>
      </c>
      <c r="K353" s="231">
        <f t="shared" si="56"/>
        <v>135422</v>
      </c>
      <c r="L353" s="231">
        <v>1.95</v>
      </c>
      <c r="M353" s="195">
        <v>1</v>
      </c>
      <c r="N353" s="195">
        <v>128973</v>
      </c>
      <c r="O353" s="195"/>
      <c r="P353" s="195">
        <v>6449</v>
      </c>
      <c r="Q353" s="231">
        <f t="shared" si="57"/>
        <v>135422</v>
      </c>
      <c r="R353" s="231">
        <f t="shared" si="62"/>
        <v>0</v>
      </c>
      <c r="S353" s="231">
        <f t="shared" si="62"/>
        <v>0</v>
      </c>
      <c r="T353" s="231">
        <f t="shared" si="62"/>
        <v>0</v>
      </c>
      <c r="U353" s="231">
        <f t="shared" si="62"/>
        <v>0</v>
      </c>
      <c r="V353" s="231">
        <f t="shared" si="59"/>
        <v>0</v>
      </c>
      <c r="W353" s="1661">
        <v>21</v>
      </c>
      <c r="X353" s="231">
        <v>1.95</v>
      </c>
      <c r="Y353" s="195">
        <v>1</v>
      </c>
      <c r="Z353" s="195">
        <v>128973</v>
      </c>
      <c r="AA353" s="195"/>
      <c r="AB353" s="195">
        <v>6449</v>
      </c>
      <c r="AC353" s="231">
        <f t="shared" si="60"/>
        <v>135422</v>
      </c>
      <c r="AD353" s="1661">
        <v>22</v>
      </c>
      <c r="AE353" s="231">
        <v>1.95</v>
      </c>
      <c r="AF353" s="195">
        <v>1</v>
      </c>
      <c r="AG353" s="195">
        <v>128973</v>
      </c>
      <c r="AH353" s="195"/>
      <c r="AI353" s="195">
        <v>6449</v>
      </c>
      <c r="AJ353" s="231">
        <f t="shared" si="61"/>
        <v>135422</v>
      </c>
    </row>
    <row r="354" spans="1:36" ht="25.5">
      <c r="A354" s="212">
        <v>32</v>
      </c>
      <c r="B354" s="124" t="s">
        <v>5040</v>
      </c>
      <c r="C354" s="1538" t="s">
        <v>4938</v>
      </c>
      <c r="D354" s="1539" t="s">
        <v>4939</v>
      </c>
      <c r="E354" s="1662">
        <v>4</v>
      </c>
      <c r="F354" s="231">
        <v>1.63</v>
      </c>
      <c r="G354" s="195">
        <v>1</v>
      </c>
      <c r="H354" s="195">
        <v>107808.2</v>
      </c>
      <c r="I354" s="195"/>
      <c r="J354" s="195"/>
      <c r="K354" s="231">
        <f t="shared" si="56"/>
        <v>107808.2</v>
      </c>
      <c r="L354" s="231">
        <v>1.59</v>
      </c>
      <c r="M354" s="195">
        <v>1</v>
      </c>
      <c r="N354" s="195">
        <v>105162.6</v>
      </c>
      <c r="O354" s="195"/>
      <c r="P354" s="195"/>
      <c r="Q354" s="231">
        <f t="shared" si="57"/>
        <v>105162.6</v>
      </c>
      <c r="R354" s="231">
        <f t="shared" si="62"/>
        <v>0</v>
      </c>
      <c r="S354" s="231">
        <f t="shared" si="62"/>
        <v>2645.5999999999913</v>
      </c>
      <c r="T354" s="231">
        <f t="shared" si="62"/>
        <v>0</v>
      </c>
      <c r="U354" s="231">
        <f t="shared" si="62"/>
        <v>0</v>
      </c>
      <c r="V354" s="231">
        <f t="shared" si="59"/>
        <v>2645.5999999999913</v>
      </c>
      <c r="W354" s="1661">
        <v>5</v>
      </c>
      <c r="X354" s="231">
        <v>1.63</v>
      </c>
      <c r="Y354" s="195">
        <v>1</v>
      </c>
      <c r="Z354" s="195">
        <v>107808.2</v>
      </c>
      <c r="AA354" s="195"/>
      <c r="AB354" s="195"/>
      <c r="AC354" s="231">
        <f t="shared" si="60"/>
        <v>107808.2</v>
      </c>
      <c r="AD354" s="1661">
        <v>6</v>
      </c>
      <c r="AE354" s="231">
        <v>1.68</v>
      </c>
      <c r="AF354" s="195">
        <v>1</v>
      </c>
      <c r="AG354" s="195">
        <v>111115.2</v>
      </c>
      <c r="AH354" s="195"/>
      <c r="AI354" s="195"/>
      <c r="AJ354" s="231">
        <f t="shared" si="61"/>
        <v>111115.2</v>
      </c>
    </row>
    <row r="355" spans="1:36" ht="25.5">
      <c r="A355" s="212">
        <v>33</v>
      </c>
      <c r="B355" s="124" t="s">
        <v>1432</v>
      </c>
      <c r="C355" s="1538" t="s">
        <v>4938</v>
      </c>
      <c r="D355" s="1539" t="s">
        <v>4939</v>
      </c>
      <c r="E355" s="1662">
        <v>1</v>
      </c>
      <c r="F355" s="231">
        <v>1.49</v>
      </c>
      <c r="G355" s="195">
        <v>1</v>
      </c>
      <c r="H355" s="195">
        <v>98548.6</v>
      </c>
      <c r="I355" s="195"/>
      <c r="J355" s="195"/>
      <c r="K355" s="231">
        <f t="shared" si="56"/>
        <v>98548.6</v>
      </c>
      <c r="L355" s="231">
        <v>1.45</v>
      </c>
      <c r="M355" s="195">
        <v>1</v>
      </c>
      <c r="N355" s="195">
        <v>95903</v>
      </c>
      <c r="O355" s="195"/>
      <c r="P355" s="195"/>
      <c r="Q355" s="231">
        <f t="shared" si="57"/>
        <v>95903</v>
      </c>
      <c r="R355" s="231">
        <f t="shared" si="62"/>
        <v>0</v>
      </c>
      <c r="S355" s="231">
        <f t="shared" si="62"/>
        <v>2645.6000000000058</v>
      </c>
      <c r="T355" s="231">
        <f t="shared" si="62"/>
        <v>0</v>
      </c>
      <c r="U355" s="231">
        <f t="shared" si="62"/>
        <v>0</v>
      </c>
      <c r="V355" s="231">
        <f t="shared" si="59"/>
        <v>2645.6000000000058</v>
      </c>
      <c r="W355" s="1661">
        <v>2</v>
      </c>
      <c r="X355" s="231">
        <v>1.54</v>
      </c>
      <c r="Y355" s="195">
        <v>1</v>
      </c>
      <c r="Z355" s="195">
        <v>101855.6</v>
      </c>
      <c r="AA355" s="195"/>
      <c r="AB355" s="195"/>
      <c r="AC355" s="231">
        <f t="shared" si="60"/>
        <v>101855.6</v>
      </c>
      <c r="AD355" s="1661">
        <v>3</v>
      </c>
      <c r="AE355" s="231">
        <v>1.59</v>
      </c>
      <c r="AF355" s="195">
        <v>1</v>
      </c>
      <c r="AG355" s="195">
        <v>105162.6</v>
      </c>
      <c r="AH355" s="195"/>
      <c r="AI355" s="195"/>
      <c r="AJ355" s="231">
        <f t="shared" si="61"/>
        <v>105162.6</v>
      </c>
    </row>
    <row r="356" spans="1:36" ht="17.25">
      <c r="A356" s="212">
        <v>34</v>
      </c>
      <c r="B356" s="124" t="s">
        <v>5041</v>
      </c>
      <c r="C356" s="1538" t="s">
        <v>4925</v>
      </c>
      <c r="D356" s="1539" t="s">
        <v>4732</v>
      </c>
      <c r="E356" s="1662">
        <v>10</v>
      </c>
      <c r="F356" s="231">
        <v>2.08</v>
      </c>
      <c r="G356" s="195">
        <v>1</v>
      </c>
      <c r="H356" s="195">
        <v>137571.20000000001</v>
      </c>
      <c r="I356" s="195"/>
      <c r="J356" s="195"/>
      <c r="K356" s="231">
        <f t="shared" si="56"/>
        <v>137571.20000000001</v>
      </c>
      <c r="L356" s="231">
        <v>2.02</v>
      </c>
      <c r="M356" s="195">
        <v>1</v>
      </c>
      <c r="N356" s="195">
        <v>133602.79999999999</v>
      </c>
      <c r="O356" s="195"/>
      <c r="P356" s="195"/>
      <c r="Q356" s="231">
        <f t="shared" si="57"/>
        <v>133602.79999999999</v>
      </c>
      <c r="R356" s="231">
        <f t="shared" si="62"/>
        <v>0</v>
      </c>
      <c r="S356" s="231">
        <f t="shared" si="62"/>
        <v>3968.4000000000233</v>
      </c>
      <c r="T356" s="231">
        <f t="shared" si="62"/>
        <v>0</v>
      </c>
      <c r="U356" s="231">
        <f t="shared" si="62"/>
        <v>0</v>
      </c>
      <c r="V356" s="231">
        <f t="shared" si="59"/>
        <v>3968.4000000000233</v>
      </c>
      <c r="W356" s="1661">
        <v>11</v>
      </c>
      <c r="X356" s="231">
        <v>2.08</v>
      </c>
      <c r="Y356" s="195">
        <v>1</v>
      </c>
      <c r="Z356" s="195">
        <v>137571.20000000001</v>
      </c>
      <c r="AA356" s="195"/>
      <c r="AB356" s="195"/>
      <c r="AC356" s="231">
        <f t="shared" si="60"/>
        <v>137571.20000000001</v>
      </c>
      <c r="AD356" s="1661">
        <v>12</v>
      </c>
      <c r="AE356" s="231">
        <v>2.08</v>
      </c>
      <c r="AF356" s="195">
        <v>1</v>
      </c>
      <c r="AG356" s="195">
        <v>137571.20000000001</v>
      </c>
      <c r="AH356" s="195"/>
      <c r="AI356" s="195"/>
      <c r="AJ356" s="231">
        <f t="shared" si="61"/>
        <v>137571.20000000001</v>
      </c>
    </row>
    <row r="357" spans="1:36" ht="17.25">
      <c r="A357" s="212">
        <v>35</v>
      </c>
      <c r="B357" s="124" t="s">
        <v>5042</v>
      </c>
      <c r="C357" s="1538" t="s">
        <v>4925</v>
      </c>
      <c r="D357" s="1539" t="s">
        <v>4732</v>
      </c>
      <c r="E357" s="1662">
        <v>19</v>
      </c>
      <c r="F357" s="231">
        <v>2.2799999999999998</v>
      </c>
      <c r="G357" s="195">
        <v>1</v>
      </c>
      <c r="H357" s="195">
        <v>150799.19999999998</v>
      </c>
      <c r="I357" s="195"/>
      <c r="J357" s="195"/>
      <c r="K357" s="231">
        <f t="shared" si="56"/>
        <v>150799.19999999998</v>
      </c>
      <c r="L357" s="231">
        <v>2.21</v>
      </c>
      <c r="M357" s="195">
        <v>1</v>
      </c>
      <c r="N357" s="195">
        <v>146169.4</v>
      </c>
      <c r="O357" s="195"/>
      <c r="P357" s="195"/>
      <c r="Q357" s="231">
        <f t="shared" si="57"/>
        <v>146169.4</v>
      </c>
      <c r="R357" s="231">
        <f t="shared" si="62"/>
        <v>0</v>
      </c>
      <c r="S357" s="231">
        <f t="shared" si="62"/>
        <v>4629.7999999999884</v>
      </c>
      <c r="T357" s="231">
        <f t="shared" si="62"/>
        <v>0</v>
      </c>
      <c r="U357" s="231">
        <f t="shared" si="62"/>
        <v>0</v>
      </c>
      <c r="V357" s="231">
        <f t="shared" si="59"/>
        <v>4629.7999999999884</v>
      </c>
      <c r="W357" s="1661">
        <v>20</v>
      </c>
      <c r="X357" s="231">
        <v>2.2799999999999998</v>
      </c>
      <c r="Y357" s="195">
        <v>1</v>
      </c>
      <c r="Z357" s="195">
        <v>150799.19999999998</v>
      </c>
      <c r="AA357" s="195"/>
      <c r="AB357" s="195"/>
      <c r="AC357" s="231">
        <f t="shared" si="60"/>
        <v>150799.19999999998</v>
      </c>
      <c r="AD357" s="1661">
        <v>21</v>
      </c>
      <c r="AE357" s="231">
        <v>2.2799999999999998</v>
      </c>
      <c r="AF357" s="195">
        <v>1</v>
      </c>
      <c r="AG357" s="195">
        <v>150799.19999999998</v>
      </c>
      <c r="AH357" s="195"/>
      <c r="AI357" s="195"/>
      <c r="AJ357" s="231">
        <f t="shared" si="61"/>
        <v>150799.19999999998</v>
      </c>
    </row>
    <row r="358" spans="1:36" ht="17.25">
      <c r="A358" s="212">
        <v>36</v>
      </c>
      <c r="B358" s="124" t="s">
        <v>5043</v>
      </c>
      <c r="C358" s="1538" t="s">
        <v>4925</v>
      </c>
      <c r="D358" s="1539" t="s">
        <v>4732</v>
      </c>
      <c r="E358" s="1662">
        <v>23</v>
      </c>
      <c r="F358" s="231">
        <v>2.2799999999999998</v>
      </c>
      <c r="G358" s="195">
        <v>1</v>
      </c>
      <c r="H358" s="195">
        <v>150799.19999999998</v>
      </c>
      <c r="I358" s="195"/>
      <c r="J358" s="195"/>
      <c r="K358" s="231">
        <f t="shared" si="56"/>
        <v>150799.19999999998</v>
      </c>
      <c r="L358" s="231">
        <v>2.2799999999999998</v>
      </c>
      <c r="M358" s="195">
        <v>1</v>
      </c>
      <c r="N358" s="195">
        <v>150799.19999999998</v>
      </c>
      <c r="O358" s="195"/>
      <c r="P358" s="195"/>
      <c r="Q358" s="231">
        <f t="shared" si="57"/>
        <v>150799.19999999998</v>
      </c>
      <c r="R358" s="231">
        <f t="shared" si="62"/>
        <v>0</v>
      </c>
      <c r="S358" s="231">
        <f t="shared" si="62"/>
        <v>0</v>
      </c>
      <c r="T358" s="231">
        <f t="shared" si="62"/>
        <v>0</v>
      </c>
      <c r="U358" s="231">
        <f t="shared" si="62"/>
        <v>0</v>
      </c>
      <c r="V358" s="231">
        <f t="shared" si="59"/>
        <v>0</v>
      </c>
      <c r="W358" s="1661">
        <v>24</v>
      </c>
      <c r="X358" s="231">
        <v>2.2799999999999998</v>
      </c>
      <c r="Y358" s="195">
        <v>1</v>
      </c>
      <c r="Z358" s="195">
        <v>150799.19999999998</v>
      </c>
      <c r="AA358" s="195"/>
      <c r="AB358" s="195"/>
      <c r="AC358" s="231">
        <f t="shared" si="60"/>
        <v>150799.19999999998</v>
      </c>
      <c r="AD358" s="1661">
        <v>25</v>
      </c>
      <c r="AE358" s="231">
        <v>2.2799999999999998</v>
      </c>
      <c r="AF358" s="195">
        <v>1</v>
      </c>
      <c r="AG358" s="195">
        <v>150799.19999999998</v>
      </c>
      <c r="AH358" s="195"/>
      <c r="AI358" s="195"/>
      <c r="AJ358" s="231">
        <f t="shared" si="61"/>
        <v>150799.19999999998</v>
      </c>
    </row>
    <row r="359" spans="1:36" ht="17.25">
      <c r="A359" s="212">
        <v>37</v>
      </c>
      <c r="B359" s="124" t="s">
        <v>5044</v>
      </c>
      <c r="C359" s="1538" t="s">
        <v>4925</v>
      </c>
      <c r="D359" s="1539" t="s">
        <v>4732</v>
      </c>
      <c r="E359" s="1662">
        <v>7</v>
      </c>
      <c r="F359" s="231">
        <v>1.96</v>
      </c>
      <c r="G359" s="195">
        <v>1</v>
      </c>
      <c r="H359" s="195">
        <v>129634.4</v>
      </c>
      <c r="I359" s="195"/>
      <c r="J359" s="195"/>
      <c r="K359" s="231">
        <f t="shared" si="56"/>
        <v>129634.4</v>
      </c>
      <c r="L359" s="231">
        <v>1.96</v>
      </c>
      <c r="M359" s="195">
        <v>1</v>
      </c>
      <c r="N359" s="195">
        <v>129634.4</v>
      </c>
      <c r="O359" s="195"/>
      <c r="P359" s="195"/>
      <c r="Q359" s="231">
        <f t="shared" si="57"/>
        <v>129634.4</v>
      </c>
      <c r="R359" s="231">
        <f t="shared" si="62"/>
        <v>0</v>
      </c>
      <c r="S359" s="231">
        <f t="shared" si="62"/>
        <v>0</v>
      </c>
      <c r="T359" s="231">
        <f t="shared" si="62"/>
        <v>0</v>
      </c>
      <c r="U359" s="231">
        <f t="shared" si="62"/>
        <v>0</v>
      </c>
      <c r="V359" s="231">
        <f t="shared" si="59"/>
        <v>0</v>
      </c>
      <c r="W359" s="1661">
        <v>8</v>
      </c>
      <c r="X359" s="231">
        <v>2.02</v>
      </c>
      <c r="Y359" s="195">
        <v>1</v>
      </c>
      <c r="Z359" s="195">
        <v>133602.79999999999</v>
      </c>
      <c r="AA359" s="195"/>
      <c r="AB359" s="195"/>
      <c r="AC359" s="231">
        <f t="shared" si="60"/>
        <v>133602.79999999999</v>
      </c>
      <c r="AD359" s="1661">
        <v>9</v>
      </c>
      <c r="AE359" s="231">
        <v>2.02</v>
      </c>
      <c r="AF359" s="195">
        <v>1</v>
      </c>
      <c r="AG359" s="195">
        <v>133602.79999999999</v>
      </c>
      <c r="AH359" s="195"/>
      <c r="AI359" s="195"/>
      <c r="AJ359" s="231">
        <f t="shared" si="61"/>
        <v>133602.79999999999</v>
      </c>
    </row>
    <row r="360" spans="1:36" ht="17.25">
      <c r="A360" s="212">
        <v>38</v>
      </c>
      <c r="B360" s="124" t="s">
        <v>6794</v>
      </c>
      <c r="C360" s="1538" t="s">
        <v>4925</v>
      </c>
      <c r="D360" s="1539" t="s">
        <v>4732</v>
      </c>
      <c r="E360" s="1662">
        <v>2</v>
      </c>
      <c r="F360" s="231">
        <v>1.79</v>
      </c>
      <c r="G360" s="195">
        <v>1</v>
      </c>
      <c r="H360" s="195">
        <v>118390.6</v>
      </c>
      <c r="I360" s="195"/>
      <c r="J360" s="195"/>
      <c r="K360" s="231">
        <f t="shared" si="56"/>
        <v>118390.6</v>
      </c>
      <c r="L360" s="231">
        <v>1.73</v>
      </c>
      <c r="M360" s="195">
        <v>1</v>
      </c>
      <c r="N360" s="195">
        <v>114422.2</v>
      </c>
      <c r="O360" s="195"/>
      <c r="P360" s="195"/>
      <c r="Q360" s="231">
        <f t="shared" si="57"/>
        <v>114422.2</v>
      </c>
      <c r="R360" s="231">
        <f t="shared" si="62"/>
        <v>0</v>
      </c>
      <c r="S360" s="231">
        <f t="shared" si="62"/>
        <v>3968.4000000000087</v>
      </c>
      <c r="T360" s="231">
        <f t="shared" si="62"/>
        <v>0</v>
      </c>
      <c r="U360" s="231">
        <f t="shared" si="62"/>
        <v>0</v>
      </c>
      <c r="V360" s="231">
        <f t="shared" si="59"/>
        <v>3968.4000000000087</v>
      </c>
      <c r="W360" s="1661">
        <v>3</v>
      </c>
      <c r="X360" s="231">
        <v>1.84</v>
      </c>
      <c r="Y360" s="195">
        <v>1</v>
      </c>
      <c r="Z360" s="195">
        <v>121697.60000000001</v>
      </c>
      <c r="AA360" s="195"/>
      <c r="AB360" s="195"/>
      <c r="AC360" s="231">
        <f t="shared" si="60"/>
        <v>121697.60000000001</v>
      </c>
      <c r="AD360" s="1661">
        <v>4</v>
      </c>
      <c r="AE360" s="231">
        <v>1.9</v>
      </c>
      <c r="AF360" s="195">
        <v>1</v>
      </c>
      <c r="AG360" s="195">
        <v>125666</v>
      </c>
      <c r="AH360" s="195"/>
      <c r="AI360" s="195"/>
      <c r="AJ360" s="231">
        <f t="shared" si="61"/>
        <v>125666</v>
      </c>
    </row>
    <row r="361" spans="1:36" ht="17.25">
      <c r="A361" s="212">
        <v>39</v>
      </c>
      <c r="B361" s="124" t="s">
        <v>5347</v>
      </c>
      <c r="C361" s="1538" t="s">
        <v>4925</v>
      </c>
      <c r="D361" s="1539" t="s">
        <v>4732</v>
      </c>
      <c r="E361" s="1662">
        <v>2</v>
      </c>
      <c r="F361" s="231">
        <v>1.79</v>
      </c>
      <c r="G361" s="195">
        <v>1</v>
      </c>
      <c r="H361" s="195">
        <v>118390.6</v>
      </c>
      <c r="I361" s="195"/>
      <c r="J361" s="195"/>
      <c r="K361" s="231">
        <f t="shared" si="56"/>
        <v>118390.6</v>
      </c>
      <c r="L361" s="231">
        <v>1.73</v>
      </c>
      <c r="M361" s="195">
        <v>1</v>
      </c>
      <c r="N361" s="195">
        <v>114422.2</v>
      </c>
      <c r="O361" s="195"/>
      <c r="P361" s="195"/>
      <c r="Q361" s="231">
        <f t="shared" si="57"/>
        <v>114422.2</v>
      </c>
      <c r="R361" s="231">
        <f t="shared" si="62"/>
        <v>0</v>
      </c>
      <c r="S361" s="231">
        <f t="shared" si="62"/>
        <v>3968.4000000000087</v>
      </c>
      <c r="T361" s="231">
        <f t="shared" si="62"/>
        <v>0</v>
      </c>
      <c r="U361" s="231">
        <f t="shared" si="62"/>
        <v>0</v>
      </c>
      <c r="V361" s="231">
        <f t="shared" si="59"/>
        <v>3968.4000000000087</v>
      </c>
      <c r="W361" s="1661">
        <v>3</v>
      </c>
      <c r="X361" s="231">
        <v>1.84</v>
      </c>
      <c r="Y361" s="195">
        <v>1</v>
      </c>
      <c r="Z361" s="195">
        <v>121697.60000000001</v>
      </c>
      <c r="AA361" s="195"/>
      <c r="AB361" s="195"/>
      <c r="AC361" s="231">
        <f t="shared" si="60"/>
        <v>121697.60000000001</v>
      </c>
      <c r="AD361" s="1661">
        <v>4</v>
      </c>
      <c r="AE361" s="231">
        <v>1.9</v>
      </c>
      <c r="AF361" s="195">
        <v>1</v>
      </c>
      <c r="AG361" s="195">
        <v>125666</v>
      </c>
      <c r="AH361" s="195"/>
      <c r="AI361" s="195"/>
      <c r="AJ361" s="231">
        <f t="shared" si="61"/>
        <v>125666</v>
      </c>
    </row>
    <row r="362" spans="1:36">
      <c r="A362" s="212"/>
      <c r="B362" s="232" t="s">
        <v>5045</v>
      </c>
      <c r="C362" s="212"/>
      <c r="D362" s="212"/>
      <c r="E362" s="212"/>
      <c r="F362" s="212"/>
      <c r="G362" s="102"/>
      <c r="H362" s="102">
        <v>12000</v>
      </c>
      <c r="I362" s="102"/>
      <c r="J362" s="102"/>
      <c r="K362" s="231">
        <v>12000</v>
      </c>
      <c r="L362" s="212"/>
      <c r="M362" s="102"/>
      <c r="N362" s="212">
        <v>12000</v>
      </c>
      <c r="O362" s="212"/>
      <c r="P362" s="212"/>
      <c r="Q362" s="231">
        <v>12000</v>
      </c>
      <c r="R362" s="231"/>
      <c r="S362" s="231"/>
      <c r="T362" s="231"/>
      <c r="U362" s="231"/>
      <c r="V362" s="231"/>
      <c r="W362" s="212"/>
      <c r="X362" s="212"/>
      <c r="Y362" s="102"/>
      <c r="Z362" s="102">
        <v>12000</v>
      </c>
      <c r="AA362" s="102"/>
      <c r="AB362" s="102"/>
      <c r="AC362" s="231">
        <v>12000</v>
      </c>
      <c r="AD362" s="212"/>
      <c r="AE362" s="212"/>
      <c r="AF362" s="102"/>
      <c r="AG362" s="102">
        <v>12000</v>
      </c>
      <c r="AH362" s="102"/>
      <c r="AI362" s="102"/>
      <c r="AJ362" s="231">
        <v>12000</v>
      </c>
    </row>
    <row r="363" spans="1:36" s="234" customFormat="1" ht="27">
      <c r="A363" s="229"/>
      <c r="B363" s="237" t="s">
        <v>240</v>
      </c>
      <c r="C363" s="233" t="s">
        <v>1</v>
      </c>
      <c r="D363" s="233" t="s">
        <v>1</v>
      </c>
      <c r="E363" s="233" t="s">
        <v>1</v>
      </c>
      <c r="F363" s="233" t="s">
        <v>1</v>
      </c>
      <c r="G363" s="233">
        <f t="shared" ref="G363" si="63">SUM(G323:G362)</f>
        <v>39</v>
      </c>
      <c r="H363" s="233">
        <f>SUM(H323:H362)</f>
        <v>6153760.4000000004</v>
      </c>
      <c r="I363" s="233">
        <f t="shared" ref="I363" si="64">SUM(I323:I362)</f>
        <v>0</v>
      </c>
      <c r="J363" s="233">
        <f>SUM(J323:J362)</f>
        <v>6449</v>
      </c>
      <c r="K363" s="233">
        <f>SUM(K323:K362)</f>
        <v>6160209.4000000004</v>
      </c>
      <c r="L363" s="233"/>
      <c r="M363" s="233">
        <f t="shared" ref="M363:V363" si="65">SUM(M323:M362)</f>
        <v>39</v>
      </c>
      <c r="N363" s="233">
        <f t="shared" si="65"/>
        <v>6036031.2000000011</v>
      </c>
      <c r="O363" s="233">
        <f t="shared" si="65"/>
        <v>0</v>
      </c>
      <c r="P363" s="233">
        <f t="shared" si="65"/>
        <v>6449</v>
      </c>
      <c r="Q363" s="233">
        <f>SUM(Q323:Q362)</f>
        <v>6042480.2000000011</v>
      </c>
      <c r="R363" s="233">
        <f t="shared" si="65"/>
        <v>0</v>
      </c>
      <c r="S363" s="233">
        <f t="shared" si="65"/>
        <v>117729.19999999985</v>
      </c>
      <c r="T363" s="233">
        <f t="shared" si="65"/>
        <v>0</v>
      </c>
      <c r="U363" s="233">
        <f t="shared" si="65"/>
        <v>0</v>
      </c>
      <c r="V363" s="233">
        <f t="shared" si="65"/>
        <v>117729.19999999985</v>
      </c>
      <c r="W363" s="233"/>
      <c r="X363" s="233"/>
      <c r="Y363" s="233">
        <f t="shared" ref="Y363:AB363" si="66">SUM(Y323:Y362)</f>
        <v>39</v>
      </c>
      <c r="Z363" s="233">
        <f>SUM(Z323:Z362)</f>
        <v>6257600.1999999993</v>
      </c>
      <c r="AA363" s="233">
        <f t="shared" si="66"/>
        <v>0</v>
      </c>
      <c r="AB363" s="233">
        <f t="shared" si="66"/>
        <v>6449</v>
      </c>
      <c r="AC363" s="233">
        <f>SUM(AC323:AC362)</f>
        <v>6264049.1999999993</v>
      </c>
      <c r="AD363" s="233"/>
      <c r="AE363" s="233"/>
      <c r="AF363" s="233">
        <f>SUM(AF323:AF362)</f>
        <v>39</v>
      </c>
      <c r="AG363" s="233">
        <f>SUM(AG323:AG362)</f>
        <v>6379959.2000000002</v>
      </c>
      <c r="AH363" s="233">
        <f t="shared" ref="AH363:AI363" si="67">SUM(AH323:AH362)</f>
        <v>0</v>
      </c>
      <c r="AI363" s="233">
        <f t="shared" si="67"/>
        <v>6449</v>
      </c>
      <c r="AJ363" s="233">
        <f>SUM(AJ323:AJ362)</f>
        <v>6386408.2000000002</v>
      </c>
    </row>
    <row r="364" spans="1:36">
      <c r="A364" s="212"/>
      <c r="B364" s="195" t="s">
        <v>239</v>
      </c>
      <c r="C364" s="231"/>
      <c r="D364" s="231"/>
      <c r="E364" s="231"/>
      <c r="F364" s="231"/>
      <c r="G364" s="195"/>
      <c r="H364" s="195"/>
      <c r="I364" s="195"/>
      <c r="J364" s="195"/>
      <c r="K364" s="195"/>
      <c r="L364" s="231"/>
      <c r="M364" s="195"/>
      <c r="N364" s="195"/>
      <c r="O364" s="195"/>
      <c r="P364" s="195"/>
      <c r="Q364" s="195"/>
      <c r="R364" s="195"/>
      <c r="S364" s="195"/>
      <c r="T364" s="195"/>
      <c r="U364" s="106"/>
      <c r="V364" s="106"/>
      <c r="W364" s="231"/>
      <c r="X364" s="231"/>
      <c r="Y364" s="195"/>
      <c r="Z364" s="195"/>
      <c r="AA364" s="195"/>
      <c r="AB364" s="195"/>
      <c r="AC364" s="195"/>
      <c r="AD364" s="231"/>
      <c r="AE364" s="231"/>
      <c r="AF364" s="195"/>
      <c r="AG364" s="195"/>
      <c r="AH364" s="195"/>
      <c r="AI364" s="195"/>
      <c r="AJ364" s="195"/>
    </row>
    <row r="365" spans="1:36">
      <c r="A365" s="212">
        <v>1</v>
      </c>
      <c r="B365" s="102"/>
      <c r="C365" s="212"/>
      <c r="D365" s="212"/>
      <c r="E365" s="212"/>
      <c r="F365" s="212"/>
      <c r="G365" s="102"/>
      <c r="H365" s="102"/>
      <c r="I365" s="102"/>
      <c r="J365" s="102"/>
      <c r="K365" s="231">
        <f>H365+I365+J365</f>
        <v>0</v>
      </c>
      <c r="L365" s="212"/>
      <c r="M365" s="102"/>
      <c r="N365" s="212"/>
      <c r="O365" s="212"/>
      <c r="P365" s="212"/>
      <c r="Q365" s="231">
        <f>N365+O365+P365</f>
        <v>0</v>
      </c>
      <c r="R365" s="231">
        <f t="shared" ref="R365:U367" si="68">G365-M365</f>
        <v>0</v>
      </c>
      <c r="S365" s="231">
        <f t="shared" si="68"/>
        <v>0</v>
      </c>
      <c r="T365" s="231">
        <f t="shared" si="68"/>
        <v>0</v>
      </c>
      <c r="U365" s="231">
        <f t="shared" si="68"/>
        <v>0</v>
      </c>
      <c r="V365" s="231">
        <f>S365+T365+U365</f>
        <v>0</v>
      </c>
      <c r="W365" s="212"/>
      <c r="X365" s="212"/>
      <c r="Y365" s="102"/>
      <c r="Z365" s="102"/>
      <c r="AA365" s="102"/>
      <c r="AB365" s="102"/>
      <c r="AC365" s="231">
        <f>Z365+AA365+AB365</f>
        <v>0</v>
      </c>
      <c r="AD365" s="212"/>
      <c r="AE365" s="212"/>
      <c r="AF365" s="102"/>
      <c r="AG365" s="102"/>
      <c r="AH365" s="102"/>
      <c r="AI365" s="102"/>
      <c r="AJ365" s="231">
        <f>AG365+AH365+AI365</f>
        <v>0</v>
      </c>
    </row>
    <row r="366" spans="1:36">
      <c r="A366" s="212">
        <v>2</v>
      </c>
      <c r="B366" s="102"/>
      <c r="C366" s="212"/>
      <c r="D366" s="212"/>
      <c r="E366" s="212"/>
      <c r="F366" s="212"/>
      <c r="G366" s="102"/>
      <c r="H366" s="102"/>
      <c r="I366" s="102"/>
      <c r="J366" s="102"/>
      <c r="K366" s="231">
        <f>H366+I366+J366</f>
        <v>0</v>
      </c>
      <c r="L366" s="212"/>
      <c r="M366" s="102"/>
      <c r="N366" s="212"/>
      <c r="O366" s="212"/>
      <c r="P366" s="212"/>
      <c r="Q366" s="231">
        <f>N366+O366+P366</f>
        <v>0</v>
      </c>
      <c r="R366" s="231">
        <f t="shared" si="68"/>
        <v>0</v>
      </c>
      <c r="S366" s="231">
        <f t="shared" si="68"/>
        <v>0</v>
      </c>
      <c r="T366" s="231">
        <f t="shared" si="68"/>
        <v>0</v>
      </c>
      <c r="U366" s="231">
        <f t="shared" si="68"/>
        <v>0</v>
      </c>
      <c r="V366" s="231">
        <f>S366+T366+U366</f>
        <v>0</v>
      </c>
      <c r="W366" s="212"/>
      <c r="X366" s="212"/>
      <c r="Y366" s="102"/>
      <c r="Z366" s="102"/>
      <c r="AA366" s="102"/>
      <c r="AB366" s="102"/>
      <c r="AC366" s="231">
        <f>Z366+AA366+AB366</f>
        <v>0</v>
      </c>
      <c r="AD366" s="212"/>
      <c r="AE366" s="212"/>
      <c r="AF366" s="102"/>
      <c r="AG366" s="102"/>
      <c r="AH366" s="102"/>
      <c r="AI366" s="102"/>
      <c r="AJ366" s="231">
        <f>AG366+AH366+AI366</f>
        <v>0</v>
      </c>
    </row>
    <row r="367" spans="1:36">
      <c r="A367" s="212">
        <v>3</v>
      </c>
      <c r="B367" s="232"/>
      <c r="C367" s="212"/>
      <c r="D367" s="212"/>
      <c r="E367" s="212"/>
      <c r="F367" s="212"/>
      <c r="G367" s="102"/>
      <c r="H367" s="102"/>
      <c r="I367" s="102"/>
      <c r="J367" s="102"/>
      <c r="K367" s="231">
        <f>H367+I367+J367</f>
        <v>0</v>
      </c>
      <c r="L367" s="212"/>
      <c r="M367" s="102"/>
      <c r="N367" s="212"/>
      <c r="O367" s="212"/>
      <c r="P367" s="212"/>
      <c r="Q367" s="231">
        <f>N367+O367+P367</f>
        <v>0</v>
      </c>
      <c r="R367" s="231">
        <f t="shared" si="68"/>
        <v>0</v>
      </c>
      <c r="S367" s="231">
        <f t="shared" si="68"/>
        <v>0</v>
      </c>
      <c r="T367" s="231">
        <f t="shared" si="68"/>
        <v>0</v>
      </c>
      <c r="U367" s="231">
        <f t="shared" si="68"/>
        <v>0</v>
      </c>
      <c r="V367" s="231">
        <f>S367+T367+U367</f>
        <v>0</v>
      </c>
      <c r="W367" s="212"/>
      <c r="X367" s="212"/>
      <c r="Y367" s="102"/>
      <c r="Z367" s="102"/>
      <c r="AA367" s="102"/>
      <c r="AB367" s="102"/>
      <c r="AC367" s="231">
        <f>Z367+AA367+AB367</f>
        <v>0</v>
      </c>
      <c r="AD367" s="212"/>
      <c r="AE367" s="212"/>
      <c r="AF367" s="102"/>
      <c r="AG367" s="102"/>
      <c r="AH367" s="102"/>
      <c r="AI367" s="102"/>
      <c r="AJ367" s="231">
        <f>AG367+AH367+AI367</f>
        <v>0</v>
      </c>
    </row>
    <row r="368" spans="1:36" s="234" customFormat="1" ht="27">
      <c r="A368" s="229"/>
      <c r="B368" s="237" t="s">
        <v>240</v>
      </c>
      <c r="C368" s="233" t="s">
        <v>1</v>
      </c>
      <c r="D368" s="233" t="s">
        <v>1</v>
      </c>
      <c r="E368" s="233" t="s">
        <v>1</v>
      </c>
      <c r="F368" s="233" t="s">
        <v>1</v>
      </c>
      <c r="G368" s="233">
        <f>SUM(G365:G367)</f>
        <v>0</v>
      </c>
      <c r="H368" s="233">
        <f>SUM(H365:H367)</f>
        <v>0</v>
      </c>
      <c r="I368" s="233">
        <f>SUM(I365:I367)</f>
        <v>0</v>
      </c>
      <c r="J368" s="233">
        <f>SUM(J365:J367)</f>
        <v>0</v>
      </c>
      <c r="K368" s="233">
        <f>SUM(K365:K367)</f>
        <v>0</v>
      </c>
      <c r="L368" s="233" t="s">
        <v>1</v>
      </c>
      <c r="M368" s="233">
        <f t="shared" ref="M368:T368" si="69">SUM(M365:M367)</f>
        <v>0</v>
      </c>
      <c r="N368" s="233">
        <f t="shared" si="69"/>
        <v>0</v>
      </c>
      <c r="O368" s="233">
        <f t="shared" si="69"/>
        <v>0</v>
      </c>
      <c r="P368" s="233">
        <f t="shared" si="69"/>
        <v>0</v>
      </c>
      <c r="Q368" s="233">
        <f t="shared" si="69"/>
        <v>0</v>
      </c>
      <c r="R368" s="233">
        <f t="shared" si="69"/>
        <v>0</v>
      </c>
      <c r="S368" s="233">
        <f t="shared" si="69"/>
        <v>0</v>
      </c>
      <c r="T368" s="233">
        <f t="shared" si="69"/>
        <v>0</v>
      </c>
      <c r="U368" s="112"/>
      <c r="V368" s="112"/>
      <c r="W368" s="233" t="s">
        <v>1</v>
      </c>
      <c r="X368" s="233" t="s">
        <v>1</v>
      </c>
      <c r="Y368" s="233">
        <f>SUM(Y365:Y367)</f>
        <v>0</v>
      </c>
      <c r="Z368" s="233">
        <f>SUM(Z365:Z367)</f>
        <v>0</v>
      </c>
      <c r="AA368" s="233">
        <f>SUM(AA365:AA367)</f>
        <v>0</v>
      </c>
      <c r="AB368" s="233">
        <f>SUM(AB365:AB367)</f>
        <v>0</v>
      </c>
      <c r="AC368" s="233">
        <f>SUM(AC365:AC367)</f>
        <v>0</v>
      </c>
      <c r="AD368" s="233" t="s">
        <v>1</v>
      </c>
      <c r="AE368" s="233" t="s">
        <v>1</v>
      </c>
      <c r="AF368" s="233">
        <f>SUM(AF365:AF367)</f>
        <v>0</v>
      </c>
      <c r="AG368" s="233">
        <f>SUM(AG365:AG367)</f>
        <v>0</v>
      </c>
      <c r="AH368" s="233">
        <f>SUM(AH365:AH367)</f>
        <v>0</v>
      </c>
      <c r="AI368" s="233">
        <f>SUM(AI365:AI367)</f>
        <v>0</v>
      </c>
      <c r="AJ368" s="233">
        <f>SUM(AJ365:AJ367)</f>
        <v>0</v>
      </c>
    </row>
    <row r="369" spans="1:36" s="234" customFormat="1" ht="27">
      <c r="A369" s="229"/>
      <c r="B369" s="237" t="s">
        <v>246</v>
      </c>
      <c r="C369" s="233" t="s">
        <v>1</v>
      </c>
      <c r="D369" s="233" t="s">
        <v>1</v>
      </c>
      <c r="E369" s="233" t="s">
        <v>1</v>
      </c>
      <c r="F369" s="233" t="s">
        <v>1</v>
      </c>
      <c r="G369" s="233">
        <f>G363+G368</f>
        <v>39</v>
      </c>
      <c r="H369" s="233">
        <f>H363+H368</f>
        <v>6153760.4000000004</v>
      </c>
      <c r="I369" s="233">
        <f>I363+I368</f>
        <v>0</v>
      </c>
      <c r="J369" s="233">
        <f>J363+J368</f>
        <v>6449</v>
      </c>
      <c r="K369" s="233">
        <f>K363+K368</f>
        <v>6160209.4000000004</v>
      </c>
      <c r="L369" s="233" t="s">
        <v>1</v>
      </c>
      <c r="M369" s="233">
        <f t="shared" ref="M369:V369" si="70">M363+M368</f>
        <v>39</v>
      </c>
      <c r="N369" s="233">
        <f t="shared" si="70"/>
        <v>6036031.2000000011</v>
      </c>
      <c r="O369" s="233">
        <f t="shared" si="70"/>
        <v>0</v>
      </c>
      <c r="P369" s="233">
        <f t="shared" si="70"/>
        <v>6449</v>
      </c>
      <c r="Q369" s="233">
        <f t="shared" si="70"/>
        <v>6042480.2000000011</v>
      </c>
      <c r="R369" s="233">
        <f t="shared" si="70"/>
        <v>0</v>
      </c>
      <c r="S369" s="233">
        <f t="shared" si="70"/>
        <v>117729.19999999985</v>
      </c>
      <c r="T369" s="233">
        <f t="shared" si="70"/>
        <v>0</v>
      </c>
      <c r="U369" s="233">
        <f t="shared" si="70"/>
        <v>0</v>
      </c>
      <c r="V369" s="233">
        <f t="shared" si="70"/>
        <v>117729.19999999985</v>
      </c>
      <c r="W369" s="233" t="s">
        <v>1</v>
      </c>
      <c r="X369" s="233" t="s">
        <v>1</v>
      </c>
      <c r="Y369" s="233">
        <f>Y363+Y368</f>
        <v>39</v>
      </c>
      <c r="Z369" s="233">
        <f>Z363+Z368</f>
        <v>6257600.1999999993</v>
      </c>
      <c r="AA369" s="233">
        <f>AA363+AA368</f>
        <v>0</v>
      </c>
      <c r="AB369" s="233">
        <f>AB363+AB368</f>
        <v>6449</v>
      </c>
      <c r="AC369" s="233">
        <f>AC363+AC368</f>
        <v>6264049.1999999993</v>
      </c>
      <c r="AD369" s="233" t="s">
        <v>1</v>
      </c>
      <c r="AE369" s="233" t="s">
        <v>1</v>
      </c>
      <c r="AF369" s="233">
        <f>AF363+AF368</f>
        <v>39</v>
      </c>
      <c r="AG369" s="233">
        <f>AG363+AG368</f>
        <v>6379959.2000000002</v>
      </c>
      <c r="AH369" s="233">
        <f>AH363+AH368</f>
        <v>0</v>
      </c>
      <c r="AI369" s="233">
        <f>AI363+AI368</f>
        <v>6449</v>
      </c>
      <c r="AJ369" s="233">
        <f>AJ363+AJ368</f>
        <v>6386408.2000000002</v>
      </c>
    </row>
    <row r="370" spans="1:36">
      <c r="A370" s="212"/>
      <c r="B370" s="102"/>
      <c r="C370" s="231"/>
      <c r="D370" s="231"/>
      <c r="E370" s="231"/>
      <c r="F370" s="231"/>
      <c r="G370" s="102"/>
      <c r="H370" s="231"/>
      <c r="I370" s="231"/>
      <c r="J370" s="231"/>
      <c r="K370" s="231"/>
      <c r="L370" s="231"/>
      <c r="M370" s="102"/>
      <c r="N370" s="231"/>
      <c r="O370" s="231"/>
      <c r="P370" s="231"/>
      <c r="Q370" s="102"/>
      <c r="R370" s="231"/>
      <c r="S370" s="102"/>
      <c r="T370" s="231"/>
      <c r="U370" s="106"/>
      <c r="V370" s="106"/>
      <c r="W370" s="231"/>
      <c r="X370" s="231"/>
      <c r="Y370" s="102"/>
      <c r="Z370" s="231"/>
      <c r="AA370" s="231"/>
      <c r="AB370" s="231"/>
      <c r="AC370" s="231"/>
      <c r="AD370" s="231"/>
      <c r="AE370" s="231"/>
      <c r="AF370" s="102"/>
      <c r="AG370" s="231"/>
      <c r="AH370" s="231"/>
      <c r="AI370" s="231"/>
      <c r="AJ370" s="231"/>
    </row>
    <row r="371" spans="1:36" ht="54">
      <c r="A371" s="229" t="s">
        <v>4</v>
      </c>
      <c r="B371" s="230" t="s">
        <v>483</v>
      </c>
      <c r="C371" s="231"/>
      <c r="D371" s="231"/>
      <c r="E371" s="231"/>
      <c r="F371" s="231"/>
      <c r="G371" s="230"/>
      <c r="H371" s="231"/>
      <c r="I371" s="231"/>
      <c r="J371" s="231"/>
      <c r="K371" s="231"/>
      <c r="L371" s="231"/>
      <c r="M371" s="230"/>
      <c r="N371" s="231"/>
      <c r="O371" s="231"/>
      <c r="P371" s="231"/>
      <c r="Q371" s="230"/>
      <c r="R371" s="231"/>
      <c r="S371" s="230"/>
      <c r="T371" s="231"/>
      <c r="U371" s="106"/>
      <c r="V371" s="106"/>
      <c r="W371" s="231"/>
      <c r="X371" s="231"/>
      <c r="Y371" s="230"/>
      <c r="Z371" s="231"/>
      <c r="AA371" s="231"/>
      <c r="AB371" s="231"/>
      <c r="AC371" s="231"/>
      <c r="AD371" s="231"/>
      <c r="AE371" s="231"/>
      <c r="AF371" s="230"/>
      <c r="AG371" s="231"/>
      <c r="AH371" s="231"/>
      <c r="AI371" s="231"/>
      <c r="AJ371" s="231"/>
    </row>
    <row r="372" spans="1:36">
      <c r="A372" s="212"/>
      <c r="B372" s="195" t="s">
        <v>126</v>
      </c>
      <c r="C372" s="231"/>
      <c r="D372" s="231"/>
      <c r="E372" s="231"/>
      <c r="F372" s="231"/>
      <c r="G372" s="195"/>
      <c r="H372" s="231"/>
      <c r="I372" s="231"/>
      <c r="J372" s="231"/>
      <c r="K372" s="231"/>
      <c r="L372" s="231"/>
      <c r="M372" s="195"/>
      <c r="N372" s="231"/>
      <c r="O372" s="231"/>
      <c r="P372" s="231"/>
      <c r="Q372" s="195"/>
      <c r="R372" s="231"/>
      <c r="S372" s="195"/>
      <c r="T372" s="231"/>
      <c r="U372" s="106"/>
      <c r="V372" s="106"/>
      <c r="W372" s="231"/>
      <c r="X372" s="231"/>
      <c r="Y372" s="195"/>
      <c r="Z372" s="231"/>
      <c r="AA372" s="231"/>
      <c r="AB372" s="231"/>
      <c r="AC372" s="231"/>
      <c r="AD372" s="231"/>
      <c r="AE372" s="231"/>
      <c r="AF372" s="195"/>
      <c r="AG372" s="231"/>
      <c r="AH372" s="231"/>
      <c r="AI372" s="231"/>
      <c r="AJ372" s="231"/>
    </row>
    <row r="373" spans="1:36">
      <c r="A373" s="212">
        <v>1</v>
      </c>
      <c r="B373" s="1546" t="s">
        <v>5046</v>
      </c>
      <c r="C373" s="1548" t="s">
        <v>4888</v>
      </c>
      <c r="D373" s="231" t="s">
        <v>1</v>
      </c>
      <c r="E373" s="231" t="s">
        <v>1</v>
      </c>
      <c r="F373" s="231">
        <v>1.5</v>
      </c>
      <c r="G373" s="102">
        <v>1</v>
      </c>
      <c r="H373" s="212">
        <v>99210</v>
      </c>
      <c r="I373" s="212"/>
      <c r="J373" s="212"/>
      <c r="K373" s="231">
        <f>H373+I373+J373</f>
        <v>99210</v>
      </c>
      <c r="L373" s="231">
        <v>1.5</v>
      </c>
      <c r="M373" s="102">
        <v>1</v>
      </c>
      <c r="N373" s="212">
        <v>99210</v>
      </c>
      <c r="O373" s="212"/>
      <c r="P373" s="212"/>
      <c r="Q373" s="231">
        <f>N373+O373+P373</f>
        <v>99210</v>
      </c>
      <c r="R373" s="231">
        <f t="shared" ref="R373:U395" si="71">G373-M373</f>
        <v>0</v>
      </c>
      <c r="S373" s="231">
        <f t="shared" si="71"/>
        <v>0</v>
      </c>
      <c r="T373" s="231">
        <f t="shared" si="71"/>
        <v>0</v>
      </c>
      <c r="U373" s="231">
        <f t="shared" si="71"/>
        <v>0</v>
      </c>
      <c r="V373" s="231">
        <f>S373+T373+U373</f>
        <v>0</v>
      </c>
      <c r="W373" s="231" t="s">
        <v>1</v>
      </c>
      <c r="X373" s="231">
        <v>1.5</v>
      </c>
      <c r="Y373" s="102">
        <v>1</v>
      </c>
      <c r="Z373" s="212">
        <v>99210</v>
      </c>
      <c r="AA373" s="212"/>
      <c r="AB373" s="212"/>
      <c r="AC373" s="231">
        <f>Z373+AA373+AB373</f>
        <v>99210</v>
      </c>
      <c r="AD373" s="231" t="s">
        <v>1</v>
      </c>
      <c r="AE373" s="231">
        <v>1.5</v>
      </c>
      <c r="AF373" s="102">
        <v>1</v>
      </c>
      <c r="AG373" s="212">
        <v>99210</v>
      </c>
      <c r="AH373" s="212"/>
      <c r="AI373" s="212"/>
      <c r="AJ373" s="231">
        <f>AG373+AH373+AI373</f>
        <v>99210</v>
      </c>
    </row>
    <row r="374" spans="1:36">
      <c r="A374" s="212">
        <v>2</v>
      </c>
      <c r="B374" s="1549" t="s">
        <v>1432</v>
      </c>
      <c r="C374" s="1542" t="s">
        <v>4876</v>
      </c>
      <c r="D374" s="231" t="s">
        <v>1</v>
      </c>
      <c r="E374" s="231" t="s">
        <v>1</v>
      </c>
      <c r="F374" s="231">
        <v>1.5</v>
      </c>
      <c r="G374" s="102">
        <v>1</v>
      </c>
      <c r="H374" s="212">
        <v>99210</v>
      </c>
      <c r="I374" s="212"/>
      <c r="J374" s="212"/>
      <c r="K374" s="231">
        <f t="shared" ref="K374:K395" si="72">H374+I374+J374</f>
        <v>99210</v>
      </c>
      <c r="L374" s="231">
        <v>1.5</v>
      </c>
      <c r="M374" s="102">
        <v>1</v>
      </c>
      <c r="N374" s="212">
        <v>99210</v>
      </c>
      <c r="O374" s="212"/>
      <c r="P374" s="212"/>
      <c r="Q374" s="231">
        <f t="shared" ref="Q374:Q395" si="73">N374+O374+P374</f>
        <v>99210</v>
      </c>
      <c r="R374" s="231">
        <f t="shared" si="71"/>
        <v>0</v>
      </c>
      <c r="S374" s="231">
        <f t="shared" si="71"/>
        <v>0</v>
      </c>
      <c r="T374" s="231">
        <f t="shared" si="71"/>
        <v>0</v>
      </c>
      <c r="U374" s="231">
        <f t="shared" si="71"/>
        <v>0</v>
      </c>
      <c r="V374" s="231">
        <f>S374+T374+U374</f>
        <v>0</v>
      </c>
      <c r="W374" s="231" t="s">
        <v>1</v>
      </c>
      <c r="X374" s="231">
        <v>1.5</v>
      </c>
      <c r="Y374" s="102">
        <v>1</v>
      </c>
      <c r="Z374" s="212">
        <v>99210</v>
      </c>
      <c r="AA374" s="212"/>
      <c r="AB374" s="212"/>
      <c r="AC374" s="231">
        <f t="shared" ref="AC374:AC395" si="74">Z374+AA374+AB374</f>
        <v>99210</v>
      </c>
      <c r="AD374" s="231" t="s">
        <v>1</v>
      </c>
      <c r="AE374" s="231">
        <v>1.5</v>
      </c>
      <c r="AF374" s="102">
        <v>1</v>
      </c>
      <c r="AG374" s="212">
        <v>99210</v>
      </c>
      <c r="AH374" s="212"/>
      <c r="AI374" s="212"/>
      <c r="AJ374" s="231">
        <f t="shared" ref="AJ374:AJ395" si="75">AG374+AH374+AI374</f>
        <v>99210</v>
      </c>
    </row>
    <row r="375" spans="1:36">
      <c r="A375" s="212">
        <v>3</v>
      </c>
      <c r="B375" s="1550" t="s">
        <v>5047</v>
      </c>
      <c r="C375" s="1548" t="s">
        <v>4884</v>
      </c>
      <c r="D375" s="231" t="s">
        <v>1</v>
      </c>
      <c r="E375" s="231" t="s">
        <v>1</v>
      </c>
      <c r="F375" s="231">
        <v>1.6</v>
      </c>
      <c r="G375" s="102">
        <v>1</v>
      </c>
      <c r="H375" s="212">
        <v>105824</v>
      </c>
      <c r="I375" s="212"/>
      <c r="J375" s="212"/>
      <c r="K375" s="231">
        <f t="shared" si="72"/>
        <v>105824</v>
      </c>
      <c r="L375" s="231">
        <v>1.6</v>
      </c>
      <c r="M375" s="102">
        <v>1</v>
      </c>
      <c r="N375" s="212">
        <v>105824</v>
      </c>
      <c r="O375" s="212"/>
      <c r="P375" s="212"/>
      <c r="Q375" s="231">
        <f t="shared" si="73"/>
        <v>105824</v>
      </c>
      <c r="R375" s="231">
        <f t="shared" si="71"/>
        <v>0</v>
      </c>
      <c r="S375" s="231">
        <f t="shared" si="71"/>
        <v>0</v>
      </c>
      <c r="T375" s="231">
        <f t="shared" si="71"/>
        <v>0</v>
      </c>
      <c r="U375" s="231">
        <f t="shared" si="71"/>
        <v>0</v>
      </c>
      <c r="V375" s="231">
        <f t="shared" ref="V375:V395" si="76">S375+T375+U375</f>
        <v>0</v>
      </c>
      <c r="W375" s="231" t="s">
        <v>1</v>
      </c>
      <c r="X375" s="231">
        <v>1.6</v>
      </c>
      <c r="Y375" s="102">
        <v>1</v>
      </c>
      <c r="Z375" s="212">
        <v>105824</v>
      </c>
      <c r="AA375" s="212"/>
      <c r="AB375" s="212"/>
      <c r="AC375" s="231">
        <f t="shared" si="74"/>
        <v>105824</v>
      </c>
      <c r="AD375" s="231" t="s">
        <v>1</v>
      </c>
      <c r="AE375" s="231">
        <v>1.6</v>
      </c>
      <c r="AF375" s="102">
        <v>1</v>
      </c>
      <c r="AG375" s="212">
        <v>105824</v>
      </c>
      <c r="AH375" s="212"/>
      <c r="AI375" s="212"/>
      <c r="AJ375" s="231">
        <f t="shared" si="75"/>
        <v>105824</v>
      </c>
    </row>
    <row r="376" spans="1:36">
      <c r="A376" s="212">
        <v>4</v>
      </c>
      <c r="B376" s="1546" t="s">
        <v>5048</v>
      </c>
      <c r="C376" s="1542" t="s">
        <v>4880</v>
      </c>
      <c r="D376" s="231" t="s">
        <v>1</v>
      </c>
      <c r="E376" s="231" t="s">
        <v>1</v>
      </c>
      <c r="F376" s="231">
        <v>1.25</v>
      </c>
      <c r="G376" s="102">
        <v>1</v>
      </c>
      <c r="H376" s="231">
        <v>91275</v>
      </c>
      <c r="I376" s="231"/>
      <c r="J376" s="231"/>
      <c r="K376" s="231">
        <f t="shared" si="72"/>
        <v>91275</v>
      </c>
      <c r="L376" s="231">
        <v>1.25</v>
      </c>
      <c r="M376" s="102">
        <v>1</v>
      </c>
      <c r="N376" s="231">
        <v>91275</v>
      </c>
      <c r="O376" s="231"/>
      <c r="P376" s="231"/>
      <c r="Q376" s="231">
        <f t="shared" si="73"/>
        <v>91275</v>
      </c>
      <c r="R376" s="231">
        <f t="shared" si="71"/>
        <v>0</v>
      </c>
      <c r="S376" s="231">
        <f t="shared" si="71"/>
        <v>0</v>
      </c>
      <c r="T376" s="231">
        <f t="shared" si="71"/>
        <v>0</v>
      </c>
      <c r="U376" s="231">
        <f t="shared" si="71"/>
        <v>0</v>
      </c>
      <c r="V376" s="231">
        <f t="shared" si="76"/>
        <v>0</v>
      </c>
      <c r="W376" s="231" t="s">
        <v>1</v>
      </c>
      <c r="X376" s="231">
        <v>1.25</v>
      </c>
      <c r="Y376" s="102">
        <v>1</v>
      </c>
      <c r="Z376" s="231">
        <v>91275</v>
      </c>
      <c r="AA376" s="231"/>
      <c r="AB376" s="231"/>
      <c r="AC376" s="231">
        <f t="shared" si="74"/>
        <v>91275</v>
      </c>
      <c r="AD376" s="231" t="s">
        <v>1</v>
      </c>
      <c r="AE376" s="231">
        <v>1.25</v>
      </c>
      <c r="AF376" s="102">
        <v>1</v>
      </c>
      <c r="AG376" s="231">
        <v>91275</v>
      </c>
      <c r="AH376" s="231"/>
      <c r="AI376" s="231"/>
      <c r="AJ376" s="231">
        <f t="shared" si="75"/>
        <v>91275</v>
      </c>
    </row>
    <row r="377" spans="1:36">
      <c r="A377" s="212">
        <v>5</v>
      </c>
      <c r="B377" s="1546" t="s">
        <v>6795</v>
      </c>
      <c r="C377" s="1548" t="s">
        <v>4955</v>
      </c>
      <c r="D377" s="231" t="s">
        <v>1</v>
      </c>
      <c r="E377" s="231" t="s">
        <v>1</v>
      </c>
      <c r="F377" s="231">
        <v>1</v>
      </c>
      <c r="G377" s="102">
        <v>1</v>
      </c>
      <c r="H377" s="231">
        <v>87180</v>
      </c>
      <c r="I377" s="231"/>
      <c r="J377" s="231"/>
      <c r="K377" s="231">
        <f t="shared" si="72"/>
        <v>87180</v>
      </c>
      <c r="L377" s="231">
        <v>1</v>
      </c>
      <c r="M377" s="102">
        <v>1</v>
      </c>
      <c r="N377" s="231">
        <v>87180</v>
      </c>
      <c r="O377" s="231"/>
      <c r="P377" s="231"/>
      <c r="Q377" s="231">
        <f t="shared" si="73"/>
        <v>87180</v>
      </c>
      <c r="R377" s="231">
        <f t="shared" si="71"/>
        <v>0</v>
      </c>
      <c r="S377" s="231">
        <f t="shared" si="71"/>
        <v>0</v>
      </c>
      <c r="T377" s="231">
        <f t="shared" si="71"/>
        <v>0</v>
      </c>
      <c r="U377" s="231">
        <f t="shared" si="71"/>
        <v>0</v>
      </c>
      <c r="V377" s="231">
        <f t="shared" si="76"/>
        <v>0</v>
      </c>
      <c r="W377" s="231" t="s">
        <v>1</v>
      </c>
      <c r="X377" s="231">
        <v>1</v>
      </c>
      <c r="Y377" s="102">
        <v>1</v>
      </c>
      <c r="Z377" s="231">
        <v>87180</v>
      </c>
      <c r="AA377" s="231"/>
      <c r="AB377" s="231"/>
      <c r="AC377" s="231">
        <f t="shared" si="74"/>
        <v>87180</v>
      </c>
      <c r="AD377" s="231" t="s">
        <v>1</v>
      </c>
      <c r="AE377" s="231">
        <v>1</v>
      </c>
      <c r="AF377" s="102">
        <v>1</v>
      </c>
      <c r="AG377" s="231">
        <v>87180</v>
      </c>
      <c r="AH377" s="231"/>
      <c r="AI377" s="231"/>
      <c r="AJ377" s="231">
        <f t="shared" si="75"/>
        <v>87180</v>
      </c>
    </row>
    <row r="378" spans="1:36">
      <c r="A378" s="212">
        <v>6</v>
      </c>
      <c r="B378" s="1546" t="s">
        <v>5049</v>
      </c>
      <c r="C378" s="1542" t="s">
        <v>4894</v>
      </c>
      <c r="D378" s="231" t="s">
        <v>1</v>
      </c>
      <c r="E378" s="231" t="s">
        <v>1</v>
      </c>
      <c r="F378" s="231">
        <v>1.4</v>
      </c>
      <c r="G378" s="102">
        <v>1</v>
      </c>
      <c r="H378" s="231">
        <v>92596</v>
      </c>
      <c r="I378" s="231"/>
      <c r="J378" s="231"/>
      <c r="K378" s="231">
        <f t="shared" si="72"/>
        <v>92596</v>
      </c>
      <c r="L378" s="231">
        <v>1.4</v>
      </c>
      <c r="M378" s="102">
        <v>1</v>
      </c>
      <c r="N378" s="231">
        <v>92596</v>
      </c>
      <c r="O378" s="231"/>
      <c r="P378" s="231"/>
      <c r="Q378" s="231">
        <f t="shared" si="73"/>
        <v>92596</v>
      </c>
      <c r="R378" s="231">
        <f t="shared" si="71"/>
        <v>0</v>
      </c>
      <c r="S378" s="231">
        <f t="shared" si="71"/>
        <v>0</v>
      </c>
      <c r="T378" s="231">
        <f t="shared" si="71"/>
        <v>0</v>
      </c>
      <c r="U378" s="231">
        <f t="shared" si="71"/>
        <v>0</v>
      </c>
      <c r="V378" s="231">
        <f t="shared" si="76"/>
        <v>0</v>
      </c>
      <c r="W378" s="231" t="s">
        <v>1</v>
      </c>
      <c r="X378" s="231">
        <v>1.4</v>
      </c>
      <c r="Y378" s="102">
        <v>1</v>
      </c>
      <c r="Z378" s="231">
        <v>92596</v>
      </c>
      <c r="AA378" s="231"/>
      <c r="AB378" s="231"/>
      <c r="AC378" s="231">
        <f t="shared" si="74"/>
        <v>92596</v>
      </c>
      <c r="AD378" s="231" t="s">
        <v>1</v>
      </c>
      <c r="AE378" s="231">
        <v>1.4</v>
      </c>
      <c r="AF378" s="102">
        <v>1</v>
      </c>
      <c r="AG378" s="231">
        <v>92596</v>
      </c>
      <c r="AH378" s="231"/>
      <c r="AI378" s="231"/>
      <c r="AJ378" s="231">
        <f t="shared" si="75"/>
        <v>92596</v>
      </c>
    </row>
    <row r="379" spans="1:36" ht="27">
      <c r="A379" s="212">
        <v>7</v>
      </c>
      <c r="B379" s="1550" t="s">
        <v>6796</v>
      </c>
      <c r="C379" s="1542" t="s">
        <v>4890</v>
      </c>
      <c r="D379" s="231" t="s">
        <v>1</v>
      </c>
      <c r="E379" s="231" t="s">
        <v>1</v>
      </c>
      <c r="F379" s="231">
        <v>1</v>
      </c>
      <c r="G379" s="102">
        <v>1</v>
      </c>
      <c r="H379" s="231">
        <v>87180</v>
      </c>
      <c r="I379" s="231"/>
      <c r="J379" s="231"/>
      <c r="K379" s="231">
        <f t="shared" si="72"/>
        <v>87180</v>
      </c>
      <c r="L379" s="231">
        <v>1</v>
      </c>
      <c r="M379" s="102">
        <v>1</v>
      </c>
      <c r="N379" s="231">
        <v>87180</v>
      </c>
      <c r="O379" s="231"/>
      <c r="P379" s="231"/>
      <c r="Q379" s="231">
        <f t="shared" si="73"/>
        <v>87180</v>
      </c>
      <c r="R379" s="231">
        <f t="shared" si="71"/>
        <v>0</v>
      </c>
      <c r="S379" s="231">
        <f t="shared" si="71"/>
        <v>0</v>
      </c>
      <c r="T379" s="231">
        <f t="shared" si="71"/>
        <v>0</v>
      </c>
      <c r="U379" s="231">
        <f t="shared" si="71"/>
        <v>0</v>
      </c>
      <c r="V379" s="231">
        <f t="shared" si="76"/>
        <v>0</v>
      </c>
      <c r="W379" s="231" t="s">
        <v>1</v>
      </c>
      <c r="X379" s="231">
        <v>1</v>
      </c>
      <c r="Y379" s="102">
        <v>1</v>
      </c>
      <c r="Z379" s="231">
        <v>87180</v>
      </c>
      <c r="AA379" s="231"/>
      <c r="AB379" s="231"/>
      <c r="AC379" s="231">
        <f t="shared" si="74"/>
        <v>87180</v>
      </c>
      <c r="AD379" s="231" t="s">
        <v>1</v>
      </c>
      <c r="AE379" s="231">
        <v>1</v>
      </c>
      <c r="AF379" s="102">
        <v>1</v>
      </c>
      <c r="AG379" s="231">
        <v>87180</v>
      </c>
      <c r="AH379" s="231"/>
      <c r="AI379" s="231"/>
      <c r="AJ379" s="231">
        <f t="shared" si="75"/>
        <v>87180</v>
      </c>
    </row>
    <row r="380" spans="1:36">
      <c r="A380" s="212">
        <v>8</v>
      </c>
      <c r="B380" s="1546" t="s">
        <v>6797</v>
      </c>
      <c r="C380" s="1548" t="s">
        <v>4897</v>
      </c>
      <c r="D380" s="231" t="s">
        <v>1</v>
      </c>
      <c r="E380" s="231" t="s">
        <v>1</v>
      </c>
      <c r="F380" s="231">
        <v>1</v>
      </c>
      <c r="G380" s="102">
        <v>1</v>
      </c>
      <c r="H380" s="231">
        <v>87180</v>
      </c>
      <c r="I380" s="231"/>
      <c r="J380" s="231"/>
      <c r="K380" s="231">
        <f t="shared" si="72"/>
        <v>87180</v>
      </c>
      <c r="L380" s="231">
        <v>1</v>
      </c>
      <c r="M380" s="102">
        <v>1</v>
      </c>
      <c r="N380" s="231">
        <v>87180</v>
      </c>
      <c r="O380" s="231"/>
      <c r="P380" s="231"/>
      <c r="Q380" s="231">
        <f t="shared" si="73"/>
        <v>87180</v>
      </c>
      <c r="R380" s="231">
        <f t="shared" si="71"/>
        <v>0</v>
      </c>
      <c r="S380" s="231">
        <f t="shared" si="71"/>
        <v>0</v>
      </c>
      <c r="T380" s="231">
        <f t="shared" si="71"/>
        <v>0</v>
      </c>
      <c r="U380" s="231">
        <f t="shared" si="71"/>
        <v>0</v>
      </c>
      <c r="V380" s="231">
        <f t="shared" si="76"/>
        <v>0</v>
      </c>
      <c r="W380" s="231" t="s">
        <v>1</v>
      </c>
      <c r="X380" s="231">
        <v>1</v>
      </c>
      <c r="Y380" s="102">
        <v>1</v>
      </c>
      <c r="Z380" s="231">
        <v>87180</v>
      </c>
      <c r="AA380" s="231"/>
      <c r="AB380" s="231"/>
      <c r="AC380" s="231">
        <f t="shared" si="74"/>
        <v>87180</v>
      </c>
      <c r="AD380" s="231" t="s">
        <v>1</v>
      </c>
      <c r="AE380" s="231">
        <v>1</v>
      </c>
      <c r="AF380" s="102">
        <v>1</v>
      </c>
      <c r="AG380" s="231">
        <v>87180</v>
      </c>
      <c r="AH380" s="231"/>
      <c r="AI380" s="231"/>
      <c r="AJ380" s="231">
        <f t="shared" si="75"/>
        <v>87180</v>
      </c>
    </row>
    <row r="381" spans="1:36">
      <c r="A381" s="212">
        <v>9</v>
      </c>
      <c r="B381" s="1546" t="s">
        <v>6798</v>
      </c>
      <c r="C381" s="1548" t="s">
        <v>4897</v>
      </c>
      <c r="D381" s="231" t="s">
        <v>1</v>
      </c>
      <c r="E381" s="231" t="s">
        <v>1</v>
      </c>
      <c r="F381" s="231">
        <v>1</v>
      </c>
      <c r="G381" s="102">
        <v>1</v>
      </c>
      <c r="H381" s="231">
        <v>87180</v>
      </c>
      <c r="I381" s="231"/>
      <c r="J381" s="231"/>
      <c r="K381" s="231">
        <f t="shared" si="72"/>
        <v>87180</v>
      </c>
      <c r="L381" s="231">
        <v>1</v>
      </c>
      <c r="M381" s="102">
        <v>1</v>
      </c>
      <c r="N381" s="231">
        <v>87180</v>
      </c>
      <c r="O381" s="231"/>
      <c r="P381" s="231"/>
      <c r="Q381" s="231">
        <f t="shared" si="73"/>
        <v>87180</v>
      </c>
      <c r="R381" s="231">
        <f t="shared" si="71"/>
        <v>0</v>
      </c>
      <c r="S381" s="231">
        <f t="shared" si="71"/>
        <v>0</v>
      </c>
      <c r="T381" s="231">
        <f t="shared" si="71"/>
        <v>0</v>
      </c>
      <c r="U381" s="231">
        <f t="shared" si="71"/>
        <v>0</v>
      </c>
      <c r="V381" s="231">
        <f t="shared" si="76"/>
        <v>0</v>
      </c>
      <c r="W381" s="231" t="s">
        <v>1</v>
      </c>
      <c r="X381" s="231">
        <v>1</v>
      </c>
      <c r="Y381" s="102">
        <v>1</v>
      </c>
      <c r="Z381" s="231">
        <v>87180</v>
      </c>
      <c r="AA381" s="231"/>
      <c r="AB381" s="231"/>
      <c r="AC381" s="231">
        <f t="shared" si="74"/>
        <v>87180</v>
      </c>
      <c r="AD381" s="231" t="s">
        <v>1</v>
      </c>
      <c r="AE381" s="231">
        <v>1</v>
      </c>
      <c r="AF381" s="102">
        <v>1</v>
      </c>
      <c r="AG381" s="231">
        <v>87180</v>
      </c>
      <c r="AH381" s="231"/>
      <c r="AI381" s="231"/>
      <c r="AJ381" s="231">
        <f t="shared" si="75"/>
        <v>87180</v>
      </c>
    </row>
    <row r="382" spans="1:36">
      <c r="A382" s="212">
        <v>10</v>
      </c>
      <c r="B382" s="1546" t="s">
        <v>6799</v>
      </c>
      <c r="C382" s="1548" t="s">
        <v>4897</v>
      </c>
      <c r="D382" s="231" t="s">
        <v>1</v>
      </c>
      <c r="E382" s="231" t="s">
        <v>1</v>
      </c>
      <c r="F382" s="231">
        <v>1</v>
      </c>
      <c r="G382" s="102">
        <v>1</v>
      </c>
      <c r="H382" s="231">
        <v>87180</v>
      </c>
      <c r="I382" s="231"/>
      <c r="J382" s="231"/>
      <c r="K382" s="231">
        <f t="shared" si="72"/>
        <v>87180</v>
      </c>
      <c r="L382" s="231">
        <v>1</v>
      </c>
      <c r="M382" s="102">
        <v>1</v>
      </c>
      <c r="N382" s="231">
        <v>87180</v>
      </c>
      <c r="O382" s="231"/>
      <c r="P382" s="231"/>
      <c r="Q382" s="231">
        <f t="shared" si="73"/>
        <v>87180</v>
      </c>
      <c r="R382" s="231">
        <f t="shared" si="71"/>
        <v>0</v>
      </c>
      <c r="S382" s="231">
        <f t="shared" si="71"/>
        <v>0</v>
      </c>
      <c r="T382" s="231">
        <f t="shared" si="71"/>
        <v>0</v>
      </c>
      <c r="U382" s="231">
        <f t="shared" si="71"/>
        <v>0</v>
      </c>
      <c r="V382" s="231">
        <f t="shared" si="76"/>
        <v>0</v>
      </c>
      <c r="W382" s="231" t="s">
        <v>1</v>
      </c>
      <c r="X382" s="231">
        <v>1</v>
      </c>
      <c r="Y382" s="102">
        <v>1</v>
      </c>
      <c r="Z382" s="231">
        <v>87180</v>
      </c>
      <c r="AA382" s="231"/>
      <c r="AB382" s="231"/>
      <c r="AC382" s="231">
        <f t="shared" si="74"/>
        <v>87180</v>
      </c>
      <c r="AD382" s="231" t="s">
        <v>1</v>
      </c>
      <c r="AE382" s="231">
        <v>1</v>
      </c>
      <c r="AF382" s="102">
        <v>1</v>
      </c>
      <c r="AG382" s="231">
        <v>87180</v>
      </c>
      <c r="AH382" s="231"/>
      <c r="AI382" s="231"/>
      <c r="AJ382" s="231">
        <f t="shared" si="75"/>
        <v>87180</v>
      </c>
    </row>
    <row r="383" spans="1:36">
      <c r="A383" s="212">
        <v>11</v>
      </c>
      <c r="B383" s="1546" t="s">
        <v>6800</v>
      </c>
      <c r="C383" s="1548" t="s">
        <v>4897</v>
      </c>
      <c r="D383" s="231" t="s">
        <v>1</v>
      </c>
      <c r="E383" s="231" t="s">
        <v>1</v>
      </c>
      <c r="F383" s="231">
        <v>1</v>
      </c>
      <c r="G383" s="102">
        <v>1</v>
      </c>
      <c r="H383" s="231">
        <v>87180</v>
      </c>
      <c r="I383" s="231"/>
      <c r="J383" s="231"/>
      <c r="K383" s="231">
        <f t="shared" si="72"/>
        <v>87180</v>
      </c>
      <c r="L383" s="231">
        <v>1</v>
      </c>
      <c r="M383" s="102">
        <v>1</v>
      </c>
      <c r="N383" s="231">
        <v>87180</v>
      </c>
      <c r="O383" s="231"/>
      <c r="P383" s="231"/>
      <c r="Q383" s="231">
        <f t="shared" si="73"/>
        <v>87180</v>
      </c>
      <c r="R383" s="231">
        <f t="shared" si="71"/>
        <v>0</v>
      </c>
      <c r="S383" s="231">
        <f t="shared" si="71"/>
        <v>0</v>
      </c>
      <c r="T383" s="231">
        <f t="shared" si="71"/>
        <v>0</v>
      </c>
      <c r="U383" s="231">
        <f t="shared" si="71"/>
        <v>0</v>
      </c>
      <c r="V383" s="231">
        <f t="shared" si="76"/>
        <v>0</v>
      </c>
      <c r="W383" s="231" t="s">
        <v>1</v>
      </c>
      <c r="X383" s="231">
        <v>1</v>
      </c>
      <c r="Y383" s="102">
        <v>1</v>
      </c>
      <c r="Z383" s="231">
        <v>87180</v>
      </c>
      <c r="AA383" s="231"/>
      <c r="AB383" s="231"/>
      <c r="AC383" s="231">
        <f t="shared" si="74"/>
        <v>87180</v>
      </c>
      <c r="AD383" s="231" t="s">
        <v>1</v>
      </c>
      <c r="AE383" s="231">
        <v>1</v>
      </c>
      <c r="AF383" s="102">
        <v>1</v>
      </c>
      <c r="AG383" s="231">
        <v>87180</v>
      </c>
      <c r="AH383" s="231"/>
      <c r="AI383" s="231"/>
      <c r="AJ383" s="231">
        <f t="shared" si="75"/>
        <v>87180</v>
      </c>
    </row>
    <row r="384" spans="1:36">
      <c r="A384" s="212">
        <v>12</v>
      </c>
      <c r="B384" s="1546" t="s">
        <v>6801</v>
      </c>
      <c r="C384" s="1548" t="s">
        <v>4897</v>
      </c>
      <c r="D384" s="231" t="s">
        <v>1</v>
      </c>
      <c r="E384" s="231" t="s">
        <v>1</v>
      </c>
      <c r="F384" s="231">
        <v>1</v>
      </c>
      <c r="G384" s="102">
        <v>1</v>
      </c>
      <c r="H384" s="231">
        <v>87180</v>
      </c>
      <c r="I384" s="231"/>
      <c r="J384" s="231"/>
      <c r="K384" s="231">
        <f t="shared" si="72"/>
        <v>87180</v>
      </c>
      <c r="L384" s="231">
        <v>1</v>
      </c>
      <c r="M384" s="102">
        <v>1</v>
      </c>
      <c r="N384" s="231">
        <v>87180</v>
      </c>
      <c r="O384" s="231"/>
      <c r="P384" s="231"/>
      <c r="Q384" s="231">
        <f t="shared" si="73"/>
        <v>87180</v>
      </c>
      <c r="R384" s="231">
        <f t="shared" si="71"/>
        <v>0</v>
      </c>
      <c r="S384" s="231">
        <f t="shared" si="71"/>
        <v>0</v>
      </c>
      <c r="T384" s="231">
        <f t="shared" si="71"/>
        <v>0</v>
      </c>
      <c r="U384" s="231">
        <f t="shared" si="71"/>
        <v>0</v>
      </c>
      <c r="V384" s="231">
        <f t="shared" si="76"/>
        <v>0</v>
      </c>
      <c r="W384" s="231" t="s">
        <v>1</v>
      </c>
      <c r="X384" s="231">
        <v>1</v>
      </c>
      <c r="Y384" s="102">
        <v>1</v>
      </c>
      <c r="Z384" s="231">
        <v>87180</v>
      </c>
      <c r="AA384" s="231"/>
      <c r="AB384" s="231"/>
      <c r="AC384" s="231">
        <f t="shared" si="74"/>
        <v>87180</v>
      </c>
      <c r="AD384" s="231" t="s">
        <v>1</v>
      </c>
      <c r="AE384" s="231">
        <v>1</v>
      </c>
      <c r="AF384" s="102">
        <v>1</v>
      </c>
      <c r="AG384" s="231">
        <v>87180</v>
      </c>
      <c r="AH384" s="231"/>
      <c r="AI384" s="231"/>
      <c r="AJ384" s="231">
        <f t="shared" si="75"/>
        <v>87180</v>
      </c>
    </row>
    <row r="385" spans="1:36">
      <c r="A385" s="212">
        <v>13</v>
      </c>
      <c r="B385" s="1546" t="s">
        <v>6802</v>
      </c>
      <c r="C385" s="1548" t="s">
        <v>4897</v>
      </c>
      <c r="D385" s="231" t="s">
        <v>1</v>
      </c>
      <c r="E385" s="231" t="s">
        <v>1</v>
      </c>
      <c r="F385" s="231">
        <v>1</v>
      </c>
      <c r="G385" s="102">
        <v>1</v>
      </c>
      <c r="H385" s="231">
        <v>87180</v>
      </c>
      <c r="I385" s="231"/>
      <c r="J385" s="231"/>
      <c r="K385" s="231">
        <f t="shared" si="72"/>
        <v>87180</v>
      </c>
      <c r="L385" s="231">
        <v>1</v>
      </c>
      <c r="M385" s="102">
        <v>1</v>
      </c>
      <c r="N385" s="231">
        <v>87180</v>
      </c>
      <c r="O385" s="231"/>
      <c r="P385" s="231"/>
      <c r="Q385" s="231">
        <f t="shared" si="73"/>
        <v>87180</v>
      </c>
      <c r="R385" s="231">
        <f t="shared" si="71"/>
        <v>0</v>
      </c>
      <c r="S385" s="231">
        <f t="shared" si="71"/>
        <v>0</v>
      </c>
      <c r="T385" s="231">
        <f t="shared" si="71"/>
        <v>0</v>
      </c>
      <c r="U385" s="231">
        <f t="shared" si="71"/>
        <v>0</v>
      </c>
      <c r="V385" s="231">
        <f t="shared" si="76"/>
        <v>0</v>
      </c>
      <c r="W385" s="231" t="s">
        <v>1</v>
      </c>
      <c r="X385" s="231">
        <v>1</v>
      </c>
      <c r="Y385" s="102">
        <v>1</v>
      </c>
      <c r="Z385" s="231">
        <v>87180</v>
      </c>
      <c r="AA385" s="231"/>
      <c r="AB385" s="231"/>
      <c r="AC385" s="231">
        <f t="shared" si="74"/>
        <v>87180</v>
      </c>
      <c r="AD385" s="231" t="s">
        <v>1</v>
      </c>
      <c r="AE385" s="231">
        <v>1</v>
      </c>
      <c r="AF385" s="102">
        <v>1</v>
      </c>
      <c r="AG385" s="231">
        <v>87180</v>
      </c>
      <c r="AH385" s="231"/>
      <c r="AI385" s="231"/>
      <c r="AJ385" s="231">
        <f t="shared" si="75"/>
        <v>87180</v>
      </c>
    </row>
    <row r="386" spans="1:36">
      <c r="A386" s="212">
        <v>14</v>
      </c>
      <c r="B386" s="1546" t="s">
        <v>5050</v>
      </c>
      <c r="C386" s="1548" t="s">
        <v>4897</v>
      </c>
      <c r="D386" s="231" t="s">
        <v>1</v>
      </c>
      <c r="E386" s="231" t="s">
        <v>1</v>
      </c>
      <c r="F386" s="231">
        <v>1</v>
      </c>
      <c r="G386" s="102">
        <v>1</v>
      </c>
      <c r="H386" s="231">
        <v>87180</v>
      </c>
      <c r="I386" s="231"/>
      <c r="J386" s="231"/>
      <c r="K386" s="231">
        <f t="shared" si="72"/>
        <v>87180</v>
      </c>
      <c r="L386" s="231">
        <v>1</v>
      </c>
      <c r="M386" s="102">
        <v>1</v>
      </c>
      <c r="N386" s="231">
        <v>87180</v>
      </c>
      <c r="O386" s="231"/>
      <c r="P386" s="231"/>
      <c r="Q386" s="231">
        <f t="shared" si="73"/>
        <v>87180</v>
      </c>
      <c r="R386" s="231">
        <f t="shared" si="71"/>
        <v>0</v>
      </c>
      <c r="S386" s="231">
        <f t="shared" si="71"/>
        <v>0</v>
      </c>
      <c r="T386" s="231">
        <f t="shared" si="71"/>
        <v>0</v>
      </c>
      <c r="U386" s="231">
        <f t="shared" si="71"/>
        <v>0</v>
      </c>
      <c r="V386" s="231">
        <f t="shared" si="76"/>
        <v>0</v>
      </c>
      <c r="W386" s="231" t="s">
        <v>1</v>
      </c>
      <c r="X386" s="231">
        <v>1</v>
      </c>
      <c r="Y386" s="102">
        <v>1</v>
      </c>
      <c r="Z386" s="231">
        <v>87180</v>
      </c>
      <c r="AA386" s="231"/>
      <c r="AB386" s="231"/>
      <c r="AC386" s="231">
        <f t="shared" si="74"/>
        <v>87180</v>
      </c>
      <c r="AD386" s="231" t="s">
        <v>1</v>
      </c>
      <c r="AE386" s="231">
        <v>1</v>
      </c>
      <c r="AF386" s="102">
        <v>1</v>
      </c>
      <c r="AG386" s="231">
        <v>87180</v>
      </c>
      <c r="AH386" s="231"/>
      <c r="AI386" s="231"/>
      <c r="AJ386" s="231">
        <f t="shared" si="75"/>
        <v>87180</v>
      </c>
    </row>
    <row r="387" spans="1:36">
      <c r="A387" s="212">
        <v>15</v>
      </c>
      <c r="B387" s="1546" t="s">
        <v>6803</v>
      </c>
      <c r="C387" s="1548" t="s">
        <v>4897</v>
      </c>
      <c r="D387" s="231" t="s">
        <v>1</v>
      </c>
      <c r="E387" s="231" t="s">
        <v>1</v>
      </c>
      <c r="F387" s="231">
        <v>1</v>
      </c>
      <c r="G387" s="102">
        <v>1</v>
      </c>
      <c r="H387" s="231">
        <v>87180</v>
      </c>
      <c r="I387" s="231"/>
      <c r="J387" s="231"/>
      <c r="K387" s="231">
        <f t="shared" si="72"/>
        <v>87180</v>
      </c>
      <c r="L387" s="231">
        <v>1</v>
      </c>
      <c r="M387" s="102">
        <v>1</v>
      </c>
      <c r="N387" s="231">
        <v>87180</v>
      </c>
      <c r="O387" s="231"/>
      <c r="P387" s="231"/>
      <c r="Q387" s="231">
        <f t="shared" si="73"/>
        <v>87180</v>
      </c>
      <c r="R387" s="231">
        <f t="shared" si="71"/>
        <v>0</v>
      </c>
      <c r="S387" s="231">
        <f t="shared" si="71"/>
        <v>0</v>
      </c>
      <c r="T387" s="231">
        <f t="shared" si="71"/>
        <v>0</v>
      </c>
      <c r="U387" s="231">
        <f t="shared" si="71"/>
        <v>0</v>
      </c>
      <c r="V387" s="231">
        <f t="shared" si="76"/>
        <v>0</v>
      </c>
      <c r="W387" s="231" t="s">
        <v>1</v>
      </c>
      <c r="X387" s="231">
        <v>1</v>
      </c>
      <c r="Y387" s="102">
        <v>1</v>
      </c>
      <c r="Z387" s="231">
        <v>87180</v>
      </c>
      <c r="AA387" s="231"/>
      <c r="AB387" s="231"/>
      <c r="AC387" s="231">
        <f t="shared" si="74"/>
        <v>87180</v>
      </c>
      <c r="AD387" s="231" t="s">
        <v>1</v>
      </c>
      <c r="AE387" s="231">
        <v>1</v>
      </c>
      <c r="AF387" s="102">
        <v>1</v>
      </c>
      <c r="AG387" s="231">
        <v>87180</v>
      </c>
      <c r="AH387" s="231"/>
      <c r="AI387" s="231"/>
      <c r="AJ387" s="231">
        <f t="shared" si="75"/>
        <v>87180</v>
      </c>
    </row>
    <row r="388" spans="1:36">
      <c r="A388" s="212">
        <v>16</v>
      </c>
      <c r="B388" s="1546" t="s">
        <v>6804</v>
      </c>
      <c r="C388" s="1548" t="s">
        <v>4897</v>
      </c>
      <c r="D388" s="231" t="s">
        <v>1</v>
      </c>
      <c r="E388" s="231" t="s">
        <v>1</v>
      </c>
      <c r="F388" s="231">
        <v>1</v>
      </c>
      <c r="G388" s="102">
        <v>1</v>
      </c>
      <c r="H388" s="231">
        <v>87180</v>
      </c>
      <c r="I388" s="231"/>
      <c r="J388" s="231"/>
      <c r="K388" s="231">
        <f t="shared" si="72"/>
        <v>87180</v>
      </c>
      <c r="L388" s="231">
        <v>1</v>
      </c>
      <c r="M388" s="102">
        <v>1</v>
      </c>
      <c r="N388" s="231">
        <v>87180</v>
      </c>
      <c r="O388" s="231"/>
      <c r="P388" s="231"/>
      <c r="Q388" s="231">
        <f t="shared" si="73"/>
        <v>87180</v>
      </c>
      <c r="R388" s="231">
        <f t="shared" si="71"/>
        <v>0</v>
      </c>
      <c r="S388" s="231">
        <f t="shared" si="71"/>
        <v>0</v>
      </c>
      <c r="T388" s="231">
        <f t="shared" si="71"/>
        <v>0</v>
      </c>
      <c r="U388" s="231">
        <f t="shared" si="71"/>
        <v>0</v>
      </c>
      <c r="V388" s="231">
        <f t="shared" si="76"/>
        <v>0</v>
      </c>
      <c r="W388" s="231" t="s">
        <v>1</v>
      </c>
      <c r="X388" s="231">
        <v>1</v>
      </c>
      <c r="Y388" s="102">
        <v>1</v>
      </c>
      <c r="Z388" s="231">
        <v>87180</v>
      </c>
      <c r="AA388" s="231"/>
      <c r="AB388" s="231"/>
      <c r="AC388" s="231">
        <f t="shared" si="74"/>
        <v>87180</v>
      </c>
      <c r="AD388" s="231" t="s">
        <v>1</v>
      </c>
      <c r="AE388" s="231">
        <v>1</v>
      </c>
      <c r="AF388" s="102">
        <v>1</v>
      </c>
      <c r="AG388" s="231">
        <v>87180</v>
      </c>
      <c r="AH388" s="231"/>
      <c r="AI388" s="231"/>
      <c r="AJ388" s="231">
        <f t="shared" si="75"/>
        <v>87180</v>
      </c>
    </row>
    <row r="389" spans="1:36">
      <c r="A389" s="212">
        <v>17</v>
      </c>
      <c r="B389" s="1546" t="s">
        <v>5041</v>
      </c>
      <c r="C389" s="1548" t="s">
        <v>4897</v>
      </c>
      <c r="D389" s="231" t="s">
        <v>1</v>
      </c>
      <c r="E389" s="231" t="s">
        <v>1</v>
      </c>
      <c r="F389" s="231">
        <v>1</v>
      </c>
      <c r="G389" s="102">
        <v>1</v>
      </c>
      <c r="H389" s="231">
        <v>87180</v>
      </c>
      <c r="I389" s="231"/>
      <c r="J389" s="231"/>
      <c r="K389" s="231">
        <f t="shared" si="72"/>
        <v>87180</v>
      </c>
      <c r="L389" s="231">
        <v>1</v>
      </c>
      <c r="M389" s="102">
        <v>1</v>
      </c>
      <c r="N389" s="231">
        <v>87180</v>
      </c>
      <c r="O389" s="231"/>
      <c r="P389" s="231"/>
      <c r="Q389" s="231">
        <f t="shared" si="73"/>
        <v>87180</v>
      </c>
      <c r="R389" s="231">
        <f t="shared" si="71"/>
        <v>0</v>
      </c>
      <c r="S389" s="231">
        <f t="shared" si="71"/>
        <v>0</v>
      </c>
      <c r="T389" s="231">
        <f t="shared" si="71"/>
        <v>0</v>
      </c>
      <c r="U389" s="231">
        <f t="shared" si="71"/>
        <v>0</v>
      </c>
      <c r="V389" s="231">
        <f t="shared" si="76"/>
        <v>0</v>
      </c>
      <c r="W389" s="231" t="s">
        <v>1</v>
      </c>
      <c r="X389" s="231">
        <v>1</v>
      </c>
      <c r="Y389" s="102">
        <v>1</v>
      </c>
      <c r="Z389" s="231">
        <v>87180</v>
      </c>
      <c r="AA389" s="231"/>
      <c r="AB389" s="231"/>
      <c r="AC389" s="231">
        <f t="shared" si="74"/>
        <v>87180</v>
      </c>
      <c r="AD389" s="231" t="s">
        <v>1</v>
      </c>
      <c r="AE389" s="231">
        <v>1</v>
      </c>
      <c r="AF389" s="102">
        <v>1</v>
      </c>
      <c r="AG389" s="231">
        <v>87180</v>
      </c>
      <c r="AH389" s="231"/>
      <c r="AI389" s="231"/>
      <c r="AJ389" s="231">
        <f t="shared" si="75"/>
        <v>87180</v>
      </c>
    </row>
    <row r="390" spans="1:36">
      <c r="A390" s="212">
        <v>18</v>
      </c>
      <c r="B390" s="1546" t="s">
        <v>6805</v>
      </c>
      <c r="C390" s="1548" t="s">
        <v>4897</v>
      </c>
      <c r="D390" s="231" t="s">
        <v>1</v>
      </c>
      <c r="E390" s="231" t="s">
        <v>1</v>
      </c>
      <c r="F390" s="231">
        <v>1</v>
      </c>
      <c r="G390" s="102">
        <v>1</v>
      </c>
      <c r="H390" s="231">
        <v>87180</v>
      </c>
      <c r="I390" s="231"/>
      <c r="J390" s="231"/>
      <c r="K390" s="231">
        <f t="shared" si="72"/>
        <v>87180</v>
      </c>
      <c r="L390" s="231">
        <v>1</v>
      </c>
      <c r="M390" s="102">
        <v>1</v>
      </c>
      <c r="N390" s="231">
        <v>87180</v>
      </c>
      <c r="O390" s="231"/>
      <c r="P390" s="231"/>
      <c r="Q390" s="231">
        <f t="shared" si="73"/>
        <v>87180</v>
      </c>
      <c r="R390" s="231">
        <f t="shared" si="71"/>
        <v>0</v>
      </c>
      <c r="S390" s="231">
        <f t="shared" si="71"/>
        <v>0</v>
      </c>
      <c r="T390" s="231">
        <f t="shared" si="71"/>
        <v>0</v>
      </c>
      <c r="U390" s="231">
        <f t="shared" si="71"/>
        <v>0</v>
      </c>
      <c r="V390" s="231">
        <f t="shared" si="76"/>
        <v>0</v>
      </c>
      <c r="W390" s="231" t="s">
        <v>1</v>
      </c>
      <c r="X390" s="231">
        <v>1</v>
      </c>
      <c r="Y390" s="102">
        <v>1</v>
      </c>
      <c r="Z390" s="231">
        <v>87180</v>
      </c>
      <c r="AA390" s="231"/>
      <c r="AB390" s="231"/>
      <c r="AC390" s="231">
        <f t="shared" si="74"/>
        <v>87180</v>
      </c>
      <c r="AD390" s="231" t="s">
        <v>1</v>
      </c>
      <c r="AE390" s="231">
        <v>1</v>
      </c>
      <c r="AF390" s="102">
        <v>1</v>
      </c>
      <c r="AG390" s="231">
        <v>87180</v>
      </c>
      <c r="AH390" s="231"/>
      <c r="AI390" s="231"/>
      <c r="AJ390" s="231">
        <f t="shared" si="75"/>
        <v>87180</v>
      </c>
    </row>
    <row r="391" spans="1:36">
      <c r="A391" s="212">
        <v>19</v>
      </c>
      <c r="B391" s="1546" t="s">
        <v>1432</v>
      </c>
      <c r="C391" s="1548" t="s">
        <v>4897</v>
      </c>
      <c r="D391" s="231" t="s">
        <v>1</v>
      </c>
      <c r="E391" s="231" t="s">
        <v>1</v>
      </c>
      <c r="F391" s="231">
        <v>1</v>
      </c>
      <c r="G391" s="102">
        <v>1</v>
      </c>
      <c r="H391" s="231">
        <v>87180</v>
      </c>
      <c r="I391" s="231"/>
      <c r="J391" s="231"/>
      <c r="K391" s="231">
        <f t="shared" si="72"/>
        <v>87180</v>
      </c>
      <c r="L391" s="231">
        <v>1</v>
      </c>
      <c r="M391" s="102">
        <v>1</v>
      </c>
      <c r="N391" s="231">
        <v>87180</v>
      </c>
      <c r="O391" s="231"/>
      <c r="P391" s="231"/>
      <c r="Q391" s="231">
        <f t="shared" si="73"/>
        <v>87180</v>
      </c>
      <c r="R391" s="231">
        <f t="shared" si="71"/>
        <v>0</v>
      </c>
      <c r="S391" s="231">
        <f t="shared" si="71"/>
        <v>0</v>
      </c>
      <c r="T391" s="231">
        <f t="shared" si="71"/>
        <v>0</v>
      </c>
      <c r="U391" s="231">
        <f t="shared" si="71"/>
        <v>0</v>
      </c>
      <c r="V391" s="231">
        <f t="shared" si="76"/>
        <v>0</v>
      </c>
      <c r="W391" s="231" t="s">
        <v>1</v>
      </c>
      <c r="X391" s="231">
        <v>1</v>
      </c>
      <c r="Y391" s="102">
        <v>1</v>
      </c>
      <c r="Z391" s="231">
        <v>87180</v>
      </c>
      <c r="AA391" s="231"/>
      <c r="AB391" s="231"/>
      <c r="AC391" s="231">
        <f t="shared" si="74"/>
        <v>87180</v>
      </c>
      <c r="AD391" s="231" t="s">
        <v>1</v>
      </c>
      <c r="AE391" s="231">
        <v>1</v>
      </c>
      <c r="AF391" s="102">
        <v>1</v>
      </c>
      <c r="AG391" s="231">
        <v>87180</v>
      </c>
      <c r="AH391" s="231"/>
      <c r="AI391" s="231"/>
      <c r="AJ391" s="231">
        <f t="shared" si="75"/>
        <v>87180</v>
      </c>
    </row>
    <row r="392" spans="1:36">
      <c r="A392" s="212">
        <v>20</v>
      </c>
      <c r="B392" s="1546" t="s">
        <v>1432</v>
      </c>
      <c r="C392" s="1548" t="s">
        <v>4897</v>
      </c>
      <c r="D392" s="231" t="s">
        <v>1</v>
      </c>
      <c r="E392" s="231" t="s">
        <v>1</v>
      </c>
      <c r="F392" s="231">
        <v>1</v>
      </c>
      <c r="G392" s="102">
        <v>1</v>
      </c>
      <c r="H392" s="231">
        <v>87180</v>
      </c>
      <c r="I392" s="231"/>
      <c r="J392" s="231"/>
      <c r="K392" s="231">
        <f t="shared" si="72"/>
        <v>87180</v>
      </c>
      <c r="L392" s="231">
        <v>1</v>
      </c>
      <c r="M392" s="102">
        <v>1</v>
      </c>
      <c r="N392" s="231">
        <v>87180</v>
      </c>
      <c r="O392" s="231"/>
      <c r="P392" s="231"/>
      <c r="Q392" s="231">
        <f t="shared" si="73"/>
        <v>87180</v>
      </c>
      <c r="R392" s="231">
        <f t="shared" si="71"/>
        <v>0</v>
      </c>
      <c r="S392" s="231">
        <f t="shared" si="71"/>
        <v>0</v>
      </c>
      <c r="T392" s="231">
        <f t="shared" si="71"/>
        <v>0</v>
      </c>
      <c r="U392" s="231">
        <f t="shared" si="71"/>
        <v>0</v>
      </c>
      <c r="V392" s="231">
        <f t="shared" si="76"/>
        <v>0</v>
      </c>
      <c r="W392" s="231" t="s">
        <v>1</v>
      </c>
      <c r="X392" s="231">
        <v>1</v>
      </c>
      <c r="Y392" s="102">
        <v>1</v>
      </c>
      <c r="Z392" s="231">
        <v>87180</v>
      </c>
      <c r="AA392" s="231"/>
      <c r="AB392" s="231"/>
      <c r="AC392" s="231">
        <f t="shared" si="74"/>
        <v>87180</v>
      </c>
      <c r="AD392" s="231" t="s">
        <v>1</v>
      </c>
      <c r="AE392" s="231">
        <v>1</v>
      </c>
      <c r="AF392" s="102">
        <v>1</v>
      </c>
      <c r="AG392" s="231">
        <v>87180</v>
      </c>
      <c r="AH392" s="231"/>
      <c r="AI392" s="231"/>
      <c r="AJ392" s="231">
        <f t="shared" si="75"/>
        <v>87180</v>
      </c>
    </row>
    <row r="393" spans="1:36">
      <c r="A393" s="212">
        <v>21</v>
      </c>
      <c r="B393" s="1546" t="s">
        <v>1432</v>
      </c>
      <c r="C393" s="1548" t="s">
        <v>4967</v>
      </c>
      <c r="D393" s="231" t="s">
        <v>1</v>
      </c>
      <c r="E393" s="231" t="s">
        <v>1</v>
      </c>
      <c r="F393" s="231">
        <v>1</v>
      </c>
      <c r="G393" s="102">
        <v>1</v>
      </c>
      <c r="H393" s="231">
        <v>87180</v>
      </c>
      <c r="I393" s="231"/>
      <c r="J393" s="231"/>
      <c r="K393" s="231">
        <f t="shared" si="72"/>
        <v>87180</v>
      </c>
      <c r="L393" s="231">
        <v>1</v>
      </c>
      <c r="M393" s="102">
        <v>1</v>
      </c>
      <c r="N393" s="231">
        <v>87180</v>
      </c>
      <c r="O393" s="231"/>
      <c r="P393" s="231"/>
      <c r="Q393" s="231">
        <f t="shared" si="73"/>
        <v>87180</v>
      </c>
      <c r="R393" s="231">
        <f t="shared" si="71"/>
        <v>0</v>
      </c>
      <c r="S393" s="231">
        <f t="shared" si="71"/>
        <v>0</v>
      </c>
      <c r="T393" s="231">
        <f t="shared" si="71"/>
        <v>0</v>
      </c>
      <c r="U393" s="231">
        <f t="shared" si="71"/>
        <v>0</v>
      </c>
      <c r="V393" s="231">
        <f t="shared" si="76"/>
        <v>0</v>
      </c>
      <c r="W393" s="231" t="s">
        <v>1</v>
      </c>
      <c r="X393" s="231">
        <v>1</v>
      </c>
      <c r="Y393" s="102">
        <v>1</v>
      </c>
      <c r="Z393" s="231">
        <v>87180</v>
      </c>
      <c r="AA393" s="231"/>
      <c r="AB393" s="231"/>
      <c r="AC393" s="231">
        <f t="shared" si="74"/>
        <v>87180</v>
      </c>
      <c r="AD393" s="231" t="s">
        <v>1</v>
      </c>
      <c r="AE393" s="231">
        <v>1</v>
      </c>
      <c r="AF393" s="102">
        <v>1</v>
      </c>
      <c r="AG393" s="231">
        <v>87180</v>
      </c>
      <c r="AH393" s="231"/>
      <c r="AI393" s="231"/>
      <c r="AJ393" s="231">
        <f t="shared" si="75"/>
        <v>87180</v>
      </c>
    </row>
    <row r="394" spans="1:36">
      <c r="A394" s="212">
        <v>22</v>
      </c>
      <c r="B394" s="1546" t="s">
        <v>6806</v>
      </c>
      <c r="C394" s="1548" t="s">
        <v>4895</v>
      </c>
      <c r="D394" s="231" t="s">
        <v>1</v>
      </c>
      <c r="E394" s="231" t="s">
        <v>1</v>
      </c>
      <c r="F394" s="231">
        <v>1.2</v>
      </c>
      <c r="G394" s="102">
        <v>1</v>
      </c>
      <c r="H394" s="231">
        <v>87180</v>
      </c>
      <c r="I394" s="231"/>
      <c r="J394" s="231"/>
      <c r="K394" s="231">
        <f t="shared" si="72"/>
        <v>87180</v>
      </c>
      <c r="L394" s="231">
        <v>1.2</v>
      </c>
      <c r="M394" s="102">
        <v>1</v>
      </c>
      <c r="N394" s="231">
        <v>87180</v>
      </c>
      <c r="O394" s="231"/>
      <c r="P394" s="231"/>
      <c r="Q394" s="231">
        <f t="shared" si="73"/>
        <v>87180</v>
      </c>
      <c r="R394" s="231">
        <f t="shared" si="71"/>
        <v>0</v>
      </c>
      <c r="S394" s="231">
        <f t="shared" si="71"/>
        <v>0</v>
      </c>
      <c r="T394" s="231">
        <f t="shared" si="71"/>
        <v>0</v>
      </c>
      <c r="U394" s="231">
        <f t="shared" si="71"/>
        <v>0</v>
      </c>
      <c r="V394" s="231">
        <f t="shared" si="76"/>
        <v>0</v>
      </c>
      <c r="W394" s="231" t="s">
        <v>1</v>
      </c>
      <c r="X394" s="231">
        <v>1.2</v>
      </c>
      <c r="Y394" s="102">
        <v>1</v>
      </c>
      <c r="Z394" s="231">
        <v>87180</v>
      </c>
      <c r="AA394" s="231"/>
      <c r="AB394" s="231"/>
      <c r="AC394" s="231">
        <f t="shared" si="74"/>
        <v>87180</v>
      </c>
      <c r="AD394" s="231" t="s">
        <v>1</v>
      </c>
      <c r="AE394" s="231">
        <v>1.2</v>
      </c>
      <c r="AF394" s="102">
        <v>1</v>
      </c>
      <c r="AG394" s="231">
        <v>87180</v>
      </c>
      <c r="AH394" s="231"/>
      <c r="AI394" s="231"/>
      <c r="AJ394" s="231">
        <f t="shared" si="75"/>
        <v>87180</v>
      </c>
    </row>
    <row r="395" spans="1:36" ht="27">
      <c r="A395" s="212"/>
      <c r="B395" s="1541" t="s">
        <v>5379</v>
      </c>
      <c r="C395" s="1542"/>
      <c r="D395" s="231" t="s">
        <v>1</v>
      </c>
      <c r="E395" s="231" t="s">
        <v>1</v>
      </c>
      <c r="F395" s="231"/>
      <c r="G395" s="102"/>
      <c r="H395" s="231">
        <v>27000</v>
      </c>
      <c r="I395" s="231"/>
      <c r="J395" s="231"/>
      <c r="K395" s="231">
        <f t="shared" si="72"/>
        <v>27000</v>
      </c>
      <c r="L395" s="231"/>
      <c r="M395" s="102"/>
      <c r="N395" s="231">
        <v>27000</v>
      </c>
      <c r="O395" s="231"/>
      <c r="P395" s="231"/>
      <c r="Q395" s="231">
        <f t="shared" si="73"/>
        <v>27000</v>
      </c>
      <c r="R395" s="231">
        <f t="shared" si="71"/>
        <v>0</v>
      </c>
      <c r="S395" s="231">
        <f t="shared" si="71"/>
        <v>0</v>
      </c>
      <c r="T395" s="231">
        <f t="shared" si="71"/>
        <v>0</v>
      </c>
      <c r="U395" s="231">
        <f t="shared" si="71"/>
        <v>0</v>
      </c>
      <c r="V395" s="231">
        <f t="shared" si="76"/>
        <v>0</v>
      </c>
      <c r="W395" s="231" t="s">
        <v>1</v>
      </c>
      <c r="X395" s="231"/>
      <c r="Y395" s="102"/>
      <c r="Z395" s="231">
        <v>27000</v>
      </c>
      <c r="AA395" s="231"/>
      <c r="AB395" s="231"/>
      <c r="AC395" s="231">
        <f t="shared" si="74"/>
        <v>27000</v>
      </c>
      <c r="AD395" s="231"/>
      <c r="AE395" s="231"/>
      <c r="AF395" s="102"/>
      <c r="AG395" s="231">
        <v>27000</v>
      </c>
      <c r="AH395" s="231"/>
      <c r="AI395" s="231"/>
      <c r="AJ395" s="231">
        <f t="shared" si="75"/>
        <v>27000</v>
      </c>
    </row>
    <row r="396" spans="1:36">
      <c r="A396" s="212"/>
      <c r="B396" s="102"/>
      <c r="C396" s="231"/>
      <c r="D396" s="231"/>
      <c r="E396" s="231"/>
      <c r="F396" s="231"/>
      <c r="G396" s="102"/>
      <c r="H396" s="212"/>
      <c r="I396" s="212"/>
      <c r="J396" s="212"/>
      <c r="K396" s="231"/>
      <c r="L396" s="231"/>
      <c r="M396" s="102"/>
      <c r="N396" s="212"/>
      <c r="O396" s="212"/>
      <c r="P396" s="212"/>
      <c r="Q396" s="231"/>
      <c r="R396" s="231"/>
      <c r="S396" s="231"/>
      <c r="T396" s="231"/>
      <c r="U396" s="231"/>
      <c r="V396" s="231"/>
      <c r="W396" s="231"/>
      <c r="X396" s="231"/>
      <c r="Y396" s="102"/>
      <c r="Z396" s="212"/>
      <c r="AA396" s="212"/>
      <c r="AB396" s="212"/>
      <c r="AC396" s="231"/>
      <c r="AD396" s="231"/>
      <c r="AE396" s="231"/>
      <c r="AF396" s="102"/>
      <c r="AG396" s="212"/>
      <c r="AH396" s="212"/>
      <c r="AI396" s="212"/>
      <c r="AJ396" s="231"/>
    </row>
    <row r="397" spans="1:36" s="234" customFormat="1" ht="27">
      <c r="A397" s="229"/>
      <c r="B397" s="237" t="s">
        <v>240</v>
      </c>
      <c r="C397" s="233" t="s">
        <v>1</v>
      </c>
      <c r="D397" s="233" t="s">
        <v>1</v>
      </c>
      <c r="E397" s="233" t="s">
        <v>1</v>
      </c>
      <c r="F397" s="233" t="s">
        <v>1</v>
      </c>
      <c r="G397" s="233">
        <f t="shared" ref="G397:AJ397" si="77">SUM(G373:G395)</f>
        <v>22</v>
      </c>
      <c r="H397" s="233">
        <f t="shared" si="77"/>
        <v>1997175</v>
      </c>
      <c r="I397" s="233">
        <f t="shared" si="77"/>
        <v>0</v>
      </c>
      <c r="J397" s="233">
        <f t="shared" si="77"/>
        <v>0</v>
      </c>
      <c r="K397" s="233">
        <f t="shared" si="77"/>
        <v>1997175</v>
      </c>
      <c r="L397" s="233"/>
      <c r="M397" s="233">
        <f t="shared" si="77"/>
        <v>22</v>
      </c>
      <c r="N397" s="233">
        <f t="shared" si="77"/>
        <v>1997175</v>
      </c>
      <c r="O397" s="233">
        <f t="shared" si="77"/>
        <v>0</v>
      </c>
      <c r="P397" s="233">
        <f t="shared" si="77"/>
        <v>0</v>
      </c>
      <c r="Q397" s="233">
        <f t="shared" si="77"/>
        <v>1997175</v>
      </c>
      <c r="R397" s="233">
        <f t="shared" si="77"/>
        <v>0</v>
      </c>
      <c r="S397" s="233">
        <f t="shared" si="77"/>
        <v>0</v>
      </c>
      <c r="T397" s="233">
        <f t="shared" si="77"/>
        <v>0</v>
      </c>
      <c r="U397" s="233">
        <f t="shared" si="77"/>
        <v>0</v>
      </c>
      <c r="V397" s="233">
        <f t="shared" si="77"/>
        <v>0</v>
      </c>
      <c r="W397" s="233">
        <f t="shared" si="77"/>
        <v>0</v>
      </c>
      <c r="X397" s="233"/>
      <c r="Y397" s="233">
        <f t="shared" si="77"/>
        <v>22</v>
      </c>
      <c r="Z397" s="233">
        <f t="shared" si="77"/>
        <v>1997175</v>
      </c>
      <c r="AA397" s="233">
        <f t="shared" si="77"/>
        <v>0</v>
      </c>
      <c r="AB397" s="233">
        <f t="shared" si="77"/>
        <v>0</v>
      </c>
      <c r="AC397" s="233">
        <f t="shared" si="77"/>
        <v>1997175</v>
      </c>
      <c r="AD397" s="233">
        <f t="shared" si="77"/>
        <v>0</v>
      </c>
      <c r="AE397" s="233"/>
      <c r="AF397" s="233">
        <f t="shared" si="77"/>
        <v>22</v>
      </c>
      <c r="AG397" s="233">
        <f t="shared" si="77"/>
        <v>1997175</v>
      </c>
      <c r="AH397" s="233">
        <f t="shared" si="77"/>
        <v>0</v>
      </c>
      <c r="AI397" s="233">
        <f t="shared" si="77"/>
        <v>0</v>
      </c>
      <c r="AJ397" s="233">
        <f t="shared" si="77"/>
        <v>1997175</v>
      </c>
    </row>
    <row r="400" spans="1:36" ht="16.5">
      <c r="A400" s="30"/>
      <c r="B400" s="221" t="s">
        <v>1596</v>
      </c>
      <c r="C400" s="31"/>
      <c r="D400" s="31"/>
      <c r="E400" s="31"/>
      <c r="F400" s="31"/>
      <c r="G400" s="31"/>
      <c r="H400" s="31"/>
      <c r="I400" s="3"/>
      <c r="J400" s="134"/>
      <c r="K400" s="134"/>
      <c r="L400" s="134"/>
      <c r="M400" s="31"/>
      <c r="N400" s="134"/>
      <c r="O400" s="30"/>
      <c r="P400" s="133"/>
      <c r="Q400" s="31"/>
      <c r="R400" s="134"/>
      <c r="S400" s="31"/>
      <c r="T400" s="134"/>
      <c r="U400" s="31"/>
      <c r="V400" s="134"/>
      <c r="W400" s="180"/>
      <c r="X400" s="180"/>
      <c r="Y400" s="180"/>
      <c r="Z400" s="180"/>
      <c r="AA400" s="3"/>
      <c r="AB400" s="22"/>
      <c r="AC400" s="22"/>
      <c r="AD400" s="180"/>
      <c r="AE400" s="180"/>
      <c r="AF400" s="180"/>
      <c r="AG400" s="180"/>
      <c r="AH400" s="3"/>
      <c r="AI400" s="134"/>
      <c r="AJ400" s="134"/>
    </row>
    <row r="401" spans="1:36" ht="14.25" thickBot="1">
      <c r="A401" s="30"/>
      <c r="B401" s="1650"/>
      <c r="C401" s="177"/>
      <c r="D401" s="177"/>
      <c r="E401" s="177"/>
      <c r="F401" s="177"/>
      <c r="G401" s="1650"/>
      <c r="H401" s="177"/>
      <c r="I401" s="178"/>
      <c r="J401" s="9"/>
      <c r="K401" s="178"/>
      <c r="L401" s="178"/>
      <c r="M401" s="222"/>
      <c r="N401" s="223"/>
      <c r="P401" s="1537"/>
      <c r="Q401" s="148"/>
      <c r="R401" s="148"/>
      <c r="S401" s="148"/>
      <c r="T401" s="148"/>
      <c r="U401" s="148"/>
      <c r="V401" s="148"/>
      <c r="W401" s="9"/>
      <c r="X401" s="9"/>
      <c r="Y401" s="1652"/>
      <c r="Z401" s="9"/>
      <c r="AA401" s="178"/>
      <c r="AB401" s="9"/>
      <c r="AC401" s="178"/>
      <c r="AD401" s="9"/>
      <c r="AE401" s="9"/>
      <c r="AF401" s="1652"/>
      <c r="AG401" s="9"/>
      <c r="AH401" s="178"/>
      <c r="AI401" s="9"/>
      <c r="AJ401" s="178"/>
    </row>
    <row r="402" spans="1:36" s="181" customFormat="1" ht="31.5" customHeight="1">
      <c r="A402" s="30"/>
      <c r="B402" s="1932" t="s">
        <v>5052</v>
      </c>
      <c r="C402" s="1932"/>
      <c r="D402" s="1932"/>
      <c r="E402" s="1932"/>
      <c r="F402" s="1932"/>
      <c r="G402" s="1932"/>
      <c r="H402" s="31"/>
      <c r="I402" s="31"/>
      <c r="J402" s="31"/>
      <c r="K402" s="180"/>
      <c r="L402" s="180"/>
      <c r="M402" s="34"/>
      <c r="N402" s="180"/>
      <c r="O402" s="31"/>
      <c r="P402" s="41" t="s">
        <v>228</v>
      </c>
      <c r="Q402" s="34"/>
      <c r="R402" s="180"/>
      <c r="S402" s="34"/>
      <c r="T402" s="180"/>
      <c r="U402" s="34"/>
      <c r="V402" s="180"/>
      <c r="W402" s="134"/>
      <c r="X402" s="31"/>
      <c r="Y402" s="179"/>
      <c r="Z402" s="31"/>
      <c r="AA402" s="31"/>
      <c r="AB402" s="31"/>
      <c r="AC402" s="180"/>
      <c r="AD402" s="134"/>
      <c r="AE402" s="31"/>
      <c r="AF402" s="179"/>
      <c r="AG402" s="31"/>
      <c r="AH402" s="31"/>
      <c r="AI402" s="31"/>
      <c r="AJ402" s="180"/>
    </row>
    <row r="403" spans="1:36" s="344" customFormat="1" ht="14.25">
      <c r="A403" s="263"/>
      <c r="B403" s="341"/>
      <c r="C403" s="342"/>
      <c r="D403" s="343"/>
      <c r="E403" s="343"/>
      <c r="F403" s="343"/>
      <c r="G403" s="1527" t="s">
        <v>473</v>
      </c>
      <c r="H403" s="343"/>
      <c r="I403" s="343"/>
      <c r="J403" s="343"/>
      <c r="K403" s="343"/>
      <c r="L403" s="342"/>
      <c r="M403" s="1914" t="s">
        <v>437</v>
      </c>
      <c r="N403" s="1914"/>
      <c r="O403" s="1914"/>
      <c r="P403" s="1914"/>
      <c r="Q403" s="1930"/>
      <c r="R403" s="1931" t="s">
        <v>229</v>
      </c>
      <c r="S403" s="1914"/>
      <c r="T403" s="1914"/>
      <c r="U403" s="1914"/>
      <c r="V403" s="1930"/>
      <c r="W403" s="342"/>
      <c r="X403" s="343"/>
      <c r="Y403" s="1527" t="s">
        <v>1664</v>
      </c>
      <c r="Z403" s="343"/>
      <c r="AA403" s="343"/>
      <c r="AB403" s="343"/>
      <c r="AC403" s="466"/>
      <c r="AD403" s="342"/>
      <c r="AE403" s="343"/>
      <c r="AF403" s="1527" t="s">
        <v>6759</v>
      </c>
      <c r="AG403" s="343"/>
      <c r="AH403" s="343"/>
      <c r="AI403" s="343"/>
      <c r="AJ403" s="466"/>
    </row>
    <row r="404" spans="1:36" s="181" customFormat="1" ht="76.5">
      <c r="A404" s="228" t="s">
        <v>114</v>
      </c>
      <c r="B404" s="1653" t="s">
        <v>231</v>
      </c>
      <c r="C404" s="1653" t="s">
        <v>232</v>
      </c>
      <c r="D404" s="1653" t="s">
        <v>233</v>
      </c>
      <c r="E404" s="1653" t="s">
        <v>234</v>
      </c>
      <c r="F404" s="563" t="s">
        <v>482</v>
      </c>
      <c r="G404" s="1653" t="s">
        <v>223</v>
      </c>
      <c r="H404" s="300" t="s">
        <v>342</v>
      </c>
      <c r="I404" s="1653" t="s">
        <v>235</v>
      </c>
      <c r="J404" s="1653" t="s">
        <v>236</v>
      </c>
      <c r="K404" s="1653" t="s">
        <v>237</v>
      </c>
      <c r="L404" s="563" t="s">
        <v>435</v>
      </c>
      <c r="M404" s="1653" t="s">
        <v>223</v>
      </c>
      <c r="N404" s="1653" t="s">
        <v>303</v>
      </c>
      <c r="O404" s="1653" t="s">
        <v>235</v>
      </c>
      <c r="P404" s="1653" t="s">
        <v>236</v>
      </c>
      <c r="Q404" s="1653" t="s">
        <v>320</v>
      </c>
      <c r="R404" s="1653" t="s">
        <v>223</v>
      </c>
      <c r="S404" s="1653" t="s">
        <v>303</v>
      </c>
      <c r="T404" s="1653" t="s">
        <v>235</v>
      </c>
      <c r="U404" s="1653" t="s">
        <v>236</v>
      </c>
      <c r="V404" s="1653" t="s">
        <v>321</v>
      </c>
      <c r="W404" s="1653" t="s">
        <v>234</v>
      </c>
      <c r="X404" s="563" t="s">
        <v>4595</v>
      </c>
      <c r="Y404" s="1653" t="s">
        <v>223</v>
      </c>
      <c r="Z404" s="1653" t="s">
        <v>254</v>
      </c>
      <c r="AA404" s="1653" t="s">
        <v>235</v>
      </c>
      <c r="AB404" s="1653" t="s">
        <v>236</v>
      </c>
      <c r="AC404" s="1653" t="s">
        <v>271</v>
      </c>
      <c r="AD404" s="1653" t="s">
        <v>234</v>
      </c>
      <c r="AE404" s="563" t="s">
        <v>6760</v>
      </c>
      <c r="AF404" s="1653" t="s">
        <v>223</v>
      </c>
      <c r="AG404" s="1653" t="s">
        <v>254</v>
      </c>
      <c r="AH404" s="1653" t="s">
        <v>235</v>
      </c>
      <c r="AI404" s="1653" t="s">
        <v>236</v>
      </c>
      <c r="AJ404" s="1653" t="s">
        <v>271</v>
      </c>
    </row>
    <row r="405" spans="1:36" s="35" customFormat="1" ht="12.75">
      <c r="A405" s="123">
        <v>1</v>
      </c>
      <c r="B405" s="123">
        <v>2</v>
      </c>
      <c r="C405" s="123">
        <v>3</v>
      </c>
      <c r="D405" s="123">
        <v>4</v>
      </c>
      <c r="E405" s="123">
        <v>5</v>
      </c>
      <c r="F405" s="123">
        <v>6</v>
      </c>
      <c r="G405" s="123">
        <v>7</v>
      </c>
      <c r="H405" s="123">
        <v>8</v>
      </c>
      <c r="I405" s="123">
        <v>9</v>
      </c>
      <c r="J405" s="123">
        <v>10</v>
      </c>
      <c r="K405" s="123">
        <v>11</v>
      </c>
      <c r="L405" s="123">
        <v>12</v>
      </c>
      <c r="M405" s="123">
        <v>13</v>
      </c>
      <c r="N405" s="123">
        <v>14</v>
      </c>
      <c r="O405" s="123">
        <v>15</v>
      </c>
      <c r="P405" s="123">
        <v>16</v>
      </c>
      <c r="Q405" s="123">
        <v>17</v>
      </c>
      <c r="R405" s="123">
        <v>18</v>
      </c>
      <c r="S405" s="123">
        <v>19</v>
      </c>
      <c r="T405" s="123">
        <v>20</v>
      </c>
      <c r="U405" s="123">
        <v>21</v>
      </c>
      <c r="V405" s="123">
        <v>22</v>
      </c>
      <c r="W405" s="123">
        <v>23</v>
      </c>
      <c r="X405" s="123">
        <v>24</v>
      </c>
      <c r="Y405" s="123">
        <v>25</v>
      </c>
      <c r="Z405" s="123">
        <v>26</v>
      </c>
      <c r="AA405" s="123">
        <v>27</v>
      </c>
      <c r="AB405" s="123">
        <v>28</v>
      </c>
      <c r="AC405" s="123">
        <v>29</v>
      </c>
      <c r="AD405" s="123">
        <v>30</v>
      </c>
      <c r="AE405" s="123">
        <v>31</v>
      </c>
      <c r="AF405" s="123">
        <v>32</v>
      </c>
      <c r="AG405" s="123">
        <v>33</v>
      </c>
      <c r="AH405" s="123">
        <v>34</v>
      </c>
      <c r="AI405" s="123">
        <v>35</v>
      </c>
      <c r="AJ405" s="123">
        <v>36</v>
      </c>
    </row>
    <row r="406" spans="1:36" ht="14.25">
      <c r="A406" s="229" t="s">
        <v>3</v>
      </c>
      <c r="B406" s="230" t="s">
        <v>245</v>
      </c>
      <c r="C406" s="231"/>
      <c r="D406" s="231"/>
      <c r="E406" s="231"/>
      <c r="F406" s="231"/>
      <c r="G406" s="230"/>
      <c r="H406" s="231"/>
      <c r="I406" s="231"/>
      <c r="J406" s="231"/>
      <c r="K406" s="231"/>
      <c r="L406" s="231"/>
      <c r="M406" s="230"/>
      <c r="N406" s="231"/>
      <c r="O406" s="231"/>
      <c r="P406" s="231"/>
      <c r="Q406" s="230"/>
      <c r="R406" s="231"/>
      <c r="S406" s="230"/>
      <c r="T406" s="231"/>
      <c r="U406" s="106"/>
      <c r="V406" s="106"/>
      <c r="W406" s="231"/>
      <c r="X406" s="231"/>
      <c r="Y406" s="230"/>
      <c r="Z406" s="231"/>
      <c r="AA406" s="231"/>
      <c r="AB406" s="231"/>
      <c r="AC406" s="231"/>
      <c r="AD406" s="231"/>
      <c r="AE406" s="231"/>
      <c r="AF406" s="230"/>
      <c r="AG406" s="231"/>
      <c r="AH406" s="231"/>
      <c r="AI406" s="231"/>
      <c r="AJ406" s="231"/>
    </row>
    <row r="407" spans="1:36">
      <c r="A407" s="212"/>
      <c r="B407" s="195" t="s">
        <v>126</v>
      </c>
      <c r="C407" s="231"/>
      <c r="D407" s="231"/>
      <c r="E407" s="231"/>
      <c r="F407" s="231"/>
      <c r="G407" s="195"/>
      <c r="H407" s="195"/>
      <c r="I407" s="195"/>
      <c r="J407" s="195"/>
      <c r="K407" s="195"/>
      <c r="L407" s="231"/>
      <c r="M407" s="195"/>
      <c r="N407" s="195"/>
      <c r="O407" s="195"/>
      <c r="P407" s="195"/>
      <c r="Q407" s="195"/>
      <c r="R407" s="195"/>
      <c r="S407" s="195"/>
      <c r="T407" s="195"/>
      <c r="U407" s="106"/>
      <c r="V407" s="106"/>
      <c r="W407" s="231"/>
      <c r="X407" s="231"/>
      <c r="Y407" s="195"/>
      <c r="Z407" s="195"/>
      <c r="AA407" s="195"/>
      <c r="AB407" s="195"/>
      <c r="AC407" s="195"/>
      <c r="AD407" s="231"/>
      <c r="AE407" s="231"/>
      <c r="AF407" s="195"/>
      <c r="AG407" s="195"/>
      <c r="AH407" s="195"/>
      <c r="AI407" s="195"/>
      <c r="AJ407" s="195"/>
    </row>
    <row r="408" spans="1:36" ht="38.25">
      <c r="A408" s="212"/>
      <c r="B408" s="124" t="s">
        <v>238</v>
      </c>
      <c r="C408" s="231"/>
      <c r="D408" s="231"/>
      <c r="E408" s="231"/>
      <c r="F408" s="231"/>
      <c r="G408" s="195"/>
      <c r="H408" s="195"/>
      <c r="I408" s="195"/>
      <c r="J408" s="195"/>
      <c r="K408" s="195"/>
      <c r="L408" s="231"/>
      <c r="M408" s="195"/>
      <c r="N408" s="195"/>
      <c r="O408" s="195"/>
      <c r="P408" s="195"/>
      <c r="Q408" s="195"/>
      <c r="R408" s="195"/>
      <c r="S408" s="195"/>
      <c r="T408" s="195"/>
      <c r="U408" s="106"/>
      <c r="V408" s="106"/>
      <c r="W408" s="231"/>
      <c r="X408" s="231"/>
      <c r="Y408" s="195"/>
      <c r="Z408" s="195"/>
      <c r="AA408" s="195"/>
      <c r="AB408" s="195"/>
      <c r="AC408" s="195"/>
      <c r="AD408" s="231"/>
      <c r="AE408" s="231"/>
      <c r="AF408" s="195"/>
      <c r="AG408" s="195"/>
      <c r="AH408" s="195"/>
      <c r="AI408" s="195"/>
      <c r="AJ408" s="195"/>
    </row>
    <row r="409" spans="1:36">
      <c r="A409" s="212"/>
      <c r="B409" s="195" t="s">
        <v>239</v>
      </c>
      <c r="C409" s="231"/>
      <c r="D409" s="231"/>
      <c r="E409" s="231"/>
      <c r="F409" s="231"/>
      <c r="G409" s="195"/>
      <c r="H409" s="195"/>
      <c r="I409" s="195"/>
      <c r="J409" s="195"/>
      <c r="K409" s="195"/>
      <c r="L409" s="231"/>
      <c r="M409" s="195"/>
      <c r="N409" s="195"/>
      <c r="O409" s="195"/>
      <c r="P409" s="195"/>
      <c r="Q409" s="195"/>
      <c r="R409" s="195"/>
      <c r="S409" s="195"/>
      <c r="T409" s="195"/>
      <c r="U409" s="106"/>
      <c r="V409" s="106"/>
      <c r="W409" s="231"/>
      <c r="X409" s="231"/>
      <c r="Y409" s="195"/>
      <c r="Z409" s="195"/>
      <c r="AA409" s="195"/>
      <c r="AB409" s="195"/>
      <c r="AC409" s="195"/>
      <c r="AD409" s="231"/>
      <c r="AE409" s="231"/>
      <c r="AF409" s="195"/>
      <c r="AG409" s="195"/>
      <c r="AH409" s="195"/>
      <c r="AI409" s="195"/>
      <c r="AJ409" s="195"/>
    </row>
    <row r="410" spans="1:36" ht="17.25">
      <c r="A410" s="212">
        <v>1</v>
      </c>
      <c r="B410" s="124" t="s">
        <v>5053</v>
      </c>
      <c r="C410" s="1538" t="s">
        <v>100</v>
      </c>
      <c r="D410" s="1539" t="s">
        <v>4719</v>
      </c>
      <c r="E410" s="1662">
        <v>10</v>
      </c>
      <c r="F410" s="231">
        <v>5.89</v>
      </c>
      <c r="G410" s="195">
        <v>1</v>
      </c>
      <c r="H410" s="195">
        <v>389564.6</v>
      </c>
      <c r="I410" s="195"/>
      <c r="J410" s="195"/>
      <c r="K410" s="231">
        <f t="shared" ref="K410:K433" si="78">H410+I410+J410</f>
        <v>389564.6</v>
      </c>
      <c r="L410" s="231">
        <v>5.71</v>
      </c>
      <c r="M410" s="195">
        <v>1</v>
      </c>
      <c r="N410" s="195">
        <v>377659.4</v>
      </c>
      <c r="O410" s="195"/>
      <c r="P410" s="195"/>
      <c r="Q410" s="231">
        <f t="shared" ref="Q410:Q433" si="79">N410+O410+P410</f>
        <v>377659.4</v>
      </c>
      <c r="R410" s="231">
        <f t="shared" ref="R410:U433" si="80">G410-M410</f>
        <v>0</v>
      </c>
      <c r="S410" s="231">
        <f t="shared" si="80"/>
        <v>11905.199999999953</v>
      </c>
      <c r="T410" s="231">
        <f t="shared" si="80"/>
        <v>0</v>
      </c>
      <c r="U410" s="231">
        <f t="shared" si="80"/>
        <v>0</v>
      </c>
      <c r="V410" s="231">
        <f t="shared" ref="V410:V433" si="81">S410+T410+U410</f>
        <v>11905.199999999953</v>
      </c>
      <c r="W410" s="1661">
        <v>11</v>
      </c>
      <c r="X410" s="231">
        <v>5.89</v>
      </c>
      <c r="Y410" s="195">
        <v>1</v>
      </c>
      <c r="Z410" s="195">
        <v>389564.6</v>
      </c>
      <c r="AA410" s="195"/>
      <c r="AB410" s="195"/>
      <c r="AC410" s="231">
        <f t="shared" ref="AC410:AC433" si="82">Z410+AA410+AB410</f>
        <v>389564.6</v>
      </c>
      <c r="AD410" s="1661">
        <v>12</v>
      </c>
      <c r="AE410" s="231">
        <v>5.89</v>
      </c>
      <c r="AF410" s="195">
        <v>1</v>
      </c>
      <c r="AG410" s="195">
        <v>389564.6</v>
      </c>
      <c r="AH410" s="195"/>
      <c r="AI410" s="195"/>
      <c r="AJ410" s="231">
        <f t="shared" ref="AJ410:AJ433" si="83">AG410+AH410+AI410</f>
        <v>389564.6</v>
      </c>
    </row>
    <row r="411" spans="1:36" ht="25.5">
      <c r="A411" s="212">
        <v>2</v>
      </c>
      <c r="B411" s="124" t="s">
        <v>5054</v>
      </c>
      <c r="C411" s="1538" t="s">
        <v>4908</v>
      </c>
      <c r="D411" s="1539" t="s">
        <v>4719</v>
      </c>
      <c r="E411" s="1662">
        <v>2</v>
      </c>
      <c r="F411" s="231">
        <v>5.01</v>
      </c>
      <c r="G411" s="195">
        <v>1</v>
      </c>
      <c r="H411" s="195">
        <v>331361.39999999997</v>
      </c>
      <c r="I411" s="195"/>
      <c r="J411" s="195"/>
      <c r="K411" s="231">
        <f t="shared" si="78"/>
        <v>331361.39999999997</v>
      </c>
      <c r="L411" s="231">
        <v>4.8600000000000003</v>
      </c>
      <c r="M411" s="195">
        <v>1</v>
      </c>
      <c r="N411" s="195">
        <v>321440.40000000002</v>
      </c>
      <c r="O411" s="195"/>
      <c r="P411" s="195"/>
      <c r="Q411" s="231">
        <f t="shared" si="79"/>
        <v>321440.40000000002</v>
      </c>
      <c r="R411" s="231">
        <f t="shared" si="80"/>
        <v>0</v>
      </c>
      <c r="S411" s="231">
        <f t="shared" si="80"/>
        <v>9920.9999999999418</v>
      </c>
      <c r="T411" s="231">
        <f t="shared" si="80"/>
        <v>0</v>
      </c>
      <c r="U411" s="231">
        <f t="shared" si="80"/>
        <v>0</v>
      </c>
      <c r="V411" s="231">
        <f t="shared" si="81"/>
        <v>9920.9999999999418</v>
      </c>
      <c r="W411" s="1661">
        <v>3</v>
      </c>
      <c r="X411" s="231">
        <v>5.18</v>
      </c>
      <c r="Y411" s="195">
        <v>1</v>
      </c>
      <c r="Z411" s="195">
        <v>342605.19999999995</v>
      </c>
      <c r="AA411" s="195"/>
      <c r="AB411" s="195"/>
      <c r="AC411" s="231">
        <f t="shared" si="82"/>
        <v>342605.19999999995</v>
      </c>
      <c r="AD411" s="1661">
        <v>4</v>
      </c>
      <c r="AE411" s="231">
        <v>5.35</v>
      </c>
      <c r="AF411" s="195">
        <v>1</v>
      </c>
      <c r="AG411" s="195">
        <v>353849</v>
      </c>
      <c r="AH411" s="195"/>
      <c r="AI411" s="195"/>
      <c r="AJ411" s="231">
        <f t="shared" si="83"/>
        <v>353849</v>
      </c>
    </row>
    <row r="412" spans="1:36" ht="17.25">
      <c r="A412" s="212">
        <v>3</v>
      </c>
      <c r="B412" s="124" t="s">
        <v>5055</v>
      </c>
      <c r="C412" s="1538" t="s">
        <v>4923</v>
      </c>
      <c r="D412" s="1539" t="s">
        <v>4722</v>
      </c>
      <c r="E412" s="1662">
        <v>22</v>
      </c>
      <c r="F412" s="231">
        <v>5.34</v>
      </c>
      <c r="G412" s="195">
        <v>1</v>
      </c>
      <c r="H412" s="195">
        <v>353187.6</v>
      </c>
      <c r="I412" s="195"/>
      <c r="J412" s="195"/>
      <c r="K412" s="231">
        <f t="shared" si="78"/>
        <v>353187.6</v>
      </c>
      <c r="L412" s="231">
        <v>5.34</v>
      </c>
      <c r="M412" s="195">
        <v>1</v>
      </c>
      <c r="N412" s="195">
        <v>353187.6</v>
      </c>
      <c r="O412" s="195"/>
      <c r="P412" s="195"/>
      <c r="Q412" s="231">
        <f t="shared" si="79"/>
        <v>353187.6</v>
      </c>
      <c r="R412" s="231">
        <f t="shared" si="80"/>
        <v>0</v>
      </c>
      <c r="S412" s="231">
        <f t="shared" si="80"/>
        <v>0</v>
      </c>
      <c r="T412" s="231">
        <f t="shared" si="80"/>
        <v>0</v>
      </c>
      <c r="U412" s="231">
        <f t="shared" si="80"/>
        <v>0</v>
      </c>
      <c r="V412" s="231">
        <f t="shared" si="81"/>
        <v>0</v>
      </c>
      <c r="W412" s="1661">
        <v>23</v>
      </c>
      <c r="X412" s="231">
        <v>5.34</v>
      </c>
      <c r="Y412" s="195">
        <v>1</v>
      </c>
      <c r="Z412" s="195">
        <v>353187.6</v>
      </c>
      <c r="AA412" s="195"/>
      <c r="AB412" s="195"/>
      <c r="AC412" s="231">
        <f t="shared" si="82"/>
        <v>353187.6</v>
      </c>
      <c r="AD412" s="1661">
        <v>24</v>
      </c>
      <c r="AE412" s="231">
        <v>5.34</v>
      </c>
      <c r="AF412" s="195">
        <v>1</v>
      </c>
      <c r="AG412" s="195">
        <v>353187.6</v>
      </c>
      <c r="AH412" s="195"/>
      <c r="AI412" s="195"/>
      <c r="AJ412" s="231">
        <f t="shared" si="83"/>
        <v>353187.6</v>
      </c>
    </row>
    <row r="413" spans="1:36" ht="25.5">
      <c r="A413" s="212">
        <v>4</v>
      </c>
      <c r="B413" s="124" t="s">
        <v>5056</v>
      </c>
      <c r="C413" s="1538" t="s">
        <v>4909</v>
      </c>
      <c r="D413" s="1539" t="s">
        <v>4722</v>
      </c>
      <c r="E413" s="1662">
        <v>14</v>
      </c>
      <c r="F413" s="231">
        <v>5.01</v>
      </c>
      <c r="G413" s="195">
        <v>1</v>
      </c>
      <c r="H413" s="195">
        <v>331361.39999999997</v>
      </c>
      <c r="I413" s="195"/>
      <c r="J413" s="195"/>
      <c r="K413" s="231">
        <f t="shared" si="78"/>
        <v>331361.39999999997</v>
      </c>
      <c r="L413" s="231">
        <v>5.01</v>
      </c>
      <c r="M413" s="195">
        <v>1</v>
      </c>
      <c r="N413" s="195">
        <v>331361.39999999997</v>
      </c>
      <c r="O413" s="195"/>
      <c r="P413" s="195"/>
      <c r="Q413" s="231">
        <f t="shared" si="79"/>
        <v>331361.39999999997</v>
      </c>
      <c r="R413" s="231">
        <f t="shared" si="80"/>
        <v>0</v>
      </c>
      <c r="S413" s="231">
        <f t="shared" si="80"/>
        <v>0</v>
      </c>
      <c r="T413" s="231">
        <f t="shared" si="80"/>
        <v>0</v>
      </c>
      <c r="U413" s="231">
        <f t="shared" si="80"/>
        <v>0</v>
      </c>
      <c r="V413" s="231">
        <f t="shared" si="81"/>
        <v>0</v>
      </c>
      <c r="W413" s="1661">
        <v>15</v>
      </c>
      <c r="X413" s="231">
        <v>5.01</v>
      </c>
      <c r="Y413" s="195">
        <v>1</v>
      </c>
      <c r="Z413" s="195">
        <v>331361.39999999997</v>
      </c>
      <c r="AA413" s="195"/>
      <c r="AB413" s="195"/>
      <c r="AC413" s="231">
        <f t="shared" si="82"/>
        <v>331361.39999999997</v>
      </c>
      <c r="AD413" s="1661">
        <v>16</v>
      </c>
      <c r="AE413" s="231">
        <v>5.17</v>
      </c>
      <c r="AF413" s="195">
        <v>1</v>
      </c>
      <c r="AG413" s="195">
        <v>341943.8</v>
      </c>
      <c r="AH413" s="195"/>
      <c r="AI413" s="195"/>
      <c r="AJ413" s="231">
        <f t="shared" si="83"/>
        <v>341943.8</v>
      </c>
    </row>
    <row r="414" spans="1:36" ht="25.5">
      <c r="A414" s="212">
        <v>5</v>
      </c>
      <c r="B414" s="124" t="s">
        <v>1503</v>
      </c>
      <c r="C414" s="1538" t="s">
        <v>4917</v>
      </c>
      <c r="D414" s="1539" t="s">
        <v>4918</v>
      </c>
      <c r="E414" s="1662">
        <v>7</v>
      </c>
      <c r="F414" s="231">
        <v>3.11</v>
      </c>
      <c r="G414" s="195">
        <v>1</v>
      </c>
      <c r="H414" s="195">
        <v>205695.4</v>
      </c>
      <c r="I414" s="195"/>
      <c r="J414" s="195"/>
      <c r="K414" s="231">
        <f t="shared" si="78"/>
        <v>205695.4</v>
      </c>
      <c r="L414" s="231">
        <v>3.11</v>
      </c>
      <c r="M414" s="195">
        <v>1</v>
      </c>
      <c r="N414" s="195">
        <v>205695.4</v>
      </c>
      <c r="O414" s="195"/>
      <c r="P414" s="195"/>
      <c r="Q414" s="231">
        <f t="shared" si="79"/>
        <v>205695.4</v>
      </c>
      <c r="R414" s="231">
        <f t="shared" si="80"/>
        <v>0</v>
      </c>
      <c r="S414" s="231">
        <f t="shared" si="80"/>
        <v>0</v>
      </c>
      <c r="T414" s="231">
        <f t="shared" si="80"/>
        <v>0</v>
      </c>
      <c r="U414" s="231">
        <f t="shared" si="80"/>
        <v>0</v>
      </c>
      <c r="V414" s="231">
        <f t="shared" si="81"/>
        <v>0</v>
      </c>
      <c r="W414" s="1661">
        <v>8</v>
      </c>
      <c r="X414" s="231">
        <v>3.21</v>
      </c>
      <c r="Y414" s="195">
        <v>1</v>
      </c>
      <c r="Z414" s="195">
        <v>212309.4</v>
      </c>
      <c r="AA414" s="195"/>
      <c r="AB414" s="195"/>
      <c r="AC414" s="231">
        <f t="shared" si="82"/>
        <v>212309.4</v>
      </c>
      <c r="AD414" s="1661">
        <v>9</v>
      </c>
      <c r="AE414" s="231">
        <v>3.21</v>
      </c>
      <c r="AF414" s="195">
        <v>1</v>
      </c>
      <c r="AG414" s="195">
        <v>212309.4</v>
      </c>
      <c r="AH414" s="195"/>
      <c r="AI414" s="195"/>
      <c r="AJ414" s="231">
        <f t="shared" si="83"/>
        <v>212309.4</v>
      </c>
    </row>
    <row r="415" spans="1:36" ht="38.25">
      <c r="A415" s="212">
        <v>6</v>
      </c>
      <c r="B415" s="124" t="s">
        <v>1432</v>
      </c>
      <c r="C415" s="1538" t="s">
        <v>4921</v>
      </c>
      <c r="D415" s="1539" t="s">
        <v>4732</v>
      </c>
      <c r="E415" s="1662">
        <v>1</v>
      </c>
      <c r="F415" s="231">
        <v>1.73</v>
      </c>
      <c r="G415" s="195">
        <v>1</v>
      </c>
      <c r="H415" s="195">
        <v>114422.2</v>
      </c>
      <c r="I415" s="195"/>
      <c r="J415" s="195"/>
      <c r="K415" s="231">
        <f t="shared" si="78"/>
        <v>114422.2</v>
      </c>
      <c r="L415" s="231">
        <v>1.68</v>
      </c>
      <c r="M415" s="195">
        <v>1</v>
      </c>
      <c r="N415" s="195">
        <v>111115.2</v>
      </c>
      <c r="O415" s="195"/>
      <c r="P415" s="195"/>
      <c r="Q415" s="231">
        <f t="shared" si="79"/>
        <v>111115.2</v>
      </c>
      <c r="R415" s="231">
        <f t="shared" si="80"/>
        <v>0</v>
      </c>
      <c r="S415" s="231">
        <f t="shared" si="80"/>
        <v>3307</v>
      </c>
      <c r="T415" s="231">
        <f t="shared" si="80"/>
        <v>0</v>
      </c>
      <c r="U415" s="231">
        <f t="shared" si="80"/>
        <v>0</v>
      </c>
      <c r="V415" s="231">
        <f t="shared" si="81"/>
        <v>3307</v>
      </c>
      <c r="W415" s="1661">
        <v>2</v>
      </c>
      <c r="X415" s="231">
        <v>1.79</v>
      </c>
      <c r="Y415" s="195">
        <v>1</v>
      </c>
      <c r="Z415" s="195">
        <v>118390.6</v>
      </c>
      <c r="AA415" s="195"/>
      <c r="AB415" s="195"/>
      <c r="AC415" s="231">
        <f t="shared" si="82"/>
        <v>118390.6</v>
      </c>
      <c r="AD415" s="1661">
        <v>3</v>
      </c>
      <c r="AE415" s="231">
        <v>1.84</v>
      </c>
      <c r="AF415" s="195">
        <v>1</v>
      </c>
      <c r="AG415" s="195">
        <v>121697.60000000001</v>
      </c>
      <c r="AH415" s="195"/>
      <c r="AI415" s="195"/>
      <c r="AJ415" s="231">
        <f t="shared" si="83"/>
        <v>121697.60000000001</v>
      </c>
    </row>
    <row r="416" spans="1:36" ht="17.25">
      <c r="A416" s="212">
        <v>7</v>
      </c>
      <c r="B416" s="124" t="s">
        <v>5057</v>
      </c>
      <c r="C416" s="1538" t="s">
        <v>4925</v>
      </c>
      <c r="D416" s="1539" t="s">
        <v>4732</v>
      </c>
      <c r="E416" s="1662">
        <v>14</v>
      </c>
      <c r="F416" s="231">
        <v>2.14</v>
      </c>
      <c r="G416" s="195">
        <v>1</v>
      </c>
      <c r="H416" s="195">
        <v>141539.6</v>
      </c>
      <c r="I416" s="195"/>
      <c r="J416" s="195"/>
      <c r="K416" s="231">
        <f t="shared" si="78"/>
        <v>141539.6</v>
      </c>
      <c r="L416" s="231">
        <v>2.14</v>
      </c>
      <c r="M416" s="195">
        <v>1</v>
      </c>
      <c r="N416" s="195">
        <v>141539.6</v>
      </c>
      <c r="O416" s="195"/>
      <c r="P416" s="195"/>
      <c r="Q416" s="231">
        <f t="shared" si="79"/>
        <v>141539.6</v>
      </c>
      <c r="R416" s="231">
        <f t="shared" si="80"/>
        <v>0</v>
      </c>
      <c r="S416" s="231">
        <f t="shared" si="80"/>
        <v>0</v>
      </c>
      <c r="T416" s="231">
        <f t="shared" si="80"/>
        <v>0</v>
      </c>
      <c r="U416" s="231">
        <f t="shared" si="80"/>
        <v>0</v>
      </c>
      <c r="V416" s="231">
        <f t="shared" si="81"/>
        <v>0</v>
      </c>
      <c r="W416" s="1661">
        <v>15</v>
      </c>
      <c r="X416" s="231">
        <v>2.14</v>
      </c>
      <c r="Y416" s="195">
        <v>1</v>
      </c>
      <c r="Z416" s="195">
        <v>141539.6</v>
      </c>
      <c r="AA416" s="195"/>
      <c r="AB416" s="195"/>
      <c r="AC416" s="231">
        <f t="shared" si="82"/>
        <v>141539.6</v>
      </c>
      <c r="AD416" s="1661">
        <v>16</v>
      </c>
      <c r="AE416" s="231">
        <v>2.21</v>
      </c>
      <c r="AF416" s="195">
        <v>1</v>
      </c>
      <c r="AG416" s="195">
        <v>146169.4</v>
      </c>
      <c r="AH416" s="195"/>
      <c r="AI416" s="195"/>
      <c r="AJ416" s="231">
        <f t="shared" si="83"/>
        <v>146169.4</v>
      </c>
    </row>
    <row r="417" spans="1:36" ht="17.25">
      <c r="A417" s="212">
        <v>8</v>
      </c>
      <c r="B417" s="124" t="s">
        <v>5058</v>
      </c>
      <c r="C417" s="1538" t="s">
        <v>4925</v>
      </c>
      <c r="D417" s="1539" t="s">
        <v>4732</v>
      </c>
      <c r="E417" s="1662">
        <v>23</v>
      </c>
      <c r="F417" s="231">
        <v>2.2799999999999998</v>
      </c>
      <c r="G417" s="195">
        <v>1</v>
      </c>
      <c r="H417" s="195">
        <v>150799.19999999998</v>
      </c>
      <c r="I417" s="195"/>
      <c r="J417" s="195"/>
      <c r="K417" s="231">
        <f t="shared" si="78"/>
        <v>150799.19999999998</v>
      </c>
      <c r="L417" s="231">
        <v>2.2799999999999998</v>
      </c>
      <c r="M417" s="195">
        <v>1</v>
      </c>
      <c r="N417" s="195">
        <v>150799.19999999998</v>
      </c>
      <c r="O417" s="195"/>
      <c r="P417" s="195"/>
      <c r="Q417" s="231">
        <f t="shared" si="79"/>
        <v>150799.19999999998</v>
      </c>
      <c r="R417" s="231">
        <f t="shared" si="80"/>
        <v>0</v>
      </c>
      <c r="S417" s="231">
        <f t="shared" si="80"/>
        <v>0</v>
      </c>
      <c r="T417" s="231">
        <f t="shared" si="80"/>
        <v>0</v>
      </c>
      <c r="U417" s="231">
        <f t="shared" si="80"/>
        <v>0</v>
      </c>
      <c r="V417" s="231">
        <f t="shared" si="81"/>
        <v>0</v>
      </c>
      <c r="W417" s="1661">
        <v>24</v>
      </c>
      <c r="X417" s="231">
        <v>2.2799999999999998</v>
      </c>
      <c r="Y417" s="195">
        <v>1</v>
      </c>
      <c r="Z417" s="195">
        <v>150799.19999999998</v>
      </c>
      <c r="AA417" s="195"/>
      <c r="AB417" s="195"/>
      <c r="AC417" s="231">
        <f t="shared" si="82"/>
        <v>150799.19999999998</v>
      </c>
      <c r="AD417" s="1661">
        <v>25</v>
      </c>
      <c r="AE417" s="231">
        <v>2.2799999999999998</v>
      </c>
      <c r="AF417" s="195">
        <v>1</v>
      </c>
      <c r="AG417" s="195">
        <v>150799.19999999998</v>
      </c>
      <c r="AH417" s="195"/>
      <c r="AI417" s="195"/>
      <c r="AJ417" s="231">
        <f t="shared" si="83"/>
        <v>150799.19999999998</v>
      </c>
    </row>
    <row r="418" spans="1:36" ht="17.25">
      <c r="A418" s="212">
        <v>9</v>
      </c>
      <c r="B418" s="124" t="s">
        <v>5059</v>
      </c>
      <c r="C418" s="1538" t="s">
        <v>4925</v>
      </c>
      <c r="D418" s="1539" t="s">
        <v>4732</v>
      </c>
      <c r="E418" s="1662">
        <v>4</v>
      </c>
      <c r="F418" s="231">
        <v>1.9</v>
      </c>
      <c r="G418" s="195">
        <v>1</v>
      </c>
      <c r="H418" s="195">
        <v>125666</v>
      </c>
      <c r="I418" s="195"/>
      <c r="J418" s="195"/>
      <c r="K418" s="231">
        <f t="shared" si="78"/>
        <v>125666</v>
      </c>
      <c r="L418" s="231">
        <v>1.84</v>
      </c>
      <c r="M418" s="195">
        <v>1</v>
      </c>
      <c r="N418" s="195">
        <v>121697.60000000001</v>
      </c>
      <c r="O418" s="195"/>
      <c r="P418" s="195"/>
      <c r="Q418" s="231">
        <f t="shared" si="79"/>
        <v>121697.60000000001</v>
      </c>
      <c r="R418" s="231">
        <f t="shared" si="80"/>
        <v>0</v>
      </c>
      <c r="S418" s="231">
        <f t="shared" si="80"/>
        <v>3968.3999999999942</v>
      </c>
      <c r="T418" s="231">
        <f t="shared" si="80"/>
        <v>0</v>
      </c>
      <c r="U418" s="231">
        <f t="shared" si="80"/>
        <v>0</v>
      </c>
      <c r="V418" s="231">
        <f t="shared" si="81"/>
        <v>3968.3999999999942</v>
      </c>
      <c r="W418" s="1661">
        <v>5</v>
      </c>
      <c r="X418" s="231">
        <v>1.9</v>
      </c>
      <c r="Y418" s="195">
        <v>1</v>
      </c>
      <c r="Z418" s="195">
        <v>125666</v>
      </c>
      <c r="AA418" s="195"/>
      <c r="AB418" s="195"/>
      <c r="AC418" s="231">
        <f t="shared" si="82"/>
        <v>125666</v>
      </c>
      <c r="AD418" s="1661">
        <v>6</v>
      </c>
      <c r="AE418" s="231">
        <v>1.96</v>
      </c>
      <c r="AF418" s="195">
        <v>1</v>
      </c>
      <c r="AG418" s="195">
        <v>129634.4</v>
      </c>
      <c r="AH418" s="195"/>
      <c r="AI418" s="195"/>
      <c r="AJ418" s="231">
        <f t="shared" si="83"/>
        <v>129634.4</v>
      </c>
    </row>
    <row r="419" spans="1:36" ht="17.25">
      <c r="A419" s="212">
        <v>10</v>
      </c>
      <c r="B419" s="124" t="s">
        <v>5060</v>
      </c>
      <c r="C419" s="1538" t="s">
        <v>4979</v>
      </c>
      <c r="D419" s="1539" t="s">
        <v>4732</v>
      </c>
      <c r="E419" s="1662">
        <v>14</v>
      </c>
      <c r="F419" s="231">
        <v>2.14</v>
      </c>
      <c r="G419" s="195">
        <v>1</v>
      </c>
      <c r="H419" s="195">
        <v>141539.6</v>
      </c>
      <c r="I419" s="195"/>
      <c r="J419" s="195"/>
      <c r="K419" s="231">
        <f t="shared" si="78"/>
        <v>141539.6</v>
      </c>
      <c r="L419" s="231">
        <v>2.14</v>
      </c>
      <c r="M419" s="195">
        <v>1</v>
      </c>
      <c r="N419" s="195">
        <v>141539.6</v>
      </c>
      <c r="O419" s="195"/>
      <c r="P419" s="195"/>
      <c r="Q419" s="231">
        <f t="shared" si="79"/>
        <v>141539.6</v>
      </c>
      <c r="R419" s="231">
        <f t="shared" si="80"/>
        <v>0</v>
      </c>
      <c r="S419" s="231">
        <f t="shared" si="80"/>
        <v>0</v>
      </c>
      <c r="T419" s="231">
        <f t="shared" si="80"/>
        <v>0</v>
      </c>
      <c r="U419" s="231">
        <f t="shared" si="80"/>
        <v>0</v>
      </c>
      <c r="V419" s="231">
        <f t="shared" si="81"/>
        <v>0</v>
      </c>
      <c r="W419" s="1661">
        <v>15</v>
      </c>
      <c r="X419" s="231">
        <v>2.14</v>
      </c>
      <c r="Y419" s="195">
        <v>1</v>
      </c>
      <c r="Z419" s="195">
        <v>141539.6</v>
      </c>
      <c r="AA419" s="195"/>
      <c r="AB419" s="195"/>
      <c r="AC419" s="231">
        <f t="shared" si="82"/>
        <v>141539.6</v>
      </c>
      <c r="AD419" s="1661">
        <v>16</v>
      </c>
      <c r="AE419" s="231">
        <v>2.21</v>
      </c>
      <c r="AF419" s="195">
        <v>1</v>
      </c>
      <c r="AG419" s="195">
        <v>146169.4</v>
      </c>
      <c r="AH419" s="195"/>
      <c r="AI419" s="195"/>
      <c r="AJ419" s="231">
        <f t="shared" si="83"/>
        <v>146169.4</v>
      </c>
    </row>
    <row r="420" spans="1:36" ht="17.25">
      <c r="A420" s="212">
        <v>11</v>
      </c>
      <c r="B420" s="124" t="s">
        <v>6807</v>
      </c>
      <c r="C420" s="1538" t="s">
        <v>4979</v>
      </c>
      <c r="D420" s="1539" t="s">
        <v>4732</v>
      </c>
      <c r="E420" s="1662">
        <v>2</v>
      </c>
      <c r="F420" s="231">
        <v>1.79</v>
      </c>
      <c r="G420" s="195">
        <v>1</v>
      </c>
      <c r="H420" s="195">
        <v>118390.6</v>
      </c>
      <c r="I420" s="195"/>
      <c r="J420" s="195"/>
      <c r="K420" s="231">
        <f t="shared" si="78"/>
        <v>118390.6</v>
      </c>
      <c r="L420" s="231">
        <v>1.73</v>
      </c>
      <c r="M420" s="195">
        <v>1</v>
      </c>
      <c r="N420" s="195">
        <v>114422.2</v>
      </c>
      <c r="O420" s="195"/>
      <c r="P420" s="195"/>
      <c r="Q420" s="231">
        <f t="shared" si="79"/>
        <v>114422.2</v>
      </c>
      <c r="R420" s="231">
        <f t="shared" si="80"/>
        <v>0</v>
      </c>
      <c r="S420" s="231">
        <f t="shared" si="80"/>
        <v>3968.4000000000087</v>
      </c>
      <c r="T420" s="231">
        <f t="shared" si="80"/>
        <v>0</v>
      </c>
      <c r="U420" s="231">
        <f t="shared" si="80"/>
        <v>0</v>
      </c>
      <c r="V420" s="231">
        <f t="shared" si="81"/>
        <v>3968.4000000000087</v>
      </c>
      <c r="W420" s="1661">
        <v>3</v>
      </c>
      <c r="X420" s="231">
        <v>1.84</v>
      </c>
      <c r="Y420" s="195">
        <v>1</v>
      </c>
      <c r="Z420" s="195">
        <v>121697.60000000001</v>
      </c>
      <c r="AA420" s="195"/>
      <c r="AB420" s="195"/>
      <c r="AC420" s="231">
        <f t="shared" si="82"/>
        <v>121697.60000000001</v>
      </c>
      <c r="AD420" s="1661">
        <v>4</v>
      </c>
      <c r="AE420" s="231">
        <v>1.9</v>
      </c>
      <c r="AF420" s="195">
        <v>1</v>
      </c>
      <c r="AG420" s="195">
        <v>125666</v>
      </c>
      <c r="AH420" s="195"/>
      <c r="AI420" s="195"/>
      <c r="AJ420" s="231">
        <f t="shared" si="83"/>
        <v>125666</v>
      </c>
    </row>
    <row r="421" spans="1:36" ht="17.25">
      <c r="A421" s="212">
        <v>12</v>
      </c>
      <c r="B421" s="124" t="s">
        <v>5061</v>
      </c>
      <c r="C421" s="1538" t="s">
        <v>4979</v>
      </c>
      <c r="D421" s="1539" t="s">
        <v>4732</v>
      </c>
      <c r="E421" s="1662">
        <v>4</v>
      </c>
      <c r="F421" s="231">
        <v>1.9</v>
      </c>
      <c r="G421" s="195">
        <v>1</v>
      </c>
      <c r="H421" s="195">
        <v>125666</v>
      </c>
      <c r="I421" s="195"/>
      <c r="J421" s="195"/>
      <c r="K421" s="231">
        <f t="shared" si="78"/>
        <v>125666</v>
      </c>
      <c r="L421" s="231">
        <v>1.84</v>
      </c>
      <c r="M421" s="195">
        <v>1</v>
      </c>
      <c r="N421" s="195">
        <v>121697.60000000001</v>
      </c>
      <c r="O421" s="195"/>
      <c r="P421" s="195"/>
      <c r="Q421" s="231">
        <f t="shared" si="79"/>
        <v>121697.60000000001</v>
      </c>
      <c r="R421" s="231">
        <f t="shared" si="80"/>
        <v>0</v>
      </c>
      <c r="S421" s="231">
        <f t="shared" si="80"/>
        <v>3968.3999999999942</v>
      </c>
      <c r="T421" s="231">
        <f t="shared" si="80"/>
        <v>0</v>
      </c>
      <c r="U421" s="231">
        <f t="shared" si="80"/>
        <v>0</v>
      </c>
      <c r="V421" s="231">
        <f t="shared" si="81"/>
        <v>3968.3999999999942</v>
      </c>
      <c r="W421" s="1661">
        <v>5</v>
      </c>
      <c r="X421" s="231">
        <v>1.9</v>
      </c>
      <c r="Y421" s="195">
        <v>1</v>
      </c>
      <c r="Z421" s="195">
        <v>125666</v>
      </c>
      <c r="AA421" s="195"/>
      <c r="AB421" s="195"/>
      <c r="AC421" s="231">
        <f t="shared" si="82"/>
        <v>125666</v>
      </c>
      <c r="AD421" s="1661">
        <v>6</v>
      </c>
      <c r="AE421" s="231">
        <v>1.96</v>
      </c>
      <c r="AF421" s="195">
        <v>1</v>
      </c>
      <c r="AG421" s="195">
        <v>129634.4</v>
      </c>
      <c r="AH421" s="195"/>
      <c r="AI421" s="195"/>
      <c r="AJ421" s="231">
        <f t="shared" si="83"/>
        <v>129634.4</v>
      </c>
    </row>
    <row r="422" spans="1:36" ht="17.25">
      <c r="A422" s="212">
        <v>13</v>
      </c>
      <c r="B422" s="124" t="s">
        <v>6808</v>
      </c>
      <c r="C422" s="1538" t="s">
        <v>4979</v>
      </c>
      <c r="D422" s="1539" t="s">
        <v>4732</v>
      </c>
      <c r="E422" s="1662">
        <v>2</v>
      </c>
      <c r="F422" s="231">
        <v>1.79</v>
      </c>
      <c r="G422" s="195">
        <v>1</v>
      </c>
      <c r="H422" s="195">
        <v>118390.6</v>
      </c>
      <c r="I422" s="195"/>
      <c r="J422" s="195"/>
      <c r="K422" s="231">
        <f t="shared" si="78"/>
        <v>118390.6</v>
      </c>
      <c r="L422" s="231">
        <v>1.73</v>
      </c>
      <c r="M422" s="195">
        <v>1</v>
      </c>
      <c r="N422" s="195">
        <v>114422.2</v>
      </c>
      <c r="O422" s="195"/>
      <c r="P422" s="195"/>
      <c r="Q422" s="231">
        <f t="shared" si="79"/>
        <v>114422.2</v>
      </c>
      <c r="R422" s="231">
        <f t="shared" si="80"/>
        <v>0</v>
      </c>
      <c r="S422" s="231">
        <f t="shared" si="80"/>
        <v>3968.4000000000087</v>
      </c>
      <c r="T422" s="231">
        <f t="shared" si="80"/>
        <v>0</v>
      </c>
      <c r="U422" s="231">
        <f t="shared" si="80"/>
        <v>0</v>
      </c>
      <c r="V422" s="231">
        <f t="shared" si="81"/>
        <v>3968.4000000000087</v>
      </c>
      <c r="W422" s="1661">
        <v>3</v>
      </c>
      <c r="X422" s="231">
        <v>1.84</v>
      </c>
      <c r="Y422" s="195">
        <v>1</v>
      </c>
      <c r="Z422" s="195">
        <v>121697.60000000001</v>
      </c>
      <c r="AA422" s="195"/>
      <c r="AB422" s="195"/>
      <c r="AC422" s="231">
        <f t="shared" si="82"/>
        <v>121697.60000000001</v>
      </c>
      <c r="AD422" s="1661">
        <v>4</v>
      </c>
      <c r="AE422" s="231">
        <v>1.9</v>
      </c>
      <c r="AF422" s="195">
        <v>1</v>
      </c>
      <c r="AG422" s="195">
        <v>125666</v>
      </c>
      <c r="AH422" s="195"/>
      <c r="AI422" s="195"/>
      <c r="AJ422" s="231">
        <f t="shared" si="83"/>
        <v>125666</v>
      </c>
    </row>
    <row r="423" spans="1:36" ht="17.25">
      <c r="A423" s="212">
        <v>14</v>
      </c>
      <c r="B423" s="124" t="s">
        <v>5062</v>
      </c>
      <c r="C423" s="1538" t="s">
        <v>4979</v>
      </c>
      <c r="D423" s="1539" t="s">
        <v>4732</v>
      </c>
      <c r="E423" s="1662">
        <v>10</v>
      </c>
      <c r="F423" s="231">
        <v>2.08</v>
      </c>
      <c r="G423" s="195">
        <v>1</v>
      </c>
      <c r="H423" s="195">
        <v>137571.20000000001</v>
      </c>
      <c r="I423" s="195"/>
      <c r="J423" s="195"/>
      <c r="K423" s="231">
        <f t="shared" si="78"/>
        <v>137571.20000000001</v>
      </c>
      <c r="L423" s="231">
        <v>2.02</v>
      </c>
      <c r="M423" s="195">
        <v>1</v>
      </c>
      <c r="N423" s="195">
        <v>133602.79999999999</v>
      </c>
      <c r="O423" s="195"/>
      <c r="P423" s="195"/>
      <c r="Q423" s="231">
        <f t="shared" si="79"/>
        <v>133602.79999999999</v>
      </c>
      <c r="R423" s="231">
        <f t="shared" si="80"/>
        <v>0</v>
      </c>
      <c r="S423" s="231">
        <f t="shared" si="80"/>
        <v>3968.4000000000233</v>
      </c>
      <c r="T423" s="231">
        <f t="shared" si="80"/>
        <v>0</v>
      </c>
      <c r="U423" s="231">
        <f t="shared" si="80"/>
        <v>0</v>
      </c>
      <c r="V423" s="231">
        <f t="shared" si="81"/>
        <v>3968.4000000000233</v>
      </c>
      <c r="W423" s="1661">
        <v>11</v>
      </c>
      <c r="X423" s="231">
        <v>2.08</v>
      </c>
      <c r="Y423" s="195">
        <v>1</v>
      </c>
      <c r="Z423" s="195">
        <v>137571.20000000001</v>
      </c>
      <c r="AA423" s="195"/>
      <c r="AB423" s="195"/>
      <c r="AC423" s="231">
        <f t="shared" si="82"/>
        <v>137571.20000000001</v>
      </c>
      <c r="AD423" s="1661">
        <v>12</v>
      </c>
      <c r="AE423" s="231">
        <v>2.08</v>
      </c>
      <c r="AF423" s="195">
        <v>1</v>
      </c>
      <c r="AG423" s="195">
        <v>137571.20000000001</v>
      </c>
      <c r="AH423" s="195"/>
      <c r="AI423" s="195"/>
      <c r="AJ423" s="231">
        <f t="shared" si="83"/>
        <v>137571.20000000001</v>
      </c>
    </row>
    <row r="424" spans="1:36" ht="17.25">
      <c r="A424" s="212">
        <v>15</v>
      </c>
      <c r="B424" s="124" t="s">
        <v>5063</v>
      </c>
      <c r="C424" s="1538" t="s">
        <v>4979</v>
      </c>
      <c r="D424" s="1539" t="s">
        <v>4732</v>
      </c>
      <c r="E424" s="1662">
        <v>3</v>
      </c>
      <c r="F424" s="231">
        <v>1.84</v>
      </c>
      <c r="G424" s="195">
        <v>1</v>
      </c>
      <c r="H424" s="195">
        <v>121697.60000000001</v>
      </c>
      <c r="I424" s="195"/>
      <c r="J424" s="195"/>
      <c r="K424" s="231">
        <f t="shared" si="78"/>
        <v>121697.60000000001</v>
      </c>
      <c r="L424" s="231">
        <v>1.79</v>
      </c>
      <c r="M424" s="195">
        <v>1</v>
      </c>
      <c r="N424" s="195">
        <v>118390.6</v>
      </c>
      <c r="O424" s="195"/>
      <c r="P424" s="195"/>
      <c r="Q424" s="231">
        <f t="shared" si="79"/>
        <v>118390.6</v>
      </c>
      <c r="R424" s="231">
        <f t="shared" si="80"/>
        <v>0</v>
      </c>
      <c r="S424" s="231">
        <f t="shared" si="80"/>
        <v>3307</v>
      </c>
      <c r="T424" s="231">
        <f t="shared" si="80"/>
        <v>0</v>
      </c>
      <c r="U424" s="231">
        <f t="shared" si="80"/>
        <v>0</v>
      </c>
      <c r="V424" s="231">
        <f t="shared" si="81"/>
        <v>3307</v>
      </c>
      <c r="W424" s="1661">
        <v>4</v>
      </c>
      <c r="X424" s="231">
        <v>1.9</v>
      </c>
      <c r="Y424" s="195">
        <v>1</v>
      </c>
      <c r="Z424" s="195">
        <v>125666</v>
      </c>
      <c r="AA424" s="195"/>
      <c r="AB424" s="195"/>
      <c r="AC424" s="231">
        <f t="shared" si="82"/>
        <v>125666</v>
      </c>
      <c r="AD424" s="1661">
        <v>5</v>
      </c>
      <c r="AE424" s="231">
        <v>1.9</v>
      </c>
      <c r="AF424" s="195">
        <v>1</v>
      </c>
      <c r="AG424" s="195">
        <v>125666</v>
      </c>
      <c r="AH424" s="195"/>
      <c r="AI424" s="195"/>
      <c r="AJ424" s="231">
        <f t="shared" si="83"/>
        <v>125666</v>
      </c>
    </row>
    <row r="425" spans="1:36" ht="17.25">
      <c r="A425" s="212">
        <v>16</v>
      </c>
      <c r="B425" s="124" t="s">
        <v>6809</v>
      </c>
      <c r="C425" s="1538" t="s">
        <v>4979</v>
      </c>
      <c r="D425" s="1539" t="s">
        <v>4732</v>
      </c>
      <c r="E425" s="1662">
        <v>2</v>
      </c>
      <c r="F425" s="231">
        <v>1.79</v>
      </c>
      <c r="G425" s="195">
        <v>1</v>
      </c>
      <c r="H425" s="195">
        <v>118390.6</v>
      </c>
      <c r="I425" s="195"/>
      <c r="J425" s="195"/>
      <c r="K425" s="231">
        <f t="shared" si="78"/>
        <v>118390.6</v>
      </c>
      <c r="L425" s="231">
        <v>1.73</v>
      </c>
      <c r="M425" s="195">
        <v>1</v>
      </c>
      <c r="N425" s="195">
        <v>114422.2</v>
      </c>
      <c r="O425" s="195"/>
      <c r="P425" s="195"/>
      <c r="Q425" s="231">
        <f t="shared" si="79"/>
        <v>114422.2</v>
      </c>
      <c r="R425" s="231">
        <f t="shared" si="80"/>
        <v>0</v>
      </c>
      <c r="S425" s="231">
        <f t="shared" si="80"/>
        <v>3968.4000000000087</v>
      </c>
      <c r="T425" s="231">
        <f t="shared" si="80"/>
        <v>0</v>
      </c>
      <c r="U425" s="231">
        <f t="shared" si="80"/>
        <v>0</v>
      </c>
      <c r="V425" s="231">
        <f t="shared" si="81"/>
        <v>3968.4000000000087</v>
      </c>
      <c r="W425" s="1661">
        <v>3</v>
      </c>
      <c r="X425" s="231">
        <v>1.84</v>
      </c>
      <c r="Y425" s="195">
        <v>1</v>
      </c>
      <c r="Z425" s="195">
        <v>121697.60000000001</v>
      </c>
      <c r="AA425" s="195"/>
      <c r="AB425" s="195"/>
      <c r="AC425" s="231">
        <f t="shared" si="82"/>
        <v>121697.60000000001</v>
      </c>
      <c r="AD425" s="1661">
        <v>4</v>
      </c>
      <c r="AE425" s="231">
        <v>1.9</v>
      </c>
      <c r="AF425" s="195">
        <v>1</v>
      </c>
      <c r="AG425" s="195">
        <v>125666</v>
      </c>
      <c r="AH425" s="195"/>
      <c r="AI425" s="195"/>
      <c r="AJ425" s="231">
        <f t="shared" si="83"/>
        <v>125666</v>
      </c>
    </row>
    <row r="426" spans="1:36" ht="17.25">
      <c r="A426" s="212">
        <v>17</v>
      </c>
      <c r="B426" s="124" t="s">
        <v>6496</v>
      </c>
      <c r="C426" s="1538" t="s">
        <v>4979</v>
      </c>
      <c r="D426" s="1539" t="s">
        <v>4732</v>
      </c>
      <c r="E426" s="1662">
        <v>21</v>
      </c>
      <c r="F426" s="231">
        <v>2.2799999999999998</v>
      </c>
      <c r="G426" s="195">
        <v>1</v>
      </c>
      <c r="H426" s="195">
        <v>150801.47999999998</v>
      </c>
      <c r="I426" s="195"/>
      <c r="J426" s="195"/>
      <c r="K426" s="231">
        <f t="shared" si="78"/>
        <v>150801.47999999998</v>
      </c>
      <c r="L426" s="231">
        <v>2.2799999999999998</v>
      </c>
      <c r="M426" s="195">
        <v>1</v>
      </c>
      <c r="N426" s="195">
        <v>150799.19999999998</v>
      </c>
      <c r="O426" s="195"/>
      <c r="P426" s="195"/>
      <c r="Q426" s="231">
        <f t="shared" si="79"/>
        <v>150799.19999999998</v>
      </c>
      <c r="R426" s="231">
        <f t="shared" si="80"/>
        <v>0</v>
      </c>
      <c r="S426" s="231">
        <f t="shared" si="80"/>
        <v>2.2799999999988358</v>
      </c>
      <c r="T426" s="231">
        <f t="shared" si="80"/>
        <v>0</v>
      </c>
      <c r="U426" s="231">
        <f t="shared" si="80"/>
        <v>0</v>
      </c>
      <c r="V426" s="231">
        <f t="shared" si="81"/>
        <v>2.2799999999988358</v>
      </c>
      <c r="W426" s="1661">
        <v>22</v>
      </c>
      <c r="X426" s="231">
        <v>2.2799999999999998</v>
      </c>
      <c r="Y426" s="195">
        <v>1</v>
      </c>
      <c r="Z426" s="195">
        <v>150801.47999999998</v>
      </c>
      <c r="AA426" s="195"/>
      <c r="AB426" s="195"/>
      <c r="AC426" s="231">
        <f t="shared" si="82"/>
        <v>150801.47999999998</v>
      </c>
      <c r="AD426" s="1661">
        <v>23</v>
      </c>
      <c r="AE426" s="231">
        <v>2.2799999999999998</v>
      </c>
      <c r="AF426" s="195">
        <v>1</v>
      </c>
      <c r="AG426" s="195">
        <v>150801.47999999998</v>
      </c>
      <c r="AH426" s="195"/>
      <c r="AI426" s="195"/>
      <c r="AJ426" s="231">
        <f t="shared" si="83"/>
        <v>150801.47999999998</v>
      </c>
    </row>
    <row r="427" spans="1:36" ht="17.25">
      <c r="A427" s="212">
        <v>18</v>
      </c>
      <c r="B427" s="124" t="s">
        <v>5065</v>
      </c>
      <c r="C427" s="1538" t="s">
        <v>4979</v>
      </c>
      <c r="D427" s="1539" t="s">
        <v>4732</v>
      </c>
      <c r="E427" s="1662">
        <v>5</v>
      </c>
      <c r="F427" s="231">
        <v>1.9</v>
      </c>
      <c r="G427" s="195">
        <v>1</v>
      </c>
      <c r="H427" s="195">
        <v>125669.79999999999</v>
      </c>
      <c r="I427" s="195"/>
      <c r="J427" s="195"/>
      <c r="K427" s="231">
        <f t="shared" si="78"/>
        <v>125669.79999999999</v>
      </c>
      <c r="L427" s="231">
        <v>1.9</v>
      </c>
      <c r="M427" s="195">
        <v>1</v>
      </c>
      <c r="N427" s="195">
        <v>125666</v>
      </c>
      <c r="O427" s="195"/>
      <c r="P427" s="195"/>
      <c r="Q427" s="231">
        <f t="shared" si="79"/>
        <v>125666</v>
      </c>
      <c r="R427" s="231">
        <f t="shared" si="80"/>
        <v>0</v>
      </c>
      <c r="S427" s="231">
        <f t="shared" si="80"/>
        <v>3.7999999999883585</v>
      </c>
      <c r="T427" s="231">
        <f t="shared" si="80"/>
        <v>0</v>
      </c>
      <c r="U427" s="231">
        <f t="shared" si="80"/>
        <v>0</v>
      </c>
      <c r="V427" s="231">
        <f t="shared" si="81"/>
        <v>3.7999999999883585</v>
      </c>
      <c r="W427" s="1661">
        <v>6</v>
      </c>
      <c r="X427" s="231">
        <v>1.96</v>
      </c>
      <c r="Y427" s="195">
        <v>1</v>
      </c>
      <c r="Z427" s="195">
        <v>129638.31999999999</v>
      </c>
      <c r="AA427" s="195"/>
      <c r="AB427" s="195"/>
      <c r="AC427" s="231">
        <f t="shared" si="82"/>
        <v>129638.31999999999</v>
      </c>
      <c r="AD427" s="1661">
        <v>7</v>
      </c>
      <c r="AE427" s="231">
        <v>1.96</v>
      </c>
      <c r="AF427" s="195">
        <v>1</v>
      </c>
      <c r="AG427" s="195">
        <v>129638.31999999999</v>
      </c>
      <c r="AH427" s="195"/>
      <c r="AI427" s="195"/>
      <c r="AJ427" s="231">
        <f t="shared" si="83"/>
        <v>129638.31999999999</v>
      </c>
    </row>
    <row r="428" spans="1:36" ht="17.25">
      <c r="A428" s="212">
        <v>19</v>
      </c>
      <c r="B428" s="124" t="s">
        <v>5066</v>
      </c>
      <c r="C428" s="1538" t="s">
        <v>4979</v>
      </c>
      <c r="D428" s="1539" t="s">
        <v>4732</v>
      </c>
      <c r="E428" s="1662">
        <v>8</v>
      </c>
      <c r="F428" s="231">
        <v>2.02</v>
      </c>
      <c r="G428" s="195">
        <v>1</v>
      </c>
      <c r="H428" s="195">
        <v>133608.86000000002</v>
      </c>
      <c r="I428" s="195"/>
      <c r="J428" s="195"/>
      <c r="K428" s="231">
        <f t="shared" si="78"/>
        <v>133608.86000000002</v>
      </c>
      <c r="L428" s="231">
        <v>1.96</v>
      </c>
      <c r="M428" s="195">
        <v>1</v>
      </c>
      <c r="N428" s="195">
        <v>129634.4</v>
      </c>
      <c r="O428" s="195"/>
      <c r="P428" s="195"/>
      <c r="Q428" s="231">
        <f t="shared" si="79"/>
        <v>129634.4</v>
      </c>
      <c r="R428" s="231">
        <f t="shared" si="80"/>
        <v>0</v>
      </c>
      <c r="S428" s="231">
        <f t="shared" si="80"/>
        <v>3974.460000000021</v>
      </c>
      <c r="T428" s="231">
        <f t="shared" si="80"/>
        <v>0</v>
      </c>
      <c r="U428" s="231">
        <f t="shared" si="80"/>
        <v>0</v>
      </c>
      <c r="V428" s="231">
        <f t="shared" si="81"/>
        <v>3974.460000000021</v>
      </c>
      <c r="W428" s="1661">
        <v>9</v>
      </c>
      <c r="X428" s="231">
        <v>2.02</v>
      </c>
      <c r="Y428" s="195">
        <v>1</v>
      </c>
      <c r="Z428" s="195">
        <v>133608.86000000002</v>
      </c>
      <c r="AA428" s="195"/>
      <c r="AB428" s="195"/>
      <c r="AC428" s="231">
        <f t="shared" si="82"/>
        <v>133608.86000000002</v>
      </c>
      <c r="AD428" s="1661">
        <v>10</v>
      </c>
      <c r="AE428" s="231">
        <v>2.08</v>
      </c>
      <c r="AF428" s="195">
        <v>1</v>
      </c>
      <c r="AG428" s="195">
        <v>137577.44</v>
      </c>
      <c r="AH428" s="195"/>
      <c r="AI428" s="195"/>
      <c r="AJ428" s="231">
        <f t="shared" si="83"/>
        <v>137577.44</v>
      </c>
    </row>
    <row r="429" spans="1:36" ht="17.25">
      <c r="A429" s="212">
        <v>20</v>
      </c>
      <c r="B429" s="124" t="s">
        <v>5067</v>
      </c>
      <c r="C429" s="1538" t="s">
        <v>4927</v>
      </c>
      <c r="D429" s="1539" t="s">
        <v>4722</v>
      </c>
      <c r="E429" s="1662">
        <v>19</v>
      </c>
      <c r="F429" s="231">
        <v>5.34</v>
      </c>
      <c r="G429" s="195">
        <v>1</v>
      </c>
      <c r="H429" s="195">
        <v>353187.6</v>
      </c>
      <c r="I429" s="195"/>
      <c r="J429" s="195"/>
      <c r="K429" s="231">
        <f t="shared" si="78"/>
        <v>353187.6</v>
      </c>
      <c r="L429" s="231">
        <v>5.17</v>
      </c>
      <c r="M429" s="195">
        <v>1</v>
      </c>
      <c r="N429" s="195">
        <v>341943.8</v>
      </c>
      <c r="O429" s="195"/>
      <c r="P429" s="195"/>
      <c r="Q429" s="231">
        <f t="shared" si="79"/>
        <v>341943.8</v>
      </c>
      <c r="R429" s="231">
        <f t="shared" si="80"/>
        <v>0</v>
      </c>
      <c r="S429" s="231">
        <f t="shared" si="80"/>
        <v>11243.799999999988</v>
      </c>
      <c r="T429" s="231">
        <f t="shared" si="80"/>
        <v>0</v>
      </c>
      <c r="U429" s="231">
        <f t="shared" si="80"/>
        <v>0</v>
      </c>
      <c r="V429" s="231">
        <f t="shared" si="81"/>
        <v>11243.799999999988</v>
      </c>
      <c r="W429" s="1661">
        <v>20</v>
      </c>
      <c r="X429" s="231">
        <v>5.34</v>
      </c>
      <c r="Y429" s="195">
        <v>1</v>
      </c>
      <c r="Z429" s="195">
        <v>353187.6</v>
      </c>
      <c r="AA429" s="195"/>
      <c r="AB429" s="195"/>
      <c r="AC429" s="231">
        <f t="shared" si="82"/>
        <v>353187.6</v>
      </c>
      <c r="AD429" s="1661">
        <v>21</v>
      </c>
      <c r="AE429" s="231">
        <v>5.34</v>
      </c>
      <c r="AF429" s="195">
        <v>1</v>
      </c>
      <c r="AG429" s="195">
        <v>353187.6</v>
      </c>
      <c r="AH429" s="195"/>
      <c r="AI429" s="195"/>
      <c r="AJ429" s="231">
        <f t="shared" si="83"/>
        <v>353187.6</v>
      </c>
    </row>
    <row r="430" spans="1:36" ht="17.25">
      <c r="A430" s="212">
        <v>21</v>
      </c>
      <c r="B430" s="124" t="s">
        <v>5068</v>
      </c>
      <c r="C430" s="1538" t="s">
        <v>4929</v>
      </c>
      <c r="D430" s="1539" t="s">
        <v>4918</v>
      </c>
      <c r="E430" s="1662">
        <v>13</v>
      </c>
      <c r="F430" s="231">
        <v>3.42</v>
      </c>
      <c r="G430" s="195">
        <v>1</v>
      </c>
      <c r="H430" s="195">
        <v>226198.8</v>
      </c>
      <c r="I430" s="195"/>
      <c r="J430" s="195"/>
      <c r="K430" s="231">
        <f t="shared" si="78"/>
        <v>226198.8</v>
      </c>
      <c r="L430" s="231">
        <v>3.31</v>
      </c>
      <c r="M430" s="195">
        <v>1</v>
      </c>
      <c r="N430" s="195">
        <v>218923.4</v>
      </c>
      <c r="O430" s="195"/>
      <c r="P430" s="195"/>
      <c r="Q430" s="231">
        <f t="shared" si="79"/>
        <v>218923.4</v>
      </c>
      <c r="R430" s="231">
        <f t="shared" si="80"/>
        <v>0</v>
      </c>
      <c r="S430" s="231">
        <f t="shared" si="80"/>
        <v>7275.3999999999942</v>
      </c>
      <c r="T430" s="231">
        <f t="shared" si="80"/>
        <v>0</v>
      </c>
      <c r="U430" s="231">
        <f t="shared" si="80"/>
        <v>0</v>
      </c>
      <c r="V430" s="231">
        <f t="shared" si="81"/>
        <v>7275.3999999999942</v>
      </c>
      <c r="W430" s="1661">
        <v>14</v>
      </c>
      <c r="X430" s="231">
        <v>3.42</v>
      </c>
      <c r="Y430" s="195">
        <v>1</v>
      </c>
      <c r="Z430" s="195">
        <v>226198.8</v>
      </c>
      <c r="AA430" s="195"/>
      <c r="AB430" s="195"/>
      <c r="AC430" s="231">
        <f t="shared" si="82"/>
        <v>226198.8</v>
      </c>
      <c r="AD430" s="1661">
        <v>15</v>
      </c>
      <c r="AE430" s="231">
        <v>3.42</v>
      </c>
      <c r="AF430" s="195">
        <v>1</v>
      </c>
      <c r="AG430" s="195">
        <v>226198.8</v>
      </c>
      <c r="AH430" s="195"/>
      <c r="AI430" s="195"/>
      <c r="AJ430" s="231">
        <f t="shared" si="83"/>
        <v>226198.8</v>
      </c>
    </row>
    <row r="431" spans="1:36" ht="17.25">
      <c r="A431" s="212">
        <v>22</v>
      </c>
      <c r="B431" s="124" t="s">
        <v>5070</v>
      </c>
      <c r="C431" s="1538" t="s">
        <v>4933</v>
      </c>
      <c r="D431" s="1539" t="s">
        <v>4934</v>
      </c>
      <c r="E431" s="1662">
        <v>2</v>
      </c>
      <c r="F431" s="231">
        <v>2.4300000000000002</v>
      </c>
      <c r="G431" s="195">
        <v>1</v>
      </c>
      <c r="H431" s="195">
        <v>160720.20000000001</v>
      </c>
      <c r="I431" s="195"/>
      <c r="J431" s="195"/>
      <c r="K431" s="231">
        <f t="shared" si="78"/>
        <v>160720.20000000001</v>
      </c>
      <c r="L431" s="231">
        <v>2.35</v>
      </c>
      <c r="M431" s="195">
        <v>1</v>
      </c>
      <c r="N431" s="195">
        <v>155429</v>
      </c>
      <c r="O431" s="195"/>
      <c r="P431" s="195"/>
      <c r="Q431" s="231">
        <f t="shared" si="79"/>
        <v>155429</v>
      </c>
      <c r="R431" s="231">
        <f t="shared" si="80"/>
        <v>0</v>
      </c>
      <c r="S431" s="231">
        <f t="shared" si="80"/>
        <v>5291.2000000000116</v>
      </c>
      <c r="T431" s="231">
        <f t="shared" si="80"/>
        <v>0</v>
      </c>
      <c r="U431" s="231">
        <f t="shared" si="80"/>
        <v>0</v>
      </c>
      <c r="V431" s="231">
        <f t="shared" si="81"/>
        <v>5291.2000000000116</v>
      </c>
      <c r="W431" s="1661">
        <v>3</v>
      </c>
      <c r="X431" s="231">
        <v>2.5</v>
      </c>
      <c r="Y431" s="195">
        <v>1</v>
      </c>
      <c r="Z431" s="195">
        <v>165350</v>
      </c>
      <c r="AA431" s="195"/>
      <c r="AB431" s="195"/>
      <c r="AC431" s="231">
        <f t="shared" si="82"/>
        <v>165350</v>
      </c>
      <c r="AD431" s="1661">
        <v>4</v>
      </c>
      <c r="AE431" s="231">
        <v>2.58</v>
      </c>
      <c r="AF431" s="195">
        <v>1</v>
      </c>
      <c r="AG431" s="195">
        <v>170641.2</v>
      </c>
      <c r="AH431" s="195"/>
      <c r="AI431" s="195"/>
      <c r="AJ431" s="231">
        <f t="shared" si="83"/>
        <v>170641.2</v>
      </c>
    </row>
    <row r="432" spans="1:36" ht="25.5">
      <c r="A432" s="212">
        <v>23</v>
      </c>
      <c r="B432" s="124" t="s">
        <v>5069</v>
      </c>
      <c r="C432" s="1538" t="s">
        <v>4938</v>
      </c>
      <c r="D432" s="1539" t="s">
        <v>4939</v>
      </c>
      <c r="E432" s="1662">
        <v>8</v>
      </c>
      <c r="F432" s="231">
        <v>1.73</v>
      </c>
      <c r="G432" s="195">
        <v>1</v>
      </c>
      <c r="H432" s="195">
        <v>114422.2</v>
      </c>
      <c r="I432" s="195"/>
      <c r="J432" s="195"/>
      <c r="K432" s="231">
        <f t="shared" si="78"/>
        <v>114422.2</v>
      </c>
      <c r="L432" s="231">
        <v>1.68</v>
      </c>
      <c r="M432" s="195">
        <v>1</v>
      </c>
      <c r="N432" s="195">
        <v>111115.2</v>
      </c>
      <c r="O432" s="195"/>
      <c r="P432" s="195"/>
      <c r="Q432" s="231">
        <f t="shared" si="79"/>
        <v>111115.2</v>
      </c>
      <c r="R432" s="231">
        <f t="shared" si="80"/>
        <v>0</v>
      </c>
      <c r="S432" s="231">
        <f t="shared" si="80"/>
        <v>3307</v>
      </c>
      <c r="T432" s="231">
        <f t="shared" si="80"/>
        <v>0</v>
      </c>
      <c r="U432" s="231">
        <f t="shared" si="80"/>
        <v>0</v>
      </c>
      <c r="V432" s="231">
        <f t="shared" si="81"/>
        <v>3307</v>
      </c>
      <c r="W432" s="1661">
        <v>9</v>
      </c>
      <c r="X432" s="231">
        <v>1.73</v>
      </c>
      <c r="Y432" s="195">
        <v>1</v>
      </c>
      <c r="Z432" s="195">
        <v>114422.2</v>
      </c>
      <c r="AA432" s="195"/>
      <c r="AB432" s="195"/>
      <c r="AC432" s="231">
        <f t="shared" si="82"/>
        <v>114422.2</v>
      </c>
      <c r="AD432" s="1661">
        <v>10</v>
      </c>
      <c r="AE432" s="231">
        <v>1.79</v>
      </c>
      <c r="AF432" s="195">
        <v>1</v>
      </c>
      <c r="AG432" s="195">
        <v>118390.6</v>
      </c>
      <c r="AH432" s="195"/>
      <c r="AI432" s="195"/>
      <c r="AJ432" s="231">
        <f t="shared" si="83"/>
        <v>118390.6</v>
      </c>
    </row>
    <row r="433" spans="1:36" ht="25.5">
      <c r="A433" s="212">
        <v>24</v>
      </c>
      <c r="B433" s="124" t="s">
        <v>6810</v>
      </c>
      <c r="C433" s="1538" t="s">
        <v>4938</v>
      </c>
      <c r="D433" s="1539" t="s">
        <v>4939</v>
      </c>
      <c r="E433" s="1662">
        <v>2</v>
      </c>
      <c r="F433" s="231">
        <v>1.54</v>
      </c>
      <c r="G433" s="195">
        <v>1</v>
      </c>
      <c r="H433" s="195">
        <v>101855.6</v>
      </c>
      <c r="I433" s="195"/>
      <c r="J433" s="195"/>
      <c r="K433" s="231">
        <f t="shared" si="78"/>
        <v>101855.6</v>
      </c>
      <c r="L433" s="231">
        <v>1.49</v>
      </c>
      <c r="M433" s="195">
        <v>1</v>
      </c>
      <c r="N433" s="195">
        <v>98548.6</v>
      </c>
      <c r="O433" s="195"/>
      <c r="P433" s="195"/>
      <c r="Q433" s="231">
        <f t="shared" si="79"/>
        <v>98548.6</v>
      </c>
      <c r="R433" s="231">
        <f t="shared" si="80"/>
        <v>0</v>
      </c>
      <c r="S433" s="231">
        <f t="shared" si="80"/>
        <v>3307</v>
      </c>
      <c r="T433" s="231">
        <f t="shared" si="80"/>
        <v>0</v>
      </c>
      <c r="U433" s="231">
        <f t="shared" si="80"/>
        <v>0</v>
      </c>
      <c r="V433" s="231">
        <f t="shared" si="81"/>
        <v>3307</v>
      </c>
      <c r="W433" s="1661">
        <v>3</v>
      </c>
      <c r="X433" s="231">
        <v>1.59</v>
      </c>
      <c r="Y433" s="195">
        <v>1</v>
      </c>
      <c r="Z433" s="195">
        <v>105162.6</v>
      </c>
      <c r="AA433" s="195"/>
      <c r="AB433" s="195"/>
      <c r="AC433" s="231">
        <f t="shared" si="82"/>
        <v>105162.6</v>
      </c>
      <c r="AD433" s="1661">
        <v>4</v>
      </c>
      <c r="AE433" s="231">
        <v>1.63</v>
      </c>
      <c r="AF433" s="195">
        <v>1</v>
      </c>
      <c r="AG433" s="195">
        <v>107808.2</v>
      </c>
      <c r="AH433" s="195"/>
      <c r="AI433" s="195"/>
      <c r="AJ433" s="231">
        <f t="shared" si="83"/>
        <v>107808.2</v>
      </c>
    </row>
    <row r="434" spans="1:36" ht="17.25">
      <c r="A434" s="212"/>
      <c r="B434" s="124" t="s">
        <v>5045</v>
      </c>
      <c r="C434" s="1538"/>
      <c r="D434" s="1539"/>
      <c r="E434" s="1545"/>
      <c r="F434" s="231"/>
      <c r="G434" s="195"/>
      <c r="H434" s="195">
        <v>12000</v>
      </c>
      <c r="I434" s="195"/>
      <c r="J434" s="195"/>
      <c r="K434" s="231">
        <v>12000</v>
      </c>
      <c r="L434" s="231"/>
      <c r="M434" s="195"/>
      <c r="N434" s="195">
        <v>12000</v>
      </c>
      <c r="O434" s="195"/>
      <c r="P434" s="195"/>
      <c r="Q434" s="231">
        <v>12000</v>
      </c>
      <c r="R434" s="231"/>
      <c r="S434" s="231"/>
      <c r="T434" s="231"/>
      <c r="U434" s="231"/>
      <c r="V434" s="231"/>
      <c r="W434" s="231"/>
      <c r="X434" s="231"/>
      <c r="Y434" s="195"/>
      <c r="Z434" s="195">
        <v>12000</v>
      </c>
      <c r="AA434" s="195"/>
      <c r="AB434" s="195"/>
      <c r="AC434" s="231">
        <v>12000</v>
      </c>
      <c r="AD434" s="231"/>
      <c r="AE434" s="231"/>
      <c r="AF434" s="195"/>
      <c r="AG434" s="195">
        <v>12000</v>
      </c>
      <c r="AH434" s="195"/>
      <c r="AI434" s="195"/>
      <c r="AJ434" s="231">
        <v>12000</v>
      </c>
    </row>
    <row r="435" spans="1:36" s="234" customFormat="1" ht="27">
      <c r="A435" s="229"/>
      <c r="B435" s="237" t="s">
        <v>240</v>
      </c>
      <c r="C435" s="233" t="s">
        <v>1</v>
      </c>
      <c r="D435" s="233" t="s">
        <v>1</v>
      </c>
      <c r="E435" s="233" t="s">
        <v>1</v>
      </c>
      <c r="F435" s="233" t="s">
        <v>1</v>
      </c>
      <c r="G435" s="233">
        <f t="shared" ref="G435:AC435" si="84">SUM(G410:G434)</f>
        <v>24</v>
      </c>
      <c r="H435" s="233">
        <f t="shared" si="84"/>
        <v>4403708.1399999997</v>
      </c>
      <c r="I435" s="233">
        <f t="shared" si="84"/>
        <v>0</v>
      </c>
      <c r="J435" s="233">
        <f t="shared" si="84"/>
        <v>0</v>
      </c>
      <c r="K435" s="233">
        <f t="shared" si="84"/>
        <v>4403708.1399999997</v>
      </c>
      <c r="L435" s="233"/>
      <c r="M435" s="233">
        <f t="shared" si="84"/>
        <v>24</v>
      </c>
      <c r="N435" s="233">
        <f t="shared" si="84"/>
        <v>4317052.5999999996</v>
      </c>
      <c r="O435" s="233">
        <f t="shared" si="84"/>
        <v>0</v>
      </c>
      <c r="P435" s="233">
        <f t="shared" si="84"/>
        <v>0</v>
      </c>
      <c r="Q435" s="233">
        <f t="shared" si="84"/>
        <v>4317052.5999999996</v>
      </c>
      <c r="R435" s="233">
        <f t="shared" si="84"/>
        <v>0</v>
      </c>
      <c r="S435" s="233">
        <f t="shared" si="84"/>
        <v>86655.539999999935</v>
      </c>
      <c r="T435" s="233">
        <f t="shared" si="84"/>
        <v>0</v>
      </c>
      <c r="U435" s="233">
        <f t="shared" si="84"/>
        <v>0</v>
      </c>
      <c r="V435" s="233">
        <f t="shared" si="84"/>
        <v>86655.539999999935</v>
      </c>
      <c r="W435" s="233"/>
      <c r="X435" s="233"/>
      <c r="Y435" s="233">
        <f t="shared" si="84"/>
        <v>24</v>
      </c>
      <c r="Z435" s="233">
        <f t="shared" si="84"/>
        <v>4451329.0599999996</v>
      </c>
      <c r="AA435" s="233">
        <f t="shared" si="84"/>
        <v>0</v>
      </c>
      <c r="AB435" s="233">
        <f t="shared" si="84"/>
        <v>0</v>
      </c>
      <c r="AC435" s="233">
        <f t="shared" si="84"/>
        <v>4451329.0599999996</v>
      </c>
      <c r="AD435" s="233"/>
      <c r="AE435" s="233"/>
      <c r="AF435" s="233">
        <f t="shared" ref="AF435:AJ435" si="85">SUM(AF410:AF434)</f>
        <v>24</v>
      </c>
      <c r="AG435" s="233">
        <f t="shared" si="85"/>
        <v>4521437.6399999997</v>
      </c>
      <c r="AH435" s="233">
        <f t="shared" si="85"/>
        <v>0</v>
      </c>
      <c r="AI435" s="233">
        <f t="shared" si="85"/>
        <v>0</v>
      </c>
      <c r="AJ435" s="233">
        <f t="shared" si="85"/>
        <v>4521437.6399999997</v>
      </c>
    </row>
    <row r="436" spans="1:36">
      <c r="A436" s="212"/>
      <c r="B436" s="195" t="s">
        <v>239</v>
      </c>
      <c r="C436" s="231"/>
      <c r="D436" s="231"/>
      <c r="E436" s="231"/>
      <c r="F436" s="231"/>
      <c r="G436" s="195"/>
      <c r="H436" s="195"/>
      <c r="I436" s="195"/>
      <c r="J436" s="195"/>
      <c r="K436" s="195"/>
      <c r="L436" s="231"/>
      <c r="M436" s="195"/>
      <c r="N436" s="195"/>
      <c r="O436" s="195"/>
      <c r="P436" s="195"/>
      <c r="Q436" s="195"/>
      <c r="R436" s="195"/>
      <c r="S436" s="195"/>
      <c r="T436" s="195"/>
      <c r="U436" s="106"/>
      <c r="V436" s="106"/>
      <c r="W436" s="231"/>
      <c r="X436" s="231"/>
      <c r="Y436" s="195"/>
      <c r="Z436" s="195"/>
      <c r="AA436" s="195"/>
      <c r="AB436" s="195"/>
      <c r="AC436" s="195"/>
      <c r="AD436" s="231"/>
      <c r="AE436" s="231"/>
      <c r="AF436" s="195"/>
      <c r="AG436" s="195"/>
      <c r="AH436" s="195"/>
      <c r="AI436" s="195"/>
      <c r="AJ436" s="195"/>
    </row>
    <row r="437" spans="1:36">
      <c r="A437" s="212">
        <v>1</v>
      </c>
      <c r="B437" s="102"/>
      <c r="C437" s="212"/>
      <c r="D437" s="212"/>
      <c r="E437" s="212"/>
      <c r="F437" s="212"/>
      <c r="G437" s="102"/>
      <c r="H437" s="102"/>
      <c r="I437" s="102"/>
      <c r="J437" s="102"/>
      <c r="K437" s="231">
        <f>H437+I437+J437</f>
        <v>0</v>
      </c>
      <c r="L437" s="212"/>
      <c r="M437" s="102"/>
      <c r="N437" s="212"/>
      <c r="O437" s="212"/>
      <c r="P437" s="212"/>
      <c r="Q437" s="231">
        <f>N437+O437+P437</f>
        <v>0</v>
      </c>
      <c r="R437" s="231">
        <f t="shared" ref="R437:U439" si="86">G437-M437</f>
        <v>0</v>
      </c>
      <c r="S437" s="231">
        <f t="shared" si="86"/>
        <v>0</v>
      </c>
      <c r="T437" s="231">
        <f t="shared" si="86"/>
        <v>0</v>
      </c>
      <c r="U437" s="231">
        <f t="shared" si="86"/>
        <v>0</v>
      </c>
      <c r="V437" s="231">
        <f>S437+T437+U437</f>
        <v>0</v>
      </c>
      <c r="W437" s="212"/>
      <c r="X437" s="212"/>
      <c r="Y437" s="102"/>
      <c r="Z437" s="102"/>
      <c r="AA437" s="102"/>
      <c r="AB437" s="102"/>
      <c r="AC437" s="231">
        <f>Z437+AA437+AB437</f>
        <v>0</v>
      </c>
      <c r="AD437" s="212"/>
      <c r="AE437" s="212"/>
      <c r="AF437" s="102"/>
      <c r="AG437" s="102"/>
      <c r="AH437" s="102"/>
      <c r="AI437" s="102"/>
      <c r="AJ437" s="231">
        <f>AG437+AH437+AI437</f>
        <v>0</v>
      </c>
    </row>
    <row r="438" spans="1:36">
      <c r="A438" s="212">
        <v>2</v>
      </c>
      <c r="B438" s="102"/>
      <c r="C438" s="212"/>
      <c r="D438" s="212"/>
      <c r="E438" s="212"/>
      <c r="F438" s="212"/>
      <c r="G438" s="102"/>
      <c r="H438" s="102"/>
      <c r="I438" s="102"/>
      <c r="J438" s="102"/>
      <c r="K438" s="231">
        <f>H438+I438+J438</f>
        <v>0</v>
      </c>
      <c r="L438" s="212"/>
      <c r="M438" s="102"/>
      <c r="N438" s="212"/>
      <c r="O438" s="212"/>
      <c r="P438" s="212"/>
      <c r="Q438" s="231">
        <f>N438+O438+P438</f>
        <v>0</v>
      </c>
      <c r="R438" s="231">
        <f t="shared" si="86"/>
        <v>0</v>
      </c>
      <c r="S438" s="231">
        <f t="shared" si="86"/>
        <v>0</v>
      </c>
      <c r="T438" s="231">
        <f t="shared" si="86"/>
        <v>0</v>
      </c>
      <c r="U438" s="231">
        <f t="shared" si="86"/>
        <v>0</v>
      </c>
      <c r="V438" s="231">
        <f>S438+T438+U438</f>
        <v>0</v>
      </c>
      <c r="W438" s="212"/>
      <c r="X438" s="212"/>
      <c r="Y438" s="102"/>
      <c r="Z438" s="102"/>
      <c r="AA438" s="102"/>
      <c r="AB438" s="102"/>
      <c r="AC438" s="231">
        <f>Z438+AA438+AB438</f>
        <v>0</v>
      </c>
      <c r="AD438" s="212"/>
      <c r="AE438" s="212"/>
      <c r="AF438" s="102"/>
      <c r="AG438" s="102"/>
      <c r="AH438" s="102"/>
      <c r="AI438" s="102"/>
      <c r="AJ438" s="231">
        <f>AG438+AH438+AI438</f>
        <v>0</v>
      </c>
    </row>
    <row r="439" spans="1:36">
      <c r="A439" s="212">
        <v>3</v>
      </c>
      <c r="B439" s="232"/>
      <c r="C439" s="212"/>
      <c r="D439" s="212"/>
      <c r="E439" s="212"/>
      <c r="F439" s="212"/>
      <c r="G439" s="102"/>
      <c r="H439" s="102"/>
      <c r="I439" s="102"/>
      <c r="J439" s="102"/>
      <c r="K439" s="231">
        <f>H439+I439+J439</f>
        <v>0</v>
      </c>
      <c r="L439" s="212"/>
      <c r="M439" s="102"/>
      <c r="N439" s="212"/>
      <c r="O439" s="212"/>
      <c r="P439" s="212"/>
      <c r="Q439" s="231">
        <f>N439+O439+P439</f>
        <v>0</v>
      </c>
      <c r="R439" s="231">
        <f t="shared" si="86"/>
        <v>0</v>
      </c>
      <c r="S439" s="231">
        <f t="shared" si="86"/>
        <v>0</v>
      </c>
      <c r="T439" s="231">
        <f t="shared" si="86"/>
        <v>0</v>
      </c>
      <c r="U439" s="231">
        <f t="shared" si="86"/>
        <v>0</v>
      </c>
      <c r="V439" s="231">
        <f>S439+T439+U439</f>
        <v>0</v>
      </c>
      <c r="W439" s="212"/>
      <c r="X439" s="212"/>
      <c r="Y439" s="102"/>
      <c r="Z439" s="102"/>
      <c r="AA439" s="102"/>
      <c r="AB439" s="102"/>
      <c r="AC439" s="231">
        <f>Z439+AA439+AB439</f>
        <v>0</v>
      </c>
      <c r="AD439" s="212"/>
      <c r="AE439" s="212"/>
      <c r="AF439" s="102"/>
      <c r="AG439" s="102"/>
      <c r="AH439" s="102"/>
      <c r="AI439" s="102"/>
      <c r="AJ439" s="231">
        <f>AG439+AH439+AI439</f>
        <v>0</v>
      </c>
    </row>
    <row r="440" spans="1:36" s="234" customFormat="1" ht="27">
      <c r="A440" s="229"/>
      <c r="B440" s="237" t="s">
        <v>240</v>
      </c>
      <c r="C440" s="233" t="s">
        <v>1</v>
      </c>
      <c r="D440" s="233" t="s">
        <v>1</v>
      </c>
      <c r="E440" s="233" t="s">
        <v>1</v>
      </c>
      <c r="F440" s="233" t="s">
        <v>1</v>
      </c>
      <c r="G440" s="233">
        <f>SUM(G437:G439)</f>
        <v>0</v>
      </c>
      <c r="H440" s="233">
        <f>SUM(H437:H439)</f>
        <v>0</v>
      </c>
      <c r="I440" s="233">
        <f>SUM(I437:I439)</f>
        <v>0</v>
      </c>
      <c r="J440" s="233">
        <f>SUM(J437:J439)</f>
        <v>0</v>
      </c>
      <c r="K440" s="233">
        <f>SUM(K437:K439)</f>
        <v>0</v>
      </c>
      <c r="L440" s="233" t="s">
        <v>1</v>
      </c>
      <c r="M440" s="233">
        <f t="shared" ref="M440:T440" si="87">SUM(M437:M439)</f>
        <v>0</v>
      </c>
      <c r="N440" s="233">
        <f t="shared" si="87"/>
        <v>0</v>
      </c>
      <c r="O440" s="233">
        <f t="shared" si="87"/>
        <v>0</v>
      </c>
      <c r="P440" s="233">
        <f t="shared" si="87"/>
        <v>0</v>
      </c>
      <c r="Q440" s="233">
        <f t="shared" si="87"/>
        <v>0</v>
      </c>
      <c r="R440" s="233">
        <f t="shared" si="87"/>
        <v>0</v>
      </c>
      <c r="S440" s="233">
        <f t="shared" si="87"/>
        <v>0</v>
      </c>
      <c r="T440" s="233">
        <f t="shared" si="87"/>
        <v>0</v>
      </c>
      <c r="U440" s="112"/>
      <c r="V440" s="112"/>
      <c r="W440" s="233" t="s">
        <v>1</v>
      </c>
      <c r="X440" s="233" t="s">
        <v>1</v>
      </c>
      <c r="Y440" s="233">
        <f>SUM(Y437:Y439)</f>
        <v>0</v>
      </c>
      <c r="Z440" s="233">
        <f>SUM(Z437:Z439)</f>
        <v>0</v>
      </c>
      <c r="AA440" s="233">
        <f>SUM(AA437:AA439)</f>
        <v>0</v>
      </c>
      <c r="AB440" s="233">
        <f>SUM(AB437:AB439)</f>
        <v>0</v>
      </c>
      <c r="AC440" s="233">
        <f>SUM(AC437:AC439)</f>
        <v>0</v>
      </c>
      <c r="AD440" s="233"/>
      <c r="AE440" s="233"/>
      <c r="AF440" s="233"/>
      <c r="AG440" s="233"/>
      <c r="AH440" s="233"/>
      <c r="AI440" s="233"/>
      <c r="AJ440" s="233">
        <f>SUM(AJ437:AJ439)</f>
        <v>0</v>
      </c>
    </row>
    <row r="441" spans="1:36" s="234" customFormat="1" ht="27">
      <c r="A441" s="229"/>
      <c r="B441" s="237" t="s">
        <v>246</v>
      </c>
      <c r="C441" s="233" t="s">
        <v>1</v>
      </c>
      <c r="D441" s="233" t="s">
        <v>1</v>
      </c>
      <c r="E441" s="233" t="s">
        <v>1</v>
      </c>
      <c r="F441" s="233" t="s">
        <v>1</v>
      </c>
      <c r="G441" s="233">
        <f>G435+G440</f>
        <v>24</v>
      </c>
      <c r="H441" s="233">
        <f>H435+H440</f>
        <v>4403708.1399999997</v>
      </c>
      <c r="I441" s="233">
        <f>I435+I440</f>
        <v>0</v>
      </c>
      <c r="J441" s="233">
        <f>J435+J440</f>
        <v>0</v>
      </c>
      <c r="K441" s="233">
        <f>K435+K440</f>
        <v>4403708.1399999997</v>
      </c>
      <c r="L441" s="233" t="s">
        <v>1</v>
      </c>
      <c r="M441" s="233">
        <f t="shared" ref="M441:V441" si="88">M435+M440</f>
        <v>24</v>
      </c>
      <c r="N441" s="233">
        <f t="shared" si="88"/>
        <v>4317052.5999999996</v>
      </c>
      <c r="O441" s="233">
        <f t="shared" si="88"/>
        <v>0</v>
      </c>
      <c r="P441" s="233">
        <f t="shared" si="88"/>
        <v>0</v>
      </c>
      <c r="Q441" s="233">
        <f t="shared" si="88"/>
        <v>4317052.5999999996</v>
      </c>
      <c r="R441" s="233">
        <f t="shared" si="88"/>
        <v>0</v>
      </c>
      <c r="S441" s="233">
        <f t="shared" si="88"/>
        <v>86655.539999999935</v>
      </c>
      <c r="T441" s="233">
        <f t="shared" si="88"/>
        <v>0</v>
      </c>
      <c r="U441" s="233">
        <f t="shared" si="88"/>
        <v>0</v>
      </c>
      <c r="V441" s="233">
        <f t="shared" si="88"/>
        <v>86655.539999999935</v>
      </c>
      <c r="W441" s="233" t="s">
        <v>1</v>
      </c>
      <c r="X441" s="233" t="s">
        <v>1</v>
      </c>
      <c r="Y441" s="233">
        <f>Y435+Y440</f>
        <v>24</v>
      </c>
      <c r="Z441" s="233">
        <f>Z435+Z440</f>
        <v>4451329.0599999996</v>
      </c>
      <c r="AA441" s="233">
        <f>AA435+AA440</f>
        <v>0</v>
      </c>
      <c r="AB441" s="233">
        <f>AB435+AB440</f>
        <v>0</v>
      </c>
      <c r="AC441" s="233">
        <f>AC435+AC440</f>
        <v>4451329.0599999996</v>
      </c>
      <c r="AD441" s="233"/>
      <c r="AE441" s="233"/>
      <c r="AF441" s="233"/>
      <c r="AG441" s="233"/>
      <c r="AH441" s="233"/>
      <c r="AI441" s="233"/>
      <c r="AJ441" s="233">
        <f>AJ435+AJ440</f>
        <v>4521437.6399999997</v>
      </c>
    </row>
    <row r="442" spans="1:36">
      <c r="A442" s="212"/>
      <c r="B442" s="102"/>
      <c r="C442" s="231"/>
      <c r="D442" s="231"/>
      <c r="E442" s="231"/>
      <c r="F442" s="231"/>
      <c r="G442" s="102"/>
      <c r="H442" s="231"/>
      <c r="I442" s="231"/>
      <c r="J442" s="231"/>
      <c r="K442" s="231"/>
      <c r="L442" s="231"/>
      <c r="M442" s="102"/>
      <c r="N442" s="231"/>
      <c r="O442" s="231"/>
      <c r="P442" s="231"/>
      <c r="Q442" s="102"/>
      <c r="R442" s="231"/>
      <c r="S442" s="102"/>
      <c r="T442" s="231"/>
      <c r="U442" s="106"/>
      <c r="V442" s="106"/>
      <c r="W442" s="231"/>
      <c r="X442" s="231"/>
      <c r="Y442" s="102"/>
      <c r="Z442" s="231"/>
      <c r="AA442" s="231"/>
      <c r="AB442" s="231"/>
      <c r="AC442" s="231"/>
      <c r="AD442" s="231"/>
      <c r="AE442" s="231"/>
      <c r="AF442" s="102"/>
      <c r="AG442" s="231"/>
      <c r="AH442" s="231"/>
      <c r="AI442" s="231"/>
      <c r="AJ442" s="231"/>
    </row>
    <row r="443" spans="1:36" ht="54">
      <c r="A443" s="229" t="s">
        <v>4</v>
      </c>
      <c r="B443" s="230" t="s">
        <v>483</v>
      </c>
      <c r="C443" s="231"/>
      <c r="D443" s="231"/>
      <c r="E443" s="231"/>
      <c r="F443" s="231"/>
      <c r="G443" s="230"/>
      <c r="H443" s="231"/>
      <c r="I443" s="231"/>
      <c r="J443" s="231"/>
      <c r="K443" s="231"/>
      <c r="L443" s="231"/>
      <c r="M443" s="230"/>
      <c r="N443" s="231"/>
      <c r="O443" s="231"/>
      <c r="P443" s="231"/>
      <c r="Q443" s="230"/>
      <c r="R443" s="231"/>
      <c r="S443" s="230"/>
      <c r="T443" s="231"/>
      <c r="U443" s="106"/>
      <c r="V443" s="106"/>
      <c r="W443" s="231"/>
      <c r="X443" s="231"/>
      <c r="Y443" s="230"/>
      <c r="Z443" s="231"/>
      <c r="AA443" s="231"/>
      <c r="AB443" s="231"/>
      <c r="AC443" s="231"/>
      <c r="AD443" s="231"/>
      <c r="AE443" s="231"/>
      <c r="AF443" s="230"/>
      <c r="AG443" s="231"/>
      <c r="AH443" s="231"/>
      <c r="AI443" s="231"/>
      <c r="AJ443" s="231"/>
    </row>
    <row r="444" spans="1:36">
      <c r="A444" s="212"/>
      <c r="B444" s="195" t="s">
        <v>126</v>
      </c>
      <c r="C444" s="231"/>
      <c r="D444" s="231"/>
      <c r="E444" s="231"/>
      <c r="F444" s="231"/>
      <c r="G444" s="195"/>
      <c r="H444" s="231"/>
      <c r="I444" s="231"/>
      <c r="J444" s="231"/>
      <c r="K444" s="231"/>
      <c r="L444" s="231"/>
      <c r="M444" s="195"/>
      <c r="N444" s="231"/>
      <c r="O444" s="231"/>
      <c r="P444" s="231"/>
      <c r="Q444" s="195"/>
      <c r="R444" s="231"/>
      <c r="S444" s="195"/>
      <c r="T444" s="231"/>
      <c r="U444" s="106"/>
      <c r="V444" s="106"/>
      <c r="W444" s="231"/>
      <c r="X444" s="231"/>
      <c r="Y444" s="195"/>
      <c r="Z444" s="231"/>
      <c r="AA444" s="231"/>
      <c r="AB444" s="231"/>
      <c r="AC444" s="231"/>
      <c r="AD444" s="231"/>
      <c r="AE444" s="231"/>
      <c r="AF444" s="195"/>
      <c r="AG444" s="231"/>
      <c r="AH444" s="231"/>
      <c r="AI444" s="231"/>
      <c r="AJ444" s="231"/>
    </row>
    <row r="445" spans="1:36" ht="27">
      <c r="A445" s="212">
        <v>1</v>
      </c>
      <c r="B445" s="1546" t="s">
        <v>5071</v>
      </c>
      <c r="C445" s="1548" t="s">
        <v>4890</v>
      </c>
      <c r="D445" s="231" t="s">
        <v>1</v>
      </c>
      <c r="E445" s="231" t="s">
        <v>1</v>
      </c>
      <c r="F445" s="231">
        <v>1</v>
      </c>
      <c r="G445" s="102">
        <v>1</v>
      </c>
      <c r="H445" s="212">
        <v>87180</v>
      </c>
      <c r="I445" s="212"/>
      <c r="J445" s="212"/>
      <c r="K445" s="231">
        <f>H445+I445+J445</f>
        <v>87180</v>
      </c>
      <c r="L445" s="231">
        <v>1</v>
      </c>
      <c r="M445" s="102">
        <v>1</v>
      </c>
      <c r="N445" s="212">
        <v>87180</v>
      </c>
      <c r="O445" s="212"/>
      <c r="P445" s="212"/>
      <c r="Q445" s="231">
        <f>N445+O445+P445</f>
        <v>87180</v>
      </c>
      <c r="R445" s="231">
        <f t="shared" ref="R445:U453" si="89">G445-M445</f>
        <v>0</v>
      </c>
      <c r="S445" s="231">
        <f t="shared" si="89"/>
        <v>0</v>
      </c>
      <c r="T445" s="231">
        <f t="shared" si="89"/>
        <v>0</v>
      </c>
      <c r="U445" s="231">
        <f t="shared" si="89"/>
        <v>0</v>
      </c>
      <c r="V445" s="231">
        <f>S445+T445+U445</f>
        <v>0</v>
      </c>
      <c r="W445" s="231" t="s">
        <v>1</v>
      </c>
      <c r="X445" s="231">
        <v>1</v>
      </c>
      <c r="Y445" s="102">
        <v>1</v>
      </c>
      <c r="Z445" s="212">
        <v>87180</v>
      </c>
      <c r="AA445" s="212"/>
      <c r="AB445" s="212"/>
      <c r="AC445" s="231">
        <f>Z445+AA445+AB445</f>
        <v>87180</v>
      </c>
      <c r="AD445" s="231" t="s">
        <v>1</v>
      </c>
      <c r="AE445" s="231">
        <v>1</v>
      </c>
      <c r="AF445" s="102">
        <v>1</v>
      </c>
      <c r="AG445" s="212">
        <v>87180</v>
      </c>
      <c r="AH445" s="212"/>
      <c r="AI445" s="212"/>
      <c r="AJ445" s="231">
        <f>AG445+AH445+AI445</f>
        <v>87180</v>
      </c>
    </row>
    <row r="446" spans="1:36">
      <c r="A446" s="212">
        <v>2</v>
      </c>
      <c r="B446" s="1549" t="s">
        <v>5072</v>
      </c>
      <c r="C446" s="1542" t="s">
        <v>4876</v>
      </c>
      <c r="D446" s="231" t="s">
        <v>1</v>
      </c>
      <c r="E446" s="231" t="s">
        <v>1</v>
      </c>
      <c r="F446" s="231">
        <v>1.5</v>
      </c>
      <c r="G446" s="102">
        <v>1</v>
      </c>
      <c r="H446" s="212">
        <v>99210</v>
      </c>
      <c r="I446" s="212"/>
      <c r="J446" s="212"/>
      <c r="K446" s="231">
        <f t="shared" ref="K446:K453" si="90">H446+I446+J446</f>
        <v>99210</v>
      </c>
      <c r="L446" s="231">
        <v>1.5</v>
      </c>
      <c r="M446" s="102">
        <v>1</v>
      </c>
      <c r="N446" s="212">
        <v>99210</v>
      </c>
      <c r="O446" s="212"/>
      <c r="P446" s="212"/>
      <c r="Q446" s="231">
        <f t="shared" ref="Q446:Q453" si="91">N446+O446+P446</f>
        <v>99210</v>
      </c>
      <c r="R446" s="231">
        <f t="shared" si="89"/>
        <v>0</v>
      </c>
      <c r="S446" s="231">
        <f t="shared" si="89"/>
        <v>0</v>
      </c>
      <c r="T446" s="231">
        <f t="shared" si="89"/>
        <v>0</v>
      </c>
      <c r="U446" s="231">
        <f t="shared" si="89"/>
        <v>0</v>
      </c>
      <c r="V446" s="231">
        <f>S446+T446+U446</f>
        <v>0</v>
      </c>
      <c r="W446" s="231" t="s">
        <v>1</v>
      </c>
      <c r="X446" s="231">
        <v>1.5</v>
      </c>
      <c r="Y446" s="102">
        <v>1</v>
      </c>
      <c r="Z446" s="212">
        <v>99210</v>
      </c>
      <c r="AA446" s="212"/>
      <c r="AB446" s="212"/>
      <c r="AC446" s="231">
        <f t="shared" ref="AC446:AC453" si="92">Z446+AA446+AB446</f>
        <v>99210</v>
      </c>
      <c r="AD446" s="231" t="s">
        <v>1</v>
      </c>
      <c r="AE446" s="231">
        <v>1.5</v>
      </c>
      <c r="AF446" s="102">
        <v>1</v>
      </c>
      <c r="AG446" s="212">
        <v>99210</v>
      </c>
      <c r="AH446" s="212"/>
      <c r="AI446" s="212"/>
      <c r="AJ446" s="231">
        <f t="shared" ref="AJ446:AJ453" si="93">AG446+AH446+AI446</f>
        <v>99210</v>
      </c>
    </row>
    <row r="447" spans="1:36">
      <c r="A447" s="212">
        <v>3</v>
      </c>
      <c r="B447" s="1550" t="s">
        <v>5073</v>
      </c>
      <c r="C447" s="1548" t="s">
        <v>4955</v>
      </c>
      <c r="D447" s="231" t="s">
        <v>1</v>
      </c>
      <c r="E447" s="231" t="s">
        <v>1</v>
      </c>
      <c r="F447" s="231">
        <v>1</v>
      </c>
      <c r="G447" s="102">
        <v>1</v>
      </c>
      <c r="H447" s="212">
        <v>87180</v>
      </c>
      <c r="I447" s="212"/>
      <c r="J447" s="212"/>
      <c r="K447" s="231">
        <f t="shared" si="90"/>
        <v>87180</v>
      </c>
      <c r="L447" s="231">
        <v>1</v>
      </c>
      <c r="M447" s="102">
        <v>1</v>
      </c>
      <c r="N447" s="212">
        <v>87180</v>
      </c>
      <c r="O447" s="212"/>
      <c r="P447" s="212"/>
      <c r="Q447" s="231">
        <f t="shared" si="91"/>
        <v>87180</v>
      </c>
      <c r="R447" s="231">
        <f t="shared" si="89"/>
        <v>0</v>
      </c>
      <c r="S447" s="231">
        <f t="shared" si="89"/>
        <v>0</v>
      </c>
      <c r="T447" s="231">
        <f t="shared" si="89"/>
        <v>0</v>
      </c>
      <c r="U447" s="231">
        <f t="shared" si="89"/>
        <v>0</v>
      </c>
      <c r="V447" s="231">
        <f t="shared" ref="V447:V453" si="94">S447+T447+U447</f>
        <v>0</v>
      </c>
      <c r="W447" s="231" t="s">
        <v>1</v>
      </c>
      <c r="X447" s="231">
        <v>1</v>
      </c>
      <c r="Y447" s="102">
        <v>1</v>
      </c>
      <c r="Z447" s="212">
        <v>87180</v>
      </c>
      <c r="AA447" s="212"/>
      <c r="AB447" s="212"/>
      <c r="AC447" s="231">
        <f t="shared" si="92"/>
        <v>87180</v>
      </c>
      <c r="AD447" s="231" t="s">
        <v>1</v>
      </c>
      <c r="AE447" s="231">
        <v>1</v>
      </c>
      <c r="AF447" s="102">
        <v>1</v>
      </c>
      <c r="AG447" s="212">
        <v>87180</v>
      </c>
      <c r="AH447" s="212"/>
      <c r="AI447" s="212"/>
      <c r="AJ447" s="231">
        <f t="shared" si="93"/>
        <v>87180</v>
      </c>
    </row>
    <row r="448" spans="1:36">
      <c r="A448" s="212">
        <v>4</v>
      </c>
      <c r="B448" s="1546" t="s">
        <v>5074</v>
      </c>
      <c r="C448" s="1542" t="s">
        <v>4880</v>
      </c>
      <c r="D448" s="231" t="s">
        <v>1</v>
      </c>
      <c r="E448" s="231" t="s">
        <v>1</v>
      </c>
      <c r="F448" s="231">
        <v>1.25</v>
      </c>
      <c r="G448" s="102">
        <v>1</v>
      </c>
      <c r="H448" s="231">
        <v>91275</v>
      </c>
      <c r="I448" s="231"/>
      <c r="J448" s="231"/>
      <c r="K448" s="231">
        <f t="shared" si="90"/>
        <v>91275</v>
      </c>
      <c r="L448" s="231">
        <v>1.25</v>
      </c>
      <c r="M448" s="102">
        <v>1</v>
      </c>
      <c r="N448" s="231">
        <v>91275</v>
      </c>
      <c r="O448" s="231"/>
      <c r="P448" s="231"/>
      <c r="Q448" s="231">
        <f t="shared" si="91"/>
        <v>91275</v>
      </c>
      <c r="R448" s="231">
        <f t="shared" si="89"/>
        <v>0</v>
      </c>
      <c r="S448" s="231">
        <f t="shared" si="89"/>
        <v>0</v>
      </c>
      <c r="T448" s="231">
        <f t="shared" si="89"/>
        <v>0</v>
      </c>
      <c r="U448" s="231">
        <f t="shared" si="89"/>
        <v>0</v>
      </c>
      <c r="V448" s="231">
        <f t="shared" si="94"/>
        <v>0</v>
      </c>
      <c r="W448" s="231" t="s">
        <v>1</v>
      </c>
      <c r="X448" s="231">
        <v>1.25</v>
      </c>
      <c r="Y448" s="102">
        <v>1</v>
      </c>
      <c r="Z448" s="231">
        <v>91275</v>
      </c>
      <c r="AA448" s="231"/>
      <c r="AB448" s="231"/>
      <c r="AC448" s="231">
        <f t="shared" si="92"/>
        <v>91275</v>
      </c>
      <c r="AD448" s="231" t="s">
        <v>1</v>
      </c>
      <c r="AE448" s="231">
        <v>1.25</v>
      </c>
      <c r="AF448" s="102">
        <v>1</v>
      </c>
      <c r="AG448" s="231">
        <v>91275</v>
      </c>
      <c r="AH448" s="231"/>
      <c r="AI448" s="231"/>
      <c r="AJ448" s="231">
        <f t="shared" si="93"/>
        <v>91275</v>
      </c>
    </row>
    <row r="449" spans="1:36">
      <c r="A449" s="212">
        <v>5</v>
      </c>
      <c r="B449" s="1546" t="s">
        <v>5075</v>
      </c>
      <c r="C449" s="1548" t="s">
        <v>4884</v>
      </c>
      <c r="D449" s="231" t="s">
        <v>1</v>
      </c>
      <c r="E449" s="231" t="s">
        <v>1</v>
      </c>
      <c r="F449" s="231">
        <v>1.6</v>
      </c>
      <c r="G449" s="102">
        <v>1</v>
      </c>
      <c r="H449" s="231">
        <v>105824</v>
      </c>
      <c r="I449" s="231"/>
      <c r="J449" s="231"/>
      <c r="K449" s="231">
        <f t="shared" si="90"/>
        <v>105824</v>
      </c>
      <c r="L449" s="231">
        <v>1.6</v>
      </c>
      <c r="M449" s="102">
        <v>1</v>
      </c>
      <c r="N449" s="231">
        <v>105824</v>
      </c>
      <c r="O449" s="231"/>
      <c r="P449" s="231"/>
      <c r="Q449" s="231">
        <f t="shared" si="91"/>
        <v>105824</v>
      </c>
      <c r="R449" s="231">
        <f t="shared" si="89"/>
        <v>0</v>
      </c>
      <c r="S449" s="231">
        <f t="shared" si="89"/>
        <v>0</v>
      </c>
      <c r="T449" s="231">
        <f t="shared" si="89"/>
        <v>0</v>
      </c>
      <c r="U449" s="231">
        <f t="shared" si="89"/>
        <v>0</v>
      </c>
      <c r="V449" s="231">
        <f t="shared" si="94"/>
        <v>0</v>
      </c>
      <c r="W449" s="231" t="s">
        <v>1</v>
      </c>
      <c r="X449" s="231">
        <v>1.6</v>
      </c>
      <c r="Y449" s="102">
        <v>1</v>
      </c>
      <c r="Z449" s="231">
        <v>105824</v>
      </c>
      <c r="AA449" s="231"/>
      <c r="AB449" s="231"/>
      <c r="AC449" s="231">
        <f t="shared" si="92"/>
        <v>105824</v>
      </c>
      <c r="AD449" s="231" t="s">
        <v>1</v>
      </c>
      <c r="AE449" s="231">
        <v>1.6</v>
      </c>
      <c r="AF449" s="102">
        <v>1</v>
      </c>
      <c r="AG449" s="231">
        <v>105824</v>
      </c>
      <c r="AH449" s="231"/>
      <c r="AI449" s="231"/>
      <c r="AJ449" s="231">
        <f t="shared" si="93"/>
        <v>105824</v>
      </c>
    </row>
    <row r="450" spans="1:36">
      <c r="A450" s="212">
        <v>6</v>
      </c>
      <c r="B450" s="1546" t="s">
        <v>5076</v>
      </c>
      <c r="C450" s="1542" t="s">
        <v>4888</v>
      </c>
      <c r="D450" s="231" t="s">
        <v>1</v>
      </c>
      <c r="E450" s="231" t="s">
        <v>1</v>
      </c>
      <c r="F450" s="231">
        <v>1.5</v>
      </c>
      <c r="G450" s="102">
        <v>1</v>
      </c>
      <c r="H450" s="231">
        <v>99210</v>
      </c>
      <c r="I450" s="231"/>
      <c r="J450" s="231"/>
      <c r="K450" s="231">
        <f t="shared" si="90"/>
        <v>99210</v>
      </c>
      <c r="L450" s="231">
        <v>1.5</v>
      </c>
      <c r="M450" s="102">
        <v>1</v>
      </c>
      <c r="N450" s="231">
        <v>99210</v>
      </c>
      <c r="O450" s="231"/>
      <c r="P450" s="231"/>
      <c r="Q450" s="231">
        <f t="shared" si="91"/>
        <v>99210</v>
      </c>
      <c r="R450" s="231">
        <f t="shared" si="89"/>
        <v>0</v>
      </c>
      <c r="S450" s="231">
        <f t="shared" si="89"/>
        <v>0</v>
      </c>
      <c r="T450" s="231">
        <f t="shared" si="89"/>
        <v>0</v>
      </c>
      <c r="U450" s="231">
        <f t="shared" si="89"/>
        <v>0</v>
      </c>
      <c r="V450" s="231">
        <f t="shared" si="94"/>
        <v>0</v>
      </c>
      <c r="W450" s="231" t="s">
        <v>1</v>
      </c>
      <c r="X450" s="231">
        <v>1.5</v>
      </c>
      <c r="Y450" s="102">
        <v>1</v>
      </c>
      <c r="Z450" s="231">
        <v>99210</v>
      </c>
      <c r="AA450" s="231"/>
      <c r="AB450" s="231"/>
      <c r="AC450" s="231">
        <f t="shared" si="92"/>
        <v>99210</v>
      </c>
      <c r="AD450" s="231" t="s">
        <v>1</v>
      </c>
      <c r="AE450" s="231">
        <v>1.5</v>
      </c>
      <c r="AF450" s="102">
        <v>1</v>
      </c>
      <c r="AG450" s="231">
        <v>99210</v>
      </c>
      <c r="AH450" s="231"/>
      <c r="AI450" s="231"/>
      <c r="AJ450" s="231">
        <f t="shared" si="93"/>
        <v>99210</v>
      </c>
    </row>
    <row r="451" spans="1:36">
      <c r="A451" s="212">
        <v>7</v>
      </c>
      <c r="B451" s="1550" t="s">
        <v>5077</v>
      </c>
      <c r="C451" s="1542" t="s">
        <v>4897</v>
      </c>
      <c r="D451" s="231" t="s">
        <v>1</v>
      </c>
      <c r="E451" s="231" t="s">
        <v>1</v>
      </c>
      <c r="F451" s="231">
        <v>1</v>
      </c>
      <c r="G451" s="102">
        <v>1</v>
      </c>
      <c r="H451" s="231">
        <v>87180</v>
      </c>
      <c r="I451" s="231"/>
      <c r="J451" s="231"/>
      <c r="K451" s="231">
        <f t="shared" si="90"/>
        <v>87180</v>
      </c>
      <c r="L451" s="231">
        <v>1</v>
      </c>
      <c r="M451" s="102">
        <v>1</v>
      </c>
      <c r="N451" s="231">
        <v>87180</v>
      </c>
      <c r="O451" s="231"/>
      <c r="P451" s="231"/>
      <c r="Q451" s="231">
        <f t="shared" si="91"/>
        <v>87180</v>
      </c>
      <c r="R451" s="231">
        <f t="shared" si="89"/>
        <v>0</v>
      </c>
      <c r="S451" s="231">
        <f t="shared" si="89"/>
        <v>0</v>
      </c>
      <c r="T451" s="231">
        <f t="shared" si="89"/>
        <v>0</v>
      </c>
      <c r="U451" s="231">
        <f t="shared" si="89"/>
        <v>0</v>
      </c>
      <c r="V451" s="231">
        <f t="shared" si="94"/>
        <v>0</v>
      </c>
      <c r="W451" s="231" t="s">
        <v>1</v>
      </c>
      <c r="X451" s="231">
        <v>1</v>
      </c>
      <c r="Y451" s="102">
        <v>1</v>
      </c>
      <c r="Z451" s="231">
        <v>87180</v>
      </c>
      <c r="AA451" s="231"/>
      <c r="AB451" s="231"/>
      <c r="AC451" s="231">
        <f t="shared" si="92"/>
        <v>87180</v>
      </c>
      <c r="AD451" s="231" t="s">
        <v>1</v>
      </c>
      <c r="AE451" s="231">
        <v>1</v>
      </c>
      <c r="AF451" s="102">
        <v>1</v>
      </c>
      <c r="AG451" s="231">
        <v>87180</v>
      </c>
      <c r="AH451" s="231"/>
      <c r="AI451" s="231"/>
      <c r="AJ451" s="231">
        <f t="shared" si="93"/>
        <v>87180</v>
      </c>
    </row>
    <row r="452" spans="1:36">
      <c r="A452" s="212">
        <v>8</v>
      </c>
      <c r="B452" s="1546" t="s">
        <v>5078</v>
      </c>
      <c r="C452" s="1548" t="s">
        <v>4897</v>
      </c>
      <c r="D452" s="231" t="s">
        <v>1</v>
      </c>
      <c r="E452" s="231" t="s">
        <v>1</v>
      </c>
      <c r="F452" s="231">
        <v>1</v>
      </c>
      <c r="G452" s="102">
        <v>1</v>
      </c>
      <c r="H452" s="231">
        <v>91275</v>
      </c>
      <c r="I452" s="231"/>
      <c r="J452" s="231"/>
      <c r="K452" s="231">
        <f t="shared" si="90"/>
        <v>91275</v>
      </c>
      <c r="L452" s="231">
        <v>1</v>
      </c>
      <c r="M452" s="102">
        <v>1</v>
      </c>
      <c r="N452" s="231">
        <v>91275</v>
      </c>
      <c r="O452" s="231"/>
      <c r="P452" s="231"/>
      <c r="Q452" s="231">
        <f t="shared" si="91"/>
        <v>91275</v>
      </c>
      <c r="R452" s="231">
        <f t="shared" si="89"/>
        <v>0</v>
      </c>
      <c r="S452" s="231">
        <f t="shared" si="89"/>
        <v>0</v>
      </c>
      <c r="T452" s="231">
        <f t="shared" si="89"/>
        <v>0</v>
      </c>
      <c r="U452" s="231">
        <f t="shared" si="89"/>
        <v>0</v>
      </c>
      <c r="V452" s="231">
        <f t="shared" si="94"/>
        <v>0</v>
      </c>
      <c r="W452" s="231" t="s">
        <v>1</v>
      </c>
      <c r="X452" s="231">
        <v>1</v>
      </c>
      <c r="Y452" s="102">
        <v>1</v>
      </c>
      <c r="Z452" s="231">
        <v>91275</v>
      </c>
      <c r="AA452" s="231"/>
      <c r="AB452" s="231"/>
      <c r="AC452" s="231">
        <f t="shared" si="92"/>
        <v>91275</v>
      </c>
      <c r="AD452" s="231" t="s">
        <v>1</v>
      </c>
      <c r="AE452" s="231">
        <v>1</v>
      </c>
      <c r="AF452" s="102">
        <v>1</v>
      </c>
      <c r="AG452" s="231">
        <v>91275</v>
      </c>
      <c r="AH452" s="231"/>
      <c r="AI452" s="231"/>
      <c r="AJ452" s="231">
        <f t="shared" si="93"/>
        <v>91275</v>
      </c>
    </row>
    <row r="453" spans="1:36" ht="27">
      <c r="A453" s="212"/>
      <c r="B453" s="1546" t="s">
        <v>6811</v>
      </c>
      <c r="C453" s="1548"/>
      <c r="D453" s="231"/>
      <c r="E453" s="231"/>
      <c r="F453" s="231"/>
      <c r="G453" s="102"/>
      <c r="H453" s="231">
        <v>7500</v>
      </c>
      <c r="I453" s="231"/>
      <c r="J453" s="231"/>
      <c r="K453" s="231">
        <f t="shared" si="90"/>
        <v>7500</v>
      </c>
      <c r="L453" s="231"/>
      <c r="M453" s="102"/>
      <c r="N453" s="231">
        <v>7500</v>
      </c>
      <c r="O453" s="231"/>
      <c r="P453" s="231"/>
      <c r="Q453" s="231">
        <f t="shared" si="91"/>
        <v>7500</v>
      </c>
      <c r="R453" s="231">
        <f t="shared" si="89"/>
        <v>0</v>
      </c>
      <c r="S453" s="231">
        <f t="shared" si="89"/>
        <v>0</v>
      </c>
      <c r="T453" s="231">
        <f t="shared" si="89"/>
        <v>0</v>
      </c>
      <c r="U453" s="231">
        <f t="shared" si="89"/>
        <v>0</v>
      </c>
      <c r="V453" s="231">
        <f t="shared" si="94"/>
        <v>0</v>
      </c>
      <c r="W453" s="231" t="s">
        <v>1</v>
      </c>
      <c r="X453" s="231"/>
      <c r="Y453" s="102"/>
      <c r="Z453" s="231">
        <v>7500</v>
      </c>
      <c r="AA453" s="231"/>
      <c r="AB453" s="231"/>
      <c r="AC453" s="231">
        <f t="shared" si="92"/>
        <v>7500</v>
      </c>
      <c r="AD453" s="231"/>
      <c r="AE453" s="231"/>
      <c r="AF453" s="102"/>
      <c r="AG453" s="231">
        <v>7500</v>
      </c>
      <c r="AH453" s="231"/>
      <c r="AI453" s="231"/>
      <c r="AJ453" s="231">
        <f t="shared" si="93"/>
        <v>7500</v>
      </c>
    </row>
    <row r="454" spans="1:36">
      <c r="A454" s="212"/>
      <c r="B454" s="102"/>
      <c r="C454" s="231"/>
      <c r="D454" s="231"/>
      <c r="E454" s="231"/>
      <c r="F454" s="231"/>
      <c r="G454" s="102"/>
      <c r="H454" s="212"/>
      <c r="I454" s="212"/>
      <c r="J454" s="212"/>
      <c r="K454" s="231"/>
      <c r="L454" s="231"/>
      <c r="M454" s="102"/>
      <c r="N454" s="212"/>
      <c r="O454" s="212"/>
      <c r="P454" s="212"/>
      <c r="Q454" s="231"/>
      <c r="R454" s="231"/>
      <c r="S454" s="231"/>
      <c r="T454" s="231"/>
      <c r="U454" s="231"/>
      <c r="V454" s="231"/>
      <c r="W454" s="231"/>
      <c r="X454" s="231"/>
      <c r="Y454" s="102"/>
      <c r="Z454" s="212"/>
      <c r="AA454" s="212"/>
      <c r="AB454" s="212"/>
      <c r="AC454" s="231"/>
      <c r="AD454" s="231"/>
      <c r="AE454" s="231"/>
      <c r="AF454" s="102"/>
      <c r="AG454" s="212"/>
      <c r="AH454" s="212"/>
      <c r="AI454" s="212"/>
      <c r="AJ454" s="231"/>
    </row>
    <row r="455" spans="1:36" s="234" customFormat="1" ht="27">
      <c r="A455" s="229"/>
      <c r="B455" s="237" t="s">
        <v>240</v>
      </c>
      <c r="C455" s="233" t="s">
        <v>1</v>
      </c>
      <c r="D455" s="233" t="s">
        <v>1</v>
      </c>
      <c r="E455" s="233" t="s">
        <v>1</v>
      </c>
      <c r="F455" s="233" t="s">
        <v>1</v>
      </c>
      <c r="G455" s="233">
        <f t="shared" ref="G455:AJ455" si="95">SUM(G445:G453)</f>
        <v>8</v>
      </c>
      <c r="H455" s="233">
        <f t="shared" si="95"/>
        <v>755834</v>
      </c>
      <c r="I455" s="233">
        <f t="shared" si="95"/>
        <v>0</v>
      </c>
      <c r="J455" s="233">
        <f t="shared" si="95"/>
        <v>0</v>
      </c>
      <c r="K455" s="233">
        <f t="shared" si="95"/>
        <v>755834</v>
      </c>
      <c r="L455" s="233"/>
      <c r="M455" s="233">
        <f t="shared" si="95"/>
        <v>8</v>
      </c>
      <c r="N455" s="233">
        <f t="shared" si="95"/>
        <v>755834</v>
      </c>
      <c r="O455" s="233">
        <f t="shared" si="95"/>
        <v>0</v>
      </c>
      <c r="P455" s="233">
        <f t="shared" si="95"/>
        <v>0</v>
      </c>
      <c r="Q455" s="233">
        <f t="shared" si="95"/>
        <v>755834</v>
      </c>
      <c r="R455" s="233">
        <f t="shared" si="95"/>
        <v>0</v>
      </c>
      <c r="S455" s="233">
        <f t="shared" si="95"/>
        <v>0</v>
      </c>
      <c r="T455" s="233">
        <f t="shared" si="95"/>
        <v>0</v>
      </c>
      <c r="U455" s="233">
        <f t="shared" si="95"/>
        <v>0</v>
      </c>
      <c r="V455" s="233">
        <f t="shared" si="95"/>
        <v>0</v>
      </c>
      <c r="W455" s="233">
        <f t="shared" si="95"/>
        <v>0</v>
      </c>
      <c r="X455" s="233"/>
      <c r="Y455" s="233">
        <f t="shared" si="95"/>
        <v>8</v>
      </c>
      <c r="Z455" s="233">
        <f t="shared" si="95"/>
        <v>755834</v>
      </c>
      <c r="AA455" s="233">
        <f t="shared" si="95"/>
        <v>0</v>
      </c>
      <c r="AB455" s="233">
        <f t="shared" si="95"/>
        <v>0</v>
      </c>
      <c r="AC455" s="233">
        <f t="shared" si="95"/>
        <v>755834</v>
      </c>
      <c r="AD455" s="233">
        <f t="shared" si="95"/>
        <v>0</v>
      </c>
      <c r="AE455" s="233">
        <f t="shared" si="95"/>
        <v>9.85</v>
      </c>
      <c r="AF455" s="233">
        <f t="shared" si="95"/>
        <v>8</v>
      </c>
      <c r="AG455" s="233">
        <f t="shared" si="95"/>
        <v>755834</v>
      </c>
      <c r="AH455" s="233">
        <f t="shared" si="95"/>
        <v>0</v>
      </c>
      <c r="AI455" s="233">
        <f t="shared" si="95"/>
        <v>0</v>
      </c>
      <c r="AJ455" s="233">
        <f t="shared" si="95"/>
        <v>755834</v>
      </c>
    </row>
    <row r="458" spans="1:36" ht="16.5">
      <c r="A458" s="30"/>
      <c r="B458" s="221" t="s">
        <v>1596</v>
      </c>
      <c r="C458" s="31"/>
      <c r="D458" s="31"/>
      <c r="E458" s="31"/>
      <c r="F458" s="31"/>
      <c r="G458" s="31"/>
      <c r="H458" s="31"/>
      <c r="I458" s="3"/>
      <c r="J458" s="134"/>
      <c r="K458" s="134"/>
      <c r="L458" s="134"/>
      <c r="M458" s="31"/>
      <c r="N458" s="134"/>
      <c r="O458" s="30"/>
      <c r="P458" s="133" t="s">
        <v>255</v>
      </c>
      <c r="Q458" s="31"/>
      <c r="R458" s="134"/>
      <c r="S458" s="31"/>
      <c r="T458" s="134"/>
      <c r="U458" s="31"/>
      <c r="V458" s="134"/>
      <c r="W458" s="180"/>
      <c r="X458" s="180"/>
      <c r="Y458" s="180"/>
      <c r="Z458" s="180"/>
      <c r="AA458" s="3"/>
      <c r="AB458" s="22"/>
      <c r="AC458" s="22"/>
      <c r="AD458" s="180"/>
      <c r="AE458" s="180"/>
      <c r="AF458" s="180"/>
      <c r="AG458" s="180"/>
      <c r="AH458" s="3"/>
      <c r="AI458" s="134"/>
      <c r="AJ458" s="134"/>
    </row>
    <row r="459" spans="1:36" ht="14.25" thickBot="1">
      <c r="A459" s="30"/>
      <c r="B459" s="1650"/>
      <c r="C459" s="177"/>
      <c r="D459" s="177"/>
      <c r="E459" s="177"/>
      <c r="F459" s="177"/>
      <c r="G459" s="1650"/>
      <c r="H459" s="177"/>
      <c r="I459" s="178"/>
      <c r="J459" s="9"/>
      <c r="K459" s="178"/>
      <c r="L459" s="178"/>
      <c r="M459" s="222"/>
      <c r="N459" s="223"/>
      <c r="P459" s="1537" t="s">
        <v>28</v>
      </c>
      <c r="Q459" s="148"/>
      <c r="R459" s="148"/>
      <c r="S459" s="148"/>
      <c r="T459" s="148"/>
      <c r="U459" s="148"/>
      <c r="V459" s="148"/>
      <c r="W459" s="9"/>
      <c r="X459" s="9"/>
      <c r="Y459" s="1652"/>
      <c r="Z459" s="9"/>
      <c r="AA459" s="178"/>
      <c r="AB459" s="9"/>
      <c r="AC459" s="178"/>
      <c r="AD459" s="9"/>
      <c r="AE459" s="9"/>
      <c r="AF459" s="1652"/>
      <c r="AG459" s="9"/>
      <c r="AH459" s="178"/>
      <c r="AI459" s="9"/>
      <c r="AJ459" s="178"/>
    </row>
    <row r="460" spans="1:36" s="181" customFormat="1" ht="33" customHeight="1">
      <c r="A460" s="30"/>
      <c r="B460" s="1928" t="s">
        <v>5079</v>
      </c>
      <c r="C460" s="1928"/>
      <c r="D460" s="1928"/>
      <c r="E460" s="1928"/>
      <c r="F460" s="1928"/>
      <c r="G460" s="1928"/>
      <c r="H460" s="1928"/>
      <c r="I460" s="31"/>
      <c r="J460" s="31"/>
      <c r="K460" s="180"/>
      <c r="L460" s="180"/>
      <c r="M460" s="34"/>
      <c r="N460" s="180"/>
      <c r="O460" s="31"/>
      <c r="P460" s="41" t="s">
        <v>228</v>
      </c>
      <c r="Q460" s="34"/>
      <c r="R460" s="180"/>
      <c r="S460" s="34"/>
      <c r="T460" s="180"/>
      <c r="U460" s="34"/>
      <c r="V460" s="180"/>
      <c r="W460" s="134"/>
      <c r="X460" s="31"/>
      <c r="Y460" s="179"/>
      <c r="Z460" s="31"/>
      <c r="AA460" s="31"/>
      <c r="AB460" s="31"/>
      <c r="AC460" s="180"/>
      <c r="AD460" s="134"/>
      <c r="AE460" s="31"/>
      <c r="AF460" s="179"/>
      <c r="AG460" s="31"/>
      <c r="AH460" s="31"/>
      <c r="AI460" s="31"/>
      <c r="AJ460" s="180"/>
    </row>
    <row r="461" spans="1:36" s="344" customFormat="1" ht="14.25">
      <c r="A461" s="263"/>
      <c r="B461" s="341"/>
      <c r="C461" s="342"/>
      <c r="D461" s="343"/>
      <c r="E461" s="343"/>
      <c r="F461" s="343"/>
      <c r="G461" s="1527" t="s">
        <v>473</v>
      </c>
      <c r="H461" s="343"/>
      <c r="I461" s="343"/>
      <c r="J461" s="343"/>
      <c r="K461" s="343"/>
      <c r="L461" s="342"/>
      <c r="M461" s="1914" t="s">
        <v>437</v>
      </c>
      <c r="N461" s="1914"/>
      <c r="O461" s="1914"/>
      <c r="P461" s="1914"/>
      <c r="Q461" s="1930"/>
      <c r="R461" s="1931" t="s">
        <v>229</v>
      </c>
      <c r="S461" s="1914"/>
      <c r="T461" s="1914"/>
      <c r="U461" s="1914"/>
      <c r="V461" s="1930"/>
      <c r="W461" s="342"/>
      <c r="X461" s="343"/>
      <c r="Y461" s="1527" t="s">
        <v>1664</v>
      </c>
      <c r="Z461" s="343"/>
      <c r="AA461" s="343"/>
      <c r="AB461" s="343"/>
      <c r="AC461" s="466"/>
      <c r="AD461" s="342"/>
      <c r="AE461" s="343"/>
      <c r="AF461" s="1527" t="s">
        <v>6759</v>
      </c>
      <c r="AG461" s="343"/>
      <c r="AH461" s="343"/>
      <c r="AI461" s="343"/>
      <c r="AJ461" s="466"/>
    </row>
    <row r="462" spans="1:36" s="181" customFormat="1" ht="76.5">
      <c r="A462" s="228" t="s">
        <v>114</v>
      </c>
      <c r="B462" s="1653" t="s">
        <v>231</v>
      </c>
      <c r="C462" s="1653" t="s">
        <v>232</v>
      </c>
      <c r="D462" s="1653" t="s">
        <v>233</v>
      </c>
      <c r="E462" s="1653" t="s">
        <v>234</v>
      </c>
      <c r="F462" s="563" t="s">
        <v>482</v>
      </c>
      <c r="G462" s="1653" t="s">
        <v>223</v>
      </c>
      <c r="H462" s="300" t="s">
        <v>342</v>
      </c>
      <c r="I462" s="1653" t="s">
        <v>235</v>
      </c>
      <c r="J462" s="1653" t="s">
        <v>236</v>
      </c>
      <c r="K462" s="1653" t="s">
        <v>237</v>
      </c>
      <c r="L462" s="563" t="s">
        <v>435</v>
      </c>
      <c r="M462" s="1653" t="s">
        <v>223</v>
      </c>
      <c r="N462" s="1653" t="s">
        <v>303</v>
      </c>
      <c r="O462" s="1653" t="s">
        <v>235</v>
      </c>
      <c r="P462" s="1653" t="s">
        <v>236</v>
      </c>
      <c r="Q462" s="1653" t="s">
        <v>320</v>
      </c>
      <c r="R462" s="1653" t="s">
        <v>223</v>
      </c>
      <c r="S462" s="1653" t="s">
        <v>303</v>
      </c>
      <c r="T462" s="1653" t="s">
        <v>235</v>
      </c>
      <c r="U462" s="1653" t="s">
        <v>236</v>
      </c>
      <c r="V462" s="1653" t="s">
        <v>321</v>
      </c>
      <c r="W462" s="1653" t="s">
        <v>234</v>
      </c>
      <c r="X462" s="563" t="s">
        <v>4595</v>
      </c>
      <c r="Y462" s="1653" t="s">
        <v>223</v>
      </c>
      <c r="Z462" s="1653" t="s">
        <v>254</v>
      </c>
      <c r="AA462" s="1653" t="s">
        <v>235</v>
      </c>
      <c r="AB462" s="1653" t="s">
        <v>236</v>
      </c>
      <c r="AC462" s="1653" t="s">
        <v>271</v>
      </c>
      <c r="AD462" s="1653" t="s">
        <v>234</v>
      </c>
      <c r="AE462" s="563" t="s">
        <v>6760</v>
      </c>
      <c r="AF462" s="1653" t="s">
        <v>223</v>
      </c>
      <c r="AG462" s="1653" t="s">
        <v>254</v>
      </c>
      <c r="AH462" s="1653" t="s">
        <v>235</v>
      </c>
      <c r="AI462" s="1653" t="s">
        <v>236</v>
      </c>
      <c r="AJ462" s="1653" t="s">
        <v>271</v>
      </c>
    </row>
    <row r="463" spans="1:36" s="35" customFormat="1" ht="12.75">
      <c r="A463" s="123">
        <v>1</v>
      </c>
      <c r="B463" s="123">
        <v>2</v>
      </c>
      <c r="C463" s="123">
        <v>3</v>
      </c>
      <c r="D463" s="123">
        <v>4</v>
      </c>
      <c r="E463" s="123">
        <v>5</v>
      </c>
      <c r="F463" s="123">
        <v>6</v>
      </c>
      <c r="G463" s="123">
        <v>7</v>
      </c>
      <c r="H463" s="123">
        <v>8</v>
      </c>
      <c r="I463" s="123">
        <v>9</v>
      </c>
      <c r="J463" s="123">
        <v>10</v>
      </c>
      <c r="K463" s="123">
        <v>11</v>
      </c>
      <c r="L463" s="123">
        <v>12</v>
      </c>
      <c r="M463" s="123">
        <v>13</v>
      </c>
      <c r="N463" s="123">
        <v>14</v>
      </c>
      <c r="O463" s="123">
        <v>15</v>
      </c>
      <c r="P463" s="123">
        <v>16</v>
      </c>
      <c r="Q463" s="123">
        <v>17</v>
      </c>
      <c r="R463" s="123">
        <v>18</v>
      </c>
      <c r="S463" s="123">
        <v>19</v>
      </c>
      <c r="T463" s="123">
        <v>20</v>
      </c>
      <c r="U463" s="123">
        <v>21</v>
      </c>
      <c r="V463" s="123">
        <v>22</v>
      </c>
      <c r="W463" s="123">
        <v>23</v>
      </c>
      <c r="X463" s="123">
        <v>24</v>
      </c>
      <c r="Y463" s="123">
        <v>25</v>
      </c>
      <c r="Z463" s="123">
        <v>26</v>
      </c>
      <c r="AA463" s="123">
        <v>27</v>
      </c>
      <c r="AB463" s="123">
        <v>28</v>
      </c>
      <c r="AC463" s="123">
        <v>29</v>
      </c>
      <c r="AD463" s="123">
        <v>30</v>
      </c>
      <c r="AE463" s="123">
        <v>31</v>
      </c>
      <c r="AF463" s="123">
        <v>32</v>
      </c>
      <c r="AG463" s="123">
        <v>33</v>
      </c>
      <c r="AH463" s="123">
        <v>34</v>
      </c>
      <c r="AI463" s="123">
        <v>35</v>
      </c>
      <c r="AJ463" s="123">
        <v>36</v>
      </c>
    </row>
    <row r="464" spans="1:36" ht="14.25">
      <c r="A464" s="229" t="s">
        <v>3</v>
      </c>
      <c r="B464" s="230" t="s">
        <v>245</v>
      </c>
      <c r="C464" s="231"/>
      <c r="D464" s="231"/>
      <c r="E464" s="231"/>
      <c r="F464" s="231"/>
      <c r="G464" s="230"/>
      <c r="H464" s="231"/>
      <c r="I464" s="231"/>
      <c r="J464" s="231"/>
      <c r="K464" s="231"/>
      <c r="L464" s="231"/>
      <c r="M464" s="230"/>
      <c r="N464" s="231"/>
      <c r="O464" s="231"/>
      <c r="P464" s="231"/>
      <c r="Q464" s="230"/>
      <c r="R464" s="231"/>
      <c r="S464" s="230"/>
      <c r="T464" s="231"/>
      <c r="U464" s="106"/>
      <c r="V464" s="106"/>
      <c r="W464" s="231"/>
      <c r="X464" s="231"/>
      <c r="Y464" s="230"/>
      <c r="Z464" s="231"/>
      <c r="AA464" s="231"/>
      <c r="AB464" s="231"/>
      <c r="AC464" s="231"/>
      <c r="AD464" s="231"/>
      <c r="AE464" s="231"/>
      <c r="AF464" s="230"/>
      <c r="AG464" s="231"/>
      <c r="AH464" s="231"/>
      <c r="AI464" s="231"/>
      <c r="AJ464" s="231"/>
    </row>
    <row r="465" spans="1:36">
      <c r="A465" s="212"/>
      <c r="B465" s="195" t="s">
        <v>126</v>
      </c>
      <c r="C465" s="231"/>
      <c r="D465" s="231"/>
      <c r="E465" s="231"/>
      <c r="F465" s="231"/>
      <c r="G465" s="195"/>
      <c r="H465" s="195"/>
      <c r="I465" s="195"/>
      <c r="J465" s="195"/>
      <c r="K465" s="195"/>
      <c r="L465" s="231"/>
      <c r="M465" s="195"/>
      <c r="N465" s="195"/>
      <c r="O465" s="195"/>
      <c r="P465" s="195"/>
      <c r="Q465" s="195"/>
      <c r="R465" s="195"/>
      <c r="S465" s="195"/>
      <c r="T465" s="195"/>
      <c r="U465" s="106"/>
      <c r="V465" s="106"/>
      <c r="W465" s="231"/>
      <c r="X465" s="231"/>
      <c r="Y465" s="195"/>
      <c r="Z465" s="195"/>
      <c r="AA465" s="195"/>
      <c r="AB465" s="195"/>
      <c r="AC465" s="195"/>
      <c r="AD465" s="231"/>
      <c r="AE465" s="231"/>
      <c r="AF465" s="195"/>
      <c r="AG465" s="195"/>
      <c r="AH465" s="195"/>
      <c r="AI465" s="195"/>
      <c r="AJ465" s="195"/>
    </row>
    <row r="466" spans="1:36" ht="38.25">
      <c r="A466" s="212"/>
      <c r="B466" s="124" t="s">
        <v>238</v>
      </c>
      <c r="C466" s="231"/>
      <c r="D466" s="231"/>
      <c r="E466" s="231"/>
      <c r="F466" s="231"/>
      <c r="G466" s="195"/>
      <c r="H466" s="195"/>
      <c r="I466" s="195"/>
      <c r="J466" s="195"/>
      <c r="K466" s="195"/>
      <c r="L466" s="231"/>
      <c r="M466" s="195"/>
      <c r="N466" s="195"/>
      <c r="O466" s="195"/>
      <c r="P466" s="195"/>
      <c r="Q466" s="195"/>
      <c r="R466" s="195"/>
      <c r="S466" s="195"/>
      <c r="T466" s="195"/>
      <c r="U466" s="106"/>
      <c r="V466" s="106"/>
      <c r="W466" s="231"/>
      <c r="X466" s="231"/>
      <c r="Y466" s="195"/>
      <c r="Z466" s="195"/>
      <c r="AA466" s="195"/>
      <c r="AB466" s="195"/>
      <c r="AC466" s="195"/>
      <c r="AD466" s="231"/>
      <c r="AE466" s="231"/>
      <c r="AF466" s="195"/>
      <c r="AG466" s="195"/>
      <c r="AH466" s="195"/>
      <c r="AI466" s="195"/>
      <c r="AJ466" s="195"/>
    </row>
    <row r="467" spans="1:36">
      <c r="A467" s="212"/>
      <c r="B467" s="195" t="s">
        <v>239</v>
      </c>
      <c r="C467" s="231"/>
      <c r="D467" s="231"/>
      <c r="E467" s="231"/>
      <c r="F467" s="231"/>
      <c r="G467" s="195"/>
      <c r="H467" s="195"/>
      <c r="I467" s="195"/>
      <c r="J467" s="195"/>
      <c r="K467" s="195"/>
      <c r="L467" s="231"/>
      <c r="M467" s="195"/>
      <c r="N467" s="195"/>
      <c r="O467" s="195"/>
      <c r="P467" s="195"/>
      <c r="Q467" s="195"/>
      <c r="R467" s="195"/>
      <c r="S467" s="195"/>
      <c r="T467" s="195"/>
      <c r="U467" s="106"/>
      <c r="V467" s="106"/>
      <c r="W467" s="231"/>
      <c r="X467" s="231"/>
      <c r="Y467" s="195"/>
      <c r="Z467" s="195"/>
      <c r="AA467" s="195"/>
      <c r="AB467" s="195"/>
      <c r="AC467" s="195"/>
      <c r="AD467" s="231"/>
      <c r="AE467" s="231"/>
      <c r="AF467" s="195"/>
      <c r="AG467" s="195"/>
      <c r="AH467" s="195"/>
      <c r="AI467" s="195"/>
      <c r="AJ467" s="195"/>
    </row>
    <row r="468" spans="1:36" ht="17.25">
      <c r="A468" s="212">
        <v>1</v>
      </c>
      <c r="B468" s="124" t="s">
        <v>5080</v>
      </c>
      <c r="C468" s="1538" t="s">
        <v>100</v>
      </c>
      <c r="D468" s="1539" t="s">
        <v>4717</v>
      </c>
      <c r="E468" s="1662">
        <v>4</v>
      </c>
      <c r="F468" s="231">
        <v>6.5</v>
      </c>
      <c r="G468" s="195">
        <v>1</v>
      </c>
      <c r="H468" s="195">
        <v>429910</v>
      </c>
      <c r="I468" s="195">
        <v>64486.5</v>
      </c>
      <c r="J468" s="195"/>
      <c r="K468" s="231">
        <f t="shared" ref="K468:K531" si="96">H468+I468+J468</f>
        <v>494396.5</v>
      </c>
      <c r="L468" s="231">
        <v>6.29</v>
      </c>
      <c r="M468" s="195">
        <v>1</v>
      </c>
      <c r="N468" s="195">
        <v>416020.6</v>
      </c>
      <c r="O468" s="195">
        <v>62403.09</v>
      </c>
      <c r="P468" s="195"/>
      <c r="Q468" s="231">
        <f t="shared" ref="Q468:Q531" si="97">N468+O468+P468</f>
        <v>478423.68999999994</v>
      </c>
      <c r="R468" s="231">
        <f t="shared" ref="R468:U506" si="98">G468-M468</f>
        <v>0</v>
      </c>
      <c r="S468" s="231">
        <f t="shared" si="98"/>
        <v>13889.400000000023</v>
      </c>
      <c r="T468" s="231">
        <f t="shared" si="98"/>
        <v>2083.4100000000035</v>
      </c>
      <c r="U468" s="231">
        <f t="shared" si="98"/>
        <v>0</v>
      </c>
      <c r="V468" s="231">
        <f t="shared" ref="V468:V531" si="99">S468+T468+U468</f>
        <v>15972.810000000027</v>
      </c>
      <c r="W468" s="1661">
        <v>5</v>
      </c>
      <c r="X468" s="231">
        <v>6.5</v>
      </c>
      <c r="Y468" s="195">
        <v>1</v>
      </c>
      <c r="Z468" s="195">
        <v>429910</v>
      </c>
      <c r="AA468" s="195">
        <v>64486.5</v>
      </c>
      <c r="AB468" s="195"/>
      <c r="AC468" s="231">
        <f t="shared" ref="AC468:AC531" si="100">Z468+AA468+AB468</f>
        <v>494396.5</v>
      </c>
      <c r="AD468" s="1661">
        <v>6</v>
      </c>
      <c r="AE468" s="231">
        <v>6.72</v>
      </c>
      <c r="AF468" s="195">
        <v>1</v>
      </c>
      <c r="AG468" s="195">
        <v>444460.79999999999</v>
      </c>
      <c r="AH468" s="195">
        <v>66669.119999999995</v>
      </c>
      <c r="AI468" s="195"/>
      <c r="AJ468" s="231">
        <f t="shared" ref="AJ468:AJ531" si="101">AG468+AH468+AI468</f>
        <v>511129.92</v>
      </c>
    </row>
    <row r="469" spans="1:36" ht="17.25">
      <c r="A469" s="212">
        <v>2</v>
      </c>
      <c r="B469" s="124" t="s">
        <v>5081</v>
      </c>
      <c r="C469" s="1538" t="s">
        <v>101</v>
      </c>
      <c r="D469" s="1539" t="s">
        <v>4719</v>
      </c>
      <c r="E469" s="1662">
        <v>10</v>
      </c>
      <c r="F469" s="231">
        <v>5.89</v>
      </c>
      <c r="G469" s="195">
        <v>1</v>
      </c>
      <c r="H469" s="195">
        <v>389564.6</v>
      </c>
      <c r="I469" s="195"/>
      <c r="J469" s="195"/>
      <c r="K469" s="231">
        <f t="shared" si="96"/>
        <v>389564.6</v>
      </c>
      <c r="L469" s="231">
        <v>5.71</v>
      </c>
      <c r="M469" s="195">
        <v>1</v>
      </c>
      <c r="N469" s="195">
        <v>377659.4</v>
      </c>
      <c r="O469" s="195"/>
      <c r="P469" s="195"/>
      <c r="Q469" s="231">
        <f t="shared" si="97"/>
        <v>377659.4</v>
      </c>
      <c r="R469" s="231">
        <f t="shared" si="98"/>
        <v>0</v>
      </c>
      <c r="S469" s="231">
        <f t="shared" si="98"/>
        <v>11905.199999999953</v>
      </c>
      <c r="T469" s="231">
        <f t="shared" si="98"/>
        <v>0</v>
      </c>
      <c r="U469" s="231">
        <f t="shared" si="98"/>
        <v>0</v>
      </c>
      <c r="V469" s="231">
        <f t="shared" si="99"/>
        <v>11905.199999999953</v>
      </c>
      <c r="W469" s="1661">
        <v>11</v>
      </c>
      <c r="X469" s="231">
        <v>5.89</v>
      </c>
      <c r="Y469" s="195">
        <v>1</v>
      </c>
      <c r="Z469" s="195">
        <v>389564.6</v>
      </c>
      <c r="AA469" s="195"/>
      <c r="AB469" s="195"/>
      <c r="AC469" s="231">
        <f t="shared" si="100"/>
        <v>389564.6</v>
      </c>
      <c r="AD469" s="1661">
        <v>12</v>
      </c>
      <c r="AE469" s="231">
        <v>5.89</v>
      </c>
      <c r="AF469" s="195">
        <v>1</v>
      </c>
      <c r="AG469" s="195">
        <v>389564.6</v>
      </c>
      <c r="AH469" s="195"/>
      <c r="AI469" s="195"/>
      <c r="AJ469" s="231">
        <f t="shared" si="101"/>
        <v>389564.6</v>
      </c>
    </row>
    <row r="470" spans="1:36" ht="17.25">
      <c r="A470" s="212">
        <v>3</v>
      </c>
      <c r="B470" s="124" t="s">
        <v>5082</v>
      </c>
      <c r="C470" s="1538" t="s">
        <v>101</v>
      </c>
      <c r="D470" s="1539" t="s">
        <v>4719</v>
      </c>
      <c r="E470" s="1662">
        <v>2</v>
      </c>
      <c r="F470" s="231">
        <v>5.01</v>
      </c>
      <c r="G470" s="195">
        <v>1</v>
      </c>
      <c r="H470" s="195">
        <v>331361.39999999997</v>
      </c>
      <c r="I470" s="195"/>
      <c r="J470" s="195"/>
      <c r="K470" s="231">
        <f t="shared" si="96"/>
        <v>331361.39999999997</v>
      </c>
      <c r="L470" s="231">
        <v>4.8600000000000003</v>
      </c>
      <c r="M470" s="195">
        <v>1</v>
      </c>
      <c r="N470" s="195">
        <v>321440.40000000002</v>
      </c>
      <c r="O470" s="195"/>
      <c r="P470" s="195"/>
      <c r="Q470" s="231">
        <f t="shared" si="97"/>
        <v>321440.40000000002</v>
      </c>
      <c r="R470" s="231">
        <f t="shared" si="98"/>
        <v>0</v>
      </c>
      <c r="S470" s="231">
        <f t="shared" si="98"/>
        <v>9920.9999999999418</v>
      </c>
      <c r="T470" s="231">
        <f t="shared" si="98"/>
        <v>0</v>
      </c>
      <c r="U470" s="231">
        <f t="shared" si="98"/>
        <v>0</v>
      </c>
      <c r="V470" s="231">
        <f t="shared" si="99"/>
        <v>9920.9999999999418</v>
      </c>
      <c r="W470" s="1661">
        <v>3</v>
      </c>
      <c r="X470" s="231">
        <v>5.18</v>
      </c>
      <c r="Y470" s="195">
        <v>1</v>
      </c>
      <c r="Z470" s="195">
        <v>342605.19999999995</v>
      </c>
      <c r="AA470" s="195"/>
      <c r="AB470" s="195"/>
      <c r="AC470" s="231">
        <f t="shared" si="100"/>
        <v>342605.19999999995</v>
      </c>
      <c r="AD470" s="1661">
        <v>4</v>
      </c>
      <c r="AE470" s="231">
        <v>5.35</v>
      </c>
      <c r="AF470" s="195">
        <v>1</v>
      </c>
      <c r="AG470" s="195">
        <v>353849</v>
      </c>
      <c r="AH470" s="195"/>
      <c r="AI470" s="195"/>
      <c r="AJ470" s="231">
        <f t="shared" si="101"/>
        <v>353849</v>
      </c>
    </row>
    <row r="471" spans="1:36" ht="25.5">
      <c r="A471" s="212">
        <v>4</v>
      </c>
      <c r="B471" s="124" t="s">
        <v>4946</v>
      </c>
      <c r="C471" s="1538" t="s">
        <v>5083</v>
      </c>
      <c r="D471" s="1539" t="s">
        <v>4719</v>
      </c>
      <c r="E471" s="1662">
        <v>9</v>
      </c>
      <c r="F471" s="231">
        <v>5.71</v>
      </c>
      <c r="G471" s="195">
        <v>1</v>
      </c>
      <c r="H471" s="195">
        <v>377659.4</v>
      </c>
      <c r="I471" s="195"/>
      <c r="J471" s="195"/>
      <c r="K471" s="231">
        <f t="shared" si="96"/>
        <v>377659.4</v>
      </c>
      <c r="L471" s="231">
        <v>5.71</v>
      </c>
      <c r="M471" s="195">
        <v>1</v>
      </c>
      <c r="N471" s="195">
        <v>377659.4</v>
      </c>
      <c r="O471" s="195"/>
      <c r="P471" s="195"/>
      <c r="Q471" s="231">
        <f t="shared" si="97"/>
        <v>377659.4</v>
      </c>
      <c r="R471" s="231">
        <f t="shared" si="98"/>
        <v>0</v>
      </c>
      <c r="S471" s="231">
        <f t="shared" si="98"/>
        <v>0</v>
      </c>
      <c r="T471" s="231">
        <f t="shared" si="98"/>
        <v>0</v>
      </c>
      <c r="U471" s="231">
        <f t="shared" si="98"/>
        <v>0</v>
      </c>
      <c r="V471" s="231">
        <f t="shared" si="99"/>
        <v>0</v>
      </c>
      <c r="W471" s="1661">
        <v>10</v>
      </c>
      <c r="X471" s="231">
        <v>5.89</v>
      </c>
      <c r="Y471" s="195">
        <v>1</v>
      </c>
      <c r="Z471" s="195">
        <v>389564.6</v>
      </c>
      <c r="AA471" s="195"/>
      <c r="AB471" s="195"/>
      <c r="AC471" s="231">
        <f t="shared" si="100"/>
        <v>389564.6</v>
      </c>
      <c r="AD471" s="1661">
        <v>11</v>
      </c>
      <c r="AE471" s="231">
        <v>5.89</v>
      </c>
      <c r="AF471" s="195">
        <v>1</v>
      </c>
      <c r="AG471" s="195">
        <v>389564.6</v>
      </c>
      <c r="AH471" s="195"/>
      <c r="AI471" s="195"/>
      <c r="AJ471" s="231">
        <f t="shared" si="101"/>
        <v>389564.6</v>
      </c>
    </row>
    <row r="472" spans="1:36" ht="25.5">
      <c r="A472" s="212">
        <v>5</v>
      </c>
      <c r="B472" s="124" t="s">
        <v>5084</v>
      </c>
      <c r="C472" s="1538" t="s">
        <v>5083</v>
      </c>
      <c r="D472" s="1539" t="s">
        <v>4719</v>
      </c>
      <c r="E472" s="1662">
        <v>6</v>
      </c>
      <c r="F472" s="231">
        <v>5.52</v>
      </c>
      <c r="G472" s="195">
        <v>1</v>
      </c>
      <c r="H472" s="195">
        <v>365092.8</v>
      </c>
      <c r="I472" s="195"/>
      <c r="J472" s="195"/>
      <c r="K472" s="231">
        <f t="shared" si="96"/>
        <v>365092.8</v>
      </c>
      <c r="L472" s="231">
        <v>5.35</v>
      </c>
      <c r="M472" s="195">
        <v>1</v>
      </c>
      <c r="N472" s="195">
        <v>353849</v>
      </c>
      <c r="O472" s="195"/>
      <c r="P472" s="195"/>
      <c r="Q472" s="231">
        <f t="shared" si="97"/>
        <v>353849</v>
      </c>
      <c r="R472" s="231">
        <f t="shared" si="98"/>
        <v>0</v>
      </c>
      <c r="S472" s="231">
        <f t="shared" si="98"/>
        <v>11243.799999999988</v>
      </c>
      <c r="T472" s="231">
        <f t="shared" si="98"/>
        <v>0</v>
      </c>
      <c r="U472" s="231">
        <f t="shared" si="98"/>
        <v>0</v>
      </c>
      <c r="V472" s="231">
        <f t="shared" si="99"/>
        <v>11243.799999999988</v>
      </c>
      <c r="W472" s="1661">
        <v>7</v>
      </c>
      <c r="X472" s="231">
        <v>5.52</v>
      </c>
      <c r="Y472" s="195">
        <v>1</v>
      </c>
      <c r="Z472" s="195">
        <v>365092.8</v>
      </c>
      <c r="AA472" s="195"/>
      <c r="AB472" s="195"/>
      <c r="AC472" s="231">
        <f t="shared" si="100"/>
        <v>365092.8</v>
      </c>
      <c r="AD472" s="1661">
        <v>8</v>
      </c>
      <c r="AE472" s="231">
        <v>5.71</v>
      </c>
      <c r="AF472" s="195">
        <v>1</v>
      </c>
      <c r="AG472" s="195">
        <v>377659.4</v>
      </c>
      <c r="AH472" s="195"/>
      <c r="AI472" s="195"/>
      <c r="AJ472" s="231">
        <f t="shared" si="101"/>
        <v>377659.4</v>
      </c>
    </row>
    <row r="473" spans="1:36" ht="25.5">
      <c r="A473" s="212">
        <v>6</v>
      </c>
      <c r="B473" s="124" t="s">
        <v>5085</v>
      </c>
      <c r="C473" s="1538" t="s">
        <v>5083</v>
      </c>
      <c r="D473" s="1539" t="s">
        <v>4719</v>
      </c>
      <c r="E473" s="1662">
        <v>19</v>
      </c>
      <c r="F473" s="231">
        <v>6.49</v>
      </c>
      <c r="G473" s="195">
        <v>1</v>
      </c>
      <c r="H473" s="195">
        <v>429248.60000000003</v>
      </c>
      <c r="I473" s="195"/>
      <c r="J473" s="195"/>
      <c r="K473" s="231">
        <f t="shared" si="96"/>
        <v>429248.60000000003</v>
      </c>
      <c r="L473" s="231">
        <v>6.29</v>
      </c>
      <c r="M473" s="195">
        <v>1</v>
      </c>
      <c r="N473" s="195">
        <v>416020.6</v>
      </c>
      <c r="O473" s="195"/>
      <c r="P473" s="195"/>
      <c r="Q473" s="231">
        <f t="shared" si="97"/>
        <v>416020.6</v>
      </c>
      <c r="R473" s="231">
        <f t="shared" si="98"/>
        <v>0</v>
      </c>
      <c r="S473" s="231">
        <f t="shared" si="98"/>
        <v>13228.000000000058</v>
      </c>
      <c r="T473" s="231">
        <f t="shared" si="98"/>
        <v>0</v>
      </c>
      <c r="U473" s="231">
        <f t="shared" si="98"/>
        <v>0</v>
      </c>
      <c r="V473" s="231">
        <f t="shared" si="99"/>
        <v>13228.000000000058</v>
      </c>
      <c r="W473" s="1661">
        <v>20</v>
      </c>
      <c r="X473" s="231">
        <v>6.49</v>
      </c>
      <c r="Y473" s="195">
        <v>1</v>
      </c>
      <c r="Z473" s="195">
        <v>429248.60000000003</v>
      </c>
      <c r="AA473" s="195"/>
      <c r="AB473" s="195"/>
      <c r="AC473" s="231">
        <f t="shared" si="100"/>
        <v>429248.60000000003</v>
      </c>
      <c r="AD473" s="1661">
        <v>21</v>
      </c>
      <c r="AE473" s="231">
        <v>6.49</v>
      </c>
      <c r="AF473" s="195">
        <v>1</v>
      </c>
      <c r="AG473" s="195">
        <v>429248.60000000003</v>
      </c>
      <c r="AH473" s="195"/>
      <c r="AI473" s="195"/>
      <c r="AJ473" s="231">
        <f t="shared" si="101"/>
        <v>429248.60000000003</v>
      </c>
    </row>
    <row r="474" spans="1:36" ht="25.5">
      <c r="A474" s="212">
        <v>7</v>
      </c>
      <c r="B474" s="124" t="s">
        <v>5086</v>
      </c>
      <c r="C474" s="1538" t="s">
        <v>5083</v>
      </c>
      <c r="D474" s="1539" t="s">
        <v>4719</v>
      </c>
      <c r="E474" s="1662">
        <v>4</v>
      </c>
      <c r="F474" s="231">
        <v>5.35</v>
      </c>
      <c r="G474" s="195">
        <v>1</v>
      </c>
      <c r="H474" s="195">
        <v>353849</v>
      </c>
      <c r="I474" s="195"/>
      <c r="J474" s="195"/>
      <c r="K474" s="231">
        <f t="shared" si="96"/>
        <v>353849</v>
      </c>
      <c r="L474" s="231">
        <v>5.18</v>
      </c>
      <c r="M474" s="195">
        <v>1</v>
      </c>
      <c r="N474" s="195">
        <v>342605.19999999995</v>
      </c>
      <c r="O474" s="195"/>
      <c r="P474" s="195"/>
      <c r="Q474" s="231">
        <f t="shared" si="97"/>
        <v>342605.19999999995</v>
      </c>
      <c r="R474" s="231">
        <f t="shared" si="98"/>
        <v>0</v>
      </c>
      <c r="S474" s="231">
        <f t="shared" si="98"/>
        <v>11243.800000000047</v>
      </c>
      <c r="T474" s="231">
        <f t="shared" si="98"/>
        <v>0</v>
      </c>
      <c r="U474" s="231">
        <f t="shared" si="98"/>
        <v>0</v>
      </c>
      <c r="V474" s="231">
        <f t="shared" si="99"/>
        <v>11243.800000000047</v>
      </c>
      <c r="W474" s="1661">
        <v>5</v>
      </c>
      <c r="X474" s="231">
        <v>5.35</v>
      </c>
      <c r="Y474" s="195">
        <v>1</v>
      </c>
      <c r="Z474" s="195">
        <v>353849</v>
      </c>
      <c r="AA474" s="195"/>
      <c r="AB474" s="195"/>
      <c r="AC474" s="231">
        <f t="shared" si="100"/>
        <v>353849</v>
      </c>
      <c r="AD474" s="1661">
        <v>6</v>
      </c>
      <c r="AE474" s="231">
        <v>5.52</v>
      </c>
      <c r="AF474" s="195">
        <v>1</v>
      </c>
      <c r="AG474" s="195">
        <v>365092.8</v>
      </c>
      <c r="AH474" s="195"/>
      <c r="AI474" s="195"/>
      <c r="AJ474" s="231">
        <f t="shared" si="101"/>
        <v>365092.8</v>
      </c>
    </row>
    <row r="475" spans="1:36" ht="25.5">
      <c r="A475" s="212">
        <v>8</v>
      </c>
      <c r="B475" s="124" t="s">
        <v>5087</v>
      </c>
      <c r="C475" s="1538" t="s">
        <v>5083</v>
      </c>
      <c r="D475" s="1539" t="s">
        <v>4719</v>
      </c>
      <c r="E475" s="1662">
        <v>10</v>
      </c>
      <c r="F475" s="231">
        <v>5.89</v>
      </c>
      <c r="G475" s="195">
        <v>1</v>
      </c>
      <c r="H475" s="195">
        <v>389564.6</v>
      </c>
      <c r="I475" s="195"/>
      <c r="J475" s="195"/>
      <c r="K475" s="231">
        <f t="shared" si="96"/>
        <v>389564.6</v>
      </c>
      <c r="L475" s="231">
        <v>5.71</v>
      </c>
      <c r="M475" s="195">
        <v>1</v>
      </c>
      <c r="N475" s="195">
        <v>377659.4</v>
      </c>
      <c r="O475" s="195"/>
      <c r="P475" s="195"/>
      <c r="Q475" s="231">
        <f t="shared" si="97"/>
        <v>377659.4</v>
      </c>
      <c r="R475" s="231">
        <f t="shared" si="98"/>
        <v>0</v>
      </c>
      <c r="S475" s="231">
        <f t="shared" si="98"/>
        <v>11905.199999999953</v>
      </c>
      <c r="T475" s="231">
        <f t="shared" si="98"/>
        <v>0</v>
      </c>
      <c r="U475" s="231">
        <f t="shared" si="98"/>
        <v>0</v>
      </c>
      <c r="V475" s="231">
        <f t="shared" si="99"/>
        <v>11905.199999999953</v>
      </c>
      <c r="W475" s="1661">
        <v>11</v>
      </c>
      <c r="X475" s="231">
        <v>5.89</v>
      </c>
      <c r="Y475" s="195">
        <v>1</v>
      </c>
      <c r="Z475" s="195">
        <v>389564.6</v>
      </c>
      <c r="AA475" s="195"/>
      <c r="AB475" s="195"/>
      <c r="AC475" s="231">
        <f t="shared" si="100"/>
        <v>389564.6</v>
      </c>
      <c r="AD475" s="1661">
        <v>12</v>
      </c>
      <c r="AE475" s="231">
        <v>5.89</v>
      </c>
      <c r="AF475" s="195">
        <v>1</v>
      </c>
      <c r="AG475" s="195">
        <v>389564.6</v>
      </c>
      <c r="AH475" s="195"/>
      <c r="AI475" s="195"/>
      <c r="AJ475" s="231">
        <f t="shared" si="101"/>
        <v>389564.6</v>
      </c>
    </row>
    <row r="476" spans="1:36" ht="25.5">
      <c r="A476" s="212">
        <v>9</v>
      </c>
      <c r="B476" s="124" t="s">
        <v>1432</v>
      </c>
      <c r="C476" s="1538" t="s">
        <v>5083</v>
      </c>
      <c r="D476" s="1539" t="s">
        <v>4719</v>
      </c>
      <c r="E476" s="1662">
        <v>2</v>
      </c>
      <c r="F476" s="231">
        <v>5.01</v>
      </c>
      <c r="G476" s="195">
        <v>1</v>
      </c>
      <c r="H476" s="195">
        <v>331361.39999999997</v>
      </c>
      <c r="I476" s="195"/>
      <c r="J476" s="195"/>
      <c r="K476" s="231">
        <f t="shared" si="96"/>
        <v>331361.39999999997</v>
      </c>
      <c r="L476" s="231">
        <v>4.8600000000000003</v>
      </c>
      <c r="M476" s="195">
        <v>1</v>
      </c>
      <c r="N476" s="195">
        <v>321440.40000000002</v>
      </c>
      <c r="O476" s="195"/>
      <c r="P476" s="195"/>
      <c r="Q476" s="231">
        <f t="shared" si="97"/>
        <v>321440.40000000002</v>
      </c>
      <c r="R476" s="231">
        <f t="shared" si="98"/>
        <v>0</v>
      </c>
      <c r="S476" s="231">
        <f t="shared" si="98"/>
        <v>9920.9999999999418</v>
      </c>
      <c r="T476" s="231">
        <f t="shared" si="98"/>
        <v>0</v>
      </c>
      <c r="U476" s="231">
        <f t="shared" si="98"/>
        <v>0</v>
      </c>
      <c r="V476" s="231">
        <f t="shared" si="99"/>
        <v>9920.9999999999418</v>
      </c>
      <c r="W476" s="1661">
        <v>3</v>
      </c>
      <c r="X476" s="231">
        <v>5.18</v>
      </c>
      <c r="Y476" s="195">
        <v>1</v>
      </c>
      <c r="Z476" s="195">
        <v>342605.19999999995</v>
      </c>
      <c r="AA476" s="195"/>
      <c r="AB476" s="195"/>
      <c r="AC476" s="231">
        <f t="shared" si="100"/>
        <v>342605.19999999995</v>
      </c>
      <c r="AD476" s="1661">
        <v>4</v>
      </c>
      <c r="AE476" s="231">
        <v>5.35</v>
      </c>
      <c r="AF476" s="195">
        <v>1</v>
      </c>
      <c r="AG476" s="195">
        <v>353849</v>
      </c>
      <c r="AH476" s="195"/>
      <c r="AI476" s="195"/>
      <c r="AJ476" s="231">
        <f t="shared" si="101"/>
        <v>353849</v>
      </c>
    </row>
    <row r="477" spans="1:36" ht="17.25">
      <c r="A477" s="212">
        <v>10</v>
      </c>
      <c r="B477" s="124" t="s">
        <v>5088</v>
      </c>
      <c r="C477" s="1538" t="s">
        <v>4925</v>
      </c>
      <c r="D477" s="1539" t="s">
        <v>4732</v>
      </c>
      <c r="E477" s="1662">
        <v>2</v>
      </c>
      <c r="F477" s="231">
        <v>1.79</v>
      </c>
      <c r="G477" s="195">
        <v>1</v>
      </c>
      <c r="H477" s="195">
        <v>118390.6</v>
      </c>
      <c r="I477" s="195"/>
      <c r="J477" s="195"/>
      <c r="K477" s="231">
        <f t="shared" si="96"/>
        <v>118390.6</v>
      </c>
      <c r="L477" s="231">
        <v>1.73</v>
      </c>
      <c r="M477" s="195">
        <v>1</v>
      </c>
      <c r="N477" s="195">
        <v>114422.2</v>
      </c>
      <c r="O477" s="195"/>
      <c r="P477" s="195"/>
      <c r="Q477" s="231">
        <f t="shared" si="97"/>
        <v>114422.2</v>
      </c>
      <c r="R477" s="231">
        <f t="shared" si="98"/>
        <v>0</v>
      </c>
      <c r="S477" s="231">
        <f t="shared" si="98"/>
        <v>3968.4000000000087</v>
      </c>
      <c r="T477" s="231">
        <f t="shared" si="98"/>
        <v>0</v>
      </c>
      <c r="U477" s="231">
        <f t="shared" si="98"/>
        <v>0</v>
      </c>
      <c r="V477" s="231">
        <f t="shared" si="99"/>
        <v>3968.4000000000087</v>
      </c>
      <c r="W477" s="1661">
        <v>3</v>
      </c>
      <c r="X477" s="231">
        <v>1.84</v>
      </c>
      <c r="Y477" s="195">
        <v>1</v>
      </c>
      <c r="Z477" s="195">
        <v>121697.60000000001</v>
      </c>
      <c r="AA477" s="195"/>
      <c r="AB477" s="195"/>
      <c r="AC477" s="231">
        <f t="shared" si="100"/>
        <v>121697.60000000001</v>
      </c>
      <c r="AD477" s="1661">
        <v>4</v>
      </c>
      <c r="AE477" s="231">
        <v>1.9</v>
      </c>
      <c r="AF477" s="195">
        <v>1</v>
      </c>
      <c r="AG477" s="195">
        <v>125666</v>
      </c>
      <c r="AH477" s="195"/>
      <c r="AI477" s="195"/>
      <c r="AJ477" s="231">
        <f t="shared" si="101"/>
        <v>125666</v>
      </c>
    </row>
    <row r="478" spans="1:36" ht="17.25">
      <c r="A478" s="212">
        <v>11</v>
      </c>
      <c r="B478" s="124" t="s">
        <v>5127</v>
      </c>
      <c r="C478" s="1538" t="s">
        <v>4925</v>
      </c>
      <c r="D478" s="1539" t="s">
        <v>4732</v>
      </c>
      <c r="E478" s="1662">
        <v>4</v>
      </c>
      <c r="F478" s="231">
        <v>1.9</v>
      </c>
      <c r="G478" s="195">
        <v>1</v>
      </c>
      <c r="H478" s="195">
        <v>125666</v>
      </c>
      <c r="I478" s="195"/>
      <c r="J478" s="195"/>
      <c r="K478" s="231">
        <f t="shared" si="96"/>
        <v>125666</v>
      </c>
      <c r="L478" s="231">
        <v>1.84</v>
      </c>
      <c r="M478" s="195">
        <v>1</v>
      </c>
      <c r="N478" s="195">
        <v>121697.60000000001</v>
      </c>
      <c r="O478" s="195"/>
      <c r="P478" s="195"/>
      <c r="Q478" s="231">
        <f t="shared" si="97"/>
        <v>121697.60000000001</v>
      </c>
      <c r="R478" s="231">
        <f t="shared" si="98"/>
        <v>0</v>
      </c>
      <c r="S478" s="231">
        <f t="shared" si="98"/>
        <v>3968.3999999999942</v>
      </c>
      <c r="T478" s="231">
        <f t="shared" si="98"/>
        <v>0</v>
      </c>
      <c r="U478" s="231">
        <f t="shared" si="98"/>
        <v>0</v>
      </c>
      <c r="V478" s="231">
        <f t="shared" si="99"/>
        <v>3968.3999999999942</v>
      </c>
      <c r="W478" s="1661">
        <v>5</v>
      </c>
      <c r="X478" s="231">
        <v>1.9</v>
      </c>
      <c r="Y478" s="195">
        <v>1</v>
      </c>
      <c r="Z478" s="195">
        <v>125666</v>
      </c>
      <c r="AA478" s="195"/>
      <c r="AB478" s="195"/>
      <c r="AC478" s="231">
        <f t="shared" si="100"/>
        <v>125666</v>
      </c>
      <c r="AD478" s="1661">
        <v>6</v>
      </c>
      <c r="AE478" s="231">
        <v>1.96</v>
      </c>
      <c r="AF478" s="195">
        <v>1</v>
      </c>
      <c r="AG478" s="195">
        <v>129634.4</v>
      </c>
      <c r="AH478" s="195"/>
      <c r="AI478" s="195"/>
      <c r="AJ478" s="231">
        <f t="shared" si="101"/>
        <v>129634.4</v>
      </c>
    </row>
    <row r="479" spans="1:36" ht="17.25">
      <c r="A479" s="212">
        <v>12</v>
      </c>
      <c r="B479" s="124" t="s">
        <v>5144</v>
      </c>
      <c r="C479" s="1538" t="s">
        <v>4925</v>
      </c>
      <c r="D479" s="1539" t="s">
        <v>4732</v>
      </c>
      <c r="E479" s="1662">
        <v>2</v>
      </c>
      <c r="F479" s="231">
        <v>1.79</v>
      </c>
      <c r="G479" s="195">
        <v>1</v>
      </c>
      <c r="H479" s="195">
        <v>118390.6</v>
      </c>
      <c r="I479" s="195"/>
      <c r="J479" s="195"/>
      <c r="K479" s="231">
        <f t="shared" si="96"/>
        <v>118390.6</v>
      </c>
      <c r="L479" s="231">
        <v>1.73</v>
      </c>
      <c r="M479" s="195">
        <v>1</v>
      </c>
      <c r="N479" s="195">
        <v>114422.2</v>
      </c>
      <c r="O479" s="195"/>
      <c r="P479" s="195"/>
      <c r="Q479" s="231">
        <f t="shared" si="97"/>
        <v>114422.2</v>
      </c>
      <c r="R479" s="231">
        <f t="shared" si="98"/>
        <v>0</v>
      </c>
      <c r="S479" s="231">
        <f t="shared" si="98"/>
        <v>3968.4000000000087</v>
      </c>
      <c r="T479" s="231">
        <f t="shared" si="98"/>
        <v>0</v>
      </c>
      <c r="U479" s="231">
        <f t="shared" si="98"/>
        <v>0</v>
      </c>
      <c r="V479" s="231">
        <f t="shared" si="99"/>
        <v>3968.4000000000087</v>
      </c>
      <c r="W479" s="1661">
        <v>3</v>
      </c>
      <c r="X479" s="231">
        <v>1.84</v>
      </c>
      <c r="Y479" s="195">
        <v>1</v>
      </c>
      <c r="Z479" s="195">
        <v>121697.60000000001</v>
      </c>
      <c r="AA479" s="195"/>
      <c r="AB479" s="195"/>
      <c r="AC479" s="231">
        <f t="shared" si="100"/>
        <v>121697.60000000001</v>
      </c>
      <c r="AD479" s="1661">
        <v>4</v>
      </c>
      <c r="AE479" s="231">
        <v>1.9</v>
      </c>
      <c r="AF479" s="195">
        <v>1</v>
      </c>
      <c r="AG479" s="195">
        <v>125666</v>
      </c>
      <c r="AH479" s="195"/>
      <c r="AI479" s="195"/>
      <c r="AJ479" s="231">
        <f t="shared" si="101"/>
        <v>125666</v>
      </c>
    </row>
    <row r="480" spans="1:36" ht="17.25">
      <c r="A480" s="212">
        <v>13</v>
      </c>
      <c r="B480" s="124" t="s">
        <v>5089</v>
      </c>
      <c r="C480" s="1538" t="s">
        <v>4925</v>
      </c>
      <c r="D480" s="1539" t="s">
        <v>4732</v>
      </c>
      <c r="E480" s="1662">
        <v>4</v>
      </c>
      <c r="F480" s="231">
        <v>1.9</v>
      </c>
      <c r="G480" s="195">
        <v>1</v>
      </c>
      <c r="H480" s="195">
        <v>125666</v>
      </c>
      <c r="I480" s="195"/>
      <c r="J480" s="195"/>
      <c r="K480" s="231">
        <f t="shared" si="96"/>
        <v>125666</v>
      </c>
      <c r="L480" s="231">
        <v>1.84</v>
      </c>
      <c r="M480" s="195">
        <v>1</v>
      </c>
      <c r="N480" s="195">
        <v>121697.60000000001</v>
      </c>
      <c r="O480" s="195"/>
      <c r="P480" s="195"/>
      <c r="Q480" s="231">
        <f t="shared" si="97"/>
        <v>121697.60000000001</v>
      </c>
      <c r="R480" s="231">
        <f t="shared" si="98"/>
        <v>0</v>
      </c>
      <c r="S480" s="231">
        <f t="shared" si="98"/>
        <v>3968.3999999999942</v>
      </c>
      <c r="T480" s="231">
        <f t="shared" si="98"/>
        <v>0</v>
      </c>
      <c r="U480" s="231">
        <f t="shared" si="98"/>
        <v>0</v>
      </c>
      <c r="V480" s="231">
        <f t="shared" si="99"/>
        <v>3968.3999999999942</v>
      </c>
      <c r="W480" s="1661">
        <v>5</v>
      </c>
      <c r="X480" s="231">
        <v>1.9</v>
      </c>
      <c r="Y480" s="195">
        <v>1</v>
      </c>
      <c r="Z480" s="195">
        <v>125666</v>
      </c>
      <c r="AA480" s="195"/>
      <c r="AB480" s="195"/>
      <c r="AC480" s="231">
        <f t="shared" si="100"/>
        <v>125666</v>
      </c>
      <c r="AD480" s="1661">
        <v>6</v>
      </c>
      <c r="AE480" s="231">
        <v>1.96</v>
      </c>
      <c r="AF480" s="195">
        <v>1</v>
      </c>
      <c r="AG480" s="195">
        <v>129634.4</v>
      </c>
      <c r="AH480" s="195"/>
      <c r="AI480" s="195"/>
      <c r="AJ480" s="231">
        <f t="shared" si="101"/>
        <v>129634.4</v>
      </c>
    </row>
    <row r="481" spans="1:36" ht="17.25">
      <c r="A481" s="212">
        <v>14</v>
      </c>
      <c r="B481" s="124" t="s">
        <v>5090</v>
      </c>
      <c r="C481" s="1538" t="s">
        <v>4925</v>
      </c>
      <c r="D481" s="1539" t="s">
        <v>4732</v>
      </c>
      <c r="E481" s="1662">
        <v>3</v>
      </c>
      <c r="F481" s="231">
        <v>1.84</v>
      </c>
      <c r="G481" s="195">
        <v>1</v>
      </c>
      <c r="H481" s="195">
        <v>121697.60000000001</v>
      </c>
      <c r="I481" s="195"/>
      <c r="J481" s="195"/>
      <c r="K481" s="231">
        <f t="shared" si="96"/>
        <v>121697.60000000001</v>
      </c>
      <c r="L481" s="231">
        <v>1.79</v>
      </c>
      <c r="M481" s="195">
        <v>1</v>
      </c>
      <c r="N481" s="195">
        <v>118390.6</v>
      </c>
      <c r="O481" s="195"/>
      <c r="P481" s="195"/>
      <c r="Q481" s="231">
        <f t="shared" si="97"/>
        <v>118390.6</v>
      </c>
      <c r="R481" s="231">
        <f t="shared" si="98"/>
        <v>0</v>
      </c>
      <c r="S481" s="231">
        <f t="shared" si="98"/>
        <v>3307</v>
      </c>
      <c r="T481" s="231">
        <f t="shared" si="98"/>
        <v>0</v>
      </c>
      <c r="U481" s="231">
        <f t="shared" si="98"/>
        <v>0</v>
      </c>
      <c r="V481" s="231">
        <f t="shared" si="99"/>
        <v>3307</v>
      </c>
      <c r="W481" s="1661">
        <v>4</v>
      </c>
      <c r="X481" s="231">
        <v>1.9</v>
      </c>
      <c r="Y481" s="195">
        <v>1</v>
      </c>
      <c r="Z481" s="195">
        <v>125666</v>
      </c>
      <c r="AA481" s="195"/>
      <c r="AB481" s="195"/>
      <c r="AC481" s="231">
        <f t="shared" si="100"/>
        <v>125666</v>
      </c>
      <c r="AD481" s="1661">
        <v>5</v>
      </c>
      <c r="AE481" s="231">
        <v>1.9</v>
      </c>
      <c r="AF481" s="195">
        <v>1</v>
      </c>
      <c r="AG481" s="195">
        <v>125666</v>
      </c>
      <c r="AH481" s="195"/>
      <c r="AI481" s="195"/>
      <c r="AJ481" s="231">
        <f t="shared" si="101"/>
        <v>125666</v>
      </c>
    </row>
    <row r="482" spans="1:36" ht="17.25">
      <c r="A482" s="212">
        <v>15</v>
      </c>
      <c r="B482" s="124" t="s">
        <v>5091</v>
      </c>
      <c r="C482" s="1538" t="s">
        <v>4925</v>
      </c>
      <c r="D482" s="1539" t="s">
        <v>4732</v>
      </c>
      <c r="E482" s="1662">
        <v>5</v>
      </c>
      <c r="F482" s="231">
        <v>1.9</v>
      </c>
      <c r="G482" s="195">
        <v>1</v>
      </c>
      <c r="H482" s="195">
        <v>125666</v>
      </c>
      <c r="I482" s="195"/>
      <c r="J482" s="195"/>
      <c r="K482" s="231">
        <f t="shared" si="96"/>
        <v>125666</v>
      </c>
      <c r="L482" s="231">
        <v>1.9</v>
      </c>
      <c r="M482" s="195">
        <v>1</v>
      </c>
      <c r="N482" s="195">
        <v>125666</v>
      </c>
      <c r="O482" s="195"/>
      <c r="P482" s="195"/>
      <c r="Q482" s="231">
        <f t="shared" si="97"/>
        <v>125666</v>
      </c>
      <c r="R482" s="231">
        <f t="shared" si="98"/>
        <v>0</v>
      </c>
      <c r="S482" s="231">
        <f t="shared" si="98"/>
        <v>0</v>
      </c>
      <c r="T482" s="231">
        <f t="shared" si="98"/>
        <v>0</v>
      </c>
      <c r="U482" s="231">
        <f t="shared" si="98"/>
        <v>0</v>
      </c>
      <c r="V482" s="231">
        <f t="shared" si="99"/>
        <v>0</v>
      </c>
      <c r="W482" s="1661">
        <v>6</v>
      </c>
      <c r="X482" s="231">
        <v>1.96</v>
      </c>
      <c r="Y482" s="195">
        <v>1</v>
      </c>
      <c r="Z482" s="195">
        <v>129634.4</v>
      </c>
      <c r="AA482" s="195"/>
      <c r="AB482" s="195"/>
      <c r="AC482" s="231">
        <f t="shared" si="100"/>
        <v>129634.4</v>
      </c>
      <c r="AD482" s="1661">
        <v>7</v>
      </c>
      <c r="AE482" s="231">
        <v>1.96</v>
      </c>
      <c r="AF482" s="195">
        <v>1</v>
      </c>
      <c r="AG482" s="195">
        <v>129634.4</v>
      </c>
      <c r="AH482" s="195"/>
      <c r="AI482" s="195"/>
      <c r="AJ482" s="231">
        <f t="shared" si="101"/>
        <v>129634.4</v>
      </c>
    </row>
    <row r="483" spans="1:36" ht="17.25">
      <c r="A483" s="212">
        <v>16</v>
      </c>
      <c r="B483" s="124" t="s">
        <v>5092</v>
      </c>
      <c r="C483" s="1538" t="s">
        <v>4925</v>
      </c>
      <c r="D483" s="1539" t="s">
        <v>4732</v>
      </c>
      <c r="E483" s="1662">
        <v>10</v>
      </c>
      <c r="F483" s="231">
        <v>2.08</v>
      </c>
      <c r="G483" s="195">
        <v>1</v>
      </c>
      <c r="H483" s="195">
        <v>137571.20000000001</v>
      </c>
      <c r="I483" s="195"/>
      <c r="J483" s="195">
        <v>20040.419999999998</v>
      </c>
      <c r="K483" s="231">
        <f t="shared" si="96"/>
        <v>157611.62</v>
      </c>
      <c r="L483" s="231">
        <v>2.02</v>
      </c>
      <c r="M483" s="195">
        <v>1</v>
      </c>
      <c r="N483" s="195">
        <v>133602.79999999999</v>
      </c>
      <c r="O483" s="195"/>
      <c r="P483" s="195">
        <v>20040.419999999998</v>
      </c>
      <c r="Q483" s="231">
        <f t="shared" si="97"/>
        <v>153643.21999999997</v>
      </c>
      <c r="R483" s="231">
        <f t="shared" si="98"/>
        <v>0</v>
      </c>
      <c r="S483" s="231">
        <f t="shared" si="98"/>
        <v>3968.4000000000233</v>
      </c>
      <c r="T483" s="231">
        <f t="shared" si="98"/>
        <v>0</v>
      </c>
      <c r="U483" s="231">
        <f t="shared" si="98"/>
        <v>0</v>
      </c>
      <c r="V483" s="231">
        <f t="shared" si="99"/>
        <v>3968.4000000000233</v>
      </c>
      <c r="W483" s="1661">
        <v>11</v>
      </c>
      <c r="X483" s="231">
        <v>2.08</v>
      </c>
      <c r="Y483" s="195">
        <v>1</v>
      </c>
      <c r="Z483" s="195">
        <v>137571.20000000001</v>
      </c>
      <c r="AA483" s="195"/>
      <c r="AB483" s="195">
        <v>20040.419999999998</v>
      </c>
      <c r="AC483" s="231">
        <f t="shared" si="100"/>
        <v>157611.62</v>
      </c>
      <c r="AD483" s="1661">
        <v>12</v>
      </c>
      <c r="AE483" s="231">
        <v>2.08</v>
      </c>
      <c r="AF483" s="195">
        <v>1</v>
      </c>
      <c r="AG483" s="195">
        <v>137571.20000000001</v>
      </c>
      <c r="AH483" s="195"/>
      <c r="AI483" s="195">
        <v>20040.419999999998</v>
      </c>
      <c r="AJ483" s="231">
        <f t="shared" si="101"/>
        <v>157611.62</v>
      </c>
    </row>
    <row r="484" spans="1:36" ht="17.25">
      <c r="A484" s="212">
        <v>17</v>
      </c>
      <c r="B484" s="124" t="s">
        <v>6812</v>
      </c>
      <c r="C484" s="1538" t="s">
        <v>4925</v>
      </c>
      <c r="D484" s="1539" t="s">
        <v>4732</v>
      </c>
      <c r="E484" s="1662">
        <v>2</v>
      </c>
      <c r="F484" s="231">
        <v>1.79</v>
      </c>
      <c r="G484" s="195">
        <v>1</v>
      </c>
      <c r="H484" s="195">
        <v>118390.6</v>
      </c>
      <c r="I484" s="195"/>
      <c r="J484" s="195"/>
      <c r="K484" s="231">
        <f t="shared" si="96"/>
        <v>118390.6</v>
      </c>
      <c r="L484" s="231">
        <v>1.73</v>
      </c>
      <c r="M484" s="195">
        <v>1</v>
      </c>
      <c r="N484" s="195">
        <v>114422.2</v>
      </c>
      <c r="O484" s="195"/>
      <c r="P484" s="195"/>
      <c r="Q484" s="231">
        <f t="shared" si="97"/>
        <v>114422.2</v>
      </c>
      <c r="R484" s="231">
        <f t="shared" si="98"/>
        <v>0</v>
      </c>
      <c r="S484" s="231">
        <f t="shared" si="98"/>
        <v>3968.4000000000087</v>
      </c>
      <c r="T484" s="231">
        <f t="shared" si="98"/>
        <v>0</v>
      </c>
      <c r="U484" s="231">
        <f t="shared" si="98"/>
        <v>0</v>
      </c>
      <c r="V484" s="231">
        <f t="shared" si="99"/>
        <v>3968.4000000000087</v>
      </c>
      <c r="W484" s="1661">
        <v>3</v>
      </c>
      <c r="X484" s="231">
        <v>1.84</v>
      </c>
      <c r="Y484" s="195">
        <v>1</v>
      </c>
      <c r="Z484" s="195">
        <v>121697.60000000001</v>
      </c>
      <c r="AA484" s="195"/>
      <c r="AB484" s="195"/>
      <c r="AC484" s="231">
        <f t="shared" si="100"/>
        <v>121697.60000000001</v>
      </c>
      <c r="AD484" s="1661">
        <v>4</v>
      </c>
      <c r="AE484" s="231">
        <v>1.9</v>
      </c>
      <c r="AF484" s="195">
        <v>1</v>
      </c>
      <c r="AG484" s="195">
        <v>125666</v>
      </c>
      <c r="AH484" s="195"/>
      <c r="AI484" s="195"/>
      <c r="AJ484" s="231">
        <f t="shared" si="101"/>
        <v>125666</v>
      </c>
    </row>
    <row r="485" spans="1:36" ht="17.25">
      <c r="A485" s="212">
        <v>18</v>
      </c>
      <c r="B485" s="124" t="s">
        <v>5093</v>
      </c>
      <c r="C485" s="1538" t="s">
        <v>4925</v>
      </c>
      <c r="D485" s="1539" t="s">
        <v>4732</v>
      </c>
      <c r="E485" s="1662">
        <v>14</v>
      </c>
      <c r="F485" s="231">
        <v>2.14</v>
      </c>
      <c r="G485" s="195">
        <v>1</v>
      </c>
      <c r="H485" s="195">
        <v>141539.6</v>
      </c>
      <c r="I485" s="195"/>
      <c r="J485" s="195"/>
      <c r="K485" s="231">
        <f t="shared" si="96"/>
        <v>141539.6</v>
      </c>
      <c r="L485" s="231">
        <v>2.14</v>
      </c>
      <c r="M485" s="195">
        <v>1</v>
      </c>
      <c r="N485" s="195">
        <v>141539.6</v>
      </c>
      <c r="O485" s="195"/>
      <c r="P485" s="195"/>
      <c r="Q485" s="231">
        <f t="shared" si="97"/>
        <v>141539.6</v>
      </c>
      <c r="R485" s="231">
        <f t="shared" si="98"/>
        <v>0</v>
      </c>
      <c r="S485" s="231">
        <f t="shared" si="98"/>
        <v>0</v>
      </c>
      <c r="T485" s="231">
        <f t="shared" si="98"/>
        <v>0</v>
      </c>
      <c r="U485" s="231">
        <f t="shared" si="98"/>
        <v>0</v>
      </c>
      <c r="V485" s="231">
        <f t="shared" si="99"/>
        <v>0</v>
      </c>
      <c r="W485" s="1661">
        <v>15</v>
      </c>
      <c r="X485" s="231">
        <v>2.14</v>
      </c>
      <c r="Y485" s="195">
        <v>1</v>
      </c>
      <c r="Z485" s="195">
        <v>141539.6</v>
      </c>
      <c r="AA485" s="195"/>
      <c r="AB485" s="195"/>
      <c r="AC485" s="231">
        <f t="shared" si="100"/>
        <v>141539.6</v>
      </c>
      <c r="AD485" s="1661">
        <v>16</v>
      </c>
      <c r="AE485" s="231">
        <v>2.21</v>
      </c>
      <c r="AF485" s="195">
        <v>1</v>
      </c>
      <c r="AG485" s="195">
        <v>146169.4</v>
      </c>
      <c r="AH485" s="195"/>
      <c r="AI485" s="195"/>
      <c r="AJ485" s="231">
        <f t="shared" si="101"/>
        <v>146169.4</v>
      </c>
    </row>
    <row r="486" spans="1:36" ht="17.25">
      <c r="A486" s="212">
        <v>19</v>
      </c>
      <c r="B486" s="124" t="s">
        <v>5094</v>
      </c>
      <c r="C486" s="1538" t="s">
        <v>4925</v>
      </c>
      <c r="D486" s="1539" t="s">
        <v>4732</v>
      </c>
      <c r="E486" s="1662">
        <v>10</v>
      </c>
      <c r="F486" s="231">
        <v>2.08</v>
      </c>
      <c r="G486" s="195">
        <v>1</v>
      </c>
      <c r="H486" s="195">
        <v>137571.20000000001</v>
      </c>
      <c r="I486" s="195"/>
      <c r="J486" s="195"/>
      <c r="K486" s="231">
        <f t="shared" si="96"/>
        <v>137571.20000000001</v>
      </c>
      <c r="L486" s="231">
        <v>2.02</v>
      </c>
      <c r="M486" s="195">
        <v>1</v>
      </c>
      <c r="N486" s="195">
        <v>133602.79999999999</v>
      </c>
      <c r="O486" s="195"/>
      <c r="P486" s="195"/>
      <c r="Q486" s="231">
        <f t="shared" si="97"/>
        <v>133602.79999999999</v>
      </c>
      <c r="R486" s="231">
        <f t="shared" si="98"/>
        <v>0</v>
      </c>
      <c r="S486" s="231">
        <f t="shared" si="98"/>
        <v>3968.4000000000233</v>
      </c>
      <c r="T486" s="231">
        <f t="shared" si="98"/>
        <v>0</v>
      </c>
      <c r="U486" s="231">
        <f t="shared" si="98"/>
        <v>0</v>
      </c>
      <c r="V486" s="231">
        <f t="shared" si="99"/>
        <v>3968.4000000000233</v>
      </c>
      <c r="W486" s="1661">
        <v>11</v>
      </c>
      <c r="X486" s="231">
        <v>2.08</v>
      </c>
      <c r="Y486" s="195">
        <v>1</v>
      </c>
      <c r="Z486" s="195">
        <v>137571.20000000001</v>
      </c>
      <c r="AA486" s="195"/>
      <c r="AB486" s="195"/>
      <c r="AC486" s="231">
        <f t="shared" si="100"/>
        <v>137571.20000000001</v>
      </c>
      <c r="AD486" s="1661">
        <v>12</v>
      </c>
      <c r="AE486" s="231">
        <v>2.08</v>
      </c>
      <c r="AF486" s="195">
        <v>1</v>
      </c>
      <c r="AG486" s="195">
        <v>137571.20000000001</v>
      </c>
      <c r="AH486" s="195"/>
      <c r="AI486" s="195"/>
      <c r="AJ486" s="231">
        <f t="shared" si="101"/>
        <v>137571.20000000001</v>
      </c>
    </row>
    <row r="487" spans="1:36" ht="17.25">
      <c r="A487" s="212">
        <v>20</v>
      </c>
      <c r="B487" s="124" t="s">
        <v>5095</v>
      </c>
      <c r="C487" s="1538" t="s">
        <v>4925</v>
      </c>
      <c r="D487" s="1539" t="s">
        <v>4732</v>
      </c>
      <c r="E487" s="1662">
        <v>27</v>
      </c>
      <c r="F487" s="231">
        <v>2.2799999999999998</v>
      </c>
      <c r="G487" s="195">
        <v>1</v>
      </c>
      <c r="H487" s="195">
        <v>150799.19999999998</v>
      </c>
      <c r="I487" s="195"/>
      <c r="J487" s="195"/>
      <c r="K487" s="231">
        <f t="shared" si="96"/>
        <v>150799.19999999998</v>
      </c>
      <c r="L487" s="231">
        <v>2.2799999999999998</v>
      </c>
      <c r="M487" s="195">
        <v>1</v>
      </c>
      <c r="N487" s="195">
        <v>150799.19999999998</v>
      </c>
      <c r="O487" s="195"/>
      <c r="P487" s="195"/>
      <c r="Q487" s="231">
        <f t="shared" si="97"/>
        <v>150799.19999999998</v>
      </c>
      <c r="R487" s="231">
        <f t="shared" si="98"/>
        <v>0</v>
      </c>
      <c r="S487" s="231">
        <f t="shared" si="98"/>
        <v>0</v>
      </c>
      <c r="T487" s="231">
        <f t="shared" si="98"/>
        <v>0</v>
      </c>
      <c r="U487" s="231">
        <f t="shared" si="98"/>
        <v>0</v>
      </c>
      <c r="V487" s="231">
        <f t="shared" si="99"/>
        <v>0</v>
      </c>
      <c r="W487" s="1661">
        <v>28</v>
      </c>
      <c r="X487" s="231">
        <v>2.2799999999999998</v>
      </c>
      <c r="Y487" s="195">
        <v>1</v>
      </c>
      <c r="Z487" s="195">
        <v>150799.19999999998</v>
      </c>
      <c r="AA487" s="195"/>
      <c r="AB487" s="195"/>
      <c r="AC487" s="231">
        <f t="shared" si="100"/>
        <v>150799.19999999998</v>
      </c>
      <c r="AD487" s="1661">
        <v>29</v>
      </c>
      <c r="AE487" s="231">
        <v>2.2799999999999998</v>
      </c>
      <c r="AF487" s="195">
        <v>1</v>
      </c>
      <c r="AG487" s="195">
        <v>150799.19999999998</v>
      </c>
      <c r="AH487" s="195"/>
      <c r="AI487" s="195"/>
      <c r="AJ487" s="231">
        <f t="shared" si="101"/>
        <v>150799.19999999998</v>
      </c>
    </row>
    <row r="488" spans="1:36" ht="17.25">
      <c r="A488" s="212">
        <v>21</v>
      </c>
      <c r="B488" s="124" t="s">
        <v>5096</v>
      </c>
      <c r="C488" s="1538" t="s">
        <v>4925</v>
      </c>
      <c r="D488" s="1539" t="s">
        <v>4732</v>
      </c>
      <c r="E488" s="1662">
        <v>35</v>
      </c>
      <c r="F488" s="231">
        <v>2.2799999999999998</v>
      </c>
      <c r="G488" s="195">
        <v>1</v>
      </c>
      <c r="H488" s="195">
        <v>150799.19999999998</v>
      </c>
      <c r="I488" s="195"/>
      <c r="J488" s="195"/>
      <c r="K488" s="231">
        <f t="shared" si="96"/>
        <v>150799.19999999998</v>
      </c>
      <c r="L488" s="231">
        <v>2.2799999999999998</v>
      </c>
      <c r="M488" s="195">
        <v>1</v>
      </c>
      <c r="N488" s="195">
        <v>150799.19999999998</v>
      </c>
      <c r="O488" s="195"/>
      <c r="P488" s="195"/>
      <c r="Q488" s="231">
        <f t="shared" si="97"/>
        <v>150799.19999999998</v>
      </c>
      <c r="R488" s="231">
        <f t="shared" si="98"/>
        <v>0</v>
      </c>
      <c r="S488" s="231">
        <f t="shared" si="98"/>
        <v>0</v>
      </c>
      <c r="T488" s="231">
        <f t="shared" si="98"/>
        <v>0</v>
      </c>
      <c r="U488" s="231">
        <f t="shared" si="98"/>
        <v>0</v>
      </c>
      <c r="V488" s="231">
        <f t="shared" si="99"/>
        <v>0</v>
      </c>
      <c r="W488" s="1661">
        <v>36</v>
      </c>
      <c r="X488" s="231">
        <v>2.2799999999999998</v>
      </c>
      <c r="Y488" s="195">
        <v>1</v>
      </c>
      <c r="Z488" s="195">
        <v>150799.19999999998</v>
      </c>
      <c r="AA488" s="195"/>
      <c r="AB488" s="195"/>
      <c r="AC488" s="231">
        <f t="shared" si="100"/>
        <v>150799.19999999998</v>
      </c>
      <c r="AD488" s="1661">
        <v>37</v>
      </c>
      <c r="AE488" s="231">
        <v>2.2799999999999998</v>
      </c>
      <c r="AF488" s="195">
        <v>1</v>
      </c>
      <c r="AG488" s="195">
        <v>150799.19999999998</v>
      </c>
      <c r="AH488" s="195"/>
      <c r="AI488" s="195"/>
      <c r="AJ488" s="231">
        <f t="shared" si="101"/>
        <v>150799.19999999998</v>
      </c>
    </row>
    <row r="489" spans="1:36" ht="17.25">
      <c r="A489" s="212">
        <v>22</v>
      </c>
      <c r="B489" s="124" t="s">
        <v>5097</v>
      </c>
      <c r="C489" s="1538" t="s">
        <v>4925</v>
      </c>
      <c r="D489" s="1539" t="s">
        <v>4732</v>
      </c>
      <c r="E489" s="1662">
        <v>4</v>
      </c>
      <c r="F489" s="231">
        <v>1.9</v>
      </c>
      <c r="G489" s="195">
        <v>1</v>
      </c>
      <c r="H489" s="195">
        <v>125666</v>
      </c>
      <c r="I489" s="195"/>
      <c r="J489" s="195"/>
      <c r="K489" s="231">
        <f t="shared" si="96"/>
        <v>125666</v>
      </c>
      <c r="L489" s="231">
        <v>1.84</v>
      </c>
      <c r="M489" s="195">
        <v>1</v>
      </c>
      <c r="N489" s="195">
        <v>121697.60000000001</v>
      </c>
      <c r="O489" s="195"/>
      <c r="P489" s="195"/>
      <c r="Q489" s="231">
        <f t="shared" si="97"/>
        <v>121697.60000000001</v>
      </c>
      <c r="R489" s="231">
        <f t="shared" si="98"/>
        <v>0</v>
      </c>
      <c r="S489" s="231">
        <f t="shared" si="98"/>
        <v>3968.3999999999942</v>
      </c>
      <c r="T489" s="231">
        <f t="shared" si="98"/>
        <v>0</v>
      </c>
      <c r="U489" s="231">
        <f t="shared" si="98"/>
        <v>0</v>
      </c>
      <c r="V489" s="231">
        <f t="shared" si="99"/>
        <v>3968.3999999999942</v>
      </c>
      <c r="W489" s="1661">
        <v>5</v>
      </c>
      <c r="X489" s="231">
        <v>1.9</v>
      </c>
      <c r="Y489" s="195">
        <v>1</v>
      </c>
      <c r="Z489" s="195">
        <v>125666</v>
      </c>
      <c r="AA489" s="195"/>
      <c r="AB489" s="195"/>
      <c r="AC489" s="231">
        <f t="shared" si="100"/>
        <v>125666</v>
      </c>
      <c r="AD489" s="1661">
        <v>6</v>
      </c>
      <c r="AE489" s="231">
        <v>1.96</v>
      </c>
      <c r="AF489" s="195">
        <v>1</v>
      </c>
      <c r="AG489" s="195">
        <v>129634.4</v>
      </c>
      <c r="AH489" s="195"/>
      <c r="AI489" s="195"/>
      <c r="AJ489" s="231">
        <f t="shared" si="101"/>
        <v>129634.4</v>
      </c>
    </row>
    <row r="490" spans="1:36" ht="17.25">
      <c r="A490" s="212">
        <v>23</v>
      </c>
      <c r="B490" s="124" t="s">
        <v>5098</v>
      </c>
      <c r="C490" s="1538" t="s">
        <v>4925</v>
      </c>
      <c r="D490" s="1539" t="s">
        <v>4732</v>
      </c>
      <c r="E490" s="1662">
        <v>9</v>
      </c>
      <c r="F490" s="231">
        <v>2.02</v>
      </c>
      <c r="G490" s="195">
        <v>1</v>
      </c>
      <c r="H490" s="195">
        <v>133602.79999999999</v>
      </c>
      <c r="I490" s="195"/>
      <c r="J490" s="195"/>
      <c r="K490" s="231">
        <f t="shared" si="96"/>
        <v>133602.79999999999</v>
      </c>
      <c r="L490" s="231">
        <v>2.02</v>
      </c>
      <c r="M490" s="195">
        <v>1</v>
      </c>
      <c r="N490" s="195">
        <v>133602.79999999999</v>
      </c>
      <c r="O490" s="195"/>
      <c r="P490" s="195"/>
      <c r="Q490" s="231">
        <f t="shared" si="97"/>
        <v>133602.79999999999</v>
      </c>
      <c r="R490" s="231">
        <f t="shared" si="98"/>
        <v>0</v>
      </c>
      <c r="S490" s="231">
        <f t="shared" si="98"/>
        <v>0</v>
      </c>
      <c r="T490" s="231">
        <f t="shared" si="98"/>
        <v>0</v>
      </c>
      <c r="U490" s="231">
        <f t="shared" si="98"/>
        <v>0</v>
      </c>
      <c r="V490" s="231">
        <f t="shared" si="99"/>
        <v>0</v>
      </c>
      <c r="W490" s="1661">
        <v>10</v>
      </c>
      <c r="X490" s="231">
        <v>2.08</v>
      </c>
      <c r="Y490" s="195">
        <v>1</v>
      </c>
      <c r="Z490" s="195">
        <v>137571.20000000001</v>
      </c>
      <c r="AA490" s="195"/>
      <c r="AB490" s="195"/>
      <c r="AC490" s="231">
        <f t="shared" si="100"/>
        <v>137571.20000000001</v>
      </c>
      <c r="AD490" s="1661">
        <v>11</v>
      </c>
      <c r="AE490" s="231">
        <v>2.08</v>
      </c>
      <c r="AF490" s="195">
        <v>1</v>
      </c>
      <c r="AG490" s="195">
        <v>137571.20000000001</v>
      </c>
      <c r="AH490" s="195"/>
      <c r="AI490" s="195"/>
      <c r="AJ490" s="231">
        <f t="shared" si="101"/>
        <v>137571.20000000001</v>
      </c>
    </row>
    <row r="491" spans="1:36" ht="17.25">
      <c r="A491" s="212">
        <v>24</v>
      </c>
      <c r="B491" s="124" t="s">
        <v>5099</v>
      </c>
      <c r="C491" s="1538" t="s">
        <v>4925</v>
      </c>
      <c r="D491" s="1539" t="s">
        <v>4732</v>
      </c>
      <c r="E491" s="1662">
        <v>7</v>
      </c>
      <c r="F491" s="231">
        <v>1.96</v>
      </c>
      <c r="G491" s="195">
        <v>1</v>
      </c>
      <c r="H491" s="195">
        <v>129634.4</v>
      </c>
      <c r="I491" s="195"/>
      <c r="J491" s="195"/>
      <c r="K491" s="231">
        <f t="shared" si="96"/>
        <v>129634.4</v>
      </c>
      <c r="L491" s="231">
        <v>1.96</v>
      </c>
      <c r="M491" s="195">
        <v>1</v>
      </c>
      <c r="N491" s="195">
        <v>129634.4</v>
      </c>
      <c r="O491" s="195"/>
      <c r="P491" s="195"/>
      <c r="Q491" s="231">
        <f t="shared" si="97"/>
        <v>129634.4</v>
      </c>
      <c r="R491" s="231">
        <f t="shared" si="98"/>
        <v>0</v>
      </c>
      <c r="S491" s="231">
        <f t="shared" si="98"/>
        <v>0</v>
      </c>
      <c r="T491" s="231">
        <f t="shared" si="98"/>
        <v>0</v>
      </c>
      <c r="U491" s="231">
        <f t="shared" si="98"/>
        <v>0</v>
      </c>
      <c r="V491" s="231">
        <f t="shared" si="99"/>
        <v>0</v>
      </c>
      <c r="W491" s="1661">
        <v>8</v>
      </c>
      <c r="X491" s="231">
        <v>2.02</v>
      </c>
      <c r="Y491" s="195">
        <v>1</v>
      </c>
      <c r="Z491" s="195">
        <v>133602.79999999999</v>
      </c>
      <c r="AA491" s="195"/>
      <c r="AB491" s="195"/>
      <c r="AC491" s="231">
        <f t="shared" si="100"/>
        <v>133602.79999999999</v>
      </c>
      <c r="AD491" s="1661">
        <v>9</v>
      </c>
      <c r="AE491" s="231">
        <v>2.02</v>
      </c>
      <c r="AF491" s="195">
        <v>1</v>
      </c>
      <c r="AG491" s="195">
        <v>133602.79999999999</v>
      </c>
      <c r="AH491" s="195"/>
      <c r="AI491" s="195"/>
      <c r="AJ491" s="231">
        <f t="shared" si="101"/>
        <v>133602.79999999999</v>
      </c>
    </row>
    <row r="492" spans="1:36" ht="17.25">
      <c r="A492" s="212">
        <v>25</v>
      </c>
      <c r="B492" s="124" t="s">
        <v>1432</v>
      </c>
      <c r="C492" s="1538" t="s">
        <v>4925</v>
      </c>
      <c r="D492" s="1539" t="s">
        <v>4732</v>
      </c>
      <c r="E492" s="1662">
        <v>1</v>
      </c>
      <c r="F492" s="231">
        <v>1.73</v>
      </c>
      <c r="G492" s="195">
        <v>1</v>
      </c>
      <c r="H492" s="195">
        <v>114422.2</v>
      </c>
      <c r="I492" s="195"/>
      <c r="J492" s="195"/>
      <c r="K492" s="231">
        <f t="shared" si="96"/>
        <v>114422.2</v>
      </c>
      <c r="L492" s="231">
        <v>1.68</v>
      </c>
      <c r="M492" s="195">
        <v>1</v>
      </c>
      <c r="N492" s="195">
        <v>111115.2</v>
      </c>
      <c r="O492" s="195"/>
      <c r="P492" s="195"/>
      <c r="Q492" s="231">
        <f t="shared" si="97"/>
        <v>111115.2</v>
      </c>
      <c r="R492" s="231">
        <f t="shared" si="98"/>
        <v>0</v>
      </c>
      <c r="S492" s="231">
        <f t="shared" si="98"/>
        <v>3307</v>
      </c>
      <c r="T492" s="231">
        <f t="shared" si="98"/>
        <v>0</v>
      </c>
      <c r="U492" s="231">
        <f t="shared" si="98"/>
        <v>0</v>
      </c>
      <c r="V492" s="231">
        <f t="shared" si="99"/>
        <v>3307</v>
      </c>
      <c r="W492" s="1661">
        <v>2</v>
      </c>
      <c r="X492" s="231">
        <v>1.79</v>
      </c>
      <c r="Y492" s="195">
        <v>1</v>
      </c>
      <c r="Z492" s="195">
        <v>118390.6</v>
      </c>
      <c r="AA492" s="195"/>
      <c r="AB492" s="195"/>
      <c r="AC492" s="231">
        <f t="shared" si="100"/>
        <v>118390.6</v>
      </c>
      <c r="AD492" s="1661">
        <v>3</v>
      </c>
      <c r="AE492" s="231">
        <v>1.84</v>
      </c>
      <c r="AF492" s="195">
        <v>1</v>
      </c>
      <c r="AG492" s="195">
        <v>121697.60000000001</v>
      </c>
      <c r="AH492" s="195"/>
      <c r="AI492" s="195"/>
      <c r="AJ492" s="231">
        <f t="shared" si="101"/>
        <v>121697.60000000001</v>
      </c>
    </row>
    <row r="493" spans="1:36" ht="17.25">
      <c r="A493" s="212">
        <v>26</v>
      </c>
      <c r="B493" s="124" t="s">
        <v>5100</v>
      </c>
      <c r="C493" s="1538" t="s">
        <v>4925</v>
      </c>
      <c r="D493" s="1539" t="s">
        <v>4732</v>
      </c>
      <c r="E493" s="1662">
        <v>2</v>
      </c>
      <c r="F493" s="231">
        <v>1.79</v>
      </c>
      <c r="G493" s="195">
        <v>1</v>
      </c>
      <c r="H493" s="195">
        <v>118390.6</v>
      </c>
      <c r="I493" s="195"/>
      <c r="J493" s="195"/>
      <c r="K493" s="231">
        <f t="shared" si="96"/>
        <v>118390.6</v>
      </c>
      <c r="L493" s="231">
        <v>1.73</v>
      </c>
      <c r="M493" s="195">
        <v>1</v>
      </c>
      <c r="N493" s="195">
        <v>114422.2</v>
      </c>
      <c r="O493" s="195"/>
      <c r="P493" s="195"/>
      <c r="Q493" s="231">
        <f t="shared" si="97"/>
        <v>114422.2</v>
      </c>
      <c r="R493" s="231">
        <f t="shared" si="98"/>
        <v>0</v>
      </c>
      <c r="S493" s="231">
        <f t="shared" si="98"/>
        <v>3968.4000000000087</v>
      </c>
      <c r="T493" s="231">
        <f t="shared" si="98"/>
        <v>0</v>
      </c>
      <c r="U493" s="231">
        <f t="shared" si="98"/>
        <v>0</v>
      </c>
      <c r="V493" s="231">
        <f t="shared" si="99"/>
        <v>3968.4000000000087</v>
      </c>
      <c r="W493" s="1661">
        <v>3</v>
      </c>
      <c r="X493" s="231">
        <v>1.84</v>
      </c>
      <c r="Y493" s="195">
        <v>1</v>
      </c>
      <c r="Z493" s="195">
        <v>121697.60000000001</v>
      </c>
      <c r="AA493" s="195"/>
      <c r="AB493" s="195"/>
      <c r="AC493" s="231">
        <f t="shared" si="100"/>
        <v>121697.60000000001</v>
      </c>
      <c r="AD493" s="1661">
        <v>4</v>
      </c>
      <c r="AE493" s="231">
        <v>1.9</v>
      </c>
      <c r="AF493" s="195">
        <v>1</v>
      </c>
      <c r="AG493" s="195">
        <v>125666</v>
      </c>
      <c r="AH493" s="195"/>
      <c r="AI493" s="195"/>
      <c r="AJ493" s="231">
        <f t="shared" si="101"/>
        <v>125666</v>
      </c>
    </row>
    <row r="494" spans="1:36" ht="17.25">
      <c r="A494" s="212">
        <v>27</v>
      </c>
      <c r="B494" s="124" t="s">
        <v>5101</v>
      </c>
      <c r="C494" s="1538" t="s">
        <v>4925</v>
      </c>
      <c r="D494" s="1539" t="s">
        <v>4732</v>
      </c>
      <c r="E494" s="1662">
        <v>2</v>
      </c>
      <c r="F494" s="231">
        <v>1.79</v>
      </c>
      <c r="G494" s="195">
        <v>1</v>
      </c>
      <c r="H494" s="195">
        <v>118390.6</v>
      </c>
      <c r="I494" s="195"/>
      <c r="J494" s="195"/>
      <c r="K494" s="231">
        <f t="shared" si="96"/>
        <v>118390.6</v>
      </c>
      <c r="L494" s="231">
        <v>1.73</v>
      </c>
      <c r="M494" s="195">
        <v>1</v>
      </c>
      <c r="N494" s="195">
        <v>114422.2</v>
      </c>
      <c r="O494" s="195"/>
      <c r="P494" s="195"/>
      <c r="Q494" s="231">
        <f t="shared" si="97"/>
        <v>114422.2</v>
      </c>
      <c r="R494" s="231">
        <f t="shared" si="98"/>
        <v>0</v>
      </c>
      <c r="S494" s="231">
        <f t="shared" si="98"/>
        <v>3968.4000000000087</v>
      </c>
      <c r="T494" s="231">
        <f t="shared" si="98"/>
        <v>0</v>
      </c>
      <c r="U494" s="231">
        <f t="shared" si="98"/>
        <v>0</v>
      </c>
      <c r="V494" s="231">
        <f t="shared" si="99"/>
        <v>3968.4000000000087</v>
      </c>
      <c r="W494" s="1661">
        <v>3</v>
      </c>
      <c r="X494" s="231">
        <v>1.84</v>
      </c>
      <c r="Y494" s="195">
        <v>1</v>
      </c>
      <c r="Z494" s="195">
        <v>121697.60000000001</v>
      </c>
      <c r="AA494" s="195"/>
      <c r="AB494" s="195"/>
      <c r="AC494" s="231">
        <f t="shared" si="100"/>
        <v>121697.60000000001</v>
      </c>
      <c r="AD494" s="1661">
        <v>4</v>
      </c>
      <c r="AE494" s="231">
        <v>1.9</v>
      </c>
      <c r="AF494" s="195">
        <v>1</v>
      </c>
      <c r="AG494" s="195">
        <v>125666</v>
      </c>
      <c r="AH494" s="195"/>
      <c r="AI494" s="195"/>
      <c r="AJ494" s="231">
        <f t="shared" si="101"/>
        <v>125666</v>
      </c>
    </row>
    <row r="495" spans="1:36" ht="17.25">
      <c r="A495" s="212">
        <v>28</v>
      </c>
      <c r="B495" s="124" t="s">
        <v>5102</v>
      </c>
      <c r="C495" s="1538" t="s">
        <v>4925</v>
      </c>
      <c r="D495" s="1539" t="s">
        <v>4732</v>
      </c>
      <c r="E495" s="1662">
        <v>7</v>
      </c>
      <c r="F495" s="231">
        <v>1.96</v>
      </c>
      <c r="G495" s="195">
        <v>1</v>
      </c>
      <c r="H495" s="195">
        <v>129634.4</v>
      </c>
      <c r="I495" s="195"/>
      <c r="J495" s="195"/>
      <c r="K495" s="231">
        <f t="shared" si="96"/>
        <v>129634.4</v>
      </c>
      <c r="L495" s="231">
        <v>1.96</v>
      </c>
      <c r="M495" s="195">
        <v>1</v>
      </c>
      <c r="N495" s="195">
        <v>129634.4</v>
      </c>
      <c r="O495" s="195"/>
      <c r="P495" s="195"/>
      <c r="Q495" s="231">
        <f t="shared" si="97"/>
        <v>129634.4</v>
      </c>
      <c r="R495" s="231">
        <f t="shared" si="98"/>
        <v>0</v>
      </c>
      <c r="S495" s="231">
        <f t="shared" si="98"/>
        <v>0</v>
      </c>
      <c r="T495" s="231">
        <f t="shared" si="98"/>
        <v>0</v>
      </c>
      <c r="U495" s="231">
        <f t="shared" si="98"/>
        <v>0</v>
      </c>
      <c r="V495" s="231">
        <f t="shared" si="99"/>
        <v>0</v>
      </c>
      <c r="W495" s="1661">
        <v>8</v>
      </c>
      <c r="X495" s="231">
        <v>2.02</v>
      </c>
      <c r="Y495" s="195">
        <v>1</v>
      </c>
      <c r="Z495" s="195">
        <v>133602.79999999999</v>
      </c>
      <c r="AA495" s="195"/>
      <c r="AB495" s="195"/>
      <c r="AC495" s="231">
        <f t="shared" si="100"/>
        <v>133602.79999999999</v>
      </c>
      <c r="AD495" s="1661">
        <v>9</v>
      </c>
      <c r="AE495" s="231">
        <v>2.02</v>
      </c>
      <c r="AF495" s="195">
        <v>1</v>
      </c>
      <c r="AG495" s="195">
        <v>133602.79999999999</v>
      </c>
      <c r="AH495" s="195"/>
      <c r="AI495" s="195"/>
      <c r="AJ495" s="231">
        <f t="shared" si="101"/>
        <v>133602.79999999999</v>
      </c>
    </row>
    <row r="496" spans="1:36" ht="17.25">
      <c r="A496" s="212">
        <v>29</v>
      </c>
      <c r="B496" s="124" t="s">
        <v>5103</v>
      </c>
      <c r="C496" s="1538" t="s">
        <v>4925</v>
      </c>
      <c r="D496" s="1539" t="s">
        <v>4732</v>
      </c>
      <c r="E496" s="1662">
        <v>2</v>
      </c>
      <c r="F496" s="231">
        <v>1.79</v>
      </c>
      <c r="G496" s="195">
        <v>1</v>
      </c>
      <c r="H496" s="195">
        <v>118390.6</v>
      </c>
      <c r="I496" s="195"/>
      <c r="J496" s="195"/>
      <c r="K496" s="231">
        <f t="shared" si="96"/>
        <v>118390.6</v>
      </c>
      <c r="L496" s="231">
        <v>1.73</v>
      </c>
      <c r="M496" s="195">
        <v>1</v>
      </c>
      <c r="N496" s="195">
        <v>114422.2</v>
      </c>
      <c r="O496" s="195"/>
      <c r="P496" s="195"/>
      <c r="Q496" s="231">
        <f t="shared" si="97"/>
        <v>114422.2</v>
      </c>
      <c r="R496" s="231">
        <f t="shared" si="98"/>
        <v>0</v>
      </c>
      <c r="S496" s="231">
        <f t="shared" si="98"/>
        <v>3968.4000000000087</v>
      </c>
      <c r="T496" s="231">
        <f t="shared" si="98"/>
        <v>0</v>
      </c>
      <c r="U496" s="231">
        <f t="shared" si="98"/>
        <v>0</v>
      </c>
      <c r="V496" s="231">
        <f t="shared" si="99"/>
        <v>3968.4000000000087</v>
      </c>
      <c r="W496" s="1661">
        <v>3</v>
      </c>
      <c r="X496" s="231">
        <v>1.84</v>
      </c>
      <c r="Y496" s="195">
        <v>1</v>
      </c>
      <c r="Z496" s="195">
        <v>121697.60000000001</v>
      </c>
      <c r="AA496" s="195"/>
      <c r="AB496" s="195"/>
      <c r="AC496" s="231">
        <f t="shared" si="100"/>
        <v>121697.60000000001</v>
      </c>
      <c r="AD496" s="1661">
        <v>4</v>
      </c>
      <c r="AE496" s="231">
        <v>1.9</v>
      </c>
      <c r="AF496" s="195">
        <v>1</v>
      </c>
      <c r="AG496" s="195">
        <v>125666</v>
      </c>
      <c r="AH496" s="195"/>
      <c r="AI496" s="195"/>
      <c r="AJ496" s="231">
        <f t="shared" si="101"/>
        <v>125666</v>
      </c>
    </row>
    <row r="497" spans="1:36" ht="17.25">
      <c r="A497" s="212">
        <v>30</v>
      </c>
      <c r="B497" s="124" t="s">
        <v>5104</v>
      </c>
      <c r="C497" s="1538" t="s">
        <v>4925</v>
      </c>
      <c r="D497" s="1539" t="s">
        <v>4732</v>
      </c>
      <c r="E497" s="1662">
        <v>2</v>
      </c>
      <c r="F497" s="231">
        <v>1.79</v>
      </c>
      <c r="G497" s="195">
        <v>1</v>
      </c>
      <c r="H497" s="195">
        <v>118390.6</v>
      </c>
      <c r="I497" s="195"/>
      <c r="J497" s="195"/>
      <c r="K497" s="231">
        <f t="shared" si="96"/>
        <v>118390.6</v>
      </c>
      <c r="L497" s="231">
        <v>1.73</v>
      </c>
      <c r="M497" s="195">
        <v>1</v>
      </c>
      <c r="N497" s="195">
        <v>114422.2</v>
      </c>
      <c r="O497" s="195"/>
      <c r="P497" s="195"/>
      <c r="Q497" s="231">
        <f t="shared" si="97"/>
        <v>114422.2</v>
      </c>
      <c r="R497" s="231">
        <f t="shared" si="98"/>
        <v>0</v>
      </c>
      <c r="S497" s="231">
        <f t="shared" si="98"/>
        <v>3968.4000000000087</v>
      </c>
      <c r="T497" s="231">
        <f t="shared" si="98"/>
        <v>0</v>
      </c>
      <c r="U497" s="231">
        <f t="shared" si="98"/>
        <v>0</v>
      </c>
      <c r="V497" s="231">
        <f t="shared" si="99"/>
        <v>3968.4000000000087</v>
      </c>
      <c r="W497" s="1661">
        <v>3</v>
      </c>
      <c r="X497" s="231">
        <v>1.84</v>
      </c>
      <c r="Y497" s="195">
        <v>1</v>
      </c>
      <c r="Z497" s="195">
        <v>121697.60000000001</v>
      </c>
      <c r="AA497" s="195"/>
      <c r="AB497" s="195"/>
      <c r="AC497" s="231">
        <f t="shared" si="100"/>
        <v>121697.60000000001</v>
      </c>
      <c r="AD497" s="1661">
        <v>4</v>
      </c>
      <c r="AE497" s="231">
        <v>1.9</v>
      </c>
      <c r="AF497" s="195">
        <v>1</v>
      </c>
      <c r="AG497" s="195">
        <v>125666</v>
      </c>
      <c r="AH497" s="195"/>
      <c r="AI497" s="195"/>
      <c r="AJ497" s="231">
        <f t="shared" si="101"/>
        <v>125666</v>
      </c>
    </row>
    <row r="498" spans="1:36" ht="17.25">
      <c r="A498" s="212">
        <v>31</v>
      </c>
      <c r="B498" s="124" t="s">
        <v>5105</v>
      </c>
      <c r="C498" s="1538" t="s">
        <v>4925</v>
      </c>
      <c r="D498" s="1539" t="s">
        <v>4732</v>
      </c>
      <c r="E498" s="1662">
        <v>36</v>
      </c>
      <c r="F498" s="231">
        <v>2.2799999999999998</v>
      </c>
      <c r="G498" s="195">
        <v>1</v>
      </c>
      <c r="H498" s="195">
        <v>150799.19999999998</v>
      </c>
      <c r="I498" s="195"/>
      <c r="J498" s="195"/>
      <c r="K498" s="231">
        <f t="shared" si="96"/>
        <v>150799.19999999998</v>
      </c>
      <c r="L498" s="231">
        <v>2.2799999999999998</v>
      </c>
      <c r="M498" s="195">
        <v>1</v>
      </c>
      <c r="N498" s="195">
        <v>150799.19999999998</v>
      </c>
      <c r="O498" s="195"/>
      <c r="P498" s="195"/>
      <c r="Q498" s="231">
        <f t="shared" si="97"/>
        <v>150799.19999999998</v>
      </c>
      <c r="R498" s="231">
        <f t="shared" si="98"/>
        <v>0</v>
      </c>
      <c r="S498" s="231">
        <f t="shared" si="98"/>
        <v>0</v>
      </c>
      <c r="T498" s="231">
        <f t="shared" si="98"/>
        <v>0</v>
      </c>
      <c r="U498" s="231">
        <f t="shared" si="98"/>
        <v>0</v>
      </c>
      <c r="V498" s="231">
        <f t="shared" si="99"/>
        <v>0</v>
      </c>
      <c r="W498" s="1661">
        <v>37</v>
      </c>
      <c r="X498" s="231">
        <v>2.2799999999999998</v>
      </c>
      <c r="Y498" s="195">
        <v>1</v>
      </c>
      <c r="Z498" s="195">
        <v>150799.19999999998</v>
      </c>
      <c r="AA498" s="195"/>
      <c r="AB498" s="195"/>
      <c r="AC498" s="231">
        <f t="shared" si="100"/>
        <v>150799.19999999998</v>
      </c>
      <c r="AD498" s="1661">
        <v>38</v>
      </c>
      <c r="AE498" s="231">
        <v>2.2799999999999998</v>
      </c>
      <c r="AF498" s="195">
        <v>1</v>
      </c>
      <c r="AG498" s="195">
        <v>150799.19999999998</v>
      </c>
      <c r="AH498" s="195"/>
      <c r="AI498" s="195"/>
      <c r="AJ498" s="231">
        <f t="shared" si="101"/>
        <v>150799.19999999998</v>
      </c>
    </row>
    <row r="499" spans="1:36" ht="17.25">
      <c r="A499" s="212">
        <v>32</v>
      </c>
      <c r="B499" s="124" t="s">
        <v>5107</v>
      </c>
      <c r="C499" s="1538" t="s">
        <v>4925</v>
      </c>
      <c r="D499" s="1539" t="s">
        <v>4732</v>
      </c>
      <c r="E499" s="1662">
        <v>2</v>
      </c>
      <c r="F499" s="231">
        <v>1.79</v>
      </c>
      <c r="G499" s="195">
        <v>1</v>
      </c>
      <c r="H499" s="195">
        <v>118390.6</v>
      </c>
      <c r="I499" s="195"/>
      <c r="J499" s="195"/>
      <c r="K499" s="231">
        <f t="shared" si="96"/>
        <v>118390.6</v>
      </c>
      <c r="L499" s="231">
        <v>1.73</v>
      </c>
      <c r="M499" s="195">
        <v>1</v>
      </c>
      <c r="N499" s="195">
        <v>114422.2</v>
      </c>
      <c r="O499" s="195"/>
      <c r="P499" s="195"/>
      <c r="Q499" s="231">
        <f t="shared" si="97"/>
        <v>114422.2</v>
      </c>
      <c r="R499" s="231">
        <f t="shared" si="98"/>
        <v>0</v>
      </c>
      <c r="S499" s="231">
        <f t="shared" si="98"/>
        <v>3968.4000000000087</v>
      </c>
      <c r="T499" s="231">
        <f t="shared" si="98"/>
        <v>0</v>
      </c>
      <c r="U499" s="231">
        <f t="shared" si="98"/>
        <v>0</v>
      </c>
      <c r="V499" s="231">
        <f t="shared" si="99"/>
        <v>3968.4000000000087</v>
      </c>
      <c r="W499" s="1661">
        <v>3</v>
      </c>
      <c r="X499" s="231">
        <v>1.84</v>
      </c>
      <c r="Y499" s="195">
        <v>1</v>
      </c>
      <c r="Z499" s="195">
        <v>121697.60000000001</v>
      </c>
      <c r="AA499" s="195"/>
      <c r="AB499" s="195"/>
      <c r="AC499" s="231">
        <f t="shared" si="100"/>
        <v>121697.60000000001</v>
      </c>
      <c r="AD499" s="1661">
        <v>4</v>
      </c>
      <c r="AE499" s="231">
        <v>1.9</v>
      </c>
      <c r="AF499" s="195">
        <v>1</v>
      </c>
      <c r="AG499" s="195">
        <v>125666</v>
      </c>
      <c r="AH499" s="195"/>
      <c r="AI499" s="195"/>
      <c r="AJ499" s="231">
        <f t="shared" si="101"/>
        <v>125666</v>
      </c>
    </row>
    <row r="500" spans="1:36" ht="17.25">
      <c r="A500" s="212">
        <v>33</v>
      </c>
      <c r="B500" s="124" t="s">
        <v>5108</v>
      </c>
      <c r="C500" s="1538" t="s">
        <v>4925</v>
      </c>
      <c r="D500" s="1539" t="s">
        <v>4732</v>
      </c>
      <c r="E500" s="1662">
        <v>2</v>
      </c>
      <c r="F500" s="231">
        <v>1.79</v>
      </c>
      <c r="G500" s="195">
        <v>1</v>
      </c>
      <c r="H500" s="195">
        <v>118390.6</v>
      </c>
      <c r="I500" s="195"/>
      <c r="J500" s="195"/>
      <c r="K500" s="231">
        <f t="shared" si="96"/>
        <v>118390.6</v>
      </c>
      <c r="L500" s="231">
        <v>1.73</v>
      </c>
      <c r="M500" s="195">
        <v>1</v>
      </c>
      <c r="N500" s="195">
        <v>114422.2</v>
      </c>
      <c r="O500" s="195"/>
      <c r="P500" s="195"/>
      <c r="Q500" s="231">
        <f t="shared" si="97"/>
        <v>114422.2</v>
      </c>
      <c r="R500" s="231">
        <f t="shared" si="98"/>
        <v>0</v>
      </c>
      <c r="S500" s="231">
        <f t="shared" si="98"/>
        <v>3968.4000000000087</v>
      </c>
      <c r="T500" s="231">
        <f t="shared" si="98"/>
        <v>0</v>
      </c>
      <c r="U500" s="231">
        <f t="shared" si="98"/>
        <v>0</v>
      </c>
      <c r="V500" s="231">
        <f t="shared" si="99"/>
        <v>3968.4000000000087</v>
      </c>
      <c r="W500" s="1661">
        <v>3</v>
      </c>
      <c r="X500" s="231">
        <v>1.84</v>
      </c>
      <c r="Y500" s="195">
        <v>1</v>
      </c>
      <c r="Z500" s="195">
        <v>121697.60000000001</v>
      </c>
      <c r="AA500" s="195"/>
      <c r="AB500" s="195"/>
      <c r="AC500" s="231">
        <f t="shared" si="100"/>
        <v>121697.60000000001</v>
      </c>
      <c r="AD500" s="1661">
        <v>4</v>
      </c>
      <c r="AE500" s="231">
        <v>1.9</v>
      </c>
      <c r="AF500" s="195">
        <v>1</v>
      </c>
      <c r="AG500" s="195">
        <v>125666</v>
      </c>
      <c r="AH500" s="195"/>
      <c r="AI500" s="195"/>
      <c r="AJ500" s="231">
        <f t="shared" si="101"/>
        <v>125666</v>
      </c>
    </row>
    <row r="501" spans="1:36" ht="17.25">
      <c r="A501" s="212">
        <v>34</v>
      </c>
      <c r="B501" s="124" t="s">
        <v>6813</v>
      </c>
      <c r="C501" s="1538" t="s">
        <v>4925</v>
      </c>
      <c r="D501" s="1539" t="s">
        <v>4732</v>
      </c>
      <c r="E501" s="1662">
        <v>2</v>
      </c>
      <c r="F501" s="231">
        <v>1.79</v>
      </c>
      <c r="G501" s="195">
        <v>1</v>
      </c>
      <c r="H501" s="195">
        <v>118390.6</v>
      </c>
      <c r="I501" s="195"/>
      <c r="J501" s="195"/>
      <c r="K501" s="231">
        <f t="shared" si="96"/>
        <v>118390.6</v>
      </c>
      <c r="L501" s="231">
        <v>1.73</v>
      </c>
      <c r="M501" s="195">
        <v>1</v>
      </c>
      <c r="N501" s="195">
        <v>114422.2</v>
      </c>
      <c r="O501" s="195"/>
      <c r="P501" s="195"/>
      <c r="Q501" s="231">
        <f t="shared" si="97"/>
        <v>114422.2</v>
      </c>
      <c r="R501" s="231">
        <f t="shared" si="98"/>
        <v>0</v>
      </c>
      <c r="S501" s="231">
        <f t="shared" si="98"/>
        <v>3968.4000000000087</v>
      </c>
      <c r="T501" s="231">
        <f t="shared" si="98"/>
        <v>0</v>
      </c>
      <c r="U501" s="231">
        <f t="shared" si="98"/>
        <v>0</v>
      </c>
      <c r="V501" s="231">
        <f t="shared" si="99"/>
        <v>3968.4000000000087</v>
      </c>
      <c r="W501" s="1661">
        <v>3</v>
      </c>
      <c r="X501" s="231">
        <v>1.84</v>
      </c>
      <c r="Y501" s="195">
        <v>1</v>
      </c>
      <c r="Z501" s="195">
        <v>121697.60000000001</v>
      </c>
      <c r="AA501" s="195"/>
      <c r="AB501" s="195"/>
      <c r="AC501" s="231">
        <f t="shared" si="100"/>
        <v>121697.60000000001</v>
      </c>
      <c r="AD501" s="1661">
        <v>4</v>
      </c>
      <c r="AE501" s="231">
        <v>1.9</v>
      </c>
      <c r="AF501" s="195">
        <v>1</v>
      </c>
      <c r="AG501" s="195">
        <v>125666</v>
      </c>
      <c r="AH501" s="195"/>
      <c r="AI501" s="195"/>
      <c r="AJ501" s="231">
        <f t="shared" si="101"/>
        <v>125666</v>
      </c>
    </row>
    <row r="502" spans="1:36" ht="17.25">
      <c r="A502" s="212">
        <v>35</v>
      </c>
      <c r="B502" s="124" t="s">
        <v>5109</v>
      </c>
      <c r="C502" s="1538" t="s">
        <v>4925</v>
      </c>
      <c r="D502" s="1539" t="s">
        <v>4732</v>
      </c>
      <c r="E502" s="1662">
        <v>22</v>
      </c>
      <c r="F502" s="231">
        <v>2.2799999999999998</v>
      </c>
      <c r="G502" s="195">
        <v>1</v>
      </c>
      <c r="H502" s="195">
        <v>150799.19999999998</v>
      </c>
      <c r="I502" s="195"/>
      <c r="J502" s="195"/>
      <c r="K502" s="231">
        <f t="shared" si="96"/>
        <v>150799.19999999998</v>
      </c>
      <c r="L502" s="231">
        <v>2.2799999999999998</v>
      </c>
      <c r="M502" s="195">
        <v>1</v>
      </c>
      <c r="N502" s="195">
        <v>150799.19999999998</v>
      </c>
      <c r="O502" s="195"/>
      <c r="P502" s="195"/>
      <c r="Q502" s="231">
        <f t="shared" si="97"/>
        <v>150799.19999999998</v>
      </c>
      <c r="R502" s="231">
        <f t="shared" si="98"/>
        <v>0</v>
      </c>
      <c r="S502" s="231">
        <f t="shared" si="98"/>
        <v>0</v>
      </c>
      <c r="T502" s="231">
        <f t="shared" si="98"/>
        <v>0</v>
      </c>
      <c r="U502" s="231">
        <f t="shared" si="98"/>
        <v>0</v>
      </c>
      <c r="V502" s="231">
        <f t="shared" si="99"/>
        <v>0</v>
      </c>
      <c r="W502" s="1661">
        <v>23</v>
      </c>
      <c r="X502" s="231">
        <v>2.2799999999999998</v>
      </c>
      <c r="Y502" s="195">
        <v>1</v>
      </c>
      <c r="Z502" s="195">
        <v>150799.19999999998</v>
      </c>
      <c r="AA502" s="195"/>
      <c r="AB502" s="195"/>
      <c r="AC502" s="231">
        <f t="shared" si="100"/>
        <v>150799.19999999998</v>
      </c>
      <c r="AD502" s="1661">
        <v>24</v>
      </c>
      <c r="AE502" s="231">
        <v>2.2799999999999998</v>
      </c>
      <c r="AF502" s="195">
        <v>1</v>
      </c>
      <c r="AG502" s="195">
        <v>150799.19999999998</v>
      </c>
      <c r="AH502" s="195"/>
      <c r="AI502" s="195"/>
      <c r="AJ502" s="231">
        <f t="shared" si="101"/>
        <v>150799.19999999998</v>
      </c>
    </row>
    <row r="503" spans="1:36" ht="17.25">
      <c r="A503" s="212">
        <v>36</v>
      </c>
      <c r="B503" s="124" t="s">
        <v>5110</v>
      </c>
      <c r="C503" s="1538" t="s">
        <v>4925</v>
      </c>
      <c r="D503" s="1539" t="s">
        <v>4732</v>
      </c>
      <c r="E503" s="1662">
        <v>7</v>
      </c>
      <c r="F503" s="231">
        <v>1.96</v>
      </c>
      <c r="G503" s="195">
        <v>1</v>
      </c>
      <c r="H503" s="195">
        <v>129634.4</v>
      </c>
      <c r="I503" s="195"/>
      <c r="J503" s="195"/>
      <c r="K503" s="231">
        <f t="shared" si="96"/>
        <v>129634.4</v>
      </c>
      <c r="L503" s="231">
        <v>1.96</v>
      </c>
      <c r="M503" s="195">
        <v>1</v>
      </c>
      <c r="N503" s="195">
        <v>129634.4</v>
      </c>
      <c r="O503" s="195"/>
      <c r="P503" s="195"/>
      <c r="Q503" s="231">
        <f t="shared" si="97"/>
        <v>129634.4</v>
      </c>
      <c r="R503" s="231">
        <f t="shared" si="98"/>
        <v>0</v>
      </c>
      <c r="S503" s="231">
        <f t="shared" si="98"/>
        <v>0</v>
      </c>
      <c r="T503" s="231">
        <f t="shared" si="98"/>
        <v>0</v>
      </c>
      <c r="U503" s="231">
        <f t="shared" si="98"/>
        <v>0</v>
      </c>
      <c r="V503" s="231">
        <f t="shared" si="99"/>
        <v>0</v>
      </c>
      <c r="W503" s="1661">
        <v>8</v>
      </c>
      <c r="X503" s="231">
        <v>2.02</v>
      </c>
      <c r="Y503" s="195">
        <v>1</v>
      </c>
      <c r="Z503" s="195">
        <v>133602.79999999999</v>
      </c>
      <c r="AA503" s="195"/>
      <c r="AB503" s="195"/>
      <c r="AC503" s="231">
        <f t="shared" si="100"/>
        <v>133602.79999999999</v>
      </c>
      <c r="AD503" s="1661">
        <v>9</v>
      </c>
      <c r="AE503" s="231">
        <v>2.02</v>
      </c>
      <c r="AF503" s="195">
        <v>1</v>
      </c>
      <c r="AG503" s="195">
        <v>133602.79999999999</v>
      </c>
      <c r="AH503" s="195"/>
      <c r="AI503" s="195"/>
      <c r="AJ503" s="231">
        <f t="shared" si="101"/>
        <v>133602.79999999999</v>
      </c>
    </row>
    <row r="504" spans="1:36" ht="17.25">
      <c r="A504" s="212">
        <v>37</v>
      </c>
      <c r="B504" s="124" t="s">
        <v>5111</v>
      </c>
      <c r="C504" s="1538" t="s">
        <v>4925</v>
      </c>
      <c r="D504" s="1539" t="s">
        <v>4732</v>
      </c>
      <c r="E504" s="1662">
        <v>4</v>
      </c>
      <c r="F504" s="231">
        <v>1.9</v>
      </c>
      <c r="G504" s="195">
        <v>1</v>
      </c>
      <c r="H504" s="195">
        <v>125666</v>
      </c>
      <c r="I504" s="195"/>
      <c r="J504" s="195"/>
      <c r="K504" s="231">
        <f t="shared" si="96"/>
        <v>125666</v>
      </c>
      <c r="L504" s="231">
        <v>1.84</v>
      </c>
      <c r="M504" s="195">
        <v>1</v>
      </c>
      <c r="N504" s="195">
        <v>121697.60000000001</v>
      </c>
      <c r="O504" s="195"/>
      <c r="P504" s="195"/>
      <c r="Q504" s="231">
        <f t="shared" si="97"/>
        <v>121697.60000000001</v>
      </c>
      <c r="R504" s="231">
        <f t="shared" si="98"/>
        <v>0</v>
      </c>
      <c r="S504" s="231">
        <f t="shared" si="98"/>
        <v>3968.3999999999942</v>
      </c>
      <c r="T504" s="231">
        <f t="shared" si="98"/>
        <v>0</v>
      </c>
      <c r="U504" s="231">
        <f t="shared" si="98"/>
        <v>0</v>
      </c>
      <c r="V504" s="231">
        <f t="shared" si="99"/>
        <v>3968.3999999999942</v>
      </c>
      <c r="W504" s="1661">
        <v>5</v>
      </c>
      <c r="X504" s="231">
        <v>1.9</v>
      </c>
      <c r="Y504" s="195">
        <v>1</v>
      </c>
      <c r="Z504" s="195">
        <v>125666</v>
      </c>
      <c r="AA504" s="195"/>
      <c r="AB504" s="195"/>
      <c r="AC504" s="231">
        <f t="shared" si="100"/>
        <v>125666</v>
      </c>
      <c r="AD504" s="1661">
        <v>6</v>
      </c>
      <c r="AE504" s="231">
        <v>1.96</v>
      </c>
      <c r="AF504" s="195">
        <v>1</v>
      </c>
      <c r="AG504" s="195">
        <v>129634.4</v>
      </c>
      <c r="AH504" s="195"/>
      <c r="AI504" s="195"/>
      <c r="AJ504" s="231">
        <f t="shared" si="101"/>
        <v>129634.4</v>
      </c>
    </row>
    <row r="505" spans="1:36" ht="17.25">
      <c r="A505" s="212">
        <v>38</v>
      </c>
      <c r="B505" s="124" t="s">
        <v>5112</v>
      </c>
      <c r="C505" s="1538" t="s">
        <v>4925</v>
      </c>
      <c r="D505" s="1539" t="s">
        <v>4732</v>
      </c>
      <c r="E505" s="1662">
        <v>23</v>
      </c>
      <c r="F505" s="231">
        <v>2.2799999999999998</v>
      </c>
      <c r="G505" s="195">
        <v>1</v>
      </c>
      <c r="H505" s="195">
        <v>150799.19999999998</v>
      </c>
      <c r="I505" s="195"/>
      <c r="J505" s="195"/>
      <c r="K505" s="231">
        <f t="shared" si="96"/>
        <v>150799.19999999998</v>
      </c>
      <c r="L505" s="231">
        <v>2.2799999999999998</v>
      </c>
      <c r="M505" s="195">
        <v>1</v>
      </c>
      <c r="N505" s="195">
        <v>150799.19999999998</v>
      </c>
      <c r="O505" s="195"/>
      <c r="P505" s="195"/>
      <c r="Q505" s="231">
        <f t="shared" si="97"/>
        <v>150799.19999999998</v>
      </c>
      <c r="R505" s="231">
        <f t="shared" si="98"/>
        <v>0</v>
      </c>
      <c r="S505" s="231">
        <f t="shared" si="98"/>
        <v>0</v>
      </c>
      <c r="T505" s="231">
        <f t="shared" si="98"/>
        <v>0</v>
      </c>
      <c r="U505" s="231">
        <f t="shared" si="98"/>
        <v>0</v>
      </c>
      <c r="V505" s="231">
        <f t="shared" si="99"/>
        <v>0</v>
      </c>
      <c r="W505" s="1661">
        <v>24</v>
      </c>
      <c r="X505" s="231">
        <v>2.2799999999999998</v>
      </c>
      <c r="Y505" s="195">
        <v>1</v>
      </c>
      <c r="Z505" s="195">
        <v>150799.19999999998</v>
      </c>
      <c r="AA505" s="195"/>
      <c r="AB505" s="195"/>
      <c r="AC505" s="231">
        <f t="shared" si="100"/>
        <v>150799.19999999998</v>
      </c>
      <c r="AD505" s="1661">
        <v>25</v>
      </c>
      <c r="AE505" s="231">
        <v>2.2799999999999998</v>
      </c>
      <c r="AF505" s="195">
        <v>1</v>
      </c>
      <c r="AG505" s="195">
        <v>150799.19999999998</v>
      </c>
      <c r="AH505" s="195"/>
      <c r="AI505" s="195"/>
      <c r="AJ505" s="231">
        <f t="shared" si="101"/>
        <v>150799.19999999998</v>
      </c>
    </row>
    <row r="506" spans="1:36" ht="17.25">
      <c r="A506" s="212">
        <v>39</v>
      </c>
      <c r="B506" s="124" t="s">
        <v>5113</v>
      </c>
      <c r="C506" s="1538" t="s">
        <v>4925</v>
      </c>
      <c r="D506" s="1539" t="s">
        <v>4732</v>
      </c>
      <c r="E506" s="1662">
        <v>12</v>
      </c>
      <c r="F506" s="231">
        <v>2.08</v>
      </c>
      <c r="G506" s="195">
        <v>1</v>
      </c>
      <c r="H506" s="195">
        <v>137571.20000000001</v>
      </c>
      <c r="I506" s="195"/>
      <c r="J506" s="195"/>
      <c r="K506" s="231">
        <f t="shared" si="96"/>
        <v>137571.20000000001</v>
      </c>
      <c r="L506" s="231">
        <v>2.08</v>
      </c>
      <c r="M506" s="195">
        <v>1</v>
      </c>
      <c r="N506" s="195">
        <v>137571.20000000001</v>
      </c>
      <c r="O506" s="195"/>
      <c r="P506" s="195"/>
      <c r="Q506" s="231">
        <f t="shared" si="97"/>
        <v>137571.20000000001</v>
      </c>
      <c r="R506" s="231">
        <f t="shared" si="98"/>
        <v>0</v>
      </c>
      <c r="S506" s="231">
        <f t="shared" si="98"/>
        <v>0</v>
      </c>
      <c r="T506" s="231">
        <f t="shared" si="98"/>
        <v>0</v>
      </c>
      <c r="U506" s="231">
        <f t="shared" si="98"/>
        <v>0</v>
      </c>
      <c r="V506" s="231">
        <f t="shared" si="99"/>
        <v>0</v>
      </c>
      <c r="W506" s="1661">
        <v>13</v>
      </c>
      <c r="X506" s="231">
        <v>2.14</v>
      </c>
      <c r="Y506" s="195">
        <v>1</v>
      </c>
      <c r="Z506" s="195">
        <v>141539.6</v>
      </c>
      <c r="AA506" s="195"/>
      <c r="AB506" s="195"/>
      <c r="AC506" s="231">
        <f t="shared" si="100"/>
        <v>141539.6</v>
      </c>
      <c r="AD506" s="1661">
        <v>14</v>
      </c>
      <c r="AE506" s="231">
        <v>2.14</v>
      </c>
      <c r="AF506" s="195">
        <v>1</v>
      </c>
      <c r="AG506" s="195">
        <v>141539.6</v>
      </c>
      <c r="AH506" s="195"/>
      <c r="AI506" s="195"/>
      <c r="AJ506" s="231">
        <f t="shared" si="101"/>
        <v>141539.6</v>
      </c>
    </row>
    <row r="507" spans="1:36" ht="17.25">
      <c r="A507" s="212">
        <v>40</v>
      </c>
      <c r="B507" s="124" t="s">
        <v>5114</v>
      </c>
      <c r="C507" s="1538" t="s">
        <v>4925</v>
      </c>
      <c r="D507" s="1539" t="s">
        <v>4732</v>
      </c>
      <c r="E507" s="1662">
        <v>16</v>
      </c>
      <c r="F507" s="231">
        <v>2.21</v>
      </c>
      <c r="G507" s="195">
        <v>1</v>
      </c>
      <c r="H507" s="195">
        <v>146169.4</v>
      </c>
      <c r="I507" s="195"/>
      <c r="J507" s="195"/>
      <c r="K507" s="231">
        <f t="shared" si="96"/>
        <v>146169.4</v>
      </c>
      <c r="L507" s="231">
        <v>2.14</v>
      </c>
      <c r="M507" s="195">
        <v>1</v>
      </c>
      <c r="N507" s="195">
        <v>141539.6</v>
      </c>
      <c r="O507" s="195"/>
      <c r="P507" s="195"/>
      <c r="Q507" s="231">
        <f t="shared" si="97"/>
        <v>141539.6</v>
      </c>
      <c r="R507" s="231">
        <f t="shared" ref="R507:U570" si="102">G507-M507</f>
        <v>0</v>
      </c>
      <c r="S507" s="231">
        <f t="shared" si="102"/>
        <v>4629.7999999999884</v>
      </c>
      <c r="T507" s="231">
        <f t="shared" si="102"/>
        <v>0</v>
      </c>
      <c r="U507" s="231">
        <f t="shared" si="102"/>
        <v>0</v>
      </c>
      <c r="V507" s="231">
        <f t="shared" si="99"/>
        <v>4629.7999999999884</v>
      </c>
      <c r="W507" s="1661">
        <v>17</v>
      </c>
      <c r="X507" s="231">
        <v>2.21</v>
      </c>
      <c r="Y507" s="195">
        <v>1</v>
      </c>
      <c r="Z507" s="195">
        <v>146169.4</v>
      </c>
      <c r="AA507" s="195"/>
      <c r="AB507" s="195"/>
      <c r="AC507" s="231">
        <f t="shared" si="100"/>
        <v>146169.4</v>
      </c>
      <c r="AD507" s="1661">
        <v>18</v>
      </c>
      <c r="AE507" s="231">
        <v>2.21</v>
      </c>
      <c r="AF507" s="195">
        <v>1</v>
      </c>
      <c r="AG507" s="195">
        <v>146169.4</v>
      </c>
      <c r="AH507" s="195"/>
      <c r="AI507" s="195"/>
      <c r="AJ507" s="231">
        <f t="shared" si="101"/>
        <v>146169.4</v>
      </c>
    </row>
    <row r="508" spans="1:36" ht="17.25">
      <c r="A508" s="212">
        <v>41</v>
      </c>
      <c r="B508" s="124" t="s">
        <v>5115</v>
      </c>
      <c r="C508" s="1538" t="s">
        <v>4925</v>
      </c>
      <c r="D508" s="1539" t="s">
        <v>4732</v>
      </c>
      <c r="E508" s="1662">
        <v>2</v>
      </c>
      <c r="F508" s="231">
        <v>1.79</v>
      </c>
      <c r="G508" s="195">
        <v>1</v>
      </c>
      <c r="H508" s="195">
        <v>118390.6</v>
      </c>
      <c r="I508" s="195"/>
      <c r="J508" s="195"/>
      <c r="K508" s="231">
        <f t="shared" si="96"/>
        <v>118390.6</v>
      </c>
      <c r="L508" s="231">
        <v>1.73</v>
      </c>
      <c r="M508" s="195">
        <v>1</v>
      </c>
      <c r="N508" s="195">
        <v>114422.2</v>
      </c>
      <c r="O508" s="195"/>
      <c r="P508" s="195"/>
      <c r="Q508" s="231">
        <f t="shared" si="97"/>
        <v>114422.2</v>
      </c>
      <c r="R508" s="231">
        <f t="shared" si="102"/>
        <v>0</v>
      </c>
      <c r="S508" s="231">
        <f t="shared" si="102"/>
        <v>3968.4000000000087</v>
      </c>
      <c r="T508" s="231">
        <f t="shared" si="102"/>
        <v>0</v>
      </c>
      <c r="U508" s="231">
        <f t="shared" si="102"/>
        <v>0</v>
      </c>
      <c r="V508" s="231">
        <f t="shared" si="99"/>
        <v>3968.4000000000087</v>
      </c>
      <c r="W508" s="1661">
        <v>3</v>
      </c>
      <c r="X508" s="231">
        <v>1.84</v>
      </c>
      <c r="Y508" s="195">
        <v>1</v>
      </c>
      <c r="Z508" s="195">
        <v>121697.60000000001</v>
      </c>
      <c r="AA508" s="195"/>
      <c r="AB508" s="195"/>
      <c r="AC508" s="231">
        <f t="shared" si="100"/>
        <v>121697.60000000001</v>
      </c>
      <c r="AD508" s="1661">
        <v>4</v>
      </c>
      <c r="AE508" s="231">
        <v>1.9</v>
      </c>
      <c r="AF508" s="195">
        <v>1</v>
      </c>
      <c r="AG508" s="195">
        <v>125666</v>
      </c>
      <c r="AH508" s="195"/>
      <c r="AI508" s="195"/>
      <c r="AJ508" s="231">
        <f t="shared" si="101"/>
        <v>125666</v>
      </c>
    </row>
    <row r="509" spans="1:36" ht="17.25">
      <c r="A509" s="212">
        <v>42</v>
      </c>
      <c r="B509" s="124" t="s">
        <v>5116</v>
      </c>
      <c r="C509" s="1538" t="s">
        <v>4925</v>
      </c>
      <c r="D509" s="1539" t="s">
        <v>4732</v>
      </c>
      <c r="E509" s="1662">
        <v>9</v>
      </c>
      <c r="F509" s="231">
        <v>2.02</v>
      </c>
      <c r="G509" s="195">
        <v>1</v>
      </c>
      <c r="H509" s="195">
        <v>133602.79999999999</v>
      </c>
      <c r="I509" s="195"/>
      <c r="J509" s="195"/>
      <c r="K509" s="231">
        <f t="shared" si="96"/>
        <v>133602.79999999999</v>
      </c>
      <c r="L509" s="231">
        <v>2.02</v>
      </c>
      <c r="M509" s="195">
        <v>1</v>
      </c>
      <c r="N509" s="195">
        <v>133602.79999999999</v>
      </c>
      <c r="O509" s="195"/>
      <c r="P509" s="195"/>
      <c r="Q509" s="231">
        <f t="shared" si="97"/>
        <v>133602.79999999999</v>
      </c>
      <c r="R509" s="231">
        <f t="shared" si="102"/>
        <v>0</v>
      </c>
      <c r="S509" s="231">
        <f t="shared" si="102"/>
        <v>0</v>
      </c>
      <c r="T509" s="231">
        <f t="shared" si="102"/>
        <v>0</v>
      </c>
      <c r="U509" s="231">
        <f t="shared" si="102"/>
        <v>0</v>
      </c>
      <c r="V509" s="231">
        <f t="shared" si="99"/>
        <v>0</v>
      </c>
      <c r="W509" s="1661">
        <v>10</v>
      </c>
      <c r="X509" s="231">
        <v>2.08</v>
      </c>
      <c r="Y509" s="195">
        <v>1</v>
      </c>
      <c r="Z509" s="195">
        <v>137571.20000000001</v>
      </c>
      <c r="AA509" s="195"/>
      <c r="AB509" s="195"/>
      <c r="AC509" s="231">
        <f t="shared" si="100"/>
        <v>137571.20000000001</v>
      </c>
      <c r="AD509" s="1661">
        <v>11</v>
      </c>
      <c r="AE509" s="231">
        <v>2.08</v>
      </c>
      <c r="AF509" s="195">
        <v>1</v>
      </c>
      <c r="AG509" s="195">
        <v>137571.20000000001</v>
      </c>
      <c r="AH509" s="195"/>
      <c r="AI509" s="195"/>
      <c r="AJ509" s="231">
        <f t="shared" si="101"/>
        <v>137571.20000000001</v>
      </c>
    </row>
    <row r="510" spans="1:36" ht="17.25">
      <c r="A510" s="212">
        <v>43</v>
      </c>
      <c r="B510" s="124" t="s">
        <v>5117</v>
      </c>
      <c r="C510" s="1538" t="s">
        <v>4925</v>
      </c>
      <c r="D510" s="1539" t="s">
        <v>4732</v>
      </c>
      <c r="E510" s="1662">
        <v>9</v>
      </c>
      <c r="F510" s="231">
        <v>2.02</v>
      </c>
      <c r="G510" s="195">
        <v>1</v>
      </c>
      <c r="H510" s="195">
        <v>133602.79999999999</v>
      </c>
      <c r="I510" s="195"/>
      <c r="J510" s="195"/>
      <c r="K510" s="231">
        <f t="shared" si="96"/>
        <v>133602.79999999999</v>
      </c>
      <c r="L510" s="231">
        <v>2.02</v>
      </c>
      <c r="M510" s="195">
        <v>1</v>
      </c>
      <c r="N510" s="195">
        <v>133602.79999999999</v>
      </c>
      <c r="O510" s="195"/>
      <c r="P510" s="195"/>
      <c r="Q510" s="231">
        <f t="shared" si="97"/>
        <v>133602.79999999999</v>
      </c>
      <c r="R510" s="231">
        <f t="shared" si="102"/>
        <v>0</v>
      </c>
      <c r="S510" s="231">
        <f t="shared" si="102"/>
        <v>0</v>
      </c>
      <c r="T510" s="231">
        <f t="shared" si="102"/>
        <v>0</v>
      </c>
      <c r="U510" s="231">
        <f t="shared" si="102"/>
        <v>0</v>
      </c>
      <c r="V510" s="231">
        <f t="shared" si="99"/>
        <v>0</v>
      </c>
      <c r="W510" s="1661">
        <v>10</v>
      </c>
      <c r="X510" s="231">
        <v>2.08</v>
      </c>
      <c r="Y510" s="195">
        <v>1</v>
      </c>
      <c r="Z510" s="195">
        <v>137571.20000000001</v>
      </c>
      <c r="AA510" s="195"/>
      <c r="AB510" s="195"/>
      <c r="AC510" s="231">
        <f t="shared" si="100"/>
        <v>137571.20000000001</v>
      </c>
      <c r="AD510" s="1661">
        <v>11</v>
      </c>
      <c r="AE510" s="231">
        <v>2.08</v>
      </c>
      <c r="AF510" s="195">
        <v>1</v>
      </c>
      <c r="AG510" s="195">
        <v>137571.20000000001</v>
      </c>
      <c r="AH510" s="195"/>
      <c r="AI510" s="195"/>
      <c r="AJ510" s="231">
        <f t="shared" si="101"/>
        <v>137571.20000000001</v>
      </c>
    </row>
    <row r="511" spans="1:36" ht="17.25">
      <c r="A511" s="212">
        <v>44</v>
      </c>
      <c r="B511" s="124" t="s">
        <v>5118</v>
      </c>
      <c r="C511" s="1538" t="s">
        <v>4925</v>
      </c>
      <c r="D511" s="1539" t="s">
        <v>4732</v>
      </c>
      <c r="E511" s="1662">
        <v>2</v>
      </c>
      <c r="F511" s="231">
        <v>1.79</v>
      </c>
      <c r="G511" s="195">
        <v>1</v>
      </c>
      <c r="H511" s="195">
        <v>118390.6</v>
      </c>
      <c r="I511" s="195"/>
      <c r="J511" s="195"/>
      <c r="K511" s="231">
        <f t="shared" si="96"/>
        <v>118390.6</v>
      </c>
      <c r="L511" s="231">
        <v>1.73</v>
      </c>
      <c r="M511" s="195">
        <v>1</v>
      </c>
      <c r="N511" s="195">
        <v>114422.2</v>
      </c>
      <c r="O511" s="195"/>
      <c r="P511" s="195"/>
      <c r="Q511" s="231">
        <f t="shared" si="97"/>
        <v>114422.2</v>
      </c>
      <c r="R511" s="231">
        <f t="shared" si="102"/>
        <v>0</v>
      </c>
      <c r="S511" s="231">
        <f t="shared" si="102"/>
        <v>3968.4000000000087</v>
      </c>
      <c r="T511" s="231">
        <f t="shared" si="102"/>
        <v>0</v>
      </c>
      <c r="U511" s="231">
        <f t="shared" si="102"/>
        <v>0</v>
      </c>
      <c r="V511" s="231">
        <f t="shared" si="99"/>
        <v>3968.4000000000087</v>
      </c>
      <c r="W511" s="1661">
        <v>3</v>
      </c>
      <c r="X511" s="231">
        <v>1.84</v>
      </c>
      <c r="Y511" s="195">
        <v>1</v>
      </c>
      <c r="Z511" s="195">
        <v>121697.60000000001</v>
      </c>
      <c r="AA511" s="195"/>
      <c r="AB511" s="195"/>
      <c r="AC511" s="231">
        <f t="shared" si="100"/>
        <v>121697.60000000001</v>
      </c>
      <c r="AD511" s="1661">
        <v>4</v>
      </c>
      <c r="AE511" s="231">
        <v>1.9</v>
      </c>
      <c r="AF511" s="195">
        <v>1</v>
      </c>
      <c r="AG511" s="195">
        <v>125666</v>
      </c>
      <c r="AH511" s="195"/>
      <c r="AI511" s="195"/>
      <c r="AJ511" s="231">
        <f t="shared" si="101"/>
        <v>125666</v>
      </c>
    </row>
    <row r="512" spans="1:36" ht="17.25">
      <c r="A512" s="212">
        <v>45</v>
      </c>
      <c r="B512" s="124" t="s">
        <v>5119</v>
      </c>
      <c r="C512" s="1538" t="s">
        <v>4925</v>
      </c>
      <c r="D512" s="1539" t="s">
        <v>4732</v>
      </c>
      <c r="E512" s="1662">
        <v>2</v>
      </c>
      <c r="F512" s="231">
        <v>1.79</v>
      </c>
      <c r="G512" s="195">
        <v>1</v>
      </c>
      <c r="H512" s="195">
        <v>118390.6</v>
      </c>
      <c r="I512" s="195"/>
      <c r="J512" s="195"/>
      <c r="K512" s="231">
        <f t="shared" si="96"/>
        <v>118390.6</v>
      </c>
      <c r="L512" s="231">
        <v>1.73</v>
      </c>
      <c r="M512" s="195">
        <v>1</v>
      </c>
      <c r="N512" s="195">
        <v>114422.2</v>
      </c>
      <c r="O512" s="195"/>
      <c r="P512" s="195"/>
      <c r="Q512" s="231">
        <f t="shared" si="97"/>
        <v>114422.2</v>
      </c>
      <c r="R512" s="231">
        <f t="shared" si="102"/>
        <v>0</v>
      </c>
      <c r="S512" s="231">
        <f t="shared" si="102"/>
        <v>3968.4000000000087</v>
      </c>
      <c r="T512" s="231">
        <f t="shared" si="102"/>
        <v>0</v>
      </c>
      <c r="U512" s="231">
        <f t="shared" si="102"/>
        <v>0</v>
      </c>
      <c r="V512" s="231">
        <f t="shared" si="99"/>
        <v>3968.4000000000087</v>
      </c>
      <c r="W512" s="1661">
        <v>3</v>
      </c>
      <c r="X512" s="231">
        <v>1.84</v>
      </c>
      <c r="Y512" s="195">
        <v>1</v>
      </c>
      <c r="Z512" s="195">
        <v>121697.60000000001</v>
      </c>
      <c r="AA512" s="195"/>
      <c r="AB512" s="195"/>
      <c r="AC512" s="231">
        <f t="shared" si="100"/>
        <v>121697.60000000001</v>
      </c>
      <c r="AD512" s="1661">
        <v>4</v>
      </c>
      <c r="AE512" s="231">
        <v>1.9</v>
      </c>
      <c r="AF512" s="195">
        <v>1</v>
      </c>
      <c r="AG512" s="195">
        <v>125666</v>
      </c>
      <c r="AH512" s="195"/>
      <c r="AI512" s="195"/>
      <c r="AJ512" s="231">
        <f t="shared" si="101"/>
        <v>125666</v>
      </c>
    </row>
    <row r="513" spans="1:36" ht="17.25">
      <c r="A513" s="212">
        <v>46</v>
      </c>
      <c r="B513" s="124" t="s">
        <v>5120</v>
      </c>
      <c r="C513" s="1538" t="s">
        <v>4925</v>
      </c>
      <c r="D513" s="1539" t="s">
        <v>4732</v>
      </c>
      <c r="E513" s="1662">
        <v>14</v>
      </c>
      <c r="F513" s="231">
        <v>2.14</v>
      </c>
      <c r="G513" s="195">
        <v>1</v>
      </c>
      <c r="H513" s="195">
        <v>141539.6</v>
      </c>
      <c r="I513" s="195"/>
      <c r="J513" s="195"/>
      <c r="K513" s="231">
        <f t="shared" si="96"/>
        <v>141539.6</v>
      </c>
      <c r="L513" s="231">
        <v>2.14</v>
      </c>
      <c r="M513" s="195">
        <v>1</v>
      </c>
      <c r="N513" s="195">
        <v>141539.6</v>
      </c>
      <c r="O513" s="195"/>
      <c r="P513" s="195"/>
      <c r="Q513" s="231">
        <f t="shared" si="97"/>
        <v>141539.6</v>
      </c>
      <c r="R513" s="231">
        <f t="shared" si="102"/>
        <v>0</v>
      </c>
      <c r="S513" s="231">
        <f t="shared" si="102"/>
        <v>0</v>
      </c>
      <c r="T513" s="231">
        <f t="shared" si="102"/>
        <v>0</v>
      </c>
      <c r="U513" s="231">
        <f t="shared" si="102"/>
        <v>0</v>
      </c>
      <c r="V513" s="231">
        <f t="shared" si="99"/>
        <v>0</v>
      </c>
      <c r="W513" s="1661">
        <v>15</v>
      </c>
      <c r="X513" s="231">
        <v>2.14</v>
      </c>
      <c r="Y513" s="195">
        <v>1</v>
      </c>
      <c r="Z513" s="195">
        <v>141539.6</v>
      </c>
      <c r="AA513" s="195"/>
      <c r="AB513" s="195"/>
      <c r="AC513" s="231">
        <f t="shared" si="100"/>
        <v>141539.6</v>
      </c>
      <c r="AD513" s="1661">
        <v>16</v>
      </c>
      <c r="AE513" s="231">
        <v>2.21</v>
      </c>
      <c r="AF513" s="195">
        <v>1</v>
      </c>
      <c r="AG513" s="195">
        <v>146169.4</v>
      </c>
      <c r="AH513" s="195"/>
      <c r="AI513" s="195"/>
      <c r="AJ513" s="231">
        <f t="shared" si="101"/>
        <v>146169.4</v>
      </c>
    </row>
    <row r="514" spans="1:36" ht="17.25">
      <c r="A514" s="212">
        <v>47</v>
      </c>
      <c r="B514" s="124" t="s">
        <v>5121</v>
      </c>
      <c r="C514" s="1538" t="s">
        <v>4925</v>
      </c>
      <c r="D514" s="1539" t="s">
        <v>4732</v>
      </c>
      <c r="E514" s="1662">
        <v>2</v>
      </c>
      <c r="F514" s="231">
        <v>1.79</v>
      </c>
      <c r="G514" s="195">
        <v>1</v>
      </c>
      <c r="H514" s="195">
        <v>118390.6</v>
      </c>
      <c r="I514" s="195"/>
      <c r="J514" s="195"/>
      <c r="K514" s="231">
        <f t="shared" si="96"/>
        <v>118390.6</v>
      </c>
      <c r="L514" s="231">
        <v>1.73</v>
      </c>
      <c r="M514" s="195">
        <v>1</v>
      </c>
      <c r="N514" s="195">
        <v>114422.2</v>
      </c>
      <c r="O514" s="195"/>
      <c r="P514" s="195"/>
      <c r="Q514" s="231">
        <f t="shared" si="97"/>
        <v>114422.2</v>
      </c>
      <c r="R514" s="231">
        <f t="shared" si="102"/>
        <v>0</v>
      </c>
      <c r="S514" s="231">
        <f t="shared" si="102"/>
        <v>3968.4000000000087</v>
      </c>
      <c r="T514" s="231">
        <f t="shared" si="102"/>
        <v>0</v>
      </c>
      <c r="U514" s="231">
        <f t="shared" si="102"/>
        <v>0</v>
      </c>
      <c r="V514" s="231">
        <f t="shared" si="99"/>
        <v>3968.4000000000087</v>
      </c>
      <c r="W514" s="1661">
        <v>3</v>
      </c>
      <c r="X514" s="231">
        <v>1.84</v>
      </c>
      <c r="Y514" s="195">
        <v>1</v>
      </c>
      <c r="Z514" s="195">
        <v>121697.60000000001</v>
      </c>
      <c r="AA514" s="195"/>
      <c r="AB514" s="195"/>
      <c r="AC514" s="231">
        <f t="shared" si="100"/>
        <v>121697.60000000001</v>
      </c>
      <c r="AD514" s="1661">
        <v>4</v>
      </c>
      <c r="AE514" s="231">
        <v>1.9</v>
      </c>
      <c r="AF514" s="195">
        <v>1</v>
      </c>
      <c r="AG514" s="195">
        <v>125666</v>
      </c>
      <c r="AH514" s="195"/>
      <c r="AI514" s="195"/>
      <c r="AJ514" s="231">
        <f t="shared" si="101"/>
        <v>125666</v>
      </c>
    </row>
    <row r="515" spans="1:36" ht="17.25">
      <c r="A515" s="212">
        <v>48</v>
      </c>
      <c r="B515" s="124" t="s">
        <v>5122</v>
      </c>
      <c r="C515" s="1538" t="s">
        <v>4925</v>
      </c>
      <c r="D515" s="1539" t="s">
        <v>4732</v>
      </c>
      <c r="E515" s="1662">
        <v>5</v>
      </c>
      <c r="F515" s="231">
        <v>1.9</v>
      </c>
      <c r="G515" s="195">
        <v>1</v>
      </c>
      <c r="H515" s="195">
        <v>125666</v>
      </c>
      <c r="I515" s="195"/>
      <c r="J515" s="195"/>
      <c r="K515" s="231">
        <f t="shared" si="96"/>
        <v>125666</v>
      </c>
      <c r="L515" s="231">
        <v>1.9</v>
      </c>
      <c r="M515" s="195">
        <v>1</v>
      </c>
      <c r="N515" s="195">
        <v>125666</v>
      </c>
      <c r="O515" s="195"/>
      <c r="P515" s="195"/>
      <c r="Q515" s="231">
        <f t="shared" si="97"/>
        <v>125666</v>
      </c>
      <c r="R515" s="231">
        <f t="shared" si="102"/>
        <v>0</v>
      </c>
      <c r="S515" s="231">
        <f t="shared" si="102"/>
        <v>0</v>
      </c>
      <c r="T515" s="231">
        <f t="shared" si="102"/>
        <v>0</v>
      </c>
      <c r="U515" s="231">
        <f t="shared" si="102"/>
        <v>0</v>
      </c>
      <c r="V515" s="231">
        <f t="shared" si="99"/>
        <v>0</v>
      </c>
      <c r="W515" s="1661">
        <v>6</v>
      </c>
      <c r="X515" s="231">
        <v>1.96</v>
      </c>
      <c r="Y515" s="195">
        <v>1</v>
      </c>
      <c r="Z515" s="195">
        <v>129634.4</v>
      </c>
      <c r="AA515" s="195"/>
      <c r="AB515" s="195"/>
      <c r="AC515" s="231">
        <f t="shared" si="100"/>
        <v>129634.4</v>
      </c>
      <c r="AD515" s="1661">
        <v>7</v>
      </c>
      <c r="AE515" s="231">
        <v>1.96</v>
      </c>
      <c r="AF515" s="195">
        <v>1</v>
      </c>
      <c r="AG515" s="195">
        <v>129634.4</v>
      </c>
      <c r="AH515" s="195"/>
      <c r="AI515" s="195"/>
      <c r="AJ515" s="231">
        <f t="shared" si="101"/>
        <v>129634.4</v>
      </c>
    </row>
    <row r="516" spans="1:36" ht="17.25">
      <c r="A516" s="212">
        <v>49</v>
      </c>
      <c r="B516" s="124" t="s">
        <v>6814</v>
      </c>
      <c r="C516" s="1538" t="s">
        <v>4925</v>
      </c>
      <c r="D516" s="1539" t="s">
        <v>4732</v>
      </c>
      <c r="E516" s="1662">
        <v>2</v>
      </c>
      <c r="F516" s="231">
        <v>1.79</v>
      </c>
      <c r="G516" s="195">
        <v>1</v>
      </c>
      <c r="H516" s="195">
        <v>118390.6</v>
      </c>
      <c r="I516" s="195"/>
      <c r="J516" s="195"/>
      <c r="K516" s="231">
        <f t="shared" si="96"/>
        <v>118390.6</v>
      </c>
      <c r="L516" s="231">
        <v>1.73</v>
      </c>
      <c r="M516" s="195">
        <v>1</v>
      </c>
      <c r="N516" s="195">
        <v>114422.2</v>
      </c>
      <c r="O516" s="195"/>
      <c r="P516" s="195"/>
      <c r="Q516" s="231">
        <f t="shared" si="97"/>
        <v>114422.2</v>
      </c>
      <c r="R516" s="231">
        <f t="shared" si="102"/>
        <v>0</v>
      </c>
      <c r="S516" s="231">
        <f t="shared" si="102"/>
        <v>3968.4000000000087</v>
      </c>
      <c r="T516" s="231">
        <f t="shared" si="102"/>
        <v>0</v>
      </c>
      <c r="U516" s="231">
        <f t="shared" si="102"/>
        <v>0</v>
      </c>
      <c r="V516" s="231">
        <f t="shared" si="99"/>
        <v>3968.4000000000087</v>
      </c>
      <c r="W516" s="1661">
        <v>3</v>
      </c>
      <c r="X516" s="231">
        <v>1.84</v>
      </c>
      <c r="Y516" s="195">
        <v>1</v>
      </c>
      <c r="Z516" s="195">
        <v>121697.60000000001</v>
      </c>
      <c r="AA516" s="195"/>
      <c r="AB516" s="195"/>
      <c r="AC516" s="231">
        <f t="shared" si="100"/>
        <v>121697.60000000001</v>
      </c>
      <c r="AD516" s="1661">
        <v>4</v>
      </c>
      <c r="AE516" s="231">
        <v>1.9</v>
      </c>
      <c r="AF516" s="195">
        <v>1</v>
      </c>
      <c r="AG516" s="195">
        <v>125666</v>
      </c>
      <c r="AH516" s="195"/>
      <c r="AI516" s="195"/>
      <c r="AJ516" s="231">
        <f t="shared" si="101"/>
        <v>125666</v>
      </c>
    </row>
    <row r="517" spans="1:36" ht="17.25">
      <c r="A517" s="212">
        <v>50</v>
      </c>
      <c r="B517" s="124" t="s">
        <v>5253</v>
      </c>
      <c r="C517" s="1538" t="s">
        <v>4925</v>
      </c>
      <c r="D517" s="1539" t="s">
        <v>4732</v>
      </c>
      <c r="E517" s="1662">
        <v>2</v>
      </c>
      <c r="F517" s="231">
        <v>1.79</v>
      </c>
      <c r="G517" s="195">
        <v>1</v>
      </c>
      <c r="H517" s="195">
        <v>118390.6</v>
      </c>
      <c r="I517" s="195"/>
      <c r="J517" s="195"/>
      <c r="K517" s="231">
        <f t="shared" si="96"/>
        <v>118390.6</v>
      </c>
      <c r="L517" s="231">
        <v>1.73</v>
      </c>
      <c r="M517" s="195">
        <v>1</v>
      </c>
      <c r="N517" s="195">
        <v>114422.2</v>
      </c>
      <c r="O517" s="195"/>
      <c r="P517" s="195"/>
      <c r="Q517" s="231">
        <f t="shared" si="97"/>
        <v>114422.2</v>
      </c>
      <c r="R517" s="231">
        <f t="shared" si="102"/>
        <v>0</v>
      </c>
      <c r="S517" s="231">
        <f t="shared" si="102"/>
        <v>3968.4000000000087</v>
      </c>
      <c r="T517" s="231">
        <f t="shared" si="102"/>
        <v>0</v>
      </c>
      <c r="U517" s="231">
        <f t="shared" si="102"/>
        <v>0</v>
      </c>
      <c r="V517" s="231">
        <f t="shared" si="99"/>
        <v>3968.4000000000087</v>
      </c>
      <c r="W517" s="1661">
        <v>3</v>
      </c>
      <c r="X517" s="231">
        <v>1.84</v>
      </c>
      <c r="Y517" s="195">
        <v>1</v>
      </c>
      <c r="Z517" s="195">
        <v>121697.60000000001</v>
      </c>
      <c r="AA517" s="195"/>
      <c r="AB517" s="195"/>
      <c r="AC517" s="231">
        <f t="shared" si="100"/>
        <v>121697.60000000001</v>
      </c>
      <c r="AD517" s="1661">
        <v>4</v>
      </c>
      <c r="AE517" s="231">
        <v>1.9</v>
      </c>
      <c r="AF517" s="195">
        <v>1</v>
      </c>
      <c r="AG517" s="195">
        <v>125666</v>
      </c>
      <c r="AH517" s="195"/>
      <c r="AI517" s="195"/>
      <c r="AJ517" s="231">
        <f t="shared" si="101"/>
        <v>125666</v>
      </c>
    </row>
    <row r="518" spans="1:36" ht="17.25">
      <c r="A518" s="212">
        <v>51</v>
      </c>
      <c r="B518" s="124" t="s">
        <v>5123</v>
      </c>
      <c r="C518" s="1538" t="s">
        <v>4925</v>
      </c>
      <c r="D518" s="1539" t="s">
        <v>4732</v>
      </c>
      <c r="E518" s="1662">
        <v>2</v>
      </c>
      <c r="F518" s="231">
        <v>1.79</v>
      </c>
      <c r="G518" s="195">
        <v>1</v>
      </c>
      <c r="H518" s="195">
        <v>118390.6</v>
      </c>
      <c r="I518" s="195"/>
      <c r="J518" s="195"/>
      <c r="K518" s="231">
        <f t="shared" si="96"/>
        <v>118390.6</v>
      </c>
      <c r="L518" s="231">
        <v>1.73</v>
      </c>
      <c r="M518" s="195">
        <v>1</v>
      </c>
      <c r="N518" s="195">
        <v>114422.2</v>
      </c>
      <c r="O518" s="195"/>
      <c r="P518" s="195"/>
      <c r="Q518" s="231">
        <f t="shared" si="97"/>
        <v>114422.2</v>
      </c>
      <c r="R518" s="231">
        <f t="shared" si="102"/>
        <v>0</v>
      </c>
      <c r="S518" s="231">
        <f t="shared" si="102"/>
        <v>3968.4000000000087</v>
      </c>
      <c r="T518" s="231">
        <f t="shared" si="102"/>
        <v>0</v>
      </c>
      <c r="U518" s="231">
        <f t="shared" si="102"/>
        <v>0</v>
      </c>
      <c r="V518" s="231">
        <f t="shared" si="99"/>
        <v>3968.4000000000087</v>
      </c>
      <c r="W518" s="1661">
        <v>3</v>
      </c>
      <c r="X518" s="231">
        <v>1.84</v>
      </c>
      <c r="Y518" s="195">
        <v>1</v>
      </c>
      <c r="Z518" s="195">
        <v>121697.60000000001</v>
      </c>
      <c r="AA518" s="195"/>
      <c r="AB518" s="195"/>
      <c r="AC518" s="231">
        <f t="shared" si="100"/>
        <v>121697.60000000001</v>
      </c>
      <c r="AD518" s="1661">
        <v>4</v>
      </c>
      <c r="AE518" s="231">
        <v>1.9</v>
      </c>
      <c r="AF518" s="195">
        <v>1</v>
      </c>
      <c r="AG518" s="195">
        <v>125666</v>
      </c>
      <c r="AH518" s="195"/>
      <c r="AI518" s="195"/>
      <c r="AJ518" s="231">
        <f t="shared" si="101"/>
        <v>125666</v>
      </c>
    </row>
    <row r="519" spans="1:36" ht="17.25">
      <c r="A519" s="212">
        <v>52</v>
      </c>
      <c r="B519" s="124" t="s">
        <v>5124</v>
      </c>
      <c r="C519" s="1538" t="s">
        <v>4925</v>
      </c>
      <c r="D519" s="1539" t="s">
        <v>4732</v>
      </c>
      <c r="E519" s="1662">
        <v>7</v>
      </c>
      <c r="F519" s="231">
        <v>1.96</v>
      </c>
      <c r="G519" s="195">
        <v>1</v>
      </c>
      <c r="H519" s="195">
        <v>129634.4</v>
      </c>
      <c r="I519" s="195"/>
      <c r="J519" s="195"/>
      <c r="K519" s="231">
        <f t="shared" si="96"/>
        <v>129634.4</v>
      </c>
      <c r="L519" s="231">
        <v>1.96</v>
      </c>
      <c r="M519" s="195">
        <v>1</v>
      </c>
      <c r="N519" s="195">
        <v>129634.4</v>
      </c>
      <c r="O519" s="195"/>
      <c r="P519" s="195"/>
      <c r="Q519" s="231">
        <f t="shared" si="97"/>
        <v>129634.4</v>
      </c>
      <c r="R519" s="231">
        <f t="shared" si="102"/>
        <v>0</v>
      </c>
      <c r="S519" s="231">
        <f t="shared" si="102"/>
        <v>0</v>
      </c>
      <c r="T519" s="231">
        <f t="shared" si="102"/>
        <v>0</v>
      </c>
      <c r="U519" s="231">
        <f t="shared" si="102"/>
        <v>0</v>
      </c>
      <c r="V519" s="231">
        <f t="shared" si="99"/>
        <v>0</v>
      </c>
      <c r="W519" s="1661">
        <v>8</v>
      </c>
      <c r="X519" s="231">
        <v>2.02</v>
      </c>
      <c r="Y519" s="195">
        <v>1</v>
      </c>
      <c r="Z519" s="195">
        <v>133602.79999999999</v>
      </c>
      <c r="AA519" s="195"/>
      <c r="AB519" s="195"/>
      <c r="AC519" s="231">
        <f t="shared" si="100"/>
        <v>133602.79999999999</v>
      </c>
      <c r="AD519" s="1661">
        <v>9</v>
      </c>
      <c r="AE519" s="231">
        <v>2.02</v>
      </c>
      <c r="AF519" s="195">
        <v>1</v>
      </c>
      <c r="AG519" s="195">
        <v>133602.79999999999</v>
      </c>
      <c r="AH519" s="195"/>
      <c r="AI519" s="195"/>
      <c r="AJ519" s="231">
        <f t="shared" si="101"/>
        <v>133602.79999999999</v>
      </c>
    </row>
    <row r="520" spans="1:36" ht="17.25">
      <c r="A520" s="212">
        <v>53</v>
      </c>
      <c r="B520" s="124" t="s">
        <v>5125</v>
      </c>
      <c r="C520" s="1538" t="s">
        <v>4925</v>
      </c>
      <c r="D520" s="1539" t="s">
        <v>4732</v>
      </c>
      <c r="E520" s="1662">
        <v>6</v>
      </c>
      <c r="F520" s="231">
        <v>1.96</v>
      </c>
      <c r="G520" s="195">
        <v>1</v>
      </c>
      <c r="H520" s="195">
        <v>129634.4</v>
      </c>
      <c r="I520" s="195"/>
      <c r="J520" s="195"/>
      <c r="K520" s="231">
        <f t="shared" si="96"/>
        <v>129634.4</v>
      </c>
      <c r="L520" s="231">
        <v>1.9</v>
      </c>
      <c r="M520" s="195">
        <v>1</v>
      </c>
      <c r="N520" s="195">
        <v>125666</v>
      </c>
      <c r="O520" s="195"/>
      <c r="P520" s="195"/>
      <c r="Q520" s="231">
        <f t="shared" si="97"/>
        <v>125666</v>
      </c>
      <c r="R520" s="231">
        <f t="shared" si="102"/>
        <v>0</v>
      </c>
      <c r="S520" s="231">
        <f t="shared" si="102"/>
        <v>3968.3999999999942</v>
      </c>
      <c r="T520" s="231">
        <f t="shared" si="102"/>
        <v>0</v>
      </c>
      <c r="U520" s="231">
        <f t="shared" si="102"/>
        <v>0</v>
      </c>
      <c r="V520" s="231">
        <f t="shared" si="99"/>
        <v>3968.3999999999942</v>
      </c>
      <c r="W520" s="1661">
        <v>7</v>
      </c>
      <c r="X520" s="231">
        <v>1.96</v>
      </c>
      <c r="Y520" s="195">
        <v>1</v>
      </c>
      <c r="Z520" s="195">
        <v>129634.4</v>
      </c>
      <c r="AA520" s="195"/>
      <c r="AB520" s="195"/>
      <c r="AC520" s="231">
        <f t="shared" si="100"/>
        <v>129634.4</v>
      </c>
      <c r="AD520" s="1661">
        <v>8</v>
      </c>
      <c r="AE520" s="231">
        <v>2.02</v>
      </c>
      <c r="AF520" s="195">
        <v>1</v>
      </c>
      <c r="AG520" s="195">
        <v>133602.79999999999</v>
      </c>
      <c r="AH520" s="195"/>
      <c r="AI520" s="195"/>
      <c r="AJ520" s="231">
        <f t="shared" si="101"/>
        <v>133602.79999999999</v>
      </c>
    </row>
    <row r="521" spans="1:36" ht="17.25">
      <c r="A521" s="212">
        <v>54</v>
      </c>
      <c r="B521" s="124" t="s">
        <v>5126</v>
      </c>
      <c r="C521" s="1538" t="s">
        <v>4925</v>
      </c>
      <c r="D521" s="1539" t="s">
        <v>4732</v>
      </c>
      <c r="E521" s="1662">
        <v>2</v>
      </c>
      <c r="F521" s="231">
        <v>1.79</v>
      </c>
      <c r="G521" s="195">
        <v>1</v>
      </c>
      <c r="H521" s="195">
        <v>118390.6</v>
      </c>
      <c r="I521" s="195"/>
      <c r="J521" s="195"/>
      <c r="K521" s="231">
        <f t="shared" si="96"/>
        <v>118390.6</v>
      </c>
      <c r="L521" s="231">
        <v>1.73</v>
      </c>
      <c r="M521" s="195">
        <v>1</v>
      </c>
      <c r="N521" s="195">
        <v>114422.2</v>
      </c>
      <c r="O521" s="195"/>
      <c r="P521" s="195"/>
      <c r="Q521" s="231">
        <f t="shared" si="97"/>
        <v>114422.2</v>
      </c>
      <c r="R521" s="231">
        <f t="shared" si="102"/>
        <v>0</v>
      </c>
      <c r="S521" s="231">
        <f t="shared" si="102"/>
        <v>3968.4000000000087</v>
      </c>
      <c r="T521" s="231">
        <f t="shared" si="102"/>
        <v>0</v>
      </c>
      <c r="U521" s="231">
        <f t="shared" si="102"/>
        <v>0</v>
      </c>
      <c r="V521" s="231">
        <f t="shared" si="99"/>
        <v>3968.4000000000087</v>
      </c>
      <c r="W521" s="1661">
        <v>3</v>
      </c>
      <c r="X521" s="231">
        <v>1.84</v>
      </c>
      <c r="Y521" s="195">
        <v>1</v>
      </c>
      <c r="Z521" s="195">
        <v>121697.60000000001</v>
      </c>
      <c r="AA521" s="195"/>
      <c r="AB521" s="195"/>
      <c r="AC521" s="231">
        <f t="shared" si="100"/>
        <v>121697.60000000001</v>
      </c>
      <c r="AD521" s="1661">
        <v>4</v>
      </c>
      <c r="AE521" s="231">
        <v>1.9</v>
      </c>
      <c r="AF521" s="195">
        <v>1</v>
      </c>
      <c r="AG521" s="195">
        <v>125666</v>
      </c>
      <c r="AH521" s="195"/>
      <c r="AI521" s="195"/>
      <c r="AJ521" s="231">
        <f t="shared" si="101"/>
        <v>125666</v>
      </c>
    </row>
    <row r="522" spans="1:36" ht="17.25">
      <c r="A522" s="212">
        <v>55</v>
      </c>
      <c r="B522" s="124" t="s">
        <v>5134</v>
      </c>
      <c r="C522" s="1538" t="s">
        <v>4925</v>
      </c>
      <c r="D522" s="1539" t="s">
        <v>4732</v>
      </c>
      <c r="E522" s="1662">
        <v>7</v>
      </c>
      <c r="F522" s="231">
        <v>1.96</v>
      </c>
      <c r="G522" s="195">
        <v>1</v>
      </c>
      <c r="H522" s="195">
        <v>129634.4</v>
      </c>
      <c r="I522" s="195"/>
      <c r="J522" s="195"/>
      <c r="K522" s="231">
        <f t="shared" si="96"/>
        <v>129634.4</v>
      </c>
      <c r="L522" s="231">
        <v>1.96</v>
      </c>
      <c r="M522" s="195">
        <v>1</v>
      </c>
      <c r="N522" s="195">
        <v>129634.4</v>
      </c>
      <c r="O522" s="195"/>
      <c r="P522" s="195"/>
      <c r="Q522" s="231">
        <f t="shared" si="97"/>
        <v>129634.4</v>
      </c>
      <c r="R522" s="231">
        <f t="shared" si="102"/>
        <v>0</v>
      </c>
      <c r="S522" s="231">
        <f t="shared" si="102"/>
        <v>0</v>
      </c>
      <c r="T522" s="231">
        <f t="shared" si="102"/>
        <v>0</v>
      </c>
      <c r="U522" s="231">
        <f t="shared" si="102"/>
        <v>0</v>
      </c>
      <c r="V522" s="231">
        <f t="shared" si="99"/>
        <v>0</v>
      </c>
      <c r="W522" s="1661">
        <v>8</v>
      </c>
      <c r="X522" s="231">
        <v>2.02</v>
      </c>
      <c r="Y522" s="195">
        <v>1</v>
      </c>
      <c r="Z522" s="195">
        <v>133602.79999999999</v>
      </c>
      <c r="AA522" s="195"/>
      <c r="AB522" s="195"/>
      <c r="AC522" s="231">
        <f t="shared" si="100"/>
        <v>133602.79999999999</v>
      </c>
      <c r="AD522" s="1661">
        <v>9</v>
      </c>
      <c r="AE522" s="231">
        <v>2.02</v>
      </c>
      <c r="AF522" s="195">
        <v>1</v>
      </c>
      <c r="AG522" s="195">
        <v>133602.79999999999</v>
      </c>
      <c r="AH522" s="195"/>
      <c r="AI522" s="195"/>
      <c r="AJ522" s="231">
        <f t="shared" si="101"/>
        <v>133602.79999999999</v>
      </c>
    </row>
    <row r="523" spans="1:36" ht="17.25">
      <c r="A523" s="212">
        <v>56</v>
      </c>
      <c r="B523" s="124" t="s">
        <v>6815</v>
      </c>
      <c r="C523" s="1538" t="s">
        <v>4925</v>
      </c>
      <c r="D523" s="1539" t="s">
        <v>4732</v>
      </c>
      <c r="E523" s="1662">
        <v>2</v>
      </c>
      <c r="F523" s="231">
        <v>1.79</v>
      </c>
      <c r="G523" s="195">
        <v>1</v>
      </c>
      <c r="H523" s="195">
        <v>118390.6</v>
      </c>
      <c r="I523" s="195"/>
      <c r="J523" s="195"/>
      <c r="K523" s="231">
        <f t="shared" si="96"/>
        <v>118390.6</v>
      </c>
      <c r="L523" s="231">
        <v>1.73</v>
      </c>
      <c r="M523" s="195">
        <v>1</v>
      </c>
      <c r="N523" s="195">
        <v>114422.2</v>
      </c>
      <c r="O523" s="195"/>
      <c r="P523" s="195"/>
      <c r="Q523" s="231">
        <f t="shared" si="97"/>
        <v>114422.2</v>
      </c>
      <c r="R523" s="231">
        <f t="shared" si="102"/>
        <v>0</v>
      </c>
      <c r="S523" s="231">
        <f t="shared" si="102"/>
        <v>3968.4000000000087</v>
      </c>
      <c r="T523" s="231">
        <f t="shared" si="102"/>
        <v>0</v>
      </c>
      <c r="U523" s="231">
        <f t="shared" si="102"/>
        <v>0</v>
      </c>
      <c r="V523" s="231">
        <f t="shared" si="99"/>
        <v>3968.4000000000087</v>
      </c>
      <c r="W523" s="1661">
        <v>3</v>
      </c>
      <c r="X523" s="231">
        <v>1.84</v>
      </c>
      <c r="Y523" s="195">
        <v>1</v>
      </c>
      <c r="Z523" s="195">
        <v>121697.60000000001</v>
      </c>
      <c r="AA523" s="195"/>
      <c r="AB523" s="195"/>
      <c r="AC523" s="231">
        <f t="shared" si="100"/>
        <v>121697.60000000001</v>
      </c>
      <c r="AD523" s="1661">
        <v>4</v>
      </c>
      <c r="AE523" s="231">
        <v>1.9</v>
      </c>
      <c r="AF523" s="195">
        <v>1</v>
      </c>
      <c r="AG523" s="195">
        <v>125666</v>
      </c>
      <c r="AH523" s="195"/>
      <c r="AI523" s="195"/>
      <c r="AJ523" s="231">
        <f t="shared" si="101"/>
        <v>125666</v>
      </c>
    </row>
    <row r="524" spans="1:36" ht="17.25">
      <c r="A524" s="212">
        <v>57</v>
      </c>
      <c r="B524" s="124" t="s">
        <v>5129</v>
      </c>
      <c r="C524" s="1538" t="s">
        <v>4925</v>
      </c>
      <c r="D524" s="1539" t="s">
        <v>4732</v>
      </c>
      <c r="E524" s="1662">
        <v>2</v>
      </c>
      <c r="F524" s="231">
        <v>1.79</v>
      </c>
      <c r="G524" s="195">
        <v>1</v>
      </c>
      <c r="H524" s="195">
        <v>118390.6</v>
      </c>
      <c r="I524" s="195"/>
      <c r="J524" s="195"/>
      <c r="K524" s="231">
        <f t="shared" si="96"/>
        <v>118390.6</v>
      </c>
      <c r="L524" s="231">
        <v>1.73</v>
      </c>
      <c r="M524" s="195">
        <v>1</v>
      </c>
      <c r="N524" s="195">
        <v>114422.2</v>
      </c>
      <c r="O524" s="195"/>
      <c r="P524" s="195"/>
      <c r="Q524" s="231">
        <f t="shared" si="97"/>
        <v>114422.2</v>
      </c>
      <c r="R524" s="231">
        <f t="shared" si="102"/>
        <v>0</v>
      </c>
      <c r="S524" s="231">
        <f t="shared" si="102"/>
        <v>3968.4000000000087</v>
      </c>
      <c r="T524" s="231">
        <f t="shared" si="102"/>
        <v>0</v>
      </c>
      <c r="U524" s="231">
        <f t="shared" si="102"/>
        <v>0</v>
      </c>
      <c r="V524" s="231">
        <f t="shared" si="99"/>
        <v>3968.4000000000087</v>
      </c>
      <c r="W524" s="1661">
        <v>3</v>
      </c>
      <c r="X524" s="231">
        <v>1.84</v>
      </c>
      <c r="Y524" s="195">
        <v>1</v>
      </c>
      <c r="Z524" s="195">
        <v>121697.60000000001</v>
      </c>
      <c r="AA524" s="195"/>
      <c r="AB524" s="195"/>
      <c r="AC524" s="231">
        <f t="shared" si="100"/>
        <v>121697.60000000001</v>
      </c>
      <c r="AD524" s="1661">
        <v>4</v>
      </c>
      <c r="AE524" s="231">
        <v>1.9</v>
      </c>
      <c r="AF524" s="195">
        <v>1</v>
      </c>
      <c r="AG524" s="195">
        <v>125666</v>
      </c>
      <c r="AH524" s="195"/>
      <c r="AI524" s="195"/>
      <c r="AJ524" s="231">
        <f t="shared" si="101"/>
        <v>125666</v>
      </c>
    </row>
    <row r="525" spans="1:36" ht="17.25">
      <c r="A525" s="212">
        <v>58</v>
      </c>
      <c r="B525" s="124" t="s">
        <v>5130</v>
      </c>
      <c r="C525" s="1538" t="s">
        <v>4925</v>
      </c>
      <c r="D525" s="1539" t="s">
        <v>4732</v>
      </c>
      <c r="E525" s="1662">
        <v>2</v>
      </c>
      <c r="F525" s="231">
        <v>1.79</v>
      </c>
      <c r="G525" s="195">
        <v>1</v>
      </c>
      <c r="H525" s="195">
        <v>118390.6</v>
      </c>
      <c r="I525" s="195"/>
      <c r="J525" s="195"/>
      <c r="K525" s="231">
        <f t="shared" si="96"/>
        <v>118390.6</v>
      </c>
      <c r="L525" s="231">
        <v>1.73</v>
      </c>
      <c r="M525" s="195">
        <v>1</v>
      </c>
      <c r="N525" s="195">
        <v>114422.2</v>
      </c>
      <c r="O525" s="195"/>
      <c r="P525" s="195"/>
      <c r="Q525" s="231">
        <f t="shared" si="97"/>
        <v>114422.2</v>
      </c>
      <c r="R525" s="231">
        <f t="shared" si="102"/>
        <v>0</v>
      </c>
      <c r="S525" s="231">
        <f t="shared" si="102"/>
        <v>3968.4000000000087</v>
      </c>
      <c r="T525" s="231">
        <f t="shared" si="102"/>
        <v>0</v>
      </c>
      <c r="U525" s="231">
        <f t="shared" si="102"/>
        <v>0</v>
      </c>
      <c r="V525" s="231">
        <f t="shared" si="99"/>
        <v>3968.4000000000087</v>
      </c>
      <c r="W525" s="1661">
        <v>3</v>
      </c>
      <c r="X525" s="231">
        <v>1.84</v>
      </c>
      <c r="Y525" s="195">
        <v>1</v>
      </c>
      <c r="Z525" s="195">
        <v>121697.60000000001</v>
      </c>
      <c r="AA525" s="195"/>
      <c r="AB525" s="195"/>
      <c r="AC525" s="231">
        <f t="shared" si="100"/>
        <v>121697.60000000001</v>
      </c>
      <c r="AD525" s="1661">
        <v>4</v>
      </c>
      <c r="AE525" s="231">
        <v>1.9</v>
      </c>
      <c r="AF525" s="195">
        <v>1</v>
      </c>
      <c r="AG525" s="195">
        <v>125666</v>
      </c>
      <c r="AH525" s="195"/>
      <c r="AI525" s="195"/>
      <c r="AJ525" s="231">
        <f t="shared" si="101"/>
        <v>125666</v>
      </c>
    </row>
    <row r="526" spans="1:36" ht="17.25">
      <c r="A526" s="212">
        <v>59</v>
      </c>
      <c r="B526" s="124" t="s">
        <v>5131</v>
      </c>
      <c r="C526" s="1538" t="s">
        <v>4925</v>
      </c>
      <c r="D526" s="1539" t="s">
        <v>4732</v>
      </c>
      <c r="E526" s="1662">
        <v>2</v>
      </c>
      <c r="F526" s="231">
        <v>1.79</v>
      </c>
      <c r="G526" s="195">
        <v>1</v>
      </c>
      <c r="H526" s="195">
        <v>118390.6</v>
      </c>
      <c r="I526" s="195"/>
      <c r="J526" s="195"/>
      <c r="K526" s="231">
        <f t="shared" si="96"/>
        <v>118390.6</v>
      </c>
      <c r="L526" s="231">
        <v>1.73</v>
      </c>
      <c r="M526" s="195">
        <v>1</v>
      </c>
      <c r="N526" s="195">
        <v>114422.2</v>
      </c>
      <c r="O526" s="195"/>
      <c r="P526" s="195"/>
      <c r="Q526" s="231">
        <f t="shared" si="97"/>
        <v>114422.2</v>
      </c>
      <c r="R526" s="231">
        <f t="shared" si="102"/>
        <v>0</v>
      </c>
      <c r="S526" s="231">
        <f t="shared" si="102"/>
        <v>3968.4000000000087</v>
      </c>
      <c r="T526" s="231">
        <f t="shared" si="102"/>
        <v>0</v>
      </c>
      <c r="U526" s="231">
        <f t="shared" si="102"/>
        <v>0</v>
      </c>
      <c r="V526" s="231">
        <f t="shared" si="99"/>
        <v>3968.4000000000087</v>
      </c>
      <c r="W526" s="1661">
        <v>3</v>
      </c>
      <c r="X526" s="231">
        <v>1.84</v>
      </c>
      <c r="Y526" s="195">
        <v>1</v>
      </c>
      <c r="Z526" s="195">
        <v>121697.60000000001</v>
      </c>
      <c r="AA526" s="195"/>
      <c r="AB526" s="195"/>
      <c r="AC526" s="231">
        <f t="shared" si="100"/>
        <v>121697.60000000001</v>
      </c>
      <c r="AD526" s="1661">
        <v>4</v>
      </c>
      <c r="AE526" s="231">
        <v>1.9</v>
      </c>
      <c r="AF526" s="195">
        <v>1</v>
      </c>
      <c r="AG526" s="195">
        <v>125666</v>
      </c>
      <c r="AH526" s="195"/>
      <c r="AI526" s="195"/>
      <c r="AJ526" s="231">
        <f t="shared" si="101"/>
        <v>125666</v>
      </c>
    </row>
    <row r="527" spans="1:36" ht="17.25">
      <c r="A527" s="212">
        <v>60</v>
      </c>
      <c r="B527" s="124" t="s">
        <v>5132</v>
      </c>
      <c r="C527" s="1538" t="s">
        <v>4925</v>
      </c>
      <c r="D527" s="1539" t="s">
        <v>4732</v>
      </c>
      <c r="E527" s="1662">
        <v>2</v>
      </c>
      <c r="F527" s="231">
        <v>1.79</v>
      </c>
      <c r="G527" s="195">
        <v>1</v>
      </c>
      <c r="H527" s="195">
        <v>118390.6</v>
      </c>
      <c r="I527" s="195"/>
      <c r="J527" s="195"/>
      <c r="K527" s="231">
        <f t="shared" si="96"/>
        <v>118390.6</v>
      </c>
      <c r="L527" s="231">
        <v>1.73</v>
      </c>
      <c r="M527" s="195">
        <v>1</v>
      </c>
      <c r="N527" s="195">
        <v>114422.2</v>
      </c>
      <c r="O527" s="195"/>
      <c r="P527" s="195"/>
      <c r="Q527" s="231">
        <f t="shared" si="97"/>
        <v>114422.2</v>
      </c>
      <c r="R527" s="231">
        <f t="shared" si="102"/>
        <v>0</v>
      </c>
      <c r="S527" s="231">
        <f t="shared" si="102"/>
        <v>3968.4000000000087</v>
      </c>
      <c r="T527" s="231">
        <f t="shared" si="102"/>
        <v>0</v>
      </c>
      <c r="U527" s="231">
        <f t="shared" si="102"/>
        <v>0</v>
      </c>
      <c r="V527" s="231">
        <f t="shared" si="99"/>
        <v>3968.4000000000087</v>
      </c>
      <c r="W527" s="1661">
        <v>3</v>
      </c>
      <c r="X527" s="231">
        <v>1.84</v>
      </c>
      <c r="Y527" s="195">
        <v>1</v>
      </c>
      <c r="Z527" s="195">
        <v>121697.60000000001</v>
      </c>
      <c r="AA527" s="195"/>
      <c r="AB527" s="195"/>
      <c r="AC527" s="231">
        <f t="shared" si="100"/>
        <v>121697.60000000001</v>
      </c>
      <c r="AD527" s="1661">
        <v>4</v>
      </c>
      <c r="AE527" s="231">
        <v>1.9</v>
      </c>
      <c r="AF527" s="195">
        <v>1</v>
      </c>
      <c r="AG527" s="195">
        <v>125666</v>
      </c>
      <c r="AH527" s="195"/>
      <c r="AI527" s="195"/>
      <c r="AJ527" s="231">
        <f t="shared" si="101"/>
        <v>125666</v>
      </c>
    </row>
    <row r="528" spans="1:36" ht="17.25">
      <c r="A528" s="212">
        <v>61</v>
      </c>
      <c r="B528" s="124" t="s">
        <v>5133</v>
      </c>
      <c r="C528" s="1538" t="s">
        <v>4925</v>
      </c>
      <c r="D528" s="1539" t="s">
        <v>4732</v>
      </c>
      <c r="E528" s="1662">
        <v>14</v>
      </c>
      <c r="F528" s="231">
        <v>2.14</v>
      </c>
      <c r="G528" s="195">
        <v>1</v>
      </c>
      <c r="H528" s="195">
        <v>141539.6</v>
      </c>
      <c r="I528" s="195"/>
      <c r="J528" s="195"/>
      <c r="K528" s="231">
        <f t="shared" si="96"/>
        <v>141539.6</v>
      </c>
      <c r="L528" s="231">
        <v>2.14</v>
      </c>
      <c r="M528" s="195">
        <v>1</v>
      </c>
      <c r="N528" s="195">
        <v>141539.6</v>
      </c>
      <c r="O528" s="195"/>
      <c r="P528" s="195"/>
      <c r="Q528" s="231">
        <f t="shared" si="97"/>
        <v>141539.6</v>
      </c>
      <c r="R528" s="231">
        <f t="shared" si="102"/>
        <v>0</v>
      </c>
      <c r="S528" s="231">
        <f t="shared" si="102"/>
        <v>0</v>
      </c>
      <c r="T528" s="231">
        <f t="shared" si="102"/>
        <v>0</v>
      </c>
      <c r="U528" s="231">
        <f t="shared" si="102"/>
        <v>0</v>
      </c>
      <c r="V528" s="231">
        <f t="shared" si="99"/>
        <v>0</v>
      </c>
      <c r="W528" s="1661">
        <v>15</v>
      </c>
      <c r="X528" s="231">
        <v>2.14</v>
      </c>
      <c r="Y528" s="195">
        <v>1</v>
      </c>
      <c r="Z528" s="195">
        <v>141539.6</v>
      </c>
      <c r="AA528" s="195"/>
      <c r="AB528" s="195"/>
      <c r="AC528" s="231">
        <f t="shared" si="100"/>
        <v>141539.6</v>
      </c>
      <c r="AD528" s="1661">
        <v>16</v>
      </c>
      <c r="AE528" s="231">
        <v>2.21</v>
      </c>
      <c r="AF528" s="195">
        <v>1</v>
      </c>
      <c r="AG528" s="195">
        <v>146169.4</v>
      </c>
      <c r="AH528" s="195"/>
      <c r="AI528" s="195"/>
      <c r="AJ528" s="231">
        <f t="shared" si="101"/>
        <v>146169.4</v>
      </c>
    </row>
    <row r="529" spans="1:36" ht="17.25">
      <c r="A529" s="212">
        <v>62</v>
      </c>
      <c r="B529" s="124" t="s">
        <v>5139</v>
      </c>
      <c r="C529" s="1538" t="s">
        <v>4925</v>
      </c>
      <c r="D529" s="1539" t="s">
        <v>4732</v>
      </c>
      <c r="E529" s="1662">
        <v>5</v>
      </c>
      <c r="F529" s="231">
        <v>1.9</v>
      </c>
      <c r="G529" s="195">
        <v>1</v>
      </c>
      <c r="H529" s="195">
        <v>125666</v>
      </c>
      <c r="I529" s="195"/>
      <c r="J529" s="195"/>
      <c r="K529" s="231">
        <f t="shared" si="96"/>
        <v>125666</v>
      </c>
      <c r="L529" s="231">
        <v>1.9</v>
      </c>
      <c r="M529" s="195">
        <v>1</v>
      </c>
      <c r="N529" s="195">
        <v>125666</v>
      </c>
      <c r="O529" s="195"/>
      <c r="P529" s="195"/>
      <c r="Q529" s="231">
        <f t="shared" si="97"/>
        <v>125666</v>
      </c>
      <c r="R529" s="231">
        <f t="shared" si="102"/>
        <v>0</v>
      </c>
      <c r="S529" s="231">
        <f t="shared" si="102"/>
        <v>0</v>
      </c>
      <c r="T529" s="231">
        <f t="shared" si="102"/>
        <v>0</v>
      </c>
      <c r="U529" s="231">
        <f t="shared" si="102"/>
        <v>0</v>
      </c>
      <c r="V529" s="231">
        <f t="shared" si="99"/>
        <v>0</v>
      </c>
      <c r="W529" s="1661">
        <v>6</v>
      </c>
      <c r="X529" s="231">
        <v>1.96</v>
      </c>
      <c r="Y529" s="195">
        <v>1</v>
      </c>
      <c r="Z529" s="195">
        <v>129634.4</v>
      </c>
      <c r="AA529" s="195"/>
      <c r="AB529" s="195"/>
      <c r="AC529" s="231">
        <f t="shared" si="100"/>
        <v>129634.4</v>
      </c>
      <c r="AD529" s="1661">
        <v>7</v>
      </c>
      <c r="AE529" s="231">
        <v>1.96</v>
      </c>
      <c r="AF529" s="195">
        <v>1</v>
      </c>
      <c r="AG529" s="195">
        <v>129634.4</v>
      </c>
      <c r="AH529" s="195"/>
      <c r="AI529" s="195"/>
      <c r="AJ529" s="231">
        <f t="shared" si="101"/>
        <v>129634.4</v>
      </c>
    </row>
    <row r="530" spans="1:36" ht="17.25">
      <c r="A530" s="212">
        <v>63</v>
      </c>
      <c r="B530" s="124" t="s">
        <v>5136</v>
      </c>
      <c r="C530" s="1538" t="s">
        <v>4925</v>
      </c>
      <c r="D530" s="1539" t="s">
        <v>4732</v>
      </c>
      <c r="E530" s="1662">
        <v>12</v>
      </c>
      <c r="F530" s="231">
        <v>2.08</v>
      </c>
      <c r="G530" s="195">
        <v>1</v>
      </c>
      <c r="H530" s="195">
        <v>137571.20000000001</v>
      </c>
      <c r="I530" s="195"/>
      <c r="J530" s="195"/>
      <c r="K530" s="231">
        <f t="shared" si="96"/>
        <v>137571.20000000001</v>
      </c>
      <c r="L530" s="231">
        <v>2.08</v>
      </c>
      <c r="M530" s="195">
        <v>1</v>
      </c>
      <c r="N530" s="195">
        <v>137571.20000000001</v>
      </c>
      <c r="O530" s="195"/>
      <c r="P530" s="195"/>
      <c r="Q530" s="231">
        <f t="shared" si="97"/>
        <v>137571.20000000001</v>
      </c>
      <c r="R530" s="231">
        <f t="shared" si="102"/>
        <v>0</v>
      </c>
      <c r="S530" s="231">
        <f t="shared" si="102"/>
        <v>0</v>
      </c>
      <c r="T530" s="231">
        <f t="shared" si="102"/>
        <v>0</v>
      </c>
      <c r="U530" s="231">
        <f t="shared" si="102"/>
        <v>0</v>
      </c>
      <c r="V530" s="231">
        <f t="shared" si="99"/>
        <v>0</v>
      </c>
      <c r="W530" s="1661">
        <v>13</v>
      </c>
      <c r="X530" s="231">
        <v>2.14</v>
      </c>
      <c r="Y530" s="195">
        <v>1</v>
      </c>
      <c r="Z530" s="195">
        <v>141539.6</v>
      </c>
      <c r="AA530" s="195"/>
      <c r="AB530" s="195"/>
      <c r="AC530" s="231">
        <f t="shared" si="100"/>
        <v>141539.6</v>
      </c>
      <c r="AD530" s="1661">
        <v>14</v>
      </c>
      <c r="AE530" s="231">
        <v>2.14</v>
      </c>
      <c r="AF530" s="195">
        <v>1</v>
      </c>
      <c r="AG530" s="195">
        <v>141539.6</v>
      </c>
      <c r="AH530" s="195"/>
      <c r="AI530" s="195"/>
      <c r="AJ530" s="231">
        <f t="shared" si="101"/>
        <v>141539.6</v>
      </c>
    </row>
    <row r="531" spans="1:36" ht="17.25">
      <c r="A531" s="212">
        <v>64</v>
      </c>
      <c r="B531" s="124" t="s">
        <v>5135</v>
      </c>
      <c r="C531" s="1538" t="s">
        <v>4925</v>
      </c>
      <c r="D531" s="1539" t="s">
        <v>4732</v>
      </c>
      <c r="E531" s="1662">
        <v>23</v>
      </c>
      <c r="F531" s="231">
        <v>2.2799999999999998</v>
      </c>
      <c r="G531" s="195">
        <v>1</v>
      </c>
      <c r="H531" s="195">
        <v>150799.19999999998</v>
      </c>
      <c r="I531" s="195"/>
      <c r="J531" s="195"/>
      <c r="K531" s="231">
        <f t="shared" si="96"/>
        <v>150799.19999999998</v>
      </c>
      <c r="L531" s="231">
        <v>2.2799999999999998</v>
      </c>
      <c r="M531" s="195">
        <v>1</v>
      </c>
      <c r="N531" s="195">
        <v>150799.19999999998</v>
      </c>
      <c r="O531" s="195"/>
      <c r="P531" s="195"/>
      <c r="Q531" s="231">
        <f t="shared" si="97"/>
        <v>150799.19999999998</v>
      </c>
      <c r="R531" s="231">
        <f t="shared" si="102"/>
        <v>0</v>
      </c>
      <c r="S531" s="231">
        <f t="shared" si="102"/>
        <v>0</v>
      </c>
      <c r="T531" s="231">
        <f t="shared" si="102"/>
        <v>0</v>
      </c>
      <c r="U531" s="231">
        <f t="shared" si="102"/>
        <v>0</v>
      </c>
      <c r="V531" s="231">
        <f t="shared" si="99"/>
        <v>0</v>
      </c>
      <c r="W531" s="1661">
        <v>24</v>
      </c>
      <c r="X531" s="231">
        <v>2.2799999999999998</v>
      </c>
      <c r="Y531" s="195">
        <v>1</v>
      </c>
      <c r="Z531" s="195">
        <v>150799.19999999998</v>
      </c>
      <c r="AA531" s="195"/>
      <c r="AB531" s="195"/>
      <c r="AC531" s="231">
        <f t="shared" si="100"/>
        <v>150799.19999999998</v>
      </c>
      <c r="AD531" s="1661">
        <v>25</v>
      </c>
      <c r="AE531" s="231">
        <v>2.2799999999999998</v>
      </c>
      <c r="AF531" s="195">
        <v>1</v>
      </c>
      <c r="AG531" s="195">
        <v>150799.19999999998</v>
      </c>
      <c r="AH531" s="195"/>
      <c r="AI531" s="195"/>
      <c r="AJ531" s="231">
        <f t="shared" si="101"/>
        <v>150799.19999999998</v>
      </c>
    </row>
    <row r="532" spans="1:36" ht="17.25">
      <c r="A532" s="212">
        <v>65</v>
      </c>
      <c r="B532" s="124" t="s">
        <v>1432</v>
      </c>
      <c r="C532" s="1538" t="s">
        <v>4925</v>
      </c>
      <c r="D532" s="1539" t="s">
        <v>4732</v>
      </c>
      <c r="E532" s="1662">
        <v>1</v>
      </c>
      <c r="F532" s="231">
        <v>1.73</v>
      </c>
      <c r="G532" s="195">
        <v>1</v>
      </c>
      <c r="H532" s="195">
        <v>114422.2</v>
      </c>
      <c r="I532" s="195"/>
      <c r="J532" s="195"/>
      <c r="K532" s="231">
        <f t="shared" ref="K532:K595" si="103">H532+I532+J532</f>
        <v>114422.2</v>
      </c>
      <c r="L532" s="231">
        <v>1.68</v>
      </c>
      <c r="M532" s="195">
        <v>1</v>
      </c>
      <c r="N532" s="195">
        <v>111115.2</v>
      </c>
      <c r="O532" s="195"/>
      <c r="P532" s="195"/>
      <c r="Q532" s="231">
        <f t="shared" ref="Q532:Q595" si="104">N532+O532+P532</f>
        <v>111115.2</v>
      </c>
      <c r="R532" s="231">
        <f t="shared" si="102"/>
        <v>0</v>
      </c>
      <c r="S532" s="231">
        <f t="shared" si="102"/>
        <v>3307</v>
      </c>
      <c r="T532" s="231">
        <f t="shared" si="102"/>
        <v>0</v>
      </c>
      <c r="U532" s="231">
        <f t="shared" si="102"/>
        <v>0</v>
      </c>
      <c r="V532" s="231">
        <f t="shared" ref="V532:V595" si="105">S532+T532+U532</f>
        <v>3307</v>
      </c>
      <c r="W532" s="1661">
        <v>2</v>
      </c>
      <c r="X532" s="231">
        <v>1.79</v>
      </c>
      <c r="Y532" s="195">
        <v>1</v>
      </c>
      <c r="Z532" s="195">
        <v>118390.6</v>
      </c>
      <c r="AA532" s="195"/>
      <c r="AB532" s="195"/>
      <c r="AC532" s="231">
        <f t="shared" ref="AC532:AC595" si="106">Z532+AA532+AB532</f>
        <v>118390.6</v>
      </c>
      <c r="AD532" s="1661">
        <v>3</v>
      </c>
      <c r="AE532" s="231">
        <v>1.84</v>
      </c>
      <c r="AF532" s="195">
        <v>1</v>
      </c>
      <c r="AG532" s="195">
        <v>121697.60000000001</v>
      </c>
      <c r="AH532" s="195"/>
      <c r="AI532" s="195"/>
      <c r="AJ532" s="231">
        <f t="shared" ref="AJ532:AJ595" si="107">AG532+AH532+AI532</f>
        <v>121697.60000000001</v>
      </c>
    </row>
    <row r="533" spans="1:36" ht="17.25">
      <c r="A533" s="212">
        <v>66</v>
      </c>
      <c r="B533" s="124" t="s">
        <v>6816</v>
      </c>
      <c r="C533" s="1538" t="s">
        <v>4925</v>
      </c>
      <c r="D533" s="1539" t="s">
        <v>4732</v>
      </c>
      <c r="E533" s="1662">
        <v>2</v>
      </c>
      <c r="F533" s="231">
        <v>1.79</v>
      </c>
      <c r="G533" s="195">
        <v>1</v>
      </c>
      <c r="H533" s="195">
        <v>118390.6</v>
      </c>
      <c r="I533" s="195"/>
      <c r="J533" s="195"/>
      <c r="K533" s="231">
        <f t="shared" si="103"/>
        <v>118390.6</v>
      </c>
      <c r="L533" s="231">
        <v>1.73</v>
      </c>
      <c r="M533" s="195">
        <v>1</v>
      </c>
      <c r="N533" s="195">
        <v>114422.2</v>
      </c>
      <c r="O533" s="195"/>
      <c r="P533" s="195"/>
      <c r="Q533" s="231">
        <f t="shared" si="104"/>
        <v>114422.2</v>
      </c>
      <c r="R533" s="231">
        <f t="shared" si="102"/>
        <v>0</v>
      </c>
      <c r="S533" s="231">
        <f t="shared" si="102"/>
        <v>3968.4000000000087</v>
      </c>
      <c r="T533" s="231">
        <f t="shared" si="102"/>
        <v>0</v>
      </c>
      <c r="U533" s="231">
        <f t="shared" si="102"/>
        <v>0</v>
      </c>
      <c r="V533" s="231">
        <f t="shared" si="105"/>
        <v>3968.4000000000087</v>
      </c>
      <c r="W533" s="1661">
        <v>3</v>
      </c>
      <c r="X533" s="231">
        <v>1.84</v>
      </c>
      <c r="Y533" s="195">
        <v>1</v>
      </c>
      <c r="Z533" s="195">
        <v>121697.60000000001</v>
      </c>
      <c r="AA533" s="195"/>
      <c r="AB533" s="195"/>
      <c r="AC533" s="231">
        <f t="shared" si="106"/>
        <v>121697.60000000001</v>
      </c>
      <c r="AD533" s="1661">
        <v>4</v>
      </c>
      <c r="AE533" s="231">
        <v>1.9</v>
      </c>
      <c r="AF533" s="195">
        <v>1</v>
      </c>
      <c r="AG533" s="195">
        <v>125666</v>
      </c>
      <c r="AH533" s="195"/>
      <c r="AI533" s="195"/>
      <c r="AJ533" s="231">
        <f t="shared" si="107"/>
        <v>125666</v>
      </c>
    </row>
    <row r="534" spans="1:36" ht="17.25">
      <c r="A534" s="212">
        <v>67</v>
      </c>
      <c r="B534" s="124" t="s">
        <v>5137</v>
      </c>
      <c r="C534" s="1538" t="s">
        <v>4925</v>
      </c>
      <c r="D534" s="1539" t="s">
        <v>4732</v>
      </c>
      <c r="E534" s="1662">
        <v>6</v>
      </c>
      <c r="F534" s="231">
        <v>1.96</v>
      </c>
      <c r="G534" s="195">
        <v>1</v>
      </c>
      <c r="H534" s="195">
        <v>129634.4</v>
      </c>
      <c r="I534" s="195"/>
      <c r="J534" s="195"/>
      <c r="K534" s="231">
        <f t="shared" si="103"/>
        <v>129634.4</v>
      </c>
      <c r="L534" s="231">
        <v>1.9</v>
      </c>
      <c r="M534" s="195">
        <v>1</v>
      </c>
      <c r="N534" s="195">
        <v>125666</v>
      </c>
      <c r="O534" s="195"/>
      <c r="P534" s="195"/>
      <c r="Q534" s="231">
        <f t="shared" si="104"/>
        <v>125666</v>
      </c>
      <c r="R534" s="231">
        <f t="shared" si="102"/>
        <v>0</v>
      </c>
      <c r="S534" s="231">
        <f t="shared" si="102"/>
        <v>3968.3999999999942</v>
      </c>
      <c r="T534" s="231">
        <f t="shared" si="102"/>
        <v>0</v>
      </c>
      <c r="U534" s="231">
        <f t="shared" si="102"/>
        <v>0</v>
      </c>
      <c r="V534" s="231">
        <f t="shared" si="105"/>
        <v>3968.3999999999942</v>
      </c>
      <c r="W534" s="1661">
        <v>7</v>
      </c>
      <c r="X534" s="231">
        <v>1.96</v>
      </c>
      <c r="Y534" s="195">
        <v>1</v>
      </c>
      <c r="Z534" s="195">
        <v>129634.4</v>
      </c>
      <c r="AA534" s="195"/>
      <c r="AB534" s="195"/>
      <c r="AC534" s="231">
        <f t="shared" si="106"/>
        <v>129634.4</v>
      </c>
      <c r="AD534" s="1661">
        <v>8</v>
      </c>
      <c r="AE534" s="231">
        <v>2.02</v>
      </c>
      <c r="AF534" s="195">
        <v>1</v>
      </c>
      <c r="AG534" s="195">
        <v>133602.79999999999</v>
      </c>
      <c r="AH534" s="195"/>
      <c r="AI534" s="195"/>
      <c r="AJ534" s="231">
        <f t="shared" si="107"/>
        <v>133602.79999999999</v>
      </c>
    </row>
    <row r="535" spans="1:36" ht="17.25">
      <c r="A535" s="212">
        <v>68</v>
      </c>
      <c r="B535" s="124" t="s">
        <v>5138</v>
      </c>
      <c r="C535" s="1538" t="s">
        <v>4925</v>
      </c>
      <c r="D535" s="1539" t="s">
        <v>4732</v>
      </c>
      <c r="E535" s="1662">
        <v>2</v>
      </c>
      <c r="F535" s="231">
        <v>1.79</v>
      </c>
      <c r="G535" s="195">
        <v>1</v>
      </c>
      <c r="H535" s="195">
        <v>118390.6</v>
      </c>
      <c r="I535" s="195"/>
      <c r="J535" s="195"/>
      <c r="K535" s="231">
        <f t="shared" si="103"/>
        <v>118390.6</v>
      </c>
      <c r="L535" s="231">
        <v>1.73</v>
      </c>
      <c r="M535" s="195">
        <v>1</v>
      </c>
      <c r="N535" s="195">
        <v>114422.2</v>
      </c>
      <c r="O535" s="195"/>
      <c r="P535" s="195"/>
      <c r="Q535" s="231">
        <f t="shared" si="104"/>
        <v>114422.2</v>
      </c>
      <c r="R535" s="231">
        <f t="shared" si="102"/>
        <v>0</v>
      </c>
      <c r="S535" s="231">
        <f t="shared" si="102"/>
        <v>3968.4000000000087</v>
      </c>
      <c r="T535" s="231">
        <f t="shared" si="102"/>
        <v>0</v>
      </c>
      <c r="U535" s="231">
        <f t="shared" si="102"/>
        <v>0</v>
      </c>
      <c r="V535" s="231">
        <f t="shared" si="105"/>
        <v>3968.4000000000087</v>
      </c>
      <c r="W535" s="1661">
        <v>3</v>
      </c>
      <c r="X535" s="231">
        <v>1.84</v>
      </c>
      <c r="Y535" s="195">
        <v>1</v>
      </c>
      <c r="Z535" s="195">
        <v>121697.60000000001</v>
      </c>
      <c r="AA535" s="195"/>
      <c r="AB535" s="195"/>
      <c r="AC535" s="231">
        <f t="shared" si="106"/>
        <v>121697.60000000001</v>
      </c>
      <c r="AD535" s="1661">
        <v>4</v>
      </c>
      <c r="AE535" s="231">
        <v>1.9</v>
      </c>
      <c r="AF535" s="195">
        <v>1</v>
      </c>
      <c r="AG535" s="195">
        <v>125666</v>
      </c>
      <c r="AH535" s="195"/>
      <c r="AI535" s="195"/>
      <c r="AJ535" s="231">
        <f t="shared" si="107"/>
        <v>125666</v>
      </c>
    </row>
    <row r="536" spans="1:36" ht="17.25">
      <c r="A536" s="212">
        <v>69</v>
      </c>
      <c r="B536" s="124" t="s">
        <v>5106</v>
      </c>
      <c r="C536" s="1538" t="s">
        <v>4925</v>
      </c>
      <c r="D536" s="1539" t="s">
        <v>4732</v>
      </c>
      <c r="E536" s="1662">
        <v>4</v>
      </c>
      <c r="F536" s="231">
        <v>1.9</v>
      </c>
      <c r="G536" s="195">
        <v>1</v>
      </c>
      <c r="H536" s="195">
        <v>125666</v>
      </c>
      <c r="I536" s="195"/>
      <c r="J536" s="195"/>
      <c r="K536" s="231">
        <f t="shared" si="103"/>
        <v>125666</v>
      </c>
      <c r="L536" s="231">
        <v>1.84</v>
      </c>
      <c r="M536" s="195">
        <v>1</v>
      </c>
      <c r="N536" s="195">
        <v>121697.60000000001</v>
      </c>
      <c r="O536" s="195"/>
      <c r="P536" s="195"/>
      <c r="Q536" s="231">
        <f t="shared" si="104"/>
        <v>121697.60000000001</v>
      </c>
      <c r="R536" s="231">
        <f t="shared" si="102"/>
        <v>0</v>
      </c>
      <c r="S536" s="231">
        <f t="shared" si="102"/>
        <v>3968.3999999999942</v>
      </c>
      <c r="T536" s="231">
        <f t="shared" si="102"/>
        <v>0</v>
      </c>
      <c r="U536" s="231">
        <f t="shared" si="102"/>
        <v>0</v>
      </c>
      <c r="V536" s="231">
        <f t="shared" si="105"/>
        <v>3968.3999999999942</v>
      </c>
      <c r="W536" s="1661">
        <v>5</v>
      </c>
      <c r="X536" s="231">
        <v>1.9</v>
      </c>
      <c r="Y536" s="195">
        <v>1</v>
      </c>
      <c r="Z536" s="195">
        <v>125666</v>
      </c>
      <c r="AA536" s="195"/>
      <c r="AB536" s="195"/>
      <c r="AC536" s="231">
        <f t="shared" si="106"/>
        <v>125666</v>
      </c>
      <c r="AD536" s="1661">
        <v>6</v>
      </c>
      <c r="AE536" s="231">
        <v>1.96</v>
      </c>
      <c r="AF536" s="195">
        <v>1</v>
      </c>
      <c r="AG536" s="195">
        <v>129634.4</v>
      </c>
      <c r="AH536" s="195"/>
      <c r="AI536" s="195"/>
      <c r="AJ536" s="231">
        <f t="shared" si="107"/>
        <v>129634.4</v>
      </c>
    </row>
    <row r="537" spans="1:36" ht="17.25">
      <c r="A537" s="212">
        <v>70</v>
      </c>
      <c r="B537" s="124" t="s">
        <v>5140</v>
      </c>
      <c r="C537" s="1538" t="s">
        <v>4925</v>
      </c>
      <c r="D537" s="1539" t="s">
        <v>4732</v>
      </c>
      <c r="E537" s="1662">
        <v>6</v>
      </c>
      <c r="F537" s="231">
        <v>1.96</v>
      </c>
      <c r="G537" s="195">
        <v>1</v>
      </c>
      <c r="H537" s="195">
        <v>129634.4</v>
      </c>
      <c r="I537" s="195"/>
      <c r="J537" s="195"/>
      <c r="K537" s="231">
        <f t="shared" si="103"/>
        <v>129634.4</v>
      </c>
      <c r="L537" s="231">
        <v>1.9</v>
      </c>
      <c r="M537" s="195">
        <v>1</v>
      </c>
      <c r="N537" s="195">
        <v>125666</v>
      </c>
      <c r="O537" s="195"/>
      <c r="P537" s="195"/>
      <c r="Q537" s="231">
        <f t="shared" si="104"/>
        <v>125666</v>
      </c>
      <c r="R537" s="231">
        <f t="shared" si="102"/>
        <v>0</v>
      </c>
      <c r="S537" s="231">
        <f t="shared" si="102"/>
        <v>3968.3999999999942</v>
      </c>
      <c r="T537" s="231">
        <f t="shared" si="102"/>
        <v>0</v>
      </c>
      <c r="U537" s="231">
        <f t="shared" si="102"/>
        <v>0</v>
      </c>
      <c r="V537" s="231">
        <f t="shared" si="105"/>
        <v>3968.3999999999942</v>
      </c>
      <c r="W537" s="1661">
        <v>7</v>
      </c>
      <c r="X537" s="231">
        <v>1.96</v>
      </c>
      <c r="Y537" s="195">
        <v>1</v>
      </c>
      <c r="Z537" s="195">
        <v>129634.4</v>
      </c>
      <c r="AA537" s="195"/>
      <c r="AB537" s="195"/>
      <c r="AC537" s="231">
        <f t="shared" si="106"/>
        <v>129634.4</v>
      </c>
      <c r="AD537" s="1661">
        <v>8</v>
      </c>
      <c r="AE537" s="231">
        <v>2.02</v>
      </c>
      <c r="AF537" s="195">
        <v>1</v>
      </c>
      <c r="AG537" s="195">
        <v>133602.79999999999</v>
      </c>
      <c r="AH537" s="195"/>
      <c r="AI537" s="195"/>
      <c r="AJ537" s="231">
        <f t="shared" si="107"/>
        <v>133602.79999999999</v>
      </c>
    </row>
    <row r="538" spans="1:36" ht="17.25">
      <c r="A538" s="212">
        <v>71</v>
      </c>
      <c r="B538" s="124" t="s">
        <v>5141</v>
      </c>
      <c r="C538" s="1538" t="s">
        <v>4925</v>
      </c>
      <c r="D538" s="1539" t="s">
        <v>4732</v>
      </c>
      <c r="E538" s="1662">
        <v>2</v>
      </c>
      <c r="F538" s="231">
        <v>1.79</v>
      </c>
      <c r="G538" s="195">
        <v>1</v>
      </c>
      <c r="H538" s="195">
        <v>118390.6</v>
      </c>
      <c r="I538" s="195"/>
      <c r="J538" s="195"/>
      <c r="K538" s="231">
        <f t="shared" si="103"/>
        <v>118390.6</v>
      </c>
      <c r="L538" s="231">
        <v>1.73</v>
      </c>
      <c r="M538" s="195">
        <v>1</v>
      </c>
      <c r="N538" s="195">
        <v>114422.2</v>
      </c>
      <c r="O538" s="195"/>
      <c r="P538" s="195"/>
      <c r="Q538" s="231">
        <f t="shared" si="104"/>
        <v>114422.2</v>
      </c>
      <c r="R538" s="231">
        <f t="shared" si="102"/>
        <v>0</v>
      </c>
      <c r="S538" s="231">
        <f t="shared" si="102"/>
        <v>3968.4000000000087</v>
      </c>
      <c r="T538" s="231">
        <f t="shared" si="102"/>
        <v>0</v>
      </c>
      <c r="U538" s="231">
        <f t="shared" si="102"/>
        <v>0</v>
      </c>
      <c r="V538" s="231">
        <f t="shared" si="105"/>
        <v>3968.4000000000087</v>
      </c>
      <c r="W538" s="1661">
        <v>3</v>
      </c>
      <c r="X538" s="231">
        <v>1.84</v>
      </c>
      <c r="Y538" s="195">
        <v>1</v>
      </c>
      <c r="Z538" s="195">
        <v>121697.60000000001</v>
      </c>
      <c r="AA538" s="195"/>
      <c r="AB538" s="195"/>
      <c r="AC538" s="231">
        <f t="shared" si="106"/>
        <v>121697.60000000001</v>
      </c>
      <c r="AD538" s="1661">
        <v>4</v>
      </c>
      <c r="AE538" s="231">
        <v>1.9</v>
      </c>
      <c r="AF538" s="195">
        <v>1</v>
      </c>
      <c r="AG538" s="195">
        <v>125666</v>
      </c>
      <c r="AH538" s="195"/>
      <c r="AI538" s="195"/>
      <c r="AJ538" s="231">
        <f t="shared" si="107"/>
        <v>125666</v>
      </c>
    </row>
    <row r="539" spans="1:36" ht="17.25">
      <c r="A539" s="212">
        <v>72</v>
      </c>
      <c r="B539" s="124" t="s">
        <v>1432</v>
      </c>
      <c r="C539" s="1538" t="s">
        <v>4979</v>
      </c>
      <c r="D539" s="1539" t="s">
        <v>4732</v>
      </c>
      <c r="E539" s="1662">
        <v>1</v>
      </c>
      <c r="F539" s="231">
        <v>1.73</v>
      </c>
      <c r="G539" s="195">
        <v>1</v>
      </c>
      <c r="H539" s="195">
        <v>114422.2</v>
      </c>
      <c r="I539" s="195"/>
      <c r="J539" s="195"/>
      <c r="K539" s="231">
        <f t="shared" si="103"/>
        <v>114422.2</v>
      </c>
      <c r="L539" s="231">
        <v>1.68</v>
      </c>
      <c r="M539" s="195">
        <v>1</v>
      </c>
      <c r="N539" s="195">
        <v>111115.2</v>
      </c>
      <c r="O539" s="195"/>
      <c r="P539" s="195"/>
      <c r="Q539" s="231">
        <f t="shared" si="104"/>
        <v>111115.2</v>
      </c>
      <c r="R539" s="231">
        <f t="shared" si="102"/>
        <v>0</v>
      </c>
      <c r="S539" s="231">
        <f t="shared" si="102"/>
        <v>3307</v>
      </c>
      <c r="T539" s="231">
        <f t="shared" si="102"/>
        <v>0</v>
      </c>
      <c r="U539" s="231">
        <f t="shared" si="102"/>
        <v>0</v>
      </c>
      <c r="V539" s="231">
        <f t="shared" si="105"/>
        <v>3307</v>
      </c>
      <c r="W539" s="1661">
        <v>2</v>
      </c>
      <c r="X539" s="231">
        <v>1.79</v>
      </c>
      <c r="Y539" s="195">
        <v>1</v>
      </c>
      <c r="Z539" s="195">
        <v>118390.6</v>
      </c>
      <c r="AA539" s="195"/>
      <c r="AB539" s="195"/>
      <c r="AC539" s="231">
        <f t="shared" si="106"/>
        <v>118390.6</v>
      </c>
      <c r="AD539" s="1661">
        <v>3</v>
      </c>
      <c r="AE539" s="231">
        <v>1.84</v>
      </c>
      <c r="AF539" s="195">
        <v>1</v>
      </c>
      <c r="AG539" s="195">
        <v>121697.60000000001</v>
      </c>
      <c r="AH539" s="195"/>
      <c r="AI539" s="195"/>
      <c r="AJ539" s="231">
        <f t="shared" si="107"/>
        <v>121697.60000000001</v>
      </c>
    </row>
    <row r="540" spans="1:36" ht="17.25">
      <c r="A540" s="212">
        <v>73</v>
      </c>
      <c r="B540" s="124" t="s">
        <v>5142</v>
      </c>
      <c r="C540" s="1538" t="s">
        <v>4979</v>
      </c>
      <c r="D540" s="1539" t="s">
        <v>4732</v>
      </c>
      <c r="E540" s="1662">
        <v>11</v>
      </c>
      <c r="F540" s="231">
        <v>2.08</v>
      </c>
      <c r="G540" s="195">
        <v>1</v>
      </c>
      <c r="H540" s="195">
        <v>137571.20000000001</v>
      </c>
      <c r="I540" s="195"/>
      <c r="J540" s="195"/>
      <c r="K540" s="231">
        <f t="shared" si="103"/>
        <v>137571.20000000001</v>
      </c>
      <c r="L540" s="231">
        <v>2.08</v>
      </c>
      <c r="M540" s="195">
        <v>1</v>
      </c>
      <c r="N540" s="195">
        <v>137571.20000000001</v>
      </c>
      <c r="O540" s="195"/>
      <c r="P540" s="195"/>
      <c r="Q540" s="231">
        <f t="shared" si="104"/>
        <v>137571.20000000001</v>
      </c>
      <c r="R540" s="231">
        <f t="shared" si="102"/>
        <v>0</v>
      </c>
      <c r="S540" s="231">
        <f t="shared" si="102"/>
        <v>0</v>
      </c>
      <c r="T540" s="231">
        <f t="shared" si="102"/>
        <v>0</v>
      </c>
      <c r="U540" s="231">
        <f t="shared" si="102"/>
        <v>0</v>
      </c>
      <c r="V540" s="231">
        <f t="shared" si="105"/>
        <v>0</v>
      </c>
      <c r="W540" s="1661">
        <v>12</v>
      </c>
      <c r="X540" s="231">
        <v>2.08</v>
      </c>
      <c r="Y540" s="195">
        <v>1</v>
      </c>
      <c r="Z540" s="195">
        <v>137571.20000000001</v>
      </c>
      <c r="AA540" s="195"/>
      <c r="AB540" s="195"/>
      <c r="AC540" s="231">
        <f t="shared" si="106"/>
        <v>137571.20000000001</v>
      </c>
      <c r="AD540" s="1661">
        <v>13</v>
      </c>
      <c r="AE540" s="231">
        <v>2.14</v>
      </c>
      <c r="AF540" s="195">
        <v>1</v>
      </c>
      <c r="AG540" s="195">
        <v>141539.6</v>
      </c>
      <c r="AH540" s="195"/>
      <c r="AI540" s="195"/>
      <c r="AJ540" s="231">
        <f t="shared" si="107"/>
        <v>141539.6</v>
      </c>
    </row>
    <row r="541" spans="1:36" ht="17.25">
      <c r="A541" s="212">
        <v>74</v>
      </c>
      <c r="B541" s="124" t="s">
        <v>5143</v>
      </c>
      <c r="C541" s="1538" t="s">
        <v>4979</v>
      </c>
      <c r="D541" s="1539" t="s">
        <v>4732</v>
      </c>
      <c r="E541" s="1662">
        <v>5</v>
      </c>
      <c r="F541" s="231">
        <v>1.9</v>
      </c>
      <c r="G541" s="195">
        <v>1</v>
      </c>
      <c r="H541" s="195">
        <v>125666</v>
      </c>
      <c r="I541" s="195"/>
      <c r="J541" s="195"/>
      <c r="K541" s="231">
        <f t="shared" si="103"/>
        <v>125666</v>
      </c>
      <c r="L541" s="231">
        <v>1.9</v>
      </c>
      <c r="M541" s="195">
        <v>1</v>
      </c>
      <c r="N541" s="195">
        <v>125666</v>
      </c>
      <c r="O541" s="195"/>
      <c r="P541" s="195"/>
      <c r="Q541" s="231">
        <f t="shared" si="104"/>
        <v>125666</v>
      </c>
      <c r="R541" s="231">
        <f t="shared" si="102"/>
        <v>0</v>
      </c>
      <c r="S541" s="231">
        <f t="shared" si="102"/>
        <v>0</v>
      </c>
      <c r="T541" s="231">
        <f t="shared" si="102"/>
        <v>0</v>
      </c>
      <c r="U541" s="231">
        <f t="shared" si="102"/>
        <v>0</v>
      </c>
      <c r="V541" s="231">
        <f t="shared" si="105"/>
        <v>0</v>
      </c>
      <c r="W541" s="1661">
        <v>6</v>
      </c>
      <c r="X541" s="231">
        <v>1.96</v>
      </c>
      <c r="Y541" s="195">
        <v>1</v>
      </c>
      <c r="Z541" s="195">
        <v>129634.4</v>
      </c>
      <c r="AA541" s="195"/>
      <c r="AB541" s="195"/>
      <c r="AC541" s="231">
        <f t="shared" si="106"/>
        <v>129634.4</v>
      </c>
      <c r="AD541" s="1661">
        <v>7</v>
      </c>
      <c r="AE541" s="231">
        <v>1.96</v>
      </c>
      <c r="AF541" s="195">
        <v>1</v>
      </c>
      <c r="AG541" s="195">
        <v>129634.4</v>
      </c>
      <c r="AH541" s="195"/>
      <c r="AI541" s="195"/>
      <c r="AJ541" s="231">
        <f t="shared" si="107"/>
        <v>129634.4</v>
      </c>
    </row>
    <row r="542" spans="1:36" ht="17.25">
      <c r="A542" s="212">
        <v>75</v>
      </c>
      <c r="B542" s="124" t="s">
        <v>5396</v>
      </c>
      <c r="C542" s="1538" t="s">
        <v>4979</v>
      </c>
      <c r="D542" s="1539" t="s">
        <v>4732</v>
      </c>
      <c r="E542" s="1662">
        <v>3</v>
      </c>
      <c r="F542" s="231">
        <v>1.84</v>
      </c>
      <c r="G542" s="195">
        <v>1</v>
      </c>
      <c r="H542" s="195">
        <v>121697.60000000001</v>
      </c>
      <c r="I542" s="195"/>
      <c r="J542" s="195"/>
      <c r="K542" s="231">
        <f t="shared" si="103"/>
        <v>121697.60000000001</v>
      </c>
      <c r="L542" s="231">
        <v>1.79</v>
      </c>
      <c r="M542" s="195">
        <v>1</v>
      </c>
      <c r="N542" s="195">
        <v>118390.6</v>
      </c>
      <c r="O542" s="195"/>
      <c r="P542" s="195"/>
      <c r="Q542" s="231">
        <f t="shared" si="104"/>
        <v>118390.6</v>
      </c>
      <c r="R542" s="231">
        <f t="shared" si="102"/>
        <v>0</v>
      </c>
      <c r="S542" s="231">
        <f t="shared" si="102"/>
        <v>3307</v>
      </c>
      <c r="T542" s="231">
        <f t="shared" si="102"/>
        <v>0</v>
      </c>
      <c r="U542" s="231">
        <f t="shared" si="102"/>
        <v>0</v>
      </c>
      <c r="V542" s="231">
        <f t="shared" si="105"/>
        <v>3307</v>
      </c>
      <c r="W542" s="1661">
        <v>4</v>
      </c>
      <c r="X542" s="231">
        <v>1.9</v>
      </c>
      <c r="Y542" s="195">
        <v>1</v>
      </c>
      <c r="Z542" s="195">
        <v>125666</v>
      </c>
      <c r="AA542" s="195"/>
      <c r="AB542" s="195"/>
      <c r="AC542" s="231">
        <f t="shared" si="106"/>
        <v>125666</v>
      </c>
      <c r="AD542" s="1661">
        <v>5</v>
      </c>
      <c r="AE542" s="231">
        <v>1.9</v>
      </c>
      <c r="AF542" s="195">
        <v>1</v>
      </c>
      <c r="AG542" s="195">
        <v>125666</v>
      </c>
      <c r="AH542" s="195"/>
      <c r="AI542" s="195"/>
      <c r="AJ542" s="231">
        <f t="shared" si="107"/>
        <v>125666</v>
      </c>
    </row>
    <row r="543" spans="1:36" ht="17.25">
      <c r="A543" s="212">
        <v>76</v>
      </c>
      <c r="B543" s="124" t="s">
        <v>5145</v>
      </c>
      <c r="C543" s="1538" t="s">
        <v>4979</v>
      </c>
      <c r="D543" s="1539" t="s">
        <v>4732</v>
      </c>
      <c r="E543" s="1662">
        <v>5</v>
      </c>
      <c r="F543" s="231">
        <v>1.9</v>
      </c>
      <c r="G543" s="195">
        <v>1</v>
      </c>
      <c r="H543" s="195">
        <v>125666</v>
      </c>
      <c r="I543" s="195"/>
      <c r="J543" s="195"/>
      <c r="K543" s="231">
        <f t="shared" si="103"/>
        <v>125666</v>
      </c>
      <c r="L543" s="231">
        <v>1.9</v>
      </c>
      <c r="M543" s="195">
        <v>1</v>
      </c>
      <c r="N543" s="195">
        <v>125666</v>
      </c>
      <c r="O543" s="195"/>
      <c r="P543" s="195"/>
      <c r="Q543" s="231">
        <f t="shared" si="104"/>
        <v>125666</v>
      </c>
      <c r="R543" s="231">
        <f t="shared" si="102"/>
        <v>0</v>
      </c>
      <c r="S543" s="231">
        <f t="shared" si="102"/>
        <v>0</v>
      </c>
      <c r="T543" s="231">
        <f t="shared" si="102"/>
        <v>0</v>
      </c>
      <c r="U543" s="231">
        <f t="shared" si="102"/>
        <v>0</v>
      </c>
      <c r="V543" s="231">
        <f t="shared" si="105"/>
        <v>0</v>
      </c>
      <c r="W543" s="1661">
        <v>6</v>
      </c>
      <c r="X543" s="231">
        <v>1.96</v>
      </c>
      <c r="Y543" s="195">
        <v>1</v>
      </c>
      <c r="Z543" s="195">
        <v>129634.4</v>
      </c>
      <c r="AA543" s="195"/>
      <c r="AB543" s="195"/>
      <c r="AC543" s="231">
        <f t="shared" si="106"/>
        <v>129634.4</v>
      </c>
      <c r="AD543" s="1661">
        <v>7</v>
      </c>
      <c r="AE543" s="231">
        <v>1.96</v>
      </c>
      <c r="AF543" s="195">
        <v>1</v>
      </c>
      <c r="AG543" s="195">
        <v>129634.4</v>
      </c>
      <c r="AH543" s="195"/>
      <c r="AI543" s="195"/>
      <c r="AJ543" s="231">
        <f t="shared" si="107"/>
        <v>129634.4</v>
      </c>
    </row>
    <row r="544" spans="1:36" ht="17.25">
      <c r="A544" s="212">
        <v>77</v>
      </c>
      <c r="B544" s="124" t="s">
        <v>1581</v>
      </c>
      <c r="C544" s="1538" t="s">
        <v>4979</v>
      </c>
      <c r="D544" s="1539" t="s">
        <v>4732</v>
      </c>
      <c r="E544" s="1662">
        <v>21</v>
      </c>
      <c r="F544" s="231">
        <v>2.2799999999999998</v>
      </c>
      <c r="G544" s="195">
        <v>1</v>
      </c>
      <c r="H544" s="195">
        <v>150799.19999999998</v>
      </c>
      <c r="I544" s="195"/>
      <c r="J544" s="195"/>
      <c r="K544" s="231">
        <f t="shared" si="103"/>
        <v>150799.19999999998</v>
      </c>
      <c r="L544" s="231">
        <v>2.2799999999999998</v>
      </c>
      <c r="M544" s="195">
        <v>1</v>
      </c>
      <c r="N544" s="195">
        <v>150799.19999999998</v>
      </c>
      <c r="O544" s="195"/>
      <c r="P544" s="195"/>
      <c r="Q544" s="231">
        <f t="shared" si="104"/>
        <v>150799.19999999998</v>
      </c>
      <c r="R544" s="231">
        <f t="shared" si="102"/>
        <v>0</v>
      </c>
      <c r="S544" s="231">
        <f t="shared" si="102"/>
        <v>0</v>
      </c>
      <c r="T544" s="231">
        <f t="shared" si="102"/>
        <v>0</v>
      </c>
      <c r="U544" s="231">
        <f t="shared" si="102"/>
        <v>0</v>
      </c>
      <c r="V544" s="231">
        <f t="shared" si="105"/>
        <v>0</v>
      </c>
      <c r="W544" s="1661">
        <v>22</v>
      </c>
      <c r="X544" s="231">
        <v>2.2799999999999998</v>
      </c>
      <c r="Y544" s="195">
        <v>1</v>
      </c>
      <c r="Z544" s="195">
        <v>150799.19999999998</v>
      </c>
      <c r="AA544" s="195"/>
      <c r="AB544" s="195"/>
      <c r="AC544" s="231">
        <f t="shared" si="106"/>
        <v>150799.19999999998</v>
      </c>
      <c r="AD544" s="1661">
        <v>23</v>
      </c>
      <c r="AE544" s="231">
        <v>2.2799999999999998</v>
      </c>
      <c r="AF544" s="195">
        <v>1</v>
      </c>
      <c r="AG544" s="195">
        <v>150799.19999999998</v>
      </c>
      <c r="AH544" s="195"/>
      <c r="AI544" s="195"/>
      <c r="AJ544" s="231">
        <f t="shared" si="107"/>
        <v>150799.19999999998</v>
      </c>
    </row>
    <row r="545" spans="1:36" ht="17.25">
      <c r="A545" s="212">
        <v>78</v>
      </c>
      <c r="B545" s="124" t="s">
        <v>6817</v>
      </c>
      <c r="C545" s="1538" t="s">
        <v>4979</v>
      </c>
      <c r="D545" s="1539" t="s">
        <v>4732</v>
      </c>
      <c r="E545" s="1662">
        <v>1</v>
      </c>
      <c r="F545" s="231">
        <v>1.73</v>
      </c>
      <c r="G545" s="195">
        <v>1</v>
      </c>
      <c r="H545" s="195">
        <v>114422.2</v>
      </c>
      <c r="I545" s="195"/>
      <c r="J545" s="195"/>
      <c r="K545" s="231">
        <f t="shared" si="103"/>
        <v>114422.2</v>
      </c>
      <c r="L545" s="231">
        <v>1.68</v>
      </c>
      <c r="M545" s="195">
        <v>1</v>
      </c>
      <c r="N545" s="195">
        <v>111115.2</v>
      </c>
      <c r="O545" s="195"/>
      <c r="P545" s="195"/>
      <c r="Q545" s="231">
        <f t="shared" si="104"/>
        <v>111115.2</v>
      </c>
      <c r="R545" s="231">
        <f t="shared" si="102"/>
        <v>0</v>
      </c>
      <c r="S545" s="231">
        <f t="shared" si="102"/>
        <v>3307</v>
      </c>
      <c r="T545" s="231">
        <f t="shared" si="102"/>
        <v>0</v>
      </c>
      <c r="U545" s="231">
        <f t="shared" si="102"/>
        <v>0</v>
      </c>
      <c r="V545" s="231">
        <f t="shared" si="105"/>
        <v>3307</v>
      </c>
      <c r="W545" s="1661">
        <v>2</v>
      </c>
      <c r="X545" s="231">
        <v>1.79</v>
      </c>
      <c r="Y545" s="195">
        <v>1</v>
      </c>
      <c r="Z545" s="195">
        <v>118390.6</v>
      </c>
      <c r="AA545" s="195"/>
      <c r="AB545" s="195"/>
      <c r="AC545" s="231">
        <f t="shared" si="106"/>
        <v>118390.6</v>
      </c>
      <c r="AD545" s="1661">
        <v>3</v>
      </c>
      <c r="AE545" s="231">
        <v>1.84</v>
      </c>
      <c r="AF545" s="195">
        <v>1</v>
      </c>
      <c r="AG545" s="195">
        <v>121697.60000000001</v>
      </c>
      <c r="AH545" s="195"/>
      <c r="AI545" s="195"/>
      <c r="AJ545" s="231">
        <f t="shared" si="107"/>
        <v>121697.60000000001</v>
      </c>
    </row>
    <row r="546" spans="1:36" ht="17.25">
      <c r="A546" s="212">
        <v>79</v>
      </c>
      <c r="B546" s="124" t="s">
        <v>5777</v>
      </c>
      <c r="C546" s="1538" t="s">
        <v>4979</v>
      </c>
      <c r="D546" s="1539" t="s">
        <v>4732</v>
      </c>
      <c r="E546" s="1662">
        <v>3</v>
      </c>
      <c r="F546" s="231">
        <v>1.84</v>
      </c>
      <c r="G546" s="195">
        <v>1</v>
      </c>
      <c r="H546" s="195">
        <v>121697.60000000001</v>
      </c>
      <c r="I546" s="195"/>
      <c r="J546" s="195"/>
      <c r="K546" s="231">
        <f t="shared" si="103"/>
        <v>121697.60000000001</v>
      </c>
      <c r="L546" s="231">
        <v>1.79</v>
      </c>
      <c r="M546" s="195">
        <v>1</v>
      </c>
      <c r="N546" s="195">
        <v>118390.6</v>
      </c>
      <c r="O546" s="195"/>
      <c r="P546" s="195"/>
      <c r="Q546" s="231">
        <f t="shared" si="104"/>
        <v>118390.6</v>
      </c>
      <c r="R546" s="231">
        <f t="shared" si="102"/>
        <v>0</v>
      </c>
      <c r="S546" s="231">
        <f t="shared" si="102"/>
        <v>3307</v>
      </c>
      <c r="T546" s="231">
        <f t="shared" si="102"/>
        <v>0</v>
      </c>
      <c r="U546" s="231">
        <f t="shared" si="102"/>
        <v>0</v>
      </c>
      <c r="V546" s="231">
        <f t="shared" si="105"/>
        <v>3307</v>
      </c>
      <c r="W546" s="1661">
        <v>4</v>
      </c>
      <c r="X546" s="231">
        <v>1.9</v>
      </c>
      <c r="Y546" s="195">
        <v>1</v>
      </c>
      <c r="Z546" s="195">
        <v>125666</v>
      </c>
      <c r="AA546" s="195"/>
      <c r="AB546" s="195"/>
      <c r="AC546" s="231">
        <f t="shared" si="106"/>
        <v>125666</v>
      </c>
      <c r="AD546" s="1661">
        <v>5</v>
      </c>
      <c r="AE546" s="231">
        <v>1.9</v>
      </c>
      <c r="AF546" s="195">
        <v>1</v>
      </c>
      <c r="AG546" s="195">
        <v>125666</v>
      </c>
      <c r="AH546" s="195"/>
      <c r="AI546" s="195"/>
      <c r="AJ546" s="231">
        <f t="shared" si="107"/>
        <v>125666</v>
      </c>
    </row>
    <row r="547" spans="1:36" ht="17.25">
      <c r="A547" s="212">
        <v>80</v>
      </c>
      <c r="B547" s="124" t="s">
        <v>5146</v>
      </c>
      <c r="C547" s="1538" t="s">
        <v>4979</v>
      </c>
      <c r="D547" s="1539" t="s">
        <v>4732</v>
      </c>
      <c r="E547" s="1662">
        <v>14</v>
      </c>
      <c r="F547" s="231">
        <v>2.14</v>
      </c>
      <c r="G547" s="195">
        <v>1</v>
      </c>
      <c r="H547" s="195">
        <v>141539.6</v>
      </c>
      <c r="I547" s="195"/>
      <c r="J547" s="195"/>
      <c r="K547" s="231">
        <f t="shared" si="103"/>
        <v>141539.6</v>
      </c>
      <c r="L547" s="231">
        <v>2.14</v>
      </c>
      <c r="M547" s="195">
        <v>1</v>
      </c>
      <c r="N547" s="195">
        <v>141539.6</v>
      </c>
      <c r="O547" s="195"/>
      <c r="P547" s="195"/>
      <c r="Q547" s="231">
        <f t="shared" si="104"/>
        <v>141539.6</v>
      </c>
      <c r="R547" s="231">
        <f t="shared" si="102"/>
        <v>0</v>
      </c>
      <c r="S547" s="231">
        <f t="shared" si="102"/>
        <v>0</v>
      </c>
      <c r="T547" s="231">
        <f t="shared" si="102"/>
        <v>0</v>
      </c>
      <c r="U547" s="231">
        <f t="shared" si="102"/>
        <v>0</v>
      </c>
      <c r="V547" s="231">
        <f t="shared" si="105"/>
        <v>0</v>
      </c>
      <c r="W547" s="1661">
        <v>15</v>
      </c>
      <c r="X547" s="231">
        <v>2.14</v>
      </c>
      <c r="Y547" s="195">
        <v>1</v>
      </c>
      <c r="Z547" s="195">
        <v>141539.6</v>
      </c>
      <c r="AA547" s="195"/>
      <c r="AB547" s="195"/>
      <c r="AC547" s="231">
        <f t="shared" si="106"/>
        <v>141539.6</v>
      </c>
      <c r="AD547" s="1661">
        <v>16</v>
      </c>
      <c r="AE547" s="231">
        <v>2.21</v>
      </c>
      <c r="AF547" s="195">
        <v>1</v>
      </c>
      <c r="AG547" s="195">
        <v>146169.4</v>
      </c>
      <c r="AH547" s="195"/>
      <c r="AI547" s="195"/>
      <c r="AJ547" s="231">
        <f t="shared" si="107"/>
        <v>146169.4</v>
      </c>
    </row>
    <row r="548" spans="1:36" ht="17.25">
      <c r="A548" s="212">
        <v>81</v>
      </c>
      <c r="B548" s="124" t="s">
        <v>6818</v>
      </c>
      <c r="C548" s="1538" t="s">
        <v>4979</v>
      </c>
      <c r="D548" s="1539" t="s">
        <v>4732</v>
      </c>
      <c r="E548" s="1662">
        <v>2</v>
      </c>
      <c r="F548" s="231">
        <v>1.79</v>
      </c>
      <c r="G548" s="195">
        <v>1</v>
      </c>
      <c r="H548" s="195">
        <v>118390.6</v>
      </c>
      <c r="I548" s="195"/>
      <c r="J548" s="195"/>
      <c r="K548" s="231">
        <f t="shared" si="103"/>
        <v>118390.6</v>
      </c>
      <c r="L548" s="231">
        <v>1.73</v>
      </c>
      <c r="M548" s="195">
        <v>1</v>
      </c>
      <c r="N548" s="195">
        <v>114422.2</v>
      </c>
      <c r="O548" s="195"/>
      <c r="P548" s="195"/>
      <c r="Q548" s="231">
        <f t="shared" si="104"/>
        <v>114422.2</v>
      </c>
      <c r="R548" s="231">
        <f t="shared" si="102"/>
        <v>0</v>
      </c>
      <c r="S548" s="231">
        <f t="shared" si="102"/>
        <v>3968.4000000000087</v>
      </c>
      <c r="T548" s="231">
        <f t="shared" si="102"/>
        <v>0</v>
      </c>
      <c r="U548" s="231">
        <f t="shared" si="102"/>
        <v>0</v>
      </c>
      <c r="V548" s="231">
        <f t="shared" si="105"/>
        <v>3968.4000000000087</v>
      </c>
      <c r="W548" s="1661">
        <v>3</v>
      </c>
      <c r="X548" s="231">
        <v>1.84</v>
      </c>
      <c r="Y548" s="195">
        <v>1</v>
      </c>
      <c r="Z548" s="195">
        <v>121697.60000000001</v>
      </c>
      <c r="AA548" s="195"/>
      <c r="AB548" s="195"/>
      <c r="AC548" s="231">
        <f t="shared" si="106"/>
        <v>121697.60000000001</v>
      </c>
      <c r="AD548" s="1661">
        <v>4</v>
      </c>
      <c r="AE548" s="231">
        <v>1.9</v>
      </c>
      <c r="AF548" s="195">
        <v>1</v>
      </c>
      <c r="AG548" s="195">
        <v>125666</v>
      </c>
      <c r="AH548" s="195"/>
      <c r="AI548" s="195"/>
      <c r="AJ548" s="231">
        <f t="shared" si="107"/>
        <v>125666</v>
      </c>
    </row>
    <row r="549" spans="1:36" ht="17.25">
      <c r="A549" s="212">
        <v>82</v>
      </c>
      <c r="B549" s="124" t="s">
        <v>5147</v>
      </c>
      <c r="C549" s="1538" t="s">
        <v>4979</v>
      </c>
      <c r="D549" s="1539" t="s">
        <v>4732</v>
      </c>
      <c r="E549" s="1662">
        <v>3</v>
      </c>
      <c r="F549" s="231">
        <v>1.84</v>
      </c>
      <c r="G549" s="195">
        <v>1</v>
      </c>
      <c r="H549" s="195">
        <v>121697.60000000001</v>
      </c>
      <c r="I549" s="195"/>
      <c r="J549" s="195"/>
      <c r="K549" s="231">
        <f t="shared" si="103"/>
        <v>121697.60000000001</v>
      </c>
      <c r="L549" s="231">
        <v>1.79</v>
      </c>
      <c r="M549" s="195">
        <v>1</v>
      </c>
      <c r="N549" s="195">
        <v>118390.6</v>
      </c>
      <c r="O549" s="195"/>
      <c r="P549" s="195"/>
      <c r="Q549" s="231">
        <f t="shared" si="104"/>
        <v>118390.6</v>
      </c>
      <c r="R549" s="231">
        <f t="shared" si="102"/>
        <v>0</v>
      </c>
      <c r="S549" s="231">
        <f t="shared" si="102"/>
        <v>3307</v>
      </c>
      <c r="T549" s="231">
        <f t="shared" si="102"/>
        <v>0</v>
      </c>
      <c r="U549" s="231">
        <f t="shared" si="102"/>
        <v>0</v>
      </c>
      <c r="V549" s="231">
        <f t="shared" si="105"/>
        <v>3307</v>
      </c>
      <c r="W549" s="1661">
        <v>4</v>
      </c>
      <c r="X549" s="231">
        <v>1.9</v>
      </c>
      <c r="Y549" s="195">
        <v>1</v>
      </c>
      <c r="Z549" s="195">
        <v>125666</v>
      </c>
      <c r="AA549" s="195"/>
      <c r="AB549" s="195"/>
      <c r="AC549" s="231">
        <f t="shared" si="106"/>
        <v>125666</v>
      </c>
      <c r="AD549" s="1661">
        <v>5</v>
      </c>
      <c r="AE549" s="231">
        <v>1.9</v>
      </c>
      <c r="AF549" s="195">
        <v>1</v>
      </c>
      <c r="AG549" s="195">
        <v>125666</v>
      </c>
      <c r="AH549" s="195"/>
      <c r="AI549" s="195"/>
      <c r="AJ549" s="231">
        <f t="shared" si="107"/>
        <v>125666</v>
      </c>
    </row>
    <row r="550" spans="1:36" ht="17.25">
      <c r="A550" s="212">
        <v>83</v>
      </c>
      <c r="B550" s="124" t="s">
        <v>5148</v>
      </c>
      <c r="C550" s="1538" t="s">
        <v>4979</v>
      </c>
      <c r="D550" s="1539" t="s">
        <v>4732</v>
      </c>
      <c r="E550" s="1662">
        <v>6</v>
      </c>
      <c r="F550" s="231">
        <v>1.96</v>
      </c>
      <c r="G550" s="195">
        <v>1</v>
      </c>
      <c r="H550" s="195">
        <v>129634.4</v>
      </c>
      <c r="I550" s="195"/>
      <c r="J550" s="195"/>
      <c r="K550" s="231">
        <f t="shared" si="103"/>
        <v>129634.4</v>
      </c>
      <c r="L550" s="231">
        <v>1.9</v>
      </c>
      <c r="M550" s="195">
        <v>1</v>
      </c>
      <c r="N550" s="195">
        <v>125666</v>
      </c>
      <c r="O550" s="195"/>
      <c r="P550" s="195"/>
      <c r="Q550" s="231">
        <f t="shared" si="104"/>
        <v>125666</v>
      </c>
      <c r="R550" s="231">
        <f t="shared" si="102"/>
        <v>0</v>
      </c>
      <c r="S550" s="231">
        <f t="shared" si="102"/>
        <v>3968.3999999999942</v>
      </c>
      <c r="T550" s="231">
        <f t="shared" si="102"/>
        <v>0</v>
      </c>
      <c r="U550" s="231">
        <f t="shared" si="102"/>
        <v>0</v>
      </c>
      <c r="V550" s="231">
        <f t="shared" si="105"/>
        <v>3968.3999999999942</v>
      </c>
      <c r="W550" s="1661">
        <v>7</v>
      </c>
      <c r="X550" s="231">
        <v>1.96</v>
      </c>
      <c r="Y550" s="195">
        <v>1</v>
      </c>
      <c r="Z550" s="195">
        <v>129634.4</v>
      </c>
      <c r="AA550" s="195"/>
      <c r="AB550" s="195"/>
      <c r="AC550" s="231">
        <f t="shared" si="106"/>
        <v>129634.4</v>
      </c>
      <c r="AD550" s="1661">
        <v>8</v>
      </c>
      <c r="AE550" s="231">
        <v>2.02</v>
      </c>
      <c r="AF550" s="195">
        <v>1</v>
      </c>
      <c r="AG550" s="195">
        <v>133602.79999999999</v>
      </c>
      <c r="AH550" s="195"/>
      <c r="AI550" s="195"/>
      <c r="AJ550" s="231">
        <f t="shared" si="107"/>
        <v>133602.79999999999</v>
      </c>
    </row>
    <row r="551" spans="1:36" ht="17.25">
      <c r="A551" s="212">
        <v>84</v>
      </c>
      <c r="B551" s="124" t="s">
        <v>5149</v>
      </c>
      <c r="C551" s="1538" t="s">
        <v>4979</v>
      </c>
      <c r="D551" s="1539" t="s">
        <v>4732</v>
      </c>
      <c r="E551" s="1662">
        <v>4</v>
      </c>
      <c r="F551" s="231">
        <v>1.9</v>
      </c>
      <c r="G551" s="195">
        <v>1</v>
      </c>
      <c r="H551" s="195">
        <v>125666</v>
      </c>
      <c r="I551" s="195"/>
      <c r="J551" s="195"/>
      <c r="K551" s="231">
        <f t="shared" si="103"/>
        <v>125666</v>
      </c>
      <c r="L551" s="231">
        <v>1.84</v>
      </c>
      <c r="M551" s="195">
        <v>1</v>
      </c>
      <c r="N551" s="195">
        <v>121697.60000000001</v>
      </c>
      <c r="O551" s="195"/>
      <c r="P551" s="195"/>
      <c r="Q551" s="231">
        <f t="shared" si="104"/>
        <v>121697.60000000001</v>
      </c>
      <c r="R551" s="231">
        <f t="shared" si="102"/>
        <v>0</v>
      </c>
      <c r="S551" s="231">
        <f t="shared" si="102"/>
        <v>3968.3999999999942</v>
      </c>
      <c r="T551" s="231">
        <f t="shared" si="102"/>
        <v>0</v>
      </c>
      <c r="U551" s="231">
        <f t="shared" si="102"/>
        <v>0</v>
      </c>
      <c r="V551" s="231">
        <f t="shared" si="105"/>
        <v>3968.3999999999942</v>
      </c>
      <c r="W551" s="1661">
        <v>5</v>
      </c>
      <c r="X551" s="231">
        <v>1.9</v>
      </c>
      <c r="Y551" s="195">
        <v>1</v>
      </c>
      <c r="Z551" s="195">
        <v>125666</v>
      </c>
      <c r="AA551" s="195"/>
      <c r="AB551" s="195"/>
      <c r="AC551" s="231">
        <f t="shared" si="106"/>
        <v>125666</v>
      </c>
      <c r="AD551" s="1661">
        <v>6</v>
      </c>
      <c r="AE551" s="231">
        <v>1.96</v>
      </c>
      <c r="AF551" s="195">
        <v>1</v>
      </c>
      <c r="AG551" s="195">
        <v>129634.4</v>
      </c>
      <c r="AH551" s="195"/>
      <c r="AI551" s="195"/>
      <c r="AJ551" s="231">
        <f t="shared" si="107"/>
        <v>129634.4</v>
      </c>
    </row>
    <row r="552" spans="1:36" ht="17.25">
      <c r="A552" s="212">
        <v>85</v>
      </c>
      <c r="B552" s="124" t="s">
        <v>5150</v>
      </c>
      <c r="C552" s="1538" t="s">
        <v>4979</v>
      </c>
      <c r="D552" s="1539" t="s">
        <v>4732</v>
      </c>
      <c r="E552" s="1662">
        <v>6</v>
      </c>
      <c r="F552" s="231">
        <v>1.96</v>
      </c>
      <c r="G552" s="195">
        <v>1</v>
      </c>
      <c r="H552" s="195">
        <v>129634.4</v>
      </c>
      <c r="I552" s="195"/>
      <c r="J552" s="195"/>
      <c r="K552" s="231">
        <f t="shared" si="103"/>
        <v>129634.4</v>
      </c>
      <c r="L552" s="231">
        <v>1.9</v>
      </c>
      <c r="M552" s="195">
        <v>1</v>
      </c>
      <c r="N552" s="195">
        <v>125666</v>
      </c>
      <c r="O552" s="195"/>
      <c r="P552" s="195"/>
      <c r="Q552" s="231">
        <f t="shared" si="104"/>
        <v>125666</v>
      </c>
      <c r="R552" s="231">
        <f t="shared" si="102"/>
        <v>0</v>
      </c>
      <c r="S552" s="231">
        <f t="shared" si="102"/>
        <v>3968.3999999999942</v>
      </c>
      <c r="T552" s="231">
        <f t="shared" si="102"/>
        <v>0</v>
      </c>
      <c r="U552" s="231">
        <f t="shared" si="102"/>
        <v>0</v>
      </c>
      <c r="V552" s="231">
        <f t="shared" si="105"/>
        <v>3968.3999999999942</v>
      </c>
      <c r="W552" s="1661">
        <v>7</v>
      </c>
      <c r="X552" s="231">
        <v>1.96</v>
      </c>
      <c r="Y552" s="195">
        <v>1</v>
      </c>
      <c r="Z552" s="195">
        <v>129634.4</v>
      </c>
      <c r="AA552" s="195"/>
      <c r="AB552" s="195"/>
      <c r="AC552" s="231">
        <f t="shared" si="106"/>
        <v>129634.4</v>
      </c>
      <c r="AD552" s="1661">
        <v>8</v>
      </c>
      <c r="AE552" s="231">
        <v>2.02</v>
      </c>
      <c r="AF552" s="195">
        <v>1</v>
      </c>
      <c r="AG552" s="195">
        <v>133602.79999999999</v>
      </c>
      <c r="AH552" s="195"/>
      <c r="AI552" s="195"/>
      <c r="AJ552" s="231">
        <f t="shared" si="107"/>
        <v>133602.79999999999</v>
      </c>
    </row>
    <row r="553" spans="1:36" ht="17.25">
      <c r="A553" s="212">
        <v>86</v>
      </c>
      <c r="B553" s="124" t="s">
        <v>5151</v>
      </c>
      <c r="C553" s="1538" t="s">
        <v>4979</v>
      </c>
      <c r="D553" s="1539" t="s">
        <v>4732</v>
      </c>
      <c r="E553" s="1662">
        <v>11</v>
      </c>
      <c r="F553" s="231">
        <v>2.08</v>
      </c>
      <c r="G553" s="195">
        <v>1</v>
      </c>
      <c r="H553" s="195">
        <v>137571.20000000001</v>
      </c>
      <c r="I553" s="195"/>
      <c r="J553" s="195">
        <v>6878.5600000000013</v>
      </c>
      <c r="K553" s="231">
        <f t="shared" si="103"/>
        <v>144449.76</v>
      </c>
      <c r="L553" s="231">
        <v>2.08</v>
      </c>
      <c r="M553" s="195">
        <v>1</v>
      </c>
      <c r="N553" s="195">
        <v>137571.20000000001</v>
      </c>
      <c r="O553" s="195"/>
      <c r="P553" s="195">
        <v>6878.5600000000013</v>
      </c>
      <c r="Q553" s="231">
        <f t="shared" si="104"/>
        <v>144449.76</v>
      </c>
      <c r="R553" s="231">
        <f t="shared" si="102"/>
        <v>0</v>
      </c>
      <c r="S553" s="231">
        <f t="shared" si="102"/>
        <v>0</v>
      </c>
      <c r="T553" s="231">
        <f t="shared" si="102"/>
        <v>0</v>
      </c>
      <c r="U553" s="231">
        <f t="shared" si="102"/>
        <v>0</v>
      </c>
      <c r="V553" s="231">
        <f t="shared" si="105"/>
        <v>0</v>
      </c>
      <c r="W553" s="1661">
        <v>12</v>
      </c>
      <c r="X553" s="231">
        <v>2.08</v>
      </c>
      <c r="Y553" s="195">
        <v>1</v>
      </c>
      <c r="Z553" s="195">
        <v>137571.20000000001</v>
      </c>
      <c r="AA553" s="195"/>
      <c r="AB553" s="195">
        <v>6878.5600000000013</v>
      </c>
      <c r="AC553" s="231">
        <f t="shared" si="106"/>
        <v>144449.76</v>
      </c>
      <c r="AD553" s="1661">
        <v>13</v>
      </c>
      <c r="AE553" s="231">
        <v>2.14</v>
      </c>
      <c r="AF553" s="195">
        <v>1</v>
      </c>
      <c r="AG553" s="195">
        <v>141539.6</v>
      </c>
      <c r="AH553" s="195"/>
      <c r="AI553" s="195">
        <v>7076.9800000000005</v>
      </c>
      <c r="AJ553" s="231">
        <f t="shared" si="107"/>
        <v>148616.58000000002</v>
      </c>
    </row>
    <row r="554" spans="1:36" ht="17.25">
      <c r="A554" s="212">
        <v>87</v>
      </c>
      <c r="B554" s="124" t="s">
        <v>5152</v>
      </c>
      <c r="C554" s="1538" t="s">
        <v>4979</v>
      </c>
      <c r="D554" s="1539" t="s">
        <v>4732</v>
      </c>
      <c r="E554" s="1662">
        <v>7</v>
      </c>
      <c r="F554" s="231">
        <v>1.96</v>
      </c>
      <c r="G554" s="195">
        <v>1</v>
      </c>
      <c r="H554" s="195">
        <v>129634.4</v>
      </c>
      <c r="I554" s="195"/>
      <c r="J554" s="195"/>
      <c r="K554" s="231">
        <f t="shared" si="103"/>
        <v>129634.4</v>
      </c>
      <c r="L554" s="231">
        <v>1.96</v>
      </c>
      <c r="M554" s="195">
        <v>1</v>
      </c>
      <c r="N554" s="195">
        <v>129634.4</v>
      </c>
      <c r="O554" s="195"/>
      <c r="P554" s="195"/>
      <c r="Q554" s="231">
        <f t="shared" si="104"/>
        <v>129634.4</v>
      </c>
      <c r="R554" s="231">
        <f t="shared" si="102"/>
        <v>0</v>
      </c>
      <c r="S554" s="231">
        <f t="shared" si="102"/>
        <v>0</v>
      </c>
      <c r="T554" s="231">
        <f t="shared" si="102"/>
        <v>0</v>
      </c>
      <c r="U554" s="231">
        <f t="shared" si="102"/>
        <v>0</v>
      </c>
      <c r="V554" s="231">
        <f t="shared" si="105"/>
        <v>0</v>
      </c>
      <c r="W554" s="1661">
        <v>8</v>
      </c>
      <c r="X554" s="231">
        <v>2.02</v>
      </c>
      <c r="Y554" s="195">
        <v>1</v>
      </c>
      <c r="Z554" s="195">
        <v>133602.79999999999</v>
      </c>
      <c r="AA554" s="195"/>
      <c r="AB554" s="195"/>
      <c r="AC554" s="231">
        <f t="shared" si="106"/>
        <v>133602.79999999999</v>
      </c>
      <c r="AD554" s="1661">
        <v>9</v>
      </c>
      <c r="AE554" s="231">
        <v>2.02</v>
      </c>
      <c r="AF554" s="195">
        <v>1</v>
      </c>
      <c r="AG554" s="195">
        <v>133602.79999999999</v>
      </c>
      <c r="AH554" s="195"/>
      <c r="AI554" s="195"/>
      <c r="AJ554" s="231">
        <f t="shared" si="107"/>
        <v>133602.79999999999</v>
      </c>
    </row>
    <row r="555" spans="1:36" ht="17.25">
      <c r="A555" s="212">
        <v>88</v>
      </c>
      <c r="B555" s="124" t="s">
        <v>5153</v>
      </c>
      <c r="C555" s="1538" t="s">
        <v>4979</v>
      </c>
      <c r="D555" s="1539" t="s">
        <v>4732</v>
      </c>
      <c r="E555" s="1662">
        <v>3</v>
      </c>
      <c r="F555" s="231">
        <v>1.84</v>
      </c>
      <c r="G555" s="195">
        <v>1</v>
      </c>
      <c r="H555" s="195">
        <v>121697.60000000001</v>
      </c>
      <c r="I555" s="195"/>
      <c r="J555" s="195"/>
      <c r="K555" s="231">
        <f t="shared" si="103"/>
        <v>121697.60000000001</v>
      </c>
      <c r="L555" s="231">
        <v>1.79</v>
      </c>
      <c r="M555" s="195">
        <v>1</v>
      </c>
      <c r="N555" s="195">
        <v>118390.6</v>
      </c>
      <c r="O555" s="195"/>
      <c r="P555" s="195"/>
      <c r="Q555" s="231">
        <f t="shared" si="104"/>
        <v>118390.6</v>
      </c>
      <c r="R555" s="231">
        <f t="shared" si="102"/>
        <v>0</v>
      </c>
      <c r="S555" s="231">
        <f t="shared" si="102"/>
        <v>3307</v>
      </c>
      <c r="T555" s="231">
        <f t="shared" si="102"/>
        <v>0</v>
      </c>
      <c r="U555" s="231">
        <f t="shared" si="102"/>
        <v>0</v>
      </c>
      <c r="V555" s="231">
        <f t="shared" si="105"/>
        <v>3307</v>
      </c>
      <c r="W555" s="1661">
        <v>4</v>
      </c>
      <c r="X555" s="231">
        <v>1.9</v>
      </c>
      <c r="Y555" s="195">
        <v>1</v>
      </c>
      <c r="Z555" s="195">
        <v>125666</v>
      </c>
      <c r="AA555" s="195"/>
      <c r="AB555" s="195"/>
      <c r="AC555" s="231">
        <f t="shared" si="106"/>
        <v>125666</v>
      </c>
      <c r="AD555" s="1661">
        <v>5</v>
      </c>
      <c r="AE555" s="231">
        <v>1.9</v>
      </c>
      <c r="AF555" s="195">
        <v>1</v>
      </c>
      <c r="AG555" s="195">
        <v>125666</v>
      </c>
      <c r="AH555" s="195"/>
      <c r="AI555" s="195"/>
      <c r="AJ555" s="231">
        <f t="shared" si="107"/>
        <v>125666</v>
      </c>
    </row>
    <row r="556" spans="1:36" ht="17.25">
      <c r="A556" s="212">
        <v>89</v>
      </c>
      <c r="B556" s="124" t="s">
        <v>5154</v>
      </c>
      <c r="C556" s="1538" t="s">
        <v>4979</v>
      </c>
      <c r="D556" s="1539" t="s">
        <v>4732</v>
      </c>
      <c r="E556" s="1662">
        <v>3</v>
      </c>
      <c r="F556" s="231">
        <v>1.84</v>
      </c>
      <c r="G556" s="195">
        <v>1</v>
      </c>
      <c r="H556" s="195">
        <v>121697.60000000001</v>
      </c>
      <c r="I556" s="195"/>
      <c r="J556" s="195"/>
      <c r="K556" s="231">
        <f t="shared" si="103"/>
        <v>121697.60000000001</v>
      </c>
      <c r="L556" s="231">
        <v>1.79</v>
      </c>
      <c r="M556" s="195">
        <v>1</v>
      </c>
      <c r="N556" s="195">
        <v>118390.6</v>
      </c>
      <c r="O556" s="195"/>
      <c r="P556" s="195"/>
      <c r="Q556" s="231">
        <f t="shared" si="104"/>
        <v>118390.6</v>
      </c>
      <c r="R556" s="231">
        <f t="shared" si="102"/>
        <v>0</v>
      </c>
      <c r="S556" s="231">
        <f t="shared" si="102"/>
        <v>3307</v>
      </c>
      <c r="T556" s="231">
        <f t="shared" si="102"/>
        <v>0</v>
      </c>
      <c r="U556" s="231">
        <f t="shared" si="102"/>
        <v>0</v>
      </c>
      <c r="V556" s="231">
        <f t="shared" si="105"/>
        <v>3307</v>
      </c>
      <c r="W556" s="1661">
        <v>4</v>
      </c>
      <c r="X556" s="231">
        <v>1.9</v>
      </c>
      <c r="Y556" s="195">
        <v>1</v>
      </c>
      <c r="Z556" s="195">
        <v>125666</v>
      </c>
      <c r="AA556" s="195"/>
      <c r="AB556" s="195"/>
      <c r="AC556" s="231">
        <f t="shared" si="106"/>
        <v>125666</v>
      </c>
      <c r="AD556" s="1661">
        <v>5</v>
      </c>
      <c r="AE556" s="231">
        <v>1.9</v>
      </c>
      <c r="AF556" s="195">
        <v>1</v>
      </c>
      <c r="AG556" s="195">
        <v>125666</v>
      </c>
      <c r="AH556" s="195"/>
      <c r="AI556" s="195"/>
      <c r="AJ556" s="231">
        <f t="shared" si="107"/>
        <v>125666</v>
      </c>
    </row>
    <row r="557" spans="1:36" ht="17.25">
      <c r="A557" s="212">
        <v>90</v>
      </c>
      <c r="B557" s="124" t="s">
        <v>5155</v>
      </c>
      <c r="C557" s="1538" t="s">
        <v>4979</v>
      </c>
      <c r="D557" s="1539" t="s">
        <v>4732</v>
      </c>
      <c r="E557" s="1662">
        <v>3</v>
      </c>
      <c r="F557" s="231">
        <v>1.84</v>
      </c>
      <c r="G557" s="195">
        <v>1</v>
      </c>
      <c r="H557" s="195">
        <v>121697.60000000001</v>
      </c>
      <c r="I557" s="195"/>
      <c r="J557" s="195"/>
      <c r="K557" s="231">
        <f t="shared" si="103"/>
        <v>121697.60000000001</v>
      </c>
      <c r="L557" s="231">
        <v>1.79</v>
      </c>
      <c r="M557" s="195">
        <v>1</v>
      </c>
      <c r="N557" s="195">
        <v>118390.6</v>
      </c>
      <c r="O557" s="195"/>
      <c r="P557" s="195"/>
      <c r="Q557" s="231">
        <f t="shared" si="104"/>
        <v>118390.6</v>
      </c>
      <c r="R557" s="231">
        <f t="shared" si="102"/>
        <v>0</v>
      </c>
      <c r="S557" s="231">
        <f t="shared" si="102"/>
        <v>3307</v>
      </c>
      <c r="T557" s="231">
        <f t="shared" si="102"/>
        <v>0</v>
      </c>
      <c r="U557" s="231">
        <f t="shared" si="102"/>
        <v>0</v>
      </c>
      <c r="V557" s="231">
        <f t="shared" si="105"/>
        <v>3307</v>
      </c>
      <c r="W557" s="1661">
        <v>4</v>
      </c>
      <c r="X557" s="231">
        <v>1.9</v>
      </c>
      <c r="Y557" s="195">
        <v>1</v>
      </c>
      <c r="Z557" s="195">
        <v>125666</v>
      </c>
      <c r="AA557" s="195"/>
      <c r="AB557" s="195"/>
      <c r="AC557" s="231">
        <f t="shared" si="106"/>
        <v>125666</v>
      </c>
      <c r="AD557" s="1661">
        <v>5</v>
      </c>
      <c r="AE557" s="231">
        <v>1.9</v>
      </c>
      <c r="AF557" s="195">
        <v>1</v>
      </c>
      <c r="AG557" s="195">
        <v>125666</v>
      </c>
      <c r="AH557" s="195"/>
      <c r="AI557" s="195"/>
      <c r="AJ557" s="231">
        <f t="shared" si="107"/>
        <v>125666</v>
      </c>
    </row>
    <row r="558" spans="1:36" ht="17.25">
      <c r="A558" s="212">
        <v>91</v>
      </c>
      <c r="B558" s="124" t="s">
        <v>5156</v>
      </c>
      <c r="C558" s="1538" t="s">
        <v>4979</v>
      </c>
      <c r="D558" s="1539" t="s">
        <v>4732</v>
      </c>
      <c r="E558" s="1662">
        <v>4</v>
      </c>
      <c r="F558" s="231">
        <v>1.9</v>
      </c>
      <c r="G558" s="195">
        <v>1</v>
      </c>
      <c r="H558" s="195">
        <v>125666</v>
      </c>
      <c r="I558" s="195"/>
      <c r="J558" s="195"/>
      <c r="K558" s="231">
        <f t="shared" si="103"/>
        <v>125666</v>
      </c>
      <c r="L558" s="231">
        <v>1.84</v>
      </c>
      <c r="M558" s="195">
        <v>1</v>
      </c>
      <c r="N558" s="195">
        <v>121697.60000000001</v>
      </c>
      <c r="O558" s="195"/>
      <c r="P558" s="195"/>
      <c r="Q558" s="231">
        <f t="shared" si="104"/>
        <v>121697.60000000001</v>
      </c>
      <c r="R558" s="231">
        <f t="shared" si="102"/>
        <v>0</v>
      </c>
      <c r="S558" s="231">
        <f t="shared" si="102"/>
        <v>3968.3999999999942</v>
      </c>
      <c r="T558" s="231">
        <f t="shared" si="102"/>
        <v>0</v>
      </c>
      <c r="U558" s="231">
        <f t="shared" si="102"/>
        <v>0</v>
      </c>
      <c r="V558" s="231">
        <f t="shared" si="105"/>
        <v>3968.3999999999942</v>
      </c>
      <c r="W558" s="1661">
        <v>5</v>
      </c>
      <c r="X558" s="231">
        <v>1.9</v>
      </c>
      <c r="Y558" s="195">
        <v>1</v>
      </c>
      <c r="Z558" s="195">
        <v>125666</v>
      </c>
      <c r="AA558" s="195"/>
      <c r="AB558" s="195"/>
      <c r="AC558" s="231">
        <f t="shared" si="106"/>
        <v>125666</v>
      </c>
      <c r="AD558" s="1661">
        <v>6</v>
      </c>
      <c r="AE558" s="231">
        <v>1.96</v>
      </c>
      <c r="AF558" s="195">
        <v>1</v>
      </c>
      <c r="AG558" s="195">
        <v>129634.4</v>
      </c>
      <c r="AH558" s="195"/>
      <c r="AI558" s="195"/>
      <c r="AJ558" s="231">
        <f t="shared" si="107"/>
        <v>129634.4</v>
      </c>
    </row>
    <row r="559" spans="1:36" ht="17.25">
      <c r="A559" s="212">
        <v>92</v>
      </c>
      <c r="B559" s="124" t="s">
        <v>6819</v>
      </c>
      <c r="C559" s="1538" t="s">
        <v>4979</v>
      </c>
      <c r="D559" s="1539" t="s">
        <v>4732</v>
      </c>
      <c r="E559" s="1662">
        <v>2</v>
      </c>
      <c r="F559" s="231">
        <v>1.79</v>
      </c>
      <c r="G559" s="195">
        <v>1</v>
      </c>
      <c r="H559" s="195">
        <v>118390.6</v>
      </c>
      <c r="I559" s="195"/>
      <c r="J559" s="195"/>
      <c r="K559" s="231">
        <f t="shared" si="103"/>
        <v>118390.6</v>
      </c>
      <c r="L559" s="231">
        <v>1.73</v>
      </c>
      <c r="M559" s="195">
        <v>1</v>
      </c>
      <c r="N559" s="195">
        <v>114422.2</v>
      </c>
      <c r="O559" s="195"/>
      <c r="P559" s="195"/>
      <c r="Q559" s="231">
        <f t="shared" si="104"/>
        <v>114422.2</v>
      </c>
      <c r="R559" s="231">
        <f t="shared" si="102"/>
        <v>0</v>
      </c>
      <c r="S559" s="231">
        <f t="shared" si="102"/>
        <v>3968.4000000000087</v>
      </c>
      <c r="T559" s="231">
        <f t="shared" si="102"/>
        <v>0</v>
      </c>
      <c r="U559" s="231">
        <f t="shared" si="102"/>
        <v>0</v>
      </c>
      <c r="V559" s="231">
        <f t="shared" si="105"/>
        <v>3968.4000000000087</v>
      </c>
      <c r="W559" s="1661">
        <v>3</v>
      </c>
      <c r="X559" s="231">
        <v>1.84</v>
      </c>
      <c r="Y559" s="195">
        <v>1</v>
      </c>
      <c r="Z559" s="195">
        <v>121697.60000000001</v>
      </c>
      <c r="AA559" s="195"/>
      <c r="AB559" s="195"/>
      <c r="AC559" s="231">
        <f t="shared" si="106"/>
        <v>121697.60000000001</v>
      </c>
      <c r="AD559" s="1661">
        <v>4</v>
      </c>
      <c r="AE559" s="231">
        <v>1.9</v>
      </c>
      <c r="AF559" s="195">
        <v>1</v>
      </c>
      <c r="AG559" s="195">
        <v>125666</v>
      </c>
      <c r="AH559" s="195"/>
      <c r="AI559" s="195"/>
      <c r="AJ559" s="231">
        <f t="shared" si="107"/>
        <v>125666</v>
      </c>
    </row>
    <row r="560" spans="1:36" ht="17.25">
      <c r="A560" s="212">
        <v>93</v>
      </c>
      <c r="B560" s="124" t="s">
        <v>5225</v>
      </c>
      <c r="C560" s="1538" t="s">
        <v>4979</v>
      </c>
      <c r="D560" s="1539" t="s">
        <v>4732</v>
      </c>
      <c r="E560" s="1662">
        <v>1</v>
      </c>
      <c r="F560" s="231">
        <v>1.73</v>
      </c>
      <c r="G560" s="195">
        <v>1</v>
      </c>
      <c r="H560" s="195">
        <v>114422.2</v>
      </c>
      <c r="I560" s="195"/>
      <c r="J560" s="195"/>
      <c r="K560" s="231">
        <f t="shared" si="103"/>
        <v>114422.2</v>
      </c>
      <c r="L560" s="231">
        <v>1.68</v>
      </c>
      <c r="M560" s="195">
        <v>1</v>
      </c>
      <c r="N560" s="195">
        <v>111115.2</v>
      </c>
      <c r="O560" s="195"/>
      <c r="P560" s="195"/>
      <c r="Q560" s="231">
        <f t="shared" si="104"/>
        <v>111115.2</v>
      </c>
      <c r="R560" s="231">
        <f t="shared" si="102"/>
        <v>0</v>
      </c>
      <c r="S560" s="231">
        <f t="shared" si="102"/>
        <v>3307</v>
      </c>
      <c r="T560" s="231">
        <f t="shared" si="102"/>
        <v>0</v>
      </c>
      <c r="U560" s="231">
        <f t="shared" si="102"/>
        <v>0</v>
      </c>
      <c r="V560" s="231">
        <f t="shared" si="105"/>
        <v>3307</v>
      </c>
      <c r="W560" s="1661">
        <v>2</v>
      </c>
      <c r="X560" s="231">
        <v>1.79</v>
      </c>
      <c r="Y560" s="195">
        <v>1</v>
      </c>
      <c r="Z560" s="195">
        <v>118390.6</v>
      </c>
      <c r="AA560" s="195"/>
      <c r="AB560" s="195"/>
      <c r="AC560" s="231">
        <f t="shared" si="106"/>
        <v>118390.6</v>
      </c>
      <c r="AD560" s="1661">
        <v>3</v>
      </c>
      <c r="AE560" s="231">
        <v>1.84</v>
      </c>
      <c r="AF560" s="195">
        <v>1</v>
      </c>
      <c r="AG560" s="195">
        <v>121697.60000000001</v>
      </c>
      <c r="AH560" s="195"/>
      <c r="AI560" s="195"/>
      <c r="AJ560" s="231">
        <f t="shared" si="107"/>
        <v>121697.60000000001</v>
      </c>
    </row>
    <row r="561" spans="1:36" ht="17.25">
      <c r="A561" s="212">
        <v>94</v>
      </c>
      <c r="B561" s="124" t="s">
        <v>6820</v>
      </c>
      <c r="C561" s="1538" t="s">
        <v>4979</v>
      </c>
      <c r="D561" s="1539" t="s">
        <v>4732</v>
      </c>
      <c r="E561" s="1662">
        <v>1</v>
      </c>
      <c r="F561" s="231">
        <v>1.73</v>
      </c>
      <c r="G561" s="195">
        <v>1</v>
      </c>
      <c r="H561" s="195">
        <v>114422.2</v>
      </c>
      <c r="I561" s="195"/>
      <c r="J561" s="195"/>
      <c r="K561" s="231">
        <f t="shared" si="103"/>
        <v>114422.2</v>
      </c>
      <c r="L561" s="231">
        <v>1.68</v>
      </c>
      <c r="M561" s="195">
        <v>1</v>
      </c>
      <c r="N561" s="195">
        <v>111115.2</v>
      </c>
      <c r="O561" s="195"/>
      <c r="P561" s="195"/>
      <c r="Q561" s="231">
        <f t="shared" si="104"/>
        <v>111115.2</v>
      </c>
      <c r="R561" s="231">
        <f t="shared" si="102"/>
        <v>0</v>
      </c>
      <c r="S561" s="231">
        <f t="shared" si="102"/>
        <v>3307</v>
      </c>
      <c r="T561" s="231">
        <f t="shared" si="102"/>
        <v>0</v>
      </c>
      <c r="U561" s="231">
        <f t="shared" si="102"/>
        <v>0</v>
      </c>
      <c r="V561" s="231">
        <f t="shared" si="105"/>
        <v>3307</v>
      </c>
      <c r="W561" s="1661">
        <v>2</v>
      </c>
      <c r="X561" s="231">
        <v>1.79</v>
      </c>
      <c r="Y561" s="195">
        <v>1</v>
      </c>
      <c r="Z561" s="195">
        <v>118390.6</v>
      </c>
      <c r="AA561" s="195"/>
      <c r="AB561" s="195"/>
      <c r="AC561" s="231">
        <f t="shared" si="106"/>
        <v>118390.6</v>
      </c>
      <c r="AD561" s="1661">
        <v>3</v>
      </c>
      <c r="AE561" s="231">
        <v>1.84</v>
      </c>
      <c r="AF561" s="195">
        <v>1</v>
      </c>
      <c r="AG561" s="195">
        <v>121697.60000000001</v>
      </c>
      <c r="AH561" s="195"/>
      <c r="AI561" s="195"/>
      <c r="AJ561" s="231">
        <f t="shared" si="107"/>
        <v>121697.60000000001</v>
      </c>
    </row>
    <row r="562" spans="1:36" ht="17.25">
      <c r="A562" s="212">
        <v>95</v>
      </c>
      <c r="B562" s="124" t="s">
        <v>5160</v>
      </c>
      <c r="C562" s="1538" t="s">
        <v>4979</v>
      </c>
      <c r="D562" s="1539" t="s">
        <v>4732</v>
      </c>
      <c r="E562" s="1662">
        <v>6</v>
      </c>
      <c r="F562" s="231">
        <v>1.96</v>
      </c>
      <c r="G562" s="195">
        <v>1</v>
      </c>
      <c r="H562" s="195">
        <v>129634.4</v>
      </c>
      <c r="I562" s="195"/>
      <c r="J562" s="195"/>
      <c r="K562" s="231">
        <f t="shared" si="103"/>
        <v>129634.4</v>
      </c>
      <c r="L562" s="231">
        <v>1.9</v>
      </c>
      <c r="M562" s="195">
        <v>1</v>
      </c>
      <c r="N562" s="195">
        <v>125666</v>
      </c>
      <c r="O562" s="195"/>
      <c r="P562" s="195"/>
      <c r="Q562" s="231">
        <f t="shared" si="104"/>
        <v>125666</v>
      </c>
      <c r="R562" s="231">
        <f t="shared" si="102"/>
        <v>0</v>
      </c>
      <c r="S562" s="231">
        <f t="shared" si="102"/>
        <v>3968.3999999999942</v>
      </c>
      <c r="T562" s="231">
        <f t="shared" si="102"/>
        <v>0</v>
      </c>
      <c r="U562" s="231">
        <f t="shared" si="102"/>
        <v>0</v>
      </c>
      <c r="V562" s="231">
        <f t="shared" si="105"/>
        <v>3968.3999999999942</v>
      </c>
      <c r="W562" s="1661">
        <v>7</v>
      </c>
      <c r="X562" s="231">
        <v>1.96</v>
      </c>
      <c r="Y562" s="195">
        <v>1</v>
      </c>
      <c r="Z562" s="195">
        <v>129634.4</v>
      </c>
      <c r="AA562" s="195"/>
      <c r="AB562" s="195"/>
      <c r="AC562" s="231">
        <f t="shared" si="106"/>
        <v>129634.4</v>
      </c>
      <c r="AD562" s="1661">
        <v>8</v>
      </c>
      <c r="AE562" s="231">
        <v>2.02</v>
      </c>
      <c r="AF562" s="195">
        <v>1</v>
      </c>
      <c r="AG562" s="195">
        <v>133602.79999999999</v>
      </c>
      <c r="AH562" s="195"/>
      <c r="AI562" s="195"/>
      <c r="AJ562" s="231">
        <f t="shared" si="107"/>
        <v>133602.79999999999</v>
      </c>
    </row>
    <row r="563" spans="1:36" ht="17.25">
      <c r="A563" s="212">
        <v>96</v>
      </c>
      <c r="B563" s="124" t="s">
        <v>6821</v>
      </c>
      <c r="C563" s="1538" t="s">
        <v>4979</v>
      </c>
      <c r="D563" s="1539" t="s">
        <v>4732</v>
      </c>
      <c r="E563" s="1662">
        <v>2</v>
      </c>
      <c r="F563" s="231">
        <v>1.79</v>
      </c>
      <c r="G563" s="195">
        <v>1</v>
      </c>
      <c r="H563" s="195">
        <v>118390.6</v>
      </c>
      <c r="I563" s="195"/>
      <c r="J563" s="195"/>
      <c r="K563" s="231">
        <f t="shared" si="103"/>
        <v>118390.6</v>
      </c>
      <c r="L563" s="231">
        <v>1.73</v>
      </c>
      <c r="M563" s="195">
        <v>1</v>
      </c>
      <c r="N563" s="195">
        <v>114422.2</v>
      </c>
      <c r="O563" s="195"/>
      <c r="P563" s="195"/>
      <c r="Q563" s="231">
        <f t="shared" si="104"/>
        <v>114422.2</v>
      </c>
      <c r="R563" s="231">
        <f t="shared" si="102"/>
        <v>0</v>
      </c>
      <c r="S563" s="231">
        <f t="shared" si="102"/>
        <v>3968.4000000000087</v>
      </c>
      <c r="T563" s="231">
        <f t="shared" si="102"/>
        <v>0</v>
      </c>
      <c r="U563" s="231">
        <f t="shared" si="102"/>
        <v>0</v>
      </c>
      <c r="V563" s="231">
        <f t="shared" si="105"/>
        <v>3968.4000000000087</v>
      </c>
      <c r="W563" s="1661">
        <v>3</v>
      </c>
      <c r="X563" s="231">
        <v>1.84</v>
      </c>
      <c r="Y563" s="195">
        <v>1</v>
      </c>
      <c r="Z563" s="195">
        <v>121697.60000000001</v>
      </c>
      <c r="AA563" s="195"/>
      <c r="AB563" s="195"/>
      <c r="AC563" s="231">
        <f t="shared" si="106"/>
        <v>121697.60000000001</v>
      </c>
      <c r="AD563" s="1661">
        <v>4</v>
      </c>
      <c r="AE563" s="231">
        <v>1.9</v>
      </c>
      <c r="AF563" s="195">
        <v>1</v>
      </c>
      <c r="AG563" s="195">
        <v>125666</v>
      </c>
      <c r="AH563" s="195"/>
      <c r="AI563" s="195"/>
      <c r="AJ563" s="231">
        <f t="shared" si="107"/>
        <v>125666</v>
      </c>
    </row>
    <row r="564" spans="1:36" ht="17.25">
      <c r="A564" s="212">
        <v>97</v>
      </c>
      <c r="B564" s="124" t="s">
        <v>6822</v>
      </c>
      <c r="C564" s="1538" t="s">
        <v>4979</v>
      </c>
      <c r="D564" s="1539" t="s">
        <v>4732</v>
      </c>
      <c r="E564" s="1662">
        <v>1</v>
      </c>
      <c r="F564" s="231">
        <v>1.73</v>
      </c>
      <c r="G564" s="195">
        <v>1</v>
      </c>
      <c r="H564" s="195">
        <v>114422.2</v>
      </c>
      <c r="I564" s="195"/>
      <c r="J564" s="195"/>
      <c r="K564" s="231">
        <f t="shared" si="103"/>
        <v>114422.2</v>
      </c>
      <c r="L564" s="231">
        <v>1.68</v>
      </c>
      <c r="M564" s="195">
        <v>1</v>
      </c>
      <c r="N564" s="195">
        <v>111115.2</v>
      </c>
      <c r="O564" s="195"/>
      <c r="P564" s="195"/>
      <c r="Q564" s="231">
        <f t="shared" si="104"/>
        <v>111115.2</v>
      </c>
      <c r="R564" s="231">
        <f t="shared" si="102"/>
        <v>0</v>
      </c>
      <c r="S564" s="231">
        <f t="shared" si="102"/>
        <v>3307</v>
      </c>
      <c r="T564" s="231">
        <f t="shared" si="102"/>
        <v>0</v>
      </c>
      <c r="U564" s="231">
        <f t="shared" si="102"/>
        <v>0</v>
      </c>
      <c r="V564" s="231">
        <f t="shared" si="105"/>
        <v>3307</v>
      </c>
      <c r="W564" s="1661">
        <v>2</v>
      </c>
      <c r="X564" s="231">
        <v>1.79</v>
      </c>
      <c r="Y564" s="195">
        <v>1</v>
      </c>
      <c r="Z564" s="195">
        <v>118390.6</v>
      </c>
      <c r="AA564" s="195"/>
      <c r="AB564" s="195"/>
      <c r="AC564" s="231">
        <f t="shared" si="106"/>
        <v>118390.6</v>
      </c>
      <c r="AD564" s="1661">
        <v>3</v>
      </c>
      <c r="AE564" s="231">
        <v>1.84</v>
      </c>
      <c r="AF564" s="195">
        <v>1</v>
      </c>
      <c r="AG564" s="195">
        <v>121697.60000000001</v>
      </c>
      <c r="AH564" s="195"/>
      <c r="AI564" s="195"/>
      <c r="AJ564" s="231">
        <f t="shared" si="107"/>
        <v>121697.60000000001</v>
      </c>
    </row>
    <row r="565" spans="1:36" ht="17.25">
      <c r="A565" s="212">
        <v>98</v>
      </c>
      <c r="B565" s="124" t="s">
        <v>5161</v>
      </c>
      <c r="C565" s="1538" t="s">
        <v>4979</v>
      </c>
      <c r="D565" s="1539" t="s">
        <v>4732</v>
      </c>
      <c r="E565" s="1662">
        <v>5</v>
      </c>
      <c r="F565" s="231">
        <v>1.9</v>
      </c>
      <c r="G565" s="195">
        <v>1</v>
      </c>
      <c r="H565" s="195">
        <v>125666</v>
      </c>
      <c r="I565" s="195"/>
      <c r="J565" s="195"/>
      <c r="K565" s="231">
        <f t="shared" si="103"/>
        <v>125666</v>
      </c>
      <c r="L565" s="231">
        <v>1.9</v>
      </c>
      <c r="M565" s="195">
        <v>1</v>
      </c>
      <c r="N565" s="195">
        <v>125666</v>
      </c>
      <c r="O565" s="195"/>
      <c r="P565" s="195"/>
      <c r="Q565" s="231">
        <f t="shared" si="104"/>
        <v>125666</v>
      </c>
      <c r="R565" s="231">
        <f t="shared" si="102"/>
        <v>0</v>
      </c>
      <c r="S565" s="231">
        <f t="shared" si="102"/>
        <v>0</v>
      </c>
      <c r="T565" s="231">
        <f t="shared" si="102"/>
        <v>0</v>
      </c>
      <c r="U565" s="231">
        <f t="shared" si="102"/>
        <v>0</v>
      </c>
      <c r="V565" s="231">
        <f t="shared" si="105"/>
        <v>0</v>
      </c>
      <c r="W565" s="1661">
        <v>6</v>
      </c>
      <c r="X565" s="231">
        <v>1.96</v>
      </c>
      <c r="Y565" s="195">
        <v>1</v>
      </c>
      <c r="Z565" s="195">
        <v>129634.4</v>
      </c>
      <c r="AA565" s="195"/>
      <c r="AB565" s="195"/>
      <c r="AC565" s="231">
        <f t="shared" si="106"/>
        <v>129634.4</v>
      </c>
      <c r="AD565" s="1661">
        <v>7</v>
      </c>
      <c r="AE565" s="231">
        <v>1.96</v>
      </c>
      <c r="AF565" s="195">
        <v>1</v>
      </c>
      <c r="AG565" s="195">
        <v>129634.4</v>
      </c>
      <c r="AH565" s="195"/>
      <c r="AI565" s="195"/>
      <c r="AJ565" s="231">
        <f t="shared" si="107"/>
        <v>129634.4</v>
      </c>
    </row>
    <row r="566" spans="1:36" ht="17.25">
      <c r="A566" s="212">
        <v>99</v>
      </c>
      <c r="B566" s="124" t="s">
        <v>5162</v>
      </c>
      <c r="C566" s="1538" t="s">
        <v>4979</v>
      </c>
      <c r="D566" s="1539" t="s">
        <v>4732</v>
      </c>
      <c r="E566" s="1662">
        <v>14</v>
      </c>
      <c r="F566" s="231">
        <v>2.14</v>
      </c>
      <c r="G566" s="195">
        <v>1</v>
      </c>
      <c r="H566" s="195">
        <v>141539.6</v>
      </c>
      <c r="I566" s="195"/>
      <c r="J566" s="195"/>
      <c r="K566" s="231">
        <f t="shared" si="103"/>
        <v>141539.6</v>
      </c>
      <c r="L566" s="231">
        <v>2.14</v>
      </c>
      <c r="M566" s="195">
        <v>1</v>
      </c>
      <c r="N566" s="195">
        <v>141539.6</v>
      </c>
      <c r="O566" s="195"/>
      <c r="P566" s="195"/>
      <c r="Q566" s="231">
        <f t="shared" si="104"/>
        <v>141539.6</v>
      </c>
      <c r="R566" s="231">
        <f t="shared" si="102"/>
        <v>0</v>
      </c>
      <c r="S566" s="231">
        <f t="shared" si="102"/>
        <v>0</v>
      </c>
      <c r="T566" s="231">
        <f t="shared" si="102"/>
        <v>0</v>
      </c>
      <c r="U566" s="231">
        <f t="shared" si="102"/>
        <v>0</v>
      </c>
      <c r="V566" s="231">
        <f t="shared" si="105"/>
        <v>0</v>
      </c>
      <c r="W566" s="1661">
        <v>15</v>
      </c>
      <c r="X566" s="231">
        <v>2.14</v>
      </c>
      <c r="Y566" s="195">
        <v>1</v>
      </c>
      <c r="Z566" s="195">
        <v>141539.6</v>
      </c>
      <c r="AA566" s="195"/>
      <c r="AB566" s="195"/>
      <c r="AC566" s="231">
        <f t="shared" si="106"/>
        <v>141539.6</v>
      </c>
      <c r="AD566" s="1661">
        <v>16</v>
      </c>
      <c r="AE566" s="231">
        <v>2.21</v>
      </c>
      <c r="AF566" s="195">
        <v>1</v>
      </c>
      <c r="AG566" s="195">
        <v>146169.4</v>
      </c>
      <c r="AH566" s="195"/>
      <c r="AI566" s="195"/>
      <c r="AJ566" s="231">
        <f t="shared" si="107"/>
        <v>146169.4</v>
      </c>
    </row>
    <row r="567" spans="1:36" ht="17.25">
      <c r="A567" s="212">
        <v>100</v>
      </c>
      <c r="B567" s="124" t="s">
        <v>6823</v>
      </c>
      <c r="C567" s="1538" t="s">
        <v>4979</v>
      </c>
      <c r="D567" s="1539" t="s">
        <v>4732</v>
      </c>
      <c r="E567" s="1662">
        <v>2</v>
      </c>
      <c r="F567" s="231">
        <v>1.79</v>
      </c>
      <c r="G567" s="195">
        <v>1</v>
      </c>
      <c r="H567" s="195">
        <v>118390.6</v>
      </c>
      <c r="I567" s="195"/>
      <c r="J567" s="195"/>
      <c r="K567" s="231">
        <f t="shared" si="103"/>
        <v>118390.6</v>
      </c>
      <c r="L567" s="231">
        <v>1.73</v>
      </c>
      <c r="M567" s="195">
        <v>1</v>
      </c>
      <c r="N567" s="195">
        <v>114422.2</v>
      </c>
      <c r="O567" s="195"/>
      <c r="P567" s="195"/>
      <c r="Q567" s="231">
        <f t="shared" si="104"/>
        <v>114422.2</v>
      </c>
      <c r="R567" s="231">
        <f t="shared" si="102"/>
        <v>0</v>
      </c>
      <c r="S567" s="231">
        <f t="shared" si="102"/>
        <v>3968.4000000000087</v>
      </c>
      <c r="T567" s="231">
        <f t="shared" si="102"/>
        <v>0</v>
      </c>
      <c r="U567" s="231">
        <f t="shared" si="102"/>
        <v>0</v>
      </c>
      <c r="V567" s="231">
        <f t="shared" si="105"/>
        <v>3968.4000000000087</v>
      </c>
      <c r="W567" s="1661">
        <v>3</v>
      </c>
      <c r="X567" s="231">
        <v>1.84</v>
      </c>
      <c r="Y567" s="195">
        <v>1</v>
      </c>
      <c r="Z567" s="195">
        <v>121697.60000000001</v>
      </c>
      <c r="AA567" s="195"/>
      <c r="AB567" s="195"/>
      <c r="AC567" s="231">
        <f t="shared" si="106"/>
        <v>121697.60000000001</v>
      </c>
      <c r="AD567" s="1661">
        <v>4</v>
      </c>
      <c r="AE567" s="231">
        <v>1.9</v>
      </c>
      <c r="AF567" s="195">
        <v>1</v>
      </c>
      <c r="AG567" s="195">
        <v>125666</v>
      </c>
      <c r="AH567" s="195"/>
      <c r="AI567" s="195"/>
      <c r="AJ567" s="231">
        <f t="shared" si="107"/>
        <v>125666</v>
      </c>
    </row>
    <row r="568" spans="1:36" ht="17.25">
      <c r="A568" s="212">
        <v>101</v>
      </c>
      <c r="B568" s="124" t="s">
        <v>5163</v>
      </c>
      <c r="C568" s="1538" t="s">
        <v>4979</v>
      </c>
      <c r="D568" s="1539" t="s">
        <v>4732</v>
      </c>
      <c r="E568" s="1662">
        <v>9</v>
      </c>
      <c r="F568" s="231">
        <v>2.02</v>
      </c>
      <c r="G568" s="195">
        <v>1</v>
      </c>
      <c r="H568" s="195">
        <v>133602.79999999999</v>
      </c>
      <c r="I568" s="195"/>
      <c r="J568" s="195"/>
      <c r="K568" s="231">
        <f t="shared" si="103"/>
        <v>133602.79999999999</v>
      </c>
      <c r="L568" s="231">
        <v>2.02</v>
      </c>
      <c r="M568" s="195">
        <v>1</v>
      </c>
      <c r="N568" s="195">
        <v>133602.79999999999</v>
      </c>
      <c r="O568" s="195"/>
      <c r="P568" s="195"/>
      <c r="Q568" s="231">
        <f t="shared" si="104"/>
        <v>133602.79999999999</v>
      </c>
      <c r="R568" s="231">
        <f t="shared" si="102"/>
        <v>0</v>
      </c>
      <c r="S568" s="231">
        <f t="shared" si="102"/>
        <v>0</v>
      </c>
      <c r="T568" s="231">
        <f t="shared" si="102"/>
        <v>0</v>
      </c>
      <c r="U568" s="231">
        <f t="shared" si="102"/>
        <v>0</v>
      </c>
      <c r="V568" s="231">
        <f t="shared" si="105"/>
        <v>0</v>
      </c>
      <c r="W568" s="1661">
        <v>10</v>
      </c>
      <c r="X568" s="231">
        <v>2.08</v>
      </c>
      <c r="Y568" s="195">
        <v>1</v>
      </c>
      <c r="Z568" s="195">
        <v>137571.20000000001</v>
      </c>
      <c r="AA568" s="195"/>
      <c r="AB568" s="195"/>
      <c r="AC568" s="231">
        <f t="shared" si="106"/>
        <v>137571.20000000001</v>
      </c>
      <c r="AD568" s="1661">
        <v>11</v>
      </c>
      <c r="AE568" s="231">
        <v>2.08</v>
      </c>
      <c r="AF568" s="195">
        <v>1</v>
      </c>
      <c r="AG568" s="195">
        <v>137571.20000000001</v>
      </c>
      <c r="AH568" s="195"/>
      <c r="AI568" s="195"/>
      <c r="AJ568" s="231">
        <f t="shared" si="107"/>
        <v>137571.20000000001</v>
      </c>
    </row>
    <row r="569" spans="1:36" ht="17.25">
      <c r="A569" s="212">
        <v>102</v>
      </c>
      <c r="B569" s="124" t="s">
        <v>6464</v>
      </c>
      <c r="C569" s="1538" t="s">
        <v>4979</v>
      </c>
      <c r="D569" s="1539" t="s">
        <v>4732</v>
      </c>
      <c r="E569" s="1662">
        <v>2</v>
      </c>
      <c r="F569" s="231">
        <v>1.79</v>
      </c>
      <c r="G569" s="195">
        <v>1</v>
      </c>
      <c r="H569" s="195">
        <v>118390.6</v>
      </c>
      <c r="I569" s="195"/>
      <c r="J569" s="195"/>
      <c r="K569" s="231">
        <f t="shared" si="103"/>
        <v>118390.6</v>
      </c>
      <c r="L569" s="231">
        <v>1.73</v>
      </c>
      <c r="M569" s="195">
        <v>1</v>
      </c>
      <c r="N569" s="195">
        <v>114422.2</v>
      </c>
      <c r="O569" s="195"/>
      <c r="P569" s="195"/>
      <c r="Q569" s="231">
        <f t="shared" si="104"/>
        <v>114422.2</v>
      </c>
      <c r="R569" s="231">
        <f t="shared" si="102"/>
        <v>0</v>
      </c>
      <c r="S569" s="231">
        <f t="shared" si="102"/>
        <v>3968.4000000000087</v>
      </c>
      <c r="T569" s="231">
        <f t="shared" si="102"/>
        <v>0</v>
      </c>
      <c r="U569" s="231">
        <f t="shared" si="102"/>
        <v>0</v>
      </c>
      <c r="V569" s="231">
        <f t="shared" si="105"/>
        <v>3968.4000000000087</v>
      </c>
      <c r="W569" s="1661">
        <v>3</v>
      </c>
      <c r="X569" s="231">
        <v>1.84</v>
      </c>
      <c r="Y569" s="195">
        <v>1</v>
      </c>
      <c r="Z569" s="195">
        <v>121697.60000000001</v>
      </c>
      <c r="AA569" s="195"/>
      <c r="AB569" s="195"/>
      <c r="AC569" s="231">
        <f t="shared" si="106"/>
        <v>121697.60000000001</v>
      </c>
      <c r="AD569" s="1661">
        <v>4</v>
      </c>
      <c r="AE569" s="231">
        <v>1.9</v>
      </c>
      <c r="AF569" s="195">
        <v>1</v>
      </c>
      <c r="AG569" s="195">
        <v>125666</v>
      </c>
      <c r="AH569" s="195"/>
      <c r="AI569" s="195"/>
      <c r="AJ569" s="231">
        <f t="shared" si="107"/>
        <v>125666</v>
      </c>
    </row>
    <row r="570" spans="1:36" ht="17.25">
      <c r="A570" s="212">
        <v>103</v>
      </c>
      <c r="B570" s="124" t="s">
        <v>5164</v>
      </c>
      <c r="C570" s="1538" t="s">
        <v>4979</v>
      </c>
      <c r="D570" s="1539" t="s">
        <v>4732</v>
      </c>
      <c r="E570" s="1662">
        <v>3</v>
      </c>
      <c r="F570" s="231">
        <v>1.84</v>
      </c>
      <c r="G570" s="195">
        <v>1</v>
      </c>
      <c r="H570" s="195">
        <v>121697.60000000001</v>
      </c>
      <c r="I570" s="195"/>
      <c r="J570" s="195"/>
      <c r="K570" s="231">
        <f t="shared" si="103"/>
        <v>121697.60000000001</v>
      </c>
      <c r="L570" s="231">
        <v>1.79</v>
      </c>
      <c r="M570" s="195">
        <v>1</v>
      </c>
      <c r="N570" s="195">
        <v>118390.6</v>
      </c>
      <c r="O570" s="195"/>
      <c r="P570" s="195"/>
      <c r="Q570" s="231">
        <f t="shared" si="104"/>
        <v>118390.6</v>
      </c>
      <c r="R570" s="231">
        <f t="shared" si="102"/>
        <v>0</v>
      </c>
      <c r="S570" s="231">
        <f t="shared" si="102"/>
        <v>3307</v>
      </c>
      <c r="T570" s="231">
        <f t="shared" si="102"/>
        <v>0</v>
      </c>
      <c r="U570" s="231">
        <f t="shared" ref="U570:U633" si="108">J570-P570</f>
        <v>0</v>
      </c>
      <c r="V570" s="231">
        <f t="shared" si="105"/>
        <v>3307</v>
      </c>
      <c r="W570" s="1661">
        <v>4</v>
      </c>
      <c r="X570" s="231">
        <v>1.9</v>
      </c>
      <c r="Y570" s="195">
        <v>1</v>
      </c>
      <c r="Z570" s="195">
        <v>125666</v>
      </c>
      <c r="AA570" s="195"/>
      <c r="AB570" s="195"/>
      <c r="AC570" s="231">
        <f t="shared" si="106"/>
        <v>125666</v>
      </c>
      <c r="AD570" s="1661">
        <v>5</v>
      </c>
      <c r="AE570" s="231">
        <v>1.9</v>
      </c>
      <c r="AF570" s="195">
        <v>1</v>
      </c>
      <c r="AG570" s="195">
        <v>125666</v>
      </c>
      <c r="AH570" s="195"/>
      <c r="AI570" s="195"/>
      <c r="AJ570" s="231">
        <f t="shared" si="107"/>
        <v>125666</v>
      </c>
    </row>
    <row r="571" spans="1:36" ht="17.25">
      <c r="A571" s="212">
        <v>104</v>
      </c>
      <c r="B571" s="124" t="s">
        <v>5165</v>
      </c>
      <c r="C571" s="1538" t="s">
        <v>4979</v>
      </c>
      <c r="D571" s="1539" t="s">
        <v>4732</v>
      </c>
      <c r="E571" s="1662">
        <v>2</v>
      </c>
      <c r="F571" s="231">
        <v>1.79</v>
      </c>
      <c r="G571" s="195">
        <v>1</v>
      </c>
      <c r="H571" s="195">
        <v>118390.6</v>
      </c>
      <c r="I571" s="195"/>
      <c r="J571" s="195"/>
      <c r="K571" s="231">
        <f t="shared" si="103"/>
        <v>118390.6</v>
      </c>
      <c r="L571" s="231">
        <v>1.73</v>
      </c>
      <c r="M571" s="195">
        <v>1</v>
      </c>
      <c r="N571" s="195">
        <v>114422.2</v>
      </c>
      <c r="O571" s="195"/>
      <c r="P571" s="195"/>
      <c r="Q571" s="231">
        <f t="shared" si="104"/>
        <v>114422.2</v>
      </c>
      <c r="R571" s="231">
        <f t="shared" ref="R571:T623" si="109">G571-M571</f>
        <v>0</v>
      </c>
      <c r="S571" s="231">
        <f t="shared" si="109"/>
        <v>3968.4000000000087</v>
      </c>
      <c r="T571" s="231">
        <f t="shared" si="109"/>
        <v>0</v>
      </c>
      <c r="U571" s="231">
        <f t="shared" si="108"/>
        <v>0</v>
      </c>
      <c r="V571" s="231">
        <f t="shared" si="105"/>
        <v>3968.4000000000087</v>
      </c>
      <c r="W571" s="1661">
        <v>3</v>
      </c>
      <c r="X571" s="231">
        <v>1.84</v>
      </c>
      <c r="Y571" s="195">
        <v>1</v>
      </c>
      <c r="Z571" s="195">
        <v>121697.60000000001</v>
      </c>
      <c r="AA571" s="195"/>
      <c r="AB571" s="195"/>
      <c r="AC571" s="231">
        <f t="shared" si="106"/>
        <v>121697.60000000001</v>
      </c>
      <c r="AD571" s="1661">
        <v>4</v>
      </c>
      <c r="AE571" s="231">
        <v>1.9</v>
      </c>
      <c r="AF571" s="195">
        <v>1</v>
      </c>
      <c r="AG571" s="195">
        <v>125666</v>
      </c>
      <c r="AH571" s="195"/>
      <c r="AI571" s="195"/>
      <c r="AJ571" s="231">
        <f t="shared" si="107"/>
        <v>125666</v>
      </c>
    </row>
    <row r="572" spans="1:36" ht="17.25">
      <c r="A572" s="212">
        <v>105</v>
      </c>
      <c r="B572" s="124" t="s">
        <v>6824</v>
      </c>
      <c r="C572" s="1538" t="s">
        <v>4979</v>
      </c>
      <c r="D572" s="1539" t="s">
        <v>4732</v>
      </c>
      <c r="E572" s="1662">
        <v>2</v>
      </c>
      <c r="F572" s="231">
        <v>1.79</v>
      </c>
      <c r="G572" s="195">
        <v>1</v>
      </c>
      <c r="H572" s="195">
        <v>118390.6</v>
      </c>
      <c r="I572" s="195"/>
      <c r="J572" s="195"/>
      <c r="K572" s="231">
        <f t="shared" si="103"/>
        <v>118390.6</v>
      </c>
      <c r="L572" s="231">
        <v>1.73</v>
      </c>
      <c r="M572" s="195">
        <v>1</v>
      </c>
      <c r="N572" s="195">
        <v>114422.2</v>
      </c>
      <c r="O572" s="195"/>
      <c r="P572" s="195"/>
      <c r="Q572" s="231">
        <f t="shared" si="104"/>
        <v>114422.2</v>
      </c>
      <c r="R572" s="231">
        <f t="shared" si="109"/>
        <v>0</v>
      </c>
      <c r="S572" s="231">
        <f t="shared" si="109"/>
        <v>3968.4000000000087</v>
      </c>
      <c r="T572" s="231">
        <f t="shared" si="109"/>
        <v>0</v>
      </c>
      <c r="U572" s="231">
        <f t="shared" si="108"/>
        <v>0</v>
      </c>
      <c r="V572" s="231">
        <f t="shared" si="105"/>
        <v>3968.4000000000087</v>
      </c>
      <c r="W572" s="1661">
        <v>3</v>
      </c>
      <c r="X572" s="231">
        <v>1.84</v>
      </c>
      <c r="Y572" s="195">
        <v>1</v>
      </c>
      <c r="Z572" s="195">
        <v>121697.60000000001</v>
      </c>
      <c r="AA572" s="195"/>
      <c r="AB572" s="195"/>
      <c r="AC572" s="231">
        <f t="shared" si="106"/>
        <v>121697.60000000001</v>
      </c>
      <c r="AD572" s="1661">
        <v>4</v>
      </c>
      <c r="AE572" s="231">
        <v>1.9</v>
      </c>
      <c r="AF572" s="195">
        <v>1</v>
      </c>
      <c r="AG572" s="195">
        <v>125666</v>
      </c>
      <c r="AH572" s="195"/>
      <c r="AI572" s="195"/>
      <c r="AJ572" s="231">
        <f t="shared" si="107"/>
        <v>125666</v>
      </c>
    </row>
    <row r="573" spans="1:36" ht="17.25">
      <c r="A573" s="212">
        <v>106</v>
      </c>
      <c r="B573" s="124" t="s">
        <v>5272</v>
      </c>
      <c r="C573" s="1538" t="s">
        <v>4979</v>
      </c>
      <c r="D573" s="1539" t="s">
        <v>4732</v>
      </c>
      <c r="E573" s="1662">
        <v>1</v>
      </c>
      <c r="F573" s="231">
        <v>1.73</v>
      </c>
      <c r="G573" s="195">
        <v>1</v>
      </c>
      <c r="H573" s="195">
        <v>114422.2</v>
      </c>
      <c r="I573" s="195"/>
      <c r="J573" s="195"/>
      <c r="K573" s="231">
        <f t="shared" si="103"/>
        <v>114422.2</v>
      </c>
      <c r="L573" s="231">
        <v>1.68</v>
      </c>
      <c r="M573" s="195">
        <v>1</v>
      </c>
      <c r="N573" s="195">
        <v>111115.2</v>
      </c>
      <c r="O573" s="195"/>
      <c r="P573" s="195"/>
      <c r="Q573" s="231">
        <f t="shared" si="104"/>
        <v>111115.2</v>
      </c>
      <c r="R573" s="231">
        <f t="shared" si="109"/>
        <v>0</v>
      </c>
      <c r="S573" s="231">
        <f t="shared" si="109"/>
        <v>3307</v>
      </c>
      <c r="T573" s="231">
        <f t="shared" si="109"/>
        <v>0</v>
      </c>
      <c r="U573" s="231">
        <f t="shared" si="108"/>
        <v>0</v>
      </c>
      <c r="V573" s="231">
        <f t="shared" si="105"/>
        <v>3307</v>
      </c>
      <c r="W573" s="1661">
        <v>2</v>
      </c>
      <c r="X573" s="231">
        <v>1.79</v>
      </c>
      <c r="Y573" s="195">
        <v>1</v>
      </c>
      <c r="Z573" s="195">
        <v>118390.6</v>
      </c>
      <c r="AA573" s="195"/>
      <c r="AB573" s="195"/>
      <c r="AC573" s="231">
        <f t="shared" si="106"/>
        <v>118390.6</v>
      </c>
      <c r="AD573" s="1661">
        <v>3</v>
      </c>
      <c r="AE573" s="231">
        <v>1.84</v>
      </c>
      <c r="AF573" s="195">
        <v>1</v>
      </c>
      <c r="AG573" s="195">
        <v>121697.60000000001</v>
      </c>
      <c r="AH573" s="195"/>
      <c r="AI573" s="195"/>
      <c r="AJ573" s="231">
        <f t="shared" si="107"/>
        <v>121697.60000000001</v>
      </c>
    </row>
    <row r="574" spans="1:36" ht="17.25">
      <c r="A574" s="212">
        <v>107</v>
      </c>
      <c r="B574" s="124" t="s">
        <v>5167</v>
      </c>
      <c r="C574" s="1538" t="s">
        <v>4979</v>
      </c>
      <c r="D574" s="1539" t="s">
        <v>4732</v>
      </c>
      <c r="E574" s="1662">
        <v>3</v>
      </c>
      <c r="F574" s="231">
        <v>1.84</v>
      </c>
      <c r="G574" s="195">
        <v>1</v>
      </c>
      <c r="H574" s="195">
        <v>121697.60000000001</v>
      </c>
      <c r="I574" s="195"/>
      <c r="J574" s="195"/>
      <c r="K574" s="231">
        <f t="shared" si="103"/>
        <v>121697.60000000001</v>
      </c>
      <c r="L574" s="231">
        <v>1.79</v>
      </c>
      <c r="M574" s="195">
        <v>1</v>
      </c>
      <c r="N574" s="195">
        <v>118390.6</v>
      </c>
      <c r="O574" s="195"/>
      <c r="P574" s="195"/>
      <c r="Q574" s="231">
        <f t="shared" si="104"/>
        <v>118390.6</v>
      </c>
      <c r="R574" s="231">
        <f t="shared" si="109"/>
        <v>0</v>
      </c>
      <c r="S574" s="231">
        <f t="shared" si="109"/>
        <v>3307</v>
      </c>
      <c r="T574" s="231">
        <f t="shared" si="109"/>
        <v>0</v>
      </c>
      <c r="U574" s="231">
        <f t="shared" si="108"/>
        <v>0</v>
      </c>
      <c r="V574" s="231">
        <f t="shared" si="105"/>
        <v>3307</v>
      </c>
      <c r="W574" s="1661">
        <v>4</v>
      </c>
      <c r="X574" s="231">
        <v>1.9</v>
      </c>
      <c r="Y574" s="195">
        <v>1</v>
      </c>
      <c r="Z574" s="195">
        <v>125666</v>
      </c>
      <c r="AA574" s="195"/>
      <c r="AB574" s="195"/>
      <c r="AC574" s="231">
        <f t="shared" si="106"/>
        <v>125666</v>
      </c>
      <c r="AD574" s="1661">
        <v>5</v>
      </c>
      <c r="AE574" s="231">
        <v>1.9</v>
      </c>
      <c r="AF574" s="195">
        <v>1</v>
      </c>
      <c r="AG574" s="195">
        <v>125666</v>
      </c>
      <c r="AH574" s="195"/>
      <c r="AI574" s="195"/>
      <c r="AJ574" s="231">
        <f t="shared" si="107"/>
        <v>125666</v>
      </c>
    </row>
    <row r="575" spans="1:36" ht="17.25">
      <c r="A575" s="212">
        <v>108</v>
      </c>
      <c r="B575" s="124" t="s">
        <v>1432</v>
      </c>
      <c r="C575" s="1538" t="s">
        <v>4979</v>
      </c>
      <c r="D575" s="1539" t="s">
        <v>4732</v>
      </c>
      <c r="E575" s="1662">
        <v>1</v>
      </c>
      <c r="F575" s="231">
        <v>1.73</v>
      </c>
      <c r="G575" s="195">
        <v>1</v>
      </c>
      <c r="H575" s="195">
        <v>114422.2</v>
      </c>
      <c r="I575" s="195"/>
      <c r="J575" s="195"/>
      <c r="K575" s="231">
        <f t="shared" si="103"/>
        <v>114422.2</v>
      </c>
      <c r="L575" s="231">
        <v>1.68</v>
      </c>
      <c r="M575" s="195">
        <v>1</v>
      </c>
      <c r="N575" s="195">
        <v>111115.2</v>
      </c>
      <c r="O575" s="195"/>
      <c r="P575" s="195"/>
      <c r="Q575" s="231">
        <f t="shared" si="104"/>
        <v>111115.2</v>
      </c>
      <c r="R575" s="231">
        <f t="shared" si="109"/>
        <v>0</v>
      </c>
      <c r="S575" s="231">
        <f t="shared" si="109"/>
        <v>3307</v>
      </c>
      <c r="T575" s="231">
        <f t="shared" si="109"/>
        <v>0</v>
      </c>
      <c r="U575" s="231">
        <f t="shared" si="108"/>
        <v>0</v>
      </c>
      <c r="V575" s="231">
        <f t="shared" si="105"/>
        <v>3307</v>
      </c>
      <c r="W575" s="1661">
        <v>2</v>
      </c>
      <c r="X575" s="231">
        <v>1.79</v>
      </c>
      <c r="Y575" s="195">
        <v>1</v>
      </c>
      <c r="Z575" s="195">
        <v>118390.6</v>
      </c>
      <c r="AA575" s="195"/>
      <c r="AB575" s="195"/>
      <c r="AC575" s="231">
        <f t="shared" si="106"/>
        <v>118390.6</v>
      </c>
      <c r="AD575" s="1661">
        <v>3</v>
      </c>
      <c r="AE575" s="231">
        <v>1.84</v>
      </c>
      <c r="AF575" s="195">
        <v>1</v>
      </c>
      <c r="AG575" s="195">
        <v>121697.60000000001</v>
      </c>
      <c r="AH575" s="195"/>
      <c r="AI575" s="195"/>
      <c r="AJ575" s="231">
        <f t="shared" si="107"/>
        <v>121697.60000000001</v>
      </c>
    </row>
    <row r="576" spans="1:36" ht="17.25">
      <c r="A576" s="212">
        <v>109</v>
      </c>
      <c r="B576" s="124" t="s">
        <v>6825</v>
      </c>
      <c r="C576" s="1538" t="s">
        <v>4979</v>
      </c>
      <c r="D576" s="1539" t="s">
        <v>4732</v>
      </c>
      <c r="E576" s="1662">
        <v>2</v>
      </c>
      <c r="F576" s="231">
        <v>1.79</v>
      </c>
      <c r="G576" s="195">
        <v>1</v>
      </c>
      <c r="H576" s="195">
        <v>118390.6</v>
      </c>
      <c r="I576" s="195"/>
      <c r="J576" s="195"/>
      <c r="K576" s="231">
        <f t="shared" si="103"/>
        <v>118390.6</v>
      </c>
      <c r="L576" s="231">
        <v>1.73</v>
      </c>
      <c r="M576" s="195">
        <v>1</v>
      </c>
      <c r="N576" s="195">
        <v>114422.2</v>
      </c>
      <c r="O576" s="195"/>
      <c r="P576" s="195"/>
      <c r="Q576" s="231">
        <f t="shared" si="104"/>
        <v>114422.2</v>
      </c>
      <c r="R576" s="231">
        <f t="shared" si="109"/>
        <v>0</v>
      </c>
      <c r="S576" s="231">
        <f t="shared" si="109"/>
        <v>3968.4000000000087</v>
      </c>
      <c r="T576" s="231">
        <f t="shared" si="109"/>
        <v>0</v>
      </c>
      <c r="U576" s="231">
        <f t="shared" si="108"/>
        <v>0</v>
      </c>
      <c r="V576" s="231">
        <f t="shared" si="105"/>
        <v>3968.4000000000087</v>
      </c>
      <c r="W576" s="1661">
        <v>3</v>
      </c>
      <c r="X576" s="231">
        <v>1.84</v>
      </c>
      <c r="Y576" s="195">
        <v>1</v>
      </c>
      <c r="Z576" s="195">
        <v>121697.60000000001</v>
      </c>
      <c r="AA576" s="195"/>
      <c r="AB576" s="195"/>
      <c r="AC576" s="231">
        <f t="shared" si="106"/>
        <v>121697.60000000001</v>
      </c>
      <c r="AD576" s="1661">
        <v>4</v>
      </c>
      <c r="AE576" s="231">
        <v>1.9</v>
      </c>
      <c r="AF576" s="195">
        <v>1</v>
      </c>
      <c r="AG576" s="195">
        <v>125666</v>
      </c>
      <c r="AH576" s="195"/>
      <c r="AI576" s="195"/>
      <c r="AJ576" s="231">
        <f t="shared" si="107"/>
        <v>125666</v>
      </c>
    </row>
    <row r="577" spans="1:36" ht="17.25">
      <c r="A577" s="212">
        <v>110</v>
      </c>
      <c r="B577" s="124" t="s">
        <v>6826</v>
      </c>
      <c r="C577" s="1538" t="s">
        <v>4979</v>
      </c>
      <c r="D577" s="1539" t="s">
        <v>4732</v>
      </c>
      <c r="E577" s="1662">
        <v>2</v>
      </c>
      <c r="F577" s="231">
        <v>1.79</v>
      </c>
      <c r="G577" s="195">
        <v>1</v>
      </c>
      <c r="H577" s="195">
        <v>118390.6</v>
      </c>
      <c r="I577" s="195"/>
      <c r="J577" s="195"/>
      <c r="K577" s="231">
        <f t="shared" si="103"/>
        <v>118390.6</v>
      </c>
      <c r="L577" s="231">
        <v>1.73</v>
      </c>
      <c r="M577" s="195">
        <v>1</v>
      </c>
      <c r="N577" s="195">
        <v>114422.2</v>
      </c>
      <c r="O577" s="195"/>
      <c r="P577" s="195"/>
      <c r="Q577" s="231">
        <f t="shared" si="104"/>
        <v>114422.2</v>
      </c>
      <c r="R577" s="231">
        <f t="shared" si="109"/>
        <v>0</v>
      </c>
      <c r="S577" s="231">
        <f t="shared" si="109"/>
        <v>3968.4000000000087</v>
      </c>
      <c r="T577" s="231">
        <f t="shared" si="109"/>
        <v>0</v>
      </c>
      <c r="U577" s="231">
        <f t="shared" si="108"/>
        <v>0</v>
      </c>
      <c r="V577" s="231">
        <f t="shared" si="105"/>
        <v>3968.4000000000087</v>
      </c>
      <c r="W577" s="1661">
        <v>3</v>
      </c>
      <c r="X577" s="231">
        <v>1.84</v>
      </c>
      <c r="Y577" s="195">
        <v>1</v>
      </c>
      <c r="Z577" s="195">
        <v>121697.60000000001</v>
      </c>
      <c r="AA577" s="195"/>
      <c r="AB577" s="195"/>
      <c r="AC577" s="231">
        <f t="shared" si="106"/>
        <v>121697.60000000001</v>
      </c>
      <c r="AD577" s="1661">
        <v>4</v>
      </c>
      <c r="AE577" s="231">
        <v>1.9</v>
      </c>
      <c r="AF577" s="195">
        <v>1</v>
      </c>
      <c r="AG577" s="195">
        <v>125666</v>
      </c>
      <c r="AH577" s="195"/>
      <c r="AI577" s="195"/>
      <c r="AJ577" s="231">
        <f t="shared" si="107"/>
        <v>125666</v>
      </c>
    </row>
    <row r="578" spans="1:36" ht="17.25">
      <c r="A578" s="212">
        <v>111</v>
      </c>
      <c r="B578" s="124" t="s">
        <v>1469</v>
      </c>
      <c r="C578" s="1538" t="s">
        <v>4979</v>
      </c>
      <c r="D578" s="1539" t="s">
        <v>4732</v>
      </c>
      <c r="E578" s="1662">
        <v>3</v>
      </c>
      <c r="F578" s="231">
        <v>1.84</v>
      </c>
      <c r="G578" s="195">
        <v>1</v>
      </c>
      <c r="H578" s="195">
        <v>121697.60000000001</v>
      </c>
      <c r="I578" s="195"/>
      <c r="J578" s="195"/>
      <c r="K578" s="231">
        <f t="shared" si="103"/>
        <v>121697.60000000001</v>
      </c>
      <c r="L578" s="231">
        <v>1.79</v>
      </c>
      <c r="M578" s="195">
        <v>1</v>
      </c>
      <c r="N578" s="195">
        <v>118390.6</v>
      </c>
      <c r="O578" s="195"/>
      <c r="P578" s="195"/>
      <c r="Q578" s="231">
        <f t="shared" si="104"/>
        <v>118390.6</v>
      </c>
      <c r="R578" s="231">
        <f t="shared" si="109"/>
        <v>0</v>
      </c>
      <c r="S578" s="231">
        <f t="shared" si="109"/>
        <v>3307</v>
      </c>
      <c r="T578" s="231">
        <f t="shared" si="109"/>
        <v>0</v>
      </c>
      <c r="U578" s="231">
        <f t="shared" si="108"/>
        <v>0</v>
      </c>
      <c r="V578" s="231">
        <f t="shared" si="105"/>
        <v>3307</v>
      </c>
      <c r="W578" s="1661">
        <v>4</v>
      </c>
      <c r="X578" s="231">
        <v>1.9</v>
      </c>
      <c r="Y578" s="195">
        <v>1</v>
      </c>
      <c r="Z578" s="195">
        <v>125666</v>
      </c>
      <c r="AA578" s="195"/>
      <c r="AB578" s="195"/>
      <c r="AC578" s="231">
        <f t="shared" si="106"/>
        <v>125666</v>
      </c>
      <c r="AD578" s="1661">
        <v>5</v>
      </c>
      <c r="AE578" s="231">
        <v>1.9</v>
      </c>
      <c r="AF578" s="195">
        <v>1</v>
      </c>
      <c r="AG578" s="195">
        <v>125666</v>
      </c>
      <c r="AH578" s="195"/>
      <c r="AI578" s="195"/>
      <c r="AJ578" s="231">
        <f t="shared" si="107"/>
        <v>125666</v>
      </c>
    </row>
    <row r="579" spans="1:36" ht="17.25">
      <c r="A579" s="212">
        <v>112</v>
      </c>
      <c r="B579" s="124" t="s">
        <v>6827</v>
      </c>
      <c r="C579" s="1538" t="s">
        <v>4979</v>
      </c>
      <c r="D579" s="1539" t="s">
        <v>4732</v>
      </c>
      <c r="E579" s="1662">
        <v>1</v>
      </c>
      <c r="F579" s="231">
        <v>1.73</v>
      </c>
      <c r="G579" s="195">
        <v>1</v>
      </c>
      <c r="H579" s="195">
        <v>114422.2</v>
      </c>
      <c r="I579" s="195"/>
      <c r="J579" s="195"/>
      <c r="K579" s="231">
        <f t="shared" si="103"/>
        <v>114422.2</v>
      </c>
      <c r="L579" s="231">
        <v>1.68</v>
      </c>
      <c r="M579" s="195">
        <v>1</v>
      </c>
      <c r="N579" s="195">
        <v>111115.2</v>
      </c>
      <c r="O579" s="195"/>
      <c r="P579" s="195"/>
      <c r="Q579" s="231">
        <f t="shared" si="104"/>
        <v>111115.2</v>
      </c>
      <c r="R579" s="231">
        <f t="shared" si="109"/>
        <v>0</v>
      </c>
      <c r="S579" s="231">
        <f t="shared" si="109"/>
        <v>3307</v>
      </c>
      <c r="T579" s="231">
        <f t="shared" si="109"/>
        <v>0</v>
      </c>
      <c r="U579" s="231">
        <f t="shared" si="108"/>
        <v>0</v>
      </c>
      <c r="V579" s="231">
        <f t="shared" si="105"/>
        <v>3307</v>
      </c>
      <c r="W579" s="1661">
        <v>2</v>
      </c>
      <c r="X579" s="231">
        <v>1.79</v>
      </c>
      <c r="Y579" s="195">
        <v>1</v>
      </c>
      <c r="Z579" s="195">
        <v>118390.6</v>
      </c>
      <c r="AA579" s="195"/>
      <c r="AB579" s="195"/>
      <c r="AC579" s="231">
        <f t="shared" si="106"/>
        <v>118390.6</v>
      </c>
      <c r="AD579" s="1661">
        <v>3</v>
      </c>
      <c r="AE579" s="231">
        <v>1.84</v>
      </c>
      <c r="AF579" s="195">
        <v>1</v>
      </c>
      <c r="AG579" s="195">
        <v>121697.60000000001</v>
      </c>
      <c r="AH579" s="195"/>
      <c r="AI579" s="195"/>
      <c r="AJ579" s="231">
        <f t="shared" si="107"/>
        <v>121697.60000000001</v>
      </c>
    </row>
    <row r="580" spans="1:36" ht="17.25">
      <c r="A580" s="212">
        <v>113</v>
      </c>
      <c r="B580" s="124" t="s">
        <v>5168</v>
      </c>
      <c r="C580" s="1538" t="s">
        <v>4979</v>
      </c>
      <c r="D580" s="1539" t="s">
        <v>4732</v>
      </c>
      <c r="E580" s="1662">
        <v>7</v>
      </c>
      <c r="F580" s="231">
        <v>1.96</v>
      </c>
      <c r="G580" s="195">
        <v>1</v>
      </c>
      <c r="H580" s="195">
        <v>129634.4</v>
      </c>
      <c r="I580" s="195"/>
      <c r="J580" s="195"/>
      <c r="K580" s="231">
        <f t="shared" si="103"/>
        <v>129634.4</v>
      </c>
      <c r="L580" s="231">
        <v>1.96</v>
      </c>
      <c r="M580" s="195">
        <v>1</v>
      </c>
      <c r="N580" s="195">
        <v>129634.4</v>
      </c>
      <c r="O580" s="195"/>
      <c r="P580" s="195"/>
      <c r="Q580" s="231">
        <f t="shared" si="104"/>
        <v>129634.4</v>
      </c>
      <c r="R580" s="231">
        <f t="shared" si="109"/>
        <v>0</v>
      </c>
      <c r="S580" s="231">
        <f t="shared" si="109"/>
        <v>0</v>
      </c>
      <c r="T580" s="231">
        <f t="shared" si="109"/>
        <v>0</v>
      </c>
      <c r="U580" s="231">
        <f t="shared" si="108"/>
        <v>0</v>
      </c>
      <c r="V580" s="231">
        <f t="shared" si="105"/>
        <v>0</v>
      </c>
      <c r="W580" s="1661">
        <v>8</v>
      </c>
      <c r="X580" s="231">
        <v>2.02</v>
      </c>
      <c r="Y580" s="195">
        <v>1</v>
      </c>
      <c r="Z580" s="195">
        <v>133602.79999999999</v>
      </c>
      <c r="AA580" s="195"/>
      <c r="AB580" s="195"/>
      <c r="AC580" s="231">
        <f t="shared" si="106"/>
        <v>133602.79999999999</v>
      </c>
      <c r="AD580" s="1661">
        <v>9</v>
      </c>
      <c r="AE580" s="231">
        <v>2.02</v>
      </c>
      <c r="AF580" s="195">
        <v>1</v>
      </c>
      <c r="AG580" s="195">
        <v>133602.79999999999</v>
      </c>
      <c r="AH580" s="195"/>
      <c r="AI580" s="195"/>
      <c r="AJ580" s="231">
        <f t="shared" si="107"/>
        <v>133602.79999999999</v>
      </c>
    </row>
    <row r="581" spans="1:36" ht="17.25">
      <c r="A581" s="212">
        <v>114</v>
      </c>
      <c r="B581" s="124" t="s">
        <v>6828</v>
      </c>
      <c r="C581" s="1538" t="s">
        <v>4979</v>
      </c>
      <c r="D581" s="1539" t="s">
        <v>4732</v>
      </c>
      <c r="E581" s="1662">
        <v>1</v>
      </c>
      <c r="F581" s="231">
        <v>1.73</v>
      </c>
      <c r="G581" s="195">
        <v>1</v>
      </c>
      <c r="H581" s="195">
        <v>114422.2</v>
      </c>
      <c r="I581" s="195"/>
      <c r="J581" s="195"/>
      <c r="K581" s="231">
        <f t="shared" si="103"/>
        <v>114422.2</v>
      </c>
      <c r="L581" s="231">
        <v>1.68</v>
      </c>
      <c r="M581" s="195">
        <v>1</v>
      </c>
      <c r="N581" s="195">
        <v>111115.2</v>
      </c>
      <c r="O581" s="195"/>
      <c r="P581" s="195"/>
      <c r="Q581" s="231">
        <f t="shared" si="104"/>
        <v>111115.2</v>
      </c>
      <c r="R581" s="231">
        <f t="shared" si="109"/>
        <v>0</v>
      </c>
      <c r="S581" s="231">
        <f t="shared" si="109"/>
        <v>3307</v>
      </c>
      <c r="T581" s="231">
        <f t="shared" si="109"/>
        <v>0</v>
      </c>
      <c r="U581" s="231">
        <f t="shared" si="108"/>
        <v>0</v>
      </c>
      <c r="V581" s="231">
        <f t="shared" si="105"/>
        <v>3307</v>
      </c>
      <c r="W581" s="1661">
        <v>2</v>
      </c>
      <c r="X581" s="231">
        <v>1.79</v>
      </c>
      <c r="Y581" s="195">
        <v>1</v>
      </c>
      <c r="Z581" s="195">
        <v>118390.6</v>
      </c>
      <c r="AA581" s="195"/>
      <c r="AB581" s="195"/>
      <c r="AC581" s="231">
        <f t="shared" si="106"/>
        <v>118390.6</v>
      </c>
      <c r="AD581" s="1661">
        <v>3</v>
      </c>
      <c r="AE581" s="231">
        <v>1.84</v>
      </c>
      <c r="AF581" s="195">
        <v>1</v>
      </c>
      <c r="AG581" s="195">
        <v>121697.60000000001</v>
      </c>
      <c r="AH581" s="195"/>
      <c r="AI581" s="195"/>
      <c r="AJ581" s="231">
        <f t="shared" si="107"/>
        <v>121697.60000000001</v>
      </c>
    </row>
    <row r="582" spans="1:36" ht="17.25">
      <c r="A582" s="212">
        <v>115</v>
      </c>
      <c r="B582" s="124" t="s">
        <v>5169</v>
      </c>
      <c r="C582" s="1538" t="s">
        <v>4979</v>
      </c>
      <c r="D582" s="1539" t="s">
        <v>4732</v>
      </c>
      <c r="E582" s="1662">
        <v>5</v>
      </c>
      <c r="F582" s="231">
        <v>1.9</v>
      </c>
      <c r="G582" s="195">
        <v>1</v>
      </c>
      <c r="H582" s="195">
        <v>125666</v>
      </c>
      <c r="I582" s="195"/>
      <c r="J582" s="195"/>
      <c r="K582" s="231">
        <f t="shared" si="103"/>
        <v>125666</v>
      </c>
      <c r="L582" s="231">
        <v>1.9</v>
      </c>
      <c r="M582" s="195">
        <v>1</v>
      </c>
      <c r="N582" s="195">
        <v>125666</v>
      </c>
      <c r="O582" s="195"/>
      <c r="P582" s="195"/>
      <c r="Q582" s="231">
        <f t="shared" si="104"/>
        <v>125666</v>
      </c>
      <c r="R582" s="231">
        <f t="shared" si="109"/>
        <v>0</v>
      </c>
      <c r="S582" s="231">
        <f t="shared" si="109"/>
        <v>0</v>
      </c>
      <c r="T582" s="231">
        <f t="shared" si="109"/>
        <v>0</v>
      </c>
      <c r="U582" s="231">
        <f t="shared" si="108"/>
        <v>0</v>
      </c>
      <c r="V582" s="231">
        <f t="shared" si="105"/>
        <v>0</v>
      </c>
      <c r="W582" s="1661">
        <v>6</v>
      </c>
      <c r="X582" s="231">
        <v>1.96</v>
      </c>
      <c r="Y582" s="195">
        <v>1</v>
      </c>
      <c r="Z582" s="195">
        <v>129634.4</v>
      </c>
      <c r="AA582" s="195"/>
      <c r="AB582" s="195"/>
      <c r="AC582" s="231">
        <f t="shared" si="106"/>
        <v>129634.4</v>
      </c>
      <c r="AD582" s="1661">
        <v>7</v>
      </c>
      <c r="AE582" s="231">
        <v>1.96</v>
      </c>
      <c r="AF582" s="195">
        <v>1</v>
      </c>
      <c r="AG582" s="195">
        <v>129634.4</v>
      </c>
      <c r="AH582" s="195"/>
      <c r="AI582" s="195"/>
      <c r="AJ582" s="231">
        <f t="shared" si="107"/>
        <v>129634.4</v>
      </c>
    </row>
    <row r="583" spans="1:36" ht="17.25">
      <c r="A583" s="212">
        <v>116</v>
      </c>
      <c r="B583" s="124" t="s">
        <v>5170</v>
      </c>
      <c r="C583" s="1538" t="s">
        <v>4979</v>
      </c>
      <c r="D583" s="1539" t="s">
        <v>4732</v>
      </c>
      <c r="E583" s="1662">
        <v>3</v>
      </c>
      <c r="F583" s="231">
        <v>1.84</v>
      </c>
      <c r="G583" s="195">
        <v>1</v>
      </c>
      <c r="H583" s="195">
        <v>121697.60000000001</v>
      </c>
      <c r="I583" s="195"/>
      <c r="J583" s="195"/>
      <c r="K583" s="231">
        <f t="shared" si="103"/>
        <v>121697.60000000001</v>
      </c>
      <c r="L583" s="231">
        <v>1.79</v>
      </c>
      <c r="M583" s="195">
        <v>1</v>
      </c>
      <c r="N583" s="195">
        <v>118390.6</v>
      </c>
      <c r="O583" s="195"/>
      <c r="P583" s="195"/>
      <c r="Q583" s="231">
        <f t="shared" si="104"/>
        <v>118390.6</v>
      </c>
      <c r="R583" s="231">
        <f t="shared" si="109"/>
        <v>0</v>
      </c>
      <c r="S583" s="231">
        <f t="shared" si="109"/>
        <v>3307</v>
      </c>
      <c r="T583" s="231">
        <f t="shared" si="109"/>
        <v>0</v>
      </c>
      <c r="U583" s="231">
        <f t="shared" si="108"/>
        <v>0</v>
      </c>
      <c r="V583" s="231">
        <f t="shared" si="105"/>
        <v>3307</v>
      </c>
      <c r="W583" s="1661">
        <v>4</v>
      </c>
      <c r="X583" s="231">
        <v>1.9</v>
      </c>
      <c r="Y583" s="195">
        <v>1</v>
      </c>
      <c r="Z583" s="195">
        <v>125666</v>
      </c>
      <c r="AA583" s="195"/>
      <c r="AB583" s="195"/>
      <c r="AC583" s="231">
        <f t="shared" si="106"/>
        <v>125666</v>
      </c>
      <c r="AD583" s="1661">
        <v>5</v>
      </c>
      <c r="AE583" s="231">
        <v>1.9</v>
      </c>
      <c r="AF583" s="195">
        <v>1</v>
      </c>
      <c r="AG583" s="195">
        <v>125666</v>
      </c>
      <c r="AH583" s="195"/>
      <c r="AI583" s="195"/>
      <c r="AJ583" s="231">
        <f t="shared" si="107"/>
        <v>125666</v>
      </c>
    </row>
    <row r="584" spans="1:36" ht="17.25">
      <c r="A584" s="212">
        <v>117</v>
      </c>
      <c r="B584" s="124" t="s">
        <v>6829</v>
      </c>
      <c r="C584" s="1538" t="s">
        <v>4979</v>
      </c>
      <c r="D584" s="1539" t="s">
        <v>4732</v>
      </c>
      <c r="E584" s="1662">
        <v>2</v>
      </c>
      <c r="F584" s="231">
        <v>1.79</v>
      </c>
      <c r="G584" s="195">
        <v>1</v>
      </c>
      <c r="H584" s="195">
        <v>118390.6</v>
      </c>
      <c r="I584" s="195"/>
      <c r="J584" s="195"/>
      <c r="K584" s="231">
        <f t="shared" si="103"/>
        <v>118390.6</v>
      </c>
      <c r="L584" s="231">
        <v>1.73</v>
      </c>
      <c r="M584" s="195">
        <v>1</v>
      </c>
      <c r="N584" s="195">
        <v>114422.2</v>
      </c>
      <c r="O584" s="195"/>
      <c r="P584" s="195"/>
      <c r="Q584" s="231">
        <f t="shared" si="104"/>
        <v>114422.2</v>
      </c>
      <c r="R584" s="231">
        <f t="shared" si="109"/>
        <v>0</v>
      </c>
      <c r="S584" s="231">
        <f t="shared" si="109"/>
        <v>3968.4000000000087</v>
      </c>
      <c r="T584" s="231">
        <f t="shared" si="109"/>
        <v>0</v>
      </c>
      <c r="U584" s="231">
        <f t="shared" si="108"/>
        <v>0</v>
      </c>
      <c r="V584" s="231">
        <f t="shared" si="105"/>
        <v>3968.4000000000087</v>
      </c>
      <c r="W584" s="1661">
        <v>3</v>
      </c>
      <c r="X584" s="231">
        <v>1.84</v>
      </c>
      <c r="Y584" s="195">
        <v>1</v>
      </c>
      <c r="Z584" s="195">
        <v>121697.60000000001</v>
      </c>
      <c r="AA584" s="195"/>
      <c r="AB584" s="195"/>
      <c r="AC584" s="231">
        <f t="shared" si="106"/>
        <v>121697.60000000001</v>
      </c>
      <c r="AD584" s="1661">
        <v>4</v>
      </c>
      <c r="AE584" s="231">
        <v>1.9</v>
      </c>
      <c r="AF584" s="195">
        <v>1</v>
      </c>
      <c r="AG584" s="195">
        <v>125666</v>
      </c>
      <c r="AH584" s="195"/>
      <c r="AI584" s="195"/>
      <c r="AJ584" s="231">
        <f t="shared" si="107"/>
        <v>125666</v>
      </c>
    </row>
    <row r="585" spans="1:36" ht="17.25">
      <c r="A585" s="212">
        <v>118</v>
      </c>
      <c r="B585" s="124" t="s">
        <v>5171</v>
      </c>
      <c r="C585" s="1538" t="s">
        <v>4979</v>
      </c>
      <c r="D585" s="1539" t="s">
        <v>4732</v>
      </c>
      <c r="E585" s="1662">
        <v>14</v>
      </c>
      <c r="F585" s="231">
        <v>2.14</v>
      </c>
      <c r="G585" s="195">
        <v>1</v>
      </c>
      <c r="H585" s="195">
        <v>141539.6</v>
      </c>
      <c r="I585" s="195"/>
      <c r="J585" s="195"/>
      <c r="K585" s="231">
        <f t="shared" si="103"/>
        <v>141539.6</v>
      </c>
      <c r="L585" s="231">
        <v>2.14</v>
      </c>
      <c r="M585" s="195">
        <v>1</v>
      </c>
      <c r="N585" s="195">
        <v>141539.6</v>
      </c>
      <c r="O585" s="195"/>
      <c r="P585" s="195"/>
      <c r="Q585" s="231">
        <f t="shared" si="104"/>
        <v>141539.6</v>
      </c>
      <c r="R585" s="231">
        <f t="shared" si="109"/>
        <v>0</v>
      </c>
      <c r="S585" s="231">
        <f t="shared" si="109"/>
        <v>0</v>
      </c>
      <c r="T585" s="231">
        <f t="shared" si="109"/>
        <v>0</v>
      </c>
      <c r="U585" s="231">
        <f t="shared" si="108"/>
        <v>0</v>
      </c>
      <c r="V585" s="231">
        <f t="shared" si="105"/>
        <v>0</v>
      </c>
      <c r="W585" s="1661">
        <v>15</v>
      </c>
      <c r="X585" s="231">
        <v>2.14</v>
      </c>
      <c r="Y585" s="195">
        <v>1</v>
      </c>
      <c r="Z585" s="195">
        <v>141539.6</v>
      </c>
      <c r="AA585" s="195"/>
      <c r="AB585" s="195"/>
      <c r="AC585" s="231">
        <f t="shared" si="106"/>
        <v>141539.6</v>
      </c>
      <c r="AD585" s="1661">
        <v>16</v>
      </c>
      <c r="AE585" s="231">
        <v>2.21</v>
      </c>
      <c r="AF585" s="195">
        <v>1</v>
      </c>
      <c r="AG585" s="195">
        <v>146169.4</v>
      </c>
      <c r="AH585" s="195"/>
      <c r="AI585" s="195"/>
      <c r="AJ585" s="231">
        <f t="shared" si="107"/>
        <v>146169.4</v>
      </c>
    </row>
    <row r="586" spans="1:36" ht="17.25">
      <c r="A586" s="212">
        <v>119</v>
      </c>
      <c r="B586" s="124" t="s">
        <v>5172</v>
      </c>
      <c r="C586" s="1538" t="s">
        <v>4979</v>
      </c>
      <c r="D586" s="1539" t="s">
        <v>4732</v>
      </c>
      <c r="E586" s="1662">
        <v>8</v>
      </c>
      <c r="F586" s="231">
        <v>2.02</v>
      </c>
      <c r="G586" s="195">
        <v>1</v>
      </c>
      <c r="H586" s="195">
        <v>133602.79999999999</v>
      </c>
      <c r="I586" s="195"/>
      <c r="J586" s="195"/>
      <c r="K586" s="231">
        <f t="shared" si="103"/>
        <v>133602.79999999999</v>
      </c>
      <c r="L586" s="231">
        <v>1.96</v>
      </c>
      <c r="M586" s="195">
        <v>1</v>
      </c>
      <c r="N586" s="195">
        <v>129634.4</v>
      </c>
      <c r="O586" s="195"/>
      <c r="P586" s="195"/>
      <c r="Q586" s="231">
        <f t="shared" si="104"/>
        <v>129634.4</v>
      </c>
      <c r="R586" s="231">
        <f t="shared" si="109"/>
        <v>0</v>
      </c>
      <c r="S586" s="231">
        <f t="shared" si="109"/>
        <v>3968.3999999999942</v>
      </c>
      <c r="T586" s="231">
        <f t="shared" si="109"/>
        <v>0</v>
      </c>
      <c r="U586" s="231">
        <f t="shared" si="108"/>
        <v>0</v>
      </c>
      <c r="V586" s="231">
        <f t="shared" si="105"/>
        <v>3968.3999999999942</v>
      </c>
      <c r="W586" s="1661">
        <v>9</v>
      </c>
      <c r="X586" s="231">
        <v>2.02</v>
      </c>
      <c r="Y586" s="195">
        <v>1</v>
      </c>
      <c r="Z586" s="195">
        <v>133602.79999999999</v>
      </c>
      <c r="AA586" s="195"/>
      <c r="AB586" s="195"/>
      <c r="AC586" s="231">
        <f t="shared" si="106"/>
        <v>133602.79999999999</v>
      </c>
      <c r="AD586" s="1661">
        <v>10</v>
      </c>
      <c r="AE586" s="231">
        <v>2.08</v>
      </c>
      <c r="AF586" s="195">
        <v>1</v>
      </c>
      <c r="AG586" s="195">
        <v>137571.20000000001</v>
      </c>
      <c r="AH586" s="195"/>
      <c r="AI586" s="195"/>
      <c r="AJ586" s="231">
        <f t="shared" si="107"/>
        <v>137571.20000000001</v>
      </c>
    </row>
    <row r="587" spans="1:36" ht="17.25">
      <c r="A587" s="212">
        <v>120</v>
      </c>
      <c r="B587" s="124" t="s">
        <v>5173</v>
      </c>
      <c r="C587" s="1538" t="s">
        <v>4979</v>
      </c>
      <c r="D587" s="1539" t="s">
        <v>4732</v>
      </c>
      <c r="E587" s="1662">
        <v>5</v>
      </c>
      <c r="F587" s="231">
        <v>1.9</v>
      </c>
      <c r="G587" s="195">
        <v>1</v>
      </c>
      <c r="H587" s="195">
        <v>125666</v>
      </c>
      <c r="I587" s="195"/>
      <c r="J587" s="195"/>
      <c r="K587" s="231">
        <f t="shared" si="103"/>
        <v>125666</v>
      </c>
      <c r="L587" s="231">
        <v>1.9</v>
      </c>
      <c r="M587" s="195">
        <v>1</v>
      </c>
      <c r="N587" s="195">
        <v>125666</v>
      </c>
      <c r="O587" s="195"/>
      <c r="P587" s="195"/>
      <c r="Q587" s="231">
        <f t="shared" si="104"/>
        <v>125666</v>
      </c>
      <c r="R587" s="231">
        <f t="shared" si="109"/>
        <v>0</v>
      </c>
      <c r="S587" s="231">
        <f t="shared" si="109"/>
        <v>0</v>
      </c>
      <c r="T587" s="231">
        <f t="shared" si="109"/>
        <v>0</v>
      </c>
      <c r="U587" s="231">
        <f t="shared" si="108"/>
        <v>0</v>
      </c>
      <c r="V587" s="231">
        <f t="shared" si="105"/>
        <v>0</v>
      </c>
      <c r="W587" s="1661">
        <v>6</v>
      </c>
      <c r="X587" s="231">
        <v>1.96</v>
      </c>
      <c r="Y587" s="195">
        <v>1</v>
      </c>
      <c r="Z587" s="195">
        <v>129634.4</v>
      </c>
      <c r="AA587" s="195"/>
      <c r="AB587" s="195"/>
      <c r="AC587" s="231">
        <f t="shared" si="106"/>
        <v>129634.4</v>
      </c>
      <c r="AD587" s="1661">
        <v>7</v>
      </c>
      <c r="AE587" s="231">
        <v>1.96</v>
      </c>
      <c r="AF587" s="195">
        <v>1</v>
      </c>
      <c r="AG587" s="195">
        <v>129634.4</v>
      </c>
      <c r="AH587" s="195"/>
      <c r="AI587" s="195"/>
      <c r="AJ587" s="231">
        <f t="shared" si="107"/>
        <v>129634.4</v>
      </c>
    </row>
    <row r="588" spans="1:36" ht="17.25">
      <c r="A588" s="212">
        <v>121</v>
      </c>
      <c r="B588" s="124" t="s">
        <v>5174</v>
      </c>
      <c r="C588" s="1538" t="s">
        <v>4979</v>
      </c>
      <c r="D588" s="1539" t="s">
        <v>4732</v>
      </c>
      <c r="E588" s="1662">
        <v>12</v>
      </c>
      <c r="F588" s="231">
        <v>2.08</v>
      </c>
      <c r="G588" s="195">
        <v>1</v>
      </c>
      <c r="H588" s="195">
        <v>137571.20000000001</v>
      </c>
      <c r="I588" s="195"/>
      <c r="J588" s="195"/>
      <c r="K588" s="231">
        <f t="shared" si="103"/>
        <v>137571.20000000001</v>
      </c>
      <c r="L588" s="231">
        <v>2.08</v>
      </c>
      <c r="M588" s="195">
        <v>1</v>
      </c>
      <c r="N588" s="195">
        <v>137571.20000000001</v>
      </c>
      <c r="O588" s="195"/>
      <c r="P588" s="195"/>
      <c r="Q588" s="231">
        <f t="shared" si="104"/>
        <v>137571.20000000001</v>
      </c>
      <c r="R588" s="231">
        <f t="shared" si="109"/>
        <v>0</v>
      </c>
      <c r="S588" s="231">
        <f t="shared" si="109"/>
        <v>0</v>
      </c>
      <c r="T588" s="231">
        <f t="shared" si="109"/>
        <v>0</v>
      </c>
      <c r="U588" s="231">
        <f t="shared" si="108"/>
        <v>0</v>
      </c>
      <c r="V588" s="231">
        <f t="shared" si="105"/>
        <v>0</v>
      </c>
      <c r="W588" s="1661">
        <v>13</v>
      </c>
      <c r="X588" s="231">
        <v>2.14</v>
      </c>
      <c r="Y588" s="195">
        <v>1</v>
      </c>
      <c r="Z588" s="195">
        <v>141539.6</v>
      </c>
      <c r="AA588" s="195"/>
      <c r="AB588" s="195"/>
      <c r="AC588" s="231">
        <f t="shared" si="106"/>
        <v>141539.6</v>
      </c>
      <c r="AD588" s="1661">
        <v>14</v>
      </c>
      <c r="AE588" s="231">
        <v>2.14</v>
      </c>
      <c r="AF588" s="195">
        <v>1</v>
      </c>
      <c r="AG588" s="195">
        <v>141539.6</v>
      </c>
      <c r="AH588" s="195"/>
      <c r="AI588" s="195"/>
      <c r="AJ588" s="231">
        <f t="shared" si="107"/>
        <v>141539.6</v>
      </c>
    </row>
    <row r="589" spans="1:36" ht="17.25">
      <c r="A589" s="212">
        <v>122</v>
      </c>
      <c r="B589" s="124" t="s">
        <v>5175</v>
      </c>
      <c r="C589" s="1538" t="s">
        <v>4979</v>
      </c>
      <c r="D589" s="1539" t="s">
        <v>4732</v>
      </c>
      <c r="E589" s="1662">
        <v>3</v>
      </c>
      <c r="F589" s="231">
        <v>1.84</v>
      </c>
      <c r="G589" s="195">
        <v>1</v>
      </c>
      <c r="H589" s="195">
        <v>121697.60000000001</v>
      </c>
      <c r="I589" s="195"/>
      <c r="J589" s="195"/>
      <c r="K589" s="231">
        <f t="shared" si="103"/>
        <v>121697.60000000001</v>
      </c>
      <c r="L589" s="231">
        <v>1.79</v>
      </c>
      <c r="M589" s="195">
        <v>1</v>
      </c>
      <c r="N589" s="195">
        <v>118390.6</v>
      </c>
      <c r="O589" s="195"/>
      <c r="P589" s="195"/>
      <c r="Q589" s="231">
        <f t="shared" si="104"/>
        <v>118390.6</v>
      </c>
      <c r="R589" s="231">
        <f t="shared" si="109"/>
        <v>0</v>
      </c>
      <c r="S589" s="231">
        <f t="shared" si="109"/>
        <v>3307</v>
      </c>
      <c r="T589" s="231">
        <f t="shared" si="109"/>
        <v>0</v>
      </c>
      <c r="U589" s="231">
        <f t="shared" si="108"/>
        <v>0</v>
      </c>
      <c r="V589" s="231">
        <f t="shared" si="105"/>
        <v>3307</v>
      </c>
      <c r="W589" s="1661">
        <v>4</v>
      </c>
      <c r="X589" s="231">
        <v>1.9</v>
      </c>
      <c r="Y589" s="195">
        <v>1</v>
      </c>
      <c r="Z589" s="195">
        <v>125666</v>
      </c>
      <c r="AA589" s="195"/>
      <c r="AB589" s="195"/>
      <c r="AC589" s="231">
        <f t="shared" si="106"/>
        <v>125666</v>
      </c>
      <c r="AD589" s="1661">
        <v>5</v>
      </c>
      <c r="AE589" s="231">
        <v>1.9</v>
      </c>
      <c r="AF589" s="195">
        <v>1</v>
      </c>
      <c r="AG589" s="195">
        <v>125666</v>
      </c>
      <c r="AH589" s="195"/>
      <c r="AI589" s="195"/>
      <c r="AJ589" s="231">
        <f t="shared" si="107"/>
        <v>125666</v>
      </c>
    </row>
    <row r="590" spans="1:36" ht="17.25">
      <c r="A590" s="212">
        <v>123</v>
      </c>
      <c r="B590" s="124" t="s">
        <v>5176</v>
      </c>
      <c r="C590" s="1538" t="s">
        <v>4979</v>
      </c>
      <c r="D590" s="1539" t="s">
        <v>4732</v>
      </c>
      <c r="E590" s="1662">
        <v>5</v>
      </c>
      <c r="F590" s="231">
        <v>1.9</v>
      </c>
      <c r="G590" s="195">
        <v>1</v>
      </c>
      <c r="H590" s="195">
        <v>125666</v>
      </c>
      <c r="I590" s="195"/>
      <c r="J590" s="195"/>
      <c r="K590" s="231">
        <f t="shared" si="103"/>
        <v>125666</v>
      </c>
      <c r="L590" s="231">
        <v>1.9</v>
      </c>
      <c r="M590" s="195">
        <v>1</v>
      </c>
      <c r="N590" s="195">
        <v>125666</v>
      </c>
      <c r="O590" s="195"/>
      <c r="P590" s="195"/>
      <c r="Q590" s="231">
        <f t="shared" si="104"/>
        <v>125666</v>
      </c>
      <c r="R590" s="231">
        <f t="shared" si="109"/>
        <v>0</v>
      </c>
      <c r="S590" s="231">
        <f t="shared" si="109"/>
        <v>0</v>
      </c>
      <c r="T590" s="231">
        <f t="shared" si="109"/>
        <v>0</v>
      </c>
      <c r="U590" s="231">
        <f t="shared" si="108"/>
        <v>0</v>
      </c>
      <c r="V590" s="231">
        <f t="shared" si="105"/>
        <v>0</v>
      </c>
      <c r="W590" s="1661">
        <v>6</v>
      </c>
      <c r="X590" s="231">
        <v>1.96</v>
      </c>
      <c r="Y590" s="195">
        <v>1</v>
      </c>
      <c r="Z590" s="195">
        <v>129634.4</v>
      </c>
      <c r="AA590" s="195"/>
      <c r="AB590" s="195"/>
      <c r="AC590" s="231">
        <f t="shared" si="106"/>
        <v>129634.4</v>
      </c>
      <c r="AD590" s="1661">
        <v>7</v>
      </c>
      <c r="AE590" s="231">
        <v>1.96</v>
      </c>
      <c r="AF590" s="195">
        <v>1</v>
      </c>
      <c r="AG590" s="195">
        <v>129634.4</v>
      </c>
      <c r="AH590" s="195"/>
      <c r="AI590" s="195"/>
      <c r="AJ590" s="231">
        <f t="shared" si="107"/>
        <v>129634.4</v>
      </c>
    </row>
    <row r="591" spans="1:36" ht="17.25">
      <c r="A591" s="212">
        <v>124</v>
      </c>
      <c r="B591" s="124" t="s">
        <v>6830</v>
      </c>
      <c r="C591" s="1538" t="s">
        <v>4979</v>
      </c>
      <c r="D591" s="1539" t="s">
        <v>4732</v>
      </c>
      <c r="E591" s="1662">
        <v>3</v>
      </c>
      <c r="F591" s="231">
        <v>1.84</v>
      </c>
      <c r="G591" s="195">
        <v>1</v>
      </c>
      <c r="H591" s="195">
        <v>121697.60000000001</v>
      </c>
      <c r="I591" s="195"/>
      <c r="J591" s="195"/>
      <c r="K591" s="231">
        <f t="shared" si="103"/>
        <v>121697.60000000001</v>
      </c>
      <c r="L591" s="231">
        <v>1.79</v>
      </c>
      <c r="M591" s="195">
        <v>1</v>
      </c>
      <c r="N591" s="195">
        <v>118390.6</v>
      </c>
      <c r="O591" s="195"/>
      <c r="P591" s="195"/>
      <c r="Q591" s="231">
        <f t="shared" si="104"/>
        <v>118390.6</v>
      </c>
      <c r="R591" s="231">
        <f t="shared" si="109"/>
        <v>0</v>
      </c>
      <c r="S591" s="231">
        <f t="shared" si="109"/>
        <v>3307</v>
      </c>
      <c r="T591" s="231">
        <f t="shared" si="109"/>
        <v>0</v>
      </c>
      <c r="U591" s="231">
        <f t="shared" si="108"/>
        <v>0</v>
      </c>
      <c r="V591" s="231">
        <f t="shared" si="105"/>
        <v>3307</v>
      </c>
      <c r="W591" s="1661">
        <v>4</v>
      </c>
      <c r="X591" s="231">
        <v>1.9</v>
      </c>
      <c r="Y591" s="195">
        <v>1</v>
      </c>
      <c r="Z591" s="195">
        <v>125666</v>
      </c>
      <c r="AA591" s="195"/>
      <c r="AB591" s="195"/>
      <c r="AC591" s="231">
        <f t="shared" si="106"/>
        <v>125666</v>
      </c>
      <c r="AD591" s="1661">
        <v>5</v>
      </c>
      <c r="AE591" s="231">
        <v>1.9</v>
      </c>
      <c r="AF591" s="195">
        <v>1</v>
      </c>
      <c r="AG591" s="195">
        <v>125666</v>
      </c>
      <c r="AH591" s="195"/>
      <c r="AI591" s="195"/>
      <c r="AJ591" s="231">
        <f t="shared" si="107"/>
        <v>125666</v>
      </c>
    </row>
    <row r="592" spans="1:36" ht="17.25">
      <c r="A592" s="212">
        <v>125</v>
      </c>
      <c r="B592" s="124" t="s">
        <v>1508</v>
      </c>
      <c r="C592" s="1538" t="s">
        <v>4979</v>
      </c>
      <c r="D592" s="1539" t="s">
        <v>4732</v>
      </c>
      <c r="E592" s="1662">
        <v>6</v>
      </c>
      <c r="F592" s="231">
        <v>1.96</v>
      </c>
      <c r="G592" s="195">
        <v>1</v>
      </c>
      <c r="H592" s="195">
        <v>129634.4</v>
      </c>
      <c r="I592" s="195"/>
      <c r="J592" s="195"/>
      <c r="K592" s="231">
        <f t="shared" si="103"/>
        <v>129634.4</v>
      </c>
      <c r="L592" s="231">
        <v>1.9</v>
      </c>
      <c r="M592" s="195">
        <v>1</v>
      </c>
      <c r="N592" s="195">
        <v>125666</v>
      </c>
      <c r="O592" s="195"/>
      <c r="P592" s="195"/>
      <c r="Q592" s="231">
        <f t="shared" si="104"/>
        <v>125666</v>
      </c>
      <c r="R592" s="231">
        <f t="shared" si="109"/>
        <v>0</v>
      </c>
      <c r="S592" s="231">
        <f t="shared" si="109"/>
        <v>3968.3999999999942</v>
      </c>
      <c r="T592" s="231">
        <f t="shared" si="109"/>
        <v>0</v>
      </c>
      <c r="U592" s="231">
        <f t="shared" si="108"/>
        <v>0</v>
      </c>
      <c r="V592" s="231">
        <f t="shared" si="105"/>
        <v>3968.3999999999942</v>
      </c>
      <c r="W592" s="1661">
        <v>7</v>
      </c>
      <c r="X592" s="231">
        <v>1.96</v>
      </c>
      <c r="Y592" s="195">
        <v>1</v>
      </c>
      <c r="Z592" s="195">
        <v>129634.4</v>
      </c>
      <c r="AA592" s="195"/>
      <c r="AB592" s="195"/>
      <c r="AC592" s="231">
        <f t="shared" si="106"/>
        <v>129634.4</v>
      </c>
      <c r="AD592" s="1661">
        <v>8</v>
      </c>
      <c r="AE592" s="231">
        <v>2.02</v>
      </c>
      <c r="AF592" s="195">
        <v>1</v>
      </c>
      <c r="AG592" s="195">
        <v>133602.79999999999</v>
      </c>
      <c r="AH592" s="195"/>
      <c r="AI592" s="195"/>
      <c r="AJ592" s="231">
        <f t="shared" si="107"/>
        <v>133602.79999999999</v>
      </c>
    </row>
    <row r="593" spans="1:36" ht="17.25">
      <c r="A593" s="212">
        <v>126</v>
      </c>
      <c r="B593" s="124" t="s">
        <v>1432</v>
      </c>
      <c r="C593" s="1538" t="s">
        <v>4979</v>
      </c>
      <c r="D593" s="1539" t="s">
        <v>4732</v>
      </c>
      <c r="E593" s="1662">
        <v>1</v>
      </c>
      <c r="F593" s="231">
        <v>1.73</v>
      </c>
      <c r="G593" s="195">
        <v>1</v>
      </c>
      <c r="H593" s="195">
        <v>114422.2</v>
      </c>
      <c r="I593" s="195"/>
      <c r="J593" s="195"/>
      <c r="K593" s="231">
        <f t="shared" si="103"/>
        <v>114422.2</v>
      </c>
      <c r="L593" s="231">
        <v>1.68</v>
      </c>
      <c r="M593" s="195">
        <v>1</v>
      </c>
      <c r="N593" s="195">
        <v>111115.2</v>
      </c>
      <c r="O593" s="195"/>
      <c r="P593" s="195"/>
      <c r="Q593" s="231">
        <f t="shared" si="104"/>
        <v>111115.2</v>
      </c>
      <c r="R593" s="231">
        <f t="shared" si="109"/>
        <v>0</v>
      </c>
      <c r="S593" s="231">
        <f t="shared" si="109"/>
        <v>3307</v>
      </c>
      <c r="T593" s="231">
        <f t="shared" si="109"/>
        <v>0</v>
      </c>
      <c r="U593" s="231">
        <f t="shared" si="108"/>
        <v>0</v>
      </c>
      <c r="V593" s="231">
        <f t="shared" si="105"/>
        <v>3307</v>
      </c>
      <c r="W593" s="1661">
        <v>2</v>
      </c>
      <c r="X593" s="231">
        <v>1.79</v>
      </c>
      <c r="Y593" s="195">
        <v>1</v>
      </c>
      <c r="Z593" s="195">
        <v>118390.6</v>
      </c>
      <c r="AA593" s="195"/>
      <c r="AB593" s="195"/>
      <c r="AC593" s="231">
        <f t="shared" si="106"/>
        <v>118390.6</v>
      </c>
      <c r="AD593" s="1661">
        <v>3</v>
      </c>
      <c r="AE593" s="231">
        <v>1.84</v>
      </c>
      <c r="AF593" s="195">
        <v>1</v>
      </c>
      <c r="AG593" s="195">
        <v>121697.60000000001</v>
      </c>
      <c r="AH593" s="195"/>
      <c r="AI593" s="195"/>
      <c r="AJ593" s="231">
        <f t="shared" si="107"/>
        <v>121697.60000000001</v>
      </c>
    </row>
    <row r="594" spans="1:36" ht="17.25">
      <c r="A594" s="212">
        <v>127</v>
      </c>
      <c r="B594" s="124" t="s">
        <v>6831</v>
      </c>
      <c r="C594" s="1538" t="s">
        <v>4979</v>
      </c>
      <c r="D594" s="1539" t="s">
        <v>4732</v>
      </c>
      <c r="E594" s="1662">
        <v>2</v>
      </c>
      <c r="F594" s="231">
        <v>1.79</v>
      </c>
      <c r="G594" s="195">
        <v>1</v>
      </c>
      <c r="H594" s="195">
        <v>118390.6</v>
      </c>
      <c r="I594" s="195"/>
      <c r="J594" s="195"/>
      <c r="K594" s="231">
        <f t="shared" si="103"/>
        <v>118390.6</v>
      </c>
      <c r="L594" s="231">
        <v>1.73</v>
      </c>
      <c r="M594" s="195">
        <v>1</v>
      </c>
      <c r="N594" s="195">
        <v>114422.2</v>
      </c>
      <c r="O594" s="195"/>
      <c r="P594" s="195"/>
      <c r="Q594" s="231">
        <f t="shared" si="104"/>
        <v>114422.2</v>
      </c>
      <c r="R594" s="231">
        <f t="shared" si="109"/>
        <v>0</v>
      </c>
      <c r="S594" s="231">
        <f t="shared" si="109"/>
        <v>3968.4000000000087</v>
      </c>
      <c r="T594" s="231">
        <f t="shared" si="109"/>
        <v>0</v>
      </c>
      <c r="U594" s="231">
        <f t="shared" si="108"/>
        <v>0</v>
      </c>
      <c r="V594" s="231">
        <f t="shared" si="105"/>
        <v>3968.4000000000087</v>
      </c>
      <c r="W594" s="1661">
        <v>3</v>
      </c>
      <c r="X594" s="231">
        <v>1.84</v>
      </c>
      <c r="Y594" s="195">
        <v>1</v>
      </c>
      <c r="Z594" s="195">
        <v>121697.60000000001</v>
      </c>
      <c r="AA594" s="195"/>
      <c r="AB594" s="195"/>
      <c r="AC594" s="231">
        <f t="shared" si="106"/>
        <v>121697.60000000001</v>
      </c>
      <c r="AD594" s="1661">
        <v>4</v>
      </c>
      <c r="AE594" s="231">
        <v>1.9</v>
      </c>
      <c r="AF594" s="195">
        <v>1</v>
      </c>
      <c r="AG594" s="195">
        <v>125666</v>
      </c>
      <c r="AH594" s="195"/>
      <c r="AI594" s="195"/>
      <c r="AJ594" s="231">
        <f t="shared" si="107"/>
        <v>125666</v>
      </c>
    </row>
    <row r="595" spans="1:36" ht="17.25">
      <c r="A595" s="212">
        <v>128</v>
      </c>
      <c r="B595" s="124" t="s">
        <v>5177</v>
      </c>
      <c r="C595" s="1538" t="s">
        <v>4979</v>
      </c>
      <c r="D595" s="1539" t="s">
        <v>4732</v>
      </c>
      <c r="E595" s="1662">
        <v>2</v>
      </c>
      <c r="F595" s="231">
        <v>1.79</v>
      </c>
      <c r="G595" s="195">
        <v>1</v>
      </c>
      <c r="H595" s="195">
        <v>118390.6</v>
      </c>
      <c r="I595" s="195"/>
      <c r="J595" s="195"/>
      <c r="K595" s="231">
        <f t="shared" si="103"/>
        <v>118390.6</v>
      </c>
      <c r="L595" s="231">
        <v>1.73</v>
      </c>
      <c r="M595" s="195">
        <v>1</v>
      </c>
      <c r="N595" s="195">
        <v>114422.2</v>
      </c>
      <c r="O595" s="195"/>
      <c r="P595" s="195"/>
      <c r="Q595" s="231">
        <f t="shared" si="104"/>
        <v>114422.2</v>
      </c>
      <c r="R595" s="231">
        <f t="shared" si="109"/>
        <v>0</v>
      </c>
      <c r="S595" s="231">
        <f t="shared" si="109"/>
        <v>3968.4000000000087</v>
      </c>
      <c r="T595" s="231">
        <f t="shared" si="109"/>
        <v>0</v>
      </c>
      <c r="U595" s="231">
        <f t="shared" si="108"/>
        <v>0</v>
      </c>
      <c r="V595" s="231">
        <f t="shared" si="105"/>
        <v>3968.4000000000087</v>
      </c>
      <c r="W595" s="1661">
        <v>3</v>
      </c>
      <c r="X595" s="231">
        <v>1.84</v>
      </c>
      <c r="Y595" s="195">
        <v>1</v>
      </c>
      <c r="Z595" s="195">
        <v>121697.60000000001</v>
      </c>
      <c r="AA595" s="195"/>
      <c r="AB595" s="195"/>
      <c r="AC595" s="231">
        <f t="shared" si="106"/>
        <v>121697.60000000001</v>
      </c>
      <c r="AD595" s="1661">
        <v>4</v>
      </c>
      <c r="AE595" s="231">
        <v>1.9</v>
      </c>
      <c r="AF595" s="195">
        <v>1</v>
      </c>
      <c r="AG595" s="195">
        <v>125666</v>
      </c>
      <c r="AH595" s="195"/>
      <c r="AI595" s="195"/>
      <c r="AJ595" s="231">
        <f t="shared" si="107"/>
        <v>125666</v>
      </c>
    </row>
    <row r="596" spans="1:36" ht="17.25">
      <c r="A596" s="212">
        <v>129</v>
      </c>
      <c r="B596" s="124" t="s">
        <v>5178</v>
      </c>
      <c r="C596" s="1538" t="s">
        <v>4979</v>
      </c>
      <c r="D596" s="1539" t="s">
        <v>4732</v>
      </c>
      <c r="E596" s="1662">
        <v>3</v>
      </c>
      <c r="F596" s="231">
        <v>1.84</v>
      </c>
      <c r="G596" s="195">
        <v>1</v>
      </c>
      <c r="H596" s="195">
        <v>121697.60000000001</v>
      </c>
      <c r="I596" s="195"/>
      <c r="J596" s="195"/>
      <c r="K596" s="231">
        <f t="shared" ref="K596:K659" si="110">H596+I596+J596</f>
        <v>121697.60000000001</v>
      </c>
      <c r="L596" s="231">
        <v>1.79</v>
      </c>
      <c r="M596" s="195">
        <v>1</v>
      </c>
      <c r="N596" s="195">
        <v>118390.6</v>
      </c>
      <c r="O596" s="195"/>
      <c r="P596" s="195"/>
      <c r="Q596" s="231">
        <f t="shared" ref="Q596:Q659" si="111">N596+O596+P596</f>
        <v>118390.6</v>
      </c>
      <c r="R596" s="231">
        <f t="shared" si="109"/>
        <v>0</v>
      </c>
      <c r="S596" s="231">
        <f t="shared" si="109"/>
        <v>3307</v>
      </c>
      <c r="T596" s="231">
        <f t="shared" si="109"/>
        <v>0</v>
      </c>
      <c r="U596" s="231">
        <f t="shared" si="108"/>
        <v>0</v>
      </c>
      <c r="V596" s="231">
        <f t="shared" ref="V596:V659" si="112">S596+T596+U596</f>
        <v>3307</v>
      </c>
      <c r="W596" s="1661">
        <v>4</v>
      </c>
      <c r="X596" s="231">
        <v>1.9</v>
      </c>
      <c r="Y596" s="195">
        <v>1</v>
      </c>
      <c r="Z596" s="195">
        <v>125666</v>
      </c>
      <c r="AA596" s="195"/>
      <c r="AB596" s="195"/>
      <c r="AC596" s="231">
        <f t="shared" ref="AC596:AC659" si="113">Z596+AA596+AB596</f>
        <v>125666</v>
      </c>
      <c r="AD596" s="1661">
        <v>5</v>
      </c>
      <c r="AE596" s="231">
        <v>1.9</v>
      </c>
      <c r="AF596" s="195">
        <v>1</v>
      </c>
      <c r="AG596" s="195">
        <v>125666</v>
      </c>
      <c r="AH596" s="195"/>
      <c r="AI596" s="195"/>
      <c r="AJ596" s="231">
        <f t="shared" ref="AJ596:AJ659" si="114">AG596+AH596+AI596</f>
        <v>125666</v>
      </c>
    </row>
    <row r="597" spans="1:36" ht="17.25">
      <c r="A597" s="212">
        <v>130</v>
      </c>
      <c r="B597" s="124" t="s">
        <v>5179</v>
      </c>
      <c r="C597" s="1538" t="s">
        <v>4979</v>
      </c>
      <c r="D597" s="1539" t="s">
        <v>4732</v>
      </c>
      <c r="E597" s="1662">
        <v>3</v>
      </c>
      <c r="F597" s="231">
        <v>1.84</v>
      </c>
      <c r="G597" s="195">
        <v>1</v>
      </c>
      <c r="H597" s="195">
        <v>121697.60000000001</v>
      </c>
      <c r="I597" s="195"/>
      <c r="J597" s="195"/>
      <c r="K597" s="231">
        <f t="shared" si="110"/>
        <v>121697.60000000001</v>
      </c>
      <c r="L597" s="231">
        <v>1.79</v>
      </c>
      <c r="M597" s="195">
        <v>1</v>
      </c>
      <c r="N597" s="195">
        <v>118390.6</v>
      </c>
      <c r="O597" s="195"/>
      <c r="P597" s="195"/>
      <c r="Q597" s="231">
        <f t="shared" si="111"/>
        <v>118390.6</v>
      </c>
      <c r="R597" s="231">
        <f t="shared" si="109"/>
        <v>0</v>
      </c>
      <c r="S597" s="231">
        <f t="shared" si="109"/>
        <v>3307</v>
      </c>
      <c r="T597" s="231">
        <f t="shared" si="109"/>
        <v>0</v>
      </c>
      <c r="U597" s="231">
        <f t="shared" si="108"/>
        <v>0</v>
      </c>
      <c r="V597" s="231">
        <f t="shared" si="112"/>
        <v>3307</v>
      </c>
      <c r="W597" s="1661">
        <v>4</v>
      </c>
      <c r="X597" s="231">
        <v>1.9</v>
      </c>
      <c r="Y597" s="195">
        <v>1</v>
      </c>
      <c r="Z597" s="195">
        <v>125666</v>
      </c>
      <c r="AA597" s="195"/>
      <c r="AB597" s="195"/>
      <c r="AC597" s="231">
        <f t="shared" si="113"/>
        <v>125666</v>
      </c>
      <c r="AD597" s="1661">
        <v>5</v>
      </c>
      <c r="AE597" s="231">
        <v>1.9</v>
      </c>
      <c r="AF597" s="195">
        <v>1</v>
      </c>
      <c r="AG597" s="195">
        <v>125666</v>
      </c>
      <c r="AH597" s="195"/>
      <c r="AI597" s="195"/>
      <c r="AJ597" s="231">
        <f t="shared" si="114"/>
        <v>125666</v>
      </c>
    </row>
    <row r="598" spans="1:36" ht="17.25">
      <c r="A598" s="212">
        <v>131</v>
      </c>
      <c r="B598" s="124" t="s">
        <v>6832</v>
      </c>
      <c r="C598" s="1538" t="s">
        <v>4979</v>
      </c>
      <c r="D598" s="1539" t="s">
        <v>4732</v>
      </c>
      <c r="E598" s="1662">
        <v>2</v>
      </c>
      <c r="F598" s="231">
        <v>1.79</v>
      </c>
      <c r="G598" s="195">
        <v>1</v>
      </c>
      <c r="H598" s="195">
        <v>118390.6</v>
      </c>
      <c r="I598" s="195"/>
      <c r="J598" s="195"/>
      <c r="K598" s="231">
        <f t="shared" si="110"/>
        <v>118390.6</v>
      </c>
      <c r="L598" s="231">
        <v>1.73</v>
      </c>
      <c r="M598" s="195">
        <v>1</v>
      </c>
      <c r="N598" s="195">
        <v>114422.2</v>
      </c>
      <c r="O598" s="195"/>
      <c r="P598" s="195"/>
      <c r="Q598" s="231">
        <f t="shared" si="111"/>
        <v>114422.2</v>
      </c>
      <c r="R598" s="231">
        <f t="shared" si="109"/>
        <v>0</v>
      </c>
      <c r="S598" s="231">
        <f t="shared" si="109"/>
        <v>3968.4000000000087</v>
      </c>
      <c r="T598" s="231">
        <f t="shared" si="109"/>
        <v>0</v>
      </c>
      <c r="U598" s="231">
        <f t="shared" si="108"/>
        <v>0</v>
      </c>
      <c r="V598" s="231">
        <f t="shared" si="112"/>
        <v>3968.4000000000087</v>
      </c>
      <c r="W598" s="1661">
        <v>3</v>
      </c>
      <c r="X598" s="231">
        <v>1.84</v>
      </c>
      <c r="Y598" s="195">
        <v>1</v>
      </c>
      <c r="Z598" s="195">
        <v>121697.60000000001</v>
      </c>
      <c r="AA598" s="195"/>
      <c r="AB598" s="195"/>
      <c r="AC598" s="231">
        <f t="shared" si="113"/>
        <v>121697.60000000001</v>
      </c>
      <c r="AD598" s="1661">
        <v>4</v>
      </c>
      <c r="AE598" s="231">
        <v>1.9</v>
      </c>
      <c r="AF598" s="195">
        <v>1</v>
      </c>
      <c r="AG598" s="195">
        <v>125666</v>
      </c>
      <c r="AH598" s="195"/>
      <c r="AI598" s="195"/>
      <c r="AJ598" s="231">
        <f t="shared" si="114"/>
        <v>125666</v>
      </c>
    </row>
    <row r="599" spans="1:36" ht="17.25">
      <c r="A599" s="212">
        <v>132</v>
      </c>
      <c r="B599" s="124" t="s">
        <v>5180</v>
      </c>
      <c r="C599" s="1538" t="s">
        <v>4979</v>
      </c>
      <c r="D599" s="1539" t="s">
        <v>4732</v>
      </c>
      <c r="E599" s="1662">
        <v>6</v>
      </c>
      <c r="F599" s="231">
        <v>1.96</v>
      </c>
      <c r="G599" s="195">
        <v>1</v>
      </c>
      <c r="H599" s="195">
        <v>129634.4</v>
      </c>
      <c r="I599" s="195"/>
      <c r="J599" s="195"/>
      <c r="K599" s="231">
        <f t="shared" si="110"/>
        <v>129634.4</v>
      </c>
      <c r="L599" s="231">
        <v>1.9</v>
      </c>
      <c r="M599" s="195">
        <v>1</v>
      </c>
      <c r="N599" s="195">
        <v>125666</v>
      </c>
      <c r="O599" s="195"/>
      <c r="P599" s="195"/>
      <c r="Q599" s="231">
        <f t="shared" si="111"/>
        <v>125666</v>
      </c>
      <c r="R599" s="231">
        <f t="shared" si="109"/>
        <v>0</v>
      </c>
      <c r="S599" s="231">
        <f t="shared" si="109"/>
        <v>3968.3999999999942</v>
      </c>
      <c r="T599" s="231">
        <f t="shared" si="109"/>
        <v>0</v>
      </c>
      <c r="U599" s="231">
        <f t="shared" si="108"/>
        <v>0</v>
      </c>
      <c r="V599" s="231">
        <f t="shared" si="112"/>
        <v>3968.3999999999942</v>
      </c>
      <c r="W599" s="1661">
        <v>7</v>
      </c>
      <c r="X599" s="231">
        <v>1.96</v>
      </c>
      <c r="Y599" s="195">
        <v>1</v>
      </c>
      <c r="Z599" s="195">
        <v>129634.4</v>
      </c>
      <c r="AA599" s="195"/>
      <c r="AB599" s="195"/>
      <c r="AC599" s="231">
        <f t="shared" si="113"/>
        <v>129634.4</v>
      </c>
      <c r="AD599" s="1661">
        <v>8</v>
      </c>
      <c r="AE599" s="231">
        <v>2.02</v>
      </c>
      <c r="AF599" s="195">
        <v>1</v>
      </c>
      <c r="AG599" s="195">
        <v>133602.79999999999</v>
      </c>
      <c r="AH599" s="195"/>
      <c r="AI599" s="195"/>
      <c r="AJ599" s="231">
        <f t="shared" si="114"/>
        <v>133602.79999999999</v>
      </c>
    </row>
    <row r="600" spans="1:36" ht="17.25">
      <c r="A600" s="212">
        <v>133</v>
      </c>
      <c r="B600" s="124" t="s">
        <v>5181</v>
      </c>
      <c r="C600" s="1538" t="s">
        <v>4979</v>
      </c>
      <c r="D600" s="1539" t="s">
        <v>4732</v>
      </c>
      <c r="E600" s="1662">
        <v>6</v>
      </c>
      <c r="F600" s="231">
        <v>1.96</v>
      </c>
      <c r="G600" s="195">
        <v>1</v>
      </c>
      <c r="H600" s="195">
        <v>129634.4</v>
      </c>
      <c r="I600" s="195"/>
      <c r="J600" s="195"/>
      <c r="K600" s="231">
        <f t="shared" si="110"/>
        <v>129634.4</v>
      </c>
      <c r="L600" s="231">
        <v>1.9</v>
      </c>
      <c r="M600" s="195">
        <v>1</v>
      </c>
      <c r="N600" s="195">
        <v>125666</v>
      </c>
      <c r="O600" s="195"/>
      <c r="P600" s="195"/>
      <c r="Q600" s="231">
        <f t="shared" si="111"/>
        <v>125666</v>
      </c>
      <c r="R600" s="231">
        <f t="shared" si="109"/>
        <v>0</v>
      </c>
      <c r="S600" s="231">
        <f t="shared" si="109"/>
        <v>3968.3999999999942</v>
      </c>
      <c r="T600" s="231">
        <f t="shared" si="109"/>
        <v>0</v>
      </c>
      <c r="U600" s="231">
        <f t="shared" si="108"/>
        <v>0</v>
      </c>
      <c r="V600" s="231">
        <f t="shared" si="112"/>
        <v>3968.3999999999942</v>
      </c>
      <c r="W600" s="1661">
        <v>7</v>
      </c>
      <c r="X600" s="231">
        <v>1.96</v>
      </c>
      <c r="Y600" s="195">
        <v>1</v>
      </c>
      <c r="Z600" s="195">
        <v>129634.4</v>
      </c>
      <c r="AA600" s="195"/>
      <c r="AB600" s="195"/>
      <c r="AC600" s="231">
        <f t="shared" si="113"/>
        <v>129634.4</v>
      </c>
      <c r="AD600" s="1661">
        <v>8</v>
      </c>
      <c r="AE600" s="231">
        <v>2.02</v>
      </c>
      <c r="AF600" s="195">
        <v>1</v>
      </c>
      <c r="AG600" s="195">
        <v>133602.79999999999</v>
      </c>
      <c r="AH600" s="195"/>
      <c r="AI600" s="195"/>
      <c r="AJ600" s="231">
        <f t="shared" si="114"/>
        <v>133602.79999999999</v>
      </c>
    </row>
    <row r="601" spans="1:36" ht="17.25">
      <c r="A601" s="212">
        <v>134</v>
      </c>
      <c r="B601" s="124" t="s">
        <v>5182</v>
      </c>
      <c r="C601" s="1538" t="s">
        <v>4927</v>
      </c>
      <c r="D601" s="1539" t="s">
        <v>4722</v>
      </c>
      <c r="E601" s="1662">
        <v>2</v>
      </c>
      <c r="F601" s="231">
        <v>4.1399999999999997</v>
      </c>
      <c r="G601" s="195">
        <v>1</v>
      </c>
      <c r="H601" s="195">
        <v>273819.59999999998</v>
      </c>
      <c r="I601" s="195"/>
      <c r="J601" s="195"/>
      <c r="K601" s="231">
        <f t="shared" si="110"/>
        <v>273819.59999999998</v>
      </c>
      <c r="L601" s="231">
        <v>4.01</v>
      </c>
      <c r="M601" s="195">
        <v>1</v>
      </c>
      <c r="N601" s="195">
        <v>265221.39999999997</v>
      </c>
      <c r="O601" s="195"/>
      <c r="P601" s="195"/>
      <c r="Q601" s="231">
        <f t="shared" si="111"/>
        <v>265221.39999999997</v>
      </c>
      <c r="R601" s="231">
        <f t="shared" si="109"/>
        <v>0</v>
      </c>
      <c r="S601" s="231">
        <f t="shared" si="109"/>
        <v>8598.2000000000116</v>
      </c>
      <c r="T601" s="231">
        <f t="shared" si="109"/>
        <v>0</v>
      </c>
      <c r="U601" s="231">
        <f t="shared" si="108"/>
        <v>0</v>
      </c>
      <c r="V601" s="231">
        <f t="shared" si="112"/>
        <v>8598.2000000000116</v>
      </c>
      <c r="W601" s="1661">
        <v>3</v>
      </c>
      <c r="X601" s="231">
        <v>4.2699999999999996</v>
      </c>
      <c r="Y601" s="195">
        <v>1</v>
      </c>
      <c r="Z601" s="195">
        <v>282417.8</v>
      </c>
      <c r="AA601" s="195"/>
      <c r="AB601" s="195"/>
      <c r="AC601" s="231">
        <f t="shared" si="113"/>
        <v>282417.8</v>
      </c>
      <c r="AD601" s="1661">
        <v>4</v>
      </c>
      <c r="AE601" s="231">
        <v>4.41</v>
      </c>
      <c r="AF601" s="195">
        <v>1</v>
      </c>
      <c r="AG601" s="195">
        <v>291677.40000000002</v>
      </c>
      <c r="AH601" s="195"/>
      <c r="AI601" s="195"/>
      <c r="AJ601" s="231">
        <f t="shared" si="114"/>
        <v>291677.40000000002</v>
      </c>
    </row>
    <row r="602" spans="1:36" ht="17.25">
      <c r="A602" s="212">
        <v>135</v>
      </c>
      <c r="B602" s="124" t="s">
        <v>5183</v>
      </c>
      <c r="C602" s="1538" t="s">
        <v>4929</v>
      </c>
      <c r="D602" s="1539" t="s">
        <v>4918</v>
      </c>
      <c r="E602" s="1662">
        <v>6</v>
      </c>
      <c r="F602" s="231">
        <v>3.11</v>
      </c>
      <c r="G602" s="195">
        <v>1</v>
      </c>
      <c r="H602" s="195">
        <v>205695.4</v>
      </c>
      <c r="I602" s="195"/>
      <c r="J602" s="195"/>
      <c r="K602" s="231">
        <f t="shared" si="110"/>
        <v>205695.4</v>
      </c>
      <c r="L602" s="231">
        <v>3.02</v>
      </c>
      <c r="M602" s="195">
        <v>1</v>
      </c>
      <c r="N602" s="195">
        <v>199742.8</v>
      </c>
      <c r="O602" s="195"/>
      <c r="P602" s="195"/>
      <c r="Q602" s="231">
        <f t="shared" si="111"/>
        <v>199742.8</v>
      </c>
      <c r="R602" s="231">
        <f t="shared" si="109"/>
        <v>0</v>
      </c>
      <c r="S602" s="231">
        <f t="shared" si="109"/>
        <v>5952.6000000000058</v>
      </c>
      <c r="T602" s="231">
        <f t="shared" si="109"/>
        <v>0</v>
      </c>
      <c r="U602" s="231">
        <f t="shared" si="108"/>
        <v>0</v>
      </c>
      <c r="V602" s="231">
        <f t="shared" si="112"/>
        <v>5952.6000000000058</v>
      </c>
      <c r="W602" s="1661">
        <v>7</v>
      </c>
      <c r="X602" s="231">
        <v>3.11</v>
      </c>
      <c r="Y602" s="195">
        <v>1</v>
      </c>
      <c r="Z602" s="195">
        <v>205695.4</v>
      </c>
      <c r="AA602" s="195"/>
      <c r="AB602" s="195"/>
      <c r="AC602" s="231">
        <f t="shared" si="113"/>
        <v>205695.4</v>
      </c>
      <c r="AD602" s="1661">
        <v>8</v>
      </c>
      <c r="AE602" s="231">
        <v>3.21</v>
      </c>
      <c r="AF602" s="195">
        <v>1</v>
      </c>
      <c r="AG602" s="195">
        <v>212309.4</v>
      </c>
      <c r="AH602" s="195"/>
      <c r="AI602" s="195"/>
      <c r="AJ602" s="231">
        <f t="shared" si="114"/>
        <v>212309.4</v>
      </c>
    </row>
    <row r="603" spans="1:36" ht="17.25">
      <c r="A603" s="212">
        <v>136</v>
      </c>
      <c r="B603" s="124" t="s">
        <v>5192</v>
      </c>
      <c r="C603" s="1538" t="s">
        <v>4929</v>
      </c>
      <c r="D603" s="1539" t="s">
        <v>4918</v>
      </c>
      <c r="E603" s="1662">
        <v>2</v>
      </c>
      <c r="F603" s="231">
        <v>2.83</v>
      </c>
      <c r="G603" s="195">
        <v>1</v>
      </c>
      <c r="H603" s="195">
        <v>187176.2</v>
      </c>
      <c r="I603" s="195"/>
      <c r="J603" s="195"/>
      <c r="K603" s="231">
        <f t="shared" si="110"/>
        <v>187176.2</v>
      </c>
      <c r="L603" s="231">
        <v>2.75</v>
      </c>
      <c r="M603" s="195">
        <v>1</v>
      </c>
      <c r="N603" s="195">
        <v>181885</v>
      </c>
      <c r="O603" s="195"/>
      <c r="P603" s="195"/>
      <c r="Q603" s="231">
        <f t="shared" si="111"/>
        <v>181885</v>
      </c>
      <c r="R603" s="231">
        <f t="shared" si="109"/>
        <v>0</v>
      </c>
      <c r="S603" s="231">
        <f t="shared" si="109"/>
        <v>5291.2000000000116</v>
      </c>
      <c r="T603" s="231">
        <f t="shared" si="109"/>
        <v>0</v>
      </c>
      <c r="U603" s="231">
        <f t="shared" si="108"/>
        <v>0</v>
      </c>
      <c r="V603" s="231">
        <f t="shared" si="112"/>
        <v>5291.2000000000116</v>
      </c>
      <c r="W603" s="1661">
        <v>3</v>
      </c>
      <c r="X603" s="231">
        <v>2.92</v>
      </c>
      <c r="Y603" s="195">
        <v>1</v>
      </c>
      <c r="Z603" s="195">
        <v>193128.8</v>
      </c>
      <c r="AA603" s="195"/>
      <c r="AB603" s="195"/>
      <c r="AC603" s="231">
        <f t="shared" si="113"/>
        <v>193128.8</v>
      </c>
      <c r="AD603" s="1661">
        <v>4</v>
      </c>
      <c r="AE603" s="231">
        <v>3.02</v>
      </c>
      <c r="AF603" s="195">
        <v>1</v>
      </c>
      <c r="AG603" s="195">
        <v>199742.8</v>
      </c>
      <c r="AH603" s="195"/>
      <c r="AI603" s="195"/>
      <c r="AJ603" s="231">
        <f t="shared" si="114"/>
        <v>199742.8</v>
      </c>
    </row>
    <row r="604" spans="1:36" ht="17.25">
      <c r="A604" s="212">
        <v>137</v>
      </c>
      <c r="B604" s="124" t="s">
        <v>5184</v>
      </c>
      <c r="C604" s="1538" t="s">
        <v>4929</v>
      </c>
      <c r="D604" s="1539" t="s">
        <v>4918</v>
      </c>
      <c r="E604" s="1662">
        <v>10</v>
      </c>
      <c r="F604" s="231">
        <v>3.31</v>
      </c>
      <c r="G604" s="195">
        <v>1</v>
      </c>
      <c r="H604" s="195">
        <v>218923.4</v>
      </c>
      <c r="I604" s="195"/>
      <c r="J604" s="195"/>
      <c r="K604" s="231">
        <f t="shared" si="110"/>
        <v>218923.4</v>
      </c>
      <c r="L604" s="231">
        <v>3.21</v>
      </c>
      <c r="M604" s="195">
        <v>1</v>
      </c>
      <c r="N604" s="195">
        <v>212309.4</v>
      </c>
      <c r="O604" s="195"/>
      <c r="P604" s="195"/>
      <c r="Q604" s="231">
        <f t="shared" si="111"/>
        <v>212309.4</v>
      </c>
      <c r="R604" s="231">
        <f t="shared" si="109"/>
        <v>0</v>
      </c>
      <c r="S604" s="231">
        <f t="shared" si="109"/>
        <v>6614</v>
      </c>
      <c r="T604" s="231">
        <f t="shared" si="109"/>
        <v>0</v>
      </c>
      <c r="U604" s="231">
        <f t="shared" si="108"/>
        <v>0</v>
      </c>
      <c r="V604" s="231">
        <f t="shared" si="112"/>
        <v>6614</v>
      </c>
      <c r="W604" s="1661">
        <v>11</v>
      </c>
      <c r="X604" s="231">
        <v>3.31</v>
      </c>
      <c r="Y604" s="195">
        <v>1</v>
      </c>
      <c r="Z604" s="195">
        <v>218923.4</v>
      </c>
      <c r="AA604" s="195"/>
      <c r="AB604" s="195"/>
      <c r="AC604" s="231">
        <f t="shared" si="113"/>
        <v>218923.4</v>
      </c>
      <c r="AD604" s="1661">
        <v>12</v>
      </c>
      <c r="AE604" s="231">
        <v>3.31</v>
      </c>
      <c r="AF604" s="195">
        <v>1</v>
      </c>
      <c r="AG604" s="195">
        <v>218923.4</v>
      </c>
      <c r="AH604" s="195"/>
      <c r="AI604" s="195"/>
      <c r="AJ604" s="231">
        <f t="shared" si="114"/>
        <v>218923.4</v>
      </c>
    </row>
    <row r="605" spans="1:36" ht="17.25">
      <c r="A605" s="212">
        <v>138</v>
      </c>
      <c r="B605" s="124" t="s">
        <v>5185</v>
      </c>
      <c r="C605" s="1538" t="s">
        <v>4929</v>
      </c>
      <c r="D605" s="1539" t="s">
        <v>4918</v>
      </c>
      <c r="E605" s="1662">
        <v>11</v>
      </c>
      <c r="F605" s="231">
        <v>3.31</v>
      </c>
      <c r="G605" s="195">
        <v>1</v>
      </c>
      <c r="H605" s="195">
        <v>218923.4</v>
      </c>
      <c r="I605" s="195"/>
      <c r="J605" s="195"/>
      <c r="K605" s="231">
        <f t="shared" si="110"/>
        <v>218923.4</v>
      </c>
      <c r="L605" s="231">
        <v>3.31</v>
      </c>
      <c r="M605" s="195">
        <v>1</v>
      </c>
      <c r="N605" s="195">
        <v>218923.4</v>
      </c>
      <c r="O605" s="195"/>
      <c r="P605" s="195"/>
      <c r="Q605" s="231">
        <f t="shared" si="111"/>
        <v>218923.4</v>
      </c>
      <c r="R605" s="231">
        <f t="shared" si="109"/>
        <v>0</v>
      </c>
      <c r="S605" s="231">
        <f t="shared" si="109"/>
        <v>0</v>
      </c>
      <c r="T605" s="231">
        <f t="shared" si="109"/>
        <v>0</v>
      </c>
      <c r="U605" s="231">
        <f t="shared" si="108"/>
        <v>0</v>
      </c>
      <c r="V605" s="231">
        <f t="shared" si="112"/>
        <v>0</v>
      </c>
      <c r="W605" s="1661">
        <v>12</v>
      </c>
      <c r="X605" s="231">
        <v>3.31</v>
      </c>
      <c r="Y605" s="195">
        <v>1</v>
      </c>
      <c r="Z605" s="195">
        <v>218923.4</v>
      </c>
      <c r="AA605" s="195"/>
      <c r="AB605" s="195"/>
      <c r="AC605" s="231">
        <f t="shared" si="113"/>
        <v>218923.4</v>
      </c>
      <c r="AD605" s="1661">
        <v>13</v>
      </c>
      <c r="AE605" s="231">
        <v>3.42</v>
      </c>
      <c r="AF605" s="195">
        <v>1</v>
      </c>
      <c r="AG605" s="195">
        <v>226198.8</v>
      </c>
      <c r="AH605" s="195"/>
      <c r="AI605" s="195"/>
      <c r="AJ605" s="231">
        <f t="shared" si="114"/>
        <v>226198.8</v>
      </c>
    </row>
    <row r="606" spans="1:36" ht="17.25">
      <c r="A606" s="212">
        <v>139</v>
      </c>
      <c r="B606" s="124" t="s">
        <v>5200</v>
      </c>
      <c r="C606" s="1538" t="s">
        <v>4929</v>
      </c>
      <c r="D606" s="1539" t="s">
        <v>4918</v>
      </c>
      <c r="E606" s="1662">
        <v>5</v>
      </c>
      <c r="F606" s="231">
        <v>3.02</v>
      </c>
      <c r="G606" s="195">
        <v>1</v>
      </c>
      <c r="H606" s="195">
        <v>199742.8</v>
      </c>
      <c r="I606" s="195"/>
      <c r="J606" s="195"/>
      <c r="K606" s="231">
        <f t="shared" si="110"/>
        <v>199742.8</v>
      </c>
      <c r="L606" s="231">
        <v>3.02</v>
      </c>
      <c r="M606" s="195">
        <v>1</v>
      </c>
      <c r="N606" s="195">
        <v>199742.8</v>
      </c>
      <c r="O606" s="195"/>
      <c r="P606" s="195"/>
      <c r="Q606" s="231">
        <f t="shared" si="111"/>
        <v>199742.8</v>
      </c>
      <c r="R606" s="231">
        <f t="shared" si="109"/>
        <v>0</v>
      </c>
      <c r="S606" s="231">
        <f t="shared" si="109"/>
        <v>0</v>
      </c>
      <c r="T606" s="231">
        <f t="shared" si="109"/>
        <v>0</v>
      </c>
      <c r="U606" s="231">
        <f t="shared" si="108"/>
        <v>0</v>
      </c>
      <c r="V606" s="231">
        <f t="shared" si="112"/>
        <v>0</v>
      </c>
      <c r="W606" s="1661">
        <v>6</v>
      </c>
      <c r="X606" s="231">
        <v>3.11</v>
      </c>
      <c r="Y606" s="195">
        <v>1</v>
      </c>
      <c r="Z606" s="195">
        <v>205695.4</v>
      </c>
      <c r="AA606" s="195"/>
      <c r="AB606" s="195"/>
      <c r="AC606" s="231">
        <f t="shared" si="113"/>
        <v>205695.4</v>
      </c>
      <c r="AD606" s="1661">
        <v>7</v>
      </c>
      <c r="AE606" s="231">
        <v>3.11</v>
      </c>
      <c r="AF606" s="195">
        <v>1</v>
      </c>
      <c r="AG606" s="195">
        <v>205695.4</v>
      </c>
      <c r="AH606" s="195"/>
      <c r="AI606" s="195"/>
      <c r="AJ606" s="231">
        <f t="shared" si="114"/>
        <v>205695.4</v>
      </c>
    </row>
    <row r="607" spans="1:36" ht="17.25">
      <c r="A607" s="212">
        <v>140</v>
      </c>
      <c r="B607" s="124" t="s">
        <v>5186</v>
      </c>
      <c r="C607" s="1538" t="s">
        <v>4929</v>
      </c>
      <c r="D607" s="1539" t="s">
        <v>4918</v>
      </c>
      <c r="E607" s="1662">
        <v>21</v>
      </c>
      <c r="F607" s="231">
        <v>3.64</v>
      </c>
      <c r="G607" s="195">
        <v>1</v>
      </c>
      <c r="H607" s="195">
        <v>240749.6</v>
      </c>
      <c r="I607" s="195"/>
      <c r="J607" s="195">
        <v>12037.480000000001</v>
      </c>
      <c r="K607" s="231">
        <f t="shared" si="110"/>
        <v>252787.08000000002</v>
      </c>
      <c r="L607" s="231">
        <v>3.64</v>
      </c>
      <c r="M607" s="195">
        <v>1</v>
      </c>
      <c r="N607" s="195">
        <v>240749.6</v>
      </c>
      <c r="O607" s="195"/>
      <c r="P607" s="195">
        <v>12037.480000000001</v>
      </c>
      <c r="Q607" s="231">
        <f t="shared" si="111"/>
        <v>252787.08000000002</v>
      </c>
      <c r="R607" s="231">
        <f t="shared" si="109"/>
        <v>0</v>
      </c>
      <c r="S607" s="231">
        <f t="shared" si="109"/>
        <v>0</v>
      </c>
      <c r="T607" s="231">
        <f t="shared" si="109"/>
        <v>0</v>
      </c>
      <c r="U607" s="231">
        <f t="shared" si="108"/>
        <v>0</v>
      </c>
      <c r="V607" s="231">
        <f t="shared" si="112"/>
        <v>0</v>
      </c>
      <c r="W607" s="1661">
        <v>22</v>
      </c>
      <c r="X607" s="231">
        <v>3.64</v>
      </c>
      <c r="Y607" s="195">
        <v>1</v>
      </c>
      <c r="Z607" s="195">
        <v>240749.6</v>
      </c>
      <c r="AA607" s="195"/>
      <c r="AB607" s="195">
        <v>12037.480000000001</v>
      </c>
      <c r="AC607" s="231">
        <f t="shared" si="113"/>
        <v>252787.08000000002</v>
      </c>
      <c r="AD607" s="1661">
        <v>23</v>
      </c>
      <c r="AE607" s="231">
        <v>3.64</v>
      </c>
      <c r="AF607" s="195">
        <v>1</v>
      </c>
      <c r="AG607" s="195">
        <v>240749.6</v>
      </c>
      <c r="AH607" s="195"/>
      <c r="AI607" s="195">
        <v>12037.480000000001</v>
      </c>
      <c r="AJ607" s="231">
        <f t="shared" si="114"/>
        <v>252787.08000000002</v>
      </c>
    </row>
    <row r="608" spans="1:36" ht="17.25">
      <c r="A608" s="212">
        <v>141</v>
      </c>
      <c r="B608" s="124" t="s">
        <v>5228</v>
      </c>
      <c r="C608" s="1538" t="s">
        <v>4929</v>
      </c>
      <c r="D608" s="1539" t="s">
        <v>4918</v>
      </c>
      <c r="E608" s="1662">
        <v>21</v>
      </c>
      <c r="F608" s="231">
        <v>3.64</v>
      </c>
      <c r="G608" s="195">
        <v>1</v>
      </c>
      <c r="H608" s="195">
        <v>240749.6</v>
      </c>
      <c r="I608" s="195"/>
      <c r="J608" s="195"/>
      <c r="K608" s="231">
        <f t="shared" si="110"/>
        <v>240749.6</v>
      </c>
      <c r="L608" s="231">
        <v>3.64</v>
      </c>
      <c r="M608" s="195">
        <v>1</v>
      </c>
      <c r="N608" s="195">
        <v>240749.6</v>
      </c>
      <c r="O608" s="195"/>
      <c r="P608" s="195"/>
      <c r="Q608" s="231">
        <f t="shared" si="111"/>
        <v>240749.6</v>
      </c>
      <c r="R608" s="231">
        <f t="shared" si="109"/>
        <v>0</v>
      </c>
      <c r="S608" s="231">
        <f t="shared" si="109"/>
        <v>0</v>
      </c>
      <c r="T608" s="231">
        <f t="shared" si="109"/>
        <v>0</v>
      </c>
      <c r="U608" s="231">
        <f t="shared" si="108"/>
        <v>0</v>
      </c>
      <c r="V608" s="231">
        <f t="shared" si="112"/>
        <v>0</v>
      </c>
      <c r="W608" s="1661">
        <v>22</v>
      </c>
      <c r="X608" s="231">
        <v>3.64</v>
      </c>
      <c r="Y608" s="195">
        <v>1</v>
      </c>
      <c r="Z608" s="195">
        <v>240749.6</v>
      </c>
      <c r="AA608" s="195"/>
      <c r="AB608" s="195"/>
      <c r="AC608" s="231">
        <f t="shared" si="113"/>
        <v>240749.6</v>
      </c>
      <c r="AD608" s="1661">
        <v>23</v>
      </c>
      <c r="AE608" s="231">
        <v>3.64</v>
      </c>
      <c r="AF608" s="195">
        <v>1</v>
      </c>
      <c r="AG608" s="195">
        <v>240749.6</v>
      </c>
      <c r="AH608" s="195"/>
      <c r="AI608" s="195"/>
      <c r="AJ608" s="231">
        <f t="shared" si="114"/>
        <v>240749.6</v>
      </c>
    </row>
    <row r="609" spans="1:36" ht="17.25">
      <c r="A609" s="212">
        <v>142</v>
      </c>
      <c r="B609" s="124" t="s">
        <v>5187</v>
      </c>
      <c r="C609" s="1538" t="s">
        <v>4929</v>
      </c>
      <c r="D609" s="1539" t="s">
        <v>4918</v>
      </c>
      <c r="E609" s="1662">
        <v>7</v>
      </c>
      <c r="F609" s="231">
        <v>3.11</v>
      </c>
      <c r="G609" s="195">
        <v>1</v>
      </c>
      <c r="H609" s="195">
        <v>205695.4</v>
      </c>
      <c r="I609" s="195"/>
      <c r="J609" s="195"/>
      <c r="K609" s="231">
        <f t="shared" si="110"/>
        <v>205695.4</v>
      </c>
      <c r="L609" s="231">
        <v>3.11</v>
      </c>
      <c r="M609" s="195">
        <v>1</v>
      </c>
      <c r="N609" s="195">
        <v>205695.4</v>
      </c>
      <c r="O609" s="195"/>
      <c r="P609" s="195"/>
      <c r="Q609" s="231">
        <f t="shared" si="111"/>
        <v>205695.4</v>
      </c>
      <c r="R609" s="231">
        <f t="shared" si="109"/>
        <v>0</v>
      </c>
      <c r="S609" s="231">
        <f t="shared" si="109"/>
        <v>0</v>
      </c>
      <c r="T609" s="231">
        <f t="shared" si="109"/>
        <v>0</v>
      </c>
      <c r="U609" s="231">
        <f t="shared" si="108"/>
        <v>0</v>
      </c>
      <c r="V609" s="231">
        <f t="shared" si="112"/>
        <v>0</v>
      </c>
      <c r="W609" s="1661">
        <v>8</v>
      </c>
      <c r="X609" s="231">
        <v>3.21</v>
      </c>
      <c r="Y609" s="195">
        <v>1</v>
      </c>
      <c r="Z609" s="195">
        <v>212309.4</v>
      </c>
      <c r="AA609" s="195"/>
      <c r="AB609" s="195"/>
      <c r="AC609" s="231">
        <f t="shared" si="113"/>
        <v>212309.4</v>
      </c>
      <c r="AD609" s="1661">
        <v>9</v>
      </c>
      <c r="AE609" s="231">
        <v>3.21</v>
      </c>
      <c r="AF609" s="195">
        <v>1</v>
      </c>
      <c r="AG609" s="195">
        <v>212309.4</v>
      </c>
      <c r="AH609" s="195"/>
      <c r="AI609" s="195"/>
      <c r="AJ609" s="231">
        <f t="shared" si="114"/>
        <v>212309.4</v>
      </c>
    </row>
    <row r="610" spans="1:36" ht="17.25">
      <c r="A610" s="212">
        <v>143</v>
      </c>
      <c r="B610" s="124" t="s">
        <v>5188</v>
      </c>
      <c r="C610" s="1538" t="s">
        <v>4929</v>
      </c>
      <c r="D610" s="1539" t="s">
        <v>4918</v>
      </c>
      <c r="E610" s="1662">
        <v>10</v>
      </c>
      <c r="F610" s="231">
        <v>3.31</v>
      </c>
      <c r="G610" s="195">
        <v>1</v>
      </c>
      <c r="H610" s="195">
        <v>218923.4</v>
      </c>
      <c r="I610" s="195"/>
      <c r="J610" s="195"/>
      <c r="K610" s="231">
        <f t="shared" si="110"/>
        <v>218923.4</v>
      </c>
      <c r="L610" s="231">
        <v>3.21</v>
      </c>
      <c r="M610" s="195">
        <v>1</v>
      </c>
      <c r="N610" s="195">
        <v>212309.4</v>
      </c>
      <c r="O610" s="195"/>
      <c r="P610" s="195"/>
      <c r="Q610" s="231">
        <f t="shared" si="111"/>
        <v>212309.4</v>
      </c>
      <c r="R610" s="231">
        <f t="shared" si="109"/>
        <v>0</v>
      </c>
      <c r="S610" s="231">
        <f t="shared" si="109"/>
        <v>6614</v>
      </c>
      <c r="T610" s="231">
        <f t="shared" si="109"/>
        <v>0</v>
      </c>
      <c r="U610" s="231">
        <f t="shared" si="108"/>
        <v>0</v>
      </c>
      <c r="V610" s="231">
        <f t="shared" si="112"/>
        <v>6614</v>
      </c>
      <c r="W610" s="1661">
        <v>11</v>
      </c>
      <c r="X610" s="231">
        <v>3.31</v>
      </c>
      <c r="Y610" s="195">
        <v>1</v>
      </c>
      <c r="Z610" s="195">
        <v>218923.4</v>
      </c>
      <c r="AA610" s="195"/>
      <c r="AB610" s="195"/>
      <c r="AC610" s="231">
        <f t="shared" si="113"/>
        <v>218923.4</v>
      </c>
      <c r="AD610" s="1661">
        <v>12</v>
      </c>
      <c r="AE610" s="231">
        <v>3.31</v>
      </c>
      <c r="AF610" s="195">
        <v>1</v>
      </c>
      <c r="AG610" s="195">
        <v>218923.4</v>
      </c>
      <c r="AH610" s="195"/>
      <c r="AI610" s="195"/>
      <c r="AJ610" s="231">
        <f t="shared" si="114"/>
        <v>218923.4</v>
      </c>
    </row>
    <row r="611" spans="1:36" ht="17.25">
      <c r="A611" s="212">
        <v>144</v>
      </c>
      <c r="B611" s="124" t="s">
        <v>5189</v>
      </c>
      <c r="C611" s="1538" t="s">
        <v>4929</v>
      </c>
      <c r="D611" s="1539" t="s">
        <v>4918</v>
      </c>
      <c r="E611" s="1662">
        <v>21</v>
      </c>
      <c r="F611" s="231">
        <v>3.64</v>
      </c>
      <c r="G611" s="195">
        <v>1</v>
      </c>
      <c r="H611" s="195">
        <v>240749.6</v>
      </c>
      <c r="I611" s="195"/>
      <c r="J611" s="195">
        <v>12037.480000000001</v>
      </c>
      <c r="K611" s="231">
        <f t="shared" si="110"/>
        <v>252787.08000000002</v>
      </c>
      <c r="L611" s="231">
        <v>3.64</v>
      </c>
      <c r="M611" s="195">
        <v>1</v>
      </c>
      <c r="N611" s="195">
        <v>240749.6</v>
      </c>
      <c r="O611" s="195"/>
      <c r="P611" s="195">
        <v>12037.480000000001</v>
      </c>
      <c r="Q611" s="231">
        <f t="shared" si="111"/>
        <v>252787.08000000002</v>
      </c>
      <c r="R611" s="231">
        <f t="shared" si="109"/>
        <v>0</v>
      </c>
      <c r="S611" s="231">
        <f t="shared" si="109"/>
        <v>0</v>
      </c>
      <c r="T611" s="231">
        <f t="shared" si="109"/>
        <v>0</v>
      </c>
      <c r="U611" s="231">
        <f t="shared" si="108"/>
        <v>0</v>
      </c>
      <c r="V611" s="231">
        <f t="shared" si="112"/>
        <v>0</v>
      </c>
      <c r="W611" s="1661">
        <v>22</v>
      </c>
      <c r="X611" s="231">
        <v>3.64</v>
      </c>
      <c r="Y611" s="195">
        <v>1</v>
      </c>
      <c r="Z611" s="195">
        <v>240749.6</v>
      </c>
      <c r="AA611" s="195"/>
      <c r="AB611" s="195">
        <v>12037.480000000001</v>
      </c>
      <c r="AC611" s="231">
        <f t="shared" si="113"/>
        <v>252787.08000000002</v>
      </c>
      <c r="AD611" s="1661">
        <v>23</v>
      </c>
      <c r="AE611" s="231">
        <v>3.64</v>
      </c>
      <c r="AF611" s="195">
        <v>1</v>
      </c>
      <c r="AG611" s="195">
        <v>240749.6</v>
      </c>
      <c r="AH611" s="195"/>
      <c r="AI611" s="195">
        <v>12037.480000000001</v>
      </c>
      <c r="AJ611" s="231">
        <f t="shared" si="114"/>
        <v>252787.08000000002</v>
      </c>
    </row>
    <row r="612" spans="1:36" ht="17.25">
      <c r="A612" s="212">
        <v>145</v>
      </c>
      <c r="B612" s="124" t="s">
        <v>5190</v>
      </c>
      <c r="C612" s="1538" t="s">
        <v>4929</v>
      </c>
      <c r="D612" s="1539" t="s">
        <v>4918</v>
      </c>
      <c r="E612" s="1662">
        <v>15</v>
      </c>
      <c r="F612" s="231">
        <v>3.42</v>
      </c>
      <c r="G612" s="195">
        <v>1</v>
      </c>
      <c r="H612" s="195">
        <v>226198.8</v>
      </c>
      <c r="I612" s="195"/>
      <c r="J612" s="195"/>
      <c r="K612" s="231">
        <f t="shared" si="110"/>
        <v>226198.8</v>
      </c>
      <c r="L612" s="231">
        <v>3.42</v>
      </c>
      <c r="M612" s="195">
        <v>1</v>
      </c>
      <c r="N612" s="195">
        <v>226198.8</v>
      </c>
      <c r="O612" s="195"/>
      <c r="P612" s="195"/>
      <c r="Q612" s="231">
        <f t="shared" si="111"/>
        <v>226198.8</v>
      </c>
      <c r="R612" s="231">
        <f t="shared" si="109"/>
        <v>0</v>
      </c>
      <c r="S612" s="231">
        <f t="shared" si="109"/>
        <v>0</v>
      </c>
      <c r="T612" s="231">
        <f t="shared" si="109"/>
        <v>0</v>
      </c>
      <c r="U612" s="231">
        <f t="shared" si="108"/>
        <v>0</v>
      </c>
      <c r="V612" s="231">
        <f t="shared" si="112"/>
        <v>0</v>
      </c>
      <c r="W612" s="1661">
        <v>16</v>
      </c>
      <c r="X612" s="231">
        <v>3.53</v>
      </c>
      <c r="Y612" s="195">
        <v>1</v>
      </c>
      <c r="Z612" s="195">
        <v>233474.19999999998</v>
      </c>
      <c r="AA612" s="195"/>
      <c r="AB612" s="195"/>
      <c r="AC612" s="231">
        <f t="shared" si="113"/>
        <v>233474.19999999998</v>
      </c>
      <c r="AD612" s="1661">
        <v>17</v>
      </c>
      <c r="AE612" s="231">
        <v>3.53</v>
      </c>
      <c r="AF612" s="195">
        <v>1</v>
      </c>
      <c r="AG612" s="195">
        <v>233474.19999999998</v>
      </c>
      <c r="AH612" s="195"/>
      <c r="AI612" s="195"/>
      <c r="AJ612" s="231">
        <f t="shared" si="114"/>
        <v>233474.19999999998</v>
      </c>
    </row>
    <row r="613" spans="1:36" ht="17.25">
      <c r="A613" s="212">
        <v>146</v>
      </c>
      <c r="B613" s="124" t="s">
        <v>5191</v>
      </c>
      <c r="C613" s="1538" t="s">
        <v>4929</v>
      </c>
      <c r="D613" s="1539" t="s">
        <v>4918</v>
      </c>
      <c r="E613" s="1662">
        <v>15</v>
      </c>
      <c r="F613" s="231">
        <v>3.42</v>
      </c>
      <c r="G613" s="195">
        <v>1</v>
      </c>
      <c r="H613" s="195">
        <v>226198.8</v>
      </c>
      <c r="I613" s="195"/>
      <c r="J613" s="195"/>
      <c r="K613" s="231">
        <f t="shared" si="110"/>
        <v>226198.8</v>
      </c>
      <c r="L613" s="231">
        <v>3.42</v>
      </c>
      <c r="M613" s="195">
        <v>1</v>
      </c>
      <c r="N613" s="195">
        <v>226198.8</v>
      </c>
      <c r="O613" s="195"/>
      <c r="P613" s="195"/>
      <c r="Q613" s="231">
        <f t="shared" si="111"/>
        <v>226198.8</v>
      </c>
      <c r="R613" s="231">
        <f t="shared" si="109"/>
        <v>0</v>
      </c>
      <c r="S613" s="231">
        <f t="shared" si="109"/>
        <v>0</v>
      </c>
      <c r="T613" s="231">
        <f t="shared" si="109"/>
        <v>0</v>
      </c>
      <c r="U613" s="231">
        <f t="shared" si="108"/>
        <v>0</v>
      </c>
      <c r="V613" s="231">
        <f t="shared" si="112"/>
        <v>0</v>
      </c>
      <c r="W613" s="1661">
        <v>16</v>
      </c>
      <c r="X613" s="231">
        <v>3.53</v>
      </c>
      <c r="Y613" s="195">
        <v>1</v>
      </c>
      <c r="Z613" s="195">
        <v>233474.19999999998</v>
      </c>
      <c r="AA613" s="195"/>
      <c r="AB613" s="195"/>
      <c r="AC613" s="231">
        <f t="shared" si="113"/>
        <v>233474.19999999998</v>
      </c>
      <c r="AD613" s="1661">
        <v>17</v>
      </c>
      <c r="AE613" s="231">
        <v>3.53</v>
      </c>
      <c r="AF613" s="195">
        <v>1</v>
      </c>
      <c r="AG613" s="195">
        <v>233474.19999999998</v>
      </c>
      <c r="AH613" s="195"/>
      <c r="AI613" s="195"/>
      <c r="AJ613" s="231">
        <f t="shared" si="114"/>
        <v>233474.19999999998</v>
      </c>
    </row>
    <row r="614" spans="1:36" ht="17.25">
      <c r="A614" s="212">
        <v>147</v>
      </c>
      <c r="B614" s="124" t="s">
        <v>5197</v>
      </c>
      <c r="C614" s="1538" t="s">
        <v>4929</v>
      </c>
      <c r="D614" s="1539" t="s">
        <v>4918</v>
      </c>
      <c r="E614" s="1662">
        <v>10</v>
      </c>
      <c r="F614" s="231">
        <v>3.31</v>
      </c>
      <c r="G614" s="195">
        <v>1</v>
      </c>
      <c r="H614" s="195">
        <v>218923.4</v>
      </c>
      <c r="I614" s="195"/>
      <c r="J614" s="195">
        <v>10615.470000000001</v>
      </c>
      <c r="K614" s="231">
        <f t="shared" si="110"/>
        <v>229538.87</v>
      </c>
      <c r="L614" s="231">
        <v>3.21</v>
      </c>
      <c r="M614" s="195">
        <v>1</v>
      </c>
      <c r="N614" s="195">
        <v>212309.4</v>
      </c>
      <c r="O614" s="195"/>
      <c r="P614" s="195">
        <v>10615.470000000001</v>
      </c>
      <c r="Q614" s="231">
        <f t="shared" si="111"/>
        <v>222924.87</v>
      </c>
      <c r="R614" s="231">
        <f t="shared" si="109"/>
        <v>0</v>
      </c>
      <c r="S614" s="231">
        <f t="shared" si="109"/>
        <v>6614</v>
      </c>
      <c r="T614" s="231">
        <f t="shared" si="109"/>
        <v>0</v>
      </c>
      <c r="U614" s="231">
        <f t="shared" si="108"/>
        <v>0</v>
      </c>
      <c r="V614" s="231">
        <f t="shared" si="112"/>
        <v>6614</v>
      </c>
      <c r="W614" s="1661">
        <v>11</v>
      </c>
      <c r="X614" s="231">
        <v>3.31</v>
      </c>
      <c r="Y614" s="195">
        <v>1</v>
      </c>
      <c r="Z614" s="195">
        <v>218923.4</v>
      </c>
      <c r="AA614" s="195"/>
      <c r="AB614" s="195">
        <v>10615.470000000001</v>
      </c>
      <c r="AC614" s="231">
        <f t="shared" si="113"/>
        <v>229538.87</v>
      </c>
      <c r="AD614" s="1661">
        <v>12</v>
      </c>
      <c r="AE614" s="231">
        <v>3.31</v>
      </c>
      <c r="AF614" s="195">
        <v>1</v>
      </c>
      <c r="AG614" s="195">
        <v>218923.4</v>
      </c>
      <c r="AH614" s="195"/>
      <c r="AI614" s="195">
        <v>10615.470000000001</v>
      </c>
      <c r="AJ614" s="231">
        <f t="shared" si="114"/>
        <v>229538.87</v>
      </c>
    </row>
    <row r="615" spans="1:36" ht="17.25">
      <c r="A615" s="212">
        <v>148</v>
      </c>
      <c r="B615" s="124" t="s">
        <v>5130</v>
      </c>
      <c r="C615" s="1538" t="s">
        <v>4929</v>
      </c>
      <c r="D615" s="1539" t="s">
        <v>4918</v>
      </c>
      <c r="E615" s="1662">
        <v>15</v>
      </c>
      <c r="F615" s="231">
        <v>3.42</v>
      </c>
      <c r="G615" s="195">
        <v>1</v>
      </c>
      <c r="H615" s="195">
        <v>226198.8</v>
      </c>
      <c r="I615" s="195"/>
      <c r="J615" s="195"/>
      <c r="K615" s="231">
        <f t="shared" si="110"/>
        <v>226198.8</v>
      </c>
      <c r="L615" s="231">
        <v>3.42</v>
      </c>
      <c r="M615" s="195">
        <v>1</v>
      </c>
      <c r="N615" s="195">
        <v>226198.8</v>
      </c>
      <c r="O615" s="195"/>
      <c r="P615" s="195"/>
      <c r="Q615" s="231">
        <f t="shared" si="111"/>
        <v>226198.8</v>
      </c>
      <c r="R615" s="231">
        <f t="shared" si="109"/>
        <v>0</v>
      </c>
      <c r="S615" s="231">
        <f t="shared" si="109"/>
        <v>0</v>
      </c>
      <c r="T615" s="231">
        <f t="shared" si="109"/>
        <v>0</v>
      </c>
      <c r="U615" s="231">
        <f t="shared" si="108"/>
        <v>0</v>
      </c>
      <c r="V615" s="231">
        <f t="shared" si="112"/>
        <v>0</v>
      </c>
      <c r="W615" s="1661">
        <v>16</v>
      </c>
      <c r="X615" s="231">
        <v>3.53</v>
      </c>
      <c r="Y615" s="195">
        <v>1</v>
      </c>
      <c r="Z615" s="195">
        <v>233474.19999999998</v>
      </c>
      <c r="AA615" s="195"/>
      <c r="AB615" s="195"/>
      <c r="AC615" s="231">
        <f t="shared" si="113"/>
        <v>233474.19999999998</v>
      </c>
      <c r="AD615" s="1661">
        <v>17</v>
      </c>
      <c r="AE615" s="231">
        <v>3.53</v>
      </c>
      <c r="AF615" s="195">
        <v>1</v>
      </c>
      <c r="AG615" s="195">
        <v>233474.19999999998</v>
      </c>
      <c r="AH615" s="195"/>
      <c r="AI615" s="195"/>
      <c r="AJ615" s="231">
        <f t="shared" si="114"/>
        <v>233474.19999999998</v>
      </c>
    </row>
    <row r="616" spans="1:36" ht="17.25">
      <c r="A616" s="212">
        <v>149</v>
      </c>
      <c r="B616" s="124" t="s">
        <v>5193</v>
      </c>
      <c r="C616" s="1538" t="s">
        <v>4929</v>
      </c>
      <c r="D616" s="1539" t="s">
        <v>4918</v>
      </c>
      <c r="E616" s="1662">
        <v>2</v>
      </c>
      <c r="F616" s="231">
        <v>2.83</v>
      </c>
      <c r="G616" s="195">
        <v>1</v>
      </c>
      <c r="H616" s="195">
        <v>187176.2</v>
      </c>
      <c r="I616" s="195"/>
      <c r="J616" s="195"/>
      <c r="K616" s="231">
        <f t="shared" si="110"/>
        <v>187176.2</v>
      </c>
      <c r="L616" s="231">
        <v>2.75</v>
      </c>
      <c r="M616" s="195">
        <v>1</v>
      </c>
      <c r="N616" s="195">
        <v>181885</v>
      </c>
      <c r="O616" s="195"/>
      <c r="P616" s="195"/>
      <c r="Q616" s="231">
        <f t="shared" si="111"/>
        <v>181885</v>
      </c>
      <c r="R616" s="231">
        <f t="shared" si="109"/>
        <v>0</v>
      </c>
      <c r="S616" s="231">
        <f t="shared" si="109"/>
        <v>5291.2000000000116</v>
      </c>
      <c r="T616" s="231">
        <f t="shared" si="109"/>
        <v>0</v>
      </c>
      <c r="U616" s="231">
        <f t="shared" si="108"/>
        <v>0</v>
      </c>
      <c r="V616" s="231">
        <f t="shared" si="112"/>
        <v>5291.2000000000116</v>
      </c>
      <c r="W616" s="1661">
        <v>3</v>
      </c>
      <c r="X616" s="231">
        <v>2.92</v>
      </c>
      <c r="Y616" s="195">
        <v>1</v>
      </c>
      <c r="Z616" s="195">
        <v>193128.8</v>
      </c>
      <c r="AA616" s="195"/>
      <c r="AB616" s="195"/>
      <c r="AC616" s="231">
        <f t="shared" si="113"/>
        <v>193128.8</v>
      </c>
      <c r="AD616" s="1661">
        <v>4</v>
      </c>
      <c r="AE616" s="231">
        <v>3.02</v>
      </c>
      <c r="AF616" s="195">
        <v>1</v>
      </c>
      <c r="AG616" s="195">
        <v>199742.8</v>
      </c>
      <c r="AH616" s="195"/>
      <c r="AI616" s="195"/>
      <c r="AJ616" s="231">
        <f t="shared" si="114"/>
        <v>199742.8</v>
      </c>
    </row>
    <row r="617" spans="1:36" ht="17.25">
      <c r="A617" s="212">
        <v>150</v>
      </c>
      <c r="B617" s="124" t="s">
        <v>5194</v>
      </c>
      <c r="C617" s="1538" t="s">
        <v>4929</v>
      </c>
      <c r="D617" s="1539" t="s">
        <v>4918</v>
      </c>
      <c r="E617" s="1662">
        <v>15</v>
      </c>
      <c r="F617" s="231">
        <v>3.42</v>
      </c>
      <c r="G617" s="195">
        <v>1</v>
      </c>
      <c r="H617" s="195">
        <v>226198.8</v>
      </c>
      <c r="I617" s="195"/>
      <c r="J617" s="195"/>
      <c r="K617" s="231">
        <f t="shared" si="110"/>
        <v>226198.8</v>
      </c>
      <c r="L617" s="231">
        <v>3.42</v>
      </c>
      <c r="M617" s="195">
        <v>1</v>
      </c>
      <c r="N617" s="195">
        <v>226198.8</v>
      </c>
      <c r="O617" s="195"/>
      <c r="P617" s="195"/>
      <c r="Q617" s="231">
        <f t="shared" si="111"/>
        <v>226198.8</v>
      </c>
      <c r="R617" s="231">
        <f t="shared" si="109"/>
        <v>0</v>
      </c>
      <c r="S617" s="231">
        <f t="shared" si="109"/>
        <v>0</v>
      </c>
      <c r="T617" s="231">
        <f t="shared" si="109"/>
        <v>0</v>
      </c>
      <c r="U617" s="231">
        <f t="shared" si="108"/>
        <v>0</v>
      </c>
      <c r="V617" s="231">
        <f t="shared" si="112"/>
        <v>0</v>
      </c>
      <c r="W617" s="1661">
        <v>16</v>
      </c>
      <c r="X617" s="231">
        <v>3.53</v>
      </c>
      <c r="Y617" s="195">
        <v>1</v>
      </c>
      <c r="Z617" s="195">
        <v>233474.19999999998</v>
      </c>
      <c r="AA617" s="195"/>
      <c r="AB617" s="195"/>
      <c r="AC617" s="231">
        <f t="shared" si="113"/>
        <v>233474.19999999998</v>
      </c>
      <c r="AD617" s="1661">
        <v>17</v>
      </c>
      <c r="AE617" s="231">
        <v>3.53</v>
      </c>
      <c r="AF617" s="195">
        <v>1</v>
      </c>
      <c r="AG617" s="195">
        <v>233474.19999999998</v>
      </c>
      <c r="AH617" s="195"/>
      <c r="AI617" s="195"/>
      <c r="AJ617" s="231">
        <f t="shared" si="114"/>
        <v>233474.19999999998</v>
      </c>
    </row>
    <row r="618" spans="1:36" ht="17.25">
      <c r="A618" s="212">
        <v>151</v>
      </c>
      <c r="B618" s="124" t="s">
        <v>5195</v>
      </c>
      <c r="C618" s="1538" t="s">
        <v>4929</v>
      </c>
      <c r="D618" s="1539" t="s">
        <v>4918</v>
      </c>
      <c r="E618" s="1662">
        <v>10</v>
      </c>
      <c r="F618" s="231">
        <v>3.31</v>
      </c>
      <c r="G618" s="195">
        <v>1</v>
      </c>
      <c r="H618" s="195">
        <v>218923.4</v>
      </c>
      <c r="I618" s="195"/>
      <c r="J618" s="195"/>
      <c r="K618" s="231">
        <f t="shared" si="110"/>
        <v>218923.4</v>
      </c>
      <c r="L618" s="231">
        <v>3.21</v>
      </c>
      <c r="M618" s="195">
        <v>1</v>
      </c>
      <c r="N618" s="195">
        <v>212309.4</v>
      </c>
      <c r="O618" s="195"/>
      <c r="P618" s="195"/>
      <c r="Q618" s="231">
        <f t="shared" si="111"/>
        <v>212309.4</v>
      </c>
      <c r="R618" s="231">
        <f t="shared" si="109"/>
        <v>0</v>
      </c>
      <c r="S618" s="231">
        <f t="shared" si="109"/>
        <v>6614</v>
      </c>
      <c r="T618" s="231">
        <f t="shared" si="109"/>
        <v>0</v>
      </c>
      <c r="U618" s="231">
        <f t="shared" si="108"/>
        <v>0</v>
      </c>
      <c r="V618" s="231">
        <f t="shared" si="112"/>
        <v>6614</v>
      </c>
      <c r="W618" s="1661">
        <v>11</v>
      </c>
      <c r="X618" s="231">
        <v>3.31</v>
      </c>
      <c r="Y618" s="195">
        <v>1</v>
      </c>
      <c r="Z618" s="195">
        <v>218923.4</v>
      </c>
      <c r="AA618" s="195"/>
      <c r="AB618" s="195"/>
      <c r="AC618" s="231">
        <f t="shared" si="113"/>
        <v>218923.4</v>
      </c>
      <c r="AD618" s="1661">
        <v>12</v>
      </c>
      <c r="AE618" s="231">
        <v>3.31</v>
      </c>
      <c r="AF618" s="195">
        <v>1</v>
      </c>
      <c r="AG618" s="195">
        <v>218923.4</v>
      </c>
      <c r="AH618" s="195"/>
      <c r="AI618" s="195"/>
      <c r="AJ618" s="231">
        <f t="shared" si="114"/>
        <v>218923.4</v>
      </c>
    </row>
    <row r="619" spans="1:36" ht="17.25">
      <c r="A619" s="212">
        <v>152</v>
      </c>
      <c r="B619" s="124" t="s">
        <v>5198</v>
      </c>
      <c r="C619" s="1538" t="s">
        <v>4929</v>
      </c>
      <c r="D619" s="1539" t="s">
        <v>4918</v>
      </c>
      <c r="E619" s="1662">
        <v>6</v>
      </c>
      <c r="F619" s="231">
        <v>3.11</v>
      </c>
      <c r="G619" s="195">
        <v>1</v>
      </c>
      <c r="H619" s="195">
        <v>205695.4</v>
      </c>
      <c r="I619" s="195"/>
      <c r="J619" s="195"/>
      <c r="K619" s="231">
        <f t="shared" si="110"/>
        <v>205695.4</v>
      </c>
      <c r="L619" s="231">
        <v>3.02</v>
      </c>
      <c r="M619" s="195">
        <v>1</v>
      </c>
      <c r="N619" s="195">
        <v>199742.8</v>
      </c>
      <c r="O619" s="195"/>
      <c r="P619" s="195"/>
      <c r="Q619" s="231">
        <f t="shared" si="111"/>
        <v>199742.8</v>
      </c>
      <c r="R619" s="231">
        <f t="shared" si="109"/>
        <v>0</v>
      </c>
      <c r="S619" s="231">
        <f t="shared" si="109"/>
        <v>5952.6000000000058</v>
      </c>
      <c r="T619" s="231">
        <f t="shared" si="109"/>
        <v>0</v>
      </c>
      <c r="U619" s="231">
        <f t="shared" si="108"/>
        <v>0</v>
      </c>
      <c r="V619" s="231">
        <f t="shared" si="112"/>
        <v>5952.6000000000058</v>
      </c>
      <c r="W619" s="1661">
        <v>7</v>
      </c>
      <c r="X619" s="231">
        <v>3.11</v>
      </c>
      <c r="Y619" s="195">
        <v>1</v>
      </c>
      <c r="Z619" s="195">
        <v>205695.4</v>
      </c>
      <c r="AA619" s="195"/>
      <c r="AB619" s="195"/>
      <c r="AC619" s="231">
        <f t="shared" si="113"/>
        <v>205695.4</v>
      </c>
      <c r="AD619" s="1661">
        <v>8</v>
      </c>
      <c r="AE619" s="231">
        <v>3.21</v>
      </c>
      <c r="AF619" s="195">
        <v>1</v>
      </c>
      <c r="AG619" s="195">
        <v>212309.4</v>
      </c>
      <c r="AH619" s="195"/>
      <c r="AI619" s="195"/>
      <c r="AJ619" s="231">
        <f t="shared" si="114"/>
        <v>212309.4</v>
      </c>
    </row>
    <row r="620" spans="1:36" ht="17.25">
      <c r="A620" s="212">
        <v>153</v>
      </c>
      <c r="B620" s="124" t="s">
        <v>5196</v>
      </c>
      <c r="C620" s="1538" t="s">
        <v>4929</v>
      </c>
      <c r="D620" s="1539" t="s">
        <v>4918</v>
      </c>
      <c r="E620" s="1662">
        <v>21</v>
      </c>
      <c r="F620" s="231">
        <v>3.64</v>
      </c>
      <c r="G620" s="195">
        <v>1</v>
      </c>
      <c r="H620" s="195">
        <v>240749.6</v>
      </c>
      <c r="I620" s="195"/>
      <c r="J620" s="195"/>
      <c r="K620" s="231">
        <f t="shared" si="110"/>
        <v>240749.6</v>
      </c>
      <c r="L620" s="231">
        <v>3.64</v>
      </c>
      <c r="M620" s="195">
        <v>1</v>
      </c>
      <c r="N620" s="195">
        <v>240749.6</v>
      </c>
      <c r="O620" s="195"/>
      <c r="P620" s="195"/>
      <c r="Q620" s="231">
        <f t="shared" si="111"/>
        <v>240749.6</v>
      </c>
      <c r="R620" s="231">
        <f t="shared" si="109"/>
        <v>0</v>
      </c>
      <c r="S620" s="231">
        <f t="shared" si="109"/>
        <v>0</v>
      </c>
      <c r="T620" s="231">
        <f t="shared" si="109"/>
        <v>0</v>
      </c>
      <c r="U620" s="231">
        <f t="shared" si="108"/>
        <v>0</v>
      </c>
      <c r="V620" s="231">
        <f t="shared" si="112"/>
        <v>0</v>
      </c>
      <c r="W620" s="1661">
        <v>22</v>
      </c>
      <c r="X620" s="231">
        <v>3.64</v>
      </c>
      <c r="Y620" s="195">
        <v>1</v>
      </c>
      <c r="Z620" s="195">
        <v>240749.6</v>
      </c>
      <c r="AA620" s="195"/>
      <c r="AB620" s="195"/>
      <c r="AC620" s="231">
        <f t="shared" si="113"/>
        <v>240749.6</v>
      </c>
      <c r="AD620" s="1661">
        <v>23</v>
      </c>
      <c r="AE620" s="231">
        <v>3.64</v>
      </c>
      <c r="AF620" s="195">
        <v>1</v>
      </c>
      <c r="AG620" s="195">
        <v>240749.6</v>
      </c>
      <c r="AH620" s="195"/>
      <c r="AI620" s="195"/>
      <c r="AJ620" s="231">
        <f t="shared" si="114"/>
        <v>240749.6</v>
      </c>
    </row>
    <row r="621" spans="1:36" ht="17.25">
      <c r="A621" s="212">
        <v>154</v>
      </c>
      <c r="B621" s="124" t="s">
        <v>5199</v>
      </c>
      <c r="C621" s="1538" t="s">
        <v>4933</v>
      </c>
      <c r="D621" s="1539" t="s">
        <v>4934</v>
      </c>
      <c r="E621" s="1662">
        <v>10</v>
      </c>
      <c r="F621" s="231">
        <v>2.83</v>
      </c>
      <c r="G621" s="195">
        <v>1</v>
      </c>
      <c r="H621" s="195">
        <v>187176.2</v>
      </c>
      <c r="I621" s="195"/>
      <c r="J621" s="195"/>
      <c r="K621" s="231">
        <f t="shared" si="110"/>
        <v>187176.2</v>
      </c>
      <c r="L621" s="231">
        <v>2.75</v>
      </c>
      <c r="M621" s="195">
        <v>1</v>
      </c>
      <c r="N621" s="195">
        <v>181885</v>
      </c>
      <c r="O621" s="195"/>
      <c r="P621" s="195"/>
      <c r="Q621" s="231">
        <f t="shared" si="111"/>
        <v>181885</v>
      </c>
      <c r="R621" s="231">
        <f t="shared" si="109"/>
        <v>0</v>
      </c>
      <c r="S621" s="231">
        <f t="shared" si="109"/>
        <v>5291.2000000000116</v>
      </c>
      <c r="T621" s="231">
        <f t="shared" si="109"/>
        <v>0</v>
      </c>
      <c r="U621" s="231">
        <f t="shared" si="108"/>
        <v>0</v>
      </c>
      <c r="V621" s="231">
        <f t="shared" si="112"/>
        <v>5291.2000000000116</v>
      </c>
      <c r="W621" s="1661">
        <v>11</v>
      </c>
      <c r="X621" s="231">
        <v>2.83</v>
      </c>
      <c r="Y621" s="195">
        <v>1</v>
      </c>
      <c r="Z621" s="195">
        <v>187176.2</v>
      </c>
      <c r="AA621" s="195"/>
      <c r="AB621" s="195"/>
      <c r="AC621" s="231">
        <f t="shared" si="113"/>
        <v>187176.2</v>
      </c>
      <c r="AD621" s="1661">
        <v>12</v>
      </c>
      <c r="AE621" s="231">
        <v>2.83</v>
      </c>
      <c r="AF621" s="195">
        <v>1</v>
      </c>
      <c r="AG621" s="195">
        <v>187176.2</v>
      </c>
      <c r="AH621" s="195"/>
      <c r="AI621" s="195"/>
      <c r="AJ621" s="231">
        <f t="shared" si="114"/>
        <v>187176.2</v>
      </c>
    </row>
    <row r="622" spans="1:36" ht="17.25">
      <c r="A622" s="212">
        <v>155</v>
      </c>
      <c r="B622" s="124" t="s">
        <v>5208</v>
      </c>
      <c r="C622" s="1538" t="s">
        <v>4933</v>
      </c>
      <c r="D622" s="1539" t="s">
        <v>4934</v>
      </c>
      <c r="E622" s="1662">
        <v>2</v>
      </c>
      <c r="F622" s="231">
        <v>2.4300000000000002</v>
      </c>
      <c r="G622" s="195">
        <v>1</v>
      </c>
      <c r="H622" s="195">
        <v>160720.20000000001</v>
      </c>
      <c r="I622" s="195"/>
      <c r="J622" s="195"/>
      <c r="K622" s="231">
        <f t="shared" si="110"/>
        <v>160720.20000000001</v>
      </c>
      <c r="L622" s="231">
        <v>2.35</v>
      </c>
      <c r="M622" s="195">
        <v>1</v>
      </c>
      <c r="N622" s="195">
        <v>155429</v>
      </c>
      <c r="O622" s="195"/>
      <c r="P622" s="195"/>
      <c r="Q622" s="231">
        <f t="shared" si="111"/>
        <v>155429</v>
      </c>
      <c r="R622" s="231">
        <f t="shared" si="109"/>
        <v>0</v>
      </c>
      <c r="S622" s="231">
        <f t="shared" si="109"/>
        <v>5291.2000000000116</v>
      </c>
      <c r="T622" s="231">
        <f t="shared" si="109"/>
        <v>0</v>
      </c>
      <c r="U622" s="231">
        <f t="shared" si="108"/>
        <v>0</v>
      </c>
      <c r="V622" s="231">
        <f t="shared" si="112"/>
        <v>5291.2000000000116</v>
      </c>
      <c r="W622" s="1661">
        <v>3</v>
      </c>
      <c r="X622" s="231">
        <v>2.5</v>
      </c>
      <c r="Y622" s="195">
        <v>1</v>
      </c>
      <c r="Z622" s="195">
        <v>165350</v>
      </c>
      <c r="AA622" s="195"/>
      <c r="AB622" s="195"/>
      <c r="AC622" s="231">
        <f t="shared" si="113"/>
        <v>165350</v>
      </c>
      <c r="AD622" s="1661">
        <v>4</v>
      </c>
      <c r="AE622" s="231">
        <v>2.58</v>
      </c>
      <c r="AF622" s="195">
        <v>1</v>
      </c>
      <c r="AG622" s="195">
        <v>170641.2</v>
      </c>
      <c r="AH622" s="195"/>
      <c r="AI622" s="195"/>
      <c r="AJ622" s="231">
        <f t="shared" si="114"/>
        <v>170641.2</v>
      </c>
    </row>
    <row r="623" spans="1:36" ht="17.25">
      <c r="A623" s="212">
        <v>156</v>
      </c>
      <c r="B623" s="124" t="s">
        <v>4926</v>
      </c>
      <c r="C623" s="1538" t="s">
        <v>4933</v>
      </c>
      <c r="D623" s="1539" t="s">
        <v>4934</v>
      </c>
      <c r="E623" s="1662">
        <v>5</v>
      </c>
      <c r="F623" s="231">
        <v>2.58</v>
      </c>
      <c r="G623" s="195">
        <v>1</v>
      </c>
      <c r="H623" s="195">
        <v>170641.2</v>
      </c>
      <c r="I623" s="195"/>
      <c r="J623" s="195"/>
      <c r="K623" s="231">
        <f t="shared" si="110"/>
        <v>170641.2</v>
      </c>
      <c r="L623" s="231">
        <v>2.58</v>
      </c>
      <c r="M623" s="195">
        <v>1</v>
      </c>
      <c r="N623" s="195">
        <v>170641.2</v>
      </c>
      <c r="O623" s="195"/>
      <c r="P623" s="195"/>
      <c r="Q623" s="231">
        <f t="shared" si="111"/>
        <v>170641.2</v>
      </c>
      <c r="R623" s="231">
        <f t="shared" si="109"/>
        <v>0</v>
      </c>
      <c r="S623" s="231">
        <f t="shared" si="109"/>
        <v>0</v>
      </c>
      <c r="T623" s="231">
        <f t="shared" si="109"/>
        <v>0</v>
      </c>
      <c r="U623" s="231">
        <f t="shared" si="108"/>
        <v>0</v>
      </c>
      <c r="V623" s="231">
        <f t="shared" si="112"/>
        <v>0</v>
      </c>
      <c r="W623" s="1661">
        <v>6</v>
      </c>
      <c r="X623" s="231">
        <v>2.66</v>
      </c>
      <c r="Y623" s="195">
        <v>1</v>
      </c>
      <c r="Z623" s="195">
        <v>175932.40000000002</v>
      </c>
      <c r="AA623" s="195"/>
      <c r="AB623" s="195"/>
      <c r="AC623" s="231">
        <f t="shared" si="113"/>
        <v>175932.40000000002</v>
      </c>
      <c r="AD623" s="1661">
        <v>7</v>
      </c>
      <c r="AE623" s="231">
        <v>2.66</v>
      </c>
      <c r="AF623" s="195">
        <v>1</v>
      </c>
      <c r="AG623" s="195">
        <v>175932.40000000002</v>
      </c>
      <c r="AH623" s="195"/>
      <c r="AI623" s="195"/>
      <c r="AJ623" s="231">
        <f t="shared" si="114"/>
        <v>175932.40000000002</v>
      </c>
    </row>
    <row r="624" spans="1:36" ht="17.25">
      <c r="A624" s="212">
        <v>157</v>
      </c>
      <c r="B624" s="124" t="s">
        <v>5209</v>
      </c>
      <c r="C624" s="1538" t="s">
        <v>4933</v>
      </c>
      <c r="D624" s="1539" t="s">
        <v>4934</v>
      </c>
      <c r="E624" s="1662">
        <v>2</v>
      </c>
      <c r="F624" s="231">
        <v>2.4300000000000002</v>
      </c>
      <c r="G624" s="195">
        <v>1</v>
      </c>
      <c r="H624" s="195">
        <v>160720.20000000001</v>
      </c>
      <c r="I624" s="195"/>
      <c r="J624" s="195"/>
      <c r="K624" s="231">
        <f t="shared" si="110"/>
        <v>160720.20000000001</v>
      </c>
      <c r="L624" s="231">
        <v>2.35</v>
      </c>
      <c r="M624" s="195">
        <v>1</v>
      </c>
      <c r="N624" s="195">
        <v>155429</v>
      </c>
      <c r="O624" s="195"/>
      <c r="P624" s="195"/>
      <c r="Q624" s="231">
        <f t="shared" si="111"/>
        <v>155429</v>
      </c>
      <c r="R624" s="231">
        <f t="shared" ref="R624:U648" si="115">G624-M624</f>
        <v>0</v>
      </c>
      <c r="S624" s="231">
        <f t="shared" si="115"/>
        <v>5291.2000000000116</v>
      </c>
      <c r="T624" s="231">
        <f t="shared" si="115"/>
        <v>0</v>
      </c>
      <c r="U624" s="231">
        <f t="shared" si="108"/>
        <v>0</v>
      </c>
      <c r="V624" s="231">
        <f t="shared" si="112"/>
        <v>5291.2000000000116</v>
      </c>
      <c r="W624" s="1661">
        <v>3</v>
      </c>
      <c r="X624" s="231">
        <v>2.5</v>
      </c>
      <c r="Y624" s="195">
        <v>1</v>
      </c>
      <c r="Z624" s="195">
        <v>165350</v>
      </c>
      <c r="AA624" s="195"/>
      <c r="AB624" s="195"/>
      <c r="AC624" s="231">
        <f t="shared" si="113"/>
        <v>165350</v>
      </c>
      <c r="AD624" s="1661">
        <v>4</v>
      </c>
      <c r="AE624" s="231">
        <v>2.58</v>
      </c>
      <c r="AF624" s="195">
        <v>1</v>
      </c>
      <c r="AG624" s="195">
        <v>170641.2</v>
      </c>
      <c r="AH624" s="195"/>
      <c r="AI624" s="195"/>
      <c r="AJ624" s="231">
        <f t="shared" si="114"/>
        <v>170641.2</v>
      </c>
    </row>
    <row r="625" spans="1:36" ht="17.25">
      <c r="A625" s="212">
        <v>158</v>
      </c>
      <c r="B625" s="124" t="s">
        <v>5158</v>
      </c>
      <c r="C625" s="1538" t="s">
        <v>4933</v>
      </c>
      <c r="D625" s="1539" t="s">
        <v>4934</v>
      </c>
      <c r="E625" s="1662">
        <v>1</v>
      </c>
      <c r="F625" s="231">
        <v>2.35</v>
      </c>
      <c r="G625" s="195">
        <v>1</v>
      </c>
      <c r="H625" s="195">
        <v>155429</v>
      </c>
      <c r="I625" s="195"/>
      <c r="J625" s="195"/>
      <c r="K625" s="231">
        <f t="shared" si="110"/>
        <v>155429</v>
      </c>
      <c r="L625" s="231">
        <v>2.2799999999999998</v>
      </c>
      <c r="M625" s="195">
        <v>1</v>
      </c>
      <c r="N625" s="195">
        <v>150799.19999999998</v>
      </c>
      <c r="O625" s="195"/>
      <c r="P625" s="195"/>
      <c r="Q625" s="231">
        <f t="shared" si="111"/>
        <v>150799.19999999998</v>
      </c>
      <c r="R625" s="231">
        <f t="shared" si="115"/>
        <v>0</v>
      </c>
      <c r="S625" s="231">
        <f t="shared" si="115"/>
        <v>4629.8000000000175</v>
      </c>
      <c r="T625" s="231">
        <f t="shared" si="115"/>
        <v>0</v>
      </c>
      <c r="U625" s="231">
        <f t="shared" si="108"/>
        <v>0</v>
      </c>
      <c r="V625" s="231">
        <f t="shared" si="112"/>
        <v>4629.8000000000175</v>
      </c>
      <c r="W625" s="1661">
        <v>2</v>
      </c>
      <c r="X625" s="231">
        <v>2.4300000000000002</v>
      </c>
      <c r="Y625" s="195">
        <v>1</v>
      </c>
      <c r="Z625" s="195">
        <v>160720.20000000001</v>
      </c>
      <c r="AA625" s="195"/>
      <c r="AB625" s="195"/>
      <c r="AC625" s="231">
        <f t="shared" si="113"/>
        <v>160720.20000000001</v>
      </c>
      <c r="AD625" s="1661">
        <v>3</v>
      </c>
      <c r="AE625" s="231">
        <v>2.5</v>
      </c>
      <c r="AF625" s="195">
        <v>1</v>
      </c>
      <c r="AG625" s="195">
        <v>165350</v>
      </c>
      <c r="AH625" s="195"/>
      <c r="AI625" s="195"/>
      <c r="AJ625" s="231">
        <f t="shared" si="114"/>
        <v>165350</v>
      </c>
    </row>
    <row r="626" spans="1:36" ht="17.25">
      <c r="A626" s="212">
        <v>159</v>
      </c>
      <c r="B626" s="124" t="s">
        <v>5201</v>
      </c>
      <c r="C626" s="1538" t="s">
        <v>4933</v>
      </c>
      <c r="D626" s="1539" t="s">
        <v>4934</v>
      </c>
      <c r="E626" s="1662">
        <v>13</v>
      </c>
      <c r="F626" s="231">
        <v>2.92</v>
      </c>
      <c r="G626" s="195">
        <v>1</v>
      </c>
      <c r="H626" s="195">
        <v>193128.8</v>
      </c>
      <c r="I626" s="195"/>
      <c r="J626" s="195"/>
      <c r="K626" s="231">
        <f t="shared" si="110"/>
        <v>193128.8</v>
      </c>
      <c r="L626" s="231">
        <v>2.83</v>
      </c>
      <c r="M626" s="195">
        <v>1</v>
      </c>
      <c r="N626" s="195">
        <v>187176.2</v>
      </c>
      <c r="O626" s="195"/>
      <c r="P626" s="195"/>
      <c r="Q626" s="231">
        <f t="shared" si="111"/>
        <v>187176.2</v>
      </c>
      <c r="R626" s="231">
        <f t="shared" si="115"/>
        <v>0</v>
      </c>
      <c r="S626" s="231">
        <f t="shared" si="115"/>
        <v>5952.5999999999767</v>
      </c>
      <c r="T626" s="231">
        <f t="shared" si="115"/>
        <v>0</v>
      </c>
      <c r="U626" s="231">
        <f t="shared" si="108"/>
        <v>0</v>
      </c>
      <c r="V626" s="231">
        <f t="shared" si="112"/>
        <v>5952.5999999999767</v>
      </c>
      <c r="W626" s="1661">
        <v>14</v>
      </c>
      <c r="X626" s="231">
        <v>2.92</v>
      </c>
      <c r="Y626" s="195">
        <v>1</v>
      </c>
      <c r="Z626" s="195">
        <v>193128.8</v>
      </c>
      <c r="AA626" s="195"/>
      <c r="AB626" s="195"/>
      <c r="AC626" s="231">
        <f t="shared" si="113"/>
        <v>193128.8</v>
      </c>
      <c r="AD626" s="1661">
        <v>15</v>
      </c>
      <c r="AE626" s="231">
        <v>2.92</v>
      </c>
      <c r="AF626" s="195">
        <v>1</v>
      </c>
      <c r="AG626" s="195">
        <v>193128.8</v>
      </c>
      <c r="AH626" s="195"/>
      <c r="AI626" s="195"/>
      <c r="AJ626" s="231">
        <f t="shared" si="114"/>
        <v>193128.8</v>
      </c>
    </row>
    <row r="627" spans="1:36" ht="17.25">
      <c r="A627" s="212">
        <v>160</v>
      </c>
      <c r="B627" s="124" t="s">
        <v>6833</v>
      </c>
      <c r="C627" s="1538" t="s">
        <v>4933</v>
      </c>
      <c r="D627" s="1539" t="s">
        <v>4934</v>
      </c>
      <c r="E627" s="1662">
        <v>2</v>
      </c>
      <c r="F627" s="231">
        <v>2.4300000000000002</v>
      </c>
      <c r="G627" s="195">
        <v>1</v>
      </c>
      <c r="H627" s="195">
        <v>160720.20000000001</v>
      </c>
      <c r="I627" s="195"/>
      <c r="J627" s="195"/>
      <c r="K627" s="231">
        <f t="shared" si="110"/>
        <v>160720.20000000001</v>
      </c>
      <c r="L627" s="231">
        <v>2.35</v>
      </c>
      <c r="M627" s="195">
        <v>1</v>
      </c>
      <c r="N627" s="195">
        <v>155429</v>
      </c>
      <c r="O627" s="195"/>
      <c r="P627" s="195"/>
      <c r="Q627" s="231">
        <f t="shared" si="111"/>
        <v>155429</v>
      </c>
      <c r="R627" s="231">
        <f t="shared" si="115"/>
        <v>0</v>
      </c>
      <c r="S627" s="231">
        <f t="shared" si="115"/>
        <v>5291.2000000000116</v>
      </c>
      <c r="T627" s="231">
        <f t="shared" si="115"/>
        <v>0</v>
      </c>
      <c r="U627" s="231">
        <f t="shared" si="108"/>
        <v>0</v>
      </c>
      <c r="V627" s="231">
        <f t="shared" si="112"/>
        <v>5291.2000000000116</v>
      </c>
      <c r="W627" s="1661">
        <v>3</v>
      </c>
      <c r="X627" s="231">
        <v>2.5</v>
      </c>
      <c r="Y627" s="195">
        <v>1</v>
      </c>
      <c r="Z627" s="195">
        <v>165350</v>
      </c>
      <c r="AA627" s="195"/>
      <c r="AB627" s="195"/>
      <c r="AC627" s="231">
        <f t="shared" si="113"/>
        <v>165350</v>
      </c>
      <c r="AD627" s="1661">
        <v>4</v>
      </c>
      <c r="AE627" s="231">
        <v>2.58</v>
      </c>
      <c r="AF627" s="195">
        <v>1</v>
      </c>
      <c r="AG627" s="195">
        <v>170641.2</v>
      </c>
      <c r="AH627" s="195"/>
      <c r="AI627" s="195"/>
      <c r="AJ627" s="231">
        <f t="shared" si="114"/>
        <v>170641.2</v>
      </c>
    </row>
    <row r="628" spans="1:36" ht="17.25">
      <c r="A628" s="212">
        <v>161</v>
      </c>
      <c r="B628" s="124" t="s">
        <v>5202</v>
      </c>
      <c r="C628" s="1538" t="s">
        <v>4933</v>
      </c>
      <c r="D628" s="1539" t="s">
        <v>4934</v>
      </c>
      <c r="E628" s="1662">
        <v>14</v>
      </c>
      <c r="F628" s="231">
        <v>2.92</v>
      </c>
      <c r="G628" s="195">
        <v>1</v>
      </c>
      <c r="H628" s="195">
        <v>193128.8</v>
      </c>
      <c r="I628" s="195"/>
      <c r="J628" s="195"/>
      <c r="K628" s="231">
        <f t="shared" si="110"/>
        <v>193128.8</v>
      </c>
      <c r="L628" s="231">
        <v>2.92</v>
      </c>
      <c r="M628" s="195">
        <v>1</v>
      </c>
      <c r="N628" s="195">
        <v>193128.8</v>
      </c>
      <c r="O628" s="195"/>
      <c r="P628" s="195"/>
      <c r="Q628" s="231">
        <f t="shared" si="111"/>
        <v>193128.8</v>
      </c>
      <c r="R628" s="231">
        <f t="shared" si="115"/>
        <v>0</v>
      </c>
      <c r="S628" s="231">
        <f t="shared" si="115"/>
        <v>0</v>
      </c>
      <c r="T628" s="231">
        <f t="shared" si="115"/>
        <v>0</v>
      </c>
      <c r="U628" s="231">
        <f t="shared" si="108"/>
        <v>0</v>
      </c>
      <c r="V628" s="231">
        <f t="shared" si="112"/>
        <v>0</v>
      </c>
      <c r="W628" s="1661">
        <v>15</v>
      </c>
      <c r="X628" s="231">
        <v>2.92</v>
      </c>
      <c r="Y628" s="195">
        <v>1</v>
      </c>
      <c r="Z628" s="195">
        <v>193128.8</v>
      </c>
      <c r="AA628" s="195"/>
      <c r="AB628" s="195"/>
      <c r="AC628" s="231">
        <f t="shared" si="113"/>
        <v>193128.8</v>
      </c>
      <c r="AD628" s="1661">
        <v>16</v>
      </c>
      <c r="AE628" s="231">
        <v>3.01</v>
      </c>
      <c r="AF628" s="195">
        <v>1</v>
      </c>
      <c r="AG628" s="195">
        <v>199081.4</v>
      </c>
      <c r="AH628" s="195"/>
      <c r="AI628" s="195"/>
      <c r="AJ628" s="231">
        <f t="shared" si="114"/>
        <v>199081.4</v>
      </c>
    </row>
    <row r="629" spans="1:36" ht="17.25">
      <c r="A629" s="212">
        <v>162</v>
      </c>
      <c r="B629" s="124" t="s">
        <v>5203</v>
      </c>
      <c r="C629" s="1538" t="s">
        <v>4933</v>
      </c>
      <c r="D629" s="1539" t="s">
        <v>4934</v>
      </c>
      <c r="E629" s="1662">
        <v>5</v>
      </c>
      <c r="F629" s="231">
        <v>2.58</v>
      </c>
      <c r="G629" s="195">
        <v>1</v>
      </c>
      <c r="H629" s="195">
        <v>170641.2</v>
      </c>
      <c r="I629" s="195"/>
      <c r="J629" s="195"/>
      <c r="K629" s="231">
        <f t="shared" si="110"/>
        <v>170641.2</v>
      </c>
      <c r="L629" s="231">
        <v>2.58</v>
      </c>
      <c r="M629" s="195">
        <v>1</v>
      </c>
      <c r="N629" s="195">
        <v>170641.2</v>
      </c>
      <c r="O629" s="195"/>
      <c r="P629" s="195"/>
      <c r="Q629" s="231">
        <f t="shared" si="111"/>
        <v>170641.2</v>
      </c>
      <c r="R629" s="231">
        <f t="shared" si="115"/>
        <v>0</v>
      </c>
      <c r="S629" s="231">
        <f t="shared" si="115"/>
        <v>0</v>
      </c>
      <c r="T629" s="231">
        <f t="shared" si="115"/>
        <v>0</v>
      </c>
      <c r="U629" s="231">
        <f t="shared" si="108"/>
        <v>0</v>
      </c>
      <c r="V629" s="231">
        <f t="shared" si="112"/>
        <v>0</v>
      </c>
      <c r="W629" s="1661">
        <v>6</v>
      </c>
      <c r="X629" s="231">
        <v>2.66</v>
      </c>
      <c r="Y629" s="195">
        <v>1</v>
      </c>
      <c r="Z629" s="195">
        <v>175932.40000000002</v>
      </c>
      <c r="AA629" s="195"/>
      <c r="AB629" s="195"/>
      <c r="AC629" s="231">
        <f t="shared" si="113"/>
        <v>175932.40000000002</v>
      </c>
      <c r="AD629" s="1661">
        <v>7</v>
      </c>
      <c r="AE629" s="231">
        <v>2.66</v>
      </c>
      <c r="AF629" s="195">
        <v>1</v>
      </c>
      <c r="AG629" s="195">
        <v>175932.40000000002</v>
      </c>
      <c r="AH629" s="195"/>
      <c r="AI629" s="195"/>
      <c r="AJ629" s="231">
        <f t="shared" si="114"/>
        <v>175932.40000000002</v>
      </c>
    </row>
    <row r="630" spans="1:36" ht="17.25">
      <c r="A630" s="212">
        <v>163</v>
      </c>
      <c r="B630" s="124" t="s">
        <v>5207</v>
      </c>
      <c r="C630" s="1538" t="s">
        <v>4933</v>
      </c>
      <c r="D630" s="1539" t="s">
        <v>4934</v>
      </c>
      <c r="E630" s="1662">
        <v>2</v>
      </c>
      <c r="F630" s="231">
        <v>2.4300000000000002</v>
      </c>
      <c r="G630" s="195">
        <v>1</v>
      </c>
      <c r="H630" s="195">
        <v>160720.20000000001</v>
      </c>
      <c r="I630" s="195"/>
      <c r="J630" s="195"/>
      <c r="K630" s="231">
        <f t="shared" si="110"/>
        <v>160720.20000000001</v>
      </c>
      <c r="L630" s="231">
        <v>2.35</v>
      </c>
      <c r="M630" s="195">
        <v>1</v>
      </c>
      <c r="N630" s="195">
        <v>155429</v>
      </c>
      <c r="O630" s="195"/>
      <c r="P630" s="195"/>
      <c r="Q630" s="231">
        <f t="shared" si="111"/>
        <v>155429</v>
      </c>
      <c r="R630" s="231">
        <f t="shared" si="115"/>
        <v>0</v>
      </c>
      <c r="S630" s="231">
        <f t="shared" si="115"/>
        <v>5291.2000000000116</v>
      </c>
      <c r="T630" s="231">
        <f t="shared" si="115"/>
        <v>0</v>
      </c>
      <c r="U630" s="231">
        <f t="shared" si="108"/>
        <v>0</v>
      </c>
      <c r="V630" s="231">
        <f t="shared" si="112"/>
        <v>5291.2000000000116</v>
      </c>
      <c r="W630" s="1661">
        <v>3</v>
      </c>
      <c r="X630" s="231">
        <v>2.5</v>
      </c>
      <c r="Y630" s="195">
        <v>1</v>
      </c>
      <c r="Z630" s="195">
        <v>165350</v>
      </c>
      <c r="AA630" s="195"/>
      <c r="AB630" s="195"/>
      <c r="AC630" s="231">
        <f t="shared" si="113"/>
        <v>165350</v>
      </c>
      <c r="AD630" s="1661">
        <v>4</v>
      </c>
      <c r="AE630" s="231">
        <v>2.58</v>
      </c>
      <c r="AF630" s="195">
        <v>1</v>
      </c>
      <c r="AG630" s="195">
        <v>170641.2</v>
      </c>
      <c r="AH630" s="195"/>
      <c r="AI630" s="195"/>
      <c r="AJ630" s="231">
        <f t="shared" si="114"/>
        <v>170641.2</v>
      </c>
    </row>
    <row r="631" spans="1:36" ht="17.25">
      <c r="A631" s="212">
        <v>164</v>
      </c>
      <c r="B631" s="124" t="s">
        <v>5204</v>
      </c>
      <c r="C631" s="1538" t="s">
        <v>4933</v>
      </c>
      <c r="D631" s="1539" t="s">
        <v>4934</v>
      </c>
      <c r="E631" s="1662">
        <v>8</v>
      </c>
      <c r="F631" s="231">
        <v>2.75</v>
      </c>
      <c r="G631" s="195">
        <v>1</v>
      </c>
      <c r="H631" s="195">
        <v>181885</v>
      </c>
      <c r="I631" s="195"/>
      <c r="J631" s="195"/>
      <c r="K631" s="231">
        <f t="shared" si="110"/>
        <v>181885</v>
      </c>
      <c r="L631" s="231">
        <v>2.66</v>
      </c>
      <c r="M631" s="195">
        <v>1</v>
      </c>
      <c r="N631" s="195">
        <v>175932.40000000002</v>
      </c>
      <c r="O631" s="195"/>
      <c r="P631" s="195"/>
      <c r="Q631" s="231">
        <f t="shared" si="111"/>
        <v>175932.40000000002</v>
      </c>
      <c r="R631" s="231">
        <f t="shared" si="115"/>
        <v>0</v>
      </c>
      <c r="S631" s="231">
        <f t="shared" si="115"/>
        <v>5952.5999999999767</v>
      </c>
      <c r="T631" s="231">
        <f t="shared" si="115"/>
        <v>0</v>
      </c>
      <c r="U631" s="231">
        <f t="shared" si="108"/>
        <v>0</v>
      </c>
      <c r="V631" s="231">
        <f t="shared" si="112"/>
        <v>5952.5999999999767</v>
      </c>
      <c r="W631" s="1661">
        <v>9</v>
      </c>
      <c r="X631" s="231">
        <v>2.75</v>
      </c>
      <c r="Y631" s="195">
        <v>1</v>
      </c>
      <c r="Z631" s="195">
        <v>181885</v>
      </c>
      <c r="AA631" s="195"/>
      <c r="AB631" s="195"/>
      <c r="AC631" s="231">
        <f t="shared" si="113"/>
        <v>181885</v>
      </c>
      <c r="AD631" s="1661">
        <v>10</v>
      </c>
      <c r="AE631" s="231">
        <v>2.83</v>
      </c>
      <c r="AF631" s="195">
        <v>1</v>
      </c>
      <c r="AG631" s="195">
        <v>187176.2</v>
      </c>
      <c r="AH631" s="195"/>
      <c r="AI631" s="195"/>
      <c r="AJ631" s="231">
        <f t="shared" si="114"/>
        <v>187176.2</v>
      </c>
    </row>
    <row r="632" spans="1:36" ht="17.25">
      <c r="A632" s="212">
        <v>165</v>
      </c>
      <c r="B632" s="124" t="s">
        <v>5205</v>
      </c>
      <c r="C632" s="1538" t="s">
        <v>4933</v>
      </c>
      <c r="D632" s="1539" t="s">
        <v>4934</v>
      </c>
      <c r="E632" s="1662">
        <v>15</v>
      </c>
      <c r="F632" s="231">
        <v>2.92</v>
      </c>
      <c r="G632" s="195">
        <v>1</v>
      </c>
      <c r="H632" s="195">
        <v>193128.8</v>
      </c>
      <c r="I632" s="195"/>
      <c r="J632" s="195"/>
      <c r="K632" s="231">
        <f t="shared" si="110"/>
        <v>193128.8</v>
      </c>
      <c r="L632" s="231">
        <v>2.92</v>
      </c>
      <c r="M632" s="195">
        <v>1</v>
      </c>
      <c r="N632" s="195">
        <v>193128.8</v>
      </c>
      <c r="O632" s="195"/>
      <c r="P632" s="195"/>
      <c r="Q632" s="231">
        <f t="shared" si="111"/>
        <v>193128.8</v>
      </c>
      <c r="R632" s="231">
        <f t="shared" si="115"/>
        <v>0</v>
      </c>
      <c r="S632" s="231">
        <f t="shared" si="115"/>
        <v>0</v>
      </c>
      <c r="T632" s="231">
        <f t="shared" si="115"/>
        <v>0</v>
      </c>
      <c r="U632" s="231">
        <f t="shared" si="108"/>
        <v>0</v>
      </c>
      <c r="V632" s="231">
        <f t="shared" si="112"/>
        <v>0</v>
      </c>
      <c r="W632" s="1661">
        <v>16</v>
      </c>
      <c r="X632" s="231">
        <v>3.01</v>
      </c>
      <c r="Y632" s="195">
        <v>1</v>
      </c>
      <c r="Z632" s="195">
        <v>199081.4</v>
      </c>
      <c r="AA632" s="195"/>
      <c r="AB632" s="195"/>
      <c r="AC632" s="231">
        <f t="shared" si="113"/>
        <v>199081.4</v>
      </c>
      <c r="AD632" s="1661">
        <v>17</v>
      </c>
      <c r="AE632" s="231">
        <v>3.01</v>
      </c>
      <c r="AF632" s="195">
        <v>1</v>
      </c>
      <c r="AG632" s="195">
        <v>199081.4</v>
      </c>
      <c r="AH632" s="195"/>
      <c r="AI632" s="195"/>
      <c r="AJ632" s="231">
        <f t="shared" si="114"/>
        <v>199081.4</v>
      </c>
    </row>
    <row r="633" spans="1:36" ht="17.25">
      <c r="A633" s="212">
        <v>166</v>
      </c>
      <c r="B633" s="124" t="s">
        <v>5206</v>
      </c>
      <c r="C633" s="1538" t="s">
        <v>4933</v>
      </c>
      <c r="D633" s="1539" t="s">
        <v>4934</v>
      </c>
      <c r="E633" s="1662">
        <v>10</v>
      </c>
      <c r="F633" s="231">
        <v>2.83</v>
      </c>
      <c r="G633" s="195">
        <v>1</v>
      </c>
      <c r="H633" s="195">
        <v>187176.2</v>
      </c>
      <c r="I633" s="195"/>
      <c r="J633" s="195"/>
      <c r="K633" s="231">
        <f t="shared" si="110"/>
        <v>187176.2</v>
      </c>
      <c r="L633" s="231">
        <v>2.75</v>
      </c>
      <c r="M633" s="195">
        <v>1</v>
      </c>
      <c r="N633" s="195">
        <v>181885</v>
      </c>
      <c r="O633" s="195"/>
      <c r="P633" s="195"/>
      <c r="Q633" s="231">
        <f t="shared" si="111"/>
        <v>181885</v>
      </c>
      <c r="R633" s="231">
        <f t="shared" si="115"/>
        <v>0</v>
      </c>
      <c r="S633" s="231">
        <f t="shared" si="115"/>
        <v>5291.2000000000116</v>
      </c>
      <c r="T633" s="231">
        <f t="shared" si="115"/>
        <v>0</v>
      </c>
      <c r="U633" s="231">
        <f t="shared" si="108"/>
        <v>0</v>
      </c>
      <c r="V633" s="231">
        <f t="shared" si="112"/>
        <v>5291.2000000000116</v>
      </c>
      <c r="W633" s="1661">
        <v>11</v>
      </c>
      <c r="X633" s="231">
        <v>2.83</v>
      </c>
      <c r="Y633" s="195">
        <v>1</v>
      </c>
      <c r="Z633" s="195">
        <v>187176.2</v>
      </c>
      <c r="AA633" s="195"/>
      <c r="AB633" s="195"/>
      <c r="AC633" s="231">
        <f t="shared" si="113"/>
        <v>187176.2</v>
      </c>
      <c r="AD633" s="1661">
        <v>12</v>
      </c>
      <c r="AE633" s="231">
        <v>2.83</v>
      </c>
      <c r="AF633" s="195">
        <v>1</v>
      </c>
      <c r="AG633" s="195">
        <v>187176.2</v>
      </c>
      <c r="AH633" s="195"/>
      <c r="AI633" s="195"/>
      <c r="AJ633" s="231">
        <f t="shared" si="114"/>
        <v>187176.2</v>
      </c>
    </row>
    <row r="634" spans="1:36" ht="25.5">
      <c r="A634" s="212">
        <v>167</v>
      </c>
      <c r="B634" s="124" t="s">
        <v>6834</v>
      </c>
      <c r="C634" s="1538" t="s">
        <v>4938</v>
      </c>
      <c r="D634" s="1539" t="s">
        <v>4939</v>
      </c>
      <c r="E634" s="1662">
        <v>2</v>
      </c>
      <c r="F634" s="231">
        <v>1.54</v>
      </c>
      <c r="G634" s="195">
        <v>1</v>
      </c>
      <c r="H634" s="195">
        <v>101855.6</v>
      </c>
      <c r="I634" s="195"/>
      <c r="J634" s="195"/>
      <c r="K634" s="231">
        <f t="shared" si="110"/>
        <v>101855.6</v>
      </c>
      <c r="L634" s="231">
        <v>1.49</v>
      </c>
      <c r="M634" s="195">
        <v>1</v>
      </c>
      <c r="N634" s="195">
        <v>98548.6</v>
      </c>
      <c r="O634" s="195"/>
      <c r="P634" s="195"/>
      <c r="Q634" s="231">
        <f t="shared" si="111"/>
        <v>98548.6</v>
      </c>
      <c r="R634" s="231">
        <f t="shared" si="115"/>
        <v>0</v>
      </c>
      <c r="S634" s="231">
        <f t="shared" si="115"/>
        <v>3307</v>
      </c>
      <c r="T634" s="231">
        <f t="shared" si="115"/>
        <v>0</v>
      </c>
      <c r="U634" s="231">
        <f t="shared" si="115"/>
        <v>0</v>
      </c>
      <c r="V634" s="231">
        <f t="shared" si="112"/>
        <v>3307</v>
      </c>
      <c r="W634" s="1661">
        <v>3</v>
      </c>
      <c r="X634" s="231">
        <v>1.59</v>
      </c>
      <c r="Y634" s="195">
        <v>1</v>
      </c>
      <c r="Z634" s="195">
        <v>105162.6</v>
      </c>
      <c r="AA634" s="195"/>
      <c r="AB634" s="195"/>
      <c r="AC634" s="231">
        <f t="shared" si="113"/>
        <v>105162.6</v>
      </c>
      <c r="AD634" s="1661">
        <v>4</v>
      </c>
      <c r="AE634" s="231">
        <v>1.63</v>
      </c>
      <c r="AF634" s="195">
        <v>1</v>
      </c>
      <c r="AG634" s="195">
        <v>107808.2</v>
      </c>
      <c r="AH634" s="195"/>
      <c r="AI634" s="195"/>
      <c r="AJ634" s="231">
        <f t="shared" si="114"/>
        <v>107808.2</v>
      </c>
    </row>
    <row r="635" spans="1:36" ht="25.5">
      <c r="A635" s="212">
        <v>168</v>
      </c>
      <c r="B635" s="124" t="s">
        <v>5233</v>
      </c>
      <c r="C635" s="1538" t="s">
        <v>4938</v>
      </c>
      <c r="D635" s="1539" t="s">
        <v>4939</v>
      </c>
      <c r="E635" s="1662">
        <v>2</v>
      </c>
      <c r="F635" s="231">
        <v>1.54</v>
      </c>
      <c r="G635" s="195">
        <v>1</v>
      </c>
      <c r="H635" s="195">
        <v>101855.6</v>
      </c>
      <c r="I635" s="195"/>
      <c r="J635" s="195"/>
      <c r="K635" s="231">
        <f t="shared" si="110"/>
        <v>101855.6</v>
      </c>
      <c r="L635" s="231">
        <v>1.49</v>
      </c>
      <c r="M635" s="195">
        <v>1</v>
      </c>
      <c r="N635" s="195">
        <v>98548.6</v>
      </c>
      <c r="O635" s="195"/>
      <c r="P635" s="195"/>
      <c r="Q635" s="231">
        <f t="shared" si="111"/>
        <v>98548.6</v>
      </c>
      <c r="R635" s="231">
        <f t="shared" si="115"/>
        <v>0</v>
      </c>
      <c r="S635" s="231">
        <f t="shared" si="115"/>
        <v>3307</v>
      </c>
      <c r="T635" s="231">
        <f t="shared" si="115"/>
        <v>0</v>
      </c>
      <c r="U635" s="231">
        <f t="shared" si="115"/>
        <v>0</v>
      </c>
      <c r="V635" s="231">
        <f t="shared" si="112"/>
        <v>3307</v>
      </c>
      <c r="W635" s="1661">
        <v>3</v>
      </c>
      <c r="X635" s="231">
        <v>1.59</v>
      </c>
      <c r="Y635" s="195">
        <v>1</v>
      </c>
      <c r="Z635" s="195">
        <v>105162.6</v>
      </c>
      <c r="AA635" s="195"/>
      <c r="AB635" s="195"/>
      <c r="AC635" s="231">
        <f t="shared" si="113"/>
        <v>105162.6</v>
      </c>
      <c r="AD635" s="1661">
        <v>4</v>
      </c>
      <c r="AE635" s="231">
        <v>1.63</v>
      </c>
      <c r="AF635" s="195">
        <v>1</v>
      </c>
      <c r="AG635" s="195">
        <v>107808.2</v>
      </c>
      <c r="AH635" s="195"/>
      <c r="AI635" s="195"/>
      <c r="AJ635" s="231">
        <f t="shared" si="114"/>
        <v>107808.2</v>
      </c>
    </row>
    <row r="636" spans="1:36" ht="25.5">
      <c r="A636" s="212">
        <v>169</v>
      </c>
      <c r="B636" s="124" t="s">
        <v>6835</v>
      </c>
      <c r="C636" s="1538" t="s">
        <v>4938</v>
      </c>
      <c r="D636" s="1539" t="s">
        <v>4939</v>
      </c>
      <c r="E636" s="1662">
        <v>2</v>
      </c>
      <c r="F636" s="231">
        <v>1.54</v>
      </c>
      <c r="G636" s="195">
        <v>1</v>
      </c>
      <c r="H636" s="195">
        <v>101855.6</v>
      </c>
      <c r="I636" s="195"/>
      <c r="J636" s="195"/>
      <c r="K636" s="231">
        <f t="shared" si="110"/>
        <v>101855.6</v>
      </c>
      <c r="L636" s="231">
        <v>1.49</v>
      </c>
      <c r="M636" s="195">
        <v>1</v>
      </c>
      <c r="N636" s="195">
        <v>98548.6</v>
      </c>
      <c r="O636" s="195"/>
      <c r="P636" s="195"/>
      <c r="Q636" s="231">
        <f t="shared" si="111"/>
        <v>98548.6</v>
      </c>
      <c r="R636" s="231">
        <f t="shared" si="115"/>
        <v>0</v>
      </c>
      <c r="S636" s="231">
        <f t="shared" si="115"/>
        <v>3307</v>
      </c>
      <c r="T636" s="231">
        <f t="shared" si="115"/>
        <v>0</v>
      </c>
      <c r="U636" s="231">
        <f t="shared" si="115"/>
        <v>0</v>
      </c>
      <c r="V636" s="231">
        <f t="shared" si="112"/>
        <v>3307</v>
      </c>
      <c r="W636" s="1661">
        <v>3</v>
      </c>
      <c r="X636" s="231">
        <v>1.59</v>
      </c>
      <c r="Y636" s="195">
        <v>1</v>
      </c>
      <c r="Z636" s="195">
        <v>105162.6</v>
      </c>
      <c r="AA636" s="195"/>
      <c r="AB636" s="195"/>
      <c r="AC636" s="231">
        <f t="shared" si="113"/>
        <v>105162.6</v>
      </c>
      <c r="AD636" s="1661">
        <v>4</v>
      </c>
      <c r="AE636" s="231">
        <v>1.63</v>
      </c>
      <c r="AF636" s="195">
        <v>1</v>
      </c>
      <c r="AG636" s="195">
        <v>107808.2</v>
      </c>
      <c r="AH636" s="195"/>
      <c r="AI636" s="195"/>
      <c r="AJ636" s="231">
        <f t="shared" si="114"/>
        <v>107808.2</v>
      </c>
    </row>
    <row r="637" spans="1:36" ht="25.5">
      <c r="A637" s="212">
        <v>170</v>
      </c>
      <c r="B637" s="124" t="s">
        <v>6836</v>
      </c>
      <c r="C637" s="1538" t="s">
        <v>4938</v>
      </c>
      <c r="D637" s="1539" t="s">
        <v>4939</v>
      </c>
      <c r="E637" s="1662">
        <v>2</v>
      </c>
      <c r="F637" s="231">
        <v>1.54</v>
      </c>
      <c r="G637" s="195">
        <v>1</v>
      </c>
      <c r="H637" s="195">
        <v>101855.6</v>
      </c>
      <c r="I637" s="195"/>
      <c r="J637" s="195"/>
      <c r="K637" s="231">
        <f t="shared" si="110"/>
        <v>101855.6</v>
      </c>
      <c r="L637" s="231">
        <v>1.49</v>
      </c>
      <c r="M637" s="195">
        <v>1</v>
      </c>
      <c r="N637" s="195">
        <v>98548.6</v>
      </c>
      <c r="O637" s="195"/>
      <c r="P637" s="195"/>
      <c r="Q637" s="231">
        <f t="shared" si="111"/>
        <v>98548.6</v>
      </c>
      <c r="R637" s="231">
        <f t="shared" si="115"/>
        <v>0</v>
      </c>
      <c r="S637" s="231">
        <f t="shared" si="115"/>
        <v>3307</v>
      </c>
      <c r="T637" s="231">
        <f t="shared" si="115"/>
        <v>0</v>
      </c>
      <c r="U637" s="231">
        <f t="shared" si="115"/>
        <v>0</v>
      </c>
      <c r="V637" s="231">
        <f t="shared" si="112"/>
        <v>3307</v>
      </c>
      <c r="W637" s="1661">
        <v>3</v>
      </c>
      <c r="X637" s="231">
        <v>1.59</v>
      </c>
      <c r="Y637" s="195">
        <v>1</v>
      </c>
      <c r="Z637" s="195">
        <v>105162.6</v>
      </c>
      <c r="AA637" s="195"/>
      <c r="AB637" s="195"/>
      <c r="AC637" s="231">
        <f t="shared" si="113"/>
        <v>105162.6</v>
      </c>
      <c r="AD637" s="1661">
        <v>4</v>
      </c>
      <c r="AE637" s="231">
        <v>1.63</v>
      </c>
      <c r="AF637" s="195">
        <v>1</v>
      </c>
      <c r="AG637" s="195">
        <v>107808.2</v>
      </c>
      <c r="AH637" s="195"/>
      <c r="AI637" s="195"/>
      <c r="AJ637" s="231">
        <f t="shared" si="114"/>
        <v>107808.2</v>
      </c>
    </row>
    <row r="638" spans="1:36" ht="25.5">
      <c r="A638" s="212">
        <v>171</v>
      </c>
      <c r="B638" s="124" t="s">
        <v>6837</v>
      </c>
      <c r="C638" s="1538" t="s">
        <v>4938</v>
      </c>
      <c r="D638" s="1539" t="s">
        <v>4939</v>
      </c>
      <c r="E638" s="1662">
        <v>2</v>
      </c>
      <c r="F638" s="231">
        <v>1.54</v>
      </c>
      <c r="G638" s="195">
        <v>1</v>
      </c>
      <c r="H638" s="195">
        <v>101855.6</v>
      </c>
      <c r="I638" s="195"/>
      <c r="J638" s="195"/>
      <c r="K638" s="231">
        <f t="shared" si="110"/>
        <v>101855.6</v>
      </c>
      <c r="L638" s="231">
        <v>1.49</v>
      </c>
      <c r="M638" s="195">
        <v>1</v>
      </c>
      <c r="N638" s="195">
        <v>98548.6</v>
      </c>
      <c r="O638" s="195"/>
      <c r="P638" s="195"/>
      <c r="Q638" s="231">
        <f t="shared" si="111"/>
        <v>98548.6</v>
      </c>
      <c r="R638" s="231">
        <f t="shared" si="115"/>
        <v>0</v>
      </c>
      <c r="S638" s="231">
        <f t="shared" si="115"/>
        <v>3307</v>
      </c>
      <c r="T638" s="231">
        <f t="shared" si="115"/>
        <v>0</v>
      </c>
      <c r="U638" s="231">
        <f t="shared" si="115"/>
        <v>0</v>
      </c>
      <c r="V638" s="231">
        <f t="shared" si="112"/>
        <v>3307</v>
      </c>
      <c r="W638" s="1661">
        <v>3</v>
      </c>
      <c r="X638" s="231">
        <v>1.59</v>
      </c>
      <c r="Y638" s="195">
        <v>1</v>
      </c>
      <c r="Z638" s="195">
        <v>105162.6</v>
      </c>
      <c r="AA638" s="195"/>
      <c r="AB638" s="195"/>
      <c r="AC638" s="231">
        <f t="shared" si="113"/>
        <v>105162.6</v>
      </c>
      <c r="AD638" s="1661">
        <v>4</v>
      </c>
      <c r="AE638" s="231">
        <v>1.63</v>
      </c>
      <c r="AF638" s="195">
        <v>1</v>
      </c>
      <c r="AG638" s="195">
        <v>107808.2</v>
      </c>
      <c r="AH638" s="195"/>
      <c r="AI638" s="195"/>
      <c r="AJ638" s="231">
        <f t="shared" si="114"/>
        <v>107808.2</v>
      </c>
    </row>
    <row r="639" spans="1:36" ht="25.5">
      <c r="A639" s="212">
        <v>172</v>
      </c>
      <c r="B639" s="124" t="s">
        <v>5210</v>
      </c>
      <c r="C639" s="1538" t="s">
        <v>4938</v>
      </c>
      <c r="D639" s="1539" t="s">
        <v>4939</v>
      </c>
      <c r="E639" s="1662">
        <v>4</v>
      </c>
      <c r="F639" s="231">
        <v>1.63</v>
      </c>
      <c r="G639" s="195">
        <v>1</v>
      </c>
      <c r="H639" s="195">
        <v>107808.2</v>
      </c>
      <c r="I639" s="195"/>
      <c r="J639" s="195"/>
      <c r="K639" s="231">
        <f t="shared" si="110"/>
        <v>107808.2</v>
      </c>
      <c r="L639" s="231">
        <v>1.59</v>
      </c>
      <c r="M639" s="195">
        <v>1</v>
      </c>
      <c r="N639" s="195">
        <v>105162.6</v>
      </c>
      <c r="O639" s="195"/>
      <c r="P639" s="195"/>
      <c r="Q639" s="231">
        <f t="shared" si="111"/>
        <v>105162.6</v>
      </c>
      <c r="R639" s="231">
        <f t="shared" si="115"/>
        <v>0</v>
      </c>
      <c r="S639" s="231">
        <f t="shared" si="115"/>
        <v>2645.5999999999913</v>
      </c>
      <c r="T639" s="231">
        <f t="shared" si="115"/>
        <v>0</v>
      </c>
      <c r="U639" s="231">
        <f t="shared" si="115"/>
        <v>0</v>
      </c>
      <c r="V639" s="231">
        <f t="shared" si="112"/>
        <v>2645.5999999999913</v>
      </c>
      <c r="W639" s="1661">
        <v>5</v>
      </c>
      <c r="X639" s="231">
        <v>1.63</v>
      </c>
      <c r="Y639" s="195">
        <v>1</v>
      </c>
      <c r="Z639" s="195">
        <v>107808.2</v>
      </c>
      <c r="AA639" s="195"/>
      <c r="AB639" s="195"/>
      <c r="AC639" s="231">
        <f t="shared" si="113"/>
        <v>107808.2</v>
      </c>
      <c r="AD639" s="1661">
        <v>6</v>
      </c>
      <c r="AE639" s="231">
        <v>1.68</v>
      </c>
      <c r="AF639" s="195">
        <v>1</v>
      </c>
      <c r="AG639" s="195">
        <v>111115.2</v>
      </c>
      <c r="AH639" s="195"/>
      <c r="AI639" s="195"/>
      <c r="AJ639" s="231">
        <f t="shared" si="114"/>
        <v>111115.2</v>
      </c>
    </row>
    <row r="640" spans="1:36" ht="25.5">
      <c r="A640" s="212">
        <v>173</v>
      </c>
      <c r="B640" s="124" t="s">
        <v>5067</v>
      </c>
      <c r="C640" s="1538" t="s">
        <v>4938</v>
      </c>
      <c r="D640" s="1539" t="s">
        <v>4939</v>
      </c>
      <c r="E640" s="1662">
        <v>2</v>
      </c>
      <c r="F640" s="231">
        <v>1.54</v>
      </c>
      <c r="G640" s="195">
        <v>1</v>
      </c>
      <c r="H640" s="195">
        <v>101855.6</v>
      </c>
      <c r="I640" s="195"/>
      <c r="J640" s="195"/>
      <c r="K640" s="231">
        <f t="shared" si="110"/>
        <v>101855.6</v>
      </c>
      <c r="L640" s="231">
        <v>1.49</v>
      </c>
      <c r="M640" s="195">
        <v>1</v>
      </c>
      <c r="N640" s="195">
        <v>98548.6</v>
      </c>
      <c r="O640" s="195"/>
      <c r="P640" s="195"/>
      <c r="Q640" s="231">
        <f t="shared" si="111"/>
        <v>98548.6</v>
      </c>
      <c r="R640" s="231">
        <f t="shared" si="115"/>
        <v>0</v>
      </c>
      <c r="S640" s="231">
        <f t="shared" si="115"/>
        <v>3307</v>
      </c>
      <c r="T640" s="231">
        <f t="shared" si="115"/>
        <v>0</v>
      </c>
      <c r="U640" s="231">
        <f t="shared" si="115"/>
        <v>0</v>
      </c>
      <c r="V640" s="231">
        <f t="shared" si="112"/>
        <v>3307</v>
      </c>
      <c r="W640" s="1661">
        <v>3</v>
      </c>
      <c r="X640" s="231">
        <v>1.59</v>
      </c>
      <c r="Y640" s="195">
        <v>1</v>
      </c>
      <c r="Z640" s="195">
        <v>105162.6</v>
      </c>
      <c r="AA640" s="195"/>
      <c r="AB640" s="195"/>
      <c r="AC640" s="231">
        <f t="shared" si="113"/>
        <v>105162.6</v>
      </c>
      <c r="AD640" s="1661">
        <v>4</v>
      </c>
      <c r="AE640" s="231">
        <v>1.63</v>
      </c>
      <c r="AF640" s="195">
        <v>1</v>
      </c>
      <c r="AG640" s="195">
        <v>107808.2</v>
      </c>
      <c r="AH640" s="195"/>
      <c r="AI640" s="195"/>
      <c r="AJ640" s="231">
        <f t="shared" si="114"/>
        <v>107808.2</v>
      </c>
    </row>
    <row r="641" spans="1:36" ht="25.5">
      <c r="A641" s="212">
        <v>174</v>
      </c>
      <c r="B641" s="124" t="s">
        <v>5211</v>
      </c>
      <c r="C641" s="1538" t="s">
        <v>4938</v>
      </c>
      <c r="D641" s="1539" t="s">
        <v>4939</v>
      </c>
      <c r="E641" s="1662">
        <v>2</v>
      </c>
      <c r="F641" s="231">
        <v>1.54</v>
      </c>
      <c r="G641" s="195">
        <v>1</v>
      </c>
      <c r="H641" s="195">
        <v>101855.6</v>
      </c>
      <c r="I641" s="195"/>
      <c r="J641" s="195"/>
      <c r="K641" s="231">
        <f t="shared" si="110"/>
        <v>101855.6</v>
      </c>
      <c r="L641" s="231">
        <v>1.49</v>
      </c>
      <c r="M641" s="195">
        <v>1</v>
      </c>
      <c r="N641" s="195">
        <v>98548.6</v>
      </c>
      <c r="O641" s="195"/>
      <c r="P641" s="195"/>
      <c r="Q641" s="231">
        <f t="shared" si="111"/>
        <v>98548.6</v>
      </c>
      <c r="R641" s="231">
        <f t="shared" si="115"/>
        <v>0</v>
      </c>
      <c r="S641" s="231">
        <f t="shared" si="115"/>
        <v>3307</v>
      </c>
      <c r="T641" s="231">
        <f t="shared" si="115"/>
        <v>0</v>
      </c>
      <c r="U641" s="231">
        <f t="shared" si="115"/>
        <v>0</v>
      </c>
      <c r="V641" s="231">
        <f t="shared" si="112"/>
        <v>3307</v>
      </c>
      <c r="W641" s="1661">
        <v>3</v>
      </c>
      <c r="X641" s="231">
        <v>1.59</v>
      </c>
      <c r="Y641" s="195">
        <v>1</v>
      </c>
      <c r="Z641" s="195">
        <v>105162.6</v>
      </c>
      <c r="AA641" s="195"/>
      <c r="AB641" s="195"/>
      <c r="AC641" s="231">
        <f t="shared" si="113"/>
        <v>105162.6</v>
      </c>
      <c r="AD641" s="1661">
        <v>4</v>
      </c>
      <c r="AE641" s="231">
        <v>1.63</v>
      </c>
      <c r="AF641" s="195">
        <v>1</v>
      </c>
      <c r="AG641" s="195">
        <v>107808.2</v>
      </c>
      <c r="AH641" s="195"/>
      <c r="AI641" s="195"/>
      <c r="AJ641" s="231">
        <f t="shared" si="114"/>
        <v>107808.2</v>
      </c>
    </row>
    <row r="642" spans="1:36" ht="25.5">
      <c r="A642" s="212">
        <v>175</v>
      </c>
      <c r="B642" s="124" t="s">
        <v>5212</v>
      </c>
      <c r="C642" s="1538" t="s">
        <v>4938</v>
      </c>
      <c r="D642" s="1539" t="s">
        <v>4939</v>
      </c>
      <c r="E642" s="1662">
        <v>13</v>
      </c>
      <c r="F642" s="231">
        <v>1.84</v>
      </c>
      <c r="G642" s="195">
        <v>1</v>
      </c>
      <c r="H642" s="195">
        <v>121697.60000000001</v>
      </c>
      <c r="I642" s="195"/>
      <c r="J642" s="195"/>
      <c r="K642" s="231">
        <f t="shared" si="110"/>
        <v>121697.60000000001</v>
      </c>
      <c r="L642" s="231">
        <v>1.79</v>
      </c>
      <c r="M642" s="195">
        <v>1</v>
      </c>
      <c r="N642" s="195">
        <v>118390.6</v>
      </c>
      <c r="O642" s="195"/>
      <c r="P642" s="195"/>
      <c r="Q642" s="231">
        <f t="shared" si="111"/>
        <v>118390.6</v>
      </c>
      <c r="R642" s="231">
        <f t="shared" si="115"/>
        <v>0</v>
      </c>
      <c r="S642" s="231">
        <f t="shared" si="115"/>
        <v>3307</v>
      </c>
      <c r="T642" s="231">
        <f t="shared" si="115"/>
        <v>0</v>
      </c>
      <c r="U642" s="231">
        <f t="shared" si="115"/>
        <v>0</v>
      </c>
      <c r="V642" s="231">
        <f t="shared" si="112"/>
        <v>3307</v>
      </c>
      <c r="W642" s="1661">
        <v>14</v>
      </c>
      <c r="X642" s="231">
        <v>1.84</v>
      </c>
      <c r="Y642" s="195">
        <v>1</v>
      </c>
      <c r="Z642" s="195">
        <v>121697.60000000001</v>
      </c>
      <c r="AA642" s="195"/>
      <c r="AB642" s="195"/>
      <c r="AC642" s="231">
        <f t="shared" si="113"/>
        <v>121697.60000000001</v>
      </c>
      <c r="AD642" s="1661">
        <v>15</v>
      </c>
      <c r="AE642" s="231">
        <v>1.84</v>
      </c>
      <c r="AF642" s="195">
        <v>1</v>
      </c>
      <c r="AG642" s="195">
        <v>121697.60000000001</v>
      </c>
      <c r="AH642" s="195"/>
      <c r="AI642" s="195"/>
      <c r="AJ642" s="231">
        <f t="shared" si="114"/>
        <v>121697.60000000001</v>
      </c>
    </row>
    <row r="643" spans="1:36" ht="25.5">
      <c r="A643" s="212">
        <v>176</v>
      </c>
      <c r="B643" s="124" t="s">
        <v>5213</v>
      </c>
      <c r="C643" s="1538" t="s">
        <v>4938</v>
      </c>
      <c r="D643" s="1539" t="s">
        <v>4939</v>
      </c>
      <c r="E643" s="1662">
        <v>14</v>
      </c>
      <c r="F643" s="231">
        <v>1.84</v>
      </c>
      <c r="G643" s="195">
        <v>1</v>
      </c>
      <c r="H643" s="195">
        <v>121697.60000000001</v>
      </c>
      <c r="I643" s="195"/>
      <c r="J643" s="195"/>
      <c r="K643" s="231">
        <f t="shared" si="110"/>
        <v>121697.60000000001</v>
      </c>
      <c r="L643" s="231">
        <v>1.84</v>
      </c>
      <c r="M643" s="195">
        <v>1</v>
      </c>
      <c r="N643" s="195">
        <v>121697.60000000001</v>
      </c>
      <c r="O643" s="195"/>
      <c r="P643" s="195"/>
      <c r="Q643" s="231">
        <f t="shared" si="111"/>
        <v>121697.60000000001</v>
      </c>
      <c r="R643" s="231">
        <f t="shared" si="115"/>
        <v>0</v>
      </c>
      <c r="S643" s="231">
        <f t="shared" si="115"/>
        <v>0</v>
      </c>
      <c r="T643" s="231">
        <f t="shared" si="115"/>
        <v>0</v>
      </c>
      <c r="U643" s="231">
        <f t="shared" si="115"/>
        <v>0</v>
      </c>
      <c r="V643" s="231">
        <f t="shared" si="112"/>
        <v>0</v>
      </c>
      <c r="W643" s="1661">
        <v>15</v>
      </c>
      <c r="X643" s="231">
        <v>1.84</v>
      </c>
      <c r="Y643" s="195">
        <v>1</v>
      </c>
      <c r="Z643" s="195">
        <v>121697.60000000001</v>
      </c>
      <c r="AA643" s="195"/>
      <c r="AB643" s="195"/>
      <c r="AC643" s="231">
        <f t="shared" si="113"/>
        <v>121697.60000000001</v>
      </c>
      <c r="AD643" s="1661">
        <v>16</v>
      </c>
      <c r="AE643" s="231">
        <v>1.9</v>
      </c>
      <c r="AF643" s="195">
        <v>1</v>
      </c>
      <c r="AG643" s="195">
        <v>125666</v>
      </c>
      <c r="AH643" s="195"/>
      <c r="AI643" s="195"/>
      <c r="AJ643" s="231">
        <f t="shared" si="114"/>
        <v>125666</v>
      </c>
    </row>
    <row r="644" spans="1:36" ht="25.5">
      <c r="A644" s="212">
        <v>177</v>
      </c>
      <c r="B644" s="124" t="s">
        <v>5214</v>
      </c>
      <c r="C644" s="1538" t="s">
        <v>4938</v>
      </c>
      <c r="D644" s="1539" t="s">
        <v>4939</v>
      </c>
      <c r="E644" s="1662">
        <v>10</v>
      </c>
      <c r="F644" s="231">
        <v>1.79</v>
      </c>
      <c r="G644" s="195">
        <v>1</v>
      </c>
      <c r="H644" s="195">
        <v>118390.6</v>
      </c>
      <c r="I644" s="195"/>
      <c r="J644" s="195"/>
      <c r="K644" s="231">
        <f t="shared" si="110"/>
        <v>118390.6</v>
      </c>
      <c r="L644" s="231">
        <v>1.73</v>
      </c>
      <c r="M644" s="195">
        <v>1</v>
      </c>
      <c r="N644" s="195">
        <v>114422.2</v>
      </c>
      <c r="O644" s="195"/>
      <c r="P644" s="195"/>
      <c r="Q644" s="231">
        <f t="shared" si="111"/>
        <v>114422.2</v>
      </c>
      <c r="R644" s="231">
        <f t="shared" si="115"/>
        <v>0</v>
      </c>
      <c r="S644" s="231">
        <f t="shared" si="115"/>
        <v>3968.4000000000087</v>
      </c>
      <c r="T644" s="231">
        <f t="shared" si="115"/>
        <v>0</v>
      </c>
      <c r="U644" s="231">
        <f t="shared" si="115"/>
        <v>0</v>
      </c>
      <c r="V644" s="231">
        <f t="shared" si="112"/>
        <v>3968.4000000000087</v>
      </c>
      <c r="W644" s="1661">
        <v>11</v>
      </c>
      <c r="X644" s="231">
        <v>1.79</v>
      </c>
      <c r="Y644" s="195">
        <v>1</v>
      </c>
      <c r="Z644" s="195">
        <v>118390.6</v>
      </c>
      <c r="AA644" s="195"/>
      <c r="AB644" s="195"/>
      <c r="AC644" s="231">
        <f t="shared" si="113"/>
        <v>118390.6</v>
      </c>
      <c r="AD644" s="1661">
        <v>12</v>
      </c>
      <c r="AE644" s="231">
        <v>1.79</v>
      </c>
      <c r="AF644" s="195">
        <v>1</v>
      </c>
      <c r="AG644" s="195">
        <v>118390.6</v>
      </c>
      <c r="AH644" s="195"/>
      <c r="AI644" s="195"/>
      <c r="AJ644" s="231">
        <f t="shared" si="114"/>
        <v>118390.6</v>
      </c>
    </row>
    <row r="645" spans="1:36" ht="25.5">
      <c r="A645" s="212">
        <v>178</v>
      </c>
      <c r="B645" s="124" t="s">
        <v>5215</v>
      </c>
      <c r="C645" s="1538" t="s">
        <v>4938</v>
      </c>
      <c r="D645" s="1539" t="s">
        <v>4939</v>
      </c>
      <c r="E645" s="1662">
        <v>12</v>
      </c>
      <c r="F645" s="231">
        <v>1.79</v>
      </c>
      <c r="G645" s="195">
        <v>1</v>
      </c>
      <c r="H645" s="195">
        <v>118390.6</v>
      </c>
      <c r="I645" s="195"/>
      <c r="J645" s="195"/>
      <c r="K645" s="231">
        <f t="shared" si="110"/>
        <v>118390.6</v>
      </c>
      <c r="L645" s="231">
        <v>1.79</v>
      </c>
      <c r="M645" s="195">
        <v>1</v>
      </c>
      <c r="N645" s="195">
        <v>118390.6</v>
      </c>
      <c r="O645" s="195"/>
      <c r="P645" s="195"/>
      <c r="Q645" s="231">
        <f t="shared" si="111"/>
        <v>118390.6</v>
      </c>
      <c r="R645" s="231">
        <f t="shared" si="115"/>
        <v>0</v>
      </c>
      <c r="S645" s="231">
        <f t="shared" si="115"/>
        <v>0</v>
      </c>
      <c r="T645" s="231">
        <f t="shared" si="115"/>
        <v>0</v>
      </c>
      <c r="U645" s="231">
        <f t="shared" si="115"/>
        <v>0</v>
      </c>
      <c r="V645" s="231">
        <f t="shared" si="112"/>
        <v>0</v>
      </c>
      <c r="W645" s="1661">
        <v>13</v>
      </c>
      <c r="X645" s="231">
        <v>1.84</v>
      </c>
      <c r="Y645" s="195">
        <v>1</v>
      </c>
      <c r="Z645" s="195">
        <v>121697.60000000001</v>
      </c>
      <c r="AA645" s="195"/>
      <c r="AB645" s="195"/>
      <c r="AC645" s="231">
        <f t="shared" si="113"/>
        <v>121697.60000000001</v>
      </c>
      <c r="AD645" s="1661">
        <v>14</v>
      </c>
      <c r="AE645" s="231">
        <v>1.84</v>
      </c>
      <c r="AF645" s="195">
        <v>1</v>
      </c>
      <c r="AG645" s="195">
        <v>121697.60000000001</v>
      </c>
      <c r="AH645" s="195"/>
      <c r="AI645" s="195"/>
      <c r="AJ645" s="231">
        <f t="shared" si="114"/>
        <v>121697.60000000001</v>
      </c>
    </row>
    <row r="646" spans="1:36" ht="25.5">
      <c r="A646" s="212">
        <v>179</v>
      </c>
      <c r="B646" s="124" t="s">
        <v>5216</v>
      </c>
      <c r="C646" s="1538" t="s">
        <v>4938</v>
      </c>
      <c r="D646" s="1539" t="s">
        <v>4939</v>
      </c>
      <c r="E646" s="1662">
        <v>7</v>
      </c>
      <c r="F646" s="231">
        <v>1.68</v>
      </c>
      <c r="G646" s="195">
        <v>1</v>
      </c>
      <c r="H646" s="195">
        <v>111115.2</v>
      </c>
      <c r="I646" s="195"/>
      <c r="J646" s="195"/>
      <c r="K646" s="231">
        <f t="shared" si="110"/>
        <v>111115.2</v>
      </c>
      <c r="L646" s="231">
        <v>1.68</v>
      </c>
      <c r="M646" s="195">
        <v>1</v>
      </c>
      <c r="N646" s="195">
        <v>111115.2</v>
      </c>
      <c r="O646" s="195"/>
      <c r="P646" s="195"/>
      <c r="Q646" s="231">
        <f t="shared" si="111"/>
        <v>111115.2</v>
      </c>
      <c r="R646" s="231">
        <f t="shared" si="115"/>
        <v>0</v>
      </c>
      <c r="S646" s="231">
        <f t="shared" si="115"/>
        <v>0</v>
      </c>
      <c r="T646" s="231">
        <f t="shared" si="115"/>
        <v>0</v>
      </c>
      <c r="U646" s="231">
        <f t="shared" si="115"/>
        <v>0</v>
      </c>
      <c r="V646" s="231">
        <f t="shared" si="112"/>
        <v>0</v>
      </c>
      <c r="W646" s="1661">
        <v>8</v>
      </c>
      <c r="X646" s="231">
        <v>1.73</v>
      </c>
      <c r="Y646" s="195">
        <v>1</v>
      </c>
      <c r="Z646" s="195">
        <v>114422.2</v>
      </c>
      <c r="AA646" s="195"/>
      <c r="AB646" s="195"/>
      <c r="AC646" s="231">
        <f t="shared" si="113"/>
        <v>114422.2</v>
      </c>
      <c r="AD646" s="1661">
        <v>9</v>
      </c>
      <c r="AE646" s="231">
        <v>1.73</v>
      </c>
      <c r="AF646" s="195">
        <v>1</v>
      </c>
      <c r="AG646" s="195">
        <v>114422.2</v>
      </c>
      <c r="AH646" s="195"/>
      <c r="AI646" s="195"/>
      <c r="AJ646" s="231">
        <f t="shared" si="114"/>
        <v>114422.2</v>
      </c>
    </row>
    <row r="647" spans="1:36" ht="25.5">
      <c r="A647" s="212">
        <v>180</v>
      </c>
      <c r="B647" s="124" t="s">
        <v>1432</v>
      </c>
      <c r="C647" s="1538" t="s">
        <v>4938</v>
      </c>
      <c r="D647" s="1539" t="s">
        <v>4939</v>
      </c>
      <c r="E647" s="1662">
        <v>1</v>
      </c>
      <c r="F647" s="231">
        <v>1.49</v>
      </c>
      <c r="G647" s="195">
        <v>1</v>
      </c>
      <c r="H647" s="195">
        <v>98548.6</v>
      </c>
      <c r="I647" s="195"/>
      <c r="J647" s="195"/>
      <c r="K647" s="231">
        <f t="shared" si="110"/>
        <v>98548.6</v>
      </c>
      <c r="L647" s="231">
        <v>1.45</v>
      </c>
      <c r="M647" s="195">
        <v>1</v>
      </c>
      <c r="N647" s="195">
        <v>95903</v>
      </c>
      <c r="O647" s="195"/>
      <c r="P647" s="195"/>
      <c r="Q647" s="231">
        <f t="shared" si="111"/>
        <v>95903</v>
      </c>
      <c r="R647" s="231">
        <f t="shared" si="115"/>
        <v>0</v>
      </c>
      <c r="S647" s="231">
        <f t="shared" si="115"/>
        <v>2645.6000000000058</v>
      </c>
      <c r="T647" s="231">
        <f t="shared" si="115"/>
        <v>0</v>
      </c>
      <c r="U647" s="231">
        <f t="shared" si="115"/>
        <v>0</v>
      </c>
      <c r="V647" s="231">
        <f t="shared" si="112"/>
        <v>2645.6000000000058</v>
      </c>
      <c r="W647" s="1661">
        <v>2</v>
      </c>
      <c r="X647" s="231">
        <v>1.54</v>
      </c>
      <c r="Y647" s="195">
        <v>1</v>
      </c>
      <c r="Z647" s="195">
        <v>101855.6</v>
      </c>
      <c r="AA647" s="195"/>
      <c r="AB647" s="195"/>
      <c r="AC647" s="231">
        <f t="shared" si="113"/>
        <v>101855.6</v>
      </c>
      <c r="AD647" s="1661">
        <v>3</v>
      </c>
      <c r="AE647" s="231">
        <v>1.59</v>
      </c>
      <c r="AF647" s="195">
        <v>1</v>
      </c>
      <c r="AG647" s="195">
        <v>105162.6</v>
      </c>
      <c r="AH647" s="195"/>
      <c r="AI647" s="195"/>
      <c r="AJ647" s="231">
        <f t="shared" si="114"/>
        <v>105162.6</v>
      </c>
    </row>
    <row r="648" spans="1:36" ht="25.5">
      <c r="A648" s="212">
        <v>181</v>
      </c>
      <c r="B648" s="124" t="s">
        <v>5218</v>
      </c>
      <c r="C648" s="1538" t="s">
        <v>4938</v>
      </c>
      <c r="D648" s="1539" t="s">
        <v>4939</v>
      </c>
      <c r="E648" s="1662">
        <v>2</v>
      </c>
      <c r="F648" s="231">
        <v>1.54</v>
      </c>
      <c r="G648" s="195">
        <v>1</v>
      </c>
      <c r="H648" s="195">
        <v>101855.6</v>
      </c>
      <c r="I648" s="195"/>
      <c r="J648" s="195"/>
      <c r="K648" s="231">
        <f t="shared" si="110"/>
        <v>101855.6</v>
      </c>
      <c r="L648" s="231">
        <v>1.49</v>
      </c>
      <c r="M648" s="195">
        <v>1</v>
      </c>
      <c r="N648" s="195">
        <v>98548.6</v>
      </c>
      <c r="O648" s="195"/>
      <c r="P648" s="195"/>
      <c r="Q648" s="231">
        <f t="shared" si="111"/>
        <v>98548.6</v>
      </c>
      <c r="R648" s="231">
        <f t="shared" si="115"/>
        <v>0</v>
      </c>
      <c r="S648" s="231">
        <f t="shared" si="115"/>
        <v>3307</v>
      </c>
      <c r="T648" s="231">
        <f t="shared" si="115"/>
        <v>0</v>
      </c>
      <c r="U648" s="231">
        <f t="shared" si="115"/>
        <v>0</v>
      </c>
      <c r="V648" s="231">
        <f t="shared" si="112"/>
        <v>3307</v>
      </c>
      <c r="W648" s="1661">
        <v>3</v>
      </c>
      <c r="X648" s="231">
        <v>1.59</v>
      </c>
      <c r="Y648" s="195">
        <v>1</v>
      </c>
      <c r="Z648" s="195">
        <v>105162.6</v>
      </c>
      <c r="AA648" s="195"/>
      <c r="AB648" s="195"/>
      <c r="AC648" s="231">
        <f t="shared" si="113"/>
        <v>105162.6</v>
      </c>
      <c r="AD648" s="1661">
        <v>4</v>
      </c>
      <c r="AE648" s="231">
        <v>1.63</v>
      </c>
      <c r="AF648" s="195">
        <v>1</v>
      </c>
      <c r="AG648" s="195">
        <v>107808.2</v>
      </c>
      <c r="AH648" s="195"/>
      <c r="AI648" s="195"/>
      <c r="AJ648" s="231">
        <f t="shared" si="114"/>
        <v>107808.2</v>
      </c>
    </row>
    <row r="649" spans="1:36" ht="25.5">
      <c r="A649" s="212">
        <v>182</v>
      </c>
      <c r="B649" s="124" t="s">
        <v>5219</v>
      </c>
      <c r="C649" s="1538" t="s">
        <v>4938</v>
      </c>
      <c r="D649" s="1539" t="s">
        <v>4939</v>
      </c>
      <c r="E649" s="1662">
        <v>2</v>
      </c>
      <c r="F649" s="231">
        <v>1.54</v>
      </c>
      <c r="G649" s="195">
        <v>1</v>
      </c>
      <c r="H649" s="195">
        <v>101855.6</v>
      </c>
      <c r="I649" s="195"/>
      <c r="J649" s="195"/>
      <c r="K649" s="231">
        <f t="shared" si="110"/>
        <v>101855.6</v>
      </c>
      <c r="L649" s="231">
        <v>1.49</v>
      </c>
      <c r="M649" s="195">
        <v>1</v>
      </c>
      <c r="N649" s="195">
        <v>98548.6</v>
      </c>
      <c r="O649" s="195"/>
      <c r="P649" s="195"/>
      <c r="Q649" s="231">
        <f t="shared" si="111"/>
        <v>98548.6</v>
      </c>
      <c r="R649" s="231">
        <f t="shared" ref="R649:U660" si="116">G649-M649</f>
        <v>0</v>
      </c>
      <c r="S649" s="231">
        <f t="shared" si="116"/>
        <v>3307</v>
      </c>
      <c r="T649" s="231">
        <f t="shared" si="116"/>
        <v>0</v>
      </c>
      <c r="U649" s="231">
        <f t="shared" si="116"/>
        <v>0</v>
      </c>
      <c r="V649" s="231">
        <f t="shared" si="112"/>
        <v>3307</v>
      </c>
      <c r="W649" s="1661">
        <v>3</v>
      </c>
      <c r="X649" s="231">
        <v>1.59</v>
      </c>
      <c r="Y649" s="195">
        <v>1</v>
      </c>
      <c r="Z649" s="195">
        <v>105162.6</v>
      </c>
      <c r="AA649" s="195"/>
      <c r="AB649" s="195"/>
      <c r="AC649" s="231">
        <f t="shared" si="113"/>
        <v>105162.6</v>
      </c>
      <c r="AD649" s="1661">
        <v>4</v>
      </c>
      <c r="AE649" s="231">
        <v>1.63</v>
      </c>
      <c r="AF649" s="195">
        <v>1</v>
      </c>
      <c r="AG649" s="195">
        <v>107808.2</v>
      </c>
      <c r="AH649" s="195"/>
      <c r="AI649" s="195"/>
      <c r="AJ649" s="231">
        <f t="shared" si="114"/>
        <v>107808.2</v>
      </c>
    </row>
    <row r="650" spans="1:36" ht="17.25">
      <c r="A650" s="212">
        <v>183</v>
      </c>
      <c r="B650" s="124" t="s">
        <v>5222</v>
      </c>
      <c r="C650" s="1538" t="s">
        <v>5221</v>
      </c>
      <c r="D650" s="1539" t="s">
        <v>4732</v>
      </c>
      <c r="E650" s="1662">
        <v>6</v>
      </c>
      <c r="F650" s="231">
        <v>1.96</v>
      </c>
      <c r="G650" s="195">
        <v>1</v>
      </c>
      <c r="H650" s="195">
        <v>129634.4</v>
      </c>
      <c r="I650" s="195"/>
      <c r="J650" s="195"/>
      <c r="K650" s="231">
        <f t="shared" si="110"/>
        <v>129634.4</v>
      </c>
      <c r="L650" s="231">
        <v>1.9</v>
      </c>
      <c r="M650" s="195">
        <v>1</v>
      </c>
      <c r="N650" s="195">
        <v>125666</v>
      </c>
      <c r="O650" s="195"/>
      <c r="P650" s="195"/>
      <c r="Q650" s="231">
        <f t="shared" si="111"/>
        <v>125666</v>
      </c>
      <c r="R650" s="231">
        <f t="shared" si="116"/>
        <v>0</v>
      </c>
      <c r="S650" s="231">
        <f t="shared" si="116"/>
        <v>3968.3999999999942</v>
      </c>
      <c r="T650" s="231">
        <f t="shared" si="116"/>
        <v>0</v>
      </c>
      <c r="U650" s="231">
        <f t="shared" si="116"/>
        <v>0</v>
      </c>
      <c r="V650" s="231">
        <f t="shared" si="112"/>
        <v>3968.3999999999942</v>
      </c>
      <c r="W650" s="1661">
        <v>7</v>
      </c>
      <c r="X650" s="231">
        <v>1.96</v>
      </c>
      <c r="Y650" s="195">
        <v>1</v>
      </c>
      <c r="Z650" s="195">
        <v>129634.4</v>
      </c>
      <c r="AA650" s="195"/>
      <c r="AB650" s="195"/>
      <c r="AC650" s="231">
        <f t="shared" si="113"/>
        <v>129634.4</v>
      </c>
      <c r="AD650" s="1661">
        <v>8</v>
      </c>
      <c r="AE650" s="231">
        <v>2.02</v>
      </c>
      <c r="AF650" s="195">
        <v>1</v>
      </c>
      <c r="AG650" s="195">
        <v>133602.79999999999</v>
      </c>
      <c r="AH650" s="195"/>
      <c r="AI650" s="195"/>
      <c r="AJ650" s="231">
        <f t="shared" si="114"/>
        <v>133602.79999999999</v>
      </c>
    </row>
    <row r="651" spans="1:36" ht="17.25">
      <c r="A651" s="212">
        <v>184</v>
      </c>
      <c r="B651" s="124" t="s">
        <v>5225</v>
      </c>
      <c r="C651" s="1538" t="s">
        <v>5221</v>
      </c>
      <c r="D651" s="1539" t="s">
        <v>4732</v>
      </c>
      <c r="E651" s="1662">
        <v>14</v>
      </c>
      <c r="F651" s="231">
        <v>2.14</v>
      </c>
      <c r="G651" s="195">
        <v>1</v>
      </c>
      <c r="H651" s="195">
        <v>141539.6</v>
      </c>
      <c r="I651" s="195"/>
      <c r="J651" s="195"/>
      <c r="K651" s="231">
        <f t="shared" si="110"/>
        <v>141539.6</v>
      </c>
      <c r="L651" s="231">
        <v>2.14</v>
      </c>
      <c r="M651" s="195">
        <v>1</v>
      </c>
      <c r="N651" s="195">
        <v>141539.6</v>
      </c>
      <c r="O651" s="195"/>
      <c r="P651" s="195"/>
      <c r="Q651" s="231">
        <f t="shared" si="111"/>
        <v>141539.6</v>
      </c>
      <c r="R651" s="231">
        <f t="shared" si="116"/>
        <v>0</v>
      </c>
      <c r="S651" s="231">
        <f t="shared" si="116"/>
        <v>0</v>
      </c>
      <c r="T651" s="231">
        <f t="shared" si="116"/>
        <v>0</v>
      </c>
      <c r="U651" s="231">
        <f t="shared" si="116"/>
        <v>0</v>
      </c>
      <c r="V651" s="231">
        <f t="shared" si="112"/>
        <v>0</v>
      </c>
      <c r="W651" s="1661">
        <v>15</v>
      </c>
      <c r="X651" s="231">
        <v>2.14</v>
      </c>
      <c r="Y651" s="195">
        <v>1</v>
      </c>
      <c r="Z651" s="195">
        <v>141539.6</v>
      </c>
      <c r="AA651" s="195"/>
      <c r="AB651" s="195"/>
      <c r="AC651" s="231">
        <f t="shared" si="113"/>
        <v>141539.6</v>
      </c>
      <c r="AD651" s="1661">
        <v>16</v>
      </c>
      <c r="AE651" s="231">
        <v>2.21</v>
      </c>
      <c r="AF651" s="195">
        <v>1</v>
      </c>
      <c r="AG651" s="195">
        <v>146169.4</v>
      </c>
      <c r="AH651" s="195"/>
      <c r="AI651" s="195"/>
      <c r="AJ651" s="231">
        <f t="shared" si="114"/>
        <v>146169.4</v>
      </c>
    </row>
    <row r="652" spans="1:36" ht="17.25">
      <c r="A652" s="212">
        <v>185</v>
      </c>
      <c r="B652" s="124" t="s">
        <v>5224</v>
      </c>
      <c r="C652" s="1538" t="s">
        <v>5221</v>
      </c>
      <c r="D652" s="1539" t="s">
        <v>4732</v>
      </c>
      <c r="E652" s="1662">
        <v>9</v>
      </c>
      <c r="F652" s="231">
        <v>2.02</v>
      </c>
      <c r="G652" s="195">
        <v>1</v>
      </c>
      <c r="H652" s="195">
        <v>133602.79999999999</v>
      </c>
      <c r="I652" s="195"/>
      <c r="J652" s="195"/>
      <c r="K652" s="231">
        <f t="shared" si="110"/>
        <v>133602.79999999999</v>
      </c>
      <c r="L652" s="231">
        <v>2.02</v>
      </c>
      <c r="M652" s="195">
        <v>1</v>
      </c>
      <c r="N652" s="195">
        <v>133602.79999999999</v>
      </c>
      <c r="O652" s="195"/>
      <c r="P652" s="195"/>
      <c r="Q652" s="231">
        <f t="shared" si="111"/>
        <v>133602.79999999999</v>
      </c>
      <c r="R652" s="231">
        <f t="shared" si="116"/>
        <v>0</v>
      </c>
      <c r="S652" s="231">
        <f t="shared" si="116"/>
        <v>0</v>
      </c>
      <c r="T652" s="231">
        <f t="shared" si="116"/>
        <v>0</v>
      </c>
      <c r="U652" s="231">
        <f t="shared" si="116"/>
        <v>0</v>
      </c>
      <c r="V652" s="231">
        <f t="shared" si="112"/>
        <v>0</v>
      </c>
      <c r="W652" s="1661">
        <v>10</v>
      </c>
      <c r="X652" s="231">
        <v>2.08</v>
      </c>
      <c r="Y652" s="195">
        <v>1</v>
      </c>
      <c r="Z652" s="195">
        <v>137571.20000000001</v>
      </c>
      <c r="AA652" s="195"/>
      <c r="AB652" s="195"/>
      <c r="AC652" s="231">
        <f t="shared" si="113"/>
        <v>137571.20000000001</v>
      </c>
      <c r="AD652" s="1661">
        <v>11</v>
      </c>
      <c r="AE652" s="231">
        <v>2.08</v>
      </c>
      <c r="AF652" s="195">
        <v>1</v>
      </c>
      <c r="AG652" s="195">
        <v>137571.20000000001</v>
      </c>
      <c r="AH652" s="195"/>
      <c r="AI652" s="195"/>
      <c r="AJ652" s="231">
        <f t="shared" si="114"/>
        <v>137571.20000000001</v>
      </c>
    </row>
    <row r="653" spans="1:36" ht="17.25">
      <c r="A653" s="212">
        <v>186</v>
      </c>
      <c r="B653" s="124" t="s">
        <v>5223</v>
      </c>
      <c r="C653" s="1538" t="s">
        <v>5221</v>
      </c>
      <c r="D653" s="1539" t="s">
        <v>4732</v>
      </c>
      <c r="E653" s="1662">
        <v>15</v>
      </c>
      <c r="F653" s="231">
        <v>2.14</v>
      </c>
      <c r="G653" s="195">
        <v>1</v>
      </c>
      <c r="H653" s="195">
        <v>141539.6</v>
      </c>
      <c r="I653" s="195"/>
      <c r="J653" s="195"/>
      <c r="K653" s="231">
        <f t="shared" si="110"/>
        <v>141539.6</v>
      </c>
      <c r="L653" s="231">
        <v>2.14</v>
      </c>
      <c r="M653" s="195">
        <v>1</v>
      </c>
      <c r="N653" s="195">
        <v>141539.6</v>
      </c>
      <c r="O653" s="195"/>
      <c r="P653" s="195"/>
      <c r="Q653" s="231">
        <f t="shared" si="111"/>
        <v>141539.6</v>
      </c>
      <c r="R653" s="231">
        <f t="shared" si="116"/>
        <v>0</v>
      </c>
      <c r="S653" s="231">
        <f t="shared" si="116"/>
        <v>0</v>
      </c>
      <c r="T653" s="231">
        <f t="shared" si="116"/>
        <v>0</v>
      </c>
      <c r="U653" s="231">
        <f t="shared" si="116"/>
        <v>0</v>
      </c>
      <c r="V653" s="231">
        <f t="shared" si="112"/>
        <v>0</v>
      </c>
      <c r="W653" s="1661">
        <v>16</v>
      </c>
      <c r="X653" s="231">
        <v>2.21</v>
      </c>
      <c r="Y653" s="195">
        <v>1</v>
      </c>
      <c r="Z653" s="195">
        <v>146169.4</v>
      </c>
      <c r="AA653" s="195"/>
      <c r="AB653" s="195"/>
      <c r="AC653" s="231">
        <f t="shared" si="113"/>
        <v>146169.4</v>
      </c>
      <c r="AD653" s="1661">
        <v>17</v>
      </c>
      <c r="AE653" s="231">
        <v>2.21</v>
      </c>
      <c r="AF653" s="195">
        <v>1</v>
      </c>
      <c r="AG653" s="195">
        <v>146169.4</v>
      </c>
      <c r="AH653" s="195"/>
      <c r="AI653" s="195"/>
      <c r="AJ653" s="231">
        <f t="shared" si="114"/>
        <v>146169.4</v>
      </c>
    </row>
    <row r="654" spans="1:36" ht="17.25">
      <c r="A654" s="212">
        <v>187</v>
      </c>
      <c r="B654" s="124" t="s">
        <v>5258</v>
      </c>
      <c r="C654" s="1538" t="s">
        <v>5221</v>
      </c>
      <c r="D654" s="1539" t="s">
        <v>4732</v>
      </c>
      <c r="E654" s="1662">
        <v>2</v>
      </c>
      <c r="F654" s="231">
        <v>1.79</v>
      </c>
      <c r="G654" s="195">
        <v>1</v>
      </c>
      <c r="H654" s="195">
        <v>118390.6</v>
      </c>
      <c r="I654" s="195"/>
      <c r="J654" s="195"/>
      <c r="K654" s="231">
        <f t="shared" si="110"/>
        <v>118390.6</v>
      </c>
      <c r="L654" s="231">
        <v>1.73</v>
      </c>
      <c r="M654" s="195">
        <v>1</v>
      </c>
      <c r="N654" s="195">
        <v>114422.2</v>
      </c>
      <c r="O654" s="195"/>
      <c r="P654" s="195"/>
      <c r="Q654" s="231">
        <f t="shared" si="111"/>
        <v>114422.2</v>
      </c>
      <c r="R654" s="231">
        <f t="shared" si="116"/>
        <v>0</v>
      </c>
      <c r="S654" s="231">
        <f t="shared" si="116"/>
        <v>3968.4000000000087</v>
      </c>
      <c r="T654" s="231">
        <f t="shared" si="116"/>
        <v>0</v>
      </c>
      <c r="U654" s="231">
        <f t="shared" si="116"/>
        <v>0</v>
      </c>
      <c r="V654" s="231">
        <f t="shared" si="112"/>
        <v>3968.4000000000087</v>
      </c>
      <c r="W654" s="1661">
        <v>3</v>
      </c>
      <c r="X654" s="231">
        <v>1.84</v>
      </c>
      <c r="Y654" s="195">
        <v>1</v>
      </c>
      <c r="Z654" s="195">
        <v>121697.60000000001</v>
      </c>
      <c r="AA654" s="195"/>
      <c r="AB654" s="195"/>
      <c r="AC654" s="231">
        <f t="shared" si="113"/>
        <v>121697.60000000001</v>
      </c>
      <c r="AD654" s="1661">
        <v>4</v>
      </c>
      <c r="AE654" s="231">
        <v>1.9</v>
      </c>
      <c r="AF654" s="195">
        <v>1</v>
      </c>
      <c r="AG654" s="195">
        <v>125666</v>
      </c>
      <c r="AH654" s="195"/>
      <c r="AI654" s="195"/>
      <c r="AJ654" s="231">
        <f t="shared" si="114"/>
        <v>125666</v>
      </c>
    </row>
    <row r="655" spans="1:36" ht="17.25">
      <c r="A655" s="212">
        <v>188</v>
      </c>
      <c r="B655" s="124" t="s">
        <v>5220</v>
      </c>
      <c r="C655" s="1538" t="s">
        <v>5221</v>
      </c>
      <c r="D655" s="1539" t="s">
        <v>4732</v>
      </c>
      <c r="E655" s="1662">
        <v>12</v>
      </c>
      <c r="F655" s="231">
        <v>2.08</v>
      </c>
      <c r="G655" s="195">
        <v>1</v>
      </c>
      <c r="H655" s="195">
        <v>137571.20000000001</v>
      </c>
      <c r="I655" s="195"/>
      <c r="J655" s="195"/>
      <c r="K655" s="231">
        <f t="shared" si="110"/>
        <v>137571.20000000001</v>
      </c>
      <c r="L655" s="231">
        <v>2.08</v>
      </c>
      <c r="M655" s="195">
        <v>1</v>
      </c>
      <c r="N655" s="195">
        <v>137571.20000000001</v>
      </c>
      <c r="O655" s="195"/>
      <c r="P655" s="195"/>
      <c r="Q655" s="231">
        <f t="shared" si="111"/>
        <v>137571.20000000001</v>
      </c>
      <c r="R655" s="231">
        <f t="shared" si="116"/>
        <v>0</v>
      </c>
      <c r="S655" s="231">
        <f t="shared" si="116"/>
        <v>0</v>
      </c>
      <c r="T655" s="231">
        <f t="shared" si="116"/>
        <v>0</v>
      </c>
      <c r="U655" s="231">
        <f t="shared" si="116"/>
        <v>0</v>
      </c>
      <c r="V655" s="231">
        <f t="shared" si="112"/>
        <v>0</v>
      </c>
      <c r="W655" s="1661">
        <v>13</v>
      </c>
      <c r="X655" s="231">
        <v>2.14</v>
      </c>
      <c r="Y655" s="195">
        <v>1</v>
      </c>
      <c r="Z655" s="195">
        <v>141539.6</v>
      </c>
      <c r="AA655" s="195"/>
      <c r="AB655" s="195"/>
      <c r="AC655" s="231">
        <f t="shared" si="113"/>
        <v>141539.6</v>
      </c>
      <c r="AD655" s="1661">
        <v>14</v>
      </c>
      <c r="AE655" s="231">
        <v>2.14</v>
      </c>
      <c r="AF655" s="195">
        <v>1</v>
      </c>
      <c r="AG655" s="195">
        <v>141539.6</v>
      </c>
      <c r="AH655" s="195"/>
      <c r="AI655" s="195"/>
      <c r="AJ655" s="231">
        <f t="shared" si="114"/>
        <v>141539.6</v>
      </c>
    </row>
    <row r="656" spans="1:36" ht="17.25">
      <c r="A656" s="212">
        <v>189</v>
      </c>
      <c r="B656" s="124" t="s">
        <v>5226</v>
      </c>
      <c r="C656" s="1538" t="s">
        <v>5221</v>
      </c>
      <c r="D656" s="1539" t="s">
        <v>4732</v>
      </c>
      <c r="E656" s="1662">
        <v>2</v>
      </c>
      <c r="F656" s="231">
        <v>1.79</v>
      </c>
      <c r="G656" s="195">
        <v>1</v>
      </c>
      <c r="H656" s="195">
        <v>118390.6</v>
      </c>
      <c r="I656" s="195"/>
      <c r="J656" s="195"/>
      <c r="K656" s="231">
        <f t="shared" si="110"/>
        <v>118390.6</v>
      </c>
      <c r="L656" s="231">
        <v>1.73</v>
      </c>
      <c r="M656" s="195">
        <v>1</v>
      </c>
      <c r="N656" s="195">
        <v>114422.2</v>
      </c>
      <c r="O656" s="195"/>
      <c r="P656" s="195"/>
      <c r="Q656" s="231">
        <f t="shared" si="111"/>
        <v>114422.2</v>
      </c>
      <c r="R656" s="231">
        <f t="shared" si="116"/>
        <v>0</v>
      </c>
      <c r="S656" s="231">
        <f t="shared" si="116"/>
        <v>3968.4000000000087</v>
      </c>
      <c r="T656" s="231">
        <f t="shared" si="116"/>
        <v>0</v>
      </c>
      <c r="U656" s="231">
        <f t="shared" si="116"/>
        <v>0</v>
      </c>
      <c r="V656" s="231">
        <f t="shared" si="112"/>
        <v>3968.4000000000087</v>
      </c>
      <c r="W656" s="1661">
        <v>3</v>
      </c>
      <c r="X656" s="231">
        <v>1.84</v>
      </c>
      <c r="Y656" s="195">
        <v>1</v>
      </c>
      <c r="Z656" s="195">
        <v>121697.60000000001</v>
      </c>
      <c r="AA656" s="195"/>
      <c r="AB656" s="195"/>
      <c r="AC656" s="231">
        <f t="shared" si="113"/>
        <v>121697.60000000001</v>
      </c>
      <c r="AD656" s="1661">
        <v>4</v>
      </c>
      <c r="AE656" s="231">
        <v>1.9</v>
      </c>
      <c r="AF656" s="195">
        <v>1</v>
      </c>
      <c r="AG656" s="195">
        <v>125666</v>
      </c>
      <c r="AH656" s="195"/>
      <c r="AI656" s="195"/>
      <c r="AJ656" s="231">
        <f t="shared" si="114"/>
        <v>125666</v>
      </c>
    </row>
    <row r="657" spans="1:36" ht="17.25">
      <c r="A657" s="212">
        <v>190</v>
      </c>
      <c r="B657" s="124" t="s">
        <v>5227</v>
      </c>
      <c r="C657" s="1538" t="s">
        <v>4923</v>
      </c>
      <c r="D657" s="1539" t="s">
        <v>4722</v>
      </c>
      <c r="E657" s="1662">
        <v>12</v>
      </c>
      <c r="F657" s="231">
        <v>4.8499999999999996</v>
      </c>
      <c r="G657" s="195">
        <v>1</v>
      </c>
      <c r="H657" s="195">
        <v>320779</v>
      </c>
      <c r="I657" s="195"/>
      <c r="J657" s="195"/>
      <c r="K657" s="231">
        <f t="shared" si="110"/>
        <v>320779</v>
      </c>
      <c r="L657" s="231">
        <v>4.8499999999999996</v>
      </c>
      <c r="M657" s="195">
        <v>1</v>
      </c>
      <c r="N657" s="195">
        <v>320779</v>
      </c>
      <c r="O657" s="195"/>
      <c r="P657" s="195"/>
      <c r="Q657" s="231">
        <f t="shared" si="111"/>
        <v>320779</v>
      </c>
      <c r="R657" s="231">
        <f t="shared" si="116"/>
        <v>0</v>
      </c>
      <c r="S657" s="231">
        <f t="shared" si="116"/>
        <v>0</v>
      </c>
      <c r="T657" s="231">
        <f t="shared" si="116"/>
        <v>0</v>
      </c>
      <c r="U657" s="231">
        <f t="shared" si="116"/>
        <v>0</v>
      </c>
      <c r="V657" s="231">
        <f t="shared" si="112"/>
        <v>0</v>
      </c>
      <c r="W657" s="1661">
        <v>13</v>
      </c>
      <c r="X657" s="231">
        <v>5.01</v>
      </c>
      <c r="Y657" s="195">
        <v>1</v>
      </c>
      <c r="Z657" s="195">
        <v>331361.39999999997</v>
      </c>
      <c r="AA657" s="195"/>
      <c r="AB657" s="195"/>
      <c r="AC657" s="231">
        <f t="shared" si="113"/>
        <v>331361.39999999997</v>
      </c>
      <c r="AD657" s="1661">
        <v>14</v>
      </c>
      <c r="AE657" s="231">
        <v>5.01</v>
      </c>
      <c r="AF657" s="195">
        <v>1</v>
      </c>
      <c r="AG657" s="195">
        <v>331361.39999999997</v>
      </c>
      <c r="AH657" s="195"/>
      <c r="AI657" s="195"/>
      <c r="AJ657" s="231">
        <f t="shared" si="114"/>
        <v>331361.39999999997</v>
      </c>
    </row>
    <row r="658" spans="1:36" ht="17.25">
      <c r="A658" s="212">
        <v>191</v>
      </c>
      <c r="B658" s="124" t="s">
        <v>6838</v>
      </c>
      <c r="C658" s="1538" t="s">
        <v>5229</v>
      </c>
      <c r="D658" s="1539" t="s">
        <v>4728</v>
      </c>
      <c r="E658" s="1662">
        <v>1</v>
      </c>
      <c r="F658" s="231">
        <v>3.31</v>
      </c>
      <c r="G658" s="195">
        <v>1</v>
      </c>
      <c r="H658" s="195">
        <v>218923.4</v>
      </c>
      <c r="I658" s="195"/>
      <c r="J658" s="195"/>
      <c r="K658" s="231">
        <f t="shared" si="110"/>
        <v>218923.4</v>
      </c>
      <c r="L658" s="231">
        <v>3.21</v>
      </c>
      <c r="M658" s="195">
        <v>1</v>
      </c>
      <c r="N658" s="195">
        <v>212309.4</v>
      </c>
      <c r="O658" s="195"/>
      <c r="P658" s="195"/>
      <c r="Q658" s="231">
        <f t="shared" si="111"/>
        <v>212309.4</v>
      </c>
      <c r="R658" s="231">
        <f t="shared" si="116"/>
        <v>0</v>
      </c>
      <c r="S658" s="231">
        <f t="shared" si="116"/>
        <v>6614</v>
      </c>
      <c r="T658" s="231">
        <f t="shared" si="116"/>
        <v>0</v>
      </c>
      <c r="U658" s="231">
        <f t="shared" si="116"/>
        <v>0</v>
      </c>
      <c r="V658" s="231">
        <f t="shared" si="112"/>
        <v>6614</v>
      </c>
      <c r="W658" s="1661">
        <v>2</v>
      </c>
      <c r="X658" s="231">
        <v>3.42</v>
      </c>
      <c r="Y658" s="195">
        <v>1</v>
      </c>
      <c r="Z658" s="195">
        <v>226198.8</v>
      </c>
      <c r="AA658" s="195"/>
      <c r="AB658" s="195"/>
      <c r="AC658" s="231">
        <f t="shared" si="113"/>
        <v>226198.8</v>
      </c>
      <c r="AD658" s="1661">
        <v>3</v>
      </c>
      <c r="AE658" s="231">
        <v>3.53</v>
      </c>
      <c r="AF658" s="195">
        <v>1</v>
      </c>
      <c r="AG658" s="195">
        <v>233474.19999999998</v>
      </c>
      <c r="AH658" s="195"/>
      <c r="AI658" s="195"/>
      <c r="AJ658" s="231">
        <f t="shared" si="114"/>
        <v>233474.19999999998</v>
      </c>
    </row>
    <row r="659" spans="1:36" ht="17.25">
      <c r="A659" s="212">
        <v>192</v>
      </c>
      <c r="B659" s="124" t="s">
        <v>5230</v>
      </c>
      <c r="C659" s="1538" t="s">
        <v>5229</v>
      </c>
      <c r="D659" s="1539" t="s">
        <v>4728</v>
      </c>
      <c r="E659" s="1662">
        <v>12</v>
      </c>
      <c r="F659" s="231">
        <v>4.01</v>
      </c>
      <c r="G659" s="195">
        <v>1</v>
      </c>
      <c r="H659" s="195">
        <v>265221.39999999997</v>
      </c>
      <c r="I659" s="195"/>
      <c r="J659" s="195"/>
      <c r="K659" s="231">
        <f t="shared" si="110"/>
        <v>265221.39999999997</v>
      </c>
      <c r="L659" s="231">
        <v>4.01</v>
      </c>
      <c r="M659" s="195">
        <v>1</v>
      </c>
      <c r="N659" s="195">
        <v>265221.39999999997</v>
      </c>
      <c r="O659" s="195"/>
      <c r="P659" s="195"/>
      <c r="Q659" s="231">
        <f t="shared" si="111"/>
        <v>265221.39999999997</v>
      </c>
      <c r="R659" s="231">
        <f t="shared" si="116"/>
        <v>0</v>
      </c>
      <c r="S659" s="231">
        <f t="shared" si="116"/>
        <v>0</v>
      </c>
      <c r="T659" s="231">
        <f t="shared" si="116"/>
        <v>0</v>
      </c>
      <c r="U659" s="231">
        <f t="shared" si="116"/>
        <v>0</v>
      </c>
      <c r="V659" s="231">
        <f t="shared" si="112"/>
        <v>0</v>
      </c>
      <c r="W659" s="1661">
        <v>13</v>
      </c>
      <c r="X659" s="231">
        <v>4.13</v>
      </c>
      <c r="Y659" s="195">
        <v>1</v>
      </c>
      <c r="Z659" s="195">
        <v>273158.2</v>
      </c>
      <c r="AA659" s="195"/>
      <c r="AB659" s="195"/>
      <c r="AC659" s="231">
        <f t="shared" si="113"/>
        <v>273158.2</v>
      </c>
      <c r="AD659" s="1661">
        <v>14</v>
      </c>
      <c r="AE659" s="231">
        <v>4.13</v>
      </c>
      <c r="AF659" s="195">
        <v>1</v>
      </c>
      <c r="AG659" s="195">
        <v>273158.2</v>
      </c>
      <c r="AH659" s="195"/>
      <c r="AI659" s="195"/>
      <c r="AJ659" s="231">
        <f t="shared" si="114"/>
        <v>273158.2</v>
      </c>
    </row>
    <row r="660" spans="1:36" ht="17.25">
      <c r="A660" s="212">
        <v>193</v>
      </c>
      <c r="B660" s="124" t="s">
        <v>5231</v>
      </c>
      <c r="C660" s="1538" t="s">
        <v>5229</v>
      </c>
      <c r="D660" s="1539" t="s">
        <v>4728</v>
      </c>
      <c r="E660" s="1662">
        <v>12</v>
      </c>
      <c r="F660" s="231">
        <v>4.01</v>
      </c>
      <c r="G660" s="195">
        <v>1</v>
      </c>
      <c r="H660" s="195">
        <v>265221.39999999997</v>
      </c>
      <c r="I660" s="195"/>
      <c r="J660" s="195"/>
      <c r="K660" s="231">
        <f t="shared" ref="K660" si="117">H660+I660+J660</f>
        <v>265221.39999999997</v>
      </c>
      <c r="L660" s="231">
        <v>4.01</v>
      </c>
      <c r="M660" s="195">
        <v>1</v>
      </c>
      <c r="N660" s="195">
        <v>265221.39999999997</v>
      </c>
      <c r="O660" s="195"/>
      <c r="P660" s="195"/>
      <c r="Q660" s="231">
        <f t="shared" ref="Q660" si="118">N660+O660+P660</f>
        <v>265221.39999999997</v>
      </c>
      <c r="R660" s="231">
        <f t="shared" si="116"/>
        <v>0</v>
      </c>
      <c r="S660" s="231">
        <f t="shared" si="116"/>
        <v>0</v>
      </c>
      <c r="T660" s="231">
        <f t="shared" si="116"/>
        <v>0</v>
      </c>
      <c r="U660" s="231">
        <f t="shared" si="116"/>
        <v>0</v>
      </c>
      <c r="V660" s="231">
        <f t="shared" ref="V660" si="119">S660+T660+U660</f>
        <v>0</v>
      </c>
      <c r="W660" s="1661">
        <v>13</v>
      </c>
      <c r="X660" s="231">
        <v>4.13</v>
      </c>
      <c r="Y660" s="195">
        <v>1</v>
      </c>
      <c r="Z660" s="195">
        <v>273158.2</v>
      </c>
      <c r="AA660" s="195"/>
      <c r="AB660" s="195"/>
      <c r="AC660" s="231">
        <f t="shared" ref="AC660" si="120">Z660+AA660+AB660</f>
        <v>273158.2</v>
      </c>
      <c r="AD660" s="1661">
        <v>14</v>
      </c>
      <c r="AE660" s="231">
        <v>4.13</v>
      </c>
      <c r="AF660" s="195">
        <v>1</v>
      </c>
      <c r="AG660" s="195">
        <v>273158.2</v>
      </c>
      <c r="AH660" s="195"/>
      <c r="AI660" s="195"/>
      <c r="AJ660" s="231">
        <f t="shared" ref="AJ660" si="121">AG660+AH660+AI660</f>
        <v>273158.2</v>
      </c>
    </row>
    <row r="661" spans="1:36">
      <c r="A661" s="212"/>
      <c r="B661" s="232" t="s">
        <v>6839</v>
      </c>
      <c r="C661" s="212"/>
      <c r="D661" s="212"/>
      <c r="E661" s="212"/>
      <c r="F661" s="212"/>
      <c r="G661" s="102"/>
      <c r="H661" s="102">
        <v>54000</v>
      </c>
      <c r="I661" s="102"/>
      <c r="J661" s="102"/>
      <c r="K661" s="231">
        <v>54000</v>
      </c>
      <c r="L661" s="212"/>
      <c r="M661" s="102"/>
      <c r="N661" s="212">
        <v>54000</v>
      </c>
      <c r="O661" s="212"/>
      <c r="P661" s="212"/>
      <c r="Q661" s="231">
        <v>54000</v>
      </c>
      <c r="R661" s="231"/>
      <c r="S661" s="231"/>
      <c r="T661" s="231"/>
      <c r="U661" s="231"/>
      <c r="V661" s="231"/>
      <c r="W661" s="212"/>
      <c r="X661" s="212"/>
      <c r="Y661" s="102"/>
      <c r="Z661" s="102">
        <v>54000</v>
      </c>
      <c r="AA661" s="102"/>
      <c r="AB661" s="102"/>
      <c r="AC661" s="231">
        <v>54000</v>
      </c>
      <c r="AD661" s="212"/>
      <c r="AE661" s="212"/>
      <c r="AF661" s="102"/>
      <c r="AG661" s="102">
        <v>54000</v>
      </c>
      <c r="AH661" s="102"/>
      <c r="AI661" s="102"/>
      <c r="AJ661" s="231">
        <v>54000</v>
      </c>
    </row>
    <row r="662" spans="1:36" s="234" customFormat="1" ht="27">
      <c r="A662" s="229"/>
      <c r="B662" s="237" t="s">
        <v>240</v>
      </c>
      <c r="C662" s="233" t="s">
        <v>1</v>
      </c>
      <c r="D662" s="233" t="s">
        <v>1</v>
      </c>
      <c r="E662" s="233" t="s">
        <v>1</v>
      </c>
      <c r="F662" s="233" t="s">
        <v>1</v>
      </c>
      <c r="G662" s="233">
        <f t="shared" ref="G662:AJ662" si="122">SUM(G468:G661)</f>
        <v>193</v>
      </c>
      <c r="H662" s="233">
        <f t="shared" si="122"/>
        <v>29441986.199999999</v>
      </c>
      <c r="I662" s="233">
        <f t="shared" si="122"/>
        <v>64486.5</v>
      </c>
      <c r="J662" s="233">
        <f t="shared" si="122"/>
        <v>61609.41</v>
      </c>
      <c r="K662" s="233">
        <f t="shared" si="122"/>
        <v>29568082.109999999</v>
      </c>
      <c r="L662" s="233"/>
      <c r="M662" s="233">
        <f t="shared" si="122"/>
        <v>193</v>
      </c>
      <c r="N662" s="233">
        <f t="shared" si="122"/>
        <v>28857969.999999985</v>
      </c>
      <c r="O662" s="233">
        <f t="shared" si="122"/>
        <v>62403.09</v>
      </c>
      <c r="P662" s="233">
        <f t="shared" si="122"/>
        <v>61609.41</v>
      </c>
      <c r="Q662" s="233">
        <f t="shared" si="122"/>
        <v>28981982.499999981</v>
      </c>
      <c r="R662" s="233">
        <f t="shared" si="122"/>
        <v>0</v>
      </c>
      <c r="S662" s="233">
        <f t="shared" si="122"/>
        <v>584016.20000000088</v>
      </c>
      <c r="T662" s="233">
        <f t="shared" si="122"/>
        <v>2083.4100000000035</v>
      </c>
      <c r="U662" s="233">
        <f t="shared" si="122"/>
        <v>0</v>
      </c>
      <c r="V662" s="233">
        <f t="shared" si="122"/>
        <v>586099.61000000103</v>
      </c>
      <c r="W662" s="233"/>
      <c r="X662" s="233"/>
      <c r="Y662" s="233">
        <f t="shared" si="122"/>
        <v>193</v>
      </c>
      <c r="Z662" s="233">
        <f t="shared" si="122"/>
        <v>29998884.999999996</v>
      </c>
      <c r="AA662" s="233">
        <f t="shared" si="122"/>
        <v>64486.5</v>
      </c>
      <c r="AB662" s="233">
        <f t="shared" si="122"/>
        <v>61609.41</v>
      </c>
      <c r="AC662" s="233">
        <f t="shared" si="122"/>
        <v>30124980.909999993</v>
      </c>
      <c r="AD662" s="233"/>
      <c r="AE662" s="233"/>
      <c r="AF662" s="233">
        <f t="shared" si="122"/>
        <v>193</v>
      </c>
      <c r="AG662" s="233">
        <f t="shared" si="122"/>
        <v>30495596.399999984</v>
      </c>
      <c r="AH662" s="233">
        <f t="shared" si="122"/>
        <v>66669.119999999995</v>
      </c>
      <c r="AI662" s="233">
        <f t="shared" si="122"/>
        <v>61807.83</v>
      </c>
      <c r="AJ662" s="233">
        <f t="shared" si="122"/>
        <v>30624073.349999979</v>
      </c>
    </row>
    <row r="663" spans="1:36">
      <c r="A663" s="212"/>
      <c r="B663" s="195" t="s">
        <v>239</v>
      </c>
      <c r="C663" s="231"/>
      <c r="D663" s="231"/>
      <c r="E663" s="231"/>
      <c r="F663" s="231"/>
      <c r="G663" s="195"/>
      <c r="H663" s="195"/>
      <c r="I663" s="195"/>
      <c r="J663" s="195"/>
      <c r="K663" s="195"/>
      <c r="L663" s="231"/>
      <c r="M663" s="195"/>
      <c r="N663" s="195"/>
      <c r="O663" s="195"/>
      <c r="P663" s="195"/>
      <c r="Q663" s="195"/>
      <c r="R663" s="195"/>
      <c r="S663" s="195"/>
      <c r="T663" s="195"/>
      <c r="U663" s="106"/>
      <c r="V663" s="106"/>
      <c r="W663" s="231"/>
      <c r="X663" s="231"/>
      <c r="Y663" s="195"/>
      <c r="Z663" s="195"/>
      <c r="AA663" s="195"/>
      <c r="AB663" s="195"/>
      <c r="AC663" s="195"/>
      <c r="AD663" s="231"/>
      <c r="AE663" s="231"/>
      <c r="AF663" s="195"/>
      <c r="AG663" s="195"/>
      <c r="AH663" s="195"/>
      <c r="AI663" s="195"/>
      <c r="AJ663" s="195"/>
    </row>
    <row r="664" spans="1:36">
      <c r="A664" s="212">
        <v>1</v>
      </c>
      <c r="B664" s="102"/>
      <c r="C664" s="212"/>
      <c r="D664" s="212"/>
      <c r="E664" s="212"/>
      <c r="F664" s="212"/>
      <c r="G664" s="102"/>
      <c r="H664" s="102"/>
      <c r="I664" s="102"/>
      <c r="J664" s="102"/>
      <c r="K664" s="231">
        <f>H664+I664+J664</f>
        <v>0</v>
      </c>
      <c r="L664" s="212"/>
      <c r="M664" s="102"/>
      <c r="N664" s="212"/>
      <c r="O664" s="212"/>
      <c r="P664" s="212"/>
      <c r="Q664" s="231">
        <f>N664+O664+P664</f>
        <v>0</v>
      </c>
      <c r="R664" s="231">
        <f t="shared" ref="R664:U666" si="123">G664-M664</f>
        <v>0</v>
      </c>
      <c r="S664" s="231">
        <f t="shared" si="123"/>
        <v>0</v>
      </c>
      <c r="T664" s="231">
        <f t="shared" si="123"/>
        <v>0</v>
      </c>
      <c r="U664" s="231">
        <f t="shared" si="123"/>
        <v>0</v>
      </c>
      <c r="V664" s="231">
        <f>S664+T664+U664</f>
        <v>0</v>
      </c>
      <c r="W664" s="212"/>
      <c r="X664" s="212"/>
      <c r="Y664" s="102"/>
      <c r="Z664" s="102"/>
      <c r="AA664" s="102"/>
      <c r="AB664" s="102"/>
      <c r="AC664" s="231">
        <f>Z664+AA664+AB664</f>
        <v>0</v>
      </c>
      <c r="AD664" s="212"/>
      <c r="AE664" s="212"/>
      <c r="AF664" s="102"/>
      <c r="AG664" s="102"/>
      <c r="AH664" s="102"/>
      <c r="AI664" s="102"/>
      <c r="AJ664" s="231">
        <f>AG664+AH664+AI664</f>
        <v>0</v>
      </c>
    </row>
    <row r="665" spans="1:36">
      <c r="A665" s="212">
        <v>2</v>
      </c>
      <c r="B665" s="102"/>
      <c r="C665" s="212"/>
      <c r="D665" s="212"/>
      <c r="E665" s="212"/>
      <c r="F665" s="212"/>
      <c r="G665" s="102"/>
      <c r="H665" s="102"/>
      <c r="I665" s="102"/>
      <c r="J665" s="102"/>
      <c r="K665" s="231">
        <f>H665+I665+J665</f>
        <v>0</v>
      </c>
      <c r="L665" s="212"/>
      <c r="M665" s="102"/>
      <c r="N665" s="212"/>
      <c r="O665" s="212"/>
      <c r="P665" s="212"/>
      <c r="Q665" s="231">
        <f>N665+O665+P665</f>
        <v>0</v>
      </c>
      <c r="R665" s="231">
        <f t="shared" si="123"/>
        <v>0</v>
      </c>
      <c r="S665" s="231">
        <f t="shared" si="123"/>
        <v>0</v>
      </c>
      <c r="T665" s="231">
        <f t="shared" si="123"/>
        <v>0</v>
      </c>
      <c r="U665" s="231">
        <f t="shared" si="123"/>
        <v>0</v>
      </c>
      <c r="V665" s="231">
        <f>S665+T665+U665</f>
        <v>0</v>
      </c>
      <c r="W665" s="212"/>
      <c r="X665" s="212"/>
      <c r="Y665" s="102"/>
      <c r="Z665" s="102"/>
      <c r="AA665" s="102"/>
      <c r="AB665" s="102"/>
      <c r="AC665" s="231">
        <f>Z665+AA665+AB665</f>
        <v>0</v>
      </c>
      <c r="AD665" s="212"/>
      <c r="AE665" s="212"/>
      <c r="AF665" s="102"/>
      <c r="AG665" s="102"/>
      <c r="AH665" s="102"/>
      <c r="AI665" s="102"/>
      <c r="AJ665" s="231">
        <f>AG665+AH665+AI665</f>
        <v>0</v>
      </c>
    </row>
    <row r="666" spans="1:36">
      <c r="A666" s="212">
        <v>3</v>
      </c>
      <c r="B666" s="232"/>
      <c r="C666" s="212"/>
      <c r="D666" s="212"/>
      <c r="E666" s="212"/>
      <c r="F666" s="212"/>
      <c r="G666" s="102"/>
      <c r="H666" s="102"/>
      <c r="I666" s="102"/>
      <c r="J666" s="102"/>
      <c r="K666" s="231">
        <f>H666+I666+J666</f>
        <v>0</v>
      </c>
      <c r="L666" s="212"/>
      <c r="M666" s="102"/>
      <c r="N666" s="212"/>
      <c r="O666" s="212"/>
      <c r="P666" s="212"/>
      <c r="Q666" s="231">
        <f>N666+O666+P666</f>
        <v>0</v>
      </c>
      <c r="R666" s="231">
        <f t="shared" si="123"/>
        <v>0</v>
      </c>
      <c r="S666" s="231">
        <f t="shared" si="123"/>
        <v>0</v>
      </c>
      <c r="T666" s="231">
        <f t="shared" si="123"/>
        <v>0</v>
      </c>
      <c r="U666" s="231">
        <f t="shared" si="123"/>
        <v>0</v>
      </c>
      <c r="V666" s="231">
        <f>S666+T666+U666</f>
        <v>0</v>
      </c>
      <c r="W666" s="212"/>
      <c r="X666" s="212"/>
      <c r="Y666" s="102"/>
      <c r="Z666" s="102"/>
      <c r="AA666" s="102"/>
      <c r="AB666" s="102"/>
      <c r="AC666" s="231">
        <f>Z666+AA666+AB666</f>
        <v>0</v>
      </c>
      <c r="AD666" s="212"/>
      <c r="AE666" s="212"/>
      <c r="AF666" s="102"/>
      <c r="AG666" s="102"/>
      <c r="AH666" s="102"/>
      <c r="AI666" s="102"/>
      <c r="AJ666" s="231">
        <f>AG666+AH666+AI666</f>
        <v>0</v>
      </c>
    </row>
    <row r="667" spans="1:36" s="234" customFormat="1" ht="27">
      <c r="A667" s="229"/>
      <c r="B667" s="237" t="s">
        <v>240</v>
      </c>
      <c r="C667" s="233" t="s">
        <v>1</v>
      </c>
      <c r="D667" s="233" t="s">
        <v>1</v>
      </c>
      <c r="E667" s="233" t="s">
        <v>1</v>
      </c>
      <c r="F667" s="233" t="s">
        <v>1</v>
      </c>
      <c r="G667" s="233">
        <f>SUM(G664:G666)</f>
        <v>0</v>
      </c>
      <c r="H667" s="233">
        <f>SUM(H664:H666)</f>
        <v>0</v>
      </c>
      <c r="I667" s="233">
        <f>SUM(I664:I666)</f>
        <v>0</v>
      </c>
      <c r="J667" s="233">
        <f>SUM(J664:J666)</f>
        <v>0</v>
      </c>
      <c r="K667" s="233">
        <f>SUM(K664:K666)</f>
        <v>0</v>
      </c>
      <c r="L667" s="233" t="s">
        <v>1</v>
      </c>
      <c r="M667" s="233">
        <f t="shared" ref="M667:T667" si="124">SUM(M664:M666)</f>
        <v>0</v>
      </c>
      <c r="N667" s="233">
        <f t="shared" si="124"/>
        <v>0</v>
      </c>
      <c r="O667" s="233">
        <f t="shared" si="124"/>
        <v>0</v>
      </c>
      <c r="P667" s="233">
        <f t="shared" si="124"/>
        <v>0</v>
      </c>
      <c r="Q667" s="233">
        <f t="shared" si="124"/>
        <v>0</v>
      </c>
      <c r="R667" s="233">
        <f t="shared" si="124"/>
        <v>0</v>
      </c>
      <c r="S667" s="233">
        <f t="shared" si="124"/>
        <v>0</v>
      </c>
      <c r="T667" s="233">
        <f t="shared" si="124"/>
        <v>0</v>
      </c>
      <c r="U667" s="112"/>
      <c r="V667" s="112"/>
      <c r="W667" s="233" t="s">
        <v>1</v>
      </c>
      <c r="X667" s="233" t="s">
        <v>1</v>
      </c>
      <c r="Y667" s="233">
        <f>SUM(Y664:Y666)</f>
        <v>0</v>
      </c>
      <c r="Z667" s="233">
        <f>SUM(Z664:Z666)</f>
        <v>0</v>
      </c>
      <c r="AA667" s="233">
        <f>SUM(AA664:AA666)</f>
        <v>0</v>
      </c>
      <c r="AB667" s="233">
        <f>SUM(AB664:AB666)</f>
        <v>0</v>
      </c>
      <c r="AC667" s="233">
        <f>SUM(AC664:AC666)</f>
        <v>0</v>
      </c>
      <c r="AD667" s="233" t="s">
        <v>1</v>
      </c>
      <c r="AE667" s="233" t="s">
        <v>1</v>
      </c>
      <c r="AF667" s="233">
        <f>SUM(AF664:AF666)</f>
        <v>0</v>
      </c>
      <c r="AG667" s="233">
        <f>SUM(AG664:AG666)</f>
        <v>0</v>
      </c>
      <c r="AH667" s="233">
        <f>SUM(AH664:AH666)</f>
        <v>0</v>
      </c>
      <c r="AI667" s="233">
        <f>SUM(AI664:AI666)</f>
        <v>0</v>
      </c>
      <c r="AJ667" s="233">
        <f>SUM(AJ664:AJ666)</f>
        <v>0</v>
      </c>
    </row>
    <row r="668" spans="1:36" s="234" customFormat="1" ht="27">
      <c r="A668" s="229"/>
      <c r="B668" s="237" t="s">
        <v>246</v>
      </c>
      <c r="C668" s="233" t="s">
        <v>1</v>
      </c>
      <c r="D668" s="233" t="s">
        <v>1</v>
      </c>
      <c r="E668" s="233" t="s">
        <v>1</v>
      </c>
      <c r="F668" s="233" t="s">
        <v>1</v>
      </c>
      <c r="G668" s="233">
        <f>G662+G667</f>
        <v>193</v>
      </c>
      <c r="H668" s="233">
        <f>H662+H667</f>
        <v>29441986.199999999</v>
      </c>
      <c r="I668" s="233">
        <f>I662+I667</f>
        <v>64486.5</v>
      </c>
      <c r="J668" s="233">
        <f>J662+J667</f>
        <v>61609.41</v>
      </c>
      <c r="K668" s="233">
        <f>K662+K667</f>
        <v>29568082.109999999</v>
      </c>
      <c r="L668" s="233" t="s">
        <v>1</v>
      </c>
      <c r="M668" s="233">
        <f t="shared" ref="M668:V668" si="125">M662+M667</f>
        <v>193</v>
      </c>
      <c r="N668" s="233">
        <f t="shared" si="125"/>
        <v>28857969.999999985</v>
      </c>
      <c r="O668" s="233">
        <f t="shared" si="125"/>
        <v>62403.09</v>
      </c>
      <c r="P668" s="233">
        <f t="shared" si="125"/>
        <v>61609.41</v>
      </c>
      <c r="Q668" s="233">
        <f t="shared" si="125"/>
        <v>28981982.499999981</v>
      </c>
      <c r="R668" s="233">
        <f t="shared" si="125"/>
        <v>0</v>
      </c>
      <c r="S668" s="233">
        <f t="shared" si="125"/>
        <v>584016.20000000088</v>
      </c>
      <c r="T668" s="233">
        <f t="shared" si="125"/>
        <v>2083.4100000000035</v>
      </c>
      <c r="U668" s="233">
        <f t="shared" si="125"/>
        <v>0</v>
      </c>
      <c r="V668" s="233">
        <f t="shared" si="125"/>
        <v>586099.61000000103</v>
      </c>
      <c r="W668" s="233" t="s">
        <v>1</v>
      </c>
      <c r="X668" s="233" t="s">
        <v>1</v>
      </c>
      <c r="Y668" s="233">
        <f>Y662+Y667</f>
        <v>193</v>
      </c>
      <c r="Z668" s="233">
        <f>Z662+Z667</f>
        <v>29998884.999999996</v>
      </c>
      <c r="AA668" s="233">
        <f>AA662+AA667</f>
        <v>64486.5</v>
      </c>
      <c r="AB668" s="233">
        <f>AB662+AB667</f>
        <v>61609.41</v>
      </c>
      <c r="AC668" s="233">
        <f>AC662+AC667</f>
        <v>30124980.909999993</v>
      </c>
      <c r="AD668" s="233" t="s">
        <v>1</v>
      </c>
      <c r="AE668" s="233" t="s">
        <v>1</v>
      </c>
      <c r="AF668" s="233">
        <f>AF662+AF667</f>
        <v>193</v>
      </c>
      <c r="AG668" s="233">
        <f>AG662+AG667</f>
        <v>30495596.399999984</v>
      </c>
      <c r="AH668" s="233">
        <f>AH662+AH667</f>
        <v>66669.119999999995</v>
      </c>
      <c r="AI668" s="233">
        <f>AI662+AI667</f>
        <v>61807.83</v>
      </c>
      <c r="AJ668" s="233">
        <f>AJ662+AJ667</f>
        <v>30624073.349999979</v>
      </c>
    </row>
    <row r="669" spans="1:36">
      <c r="A669" s="212"/>
      <c r="B669" s="102"/>
      <c r="C669" s="231"/>
      <c r="D669" s="231"/>
      <c r="E669" s="231"/>
      <c r="F669" s="231"/>
      <c r="G669" s="102"/>
      <c r="H669" s="231"/>
      <c r="I669" s="231"/>
      <c r="J669" s="231"/>
      <c r="K669" s="231"/>
      <c r="L669" s="231"/>
      <c r="M669" s="102"/>
      <c r="N669" s="231"/>
      <c r="O669" s="231"/>
      <c r="P669" s="231"/>
      <c r="Q669" s="102"/>
      <c r="R669" s="231"/>
      <c r="S669" s="102"/>
      <c r="T669" s="231"/>
      <c r="U669" s="106"/>
      <c r="V669" s="106"/>
      <c r="W669" s="231"/>
      <c r="X669" s="231"/>
      <c r="Y669" s="102"/>
      <c r="Z669" s="231"/>
      <c r="AA669" s="231"/>
      <c r="AB669" s="231"/>
      <c r="AC669" s="231"/>
      <c r="AD669" s="231"/>
      <c r="AE669" s="231"/>
      <c r="AF669" s="102"/>
      <c r="AG669" s="231"/>
      <c r="AH669" s="231"/>
      <c r="AI669" s="231"/>
      <c r="AJ669" s="231"/>
    </row>
    <row r="670" spans="1:36" ht="54">
      <c r="A670" s="229" t="s">
        <v>4</v>
      </c>
      <c r="B670" s="230" t="s">
        <v>483</v>
      </c>
      <c r="C670" s="231"/>
      <c r="D670" s="231"/>
      <c r="E670" s="231"/>
      <c r="F670" s="231"/>
      <c r="G670" s="230"/>
      <c r="H670" s="231"/>
      <c r="I670" s="231"/>
      <c r="J670" s="231"/>
      <c r="K670" s="231"/>
      <c r="L670" s="231"/>
      <c r="M670" s="230"/>
      <c r="N670" s="231"/>
      <c r="O670" s="231"/>
      <c r="P670" s="231"/>
      <c r="Q670" s="230"/>
      <c r="R670" s="231"/>
      <c r="S670" s="230"/>
      <c r="T670" s="231"/>
      <c r="U670" s="106"/>
      <c r="V670" s="106"/>
      <c r="W670" s="231"/>
      <c r="X670" s="231"/>
      <c r="Y670" s="230"/>
      <c r="Z670" s="231"/>
      <c r="AA670" s="231"/>
      <c r="AB670" s="231"/>
      <c r="AC670" s="231"/>
      <c r="AD670" s="231"/>
      <c r="AE670" s="231"/>
      <c r="AF670" s="230"/>
      <c r="AG670" s="231"/>
      <c r="AH670" s="231"/>
      <c r="AI670" s="231"/>
      <c r="AJ670" s="231"/>
    </row>
    <row r="671" spans="1:36">
      <c r="A671" s="212"/>
      <c r="B671" s="195" t="s">
        <v>126</v>
      </c>
      <c r="C671" s="231"/>
      <c r="D671" s="231"/>
      <c r="E671" s="231"/>
      <c r="F671" s="231"/>
      <c r="G671" s="195"/>
      <c r="H671" s="231"/>
      <c r="I671" s="231"/>
      <c r="J671" s="231"/>
      <c r="K671" s="231"/>
      <c r="L671" s="231"/>
      <c r="M671" s="195"/>
      <c r="N671" s="231"/>
      <c r="O671" s="231"/>
      <c r="P671" s="231"/>
      <c r="Q671" s="195"/>
      <c r="R671" s="231"/>
      <c r="S671" s="195"/>
      <c r="T671" s="231"/>
      <c r="U671" s="106"/>
      <c r="V671" s="106"/>
      <c r="W671" s="231"/>
      <c r="X671" s="231"/>
      <c r="Y671" s="195"/>
      <c r="Z671" s="231"/>
      <c r="AA671" s="231"/>
      <c r="AB671" s="231"/>
      <c r="AC671" s="231"/>
      <c r="AD671" s="231"/>
      <c r="AE671" s="231"/>
      <c r="AF671" s="195"/>
      <c r="AG671" s="231"/>
      <c r="AH671" s="231"/>
      <c r="AI671" s="231"/>
      <c r="AJ671" s="231"/>
    </row>
    <row r="672" spans="1:36">
      <c r="A672" s="212">
        <v>1</v>
      </c>
      <c r="B672" s="1546" t="s">
        <v>5243</v>
      </c>
      <c r="C672" s="1548" t="s">
        <v>4876</v>
      </c>
      <c r="D672" s="231" t="s">
        <v>1</v>
      </c>
      <c r="E672" s="231" t="s">
        <v>1</v>
      </c>
      <c r="F672" s="231">
        <v>1.5</v>
      </c>
      <c r="G672" s="102">
        <v>1</v>
      </c>
      <c r="H672" s="212">
        <v>99210</v>
      </c>
      <c r="I672" s="212"/>
      <c r="J672" s="212"/>
      <c r="K672" s="231">
        <f>H672+I672+J672</f>
        <v>99210</v>
      </c>
      <c r="L672" s="231">
        <v>1.5</v>
      </c>
      <c r="M672" s="102">
        <v>1</v>
      </c>
      <c r="N672" s="212">
        <v>99210</v>
      </c>
      <c r="O672" s="212"/>
      <c r="P672" s="212"/>
      <c r="Q672" s="231">
        <f>N672+O672+P672</f>
        <v>99210</v>
      </c>
      <c r="R672" s="231">
        <f t="shared" ref="R672:U735" si="126">G672-M672</f>
        <v>0</v>
      </c>
      <c r="S672" s="231">
        <f t="shared" si="126"/>
        <v>0</v>
      </c>
      <c r="T672" s="231">
        <f t="shared" si="126"/>
        <v>0</v>
      </c>
      <c r="U672" s="231">
        <f t="shared" si="126"/>
        <v>0</v>
      </c>
      <c r="V672" s="231">
        <f>S672+T672+U672</f>
        <v>0</v>
      </c>
      <c r="W672" s="231" t="s">
        <v>1</v>
      </c>
      <c r="X672" s="231">
        <v>1.5</v>
      </c>
      <c r="Y672" s="102">
        <v>1</v>
      </c>
      <c r="Z672" s="212">
        <v>99210</v>
      </c>
      <c r="AA672" s="212"/>
      <c r="AB672" s="212"/>
      <c r="AC672" s="231">
        <f>Z672+AA672+AB672</f>
        <v>99210</v>
      </c>
      <c r="AD672" s="231" t="s">
        <v>1</v>
      </c>
      <c r="AE672" s="231">
        <v>1.5</v>
      </c>
      <c r="AF672" s="102">
        <v>1</v>
      </c>
      <c r="AG672" s="212">
        <v>99210</v>
      </c>
      <c r="AH672" s="212"/>
      <c r="AI672" s="212"/>
      <c r="AJ672" s="231">
        <f>AG672+AH672+AI672</f>
        <v>99210</v>
      </c>
    </row>
    <row r="673" spans="1:36">
      <c r="A673" s="212">
        <v>2</v>
      </c>
      <c r="B673" s="1549" t="s">
        <v>6840</v>
      </c>
      <c r="C673" s="1542" t="s">
        <v>4876</v>
      </c>
      <c r="D673" s="231" t="s">
        <v>1</v>
      </c>
      <c r="E673" s="231" t="s">
        <v>1</v>
      </c>
      <c r="F673" s="231">
        <v>1.5</v>
      </c>
      <c r="G673" s="102">
        <v>1</v>
      </c>
      <c r="H673" s="212">
        <v>99210</v>
      </c>
      <c r="I673" s="212"/>
      <c r="J673" s="212"/>
      <c r="K673" s="231">
        <f t="shared" ref="K673:K736" si="127">H673+I673+J673</f>
        <v>99210</v>
      </c>
      <c r="L673" s="231">
        <v>1.5</v>
      </c>
      <c r="M673" s="102">
        <v>1</v>
      </c>
      <c r="N673" s="212">
        <v>99210</v>
      </c>
      <c r="O673" s="212"/>
      <c r="P673" s="212"/>
      <c r="Q673" s="231">
        <f t="shared" ref="Q673:Q736" si="128">N673+O673+P673</f>
        <v>99210</v>
      </c>
      <c r="R673" s="231">
        <f t="shared" si="126"/>
        <v>0</v>
      </c>
      <c r="S673" s="231">
        <f t="shared" si="126"/>
        <v>0</v>
      </c>
      <c r="T673" s="231">
        <f t="shared" si="126"/>
        <v>0</v>
      </c>
      <c r="U673" s="231">
        <f t="shared" si="126"/>
        <v>0</v>
      </c>
      <c r="V673" s="231">
        <f>S673+T673+U673</f>
        <v>0</v>
      </c>
      <c r="W673" s="231" t="s">
        <v>1</v>
      </c>
      <c r="X673" s="231">
        <v>1.5</v>
      </c>
      <c r="Y673" s="102">
        <v>1</v>
      </c>
      <c r="Z673" s="212">
        <v>99210</v>
      </c>
      <c r="AA673" s="212"/>
      <c r="AB673" s="212"/>
      <c r="AC673" s="231">
        <f t="shared" ref="AC673:AC736" si="129">Z673+AA673+AB673</f>
        <v>99210</v>
      </c>
      <c r="AD673" s="231" t="s">
        <v>1</v>
      </c>
      <c r="AE673" s="231">
        <v>1.5</v>
      </c>
      <c r="AF673" s="102">
        <v>1</v>
      </c>
      <c r="AG673" s="212">
        <v>99210</v>
      </c>
      <c r="AH673" s="212"/>
      <c r="AI673" s="212"/>
      <c r="AJ673" s="231">
        <f t="shared" ref="AJ673:AJ736" si="130">AG673+AH673+AI673</f>
        <v>99210</v>
      </c>
    </row>
    <row r="674" spans="1:36">
      <c r="A674" s="212">
        <v>3</v>
      </c>
      <c r="B674" s="1550" t="s">
        <v>5232</v>
      </c>
      <c r="C674" s="1548" t="s">
        <v>4876</v>
      </c>
      <c r="D674" s="231" t="s">
        <v>1</v>
      </c>
      <c r="E674" s="231" t="s">
        <v>1</v>
      </c>
      <c r="F674" s="231">
        <v>1.5</v>
      </c>
      <c r="G674" s="102">
        <v>1</v>
      </c>
      <c r="H674" s="212">
        <v>99210</v>
      </c>
      <c r="I674" s="212"/>
      <c r="J674" s="212"/>
      <c r="K674" s="231">
        <f t="shared" si="127"/>
        <v>99210</v>
      </c>
      <c r="L674" s="231">
        <v>1.5</v>
      </c>
      <c r="M674" s="102">
        <v>1</v>
      </c>
      <c r="N674" s="212">
        <v>99210</v>
      </c>
      <c r="O674" s="212"/>
      <c r="P674" s="212"/>
      <c r="Q674" s="231">
        <f t="shared" si="128"/>
        <v>99210</v>
      </c>
      <c r="R674" s="231">
        <f t="shared" si="126"/>
        <v>0</v>
      </c>
      <c r="S674" s="231">
        <f t="shared" si="126"/>
        <v>0</v>
      </c>
      <c r="T674" s="231">
        <f t="shared" si="126"/>
        <v>0</v>
      </c>
      <c r="U674" s="231">
        <f t="shared" si="126"/>
        <v>0</v>
      </c>
      <c r="V674" s="231">
        <f t="shared" ref="V674:V771" si="131">S674+T674+U674</f>
        <v>0</v>
      </c>
      <c r="W674" s="231" t="s">
        <v>1</v>
      </c>
      <c r="X674" s="231">
        <v>1.5</v>
      </c>
      <c r="Y674" s="102">
        <v>1</v>
      </c>
      <c r="Z674" s="212">
        <v>99210</v>
      </c>
      <c r="AA674" s="212"/>
      <c r="AB674" s="212"/>
      <c r="AC674" s="231">
        <f t="shared" si="129"/>
        <v>99210</v>
      </c>
      <c r="AD674" s="231" t="s">
        <v>1</v>
      </c>
      <c r="AE674" s="231">
        <v>1.5</v>
      </c>
      <c r="AF674" s="102">
        <v>1</v>
      </c>
      <c r="AG674" s="212">
        <v>99210</v>
      </c>
      <c r="AH674" s="212"/>
      <c r="AI674" s="212"/>
      <c r="AJ674" s="231">
        <f t="shared" si="130"/>
        <v>99210</v>
      </c>
    </row>
    <row r="675" spans="1:36">
      <c r="A675" s="212">
        <v>4</v>
      </c>
      <c r="B675" s="1546" t="s">
        <v>5283</v>
      </c>
      <c r="C675" s="1542" t="s">
        <v>4876</v>
      </c>
      <c r="D675" s="231" t="s">
        <v>1</v>
      </c>
      <c r="E675" s="231" t="s">
        <v>1</v>
      </c>
      <c r="F675" s="231">
        <v>1.5</v>
      </c>
      <c r="G675" s="102">
        <v>1</v>
      </c>
      <c r="H675" s="231">
        <v>99210</v>
      </c>
      <c r="I675" s="231"/>
      <c r="J675" s="231"/>
      <c r="K675" s="231">
        <f t="shared" si="127"/>
        <v>99210</v>
      </c>
      <c r="L675" s="231">
        <v>1.5</v>
      </c>
      <c r="M675" s="102">
        <v>1</v>
      </c>
      <c r="N675" s="231">
        <v>99210</v>
      </c>
      <c r="O675" s="231"/>
      <c r="P675" s="231"/>
      <c r="Q675" s="231">
        <f t="shared" si="128"/>
        <v>99210</v>
      </c>
      <c r="R675" s="231">
        <f t="shared" si="126"/>
        <v>0</v>
      </c>
      <c r="S675" s="231">
        <f t="shared" si="126"/>
        <v>0</v>
      </c>
      <c r="T675" s="231">
        <f t="shared" si="126"/>
        <v>0</v>
      </c>
      <c r="U675" s="231">
        <f t="shared" si="126"/>
        <v>0</v>
      </c>
      <c r="V675" s="231">
        <f t="shared" si="131"/>
        <v>0</v>
      </c>
      <c r="W675" s="231" t="s">
        <v>1</v>
      </c>
      <c r="X675" s="231">
        <v>1.5</v>
      </c>
      <c r="Y675" s="102">
        <v>1</v>
      </c>
      <c r="Z675" s="231">
        <v>99210</v>
      </c>
      <c r="AA675" s="231"/>
      <c r="AB675" s="231"/>
      <c r="AC675" s="231">
        <f t="shared" si="129"/>
        <v>99210</v>
      </c>
      <c r="AD675" s="231" t="s">
        <v>1</v>
      </c>
      <c r="AE675" s="231">
        <v>1.5</v>
      </c>
      <c r="AF675" s="102">
        <v>1</v>
      </c>
      <c r="AG675" s="212">
        <v>99210</v>
      </c>
      <c r="AH675" s="231"/>
      <c r="AI675" s="231"/>
      <c r="AJ675" s="231">
        <f t="shared" si="130"/>
        <v>99210</v>
      </c>
    </row>
    <row r="676" spans="1:36">
      <c r="A676" s="212">
        <v>5</v>
      </c>
      <c r="B676" s="1546" t="s">
        <v>6841</v>
      </c>
      <c r="C676" s="1548" t="s">
        <v>4876</v>
      </c>
      <c r="D676" s="231" t="s">
        <v>1</v>
      </c>
      <c r="E676" s="231" t="s">
        <v>1</v>
      </c>
      <c r="F676" s="231">
        <v>1.5</v>
      </c>
      <c r="G676" s="102">
        <v>1</v>
      </c>
      <c r="H676" s="231">
        <v>99210</v>
      </c>
      <c r="I676" s="231"/>
      <c r="J676" s="231"/>
      <c r="K676" s="231">
        <f t="shared" si="127"/>
        <v>99210</v>
      </c>
      <c r="L676" s="231">
        <v>1.5</v>
      </c>
      <c r="M676" s="102">
        <v>1</v>
      </c>
      <c r="N676" s="231">
        <v>99210</v>
      </c>
      <c r="O676" s="231"/>
      <c r="P676" s="231"/>
      <c r="Q676" s="231">
        <f t="shared" si="128"/>
        <v>99210</v>
      </c>
      <c r="R676" s="231">
        <f t="shared" si="126"/>
        <v>0</v>
      </c>
      <c r="S676" s="231">
        <f t="shared" si="126"/>
        <v>0</v>
      </c>
      <c r="T676" s="231">
        <f t="shared" si="126"/>
        <v>0</v>
      </c>
      <c r="U676" s="231">
        <f t="shared" si="126"/>
        <v>0</v>
      </c>
      <c r="V676" s="231">
        <f t="shared" si="131"/>
        <v>0</v>
      </c>
      <c r="W676" s="231" t="s">
        <v>1</v>
      </c>
      <c r="X676" s="231">
        <v>1.5</v>
      </c>
      <c r="Y676" s="102">
        <v>1</v>
      </c>
      <c r="Z676" s="231">
        <v>99210</v>
      </c>
      <c r="AA676" s="231"/>
      <c r="AB676" s="231"/>
      <c r="AC676" s="231">
        <f t="shared" si="129"/>
        <v>99210</v>
      </c>
      <c r="AD676" s="231" t="s">
        <v>1</v>
      </c>
      <c r="AE676" s="231">
        <v>1.5</v>
      </c>
      <c r="AF676" s="102">
        <v>1</v>
      </c>
      <c r="AG676" s="212">
        <v>99210</v>
      </c>
      <c r="AH676" s="231"/>
      <c r="AI676" s="231"/>
      <c r="AJ676" s="231">
        <f t="shared" si="130"/>
        <v>99210</v>
      </c>
    </row>
    <row r="677" spans="1:36">
      <c r="A677" s="212">
        <v>6</v>
      </c>
      <c r="B677" s="1546" t="s">
        <v>5256</v>
      </c>
      <c r="C677" s="1542" t="s">
        <v>4876</v>
      </c>
      <c r="D677" s="231" t="s">
        <v>1</v>
      </c>
      <c r="E677" s="231" t="s">
        <v>1</v>
      </c>
      <c r="F677" s="231">
        <v>1.5</v>
      </c>
      <c r="G677" s="102">
        <v>1</v>
      </c>
      <c r="H677" s="231">
        <v>99210</v>
      </c>
      <c r="I677" s="231"/>
      <c r="J677" s="231"/>
      <c r="K677" s="231">
        <f t="shared" si="127"/>
        <v>99210</v>
      </c>
      <c r="L677" s="231">
        <v>1.5</v>
      </c>
      <c r="M677" s="102">
        <v>1</v>
      </c>
      <c r="N677" s="231">
        <v>99210</v>
      </c>
      <c r="O677" s="231"/>
      <c r="P677" s="231"/>
      <c r="Q677" s="231">
        <f t="shared" si="128"/>
        <v>99210</v>
      </c>
      <c r="R677" s="231">
        <f t="shared" si="126"/>
        <v>0</v>
      </c>
      <c r="S677" s="231">
        <f t="shared" si="126"/>
        <v>0</v>
      </c>
      <c r="T677" s="231">
        <f t="shared" si="126"/>
        <v>0</v>
      </c>
      <c r="U677" s="231">
        <f t="shared" si="126"/>
        <v>0</v>
      </c>
      <c r="V677" s="231">
        <f t="shared" si="131"/>
        <v>0</v>
      </c>
      <c r="W677" s="231" t="s">
        <v>1</v>
      </c>
      <c r="X677" s="231">
        <v>1.5</v>
      </c>
      <c r="Y677" s="102">
        <v>1</v>
      </c>
      <c r="Z677" s="231">
        <v>99210</v>
      </c>
      <c r="AA677" s="231"/>
      <c r="AB677" s="231"/>
      <c r="AC677" s="231">
        <f t="shared" si="129"/>
        <v>99210</v>
      </c>
      <c r="AD677" s="231" t="s">
        <v>1</v>
      </c>
      <c r="AE677" s="231">
        <v>1.5</v>
      </c>
      <c r="AF677" s="102">
        <v>1</v>
      </c>
      <c r="AG677" s="212">
        <v>99210</v>
      </c>
      <c r="AH677" s="231"/>
      <c r="AI677" s="231"/>
      <c r="AJ677" s="231">
        <f t="shared" si="130"/>
        <v>99210</v>
      </c>
    </row>
    <row r="678" spans="1:36">
      <c r="A678" s="212">
        <v>7</v>
      </c>
      <c r="B678" s="1550" t="s">
        <v>6842</v>
      </c>
      <c r="C678" s="1542" t="s">
        <v>4876</v>
      </c>
      <c r="D678" s="231" t="s">
        <v>1</v>
      </c>
      <c r="E678" s="231" t="s">
        <v>1</v>
      </c>
      <c r="F678" s="231">
        <v>1.5</v>
      </c>
      <c r="G678" s="102">
        <v>1</v>
      </c>
      <c r="H678" s="231">
        <v>99210</v>
      </c>
      <c r="I678" s="231"/>
      <c r="J678" s="231"/>
      <c r="K678" s="231">
        <f t="shared" si="127"/>
        <v>99210</v>
      </c>
      <c r="L678" s="231">
        <v>1.5</v>
      </c>
      <c r="M678" s="102">
        <v>1</v>
      </c>
      <c r="N678" s="231">
        <v>99210</v>
      </c>
      <c r="O678" s="231"/>
      <c r="P678" s="231"/>
      <c r="Q678" s="231">
        <f t="shared" si="128"/>
        <v>99210</v>
      </c>
      <c r="R678" s="231">
        <f t="shared" si="126"/>
        <v>0</v>
      </c>
      <c r="S678" s="231">
        <f t="shared" si="126"/>
        <v>0</v>
      </c>
      <c r="T678" s="231">
        <f t="shared" si="126"/>
        <v>0</v>
      </c>
      <c r="U678" s="231">
        <f t="shared" si="126"/>
        <v>0</v>
      </c>
      <c r="V678" s="231">
        <f t="shared" si="131"/>
        <v>0</v>
      </c>
      <c r="W678" s="231" t="s">
        <v>1</v>
      </c>
      <c r="X678" s="231">
        <v>1.5</v>
      </c>
      <c r="Y678" s="102">
        <v>1</v>
      </c>
      <c r="Z678" s="231">
        <v>99210</v>
      </c>
      <c r="AA678" s="231"/>
      <c r="AB678" s="231"/>
      <c r="AC678" s="231">
        <f t="shared" si="129"/>
        <v>99210</v>
      </c>
      <c r="AD678" s="231" t="s">
        <v>1</v>
      </c>
      <c r="AE678" s="231">
        <v>1.5</v>
      </c>
      <c r="AF678" s="102">
        <v>1</v>
      </c>
      <c r="AG678" s="212">
        <v>99210</v>
      </c>
      <c r="AH678" s="231"/>
      <c r="AI678" s="231"/>
      <c r="AJ678" s="231">
        <f t="shared" si="130"/>
        <v>99210</v>
      </c>
    </row>
    <row r="679" spans="1:36">
      <c r="A679" s="212">
        <v>8</v>
      </c>
      <c r="B679" s="1546" t="s">
        <v>5242</v>
      </c>
      <c r="C679" s="1548" t="s">
        <v>4888</v>
      </c>
      <c r="D679" s="231" t="s">
        <v>1</v>
      </c>
      <c r="E679" s="231" t="s">
        <v>1</v>
      </c>
      <c r="F679" s="231">
        <v>1.5</v>
      </c>
      <c r="G679" s="102">
        <v>1</v>
      </c>
      <c r="H679" s="231">
        <v>99210</v>
      </c>
      <c r="I679" s="231"/>
      <c r="J679" s="231"/>
      <c r="K679" s="231">
        <f t="shared" si="127"/>
        <v>99210</v>
      </c>
      <c r="L679" s="231">
        <v>1.5</v>
      </c>
      <c r="M679" s="102">
        <v>1</v>
      </c>
      <c r="N679" s="231">
        <v>99210</v>
      </c>
      <c r="O679" s="231"/>
      <c r="P679" s="231"/>
      <c r="Q679" s="231">
        <f t="shared" si="128"/>
        <v>99210</v>
      </c>
      <c r="R679" s="231">
        <f t="shared" si="126"/>
        <v>0</v>
      </c>
      <c r="S679" s="231">
        <f t="shared" si="126"/>
        <v>0</v>
      </c>
      <c r="T679" s="231">
        <f t="shared" si="126"/>
        <v>0</v>
      </c>
      <c r="U679" s="231">
        <f t="shared" si="126"/>
        <v>0</v>
      </c>
      <c r="V679" s="231">
        <f t="shared" si="131"/>
        <v>0</v>
      </c>
      <c r="W679" s="231" t="s">
        <v>1</v>
      </c>
      <c r="X679" s="231">
        <v>1.5</v>
      </c>
      <c r="Y679" s="102">
        <v>1</v>
      </c>
      <c r="Z679" s="231">
        <v>99210</v>
      </c>
      <c r="AA679" s="231"/>
      <c r="AB679" s="231"/>
      <c r="AC679" s="231">
        <f t="shared" si="129"/>
        <v>99210</v>
      </c>
      <c r="AD679" s="231" t="s">
        <v>1</v>
      </c>
      <c r="AE679" s="231">
        <v>1.5</v>
      </c>
      <c r="AF679" s="102">
        <v>1</v>
      </c>
      <c r="AG679" s="212">
        <v>99210</v>
      </c>
      <c r="AH679" s="231"/>
      <c r="AI679" s="231"/>
      <c r="AJ679" s="231">
        <f t="shared" si="130"/>
        <v>99210</v>
      </c>
    </row>
    <row r="680" spans="1:36">
      <c r="A680" s="212">
        <v>9</v>
      </c>
      <c r="B680" s="1546" t="s">
        <v>6843</v>
      </c>
      <c r="C680" s="1548" t="s">
        <v>4888</v>
      </c>
      <c r="D680" s="231" t="s">
        <v>1</v>
      </c>
      <c r="E680" s="231" t="s">
        <v>1</v>
      </c>
      <c r="F680" s="231">
        <v>1.5</v>
      </c>
      <c r="G680" s="102">
        <v>1</v>
      </c>
      <c r="H680" s="231">
        <v>99210</v>
      </c>
      <c r="I680" s="231"/>
      <c r="J680" s="231"/>
      <c r="K680" s="231">
        <f t="shared" si="127"/>
        <v>99210</v>
      </c>
      <c r="L680" s="231">
        <v>1.5</v>
      </c>
      <c r="M680" s="102">
        <v>1</v>
      </c>
      <c r="N680" s="231">
        <v>99210</v>
      </c>
      <c r="O680" s="231"/>
      <c r="P680" s="231"/>
      <c r="Q680" s="231">
        <f t="shared" si="128"/>
        <v>99210</v>
      </c>
      <c r="R680" s="231">
        <f t="shared" si="126"/>
        <v>0</v>
      </c>
      <c r="S680" s="231">
        <f t="shared" si="126"/>
        <v>0</v>
      </c>
      <c r="T680" s="231">
        <f t="shared" si="126"/>
        <v>0</v>
      </c>
      <c r="U680" s="231">
        <f t="shared" si="126"/>
        <v>0</v>
      </c>
      <c r="V680" s="231">
        <f t="shared" si="131"/>
        <v>0</v>
      </c>
      <c r="W680" s="231" t="s">
        <v>1</v>
      </c>
      <c r="X680" s="231">
        <v>1.5</v>
      </c>
      <c r="Y680" s="102">
        <v>1</v>
      </c>
      <c r="Z680" s="231">
        <v>99210</v>
      </c>
      <c r="AA680" s="231"/>
      <c r="AB680" s="231"/>
      <c r="AC680" s="231">
        <f t="shared" si="129"/>
        <v>99210</v>
      </c>
      <c r="AD680" s="231" t="s">
        <v>1</v>
      </c>
      <c r="AE680" s="231">
        <v>1.5</v>
      </c>
      <c r="AF680" s="102">
        <v>1</v>
      </c>
      <c r="AG680" s="212">
        <v>99210</v>
      </c>
      <c r="AH680" s="231"/>
      <c r="AI680" s="231"/>
      <c r="AJ680" s="231">
        <f t="shared" si="130"/>
        <v>99210</v>
      </c>
    </row>
    <row r="681" spans="1:36">
      <c r="A681" s="212">
        <v>10</v>
      </c>
      <c r="B681" s="1546" t="s">
        <v>6844</v>
      </c>
      <c r="C681" s="1548" t="s">
        <v>4888</v>
      </c>
      <c r="D681" s="231" t="s">
        <v>1</v>
      </c>
      <c r="E681" s="231" t="s">
        <v>1</v>
      </c>
      <c r="F681" s="231">
        <v>1.5</v>
      </c>
      <c r="G681" s="102">
        <v>1</v>
      </c>
      <c r="H681" s="231">
        <v>99210</v>
      </c>
      <c r="I681" s="231"/>
      <c r="J681" s="231"/>
      <c r="K681" s="231">
        <f t="shared" si="127"/>
        <v>99210</v>
      </c>
      <c r="L681" s="231">
        <v>1.5</v>
      </c>
      <c r="M681" s="102">
        <v>1</v>
      </c>
      <c r="N681" s="231">
        <v>99210</v>
      </c>
      <c r="O681" s="231"/>
      <c r="P681" s="231"/>
      <c r="Q681" s="231">
        <f t="shared" si="128"/>
        <v>99210</v>
      </c>
      <c r="R681" s="231">
        <f t="shared" si="126"/>
        <v>0</v>
      </c>
      <c r="S681" s="231">
        <f t="shared" si="126"/>
        <v>0</v>
      </c>
      <c r="T681" s="231">
        <f t="shared" si="126"/>
        <v>0</v>
      </c>
      <c r="U681" s="231">
        <f t="shared" si="126"/>
        <v>0</v>
      </c>
      <c r="V681" s="231">
        <f t="shared" si="131"/>
        <v>0</v>
      </c>
      <c r="W681" s="231" t="s">
        <v>1</v>
      </c>
      <c r="X681" s="231">
        <v>1.5</v>
      </c>
      <c r="Y681" s="102">
        <v>1</v>
      </c>
      <c r="Z681" s="231">
        <v>99210</v>
      </c>
      <c r="AA681" s="231"/>
      <c r="AB681" s="231"/>
      <c r="AC681" s="231">
        <f t="shared" si="129"/>
        <v>99210</v>
      </c>
      <c r="AD681" s="231" t="s">
        <v>1</v>
      </c>
      <c r="AE681" s="231">
        <v>1.5</v>
      </c>
      <c r="AF681" s="102">
        <v>1</v>
      </c>
      <c r="AG681" s="212">
        <v>99210</v>
      </c>
      <c r="AH681" s="231"/>
      <c r="AI681" s="231"/>
      <c r="AJ681" s="231">
        <f t="shared" si="130"/>
        <v>99210</v>
      </c>
    </row>
    <row r="682" spans="1:36">
      <c r="A682" s="212">
        <v>11</v>
      </c>
      <c r="B682" s="1546" t="s">
        <v>4739</v>
      </c>
      <c r="C682" s="1548" t="s">
        <v>4888</v>
      </c>
      <c r="D682" s="231" t="s">
        <v>1</v>
      </c>
      <c r="E682" s="231" t="s">
        <v>1</v>
      </c>
      <c r="F682" s="231">
        <v>1.5</v>
      </c>
      <c r="G682" s="102">
        <v>1</v>
      </c>
      <c r="H682" s="231">
        <v>99210</v>
      </c>
      <c r="I682" s="231"/>
      <c r="J682" s="231"/>
      <c r="K682" s="231">
        <f t="shared" si="127"/>
        <v>99210</v>
      </c>
      <c r="L682" s="231">
        <v>1.5</v>
      </c>
      <c r="M682" s="102">
        <v>1</v>
      </c>
      <c r="N682" s="231">
        <v>99210</v>
      </c>
      <c r="O682" s="231"/>
      <c r="P682" s="231"/>
      <c r="Q682" s="231">
        <f t="shared" si="128"/>
        <v>99210</v>
      </c>
      <c r="R682" s="231">
        <f t="shared" si="126"/>
        <v>0</v>
      </c>
      <c r="S682" s="231">
        <f t="shared" si="126"/>
        <v>0</v>
      </c>
      <c r="T682" s="231">
        <f t="shared" si="126"/>
        <v>0</v>
      </c>
      <c r="U682" s="231">
        <f t="shared" si="126"/>
        <v>0</v>
      </c>
      <c r="V682" s="231">
        <f t="shared" si="131"/>
        <v>0</v>
      </c>
      <c r="W682" s="231" t="s">
        <v>1</v>
      </c>
      <c r="X682" s="231">
        <v>1.5</v>
      </c>
      <c r="Y682" s="102">
        <v>1</v>
      </c>
      <c r="Z682" s="231">
        <v>99210</v>
      </c>
      <c r="AA682" s="231"/>
      <c r="AB682" s="231"/>
      <c r="AC682" s="231">
        <f t="shared" si="129"/>
        <v>99210</v>
      </c>
      <c r="AD682" s="231" t="s">
        <v>1</v>
      </c>
      <c r="AE682" s="231">
        <v>1.5</v>
      </c>
      <c r="AF682" s="102">
        <v>1</v>
      </c>
      <c r="AG682" s="212">
        <v>99210</v>
      </c>
      <c r="AH682" s="231"/>
      <c r="AI682" s="231"/>
      <c r="AJ682" s="231">
        <f t="shared" si="130"/>
        <v>99210</v>
      </c>
    </row>
    <row r="683" spans="1:36">
      <c r="A683" s="212">
        <v>12</v>
      </c>
      <c r="B683" s="1546" t="s">
        <v>1487</v>
      </c>
      <c r="C683" s="1548" t="s">
        <v>4888</v>
      </c>
      <c r="D683" s="231" t="s">
        <v>1</v>
      </c>
      <c r="E683" s="231" t="s">
        <v>1</v>
      </c>
      <c r="F683" s="231">
        <v>1.5</v>
      </c>
      <c r="G683" s="102">
        <v>1</v>
      </c>
      <c r="H683" s="231">
        <v>99210</v>
      </c>
      <c r="I683" s="231"/>
      <c r="J683" s="231"/>
      <c r="K683" s="231">
        <f t="shared" si="127"/>
        <v>99210</v>
      </c>
      <c r="L683" s="231">
        <v>1.5</v>
      </c>
      <c r="M683" s="102">
        <v>1</v>
      </c>
      <c r="N683" s="231">
        <v>99210</v>
      </c>
      <c r="O683" s="231"/>
      <c r="P683" s="231"/>
      <c r="Q683" s="231">
        <f t="shared" si="128"/>
        <v>99210</v>
      </c>
      <c r="R683" s="231">
        <f t="shared" si="126"/>
        <v>0</v>
      </c>
      <c r="S683" s="231">
        <f t="shared" si="126"/>
        <v>0</v>
      </c>
      <c r="T683" s="231">
        <f t="shared" si="126"/>
        <v>0</v>
      </c>
      <c r="U683" s="231">
        <f t="shared" si="126"/>
        <v>0</v>
      </c>
      <c r="V683" s="231">
        <f t="shared" si="131"/>
        <v>0</v>
      </c>
      <c r="W683" s="231" t="s">
        <v>1</v>
      </c>
      <c r="X683" s="231">
        <v>1.5</v>
      </c>
      <c r="Y683" s="102">
        <v>1</v>
      </c>
      <c r="Z683" s="231">
        <v>99210</v>
      </c>
      <c r="AA683" s="231"/>
      <c r="AB683" s="231"/>
      <c r="AC683" s="231">
        <f t="shared" si="129"/>
        <v>99210</v>
      </c>
      <c r="AD683" s="231" t="s">
        <v>1</v>
      </c>
      <c r="AE683" s="231">
        <v>1.5</v>
      </c>
      <c r="AF683" s="102">
        <v>1</v>
      </c>
      <c r="AG683" s="212">
        <v>99210</v>
      </c>
      <c r="AH683" s="231"/>
      <c r="AI683" s="231"/>
      <c r="AJ683" s="231">
        <f t="shared" si="130"/>
        <v>99210</v>
      </c>
    </row>
    <row r="684" spans="1:36">
      <c r="A684" s="212">
        <v>13</v>
      </c>
      <c r="B684" s="1546" t="s">
        <v>5269</v>
      </c>
      <c r="C684" s="1548" t="s">
        <v>4888</v>
      </c>
      <c r="D684" s="231" t="s">
        <v>1</v>
      </c>
      <c r="E684" s="231" t="s">
        <v>1</v>
      </c>
      <c r="F684" s="231">
        <v>1.5</v>
      </c>
      <c r="G684" s="102">
        <v>1</v>
      </c>
      <c r="H684" s="231">
        <v>99210</v>
      </c>
      <c r="I684" s="231"/>
      <c r="J684" s="231"/>
      <c r="K684" s="231">
        <f t="shared" si="127"/>
        <v>99210</v>
      </c>
      <c r="L684" s="231">
        <v>1.5</v>
      </c>
      <c r="M684" s="102">
        <v>1</v>
      </c>
      <c r="N684" s="231">
        <v>99210</v>
      </c>
      <c r="O684" s="231"/>
      <c r="P684" s="231"/>
      <c r="Q684" s="231">
        <f t="shared" si="128"/>
        <v>99210</v>
      </c>
      <c r="R684" s="231">
        <f t="shared" si="126"/>
        <v>0</v>
      </c>
      <c r="S684" s="231">
        <f t="shared" si="126"/>
        <v>0</v>
      </c>
      <c r="T684" s="231">
        <f t="shared" si="126"/>
        <v>0</v>
      </c>
      <c r="U684" s="231">
        <f t="shared" si="126"/>
        <v>0</v>
      </c>
      <c r="V684" s="231">
        <f t="shared" si="131"/>
        <v>0</v>
      </c>
      <c r="W684" s="231" t="s">
        <v>1</v>
      </c>
      <c r="X684" s="231">
        <v>1.5</v>
      </c>
      <c r="Y684" s="102">
        <v>1</v>
      </c>
      <c r="Z684" s="231">
        <v>99210</v>
      </c>
      <c r="AA684" s="231"/>
      <c r="AB684" s="231"/>
      <c r="AC684" s="231">
        <f t="shared" si="129"/>
        <v>99210</v>
      </c>
      <c r="AD684" s="231" t="s">
        <v>1</v>
      </c>
      <c r="AE684" s="231">
        <v>1.5</v>
      </c>
      <c r="AF684" s="102">
        <v>1</v>
      </c>
      <c r="AG684" s="212">
        <v>99210</v>
      </c>
      <c r="AH684" s="231"/>
      <c r="AI684" s="231"/>
      <c r="AJ684" s="231">
        <f t="shared" si="130"/>
        <v>99210</v>
      </c>
    </row>
    <row r="685" spans="1:36">
      <c r="A685" s="212">
        <v>14</v>
      </c>
      <c r="B685" s="1546" t="s">
        <v>5257</v>
      </c>
      <c r="C685" s="1548" t="s">
        <v>4888</v>
      </c>
      <c r="D685" s="231" t="s">
        <v>1</v>
      </c>
      <c r="E685" s="231" t="s">
        <v>1</v>
      </c>
      <c r="F685" s="231">
        <v>1.5</v>
      </c>
      <c r="G685" s="102">
        <v>1</v>
      </c>
      <c r="H685" s="231">
        <v>99210</v>
      </c>
      <c r="I685" s="231"/>
      <c r="J685" s="231"/>
      <c r="K685" s="231">
        <f t="shared" si="127"/>
        <v>99210</v>
      </c>
      <c r="L685" s="231">
        <v>1.5</v>
      </c>
      <c r="M685" s="102">
        <v>1</v>
      </c>
      <c r="N685" s="231">
        <v>99210</v>
      </c>
      <c r="O685" s="231"/>
      <c r="P685" s="231"/>
      <c r="Q685" s="231">
        <f t="shared" si="128"/>
        <v>99210</v>
      </c>
      <c r="R685" s="231">
        <f t="shared" si="126"/>
        <v>0</v>
      </c>
      <c r="S685" s="231">
        <f t="shared" si="126"/>
        <v>0</v>
      </c>
      <c r="T685" s="231">
        <f t="shared" si="126"/>
        <v>0</v>
      </c>
      <c r="U685" s="231">
        <f t="shared" si="126"/>
        <v>0</v>
      </c>
      <c r="V685" s="231">
        <f t="shared" si="131"/>
        <v>0</v>
      </c>
      <c r="W685" s="231" t="s">
        <v>1</v>
      </c>
      <c r="X685" s="231">
        <v>1.5</v>
      </c>
      <c r="Y685" s="102">
        <v>1</v>
      </c>
      <c r="Z685" s="231">
        <v>99210</v>
      </c>
      <c r="AA685" s="231"/>
      <c r="AB685" s="231"/>
      <c r="AC685" s="231">
        <f t="shared" si="129"/>
        <v>99210</v>
      </c>
      <c r="AD685" s="231" t="s">
        <v>1</v>
      </c>
      <c r="AE685" s="231">
        <v>1.5</v>
      </c>
      <c r="AF685" s="102">
        <v>1</v>
      </c>
      <c r="AG685" s="212">
        <v>99210</v>
      </c>
      <c r="AH685" s="231"/>
      <c r="AI685" s="231"/>
      <c r="AJ685" s="231">
        <f t="shared" si="130"/>
        <v>99210</v>
      </c>
    </row>
    <row r="686" spans="1:36">
      <c r="A686" s="212">
        <v>15</v>
      </c>
      <c r="B686" s="1546" t="s">
        <v>6845</v>
      </c>
      <c r="C686" s="1548" t="s">
        <v>4884</v>
      </c>
      <c r="D686" s="231" t="s">
        <v>1</v>
      </c>
      <c r="E686" s="231" t="s">
        <v>1</v>
      </c>
      <c r="F686" s="231">
        <v>1.6</v>
      </c>
      <c r="G686" s="102">
        <v>1</v>
      </c>
      <c r="H686" s="231">
        <v>105824</v>
      </c>
      <c r="I686" s="231"/>
      <c r="J686" s="231"/>
      <c r="K686" s="231">
        <f t="shared" si="127"/>
        <v>105824</v>
      </c>
      <c r="L686" s="231">
        <v>1.6</v>
      </c>
      <c r="M686" s="102">
        <v>1</v>
      </c>
      <c r="N686" s="231">
        <v>105824</v>
      </c>
      <c r="O686" s="231"/>
      <c r="P686" s="231"/>
      <c r="Q686" s="231">
        <f t="shared" si="128"/>
        <v>105824</v>
      </c>
      <c r="R686" s="231">
        <f t="shared" si="126"/>
        <v>0</v>
      </c>
      <c r="S686" s="231">
        <f t="shared" si="126"/>
        <v>0</v>
      </c>
      <c r="T686" s="231">
        <f t="shared" si="126"/>
        <v>0</v>
      </c>
      <c r="U686" s="231">
        <f t="shared" si="126"/>
        <v>0</v>
      </c>
      <c r="V686" s="231">
        <f t="shared" si="131"/>
        <v>0</v>
      </c>
      <c r="W686" s="231" t="s">
        <v>1</v>
      </c>
      <c r="X686" s="231">
        <v>1.6</v>
      </c>
      <c r="Y686" s="102">
        <v>1</v>
      </c>
      <c r="Z686" s="231">
        <v>105824</v>
      </c>
      <c r="AA686" s="231"/>
      <c r="AB686" s="231"/>
      <c r="AC686" s="231">
        <f t="shared" si="129"/>
        <v>105824</v>
      </c>
      <c r="AD686" s="231" t="s">
        <v>1</v>
      </c>
      <c r="AE686" s="231">
        <v>1.6</v>
      </c>
      <c r="AF686" s="102">
        <v>1</v>
      </c>
      <c r="AG686" s="212">
        <v>105824</v>
      </c>
      <c r="AH686" s="231"/>
      <c r="AI686" s="231"/>
      <c r="AJ686" s="231">
        <f t="shared" si="130"/>
        <v>105824</v>
      </c>
    </row>
    <row r="687" spans="1:36">
      <c r="A687" s="212">
        <v>16</v>
      </c>
      <c r="B687" s="1546" t="s">
        <v>6846</v>
      </c>
      <c r="C687" s="1548" t="s">
        <v>4884</v>
      </c>
      <c r="D687" s="231" t="s">
        <v>1</v>
      </c>
      <c r="E687" s="231" t="s">
        <v>1</v>
      </c>
      <c r="F687" s="231">
        <v>1.6</v>
      </c>
      <c r="G687" s="102">
        <v>1</v>
      </c>
      <c r="H687" s="231">
        <v>105824</v>
      </c>
      <c r="I687" s="231"/>
      <c r="J687" s="231"/>
      <c r="K687" s="231">
        <f t="shared" si="127"/>
        <v>105824</v>
      </c>
      <c r="L687" s="231">
        <v>1.6</v>
      </c>
      <c r="M687" s="102">
        <v>1</v>
      </c>
      <c r="N687" s="231">
        <v>105824</v>
      </c>
      <c r="O687" s="231"/>
      <c r="P687" s="231"/>
      <c r="Q687" s="231">
        <f t="shared" si="128"/>
        <v>105824</v>
      </c>
      <c r="R687" s="231">
        <f t="shared" si="126"/>
        <v>0</v>
      </c>
      <c r="S687" s="231">
        <f t="shared" si="126"/>
        <v>0</v>
      </c>
      <c r="T687" s="231">
        <f t="shared" si="126"/>
        <v>0</v>
      </c>
      <c r="U687" s="231">
        <f t="shared" si="126"/>
        <v>0</v>
      </c>
      <c r="V687" s="231">
        <f t="shared" si="131"/>
        <v>0</v>
      </c>
      <c r="W687" s="231" t="s">
        <v>1</v>
      </c>
      <c r="X687" s="231">
        <v>1.6</v>
      </c>
      <c r="Y687" s="102">
        <v>1</v>
      </c>
      <c r="Z687" s="231">
        <v>105824</v>
      </c>
      <c r="AA687" s="231"/>
      <c r="AB687" s="231"/>
      <c r="AC687" s="231">
        <f t="shared" si="129"/>
        <v>105824</v>
      </c>
      <c r="AD687" s="231" t="s">
        <v>1</v>
      </c>
      <c r="AE687" s="231">
        <v>1.6</v>
      </c>
      <c r="AF687" s="102">
        <v>1</v>
      </c>
      <c r="AG687" s="212">
        <v>105824</v>
      </c>
      <c r="AH687" s="231"/>
      <c r="AI687" s="231"/>
      <c r="AJ687" s="231">
        <f t="shared" si="130"/>
        <v>105824</v>
      </c>
    </row>
    <row r="688" spans="1:36">
      <c r="A688" s="212">
        <v>17</v>
      </c>
      <c r="B688" s="1546" t="s">
        <v>5285</v>
      </c>
      <c r="C688" s="1548" t="s">
        <v>4897</v>
      </c>
      <c r="D688" s="231" t="s">
        <v>1</v>
      </c>
      <c r="E688" s="231" t="s">
        <v>1</v>
      </c>
      <c r="F688" s="231">
        <v>1</v>
      </c>
      <c r="G688" s="102">
        <v>1</v>
      </c>
      <c r="H688" s="231">
        <v>87180</v>
      </c>
      <c r="I688" s="231"/>
      <c r="J688" s="231"/>
      <c r="K688" s="231">
        <f t="shared" si="127"/>
        <v>87180</v>
      </c>
      <c r="L688" s="231">
        <v>1</v>
      </c>
      <c r="M688" s="102">
        <v>1</v>
      </c>
      <c r="N688" s="231">
        <v>87180</v>
      </c>
      <c r="O688" s="231"/>
      <c r="P688" s="231"/>
      <c r="Q688" s="231">
        <f t="shared" si="128"/>
        <v>87180</v>
      </c>
      <c r="R688" s="231">
        <f t="shared" si="126"/>
        <v>0</v>
      </c>
      <c r="S688" s="231">
        <f t="shared" si="126"/>
        <v>0</v>
      </c>
      <c r="T688" s="231">
        <f t="shared" si="126"/>
        <v>0</v>
      </c>
      <c r="U688" s="231">
        <f t="shared" si="126"/>
        <v>0</v>
      </c>
      <c r="V688" s="231">
        <f t="shared" si="131"/>
        <v>0</v>
      </c>
      <c r="W688" s="231" t="s">
        <v>1</v>
      </c>
      <c r="X688" s="231">
        <v>1</v>
      </c>
      <c r="Y688" s="102">
        <v>1</v>
      </c>
      <c r="Z688" s="231">
        <v>87180</v>
      </c>
      <c r="AA688" s="231"/>
      <c r="AB688" s="231"/>
      <c r="AC688" s="231">
        <f t="shared" si="129"/>
        <v>87180</v>
      </c>
      <c r="AD688" s="231" t="s">
        <v>1</v>
      </c>
      <c r="AE688" s="231">
        <v>1</v>
      </c>
      <c r="AF688" s="102">
        <v>1</v>
      </c>
      <c r="AG688" s="212">
        <v>87180</v>
      </c>
      <c r="AH688" s="231"/>
      <c r="AI688" s="231"/>
      <c r="AJ688" s="231">
        <f t="shared" si="130"/>
        <v>87180</v>
      </c>
    </row>
    <row r="689" spans="1:36">
      <c r="A689" s="212">
        <v>18</v>
      </c>
      <c r="B689" s="1546" t="s">
        <v>5245</v>
      </c>
      <c r="C689" s="1548" t="s">
        <v>4897</v>
      </c>
      <c r="D689" s="231" t="s">
        <v>1</v>
      </c>
      <c r="E689" s="231" t="s">
        <v>1</v>
      </c>
      <c r="F689" s="231">
        <v>1</v>
      </c>
      <c r="G689" s="102">
        <v>1</v>
      </c>
      <c r="H689" s="231">
        <v>87180</v>
      </c>
      <c r="I689" s="231"/>
      <c r="J689" s="231"/>
      <c r="K689" s="231">
        <f t="shared" si="127"/>
        <v>87180</v>
      </c>
      <c r="L689" s="231">
        <v>1</v>
      </c>
      <c r="M689" s="102">
        <v>1</v>
      </c>
      <c r="N689" s="231">
        <v>87180</v>
      </c>
      <c r="O689" s="231"/>
      <c r="P689" s="231"/>
      <c r="Q689" s="231">
        <f t="shared" si="128"/>
        <v>87180</v>
      </c>
      <c r="R689" s="231">
        <f t="shared" si="126"/>
        <v>0</v>
      </c>
      <c r="S689" s="231">
        <f t="shared" si="126"/>
        <v>0</v>
      </c>
      <c r="T689" s="231">
        <f t="shared" si="126"/>
        <v>0</v>
      </c>
      <c r="U689" s="231">
        <f t="shared" si="126"/>
        <v>0</v>
      </c>
      <c r="V689" s="231">
        <f t="shared" si="131"/>
        <v>0</v>
      </c>
      <c r="W689" s="231" t="s">
        <v>1</v>
      </c>
      <c r="X689" s="231">
        <v>1</v>
      </c>
      <c r="Y689" s="102">
        <v>1</v>
      </c>
      <c r="Z689" s="231">
        <v>87180</v>
      </c>
      <c r="AA689" s="231"/>
      <c r="AB689" s="231"/>
      <c r="AC689" s="231">
        <f t="shared" si="129"/>
        <v>87180</v>
      </c>
      <c r="AD689" s="231" t="s">
        <v>1</v>
      </c>
      <c r="AE689" s="231">
        <v>1</v>
      </c>
      <c r="AF689" s="102">
        <v>1</v>
      </c>
      <c r="AG689" s="212">
        <v>87180</v>
      </c>
      <c r="AH689" s="231"/>
      <c r="AI689" s="231"/>
      <c r="AJ689" s="231">
        <f t="shared" si="130"/>
        <v>87180</v>
      </c>
    </row>
    <row r="690" spans="1:36">
      <c r="A690" s="212">
        <v>19</v>
      </c>
      <c r="B690" s="1546" t="s">
        <v>5246</v>
      </c>
      <c r="C690" s="1548" t="s">
        <v>4897</v>
      </c>
      <c r="D690" s="231" t="s">
        <v>1</v>
      </c>
      <c r="E690" s="231" t="s">
        <v>1</v>
      </c>
      <c r="F690" s="231">
        <v>1</v>
      </c>
      <c r="G690" s="102">
        <v>1</v>
      </c>
      <c r="H690" s="231">
        <v>87180</v>
      </c>
      <c r="I690" s="231"/>
      <c r="J690" s="231"/>
      <c r="K690" s="231">
        <f t="shared" si="127"/>
        <v>87180</v>
      </c>
      <c r="L690" s="231">
        <v>1</v>
      </c>
      <c r="M690" s="102">
        <v>1</v>
      </c>
      <c r="N690" s="231">
        <v>87180</v>
      </c>
      <c r="O690" s="231"/>
      <c r="P690" s="231"/>
      <c r="Q690" s="231">
        <f t="shared" si="128"/>
        <v>87180</v>
      </c>
      <c r="R690" s="231">
        <f t="shared" si="126"/>
        <v>0</v>
      </c>
      <c r="S690" s="231">
        <f t="shared" si="126"/>
        <v>0</v>
      </c>
      <c r="T690" s="231">
        <f t="shared" si="126"/>
        <v>0</v>
      </c>
      <c r="U690" s="231">
        <f t="shared" si="126"/>
        <v>0</v>
      </c>
      <c r="V690" s="231">
        <f t="shared" si="131"/>
        <v>0</v>
      </c>
      <c r="W690" s="231" t="s">
        <v>1</v>
      </c>
      <c r="X690" s="231">
        <v>1</v>
      </c>
      <c r="Y690" s="102">
        <v>1</v>
      </c>
      <c r="Z690" s="231">
        <v>87180</v>
      </c>
      <c r="AA690" s="231"/>
      <c r="AB690" s="231"/>
      <c r="AC690" s="231">
        <f t="shared" si="129"/>
        <v>87180</v>
      </c>
      <c r="AD690" s="231" t="s">
        <v>1</v>
      </c>
      <c r="AE690" s="231">
        <v>1</v>
      </c>
      <c r="AF690" s="102">
        <v>1</v>
      </c>
      <c r="AG690" s="212">
        <v>87180</v>
      </c>
      <c r="AH690" s="231"/>
      <c r="AI690" s="231"/>
      <c r="AJ690" s="231">
        <f t="shared" si="130"/>
        <v>87180</v>
      </c>
    </row>
    <row r="691" spans="1:36">
      <c r="A691" s="212">
        <v>20</v>
      </c>
      <c r="B691" s="1546" t="s">
        <v>5247</v>
      </c>
      <c r="C691" s="1548" t="s">
        <v>4897</v>
      </c>
      <c r="D691" s="231" t="s">
        <v>1</v>
      </c>
      <c r="E691" s="231" t="s">
        <v>1</v>
      </c>
      <c r="F691" s="231">
        <v>1</v>
      </c>
      <c r="G691" s="102">
        <v>1</v>
      </c>
      <c r="H691" s="231">
        <v>87180</v>
      </c>
      <c r="I691" s="231"/>
      <c r="J691" s="231"/>
      <c r="K691" s="231">
        <f t="shared" si="127"/>
        <v>87180</v>
      </c>
      <c r="L691" s="231">
        <v>1</v>
      </c>
      <c r="M691" s="102">
        <v>1</v>
      </c>
      <c r="N691" s="231">
        <v>87180</v>
      </c>
      <c r="O691" s="231"/>
      <c r="P691" s="231"/>
      <c r="Q691" s="231">
        <f t="shared" si="128"/>
        <v>87180</v>
      </c>
      <c r="R691" s="231">
        <f t="shared" si="126"/>
        <v>0</v>
      </c>
      <c r="S691" s="231">
        <f t="shared" si="126"/>
        <v>0</v>
      </c>
      <c r="T691" s="231">
        <f t="shared" si="126"/>
        <v>0</v>
      </c>
      <c r="U691" s="231">
        <f t="shared" si="126"/>
        <v>0</v>
      </c>
      <c r="V691" s="231">
        <f t="shared" si="131"/>
        <v>0</v>
      </c>
      <c r="W691" s="231" t="s">
        <v>1</v>
      </c>
      <c r="X691" s="231">
        <v>1</v>
      </c>
      <c r="Y691" s="102">
        <v>1</v>
      </c>
      <c r="Z691" s="231">
        <v>87180</v>
      </c>
      <c r="AA691" s="231"/>
      <c r="AB691" s="231"/>
      <c r="AC691" s="231">
        <f t="shared" si="129"/>
        <v>87180</v>
      </c>
      <c r="AD691" s="231" t="s">
        <v>1</v>
      </c>
      <c r="AE691" s="231">
        <v>1</v>
      </c>
      <c r="AF691" s="102">
        <v>1</v>
      </c>
      <c r="AG691" s="212">
        <v>87180</v>
      </c>
      <c r="AH691" s="231"/>
      <c r="AI691" s="231"/>
      <c r="AJ691" s="231">
        <f t="shared" si="130"/>
        <v>87180</v>
      </c>
    </row>
    <row r="692" spans="1:36" ht="15" customHeight="1">
      <c r="A692" s="212">
        <v>21</v>
      </c>
      <c r="B692" s="1546" t="s">
        <v>5248</v>
      </c>
      <c r="C692" s="1548" t="s">
        <v>4897</v>
      </c>
      <c r="D692" s="231" t="s">
        <v>1</v>
      </c>
      <c r="E692" s="231" t="s">
        <v>1</v>
      </c>
      <c r="F692" s="231">
        <v>1</v>
      </c>
      <c r="G692" s="102">
        <v>1</v>
      </c>
      <c r="H692" s="231">
        <v>87180</v>
      </c>
      <c r="I692" s="231"/>
      <c r="J692" s="231"/>
      <c r="K692" s="231">
        <f t="shared" si="127"/>
        <v>87180</v>
      </c>
      <c r="L692" s="231">
        <v>1</v>
      </c>
      <c r="M692" s="102">
        <v>1</v>
      </c>
      <c r="N692" s="231">
        <v>87180</v>
      </c>
      <c r="O692" s="231"/>
      <c r="P692" s="231"/>
      <c r="Q692" s="231">
        <f t="shared" si="128"/>
        <v>87180</v>
      </c>
      <c r="R692" s="231">
        <f t="shared" si="126"/>
        <v>0</v>
      </c>
      <c r="S692" s="231">
        <f t="shared" si="126"/>
        <v>0</v>
      </c>
      <c r="T692" s="231">
        <f t="shared" si="126"/>
        <v>0</v>
      </c>
      <c r="U692" s="231">
        <f t="shared" si="126"/>
        <v>0</v>
      </c>
      <c r="V692" s="231">
        <f t="shared" si="131"/>
        <v>0</v>
      </c>
      <c r="W692" s="231" t="s">
        <v>1</v>
      </c>
      <c r="X692" s="231">
        <v>1</v>
      </c>
      <c r="Y692" s="102">
        <v>1</v>
      </c>
      <c r="Z692" s="231">
        <v>87180</v>
      </c>
      <c r="AA692" s="231"/>
      <c r="AB692" s="231"/>
      <c r="AC692" s="231">
        <f t="shared" si="129"/>
        <v>87180</v>
      </c>
      <c r="AD692" s="231" t="s">
        <v>1</v>
      </c>
      <c r="AE692" s="231">
        <v>1</v>
      </c>
      <c r="AF692" s="102">
        <v>1</v>
      </c>
      <c r="AG692" s="212">
        <v>87180</v>
      </c>
      <c r="AH692" s="231"/>
      <c r="AI692" s="231"/>
      <c r="AJ692" s="231">
        <f t="shared" si="130"/>
        <v>87180</v>
      </c>
    </row>
    <row r="693" spans="1:36">
      <c r="A693" s="212">
        <v>22</v>
      </c>
      <c r="B693" s="1546" t="s">
        <v>5249</v>
      </c>
      <c r="C693" s="1548" t="s">
        <v>4897</v>
      </c>
      <c r="D693" s="231" t="s">
        <v>1</v>
      </c>
      <c r="E693" s="231" t="s">
        <v>1</v>
      </c>
      <c r="F693" s="231">
        <v>1</v>
      </c>
      <c r="G693" s="102">
        <v>1</v>
      </c>
      <c r="H693" s="231">
        <v>87180</v>
      </c>
      <c r="I693" s="231"/>
      <c r="J693" s="231"/>
      <c r="K693" s="231">
        <f t="shared" si="127"/>
        <v>87180</v>
      </c>
      <c r="L693" s="231">
        <v>1</v>
      </c>
      <c r="M693" s="102">
        <v>1</v>
      </c>
      <c r="N693" s="231">
        <v>87180</v>
      </c>
      <c r="O693" s="231"/>
      <c r="P693" s="231"/>
      <c r="Q693" s="231">
        <f t="shared" si="128"/>
        <v>87180</v>
      </c>
      <c r="R693" s="231">
        <f t="shared" si="126"/>
        <v>0</v>
      </c>
      <c r="S693" s="231">
        <f t="shared" si="126"/>
        <v>0</v>
      </c>
      <c r="T693" s="231">
        <f t="shared" si="126"/>
        <v>0</v>
      </c>
      <c r="U693" s="231">
        <f t="shared" si="126"/>
        <v>0</v>
      </c>
      <c r="V693" s="231">
        <f t="shared" si="131"/>
        <v>0</v>
      </c>
      <c r="W693" s="231" t="s">
        <v>1</v>
      </c>
      <c r="X693" s="231">
        <v>1</v>
      </c>
      <c r="Y693" s="102">
        <v>1</v>
      </c>
      <c r="Z693" s="231">
        <v>87180</v>
      </c>
      <c r="AA693" s="231"/>
      <c r="AB693" s="231"/>
      <c r="AC693" s="231">
        <f t="shared" si="129"/>
        <v>87180</v>
      </c>
      <c r="AD693" s="231" t="s">
        <v>1</v>
      </c>
      <c r="AE693" s="231">
        <v>1</v>
      </c>
      <c r="AF693" s="102">
        <v>1</v>
      </c>
      <c r="AG693" s="212">
        <v>87180</v>
      </c>
      <c r="AH693" s="231"/>
      <c r="AI693" s="231"/>
      <c r="AJ693" s="231">
        <f t="shared" si="130"/>
        <v>87180</v>
      </c>
    </row>
    <row r="694" spans="1:36">
      <c r="A694" s="212">
        <v>23</v>
      </c>
      <c r="B694" s="1546" t="s">
        <v>5244</v>
      </c>
      <c r="C694" s="1548" t="s">
        <v>4897</v>
      </c>
      <c r="D694" s="231" t="s">
        <v>1</v>
      </c>
      <c r="E694" s="231" t="s">
        <v>1</v>
      </c>
      <c r="F694" s="231">
        <v>1</v>
      </c>
      <c r="G694" s="102">
        <v>1</v>
      </c>
      <c r="H694" s="212">
        <v>87180</v>
      </c>
      <c r="I694" s="212"/>
      <c r="J694" s="212"/>
      <c r="K694" s="231">
        <f t="shared" si="127"/>
        <v>87180</v>
      </c>
      <c r="L694" s="231">
        <v>1</v>
      </c>
      <c r="M694" s="102">
        <v>1</v>
      </c>
      <c r="N694" s="212">
        <v>87180</v>
      </c>
      <c r="O694" s="212"/>
      <c r="P694" s="212"/>
      <c r="Q694" s="231">
        <f t="shared" si="128"/>
        <v>87180</v>
      </c>
      <c r="R694" s="231">
        <f t="shared" si="126"/>
        <v>0</v>
      </c>
      <c r="S694" s="231">
        <f t="shared" si="126"/>
        <v>0</v>
      </c>
      <c r="T694" s="231">
        <f t="shared" si="126"/>
        <v>0</v>
      </c>
      <c r="U694" s="231">
        <f t="shared" si="126"/>
        <v>0</v>
      </c>
      <c r="V694" s="231">
        <f>S694+T694+U694</f>
        <v>0</v>
      </c>
      <c r="W694" s="231" t="s">
        <v>1</v>
      </c>
      <c r="X694" s="231">
        <v>1</v>
      </c>
      <c r="Y694" s="102">
        <v>1</v>
      </c>
      <c r="Z694" s="212">
        <v>87180</v>
      </c>
      <c r="AA694" s="212"/>
      <c r="AB694" s="212"/>
      <c r="AC694" s="231">
        <f t="shared" si="129"/>
        <v>87180</v>
      </c>
      <c r="AD694" s="231" t="s">
        <v>1</v>
      </c>
      <c r="AE694" s="231">
        <v>1</v>
      </c>
      <c r="AF694" s="102">
        <v>1</v>
      </c>
      <c r="AG694" s="212">
        <v>87180</v>
      </c>
      <c r="AH694" s="212"/>
      <c r="AI694" s="212"/>
      <c r="AJ694" s="231">
        <f t="shared" si="130"/>
        <v>87180</v>
      </c>
    </row>
    <row r="695" spans="1:36">
      <c r="A695" s="212">
        <v>24</v>
      </c>
      <c r="B695" s="1549" t="s">
        <v>5286</v>
      </c>
      <c r="C695" s="1542" t="s">
        <v>4897</v>
      </c>
      <c r="D695" s="231" t="s">
        <v>1</v>
      </c>
      <c r="E695" s="231" t="s">
        <v>1</v>
      </c>
      <c r="F695" s="231">
        <v>1</v>
      </c>
      <c r="G695" s="102">
        <v>1</v>
      </c>
      <c r="H695" s="212">
        <v>87180</v>
      </c>
      <c r="I695" s="212"/>
      <c r="J695" s="212"/>
      <c r="K695" s="231">
        <f t="shared" si="127"/>
        <v>87180</v>
      </c>
      <c r="L695" s="231">
        <v>1</v>
      </c>
      <c r="M695" s="102">
        <v>1</v>
      </c>
      <c r="N695" s="212">
        <v>87180</v>
      </c>
      <c r="O695" s="212"/>
      <c r="P695" s="212"/>
      <c r="Q695" s="231">
        <f t="shared" si="128"/>
        <v>87180</v>
      </c>
      <c r="R695" s="231">
        <f t="shared" si="126"/>
        <v>0</v>
      </c>
      <c r="S695" s="231">
        <f t="shared" si="126"/>
        <v>0</v>
      </c>
      <c r="T695" s="231">
        <f t="shared" si="126"/>
        <v>0</v>
      </c>
      <c r="U695" s="231">
        <f t="shared" si="126"/>
        <v>0</v>
      </c>
      <c r="V695" s="231">
        <f>S695+T695+U695</f>
        <v>0</v>
      </c>
      <c r="W695" s="231" t="s">
        <v>1</v>
      </c>
      <c r="X695" s="231">
        <v>1</v>
      </c>
      <c r="Y695" s="102">
        <v>1</v>
      </c>
      <c r="Z695" s="212">
        <v>87180</v>
      </c>
      <c r="AA695" s="212"/>
      <c r="AB695" s="212"/>
      <c r="AC695" s="231">
        <f t="shared" si="129"/>
        <v>87180</v>
      </c>
      <c r="AD695" s="231" t="s">
        <v>1</v>
      </c>
      <c r="AE695" s="231">
        <v>1</v>
      </c>
      <c r="AF695" s="102">
        <v>1</v>
      </c>
      <c r="AG695" s="212">
        <v>87180</v>
      </c>
      <c r="AH695" s="212"/>
      <c r="AI695" s="212"/>
      <c r="AJ695" s="231">
        <f t="shared" si="130"/>
        <v>87180</v>
      </c>
    </row>
    <row r="696" spans="1:36">
      <c r="A696" s="212">
        <v>25</v>
      </c>
      <c r="B696" s="1550" t="s">
        <v>5287</v>
      </c>
      <c r="C696" s="1548" t="s">
        <v>4897</v>
      </c>
      <c r="D696" s="231" t="s">
        <v>1</v>
      </c>
      <c r="E696" s="231" t="s">
        <v>1</v>
      </c>
      <c r="F696" s="231">
        <v>1</v>
      </c>
      <c r="G696" s="102">
        <v>1</v>
      </c>
      <c r="H696" s="212">
        <v>87180</v>
      </c>
      <c r="I696" s="212"/>
      <c r="J696" s="212"/>
      <c r="K696" s="231">
        <f t="shared" si="127"/>
        <v>87180</v>
      </c>
      <c r="L696" s="231">
        <v>1</v>
      </c>
      <c r="M696" s="102">
        <v>1</v>
      </c>
      <c r="N696" s="212">
        <v>87180</v>
      </c>
      <c r="O696" s="212"/>
      <c r="P696" s="212"/>
      <c r="Q696" s="231">
        <f t="shared" si="128"/>
        <v>87180</v>
      </c>
      <c r="R696" s="231">
        <f t="shared" si="126"/>
        <v>0</v>
      </c>
      <c r="S696" s="231">
        <f t="shared" si="126"/>
        <v>0</v>
      </c>
      <c r="T696" s="231">
        <f t="shared" si="126"/>
        <v>0</v>
      </c>
      <c r="U696" s="231">
        <f t="shared" si="126"/>
        <v>0</v>
      </c>
      <c r="V696" s="231">
        <f t="shared" ref="V696:V715" si="132">S696+T696+U696</f>
        <v>0</v>
      </c>
      <c r="W696" s="231" t="s">
        <v>1</v>
      </c>
      <c r="X696" s="231">
        <v>1</v>
      </c>
      <c r="Y696" s="102">
        <v>1</v>
      </c>
      <c r="Z696" s="212">
        <v>87180</v>
      </c>
      <c r="AA696" s="212"/>
      <c r="AB696" s="212"/>
      <c r="AC696" s="231">
        <f t="shared" si="129"/>
        <v>87180</v>
      </c>
      <c r="AD696" s="231" t="s">
        <v>1</v>
      </c>
      <c r="AE696" s="231">
        <v>1</v>
      </c>
      <c r="AF696" s="102">
        <v>1</v>
      </c>
      <c r="AG696" s="212">
        <v>87180</v>
      </c>
      <c r="AH696" s="212"/>
      <c r="AI696" s="212"/>
      <c r="AJ696" s="231">
        <f t="shared" si="130"/>
        <v>87180</v>
      </c>
    </row>
    <row r="697" spans="1:36">
      <c r="A697" s="212">
        <v>26</v>
      </c>
      <c r="B697" s="1546" t="s">
        <v>5288</v>
      </c>
      <c r="C697" s="1542" t="s">
        <v>4897</v>
      </c>
      <c r="D697" s="231" t="s">
        <v>1</v>
      </c>
      <c r="E697" s="231" t="s">
        <v>1</v>
      </c>
      <c r="F697" s="231">
        <v>1</v>
      </c>
      <c r="G697" s="102">
        <v>1</v>
      </c>
      <c r="H697" s="231">
        <v>87180</v>
      </c>
      <c r="I697" s="231"/>
      <c r="J697" s="231"/>
      <c r="K697" s="231">
        <f t="shared" si="127"/>
        <v>87180</v>
      </c>
      <c r="L697" s="231">
        <v>1</v>
      </c>
      <c r="M697" s="102">
        <v>1</v>
      </c>
      <c r="N697" s="231">
        <v>87180</v>
      </c>
      <c r="O697" s="231"/>
      <c r="P697" s="231"/>
      <c r="Q697" s="231">
        <f t="shared" si="128"/>
        <v>87180</v>
      </c>
      <c r="R697" s="231">
        <f t="shared" si="126"/>
        <v>0</v>
      </c>
      <c r="S697" s="231">
        <f t="shared" si="126"/>
        <v>0</v>
      </c>
      <c r="T697" s="231">
        <f t="shared" si="126"/>
        <v>0</v>
      </c>
      <c r="U697" s="231">
        <f t="shared" si="126"/>
        <v>0</v>
      </c>
      <c r="V697" s="231">
        <f t="shared" si="132"/>
        <v>0</v>
      </c>
      <c r="W697" s="231" t="s">
        <v>1</v>
      </c>
      <c r="X697" s="231">
        <v>1</v>
      </c>
      <c r="Y697" s="102">
        <v>1</v>
      </c>
      <c r="Z697" s="231">
        <v>87180</v>
      </c>
      <c r="AA697" s="231"/>
      <c r="AB697" s="231"/>
      <c r="AC697" s="231">
        <f t="shared" si="129"/>
        <v>87180</v>
      </c>
      <c r="AD697" s="231" t="s">
        <v>1</v>
      </c>
      <c r="AE697" s="231">
        <v>1</v>
      </c>
      <c r="AF697" s="102">
        <v>1</v>
      </c>
      <c r="AG697" s="212">
        <v>87180</v>
      </c>
      <c r="AH697" s="231"/>
      <c r="AI697" s="231"/>
      <c r="AJ697" s="231">
        <f t="shared" si="130"/>
        <v>87180</v>
      </c>
    </row>
    <row r="698" spans="1:36">
      <c r="A698" s="212">
        <v>27</v>
      </c>
      <c r="B698" s="1546" t="s">
        <v>6847</v>
      </c>
      <c r="C698" s="1548" t="s">
        <v>4897</v>
      </c>
      <c r="D698" s="231" t="s">
        <v>1</v>
      </c>
      <c r="E698" s="231" t="s">
        <v>1</v>
      </c>
      <c r="F698" s="231">
        <v>1</v>
      </c>
      <c r="G698" s="102">
        <v>1</v>
      </c>
      <c r="H698" s="231">
        <v>87180</v>
      </c>
      <c r="I698" s="231"/>
      <c r="J698" s="231"/>
      <c r="K698" s="231">
        <f t="shared" si="127"/>
        <v>87180</v>
      </c>
      <c r="L698" s="231">
        <v>1</v>
      </c>
      <c r="M698" s="102">
        <v>1</v>
      </c>
      <c r="N698" s="231">
        <v>87180</v>
      </c>
      <c r="O698" s="231"/>
      <c r="P698" s="231"/>
      <c r="Q698" s="231">
        <f t="shared" si="128"/>
        <v>87180</v>
      </c>
      <c r="R698" s="231">
        <f t="shared" si="126"/>
        <v>0</v>
      </c>
      <c r="S698" s="231">
        <f t="shared" si="126"/>
        <v>0</v>
      </c>
      <c r="T698" s="231">
        <f t="shared" si="126"/>
        <v>0</v>
      </c>
      <c r="U698" s="231">
        <f t="shared" si="126"/>
        <v>0</v>
      </c>
      <c r="V698" s="231">
        <f t="shared" si="132"/>
        <v>0</v>
      </c>
      <c r="W698" s="231" t="s">
        <v>1</v>
      </c>
      <c r="X698" s="231">
        <v>1</v>
      </c>
      <c r="Y698" s="102">
        <v>1</v>
      </c>
      <c r="Z698" s="231">
        <v>87180</v>
      </c>
      <c r="AA698" s="231"/>
      <c r="AB698" s="231"/>
      <c r="AC698" s="231">
        <f t="shared" si="129"/>
        <v>87180</v>
      </c>
      <c r="AD698" s="231" t="s">
        <v>1</v>
      </c>
      <c r="AE698" s="231">
        <v>1</v>
      </c>
      <c r="AF698" s="102">
        <v>1</v>
      </c>
      <c r="AG698" s="212">
        <v>87180</v>
      </c>
      <c r="AH698" s="231"/>
      <c r="AI698" s="231"/>
      <c r="AJ698" s="231">
        <f t="shared" si="130"/>
        <v>87180</v>
      </c>
    </row>
    <row r="699" spans="1:36">
      <c r="A699" s="212">
        <v>28</v>
      </c>
      <c r="B699" s="1546" t="s">
        <v>1432</v>
      </c>
      <c r="C699" s="1542" t="s">
        <v>4897</v>
      </c>
      <c r="D699" s="231" t="s">
        <v>1</v>
      </c>
      <c r="E699" s="231" t="s">
        <v>1</v>
      </c>
      <c r="F699" s="231">
        <v>1</v>
      </c>
      <c r="G699" s="102">
        <v>1</v>
      </c>
      <c r="H699" s="231">
        <v>87180</v>
      </c>
      <c r="I699" s="231"/>
      <c r="J699" s="231"/>
      <c r="K699" s="231">
        <f t="shared" si="127"/>
        <v>87180</v>
      </c>
      <c r="L699" s="231">
        <v>1</v>
      </c>
      <c r="M699" s="102">
        <v>1</v>
      </c>
      <c r="N699" s="231">
        <v>87180</v>
      </c>
      <c r="O699" s="231"/>
      <c r="P699" s="231"/>
      <c r="Q699" s="231">
        <f t="shared" si="128"/>
        <v>87180</v>
      </c>
      <c r="R699" s="231">
        <f t="shared" si="126"/>
        <v>0</v>
      </c>
      <c r="S699" s="231">
        <f t="shared" si="126"/>
        <v>0</v>
      </c>
      <c r="T699" s="231">
        <f t="shared" si="126"/>
        <v>0</v>
      </c>
      <c r="U699" s="231">
        <f t="shared" si="126"/>
        <v>0</v>
      </c>
      <c r="V699" s="231">
        <f t="shared" si="132"/>
        <v>0</v>
      </c>
      <c r="W699" s="231" t="s">
        <v>1</v>
      </c>
      <c r="X699" s="231">
        <v>1</v>
      </c>
      <c r="Y699" s="102">
        <v>1</v>
      </c>
      <c r="Z699" s="231">
        <v>87180</v>
      </c>
      <c r="AA699" s="231"/>
      <c r="AB699" s="231"/>
      <c r="AC699" s="231">
        <f t="shared" si="129"/>
        <v>87180</v>
      </c>
      <c r="AD699" s="231" t="s">
        <v>1</v>
      </c>
      <c r="AE699" s="231">
        <v>1</v>
      </c>
      <c r="AF699" s="102">
        <v>1</v>
      </c>
      <c r="AG699" s="212">
        <v>87180</v>
      </c>
      <c r="AH699" s="231"/>
      <c r="AI699" s="231"/>
      <c r="AJ699" s="231">
        <f t="shared" si="130"/>
        <v>87180</v>
      </c>
    </row>
    <row r="700" spans="1:36">
      <c r="A700" s="212">
        <v>29</v>
      </c>
      <c r="B700" s="1550" t="s">
        <v>1432</v>
      </c>
      <c r="C700" s="1542" t="s">
        <v>4897</v>
      </c>
      <c r="D700" s="231" t="s">
        <v>1</v>
      </c>
      <c r="E700" s="231" t="s">
        <v>1</v>
      </c>
      <c r="F700" s="231">
        <v>1</v>
      </c>
      <c r="G700" s="102">
        <v>1</v>
      </c>
      <c r="H700" s="231">
        <v>87180</v>
      </c>
      <c r="I700" s="231"/>
      <c r="J700" s="231"/>
      <c r="K700" s="231">
        <f t="shared" si="127"/>
        <v>87180</v>
      </c>
      <c r="L700" s="231">
        <v>1</v>
      </c>
      <c r="M700" s="102">
        <v>1</v>
      </c>
      <c r="N700" s="231">
        <v>87180</v>
      </c>
      <c r="O700" s="231"/>
      <c r="P700" s="231"/>
      <c r="Q700" s="231">
        <f t="shared" si="128"/>
        <v>87180</v>
      </c>
      <c r="R700" s="231">
        <f t="shared" si="126"/>
        <v>0</v>
      </c>
      <c r="S700" s="231">
        <f t="shared" si="126"/>
        <v>0</v>
      </c>
      <c r="T700" s="231">
        <f t="shared" si="126"/>
        <v>0</v>
      </c>
      <c r="U700" s="231">
        <f t="shared" si="126"/>
        <v>0</v>
      </c>
      <c r="V700" s="231">
        <f t="shared" si="132"/>
        <v>0</v>
      </c>
      <c r="W700" s="231" t="s">
        <v>1</v>
      </c>
      <c r="X700" s="231">
        <v>1</v>
      </c>
      <c r="Y700" s="102">
        <v>1</v>
      </c>
      <c r="Z700" s="231">
        <v>87180</v>
      </c>
      <c r="AA700" s="231"/>
      <c r="AB700" s="231"/>
      <c r="AC700" s="231">
        <f t="shared" si="129"/>
        <v>87180</v>
      </c>
      <c r="AD700" s="231" t="s">
        <v>1</v>
      </c>
      <c r="AE700" s="231">
        <v>1</v>
      </c>
      <c r="AF700" s="102">
        <v>1</v>
      </c>
      <c r="AG700" s="212">
        <v>87180</v>
      </c>
      <c r="AH700" s="231"/>
      <c r="AI700" s="231"/>
      <c r="AJ700" s="231">
        <f t="shared" si="130"/>
        <v>87180</v>
      </c>
    </row>
    <row r="701" spans="1:36">
      <c r="A701" s="212">
        <v>30</v>
      </c>
      <c r="B701" s="1546" t="s">
        <v>6848</v>
      </c>
      <c r="C701" s="1548" t="s">
        <v>4897</v>
      </c>
      <c r="D701" s="231" t="s">
        <v>1</v>
      </c>
      <c r="E701" s="231" t="s">
        <v>1</v>
      </c>
      <c r="F701" s="231">
        <v>1</v>
      </c>
      <c r="G701" s="102">
        <v>1</v>
      </c>
      <c r="H701" s="231">
        <v>87180</v>
      </c>
      <c r="I701" s="231"/>
      <c r="J701" s="231"/>
      <c r="K701" s="231">
        <f t="shared" si="127"/>
        <v>87180</v>
      </c>
      <c r="L701" s="231">
        <v>1</v>
      </c>
      <c r="M701" s="102">
        <v>1</v>
      </c>
      <c r="N701" s="231">
        <v>87180</v>
      </c>
      <c r="O701" s="231"/>
      <c r="P701" s="231"/>
      <c r="Q701" s="231">
        <f t="shared" si="128"/>
        <v>87180</v>
      </c>
      <c r="R701" s="231">
        <f t="shared" si="126"/>
        <v>0</v>
      </c>
      <c r="S701" s="231">
        <f t="shared" si="126"/>
        <v>0</v>
      </c>
      <c r="T701" s="231">
        <f t="shared" si="126"/>
        <v>0</v>
      </c>
      <c r="U701" s="231">
        <f t="shared" si="126"/>
        <v>0</v>
      </c>
      <c r="V701" s="231">
        <f t="shared" si="132"/>
        <v>0</v>
      </c>
      <c r="W701" s="231" t="s">
        <v>1</v>
      </c>
      <c r="X701" s="231">
        <v>1</v>
      </c>
      <c r="Y701" s="102">
        <v>1</v>
      </c>
      <c r="Z701" s="231">
        <v>87180</v>
      </c>
      <c r="AA701" s="231"/>
      <c r="AB701" s="231"/>
      <c r="AC701" s="231">
        <f t="shared" si="129"/>
        <v>87180</v>
      </c>
      <c r="AD701" s="231" t="s">
        <v>1</v>
      </c>
      <c r="AE701" s="231">
        <v>1</v>
      </c>
      <c r="AF701" s="102">
        <v>1</v>
      </c>
      <c r="AG701" s="212">
        <v>87180</v>
      </c>
      <c r="AH701" s="231"/>
      <c r="AI701" s="231"/>
      <c r="AJ701" s="231">
        <f t="shared" si="130"/>
        <v>87180</v>
      </c>
    </row>
    <row r="702" spans="1:36">
      <c r="A702" s="212">
        <v>31</v>
      </c>
      <c r="B702" s="1546" t="s">
        <v>6849</v>
      </c>
      <c r="C702" s="1548" t="s">
        <v>4897</v>
      </c>
      <c r="D702" s="231" t="s">
        <v>1</v>
      </c>
      <c r="E702" s="231" t="s">
        <v>1</v>
      </c>
      <c r="F702" s="231">
        <v>1</v>
      </c>
      <c r="G702" s="102">
        <v>1</v>
      </c>
      <c r="H702" s="231">
        <v>87180</v>
      </c>
      <c r="I702" s="231"/>
      <c r="J702" s="231"/>
      <c r="K702" s="231">
        <f t="shared" si="127"/>
        <v>87180</v>
      </c>
      <c r="L702" s="231">
        <v>1</v>
      </c>
      <c r="M702" s="102">
        <v>1</v>
      </c>
      <c r="N702" s="231">
        <v>87180</v>
      </c>
      <c r="O702" s="231"/>
      <c r="P702" s="231"/>
      <c r="Q702" s="231">
        <f t="shared" si="128"/>
        <v>87180</v>
      </c>
      <c r="R702" s="231">
        <f t="shared" si="126"/>
        <v>0</v>
      </c>
      <c r="S702" s="231">
        <f t="shared" si="126"/>
        <v>0</v>
      </c>
      <c r="T702" s="231">
        <f t="shared" si="126"/>
        <v>0</v>
      </c>
      <c r="U702" s="231">
        <f t="shared" si="126"/>
        <v>0</v>
      </c>
      <c r="V702" s="231">
        <f t="shared" si="132"/>
        <v>0</v>
      </c>
      <c r="W702" s="231" t="s">
        <v>1</v>
      </c>
      <c r="X702" s="231">
        <v>1</v>
      </c>
      <c r="Y702" s="102">
        <v>1</v>
      </c>
      <c r="Z702" s="231">
        <v>87180</v>
      </c>
      <c r="AA702" s="231"/>
      <c r="AB702" s="231"/>
      <c r="AC702" s="231">
        <f t="shared" si="129"/>
        <v>87180</v>
      </c>
      <c r="AD702" s="231" t="s">
        <v>1</v>
      </c>
      <c r="AE702" s="231">
        <v>1</v>
      </c>
      <c r="AF702" s="102">
        <v>1</v>
      </c>
      <c r="AG702" s="212">
        <v>87180</v>
      </c>
      <c r="AH702" s="231"/>
      <c r="AI702" s="231"/>
      <c r="AJ702" s="231">
        <f t="shared" si="130"/>
        <v>87180</v>
      </c>
    </row>
    <row r="703" spans="1:36">
      <c r="A703" s="212">
        <v>32</v>
      </c>
      <c r="B703" s="1546" t="s">
        <v>6850</v>
      </c>
      <c r="C703" s="1548" t="s">
        <v>4897</v>
      </c>
      <c r="D703" s="231" t="s">
        <v>1</v>
      </c>
      <c r="E703" s="231" t="s">
        <v>1</v>
      </c>
      <c r="F703" s="231">
        <v>1</v>
      </c>
      <c r="G703" s="102">
        <v>1</v>
      </c>
      <c r="H703" s="231">
        <v>91275</v>
      </c>
      <c r="I703" s="231"/>
      <c r="J703" s="231"/>
      <c r="K703" s="231">
        <f t="shared" si="127"/>
        <v>91275</v>
      </c>
      <c r="L703" s="231">
        <v>1</v>
      </c>
      <c r="M703" s="102">
        <v>1</v>
      </c>
      <c r="N703" s="231">
        <v>91275</v>
      </c>
      <c r="O703" s="231"/>
      <c r="P703" s="231"/>
      <c r="Q703" s="231">
        <f t="shared" si="128"/>
        <v>91275</v>
      </c>
      <c r="R703" s="231">
        <f t="shared" si="126"/>
        <v>0</v>
      </c>
      <c r="S703" s="231">
        <f t="shared" si="126"/>
        <v>0</v>
      </c>
      <c r="T703" s="231">
        <f t="shared" si="126"/>
        <v>0</v>
      </c>
      <c r="U703" s="231">
        <f t="shared" si="126"/>
        <v>0</v>
      </c>
      <c r="V703" s="231">
        <f t="shared" si="132"/>
        <v>0</v>
      </c>
      <c r="W703" s="231" t="s">
        <v>1</v>
      </c>
      <c r="X703" s="231">
        <v>1</v>
      </c>
      <c r="Y703" s="102">
        <v>1</v>
      </c>
      <c r="Z703" s="231">
        <v>91275</v>
      </c>
      <c r="AA703" s="231"/>
      <c r="AB703" s="231"/>
      <c r="AC703" s="231">
        <f t="shared" si="129"/>
        <v>91275</v>
      </c>
      <c r="AD703" s="231" t="s">
        <v>1</v>
      </c>
      <c r="AE703" s="231">
        <v>1</v>
      </c>
      <c r="AF703" s="102">
        <v>1</v>
      </c>
      <c r="AG703" s="212">
        <v>91275</v>
      </c>
      <c r="AH703" s="231"/>
      <c r="AI703" s="231"/>
      <c r="AJ703" s="231">
        <f t="shared" si="130"/>
        <v>91275</v>
      </c>
    </row>
    <row r="704" spans="1:36">
      <c r="A704" s="212">
        <v>33</v>
      </c>
      <c r="B704" s="1546" t="s">
        <v>6851</v>
      </c>
      <c r="C704" s="1548" t="s">
        <v>4897</v>
      </c>
      <c r="D704" s="231" t="s">
        <v>1</v>
      </c>
      <c r="E704" s="231" t="s">
        <v>1</v>
      </c>
      <c r="F704" s="231">
        <v>1</v>
      </c>
      <c r="G704" s="102">
        <v>1</v>
      </c>
      <c r="H704" s="231">
        <v>87180</v>
      </c>
      <c r="I704" s="231"/>
      <c r="J704" s="231"/>
      <c r="K704" s="231">
        <f t="shared" si="127"/>
        <v>87180</v>
      </c>
      <c r="L704" s="231">
        <v>1</v>
      </c>
      <c r="M704" s="102">
        <v>1</v>
      </c>
      <c r="N704" s="231">
        <v>87180</v>
      </c>
      <c r="O704" s="231"/>
      <c r="P704" s="231"/>
      <c r="Q704" s="231">
        <f t="shared" si="128"/>
        <v>87180</v>
      </c>
      <c r="R704" s="231">
        <f t="shared" si="126"/>
        <v>0</v>
      </c>
      <c r="S704" s="231">
        <f t="shared" si="126"/>
        <v>0</v>
      </c>
      <c r="T704" s="231">
        <f t="shared" si="126"/>
        <v>0</v>
      </c>
      <c r="U704" s="231">
        <f t="shared" si="126"/>
        <v>0</v>
      </c>
      <c r="V704" s="231">
        <f t="shared" si="132"/>
        <v>0</v>
      </c>
      <c r="W704" s="231" t="s">
        <v>1</v>
      </c>
      <c r="X704" s="231">
        <v>1</v>
      </c>
      <c r="Y704" s="102">
        <v>1</v>
      </c>
      <c r="Z704" s="231">
        <v>87180</v>
      </c>
      <c r="AA704" s="231"/>
      <c r="AB704" s="231"/>
      <c r="AC704" s="231">
        <f t="shared" si="129"/>
        <v>87180</v>
      </c>
      <c r="AD704" s="231" t="s">
        <v>1</v>
      </c>
      <c r="AE704" s="231">
        <v>1</v>
      </c>
      <c r="AF704" s="102">
        <v>1</v>
      </c>
      <c r="AG704" s="212">
        <v>87180</v>
      </c>
      <c r="AH704" s="231"/>
      <c r="AI704" s="231"/>
      <c r="AJ704" s="231">
        <f t="shared" si="130"/>
        <v>87180</v>
      </c>
    </row>
    <row r="705" spans="1:36">
      <c r="A705" s="212">
        <v>34</v>
      </c>
      <c r="B705" s="1546" t="s">
        <v>6852</v>
      </c>
      <c r="C705" s="1548" t="s">
        <v>4897</v>
      </c>
      <c r="D705" s="231" t="s">
        <v>1</v>
      </c>
      <c r="E705" s="231" t="s">
        <v>1</v>
      </c>
      <c r="F705" s="231">
        <v>1</v>
      </c>
      <c r="G705" s="102">
        <v>1</v>
      </c>
      <c r="H705" s="231">
        <v>87180</v>
      </c>
      <c r="I705" s="231"/>
      <c r="J705" s="231"/>
      <c r="K705" s="231">
        <f t="shared" si="127"/>
        <v>87180</v>
      </c>
      <c r="L705" s="231">
        <v>1</v>
      </c>
      <c r="M705" s="102">
        <v>1</v>
      </c>
      <c r="N705" s="231">
        <v>87180</v>
      </c>
      <c r="O705" s="231"/>
      <c r="P705" s="231"/>
      <c r="Q705" s="231">
        <f t="shared" si="128"/>
        <v>87180</v>
      </c>
      <c r="R705" s="231">
        <f t="shared" si="126"/>
        <v>0</v>
      </c>
      <c r="S705" s="231">
        <f t="shared" si="126"/>
        <v>0</v>
      </c>
      <c r="T705" s="231">
        <f t="shared" si="126"/>
        <v>0</v>
      </c>
      <c r="U705" s="231">
        <f t="shared" si="126"/>
        <v>0</v>
      </c>
      <c r="V705" s="231">
        <f t="shared" si="132"/>
        <v>0</v>
      </c>
      <c r="W705" s="231" t="s">
        <v>1</v>
      </c>
      <c r="X705" s="231">
        <v>1</v>
      </c>
      <c r="Y705" s="102">
        <v>1</v>
      </c>
      <c r="Z705" s="231">
        <v>87180</v>
      </c>
      <c r="AA705" s="231"/>
      <c r="AB705" s="231"/>
      <c r="AC705" s="231">
        <f t="shared" si="129"/>
        <v>87180</v>
      </c>
      <c r="AD705" s="231" t="s">
        <v>1</v>
      </c>
      <c r="AE705" s="231">
        <v>1</v>
      </c>
      <c r="AF705" s="102">
        <v>1</v>
      </c>
      <c r="AG705" s="212">
        <v>87180</v>
      </c>
      <c r="AH705" s="231"/>
      <c r="AI705" s="231"/>
      <c r="AJ705" s="231">
        <f t="shared" si="130"/>
        <v>87180</v>
      </c>
    </row>
    <row r="706" spans="1:36">
      <c r="A706" s="212">
        <v>35</v>
      </c>
      <c r="B706" s="1546" t="s">
        <v>6853</v>
      </c>
      <c r="C706" s="1548" t="s">
        <v>4897</v>
      </c>
      <c r="D706" s="231" t="s">
        <v>1</v>
      </c>
      <c r="E706" s="231" t="s">
        <v>1</v>
      </c>
      <c r="F706" s="231">
        <v>1</v>
      </c>
      <c r="G706" s="102">
        <v>1</v>
      </c>
      <c r="H706" s="231">
        <v>87180</v>
      </c>
      <c r="I706" s="231"/>
      <c r="J706" s="231"/>
      <c r="K706" s="231">
        <f t="shared" si="127"/>
        <v>87180</v>
      </c>
      <c r="L706" s="231">
        <v>1</v>
      </c>
      <c r="M706" s="102">
        <v>1</v>
      </c>
      <c r="N706" s="231">
        <v>87180</v>
      </c>
      <c r="O706" s="231"/>
      <c r="P706" s="231"/>
      <c r="Q706" s="231">
        <f t="shared" si="128"/>
        <v>87180</v>
      </c>
      <c r="R706" s="231">
        <f t="shared" si="126"/>
        <v>0</v>
      </c>
      <c r="S706" s="231">
        <f t="shared" si="126"/>
        <v>0</v>
      </c>
      <c r="T706" s="231">
        <f t="shared" si="126"/>
        <v>0</v>
      </c>
      <c r="U706" s="231">
        <f t="shared" si="126"/>
        <v>0</v>
      </c>
      <c r="V706" s="231">
        <f t="shared" si="132"/>
        <v>0</v>
      </c>
      <c r="W706" s="231" t="s">
        <v>1</v>
      </c>
      <c r="X706" s="231">
        <v>1</v>
      </c>
      <c r="Y706" s="102">
        <v>1</v>
      </c>
      <c r="Z706" s="231">
        <v>87180</v>
      </c>
      <c r="AA706" s="231"/>
      <c r="AB706" s="231"/>
      <c r="AC706" s="231">
        <f t="shared" si="129"/>
        <v>87180</v>
      </c>
      <c r="AD706" s="231" t="s">
        <v>1</v>
      </c>
      <c r="AE706" s="231">
        <v>1</v>
      </c>
      <c r="AF706" s="102">
        <v>1</v>
      </c>
      <c r="AG706" s="212">
        <v>87180</v>
      </c>
      <c r="AH706" s="231"/>
      <c r="AI706" s="231"/>
      <c r="AJ706" s="231">
        <f t="shared" si="130"/>
        <v>87180</v>
      </c>
    </row>
    <row r="707" spans="1:36">
      <c r="A707" s="212">
        <v>36</v>
      </c>
      <c r="B707" s="1546" t="s">
        <v>6854</v>
      </c>
      <c r="C707" s="1548" t="s">
        <v>4897</v>
      </c>
      <c r="D707" s="231" t="s">
        <v>1</v>
      </c>
      <c r="E707" s="231" t="s">
        <v>1</v>
      </c>
      <c r="F707" s="231">
        <v>1</v>
      </c>
      <c r="G707" s="102">
        <v>1</v>
      </c>
      <c r="H707" s="231">
        <v>87180</v>
      </c>
      <c r="I707" s="231"/>
      <c r="J707" s="231"/>
      <c r="K707" s="231">
        <f t="shared" si="127"/>
        <v>87180</v>
      </c>
      <c r="L707" s="231">
        <v>1</v>
      </c>
      <c r="M707" s="102">
        <v>1</v>
      </c>
      <c r="N707" s="231">
        <v>87180</v>
      </c>
      <c r="O707" s="231"/>
      <c r="P707" s="231"/>
      <c r="Q707" s="231">
        <f t="shared" si="128"/>
        <v>87180</v>
      </c>
      <c r="R707" s="231">
        <f t="shared" si="126"/>
        <v>0</v>
      </c>
      <c r="S707" s="231">
        <f t="shared" si="126"/>
        <v>0</v>
      </c>
      <c r="T707" s="231">
        <f t="shared" si="126"/>
        <v>0</v>
      </c>
      <c r="U707" s="231">
        <f t="shared" si="126"/>
        <v>0</v>
      </c>
      <c r="V707" s="231">
        <f t="shared" si="132"/>
        <v>0</v>
      </c>
      <c r="W707" s="231" t="s">
        <v>1</v>
      </c>
      <c r="X707" s="231">
        <v>1</v>
      </c>
      <c r="Y707" s="102">
        <v>1</v>
      </c>
      <c r="Z707" s="231">
        <v>87180</v>
      </c>
      <c r="AA707" s="231"/>
      <c r="AB707" s="231"/>
      <c r="AC707" s="231">
        <f t="shared" si="129"/>
        <v>87180</v>
      </c>
      <c r="AD707" s="231" t="s">
        <v>1</v>
      </c>
      <c r="AE707" s="231">
        <v>1</v>
      </c>
      <c r="AF707" s="102">
        <v>1</v>
      </c>
      <c r="AG707" s="212">
        <v>87180</v>
      </c>
      <c r="AH707" s="231"/>
      <c r="AI707" s="231"/>
      <c r="AJ707" s="231">
        <f t="shared" si="130"/>
        <v>87180</v>
      </c>
    </row>
    <row r="708" spans="1:36">
      <c r="A708" s="212">
        <v>37</v>
      </c>
      <c r="B708" s="1546" t="s">
        <v>5254</v>
      </c>
      <c r="C708" s="1548" t="s">
        <v>4897</v>
      </c>
      <c r="D708" s="231" t="s">
        <v>1</v>
      </c>
      <c r="E708" s="231" t="s">
        <v>1</v>
      </c>
      <c r="F708" s="231">
        <v>1</v>
      </c>
      <c r="G708" s="102">
        <v>1</v>
      </c>
      <c r="H708" s="231">
        <v>87180</v>
      </c>
      <c r="I708" s="231"/>
      <c r="J708" s="231"/>
      <c r="K708" s="231">
        <f t="shared" si="127"/>
        <v>87180</v>
      </c>
      <c r="L708" s="231">
        <v>1</v>
      </c>
      <c r="M708" s="102">
        <v>1</v>
      </c>
      <c r="N708" s="231">
        <v>87180</v>
      </c>
      <c r="O708" s="231"/>
      <c r="P708" s="231"/>
      <c r="Q708" s="231">
        <f t="shared" si="128"/>
        <v>87180</v>
      </c>
      <c r="R708" s="231">
        <f t="shared" si="126"/>
        <v>0</v>
      </c>
      <c r="S708" s="231">
        <f t="shared" si="126"/>
        <v>0</v>
      </c>
      <c r="T708" s="231">
        <f t="shared" si="126"/>
        <v>0</v>
      </c>
      <c r="U708" s="231">
        <f t="shared" si="126"/>
        <v>0</v>
      </c>
      <c r="V708" s="231">
        <f t="shared" si="132"/>
        <v>0</v>
      </c>
      <c r="W708" s="231" t="s">
        <v>1</v>
      </c>
      <c r="X708" s="231">
        <v>1</v>
      </c>
      <c r="Y708" s="102">
        <v>1</v>
      </c>
      <c r="Z708" s="231">
        <v>87180</v>
      </c>
      <c r="AA708" s="231"/>
      <c r="AB708" s="231"/>
      <c r="AC708" s="231">
        <f t="shared" si="129"/>
        <v>87180</v>
      </c>
      <c r="AD708" s="231" t="s">
        <v>1</v>
      </c>
      <c r="AE708" s="231">
        <v>1</v>
      </c>
      <c r="AF708" s="102">
        <v>1</v>
      </c>
      <c r="AG708" s="212">
        <v>87180</v>
      </c>
      <c r="AH708" s="231"/>
      <c r="AI708" s="231"/>
      <c r="AJ708" s="231">
        <f t="shared" si="130"/>
        <v>87180</v>
      </c>
    </row>
    <row r="709" spans="1:36">
      <c r="A709" s="212">
        <v>38</v>
      </c>
      <c r="B709" s="1546" t="s">
        <v>5238</v>
      </c>
      <c r="C709" s="1548" t="s">
        <v>4897</v>
      </c>
      <c r="D709" s="231" t="s">
        <v>1</v>
      </c>
      <c r="E709" s="231" t="s">
        <v>1</v>
      </c>
      <c r="F709" s="231">
        <v>1</v>
      </c>
      <c r="G709" s="102">
        <v>1</v>
      </c>
      <c r="H709" s="231">
        <v>87180</v>
      </c>
      <c r="I709" s="231"/>
      <c r="J709" s="231"/>
      <c r="K709" s="231">
        <f t="shared" si="127"/>
        <v>87180</v>
      </c>
      <c r="L709" s="231">
        <v>1</v>
      </c>
      <c r="M709" s="102">
        <v>1</v>
      </c>
      <c r="N709" s="231">
        <v>87180</v>
      </c>
      <c r="O709" s="231"/>
      <c r="P709" s="231"/>
      <c r="Q709" s="231">
        <f t="shared" si="128"/>
        <v>87180</v>
      </c>
      <c r="R709" s="231">
        <f t="shared" si="126"/>
        <v>0</v>
      </c>
      <c r="S709" s="231">
        <f t="shared" si="126"/>
        <v>0</v>
      </c>
      <c r="T709" s="231">
        <f t="shared" si="126"/>
        <v>0</v>
      </c>
      <c r="U709" s="231">
        <f t="shared" si="126"/>
        <v>0</v>
      </c>
      <c r="V709" s="231">
        <f t="shared" si="132"/>
        <v>0</v>
      </c>
      <c r="W709" s="231" t="s">
        <v>1</v>
      </c>
      <c r="X709" s="231">
        <v>1</v>
      </c>
      <c r="Y709" s="102">
        <v>1</v>
      </c>
      <c r="Z709" s="231">
        <v>87180</v>
      </c>
      <c r="AA709" s="231"/>
      <c r="AB709" s="231"/>
      <c r="AC709" s="231">
        <f t="shared" si="129"/>
        <v>87180</v>
      </c>
      <c r="AD709" s="231" t="s">
        <v>1</v>
      </c>
      <c r="AE709" s="231">
        <v>1</v>
      </c>
      <c r="AF709" s="102">
        <v>1</v>
      </c>
      <c r="AG709" s="212">
        <v>87180</v>
      </c>
      <c r="AH709" s="231"/>
      <c r="AI709" s="231"/>
      <c r="AJ709" s="231">
        <f t="shared" si="130"/>
        <v>87180</v>
      </c>
    </row>
    <row r="710" spans="1:36">
      <c r="A710" s="212">
        <v>39</v>
      </c>
      <c r="B710" s="1546" t="s">
        <v>5278</v>
      </c>
      <c r="C710" s="1548" t="s">
        <v>4897</v>
      </c>
      <c r="D710" s="231" t="s">
        <v>1</v>
      </c>
      <c r="E710" s="231" t="s">
        <v>1</v>
      </c>
      <c r="F710" s="231">
        <v>1</v>
      </c>
      <c r="G710" s="102">
        <v>1</v>
      </c>
      <c r="H710" s="231">
        <v>87180</v>
      </c>
      <c r="I710" s="231"/>
      <c r="J710" s="231"/>
      <c r="K710" s="231">
        <f t="shared" si="127"/>
        <v>87180</v>
      </c>
      <c r="L710" s="231">
        <v>1</v>
      </c>
      <c r="M710" s="102">
        <v>1</v>
      </c>
      <c r="N710" s="231">
        <v>87180</v>
      </c>
      <c r="O710" s="231"/>
      <c r="P710" s="231"/>
      <c r="Q710" s="231">
        <f t="shared" si="128"/>
        <v>87180</v>
      </c>
      <c r="R710" s="231">
        <f t="shared" si="126"/>
        <v>0</v>
      </c>
      <c r="S710" s="231">
        <f t="shared" si="126"/>
        <v>0</v>
      </c>
      <c r="T710" s="231">
        <f t="shared" si="126"/>
        <v>0</v>
      </c>
      <c r="U710" s="231">
        <f t="shared" si="126"/>
        <v>0</v>
      </c>
      <c r="V710" s="231">
        <f t="shared" si="132"/>
        <v>0</v>
      </c>
      <c r="W710" s="231" t="s">
        <v>1</v>
      </c>
      <c r="X710" s="231">
        <v>1</v>
      </c>
      <c r="Y710" s="102">
        <v>1</v>
      </c>
      <c r="Z710" s="231">
        <v>87180</v>
      </c>
      <c r="AA710" s="231"/>
      <c r="AB710" s="231"/>
      <c r="AC710" s="231">
        <f t="shared" si="129"/>
        <v>87180</v>
      </c>
      <c r="AD710" s="231" t="s">
        <v>1</v>
      </c>
      <c r="AE710" s="231">
        <v>1</v>
      </c>
      <c r="AF710" s="102">
        <v>1</v>
      </c>
      <c r="AG710" s="212">
        <v>87180</v>
      </c>
      <c r="AH710" s="231"/>
      <c r="AI710" s="231"/>
      <c r="AJ710" s="231">
        <f t="shared" si="130"/>
        <v>87180</v>
      </c>
    </row>
    <row r="711" spans="1:36">
      <c r="A711" s="212">
        <v>40</v>
      </c>
      <c r="B711" s="1546" t="s">
        <v>5260</v>
      </c>
      <c r="C711" s="1548" t="s">
        <v>4897</v>
      </c>
      <c r="D711" s="231" t="s">
        <v>1</v>
      </c>
      <c r="E711" s="231" t="s">
        <v>1</v>
      </c>
      <c r="F711" s="231">
        <v>1</v>
      </c>
      <c r="G711" s="102">
        <v>1</v>
      </c>
      <c r="H711" s="231">
        <v>87180</v>
      </c>
      <c r="I711" s="231"/>
      <c r="J711" s="231"/>
      <c r="K711" s="231">
        <f t="shared" si="127"/>
        <v>87180</v>
      </c>
      <c r="L711" s="231">
        <v>1</v>
      </c>
      <c r="M711" s="102">
        <v>1</v>
      </c>
      <c r="N711" s="231">
        <v>87180</v>
      </c>
      <c r="O711" s="231"/>
      <c r="P711" s="231"/>
      <c r="Q711" s="231">
        <f t="shared" si="128"/>
        <v>87180</v>
      </c>
      <c r="R711" s="231">
        <f t="shared" si="126"/>
        <v>0</v>
      </c>
      <c r="S711" s="231">
        <f t="shared" si="126"/>
        <v>0</v>
      </c>
      <c r="T711" s="231">
        <f t="shared" si="126"/>
        <v>0</v>
      </c>
      <c r="U711" s="231">
        <f t="shared" si="126"/>
        <v>0</v>
      </c>
      <c r="V711" s="231">
        <f t="shared" si="132"/>
        <v>0</v>
      </c>
      <c r="W711" s="231" t="s">
        <v>1</v>
      </c>
      <c r="X711" s="231">
        <v>1</v>
      </c>
      <c r="Y711" s="102">
        <v>1</v>
      </c>
      <c r="Z711" s="231">
        <v>87180</v>
      </c>
      <c r="AA711" s="231"/>
      <c r="AB711" s="231"/>
      <c r="AC711" s="231">
        <f t="shared" si="129"/>
        <v>87180</v>
      </c>
      <c r="AD711" s="231" t="s">
        <v>1</v>
      </c>
      <c r="AE711" s="231">
        <v>1</v>
      </c>
      <c r="AF711" s="102">
        <v>1</v>
      </c>
      <c r="AG711" s="212">
        <v>87180</v>
      </c>
      <c r="AH711" s="231"/>
      <c r="AI711" s="231"/>
      <c r="AJ711" s="231">
        <f t="shared" si="130"/>
        <v>87180</v>
      </c>
    </row>
    <row r="712" spans="1:36">
      <c r="A712" s="212">
        <v>41</v>
      </c>
      <c r="B712" s="1546" t="s">
        <v>5281</v>
      </c>
      <c r="C712" s="1548" t="s">
        <v>4897</v>
      </c>
      <c r="D712" s="231" t="s">
        <v>1</v>
      </c>
      <c r="E712" s="231" t="s">
        <v>1</v>
      </c>
      <c r="F712" s="231">
        <v>1</v>
      </c>
      <c r="G712" s="102">
        <v>1</v>
      </c>
      <c r="H712" s="231">
        <v>87180</v>
      </c>
      <c r="I712" s="231"/>
      <c r="J712" s="231"/>
      <c r="K712" s="231">
        <f t="shared" si="127"/>
        <v>87180</v>
      </c>
      <c r="L712" s="231">
        <v>1</v>
      </c>
      <c r="M712" s="102">
        <v>1</v>
      </c>
      <c r="N712" s="231">
        <v>87180</v>
      </c>
      <c r="O712" s="231"/>
      <c r="P712" s="231"/>
      <c r="Q712" s="231">
        <f t="shared" si="128"/>
        <v>87180</v>
      </c>
      <c r="R712" s="231">
        <f t="shared" si="126"/>
        <v>0</v>
      </c>
      <c r="S712" s="231">
        <f t="shared" si="126"/>
        <v>0</v>
      </c>
      <c r="T712" s="231">
        <f t="shared" si="126"/>
        <v>0</v>
      </c>
      <c r="U712" s="231">
        <f t="shared" si="126"/>
        <v>0</v>
      </c>
      <c r="V712" s="231">
        <f t="shared" si="132"/>
        <v>0</v>
      </c>
      <c r="W712" s="231" t="s">
        <v>1</v>
      </c>
      <c r="X712" s="231">
        <v>1</v>
      </c>
      <c r="Y712" s="102">
        <v>1</v>
      </c>
      <c r="Z712" s="231">
        <v>87180</v>
      </c>
      <c r="AA712" s="231"/>
      <c r="AB712" s="231"/>
      <c r="AC712" s="231">
        <f t="shared" si="129"/>
        <v>87180</v>
      </c>
      <c r="AD712" s="231" t="s">
        <v>1</v>
      </c>
      <c r="AE712" s="231">
        <v>1</v>
      </c>
      <c r="AF712" s="102">
        <v>1</v>
      </c>
      <c r="AG712" s="212">
        <v>87180</v>
      </c>
      <c r="AH712" s="231"/>
      <c r="AI712" s="231"/>
      <c r="AJ712" s="231">
        <f t="shared" si="130"/>
        <v>87180</v>
      </c>
    </row>
    <row r="713" spans="1:36">
      <c r="A713" s="212">
        <v>42</v>
      </c>
      <c r="B713" s="1546" t="s">
        <v>5280</v>
      </c>
      <c r="C713" s="1548" t="s">
        <v>4897</v>
      </c>
      <c r="D713" s="231" t="s">
        <v>1</v>
      </c>
      <c r="E713" s="231" t="s">
        <v>1</v>
      </c>
      <c r="F713" s="231">
        <v>1</v>
      </c>
      <c r="G713" s="102">
        <v>1</v>
      </c>
      <c r="H713" s="231">
        <v>87180</v>
      </c>
      <c r="I713" s="231"/>
      <c r="J713" s="231"/>
      <c r="K713" s="231">
        <f t="shared" si="127"/>
        <v>87180</v>
      </c>
      <c r="L713" s="231">
        <v>1</v>
      </c>
      <c r="M713" s="102">
        <v>1</v>
      </c>
      <c r="N713" s="231">
        <v>87180</v>
      </c>
      <c r="O713" s="231"/>
      <c r="P713" s="231"/>
      <c r="Q713" s="231">
        <f t="shared" si="128"/>
        <v>87180</v>
      </c>
      <c r="R713" s="231">
        <f t="shared" si="126"/>
        <v>0</v>
      </c>
      <c r="S713" s="231">
        <f t="shared" si="126"/>
        <v>0</v>
      </c>
      <c r="T713" s="231">
        <f t="shared" si="126"/>
        <v>0</v>
      </c>
      <c r="U713" s="231">
        <f t="shared" si="126"/>
        <v>0</v>
      </c>
      <c r="V713" s="231">
        <f t="shared" si="132"/>
        <v>0</v>
      </c>
      <c r="W713" s="231" t="s">
        <v>1</v>
      </c>
      <c r="X713" s="231">
        <v>1</v>
      </c>
      <c r="Y713" s="102">
        <v>1</v>
      </c>
      <c r="Z713" s="231">
        <v>87180</v>
      </c>
      <c r="AA713" s="231"/>
      <c r="AB713" s="231"/>
      <c r="AC713" s="231">
        <f t="shared" si="129"/>
        <v>87180</v>
      </c>
      <c r="AD713" s="231" t="s">
        <v>1</v>
      </c>
      <c r="AE713" s="231">
        <v>1</v>
      </c>
      <c r="AF713" s="102">
        <v>1</v>
      </c>
      <c r="AG713" s="212">
        <v>87180</v>
      </c>
      <c r="AH713" s="231"/>
      <c r="AI713" s="231"/>
      <c r="AJ713" s="231">
        <f t="shared" si="130"/>
        <v>87180</v>
      </c>
    </row>
    <row r="714" spans="1:36" ht="15" customHeight="1">
      <c r="A714" s="212">
        <v>43</v>
      </c>
      <c r="B714" s="1546" t="s">
        <v>5279</v>
      </c>
      <c r="C714" s="1548" t="s">
        <v>4897</v>
      </c>
      <c r="D714" s="231" t="s">
        <v>1</v>
      </c>
      <c r="E714" s="231" t="s">
        <v>1</v>
      </c>
      <c r="F714" s="231">
        <v>1</v>
      </c>
      <c r="G714" s="102">
        <v>1</v>
      </c>
      <c r="H714" s="231">
        <v>91275</v>
      </c>
      <c r="I714" s="231"/>
      <c r="J714" s="231"/>
      <c r="K714" s="231">
        <f t="shared" si="127"/>
        <v>91275</v>
      </c>
      <c r="L714" s="231">
        <v>1</v>
      </c>
      <c r="M714" s="102">
        <v>1</v>
      </c>
      <c r="N714" s="231">
        <v>91275</v>
      </c>
      <c r="O714" s="231"/>
      <c r="P714" s="231"/>
      <c r="Q714" s="231">
        <f t="shared" si="128"/>
        <v>91275</v>
      </c>
      <c r="R714" s="231">
        <f t="shared" si="126"/>
        <v>0</v>
      </c>
      <c r="S714" s="231">
        <f t="shared" si="126"/>
        <v>0</v>
      </c>
      <c r="T714" s="231">
        <f t="shared" si="126"/>
        <v>0</v>
      </c>
      <c r="U714" s="231">
        <f t="shared" si="126"/>
        <v>0</v>
      </c>
      <c r="V714" s="231">
        <f t="shared" si="132"/>
        <v>0</v>
      </c>
      <c r="W714" s="231" t="s">
        <v>1</v>
      </c>
      <c r="X714" s="231">
        <v>1</v>
      </c>
      <c r="Y714" s="102">
        <v>1</v>
      </c>
      <c r="Z714" s="231">
        <v>91275</v>
      </c>
      <c r="AA714" s="231"/>
      <c r="AB714" s="231"/>
      <c r="AC714" s="231">
        <f t="shared" si="129"/>
        <v>91275</v>
      </c>
      <c r="AD714" s="231" t="s">
        <v>1</v>
      </c>
      <c r="AE714" s="231">
        <v>1</v>
      </c>
      <c r="AF714" s="102">
        <v>1</v>
      </c>
      <c r="AG714" s="212">
        <v>91275</v>
      </c>
      <c r="AH714" s="231"/>
      <c r="AI714" s="231"/>
      <c r="AJ714" s="231">
        <f t="shared" si="130"/>
        <v>91275</v>
      </c>
    </row>
    <row r="715" spans="1:36">
      <c r="A715" s="212">
        <v>44</v>
      </c>
      <c r="B715" s="1546" t="s">
        <v>5234</v>
      </c>
      <c r="C715" s="1548" t="s">
        <v>4897</v>
      </c>
      <c r="D715" s="231" t="s">
        <v>1</v>
      </c>
      <c r="E715" s="231" t="s">
        <v>1</v>
      </c>
      <c r="F715" s="231">
        <v>1</v>
      </c>
      <c r="G715" s="102">
        <v>1</v>
      </c>
      <c r="H715" s="231">
        <v>87180</v>
      </c>
      <c r="I715" s="231"/>
      <c r="J715" s="231"/>
      <c r="K715" s="231">
        <f t="shared" si="127"/>
        <v>87180</v>
      </c>
      <c r="L715" s="231">
        <v>1</v>
      </c>
      <c r="M715" s="102">
        <v>1</v>
      </c>
      <c r="N715" s="231">
        <v>87180</v>
      </c>
      <c r="O715" s="231"/>
      <c r="P715" s="231"/>
      <c r="Q715" s="231">
        <f t="shared" si="128"/>
        <v>87180</v>
      </c>
      <c r="R715" s="231">
        <f t="shared" si="126"/>
        <v>0</v>
      </c>
      <c r="S715" s="231">
        <f t="shared" si="126"/>
        <v>0</v>
      </c>
      <c r="T715" s="231">
        <f t="shared" si="126"/>
        <v>0</v>
      </c>
      <c r="U715" s="231">
        <f t="shared" si="126"/>
        <v>0</v>
      </c>
      <c r="V715" s="231">
        <f t="shared" si="132"/>
        <v>0</v>
      </c>
      <c r="W715" s="231" t="s">
        <v>1</v>
      </c>
      <c r="X715" s="231">
        <v>1</v>
      </c>
      <c r="Y715" s="102">
        <v>1</v>
      </c>
      <c r="Z715" s="231">
        <v>87180</v>
      </c>
      <c r="AA715" s="231"/>
      <c r="AB715" s="231"/>
      <c r="AC715" s="231">
        <f t="shared" si="129"/>
        <v>87180</v>
      </c>
      <c r="AD715" s="231" t="s">
        <v>1</v>
      </c>
      <c r="AE715" s="231">
        <v>1</v>
      </c>
      <c r="AF715" s="102">
        <v>1</v>
      </c>
      <c r="AG715" s="212">
        <v>87180</v>
      </c>
      <c r="AH715" s="231"/>
      <c r="AI715" s="231"/>
      <c r="AJ715" s="231">
        <f t="shared" si="130"/>
        <v>87180</v>
      </c>
    </row>
    <row r="716" spans="1:36">
      <c r="A716" s="212">
        <v>45</v>
      </c>
      <c r="B716" s="1546" t="s">
        <v>5236</v>
      </c>
      <c r="C716" s="1548" t="s">
        <v>4897</v>
      </c>
      <c r="D716" s="231" t="s">
        <v>1</v>
      </c>
      <c r="E716" s="231" t="s">
        <v>1</v>
      </c>
      <c r="F716" s="231">
        <v>1</v>
      </c>
      <c r="G716" s="102">
        <v>1</v>
      </c>
      <c r="H716" s="212">
        <v>87180</v>
      </c>
      <c r="I716" s="212"/>
      <c r="J716" s="212"/>
      <c r="K716" s="231">
        <f t="shared" si="127"/>
        <v>87180</v>
      </c>
      <c r="L716" s="231">
        <v>1</v>
      </c>
      <c r="M716" s="102">
        <v>1</v>
      </c>
      <c r="N716" s="212">
        <v>87180</v>
      </c>
      <c r="O716" s="212"/>
      <c r="P716" s="212"/>
      <c r="Q716" s="231">
        <f t="shared" si="128"/>
        <v>87180</v>
      </c>
      <c r="R716" s="231">
        <f t="shared" si="126"/>
        <v>0</v>
      </c>
      <c r="S716" s="231">
        <f t="shared" si="126"/>
        <v>0</v>
      </c>
      <c r="T716" s="231">
        <f t="shared" si="126"/>
        <v>0</v>
      </c>
      <c r="U716" s="231">
        <f t="shared" si="126"/>
        <v>0</v>
      </c>
      <c r="V716" s="231">
        <f>S716+T716+U716</f>
        <v>0</v>
      </c>
      <c r="W716" s="231" t="s">
        <v>1</v>
      </c>
      <c r="X716" s="231">
        <v>1</v>
      </c>
      <c r="Y716" s="102">
        <v>1</v>
      </c>
      <c r="Z716" s="212">
        <v>87180</v>
      </c>
      <c r="AA716" s="212"/>
      <c r="AB716" s="212"/>
      <c r="AC716" s="231">
        <f t="shared" si="129"/>
        <v>87180</v>
      </c>
      <c r="AD716" s="231" t="s">
        <v>1</v>
      </c>
      <c r="AE716" s="231">
        <v>1</v>
      </c>
      <c r="AF716" s="102">
        <v>1</v>
      </c>
      <c r="AG716" s="212">
        <v>87180</v>
      </c>
      <c r="AH716" s="212"/>
      <c r="AI716" s="212"/>
      <c r="AJ716" s="231">
        <f t="shared" si="130"/>
        <v>87180</v>
      </c>
    </row>
    <row r="717" spans="1:36">
      <c r="A717" s="212">
        <v>46</v>
      </c>
      <c r="B717" s="1549" t="s">
        <v>5237</v>
      </c>
      <c r="C717" s="1542" t="s">
        <v>4897</v>
      </c>
      <c r="D717" s="231" t="s">
        <v>1</v>
      </c>
      <c r="E717" s="231" t="s">
        <v>1</v>
      </c>
      <c r="F717" s="231">
        <v>1</v>
      </c>
      <c r="G717" s="102">
        <v>1</v>
      </c>
      <c r="H717" s="212">
        <v>87180</v>
      </c>
      <c r="I717" s="212"/>
      <c r="J717" s="212"/>
      <c r="K717" s="231">
        <f t="shared" si="127"/>
        <v>87180</v>
      </c>
      <c r="L717" s="231">
        <v>1</v>
      </c>
      <c r="M717" s="102">
        <v>1</v>
      </c>
      <c r="N717" s="212">
        <v>87180</v>
      </c>
      <c r="O717" s="212"/>
      <c r="P717" s="212"/>
      <c r="Q717" s="231">
        <f t="shared" si="128"/>
        <v>87180</v>
      </c>
      <c r="R717" s="231">
        <f t="shared" si="126"/>
        <v>0</v>
      </c>
      <c r="S717" s="231">
        <f t="shared" si="126"/>
        <v>0</v>
      </c>
      <c r="T717" s="231">
        <f t="shared" si="126"/>
        <v>0</v>
      </c>
      <c r="U717" s="231">
        <f t="shared" si="126"/>
        <v>0</v>
      </c>
      <c r="V717" s="231">
        <f>S717+T717+U717</f>
        <v>0</v>
      </c>
      <c r="W717" s="231" t="s">
        <v>1</v>
      </c>
      <c r="X717" s="231">
        <v>1</v>
      </c>
      <c r="Y717" s="102">
        <v>1</v>
      </c>
      <c r="Z717" s="212">
        <v>87180</v>
      </c>
      <c r="AA717" s="212"/>
      <c r="AB717" s="212"/>
      <c r="AC717" s="231">
        <f t="shared" si="129"/>
        <v>87180</v>
      </c>
      <c r="AD717" s="231" t="s">
        <v>1</v>
      </c>
      <c r="AE717" s="231">
        <v>1</v>
      </c>
      <c r="AF717" s="102">
        <v>1</v>
      </c>
      <c r="AG717" s="212">
        <v>87180</v>
      </c>
      <c r="AH717" s="212"/>
      <c r="AI717" s="212"/>
      <c r="AJ717" s="231">
        <f t="shared" si="130"/>
        <v>87180</v>
      </c>
    </row>
    <row r="718" spans="1:36">
      <c r="A718" s="212">
        <v>47</v>
      </c>
      <c r="B718" s="1550" t="s">
        <v>5235</v>
      </c>
      <c r="C718" s="1548" t="s">
        <v>4897</v>
      </c>
      <c r="D718" s="231" t="s">
        <v>1</v>
      </c>
      <c r="E718" s="231" t="s">
        <v>1</v>
      </c>
      <c r="F718" s="231">
        <v>1</v>
      </c>
      <c r="G718" s="102">
        <v>1</v>
      </c>
      <c r="H718" s="212">
        <v>87180</v>
      </c>
      <c r="I718" s="212"/>
      <c r="J718" s="212"/>
      <c r="K718" s="231">
        <f t="shared" si="127"/>
        <v>87180</v>
      </c>
      <c r="L718" s="231">
        <v>1</v>
      </c>
      <c r="M718" s="102">
        <v>1</v>
      </c>
      <c r="N718" s="212">
        <v>87180</v>
      </c>
      <c r="O718" s="212"/>
      <c r="P718" s="212"/>
      <c r="Q718" s="231">
        <f t="shared" si="128"/>
        <v>87180</v>
      </c>
      <c r="R718" s="231">
        <f t="shared" si="126"/>
        <v>0</v>
      </c>
      <c r="S718" s="231">
        <f t="shared" si="126"/>
        <v>0</v>
      </c>
      <c r="T718" s="231">
        <f t="shared" si="126"/>
        <v>0</v>
      </c>
      <c r="U718" s="231">
        <f t="shared" si="126"/>
        <v>0</v>
      </c>
      <c r="V718" s="231">
        <f t="shared" ref="V718:V737" si="133">S718+T718+U718</f>
        <v>0</v>
      </c>
      <c r="W718" s="231" t="s">
        <v>1</v>
      </c>
      <c r="X718" s="231">
        <v>1</v>
      </c>
      <c r="Y718" s="102">
        <v>1</v>
      </c>
      <c r="Z718" s="212">
        <v>87180</v>
      </c>
      <c r="AA718" s="212"/>
      <c r="AB718" s="212"/>
      <c r="AC718" s="231">
        <f t="shared" si="129"/>
        <v>87180</v>
      </c>
      <c r="AD718" s="231" t="s">
        <v>1</v>
      </c>
      <c r="AE718" s="231">
        <v>1</v>
      </c>
      <c r="AF718" s="102">
        <v>1</v>
      </c>
      <c r="AG718" s="212">
        <v>87180</v>
      </c>
      <c r="AH718" s="212"/>
      <c r="AI718" s="212"/>
      <c r="AJ718" s="231">
        <f t="shared" si="130"/>
        <v>87180</v>
      </c>
    </row>
    <row r="719" spans="1:36">
      <c r="A719" s="212">
        <v>48</v>
      </c>
      <c r="B719" s="1546" t="s">
        <v>6855</v>
      </c>
      <c r="C719" s="1542" t="s">
        <v>4897</v>
      </c>
      <c r="D719" s="231" t="s">
        <v>1</v>
      </c>
      <c r="E719" s="231" t="s">
        <v>1</v>
      </c>
      <c r="F719" s="231">
        <v>1</v>
      </c>
      <c r="G719" s="102">
        <v>1</v>
      </c>
      <c r="H719" s="231">
        <v>87180</v>
      </c>
      <c r="I719" s="231"/>
      <c r="J719" s="231"/>
      <c r="K719" s="231">
        <f t="shared" si="127"/>
        <v>87180</v>
      </c>
      <c r="L719" s="231">
        <v>1</v>
      </c>
      <c r="M719" s="102">
        <v>1</v>
      </c>
      <c r="N719" s="231">
        <v>87180</v>
      </c>
      <c r="O719" s="231"/>
      <c r="P719" s="231"/>
      <c r="Q719" s="231">
        <f t="shared" si="128"/>
        <v>87180</v>
      </c>
      <c r="R719" s="231">
        <f t="shared" si="126"/>
        <v>0</v>
      </c>
      <c r="S719" s="231">
        <f t="shared" si="126"/>
        <v>0</v>
      </c>
      <c r="T719" s="231">
        <f t="shared" si="126"/>
        <v>0</v>
      </c>
      <c r="U719" s="231">
        <f t="shared" si="126"/>
        <v>0</v>
      </c>
      <c r="V719" s="231">
        <f t="shared" si="133"/>
        <v>0</v>
      </c>
      <c r="W719" s="231" t="s">
        <v>1</v>
      </c>
      <c r="X719" s="231">
        <v>1</v>
      </c>
      <c r="Y719" s="102">
        <v>1</v>
      </c>
      <c r="Z719" s="231">
        <v>87180</v>
      </c>
      <c r="AA719" s="231"/>
      <c r="AB719" s="231"/>
      <c r="AC719" s="231">
        <f t="shared" si="129"/>
        <v>87180</v>
      </c>
      <c r="AD719" s="231" t="s">
        <v>1</v>
      </c>
      <c r="AE719" s="231">
        <v>1</v>
      </c>
      <c r="AF719" s="102">
        <v>1</v>
      </c>
      <c r="AG719" s="212">
        <v>87180</v>
      </c>
      <c r="AH719" s="231"/>
      <c r="AI719" s="231"/>
      <c r="AJ719" s="231">
        <f t="shared" si="130"/>
        <v>87180</v>
      </c>
    </row>
    <row r="720" spans="1:36">
      <c r="A720" s="212">
        <v>49</v>
      </c>
      <c r="B720" s="1546" t="s">
        <v>6856</v>
      </c>
      <c r="C720" s="1548" t="s">
        <v>4897</v>
      </c>
      <c r="D720" s="231" t="s">
        <v>1</v>
      </c>
      <c r="E720" s="231" t="s">
        <v>1</v>
      </c>
      <c r="F720" s="231">
        <v>1</v>
      </c>
      <c r="G720" s="102">
        <v>1</v>
      </c>
      <c r="H720" s="231">
        <v>87180</v>
      </c>
      <c r="I720" s="231"/>
      <c r="J720" s="231"/>
      <c r="K720" s="231">
        <f t="shared" si="127"/>
        <v>87180</v>
      </c>
      <c r="L720" s="231">
        <v>1</v>
      </c>
      <c r="M720" s="102">
        <v>1</v>
      </c>
      <c r="N720" s="231">
        <v>87180</v>
      </c>
      <c r="O720" s="231"/>
      <c r="P720" s="231"/>
      <c r="Q720" s="231">
        <f t="shared" si="128"/>
        <v>87180</v>
      </c>
      <c r="R720" s="231">
        <f t="shared" si="126"/>
        <v>0</v>
      </c>
      <c r="S720" s="231">
        <f t="shared" si="126"/>
        <v>0</v>
      </c>
      <c r="T720" s="231">
        <f t="shared" si="126"/>
        <v>0</v>
      </c>
      <c r="U720" s="231">
        <f t="shared" si="126"/>
        <v>0</v>
      </c>
      <c r="V720" s="231">
        <f t="shared" si="133"/>
        <v>0</v>
      </c>
      <c r="W720" s="231" t="s">
        <v>1</v>
      </c>
      <c r="X720" s="231">
        <v>1</v>
      </c>
      <c r="Y720" s="102">
        <v>1</v>
      </c>
      <c r="Z720" s="231">
        <v>87180</v>
      </c>
      <c r="AA720" s="231"/>
      <c r="AB720" s="231"/>
      <c r="AC720" s="231">
        <f t="shared" si="129"/>
        <v>87180</v>
      </c>
      <c r="AD720" s="231" t="s">
        <v>1</v>
      </c>
      <c r="AE720" s="231">
        <v>1</v>
      </c>
      <c r="AF720" s="102">
        <v>1</v>
      </c>
      <c r="AG720" s="212">
        <v>87180</v>
      </c>
      <c r="AH720" s="231"/>
      <c r="AI720" s="231"/>
      <c r="AJ720" s="231">
        <f t="shared" si="130"/>
        <v>87180</v>
      </c>
    </row>
    <row r="721" spans="1:36">
      <c r="A721" s="212">
        <v>50</v>
      </c>
      <c r="B721" s="1546" t="s">
        <v>5282</v>
      </c>
      <c r="C721" s="1542" t="s">
        <v>4897</v>
      </c>
      <c r="D721" s="231" t="s">
        <v>1</v>
      </c>
      <c r="E721" s="231" t="s">
        <v>1</v>
      </c>
      <c r="F721" s="231">
        <v>1</v>
      </c>
      <c r="G721" s="102">
        <v>1</v>
      </c>
      <c r="H721" s="231">
        <v>87180</v>
      </c>
      <c r="I721" s="231"/>
      <c r="J721" s="231"/>
      <c r="K721" s="231">
        <f t="shared" si="127"/>
        <v>87180</v>
      </c>
      <c r="L721" s="231">
        <v>1</v>
      </c>
      <c r="M721" s="102">
        <v>1</v>
      </c>
      <c r="N721" s="231">
        <v>87180</v>
      </c>
      <c r="O721" s="231"/>
      <c r="P721" s="231"/>
      <c r="Q721" s="231">
        <f t="shared" si="128"/>
        <v>87180</v>
      </c>
      <c r="R721" s="231">
        <f t="shared" si="126"/>
        <v>0</v>
      </c>
      <c r="S721" s="231">
        <f t="shared" si="126"/>
        <v>0</v>
      </c>
      <c r="T721" s="231">
        <f t="shared" si="126"/>
        <v>0</v>
      </c>
      <c r="U721" s="231">
        <f t="shared" si="126"/>
        <v>0</v>
      </c>
      <c r="V721" s="231">
        <f t="shared" si="133"/>
        <v>0</v>
      </c>
      <c r="W721" s="231" t="s">
        <v>1</v>
      </c>
      <c r="X721" s="231">
        <v>1</v>
      </c>
      <c r="Y721" s="102">
        <v>1</v>
      </c>
      <c r="Z721" s="231">
        <v>87180</v>
      </c>
      <c r="AA721" s="231"/>
      <c r="AB721" s="231"/>
      <c r="AC721" s="231">
        <f t="shared" si="129"/>
        <v>87180</v>
      </c>
      <c r="AD721" s="231" t="s">
        <v>1</v>
      </c>
      <c r="AE721" s="231">
        <v>1</v>
      </c>
      <c r="AF721" s="102">
        <v>1</v>
      </c>
      <c r="AG721" s="212">
        <v>87180</v>
      </c>
      <c r="AH721" s="231"/>
      <c r="AI721" s="231"/>
      <c r="AJ721" s="231">
        <f t="shared" si="130"/>
        <v>87180</v>
      </c>
    </row>
    <row r="722" spans="1:36">
      <c r="A722" s="212">
        <v>51</v>
      </c>
      <c r="B722" s="1550" t="s">
        <v>6857</v>
      </c>
      <c r="C722" s="1542" t="s">
        <v>4897</v>
      </c>
      <c r="D722" s="231" t="s">
        <v>1</v>
      </c>
      <c r="E722" s="231" t="s">
        <v>1</v>
      </c>
      <c r="F722" s="231">
        <v>1</v>
      </c>
      <c r="G722" s="102">
        <v>1</v>
      </c>
      <c r="H722" s="231">
        <v>91275</v>
      </c>
      <c r="I722" s="231"/>
      <c r="J722" s="231"/>
      <c r="K722" s="231">
        <f t="shared" si="127"/>
        <v>91275</v>
      </c>
      <c r="L722" s="231">
        <v>1</v>
      </c>
      <c r="M722" s="102">
        <v>1</v>
      </c>
      <c r="N722" s="231">
        <v>91275</v>
      </c>
      <c r="O722" s="231"/>
      <c r="P722" s="231"/>
      <c r="Q722" s="231">
        <f t="shared" si="128"/>
        <v>91275</v>
      </c>
      <c r="R722" s="231">
        <f t="shared" si="126"/>
        <v>0</v>
      </c>
      <c r="S722" s="231">
        <f t="shared" si="126"/>
        <v>0</v>
      </c>
      <c r="T722" s="231">
        <f t="shared" si="126"/>
        <v>0</v>
      </c>
      <c r="U722" s="231">
        <f t="shared" si="126"/>
        <v>0</v>
      </c>
      <c r="V722" s="231">
        <f t="shared" si="133"/>
        <v>0</v>
      </c>
      <c r="W722" s="231" t="s">
        <v>1</v>
      </c>
      <c r="X722" s="231">
        <v>1</v>
      </c>
      <c r="Y722" s="102">
        <v>1</v>
      </c>
      <c r="Z722" s="231">
        <v>91275</v>
      </c>
      <c r="AA722" s="231"/>
      <c r="AB722" s="231"/>
      <c r="AC722" s="231">
        <f t="shared" si="129"/>
        <v>91275</v>
      </c>
      <c r="AD722" s="231" t="s">
        <v>1</v>
      </c>
      <c r="AE722" s="231">
        <v>1</v>
      </c>
      <c r="AF722" s="102">
        <v>1</v>
      </c>
      <c r="AG722" s="212">
        <v>91275</v>
      </c>
      <c r="AH722" s="231"/>
      <c r="AI722" s="231"/>
      <c r="AJ722" s="231">
        <f t="shared" si="130"/>
        <v>91275</v>
      </c>
    </row>
    <row r="723" spans="1:36">
      <c r="A723" s="212">
        <v>52</v>
      </c>
      <c r="B723" s="1546" t="s">
        <v>5274</v>
      </c>
      <c r="C723" s="1548" t="s">
        <v>4897</v>
      </c>
      <c r="D723" s="231" t="s">
        <v>1</v>
      </c>
      <c r="E723" s="231" t="s">
        <v>1</v>
      </c>
      <c r="F723" s="231">
        <v>1</v>
      </c>
      <c r="G723" s="102">
        <v>1</v>
      </c>
      <c r="H723" s="231">
        <v>91275</v>
      </c>
      <c r="I723" s="231"/>
      <c r="J723" s="231"/>
      <c r="K723" s="231">
        <f t="shared" si="127"/>
        <v>91275</v>
      </c>
      <c r="L723" s="231">
        <v>1</v>
      </c>
      <c r="M723" s="102">
        <v>1</v>
      </c>
      <c r="N723" s="231">
        <v>91275</v>
      </c>
      <c r="O723" s="231"/>
      <c r="P723" s="231"/>
      <c r="Q723" s="231">
        <f t="shared" si="128"/>
        <v>91275</v>
      </c>
      <c r="R723" s="231">
        <f t="shared" si="126"/>
        <v>0</v>
      </c>
      <c r="S723" s="231">
        <f t="shared" si="126"/>
        <v>0</v>
      </c>
      <c r="T723" s="231">
        <f t="shared" si="126"/>
        <v>0</v>
      </c>
      <c r="U723" s="231">
        <f t="shared" si="126"/>
        <v>0</v>
      </c>
      <c r="V723" s="231">
        <f t="shared" si="133"/>
        <v>0</v>
      </c>
      <c r="W723" s="231" t="s">
        <v>1</v>
      </c>
      <c r="X723" s="231">
        <v>1</v>
      </c>
      <c r="Y723" s="102">
        <v>1</v>
      </c>
      <c r="Z723" s="231">
        <v>91275</v>
      </c>
      <c r="AA723" s="231"/>
      <c r="AB723" s="231"/>
      <c r="AC723" s="231">
        <f t="shared" si="129"/>
        <v>91275</v>
      </c>
      <c r="AD723" s="231" t="s">
        <v>1</v>
      </c>
      <c r="AE723" s="231">
        <v>1</v>
      </c>
      <c r="AF723" s="102">
        <v>1</v>
      </c>
      <c r="AG723" s="212">
        <v>91275</v>
      </c>
      <c r="AH723" s="231"/>
      <c r="AI723" s="231"/>
      <c r="AJ723" s="231">
        <f t="shared" si="130"/>
        <v>91275</v>
      </c>
    </row>
    <row r="724" spans="1:36">
      <c r="A724" s="212">
        <v>53</v>
      </c>
      <c r="B724" s="1546" t="s">
        <v>5273</v>
      </c>
      <c r="C724" s="1548" t="s">
        <v>4897</v>
      </c>
      <c r="D724" s="231" t="s">
        <v>1</v>
      </c>
      <c r="E724" s="231" t="s">
        <v>1</v>
      </c>
      <c r="F724" s="231">
        <v>1</v>
      </c>
      <c r="G724" s="102">
        <v>1</v>
      </c>
      <c r="H724" s="231">
        <v>91275</v>
      </c>
      <c r="I724" s="231"/>
      <c r="J724" s="231"/>
      <c r="K724" s="231">
        <f t="shared" si="127"/>
        <v>91275</v>
      </c>
      <c r="L724" s="231">
        <v>1</v>
      </c>
      <c r="M724" s="102">
        <v>1</v>
      </c>
      <c r="N724" s="231">
        <v>91275</v>
      </c>
      <c r="O724" s="231"/>
      <c r="P724" s="231"/>
      <c r="Q724" s="231">
        <f t="shared" si="128"/>
        <v>91275</v>
      </c>
      <c r="R724" s="231">
        <f t="shared" si="126"/>
        <v>0</v>
      </c>
      <c r="S724" s="231">
        <f t="shared" si="126"/>
        <v>0</v>
      </c>
      <c r="T724" s="231">
        <f t="shared" si="126"/>
        <v>0</v>
      </c>
      <c r="U724" s="231">
        <f t="shared" si="126"/>
        <v>0</v>
      </c>
      <c r="V724" s="231">
        <f t="shared" si="133"/>
        <v>0</v>
      </c>
      <c r="W724" s="231" t="s">
        <v>1</v>
      </c>
      <c r="X724" s="231">
        <v>1</v>
      </c>
      <c r="Y724" s="102">
        <v>1</v>
      </c>
      <c r="Z724" s="231">
        <v>91275</v>
      </c>
      <c r="AA724" s="231"/>
      <c r="AB724" s="231"/>
      <c r="AC724" s="231">
        <f t="shared" si="129"/>
        <v>91275</v>
      </c>
      <c r="AD724" s="231" t="s">
        <v>1</v>
      </c>
      <c r="AE724" s="231">
        <v>1</v>
      </c>
      <c r="AF724" s="102">
        <v>1</v>
      </c>
      <c r="AG724" s="212">
        <v>91275</v>
      </c>
      <c r="AH724" s="231"/>
      <c r="AI724" s="231"/>
      <c r="AJ724" s="231">
        <f t="shared" si="130"/>
        <v>91275</v>
      </c>
    </row>
    <row r="725" spans="1:36">
      <c r="A725" s="212">
        <v>54</v>
      </c>
      <c r="B725" s="1546" t="s">
        <v>5275</v>
      </c>
      <c r="C725" s="1548" t="s">
        <v>4897</v>
      </c>
      <c r="D725" s="231" t="s">
        <v>1</v>
      </c>
      <c r="E725" s="231" t="s">
        <v>1</v>
      </c>
      <c r="F725" s="231">
        <v>1</v>
      </c>
      <c r="G725" s="102">
        <v>1</v>
      </c>
      <c r="H725" s="231">
        <v>87180</v>
      </c>
      <c r="I725" s="231"/>
      <c r="J725" s="231"/>
      <c r="K725" s="231">
        <f t="shared" si="127"/>
        <v>87180</v>
      </c>
      <c r="L725" s="231">
        <v>1</v>
      </c>
      <c r="M725" s="102">
        <v>1</v>
      </c>
      <c r="N725" s="231">
        <v>87180</v>
      </c>
      <c r="O725" s="231"/>
      <c r="P725" s="231"/>
      <c r="Q725" s="231">
        <f t="shared" si="128"/>
        <v>87180</v>
      </c>
      <c r="R725" s="231">
        <f t="shared" si="126"/>
        <v>0</v>
      </c>
      <c r="S725" s="231">
        <f t="shared" si="126"/>
        <v>0</v>
      </c>
      <c r="T725" s="231">
        <f t="shared" si="126"/>
        <v>0</v>
      </c>
      <c r="U725" s="231">
        <f t="shared" si="126"/>
        <v>0</v>
      </c>
      <c r="V725" s="231">
        <f t="shared" si="133"/>
        <v>0</v>
      </c>
      <c r="W725" s="231" t="s">
        <v>1</v>
      </c>
      <c r="X725" s="231">
        <v>1</v>
      </c>
      <c r="Y725" s="102">
        <v>1</v>
      </c>
      <c r="Z725" s="231">
        <v>87180</v>
      </c>
      <c r="AA725" s="231"/>
      <c r="AB725" s="231"/>
      <c r="AC725" s="231">
        <f t="shared" si="129"/>
        <v>87180</v>
      </c>
      <c r="AD725" s="231" t="s">
        <v>1</v>
      </c>
      <c r="AE725" s="231">
        <v>1</v>
      </c>
      <c r="AF725" s="102">
        <v>1</v>
      </c>
      <c r="AG725" s="212">
        <v>87180</v>
      </c>
      <c r="AH725" s="231"/>
      <c r="AI725" s="231"/>
      <c r="AJ725" s="231">
        <f t="shared" si="130"/>
        <v>87180</v>
      </c>
    </row>
    <row r="726" spans="1:36">
      <c r="A726" s="212">
        <v>55</v>
      </c>
      <c r="B726" s="1546" t="s">
        <v>6858</v>
      </c>
      <c r="C726" s="1548" t="s">
        <v>4897</v>
      </c>
      <c r="D726" s="231" t="s">
        <v>1</v>
      </c>
      <c r="E726" s="231" t="s">
        <v>1</v>
      </c>
      <c r="F726" s="231">
        <v>1</v>
      </c>
      <c r="G726" s="102">
        <v>1</v>
      </c>
      <c r="H726" s="231">
        <v>87180</v>
      </c>
      <c r="I726" s="231"/>
      <c r="J726" s="231"/>
      <c r="K726" s="231">
        <f t="shared" si="127"/>
        <v>87180</v>
      </c>
      <c r="L726" s="231">
        <v>1</v>
      </c>
      <c r="M726" s="102">
        <v>1</v>
      </c>
      <c r="N726" s="231">
        <v>87180</v>
      </c>
      <c r="O726" s="231"/>
      <c r="P726" s="231"/>
      <c r="Q726" s="231">
        <f t="shared" si="128"/>
        <v>87180</v>
      </c>
      <c r="R726" s="231">
        <f t="shared" si="126"/>
        <v>0</v>
      </c>
      <c r="S726" s="231">
        <f t="shared" si="126"/>
        <v>0</v>
      </c>
      <c r="T726" s="231">
        <f t="shared" si="126"/>
        <v>0</v>
      </c>
      <c r="U726" s="231">
        <f t="shared" si="126"/>
        <v>0</v>
      </c>
      <c r="V726" s="231">
        <f t="shared" si="133"/>
        <v>0</v>
      </c>
      <c r="W726" s="231" t="s">
        <v>1</v>
      </c>
      <c r="X726" s="231">
        <v>1</v>
      </c>
      <c r="Y726" s="102">
        <v>1</v>
      </c>
      <c r="Z726" s="231">
        <v>87180</v>
      </c>
      <c r="AA726" s="231"/>
      <c r="AB726" s="231"/>
      <c r="AC726" s="231">
        <f t="shared" si="129"/>
        <v>87180</v>
      </c>
      <c r="AD726" s="231" t="s">
        <v>1</v>
      </c>
      <c r="AE726" s="231">
        <v>1</v>
      </c>
      <c r="AF726" s="102">
        <v>1</v>
      </c>
      <c r="AG726" s="212">
        <v>87180</v>
      </c>
      <c r="AH726" s="231"/>
      <c r="AI726" s="231"/>
      <c r="AJ726" s="231">
        <f t="shared" si="130"/>
        <v>87180</v>
      </c>
    </row>
    <row r="727" spans="1:36">
      <c r="A727" s="212">
        <v>56</v>
      </c>
      <c r="B727" s="1546" t="s">
        <v>6859</v>
      </c>
      <c r="C727" s="1548" t="s">
        <v>4897</v>
      </c>
      <c r="D727" s="231" t="s">
        <v>1</v>
      </c>
      <c r="E727" s="231" t="s">
        <v>1</v>
      </c>
      <c r="F727" s="231">
        <v>1</v>
      </c>
      <c r="G727" s="102">
        <v>1</v>
      </c>
      <c r="H727" s="231">
        <v>87180</v>
      </c>
      <c r="I727" s="231"/>
      <c r="J727" s="231"/>
      <c r="K727" s="231">
        <f t="shared" si="127"/>
        <v>87180</v>
      </c>
      <c r="L727" s="231">
        <v>1</v>
      </c>
      <c r="M727" s="102">
        <v>1</v>
      </c>
      <c r="N727" s="231">
        <v>87180</v>
      </c>
      <c r="O727" s="231"/>
      <c r="P727" s="231"/>
      <c r="Q727" s="231">
        <f t="shared" si="128"/>
        <v>87180</v>
      </c>
      <c r="R727" s="231">
        <f t="shared" si="126"/>
        <v>0</v>
      </c>
      <c r="S727" s="231">
        <f t="shared" si="126"/>
        <v>0</v>
      </c>
      <c r="T727" s="231">
        <f t="shared" si="126"/>
        <v>0</v>
      </c>
      <c r="U727" s="231">
        <f t="shared" si="126"/>
        <v>0</v>
      </c>
      <c r="V727" s="231">
        <f t="shared" si="133"/>
        <v>0</v>
      </c>
      <c r="W727" s="231" t="s">
        <v>1</v>
      </c>
      <c r="X727" s="231">
        <v>1</v>
      </c>
      <c r="Y727" s="102">
        <v>1</v>
      </c>
      <c r="Z727" s="231">
        <v>87180</v>
      </c>
      <c r="AA727" s="231"/>
      <c r="AB727" s="231"/>
      <c r="AC727" s="231">
        <f t="shared" si="129"/>
        <v>87180</v>
      </c>
      <c r="AD727" s="231" t="s">
        <v>1</v>
      </c>
      <c r="AE727" s="231">
        <v>1</v>
      </c>
      <c r="AF727" s="102">
        <v>1</v>
      </c>
      <c r="AG727" s="212">
        <v>87180</v>
      </c>
      <c r="AH727" s="231"/>
      <c r="AI727" s="231"/>
      <c r="AJ727" s="231">
        <f t="shared" si="130"/>
        <v>87180</v>
      </c>
    </row>
    <row r="728" spans="1:36">
      <c r="A728" s="212">
        <v>57</v>
      </c>
      <c r="B728" s="1546" t="s">
        <v>5261</v>
      </c>
      <c r="C728" s="1548" t="s">
        <v>4897</v>
      </c>
      <c r="D728" s="231" t="s">
        <v>1</v>
      </c>
      <c r="E728" s="231" t="s">
        <v>1</v>
      </c>
      <c r="F728" s="231">
        <v>1</v>
      </c>
      <c r="G728" s="102">
        <v>1</v>
      </c>
      <c r="H728" s="231">
        <v>87180</v>
      </c>
      <c r="I728" s="231"/>
      <c r="J728" s="231"/>
      <c r="K728" s="231">
        <f t="shared" si="127"/>
        <v>87180</v>
      </c>
      <c r="L728" s="231">
        <v>1</v>
      </c>
      <c r="M728" s="102">
        <v>1</v>
      </c>
      <c r="N728" s="231">
        <v>87180</v>
      </c>
      <c r="O728" s="231"/>
      <c r="P728" s="231"/>
      <c r="Q728" s="231">
        <f t="shared" si="128"/>
        <v>87180</v>
      </c>
      <c r="R728" s="231">
        <f t="shared" si="126"/>
        <v>0</v>
      </c>
      <c r="S728" s="231">
        <f t="shared" si="126"/>
        <v>0</v>
      </c>
      <c r="T728" s="231">
        <f t="shared" si="126"/>
        <v>0</v>
      </c>
      <c r="U728" s="231">
        <f t="shared" si="126"/>
        <v>0</v>
      </c>
      <c r="V728" s="231">
        <f t="shared" si="133"/>
        <v>0</v>
      </c>
      <c r="W728" s="231" t="s">
        <v>1</v>
      </c>
      <c r="X728" s="231">
        <v>1</v>
      </c>
      <c r="Y728" s="102">
        <v>1</v>
      </c>
      <c r="Z728" s="231">
        <v>87180</v>
      </c>
      <c r="AA728" s="231"/>
      <c r="AB728" s="231"/>
      <c r="AC728" s="231">
        <f t="shared" si="129"/>
        <v>87180</v>
      </c>
      <c r="AD728" s="231" t="s">
        <v>1</v>
      </c>
      <c r="AE728" s="231">
        <v>1</v>
      </c>
      <c r="AF728" s="102">
        <v>1</v>
      </c>
      <c r="AG728" s="212">
        <v>87180</v>
      </c>
      <c r="AH728" s="231"/>
      <c r="AI728" s="231"/>
      <c r="AJ728" s="231">
        <f t="shared" si="130"/>
        <v>87180</v>
      </c>
    </row>
    <row r="729" spans="1:36">
      <c r="A729" s="212">
        <v>58</v>
      </c>
      <c r="B729" s="1546" t="s">
        <v>4911</v>
      </c>
      <c r="C729" s="1548" t="s">
        <v>4897</v>
      </c>
      <c r="D729" s="231" t="s">
        <v>1</v>
      </c>
      <c r="E729" s="231" t="s">
        <v>1</v>
      </c>
      <c r="F729" s="231">
        <v>1</v>
      </c>
      <c r="G729" s="102">
        <v>1</v>
      </c>
      <c r="H729" s="231">
        <v>87180</v>
      </c>
      <c r="I729" s="231"/>
      <c r="J729" s="231"/>
      <c r="K729" s="231">
        <f t="shared" si="127"/>
        <v>87180</v>
      </c>
      <c r="L729" s="231">
        <v>1</v>
      </c>
      <c r="M729" s="102">
        <v>1</v>
      </c>
      <c r="N729" s="231">
        <v>87180</v>
      </c>
      <c r="O729" s="231"/>
      <c r="P729" s="231"/>
      <c r="Q729" s="231">
        <f t="shared" si="128"/>
        <v>87180</v>
      </c>
      <c r="R729" s="231">
        <f t="shared" si="126"/>
        <v>0</v>
      </c>
      <c r="S729" s="231">
        <f t="shared" si="126"/>
        <v>0</v>
      </c>
      <c r="T729" s="231">
        <f t="shared" si="126"/>
        <v>0</v>
      </c>
      <c r="U729" s="231">
        <f t="shared" si="126"/>
        <v>0</v>
      </c>
      <c r="V729" s="231">
        <f t="shared" si="133"/>
        <v>0</v>
      </c>
      <c r="W729" s="231" t="s">
        <v>1</v>
      </c>
      <c r="X729" s="231">
        <v>1</v>
      </c>
      <c r="Y729" s="102">
        <v>1</v>
      </c>
      <c r="Z729" s="231">
        <v>87180</v>
      </c>
      <c r="AA729" s="231"/>
      <c r="AB729" s="231"/>
      <c r="AC729" s="231">
        <f t="shared" si="129"/>
        <v>87180</v>
      </c>
      <c r="AD729" s="231" t="s">
        <v>1</v>
      </c>
      <c r="AE729" s="231">
        <v>1</v>
      </c>
      <c r="AF729" s="102">
        <v>1</v>
      </c>
      <c r="AG729" s="212">
        <v>87180</v>
      </c>
      <c r="AH729" s="231"/>
      <c r="AI729" s="231"/>
      <c r="AJ729" s="231">
        <f t="shared" si="130"/>
        <v>87180</v>
      </c>
    </row>
    <row r="730" spans="1:36">
      <c r="A730" s="212">
        <v>59</v>
      </c>
      <c r="B730" s="1546" t="s">
        <v>5262</v>
      </c>
      <c r="C730" s="1548" t="s">
        <v>4897</v>
      </c>
      <c r="D730" s="231" t="s">
        <v>1</v>
      </c>
      <c r="E730" s="231" t="s">
        <v>1</v>
      </c>
      <c r="F730" s="231">
        <v>1</v>
      </c>
      <c r="G730" s="102">
        <v>1</v>
      </c>
      <c r="H730" s="231">
        <v>87180</v>
      </c>
      <c r="I730" s="231"/>
      <c r="J730" s="231"/>
      <c r="K730" s="231">
        <f t="shared" si="127"/>
        <v>87180</v>
      </c>
      <c r="L730" s="231">
        <v>1</v>
      </c>
      <c r="M730" s="102">
        <v>1</v>
      </c>
      <c r="N730" s="231">
        <v>87180</v>
      </c>
      <c r="O730" s="231"/>
      <c r="P730" s="231"/>
      <c r="Q730" s="231">
        <f t="shared" si="128"/>
        <v>87180</v>
      </c>
      <c r="R730" s="231">
        <f t="shared" si="126"/>
        <v>0</v>
      </c>
      <c r="S730" s="231">
        <f t="shared" si="126"/>
        <v>0</v>
      </c>
      <c r="T730" s="231">
        <f t="shared" si="126"/>
        <v>0</v>
      </c>
      <c r="U730" s="231">
        <f t="shared" si="126"/>
        <v>0</v>
      </c>
      <c r="V730" s="231">
        <f t="shared" si="133"/>
        <v>0</v>
      </c>
      <c r="W730" s="231" t="s">
        <v>1</v>
      </c>
      <c r="X730" s="231">
        <v>1</v>
      </c>
      <c r="Y730" s="102">
        <v>1</v>
      </c>
      <c r="Z730" s="231">
        <v>87180</v>
      </c>
      <c r="AA730" s="231"/>
      <c r="AB730" s="231"/>
      <c r="AC730" s="231">
        <f t="shared" si="129"/>
        <v>87180</v>
      </c>
      <c r="AD730" s="231" t="s">
        <v>1</v>
      </c>
      <c r="AE730" s="231">
        <v>1</v>
      </c>
      <c r="AF730" s="102">
        <v>1</v>
      </c>
      <c r="AG730" s="212">
        <v>87180</v>
      </c>
      <c r="AH730" s="231"/>
      <c r="AI730" s="231"/>
      <c r="AJ730" s="231">
        <f t="shared" si="130"/>
        <v>87180</v>
      </c>
    </row>
    <row r="731" spans="1:36">
      <c r="A731" s="212">
        <v>60</v>
      </c>
      <c r="B731" s="1546" t="s">
        <v>5263</v>
      </c>
      <c r="C731" s="1548" t="s">
        <v>4897</v>
      </c>
      <c r="D731" s="231" t="s">
        <v>1</v>
      </c>
      <c r="E731" s="231" t="s">
        <v>1</v>
      </c>
      <c r="F731" s="231">
        <v>1</v>
      </c>
      <c r="G731" s="102">
        <v>1</v>
      </c>
      <c r="H731" s="231">
        <v>91275</v>
      </c>
      <c r="I731" s="231"/>
      <c r="J731" s="231"/>
      <c r="K731" s="231">
        <f t="shared" si="127"/>
        <v>91275</v>
      </c>
      <c r="L731" s="231">
        <v>1</v>
      </c>
      <c r="M731" s="102">
        <v>1</v>
      </c>
      <c r="N731" s="231">
        <v>91275</v>
      </c>
      <c r="O731" s="231"/>
      <c r="P731" s="231"/>
      <c r="Q731" s="231">
        <f t="shared" si="128"/>
        <v>91275</v>
      </c>
      <c r="R731" s="231">
        <f t="shared" si="126"/>
        <v>0</v>
      </c>
      <c r="S731" s="231">
        <f t="shared" si="126"/>
        <v>0</v>
      </c>
      <c r="T731" s="231">
        <f t="shared" si="126"/>
        <v>0</v>
      </c>
      <c r="U731" s="231">
        <f t="shared" si="126"/>
        <v>0</v>
      </c>
      <c r="V731" s="231">
        <f t="shared" si="133"/>
        <v>0</v>
      </c>
      <c r="W731" s="231" t="s">
        <v>1</v>
      </c>
      <c r="X731" s="231">
        <v>1</v>
      </c>
      <c r="Y731" s="102">
        <v>1</v>
      </c>
      <c r="Z731" s="231">
        <v>91275</v>
      </c>
      <c r="AA731" s="231"/>
      <c r="AB731" s="231"/>
      <c r="AC731" s="231">
        <f t="shared" si="129"/>
        <v>91275</v>
      </c>
      <c r="AD731" s="231" t="s">
        <v>1</v>
      </c>
      <c r="AE731" s="231">
        <v>1</v>
      </c>
      <c r="AF731" s="102">
        <v>1</v>
      </c>
      <c r="AG731" s="212">
        <v>91275</v>
      </c>
      <c r="AH731" s="231"/>
      <c r="AI731" s="231"/>
      <c r="AJ731" s="231">
        <f t="shared" si="130"/>
        <v>91275</v>
      </c>
    </row>
    <row r="732" spans="1:36">
      <c r="A732" s="212">
        <v>61</v>
      </c>
      <c r="B732" s="1546" t="s">
        <v>5264</v>
      </c>
      <c r="C732" s="1548" t="s">
        <v>4897</v>
      </c>
      <c r="D732" s="231" t="s">
        <v>1</v>
      </c>
      <c r="E732" s="231" t="s">
        <v>1</v>
      </c>
      <c r="F732" s="231">
        <v>1</v>
      </c>
      <c r="G732" s="102">
        <v>1</v>
      </c>
      <c r="H732" s="231">
        <v>87180</v>
      </c>
      <c r="I732" s="231"/>
      <c r="J732" s="231"/>
      <c r="K732" s="231">
        <f t="shared" si="127"/>
        <v>87180</v>
      </c>
      <c r="L732" s="231">
        <v>1</v>
      </c>
      <c r="M732" s="102">
        <v>1</v>
      </c>
      <c r="N732" s="231">
        <v>87180</v>
      </c>
      <c r="O732" s="231"/>
      <c r="P732" s="231"/>
      <c r="Q732" s="231">
        <f t="shared" si="128"/>
        <v>87180</v>
      </c>
      <c r="R732" s="231">
        <f t="shared" si="126"/>
        <v>0</v>
      </c>
      <c r="S732" s="231">
        <f t="shared" si="126"/>
        <v>0</v>
      </c>
      <c r="T732" s="231">
        <f t="shared" si="126"/>
        <v>0</v>
      </c>
      <c r="U732" s="231">
        <f t="shared" si="126"/>
        <v>0</v>
      </c>
      <c r="V732" s="231">
        <f t="shared" si="133"/>
        <v>0</v>
      </c>
      <c r="W732" s="231" t="s">
        <v>1</v>
      </c>
      <c r="X732" s="231">
        <v>1</v>
      </c>
      <c r="Y732" s="102">
        <v>1</v>
      </c>
      <c r="Z732" s="231">
        <v>87180</v>
      </c>
      <c r="AA732" s="231"/>
      <c r="AB732" s="231"/>
      <c r="AC732" s="231">
        <f t="shared" si="129"/>
        <v>87180</v>
      </c>
      <c r="AD732" s="231" t="s">
        <v>1</v>
      </c>
      <c r="AE732" s="231">
        <v>1</v>
      </c>
      <c r="AF732" s="102">
        <v>1</v>
      </c>
      <c r="AG732" s="212">
        <v>87180</v>
      </c>
      <c r="AH732" s="231"/>
      <c r="AI732" s="231"/>
      <c r="AJ732" s="231">
        <f t="shared" si="130"/>
        <v>87180</v>
      </c>
    </row>
    <row r="733" spans="1:36">
      <c r="A733" s="212">
        <v>62</v>
      </c>
      <c r="B733" s="1546" t="s">
        <v>5265</v>
      </c>
      <c r="C733" s="1548" t="s">
        <v>4897</v>
      </c>
      <c r="D733" s="231" t="s">
        <v>1</v>
      </c>
      <c r="E733" s="231" t="s">
        <v>1</v>
      </c>
      <c r="F733" s="231">
        <v>1</v>
      </c>
      <c r="G733" s="102">
        <v>1</v>
      </c>
      <c r="H733" s="231">
        <v>87180</v>
      </c>
      <c r="I733" s="231"/>
      <c r="J733" s="231"/>
      <c r="K733" s="231">
        <f t="shared" si="127"/>
        <v>87180</v>
      </c>
      <c r="L733" s="231">
        <v>1</v>
      </c>
      <c r="M733" s="102">
        <v>1</v>
      </c>
      <c r="N733" s="231">
        <v>87180</v>
      </c>
      <c r="O733" s="231"/>
      <c r="P733" s="231"/>
      <c r="Q733" s="231">
        <f t="shared" si="128"/>
        <v>87180</v>
      </c>
      <c r="R733" s="231">
        <f t="shared" si="126"/>
        <v>0</v>
      </c>
      <c r="S733" s="231">
        <f t="shared" si="126"/>
        <v>0</v>
      </c>
      <c r="T733" s="231">
        <f t="shared" si="126"/>
        <v>0</v>
      </c>
      <c r="U733" s="231">
        <f t="shared" si="126"/>
        <v>0</v>
      </c>
      <c r="V733" s="231">
        <f t="shared" si="133"/>
        <v>0</v>
      </c>
      <c r="W733" s="231" t="s">
        <v>1</v>
      </c>
      <c r="X733" s="231">
        <v>1</v>
      </c>
      <c r="Y733" s="102">
        <v>1</v>
      </c>
      <c r="Z733" s="231">
        <v>87180</v>
      </c>
      <c r="AA733" s="231"/>
      <c r="AB733" s="231"/>
      <c r="AC733" s="231">
        <f t="shared" si="129"/>
        <v>87180</v>
      </c>
      <c r="AD733" s="231" t="s">
        <v>1</v>
      </c>
      <c r="AE733" s="231">
        <v>1</v>
      </c>
      <c r="AF733" s="102">
        <v>1</v>
      </c>
      <c r="AG733" s="212">
        <v>87180</v>
      </c>
      <c r="AH733" s="231"/>
      <c r="AI733" s="231"/>
      <c r="AJ733" s="231">
        <f t="shared" si="130"/>
        <v>87180</v>
      </c>
    </row>
    <row r="734" spans="1:36">
      <c r="A734" s="212">
        <v>63</v>
      </c>
      <c r="B734" s="1546" t="s">
        <v>5266</v>
      </c>
      <c r="C734" s="1548" t="s">
        <v>4897</v>
      </c>
      <c r="D734" s="231" t="s">
        <v>1</v>
      </c>
      <c r="E734" s="231" t="s">
        <v>1</v>
      </c>
      <c r="F734" s="231">
        <v>1</v>
      </c>
      <c r="G734" s="102">
        <v>1</v>
      </c>
      <c r="H734" s="231">
        <v>87180</v>
      </c>
      <c r="I734" s="231"/>
      <c r="J734" s="231"/>
      <c r="K734" s="231">
        <f t="shared" si="127"/>
        <v>87180</v>
      </c>
      <c r="L734" s="231">
        <v>1</v>
      </c>
      <c r="M734" s="102">
        <v>1</v>
      </c>
      <c r="N734" s="231">
        <v>87180</v>
      </c>
      <c r="O734" s="231"/>
      <c r="P734" s="231"/>
      <c r="Q734" s="231">
        <f t="shared" si="128"/>
        <v>87180</v>
      </c>
      <c r="R734" s="231">
        <f t="shared" si="126"/>
        <v>0</v>
      </c>
      <c r="S734" s="231">
        <f t="shared" si="126"/>
        <v>0</v>
      </c>
      <c r="T734" s="231">
        <f t="shared" si="126"/>
        <v>0</v>
      </c>
      <c r="U734" s="231">
        <f t="shared" si="126"/>
        <v>0</v>
      </c>
      <c r="V734" s="231">
        <f t="shared" si="133"/>
        <v>0</v>
      </c>
      <c r="W734" s="231" t="s">
        <v>1</v>
      </c>
      <c r="X734" s="231">
        <v>1</v>
      </c>
      <c r="Y734" s="102">
        <v>1</v>
      </c>
      <c r="Z734" s="231">
        <v>87180</v>
      </c>
      <c r="AA734" s="231"/>
      <c r="AB734" s="231"/>
      <c r="AC734" s="231">
        <f t="shared" si="129"/>
        <v>87180</v>
      </c>
      <c r="AD734" s="231" t="s">
        <v>1</v>
      </c>
      <c r="AE734" s="231">
        <v>1</v>
      </c>
      <c r="AF734" s="102">
        <v>1</v>
      </c>
      <c r="AG734" s="212">
        <v>87180</v>
      </c>
      <c r="AH734" s="231"/>
      <c r="AI734" s="231"/>
      <c r="AJ734" s="231">
        <f t="shared" si="130"/>
        <v>87180</v>
      </c>
    </row>
    <row r="735" spans="1:36">
      <c r="A735" s="212">
        <v>64</v>
      </c>
      <c r="B735" s="1546" t="s">
        <v>5267</v>
      </c>
      <c r="C735" s="1548" t="s">
        <v>4897</v>
      </c>
      <c r="D735" s="231" t="s">
        <v>1</v>
      </c>
      <c r="E735" s="231" t="s">
        <v>1</v>
      </c>
      <c r="F735" s="231">
        <v>1</v>
      </c>
      <c r="G735" s="102">
        <v>1</v>
      </c>
      <c r="H735" s="231">
        <v>87180</v>
      </c>
      <c r="I735" s="231"/>
      <c r="J735" s="231"/>
      <c r="K735" s="231">
        <f t="shared" si="127"/>
        <v>87180</v>
      </c>
      <c r="L735" s="231">
        <v>1</v>
      </c>
      <c r="M735" s="102">
        <v>1</v>
      </c>
      <c r="N735" s="231">
        <v>87180</v>
      </c>
      <c r="O735" s="231"/>
      <c r="P735" s="231"/>
      <c r="Q735" s="231">
        <f t="shared" si="128"/>
        <v>87180</v>
      </c>
      <c r="R735" s="231">
        <f t="shared" si="126"/>
        <v>0</v>
      </c>
      <c r="S735" s="231">
        <f t="shared" si="126"/>
        <v>0</v>
      </c>
      <c r="T735" s="231">
        <f t="shared" si="126"/>
        <v>0</v>
      </c>
      <c r="U735" s="231">
        <f t="shared" ref="U735:U771" si="134">J735-P735</f>
        <v>0</v>
      </c>
      <c r="V735" s="231">
        <f t="shared" si="133"/>
        <v>0</v>
      </c>
      <c r="W735" s="231" t="s">
        <v>1</v>
      </c>
      <c r="X735" s="231">
        <v>1</v>
      </c>
      <c r="Y735" s="102">
        <v>1</v>
      </c>
      <c r="Z735" s="231">
        <v>87180</v>
      </c>
      <c r="AA735" s="231"/>
      <c r="AB735" s="231"/>
      <c r="AC735" s="231">
        <f t="shared" si="129"/>
        <v>87180</v>
      </c>
      <c r="AD735" s="231" t="s">
        <v>1</v>
      </c>
      <c r="AE735" s="231">
        <v>1</v>
      </c>
      <c r="AF735" s="102">
        <v>1</v>
      </c>
      <c r="AG735" s="212">
        <v>87180</v>
      </c>
      <c r="AH735" s="231"/>
      <c r="AI735" s="231"/>
      <c r="AJ735" s="231">
        <f t="shared" si="130"/>
        <v>87180</v>
      </c>
    </row>
    <row r="736" spans="1:36" ht="15" customHeight="1">
      <c r="A736" s="212">
        <v>65</v>
      </c>
      <c r="B736" s="1546" t="s">
        <v>5268</v>
      </c>
      <c r="C736" s="1548" t="s">
        <v>4897</v>
      </c>
      <c r="D736" s="231" t="s">
        <v>1</v>
      </c>
      <c r="E736" s="231" t="s">
        <v>1</v>
      </c>
      <c r="F736" s="231">
        <v>1</v>
      </c>
      <c r="G736" s="102">
        <v>1</v>
      </c>
      <c r="H736" s="231">
        <v>87180</v>
      </c>
      <c r="I736" s="231"/>
      <c r="J736" s="231"/>
      <c r="K736" s="231">
        <f t="shared" si="127"/>
        <v>87180</v>
      </c>
      <c r="L736" s="231">
        <v>1</v>
      </c>
      <c r="M736" s="102">
        <v>1</v>
      </c>
      <c r="N736" s="231">
        <v>87180</v>
      </c>
      <c r="O736" s="231"/>
      <c r="P736" s="231"/>
      <c r="Q736" s="231">
        <f t="shared" si="128"/>
        <v>87180</v>
      </c>
      <c r="R736" s="231">
        <f t="shared" ref="R736:T771" si="135">G736-M736</f>
        <v>0</v>
      </c>
      <c r="S736" s="231">
        <f t="shared" si="135"/>
        <v>0</v>
      </c>
      <c r="T736" s="231">
        <f t="shared" si="135"/>
        <v>0</v>
      </c>
      <c r="U736" s="231">
        <f t="shared" si="134"/>
        <v>0</v>
      </c>
      <c r="V736" s="231">
        <f t="shared" si="133"/>
        <v>0</v>
      </c>
      <c r="W736" s="231" t="s">
        <v>1</v>
      </c>
      <c r="X736" s="231">
        <v>1</v>
      </c>
      <c r="Y736" s="102">
        <v>1</v>
      </c>
      <c r="Z736" s="231">
        <v>87180</v>
      </c>
      <c r="AA736" s="231"/>
      <c r="AB736" s="231"/>
      <c r="AC736" s="231">
        <f t="shared" si="129"/>
        <v>87180</v>
      </c>
      <c r="AD736" s="231" t="s">
        <v>1</v>
      </c>
      <c r="AE736" s="231">
        <v>1</v>
      </c>
      <c r="AF736" s="102">
        <v>1</v>
      </c>
      <c r="AG736" s="212">
        <v>87180</v>
      </c>
      <c r="AH736" s="231"/>
      <c r="AI736" s="231"/>
      <c r="AJ736" s="231">
        <f t="shared" si="130"/>
        <v>87180</v>
      </c>
    </row>
    <row r="737" spans="1:36">
      <c r="A737" s="212">
        <v>66</v>
      </c>
      <c r="B737" s="1546" t="s">
        <v>1432</v>
      </c>
      <c r="C737" s="1548" t="s">
        <v>4897</v>
      </c>
      <c r="D737" s="231" t="s">
        <v>1</v>
      </c>
      <c r="E737" s="231" t="s">
        <v>1</v>
      </c>
      <c r="F737" s="231">
        <v>1</v>
      </c>
      <c r="G737" s="102">
        <v>1</v>
      </c>
      <c r="H737" s="231">
        <v>87180</v>
      </c>
      <c r="I737" s="231"/>
      <c r="J737" s="231"/>
      <c r="K737" s="231">
        <f t="shared" ref="K737:K771" si="136">H737+I737+J737</f>
        <v>87180</v>
      </c>
      <c r="L737" s="231">
        <v>1</v>
      </c>
      <c r="M737" s="102">
        <v>1</v>
      </c>
      <c r="N737" s="231">
        <v>87180</v>
      </c>
      <c r="O737" s="231"/>
      <c r="P737" s="231"/>
      <c r="Q737" s="231">
        <f t="shared" ref="Q737:Q771" si="137">N737+O737+P737</f>
        <v>87180</v>
      </c>
      <c r="R737" s="231">
        <f t="shared" si="135"/>
        <v>0</v>
      </c>
      <c r="S737" s="231">
        <f t="shared" si="135"/>
        <v>0</v>
      </c>
      <c r="T737" s="231">
        <f t="shared" si="135"/>
        <v>0</v>
      </c>
      <c r="U737" s="231">
        <f t="shared" si="134"/>
        <v>0</v>
      </c>
      <c r="V737" s="231">
        <f t="shared" si="133"/>
        <v>0</v>
      </c>
      <c r="W737" s="231" t="s">
        <v>1</v>
      </c>
      <c r="X737" s="231">
        <v>1</v>
      </c>
      <c r="Y737" s="102">
        <v>1</v>
      </c>
      <c r="Z737" s="231">
        <v>87180</v>
      </c>
      <c r="AA737" s="231"/>
      <c r="AB737" s="231"/>
      <c r="AC737" s="231">
        <f t="shared" ref="AC737:AC771" si="138">Z737+AA737+AB737</f>
        <v>87180</v>
      </c>
      <c r="AD737" s="231" t="s">
        <v>1</v>
      </c>
      <c r="AE737" s="231">
        <v>1</v>
      </c>
      <c r="AF737" s="102">
        <v>1</v>
      </c>
      <c r="AG737" s="212">
        <v>87180</v>
      </c>
      <c r="AH737" s="231"/>
      <c r="AI737" s="231"/>
      <c r="AJ737" s="231">
        <f t="shared" ref="AJ737:AJ771" si="139">AG737+AH737+AI737</f>
        <v>87180</v>
      </c>
    </row>
    <row r="738" spans="1:36">
      <c r="A738" s="212">
        <v>67</v>
      </c>
      <c r="B738" s="1546" t="s">
        <v>5250</v>
      </c>
      <c r="C738" s="1548" t="s">
        <v>4880</v>
      </c>
      <c r="D738" s="231" t="s">
        <v>1</v>
      </c>
      <c r="E738" s="231" t="s">
        <v>1</v>
      </c>
      <c r="F738" s="231">
        <v>1.25</v>
      </c>
      <c r="G738" s="102">
        <v>1</v>
      </c>
      <c r="H738" s="212">
        <v>91275</v>
      </c>
      <c r="I738" s="212"/>
      <c r="J738" s="212"/>
      <c r="K738" s="231">
        <f t="shared" si="136"/>
        <v>91275</v>
      </c>
      <c r="L738" s="231">
        <v>1.25</v>
      </c>
      <c r="M738" s="102">
        <v>1</v>
      </c>
      <c r="N738" s="212">
        <v>91275</v>
      </c>
      <c r="O738" s="212"/>
      <c r="P738" s="212"/>
      <c r="Q738" s="231">
        <f t="shared" si="137"/>
        <v>91275</v>
      </c>
      <c r="R738" s="231">
        <f t="shared" si="135"/>
        <v>0</v>
      </c>
      <c r="S738" s="231">
        <f t="shared" si="135"/>
        <v>0</v>
      </c>
      <c r="T738" s="231">
        <f t="shared" si="135"/>
        <v>0</v>
      </c>
      <c r="U738" s="231">
        <f t="shared" si="134"/>
        <v>0</v>
      </c>
      <c r="V738" s="231">
        <f>S738+T738+U738</f>
        <v>0</v>
      </c>
      <c r="W738" s="231" t="s">
        <v>1</v>
      </c>
      <c r="X738" s="231">
        <v>1.25</v>
      </c>
      <c r="Y738" s="102">
        <v>1</v>
      </c>
      <c r="Z738" s="212">
        <v>91275</v>
      </c>
      <c r="AA738" s="212"/>
      <c r="AB738" s="212"/>
      <c r="AC738" s="231">
        <f t="shared" si="138"/>
        <v>91275</v>
      </c>
      <c r="AD738" s="231" t="s">
        <v>1</v>
      </c>
      <c r="AE738" s="231">
        <v>1.25</v>
      </c>
      <c r="AF738" s="102">
        <v>1</v>
      </c>
      <c r="AG738" s="212">
        <v>91275</v>
      </c>
      <c r="AH738" s="212"/>
      <c r="AI738" s="212"/>
      <c r="AJ738" s="231">
        <f t="shared" si="139"/>
        <v>91275</v>
      </c>
    </row>
    <row r="739" spans="1:36">
      <c r="A739" s="212">
        <v>68</v>
      </c>
      <c r="B739" s="1549" t="s">
        <v>6860</v>
      </c>
      <c r="C739" s="1542" t="s">
        <v>4880</v>
      </c>
      <c r="D739" s="231" t="s">
        <v>1</v>
      </c>
      <c r="E739" s="231" t="s">
        <v>1</v>
      </c>
      <c r="F739" s="231">
        <v>1.25</v>
      </c>
      <c r="G739" s="102">
        <v>1</v>
      </c>
      <c r="H739" s="212">
        <v>91275</v>
      </c>
      <c r="I739" s="212"/>
      <c r="J739" s="212"/>
      <c r="K739" s="231">
        <f t="shared" si="136"/>
        <v>91275</v>
      </c>
      <c r="L739" s="231">
        <v>1.25</v>
      </c>
      <c r="M739" s="102">
        <v>1</v>
      </c>
      <c r="N739" s="212">
        <v>91275</v>
      </c>
      <c r="O739" s="212"/>
      <c r="P739" s="212"/>
      <c r="Q739" s="231">
        <f t="shared" si="137"/>
        <v>91275</v>
      </c>
      <c r="R739" s="231">
        <f t="shared" si="135"/>
        <v>0</v>
      </c>
      <c r="S739" s="231">
        <f t="shared" si="135"/>
        <v>0</v>
      </c>
      <c r="T739" s="231">
        <f t="shared" si="135"/>
        <v>0</v>
      </c>
      <c r="U739" s="231">
        <f t="shared" si="134"/>
        <v>0</v>
      </c>
      <c r="V739" s="231">
        <f>S739+T739+U739</f>
        <v>0</v>
      </c>
      <c r="W739" s="231" t="s">
        <v>1</v>
      </c>
      <c r="X739" s="231">
        <v>1.25</v>
      </c>
      <c r="Y739" s="102">
        <v>1</v>
      </c>
      <c r="Z739" s="212">
        <v>91275</v>
      </c>
      <c r="AA739" s="212"/>
      <c r="AB739" s="212"/>
      <c r="AC739" s="231">
        <f t="shared" si="138"/>
        <v>91275</v>
      </c>
      <c r="AD739" s="231" t="s">
        <v>1</v>
      </c>
      <c r="AE739" s="231">
        <v>1.25</v>
      </c>
      <c r="AF739" s="102">
        <v>1</v>
      </c>
      <c r="AG739" s="212">
        <v>91275</v>
      </c>
      <c r="AH739" s="212"/>
      <c r="AI739" s="212"/>
      <c r="AJ739" s="231">
        <f t="shared" si="139"/>
        <v>91275</v>
      </c>
    </row>
    <row r="740" spans="1:36">
      <c r="A740" s="212">
        <v>69</v>
      </c>
      <c r="B740" s="1550" t="s">
        <v>6861</v>
      </c>
      <c r="C740" s="1548" t="s">
        <v>4880</v>
      </c>
      <c r="D740" s="231" t="s">
        <v>1</v>
      </c>
      <c r="E740" s="231" t="s">
        <v>1</v>
      </c>
      <c r="F740" s="231">
        <v>1.25</v>
      </c>
      <c r="G740" s="102">
        <v>1</v>
      </c>
      <c r="H740" s="212">
        <v>91275</v>
      </c>
      <c r="I740" s="212"/>
      <c r="J740" s="212"/>
      <c r="K740" s="231">
        <f t="shared" si="136"/>
        <v>91275</v>
      </c>
      <c r="L740" s="231">
        <v>1.25</v>
      </c>
      <c r="M740" s="102">
        <v>1</v>
      </c>
      <c r="N740" s="212">
        <v>91275</v>
      </c>
      <c r="O740" s="212"/>
      <c r="P740" s="212"/>
      <c r="Q740" s="231">
        <f t="shared" si="137"/>
        <v>91275</v>
      </c>
      <c r="R740" s="231">
        <f t="shared" si="135"/>
        <v>0</v>
      </c>
      <c r="S740" s="231">
        <f t="shared" si="135"/>
        <v>0</v>
      </c>
      <c r="T740" s="231">
        <f t="shared" si="135"/>
        <v>0</v>
      </c>
      <c r="U740" s="231">
        <f t="shared" si="134"/>
        <v>0</v>
      </c>
      <c r="V740" s="231">
        <f t="shared" ref="V740:V770" si="140">S740+T740+U740</f>
        <v>0</v>
      </c>
      <c r="W740" s="231" t="s">
        <v>1</v>
      </c>
      <c r="X740" s="231">
        <v>1.25</v>
      </c>
      <c r="Y740" s="102">
        <v>1</v>
      </c>
      <c r="Z740" s="212">
        <v>91275</v>
      </c>
      <c r="AA740" s="212"/>
      <c r="AB740" s="212"/>
      <c r="AC740" s="231">
        <f t="shared" si="138"/>
        <v>91275</v>
      </c>
      <c r="AD740" s="231" t="s">
        <v>1</v>
      </c>
      <c r="AE740" s="231">
        <v>1.25</v>
      </c>
      <c r="AF740" s="102">
        <v>1</v>
      </c>
      <c r="AG740" s="212">
        <v>91275</v>
      </c>
      <c r="AH740" s="212"/>
      <c r="AI740" s="212"/>
      <c r="AJ740" s="231">
        <f t="shared" si="139"/>
        <v>91275</v>
      </c>
    </row>
    <row r="741" spans="1:36">
      <c r="A741" s="212">
        <v>70</v>
      </c>
      <c r="B741" s="1546" t="s">
        <v>5239</v>
      </c>
      <c r="C741" s="1542" t="s">
        <v>4880</v>
      </c>
      <c r="D741" s="231" t="s">
        <v>1</v>
      </c>
      <c r="E741" s="231" t="s">
        <v>1</v>
      </c>
      <c r="F741" s="231">
        <v>1.25</v>
      </c>
      <c r="G741" s="102">
        <v>1</v>
      </c>
      <c r="H741" s="231">
        <v>91275</v>
      </c>
      <c r="I741" s="231"/>
      <c r="J741" s="231"/>
      <c r="K741" s="231">
        <f t="shared" si="136"/>
        <v>91275</v>
      </c>
      <c r="L741" s="231">
        <v>1.25</v>
      </c>
      <c r="M741" s="102">
        <v>1</v>
      </c>
      <c r="N741" s="231">
        <v>91275</v>
      </c>
      <c r="O741" s="231"/>
      <c r="P741" s="231"/>
      <c r="Q741" s="231">
        <f t="shared" si="137"/>
        <v>91275</v>
      </c>
      <c r="R741" s="231">
        <f t="shared" si="135"/>
        <v>0</v>
      </c>
      <c r="S741" s="231">
        <f t="shared" si="135"/>
        <v>0</v>
      </c>
      <c r="T741" s="231">
        <f t="shared" si="135"/>
        <v>0</v>
      </c>
      <c r="U741" s="231">
        <f t="shared" si="134"/>
        <v>0</v>
      </c>
      <c r="V741" s="231">
        <f t="shared" si="140"/>
        <v>0</v>
      </c>
      <c r="W741" s="231" t="s">
        <v>1</v>
      </c>
      <c r="X741" s="231">
        <v>1.25</v>
      </c>
      <c r="Y741" s="102">
        <v>1</v>
      </c>
      <c r="Z741" s="231">
        <v>91275</v>
      </c>
      <c r="AA741" s="231"/>
      <c r="AB741" s="231"/>
      <c r="AC741" s="231">
        <f t="shared" si="138"/>
        <v>91275</v>
      </c>
      <c r="AD741" s="231" t="s">
        <v>1</v>
      </c>
      <c r="AE741" s="231">
        <v>1.25</v>
      </c>
      <c r="AF741" s="102">
        <v>1</v>
      </c>
      <c r="AG741" s="212">
        <v>91275</v>
      </c>
      <c r="AH741" s="231"/>
      <c r="AI741" s="231"/>
      <c r="AJ741" s="231">
        <f t="shared" si="139"/>
        <v>91275</v>
      </c>
    </row>
    <row r="742" spans="1:36">
      <c r="A742" s="212">
        <v>71</v>
      </c>
      <c r="B742" s="1546" t="s">
        <v>5270</v>
      </c>
      <c r="C742" s="1548" t="s">
        <v>4880</v>
      </c>
      <c r="D742" s="231" t="s">
        <v>1</v>
      </c>
      <c r="E742" s="231" t="s">
        <v>1</v>
      </c>
      <c r="F742" s="231">
        <v>1.25</v>
      </c>
      <c r="G742" s="102">
        <v>1</v>
      </c>
      <c r="H742" s="231">
        <v>91275</v>
      </c>
      <c r="I742" s="231"/>
      <c r="J742" s="231"/>
      <c r="K742" s="231">
        <f t="shared" si="136"/>
        <v>91275</v>
      </c>
      <c r="L742" s="231">
        <v>1.25</v>
      </c>
      <c r="M742" s="102">
        <v>1</v>
      </c>
      <c r="N742" s="231">
        <v>91275</v>
      </c>
      <c r="O742" s="231"/>
      <c r="P742" s="231"/>
      <c r="Q742" s="231">
        <f t="shared" si="137"/>
        <v>91275</v>
      </c>
      <c r="R742" s="231">
        <f t="shared" si="135"/>
        <v>0</v>
      </c>
      <c r="S742" s="231">
        <f t="shared" si="135"/>
        <v>0</v>
      </c>
      <c r="T742" s="231">
        <f t="shared" si="135"/>
        <v>0</v>
      </c>
      <c r="U742" s="231">
        <f t="shared" si="134"/>
        <v>0</v>
      </c>
      <c r="V742" s="231">
        <f t="shared" si="140"/>
        <v>0</v>
      </c>
      <c r="W742" s="231" t="s">
        <v>1</v>
      </c>
      <c r="X742" s="231">
        <v>1.25</v>
      </c>
      <c r="Y742" s="102">
        <v>1</v>
      </c>
      <c r="Z742" s="231">
        <v>91275</v>
      </c>
      <c r="AA742" s="231"/>
      <c r="AB742" s="231"/>
      <c r="AC742" s="231">
        <f t="shared" si="138"/>
        <v>91275</v>
      </c>
      <c r="AD742" s="231" t="s">
        <v>1</v>
      </c>
      <c r="AE742" s="231">
        <v>1.25</v>
      </c>
      <c r="AF742" s="102">
        <v>1</v>
      </c>
      <c r="AG742" s="212">
        <v>91275</v>
      </c>
      <c r="AH742" s="231"/>
      <c r="AI742" s="231"/>
      <c r="AJ742" s="231">
        <f t="shared" si="139"/>
        <v>91275</v>
      </c>
    </row>
    <row r="743" spans="1:36">
      <c r="A743" s="212">
        <v>72</v>
      </c>
      <c r="B743" s="1546" t="s">
        <v>6862</v>
      </c>
      <c r="C743" s="1542" t="s">
        <v>4880</v>
      </c>
      <c r="D743" s="231" t="s">
        <v>1</v>
      </c>
      <c r="E743" s="231" t="s">
        <v>1</v>
      </c>
      <c r="F743" s="231">
        <v>1.25</v>
      </c>
      <c r="G743" s="102">
        <v>1</v>
      </c>
      <c r="H743" s="231">
        <v>91275</v>
      </c>
      <c r="I743" s="231"/>
      <c r="J743" s="231"/>
      <c r="K743" s="231">
        <f t="shared" si="136"/>
        <v>91275</v>
      </c>
      <c r="L743" s="231">
        <v>1.25</v>
      </c>
      <c r="M743" s="102">
        <v>1</v>
      </c>
      <c r="N743" s="231">
        <v>91275</v>
      </c>
      <c r="O743" s="231"/>
      <c r="P743" s="231"/>
      <c r="Q743" s="231">
        <f t="shared" si="137"/>
        <v>91275</v>
      </c>
      <c r="R743" s="231">
        <f t="shared" si="135"/>
        <v>0</v>
      </c>
      <c r="S743" s="231">
        <f t="shared" si="135"/>
        <v>0</v>
      </c>
      <c r="T743" s="231">
        <f t="shared" si="135"/>
        <v>0</v>
      </c>
      <c r="U743" s="231">
        <f t="shared" si="134"/>
        <v>0</v>
      </c>
      <c r="V743" s="231">
        <f t="shared" si="140"/>
        <v>0</v>
      </c>
      <c r="W743" s="231" t="s">
        <v>1</v>
      </c>
      <c r="X743" s="231">
        <v>1.25</v>
      </c>
      <c r="Y743" s="102">
        <v>1</v>
      </c>
      <c r="Z743" s="231">
        <v>91275</v>
      </c>
      <c r="AA743" s="231"/>
      <c r="AB743" s="231"/>
      <c r="AC743" s="231">
        <f t="shared" si="138"/>
        <v>91275</v>
      </c>
      <c r="AD743" s="231" t="s">
        <v>1</v>
      </c>
      <c r="AE743" s="231">
        <v>1.25</v>
      </c>
      <c r="AF743" s="102">
        <v>1</v>
      </c>
      <c r="AG743" s="212">
        <v>91275</v>
      </c>
      <c r="AH743" s="231"/>
      <c r="AI743" s="231"/>
      <c r="AJ743" s="231">
        <f t="shared" si="139"/>
        <v>91275</v>
      </c>
    </row>
    <row r="744" spans="1:36">
      <c r="A744" s="212">
        <v>73</v>
      </c>
      <c r="B744" s="1550" t="s">
        <v>6842</v>
      </c>
      <c r="C744" s="1542" t="s">
        <v>4880</v>
      </c>
      <c r="D744" s="231" t="s">
        <v>1</v>
      </c>
      <c r="E744" s="231" t="s">
        <v>1</v>
      </c>
      <c r="F744" s="231">
        <v>1.25</v>
      </c>
      <c r="G744" s="102">
        <v>1</v>
      </c>
      <c r="H744" s="231">
        <v>91275</v>
      </c>
      <c r="I744" s="231"/>
      <c r="J744" s="231"/>
      <c r="K744" s="231">
        <f t="shared" si="136"/>
        <v>91275</v>
      </c>
      <c r="L744" s="231">
        <v>1.25</v>
      </c>
      <c r="M744" s="102">
        <v>1</v>
      </c>
      <c r="N744" s="231">
        <v>91275</v>
      </c>
      <c r="O744" s="231"/>
      <c r="P744" s="231"/>
      <c r="Q744" s="231">
        <f t="shared" si="137"/>
        <v>91275</v>
      </c>
      <c r="R744" s="231">
        <f t="shared" si="135"/>
        <v>0</v>
      </c>
      <c r="S744" s="231">
        <f t="shared" si="135"/>
        <v>0</v>
      </c>
      <c r="T744" s="231">
        <f t="shared" si="135"/>
        <v>0</v>
      </c>
      <c r="U744" s="231">
        <f t="shared" si="134"/>
        <v>0</v>
      </c>
      <c r="V744" s="231">
        <f t="shared" si="140"/>
        <v>0</v>
      </c>
      <c r="W744" s="231" t="s">
        <v>1</v>
      </c>
      <c r="X744" s="231">
        <v>1.25</v>
      </c>
      <c r="Y744" s="102">
        <v>1</v>
      </c>
      <c r="Z744" s="231">
        <v>91275</v>
      </c>
      <c r="AA744" s="231"/>
      <c r="AB744" s="231"/>
      <c r="AC744" s="231">
        <f t="shared" si="138"/>
        <v>91275</v>
      </c>
      <c r="AD744" s="231" t="s">
        <v>1</v>
      </c>
      <c r="AE744" s="231">
        <v>1.25</v>
      </c>
      <c r="AF744" s="102">
        <v>1</v>
      </c>
      <c r="AG744" s="212">
        <v>91275</v>
      </c>
      <c r="AH744" s="231"/>
      <c r="AI744" s="231"/>
      <c r="AJ744" s="231">
        <f t="shared" si="139"/>
        <v>91275</v>
      </c>
    </row>
    <row r="745" spans="1:36">
      <c r="A745" s="212">
        <v>74</v>
      </c>
      <c r="B745" s="1546" t="s">
        <v>6863</v>
      </c>
      <c r="C745" s="1548" t="s">
        <v>4955</v>
      </c>
      <c r="D745" s="231" t="s">
        <v>1</v>
      </c>
      <c r="E745" s="231" t="s">
        <v>1</v>
      </c>
      <c r="F745" s="231">
        <v>1</v>
      </c>
      <c r="G745" s="102">
        <v>1</v>
      </c>
      <c r="H745" s="231">
        <v>91275</v>
      </c>
      <c r="I745" s="231"/>
      <c r="J745" s="231"/>
      <c r="K745" s="231">
        <f t="shared" si="136"/>
        <v>91275</v>
      </c>
      <c r="L745" s="231">
        <v>1</v>
      </c>
      <c r="M745" s="102">
        <v>1</v>
      </c>
      <c r="N745" s="231">
        <v>91275</v>
      </c>
      <c r="O745" s="231"/>
      <c r="P745" s="231"/>
      <c r="Q745" s="231">
        <f t="shared" si="137"/>
        <v>91275</v>
      </c>
      <c r="R745" s="231">
        <f t="shared" si="135"/>
        <v>0</v>
      </c>
      <c r="S745" s="231">
        <f t="shared" si="135"/>
        <v>0</v>
      </c>
      <c r="T745" s="231">
        <f t="shared" si="135"/>
        <v>0</v>
      </c>
      <c r="U745" s="231">
        <f t="shared" si="134"/>
        <v>0</v>
      </c>
      <c r="V745" s="231">
        <f t="shared" si="140"/>
        <v>0</v>
      </c>
      <c r="W745" s="231" t="s">
        <v>1</v>
      </c>
      <c r="X745" s="231">
        <v>1</v>
      </c>
      <c r="Y745" s="102">
        <v>1</v>
      </c>
      <c r="Z745" s="231">
        <v>91275</v>
      </c>
      <c r="AA745" s="231"/>
      <c r="AB745" s="231"/>
      <c r="AC745" s="231">
        <f t="shared" si="138"/>
        <v>91275</v>
      </c>
      <c r="AD745" s="231" t="s">
        <v>1</v>
      </c>
      <c r="AE745" s="231">
        <v>1</v>
      </c>
      <c r="AF745" s="102">
        <v>1</v>
      </c>
      <c r="AG745" s="212">
        <v>91275</v>
      </c>
      <c r="AH745" s="231"/>
      <c r="AI745" s="231"/>
      <c r="AJ745" s="231">
        <f t="shared" si="139"/>
        <v>91275</v>
      </c>
    </row>
    <row r="746" spans="1:36">
      <c r="A746" s="212">
        <v>75</v>
      </c>
      <c r="B746" s="1546" t="s">
        <v>6864</v>
      </c>
      <c r="C746" s="1548" t="s">
        <v>4955</v>
      </c>
      <c r="D746" s="231" t="s">
        <v>1</v>
      </c>
      <c r="E746" s="231" t="s">
        <v>1</v>
      </c>
      <c r="F746" s="231">
        <v>1</v>
      </c>
      <c r="G746" s="102">
        <v>1</v>
      </c>
      <c r="H746" s="231">
        <v>91275</v>
      </c>
      <c r="I746" s="231"/>
      <c r="J746" s="231"/>
      <c r="K746" s="231">
        <f t="shared" si="136"/>
        <v>91275</v>
      </c>
      <c r="L746" s="231">
        <v>1</v>
      </c>
      <c r="M746" s="102">
        <v>1</v>
      </c>
      <c r="N746" s="231">
        <v>91275</v>
      </c>
      <c r="O746" s="231"/>
      <c r="P746" s="231"/>
      <c r="Q746" s="231">
        <f t="shared" si="137"/>
        <v>91275</v>
      </c>
      <c r="R746" s="231">
        <f t="shared" si="135"/>
        <v>0</v>
      </c>
      <c r="S746" s="231">
        <f t="shared" si="135"/>
        <v>0</v>
      </c>
      <c r="T746" s="231">
        <f t="shared" si="135"/>
        <v>0</v>
      </c>
      <c r="U746" s="231">
        <f t="shared" si="134"/>
        <v>0</v>
      </c>
      <c r="V746" s="231">
        <f t="shared" si="140"/>
        <v>0</v>
      </c>
      <c r="W746" s="231" t="s">
        <v>1</v>
      </c>
      <c r="X746" s="231">
        <v>1</v>
      </c>
      <c r="Y746" s="102">
        <v>1</v>
      </c>
      <c r="Z746" s="231">
        <v>91275</v>
      </c>
      <c r="AA746" s="231"/>
      <c r="AB746" s="231"/>
      <c r="AC746" s="231">
        <f t="shared" si="138"/>
        <v>91275</v>
      </c>
      <c r="AD746" s="231" t="s">
        <v>1</v>
      </c>
      <c r="AE746" s="231">
        <v>1</v>
      </c>
      <c r="AF746" s="102">
        <v>1</v>
      </c>
      <c r="AG746" s="212">
        <v>91275</v>
      </c>
      <c r="AH746" s="231"/>
      <c r="AI746" s="231"/>
      <c r="AJ746" s="231">
        <f t="shared" si="139"/>
        <v>91275</v>
      </c>
    </row>
    <row r="747" spans="1:36">
      <c r="A747" s="212">
        <v>76</v>
      </c>
      <c r="B747" s="1546" t="s">
        <v>6865</v>
      </c>
      <c r="C747" s="1548" t="s">
        <v>4955</v>
      </c>
      <c r="D747" s="231" t="s">
        <v>1</v>
      </c>
      <c r="E747" s="231" t="s">
        <v>1</v>
      </c>
      <c r="F747" s="231">
        <v>1</v>
      </c>
      <c r="G747" s="102">
        <v>1</v>
      </c>
      <c r="H747" s="231">
        <v>91275</v>
      </c>
      <c r="I747" s="231"/>
      <c r="J747" s="231"/>
      <c r="K747" s="231">
        <f t="shared" si="136"/>
        <v>91275</v>
      </c>
      <c r="L747" s="231">
        <v>1</v>
      </c>
      <c r="M747" s="102">
        <v>1</v>
      </c>
      <c r="N747" s="231">
        <v>91275</v>
      </c>
      <c r="O747" s="231"/>
      <c r="P747" s="231"/>
      <c r="Q747" s="231">
        <f t="shared" si="137"/>
        <v>91275</v>
      </c>
      <c r="R747" s="231">
        <f t="shared" si="135"/>
        <v>0</v>
      </c>
      <c r="S747" s="231">
        <f t="shared" si="135"/>
        <v>0</v>
      </c>
      <c r="T747" s="231">
        <f t="shared" si="135"/>
        <v>0</v>
      </c>
      <c r="U747" s="231">
        <f t="shared" si="134"/>
        <v>0</v>
      </c>
      <c r="V747" s="231">
        <f t="shared" si="140"/>
        <v>0</v>
      </c>
      <c r="W747" s="231" t="s">
        <v>1</v>
      </c>
      <c r="X747" s="231">
        <v>1</v>
      </c>
      <c r="Y747" s="102">
        <v>1</v>
      </c>
      <c r="Z747" s="231">
        <v>91275</v>
      </c>
      <c r="AA747" s="231"/>
      <c r="AB747" s="231"/>
      <c r="AC747" s="231">
        <f t="shared" si="138"/>
        <v>91275</v>
      </c>
      <c r="AD747" s="231" t="s">
        <v>1</v>
      </c>
      <c r="AE747" s="231">
        <v>1</v>
      </c>
      <c r="AF747" s="102">
        <v>1</v>
      </c>
      <c r="AG747" s="212">
        <v>91275</v>
      </c>
      <c r="AH747" s="231"/>
      <c r="AI747" s="231"/>
      <c r="AJ747" s="231">
        <f t="shared" si="139"/>
        <v>91275</v>
      </c>
    </row>
    <row r="748" spans="1:36">
      <c r="A748" s="212">
        <v>77</v>
      </c>
      <c r="B748" s="1546" t="s">
        <v>6866</v>
      </c>
      <c r="C748" s="1548" t="s">
        <v>4955</v>
      </c>
      <c r="D748" s="231" t="s">
        <v>1</v>
      </c>
      <c r="E748" s="231" t="s">
        <v>1</v>
      </c>
      <c r="F748" s="231">
        <v>1</v>
      </c>
      <c r="G748" s="102">
        <v>1</v>
      </c>
      <c r="H748" s="231">
        <v>87180</v>
      </c>
      <c r="I748" s="231"/>
      <c r="J748" s="231"/>
      <c r="K748" s="231">
        <f t="shared" si="136"/>
        <v>87180</v>
      </c>
      <c r="L748" s="231">
        <v>1</v>
      </c>
      <c r="M748" s="102">
        <v>1</v>
      </c>
      <c r="N748" s="231">
        <v>87180</v>
      </c>
      <c r="O748" s="231"/>
      <c r="P748" s="231"/>
      <c r="Q748" s="231">
        <f t="shared" si="137"/>
        <v>87180</v>
      </c>
      <c r="R748" s="231">
        <f t="shared" si="135"/>
        <v>0</v>
      </c>
      <c r="S748" s="231">
        <f t="shared" si="135"/>
        <v>0</v>
      </c>
      <c r="T748" s="231">
        <f t="shared" si="135"/>
        <v>0</v>
      </c>
      <c r="U748" s="231">
        <f t="shared" si="134"/>
        <v>0</v>
      </c>
      <c r="V748" s="231">
        <f t="shared" si="140"/>
        <v>0</v>
      </c>
      <c r="W748" s="231" t="s">
        <v>1</v>
      </c>
      <c r="X748" s="231">
        <v>1</v>
      </c>
      <c r="Y748" s="102">
        <v>1</v>
      </c>
      <c r="Z748" s="231">
        <v>87180</v>
      </c>
      <c r="AA748" s="231"/>
      <c r="AB748" s="231"/>
      <c r="AC748" s="231">
        <f t="shared" si="138"/>
        <v>87180</v>
      </c>
      <c r="AD748" s="231" t="s">
        <v>1</v>
      </c>
      <c r="AE748" s="231">
        <v>1</v>
      </c>
      <c r="AF748" s="102">
        <v>1</v>
      </c>
      <c r="AG748" s="212">
        <v>87180</v>
      </c>
      <c r="AH748" s="231"/>
      <c r="AI748" s="231"/>
      <c r="AJ748" s="231">
        <f t="shared" si="139"/>
        <v>87180</v>
      </c>
    </row>
    <row r="749" spans="1:36">
      <c r="A749" s="212">
        <v>78</v>
      </c>
      <c r="B749" s="1546" t="s">
        <v>6867</v>
      </c>
      <c r="C749" s="1548" t="s">
        <v>4955</v>
      </c>
      <c r="D749" s="231" t="s">
        <v>1</v>
      </c>
      <c r="E749" s="231" t="s">
        <v>1</v>
      </c>
      <c r="F749" s="231">
        <v>1</v>
      </c>
      <c r="G749" s="102">
        <v>1</v>
      </c>
      <c r="H749" s="231">
        <v>91275</v>
      </c>
      <c r="I749" s="231"/>
      <c r="J749" s="231"/>
      <c r="K749" s="231">
        <f t="shared" si="136"/>
        <v>91275</v>
      </c>
      <c r="L749" s="231">
        <v>1</v>
      </c>
      <c r="M749" s="102">
        <v>1</v>
      </c>
      <c r="N749" s="231">
        <v>91275</v>
      </c>
      <c r="O749" s="231"/>
      <c r="P749" s="231"/>
      <c r="Q749" s="231">
        <f t="shared" si="137"/>
        <v>91275</v>
      </c>
      <c r="R749" s="231">
        <f t="shared" si="135"/>
        <v>0</v>
      </c>
      <c r="S749" s="231">
        <f t="shared" si="135"/>
        <v>0</v>
      </c>
      <c r="T749" s="231">
        <f t="shared" si="135"/>
        <v>0</v>
      </c>
      <c r="U749" s="231">
        <f t="shared" si="134"/>
        <v>0</v>
      </c>
      <c r="V749" s="231">
        <f t="shared" si="140"/>
        <v>0</v>
      </c>
      <c r="W749" s="231" t="s">
        <v>1</v>
      </c>
      <c r="X749" s="231">
        <v>1</v>
      </c>
      <c r="Y749" s="102">
        <v>1</v>
      </c>
      <c r="Z749" s="231">
        <v>91275</v>
      </c>
      <c r="AA749" s="231"/>
      <c r="AB749" s="231"/>
      <c r="AC749" s="231">
        <f t="shared" si="138"/>
        <v>91275</v>
      </c>
      <c r="AD749" s="231" t="s">
        <v>1</v>
      </c>
      <c r="AE749" s="231">
        <v>1</v>
      </c>
      <c r="AF749" s="102">
        <v>1</v>
      </c>
      <c r="AG749" s="212">
        <v>91275</v>
      </c>
      <c r="AH749" s="231"/>
      <c r="AI749" s="231"/>
      <c r="AJ749" s="231">
        <f t="shared" si="139"/>
        <v>91275</v>
      </c>
    </row>
    <row r="750" spans="1:36">
      <c r="A750" s="212">
        <v>79</v>
      </c>
      <c r="B750" s="1546" t="s">
        <v>1432</v>
      </c>
      <c r="C750" s="1548" t="s">
        <v>4955</v>
      </c>
      <c r="D750" s="231" t="s">
        <v>1</v>
      </c>
      <c r="E750" s="231" t="s">
        <v>1</v>
      </c>
      <c r="F750" s="231">
        <v>1</v>
      </c>
      <c r="G750" s="102">
        <v>1</v>
      </c>
      <c r="H750" s="231">
        <v>91275</v>
      </c>
      <c r="I750" s="231"/>
      <c r="J750" s="231"/>
      <c r="K750" s="231">
        <f t="shared" si="136"/>
        <v>91275</v>
      </c>
      <c r="L750" s="231">
        <v>1</v>
      </c>
      <c r="M750" s="102">
        <v>1</v>
      </c>
      <c r="N750" s="231">
        <v>91275</v>
      </c>
      <c r="O750" s="231"/>
      <c r="P750" s="231"/>
      <c r="Q750" s="231">
        <f t="shared" si="137"/>
        <v>91275</v>
      </c>
      <c r="R750" s="231">
        <f t="shared" si="135"/>
        <v>0</v>
      </c>
      <c r="S750" s="231">
        <f t="shared" si="135"/>
        <v>0</v>
      </c>
      <c r="T750" s="231">
        <f t="shared" si="135"/>
        <v>0</v>
      </c>
      <c r="U750" s="231">
        <f t="shared" si="134"/>
        <v>0</v>
      </c>
      <c r="V750" s="231">
        <f t="shared" si="140"/>
        <v>0</v>
      </c>
      <c r="W750" s="231" t="s">
        <v>1</v>
      </c>
      <c r="X750" s="231">
        <v>1</v>
      </c>
      <c r="Y750" s="102">
        <v>1</v>
      </c>
      <c r="Z750" s="231">
        <v>91275</v>
      </c>
      <c r="AA750" s="231"/>
      <c r="AB750" s="231"/>
      <c r="AC750" s="231">
        <f t="shared" si="138"/>
        <v>91275</v>
      </c>
      <c r="AD750" s="231" t="s">
        <v>1</v>
      </c>
      <c r="AE750" s="231">
        <v>1</v>
      </c>
      <c r="AF750" s="102">
        <v>1</v>
      </c>
      <c r="AG750" s="212">
        <v>91275</v>
      </c>
      <c r="AH750" s="231"/>
      <c r="AI750" s="231"/>
      <c r="AJ750" s="231">
        <f t="shared" si="139"/>
        <v>91275</v>
      </c>
    </row>
    <row r="751" spans="1:36">
      <c r="A751" s="212">
        <v>80</v>
      </c>
      <c r="B751" s="1546" t="s">
        <v>5271</v>
      </c>
      <c r="C751" s="1548" t="s">
        <v>4955</v>
      </c>
      <c r="D751" s="231" t="s">
        <v>1</v>
      </c>
      <c r="E751" s="231" t="s">
        <v>1</v>
      </c>
      <c r="F751" s="231">
        <v>1</v>
      </c>
      <c r="G751" s="102">
        <v>1</v>
      </c>
      <c r="H751" s="231">
        <v>87180</v>
      </c>
      <c r="I751" s="231"/>
      <c r="J751" s="231"/>
      <c r="K751" s="231">
        <f t="shared" si="136"/>
        <v>87180</v>
      </c>
      <c r="L751" s="231">
        <v>1</v>
      </c>
      <c r="M751" s="102">
        <v>1</v>
      </c>
      <c r="N751" s="231">
        <v>87180</v>
      </c>
      <c r="O751" s="231"/>
      <c r="P751" s="231"/>
      <c r="Q751" s="231">
        <f t="shared" si="137"/>
        <v>87180</v>
      </c>
      <c r="R751" s="231">
        <f t="shared" si="135"/>
        <v>0</v>
      </c>
      <c r="S751" s="231">
        <f t="shared" si="135"/>
        <v>0</v>
      </c>
      <c r="T751" s="231">
        <f t="shared" si="135"/>
        <v>0</v>
      </c>
      <c r="U751" s="231">
        <f t="shared" si="134"/>
        <v>0</v>
      </c>
      <c r="V751" s="231">
        <f t="shared" si="140"/>
        <v>0</v>
      </c>
      <c r="W751" s="231" t="s">
        <v>1</v>
      </c>
      <c r="X751" s="231">
        <v>1</v>
      </c>
      <c r="Y751" s="102">
        <v>1</v>
      </c>
      <c r="Z751" s="231">
        <v>87180</v>
      </c>
      <c r="AA751" s="231"/>
      <c r="AB751" s="231"/>
      <c r="AC751" s="231">
        <f t="shared" si="138"/>
        <v>87180</v>
      </c>
      <c r="AD751" s="231" t="s">
        <v>1</v>
      </c>
      <c r="AE751" s="231">
        <v>1</v>
      </c>
      <c r="AF751" s="102">
        <v>1</v>
      </c>
      <c r="AG751" s="212">
        <v>87180</v>
      </c>
      <c r="AH751" s="231"/>
      <c r="AI751" s="231"/>
      <c r="AJ751" s="231">
        <f t="shared" si="139"/>
        <v>87180</v>
      </c>
    </row>
    <row r="752" spans="1:36">
      <c r="A752" s="212">
        <v>81</v>
      </c>
      <c r="B752" s="1546" t="s">
        <v>5276</v>
      </c>
      <c r="C752" s="1548" t="s">
        <v>4955</v>
      </c>
      <c r="D752" s="231" t="s">
        <v>1</v>
      </c>
      <c r="E752" s="231" t="s">
        <v>1</v>
      </c>
      <c r="F752" s="231">
        <v>1</v>
      </c>
      <c r="G752" s="102">
        <v>1</v>
      </c>
      <c r="H752" s="231">
        <v>91275</v>
      </c>
      <c r="I752" s="231"/>
      <c r="J752" s="231"/>
      <c r="K752" s="231">
        <f t="shared" si="136"/>
        <v>91275</v>
      </c>
      <c r="L752" s="231">
        <v>1</v>
      </c>
      <c r="M752" s="102">
        <v>1</v>
      </c>
      <c r="N752" s="231">
        <v>91275</v>
      </c>
      <c r="O752" s="231"/>
      <c r="P752" s="231"/>
      <c r="Q752" s="231">
        <f t="shared" si="137"/>
        <v>91275</v>
      </c>
      <c r="R752" s="231">
        <f t="shared" si="135"/>
        <v>0</v>
      </c>
      <c r="S752" s="231">
        <f t="shared" si="135"/>
        <v>0</v>
      </c>
      <c r="T752" s="231">
        <f t="shared" si="135"/>
        <v>0</v>
      </c>
      <c r="U752" s="231">
        <f t="shared" si="134"/>
        <v>0</v>
      </c>
      <c r="V752" s="231">
        <f t="shared" si="140"/>
        <v>0</v>
      </c>
      <c r="W752" s="231" t="s">
        <v>1</v>
      </c>
      <c r="X752" s="231">
        <v>1</v>
      </c>
      <c r="Y752" s="102">
        <v>1</v>
      </c>
      <c r="Z752" s="231">
        <v>91275</v>
      </c>
      <c r="AA752" s="231"/>
      <c r="AB752" s="231"/>
      <c r="AC752" s="231">
        <f t="shared" si="138"/>
        <v>91275</v>
      </c>
      <c r="AD752" s="231" t="s">
        <v>1</v>
      </c>
      <c r="AE752" s="231">
        <v>1</v>
      </c>
      <c r="AF752" s="102">
        <v>1</v>
      </c>
      <c r="AG752" s="212">
        <v>91275</v>
      </c>
      <c r="AH752" s="231"/>
      <c r="AI752" s="231"/>
      <c r="AJ752" s="231">
        <f t="shared" si="139"/>
        <v>91275</v>
      </c>
    </row>
    <row r="753" spans="1:36">
      <c r="A753" s="212">
        <v>82</v>
      </c>
      <c r="B753" s="1546" t="s">
        <v>5284</v>
      </c>
      <c r="C753" s="1548" t="s">
        <v>4955</v>
      </c>
      <c r="D753" s="231" t="s">
        <v>1</v>
      </c>
      <c r="E753" s="231" t="s">
        <v>1</v>
      </c>
      <c r="F753" s="231">
        <v>1</v>
      </c>
      <c r="G753" s="102">
        <v>1</v>
      </c>
      <c r="H753" s="231">
        <v>91275</v>
      </c>
      <c r="I753" s="231"/>
      <c r="J753" s="231"/>
      <c r="K753" s="231">
        <f t="shared" si="136"/>
        <v>91275</v>
      </c>
      <c r="L753" s="231">
        <v>1</v>
      </c>
      <c r="M753" s="102">
        <v>1</v>
      </c>
      <c r="N753" s="231">
        <v>91275</v>
      </c>
      <c r="O753" s="231"/>
      <c r="P753" s="231"/>
      <c r="Q753" s="231">
        <f t="shared" si="137"/>
        <v>91275</v>
      </c>
      <c r="R753" s="231">
        <f t="shared" si="135"/>
        <v>0</v>
      </c>
      <c r="S753" s="231">
        <f t="shared" si="135"/>
        <v>0</v>
      </c>
      <c r="T753" s="231">
        <f t="shared" si="135"/>
        <v>0</v>
      </c>
      <c r="U753" s="231">
        <f t="shared" si="134"/>
        <v>0</v>
      </c>
      <c r="V753" s="231">
        <f t="shared" si="140"/>
        <v>0</v>
      </c>
      <c r="W753" s="231" t="s">
        <v>1</v>
      </c>
      <c r="X753" s="231">
        <v>1</v>
      </c>
      <c r="Y753" s="102">
        <v>1</v>
      </c>
      <c r="Z753" s="231">
        <v>91275</v>
      </c>
      <c r="AA753" s="231"/>
      <c r="AB753" s="231"/>
      <c r="AC753" s="231">
        <f t="shared" si="138"/>
        <v>91275</v>
      </c>
      <c r="AD753" s="231" t="s">
        <v>1</v>
      </c>
      <c r="AE753" s="231">
        <v>1</v>
      </c>
      <c r="AF753" s="102">
        <v>1</v>
      </c>
      <c r="AG753" s="212">
        <v>91275</v>
      </c>
      <c r="AH753" s="231"/>
      <c r="AI753" s="231"/>
      <c r="AJ753" s="231">
        <f t="shared" si="139"/>
        <v>91275</v>
      </c>
    </row>
    <row r="754" spans="1:36">
      <c r="A754" s="212">
        <v>83</v>
      </c>
      <c r="B754" s="1546" t="s">
        <v>5251</v>
      </c>
      <c r="C754" s="1548" t="s">
        <v>4894</v>
      </c>
      <c r="D754" s="231" t="s">
        <v>1</v>
      </c>
      <c r="E754" s="231" t="s">
        <v>1</v>
      </c>
      <c r="F754" s="231">
        <v>1.4</v>
      </c>
      <c r="G754" s="102">
        <v>1</v>
      </c>
      <c r="H754" s="231">
        <v>92596</v>
      </c>
      <c r="I754" s="231"/>
      <c r="J754" s="231"/>
      <c r="K754" s="231">
        <f t="shared" si="136"/>
        <v>92596</v>
      </c>
      <c r="L754" s="231">
        <v>1.4</v>
      </c>
      <c r="M754" s="102">
        <v>1</v>
      </c>
      <c r="N754" s="231">
        <v>92596</v>
      </c>
      <c r="O754" s="231"/>
      <c r="P754" s="231"/>
      <c r="Q754" s="231">
        <f t="shared" si="137"/>
        <v>92596</v>
      </c>
      <c r="R754" s="231">
        <f t="shared" si="135"/>
        <v>0</v>
      </c>
      <c r="S754" s="231">
        <f t="shared" si="135"/>
        <v>0</v>
      </c>
      <c r="T754" s="231">
        <f t="shared" si="135"/>
        <v>0</v>
      </c>
      <c r="U754" s="231">
        <f t="shared" si="134"/>
        <v>0</v>
      </c>
      <c r="V754" s="231">
        <f t="shared" si="140"/>
        <v>0</v>
      </c>
      <c r="W754" s="231" t="s">
        <v>1</v>
      </c>
      <c r="X754" s="231">
        <v>1.4</v>
      </c>
      <c r="Y754" s="102">
        <v>1</v>
      </c>
      <c r="Z754" s="231">
        <v>92596</v>
      </c>
      <c r="AA754" s="231"/>
      <c r="AB754" s="231"/>
      <c r="AC754" s="231">
        <f t="shared" si="138"/>
        <v>92596</v>
      </c>
      <c r="AD754" s="231" t="s">
        <v>1</v>
      </c>
      <c r="AE754" s="231">
        <v>1.4</v>
      </c>
      <c r="AF754" s="102">
        <v>1</v>
      </c>
      <c r="AG754" s="212">
        <v>92596</v>
      </c>
      <c r="AH754" s="231"/>
      <c r="AI754" s="231"/>
      <c r="AJ754" s="231">
        <f t="shared" si="139"/>
        <v>92596</v>
      </c>
    </row>
    <row r="755" spans="1:36">
      <c r="A755" s="212">
        <v>84</v>
      </c>
      <c r="B755" s="1546" t="s">
        <v>6868</v>
      </c>
      <c r="C755" s="1548" t="s">
        <v>4894</v>
      </c>
      <c r="D755" s="231" t="s">
        <v>1</v>
      </c>
      <c r="E755" s="231" t="s">
        <v>1</v>
      </c>
      <c r="F755" s="231">
        <v>1.4</v>
      </c>
      <c r="G755" s="102">
        <v>1</v>
      </c>
      <c r="H755" s="231">
        <v>92596</v>
      </c>
      <c r="I755" s="231"/>
      <c r="J755" s="231"/>
      <c r="K755" s="231">
        <f t="shared" si="136"/>
        <v>92596</v>
      </c>
      <c r="L755" s="231">
        <v>1.4</v>
      </c>
      <c r="M755" s="102">
        <v>1</v>
      </c>
      <c r="N755" s="231">
        <v>92596</v>
      </c>
      <c r="O755" s="231"/>
      <c r="P755" s="231"/>
      <c r="Q755" s="231">
        <f t="shared" si="137"/>
        <v>92596</v>
      </c>
      <c r="R755" s="231">
        <f t="shared" si="135"/>
        <v>0</v>
      </c>
      <c r="S755" s="231">
        <f t="shared" si="135"/>
        <v>0</v>
      </c>
      <c r="T755" s="231">
        <f t="shared" si="135"/>
        <v>0</v>
      </c>
      <c r="U755" s="231">
        <f t="shared" si="134"/>
        <v>0</v>
      </c>
      <c r="V755" s="231">
        <f t="shared" si="140"/>
        <v>0</v>
      </c>
      <c r="W755" s="231" t="s">
        <v>1</v>
      </c>
      <c r="X755" s="231">
        <v>1.4</v>
      </c>
      <c r="Y755" s="102">
        <v>1</v>
      </c>
      <c r="Z755" s="231">
        <v>92596</v>
      </c>
      <c r="AA755" s="231"/>
      <c r="AB755" s="231"/>
      <c r="AC755" s="231">
        <f t="shared" si="138"/>
        <v>92596</v>
      </c>
      <c r="AD755" s="231" t="s">
        <v>1</v>
      </c>
      <c r="AE755" s="231">
        <v>1.4</v>
      </c>
      <c r="AF755" s="102">
        <v>1</v>
      </c>
      <c r="AG755" s="212">
        <v>92596</v>
      </c>
      <c r="AH755" s="231"/>
      <c r="AI755" s="231"/>
      <c r="AJ755" s="231">
        <f t="shared" si="139"/>
        <v>92596</v>
      </c>
    </row>
    <row r="756" spans="1:36">
      <c r="A756" s="212">
        <v>85</v>
      </c>
      <c r="B756" s="1546" t="s">
        <v>1432</v>
      </c>
      <c r="C756" s="1548" t="s">
        <v>4894</v>
      </c>
      <c r="D756" s="231" t="s">
        <v>1</v>
      </c>
      <c r="E756" s="231" t="s">
        <v>1</v>
      </c>
      <c r="F756" s="231">
        <v>1.4</v>
      </c>
      <c r="G756" s="102">
        <v>1</v>
      </c>
      <c r="H756" s="231">
        <v>92596</v>
      </c>
      <c r="I756" s="231"/>
      <c r="J756" s="231"/>
      <c r="K756" s="231">
        <f t="shared" si="136"/>
        <v>92596</v>
      </c>
      <c r="L756" s="231">
        <v>1.4</v>
      </c>
      <c r="M756" s="102">
        <v>1</v>
      </c>
      <c r="N756" s="231">
        <v>92596</v>
      </c>
      <c r="O756" s="231"/>
      <c r="P756" s="231"/>
      <c r="Q756" s="231">
        <f t="shared" si="137"/>
        <v>92596</v>
      </c>
      <c r="R756" s="231">
        <f t="shared" si="135"/>
        <v>0</v>
      </c>
      <c r="S756" s="231">
        <f t="shared" si="135"/>
        <v>0</v>
      </c>
      <c r="T756" s="231">
        <f t="shared" si="135"/>
        <v>0</v>
      </c>
      <c r="U756" s="231">
        <f t="shared" si="134"/>
        <v>0</v>
      </c>
      <c r="V756" s="231">
        <f t="shared" si="140"/>
        <v>0</v>
      </c>
      <c r="W756" s="231" t="s">
        <v>1</v>
      </c>
      <c r="X756" s="231">
        <v>1.4</v>
      </c>
      <c r="Y756" s="102">
        <v>1</v>
      </c>
      <c r="Z756" s="231">
        <v>92596</v>
      </c>
      <c r="AA756" s="231"/>
      <c r="AB756" s="231"/>
      <c r="AC756" s="231">
        <f t="shared" si="138"/>
        <v>92596</v>
      </c>
      <c r="AD756" s="231" t="s">
        <v>1</v>
      </c>
      <c r="AE756" s="231">
        <v>1.4</v>
      </c>
      <c r="AF756" s="102">
        <v>1</v>
      </c>
      <c r="AG756" s="212">
        <v>92596</v>
      </c>
      <c r="AH756" s="231"/>
      <c r="AI756" s="231"/>
      <c r="AJ756" s="231">
        <f t="shared" si="139"/>
        <v>92596</v>
      </c>
    </row>
    <row r="757" spans="1:36">
      <c r="A757" s="212">
        <v>86</v>
      </c>
      <c r="B757" s="1546" t="s">
        <v>5241</v>
      </c>
      <c r="C757" s="1548" t="s">
        <v>4894</v>
      </c>
      <c r="D757" s="231" t="s">
        <v>1</v>
      </c>
      <c r="E757" s="231" t="s">
        <v>1</v>
      </c>
      <c r="F757" s="231">
        <v>1.4</v>
      </c>
      <c r="G757" s="102">
        <v>1</v>
      </c>
      <c r="H757" s="231">
        <v>92596</v>
      </c>
      <c r="I757" s="231"/>
      <c r="J757" s="231"/>
      <c r="K757" s="231">
        <f t="shared" si="136"/>
        <v>92596</v>
      </c>
      <c r="L757" s="231">
        <v>1.4</v>
      </c>
      <c r="M757" s="102">
        <v>1</v>
      </c>
      <c r="N757" s="231">
        <v>92596</v>
      </c>
      <c r="O757" s="231"/>
      <c r="P757" s="231"/>
      <c r="Q757" s="231">
        <f t="shared" si="137"/>
        <v>92596</v>
      </c>
      <c r="R757" s="231">
        <f t="shared" si="135"/>
        <v>0</v>
      </c>
      <c r="S757" s="231">
        <f t="shared" si="135"/>
        <v>0</v>
      </c>
      <c r="T757" s="231">
        <f t="shared" si="135"/>
        <v>0</v>
      </c>
      <c r="U757" s="231">
        <f t="shared" si="134"/>
        <v>0</v>
      </c>
      <c r="V757" s="231">
        <f t="shared" si="140"/>
        <v>0</v>
      </c>
      <c r="W757" s="231" t="s">
        <v>1</v>
      </c>
      <c r="X757" s="231">
        <v>1.4</v>
      </c>
      <c r="Y757" s="102">
        <v>1</v>
      </c>
      <c r="Z757" s="231">
        <v>92596</v>
      </c>
      <c r="AA757" s="231"/>
      <c r="AB757" s="231"/>
      <c r="AC757" s="231">
        <f t="shared" si="138"/>
        <v>92596</v>
      </c>
      <c r="AD757" s="231" t="s">
        <v>1</v>
      </c>
      <c r="AE757" s="231">
        <v>1.4</v>
      </c>
      <c r="AF757" s="102">
        <v>1</v>
      </c>
      <c r="AG757" s="212">
        <v>92596</v>
      </c>
      <c r="AH757" s="231"/>
      <c r="AI757" s="231"/>
      <c r="AJ757" s="231">
        <f t="shared" si="139"/>
        <v>92596</v>
      </c>
    </row>
    <row r="758" spans="1:36" ht="15" customHeight="1">
      <c r="A758" s="212">
        <v>87</v>
      </c>
      <c r="B758" s="1546" t="s">
        <v>5277</v>
      </c>
      <c r="C758" s="1548" t="s">
        <v>4894</v>
      </c>
      <c r="D758" s="231" t="s">
        <v>1</v>
      </c>
      <c r="E758" s="231" t="s">
        <v>1</v>
      </c>
      <c r="F758" s="231">
        <v>1.4</v>
      </c>
      <c r="G758" s="102">
        <v>1</v>
      </c>
      <c r="H758" s="231">
        <v>92596</v>
      </c>
      <c r="I758" s="231"/>
      <c r="J758" s="231"/>
      <c r="K758" s="231">
        <f t="shared" si="136"/>
        <v>92596</v>
      </c>
      <c r="L758" s="231">
        <v>1.4</v>
      </c>
      <c r="M758" s="102">
        <v>1</v>
      </c>
      <c r="N758" s="231">
        <v>92596</v>
      </c>
      <c r="O758" s="231"/>
      <c r="P758" s="231"/>
      <c r="Q758" s="231">
        <f t="shared" si="137"/>
        <v>92596</v>
      </c>
      <c r="R758" s="231">
        <f t="shared" si="135"/>
        <v>0</v>
      </c>
      <c r="S758" s="231">
        <f t="shared" si="135"/>
        <v>0</v>
      </c>
      <c r="T758" s="231">
        <f t="shared" si="135"/>
        <v>0</v>
      </c>
      <c r="U758" s="231">
        <f t="shared" si="134"/>
        <v>0</v>
      </c>
      <c r="V758" s="231">
        <f t="shared" si="140"/>
        <v>0</v>
      </c>
      <c r="W758" s="231" t="s">
        <v>1</v>
      </c>
      <c r="X758" s="231">
        <v>1.4</v>
      </c>
      <c r="Y758" s="102">
        <v>1</v>
      </c>
      <c r="Z758" s="231">
        <v>92596</v>
      </c>
      <c r="AA758" s="231"/>
      <c r="AB758" s="231"/>
      <c r="AC758" s="231">
        <f t="shared" si="138"/>
        <v>92596</v>
      </c>
      <c r="AD758" s="231" t="s">
        <v>1</v>
      </c>
      <c r="AE758" s="231">
        <v>1.4</v>
      </c>
      <c r="AF758" s="102">
        <v>1</v>
      </c>
      <c r="AG758" s="212">
        <v>92596</v>
      </c>
      <c r="AH758" s="231"/>
      <c r="AI758" s="231"/>
      <c r="AJ758" s="231">
        <f t="shared" si="139"/>
        <v>92596</v>
      </c>
    </row>
    <row r="759" spans="1:36">
      <c r="A759" s="212">
        <v>88</v>
      </c>
      <c r="B759" s="1546" t="s">
        <v>1476</v>
      </c>
      <c r="C759" s="1548" t="s">
        <v>4894</v>
      </c>
      <c r="D759" s="231" t="s">
        <v>1</v>
      </c>
      <c r="E759" s="231" t="s">
        <v>1</v>
      </c>
      <c r="F759" s="231">
        <v>1.4</v>
      </c>
      <c r="G759" s="102">
        <v>1</v>
      </c>
      <c r="H759" s="231">
        <v>92596</v>
      </c>
      <c r="I759" s="231"/>
      <c r="J759" s="231"/>
      <c r="K759" s="231">
        <f t="shared" si="136"/>
        <v>92596</v>
      </c>
      <c r="L759" s="231">
        <v>1.4</v>
      </c>
      <c r="M759" s="102">
        <v>1</v>
      </c>
      <c r="N759" s="231">
        <v>92596</v>
      </c>
      <c r="O759" s="231"/>
      <c r="P759" s="231"/>
      <c r="Q759" s="231">
        <f t="shared" si="137"/>
        <v>92596</v>
      </c>
      <c r="R759" s="231">
        <f t="shared" si="135"/>
        <v>0</v>
      </c>
      <c r="S759" s="231">
        <f t="shared" si="135"/>
        <v>0</v>
      </c>
      <c r="T759" s="231">
        <f t="shared" si="135"/>
        <v>0</v>
      </c>
      <c r="U759" s="231">
        <f t="shared" si="134"/>
        <v>0</v>
      </c>
      <c r="V759" s="231">
        <f t="shared" si="140"/>
        <v>0</v>
      </c>
      <c r="W759" s="231" t="s">
        <v>1</v>
      </c>
      <c r="X759" s="231">
        <v>1.4</v>
      </c>
      <c r="Y759" s="102">
        <v>1</v>
      </c>
      <c r="Z759" s="231">
        <v>92596</v>
      </c>
      <c r="AA759" s="231"/>
      <c r="AB759" s="231"/>
      <c r="AC759" s="231">
        <f t="shared" si="138"/>
        <v>92596</v>
      </c>
      <c r="AD759" s="231" t="s">
        <v>1</v>
      </c>
      <c r="AE759" s="231">
        <v>1.4</v>
      </c>
      <c r="AF759" s="102">
        <v>1</v>
      </c>
      <c r="AG759" s="212">
        <v>92596</v>
      </c>
      <c r="AH759" s="231"/>
      <c r="AI759" s="231"/>
      <c r="AJ759" s="231">
        <f t="shared" si="139"/>
        <v>92596</v>
      </c>
    </row>
    <row r="760" spans="1:36">
      <c r="A760" s="212">
        <v>89</v>
      </c>
      <c r="B760" s="1546" t="s">
        <v>6842</v>
      </c>
      <c r="C760" s="1542" t="s">
        <v>4894</v>
      </c>
      <c r="D760" s="231" t="s">
        <v>1</v>
      </c>
      <c r="E760" s="231" t="s">
        <v>1</v>
      </c>
      <c r="F760" s="231">
        <v>1.4</v>
      </c>
      <c r="G760" s="102">
        <v>1</v>
      </c>
      <c r="H760" s="231">
        <v>92596</v>
      </c>
      <c r="I760" s="231"/>
      <c r="J760" s="231"/>
      <c r="K760" s="231">
        <f t="shared" si="136"/>
        <v>92596</v>
      </c>
      <c r="L760" s="231">
        <v>1.4</v>
      </c>
      <c r="M760" s="102">
        <v>1</v>
      </c>
      <c r="N760" s="231">
        <v>92596</v>
      </c>
      <c r="O760" s="231"/>
      <c r="P760" s="231"/>
      <c r="Q760" s="231">
        <f t="shared" si="137"/>
        <v>92596</v>
      </c>
      <c r="R760" s="231">
        <f t="shared" si="135"/>
        <v>0</v>
      </c>
      <c r="S760" s="231">
        <f t="shared" si="135"/>
        <v>0</v>
      </c>
      <c r="T760" s="231">
        <f t="shared" si="135"/>
        <v>0</v>
      </c>
      <c r="U760" s="231">
        <f t="shared" si="134"/>
        <v>0</v>
      </c>
      <c r="V760" s="231">
        <f t="shared" si="140"/>
        <v>0</v>
      </c>
      <c r="W760" s="231" t="s">
        <v>1</v>
      </c>
      <c r="X760" s="231">
        <v>1.4</v>
      </c>
      <c r="Y760" s="102">
        <v>1</v>
      </c>
      <c r="Z760" s="231">
        <v>92596</v>
      </c>
      <c r="AA760" s="231"/>
      <c r="AB760" s="231"/>
      <c r="AC760" s="231">
        <f t="shared" si="138"/>
        <v>92596</v>
      </c>
      <c r="AD760" s="231" t="s">
        <v>1</v>
      </c>
      <c r="AE760" s="231">
        <v>1.4</v>
      </c>
      <c r="AF760" s="102">
        <v>1</v>
      </c>
      <c r="AG760" s="212">
        <v>92596</v>
      </c>
      <c r="AH760" s="231"/>
      <c r="AI760" s="231"/>
      <c r="AJ760" s="231">
        <f t="shared" si="139"/>
        <v>92596</v>
      </c>
    </row>
    <row r="761" spans="1:36">
      <c r="A761" s="212">
        <v>90</v>
      </c>
      <c r="B761" s="1550" t="s">
        <v>5259</v>
      </c>
      <c r="C761" s="1542" t="s">
        <v>4963</v>
      </c>
      <c r="D761" s="231" t="s">
        <v>1</v>
      </c>
      <c r="E761" s="231" t="s">
        <v>1</v>
      </c>
      <c r="F761" s="231">
        <v>1.4</v>
      </c>
      <c r="G761" s="102">
        <v>1</v>
      </c>
      <c r="H761" s="231">
        <v>92596</v>
      </c>
      <c r="I761" s="231"/>
      <c r="J761" s="231"/>
      <c r="K761" s="231">
        <f t="shared" si="136"/>
        <v>92596</v>
      </c>
      <c r="L761" s="231">
        <v>1.4</v>
      </c>
      <c r="M761" s="102">
        <v>1</v>
      </c>
      <c r="N761" s="231">
        <v>92596</v>
      </c>
      <c r="O761" s="231"/>
      <c r="P761" s="231"/>
      <c r="Q761" s="231">
        <f t="shared" si="137"/>
        <v>92596</v>
      </c>
      <c r="R761" s="231">
        <f t="shared" si="135"/>
        <v>0</v>
      </c>
      <c r="S761" s="231">
        <f t="shared" si="135"/>
        <v>0</v>
      </c>
      <c r="T761" s="231">
        <f t="shared" si="135"/>
        <v>0</v>
      </c>
      <c r="U761" s="231">
        <f t="shared" si="134"/>
        <v>0</v>
      </c>
      <c r="V761" s="231">
        <f t="shared" si="140"/>
        <v>0</v>
      </c>
      <c r="W761" s="231" t="s">
        <v>1</v>
      </c>
      <c r="X761" s="231">
        <v>1.4</v>
      </c>
      <c r="Y761" s="102">
        <v>1</v>
      </c>
      <c r="Z761" s="231">
        <v>92596</v>
      </c>
      <c r="AA761" s="231"/>
      <c r="AB761" s="231"/>
      <c r="AC761" s="231">
        <f t="shared" si="138"/>
        <v>92596</v>
      </c>
      <c r="AD761" s="231" t="s">
        <v>1</v>
      </c>
      <c r="AE761" s="231">
        <v>1.4</v>
      </c>
      <c r="AF761" s="102">
        <v>1</v>
      </c>
      <c r="AG761" s="212">
        <v>92596</v>
      </c>
      <c r="AH761" s="231"/>
      <c r="AI761" s="231"/>
      <c r="AJ761" s="231">
        <f t="shared" si="139"/>
        <v>92596</v>
      </c>
    </row>
    <row r="762" spans="1:36" ht="27">
      <c r="A762" s="212">
        <v>91</v>
      </c>
      <c r="B762" s="1546" t="s">
        <v>5252</v>
      </c>
      <c r="C762" s="1548" t="s">
        <v>4890</v>
      </c>
      <c r="D762" s="231" t="s">
        <v>1</v>
      </c>
      <c r="E762" s="231" t="s">
        <v>1</v>
      </c>
      <c r="F762" s="231">
        <v>1</v>
      </c>
      <c r="G762" s="102">
        <v>1</v>
      </c>
      <c r="H762" s="231">
        <v>87180</v>
      </c>
      <c r="I762" s="231"/>
      <c r="J762" s="231"/>
      <c r="K762" s="231">
        <f t="shared" si="136"/>
        <v>87180</v>
      </c>
      <c r="L762" s="231">
        <v>1</v>
      </c>
      <c r="M762" s="102">
        <v>1</v>
      </c>
      <c r="N762" s="231">
        <v>87180</v>
      </c>
      <c r="O762" s="231"/>
      <c r="P762" s="231"/>
      <c r="Q762" s="231">
        <f t="shared" si="137"/>
        <v>87180</v>
      </c>
      <c r="R762" s="231">
        <f t="shared" si="135"/>
        <v>0</v>
      </c>
      <c r="S762" s="231">
        <f t="shared" si="135"/>
        <v>0</v>
      </c>
      <c r="T762" s="231">
        <f t="shared" si="135"/>
        <v>0</v>
      </c>
      <c r="U762" s="231">
        <f t="shared" si="134"/>
        <v>0</v>
      </c>
      <c r="V762" s="231">
        <f t="shared" si="140"/>
        <v>0</v>
      </c>
      <c r="W762" s="231" t="s">
        <v>1</v>
      </c>
      <c r="X762" s="231">
        <v>1</v>
      </c>
      <c r="Y762" s="102">
        <v>1</v>
      </c>
      <c r="Z762" s="231">
        <v>87180</v>
      </c>
      <c r="AA762" s="231"/>
      <c r="AB762" s="231"/>
      <c r="AC762" s="231">
        <f t="shared" si="138"/>
        <v>87180</v>
      </c>
      <c r="AD762" s="231" t="s">
        <v>1</v>
      </c>
      <c r="AE762" s="231">
        <v>1</v>
      </c>
      <c r="AF762" s="102">
        <v>1</v>
      </c>
      <c r="AG762" s="212">
        <v>87180</v>
      </c>
      <c r="AH762" s="231"/>
      <c r="AI762" s="231"/>
      <c r="AJ762" s="231">
        <f t="shared" si="139"/>
        <v>87180</v>
      </c>
    </row>
    <row r="763" spans="1:36" ht="27">
      <c r="A763" s="212">
        <v>92</v>
      </c>
      <c r="B763" s="1546" t="s">
        <v>5240</v>
      </c>
      <c r="C763" s="1548" t="s">
        <v>4890</v>
      </c>
      <c r="D763" s="231" t="s">
        <v>1</v>
      </c>
      <c r="E763" s="231" t="s">
        <v>1</v>
      </c>
      <c r="F763" s="231">
        <v>1</v>
      </c>
      <c r="G763" s="102">
        <v>1</v>
      </c>
      <c r="H763" s="231">
        <v>91275</v>
      </c>
      <c r="I763" s="231"/>
      <c r="J763" s="231"/>
      <c r="K763" s="231">
        <f t="shared" si="136"/>
        <v>91275</v>
      </c>
      <c r="L763" s="231">
        <v>1</v>
      </c>
      <c r="M763" s="102">
        <v>1</v>
      </c>
      <c r="N763" s="231">
        <v>91275</v>
      </c>
      <c r="O763" s="231"/>
      <c r="P763" s="231"/>
      <c r="Q763" s="231">
        <f t="shared" si="137"/>
        <v>91275</v>
      </c>
      <c r="R763" s="231">
        <f t="shared" si="135"/>
        <v>0</v>
      </c>
      <c r="S763" s="231">
        <f t="shared" si="135"/>
        <v>0</v>
      </c>
      <c r="T763" s="231">
        <f t="shared" si="135"/>
        <v>0</v>
      </c>
      <c r="U763" s="231">
        <f t="shared" si="134"/>
        <v>0</v>
      </c>
      <c r="V763" s="231">
        <f t="shared" si="140"/>
        <v>0</v>
      </c>
      <c r="W763" s="231" t="s">
        <v>1</v>
      </c>
      <c r="X763" s="231">
        <v>1</v>
      </c>
      <c r="Y763" s="102">
        <v>1</v>
      </c>
      <c r="Z763" s="231">
        <v>91275</v>
      </c>
      <c r="AA763" s="231"/>
      <c r="AB763" s="231"/>
      <c r="AC763" s="231">
        <f t="shared" si="138"/>
        <v>91275</v>
      </c>
      <c r="AD763" s="231" t="s">
        <v>1</v>
      </c>
      <c r="AE763" s="231">
        <v>1</v>
      </c>
      <c r="AF763" s="102">
        <v>1</v>
      </c>
      <c r="AG763" s="212">
        <v>91275</v>
      </c>
      <c r="AH763" s="231"/>
      <c r="AI763" s="231"/>
      <c r="AJ763" s="231">
        <f t="shared" si="139"/>
        <v>91275</v>
      </c>
    </row>
    <row r="764" spans="1:36">
      <c r="A764" s="212">
        <v>93</v>
      </c>
      <c r="B764" s="1546" t="s">
        <v>5255</v>
      </c>
      <c r="C764" s="1548" t="s">
        <v>4895</v>
      </c>
      <c r="D764" s="231" t="s">
        <v>1</v>
      </c>
      <c r="E764" s="231" t="s">
        <v>1</v>
      </c>
      <c r="F764" s="231">
        <v>1.2</v>
      </c>
      <c r="G764" s="102">
        <v>1</v>
      </c>
      <c r="H764" s="231">
        <v>91275</v>
      </c>
      <c r="I764" s="231"/>
      <c r="J764" s="231"/>
      <c r="K764" s="231">
        <f t="shared" si="136"/>
        <v>91275</v>
      </c>
      <c r="L764" s="231">
        <v>1.2</v>
      </c>
      <c r="M764" s="102">
        <v>1</v>
      </c>
      <c r="N764" s="231">
        <v>91275</v>
      </c>
      <c r="O764" s="231"/>
      <c r="P764" s="231"/>
      <c r="Q764" s="231">
        <f t="shared" si="137"/>
        <v>91275</v>
      </c>
      <c r="R764" s="231">
        <f t="shared" si="135"/>
        <v>0</v>
      </c>
      <c r="S764" s="231">
        <f t="shared" si="135"/>
        <v>0</v>
      </c>
      <c r="T764" s="231">
        <f t="shared" si="135"/>
        <v>0</v>
      </c>
      <c r="U764" s="231">
        <f t="shared" si="134"/>
        <v>0</v>
      </c>
      <c r="V764" s="231">
        <f t="shared" si="140"/>
        <v>0</v>
      </c>
      <c r="W764" s="231" t="s">
        <v>1</v>
      </c>
      <c r="X764" s="231">
        <v>1.2</v>
      </c>
      <c r="Y764" s="102">
        <v>1</v>
      </c>
      <c r="Z764" s="231">
        <v>91275</v>
      </c>
      <c r="AA764" s="231"/>
      <c r="AB764" s="231"/>
      <c r="AC764" s="231">
        <f t="shared" si="138"/>
        <v>91275</v>
      </c>
      <c r="AD764" s="231" t="s">
        <v>1</v>
      </c>
      <c r="AE764" s="231">
        <v>1.2</v>
      </c>
      <c r="AF764" s="102">
        <v>1</v>
      </c>
      <c r="AG764" s="212">
        <v>91275</v>
      </c>
      <c r="AH764" s="231"/>
      <c r="AI764" s="231"/>
      <c r="AJ764" s="231">
        <f t="shared" si="139"/>
        <v>91275</v>
      </c>
    </row>
    <row r="765" spans="1:36">
      <c r="A765" s="212">
        <v>94</v>
      </c>
      <c r="B765" s="1546" t="s">
        <v>6869</v>
      </c>
      <c r="C765" s="1548" t="s">
        <v>4895</v>
      </c>
      <c r="D765" s="231" t="s">
        <v>1</v>
      </c>
      <c r="E765" s="231" t="s">
        <v>1</v>
      </c>
      <c r="F765" s="231">
        <v>1.2</v>
      </c>
      <c r="G765" s="102">
        <v>1</v>
      </c>
      <c r="H765" s="231">
        <v>91275</v>
      </c>
      <c r="I765" s="231"/>
      <c r="J765" s="231"/>
      <c r="K765" s="231">
        <f t="shared" si="136"/>
        <v>91275</v>
      </c>
      <c r="L765" s="231">
        <v>1.2</v>
      </c>
      <c r="M765" s="102">
        <v>1</v>
      </c>
      <c r="N765" s="231">
        <v>91275</v>
      </c>
      <c r="O765" s="231"/>
      <c r="P765" s="231"/>
      <c r="Q765" s="231">
        <f t="shared" si="137"/>
        <v>91275</v>
      </c>
      <c r="R765" s="231">
        <f t="shared" si="135"/>
        <v>0</v>
      </c>
      <c r="S765" s="231">
        <f t="shared" si="135"/>
        <v>0</v>
      </c>
      <c r="T765" s="231">
        <f t="shared" si="135"/>
        <v>0</v>
      </c>
      <c r="U765" s="231">
        <f t="shared" si="134"/>
        <v>0</v>
      </c>
      <c r="V765" s="231">
        <f t="shared" si="140"/>
        <v>0</v>
      </c>
      <c r="W765" s="231" t="s">
        <v>1</v>
      </c>
      <c r="X765" s="231">
        <v>1.2</v>
      </c>
      <c r="Y765" s="102">
        <v>1</v>
      </c>
      <c r="Z765" s="231">
        <v>91275</v>
      </c>
      <c r="AA765" s="231"/>
      <c r="AB765" s="231"/>
      <c r="AC765" s="231">
        <f t="shared" si="138"/>
        <v>91275</v>
      </c>
      <c r="AD765" s="231" t="s">
        <v>1</v>
      </c>
      <c r="AE765" s="231">
        <v>1.2</v>
      </c>
      <c r="AF765" s="102">
        <v>1</v>
      </c>
      <c r="AG765" s="212">
        <v>91275</v>
      </c>
      <c r="AH765" s="231"/>
      <c r="AI765" s="231"/>
      <c r="AJ765" s="231">
        <f t="shared" si="139"/>
        <v>91275</v>
      </c>
    </row>
    <row r="766" spans="1:36">
      <c r="A766" s="212">
        <v>95</v>
      </c>
      <c r="B766" s="1546" t="s">
        <v>6870</v>
      </c>
      <c r="C766" s="1548" t="s">
        <v>4895</v>
      </c>
      <c r="D766" s="231" t="s">
        <v>1</v>
      </c>
      <c r="E766" s="231" t="s">
        <v>1</v>
      </c>
      <c r="F766" s="231">
        <v>1.2</v>
      </c>
      <c r="G766" s="102">
        <v>1</v>
      </c>
      <c r="H766" s="231">
        <v>91275</v>
      </c>
      <c r="I766" s="231"/>
      <c r="J766" s="231"/>
      <c r="K766" s="231">
        <f t="shared" si="136"/>
        <v>91275</v>
      </c>
      <c r="L766" s="231">
        <v>1.2</v>
      </c>
      <c r="M766" s="102">
        <v>1</v>
      </c>
      <c r="N766" s="231">
        <v>91275</v>
      </c>
      <c r="O766" s="231"/>
      <c r="P766" s="231"/>
      <c r="Q766" s="231">
        <f t="shared" si="137"/>
        <v>91275</v>
      </c>
      <c r="R766" s="231">
        <f t="shared" si="135"/>
        <v>0</v>
      </c>
      <c r="S766" s="231">
        <f t="shared" si="135"/>
        <v>0</v>
      </c>
      <c r="T766" s="231">
        <f t="shared" si="135"/>
        <v>0</v>
      </c>
      <c r="U766" s="231">
        <f t="shared" si="134"/>
        <v>0</v>
      </c>
      <c r="V766" s="231">
        <f t="shared" si="140"/>
        <v>0</v>
      </c>
      <c r="W766" s="231" t="s">
        <v>1</v>
      </c>
      <c r="X766" s="231">
        <v>1.2</v>
      </c>
      <c r="Y766" s="102">
        <v>1</v>
      </c>
      <c r="Z766" s="231">
        <v>91275</v>
      </c>
      <c r="AA766" s="231"/>
      <c r="AB766" s="231"/>
      <c r="AC766" s="231">
        <f t="shared" si="138"/>
        <v>91275</v>
      </c>
      <c r="AD766" s="231" t="s">
        <v>1</v>
      </c>
      <c r="AE766" s="231">
        <v>1.2</v>
      </c>
      <c r="AF766" s="102">
        <v>1</v>
      </c>
      <c r="AG766" s="212">
        <v>91275</v>
      </c>
      <c r="AH766" s="231"/>
      <c r="AI766" s="231"/>
      <c r="AJ766" s="231">
        <f t="shared" si="139"/>
        <v>91275</v>
      </c>
    </row>
    <row r="767" spans="1:36">
      <c r="A767" s="212">
        <v>96</v>
      </c>
      <c r="B767" s="1546" t="s">
        <v>5289</v>
      </c>
      <c r="C767" s="1548" t="s">
        <v>4895</v>
      </c>
      <c r="D767" s="231" t="s">
        <v>1</v>
      </c>
      <c r="E767" s="231" t="s">
        <v>1</v>
      </c>
      <c r="F767" s="231">
        <v>1.2</v>
      </c>
      <c r="G767" s="102">
        <v>1</v>
      </c>
      <c r="H767" s="231">
        <v>91275</v>
      </c>
      <c r="I767" s="231"/>
      <c r="J767" s="231"/>
      <c r="K767" s="231">
        <f t="shared" si="136"/>
        <v>91275</v>
      </c>
      <c r="L767" s="231">
        <v>1.2</v>
      </c>
      <c r="M767" s="102">
        <v>1</v>
      </c>
      <c r="N767" s="231">
        <v>91275</v>
      </c>
      <c r="O767" s="231"/>
      <c r="P767" s="231"/>
      <c r="Q767" s="231">
        <f t="shared" si="137"/>
        <v>91275</v>
      </c>
      <c r="R767" s="231">
        <f t="shared" si="135"/>
        <v>0</v>
      </c>
      <c r="S767" s="231">
        <f t="shared" si="135"/>
        <v>0</v>
      </c>
      <c r="T767" s="231">
        <f t="shared" si="135"/>
        <v>0</v>
      </c>
      <c r="U767" s="231">
        <f t="shared" si="134"/>
        <v>0</v>
      </c>
      <c r="V767" s="231">
        <f t="shared" si="140"/>
        <v>0</v>
      </c>
      <c r="W767" s="231" t="s">
        <v>1</v>
      </c>
      <c r="X767" s="231">
        <v>1.2</v>
      </c>
      <c r="Y767" s="102">
        <v>1</v>
      </c>
      <c r="Z767" s="231">
        <v>91275</v>
      </c>
      <c r="AA767" s="231"/>
      <c r="AB767" s="231"/>
      <c r="AC767" s="231">
        <f t="shared" si="138"/>
        <v>91275</v>
      </c>
      <c r="AD767" s="231" t="s">
        <v>1</v>
      </c>
      <c r="AE767" s="231">
        <v>1.2</v>
      </c>
      <c r="AF767" s="102">
        <v>1</v>
      </c>
      <c r="AG767" s="212">
        <v>91275</v>
      </c>
      <c r="AH767" s="231"/>
      <c r="AI767" s="231"/>
      <c r="AJ767" s="231">
        <f t="shared" si="139"/>
        <v>91275</v>
      </c>
    </row>
    <row r="768" spans="1:36">
      <c r="A768" s="212">
        <v>97</v>
      </c>
      <c r="B768" s="1546" t="s">
        <v>6871</v>
      </c>
      <c r="C768" s="1548" t="s">
        <v>4895</v>
      </c>
      <c r="D768" s="231" t="s">
        <v>1</v>
      </c>
      <c r="E768" s="231" t="s">
        <v>1</v>
      </c>
      <c r="F768" s="231">
        <v>1.2</v>
      </c>
      <c r="G768" s="102">
        <v>1</v>
      </c>
      <c r="H768" s="231">
        <v>91275</v>
      </c>
      <c r="I768" s="231"/>
      <c r="J768" s="231"/>
      <c r="K768" s="231">
        <f t="shared" si="136"/>
        <v>91275</v>
      </c>
      <c r="L768" s="231">
        <v>1.2</v>
      </c>
      <c r="M768" s="102">
        <v>1</v>
      </c>
      <c r="N768" s="231">
        <v>91275</v>
      </c>
      <c r="O768" s="231"/>
      <c r="P768" s="231"/>
      <c r="Q768" s="231">
        <f t="shared" si="137"/>
        <v>91275</v>
      </c>
      <c r="R768" s="231">
        <f t="shared" si="135"/>
        <v>0</v>
      </c>
      <c r="S768" s="231">
        <f t="shared" si="135"/>
        <v>0</v>
      </c>
      <c r="T768" s="231">
        <f t="shared" si="135"/>
        <v>0</v>
      </c>
      <c r="U768" s="231">
        <f t="shared" si="134"/>
        <v>0</v>
      </c>
      <c r="V768" s="231">
        <f t="shared" si="140"/>
        <v>0</v>
      </c>
      <c r="W768" s="231" t="s">
        <v>1</v>
      </c>
      <c r="X768" s="231">
        <v>1.2</v>
      </c>
      <c r="Y768" s="102">
        <v>1</v>
      </c>
      <c r="Z768" s="231">
        <v>91275</v>
      </c>
      <c r="AA768" s="231"/>
      <c r="AB768" s="231"/>
      <c r="AC768" s="231">
        <f t="shared" si="138"/>
        <v>91275</v>
      </c>
      <c r="AD768" s="231" t="s">
        <v>1</v>
      </c>
      <c r="AE768" s="231">
        <v>1.2</v>
      </c>
      <c r="AF768" s="102">
        <v>1</v>
      </c>
      <c r="AG768" s="212">
        <v>91275</v>
      </c>
      <c r="AH768" s="231"/>
      <c r="AI768" s="231"/>
      <c r="AJ768" s="231">
        <f t="shared" si="139"/>
        <v>91275</v>
      </c>
    </row>
    <row r="769" spans="1:36">
      <c r="A769" s="212">
        <v>98</v>
      </c>
      <c r="B769" s="1546" t="s">
        <v>6872</v>
      </c>
      <c r="C769" s="1548" t="s">
        <v>4895</v>
      </c>
      <c r="D769" s="231" t="s">
        <v>1</v>
      </c>
      <c r="E769" s="231" t="s">
        <v>1</v>
      </c>
      <c r="F769" s="231">
        <v>1.2</v>
      </c>
      <c r="G769" s="102">
        <v>1</v>
      </c>
      <c r="H769" s="231">
        <v>91275</v>
      </c>
      <c r="I769" s="231"/>
      <c r="J769" s="231"/>
      <c r="K769" s="231">
        <f t="shared" si="136"/>
        <v>91275</v>
      </c>
      <c r="L769" s="231">
        <v>1.2</v>
      </c>
      <c r="M769" s="102">
        <v>1</v>
      </c>
      <c r="N769" s="231">
        <v>91275</v>
      </c>
      <c r="O769" s="231"/>
      <c r="P769" s="231"/>
      <c r="Q769" s="231">
        <f t="shared" si="137"/>
        <v>91275</v>
      </c>
      <c r="R769" s="231">
        <f t="shared" si="135"/>
        <v>0</v>
      </c>
      <c r="S769" s="231">
        <f t="shared" si="135"/>
        <v>0</v>
      </c>
      <c r="T769" s="231">
        <f t="shared" si="135"/>
        <v>0</v>
      </c>
      <c r="U769" s="231">
        <f t="shared" si="134"/>
        <v>0</v>
      </c>
      <c r="V769" s="231">
        <f t="shared" si="140"/>
        <v>0</v>
      </c>
      <c r="W769" s="231" t="s">
        <v>1</v>
      </c>
      <c r="X769" s="231">
        <v>1.2</v>
      </c>
      <c r="Y769" s="102">
        <v>1</v>
      </c>
      <c r="Z769" s="231">
        <v>91275</v>
      </c>
      <c r="AA769" s="231"/>
      <c r="AB769" s="231"/>
      <c r="AC769" s="231">
        <f t="shared" si="138"/>
        <v>91275</v>
      </c>
      <c r="AD769" s="231" t="s">
        <v>1</v>
      </c>
      <c r="AE769" s="231">
        <v>1.2</v>
      </c>
      <c r="AF769" s="102">
        <v>1</v>
      </c>
      <c r="AG769" s="212">
        <v>91275</v>
      </c>
      <c r="AH769" s="231"/>
      <c r="AI769" s="231"/>
      <c r="AJ769" s="231">
        <f t="shared" si="139"/>
        <v>91275</v>
      </c>
    </row>
    <row r="770" spans="1:36">
      <c r="A770" s="212">
        <v>99</v>
      </c>
      <c r="B770" s="1546" t="s">
        <v>6873</v>
      </c>
      <c r="C770" s="1548" t="s">
        <v>4895</v>
      </c>
      <c r="D770" s="231" t="s">
        <v>1</v>
      </c>
      <c r="E770" s="231" t="s">
        <v>1</v>
      </c>
      <c r="F770" s="231">
        <v>1.2</v>
      </c>
      <c r="G770" s="102">
        <v>1</v>
      </c>
      <c r="H770" s="231">
        <v>91275</v>
      </c>
      <c r="I770" s="231"/>
      <c r="J770" s="231"/>
      <c r="K770" s="231">
        <f t="shared" si="136"/>
        <v>91275</v>
      </c>
      <c r="L770" s="231">
        <v>1.2</v>
      </c>
      <c r="M770" s="102">
        <v>1</v>
      </c>
      <c r="N770" s="231">
        <v>91275</v>
      </c>
      <c r="O770" s="231"/>
      <c r="P770" s="231"/>
      <c r="Q770" s="231">
        <f t="shared" si="137"/>
        <v>91275</v>
      </c>
      <c r="R770" s="231">
        <f t="shared" si="135"/>
        <v>0</v>
      </c>
      <c r="S770" s="231">
        <f t="shared" si="135"/>
        <v>0</v>
      </c>
      <c r="T770" s="231">
        <f t="shared" si="135"/>
        <v>0</v>
      </c>
      <c r="U770" s="231">
        <f t="shared" si="134"/>
        <v>0</v>
      </c>
      <c r="V770" s="231">
        <f t="shared" si="140"/>
        <v>0</v>
      </c>
      <c r="W770" s="231" t="s">
        <v>1</v>
      </c>
      <c r="X770" s="231">
        <v>1.2</v>
      </c>
      <c r="Y770" s="102">
        <v>1</v>
      </c>
      <c r="Z770" s="231">
        <v>91275</v>
      </c>
      <c r="AA770" s="231"/>
      <c r="AB770" s="231"/>
      <c r="AC770" s="231">
        <f t="shared" si="138"/>
        <v>91275</v>
      </c>
      <c r="AD770" s="231" t="s">
        <v>1</v>
      </c>
      <c r="AE770" s="231">
        <v>1.2</v>
      </c>
      <c r="AF770" s="102">
        <v>1</v>
      </c>
      <c r="AG770" s="212">
        <v>91275</v>
      </c>
      <c r="AH770" s="231"/>
      <c r="AI770" s="231"/>
      <c r="AJ770" s="231">
        <f t="shared" si="139"/>
        <v>91275</v>
      </c>
    </row>
    <row r="771" spans="1:36" ht="27">
      <c r="A771" s="212"/>
      <c r="B771" s="1541" t="s">
        <v>6874</v>
      </c>
      <c r="C771" s="1542"/>
      <c r="D771" s="231" t="s">
        <v>1</v>
      </c>
      <c r="E771" s="231" t="s">
        <v>1</v>
      </c>
      <c r="F771" s="231"/>
      <c r="G771" s="102"/>
      <c r="H771" s="231">
        <v>112500</v>
      </c>
      <c r="I771" s="231"/>
      <c r="J771" s="231"/>
      <c r="K771" s="231">
        <f t="shared" si="136"/>
        <v>112500</v>
      </c>
      <c r="L771" s="231"/>
      <c r="M771" s="102"/>
      <c r="N771" s="231">
        <v>112500</v>
      </c>
      <c r="O771" s="231"/>
      <c r="P771" s="231"/>
      <c r="Q771" s="231">
        <f t="shared" si="137"/>
        <v>112500</v>
      </c>
      <c r="R771" s="231">
        <f t="shared" si="135"/>
        <v>0</v>
      </c>
      <c r="S771" s="231">
        <f t="shared" si="135"/>
        <v>0</v>
      </c>
      <c r="T771" s="231">
        <f t="shared" si="135"/>
        <v>0</v>
      </c>
      <c r="U771" s="231">
        <f t="shared" si="134"/>
        <v>0</v>
      </c>
      <c r="V771" s="231">
        <f t="shared" si="131"/>
        <v>0</v>
      </c>
      <c r="W771" s="231" t="s">
        <v>1</v>
      </c>
      <c r="X771" s="231"/>
      <c r="Y771" s="102"/>
      <c r="Z771" s="231">
        <v>112500</v>
      </c>
      <c r="AA771" s="231"/>
      <c r="AB771" s="231"/>
      <c r="AC771" s="231">
        <f t="shared" si="138"/>
        <v>112500</v>
      </c>
      <c r="AD771" s="231" t="s">
        <v>1</v>
      </c>
      <c r="AE771" s="231"/>
      <c r="AF771" s="102"/>
      <c r="AG771" s="212">
        <v>112500</v>
      </c>
      <c r="AH771" s="231"/>
      <c r="AI771" s="231"/>
      <c r="AJ771" s="231">
        <f t="shared" si="139"/>
        <v>112500</v>
      </c>
    </row>
    <row r="772" spans="1:36">
      <c r="A772" s="212"/>
      <c r="B772" s="102"/>
      <c r="C772" s="231"/>
      <c r="D772" s="231"/>
      <c r="E772" s="231"/>
      <c r="F772" s="231"/>
      <c r="G772" s="102"/>
      <c r="H772" s="212"/>
      <c r="I772" s="212"/>
      <c r="J772" s="212"/>
      <c r="K772" s="231"/>
      <c r="L772" s="231"/>
      <c r="M772" s="102"/>
      <c r="N772" s="212"/>
      <c r="O772" s="212"/>
      <c r="P772" s="212"/>
      <c r="Q772" s="231"/>
      <c r="R772" s="231"/>
      <c r="S772" s="231"/>
      <c r="T772" s="231"/>
      <c r="U772" s="231"/>
      <c r="V772" s="231"/>
      <c r="W772" s="231"/>
      <c r="X772" s="231"/>
      <c r="Y772" s="102"/>
      <c r="Z772" s="212"/>
      <c r="AA772" s="212"/>
      <c r="AB772" s="212"/>
      <c r="AC772" s="231"/>
      <c r="AD772" s="231"/>
      <c r="AE772" s="231"/>
      <c r="AF772" s="102"/>
      <c r="AG772" s="212"/>
      <c r="AH772" s="212"/>
      <c r="AI772" s="212"/>
      <c r="AJ772" s="231"/>
    </row>
    <row r="773" spans="1:36" s="234" customFormat="1" ht="27">
      <c r="A773" s="229"/>
      <c r="B773" s="237" t="s">
        <v>240</v>
      </c>
      <c r="C773" s="233" t="s">
        <v>1</v>
      </c>
      <c r="D773" s="233" t="s">
        <v>1</v>
      </c>
      <c r="E773" s="233" t="s">
        <v>1</v>
      </c>
      <c r="F773" s="233" t="s">
        <v>1</v>
      </c>
      <c r="G773" s="233">
        <f t="shared" ref="G773:AJ773" si="141">SUM(G672:G771)</f>
        <v>99</v>
      </c>
      <c r="H773" s="233">
        <f t="shared" si="141"/>
        <v>9107016</v>
      </c>
      <c r="I773" s="233">
        <f t="shared" si="141"/>
        <v>0</v>
      </c>
      <c r="J773" s="233">
        <f t="shared" si="141"/>
        <v>0</v>
      </c>
      <c r="K773" s="233">
        <f t="shared" si="141"/>
        <v>9107016</v>
      </c>
      <c r="L773" s="233"/>
      <c r="M773" s="233">
        <f t="shared" si="141"/>
        <v>99</v>
      </c>
      <c r="N773" s="233">
        <f t="shared" si="141"/>
        <v>9107016</v>
      </c>
      <c r="O773" s="233">
        <f t="shared" si="141"/>
        <v>0</v>
      </c>
      <c r="P773" s="233">
        <f t="shared" si="141"/>
        <v>0</v>
      </c>
      <c r="Q773" s="233">
        <f t="shared" si="141"/>
        <v>9107016</v>
      </c>
      <c r="R773" s="233">
        <f t="shared" si="141"/>
        <v>0</v>
      </c>
      <c r="S773" s="233">
        <f t="shared" si="141"/>
        <v>0</v>
      </c>
      <c r="T773" s="233">
        <f t="shared" si="141"/>
        <v>0</v>
      </c>
      <c r="U773" s="233">
        <f t="shared" si="141"/>
        <v>0</v>
      </c>
      <c r="V773" s="233">
        <f t="shared" si="141"/>
        <v>0</v>
      </c>
      <c r="W773" s="233">
        <f t="shared" si="141"/>
        <v>0</v>
      </c>
      <c r="X773" s="233"/>
      <c r="Y773" s="233">
        <f t="shared" si="141"/>
        <v>99</v>
      </c>
      <c r="Z773" s="233">
        <f t="shared" si="141"/>
        <v>9107016</v>
      </c>
      <c r="AA773" s="233">
        <f t="shared" si="141"/>
        <v>0</v>
      </c>
      <c r="AB773" s="233">
        <f t="shared" si="141"/>
        <v>0</v>
      </c>
      <c r="AC773" s="233">
        <f t="shared" si="141"/>
        <v>9107016</v>
      </c>
      <c r="AD773" s="233">
        <f t="shared" si="141"/>
        <v>0</v>
      </c>
      <c r="AE773" s="233"/>
      <c r="AF773" s="233">
        <f t="shared" si="141"/>
        <v>99</v>
      </c>
      <c r="AG773" s="233">
        <f t="shared" si="141"/>
        <v>9107016</v>
      </c>
      <c r="AH773" s="233">
        <f t="shared" si="141"/>
        <v>0</v>
      </c>
      <c r="AI773" s="233">
        <f t="shared" si="141"/>
        <v>0</v>
      </c>
      <c r="AJ773" s="233">
        <f t="shared" si="141"/>
        <v>9107016</v>
      </c>
    </row>
    <row r="776" spans="1:36" ht="16.5">
      <c r="A776" s="30"/>
      <c r="B776" s="221" t="s">
        <v>5290</v>
      </c>
      <c r="C776" s="31"/>
      <c r="D776" s="31"/>
      <c r="E776" s="31"/>
      <c r="F776" s="31"/>
      <c r="G776" s="31"/>
      <c r="H776" s="31"/>
      <c r="I776" s="3"/>
      <c r="J776" s="134"/>
      <c r="K776" s="134"/>
      <c r="L776" s="134"/>
      <c r="M776" s="31"/>
      <c r="N776" s="134"/>
      <c r="O776" s="30"/>
      <c r="P776" s="133"/>
      <c r="Q776" s="31"/>
      <c r="R776" s="134"/>
      <c r="S776" s="31"/>
      <c r="T776" s="134"/>
      <c r="U776" s="31"/>
      <c r="V776" s="134"/>
      <c r="W776" s="180"/>
      <c r="X776" s="180"/>
      <c r="Y776" s="180"/>
      <c r="Z776" s="180"/>
      <c r="AA776" s="3"/>
      <c r="AB776" s="22"/>
      <c r="AC776" s="22"/>
      <c r="AD776" s="180"/>
      <c r="AE776" s="180"/>
      <c r="AF776" s="180"/>
      <c r="AG776" s="180"/>
      <c r="AH776" s="3"/>
      <c r="AI776" s="134"/>
      <c r="AJ776" s="134"/>
    </row>
    <row r="777" spans="1:36" ht="14.25" thickBot="1">
      <c r="A777" s="30"/>
      <c r="B777" s="1650"/>
      <c r="C777" s="177"/>
      <c r="D777" s="177"/>
      <c r="E777" s="177"/>
      <c r="F777" s="177"/>
      <c r="G777" s="1650"/>
      <c r="H777" s="177"/>
      <c r="I777" s="178"/>
      <c r="J777" s="9"/>
      <c r="K777" s="178"/>
      <c r="L777" s="178"/>
      <c r="M777" s="222"/>
      <c r="N777" s="223"/>
      <c r="P777" s="1537"/>
      <c r="Q777" s="148"/>
      <c r="R777" s="148"/>
      <c r="S777" s="148"/>
      <c r="T777" s="148"/>
      <c r="U777" s="148"/>
      <c r="V777" s="148"/>
      <c r="W777" s="9"/>
      <c r="X777" s="9"/>
      <c r="Y777" s="1652"/>
      <c r="Z777" s="9"/>
      <c r="AA777" s="178"/>
      <c r="AB777" s="9"/>
      <c r="AC777" s="178"/>
      <c r="AD777" s="9"/>
      <c r="AE777" s="9"/>
      <c r="AF777" s="1652"/>
      <c r="AG777" s="9"/>
      <c r="AH777" s="178"/>
      <c r="AI777" s="9"/>
      <c r="AJ777" s="178"/>
    </row>
    <row r="778" spans="1:36" s="181" customFormat="1" ht="25.5" customHeight="1">
      <c r="A778" s="30"/>
      <c r="B778" s="1932" t="s">
        <v>5291</v>
      </c>
      <c r="C778" s="1932"/>
      <c r="D778" s="1932"/>
      <c r="E778" s="1932"/>
      <c r="F778" s="1932"/>
      <c r="G778" s="1932"/>
      <c r="H778" s="1932"/>
      <c r="I778" s="31"/>
      <c r="J778" s="31"/>
      <c r="K778" s="180"/>
      <c r="L778" s="180"/>
      <c r="M778" s="34"/>
      <c r="N778" s="180"/>
      <c r="O778" s="31"/>
      <c r="P778" s="41" t="s">
        <v>228</v>
      </c>
      <c r="Q778" s="34"/>
      <c r="R778" s="180"/>
      <c r="S778" s="34"/>
      <c r="T778" s="180"/>
      <c r="U778" s="34"/>
      <c r="V778" s="180"/>
      <c r="W778" s="134"/>
      <c r="X778" s="31"/>
      <c r="Y778" s="179"/>
      <c r="Z778" s="31"/>
      <c r="AA778" s="31"/>
      <c r="AB778" s="31"/>
      <c r="AC778" s="180"/>
      <c r="AD778" s="134"/>
      <c r="AE778" s="31"/>
      <c r="AF778" s="179"/>
      <c r="AG778" s="31"/>
      <c r="AH778" s="31"/>
      <c r="AI778" s="31"/>
      <c r="AJ778" s="180"/>
    </row>
    <row r="779" spans="1:36" s="344" customFormat="1" ht="14.25">
      <c r="A779" s="263"/>
      <c r="B779" s="341"/>
      <c r="C779" s="342"/>
      <c r="D779" s="343"/>
      <c r="E779" s="343"/>
      <c r="F779" s="343"/>
      <c r="G779" s="1527" t="s">
        <v>473</v>
      </c>
      <c r="H779" s="343"/>
      <c r="I779" s="343"/>
      <c r="J779" s="343"/>
      <c r="K779" s="343"/>
      <c r="L779" s="342"/>
      <c r="M779" s="1914" t="s">
        <v>437</v>
      </c>
      <c r="N779" s="1914"/>
      <c r="O779" s="1914"/>
      <c r="P779" s="1914"/>
      <c r="Q779" s="1930"/>
      <c r="R779" s="1931" t="s">
        <v>229</v>
      </c>
      <c r="S779" s="1914"/>
      <c r="T779" s="1914"/>
      <c r="U779" s="1914"/>
      <c r="V779" s="1930"/>
      <c r="W779" s="342"/>
      <c r="X779" s="343"/>
      <c r="Y779" s="1527" t="s">
        <v>1664</v>
      </c>
      <c r="Z779" s="343"/>
      <c r="AA779" s="343"/>
      <c r="AB779" s="343"/>
      <c r="AC779" s="466"/>
      <c r="AD779" s="342"/>
      <c r="AE779" s="343"/>
      <c r="AF779" s="1527" t="s">
        <v>6759</v>
      </c>
      <c r="AG779" s="343"/>
      <c r="AH779" s="343"/>
      <c r="AI779" s="343"/>
      <c r="AJ779" s="466"/>
    </row>
    <row r="780" spans="1:36" s="181" customFormat="1" ht="76.5">
      <c r="A780" s="228" t="s">
        <v>114</v>
      </c>
      <c r="B780" s="1653" t="s">
        <v>231</v>
      </c>
      <c r="C780" s="1653" t="s">
        <v>232</v>
      </c>
      <c r="D780" s="1653" t="s">
        <v>233</v>
      </c>
      <c r="E780" s="1653" t="s">
        <v>234</v>
      </c>
      <c r="F780" s="563" t="s">
        <v>482</v>
      </c>
      <c r="G780" s="1653" t="s">
        <v>223</v>
      </c>
      <c r="H780" s="300" t="s">
        <v>342</v>
      </c>
      <c r="I780" s="1653" t="s">
        <v>235</v>
      </c>
      <c r="J780" s="1653" t="s">
        <v>236</v>
      </c>
      <c r="K780" s="1653" t="s">
        <v>237</v>
      </c>
      <c r="L780" s="563" t="s">
        <v>435</v>
      </c>
      <c r="M780" s="1653" t="s">
        <v>223</v>
      </c>
      <c r="N780" s="1653" t="s">
        <v>303</v>
      </c>
      <c r="O780" s="1653" t="s">
        <v>235</v>
      </c>
      <c r="P780" s="1653" t="s">
        <v>236</v>
      </c>
      <c r="Q780" s="1653" t="s">
        <v>320</v>
      </c>
      <c r="R780" s="1653" t="s">
        <v>223</v>
      </c>
      <c r="S780" s="1653" t="s">
        <v>303</v>
      </c>
      <c r="T780" s="1653" t="s">
        <v>235</v>
      </c>
      <c r="U780" s="1653" t="s">
        <v>236</v>
      </c>
      <c r="V780" s="1653" t="s">
        <v>321</v>
      </c>
      <c r="W780" s="1653" t="s">
        <v>234</v>
      </c>
      <c r="X780" s="563" t="s">
        <v>4595</v>
      </c>
      <c r="Y780" s="1653" t="s">
        <v>223</v>
      </c>
      <c r="Z780" s="1653" t="s">
        <v>254</v>
      </c>
      <c r="AA780" s="1653" t="s">
        <v>235</v>
      </c>
      <c r="AB780" s="1653" t="s">
        <v>236</v>
      </c>
      <c r="AC780" s="1653" t="s">
        <v>271</v>
      </c>
      <c r="AD780" s="1653" t="s">
        <v>234</v>
      </c>
      <c r="AE780" s="563" t="s">
        <v>6760</v>
      </c>
      <c r="AF780" s="1653" t="s">
        <v>223</v>
      </c>
      <c r="AG780" s="1653" t="s">
        <v>254</v>
      </c>
      <c r="AH780" s="1653" t="s">
        <v>235</v>
      </c>
      <c r="AI780" s="1653" t="s">
        <v>236</v>
      </c>
      <c r="AJ780" s="1653" t="s">
        <v>271</v>
      </c>
    </row>
    <row r="781" spans="1:36" s="35" customFormat="1" ht="12.75">
      <c r="A781" s="123">
        <v>1</v>
      </c>
      <c r="B781" s="123">
        <v>2</v>
      </c>
      <c r="C781" s="123">
        <v>3</v>
      </c>
      <c r="D781" s="123">
        <v>4</v>
      </c>
      <c r="E781" s="123">
        <v>5</v>
      </c>
      <c r="F781" s="123">
        <v>6</v>
      </c>
      <c r="G781" s="123">
        <v>7</v>
      </c>
      <c r="H781" s="123">
        <v>8</v>
      </c>
      <c r="I781" s="123">
        <v>9</v>
      </c>
      <c r="J781" s="123">
        <v>10</v>
      </c>
      <c r="K781" s="123">
        <v>11</v>
      </c>
      <c r="L781" s="123">
        <v>12</v>
      </c>
      <c r="M781" s="123">
        <v>13</v>
      </c>
      <c r="N781" s="123">
        <v>14</v>
      </c>
      <c r="O781" s="123">
        <v>15</v>
      </c>
      <c r="P781" s="123">
        <v>16</v>
      </c>
      <c r="Q781" s="123">
        <v>17</v>
      </c>
      <c r="R781" s="123">
        <v>18</v>
      </c>
      <c r="S781" s="123">
        <v>19</v>
      </c>
      <c r="T781" s="123">
        <v>20</v>
      </c>
      <c r="U781" s="123">
        <v>21</v>
      </c>
      <c r="V781" s="123">
        <v>22</v>
      </c>
      <c r="W781" s="123">
        <v>23</v>
      </c>
      <c r="X781" s="123">
        <v>24</v>
      </c>
      <c r="Y781" s="123">
        <v>25</v>
      </c>
      <c r="Z781" s="123">
        <v>26</v>
      </c>
      <c r="AA781" s="123">
        <v>27</v>
      </c>
      <c r="AB781" s="123">
        <v>28</v>
      </c>
      <c r="AC781" s="123">
        <v>29</v>
      </c>
      <c r="AD781" s="123">
        <v>30</v>
      </c>
      <c r="AE781" s="123">
        <v>31</v>
      </c>
      <c r="AF781" s="123">
        <v>32</v>
      </c>
      <c r="AG781" s="123">
        <v>33</v>
      </c>
      <c r="AH781" s="123">
        <v>34</v>
      </c>
      <c r="AI781" s="123">
        <v>35</v>
      </c>
      <c r="AJ781" s="123">
        <v>36</v>
      </c>
    </row>
    <row r="782" spans="1:36" ht="14.25">
      <c r="A782" s="229" t="s">
        <v>3</v>
      </c>
      <c r="B782" s="230" t="s">
        <v>245</v>
      </c>
      <c r="C782" s="231"/>
      <c r="D782" s="231"/>
      <c r="E782" s="231"/>
      <c r="F782" s="231"/>
      <c r="G782" s="230"/>
      <c r="H782" s="231"/>
      <c r="I782" s="231"/>
      <c r="J782" s="231"/>
      <c r="K782" s="231"/>
      <c r="L782" s="231"/>
      <c r="M782" s="230"/>
      <c r="N782" s="231"/>
      <c r="O782" s="231"/>
      <c r="P782" s="231"/>
      <c r="Q782" s="230"/>
      <c r="R782" s="231"/>
      <c r="S782" s="230"/>
      <c r="T782" s="231"/>
      <c r="U782" s="106"/>
      <c r="V782" s="106"/>
      <c r="W782" s="231"/>
      <c r="X782" s="231"/>
      <c r="Y782" s="230"/>
      <c r="Z782" s="231"/>
      <c r="AA782" s="231"/>
      <c r="AB782" s="231"/>
      <c r="AC782" s="231"/>
      <c r="AD782" s="231"/>
      <c r="AE782" s="231"/>
      <c r="AF782" s="230"/>
      <c r="AG782" s="231"/>
      <c r="AH782" s="231"/>
      <c r="AI782" s="231"/>
      <c r="AJ782" s="231"/>
    </row>
    <row r="783" spans="1:36">
      <c r="A783" s="212"/>
      <c r="B783" s="195" t="s">
        <v>126</v>
      </c>
      <c r="C783" s="231"/>
      <c r="D783" s="231"/>
      <c r="E783" s="231"/>
      <c r="F783" s="231"/>
      <c r="G783" s="195"/>
      <c r="H783" s="195"/>
      <c r="I783" s="195"/>
      <c r="J783" s="195"/>
      <c r="K783" s="195"/>
      <c r="L783" s="231"/>
      <c r="M783" s="195"/>
      <c r="N783" s="195"/>
      <c r="O783" s="195"/>
      <c r="P783" s="195"/>
      <c r="Q783" s="195"/>
      <c r="R783" s="195"/>
      <c r="S783" s="195"/>
      <c r="T783" s="195"/>
      <c r="U783" s="106"/>
      <c r="V783" s="106"/>
      <c r="W783" s="231"/>
      <c r="X783" s="231"/>
      <c r="Y783" s="195"/>
      <c r="Z783" s="195"/>
      <c r="AA783" s="195"/>
      <c r="AB783" s="195"/>
      <c r="AC783" s="195"/>
      <c r="AD783" s="231"/>
      <c r="AE783" s="231"/>
      <c r="AF783" s="195"/>
      <c r="AG783" s="195"/>
      <c r="AH783" s="195"/>
      <c r="AI783" s="195"/>
      <c r="AJ783" s="195"/>
    </row>
    <row r="784" spans="1:36" ht="38.25">
      <c r="A784" s="212"/>
      <c r="B784" s="124" t="s">
        <v>238</v>
      </c>
      <c r="C784" s="231"/>
      <c r="D784" s="231"/>
      <c r="E784" s="231"/>
      <c r="F784" s="231"/>
      <c r="G784" s="195"/>
      <c r="H784" s="195"/>
      <c r="I784" s="195"/>
      <c r="J784" s="195"/>
      <c r="K784" s="195"/>
      <c r="L784" s="231"/>
      <c r="M784" s="195"/>
      <c r="N784" s="195"/>
      <c r="O784" s="195"/>
      <c r="P784" s="195"/>
      <c r="Q784" s="195"/>
      <c r="R784" s="195"/>
      <c r="S784" s="195"/>
      <c r="T784" s="195"/>
      <c r="U784" s="106"/>
      <c r="V784" s="106"/>
      <c r="W784" s="231"/>
      <c r="X784" s="231"/>
      <c r="Y784" s="195"/>
      <c r="Z784" s="195"/>
      <c r="AA784" s="195"/>
      <c r="AB784" s="195"/>
      <c r="AC784" s="195"/>
      <c r="AD784" s="231"/>
      <c r="AE784" s="231"/>
      <c r="AF784" s="195"/>
      <c r="AG784" s="195"/>
      <c r="AH784" s="195"/>
      <c r="AI784" s="195"/>
      <c r="AJ784" s="195"/>
    </row>
    <row r="785" spans="1:36">
      <c r="A785" s="212"/>
      <c r="B785" s="195" t="s">
        <v>239</v>
      </c>
      <c r="C785" s="231"/>
      <c r="D785" s="231"/>
      <c r="E785" s="231"/>
      <c r="F785" s="231"/>
      <c r="G785" s="195"/>
      <c r="H785" s="195"/>
      <c r="I785" s="195"/>
      <c r="J785" s="195"/>
      <c r="K785" s="195"/>
      <c r="L785" s="231"/>
      <c r="M785" s="195"/>
      <c r="N785" s="195"/>
      <c r="O785" s="195"/>
      <c r="P785" s="195"/>
      <c r="Q785" s="195"/>
      <c r="R785" s="195"/>
      <c r="S785" s="195"/>
      <c r="T785" s="195"/>
      <c r="U785" s="106"/>
      <c r="V785" s="106"/>
      <c r="W785" s="231"/>
      <c r="X785" s="231"/>
      <c r="Y785" s="195"/>
      <c r="Z785" s="195"/>
      <c r="AA785" s="195"/>
      <c r="AB785" s="195"/>
      <c r="AC785" s="195"/>
      <c r="AD785" s="231"/>
      <c r="AE785" s="231"/>
      <c r="AF785" s="195"/>
      <c r="AG785" s="195"/>
      <c r="AH785" s="195"/>
      <c r="AI785" s="195"/>
      <c r="AJ785" s="195"/>
    </row>
    <row r="786" spans="1:36" ht="17.25">
      <c r="A786" s="212">
        <v>1</v>
      </c>
      <c r="B786" s="124" t="s">
        <v>5292</v>
      </c>
      <c r="C786" s="1538" t="s">
        <v>100</v>
      </c>
      <c r="D786" s="1539" t="s">
        <v>4719</v>
      </c>
      <c r="E786" s="1662">
        <v>3</v>
      </c>
      <c r="F786" s="231">
        <v>5.18</v>
      </c>
      <c r="G786" s="195">
        <v>1</v>
      </c>
      <c r="H786" s="195">
        <v>342605.19999999995</v>
      </c>
      <c r="I786" s="195"/>
      <c r="J786" s="195"/>
      <c r="K786" s="231">
        <f t="shared" ref="K786:K807" si="142">H786+I786+J786</f>
        <v>342605.19999999995</v>
      </c>
      <c r="L786" s="231">
        <v>5.01</v>
      </c>
      <c r="M786" s="195">
        <v>1</v>
      </c>
      <c r="N786" s="195">
        <v>331361.39999999997</v>
      </c>
      <c r="O786" s="195"/>
      <c r="P786" s="195"/>
      <c r="Q786" s="231">
        <f t="shared" ref="Q786:Q807" si="143">N786+O786+P786</f>
        <v>331361.39999999997</v>
      </c>
      <c r="R786" s="231">
        <f t="shared" ref="R786:U807" si="144">G786-M786</f>
        <v>0</v>
      </c>
      <c r="S786" s="231">
        <f t="shared" si="144"/>
        <v>11243.799999999988</v>
      </c>
      <c r="T786" s="231">
        <f t="shared" si="144"/>
        <v>0</v>
      </c>
      <c r="U786" s="231">
        <f t="shared" si="144"/>
        <v>0</v>
      </c>
      <c r="V786" s="231">
        <f t="shared" ref="V786:V807" si="145">S786+T786+U786</f>
        <v>11243.799999999988</v>
      </c>
      <c r="W786" s="1661">
        <v>4</v>
      </c>
      <c r="X786" s="231">
        <v>5.35</v>
      </c>
      <c r="Y786" s="195">
        <v>1</v>
      </c>
      <c r="Z786" s="195">
        <v>353849</v>
      </c>
      <c r="AA786" s="195"/>
      <c r="AB786" s="195"/>
      <c r="AC786" s="231">
        <f t="shared" ref="AC786:AC807" si="146">Z786+AA786+AB786</f>
        <v>353849</v>
      </c>
      <c r="AD786" s="1661">
        <v>5</v>
      </c>
      <c r="AE786" s="231">
        <v>5.35</v>
      </c>
      <c r="AF786" s="195">
        <v>1</v>
      </c>
      <c r="AG786" s="195">
        <v>353849</v>
      </c>
      <c r="AH786" s="195"/>
      <c r="AI786" s="195"/>
      <c r="AJ786" s="231">
        <f t="shared" ref="AJ786:AJ807" si="147">AG786+AH786+AI786</f>
        <v>353849</v>
      </c>
    </row>
    <row r="787" spans="1:36" ht="17.25">
      <c r="A787" s="212">
        <v>2</v>
      </c>
      <c r="B787" s="124" t="s">
        <v>5293</v>
      </c>
      <c r="C787" s="1538" t="s">
        <v>4927</v>
      </c>
      <c r="D787" s="1539" t="s">
        <v>4722</v>
      </c>
      <c r="E787" s="1662">
        <v>20</v>
      </c>
      <c r="F787" s="231">
        <v>5.34</v>
      </c>
      <c r="G787" s="195">
        <v>1</v>
      </c>
      <c r="H787" s="195">
        <v>353187.6</v>
      </c>
      <c r="I787" s="195"/>
      <c r="J787" s="195"/>
      <c r="K787" s="231">
        <f t="shared" si="142"/>
        <v>353187.6</v>
      </c>
      <c r="L787" s="231">
        <v>5.34</v>
      </c>
      <c r="M787" s="195">
        <v>1</v>
      </c>
      <c r="N787" s="195">
        <v>353187.6</v>
      </c>
      <c r="O787" s="195"/>
      <c r="P787" s="195"/>
      <c r="Q787" s="231">
        <f t="shared" si="143"/>
        <v>353187.6</v>
      </c>
      <c r="R787" s="231">
        <f t="shared" si="144"/>
        <v>0</v>
      </c>
      <c r="S787" s="231">
        <f t="shared" si="144"/>
        <v>0</v>
      </c>
      <c r="T787" s="231">
        <f t="shared" si="144"/>
        <v>0</v>
      </c>
      <c r="U787" s="231">
        <f t="shared" si="144"/>
        <v>0</v>
      </c>
      <c r="V787" s="231">
        <f t="shared" si="145"/>
        <v>0</v>
      </c>
      <c r="W787" s="1661">
        <v>21</v>
      </c>
      <c r="X787" s="231">
        <v>5.34</v>
      </c>
      <c r="Y787" s="195">
        <v>1</v>
      </c>
      <c r="Z787" s="195">
        <v>353187.6</v>
      </c>
      <c r="AA787" s="195"/>
      <c r="AB787" s="195"/>
      <c r="AC787" s="231">
        <f t="shared" si="146"/>
        <v>353187.6</v>
      </c>
      <c r="AD787" s="1661">
        <v>22</v>
      </c>
      <c r="AE787" s="231">
        <v>5.34</v>
      </c>
      <c r="AF787" s="195">
        <v>1</v>
      </c>
      <c r="AG787" s="195">
        <v>353187.6</v>
      </c>
      <c r="AH787" s="195"/>
      <c r="AI787" s="195"/>
      <c r="AJ787" s="231">
        <f t="shared" si="147"/>
        <v>353187.6</v>
      </c>
    </row>
    <row r="788" spans="1:36" ht="17.25">
      <c r="A788" s="212">
        <v>3</v>
      </c>
      <c r="B788" s="124" t="s">
        <v>5294</v>
      </c>
      <c r="C788" s="1538" t="s">
        <v>4923</v>
      </c>
      <c r="D788" s="1539" t="s">
        <v>4722</v>
      </c>
      <c r="E788" s="1662">
        <v>11</v>
      </c>
      <c r="F788" s="231">
        <v>4.8499999999999996</v>
      </c>
      <c r="G788" s="195">
        <v>1</v>
      </c>
      <c r="H788" s="195">
        <v>320779</v>
      </c>
      <c r="I788" s="195"/>
      <c r="J788" s="195"/>
      <c r="K788" s="231">
        <f t="shared" si="142"/>
        <v>320779</v>
      </c>
      <c r="L788" s="231">
        <v>4.8499999999999996</v>
      </c>
      <c r="M788" s="195">
        <v>1</v>
      </c>
      <c r="N788" s="195">
        <v>320779</v>
      </c>
      <c r="O788" s="195"/>
      <c r="P788" s="195"/>
      <c r="Q788" s="231">
        <f t="shared" si="143"/>
        <v>320779</v>
      </c>
      <c r="R788" s="231">
        <f t="shared" si="144"/>
        <v>0</v>
      </c>
      <c r="S788" s="231">
        <f t="shared" si="144"/>
        <v>0</v>
      </c>
      <c r="T788" s="231">
        <f t="shared" si="144"/>
        <v>0</v>
      </c>
      <c r="U788" s="231">
        <f t="shared" si="144"/>
        <v>0</v>
      </c>
      <c r="V788" s="231">
        <f t="shared" si="145"/>
        <v>0</v>
      </c>
      <c r="W788" s="1661">
        <v>12</v>
      </c>
      <c r="X788" s="231">
        <v>4.8499999999999996</v>
      </c>
      <c r="Y788" s="195">
        <v>1</v>
      </c>
      <c r="Z788" s="195">
        <v>320779</v>
      </c>
      <c r="AA788" s="195"/>
      <c r="AB788" s="195"/>
      <c r="AC788" s="231">
        <f t="shared" si="146"/>
        <v>320779</v>
      </c>
      <c r="AD788" s="1661">
        <v>13</v>
      </c>
      <c r="AE788" s="231">
        <v>5.01</v>
      </c>
      <c r="AF788" s="195">
        <v>1</v>
      </c>
      <c r="AG788" s="195">
        <v>331361.39999999997</v>
      </c>
      <c r="AH788" s="195"/>
      <c r="AI788" s="195"/>
      <c r="AJ788" s="231">
        <f t="shared" si="147"/>
        <v>331361.39999999997</v>
      </c>
    </row>
    <row r="789" spans="1:36" ht="17.25">
      <c r="A789" s="212">
        <v>4</v>
      </c>
      <c r="B789" s="124" t="s">
        <v>5295</v>
      </c>
      <c r="C789" s="1538" t="s">
        <v>4929</v>
      </c>
      <c r="D789" s="1539" t="s">
        <v>4918</v>
      </c>
      <c r="E789" s="1662">
        <v>5</v>
      </c>
      <c r="F789" s="231">
        <v>3.02</v>
      </c>
      <c r="G789" s="195">
        <v>1</v>
      </c>
      <c r="H789" s="195">
        <v>199742.8</v>
      </c>
      <c r="I789" s="195"/>
      <c r="J789" s="195"/>
      <c r="K789" s="231">
        <f t="shared" si="142"/>
        <v>199742.8</v>
      </c>
      <c r="L789" s="231">
        <v>3.02</v>
      </c>
      <c r="M789" s="195">
        <v>1</v>
      </c>
      <c r="N789" s="195">
        <v>199742.8</v>
      </c>
      <c r="O789" s="195"/>
      <c r="P789" s="195"/>
      <c r="Q789" s="231">
        <f t="shared" si="143"/>
        <v>199742.8</v>
      </c>
      <c r="R789" s="231">
        <f t="shared" si="144"/>
        <v>0</v>
      </c>
      <c r="S789" s="231">
        <f t="shared" si="144"/>
        <v>0</v>
      </c>
      <c r="T789" s="231">
        <f t="shared" si="144"/>
        <v>0</v>
      </c>
      <c r="U789" s="231">
        <f t="shared" si="144"/>
        <v>0</v>
      </c>
      <c r="V789" s="231">
        <f t="shared" si="145"/>
        <v>0</v>
      </c>
      <c r="W789" s="1661">
        <v>6</v>
      </c>
      <c r="X789" s="231">
        <v>3.11</v>
      </c>
      <c r="Y789" s="195">
        <v>1</v>
      </c>
      <c r="Z789" s="195">
        <v>205695.4</v>
      </c>
      <c r="AA789" s="195"/>
      <c r="AB789" s="195"/>
      <c r="AC789" s="231">
        <f t="shared" si="146"/>
        <v>205695.4</v>
      </c>
      <c r="AD789" s="1661">
        <v>7</v>
      </c>
      <c r="AE789" s="231">
        <v>3.11</v>
      </c>
      <c r="AF789" s="195">
        <v>1</v>
      </c>
      <c r="AG789" s="195">
        <v>205695.4</v>
      </c>
      <c r="AH789" s="195"/>
      <c r="AI789" s="195"/>
      <c r="AJ789" s="231">
        <f t="shared" si="147"/>
        <v>205695.4</v>
      </c>
    </row>
    <row r="790" spans="1:36" ht="17.25">
      <c r="A790" s="212">
        <v>5</v>
      </c>
      <c r="B790" s="124" t="s">
        <v>5296</v>
      </c>
      <c r="C790" s="1538" t="s">
        <v>4933</v>
      </c>
      <c r="D790" s="1539" t="s">
        <v>4934</v>
      </c>
      <c r="E790" s="1662">
        <v>13</v>
      </c>
      <c r="F790" s="231">
        <v>2.92</v>
      </c>
      <c r="G790" s="195">
        <v>1</v>
      </c>
      <c r="H790" s="195">
        <v>193128.8</v>
      </c>
      <c r="I790" s="195"/>
      <c r="J790" s="195">
        <v>9656.44</v>
      </c>
      <c r="K790" s="231">
        <f t="shared" si="142"/>
        <v>202785.24</v>
      </c>
      <c r="L790" s="231">
        <v>2.83</v>
      </c>
      <c r="M790" s="195">
        <v>1</v>
      </c>
      <c r="N790" s="195">
        <v>187176.2</v>
      </c>
      <c r="O790" s="195"/>
      <c r="P790" s="195">
        <v>9358.8100000000013</v>
      </c>
      <c r="Q790" s="231">
        <f t="shared" si="143"/>
        <v>196535.01</v>
      </c>
      <c r="R790" s="231">
        <f t="shared" si="144"/>
        <v>0</v>
      </c>
      <c r="S790" s="231">
        <f t="shared" si="144"/>
        <v>5952.5999999999767</v>
      </c>
      <c r="T790" s="231">
        <f t="shared" si="144"/>
        <v>0</v>
      </c>
      <c r="U790" s="231">
        <f t="shared" si="144"/>
        <v>297.6299999999992</v>
      </c>
      <c r="V790" s="231">
        <f t="shared" si="145"/>
        <v>6250.2299999999759</v>
      </c>
      <c r="W790" s="1661">
        <v>14</v>
      </c>
      <c r="X790" s="231">
        <v>2.92</v>
      </c>
      <c r="Y790" s="195">
        <v>1</v>
      </c>
      <c r="Z790" s="195">
        <v>193128.8</v>
      </c>
      <c r="AA790" s="195"/>
      <c r="AB790" s="195">
        <v>9656.44</v>
      </c>
      <c r="AC790" s="231">
        <f t="shared" si="146"/>
        <v>202785.24</v>
      </c>
      <c r="AD790" s="1661">
        <v>15</v>
      </c>
      <c r="AE790" s="231">
        <v>2.92</v>
      </c>
      <c r="AF790" s="195">
        <v>1</v>
      </c>
      <c r="AG790" s="195">
        <v>193128.8</v>
      </c>
      <c r="AH790" s="195"/>
      <c r="AI790" s="195">
        <v>9656.44</v>
      </c>
      <c r="AJ790" s="231">
        <f t="shared" si="147"/>
        <v>202785.24</v>
      </c>
    </row>
    <row r="791" spans="1:36" ht="17.25">
      <c r="A791" s="212">
        <v>6</v>
      </c>
      <c r="B791" s="124" t="s">
        <v>5297</v>
      </c>
      <c r="C791" s="1538" t="s">
        <v>4925</v>
      </c>
      <c r="D791" s="1539" t="s">
        <v>4732</v>
      </c>
      <c r="E791" s="1662">
        <v>31</v>
      </c>
      <c r="F791" s="231">
        <v>2.2799999999999998</v>
      </c>
      <c r="G791" s="195">
        <v>1</v>
      </c>
      <c r="H791" s="195">
        <v>150799.19999999998</v>
      </c>
      <c r="I791" s="195"/>
      <c r="J791" s="195"/>
      <c r="K791" s="231">
        <f t="shared" si="142"/>
        <v>150799.19999999998</v>
      </c>
      <c r="L791" s="231">
        <v>2.2799999999999998</v>
      </c>
      <c r="M791" s="195">
        <v>1</v>
      </c>
      <c r="N791" s="195">
        <v>150799.19999999998</v>
      </c>
      <c r="O791" s="195"/>
      <c r="P791" s="195"/>
      <c r="Q791" s="231">
        <f t="shared" si="143"/>
        <v>150799.19999999998</v>
      </c>
      <c r="R791" s="231">
        <f t="shared" si="144"/>
        <v>0</v>
      </c>
      <c r="S791" s="231">
        <f t="shared" si="144"/>
        <v>0</v>
      </c>
      <c r="T791" s="231">
        <f t="shared" si="144"/>
        <v>0</v>
      </c>
      <c r="U791" s="231">
        <f t="shared" si="144"/>
        <v>0</v>
      </c>
      <c r="V791" s="231">
        <f t="shared" si="145"/>
        <v>0</v>
      </c>
      <c r="W791" s="1661">
        <v>32</v>
      </c>
      <c r="X791" s="231">
        <v>2.2799999999999998</v>
      </c>
      <c r="Y791" s="195">
        <v>1</v>
      </c>
      <c r="Z791" s="195">
        <v>150799.19999999998</v>
      </c>
      <c r="AA791" s="195"/>
      <c r="AB791" s="195"/>
      <c r="AC791" s="231">
        <f t="shared" si="146"/>
        <v>150799.19999999998</v>
      </c>
      <c r="AD791" s="1661">
        <v>33</v>
      </c>
      <c r="AE791" s="231">
        <v>2.2799999999999998</v>
      </c>
      <c r="AF791" s="195">
        <v>1</v>
      </c>
      <c r="AG791" s="195">
        <v>150799.19999999998</v>
      </c>
      <c r="AH791" s="195"/>
      <c r="AI791" s="195"/>
      <c r="AJ791" s="231">
        <f t="shared" si="147"/>
        <v>150799.19999999998</v>
      </c>
    </row>
    <row r="792" spans="1:36" ht="17.25">
      <c r="A792" s="212">
        <v>7</v>
      </c>
      <c r="B792" s="124" t="s">
        <v>5298</v>
      </c>
      <c r="C792" s="1538" t="s">
        <v>4925</v>
      </c>
      <c r="D792" s="1539" t="s">
        <v>4732</v>
      </c>
      <c r="E792" s="1662">
        <v>5</v>
      </c>
      <c r="F792" s="231">
        <v>1.9</v>
      </c>
      <c r="G792" s="195">
        <v>1</v>
      </c>
      <c r="H792" s="195">
        <v>125666</v>
      </c>
      <c r="I792" s="195"/>
      <c r="J792" s="195"/>
      <c r="K792" s="231">
        <f t="shared" si="142"/>
        <v>125666</v>
      </c>
      <c r="L792" s="231">
        <v>1.9</v>
      </c>
      <c r="M792" s="195">
        <v>1</v>
      </c>
      <c r="N792" s="195">
        <v>125666</v>
      </c>
      <c r="O792" s="195"/>
      <c r="P792" s="195"/>
      <c r="Q792" s="231">
        <f t="shared" si="143"/>
        <v>125666</v>
      </c>
      <c r="R792" s="231">
        <f t="shared" si="144"/>
        <v>0</v>
      </c>
      <c r="S792" s="231">
        <f t="shared" si="144"/>
        <v>0</v>
      </c>
      <c r="T792" s="231">
        <f t="shared" si="144"/>
        <v>0</v>
      </c>
      <c r="U792" s="231">
        <f t="shared" si="144"/>
        <v>0</v>
      </c>
      <c r="V792" s="231">
        <f t="shared" si="145"/>
        <v>0</v>
      </c>
      <c r="W792" s="1661">
        <v>6</v>
      </c>
      <c r="X792" s="231">
        <v>1.96</v>
      </c>
      <c r="Y792" s="195">
        <v>1</v>
      </c>
      <c r="Z792" s="195">
        <v>129634.4</v>
      </c>
      <c r="AA792" s="195"/>
      <c r="AB792" s="195"/>
      <c r="AC792" s="231">
        <f t="shared" si="146"/>
        <v>129634.4</v>
      </c>
      <c r="AD792" s="1661">
        <v>7</v>
      </c>
      <c r="AE792" s="231">
        <v>1.96</v>
      </c>
      <c r="AF792" s="195">
        <v>1</v>
      </c>
      <c r="AG792" s="195">
        <v>129634.4</v>
      </c>
      <c r="AH792" s="195"/>
      <c r="AI792" s="195"/>
      <c r="AJ792" s="231">
        <f t="shared" si="147"/>
        <v>129634.4</v>
      </c>
    </row>
    <row r="793" spans="1:36" ht="17.25">
      <c r="A793" s="212">
        <v>8</v>
      </c>
      <c r="B793" s="124" t="s">
        <v>5299</v>
      </c>
      <c r="C793" s="1538" t="s">
        <v>4925</v>
      </c>
      <c r="D793" s="1539" t="s">
        <v>4732</v>
      </c>
      <c r="E793" s="1662">
        <v>4</v>
      </c>
      <c r="F793" s="231">
        <v>1.9</v>
      </c>
      <c r="G793" s="195">
        <v>1</v>
      </c>
      <c r="H793" s="195">
        <v>125666</v>
      </c>
      <c r="I793" s="195"/>
      <c r="J793" s="195"/>
      <c r="K793" s="231">
        <f t="shared" si="142"/>
        <v>125666</v>
      </c>
      <c r="L793" s="231">
        <v>1.84</v>
      </c>
      <c r="M793" s="195">
        <v>1</v>
      </c>
      <c r="N793" s="195">
        <v>121697.60000000001</v>
      </c>
      <c r="O793" s="195"/>
      <c r="P793" s="195"/>
      <c r="Q793" s="231">
        <f t="shared" si="143"/>
        <v>121697.60000000001</v>
      </c>
      <c r="R793" s="231">
        <f t="shared" si="144"/>
        <v>0</v>
      </c>
      <c r="S793" s="231">
        <f t="shared" si="144"/>
        <v>3968.3999999999942</v>
      </c>
      <c r="T793" s="231">
        <f t="shared" si="144"/>
        <v>0</v>
      </c>
      <c r="U793" s="231">
        <f t="shared" si="144"/>
        <v>0</v>
      </c>
      <c r="V793" s="231">
        <f t="shared" si="145"/>
        <v>3968.3999999999942</v>
      </c>
      <c r="W793" s="1661">
        <v>5</v>
      </c>
      <c r="X793" s="231">
        <v>1.9</v>
      </c>
      <c r="Y793" s="195">
        <v>1</v>
      </c>
      <c r="Z793" s="195">
        <v>125666</v>
      </c>
      <c r="AA793" s="195"/>
      <c r="AB793" s="195"/>
      <c r="AC793" s="231">
        <f t="shared" si="146"/>
        <v>125666</v>
      </c>
      <c r="AD793" s="1661">
        <v>6</v>
      </c>
      <c r="AE793" s="231">
        <v>1.96</v>
      </c>
      <c r="AF793" s="195">
        <v>1</v>
      </c>
      <c r="AG793" s="195">
        <v>129634.4</v>
      </c>
      <c r="AH793" s="195"/>
      <c r="AI793" s="195"/>
      <c r="AJ793" s="231">
        <f t="shared" si="147"/>
        <v>129634.4</v>
      </c>
    </row>
    <row r="794" spans="1:36" ht="17.25">
      <c r="A794" s="212">
        <v>9</v>
      </c>
      <c r="B794" s="124" t="s">
        <v>5300</v>
      </c>
      <c r="C794" s="1538" t="s">
        <v>4925</v>
      </c>
      <c r="D794" s="1539" t="s">
        <v>4732</v>
      </c>
      <c r="E794" s="1662">
        <v>8</v>
      </c>
      <c r="F794" s="231">
        <v>2.02</v>
      </c>
      <c r="G794" s="195">
        <v>1</v>
      </c>
      <c r="H794" s="195">
        <v>133602.79999999999</v>
      </c>
      <c r="I794" s="195"/>
      <c r="J794" s="195"/>
      <c r="K794" s="231">
        <f t="shared" si="142"/>
        <v>133602.79999999999</v>
      </c>
      <c r="L794" s="231">
        <v>1.96</v>
      </c>
      <c r="M794" s="195">
        <v>1</v>
      </c>
      <c r="N794" s="195">
        <v>129634.4</v>
      </c>
      <c r="O794" s="195"/>
      <c r="P794" s="195"/>
      <c r="Q794" s="231">
        <f t="shared" si="143"/>
        <v>129634.4</v>
      </c>
      <c r="R794" s="231">
        <f t="shared" si="144"/>
        <v>0</v>
      </c>
      <c r="S794" s="231">
        <f t="shared" si="144"/>
        <v>3968.3999999999942</v>
      </c>
      <c r="T794" s="231">
        <f t="shared" si="144"/>
        <v>0</v>
      </c>
      <c r="U794" s="231">
        <f t="shared" si="144"/>
        <v>0</v>
      </c>
      <c r="V794" s="231">
        <f t="shared" si="145"/>
        <v>3968.3999999999942</v>
      </c>
      <c r="W794" s="1661">
        <v>9</v>
      </c>
      <c r="X794" s="231">
        <v>2.02</v>
      </c>
      <c r="Y794" s="195">
        <v>1</v>
      </c>
      <c r="Z794" s="195">
        <v>133602.79999999999</v>
      </c>
      <c r="AA794" s="195"/>
      <c r="AB794" s="195"/>
      <c r="AC794" s="231">
        <f t="shared" si="146"/>
        <v>133602.79999999999</v>
      </c>
      <c r="AD794" s="1661">
        <v>10</v>
      </c>
      <c r="AE794" s="231">
        <v>2.08</v>
      </c>
      <c r="AF794" s="195">
        <v>1</v>
      </c>
      <c r="AG794" s="195">
        <v>137571.20000000001</v>
      </c>
      <c r="AH794" s="195"/>
      <c r="AI794" s="195"/>
      <c r="AJ794" s="231">
        <f t="shared" si="147"/>
        <v>137571.20000000001</v>
      </c>
    </row>
    <row r="795" spans="1:36" ht="17.25">
      <c r="A795" s="212">
        <v>10</v>
      </c>
      <c r="B795" s="124" t="s">
        <v>5301</v>
      </c>
      <c r="C795" s="1538" t="s">
        <v>4925</v>
      </c>
      <c r="D795" s="1539" t="s">
        <v>4732</v>
      </c>
      <c r="E795" s="1662">
        <v>19</v>
      </c>
      <c r="F795" s="231">
        <v>2.2799999999999998</v>
      </c>
      <c r="G795" s="195">
        <v>1</v>
      </c>
      <c r="H795" s="195">
        <v>150799.19999999998</v>
      </c>
      <c r="I795" s="195"/>
      <c r="J795" s="195"/>
      <c r="K795" s="231">
        <f t="shared" si="142"/>
        <v>150799.19999999998</v>
      </c>
      <c r="L795" s="231">
        <v>2.21</v>
      </c>
      <c r="M795" s="195">
        <v>1</v>
      </c>
      <c r="N795" s="195">
        <v>146169.4</v>
      </c>
      <c r="O795" s="195"/>
      <c r="P795" s="195"/>
      <c r="Q795" s="231">
        <f t="shared" si="143"/>
        <v>146169.4</v>
      </c>
      <c r="R795" s="231">
        <f t="shared" si="144"/>
        <v>0</v>
      </c>
      <c r="S795" s="231">
        <f t="shared" si="144"/>
        <v>4629.7999999999884</v>
      </c>
      <c r="T795" s="231">
        <f t="shared" si="144"/>
        <v>0</v>
      </c>
      <c r="U795" s="231">
        <f t="shared" si="144"/>
        <v>0</v>
      </c>
      <c r="V795" s="231">
        <f t="shared" si="145"/>
        <v>4629.7999999999884</v>
      </c>
      <c r="W795" s="1661">
        <v>20</v>
      </c>
      <c r="X795" s="231">
        <v>2.2799999999999998</v>
      </c>
      <c r="Y795" s="195">
        <v>1</v>
      </c>
      <c r="Z795" s="195">
        <v>150799.19999999998</v>
      </c>
      <c r="AA795" s="195"/>
      <c r="AB795" s="195"/>
      <c r="AC795" s="231">
        <f t="shared" si="146"/>
        <v>150799.19999999998</v>
      </c>
      <c r="AD795" s="1661">
        <v>21</v>
      </c>
      <c r="AE795" s="231">
        <v>2.2799999999999998</v>
      </c>
      <c r="AF795" s="195">
        <v>1</v>
      </c>
      <c r="AG795" s="195">
        <v>150799.19999999998</v>
      </c>
      <c r="AH795" s="195"/>
      <c r="AI795" s="195"/>
      <c r="AJ795" s="231">
        <f t="shared" si="147"/>
        <v>150799.19999999998</v>
      </c>
    </row>
    <row r="796" spans="1:36" ht="17.25">
      <c r="A796" s="212">
        <v>11</v>
      </c>
      <c r="B796" s="124" t="s">
        <v>1432</v>
      </c>
      <c r="C796" s="1538" t="s">
        <v>4925</v>
      </c>
      <c r="D796" s="1539" t="s">
        <v>4732</v>
      </c>
      <c r="E796" s="1662">
        <v>1</v>
      </c>
      <c r="F796" s="231">
        <v>1.73</v>
      </c>
      <c r="G796" s="195">
        <v>1</v>
      </c>
      <c r="H796" s="195">
        <v>114422.2</v>
      </c>
      <c r="I796" s="195">
        <v>8000</v>
      </c>
      <c r="J796" s="195"/>
      <c r="K796" s="231">
        <f t="shared" si="142"/>
        <v>122422.2</v>
      </c>
      <c r="L796" s="231">
        <v>1.68</v>
      </c>
      <c r="M796" s="195">
        <v>1</v>
      </c>
      <c r="N796" s="195">
        <v>111115.2</v>
      </c>
      <c r="O796" s="195">
        <v>8000</v>
      </c>
      <c r="P796" s="195"/>
      <c r="Q796" s="231">
        <f t="shared" si="143"/>
        <v>119115.2</v>
      </c>
      <c r="R796" s="231">
        <f t="shared" si="144"/>
        <v>0</v>
      </c>
      <c r="S796" s="231">
        <f t="shared" si="144"/>
        <v>3307</v>
      </c>
      <c r="T796" s="231">
        <f t="shared" si="144"/>
        <v>0</v>
      </c>
      <c r="U796" s="231">
        <f t="shared" si="144"/>
        <v>0</v>
      </c>
      <c r="V796" s="231">
        <f t="shared" si="145"/>
        <v>3307</v>
      </c>
      <c r="W796" s="1661">
        <v>2</v>
      </c>
      <c r="X796" s="231">
        <v>1.79</v>
      </c>
      <c r="Y796" s="195">
        <v>1</v>
      </c>
      <c r="Z796" s="195">
        <v>118390.6</v>
      </c>
      <c r="AA796" s="195">
        <v>8000</v>
      </c>
      <c r="AB796" s="195"/>
      <c r="AC796" s="231">
        <f t="shared" si="146"/>
        <v>126390.6</v>
      </c>
      <c r="AD796" s="1661">
        <v>3</v>
      </c>
      <c r="AE796" s="231">
        <v>1.84</v>
      </c>
      <c r="AF796" s="195">
        <v>1</v>
      </c>
      <c r="AG796" s="195">
        <v>121697.60000000001</v>
      </c>
      <c r="AH796" s="195">
        <v>8000</v>
      </c>
      <c r="AI796" s="195"/>
      <c r="AJ796" s="231">
        <f t="shared" si="147"/>
        <v>129697.60000000001</v>
      </c>
    </row>
    <row r="797" spans="1:36" ht="17.25">
      <c r="A797" s="212">
        <v>12</v>
      </c>
      <c r="B797" s="124" t="s">
        <v>6875</v>
      </c>
      <c r="C797" s="1538" t="s">
        <v>4979</v>
      </c>
      <c r="D797" s="1539" t="s">
        <v>4732</v>
      </c>
      <c r="E797" s="1662">
        <v>2</v>
      </c>
      <c r="F797" s="231">
        <v>1.79</v>
      </c>
      <c r="G797" s="195">
        <v>1</v>
      </c>
      <c r="H797" s="195">
        <v>118390.6</v>
      </c>
      <c r="I797" s="195">
        <v>8000</v>
      </c>
      <c r="J797" s="195"/>
      <c r="K797" s="231">
        <f t="shared" si="142"/>
        <v>126390.6</v>
      </c>
      <c r="L797" s="231">
        <v>1.73</v>
      </c>
      <c r="M797" s="195">
        <v>1</v>
      </c>
      <c r="N797" s="195">
        <v>114422.2</v>
      </c>
      <c r="O797" s="195">
        <v>8000</v>
      </c>
      <c r="P797" s="195"/>
      <c r="Q797" s="231">
        <f t="shared" si="143"/>
        <v>122422.2</v>
      </c>
      <c r="R797" s="231">
        <f t="shared" si="144"/>
        <v>0</v>
      </c>
      <c r="S797" s="231">
        <f t="shared" si="144"/>
        <v>3968.4000000000087</v>
      </c>
      <c r="T797" s="231">
        <f t="shared" si="144"/>
        <v>0</v>
      </c>
      <c r="U797" s="231">
        <f t="shared" si="144"/>
        <v>0</v>
      </c>
      <c r="V797" s="231">
        <f t="shared" si="145"/>
        <v>3968.4000000000087</v>
      </c>
      <c r="W797" s="1661">
        <v>3</v>
      </c>
      <c r="X797" s="231">
        <v>1.84</v>
      </c>
      <c r="Y797" s="195">
        <v>1</v>
      </c>
      <c r="Z797" s="195">
        <v>121697.60000000001</v>
      </c>
      <c r="AA797" s="195">
        <v>8000</v>
      </c>
      <c r="AB797" s="195"/>
      <c r="AC797" s="231">
        <f t="shared" si="146"/>
        <v>129697.60000000001</v>
      </c>
      <c r="AD797" s="1661">
        <v>4</v>
      </c>
      <c r="AE797" s="231">
        <v>1.9</v>
      </c>
      <c r="AF797" s="195">
        <v>1</v>
      </c>
      <c r="AG797" s="195">
        <v>125666</v>
      </c>
      <c r="AH797" s="195">
        <v>8000</v>
      </c>
      <c r="AI797" s="195"/>
      <c r="AJ797" s="231">
        <f t="shared" si="147"/>
        <v>133666</v>
      </c>
    </row>
    <row r="798" spans="1:36" ht="17.25">
      <c r="A798" s="212">
        <v>13</v>
      </c>
      <c r="B798" s="124" t="s">
        <v>5303</v>
      </c>
      <c r="C798" s="1538" t="s">
        <v>4979</v>
      </c>
      <c r="D798" s="1539" t="s">
        <v>4732</v>
      </c>
      <c r="E798" s="1662">
        <v>3</v>
      </c>
      <c r="F798" s="231">
        <v>1.84</v>
      </c>
      <c r="G798" s="195">
        <v>1</v>
      </c>
      <c r="H798" s="195">
        <v>121697.60000000001</v>
      </c>
      <c r="I798" s="195"/>
      <c r="J798" s="195"/>
      <c r="K798" s="231">
        <f t="shared" si="142"/>
        <v>121697.60000000001</v>
      </c>
      <c r="L798" s="231">
        <v>1.79</v>
      </c>
      <c r="M798" s="195">
        <v>1</v>
      </c>
      <c r="N798" s="195">
        <v>118390.6</v>
      </c>
      <c r="O798" s="195"/>
      <c r="P798" s="195"/>
      <c r="Q798" s="231">
        <f t="shared" si="143"/>
        <v>118390.6</v>
      </c>
      <c r="R798" s="231">
        <f t="shared" si="144"/>
        <v>0</v>
      </c>
      <c r="S798" s="231">
        <f t="shared" si="144"/>
        <v>3307</v>
      </c>
      <c r="T798" s="231">
        <f t="shared" si="144"/>
        <v>0</v>
      </c>
      <c r="U798" s="231">
        <f t="shared" si="144"/>
        <v>0</v>
      </c>
      <c r="V798" s="231">
        <f t="shared" si="145"/>
        <v>3307</v>
      </c>
      <c r="W798" s="1661">
        <v>4</v>
      </c>
      <c r="X798" s="231">
        <v>1.9</v>
      </c>
      <c r="Y798" s="195">
        <v>1</v>
      </c>
      <c r="Z798" s="195">
        <v>125666</v>
      </c>
      <c r="AA798" s="195"/>
      <c r="AB798" s="195"/>
      <c r="AC798" s="231">
        <f t="shared" si="146"/>
        <v>125666</v>
      </c>
      <c r="AD798" s="1661">
        <v>5</v>
      </c>
      <c r="AE798" s="231">
        <v>1.9</v>
      </c>
      <c r="AF798" s="195">
        <v>1</v>
      </c>
      <c r="AG798" s="195">
        <v>125666</v>
      </c>
      <c r="AH798" s="195"/>
      <c r="AI798" s="195"/>
      <c r="AJ798" s="231">
        <f t="shared" si="147"/>
        <v>125666</v>
      </c>
    </row>
    <row r="799" spans="1:36" ht="17.25">
      <c r="A799" s="212">
        <v>14</v>
      </c>
      <c r="B799" s="124" t="s">
        <v>5304</v>
      </c>
      <c r="C799" s="1538" t="s">
        <v>4979</v>
      </c>
      <c r="D799" s="1539" t="s">
        <v>4732</v>
      </c>
      <c r="E799" s="1662">
        <v>6</v>
      </c>
      <c r="F799" s="231">
        <v>1.96</v>
      </c>
      <c r="G799" s="195">
        <v>1</v>
      </c>
      <c r="H799" s="195">
        <v>129634.4</v>
      </c>
      <c r="I799" s="195"/>
      <c r="J799" s="195"/>
      <c r="K799" s="231">
        <f t="shared" si="142"/>
        <v>129634.4</v>
      </c>
      <c r="L799" s="231">
        <v>1.9</v>
      </c>
      <c r="M799" s="195">
        <v>1</v>
      </c>
      <c r="N799" s="195">
        <v>125666</v>
      </c>
      <c r="O799" s="195"/>
      <c r="P799" s="195"/>
      <c r="Q799" s="231">
        <f t="shared" si="143"/>
        <v>125666</v>
      </c>
      <c r="R799" s="231">
        <f t="shared" si="144"/>
        <v>0</v>
      </c>
      <c r="S799" s="231">
        <f t="shared" si="144"/>
        <v>3968.3999999999942</v>
      </c>
      <c r="T799" s="231">
        <f t="shared" si="144"/>
        <v>0</v>
      </c>
      <c r="U799" s="231">
        <f t="shared" si="144"/>
        <v>0</v>
      </c>
      <c r="V799" s="231">
        <f t="shared" si="145"/>
        <v>3968.3999999999942</v>
      </c>
      <c r="W799" s="1661">
        <v>7</v>
      </c>
      <c r="X799" s="231">
        <v>1.96</v>
      </c>
      <c r="Y799" s="195">
        <v>1</v>
      </c>
      <c r="Z799" s="195">
        <v>129634.4</v>
      </c>
      <c r="AA799" s="195"/>
      <c r="AB799" s="195"/>
      <c r="AC799" s="231">
        <f t="shared" si="146"/>
        <v>129634.4</v>
      </c>
      <c r="AD799" s="1661">
        <v>8</v>
      </c>
      <c r="AE799" s="231">
        <v>2.02</v>
      </c>
      <c r="AF799" s="195">
        <v>1</v>
      </c>
      <c r="AG799" s="195">
        <v>133602.79999999999</v>
      </c>
      <c r="AH799" s="195"/>
      <c r="AI799" s="195"/>
      <c r="AJ799" s="231">
        <f t="shared" si="147"/>
        <v>133602.79999999999</v>
      </c>
    </row>
    <row r="800" spans="1:36" ht="17.25">
      <c r="A800" s="212">
        <v>15</v>
      </c>
      <c r="B800" s="124" t="s">
        <v>5305</v>
      </c>
      <c r="C800" s="1538" t="s">
        <v>4979</v>
      </c>
      <c r="D800" s="1539" t="s">
        <v>4732</v>
      </c>
      <c r="E800" s="1662">
        <v>5</v>
      </c>
      <c r="F800" s="231">
        <v>1.9</v>
      </c>
      <c r="G800" s="195">
        <v>1</v>
      </c>
      <c r="H800" s="195">
        <v>125666</v>
      </c>
      <c r="I800" s="195"/>
      <c r="J800" s="195"/>
      <c r="K800" s="231">
        <f t="shared" si="142"/>
        <v>125666</v>
      </c>
      <c r="L800" s="231">
        <v>1.9</v>
      </c>
      <c r="M800" s="195">
        <v>1</v>
      </c>
      <c r="N800" s="195">
        <v>125666</v>
      </c>
      <c r="O800" s="195"/>
      <c r="P800" s="195"/>
      <c r="Q800" s="231">
        <f t="shared" si="143"/>
        <v>125666</v>
      </c>
      <c r="R800" s="231">
        <f t="shared" si="144"/>
        <v>0</v>
      </c>
      <c r="S800" s="231">
        <f t="shared" si="144"/>
        <v>0</v>
      </c>
      <c r="T800" s="231">
        <f t="shared" si="144"/>
        <v>0</v>
      </c>
      <c r="U800" s="231">
        <f t="shared" si="144"/>
        <v>0</v>
      </c>
      <c r="V800" s="231">
        <f t="shared" si="145"/>
        <v>0</v>
      </c>
      <c r="W800" s="1661">
        <v>6</v>
      </c>
      <c r="X800" s="231">
        <v>1.96</v>
      </c>
      <c r="Y800" s="195">
        <v>1</v>
      </c>
      <c r="Z800" s="195">
        <v>129634.4</v>
      </c>
      <c r="AA800" s="195"/>
      <c r="AB800" s="195"/>
      <c r="AC800" s="231">
        <f t="shared" si="146"/>
        <v>129634.4</v>
      </c>
      <c r="AD800" s="1661">
        <v>7</v>
      </c>
      <c r="AE800" s="231">
        <v>1.96</v>
      </c>
      <c r="AF800" s="195">
        <v>1</v>
      </c>
      <c r="AG800" s="195">
        <v>129634.4</v>
      </c>
      <c r="AH800" s="195"/>
      <c r="AI800" s="195"/>
      <c r="AJ800" s="231">
        <f t="shared" si="147"/>
        <v>129634.4</v>
      </c>
    </row>
    <row r="801" spans="1:36" ht="17.25">
      <c r="A801" s="212">
        <v>16</v>
      </c>
      <c r="B801" s="124" t="s">
        <v>5306</v>
      </c>
      <c r="C801" s="1538" t="s">
        <v>4979</v>
      </c>
      <c r="D801" s="1539" t="s">
        <v>4732</v>
      </c>
      <c r="E801" s="1662">
        <v>9</v>
      </c>
      <c r="F801" s="231">
        <v>2.02</v>
      </c>
      <c r="G801" s="195">
        <v>1</v>
      </c>
      <c r="H801" s="195">
        <v>133602.79999999999</v>
      </c>
      <c r="I801" s="195"/>
      <c r="J801" s="195">
        <v>6680.1399999999994</v>
      </c>
      <c r="K801" s="231">
        <f t="shared" si="142"/>
        <v>140282.94</v>
      </c>
      <c r="L801" s="231">
        <v>2.02</v>
      </c>
      <c r="M801" s="195">
        <v>1</v>
      </c>
      <c r="N801" s="195">
        <v>133602.79999999999</v>
      </c>
      <c r="O801" s="195"/>
      <c r="P801" s="195">
        <v>6680.1399999999994</v>
      </c>
      <c r="Q801" s="231">
        <f t="shared" si="143"/>
        <v>140282.94</v>
      </c>
      <c r="R801" s="231">
        <f t="shared" si="144"/>
        <v>0</v>
      </c>
      <c r="S801" s="231">
        <f t="shared" si="144"/>
        <v>0</v>
      </c>
      <c r="T801" s="231">
        <f t="shared" si="144"/>
        <v>0</v>
      </c>
      <c r="U801" s="231">
        <f t="shared" si="144"/>
        <v>0</v>
      </c>
      <c r="V801" s="231">
        <f t="shared" si="145"/>
        <v>0</v>
      </c>
      <c r="W801" s="1661">
        <v>10</v>
      </c>
      <c r="X801" s="231">
        <v>2.08</v>
      </c>
      <c r="Y801" s="195">
        <v>1</v>
      </c>
      <c r="Z801" s="195">
        <v>137571.20000000001</v>
      </c>
      <c r="AA801" s="195"/>
      <c r="AB801" s="195">
        <v>6878.5600000000013</v>
      </c>
      <c r="AC801" s="231">
        <f t="shared" si="146"/>
        <v>144449.76</v>
      </c>
      <c r="AD801" s="1661">
        <v>11</v>
      </c>
      <c r="AE801" s="231">
        <v>2.08</v>
      </c>
      <c r="AF801" s="195">
        <v>1</v>
      </c>
      <c r="AG801" s="195">
        <v>137571.20000000001</v>
      </c>
      <c r="AH801" s="195"/>
      <c r="AI801" s="195">
        <v>6878.5600000000013</v>
      </c>
      <c r="AJ801" s="231">
        <f t="shared" si="147"/>
        <v>144449.76</v>
      </c>
    </row>
    <row r="802" spans="1:36" ht="17.25">
      <c r="A802" s="212">
        <v>17</v>
      </c>
      <c r="B802" s="124" t="s">
        <v>6876</v>
      </c>
      <c r="C802" s="1538" t="s">
        <v>4979</v>
      </c>
      <c r="D802" s="1539" t="s">
        <v>4732</v>
      </c>
      <c r="E802" s="1662">
        <v>2</v>
      </c>
      <c r="F802" s="231">
        <v>1.79</v>
      </c>
      <c r="G802" s="195">
        <v>1</v>
      </c>
      <c r="H802" s="195">
        <v>118390.6</v>
      </c>
      <c r="I802" s="195"/>
      <c r="J802" s="195"/>
      <c r="K802" s="231">
        <f t="shared" si="142"/>
        <v>118390.6</v>
      </c>
      <c r="L802" s="231">
        <v>1.73</v>
      </c>
      <c r="M802" s="195">
        <v>1</v>
      </c>
      <c r="N802" s="195">
        <v>114422.2</v>
      </c>
      <c r="O802" s="195"/>
      <c r="P802" s="195"/>
      <c r="Q802" s="231">
        <f t="shared" si="143"/>
        <v>114422.2</v>
      </c>
      <c r="R802" s="231">
        <f t="shared" si="144"/>
        <v>0</v>
      </c>
      <c r="S802" s="231">
        <f t="shared" si="144"/>
        <v>3968.4000000000087</v>
      </c>
      <c r="T802" s="231">
        <f t="shared" si="144"/>
        <v>0</v>
      </c>
      <c r="U802" s="231">
        <f t="shared" si="144"/>
        <v>0</v>
      </c>
      <c r="V802" s="231">
        <f t="shared" si="145"/>
        <v>3968.4000000000087</v>
      </c>
      <c r="W802" s="1661">
        <v>3</v>
      </c>
      <c r="X802" s="231">
        <v>1.84</v>
      </c>
      <c r="Y802" s="195">
        <v>1</v>
      </c>
      <c r="Z802" s="195">
        <v>121697.60000000001</v>
      </c>
      <c r="AA802" s="195"/>
      <c r="AB802" s="195"/>
      <c r="AC802" s="231">
        <f t="shared" si="146"/>
        <v>121697.60000000001</v>
      </c>
      <c r="AD802" s="1661">
        <v>4</v>
      </c>
      <c r="AE802" s="231">
        <v>1.9</v>
      </c>
      <c r="AF802" s="195">
        <v>1</v>
      </c>
      <c r="AG802" s="195">
        <v>125666</v>
      </c>
      <c r="AH802" s="195"/>
      <c r="AI802" s="195"/>
      <c r="AJ802" s="231">
        <f t="shared" si="147"/>
        <v>125666</v>
      </c>
    </row>
    <row r="803" spans="1:36" ht="17.25">
      <c r="A803" s="212">
        <v>18</v>
      </c>
      <c r="B803" s="124" t="s">
        <v>5307</v>
      </c>
      <c r="C803" s="1538" t="s">
        <v>5221</v>
      </c>
      <c r="D803" s="1539" t="s">
        <v>4732</v>
      </c>
      <c r="E803" s="1662">
        <v>23</v>
      </c>
      <c r="F803" s="231">
        <v>2.2799999999999998</v>
      </c>
      <c r="G803" s="195">
        <v>1</v>
      </c>
      <c r="H803" s="195">
        <v>150799.19999999998</v>
      </c>
      <c r="I803" s="195"/>
      <c r="J803" s="195"/>
      <c r="K803" s="231">
        <f t="shared" si="142"/>
        <v>150799.19999999998</v>
      </c>
      <c r="L803" s="231">
        <v>2.2799999999999998</v>
      </c>
      <c r="M803" s="195">
        <v>1</v>
      </c>
      <c r="N803" s="195">
        <v>150799.19999999998</v>
      </c>
      <c r="O803" s="195"/>
      <c r="P803" s="195"/>
      <c r="Q803" s="231">
        <f t="shared" si="143"/>
        <v>150799.19999999998</v>
      </c>
      <c r="R803" s="231">
        <f t="shared" si="144"/>
        <v>0</v>
      </c>
      <c r="S803" s="231">
        <f t="shared" si="144"/>
        <v>0</v>
      </c>
      <c r="T803" s="231">
        <f t="shared" si="144"/>
        <v>0</v>
      </c>
      <c r="U803" s="231">
        <f t="shared" si="144"/>
        <v>0</v>
      </c>
      <c r="V803" s="231">
        <f t="shared" si="145"/>
        <v>0</v>
      </c>
      <c r="W803" s="1661">
        <v>24</v>
      </c>
      <c r="X803" s="231">
        <v>2.2799999999999998</v>
      </c>
      <c r="Y803" s="195">
        <v>1</v>
      </c>
      <c r="Z803" s="195">
        <v>150799.19999999998</v>
      </c>
      <c r="AA803" s="195"/>
      <c r="AB803" s="195"/>
      <c r="AC803" s="231">
        <f t="shared" si="146"/>
        <v>150799.19999999998</v>
      </c>
      <c r="AD803" s="1661">
        <v>25</v>
      </c>
      <c r="AE803" s="231">
        <v>2.2799999999999998</v>
      </c>
      <c r="AF803" s="195">
        <v>1</v>
      </c>
      <c r="AG803" s="195">
        <v>150799.19999999998</v>
      </c>
      <c r="AH803" s="195"/>
      <c r="AI803" s="195"/>
      <c r="AJ803" s="231">
        <f t="shared" si="147"/>
        <v>150799.19999999998</v>
      </c>
    </row>
    <row r="804" spans="1:36" ht="25.5">
      <c r="A804" s="212">
        <v>19</v>
      </c>
      <c r="B804" s="124" t="s">
        <v>5030</v>
      </c>
      <c r="C804" s="1538" t="s">
        <v>4938</v>
      </c>
      <c r="D804" s="1539" t="s">
        <v>4939</v>
      </c>
      <c r="E804" s="1662">
        <v>1</v>
      </c>
      <c r="F804" s="231">
        <v>1.49</v>
      </c>
      <c r="G804" s="195">
        <v>1</v>
      </c>
      <c r="H804" s="195">
        <v>98548.6</v>
      </c>
      <c r="I804" s="195"/>
      <c r="J804" s="195"/>
      <c r="K804" s="231">
        <f t="shared" si="142"/>
        <v>98548.6</v>
      </c>
      <c r="L804" s="231">
        <v>1.45</v>
      </c>
      <c r="M804" s="195">
        <v>1</v>
      </c>
      <c r="N804" s="195">
        <v>95903</v>
      </c>
      <c r="O804" s="195"/>
      <c r="P804" s="195"/>
      <c r="Q804" s="231">
        <f t="shared" si="143"/>
        <v>95903</v>
      </c>
      <c r="R804" s="231">
        <f t="shared" si="144"/>
        <v>0</v>
      </c>
      <c r="S804" s="231">
        <f t="shared" si="144"/>
        <v>2645.6000000000058</v>
      </c>
      <c r="T804" s="231">
        <f t="shared" si="144"/>
        <v>0</v>
      </c>
      <c r="U804" s="231">
        <f t="shared" si="144"/>
        <v>0</v>
      </c>
      <c r="V804" s="231">
        <f t="shared" si="145"/>
        <v>2645.6000000000058</v>
      </c>
      <c r="W804" s="1661">
        <v>2</v>
      </c>
      <c r="X804" s="231">
        <v>1.54</v>
      </c>
      <c r="Y804" s="195">
        <v>1</v>
      </c>
      <c r="Z804" s="195">
        <v>101855.6</v>
      </c>
      <c r="AA804" s="195"/>
      <c r="AB804" s="195"/>
      <c r="AC804" s="231">
        <f t="shared" si="146"/>
        <v>101855.6</v>
      </c>
      <c r="AD804" s="1661">
        <v>3</v>
      </c>
      <c r="AE804" s="231">
        <v>1.59</v>
      </c>
      <c r="AF804" s="195">
        <v>1</v>
      </c>
      <c r="AG804" s="195">
        <v>105162.6</v>
      </c>
      <c r="AH804" s="195"/>
      <c r="AI804" s="195"/>
      <c r="AJ804" s="231">
        <f t="shared" si="147"/>
        <v>105162.6</v>
      </c>
    </row>
    <row r="805" spans="1:36" ht="25.5">
      <c r="A805" s="212">
        <v>20</v>
      </c>
      <c r="B805" s="124" t="s">
        <v>5308</v>
      </c>
      <c r="C805" s="1538" t="s">
        <v>4938</v>
      </c>
      <c r="D805" s="1539" t="s">
        <v>4939</v>
      </c>
      <c r="E805" s="1662">
        <v>5</v>
      </c>
      <c r="F805" s="231">
        <v>1.63</v>
      </c>
      <c r="G805" s="195">
        <v>1</v>
      </c>
      <c r="H805" s="195">
        <v>107808.2</v>
      </c>
      <c r="I805" s="195"/>
      <c r="J805" s="195"/>
      <c r="K805" s="231">
        <f t="shared" si="142"/>
        <v>107808.2</v>
      </c>
      <c r="L805" s="231">
        <v>1.63</v>
      </c>
      <c r="M805" s="195">
        <v>1</v>
      </c>
      <c r="N805" s="195">
        <v>107808.2</v>
      </c>
      <c r="O805" s="195"/>
      <c r="P805" s="195"/>
      <c r="Q805" s="231">
        <f t="shared" si="143"/>
        <v>107808.2</v>
      </c>
      <c r="R805" s="231">
        <f t="shared" si="144"/>
        <v>0</v>
      </c>
      <c r="S805" s="231">
        <f t="shared" si="144"/>
        <v>0</v>
      </c>
      <c r="T805" s="231">
        <f t="shared" si="144"/>
        <v>0</v>
      </c>
      <c r="U805" s="231">
        <f t="shared" si="144"/>
        <v>0</v>
      </c>
      <c r="V805" s="231">
        <f t="shared" si="145"/>
        <v>0</v>
      </c>
      <c r="W805" s="1661">
        <v>6</v>
      </c>
      <c r="X805" s="231">
        <v>1.68</v>
      </c>
      <c r="Y805" s="195">
        <v>1</v>
      </c>
      <c r="Z805" s="195">
        <v>111115.2</v>
      </c>
      <c r="AA805" s="195"/>
      <c r="AB805" s="195"/>
      <c r="AC805" s="231">
        <f t="shared" si="146"/>
        <v>111115.2</v>
      </c>
      <c r="AD805" s="1661">
        <v>7</v>
      </c>
      <c r="AE805" s="231">
        <v>1.68</v>
      </c>
      <c r="AF805" s="195">
        <v>1</v>
      </c>
      <c r="AG805" s="195">
        <v>111115.2</v>
      </c>
      <c r="AH805" s="195"/>
      <c r="AI805" s="195"/>
      <c r="AJ805" s="231">
        <f t="shared" si="147"/>
        <v>111115.2</v>
      </c>
    </row>
    <row r="806" spans="1:36" ht="25.5">
      <c r="A806" s="212">
        <v>21</v>
      </c>
      <c r="B806" s="124" t="s">
        <v>5309</v>
      </c>
      <c r="C806" s="1538" t="s">
        <v>4938</v>
      </c>
      <c r="D806" s="1539" t="s">
        <v>4939</v>
      </c>
      <c r="E806" s="1662">
        <v>18</v>
      </c>
      <c r="F806" s="231">
        <v>1.9</v>
      </c>
      <c r="G806" s="195">
        <v>1</v>
      </c>
      <c r="H806" s="195">
        <v>125666</v>
      </c>
      <c r="I806" s="195"/>
      <c r="J806" s="195"/>
      <c r="K806" s="231">
        <f t="shared" si="142"/>
        <v>125666</v>
      </c>
      <c r="L806" s="231">
        <v>1.9</v>
      </c>
      <c r="M806" s="195">
        <v>1</v>
      </c>
      <c r="N806" s="195">
        <v>125666</v>
      </c>
      <c r="O806" s="195"/>
      <c r="P806" s="195"/>
      <c r="Q806" s="231">
        <f t="shared" si="143"/>
        <v>125666</v>
      </c>
      <c r="R806" s="231">
        <f t="shared" si="144"/>
        <v>0</v>
      </c>
      <c r="S806" s="231">
        <f t="shared" si="144"/>
        <v>0</v>
      </c>
      <c r="T806" s="231">
        <f t="shared" si="144"/>
        <v>0</v>
      </c>
      <c r="U806" s="231">
        <f t="shared" si="144"/>
        <v>0</v>
      </c>
      <c r="V806" s="231">
        <f t="shared" si="145"/>
        <v>0</v>
      </c>
      <c r="W806" s="1661">
        <v>19</v>
      </c>
      <c r="X806" s="231">
        <v>1.95</v>
      </c>
      <c r="Y806" s="195">
        <v>1</v>
      </c>
      <c r="Z806" s="195">
        <v>128973</v>
      </c>
      <c r="AA806" s="195"/>
      <c r="AB806" s="195"/>
      <c r="AC806" s="231">
        <f t="shared" si="146"/>
        <v>128973</v>
      </c>
      <c r="AD806" s="1661">
        <v>20</v>
      </c>
      <c r="AE806" s="231">
        <v>1.95</v>
      </c>
      <c r="AF806" s="195">
        <v>1</v>
      </c>
      <c r="AG806" s="195">
        <v>128973</v>
      </c>
      <c r="AH806" s="195"/>
      <c r="AI806" s="195"/>
      <c r="AJ806" s="231">
        <f t="shared" si="147"/>
        <v>128973</v>
      </c>
    </row>
    <row r="807" spans="1:36" ht="25.5">
      <c r="A807" s="212">
        <v>22</v>
      </c>
      <c r="B807" s="124" t="s">
        <v>6877</v>
      </c>
      <c r="C807" s="1538" t="s">
        <v>4938</v>
      </c>
      <c r="D807" s="1539" t="s">
        <v>4939</v>
      </c>
      <c r="E807" s="1662">
        <v>20</v>
      </c>
      <c r="F807" s="231">
        <v>1.95</v>
      </c>
      <c r="G807" s="195">
        <v>1</v>
      </c>
      <c r="H807" s="195">
        <v>128973</v>
      </c>
      <c r="I807" s="195">
        <v>8000</v>
      </c>
      <c r="J807" s="195"/>
      <c r="K807" s="231">
        <f t="shared" si="142"/>
        <v>136973</v>
      </c>
      <c r="L807" s="231">
        <v>1.95</v>
      </c>
      <c r="M807" s="195">
        <v>1</v>
      </c>
      <c r="N807" s="195">
        <v>128973</v>
      </c>
      <c r="O807" s="195">
        <v>8000</v>
      </c>
      <c r="P807" s="195"/>
      <c r="Q807" s="231">
        <f t="shared" si="143"/>
        <v>136973</v>
      </c>
      <c r="R807" s="231">
        <f t="shared" si="144"/>
        <v>0</v>
      </c>
      <c r="S807" s="231">
        <f t="shared" si="144"/>
        <v>0</v>
      </c>
      <c r="T807" s="231">
        <f t="shared" si="144"/>
        <v>0</v>
      </c>
      <c r="U807" s="231">
        <f t="shared" si="144"/>
        <v>0</v>
      </c>
      <c r="V807" s="231">
        <f t="shared" si="145"/>
        <v>0</v>
      </c>
      <c r="W807" s="1661">
        <v>21</v>
      </c>
      <c r="X807" s="231">
        <v>1.95</v>
      </c>
      <c r="Y807" s="195">
        <v>1</v>
      </c>
      <c r="Z807" s="195">
        <v>128973</v>
      </c>
      <c r="AA807" s="195">
        <v>8000</v>
      </c>
      <c r="AB807" s="195"/>
      <c r="AC807" s="231">
        <f t="shared" si="146"/>
        <v>136973</v>
      </c>
      <c r="AD807" s="1661">
        <v>22</v>
      </c>
      <c r="AE807" s="231">
        <v>1.95</v>
      </c>
      <c r="AF807" s="195">
        <v>1</v>
      </c>
      <c r="AG807" s="195">
        <v>128973</v>
      </c>
      <c r="AH807" s="195">
        <v>8000</v>
      </c>
      <c r="AI807" s="195"/>
      <c r="AJ807" s="231">
        <f t="shared" si="147"/>
        <v>136973</v>
      </c>
    </row>
    <row r="808" spans="1:36" ht="17.25">
      <c r="A808" s="212"/>
      <c r="B808" s="124" t="s">
        <v>5310</v>
      </c>
      <c r="C808" s="1538"/>
      <c r="D808" s="1539"/>
      <c r="E808" s="1545"/>
      <c r="F808" s="231"/>
      <c r="G808" s="195"/>
      <c r="H808" s="195">
        <v>9000</v>
      </c>
      <c r="I808" s="195"/>
      <c r="J808" s="195"/>
      <c r="K808" s="231">
        <v>9000</v>
      </c>
      <c r="L808" s="231"/>
      <c r="M808" s="195"/>
      <c r="N808" s="195">
        <v>9000</v>
      </c>
      <c r="O808" s="195"/>
      <c r="P808" s="195"/>
      <c r="Q808" s="231">
        <v>9000</v>
      </c>
      <c r="R808" s="231"/>
      <c r="S808" s="231"/>
      <c r="T808" s="231"/>
      <c r="U808" s="231"/>
      <c r="V808" s="231"/>
      <c r="W808" s="231"/>
      <c r="X808" s="231"/>
      <c r="Y808" s="195"/>
      <c r="Z808" s="195">
        <v>9000</v>
      </c>
      <c r="AA808" s="195"/>
      <c r="AB808" s="195"/>
      <c r="AC808" s="231">
        <v>9000</v>
      </c>
      <c r="AD808" s="231"/>
      <c r="AE808" s="231"/>
      <c r="AF808" s="195"/>
      <c r="AG808" s="195">
        <v>9000</v>
      </c>
      <c r="AH808" s="195"/>
      <c r="AI808" s="195"/>
      <c r="AJ808" s="231">
        <v>9000</v>
      </c>
    </row>
    <row r="809" spans="1:36" s="234" customFormat="1" ht="27">
      <c r="A809" s="229"/>
      <c r="B809" s="237" t="s">
        <v>240</v>
      </c>
      <c r="C809" s="233" t="s">
        <v>1</v>
      </c>
      <c r="D809" s="233" t="s">
        <v>1</v>
      </c>
      <c r="E809" s="233" t="s">
        <v>1</v>
      </c>
      <c r="F809" s="233" t="s">
        <v>1</v>
      </c>
      <c r="G809" s="233">
        <f t="shared" ref="G809:AJ809" si="148">SUM(G786:G808)</f>
        <v>22</v>
      </c>
      <c r="H809" s="233">
        <f t="shared" si="148"/>
        <v>3578575.8000000003</v>
      </c>
      <c r="I809" s="233">
        <f t="shared" si="148"/>
        <v>24000</v>
      </c>
      <c r="J809" s="233"/>
      <c r="K809" s="233">
        <f t="shared" si="148"/>
        <v>3618912.3800000008</v>
      </c>
      <c r="L809" s="233"/>
      <c r="M809" s="233">
        <f t="shared" si="148"/>
        <v>22</v>
      </c>
      <c r="N809" s="233">
        <f t="shared" si="148"/>
        <v>3527648.0000000005</v>
      </c>
      <c r="O809" s="233">
        <f t="shared" si="148"/>
        <v>24000</v>
      </c>
      <c r="P809" s="233">
        <f t="shared" si="148"/>
        <v>16038.95</v>
      </c>
      <c r="Q809" s="233">
        <f t="shared" si="148"/>
        <v>3567686.9500000007</v>
      </c>
      <c r="R809" s="233">
        <f t="shared" si="148"/>
        <v>0</v>
      </c>
      <c r="S809" s="233">
        <f t="shared" si="148"/>
        <v>50927.799999999959</v>
      </c>
      <c r="T809" s="233">
        <f t="shared" si="148"/>
        <v>0</v>
      </c>
      <c r="U809" s="233">
        <f t="shared" si="148"/>
        <v>297.6299999999992</v>
      </c>
      <c r="V809" s="233">
        <f t="shared" si="148"/>
        <v>51225.429999999957</v>
      </c>
      <c r="W809" s="233"/>
      <c r="X809" s="233"/>
      <c r="Y809" s="233">
        <f t="shared" si="148"/>
        <v>22</v>
      </c>
      <c r="Z809" s="233">
        <f t="shared" si="148"/>
        <v>3632149.2000000007</v>
      </c>
      <c r="AA809" s="233">
        <f t="shared" si="148"/>
        <v>24000</v>
      </c>
      <c r="AB809" s="233">
        <f t="shared" si="148"/>
        <v>16535</v>
      </c>
      <c r="AC809" s="233">
        <f>SUM(AC786:AC808)</f>
        <v>3672684.2</v>
      </c>
      <c r="AD809" s="233"/>
      <c r="AE809" s="233"/>
      <c r="AF809" s="233">
        <f t="shared" si="148"/>
        <v>22</v>
      </c>
      <c r="AG809" s="233">
        <f t="shared" si="148"/>
        <v>3669187.6</v>
      </c>
      <c r="AH809" s="233">
        <f t="shared" si="148"/>
        <v>24000</v>
      </c>
      <c r="AI809" s="233">
        <f t="shared" si="148"/>
        <v>16535</v>
      </c>
      <c r="AJ809" s="233">
        <f t="shared" si="148"/>
        <v>3709722.6</v>
      </c>
    </row>
    <row r="810" spans="1:36">
      <c r="A810" s="212"/>
      <c r="B810" s="195" t="s">
        <v>239</v>
      </c>
      <c r="C810" s="231"/>
      <c r="D810" s="231"/>
      <c r="E810" s="231"/>
      <c r="F810" s="231"/>
      <c r="G810" s="195"/>
      <c r="H810" s="195"/>
      <c r="I810" s="195"/>
      <c r="J810" s="195"/>
      <c r="K810" s="195"/>
      <c r="L810" s="231"/>
      <c r="M810" s="195"/>
      <c r="N810" s="195"/>
      <c r="O810" s="195"/>
      <c r="P810" s="195"/>
      <c r="Q810" s="195"/>
      <c r="R810" s="195"/>
      <c r="S810" s="195"/>
      <c r="T810" s="195"/>
      <c r="U810" s="106"/>
      <c r="V810" s="106"/>
      <c r="W810" s="231"/>
      <c r="X810" s="231"/>
      <c r="Y810" s="195"/>
      <c r="Z810" s="195"/>
      <c r="AA810" s="195"/>
      <c r="AB810" s="195"/>
      <c r="AC810" s="195"/>
      <c r="AD810" s="231"/>
      <c r="AE810" s="231"/>
      <c r="AF810" s="195"/>
      <c r="AG810" s="195"/>
      <c r="AH810" s="195"/>
      <c r="AI810" s="195"/>
      <c r="AJ810" s="195"/>
    </row>
    <row r="811" spans="1:36">
      <c r="A811" s="212">
        <v>1</v>
      </c>
      <c r="B811" s="102"/>
      <c r="C811" s="212"/>
      <c r="D811" s="212"/>
      <c r="E811" s="212"/>
      <c r="F811" s="212"/>
      <c r="G811" s="102"/>
      <c r="H811" s="102"/>
      <c r="I811" s="102"/>
      <c r="J811" s="102"/>
      <c r="K811" s="231">
        <f>H811+I811+J811</f>
        <v>0</v>
      </c>
      <c r="L811" s="212"/>
      <c r="M811" s="102"/>
      <c r="N811" s="212"/>
      <c r="O811" s="212"/>
      <c r="P811" s="212"/>
      <c r="Q811" s="231">
        <f>N811+O811+P811</f>
        <v>0</v>
      </c>
      <c r="R811" s="231">
        <f t="shared" ref="R811:U813" si="149">G811-M811</f>
        <v>0</v>
      </c>
      <c r="S811" s="231">
        <f t="shared" si="149"/>
        <v>0</v>
      </c>
      <c r="T811" s="231">
        <f t="shared" si="149"/>
        <v>0</v>
      </c>
      <c r="U811" s="231">
        <f t="shared" si="149"/>
        <v>0</v>
      </c>
      <c r="V811" s="231">
        <f>S811+T811+U811</f>
        <v>0</v>
      </c>
      <c r="W811" s="212"/>
      <c r="X811" s="212"/>
      <c r="Y811" s="102"/>
      <c r="Z811" s="102"/>
      <c r="AA811" s="102"/>
      <c r="AB811" s="102"/>
      <c r="AC811" s="231">
        <f>Z811+AA811+AB811</f>
        <v>0</v>
      </c>
      <c r="AD811" s="212"/>
      <c r="AE811" s="212"/>
      <c r="AF811" s="102"/>
      <c r="AG811" s="102"/>
      <c r="AH811" s="102"/>
      <c r="AI811" s="102"/>
      <c r="AJ811" s="231">
        <f>AG811+AH811+AI811</f>
        <v>0</v>
      </c>
    </row>
    <row r="812" spans="1:36">
      <c r="A812" s="212">
        <v>2</v>
      </c>
      <c r="B812" s="102"/>
      <c r="C812" s="212"/>
      <c r="D812" s="212"/>
      <c r="E812" s="212"/>
      <c r="F812" s="212"/>
      <c r="G812" s="102"/>
      <c r="H812" s="102"/>
      <c r="I812" s="102"/>
      <c r="J812" s="102"/>
      <c r="K812" s="231">
        <f>H812+I812+J812</f>
        <v>0</v>
      </c>
      <c r="L812" s="212"/>
      <c r="M812" s="102"/>
      <c r="N812" s="212"/>
      <c r="O812" s="212"/>
      <c r="P812" s="212"/>
      <c r="Q812" s="231">
        <f>N812+O812+P812</f>
        <v>0</v>
      </c>
      <c r="R812" s="231">
        <f t="shared" si="149"/>
        <v>0</v>
      </c>
      <c r="S812" s="231">
        <f t="shared" si="149"/>
        <v>0</v>
      </c>
      <c r="T812" s="231">
        <f t="shared" si="149"/>
        <v>0</v>
      </c>
      <c r="U812" s="231">
        <f t="shared" si="149"/>
        <v>0</v>
      </c>
      <c r="V812" s="231">
        <f>S812+T812+U812</f>
        <v>0</v>
      </c>
      <c r="W812" s="212"/>
      <c r="X812" s="212"/>
      <c r="Y812" s="102"/>
      <c r="Z812" s="102"/>
      <c r="AA812" s="102"/>
      <c r="AB812" s="102"/>
      <c r="AC812" s="231">
        <f>Z812+AA812+AB812</f>
        <v>0</v>
      </c>
      <c r="AD812" s="212"/>
      <c r="AE812" s="212"/>
      <c r="AF812" s="102"/>
      <c r="AG812" s="102"/>
      <c r="AH812" s="102"/>
      <c r="AI812" s="102"/>
      <c r="AJ812" s="231">
        <f>AG812+AH812+AI812</f>
        <v>0</v>
      </c>
    </row>
    <row r="813" spans="1:36">
      <c r="A813" s="212">
        <v>3</v>
      </c>
      <c r="B813" s="232"/>
      <c r="C813" s="212"/>
      <c r="D813" s="212"/>
      <c r="E813" s="212"/>
      <c r="F813" s="212"/>
      <c r="G813" s="102"/>
      <c r="H813" s="102"/>
      <c r="I813" s="102"/>
      <c r="J813" s="102"/>
      <c r="K813" s="231">
        <f>H813+I813+J813</f>
        <v>0</v>
      </c>
      <c r="L813" s="212"/>
      <c r="M813" s="102"/>
      <c r="N813" s="212"/>
      <c r="O813" s="212"/>
      <c r="P813" s="212"/>
      <c r="Q813" s="231">
        <f>N813+O813+P813</f>
        <v>0</v>
      </c>
      <c r="R813" s="231">
        <f t="shared" si="149"/>
        <v>0</v>
      </c>
      <c r="S813" s="231">
        <f t="shared" si="149"/>
        <v>0</v>
      </c>
      <c r="T813" s="231">
        <f t="shared" si="149"/>
        <v>0</v>
      </c>
      <c r="U813" s="231">
        <f t="shared" si="149"/>
        <v>0</v>
      </c>
      <c r="V813" s="231">
        <f>S813+T813+U813</f>
        <v>0</v>
      </c>
      <c r="W813" s="212"/>
      <c r="X813" s="212"/>
      <c r="Y813" s="102"/>
      <c r="Z813" s="102"/>
      <c r="AA813" s="102"/>
      <c r="AB813" s="102"/>
      <c r="AC813" s="231">
        <f>Z813+AA813+AB813</f>
        <v>0</v>
      </c>
      <c r="AD813" s="212"/>
      <c r="AE813" s="212"/>
      <c r="AF813" s="102"/>
      <c r="AG813" s="102"/>
      <c r="AH813" s="102"/>
      <c r="AI813" s="102"/>
      <c r="AJ813" s="231">
        <f>AG813+AH813+AI813</f>
        <v>0</v>
      </c>
    </row>
    <row r="814" spans="1:36" s="234" customFormat="1" ht="27">
      <c r="A814" s="229"/>
      <c r="B814" s="237" t="s">
        <v>240</v>
      </c>
      <c r="C814" s="233" t="s">
        <v>1</v>
      </c>
      <c r="D814" s="233" t="s">
        <v>1</v>
      </c>
      <c r="E814" s="233" t="s">
        <v>1</v>
      </c>
      <c r="F814" s="233" t="s">
        <v>1</v>
      </c>
      <c r="G814" s="233">
        <f>SUM(G811:G813)</f>
        <v>0</v>
      </c>
      <c r="H814" s="233">
        <f>SUM(H811:H813)</f>
        <v>0</v>
      </c>
      <c r="I814" s="233">
        <f>SUM(I811:I813)</f>
        <v>0</v>
      </c>
      <c r="J814" s="233">
        <f>SUM(J811:J813)</f>
        <v>0</v>
      </c>
      <c r="K814" s="233">
        <f>SUM(K811:K813)</f>
        <v>0</v>
      </c>
      <c r="L814" s="233" t="s">
        <v>1</v>
      </c>
      <c r="M814" s="233">
        <f t="shared" ref="M814:T814" si="150">SUM(M811:M813)</f>
        <v>0</v>
      </c>
      <c r="N814" s="233">
        <f t="shared" si="150"/>
        <v>0</v>
      </c>
      <c r="O814" s="233">
        <f t="shared" si="150"/>
        <v>0</v>
      </c>
      <c r="P814" s="233">
        <f t="shared" si="150"/>
        <v>0</v>
      </c>
      <c r="Q814" s="233">
        <f t="shared" si="150"/>
        <v>0</v>
      </c>
      <c r="R814" s="233">
        <f t="shared" si="150"/>
        <v>0</v>
      </c>
      <c r="S814" s="233">
        <f t="shared" si="150"/>
        <v>0</v>
      </c>
      <c r="T814" s="233">
        <f t="shared" si="150"/>
        <v>0</v>
      </c>
      <c r="U814" s="112"/>
      <c r="V814" s="112"/>
      <c r="W814" s="233" t="s">
        <v>1</v>
      </c>
      <c r="X814" s="233" t="s">
        <v>1</v>
      </c>
      <c r="Y814" s="233">
        <f>SUM(Y811:Y813)</f>
        <v>0</v>
      </c>
      <c r="Z814" s="233">
        <f>SUM(Z811:Z813)</f>
        <v>0</v>
      </c>
      <c r="AA814" s="233">
        <f>SUM(AA811:AA813)</f>
        <v>0</v>
      </c>
      <c r="AB814" s="233">
        <f>SUM(AB811:AB813)</f>
        <v>0</v>
      </c>
      <c r="AC814" s="233">
        <f>SUM(AC811:AC813)</f>
        <v>0</v>
      </c>
      <c r="AD814" s="233"/>
      <c r="AE814" s="233"/>
      <c r="AF814" s="233"/>
      <c r="AG814" s="233"/>
      <c r="AH814" s="233"/>
      <c r="AI814" s="233"/>
      <c r="AJ814" s="233">
        <f>SUM(AJ811:AJ813)</f>
        <v>0</v>
      </c>
    </row>
    <row r="815" spans="1:36" s="234" customFormat="1" ht="27">
      <c r="A815" s="229"/>
      <c r="B815" s="237" t="s">
        <v>246</v>
      </c>
      <c r="C815" s="233" t="s">
        <v>1</v>
      </c>
      <c r="D815" s="233" t="s">
        <v>1</v>
      </c>
      <c r="E815" s="233" t="s">
        <v>1</v>
      </c>
      <c r="F815" s="233" t="s">
        <v>1</v>
      </c>
      <c r="G815" s="233">
        <f>G809+G814</f>
        <v>22</v>
      </c>
      <c r="H815" s="233">
        <f>H809+H814</f>
        <v>3578575.8000000003</v>
      </c>
      <c r="I815" s="233">
        <f>I809+I814</f>
        <v>24000</v>
      </c>
      <c r="J815" s="233">
        <f>J809+J814</f>
        <v>0</v>
      </c>
      <c r="K815" s="233">
        <f>K809+K814</f>
        <v>3618912.3800000008</v>
      </c>
      <c r="L815" s="233" t="s">
        <v>1</v>
      </c>
      <c r="M815" s="233">
        <f t="shared" ref="M815:V815" si="151">M809+M814</f>
        <v>22</v>
      </c>
      <c r="N815" s="233">
        <f t="shared" si="151"/>
        <v>3527648.0000000005</v>
      </c>
      <c r="O815" s="233">
        <f t="shared" si="151"/>
        <v>24000</v>
      </c>
      <c r="P815" s="233">
        <f t="shared" si="151"/>
        <v>16038.95</v>
      </c>
      <c r="Q815" s="233">
        <f t="shared" si="151"/>
        <v>3567686.9500000007</v>
      </c>
      <c r="R815" s="233">
        <f t="shared" si="151"/>
        <v>0</v>
      </c>
      <c r="S815" s="233">
        <f t="shared" si="151"/>
        <v>50927.799999999959</v>
      </c>
      <c r="T815" s="233">
        <f t="shared" si="151"/>
        <v>0</v>
      </c>
      <c r="U815" s="233">
        <f t="shared" si="151"/>
        <v>297.6299999999992</v>
      </c>
      <c r="V815" s="233">
        <f t="shared" si="151"/>
        <v>51225.429999999957</v>
      </c>
      <c r="W815" s="233" t="s">
        <v>1</v>
      </c>
      <c r="X815" s="233" t="s">
        <v>1</v>
      </c>
      <c r="Y815" s="233">
        <f>Y809+Y814</f>
        <v>22</v>
      </c>
      <c r="Z815" s="233">
        <f>Z809+Z814</f>
        <v>3632149.2000000007</v>
      </c>
      <c r="AA815" s="233">
        <f>AA809+AA814</f>
        <v>24000</v>
      </c>
      <c r="AB815" s="233">
        <f>AB809+AB814</f>
        <v>16535</v>
      </c>
      <c r="AC815" s="233">
        <f>AC809+AC814</f>
        <v>3672684.2</v>
      </c>
      <c r="AD815" s="233"/>
      <c r="AE815" s="233"/>
      <c r="AF815" s="233"/>
      <c r="AG815" s="233"/>
      <c r="AH815" s="233"/>
      <c r="AI815" s="233"/>
      <c r="AJ815" s="233">
        <f>AJ809+AJ814</f>
        <v>3709722.6</v>
      </c>
    </row>
    <row r="816" spans="1:36">
      <c r="A816" s="212"/>
      <c r="B816" s="102"/>
      <c r="C816" s="231"/>
      <c r="D816" s="231"/>
      <c r="E816" s="231"/>
      <c r="F816" s="231"/>
      <c r="G816" s="102"/>
      <c r="H816" s="231"/>
      <c r="I816" s="231"/>
      <c r="J816" s="231"/>
      <c r="K816" s="231"/>
      <c r="L816" s="231"/>
      <c r="M816" s="102"/>
      <c r="N816" s="231"/>
      <c r="O816" s="231"/>
      <c r="P816" s="231"/>
      <c r="Q816" s="102"/>
      <c r="R816" s="231"/>
      <c r="S816" s="102"/>
      <c r="T816" s="231"/>
      <c r="U816" s="106"/>
      <c r="V816" s="106"/>
      <c r="W816" s="231"/>
      <c r="X816" s="231"/>
      <c r="Y816" s="102"/>
      <c r="Z816" s="231"/>
      <c r="AA816" s="231"/>
      <c r="AB816" s="231"/>
      <c r="AC816" s="231"/>
      <c r="AD816" s="231"/>
      <c r="AE816" s="231"/>
      <c r="AF816" s="102"/>
      <c r="AG816" s="231"/>
      <c r="AH816" s="231"/>
      <c r="AI816" s="231"/>
      <c r="AJ816" s="231"/>
    </row>
    <row r="817" spans="1:36" ht="54">
      <c r="A817" s="229" t="s">
        <v>4</v>
      </c>
      <c r="B817" s="230" t="s">
        <v>483</v>
      </c>
      <c r="C817" s="231"/>
      <c r="D817" s="231"/>
      <c r="E817" s="231"/>
      <c r="F817" s="231"/>
      <c r="G817" s="230"/>
      <c r="H817" s="231"/>
      <c r="I817" s="231"/>
      <c r="J817" s="231"/>
      <c r="K817" s="231"/>
      <c r="L817" s="231"/>
      <c r="M817" s="230"/>
      <c r="N817" s="231"/>
      <c r="O817" s="231"/>
      <c r="P817" s="231"/>
      <c r="Q817" s="230"/>
      <c r="R817" s="231"/>
      <c r="S817" s="230"/>
      <c r="T817" s="231"/>
      <c r="U817" s="106"/>
      <c r="V817" s="106"/>
      <c r="W817" s="231"/>
      <c r="X817" s="231"/>
      <c r="Y817" s="230"/>
      <c r="Z817" s="231"/>
      <c r="AA817" s="231"/>
      <c r="AB817" s="231"/>
      <c r="AC817" s="231"/>
      <c r="AD817" s="231"/>
      <c r="AE817" s="231"/>
      <c r="AF817" s="230"/>
      <c r="AG817" s="231"/>
      <c r="AH817" s="231"/>
      <c r="AI817" s="231"/>
      <c r="AJ817" s="231"/>
    </row>
    <row r="818" spans="1:36">
      <c r="A818" s="212"/>
      <c r="B818" s="195" t="s">
        <v>126</v>
      </c>
      <c r="C818" s="231"/>
      <c r="D818" s="231"/>
      <c r="E818" s="231"/>
      <c r="F818" s="231"/>
      <c r="G818" s="195"/>
      <c r="H818" s="231"/>
      <c r="I818" s="231"/>
      <c r="J818" s="231"/>
      <c r="K818" s="231"/>
      <c r="L818" s="231"/>
      <c r="M818" s="195"/>
      <c r="N818" s="231"/>
      <c r="O818" s="231"/>
      <c r="P818" s="231"/>
      <c r="Q818" s="195"/>
      <c r="R818" s="231"/>
      <c r="S818" s="195"/>
      <c r="T818" s="231"/>
      <c r="U818" s="106"/>
      <c r="V818" s="106"/>
      <c r="W818" s="231"/>
      <c r="X818" s="231"/>
      <c r="Y818" s="195"/>
      <c r="Z818" s="231"/>
      <c r="AA818" s="231"/>
      <c r="AB818" s="231"/>
      <c r="AC818" s="231"/>
      <c r="AD818" s="231"/>
      <c r="AE818" s="231"/>
      <c r="AF818" s="195"/>
      <c r="AG818" s="231"/>
      <c r="AH818" s="231"/>
      <c r="AI818" s="231"/>
      <c r="AJ818" s="231"/>
    </row>
    <row r="819" spans="1:36">
      <c r="A819" s="212">
        <v>1</v>
      </c>
      <c r="B819" s="1546" t="s">
        <v>5311</v>
      </c>
      <c r="C819" s="1542" t="s">
        <v>4880</v>
      </c>
      <c r="D819" s="231" t="s">
        <v>1</v>
      </c>
      <c r="E819" s="231" t="s">
        <v>1</v>
      </c>
      <c r="F819" s="231">
        <v>1.25</v>
      </c>
      <c r="G819" s="102">
        <v>1</v>
      </c>
      <c r="H819" s="212">
        <v>91275</v>
      </c>
      <c r="I819" s="212"/>
      <c r="J819" s="212"/>
      <c r="K819" s="231">
        <f>H819+I819+J819</f>
        <v>91275</v>
      </c>
      <c r="L819" s="231">
        <v>1.25</v>
      </c>
      <c r="M819" s="102">
        <v>1</v>
      </c>
      <c r="N819" s="212">
        <v>91275</v>
      </c>
      <c r="O819" s="212"/>
      <c r="P819" s="212"/>
      <c r="Q819" s="231">
        <f>N819+O819+P819</f>
        <v>91275</v>
      </c>
      <c r="R819" s="231">
        <f t="shared" ref="R819:U841" si="152">G819-M819</f>
        <v>0</v>
      </c>
      <c r="S819" s="231">
        <f t="shared" si="152"/>
        <v>0</v>
      </c>
      <c r="T819" s="231">
        <f t="shared" si="152"/>
        <v>0</v>
      </c>
      <c r="U819" s="231">
        <f t="shared" si="152"/>
        <v>0</v>
      </c>
      <c r="V819" s="231">
        <f>S819+T819+U819</f>
        <v>0</v>
      </c>
      <c r="W819" s="231" t="s">
        <v>1</v>
      </c>
      <c r="X819" s="231">
        <v>1.25</v>
      </c>
      <c r="Y819" s="102">
        <v>1</v>
      </c>
      <c r="Z819" s="212">
        <v>91275</v>
      </c>
      <c r="AA819" s="212"/>
      <c r="AB819" s="212"/>
      <c r="AC819" s="231">
        <f>Z819+AA819+AB819</f>
        <v>91275</v>
      </c>
      <c r="AD819" s="231" t="s">
        <v>1</v>
      </c>
      <c r="AE819" s="231">
        <v>1.25</v>
      </c>
      <c r="AF819" s="102">
        <v>1</v>
      </c>
      <c r="AG819" s="212">
        <v>91275</v>
      </c>
      <c r="AH819" s="212"/>
      <c r="AI819" s="212"/>
      <c r="AJ819" s="231">
        <f>AG819+AH819+AI819</f>
        <v>91275</v>
      </c>
    </row>
    <row r="820" spans="1:36">
      <c r="A820" s="212">
        <v>2</v>
      </c>
      <c r="B820" s="1546" t="s">
        <v>5312</v>
      </c>
      <c r="C820" s="1548" t="s">
        <v>4884</v>
      </c>
      <c r="D820" s="231" t="s">
        <v>1</v>
      </c>
      <c r="E820" s="231" t="s">
        <v>1</v>
      </c>
      <c r="F820" s="231">
        <v>1.6</v>
      </c>
      <c r="G820" s="102">
        <v>1</v>
      </c>
      <c r="H820" s="212">
        <v>105824</v>
      </c>
      <c r="I820" s="212"/>
      <c r="J820" s="212"/>
      <c r="K820" s="231">
        <f t="shared" ref="K820:K841" si="153">H820+I820+J820</f>
        <v>105824</v>
      </c>
      <c r="L820" s="231">
        <v>1.6</v>
      </c>
      <c r="M820" s="102">
        <v>1</v>
      </c>
      <c r="N820" s="212">
        <v>105824</v>
      </c>
      <c r="O820" s="212"/>
      <c r="P820" s="212"/>
      <c r="Q820" s="231">
        <f t="shared" ref="Q820:Q841" si="154">N820+O820+P820</f>
        <v>105824</v>
      </c>
      <c r="R820" s="231">
        <f t="shared" si="152"/>
        <v>0</v>
      </c>
      <c r="S820" s="231">
        <f t="shared" si="152"/>
        <v>0</v>
      </c>
      <c r="T820" s="231">
        <f t="shared" si="152"/>
        <v>0</v>
      </c>
      <c r="U820" s="231">
        <f t="shared" si="152"/>
        <v>0</v>
      </c>
      <c r="V820" s="231">
        <f>S820+T820+U820</f>
        <v>0</v>
      </c>
      <c r="W820" s="231" t="s">
        <v>1</v>
      </c>
      <c r="X820" s="231">
        <v>1.6</v>
      </c>
      <c r="Y820" s="102">
        <v>1</v>
      </c>
      <c r="Z820" s="212">
        <v>105824</v>
      </c>
      <c r="AA820" s="212"/>
      <c r="AB820" s="212"/>
      <c r="AC820" s="231">
        <f t="shared" ref="AC820:AC841" si="155">Z820+AA820+AB820</f>
        <v>105824</v>
      </c>
      <c r="AD820" s="231" t="s">
        <v>1</v>
      </c>
      <c r="AE820" s="231">
        <v>1.6</v>
      </c>
      <c r="AF820" s="102">
        <v>1</v>
      </c>
      <c r="AG820" s="212">
        <v>105824</v>
      </c>
      <c r="AH820" s="212"/>
      <c r="AI820" s="212"/>
      <c r="AJ820" s="231">
        <f t="shared" ref="AJ820:AJ841" si="156">AG820+AH820+AI820</f>
        <v>105824</v>
      </c>
    </row>
    <row r="821" spans="1:36">
      <c r="A821" s="212">
        <v>3</v>
      </c>
      <c r="B821" s="1546" t="s">
        <v>5313</v>
      </c>
      <c r="C821" s="1548" t="s">
        <v>4888</v>
      </c>
      <c r="D821" s="231" t="s">
        <v>1</v>
      </c>
      <c r="E821" s="231" t="s">
        <v>1</v>
      </c>
      <c r="F821" s="231">
        <v>1.5</v>
      </c>
      <c r="G821" s="102">
        <v>1</v>
      </c>
      <c r="H821" s="212">
        <v>99210</v>
      </c>
      <c r="I821" s="212"/>
      <c r="J821" s="212"/>
      <c r="K821" s="231">
        <f t="shared" si="153"/>
        <v>99210</v>
      </c>
      <c r="L821" s="231">
        <v>1.5</v>
      </c>
      <c r="M821" s="102">
        <v>1</v>
      </c>
      <c r="N821" s="212">
        <v>99210</v>
      </c>
      <c r="O821" s="212"/>
      <c r="P821" s="212"/>
      <c r="Q821" s="231">
        <f t="shared" si="154"/>
        <v>99210</v>
      </c>
      <c r="R821" s="231">
        <f t="shared" si="152"/>
        <v>0</v>
      </c>
      <c r="S821" s="231">
        <f t="shared" si="152"/>
        <v>0</v>
      </c>
      <c r="T821" s="231">
        <f t="shared" si="152"/>
        <v>0</v>
      </c>
      <c r="U821" s="231">
        <f t="shared" si="152"/>
        <v>0</v>
      </c>
      <c r="V821" s="231">
        <f t="shared" ref="V821:V841" si="157">S821+T821+U821</f>
        <v>0</v>
      </c>
      <c r="W821" s="231" t="s">
        <v>1</v>
      </c>
      <c r="X821" s="231">
        <v>1.5</v>
      </c>
      <c r="Y821" s="102">
        <v>1</v>
      </c>
      <c r="Z821" s="212">
        <v>99210</v>
      </c>
      <c r="AA821" s="212"/>
      <c r="AB821" s="212"/>
      <c r="AC821" s="231">
        <f t="shared" si="155"/>
        <v>99210</v>
      </c>
      <c r="AD821" s="231" t="s">
        <v>1</v>
      </c>
      <c r="AE821" s="231">
        <v>1.5</v>
      </c>
      <c r="AF821" s="102">
        <v>1</v>
      </c>
      <c r="AG821" s="212">
        <v>99210</v>
      </c>
      <c r="AH821" s="212"/>
      <c r="AI821" s="212"/>
      <c r="AJ821" s="231">
        <f t="shared" si="156"/>
        <v>99210</v>
      </c>
    </row>
    <row r="822" spans="1:36">
      <c r="A822" s="212">
        <v>4</v>
      </c>
      <c r="B822" s="1546" t="s">
        <v>5314</v>
      </c>
      <c r="C822" s="1548" t="s">
        <v>4888</v>
      </c>
      <c r="D822" s="231" t="s">
        <v>1</v>
      </c>
      <c r="E822" s="231" t="s">
        <v>1</v>
      </c>
      <c r="F822" s="231">
        <v>1.5</v>
      </c>
      <c r="G822" s="102">
        <v>1</v>
      </c>
      <c r="H822" s="231">
        <v>99210</v>
      </c>
      <c r="I822" s="231"/>
      <c r="J822" s="231"/>
      <c r="K822" s="231">
        <f t="shared" si="153"/>
        <v>99210</v>
      </c>
      <c r="L822" s="231">
        <v>1.5</v>
      </c>
      <c r="M822" s="102">
        <v>1</v>
      </c>
      <c r="N822" s="231">
        <v>99210</v>
      </c>
      <c r="O822" s="231"/>
      <c r="P822" s="231"/>
      <c r="Q822" s="231">
        <f t="shared" si="154"/>
        <v>99210</v>
      </c>
      <c r="R822" s="231">
        <f t="shared" si="152"/>
        <v>0</v>
      </c>
      <c r="S822" s="231">
        <f t="shared" si="152"/>
        <v>0</v>
      </c>
      <c r="T822" s="231">
        <f t="shared" si="152"/>
        <v>0</v>
      </c>
      <c r="U822" s="231">
        <f t="shared" si="152"/>
        <v>0</v>
      </c>
      <c r="V822" s="231">
        <f t="shared" si="157"/>
        <v>0</v>
      </c>
      <c r="W822" s="231" t="s">
        <v>1</v>
      </c>
      <c r="X822" s="231">
        <v>1.5</v>
      </c>
      <c r="Y822" s="102">
        <v>1</v>
      </c>
      <c r="Z822" s="231">
        <v>99210</v>
      </c>
      <c r="AA822" s="231"/>
      <c r="AB822" s="231"/>
      <c r="AC822" s="231">
        <f t="shared" si="155"/>
        <v>99210</v>
      </c>
      <c r="AD822" s="231" t="s">
        <v>1</v>
      </c>
      <c r="AE822" s="231">
        <v>1.5</v>
      </c>
      <c r="AF822" s="102">
        <v>1</v>
      </c>
      <c r="AG822" s="231">
        <v>99210</v>
      </c>
      <c r="AH822" s="231"/>
      <c r="AI822" s="231"/>
      <c r="AJ822" s="231">
        <f t="shared" si="156"/>
        <v>99210</v>
      </c>
    </row>
    <row r="823" spans="1:36">
      <c r="A823" s="212">
        <v>5</v>
      </c>
      <c r="B823" s="1546" t="s">
        <v>5315</v>
      </c>
      <c r="C823" s="1548" t="s">
        <v>4888</v>
      </c>
      <c r="D823" s="231" t="s">
        <v>1</v>
      </c>
      <c r="E823" s="231" t="s">
        <v>1</v>
      </c>
      <c r="F823" s="231">
        <v>1.5</v>
      </c>
      <c r="G823" s="102">
        <v>1</v>
      </c>
      <c r="H823" s="231">
        <v>99210</v>
      </c>
      <c r="I823" s="231"/>
      <c r="J823" s="231"/>
      <c r="K823" s="231">
        <f t="shared" si="153"/>
        <v>99210</v>
      </c>
      <c r="L823" s="231">
        <v>1.5</v>
      </c>
      <c r="M823" s="102">
        <v>1</v>
      </c>
      <c r="N823" s="231">
        <v>99210</v>
      </c>
      <c r="O823" s="231"/>
      <c r="P823" s="231"/>
      <c r="Q823" s="231">
        <f t="shared" si="154"/>
        <v>99210</v>
      </c>
      <c r="R823" s="231">
        <f t="shared" si="152"/>
        <v>0</v>
      </c>
      <c r="S823" s="231">
        <f t="shared" si="152"/>
        <v>0</v>
      </c>
      <c r="T823" s="231">
        <f t="shared" si="152"/>
        <v>0</v>
      </c>
      <c r="U823" s="231">
        <f t="shared" si="152"/>
        <v>0</v>
      </c>
      <c r="V823" s="231">
        <f t="shared" si="157"/>
        <v>0</v>
      </c>
      <c r="W823" s="231" t="s">
        <v>1</v>
      </c>
      <c r="X823" s="231">
        <v>1.5</v>
      </c>
      <c r="Y823" s="102">
        <v>1</v>
      </c>
      <c r="Z823" s="231">
        <v>99210</v>
      </c>
      <c r="AA823" s="231"/>
      <c r="AB823" s="231"/>
      <c r="AC823" s="231">
        <f t="shared" si="155"/>
        <v>99210</v>
      </c>
      <c r="AD823" s="231" t="s">
        <v>1</v>
      </c>
      <c r="AE823" s="231">
        <v>1.5</v>
      </c>
      <c r="AF823" s="102">
        <v>1</v>
      </c>
      <c r="AG823" s="231">
        <v>99210</v>
      </c>
      <c r="AH823" s="231"/>
      <c r="AI823" s="231"/>
      <c r="AJ823" s="231">
        <f t="shared" si="156"/>
        <v>99210</v>
      </c>
    </row>
    <row r="824" spans="1:36">
      <c r="A824" s="212">
        <v>6</v>
      </c>
      <c r="B824" s="1546" t="s">
        <v>1597</v>
      </c>
      <c r="C824" s="1548" t="s">
        <v>4876</v>
      </c>
      <c r="D824" s="231" t="s">
        <v>1</v>
      </c>
      <c r="E824" s="231" t="s">
        <v>1</v>
      </c>
      <c r="F824" s="231">
        <v>1.5</v>
      </c>
      <c r="G824" s="102">
        <v>1</v>
      </c>
      <c r="H824" s="231">
        <v>99210</v>
      </c>
      <c r="I824" s="231"/>
      <c r="J824" s="231"/>
      <c r="K824" s="231">
        <f t="shared" si="153"/>
        <v>99210</v>
      </c>
      <c r="L824" s="231">
        <v>1.5</v>
      </c>
      <c r="M824" s="102">
        <v>1</v>
      </c>
      <c r="N824" s="231">
        <v>99210</v>
      </c>
      <c r="O824" s="231"/>
      <c r="P824" s="231"/>
      <c r="Q824" s="231">
        <f t="shared" si="154"/>
        <v>99210</v>
      </c>
      <c r="R824" s="231">
        <f t="shared" si="152"/>
        <v>0</v>
      </c>
      <c r="S824" s="231">
        <f t="shared" si="152"/>
        <v>0</v>
      </c>
      <c r="T824" s="231">
        <f t="shared" si="152"/>
        <v>0</v>
      </c>
      <c r="U824" s="231">
        <f t="shared" si="152"/>
        <v>0</v>
      </c>
      <c r="V824" s="231">
        <f t="shared" si="157"/>
        <v>0</v>
      </c>
      <c r="W824" s="231" t="s">
        <v>1</v>
      </c>
      <c r="X824" s="231">
        <v>1.5</v>
      </c>
      <c r="Y824" s="102">
        <v>1</v>
      </c>
      <c r="Z824" s="231">
        <v>99210</v>
      </c>
      <c r="AA824" s="231"/>
      <c r="AB824" s="231"/>
      <c r="AC824" s="231">
        <f t="shared" si="155"/>
        <v>99210</v>
      </c>
      <c r="AD824" s="231" t="s">
        <v>1</v>
      </c>
      <c r="AE824" s="231">
        <v>1.5</v>
      </c>
      <c r="AF824" s="102">
        <v>1</v>
      </c>
      <c r="AG824" s="231">
        <v>99210</v>
      </c>
      <c r="AH824" s="231"/>
      <c r="AI824" s="231"/>
      <c r="AJ824" s="231">
        <f t="shared" si="156"/>
        <v>99210</v>
      </c>
    </row>
    <row r="825" spans="1:36">
      <c r="A825" s="212">
        <v>7</v>
      </c>
      <c r="B825" s="1546" t="s">
        <v>5316</v>
      </c>
      <c r="C825" s="1548" t="s">
        <v>4955</v>
      </c>
      <c r="D825" s="231" t="s">
        <v>1</v>
      </c>
      <c r="E825" s="231" t="s">
        <v>1</v>
      </c>
      <c r="F825" s="231">
        <v>1</v>
      </c>
      <c r="G825" s="102">
        <v>1</v>
      </c>
      <c r="H825" s="231">
        <v>87180</v>
      </c>
      <c r="I825" s="231"/>
      <c r="J825" s="231"/>
      <c r="K825" s="231">
        <f t="shared" si="153"/>
        <v>87180</v>
      </c>
      <c r="L825" s="231">
        <v>1</v>
      </c>
      <c r="M825" s="102">
        <v>1</v>
      </c>
      <c r="N825" s="231">
        <v>87180</v>
      </c>
      <c r="O825" s="231"/>
      <c r="P825" s="231"/>
      <c r="Q825" s="231">
        <f t="shared" si="154"/>
        <v>87180</v>
      </c>
      <c r="R825" s="231">
        <f t="shared" si="152"/>
        <v>0</v>
      </c>
      <c r="S825" s="231">
        <f t="shared" si="152"/>
        <v>0</v>
      </c>
      <c r="T825" s="231">
        <f t="shared" si="152"/>
        <v>0</v>
      </c>
      <c r="U825" s="231">
        <f t="shared" si="152"/>
        <v>0</v>
      </c>
      <c r="V825" s="231">
        <f t="shared" si="157"/>
        <v>0</v>
      </c>
      <c r="W825" s="231" t="s">
        <v>1</v>
      </c>
      <c r="X825" s="231">
        <v>1</v>
      </c>
      <c r="Y825" s="102">
        <v>1</v>
      </c>
      <c r="Z825" s="231">
        <v>87180</v>
      </c>
      <c r="AA825" s="231"/>
      <c r="AB825" s="231"/>
      <c r="AC825" s="231">
        <f t="shared" si="155"/>
        <v>87180</v>
      </c>
      <c r="AD825" s="231" t="s">
        <v>1</v>
      </c>
      <c r="AE825" s="231">
        <v>1</v>
      </c>
      <c r="AF825" s="102">
        <v>1</v>
      </c>
      <c r="AG825" s="231">
        <v>87180</v>
      </c>
      <c r="AH825" s="231"/>
      <c r="AI825" s="231"/>
      <c r="AJ825" s="231">
        <f t="shared" si="156"/>
        <v>87180</v>
      </c>
    </row>
    <row r="826" spans="1:36">
      <c r="A826" s="212">
        <v>8</v>
      </c>
      <c r="B826" s="1546" t="s">
        <v>5317</v>
      </c>
      <c r="C826" s="1548" t="s">
        <v>4955</v>
      </c>
      <c r="D826" s="231" t="s">
        <v>1</v>
      </c>
      <c r="E826" s="231" t="s">
        <v>1</v>
      </c>
      <c r="F826" s="231">
        <v>1</v>
      </c>
      <c r="G826" s="102">
        <v>1</v>
      </c>
      <c r="H826" s="231">
        <v>91275</v>
      </c>
      <c r="I826" s="231"/>
      <c r="J826" s="231"/>
      <c r="K826" s="231">
        <f t="shared" si="153"/>
        <v>91275</v>
      </c>
      <c r="L826" s="231">
        <v>1</v>
      </c>
      <c r="M826" s="102">
        <v>1</v>
      </c>
      <c r="N826" s="231">
        <v>91275</v>
      </c>
      <c r="O826" s="231"/>
      <c r="P826" s="231"/>
      <c r="Q826" s="231">
        <f t="shared" si="154"/>
        <v>91275</v>
      </c>
      <c r="R826" s="231">
        <f t="shared" si="152"/>
        <v>0</v>
      </c>
      <c r="S826" s="231">
        <f t="shared" si="152"/>
        <v>0</v>
      </c>
      <c r="T826" s="231">
        <f t="shared" si="152"/>
        <v>0</v>
      </c>
      <c r="U826" s="231">
        <f t="shared" si="152"/>
        <v>0</v>
      </c>
      <c r="V826" s="231">
        <f t="shared" si="157"/>
        <v>0</v>
      </c>
      <c r="W826" s="231" t="s">
        <v>1</v>
      </c>
      <c r="X826" s="231">
        <v>1</v>
      </c>
      <c r="Y826" s="102">
        <v>1</v>
      </c>
      <c r="Z826" s="231">
        <v>91275</v>
      </c>
      <c r="AA826" s="231"/>
      <c r="AB826" s="231"/>
      <c r="AC826" s="231">
        <f t="shared" si="155"/>
        <v>91275</v>
      </c>
      <c r="AD826" s="231" t="s">
        <v>1</v>
      </c>
      <c r="AE826" s="231">
        <v>1</v>
      </c>
      <c r="AF826" s="102">
        <v>1</v>
      </c>
      <c r="AG826" s="231">
        <v>91275</v>
      </c>
      <c r="AH826" s="231"/>
      <c r="AI826" s="231"/>
      <c r="AJ826" s="231">
        <f t="shared" si="156"/>
        <v>91275</v>
      </c>
    </row>
    <row r="827" spans="1:36">
      <c r="A827" s="212">
        <v>9</v>
      </c>
      <c r="B827" s="1546" t="s">
        <v>5318</v>
      </c>
      <c r="C827" s="1548" t="s">
        <v>4955</v>
      </c>
      <c r="D827" s="231" t="s">
        <v>1</v>
      </c>
      <c r="E827" s="231" t="s">
        <v>1</v>
      </c>
      <c r="F827" s="231">
        <v>1</v>
      </c>
      <c r="G827" s="102">
        <v>1</v>
      </c>
      <c r="H827" s="212">
        <v>91275</v>
      </c>
      <c r="I827" s="212"/>
      <c r="J827" s="212"/>
      <c r="K827" s="231">
        <f>H827+I827+J827</f>
        <v>91275</v>
      </c>
      <c r="L827" s="231">
        <v>1</v>
      </c>
      <c r="M827" s="102">
        <v>1</v>
      </c>
      <c r="N827" s="212">
        <v>91275</v>
      </c>
      <c r="O827" s="212"/>
      <c r="P827" s="212"/>
      <c r="Q827" s="231">
        <f>N827+O827+P827</f>
        <v>91275</v>
      </c>
      <c r="R827" s="231">
        <f t="shared" si="152"/>
        <v>0</v>
      </c>
      <c r="S827" s="231">
        <f t="shared" si="152"/>
        <v>0</v>
      </c>
      <c r="T827" s="231">
        <f t="shared" si="152"/>
        <v>0</v>
      </c>
      <c r="U827" s="231">
        <f t="shared" si="152"/>
        <v>0</v>
      </c>
      <c r="V827" s="231">
        <f>S827+T827+U827</f>
        <v>0</v>
      </c>
      <c r="W827" s="231" t="s">
        <v>1</v>
      </c>
      <c r="X827" s="231">
        <v>1</v>
      </c>
      <c r="Y827" s="102">
        <v>1</v>
      </c>
      <c r="Z827" s="212">
        <v>91275</v>
      </c>
      <c r="AA827" s="212"/>
      <c r="AB827" s="212"/>
      <c r="AC827" s="231">
        <f>Z827+AA827+AB827</f>
        <v>91275</v>
      </c>
      <c r="AD827" s="231" t="s">
        <v>1</v>
      </c>
      <c r="AE827" s="231">
        <v>1</v>
      </c>
      <c r="AF827" s="102">
        <v>1</v>
      </c>
      <c r="AG827" s="212">
        <v>91275</v>
      </c>
      <c r="AH827" s="212"/>
      <c r="AI827" s="212"/>
      <c r="AJ827" s="231">
        <f>AG827+AH827+AI827</f>
        <v>91275</v>
      </c>
    </row>
    <row r="828" spans="1:36">
      <c r="A828" s="212">
        <v>10</v>
      </c>
      <c r="B828" s="1546" t="s">
        <v>1597</v>
      </c>
      <c r="C828" s="1548" t="s">
        <v>4955</v>
      </c>
      <c r="D828" s="231" t="s">
        <v>1</v>
      </c>
      <c r="E828" s="231" t="s">
        <v>1</v>
      </c>
      <c r="F828" s="231">
        <v>1</v>
      </c>
      <c r="G828" s="102">
        <v>1</v>
      </c>
      <c r="H828" s="212">
        <v>91275</v>
      </c>
      <c r="I828" s="212"/>
      <c r="J828" s="212"/>
      <c r="K828" s="231">
        <f t="shared" ref="K828:K834" si="158">H828+I828+J828</f>
        <v>91275</v>
      </c>
      <c r="L828" s="231">
        <v>1</v>
      </c>
      <c r="M828" s="102">
        <v>1</v>
      </c>
      <c r="N828" s="212">
        <v>91275</v>
      </c>
      <c r="O828" s="212"/>
      <c r="P828" s="212"/>
      <c r="Q828" s="231">
        <f t="shared" ref="Q828:Q834" si="159">N828+O828+P828</f>
        <v>91275</v>
      </c>
      <c r="R828" s="231">
        <f t="shared" si="152"/>
        <v>0</v>
      </c>
      <c r="S828" s="231">
        <f t="shared" si="152"/>
        <v>0</v>
      </c>
      <c r="T828" s="231">
        <f t="shared" si="152"/>
        <v>0</v>
      </c>
      <c r="U828" s="231">
        <f t="shared" si="152"/>
        <v>0</v>
      </c>
      <c r="V828" s="231">
        <f>S828+T828+U828</f>
        <v>0</v>
      </c>
      <c r="W828" s="231" t="s">
        <v>1</v>
      </c>
      <c r="X828" s="231">
        <v>1</v>
      </c>
      <c r="Y828" s="102">
        <v>1</v>
      </c>
      <c r="Z828" s="212">
        <v>91275</v>
      </c>
      <c r="AA828" s="212"/>
      <c r="AB828" s="212"/>
      <c r="AC828" s="231">
        <f t="shared" ref="AC828:AC834" si="160">Z828+AA828+AB828</f>
        <v>91275</v>
      </c>
      <c r="AD828" s="231" t="s">
        <v>1</v>
      </c>
      <c r="AE828" s="231">
        <v>1</v>
      </c>
      <c r="AF828" s="102">
        <v>1</v>
      </c>
      <c r="AG828" s="212">
        <v>91275</v>
      </c>
      <c r="AH828" s="212"/>
      <c r="AI828" s="212"/>
      <c r="AJ828" s="231">
        <f t="shared" ref="AJ828:AJ834" si="161">AG828+AH828+AI828</f>
        <v>91275</v>
      </c>
    </row>
    <row r="829" spans="1:36">
      <c r="A829" s="212">
        <v>11</v>
      </c>
      <c r="B829" s="1546" t="s">
        <v>5319</v>
      </c>
      <c r="C829" s="1548" t="s">
        <v>4897</v>
      </c>
      <c r="D829" s="231" t="s">
        <v>1</v>
      </c>
      <c r="E829" s="231" t="s">
        <v>1</v>
      </c>
      <c r="F829" s="231">
        <v>1</v>
      </c>
      <c r="G829" s="102">
        <v>1</v>
      </c>
      <c r="H829" s="212">
        <v>87180</v>
      </c>
      <c r="I829" s="212"/>
      <c r="J829" s="212"/>
      <c r="K829" s="231">
        <f t="shared" si="158"/>
        <v>87180</v>
      </c>
      <c r="L829" s="231">
        <v>1</v>
      </c>
      <c r="M829" s="102">
        <v>1</v>
      </c>
      <c r="N829" s="212">
        <v>87180</v>
      </c>
      <c r="O829" s="212"/>
      <c r="P829" s="212"/>
      <c r="Q829" s="231">
        <f t="shared" si="159"/>
        <v>87180</v>
      </c>
      <c r="R829" s="231">
        <f t="shared" si="152"/>
        <v>0</v>
      </c>
      <c r="S829" s="231">
        <f t="shared" si="152"/>
        <v>0</v>
      </c>
      <c r="T829" s="231">
        <f t="shared" si="152"/>
        <v>0</v>
      </c>
      <c r="U829" s="231">
        <f t="shared" si="152"/>
        <v>0</v>
      </c>
      <c r="V829" s="231">
        <f t="shared" ref="V829:V834" si="162">S829+T829+U829</f>
        <v>0</v>
      </c>
      <c r="W829" s="231" t="s">
        <v>1</v>
      </c>
      <c r="X829" s="231">
        <v>1</v>
      </c>
      <c r="Y829" s="102">
        <v>1</v>
      </c>
      <c r="Z829" s="212">
        <v>87180</v>
      </c>
      <c r="AA829" s="212"/>
      <c r="AB829" s="212"/>
      <c r="AC829" s="231">
        <f t="shared" si="160"/>
        <v>87180</v>
      </c>
      <c r="AD829" s="231" t="s">
        <v>1</v>
      </c>
      <c r="AE829" s="231">
        <v>1</v>
      </c>
      <c r="AF829" s="102">
        <v>1</v>
      </c>
      <c r="AG829" s="212">
        <v>87180</v>
      </c>
      <c r="AH829" s="212"/>
      <c r="AI829" s="212"/>
      <c r="AJ829" s="231">
        <f t="shared" si="161"/>
        <v>87180</v>
      </c>
    </row>
    <row r="830" spans="1:36">
      <c r="A830" s="212">
        <v>12</v>
      </c>
      <c r="B830" s="1546" t="s">
        <v>5320</v>
      </c>
      <c r="C830" s="1548" t="s">
        <v>4897</v>
      </c>
      <c r="D830" s="231" t="s">
        <v>1</v>
      </c>
      <c r="E830" s="231" t="s">
        <v>1</v>
      </c>
      <c r="F830" s="231">
        <v>1</v>
      </c>
      <c r="G830" s="102">
        <v>1</v>
      </c>
      <c r="H830" s="231">
        <v>87180</v>
      </c>
      <c r="I830" s="231"/>
      <c r="J830" s="231"/>
      <c r="K830" s="231">
        <f t="shared" si="158"/>
        <v>87180</v>
      </c>
      <c r="L830" s="231">
        <v>1</v>
      </c>
      <c r="M830" s="102">
        <v>1</v>
      </c>
      <c r="N830" s="231">
        <v>87180</v>
      </c>
      <c r="O830" s="231"/>
      <c r="P830" s="231"/>
      <c r="Q830" s="231">
        <f t="shared" si="159"/>
        <v>87180</v>
      </c>
      <c r="R830" s="231">
        <f t="shared" si="152"/>
        <v>0</v>
      </c>
      <c r="S830" s="231">
        <f t="shared" si="152"/>
        <v>0</v>
      </c>
      <c r="T830" s="231">
        <f t="shared" si="152"/>
        <v>0</v>
      </c>
      <c r="U830" s="231">
        <f t="shared" si="152"/>
        <v>0</v>
      </c>
      <c r="V830" s="231">
        <f t="shared" si="162"/>
        <v>0</v>
      </c>
      <c r="W830" s="231" t="s">
        <v>1</v>
      </c>
      <c r="X830" s="231">
        <v>1</v>
      </c>
      <c r="Y830" s="102">
        <v>1</v>
      </c>
      <c r="Z830" s="231">
        <v>87180</v>
      </c>
      <c r="AA830" s="231"/>
      <c r="AB830" s="231"/>
      <c r="AC830" s="231">
        <f t="shared" si="160"/>
        <v>87180</v>
      </c>
      <c r="AD830" s="231" t="s">
        <v>1</v>
      </c>
      <c r="AE830" s="231">
        <v>1</v>
      </c>
      <c r="AF830" s="102">
        <v>1</v>
      </c>
      <c r="AG830" s="231">
        <v>87180</v>
      </c>
      <c r="AH830" s="231"/>
      <c r="AI830" s="231"/>
      <c r="AJ830" s="231">
        <f t="shared" si="161"/>
        <v>87180</v>
      </c>
    </row>
    <row r="831" spans="1:36">
      <c r="A831" s="212">
        <v>13</v>
      </c>
      <c r="B831" s="1546" t="s">
        <v>5321</v>
      </c>
      <c r="C831" s="1548" t="s">
        <v>4897</v>
      </c>
      <c r="D831" s="231" t="s">
        <v>1</v>
      </c>
      <c r="E831" s="231" t="s">
        <v>1</v>
      </c>
      <c r="F831" s="231">
        <v>1</v>
      </c>
      <c r="G831" s="102">
        <v>1</v>
      </c>
      <c r="H831" s="231">
        <v>87180</v>
      </c>
      <c r="I831" s="231"/>
      <c r="J831" s="231"/>
      <c r="K831" s="231">
        <f t="shared" si="158"/>
        <v>87180</v>
      </c>
      <c r="L831" s="231">
        <v>1</v>
      </c>
      <c r="M831" s="102">
        <v>1</v>
      </c>
      <c r="N831" s="231">
        <v>87180</v>
      </c>
      <c r="O831" s="231"/>
      <c r="P831" s="231"/>
      <c r="Q831" s="231">
        <f t="shared" si="159"/>
        <v>87180</v>
      </c>
      <c r="R831" s="231">
        <f t="shared" si="152"/>
        <v>0</v>
      </c>
      <c r="S831" s="231">
        <f t="shared" si="152"/>
        <v>0</v>
      </c>
      <c r="T831" s="231">
        <f t="shared" si="152"/>
        <v>0</v>
      </c>
      <c r="U831" s="231">
        <f t="shared" si="152"/>
        <v>0</v>
      </c>
      <c r="V831" s="231">
        <f t="shared" si="162"/>
        <v>0</v>
      </c>
      <c r="W831" s="231" t="s">
        <v>1</v>
      </c>
      <c r="X831" s="231">
        <v>1</v>
      </c>
      <c r="Y831" s="102">
        <v>1</v>
      </c>
      <c r="Z831" s="231">
        <v>87180</v>
      </c>
      <c r="AA831" s="231"/>
      <c r="AB831" s="231"/>
      <c r="AC831" s="231">
        <f t="shared" si="160"/>
        <v>87180</v>
      </c>
      <c r="AD831" s="231" t="s">
        <v>1</v>
      </c>
      <c r="AE831" s="231">
        <v>1</v>
      </c>
      <c r="AF831" s="102">
        <v>1</v>
      </c>
      <c r="AG831" s="231">
        <v>87180</v>
      </c>
      <c r="AH831" s="231"/>
      <c r="AI831" s="231"/>
      <c r="AJ831" s="231">
        <f t="shared" si="161"/>
        <v>87180</v>
      </c>
    </row>
    <row r="832" spans="1:36">
      <c r="A832" s="212">
        <v>14</v>
      </c>
      <c r="B832" s="1546" t="s">
        <v>5322</v>
      </c>
      <c r="C832" s="1548" t="s">
        <v>4897</v>
      </c>
      <c r="D832" s="231" t="s">
        <v>1</v>
      </c>
      <c r="E832" s="231" t="s">
        <v>1</v>
      </c>
      <c r="F832" s="231">
        <v>1</v>
      </c>
      <c r="G832" s="102">
        <v>1</v>
      </c>
      <c r="H832" s="231">
        <v>87180</v>
      </c>
      <c r="I832" s="231"/>
      <c r="J832" s="231"/>
      <c r="K832" s="231">
        <f t="shared" si="158"/>
        <v>87180</v>
      </c>
      <c r="L832" s="231">
        <v>1</v>
      </c>
      <c r="M832" s="102">
        <v>1</v>
      </c>
      <c r="N832" s="231">
        <v>87180</v>
      </c>
      <c r="O832" s="231"/>
      <c r="P832" s="231"/>
      <c r="Q832" s="231">
        <f t="shared" si="159"/>
        <v>87180</v>
      </c>
      <c r="R832" s="231">
        <f t="shared" si="152"/>
        <v>0</v>
      </c>
      <c r="S832" s="231">
        <f t="shared" si="152"/>
        <v>0</v>
      </c>
      <c r="T832" s="231">
        <f t="shared" si="152"/>
        <v>0</v>
      </c>
      <c r="U832" s="231">
        <f t="shared" si="152"/>
        <v>0</v>
      </c>
      <c r="V832" s="231">
        <f t="shared" si="162"/>
        <v>0</v>
      </c>
      <c r="W832" s="231" t="s">
        <v>1</v>
      </c>
      <c r="X832" s="231">
        <v>1</v>
      </c>
      <c r="Y832" s="102">
        <v>1</v>
      </c>
      <c r="Z832" s="231">
        <v>87180</v>
      </c>
      <c r="AA832" s="231"/>
      <c r="AB832" s="231"/>
      <c r="AC832" s="231">
        <f t="shared" si="160"/>
        <v>87180</v>
      </c>
      <c r="AD832" s="231" t="s">
        <v>1</v>
      </c>
      <c r="AE832" s="231">
        <v>1</v>
      </c>
      <c r="AF832" s="102">
        <v>1</v>
      </c>
      <c r="AG832" s="231">
        <v>87180</v>
      </c>
      <c r="AH832" s="231"/>
      <c r="AI832" s="231"/>
      <c r="AJ832" s="231">
        <f t="shared" si="161"/>
        <v>87180</v>
      </c>
    </row>
    <row r="833" spans="1:36">
      <c r="A833" s="212">
        <v>15</v>
      </c>
      <c r="B833" s="1546" t="s">
        <v>5323</v>
      </c>
      <c r="C833" s="1548" t="s">
        <v>4897</v>
      </c>
      <c r="D833" s="231" t="s">
        <v>1</v>
      </c>
      <c r="E833" s="231" t="s">
        <v>1</v>
      </c>
      <c r="F833" s="231">
        <v>1</v>
      </c>
      <c r="G833" s="102">
        <v>1</v>
      </c>
      <c r="H833" s="231">
        <v>87180</v>
      </c>
      <c r="I833" s="231"/>
      <c r="J833" s="231"/>
      <c r="K833" s="231">
        <f t="shared" si="158"/>
        <v>87180</v>
      </c>
      <c r="L833" s="231">
        <v>1</v>
      </c>
      <c r="M833" s="102">
        <v>1</v>
      </c>
      <c r="N833" s="231">
        <v>87180</v>
      </c>
      <c r="O833" s="231"/>
      <c r="P833" s="231"/>
      <c r="Q833" s="231">
        <f t="shared" si="159"/>
        <v>87180</v>
      </c>
      <c r="R833" s="231">
        <f t="shared" si="152"/>
        <v>0</v>
      </c>
      <c r="S833" s="231">
        <f t="shared" si="152"/>
        <v>0</v>
      </c>
      <c r="T833" s="231">
        <f t="shared" si="152"/>
        <v>0</v>
      </c>
      <c r="U833" s="231">
        <f t="shared" si="152"/>
        <v>0</v>
      </c>
      <c r="V833" s="231">
        <f t="shared" si="162"/>
        <v>0</v>
      </c>
      <c r="W833" s="231" t="s">
        <v>1</v>
      </c>
      <c r="X833" s="231">
        <v>1</v>
      </c>
      <c r="Y833" s="102">
        <v>1</v>
      </c>
      <c r="Z833" s="231">
        <v>87180</v>
      </c>
      <c r="AA833" s="231"/>
      <c r="AB833" s="231"/>
      <c r="AC833" s="231">
        <f t="shared" si="160"/>
        <v>87180</v>
      </c>
      <c r="AD833" s="231" t="s">
        <v>1</v>
      </c>
      <c r="AE833" s="231">
        <v>1</v>
      </c>
      <c r="AF833" s="102">
        <v>1</v>
      </c>
      <c r="AG833" s="231">
        <v>87180</v>
      </c>
      <c r="AH833" s="231"/>
      <c r="AI833" s="231"/>
      <c r="AJ833" s="231">
        <f t="shared" si="161"/>
        <v>87180</v>
      </c>
    </row>
    <row r="834" spans="1:36">
      <c r="A834" s="212">
        <v>16</v>
      </c>
      <c r="B834" s="1546" t="s">
        <v>6878</v>
      </c>
      <c r="C834" s="1548" t="s">
        <v>4897</v>
      </c>
      <c r="D834" s="231" t="s">
        <v>1</v>
      </c>
      <c r="E834" s="231" t="s">
        <v>1</v>
      </c>
      <c r="F834" s="231">
        <v>1</v>
      </c>
      <c r="G834" s="102">
        <v>1</v>
      </c>
      <c r="H834" s="231">
        <v>91275</v>
      </c>
      <c r="I834" s="231"/>
      <c r="J834" s="231"/>
      <c r="K834" s="231">
        <f t="shared" si="158"/>
        <v>91275</v>
      </c>
      <c r="L834" s="231">
        <v>1</v>
      </c>
      <c r="M834" s="102">
        <v>1</v>
      </c>
      <c r="N834" s="231">
        <v>91275</v>
      </c>
      <c r="O834" s="231"/>
      <c r="P834" s="231"/>
      <c r="Q834" s="231">
        <f t="shared" si="159"/>
        <v>91275</v>
      </c>
      <c r="R834" s="231">
        <f t="shared" si="152"/>
        <v>0</v>
      </c>
      <c r="S834" s="231">
        <f t="shared" si="152"/>
        <v>0</v>
      </c>
      <c r="T834" s="231">
        <f t="shared" si="152"/>
        <v>0</v>
      </c>
      <c r="U834" s="231">
        <f t="shared" si="152"/>
        <v>0</v>
      </c>
      <c r="V834" s="231">
        <f t="shared" si="162"/>
        <v>0</v>
      </c>
      <c r="W834" s="231" t="s">
        <v>1</v>
      </c>
      <c r="X834" s="231">
        <v>1</v>
      </c>
      <c r="Y834" s="102">
        <v>1</v>
      </c>
      <c r="Z834" s="231">
        <v>91275</v>
      </c>
      <c r="AA834" s="231"/>
      <c r="AB834" s="231"/>
      <c r="AC834" s="231">
        <f t="shared" si="160"/>
        <v>91275</v>
      </c>
      <c r="AD834" s="231" t="s">
        <v>1</v>
      </c>
      <c r="AE834" s="231">
        <v>1</v>
      </c>
      <c r="AF834" s="102">
        <v>1</v>
      </c>
      <c r="AG834" s="231">
        <v>91275</v>
      </c>
      <c r="AH834" s="231"/>
      <c r="AI834" s="231"/>
      <c r="AJ834" s="231">
        <f t="shared" si="161"/>
        <v>91275</v>
      </c>
    </row>
    <row r="835" spans="1:36">
      <c r="A835" s="212">
        <v>17</v>
      </c>
      <c r="B835" s="1546" t="s">
        <v>1597</v>
      </c>
      <c r="C835" s="1548" t="s">
        <v>4897</v>
      </c>
      <c r="D835" s="231" t="s">
        <v>1</v>
      </c>
      <c r="E835" s="231" t="s">
        <v>1</v>
      </c>
      <c r="F835" s="231">
        <v>1</v>
      </c>
      <c r="G835" s="102">
        <v>1</v>
      </c>
      <c r="H835" s="212">
        <v>91275</v>
      </c>
      <c r="I835" s="212"/>
      <c r="J835" s="212"/>
      <c r="K835" s="231">
        <f>H835+I835+J835</f>
        <v>91275</v>
      </c>
      <c r="L835" s="231">
        <v>1</v>
      </c>
      <c r="M835" s="102">
        <v>1</v>
      </c>
      <c r="N835" s="212">
        <v>91275</v>
      </c>
      <c r="O835" s="212"/>
      <c r="P835" s="212"/>
      <c r="Q835" s="231">
        <f>N835+O835+P835</f>
        <v>91275</v>
      </c>
      <c r="R835" s="231">
        <f t="shared" si="152"/>
        <v>0</v>
      </c>
      <c r="S835" s="231">
        <f t="shared" si="152"/>
        <v>0</v>
      </c>
      <c r="T835" s="231">
        <f t="shared" si="152"/>
        <v>0</v>
      </c>
      <c r="U835" s="231">
        <f t="shared" si="152"/>
        <v>0</v>
      </c>
      <c r="V835" s="231">
        <f>S835+T835+U835</f>
        <v>0</v>
      </c>
      <c r="W835" s="231" t="s">
        <v>1</v>
      </c>
      <c r="X835" s="231">
        <v>1</v>
      </c>
      <c r="Y835" s="102">
        <v>1</v>
      </c>
      <c r="Z835" s="212">
        <v>91275</v>
      </c>
      <c r="AA835" s="212"/>
      <c r="AB835" s="212"/>
      <c r="AC835" s="231">
        <f>Z835+AA835+AB835</f>
        <v>91275</v>
      </c>
      <c r="AD835" s="231" t="s">
        <v>1</v>
      </c>
      <c r="AE835" s="231">
        <v>1</v>
      </c>
      <c r="AF835" s="102">
        <v>1</v>
      </c>
      <c r="AG835" s="212">
        <v>91275</v>
      </c>
      <c r="AH835" s="212"/>
      <c r="AI835" s="212"/>
      <c r="AJ835" s="231">
        <f>AG835+AH835+AI835</f>
        <v>91275</v>
      </c>
    </row>
    <row r="836" spans="1:36">
      <c r="A836" s="212">
        <v>18</v>
      </c>
      <c r="B836" s="1546" t="s">
        <v>1597</v>
      </c>
      <c r="C836" s="1548" t="s">
        <v>4897</v>
      </c>
      <c r="D836" s="231" t="s">
        <v>1</v>
      </c>
      <c r="E836" s="231" t="s">
        <v>1</v>
      </c>
      <c r="F836" s="231">
        <v>1</v>
      </c>
      <c r="G836" s="102">
        <v>1</v>
      </c>
      <c r="H836" s="212">
        <v>91275</v>
      </c>
      <c r="I836" s="212"/>
      <c r="J836" s="212"/>
      <c r="K836" s="231">
        <f t="shared" ref="K836:K840" si="163">H836+I836+J836</f>
        <v>91275</v>
      </c>
      <c r="L836" s="231">
        <v>1</v>
      </c>
      <c r="M836" s="102">
        <v>1</v>
      </c>
      <c r="N836" s="212">
        <v>91275</v>
      </c>
      <c r="O836" s="212"/>
      <c r="P836" s="212"/>
      <c r="Q836" s="231">
        <f t="shared" ref="Q836:Q840" si="164">N836+O836+P836</f>
        <v>91275</v>
      </c>
      <c r="R836" s="231">
        <f t="shared" si="152"/>
        <v>0</v>
      </c>
      <c r="S836" s="231">
        <f t="shared" si="152"/>
        <v>0</v>
      </c>
      <c r="T836" s="231">
        <f t="shared" si="152"/>
        <v>0</v>
      </c>
      <c r="U836" s="231">
        <f t="shared" si="152"/>
        <v>0</v>
      </c>
      <c r="V836" s="231">
        <f>S836+T836+U836</f>
        <v>0</v>
      </c>
      <c r="W836" s="231" t="s">
        <v>1</v>
      </c>
      <c r="X836" s="231">
        <v>1</v>
      </c>
      <c r="Y836" s="102">
        <v>1</v>
      </c>
      <c r="Z836" s="212">
        <v>91275</v>
      </c>
      <c r="AA836" s="212"/>
      <c r="AB836" s="212"/>
      <c r="AC836" s="231">
        <f t="shared" ref="AC836:AC840" si="165">Z836+AA836+AB836</f>
        <v>91275</v>
      </c>
      <c r="AD836" s="231" t="s">
        <v>1</v>
      </c>
      <c r="AE836" s="231">
        <v>1</v>
      </c>
      <c r="AF836" s="102">
        <v>1</v>
      </c>
      <c r="AG836" s="212">
        <v>91275</v>
      </c>
      <c r="AH836" s="212"/>
      <c r="AI836" s="212"/>
      <c r="AJ836" s="231">
        <f t="shared" ref="AJ836:AJ840" si="166">AG836+AH836+AI836</f>
        <v>91275</v>
      </c>
    </row>
    <row r="837" spans="1:36">
      <c r="A837" s="212">
        <v>19</v>
      </c>
      <c r="B837" s="1546" t="s">
        <v>5324</v>
      </c>
      <c r="C837" s="1542" t="s">
        <v>4894</v>
      </c>
      <c r="D837" s="231" t="s">
        <v>1</v>
      </c>
      <c r="E837" s="231" t="s">
        <v>1</v>
      </c>
      <c r="F837" s="231">
        <v>1.4</v>
      </c>
      <c r="G837" s="102">
        <v>1</v>
      </c>
      <c r="H837" s="212">
        <v>92596</v>
      </c>
      <c r="I837" s="212"/>
      <c r="J837" s="212"/>
      <c r="K837" s="231">
        <f t="shared" si="163"/>
        <v>92596</v>
      </c>
      <c r="L837" s="231">
        <v>1.4</v>
      </c>
      <c r="M837" s="102">
        <v>1</v>
      </c>
      <c r="N837" s="212">
        <v>92596</v>
      </c>
      <c r="O837" s="212"/>
      <c r="P837" s="212"/>
      <c r="Q837" s="231">
        <f t="shared" si="164"/>
        <v>92596</v>
      </c>
      <c r="R837" s="231">
        <f t="shared" si="152"/>
        <v>0</v>
      </c>
      <c r="S837" s="231">
        <f t="shared" si="152"/>
        <v>0</v>
      </c>
      <c r="T837" s="231">
        <f t="shared" si="152"/>
        <v>0</v>
      </c>
      <c r="U837" s="231">
        <f t="shared" si="152"/>
        <v>0</v>
      </c>
      <c r="V837" s="231">
        <f t="shared" ref="V837:V840" si="167">S837+T837+U837</f>
        <v>0</v>
      </c>
      <c r="W837" s="231" t="s">
        <v>1</v>
      </c>
      <c r="X837" s="231">
        <v>1.4</v>
      </c>
      <c r="Y837" s="102">
        <v>1</v>
      </c>
      <c r="Z837" s="212">
        <v>92596</v>
      </c>
      <c r="AA837" s="212"/>
      <c r="AB837" s="212"/>
      <c r="AC837" s="231">
        <f t="shared" si="165"/>
        <v>92596</v>
      </c>
      <c r="AD837" s="231" t="s">
        <v>1</v>
      </c>
      <c r="AE837" s="231">
        <v>1.4</v>
      </c>
      <c r="AF837" s="102">
        <v>1</v>
      </c>
      <c r="AG837" s="212">
        <v>92596</v>
      </c>
      <c r="AH837" s="212"/>
      <c r="AI837" s="212"/>
      <c r="AJ837" s="231">
        <f t="shared" si="166"/>
        <v>92596</v>
      </c>
    </row>
    <row r="838" spans="1:36" ht="27">
      <c r="A838" s="212">
        <v>20</v>
      </c>
      <c r="B838" s="1546" t="s">
        <v>5325</v>
      </c>
      <c r="C838" s="1542" t="s">
        <v>4890</v>
      </c>
      <c r="D838" s="231" t="s">
        <v>1</v>
      </c>
      <c r="E838" s="231" t="s">
        <v>1</v>
      </c>
      <c r="F838" s="231">
        <v>1</v>
      </c>
      <c r="G838" s="102">
        <v>1</v>
      </c>
      <c r="H838" s="231">
        <v>87180</v>
      </c>
      <c r="I838" s="231"/>
      <c r="J838" s="231"/>
      <c r="K838" s="231">
        <f t="shared" si="163"/>
        <v>87180</v>
      </c>
      <c r="L838" s="231">
        <v>1</v>
      </c>
      <c r="M838" s="102">
        <v>1</v>
      </c>
      <c r="N838" s="231">
        <v>87180</v>
      </c>
      <c r="O838" s="231"/>
      <c r="P838" s="231"/>
      <c r="Q838" s="231">
        <f t="shared" si="164"/>
        <v>87180</v>
      </c>
      <c r="R838" s="231">
        <f t="shared" si="152"/>
        <v>0</v>
      </c>
      <c r="S838" s="231">
        <f t="shared" si="152"/>
        <v>0</v>
      </c>
      <c r="T838" s="231">
        <f t="shared" si="152"/>
        <v>0</v>
      </c>
      <c r="U838" s="231">
        <f t="shared" si="152"/>
        <v>0</v>
      </c>
      <c r="V838" s="231">
        <f t="shared" si="167"/>
        <v>0</v>
      </c>
      <c r="W838" s="231" t="s">
        <v>1</v>
      </c>
      <c r="X838" s="231">
        <v>1</v>
      </c>
      <c r="Y838" s="102">
        <v>1</v>
      </c>
      <c r="Z838" s="231">
        <v>87180</v>
      </c>
      <c r="AA838" s="231"/>
      <c r="AB838" s="231"/>
      <c r="AC838" s="231">
        <f t="shared" si="165"/>
        <v>87180</v>
      </c>
      <c r="AD838" s="231" t="s">
        <v>1</v>
      </c>
      <c r="AE838" s="231">
        <v>1</v>
      </c>
      <c r="AF838" s="102">
        <v>1</v>
      </c>
      <c r="AG838" s="231">
        <v>87180</v>
      </c>
      <c r="AH838" s="231"/>
      <c r="AI838" s="231"/>
      <c r="AJ838" s="231">
        <f t="shared" si="166"/>
        <v>87180</v>
      </c>
    </row>
    <row r="839" spans="1:36" ht="27">
      <c r="A839" s="212">
        <v>21</v>
      </c>
      <c r="B839" s="1546" t="s">
        <v>5326</v>
      </c>
      <c r="C839" s="1542" t="s">
        <v>4890</v>
      </c>
      <c r="D839" s="231" t="s">
        <v>1</v>
      </c>
      <c r="E839" s="231" t="s">
        <v>1</v>
      </c>
      <c r="F839" s="231">
        <v>1</v>
      </c>
      <c r="G839" s="102">
        <v>1</v>
      </c>
      <c r="H839" s="231">
        <v>87180</v>
      </c>
      <c r="I839" s="231"/>
      <c r="J839" s="231"/>
      <c r="K839" s="231">
        <f t="shared" si="163"/>
        <v>87180</v>
      </c>
      <c r="L839" s="231">
        <v>1</v>
      </c>
      <c r="M839" s="102">
        <v>1</v>
      </c>
      <c r="N839" s="231">
        <v>87180</v>
      </c>
      <c r="O839" s="231"/>
      <c r="P839" s="231"/>
      <c r="Q839" s="231">
        <f t="shared" si="164"/>
        <v>87180</v>
      </c>
      <c r="R839" s="231">
        <f t="shared" si="152"/>
        <v>0</v>
      </c>
      <c r="S839" s="231">
        <f t="shared" si="152"/>
        <v>0</v>
      </c>
      <c r="T839" s="231">
        <f t="shared" si="152"/>
        <v>0</v>
      </c>
      <c r="U839" s="231">
        <f t="shared" si="152"/>
        <v>0</v>
      </c>
      <c r="V839" s="231">
        <f t="shared" si="167"/>
        <v>0</v>
      </c>
      <c r="W839" s="231" t="s">
        <v>1</v>
      </c>
      <c r="X839" s="231">
        <v>1</v>
      </c>
      <c r="Y839" s="102">
        <v>1</v>
      </c>
      <c r="Z839" s="231">
        <v>87180</v>
      </c>
      <c r="AA839" s="231"/>
      <c r="AB839" s="231"/>
      <c r="AC839" s="231">
        <f t="shared" si="165"/>
        <v>87180</v>
      </c>
      <c r="AD839" s="231" t="s">
        <v>1</v>
      </c>
      <c r="AE839" s="231">
        <v>1</v>
      </c>
      <c r="AF839" s="102">
        <v>1</v>
      </c>
      <c r="AG839" s="231">
        <v>87180</v>
      </c>
      <c r="AH839" s="231"/>
      <c r="AI839" s="231"/>
      <c r="AJ839" s="231">
        <f t="shared" si="166"/>
        <v>87180</v>
      </c>
    </row>
    <row r="840" spans="1:36">
      <c r="A840" s="212">
        <v>22</v>
      </c>
      <c r="B840" s="1546" t="s">
        <v>5327</v>
      </c>
      <c r="C840" s="1548" t="s">
        <v>4895</v>
      </c>
      <c r="D840" s="231" t="s">
        <v>1</v>
      </c>
      <c r="E840" s="231" t="s">
        <v>1</v>
      </c>
      <c r="F840" s="231">
        <v>1.2</v>
      </c>
      <c r="G840" s="102">
        <v>1</v>
      </c>
      <c r="H840" s="231">
        <v>87180</v>
      </c>
      <c r="I840" s="231"/>
      <c r="J840" s="231"/>
      <c r="K840" s="231">
        <f t="shared" si="163"/>
        <v>87180</v>
      </c>
      <c r="L840" s="231">
        <v>1.2</v>
      </c>
      <c r="M840" s="102">
        <v>1</v>
      </c>
      <c r="N840" s="231">
        <v>87180</v>
      </c>
      <c r="O840" s="231"/>
      <c r="P840" s="231"/>
      <c r="Q840" s="231">
        <f t="shared" si="164"/>
        <v>87180</v>
      </c>
      <c r="R840" s="231">
        <f t="shared" si="152"/>
        <v>0</v>
      </c>
      <c r="S840" s="231">
        <f t="shared" si="152"/>
        <v>0</v>
      </c>
      <c r="T840" s="231">
        <f t="shared" si="152"/>
        <v>0</v>
      </c>
      <c r="U840" s="231">
        <f t="shared" si="152"/>
        <v>0</v>
      </c>
      <c r="V840" s="231">
        <f t="shared" si="167"/>
        <v>0</v>
      </c>
      <c r="W840" s="231" t="s">
        <v>1</v>
      </c>
      <c r="X840" s="231">
        <v>1.2</v>
      </c>
      <c r="Y840" s="102">
        <v>1</v>
      </c>
      <c r="Z840" s="231">
        <v>87180</v>
      </c>
      <c r="AA840" s="231"/>
      <c r="AB840" s="231"/>
      <c r="AC840" s="231">
        <f t="shared" si="165"/>
        <v>87180</v>
      </c>
      <c r="AD840" s="231" t="s">
        <v>1</v>
      </c>
      <c r="AE840" s="231">
        <v>1.2</v>
      </c>
      <c r="AF840" s="102">
        <v>1</v>
      </c>
      <c r="AG840" s="231">
        <v>87180</v>
      </c>
      <c r="AH840" s="231"/>
      <c r="AI840" s="231"/>
      <c r="AJ840" s="231">
        <f t="shared" si="166"/>
        <v>87180</v>
      </c>
    </row>
    <row r="841" spans="1:36" ht="27">
      <c r="A841" s="212"/>
      <c r="B841" s="1541" t="s">
        <v>5051</v>
      </c>
      <c r="C841" s="1542"/>
      <c r="D841" s="231"/>
      <c r="E841" s="231"/>
      <c r="F841" s="231"/>
      <c r="G841" s="102"/>
      <c r="H841" s="231">
        <v>24000</v>
      </c>
      <c r="I841" s="231"/>
      <c r="J841" s="231"/>
      <c r="K841" s="231">
        <f t="shared" si="153"/>
        <v>24000</v>
      </c>
      <c r="L841" s="231"/>
      <c r="M841" s="102"/>
      <c r="N841" s="231">
        <v>24000</v>
      </c>
      <c r="O841" s="231"/>
      <c r="P841" s="231"/>
      <c r="Q841" s="231">
        <f t="shared" si="154"/>
        <v>24000</v>
      </c>
      <c r="R841" s="231">
        <f t="shared" si="152"/>
        <v>0</v>
      </c>
      <c r="S841" s="231">
        <f t="shared" si="152"/>
        <v>0</v>
      </c>
      <c r="T841" s="231">
        <f t="shared" si="152"/>
        <v>0</v>
      </c>
      <c r="U841" s="231">
        <f t="shared" si="152"/>
        <v>0</v>
      </c>
      <c r="V841" s="231">
        <f t="shared" si="157"/>
        <v>0</v>
      </c>
      <c r="W841" s="231" t="s">
        <v>1</v>
      </c>
      <c r="X841" s="231"/>
      <c r="Y841" s="102"/>
      <c r="Z841" s="231">
        <v>24000</v>
      </c>
      <c r="AA841" s="231"/>
      <c r="AB841" s="231"/>
      <c r="AC841" s="231">
        <f t="shared" si="155"/>
        <v>24000</v>
      </c>
      <c r="AD841" s="231"/>
      <c r="AE841" s="231"/>
      <c r="AF841" s="102"/>
      <c r="AG841" s="231">
        <v>24000</v>
      </c>
      <c r="AH841" s="231"/>
      <c r="AI841" s="231"/>
      <c r="AJ841" s="231">
        <f t="shared" si="156"/>
        <v>24000</v>
      </c>
    </row>
    <row r="842" spans="1:36">
      <c r="A842" s="212"/>
      <c r="B842" s="102"/>
      <c r="C842" s="231"/>
      <c r="D842" s="231"/>
      <c r="E842" s="231"/>
      <c r="F842" s="231"/>
      <c r="G842" s="102"/>
      <c r="H842" s="212"/>
      <c r="I842" s="212"/>
      <c r="J842" s="212"/>
      <c r="K842" s="231"/>
      <c r="L842" s="231"/>
      <c r="M842" s="102"/>
      <c r="N842" s="212"/>
      <c r="O842" s="212"/>
      <c r="P842" s="212"/>
      <c r="Q842" s="231"/>
      <c r="R842" s="231"/>
      <c r="S842" s="231"/>
      <c r="T842" s="231"/>
      <c r="U842" s="231"/>
      <c r="V842" s="231"/>
      <c r="W842" s="231"/>
      <c r="X842" s="231"/>
      <c r="Y842" s="102"/>
      <c r="Z842" s="212"/>
      <c r="AA842" s="212"/>
      <c r="AB842" s="212"/>
      <c r="AC842" s="231"/>
      <c r="AD842" s="231"/>
      <c r="AE842" s="231"/>
      <c r="AF842" s="102"/>
      <c r="AG842" s="212"/>
      <c r="AH842" s="212"/>
      <c r="AI842" s="212"/>
      <c r="AJ842" s="231"/>
    </row>
    <row r="843" spans="1:36" s="234" customFormat="1" ht="27">
      <c r="A843" s="229"/>
      <c r="B843" s="237" t="s">
        <v>240</v>
      </c>
      <c r="C843" s="233" t="s">
        <v>1</v>
      </c>
      <c r="D843" s="233" t="s">
        <v>1</v>
      </c>
      <c r="E843" s="233" t="s">
        <v>1</v>
      </c>
      <c r="F843" s="233" t="s">
        <v>1</v>
      </c>
      <c r="G843" s="233">
        <f t="shared" ref="G843:AJ843" si="168">SUM(G819:G841)</f>
        <v>22</v>
      </c>
      <c r="H843" s="233">
        <f t="shared" si="168"/>
        <v>2042805</v>
      </c>
      <c r="I843" s="233">
        <f t="shared" si="168"/>
        <v>0</v>
      </c>
      <c r="J843" s="233">
        <f t="shared" si="168"/>
        <v>0</v>
      </c>
      <c r="K843" s="233">
        <f t="shared" si="168"/>
        <v>2042805</v>
      </c>
      <c r="L843" s="233"/>
      <c r="M843" s="233">
        <f t="shared" si="168"/>
        <v>22</v>
      </c>
      <c r="N843" s="233">
        <f t="shared" si="168"/>
        <v>2042805</v>
      </c>
      <c r="O843" s="233">
        <f t="shared" si="168"/>
        <v>0</v>
      </c>
      <c r="P843" s="233">
        <f t="shared" si="168"/>
        <v>0</v>
      </c>
      <c r="Q843" s="233">
        <f t="shared" si="168"/>
        <v>2042805</v>
      </c>
      <c r="R843" s="233">
        <f t="shared" si="168"/>
        <v>0</v>
      </c>
      <c r="S843" s="233">
        <f t="shared" si="168"/>
        <v>0</v>
      </c>
      <c r="T843" s="233">
        <f t="shared" si="168"/>
        <v>0</v>
      </c>
      <c r="U843" s="233">
        <f t="shared" si="168"/>
        <v>0</v>
      </c>
      <c r="V843" s="233">
        <f t="shared" si="168"/>
        <v>0</v>
      </c>
      <c r="W843" s="233">
        <f t="shared" si="168"/>
        <v>0</v>
      </c>
      <c r="X843" s="233"/>
      <c r="Y843" s="233">
        <f t="shared" si="168"/>
        <v>22</v>
      </c>
      <c r="Z843" s="233">
        <f t="shared" si="168"/>
        <v>2042805</v>
      </c>
      <c r="AA843" s="233">
        <f t="shared" si="168"/>
        <v>0</v>
      </c>
      <c r="AB843" s="233">
        <f t="shared" si="168"/>
        <v>0</v>
      </c>
      <c r="AC843" s="233">
        <f t="shared" si="168"/>
        <v>2042805</v>
      </c>
      <c r="AD843" s="233">
        <f t="shared" si="168"/>
        <v>0</v>
      </c>
      <c r="AE843" s="233"/>
      <c r="AF843" s="233">
        <f t="shared" si="168"/>
        <v>22</v>
      </c>
      <c r="AG843" s="233">
        <f t="shared" si="168"/>
        <v>2042805</v>
      </c>
      <c r="AH843" s="233">
        <f t="shared" si="168"/>
        <v>0</v>
      </c>
      <c r="AI843" s="233">
        <f t="shared" si="168"/>
        <v>0</v>
      </c>
      <c r="AJ843" s="233">
        <f t="shared" si="168"/>
        <v>2042805</v>
      </c>
    </row>
    <row r="846" spans="1:36" ht="16.5">
      <c r="A846" s="30"/>
      <c r="B846" s="221" t="s">
        <v>5290</v>
      </c>
      <c r="C846" s="31"/>
      <c r="D846" s="31"/>
      <c r="E846" s="31"/>
      <c r="F846" s="31"/>
      <c r="G846" s="31"/>
      <c r="H846" s="31"/>
      <c r="I846" s="3"/>
      <c r="J846" s="134"/>
      <c r="K846" s="134"/>
      <c r="L846" s="134"/>
      <c r="M846" s="31"/>
      <c r="N846" s="134"/>
      <c r="O846" s="30"/>
      <c r="P846" s="133"/>
      <c r="Q846" s="31"/>
      <c r="R846" s="134"/>
      <c r="S846" s="31"/>
      <c r="T846" s="134"/>
      <c r="U846" s="31"/>
      <c r="V846" s="134"/>
      <c r="W846" s="180"/>
      <c r="X846" s="180"/>
      <c r="Y846" s="180"/>
      <c r="Z846" s="180"/>
      <c r="AA846" s="3"/>
      <c r="AB846" s="22"/>
      <c r="AC846" s="22"/>
      <c r="AD846" s="180"/>
      <c r="AE846" s="180"/>
      <c r="AF846" s="180"/>
      <c r="AG846" s="180"/>
      <c r="AH846" s="3"/>
      <c r="AI846" s="134"/>
      <c r="AJ846" s="134"/>
    </row>
    <row r="847" spans="1:36" ht="14.25" thickBot="1">
      <c r="A847" s="30"/>
      <c r="B847" s="1650"/>
      <c r="C847" s="177"/>
      <c r="D847" s="177"/>
      <c r="E847" s="177"/>
      <c r="F847" s="177"/>
      <c r="G847" s="1650"/>
      <c r="H847" s="177"/>
      <c r="I847" s="178"/>
      <c r="J847" s="9"/>
      <c r="K847" s="178"/>
      <c r="L847" s="178"/>
      <c r="M847" s="222"/>
      <c r="N847" s="223"/>
      <c r="P847" s="1537"/>
      <c r="Q847" s="148"/>
      <c r="R847" s="148"/>
      <c r="S847" s="148"/>
      <c r="T847" s="148"/>
      <c r="U847" s="148"/>
      <c r="V847" s="148"/>
      <c r="W847" s="9"/>
      <c r="X847" s="9"/>
      <c r="Y847" s="1652"/>
      <c r="Z847" s="9"/>
      <c r="AA847" s="178"/>
      <c r="AB847" s="9"/>
      <c r="AC847" s="178"/>
      <c r="AD847" s="9"/>
      <c r="AE847" s="9"/>
      <c r="AF847" s="1652"/>
      <c r="AG847" s="9"/>
      <c r="AH847" s="178"/>
      <c r="AI847" s="9"/>
      <c r="AJ847" s="178"/>
    </row>
    <row r="848" spans="1:36" s="181" customFormat="1" ht="28.5" customHeight="1">
      <c r="A848" s="30"/>
      <c r="B848" s="1927" t="s">
        <v>5328</v>
      </c>
      <c r="C848" s="1927"/>
      <c r="D848" s="1927"/>
      <c r="E848" s="1927"/>
      <c r="F848" s="1927"/>
      <c r="G848" s="1927"/>
      <c r="H848" s="1927"/>
      <c r="I848" s="1927"/>
      <c r="J848" s="1927"/>
      <c r="K848" s="180"/>
      <c r="L848" s="180"/>
      <c r="M848" s="34"/>
      <c r="N848" s="180"/>
      <c r="O848" s="31"/>
      <c r="P848" s="41" t="s">
        <v>228</v>
      </c>
      <c r="Q848" s="34"/>
      <c r="R848" s="180"/>
      <c r="S848" s="34"/>
      <c r="T848" s="180"/>
      <c r="U848" s="34"/>
      <c r="V848" s="180"/>
      <c r="W848" s="134"/>
      <c r="X848" s="31"/>
      <c r="Y848" s="179"/>
      <c r="Z848" s="31"/>
      <c r="AA848" s="31"/>
      <c r="AB848" s="31"/>
      <c r="AC848" s="180"/>
      <c r="AD848" s="134"/>
      <c r="AE848" s="31"/>
      <c r="AF848" s="179"/>
      <c r="AG848" s="31"/>
      <c r="AH848" s="31"/>
      <c r="AI848" s="31"/>
      <c r="AJ848" s="180"/>
    </row>
    <row r="849" spans="1:36" s="344" customFormat="1" ht="14.25">
      <c r="A849" s="263"/>
      <c r="B849" s="341"/>
      <c r="C849" s="342"/>
      <c r="D849" s="343"/>
      <c r="E849" s="343"/>
      <c r="F849" s="343"/>
      <c r="G849" s="1527" t="s">
        <v>473</v>
      </c>
      <c r="H849" s="343"/>
      <c r="I849" s="343"/>
      <c r="J849" s="343"/>
      <c r="K849" s="343"/>
      <c r="L849" s="342"/>
      <c r="M849" s="1914" t="s">
        <v>437</v>
      </c>
      <c r="N849" s="1914"/>
      <c r="O849" s="1914"/>
      <c r="P849" s="1914"/>
      <c r="Q849" s="1930"/>
      <c r="R849" s="1931" t="s">
        <v>229</v>
      </c>
      <c r="S849" s="1914"/>
      <c r="T849" s="1914"/>
      <c r="U849" s="1914"/>
      <c r="V849" s="1930"/>
      <c r="W849" s="342"/>
      <c r="X849" s="343"/>
      <c r="Y849" s="1527" t="s">
        <v>1664</v>
      </c>
      <c r="Z849" s="343"/>
      <c r="AA849" s="343"/>
      <c r="AB849" s="343"/>
      <c r="AC849" s="466"/>
      <c r="AD849" s="342"/>
      <c r="AE849" s="343"/>
      <c r="AF849" s="1527" t="s">
        <v>6759</v>
      </c>
      <c r="AG849" s="343"/>
      <c r="AH849" s="343"/>
      <c r="AI849" s="343"/>
      <c r="AJ849" s="466"/>
    </row>
    <row r="850" spans="1:36" s="181" customFormat="1" ht="76.5">
      <c r="A850" s="228" t="s">
        <v>114</v>
      </c>
      <c r="B850" s="1653" t="s">
        <v>231</v>
      </c>
      <c r="C850" s="1653" t="s">
        <v>232</v>
      </c>
      <c r="D850" s="1653" t="s">
        <v>233</v>
      </c>
      <c r="E850" s="1653" t="s">
        <v>234</v>
      </c>
      <c r="F850" s="563" t="s">
        <v>482</v>
      </c>
      <c r="G850" s="1653" t="s">
        <v>223</v>
      </c>
      <c r="H850" s="300" t="s">
        <v>342</v>
      </c>
      <c r="I850" s="1653" t="s">
        <v>235</v>
      </c>
      <c r="J850" s="1653" t="s">
        <v>236</v>
      </c>
      <c r="K850" s="1653" t="s">
        <v>237</v>
      </c>
      <c r="L850" s="563" t="s">
        <v>435</v>
      </c>
      <c r="M850" s="1653" t="s">
        <v>223</v>
      </c>
      <c r="N850" s="1653" t="s">
        <v>303</v>
      </c>
      <c r="O850" s="1653" t="s">
        <v>235</v>
      </c>
      <c r="P850" s="1653" t="s">
        <v>236</v>
      </c>
      <c r="Q850" s="1653" t="s">
        <v>320</v>
      </c>
      <c r="R850" s="1653" t="s">
        <v>223</v>
      </c>
      <c r="S850" s="1653" t="s">
        <v>303</v>
      </c>
      <c r="T850" s="1653" t="s">
        <v>235</v>
      </c>
      <c r="U850" s="1653" t="s">
        <v>236</v>
      </c>
      <c r="V850" s="1653" t="s">
        <v>321</v>
      </c>
      <c r="W850" s="1653" t="s">
        <v>234</v>
      </c>
      <c r="X850" s="563" t="s">
        <v>4595</v>
      </c>
      <c r="Y850" s="1653" t="s">
        <v>223</v>
      </c>
      <c r="Z850" s="1653" t="s">
        <v>254</v>
      </c>
      <c r="AA850" s="1653" t="s">
        <v>235</v>
      </c>
      <c r="AB850" s="1653" t="s">
        <v>236</v>
      </c>
      <c r="AC850" s="1653" t="s">
        <v>271</v>
      </c>
      <c r="AD850" s="1653" t="s">
        <v>234</v>
      </c>
      <c r="AE850" s="563" t="s">
        <v>6760</v>
      </c>
      <c r="AF850" s="1653" t="s">
        <v>223</v>
      </c>
      <c r="AG850" s="1653" t="s">
        <v>254</v>
      </c>
      <c r="AH850" s="1653" t="s">
        <v>235</v>
      </c>
      <c r="AI850" s="1653" t="s">
        <v>236</v>
      </c>
      <c r="AJ850" s="1653" t="s">
        <v>271</v>
      </c>
    </row>
    <row r="851" spans="1:36" s="35" customFormat="1" ht="12.75">
      <c r="A851" s="123">
        <v>1</v>
      </c>
      <c r="B851" s="123">
        <v>2</v>
      </c>
      <c r="C851" s="123">
        <v>3</v>
      </c>
      <c r="D851" s="123">
        <v>4</v>
      </c>
      <c r="E851" s="123">
        <v>5</v>
      </c>
      <c r="F851" s="123">
        <v>6</v>
      </c>
      <c r="G851" s="123">
        <v>7</v>
      </c>
      <c r="H851" s="123">
        <v>8</v>
      </c>
      <c r="I851" s="123">
        <v>9</v>
      </c>
      <c r="J851" s="123">
        <v>10</v>
      </c>
      <c r="K851" s="123">
        <v>11</v>
      </c>
      <c r="L851" s="123">
        <v>12</v>
      </c>
      <c r="M851" s="123">
        <v>13</v>
      </c>
      <c r="N851" s="123">
        <v>14</v>
      </c>
      <c r="O851" s="123">
        <v>15</v>
      </c>
      <c r="P851" s="123">
        <v>16</v>
      </c>
      <c r="Q851" s="123">
        <v>17</v>
      </c>
      <c r="R851" s="123">
        <v>18</v>
      </c>
      <c r="S851" s="123">
        <v>19</v>
      </c>
      <c r="T851" s="123">
        <v>20</v>
      </c>
      <c r="U851" s="123">
        <v>21</v>
      </c>
      <c r="V851" s="123">
        <v>22</v>
      </c>
      <c r="W851" s="123">
        <v>23</v>
      </c>
      <c r="X851" s="123">
        <v>24</v>
      </c>
      <c r="Y851" s="123">
        <v>25</v>
      </c>
      <c r="Z851" s="123">
        <v>26</v>
      </c>
      <c r="AA851" s="123">
        <v>27</v>
      </c>
      <c r="AB851" s="123">
        <v>28</v>
      </c>
      <c r="AC851" s="123">
        <v>29</v>
      </c>
      <c r="AD851" s="123">
        <v>30</v>
      </c>
      <c r="AE851" s="123">
        <v>31</v>
      </c>
      <c r="AF851" s="123">
        <v>32</v>
      </c>
      <c r="AG851" s="123">
        <v>33</v>
      </c>
      <c r="AH851" s="123">
        <v>34</v>
      </c>
      <c r="AI851" s="123">
        <v>35</v>
      </c>
      <c r="AJ851" s="123">
        <v>36</v>
      </c>
    </row>
    <row r="852" spans="1:36" ht="14.25">
      <c r="A852" s="229" t="s">
        <v>3</v>
      </c>
      <c r="B852" s="230" t="s">
        <v>245</v>
      </c>
      <c r="C852" s="231"/>
      <c r="D852" s="231"/>
      <c r="E852" s="231"/>
      <c r="F852" s="231"/>
      <c r="G852" s="230"/>
      <c r="H852" s="231"/>
      <c r="I852" s="231"/>
      <c r="J852" s="231"/>
      <c r="K852" s="231"/>
      <c r="L852" s="231"/>
      <c r="M852" s="230"/>
      <c r="N852" s="231"/>
      <c r="O852" s="231"/>
      <c r="P852" s="231"/>
      <c r="Q852" s="230"/>
      <c r="R852" s="231"/>
      <c r="S852" s="230"/>
      <c r="T852" s="231"/>
      <c r="U852" s="106"/>
      <c r="V852" s="106"/>
      <c r="W852" s="231"/>
      <c r="X852" s="231"/>
      <c r="Y852" s="230"/>
      <c r="Z852" s="231"/>
      <c r="AA852" s="231"/>
      <c r="AB852" s="231"/>
      <c r="AC852" s="231"/>
      <c r="AD852" s="231"/>
      <c r="AE852" s="231"/>
      <c r="AF852" s="230"/>
      <c r="AG852" s="231"/>
      <c r="AH852" s="231"/>
      <c r="AI852" s="231"/>
      <c r="AJ852" s="231"/>
    </row>
    <row r="853" spans="1:36">
      <c r="A853" s="212"/>
      <c r="B853" s="195" t="s">
        <v>126</v>
      </c>
      <c r="C853" s="231"/>
      <c r="D853" s="231"/>
      <c r="E853" s="231"/>
      <c r="F853" s="231"/>
      <c r="G853" s="195"/>
      <c r="H853" s="195"/>
      <c r="I853" s="195"/>
      <c r="J853" s="195"/>
      <c r="K853" s="195"/>
      <c r="L853" s="231"/>
      <c r="M853" s="195"/>
      <c r="N853" s="195"/>
      <c r="O853" s="195"/>
      <c r="P853" s="195"/>
      <c r="Q853" s="195"/>
      <c r="R853" s="195"/>
      <c r="S853" s="195"/>
      <c r="T853" s="195"/>
      <c r="U853" s="106"/>
      <c r="V853" s="106"/>
      <c r="W853" s="231"/>
      <c r="X853" s="231"/>
      <c r="Y853" s="195"/>
      <c r="Z853" s="195"/>
      <c r="AA853" s="195"/>
      <c r="AB853" s="195"/>
      <c r="AC853" s="195"/>
      <c r="AD853" s="231"/>
      <c r="AE853" s="231"/>
      <c r="AF853" s="195"/>
      <c r="AG853" s="195"/>
      <c r="AH853" s="195"/>
      <c r="AI853" s="195"/>
      <c r="AJ853" s="195"/>
    </row>
    <row r="854" spans="1:36" ht="38.25">
      <c r="A854" s="212"/>
      <c r="B854" s="124" t="s">
        <v>238</v>
      </c>
      <c r="C854" s="231"/>
      <c r="D854" s="231"/>
      <c r="E854" s="231"/>
      <c r="F854" s="231"/>
      <c r="G854" s="195"/>
      <c r="H854" s="195"/>
      <c r="I854" s="195"/>
      <c r="J854" s="195"/>
      <c r="K854" s="195"/>
      <c r="L854" s="231"/>
      <c r="M854" s="195"/>
      <c r="N854" s="195"/>
      <c r="O854" s="195"/>
      <c r="P854" s="195"/>
      <c r="Q854" s="195"/>
      <c r="R854" s="195"/>
      <c r="S854" s="195"/>
      <c r="T854" s="195"/>
      <c r="U854" s="106"/>
      <c r="V854" s="106"/>
      <c r="W854" s="231"/>
      <c r="X854" s="231"/>
      <c r="Y854" s="195"/>
      <c r="Z854" s="195"/>
      <c r="AA854" s="195"/>
      <c r="AB854" s="195"/>
      <c r="AC854" s="195"/>
      <c r="AD854" s="231"/>
      <c r="AE854" s="231"/>
      <c r="AF854" s="195"/>
      <c r="AG854" s="195"/>
      <c r="AH854" s="195"/>
      <c r="AI854" s="195"/>
      <c r="AJ854" s="195"/>
    </row>
    <row r="855" spans="1:36">
      <c r="A855" s="212"/>
      <c r="B855" s="195" t="s">
        <v>239</v>
      </c>
      <c r="C855" s="231"/>
      <c r="D855" s="231"/>
      <c r="E855" s="231"/>
      <c r="F855" s="231"/>
      <c r="G855" s="195"/>
      <c r="H855" s="195"/>
      <c r="I855" s="195"/>
      <c r="J855" s="195"/>
      <c r="K855" s="195"/>
      <c r="L855" s="231"/>
      <c r="M855" s="195"/>
      <c r="N855" s="195"/>
      <c r="O855" s="195"/>
      <c r="P855" s="195"/>
      <c r="Q855" s="195"/>
      <c r="R855" s="195"/>
      <c r="S855" s="195"/>
      <c r="T855" s="195"/>
      <c r="U855" s="106"/>
      <c r="V855" s="106"/>
      <c r="W855" s="231"/>
      <c r="X855" s="231"/>
      <c r="Y855" s="195"/>
      <c r="Z855" s="195"/>
      <c r="AA855" s="195"/>
      <c r="AB855" s="195"/>
      <c r="AC855" s="195"/>
      <c r="AD855" s="231"/>
      <c r="AE855" s="231"/>
      <c r="AF855" s="195"/>
      <c r="AG855" s="195"/>
      <c r="AH855" s="195"/>
      <c r="AI855" s="195"/>
      <c r="AJ855" s="195"/>
    </row>
    <row r="856" spans="1:36" ht="17.25">
      <c r="A856" s="212">
        <v>1</v>
      </c>
      <c r="B856" s="124" t="s">
        <v>5329</v>
      </c>
      <c r="C856" s="1538" t="s">
        <v>100</v>
      </c>
      <c r="D856" s="1539" t="s">
        <v>4719</v>
      </c>
      <c r="E856" s="1662">
        <v>4</v>
      </c>
      <c r="F856" s="231">
        <v>5.35</v>
      </c>
      <c r="G856" s="195">
        <v>1</v>
      </c>
      <c r="H856" s="195">
        <v>353849</v>
      </c>
      <c r="I856" s="195"/>
      <c r="J856" s="195"/>
      <c r="K856" s="231">
        <f t="shared" ref="K856:K892" si="169">H856+I856+J856</f>
        <v>353849</v>
      </c>
      <c r="L856" s="231">
        <v>5.18</v>
      </c>
      <c r="M856" s="195">
        <v>1</v>
      </c>
      <c r="N856" s="195">
        <v>342605.19999999995</v>
      </c>
      <c r="O856" s="195"/>
      <c r="P856" s="195"/>
      <c r="Q856" s="231">
        <f t="shared" ref="Q856:Q892" si="170">N856+O856+P856</f>
        <v>342605.19999999995</v>
      </c>
      <c r="R856" s="231">
        <f t="shared" ref="R856:U877" si="171">G856-M856</f>
        <v>0</v>
      </c>
      <c r="S856" s="231">
        <f t="shared" si="171"/>
        <v>11243.800000000047</v>
      </c>
      <c r="T856" s="231">
        <f t="shared" si="171"/>
        <v>0</v>
      </c>
      <c r="U856" s="231">
        <f t="shared" si="171"/>
        <v>0</v>
      </c>
      <c r="V856" s="231">
        <f t="shared" ref="V856:V892" si="172">S856+T856+U856</f>
        <v>11243.800000000047</v>
      </c>
      <c r="W856" s="1661">
        <v>5</v>
      </c>
      <c r="X856" s="231">
        <v>5.35</v>
      </c>
      <c r="Y856" s="195">
        <v>1</v>
      </c>
      <c r="Z856" s="195">
        <v>353849</v>
      </c>
      <c r="AA856" s="195"/>
      <c r="AB856" s="195"/>
      <c r="AC856" s="231">
        <f t="shared" ref="AC856:AC892" si="173">Z856+AA856+AB856</f>
        <v>353849</v>
      </c>
      <c r="AD856" s="1661">
        <v>6</v>
      </c>
      <c r="AE856" s="231">
        <v>5.52</v>
      </c>
      <c r="AF856" s="195">
        <v>1</v>
      </c>
      <c r="AG856" s="195">
        <v>365092.8</v>
      </c>
      <c r="AH856" s="195"/>
      <c r="AI856" s="195"/>
      <c r="AJ856" s="231">
        <f t="shared" ref="AJ856:AJ892" si="174">AG856+AH856+AI856</f>
        <v>365092.8</v>
      </c>
    </row>
    <row r="857" spans="1:36" ht="17.25">
      <c r="A857" s="212">
        <v>2</v>
      </c>
      <c r="B857" s="124" t="s">
        <v>5330</v>
      </c>
      <c r="C857" s="1538" t="s">
        <v>4927</v>
      </c>
      <c r="D857" s="1539" t="s">
        <v>4722</v>
      </c>
      <c r="E857" s="1662">
        <v>4</v>
      </c>
      <c r="F857" s="231">
        <v>4.41</v>
      </c>
      <c r="G857" s="195">
        <v>1</v>
      </c>
      <c r="H857" s="195">
        <v>291677.40000000002</v>
      </c>
      <c r="I857" s="195"/>
      <c r="J857" s="195"/>
      <c r="K857" s="231">
        <f t="shared" si="169"/>
        <v>291677.40000000002</v>
      </c>
      <c r="L857" s="231">
        <v>4.2699999999999996</v>
      </c>
      <c r="M857" s="195">
        <v>1</v>
      </c>
      <c r="N857" s="195">
        <v>282417.8</v>
      </c>
      <c r="O857" s="195"/>
      <c r="P857" s="195"/>
      <c r="Q857" s="231">
        <f t="shared" si="170"/>
        <v>282417.8</v>
      </c>
      <c r="R857" s="231">
        <f t="shared" si="171"/>
        <v>0</v>
      </c>
      <c r="S857" s="231">
        <f t="shared" si="171"/>
        <v>9259.6000000000349</v>
      </c>
      <c r="T857" s="231">
        <f t="shared" si="171"/>
        <v>0</v>
      </c>
      <c r="U857" s="231">
        <f t="shared" si="171"/>
        <v>0</v>
      </c>
      <c r="V857" s="231">
        <f t="shared" si="172"/>
        <v>9259.6000000000349</v>
      </c>
      <c r="W857" s="1661">
        <v>5</v>
      </c>
      <c r="X857" s="231">
        <v>4.41</v>
      </c>
      <c r="Y857" s="195">
        <v>1</v>
      </c>
      <c r="Z857" s="195">
        <v>291677.40000000002</v>
      </c>
      <c r="AA857" s="195"/>
      <c r="AB857" s="195"/>
      <c r="AC857" s="231">
        <f t="shared" si="173"/>
        <v>291677.40000000002</v>
      </c>
      <c r="AD857" s="1661">
        <v>6</v>
      </c>
      <c r="AE857" s="231">
        <v>4.55</v>
      </c>
      <c r="AF857" s="195">
        <v>1</v>
      </c>
      <c r="AG857" s="195">
        <v>300937</v>
      </c>
      <c r="AH857" s="195"/>
      <c r="AI857" s="195"/>
      <c r="AJ857" s="231">
        <f t="shared" si="174"/>
        <v>300937</v>
      </c>
    </row>
    <row r="858" spans="1:36" ht="17.25">
      <c r="A858" s="212">
        <v>3</v>
      </c>
      <c r="B858" s="124" t="s">
        <v>5331</v>
      </c>
      <c r="C858" s="1538" t="s">
        <v>4923</v>
      </c>
      <c r="D858" s="1539" t="s">
        <v>4722</v>
      </c>
      <c r="E858" s="1662">
        <v>23</v>
      </c>
      <c r="F858" s="231">
        <v>5.34</v>
      </c>
      <c r="G858" s="195">
        <v>1</v>
      </c>
      <c r="H858" s="195">
        <v>353187.6</v>
      </c>
      <c r="I858" s="195"/>
      <c r="J858" s="195"/>
      <c r="K858" s="231">
        <f t="shared" si="169"/>
        <v>353187.6</v>
      </c>
      <c r="L858" s="231">
        <v>5.34</v>
      </c>
      <c r="M858" s="195">
        <v>1</v>
      </c>
      <c r="N858" s="195">
        <v>353187.6</v>
      </c>
      <c r="O858" s="195"/>
      <c r="P858" s="195"/>
      <c r="Q858" s="231">
        <f t="shared" si="170"/>
        <v>353187.6</v>
      </c>
      <c r="R858" s="231">
        <f t="shared" si="171"/>
        <v>0</v>
      </c>
      <c r="S858" s="231">
        <f t="shared" si="171"/>
        <v>0</v>
      </c>
      <c r="T858" s="231">
        <f t="shared" si="171"/>
        <v>0</v>
      </c>
      <c r="U858" s="231">
        <f t="shared" si="171"/>
        <v>0</v>
      </c>
      <c r="V858" s="231">
        <f t="shared" si="172"/>
        <v>0</v>
      </c>
      <c r="W858" s="1661">
        <v>24</v>
      </c>
      <c r="X858" s="231">
        <v>5.34</v>
      </c>
      <c r="Y858" s="195">
        <v>1</v>
      </c>
      <c r="Z858" s="195">
        <v>353187.6</v>
      </c>
      <c r="AA858" s="195"/>
      <c r="AB858" s="195"/>
      <c r="AC858" s="231">
        <f t="shared" si="173"/>
        <v>353187.6</v>
      </c>
      <c r="AD858" s="1661">
        <v>25</v>
      </c>
      <c r="AE858" s="231">
        <v>5.34</v>
      </c>
      <c r="AF858" s="195">
        <v>1</v>
      </c>
      <c r="AG858" s="195">
        <v>353187.6</v>
      </c>
      <c r="AH858" s="195"/>
      <c r="AI858" s="195"/>
      <c r="AJ858" s="231">
        <f t="shared" si="174"/>
        <v>353187.6</v>
      </c>
    </row>
    <row r="859" spans="1:36" ht="17.25">
      <c r="A859" s="212">
        <v>4</v>
      </c>
      <c r="B859" s="124" t="s">
        <v>5332</v>
      </c>
      <c r="C859" s="1538" t="s">
        <v>4929</v>
      </c>
      <c r="D859" s="1539" t="s">
        <v>4918</v>
      </c>
      <c r="E859" s="1662">
        <v>4</v>
      </c>
      <c r="F859" s="231">
        <v>3.02</v>
      </c>
      <c r="G859" s="195">
        <v>1</v>
      </c>
      <c r="H859" s="195">
        <v>199742.8</v>
      </c>
      <c r="I859" s="195"/>
      <c r="J859" s="195"/>
      <c r="K859" s="231">
        <f t="shared" si="169"/>
        <v>199742.8</v>
      </c>
      <c r="L859" s="231">
        <v>2.92</v>
      </c>
      <c r="M859" s="195">
        <v>1</v>
      </c>
      <c r="N859" s="195">
        <v>193128.8</v>
      </c>
      <c r="O859" s="195"/>
      <c r="P859" s="195"/>
      <c r="Q859" s="231">
        <f t="shared" si="170"/>
        <v>193128.8</v>
      </c>
      <c r="R859" s="231">
        <f t="shared" si="171"/>
        <v>0</v>
      </c>
      <c r="S859" s="231">
        <f t="shared" si="171"/>
        <v>6614</v>
      </c>
      <c r="T859" s="231">
        <f t="shared" si="171"/>
        <v>0</v>
      </c>
      <c r="U859" s="231">
        <f t="shared" si="171"/>
        <v>0</v>
      </c>
      <c r="V859" s="231">
        <f t="shared" si="172"/>
        <v>6614</v>
      </c>
      <c r="W859" s="1661">
        <v>5</v>
      </c>
      <c r="X859" s="231">
        <v>3.02</v>
      </c>
      <c r="Y859" s="195">
        <v>1</v>
      </c>
      <c r="Z859" s="195">
        <v>199742.8</v>
      </c>
      <c r="AA859" s="195"/>
      <c r="AB859" s="195"/>
      <c r="AC859" s="231">
        <f t="shared" si="173"/>
        <v>199742.8</v>
      </c>
      <c r="AD859" s="1661">
        <v>6</v>
      </c>
      <c r="AE859" s="231">
        <v>3.11</v>
      </c>
      <c r="AF859" s="195">
        <v>1</v>
      </c>
      <c r="AG859" s="195">
        <v>205695.4</v>
      </c>
      <c r="AH859" s="195"/>
      <c r="AI859" s="195"/>
      <c r="AJ859" s="231">
        <f t="shared" si="174"/>
        <v>205695.4</v>
      </c>
    </row>
    <row r="860" spans="1:36" ht="17.25">
      <c r="A860" s="212">
        <v>5</v>
      </c>
      <c r="B860" s="124" t="s">
        <v>5333</v>
      </c>
      <c r="C860" s="1538" t="s">
        <v>4929</v>
      </c>
      <c r="D860" s="1539" t="s">
        <v>4918</v>
      </c>
      <c r="E860" s="1662">
        <v>2</v>
      </c>
      <c r="F860" s="231">
        <v>2.83</v>
      </c>
      <c r="G860" s="195">
        <v>1</v>
      </c>
      <c r="H860" s="195">
        <v>187176.2</v>
      </c>
      <c r="I860" s="195"/>
      <c r="J860" s="195"/>
      <c r="K860" s="231">
        <f t="shared" si="169"/>
        <v>187176.2</v>
      </c>
      <c r="L860" s="231">
        <v>2.75</v>
      </c>
      <c r="M860" s="195">
        <v>1</v>
      </c>
      <c r="N860" s="195">
        <v>181885</v>
      </c>
      <c r="O860" s="195"/>
      <c r="P860" s="195"/>
      <c r="Q860" s="231">
        <f t="shared" si="170"/>
        <v>181885</v>
      </c>
      <c r="R860" s="231">
        <f t="shared" si="171"/>
        <v>0</v>
      </c>
      <c r="S860" s="231">
        <f t="shared" si="171"/>
        <v>5291.2000000000116</v>
      </c>
      <c r="T860" s="231">
        <f t="shared" si="171"/>
        <v>0</v>
      </c>
      <c r="U860" s="231">
        <f t="shared" si="171"/>
        <v>0</v>
      </c>
      <c r="V860" s="231">
        <f t="shared" si="172"/>
        <v>5291.2000000000116</v>
      </c>
      <c r="W860" s="1661">
        <v>3</v>
      </c>
      <c r="X860" s="231">
        <v>2.92</v>
      </c>
      <c r="Y860" s="195">
        <v>1</v>
      </c>
      <c r="Z860" s="195">
        <v>193128.8</v>
      </c>
      <c r="AA860" s="195"/>
      <c r="AB860" s="195"/>
      <c r="AC860" s="231">
        <f t="shared" si="173"/>
        <v>193128.8</v>
      </c>
      <c r="AD860" s="1661">
        <v>4</v>
      </c>
      <c r="AE860" s="231">
        <v>3.02</v>
      </c>
      <c r="AF860" s="195">
        <v>1</v>
      </c>
      <c r="AG860" s="195">
        <v>199742.8</v>
      </c>
      <c r="AH860" s="195"/>
      <c r="AI860" s="195"/>
      <c r="AJ860" s="231">
        <f t="shared" si="174"/>
        <v>199742.8</v>
      </c>
    </row>
    <row r="861" spans="1:36" ht="17.25">
      <c r="A861" s="212">
        <v>6</v>
      </c>
      <c r="B861" s="124" t="s">
        <v>5334</v>
      </c>
      <c r="C861" s="1538" t="s">
        <v>4933</v>
      </c>
      <c r="D861" s="1539" t="s">
        <v>4934</v>
      </c>
      <c r="E861" s="1662">
        <v>9</v>
      </c>
      <c r="F861" s="231">
        <v>2.75</v>
      </c>
      <c r="G861" s="195">
        <v>1</v>
      </c>
      <c r="H861" s="195">
        <v>181885</v>
      </c>
      <c r="I861" s="195"/>
      <c r="J861" s="195">
        <v>9094.25</v>
      </c>
      <c r="K861" s="231">
        <f t="shared" si="169"/>
        <v>190979.25</v>
      </c>
      <c r="L861" s="231">
        <v>2.75</v>
      </c>
      <c r="M861" s="195">
        <v>1</v>
      </c>
      <c r="N861" s="195">
        <v>181885</v>
      </c>
      <c r="O861" s="195"/>
      <c r="P861" s="195">
        <v>9094.25</v>
      </c>
      <c r="Q861" s="231">
        <f t="shared" si="170"/>
        <v>190979.25</v>
      </c>
      <c r="R861" s="231">
        <f t="shared" si="171"/>
        <v>0</v>
      </c>
      <c r="S861" s="231">
        <f t="shared" si="171"/>
        <v>0</v>
      </c>
      <c r="T861" s="231">
        <f t="shared" si="171"/>
        <v>0</v>
      </c>
      <c r="U861" s="231">
        <f t="shared" si="171"/>
        <v>0</v>
      </c>
      <c r="V861" s="231">
        <f t="shared" si="172"/>
        <v>0</v>
      </c>
      <c r="W861" s="1661">
        <v>10</v>
      </c>
      <c r="X861" s="231">
        <v>2.83</v>
      </c>
      <c r="Y861" s="195">
        <v>1</v>
      </c>
      <c r="Z861" s="195">
        <v>187176.2</v>
      </c>
      <c r="AA861" s="195"/>
      <c r="AB861" s="195">
        <v>9358.8100000000013</v>
      </c>
      <c r="AC861" s="231">
        <f t="shared" si="173"/>
        <v>196535.01</v>
      </c>
      <c r="AD861" s="1661">
        <v>11</v>
      </c>
      <c r="AE861" s="231">
        <v>2.83</v>
      </c>
      <c r="AF861" s="195">
        <v>1</v>
      </c>
      <c r="AG861" s="195">
        <v>187176.2</v>
      </c>
      <c r="AH861" s="195"/>
      <c r="AI861" s="195">
        <v>9358.8100000000013</v>
      </c>
      <c r="AJ861" s="231">
        <f t="shared" si="174"/>
        <v>196535.01</v>
      </c>
    </row>
    <row r="862" spans="1:36" ht="17.25">
      <c r="A862" s="212">
        <v>7</v>
      </c>
      <c r="B862" s="124" t="s">
        <v>5335</v>
      </c>
      <c r="C862" s="1538" t="s">
        <v>4925</v>
      </c>
      <c r="D862" s="1539" t="s">
        <v>4732</v>
      </c>
      <c r="E862" s="1662">
        <v>4</v>
      </c>
      <c r="F862" s="231">
        <v>1.9</v>
      </c>
      <c r="G862" s="195">
        <v>1</v>
      </c>
      <c r="H862" s="195">
        <v>125666</v>
      </c>
      <c r="I862" s="195"/>
      <c r="J862" s="195"/>
      <c r="K862" s="231">
        <f t="shared" si="169"/>
        <v>125666</v>
      </c>
      <c r="L862" s="231">
        <v>1.84</v>
      </c>
      <c r="M862" s="195">
        <v>1</v>
      </c>
      <c r="N862" s="195">
        <v>121697.60000000001</v>
      </c>
      <c r="O862" s="195"/>
      <c r="P862" s="195"/>
      <c r="Q862" s="231">
        <f t="shared" si="170"/>
        <v>121697.60000000001</v>
      </c>
      <c r="R862" s="231">
        <f t="shared" si="171"/>
        <v>0</v>
      </c>
      <c r="S862" s="231">
        <f t="shared" si="171"/>
        <v>3968.3999999999942</v>
      </c>
      <c r="T862" s="231">
        <f t="shared" si="171"/>
        <v>0</v>
      </c>
      <c r="U862" s="231">
        <f t="shared" si="171"/>
        <v>0</v>
      </c>
      <c r="V862" s="231">
        <f t="shared" si="172"/>
        <v>3968.3999999999942</v>
      </c>
      <c r="W862" s="1661">
        <v>5</v>
      </c>
      <c r="X862" s="231">
        <v>1.9</v>
      </c>
      <c r="Y862" s="195">
        <v>1</v>
      </c>
      <c r="Z862" s="195">
        <v>125666</v>
      </c>
      <c r="AA862" s="195"/>
      <c r="AB862" s="195"/>
      <c r="AC862" s="231">
        <f t="shared" si="173"/>
        <v>125666</v>
      </c>
      <c r="AD862" s="1661">
        <v>6</v>
      </c>
      <c r="AE862" s="231">
        <v>1.96</v>
      </c>
      <c r="AF862" s="195">
        <v>1</v>
      </c>
      <c r="AG862" s="195">
        <v>129634.4</v>
      </c>
      <c r="AH862" s="195"/>
      <c r="AI862" s="195"/>
      <c r="AJ862" s="231">
        <f t="shared" si="174"/>
        <v>129634.4</v>
      </c>
    </row>
    <row r="863" spans="1:36" ht="17.25">
      <c r="A863" s="212">
        <v>8</v>
      </c>
      <c r="B863" s="124" t="s">
        <v>5094</v>
      </c>
      <c r="C863" s="1538" t="s">
        <v>4925</v>
      </c>
      <c r="D863" s="1539" t="s">
        <v>4732</v>
      </c>
      <c r="E863" s="1662">
        <v>16</v>
      </c>
      <c r="F863" s="231">
        <v>2.21</v>
      </c>
      <c r="G863" s="195">
        <v>1</v>
      </c>
      <c r="H863" s="195">
        <v>146169.4</v>
      </c>
      <c r="I863" s="195"/>
      <c r="J863" s="195"/>
      <c r="K863" s="231">
        <f t="shared" si="169"/>
        <v>146169.4</v>
      </c>
      <c r="L863" s="231">
        <v>2.14</v>
      </c>
      <c r="M863" s="195">
        <v>1</v>
      </c>
      <c r="N863" s="195">
        <v>141539.6</v>
      </c>
      <c r="O863" s="195"/>
      <c r="P863" s="195"/>
      <c r="Q863" s="231">
        <f t="shared" si="170"/>
        <v>141539.6</v>
      </c>
      <c r="R863" s="231">
        <f t="shared" si="171"/>
        <v>0</v>
      </c>
      <c r="S863" s="231">
        <f t="shared" si="171"/>
        <v>4629.7999999999884</v>
      </c>
      <c r="T863" s="231">
        <f t="shared" si="171"/>
        <v>0</v>
      </c>
      <c r="U863" s="231">
        <f t="shared" si="171"/>
        <v>0</v>
      </c>
      <c r="V863" s="231">
        <f t="shared" si="172"/>
        <v>4629.7999999999884</v>
      </c>
      <c r="W863" s="1661">
        <v>17</v>
      </c>
      <c r="X863" s="231">
        <v>2.21</v>
      </c>
      <c r="Y863" s="195">
        <v>1</v>
      </c>
      <c r="Z863" s="195">
        <v>146169.4</v>
      </c>
      <c r="AA863" s="195"/>
      <c r="AB863" s="195"/>
      <c r="AC863" s="231">
        <f t="shared" si="173"/>
        <v>146169.4</v>
      </c>
      <c r="AD863" s="1661">
        <v>18</v>
      </c>
      <c r="AE863" s="231">
        <v>2.21</v>
      </c>
      <c r="AF863" s="195">
        <v>1</v>
      </c>
      <c r="AG863" s="195">
        <v>146169.4</v>
      </c>
      <c r="AH863" s="195"/>
      <c r="AI863" s="195"/>
      <c r="AJ863" s="231">
        <f t="shared" si="174"/>
        <v>146169.4</v>
      </c>
    </row>
    <row r="864" spans="1:36" ht="17.25">
      <c r="A864" s="212">
        <v>9</v>
      </c>
      <c r="B864" s="124" t="s">
        <v>5336</v>
      </c>
      <c r="C864" s="1538" t="s">
        <v>4925</v>
      </c>
      <c r="D864" s="1539" t="s">
        <v>4732</v>
      </c>
      <c r="E864" s="1662">
        <v>9</v>
      </c>
      <c r="F864" s="231">
        <v>2.02</v>
      </c>
      <c r="G864" s="195">
        <v>1</v>
      </c>
      <c r="H864" s="195">
        <v>133602.79999999999</v>
      </c>
      <c r="I864" s="195"/>
      <c r="J864" s="195"/>
      <c r="K864" s="231">
        <f t="shared" si="169"/>
        <v>133602.79999999999</v>
      </c>
      <c r="L864" s="231">
        <v>2.02</v>
      </c>
      <c r="M864" s="195">
        <v>1</v>
      </c>
      <c r="N864" s="195">
        <v>133602.79999999999</v>
      </c>
      <c r="O864" s="195"/>
      <c r="P864" s="195"/>
      <c r="Q864" s="231">
        <f t="shared" si="170"/>
        <v>133602.79999999999</v>
      </c>
      <c r="R864" s="231">
        <f t="shared" si="171"/>
        <v>0</v>
      </c>
      <c r="S864" s="231">
        <f t="shared" si="171"/>
        <v>0</v>
      </c>
      <c r="T864" s="231">
        <f t="shared" si="171"/>
        <v>0</v>
      </c>
      <c r="U864" s="231">
        <f t="shared" si="171"/>
        <v>0</v>
      </c>
      <c r="V864" s="231">
        <f t="shared" si="172"/>
        <v>0</v>
      </c>
      <c r="W864" s="1661">
        <v>10</v>
      </c>
      <c r="X864" s="231">
        <v>2.08</v>
      </c>
      <c r="Y864" s="195">
        <v>1</v>
      </c>
      <c r="Z864" s="195">
        <v>137571.20000000001</v>
      </c>
      <c r="AA864" s="195"/>
      <c r="AB864" s="195"/>
      <c r="AC864" s="231">
        <f t="shared" si="173"/>
        <v>137571.20000000001</v>
      </c>
      <c r="AD864" s="1661">
        <v>11</v>
      </c>
      <c r="AE864" s="231">
        <v>2.08</v>
      </c>
      <c r="AF864" s="195">
        <v>1</v>
      </c>
      <c r="AG864" s="195">
        <v>137571.20000000001</v>
      </c>
      <c r="AH864" s="195"/>
      <c r="AI864" s="195"/>
      <c r="AJ864" s="231">
        <f t="shared" si="174"/>
        <v>137571.20000000001</v>
      </c>
    </row>
    <row r="865" spans="1:36" ht="17.25">
      <c r="A865" s="212">
        <v>10</v>
      </c>
      <c r="B865" s="124" t="s">
        <v>5337</v>
      </c>
      <c r="C865" s="1538" t="s">
        <v>4925</v>
      </c>
      <c r="D865" s="1539" t="s">
        <v>4732</v>
      </c>
      <c r="E865" s="1662">
        <v>10</v>
      </c>
      <c r="F865" s="231">
        <v>2.08</v>
      </c>
      <c r="G865" s="195">
        <v>1</v>
      </c>
      <c r="H865" s="195">
        <v>137571.20000000001</v>
      </c>
      <c r="I865" s="195"/>
      <c r="J865" s="195"/>
      <c r="K865" s="231">
        <f t="shared" si="169"/>
        <v>137571.20000000001</v>
      </c>
      <c r="L865" s="231">
        <v>2.02</v>
      </c>
      <c r="M865" s="195">
        <v>1</v>
      </c>
      <c r="N865" s="195">
        <v>133602.79999999999</v>
      </c>
      <c r="O865" s="195"/>
      <c r="P865" s="195"/>
      <c r="Q865" s="231">
        <f t="shared" si="170"/>
        <v>133602.79999999999</v>
      </c>
      <c r="R865" s="231">
        <f t="shared" si="171"/>
        <v>0</v>
      </c>
      <c r="S865" s="231">
        <f t="shared" si="171"/>
        <v>3968.4000000000233</v>
      </c>
      <c r="T865" s="231">
        <f t="shared" si="171"/>
        <v>0</v>
      </c>
      <c r="U865" s="231">
        <f t="shared" si="171"/>
        <v>0</v>
      </c>
      <c r="V865" s="231">
        <f t="shared" si="172"/>
        <v>3968.4000000000233</v>
      </c>
      <c r="W865" s="1661">
        <v>11</v>
      </c>
      <c r="X865" s="231">
        <v>2.08</v>
      </c>
      <c r="Y865" s="195">
        <v>1</v>
      </c>
      <c r="Z865" s="195">
        <v>137571.20000000001</v>
      </c>
      <c r="AA865" s="195"/>
      <c r="AB865" s="195"/>
      <c r="AC865" s="231">
        <f t="shared" si="173"/>
        <v>137571.20000000001</v>
      </c>
      <c r="AD865" s="1661">
        <v>12</v>
      </c>
      <c r="AE865" s="231">
        <v>2.08</v>
      </c>
      <c r="AF865" s="195">
        <v>1</v>
      </c>
      <c r="AG865" s="195">
        <v>137571.20000000001</v>
      </c>
      <c r="AH865" s="195"/>
      <c r="AI865" s="195"/>
      <c r="AJ865" s="231">
        <f t="shared" si="174"/>
        <v>137571.20000000001</v>
      </c>
    </row>
    <row r="866" spans="1:36" ht="17.25">
      <c r="A866" s="212">
        <v>11</v>
      </c>
      <c r="B866" s="124" t="s">
        <v>5338</v>
      </c>
      <c r="C866" s="1538" t="s">
        <v>4925</v>
      </c>
      <c r="D866" s="1539" t="s">
        <v>4732</v>
      </c>
      <c r="E866" s="1662">
        <v>23</v>
      </c>
      <c r="F866" s="231">
        <v>2.2799999999999998</v>
      </c>
      <c r="G866" s="195">
        <v>1</v>
      </c>
      <c r="H866" s="195">
        <v>150799.19999999998</v>
      </c>
      <c r="I866" s="195"/>
      <c r="J866" s="195"/>
      <c r="K866" s="231">
        <f t="shared" si="169"/>
        <v>150799.19999999998</v>
      </c>
      <c r="L866" s="231">
        <v>2.2799999999999998</v>
      </c>
      <c r="M866" s="195">
        <v>1</v>
      </c>
      <c r="N866" s="195">
        <v>150799.19999999998</v>
      </c>
      <c r="O866" s="195"/>
      <c r="P866" s="195"/>
      <c r="Q866" s="231">
        <f t="shared" si="170"/>
        <v>150799.19999999998</v>
      </c>
      <c r="R866" s="231">
        <f t="shared" si="171"/>
        <v>0</v>
      </c>
      <c r="S866" s="231">
        <f t="shared" si="171"/>
        <v>0</v>
      </c>
      <c r="T866" s="231">
        <f t="shared" si="171"/>
        <v>0</v>
      </c>
      <c r="U866" s="231">
        <f t="shared" si="171"/>
        <v>0</v>
      </c>
      <c r="V866" s="231">
        <f t="shared" si="172"/>
        <v>0</v>
      </c>
      <c r="W866" s="1661">
        <v>24</v>
      </c>
      <c r="X866" s="231">
        <v>2.2799999999999998</v>
      </c>
      <c r="Y866" s="195">
        <v>1</v>
      </c>
      <c r="Z866" s="195">
        <v>150799.19999999998</v>
      </c>
      <c r="AA866" s="195"/>
      <c r="AB866" s="195"/>
      <c r="AC866" s="231">
        <f t="shared" si="173"/>
        <v>150799.19999999998</v>
      </c>
      <c r="AD866" s="1661">
        <v>25</v>
      </c>
      <c r="AE866" s="231">
        <v>2.2799999999999998</v>
      </c>
      <c r="AF866" s="195">
        <v>1</v>
      </c>
      <c r="AG866" s="195">
        <v>150799.19999999998</v>
      </c>
      <c r="AH866" s="195"/>
      <c r="AI866" s="195"/>
      <c r="AJ866" s="231">
        <f t="shared" si="174"/>
        <v>150799.19999999998</v>
      </c>
    </row>
    <row r="867" spans="1:36" ht="17.25">
      <c r="A867" s="212">
        <v>12</v>
      </c>
      <c r="B867" s="124" t="s">
        <v>5340</v>
      </c>
      <c r="C867" s="1538" t="s">
        <v>4925</v>
      </c>
      <c r="D867" s="1539" t="s">
        <v>4732</v>
      </c>
      <c r="E867" s="1662">
        <v>14</v>
      </c>
      <c r="F867" s="231">
        <v>2.14</v>
      </c>
      <c r="G867" s="195">
        <v>1</v>
      </c>
      <c r="H867" s="195">
        <v>141539.6</v>
      </c>
      <c r="I867" s="195"/>
      <c r="J867" s="195"/>
      <c r="K867" s="231">
        <f t="shared" si="169"/>
        <v>141539.6</v>
      </c>
      <c r="L867" s="231">
        <v>2.14</v>
      </c>
      <c r="M867" s="195">
        <v>1</v>
      </c>
      <c r="N867" s="195">
        <v>141539.6</v>
      </c>
      <c r="O867" s="195"/>
      <c r="P867" s="195"/>
      <c r="Q867" s="231">
        <f t="shared" si="170"/>
        <v>141539.6</v>
      </c>
      <c r="R867" s="231">
        <f t="shared" si="171"/>
        <v>0</v>
      </c>
      <c r="S867" s="231">
        <f t="shared" si="171"/>
        <v>0</v>
      </c>
      <c r="T867" s="231">
        <f t="shared" si="171"/>
        <v>0</v>
      </c>
      <c r="U867" s="231">
        <f t="shared" si="171"/>
        <v>0</v>
      </c>
      <c r="V867" s="231">
        <f t="shared" si="172"/>
        <v>0</v>
      </c>
      <c r="W867" s="1661">
        <v>15</v>
      </c>
      <c r="X867" s="231">
        <v>2.14</v>
      </c>
      <c r="Y867" s="195">
        <v>1</v>
      </c>
      <c r="Z867" s="195">
        <v>141539.6</v>
      </c>
      <c r="AA867" s="195"/>
      <c r="AB867" s="195"/>
      <c r="AC867" s="231">
        <f t="shared" si="173"/>
        <v>141539.6</v>
      </c>
      <c r="AD867" s="1661">
        <v>16</v>
      </c>
      <c r="AE867" s="231">
        <v>2.21</v>
      </c>
      <c r="AF867" s="195">
        <v>1</v>
      </c>
      <c r="AG867" s="195">
        <v>146169.4</v>
      </c>
      <c r="AH867" s="195"/>
      <c r="AI867" s="195"/>
      <c r="AJ867" s="231">
        <f t="shared" si="174"/>
        <v>146169.4</v>
      </c>
    </row>
    <row r="868" spans="1:36" ht="17.25">
      <c r="A868" s="212">
        <v>13</v>
      </c>
      <c r="B868" s="124" t="s">
        <v>5341</v>
      </c>
      <c r="C868" s="1538" t="s">
        <v>4925</v>
      </c>
      <c r="D868" s="1539" t="s">
        <v>4732</v>
      </c>
      <c r="E868" s="1662">
        <v>26</v>
      </c>
      <c r="F868" s="231">
        <v>2.2799999999999998</v>
      </c>
      <c r="G868" s="195">
        <v>1</v>
      </c>
      <c r="H868" s="195">
        <v>150799.19999999998</v>
      </c>
      <c r="I868" s="195"/>
      <c r="J868" s="195"/>
      <c r="K868" s="231">
        <f t="shared" si="169"/>
        <v>150799.19999999998</v>
      </c>
      <c r="L868" s="231">
        <v>2.2799999999999998</v>
      </c>
      <c r="M868" s="195">
        <v>1</v>
      </c>
      <c r="N868" s="195">
        <v>150799.19999999998</v>
      </c>
      <c r="O868" s="195"/>
      <c r="P868" s="195"/>
      <c r="Q868" s="231">
        <f t="shared" si="170"/>
        <v>150799.19999999998</v>
      </c>
      <c r="R868" s="231">
        <f t="shared" si="171"/>
        <v>0</v>
      </c>
      <c r="S868" s="231">
        <f t="shared" si="171"/>
        <v>0</v>
      </c>
      <c r="T868" s="231">
        <f t="shared" si="171"/>
        <v>0</v>
      </c>
      <c r="U868" s="231">
        <f t="shared" si="171"/>
        <v>0</v>
      </c>
      <c r="V868" s="231">
        <f t="shared" si="172"/>
        <v>0</v>
      </c>
      <c r="W868" s="1661">
        <v>27</v>
      </c>
      <c r="X868" s="231">
        <v>2.2799999999999998</v>
      </c>
      <c r="Y868" s="195">
        <v>1</v>
      </c>
      <c r="Z868" s="195">
        <v>150799.19999999998</v>
      </c>
      <c r="AA868" s="195"/>
      <c r="AB868" s="195"/>
      <c r="AC868" s="231">
        <f t="shared" si="173"/>
        <v>150799.19999999998</v>
      </c>
      <c r="AD868" s="1661">
        <v>28</v>
      </c>
      <c r="AE868" s="231">
        <v>2.2799999999999998</v>
      </c>
      <c r="AF868" s="195">
        <v>1</v>
      </c>
      <c r="AG868" s="195">
        <v>150799.19999999998</v>
      </c>
      <c r="AH868" s="195"/>
      <c r="AI868" s="195"/>
      <c r="AJ868" s="231">
        <f t="shared" si="174"/>
        <v>150799.19999999998</v>
      </c>
    </row>
    <row r="869" spans="1:36" ht="17.25">
      <c r="A869" s="212">
        <v>14</v>
      </c>
      <c r="B869" s="124" t="s">
        <v>5342</v>
      </c>
      <c r="C869" s="1538" t="s">
        <v>4925</v>
      </c>
      <c r="D869" s="1539" t="s">
        <v>4732</v>
      </c>
      <c r="E869" s="1662">
        <v>4</v>
      </c>
      <c r="F869" s="231">
        <v>1.9</v>
      </c>
      <c r="G869" s="195">
        <v>1</v>
      </c>
      <c r="H869" s="195">
        <v>125666</v>
      </c>
      <c r="I869" s="195"/>
      <c r="J869" s="195"/>
      <c r="K869" s="231">
        <f t="shared" si="169"/>
        <v>125666</v>
      </c>
      <c r="L869" s="231">
        <v>1.84</v>
      </c>
      <c r="M869" s="195">
        <v>1</v>
      </c>
      <c r="N869" s="195">
        <v>121697.60000000001</v>
      </c>
      <c r="O869" s="195"/>
      <c r="P869" s="195"/>
      <c r="Q869" s="231">
        <f t="shared" si="170"/>
        <v>121697.60000000001</v>
      </c>
      <c r="R869" s="231">
        <f t="shared" si="171"/>
        <v>0</v>
      </c>
      <c r="S869" s="231">
        <f t="shared" si="171"/>
        <v>3968.3999999999942</v>
      </c>
      <c r="T869" s="231">
        <f t="shared" si="171"/>
        <v>0</v>
      </c>
      <c r="U869" s="231">
        <f t="shared" si="171"/>
        <v>0</v>
      </c>
      <c r="V869" s="231">
        <f t="shared" si="172"/>
        <v>3968.3999999999942</v>
      </c>
      <c r="W869" s="1661">
        <v>5</v>
      </c>
      <c r="X869" s="231">
        <v>1.9</v>
      </c>
      <c r="Y869" s="195">
        <v>1</v>
      </c>
      <c r="Z869" s="195">
        <v>125666</v>
      </c>
      <c r="AA869" s="195"/>
      <c r="AB869" s="195"/>
      <c r="AC869" s="231">
        <f t="shared" si="173"/>
        <v>125666</v>
      </c>
      <c r="AD869" s="1661">
        <v>6</v>
      </c>
      <c r="AE869" s="231">
        <v>1.96</v>
      </c>
      <c r="AF869" s="195">
        <v>1</v>
      </c>
      <c r="AG869" s="195">
        <v>129634.4</v>
      </c>
      <c r="AH869" s="195"/>
      <c r="AI869" s="195"/>
      <c r="AJ869" s="231">
        <f t="shared" si="174"/>
        <v>129634.4</v>
      </c>
    </row>
    <row r="870" spans="1:36" ht="17.25">
      <c r="A870" s="212">
        <v>15</v>
      </c>
      <c r="B870" s="124" t="s">
        <v>5339</v>
      </c>
      <c r="C870" s="1538" t="s">
        <v>4925</v>
      </c>
      <c r="D870" s="1539" t="s">
        <v>4732</v>
      </c>
      <c r="E870" s="1662">
        <v>2</v>
      </c>
      <c r="F870" s="231">
        <v>1.79</v>
      </c>
      <c r="G870" s="195">
        <v>1</v>
      </c>
      <c r="H870" s="195">
        <v>118390.6</v>
      </c>
      <c r="I870" s="195"/>
      <c r="J870" s="195"/>
      <c r="K870" s="231">
        <f t="shared" si="169"/>
        <v>118390.6</v>
      </c>
      <c r="L870" s="231">
        <v>1.73</v>
      </c>
      <c r="M870" s="195">
        <v>1</v>
      </c>
      <c r="N870" s="195">
        <v>114422.2</v>
      </c>
      <c r="O870" s="195"/>
      <c r="P870" s="195"/>
      <c r="Q870" s="231">
        <f t="shared" si="170"/>
        <v>114422.2</v>
      </c>
      <c r="R870" s="231">
        <f t="shared" si="171"/>
        <v>0</v>
      </c>
      <c r="S870" s="231">
        <f t="shared" si="171"/>
        <v>3968.4000000000087</v>
      </c>
      <c r="T870" s="231">
        <f t="shared" si="171"/>
        <v>0</v>
      </c>
      <c r="U870" s="231">
        <f t="shared" si="171"/>
        <v>0</v>
      </c>
      <c r="V870" s="231">
        <f t="shared" si="172"/>
        <v>3968.4000000000087</v>
      </c>
      <c r="W870" s="1661">
        <v>3</v>
      </c>
      <c r="X870" s="231">
        <v>1.84</v>
      </c>
      <c r="Y870" s="195">
        <v>1</v>
      </c>
      <c r="Z870" s="195">
        <v>121697.60000000001</v>
      </c>
      <c r="AA870" s="195"/>
      <c r="AB870" s="195"/>
      <c r="AC870" s="231">
        <f t="shared" si="173"/>
        <v>121697.60000000001</v>
      </c>
      <c r="AD870" s="1661">
        <v>4</v>
      </c>
      <c r="AE870" s="231">
        <v>1.9</v>
      </c>
      <c r="AF870" s="195">
        <v>1</v>
      </c>
      <c r="AG870" s="195">
        <v>125666</v>
      </c>
      <c r="AH870" s="195"/>
      <c r="AI870" s="195"/>
      <c r="AJ870" s="231">
        <f t="shared" si="174"/>
        <v>125666</v>
      </c>
    </row>
    <row r="871" spans="1:36" ht="17.25">
      <c r="A871" s="212">
        <v>16</v>
      </c>
      <c r="B871" s="124" t="s">
        <v>6879</v>
      </c>
      <c r="C871" s="1538" t="s">
        <v>4925</v>
      </c>
      <c r="D871" s="1539" t="s">
        <v>4732</v>
      </c>
      <c r="E871" s="1662">
        <v>2</v>
      </c>
      <c r="F871" s="231">
        <v>1.79</v>
      </c>
      <c r="G871" s="195">
        <v>1</v>
      </c>
      <c r="H871" s="195">
        <v>118390.6</v>
      </c>
      <c r="I871" s="195"/>
      <c r="J871" s="195"/>
      <c r="K871" s="231">
        <f t="shared" si="169"/>
        <v>118390.6</v>
      </c>
      <c r="L871" s="231">
        <v>1.73</v>
      </c>
      <c r="M871" s="195">
        <v>1</v>
      </c>
      <c r="N871" s="195">
        <v>114422.2</v>
      </c>
      <c r="O871" s="195"/>
      <c r="P871" s="195"/>
      <c r="Q871" s="231">
        <f t="shared" si="170"/>
        <v>114422.2</v>
      </c>
      <c r="R871" s="231">
        <f t="shared" si="171"/>
        <v>0</v>
      </c>
      <c r="S871" s="231">
        <f t="shared" si="171"/>
        <v>3968.4000000000087</v>
      </c>
      <c r="T871" s="231">
        <f t="shared" si="171"/>
        <v>0</v>
      </c>
      <c r="U871" s="231">
        <f t="shared" si="171"/>
        <v>0</v>
      </c>
      <c r="V871" s="231">
        <f t="shared" si="172"/>
        <v>3968.4000000000087</v>
      </c>
      <c r="W871" s="1661">
        <v>3</v>
      </c>
      <c r="X871" s="231">
        <v>1.84</v>
      </c>
      <c r="Y871" s="195">
        <v>1</v>
      </c>
      <c r="Z871" s="195">
        <v>121697.60000000001</v>
      </c>
      <c r="AA871" s="195"/>
      <c r="AB871" s="195"/>
      <c r="AC871" s="231">
        <f t="shared" si="173"/>
        <v>121697.60000000001</v>
      </c>
      <c r="AD871" s="1661">
        <v>4</v>
      </c>
      <c r="AE871" s="231">
        <v>1.9</v>
      </c>
      <c r="AF871" s="195">
        <v>1</v>
      </c>
      <c r="AG871" s="195">
        <v>125666</v>
      </c>
      <c r="AH871" s="195"/>
      <c r="AI871" s="195"/>
      <c r="AJ871" s="231">
        <f t="shared" si="174"/>
        <v>125666</v>
      </c>
    </row>
    <row r="872" spans="1:36" ht="17.25">
      <c r="A872" s="212">
        <v>17</v>
      </c>
      <c r="B872" s="124" t="s">
        <v>6880</v>
      </c>
      <c r="C872" s="1538" t="s">
        <v>4925</v>
      </c>
      <c r="D872" s="1539" t="s">
        <v>4732</v>
      </c>
      <c r="E872" s="1662">
        <v>2</v>
      </c>
      <c r="F872" s="231">
        <v>1.79</v>
      </c>
      <c r="G872" s="195">
        <v>1</v>
      </c>
      <c r="H872" s="195">
        <v>118390.6</v>
      </c>
      <c r="I872" s="195"/>
      <c r="J872" s="195"/>
      <c r="K872" s="231">
        <f t="shared" si="169"/>
        <v>118390.6</v>
      </c>
      <c r="L872" s="231">
        <v>1.73</v>
      </c>
      <c r="M872" s="195">
        <v>1</v>
      </c>
      <c r="N872" s="195">
        <v>114422.2</v>
      </c>
      <c r="O872" s="195"/>
      <c r="P872" s="195"/>
      <c r="Q872" s="231">
        <f t="shared" si="170"/>
        <v>114422.2</v>
      </c>
      <c r="R872" s="231">
        <f t="shared" si="171"/>
        <v>0</v>
      </c>
      <c r="S872" s="231">
        <f t="shared" si="171"/>
        <v>3968.4000000000087</v>
      </c>
      <c r="T872" s="231">
        <f t="shared" si="171"/>
        <v>0</v>
      </c>
      <c r="U872" s="231">
        <f t="shared" si="171"/>
        <v>0</v>
      </c>
      <c r="V872" s="231">
        <f t="shared" si="172"/>
        <v>3968.4000000000087</v>
      </c>
      <c r="W872" s="1661">
        <v>3</v>
      </c>
      <c r="X872" s="231">
        <v>1.84</v>
      </c>
      <c r="Y872" s="195">
        <v>1</v>
      </c>
      <c r="Z872" s="195">
        <v>121697.60000000001</v>
      </c>
      <c r="AA872" s="195"/>
      <c r="AB872" s="195"/>
      <c r="AC872" s="231">
        <f t="shared" si="173"/>
        <v>121697.60000000001</v>
      </c>
      <c r="AD872" s="1661">
        <v>4</v>
      </c>
      <c r="AE872" s="231">
        <v>1.9</v>
      </c>
      <c r="AF872" s="195">
        <v>1</v>
      </c>
      <c r="AG872" s="195">
        <v>125666</v>
      </c>
      <c r="AH872" s="195"/>
      <c r="AI872" s="195"/>
      <c r="AJ872" s="231">
        <f t="shared" si="174"/>
        <v>125666</v>
      </c>
    </row>
    <row r="873" spans="1:36" ht="17.25">
      <c r="A873" s="212">
        <v>18</v>
      </c>
      <c r="B873" s="124" t="s">
        <v>5350</v>
      </c>
      <c r="C873" s="1538" t="s">
        <v>4925</v>
      </c>
      <c r="D873" s="1539" t="s">
        <v>4732</v>
      </c>
      <c r="E873" s="1662">
        <v>1</v>
      </c>
      <c r="F873" s="231">
        <v>1.73</v>
      </c>
      <c r="G873" s="195">
        <v>1</v>
      </c>
      <c r="H873" s="195">
        <v>114422.2</v>
      </c>
      <c r="I873" s="195"/>
      <c r="J873" s="195"/>
      <c r="K873" s="231">
        <f t="shared" si="169"/>
        <v>114422.2</v>
      </c>
      <c r="L873" s="231">
        <v>1.68</v>
      </c>
      <c r="M873" s="195">
        <v>1</v>
      </c>
      <c r="N873" s="195">
        <v>111116.87999999999</v>
      </c>
      <c r="O873" s="195"/>
      <c r="P873" s="195"/>
      <c r="Q873" s="231">
        <f t="shared" si="170"/>
        <v>111116.87999999999</v>
      </c>
      <c r="R873" s="231">
        <f t="shared" si="171"/>
        <v>0</v>
      </c>
      <c r="S873" s="231">
        <f t="shared" si="171"/>
        <v>3305.320000000007</v>
      </c>
      <c r="T873" s="231">
        <f t="shared" si="171"/>
        <v>0</v>
      </c>
      <c r="U873" s="231">
        <f t="shared" si="171"/>
        <v>0</v>
      </c>
      <c r="V873" s="231">
        <f t="shared" si="172"/>
        <v>3305.320000000007</v>
      </c>
      <c r="W873" s="1661">
        <v>2</v>
      </c>
      <c r="X873" s="231">
        <v>1.79</v>
      </c>
      <c r="Y873" s="195">
        <v>1</v>
      </c>
      <c r="Z873" s="195">
        <v>118390.6</v>
      </c>
      <c r="AA873" s="195"/>
      <c r="AB873" s="195"/>
      <c r="AC873" s="231">
        <f t="shared" si="173"/>
        <v>118390.6</v>
      </c>
      <c r="AD873" s="1661">
        <v>3</v>
      </c>
      <c r="AE873" s="231">
        <v>1.84</v>
      </c>
      <c r="AF873" s="195">
        <v>1</v>
      </c>
      <c r="AG873" s="195">
        <v>121697.60000000001</v>
      </c>
      <c r="AH873" s="195"/>
      <c r="AI873" s="195"/>
      <c r="AJ873" s="231">
        <f t="shared" si="174"/>
        <v>121697.60000000001</v>
      </c>
    </row>
    <row r="874" spans="1:36" ht="17.25">
      <c r="A874" s="212">
        <v>19</v>
      </c>
      <c r="B874" s="124" t="s">
        <v>5343</v>
      </c>
      <c r="C874" s="1538" t="s">
        <v>4979</v>
      </c>
      <c r="D874" s="1539" t="s">
        <v>4732</v>
      </c>
      <c r="E874" s="1662">
        <v>3</v>
      </c>
      <c r="F874" s="231">
        <v>1.84</v>
      </c>
      <c r="G874" s="195">
        <v>1</v>
      </c>
      <c r="H874" s="195">
        <v>121697.60000000001</v>
      </c>
      <c r="I874" s="195"/>
      <c r="J874" s="195"/>
      <c r="K874" s="231">
        <f t="shared" si="169"/>
        <v>121697.60000000001</v>
      </c>
      <c r="L874" s="231">
        <v>1.79</v>
      </c>
      <c r="M874" s="195">
        <v>1</v>
      </c>
      <c r="N874" s="195">
        <v>118390.6</v>
      </c>
      <c r="O874" s="195"/>
      <c r="P874" s="195"/>
      <c r="Q874" s="231">
        <f t="shared" si="170"/>
        <v>118390.6</v>
      </c>
      <c r="R874" s="231">
        <f t="shared" si="171"/>
        <v>0</v>
      </c>
      <c r="S874" s="231">
        <f t="shared" si="171"/>
        <v>3307</v>
      </c>
      <c r="T874" s="231">
        <f t="shared" si="171"/>
        <v>0</v>
      </c>
      <c r="U874" s="231">
        <f t="shared" si="171"/>
        <v>0</v>
      </c>
      <c r="V874" s="231">
        <f t="shared" si="172"/>
        <v>3307</v>
      </c>
      <c r="W874" s="1661">
        <v>4</v>
      </c>
      <c r="X874" s="231">
        <v>1.9</v>
      </c>
      <c r="Y874" s="195">
        <v>1</v>
      </c>
      <c r="Z874" s="195">
        <v>125666</v>
      </c>
      <c r="AA874" s="195"/>
      <c r="AB874" s="195"/>
      <c r="AC874" s="231">
        <f t="shared" si="173"/>
        <v>125666</v>
      </c>
      <c r="AD874" s="1661">
        <v>5</v>
      </c>
      <c r="AE874" s="231">
        <v>1.9</v>
      </c>
      <c r="AF874" s="195">
        <v>1</v>
      </c>
      <c r="AG874" s="195">
        <v>125666</v>
      </c>
      <c r="AH874" s="195"/>
      <c r="AI874" s="195"/>
      <c r="AJ874" s="231">
        <f t="shared" si="174"/>
        <v>125666</v>
      </c>
    </row>
    <row r="875" spans="1:36" ht="17.25">
      <c r="A875" s="212">
        <v>20</v>
      </c>
      <c r="B875" s="124" t="s">
        <v>5344</v>
      </c>
      <c r="C875" s="1538" t="s">
        <v>4979</v>
      </c>
      <c r="D875" s="1539" t="s">
        <v>4732</v>
      </c>
      <c r="E875" s="1662">
        <v>14</v>
      </c>
      <c r="F875" s="231">
        <v>2.14</v>
      </c>
      <c r="G875" s="195">
        <v>1</v>
      </c>
      <c r="H875" s="195">
        <v>141539.6</v>
      </c>
      <c r="I875" s="195"/>
      <c r="J875" s="195"/>
      <c r="K875" s="231">
        <f t="shared" si="169"/>
        <v>141539.6</v>
      </c>
      <c r="L875" s="231">
        <v>2.14</v>
      </c>
      <c r="M875" s="195">
        <v>1</v>
      </c>
      <c r="N875" s="195">
        <v>141539.6</v>
      </c>
      <c r="O875" s="195"/>
      <c r="P875" s="195"/>
      <c r="Q875" s="231">
        <f t="shared" si="170"/>
        <v>141539.6</v>
      </c>
      <c r="R875" s="231">
        <f t="shared" si="171"/>
        <v>0</v>
      </c>
      <c r="S875" s="231">
        <f t="shared" si="171"/>
        <v>0</v>
      </c>
      <c r="T875" s="231">
        <f t="shared" si="171"/>
        <v>0</v>
      </c>
      <c r="U875" s="231">
        <f t="shared" si="171"/>
        <v>0</v>
      </c>
      <c r="V875" s="231">
        <f t="shared" si="172"/>
        <v>0</v>
      </c>
      <c r="W875" s="1661">
        <v>15</v>
      </c>
      <c r="X875" s="231">
        <v>2.14</v>
      </c>
      <c r="Y875" s="195">
        <v>1</v>
      </c>
      <c r="Z875" s="195">
        <v>141539.6</v>
      </c>
      <c r="AA875" s="195"/>
      <c r="AB875" s="195"/>
      <c r="AC875" s="231">
        <f t="shared" si="173"/>
        <v>141539.6</v>
      </c>
      <c r="AD875" s="1661">
        <v>16</v>
      </c>
      <c r="AE875" s="231">
        <v>2.21</v>
      </c>
      <c r="AF875" s="195">
        <v>1</v>
      </c>
      <c r="AG875" s="195">
        <v>146169.4</v>
      </c>
      <c r="AH875" s="195"/>
      <c r="AI875" s="195"/>
      <c r="AJ875" s="231">
        <f t="shared" si="174"/>
        <v>146169.4</v>
      </c>
    </row>
    <row r="876" spans="1:36" ht="17.25">
      <c r="A876" s="212">
        <v>21</v>
      </c>
      <c r="B876" s="124" t="s">
        <v>6881</v>
      </c>
      <c r="C876" s="1538" t="s">
        <v>4979</v>
      </c>
      <c r="D876" s="1539" t="s">
        <v>4732</v>
      </c>
      <c r="E876" s="1662">
        <v>2</v>
      </c>
      <c r="F876" s="231">
        <v>1.79</v>
      </c>
      <c r="G876" s="195">
        <v>1</v>
      </c>
      <c r="H876" s="195">
        <v>118390.6</v>
      </c>
      <c r="I876" s="195"/>
      <c r="J876" s="195"/>
      <c r="K876" s="231">
        <f t="shared" si="169"/>
        <v>118390.6</v>
      </c>
      <c r="L876" s="231">
        <v>1.73</v>
      </c>
      <c r="M876" s="195">
        <v>1</v>
      </c>
      <c r="N876" s="195">
        <v>114422.2</v>
      </c>
      <c r="O876" s="195"/>
      <c r="P876" s="195"/>
      <c r="Q876" s="231">
        <f t="shared" si="170"/>
        <v>114422.2</v>
      </c>
      <c r="R876" s="231">
        <f t="shared" si="171"/>
        <v>0</v>
      </c>
      <c r="S876" s="231">
        <f t="shared" si="171"/>
        <v>3968.4000000000087</v>
      </c>
      <c r="T876" s="231">
        <f t="shared" si="171"/>
        <v>0</v>
      </c>
      <c r="U876" s="231">
        <f t="shared" si="171"/>
        <v>0</v>
      </c>
      <c r="V876" s="231">
        <f t="shared" si="172"/>
        <v>3968.4000000000087</v>
      </c>
      <c r="W876" s="1661">
        <v>3</v>
      </c>
      <c r="X876" s="231">
        <v>1.84</v>
      </c>
      <c r="Y876" s="195">
        <v>1</v>
      </c>
      <c r="Z876" s="195">
        <v>121697.60000000001</v>
      </c>
      <c r="AA876" s="195"/>
      <c r="AB876" s="195"/>
      <c r="AC876" s="231">
        <f t="shared" si="173"/>
        <v>121697.60000000001</v>
      </c>
      <c r="AD876" s="1661">
        <v>4</v>
      </c>
      <c r="AE876" s="231">
        <v>1.9</v>
      </c>
      <c r="AF876" s="195">
        <v>1</v>
      </c>
      <c r="AG876" s="195">
        <v>125666</v>
      </c>
      <c r="AH876" s="195"/>
      <c r="AI876" s="195"/>
      <c r="AJ876" s="231">
        <f t="shared" si="174"/>
        <v>125666</v>
      </c>
    </row>
    <row r="877" spans="1:36" ht="17.25">
      <c r="A877" s="212">
        <v>22</v>
      </c>
      <c r="B877" s="124" t="s">
        <v>5345</v>
      </c>
      <c r="C877" s="1538" t="s">
        <v>4979</v>
      </c>
      <c r="D877" s="1539" t="s">
        <v>4732</v>
      </c>
      <c r="E877" s="1662">
        <v>3</v>
      </c>
      <c r="F877" s="231">
        <v>1.84</v>
      </c>
      <c r="G877" s="195">
        <v>1</v>
      </c>
      <c r="H877" s="195">
        <v>121697.60000000001</v>
      </c>
      <c r="I877" s="195"/>
      <c r="J877" s="195"/>
      <c r="K877" s="231">
        <f t="shared" si="169"/>
        <v>121697.60000000001</v>
      </c>
      <c r="L877" s="231">
        <v>1.79</v>
      </c>
      <c r="M877" s="195">
        <v>1</v>
      </c>
      <c r="N877" s="195">
        <v>118390.6</v>
      </c>
      <c r="O877" s="195"/>
      <c r="P877" s="195"/>
      <c r="Q877" s="231">
        <f t="shared" si="170"/>
        <v>118390.6</v>
      </c>
      <c r="R877" s="231">
        <f t="shared" si="171"/>
        <v>0</v>
      </c>
      <c r="S877" s="231">
        <f t="shared" si="171"/>
        <v>3307</v>
      </c>
      <c r="T877" s="231">
        <f t="shared" si="171"/>
        <v>0</v>
      </c>
      <c r="U877" s="231">
        <f t="shared" si="171"/>
        <v>0</v>
      </c>
      <c r="V877" s="231">
        <f t="shared" si="172"/>
        <v>3307</v>
      </c>
      <c r="W877" s="1661">
        <v>4</v>
      </c>
      <c r="X877" s="231">
        <v>1.9</v>
      </c>
      <c r="Y877" s="195">
        <v>1</v>
      </c>
      <c r="Z877" s="195">
        <v>125666</v>
      </c>
      <c r="AA877" s="195"/>
      <c r="AB877" s="195"/>
      <c r="AC877" s="231">
        <f t="shared" si="173"/>
        <v>125666</v>
      </c>
      <c r="AD877" s="1661">
        <v>5</v>
      </c>
      <c r="AE877" s="231">
        <v>1.9</v>
      </c>
      <c r="AF877" s="195">
        <v>1</v>
      </c>
      <c r="AG877" s="195">
        <v>125666</v>
      </c>
      <c r="AH877" s="195"/>
      <c r="AI877" s="195"/>
      <c r="AJ877" s="231">
        <f t="shared" si="174"/>
        <v>125666</v>
      </c>
    </row>
    <row r="878" spans="1:36" ht="17.25">
      <c r="A878" s="212">
        <v>23</v>
      </c>
      <c r="B878" s="124" t="s">
        <v>5346</v>
      </c>
      <c r="C878" s="1538" t="s">
        <v>4979</v>
      </c>
      <c r="D878" s="1539" t="s">
        <v>4732</v>
      </c>
      <c r="E878" s="1662">
        <v>4</v>
      </c>
      <c r="F878" s="231">
        <v>1.9</v>
      </c>
      <c r="G878" s="195">
        <v>1</v>
      </c>
      <c r="H878" s="195">
        <v>125666</v>
      </c>
      <c r="I878" s="195"/>
      <c r="J878" s="195"/>
      <c r="K878" s="231">
        <f t="shared" si="169"/>
        <v>125666</v>
      </c>
      <c r="L878" s="231">
        <v>1.84</v>
      </c>
      <c r="M878" s="195">
        <v>1</v>
      </c>
      <c r="N878" s="195">
        <v>121697.60000000001</v>
      </c>
      <c r="O878" s="195"/>
      <c r="P878" s="195"/>
      <c r="Q878" s="231">
        <f t="shared" si="170"/>
        <v>121697.60000000001</v>
      </c>
      <c r="R878" s="231">
        <f t="shared" ref="R878:U892" si="175">G878-M878</f>
        <v>0</v>
      </c>
      <c r="S878" s="231">
        <f t="shared" si="175"/>
        <v>3968.3999999999942</v>
      </c>
      <c r="T878" s="231">
        <f t="shared" si="175"/>
        <v>0</v>
      </c>
      <c r="U878" s="231">
        <f t="shared" si="175"/>
        <v>0</v>
      </c>
      <c r="V878" s="231">
        <f t="shared" si="172"/>
        <v>3968.3999999999942</v>
      </c>
      <c r="W878" s="1661">
        <v>5</v>
      </c>
      <c r="X878" s="231">
        <v>1.9</v>
      </c>
      <c r="Y878" s="195">
        <v>1</v>
      </c>
      <c r="Z878" s="195">
        <v>125666</v>
      </c>
      <c r="AA878" s="195"/>
      <c r="AB878" s="195"/>
      <c r="AC878" s="231">
        <f t="shared" si="173"/>
        <v>125666</v>
      </c>
      <c r="AD878" s="1661">
        <v>6</v>
      </c>
      <c r="AE878" s="231">
        <v>1.96</v>
      </c>
      <c r="AF878" s="195">
        <v>1</v>
      </c>
      <c r="AG878" s="195">
        <v>129634.4</v>
      </c>
      <c r="AH878" s="195"/>
      <c r="AI878" s="195"/>
      <c r="AJ878" s="231">
        <f t="shared" si="174"/>
        <v>129634.4</v>
      </c>
    </row>
    <row r="879" spans="1:36" ht="17.25">
      <c r="A879" s="212">
        <v>24</v>
      </c>
      <c r="B879" s="124" t="s">
        <v>6882</v>
      </c>
      <c r="C879" s="1538" t="s">
        <v>4979</v>
      </c>
      <c r="D879" s="1539" t="s">
        <v>4732</v>
      </c>
      <c r="E879" s="1662">
        <v>2</v>
      </c>
      <c r="F879" s="231">
        <v>1.79</v>
      </c>
      <c r="G879" s="195">
        <v>1</v>
      </c>
      <c r="H879" s="195">
        <v>118390.6</v>
      </c>
      <c r="I879" s="195"/>
      <c r="J879" s="195">
        <v>5919.5300000000007</v>
      </c>
      <c r="K879" s="231">
        <f t="shared" si="169"/>
        <v>124310.13</v>
      </c>
      <c r="L879" s="231">
        <v>1.73</v>
      </c>
      <c r="M879" s="195">
        <v>1</v>
      </c>
      <c r="N879" s="195">
        <v>114422.2</v>
      </c>
      <c r="O879" s="195"/>
      <c r="P879" s="195">
        <v>5721.1100000000006</v>
      </c>
      <c r="Q879" s="231">
        <f t="shared" si="170"/>
        <v>120143.31</v>
      </c>
      <c r="R879" s="231">
        <f t="shared" si="175"/>
        <v>0</v>
      </c>
      <c r="S879" s="231">
        <f t="shared" si="175"/>
        <v>3968.4000000000087</v>
      </c>
      <c r="T879" s="231">
        <f t="shared" si="175"/>
        <v>0</v>
      </c>
      <c r="U879" s="231">
        <f t="shared" si="175"/>
        <v>198.42000000000007</v>
      </c>
      <c r="V879" s="231">
        <f t="shared" si="172"/>
        <v>4166.8200000000088</v>
      </c>
      <c r="W879" s="1661">
        <v>3</v>
      </c>
      <c r="X879" s="231">
        <v>1.84</v>
      </c>
      <c r="Y879" s="195">
        <v>1</v>
      </c>
      <c r="Z879" s="195">
        <v>121697.60000000001</v>
      </c>
      <c r="AA879" s="195"/>
      <c r="AB879" s="195">
        <v>6084.880000000001</v>
      </c>
      <c r="AC879" s="231">
        <f t="shared" si="173"/>
        <v>127782.48000000001</v>
      </c>
      <c r="AD879" s="1661">
        <v>4</v>
      </c>
      <c r="AE879" s="231">
        <v>1.9</v>
      </c>
      <c r="AF879" s="195">
        <v>1</v>
      </c>
      <c r="AG879" s="195">
        <v>125666</v>
      </c>
      <c r="AH879" s="195"/>
      <c r="AI879" s="195">
        <v>6283.3</v>
      </c>
      <c r="AJ879" s="231">
        <f t="shared" si="174"/>
        <v>131949.29999999999</v>
      </c>
    </row>
    <row r="880" spans="1:36" ht="17.25">
      <c r="A880" s="212">
        <v>25</v>
      </c>
      <c r="B880" s="124" t="s">
        <v>5348</v>
      </c>
      <c r="C880" s="1538" t="s">
        <v>4979</v>
      </c>
      <c r="D880" s="1539" t="s">
        <v>4732</v>
      </c>
      <c r="E880" s="1662">
        <v>3</v>
      </c>
      <c r="F880" s="231">
        <v>1.84</v>
      </c>
      <c r="G880" s="195">
        <v>1</v>
      </c>
      <c r="H880" s="195">
        <v>121697.60000000001</v>
      </c>
      <c r="I880" s="195"/>
      <c r="J880" s="195"/>
      <c r="K880" s="231">
        <f t="shared" si="169"/>
        <v>121697.60000000001</v>
      </c>
      <c r="L880" s="231">
        <v>1.79</v>
      </c>
      <c r="M880" s="195">
        <v>1</v>
      </c>
      <c r="N880" s="195">
        <v>118390.6</v>
      </c>
      <c r="O880" s="195"/>
      <c r="P880" s="195"/>
      <c r="Q880" s="231">
        <f t="shared" si="170"/>
        <v>118390.6</v>
      </c>
      <c r="R880" s="231">
        <f t="shared" si="175"/>
        <v>0</v>
      </c>
      <c r="S880" s="231">
        <f t="shared" si="175"/>
        <v>3307</v>
      </c>
      <c r="T880" s="231">
        <f t="shared" si="175"/>
        <v>0</v>
      </c>
      <c r="U880" s="231">
        <f t="shared" si="175"/>
        <v>0</v>
      </c>
      <c r="V880" s="231">
        <f t="shared" si="172"/>
        <v>3307</v>
      </c>
      <c r="W880" s="1661">
        <v>4</v>
      </c>
      <c r="X880" s="231">
        <v>1.9</v>
      </c>
      <c r="Y880" s="195">
        <v>1</v>
      </c>
      <c r="Z880" s="195">
        <v>125666</v>
      </c>
      <c r="AA880" s="195"/>
      <c r="AB880" s="195"/>
      <c r="AC880" s="231">
        <f t="shared" si="173"/>
        <v>125666</v>
      </c>
      <c r="AD880" s="1661">
        <v>5</v>
      </c>
      <c r="AE880" s="231">
        <v>1.9</v>
      </c>
      <c r="AF880" s="195">
        <v>1</v>
      </c>
      <c r="AG880" s="195">
        <v>125666</v>
      </c>
      <c r="AH880" s="195"/>
      <c r="AI880" s="195"/>
      <c r="AJ880" s="231">
        <f t="shared" si="174"/>
        <v>125666</v>
      </c>
    </row>
    <row r="881" spans="1:36" ht="17.25">
      <c r="A881" s="212">
        <v>26</v>
      </c>
      <c r="B881" s="124" t="s">
        <v>6883</v>
      </c>
      <c r="C881" s="1538" t="s">
        <v>4979</v>
      </c>
      <c r="D881" s="1539" t="s">
        <v>4732</v>
      </c>
      <c r="E881" s="1662">
        <v>2</v>
      </c>
      <c r="F881" s="231">
        <v>1.79</v>
      </c>
      <c r="G881" s="195">
        <v>1</v>
      </c>
      <c r="H881" s="195">
        <v>118390.6</v>
      </c>
      <c r="I881" s="195"/>
      <c r="J881" s="195"/>
      <c r="K881" s="231">
        <f t="shared" si="169"/>
        <v>118390.6</v>
      </c>
      <c r="L881" s="231">
        <v>1.73</v>
      </c>
      <c r="M881" s="195">
        <v>1</v>
      </c>
      <c r="N881" s="195">
        <v>114422.2</v>
      </c>
      <c r="O881" s="195"/>
      <c r="P881" s="195"/>
      <c r="Q881" s="231">
        <f t="shared" si="170"/>
        <v>114422.2</v>
      </c>
      <c r="R881" s="231">
        <f t="shared" si="175"/>
        <v>0</v>
      </c>
      <c r="S881" s="231">
        <f t="shared" si="175"/>
        <v>3968.4000000000087</v>
      </c>
      <c r="T881" s="231">
        <f t="shared" si="175"/>
        <v>0</v>
      </c>
      <c r="U881" s="231">
        <f t="shared" si="175"/>
        <v>0</v>
      </c>
      <c r="V881" s="231">
        <f t="shared" si="172"/>
        <v>3968.4000000000087</v>
      </c>
      <c r="W881" s="1661">
        <v>3</v>
      </c>
      <c r="X881" s="231">
        <v>1.84</v>
      </c>
      <c r="Y881" s="195">
        <v>1</v>
      </c>
      <c r="Z881" s="195">
        <v>121697.60000000001</v>
      </c>
      <c r="AA881" s="195"/>
      <c r="AB881" s="195"/>
      <c r="AC881" s="231">
        <f t="shared" si="173"/>
        <v>121697.60000000001</v>
      </c>
      <c r="AD881" s="1661">
        <v>4</v>
      </c>
      <c r="AE881" s="231">
        <v>1.9</v>
      </c>
      <c r="AF881" s="195">
        <v>1</v>
      </c>
      <c r="AG881" s="195">
        <v>125666</v>
      </c>
      <c r="AH881" s="195"/>
      <c r="AI881" s="195"/>
      <c r="AJ881" s="231">
        <f t="shared" si="174"/>
        <v>125666</v>
      </c>
    </row>
    <row r="882" spans="1:36" ht="17.25">
      <c r="A882" s="212">
        <v>27</v>
      </c>
      <c r="B882" s="124" t="s">
        <v>5349</v>
      </c>
      <c r="C882" s="1538" t="s">
        <v>4979</v>
      </c>
      <c r="D882" s="1539" t="s">
        <v>4732</v>
      </c>
      <c r="E882" s="1662">
        <v>14</v>
      </c>
      <c r="F882" s="231">
        <v>2.14</v>
      </c>
      <c r="G882" s="195">
        <v>1</v>
      </c>
      <c r="H882" s="195">
        <v>141539.6</v>
      </c>
      <c r="I882" s="195"/>
      <c r="J882" s="195">
        <v>7076.9800000000005</v>
      </c>
      <c r="K882" s="231">
        <f t="shared" si="169"/>
        <v>148616.58000000002</v>
      </c>
      <c r="L882" s="231">
        <v>2.14</v>
      </c>
      <c r="M882" s="195">
        <v>1</v>
      </c>
      <c r="N882" s="195">
        <v>141539.6</v>
      </c>
      <c r="O882" s="195"/>
      <c r="P882" s="195">
        <v>7076.9800000000005</v>
      </c>
      <c r="Q882" s="231">
        <f t="shared" si="170"/>
        <v>148616.58000000002</v>
      </c>
      <c r="R882" s="231">
        <f t="shared" si="175"/>
        <v>0</v>
      </c>
      <c r="S882" s="231">
        <f t="shared" si="175"/>
        <v>0</v>
      </c>
      <c r="T882" s="231">
        <f t="shared" si="175"/>
        <v>0</v>
      </c>
      <c r="U882" s="231">
        <f t="shared" si="175"/>
        <v>0</v>
      </c>
      <c r="V882" s="231">
        <f t="shared" si="172"/>
        <v>0</v>
      </c>
      <c r="W882" s="1661">
        <v>15</v>
      </c>
      <c r="X882" s="231">
        <v>2.14</v>
      </c>
      <c r="Y882" s="195">
        <v>1</v>
      </c>
      <c r="Z882" s="195">
        <v>141539.6</v>
      </c>
      <c r="AA882" s="195"/>
      <c r="AB882" s="195">
        <v>7076.9800000000005</v>
      </c>
      <c r="AC882" s="231">
        <f t="shared" si="173"/>
        <v>148616.58000000002</v>
      </c>
      <c r="AD882" s="1661">
        <v>16</v>
      </c>
      <c r="AE882" s="231">
        <v>2.21</v>
      </c>
      <c r="AF882" s="195">
        <v>1</v>
      </c>
      <c r="AG882" s="195">
        <v>146169.4</v>
      </c>
      <c r="AH882" s="195"/>
      <c r="AI882" s="195">
        <v>7308.47</v>
      </c>
      <c r="AJ882" s="231">
        <f t="shared" si="174"/>
        <v>153477.87</v>
      </c>
    </row>
    <row r="883" spans="1:36" ht="17.25">
      <c r="A883" s="212">
        <v>28</v>
      </c>
      <c r="B883" s="124" t="s">
        <v>6884</v>
      </c>
      <c r="C883" s="1538" t="s">
        <v>4979</v>
      </c>
      <c r="D883" s="1539" t="s">
        <v>4732</v>
      </c>
      <c r="E883" s="1662">
        <v>1</v>
      </c>
      <c r="F883" s="231">
        <v>1.73</v>
      </c>
      <c r="G883" s="195">
        <v>1</v>
      </c>
      <c r="H883" s="195">
        <v>114422.2</v>
      </c>
      <c r="I883" s="195"/>
      <c r="J883" s="195"/>
      <c r="K883" s="231">
        <f t="shared" si="169"/>
        <v>114422.2</v>
      </c>
      <c r="L883" s="231">
        <v>1.68</v>
      </c>
      <c r="M883" s="195">
        <v>1</v>
      </c>
      <c r="N883" s="195">
        <v>111115.2</v>
      </c>
      <c r="O883" s="195"/>
      <c r="P883" s="195"/>
      <c r="Q883" s="231">
        <f t="shared" si="170"/>
        <v>111115.2</v>
      </c>
      <c r="R883" s="231">
        <f t="shared" si="175"/>
        <v>0</v>
      </c>
      <c r="S883" s="231">
        <f t="shared" si="175"/>
        <v>3307</v>
      </c>
      <c r="T883" s="231">
        <f t="shared" si="175"/>
        <v>0</v>
      </c>
      <c r="U883" s="231">
        <f t="shared" si="175"/>
        <v>0</v>
      </c>
      <c r="V883" s="231">
        <f t="shared" si="172"/>
        <v>3307</v>
      </c>
      <c r="W883" s="1661">
        <v>2</v>
      </c>
      <c r="X883" s="231">
        <v>1.79</v>
      </c>
      <c r="Y883" s="195">
        <v>1</v>
      </c>
      <c r="Z883" s="195">
        <v>118390.6</v>
      </c>
      <c r="AA883" s="195"/>
      <c r="AB883" s="195"/>
      <c r="AC883" s="231">
        <f t="shared" si="173"/>
        <v>118390.6</v>
      </c>
      <c r="AD883" s="1661">
        <v>3</v>
      </c>
      <c r="AE883" s="231">
        <v>1.84</v>
      </c>
      <c r="AF883" s="195">
        <v>1</v>
      </c>
      <c r="AG883" s="195">
        <v>121697.60000000001</v>
      </c>
      <c r="AH883" s="195"/>
      <c r="AI883" s="195"/>
      <c r="AJ883" s="231">
        <f t="shared" si="174"/>
        <v>121697.60000000001</v>
      </c>
    </row>
    <row r="884" spans="1:36" ht="17.25">
      <c r="A884" s="212">
        <v>29</v>
      </c>
      <c r="B884" s="124" t="s">
        <v>5350</v>
      </c>
      <c r="C884" s="1538" t="s">
        <v>4979</v>
      </c>
      <c r="D884" s="1539" t="s">
        <v>4732</v>
      </c>
      <c r="E884" s="1662">
        <v>2</v>
      </c>
      <c r="F884" s="231">
        <v>1.79</v>
      </c>
      <c r="G884" s="195">
        <v>1</v>
      </c>
      <c r="H884" s="195">
        <v>118390.6</v>
      </c>
      <c r="I884" s="195"/>
      <c r="J884" s="195"/>
      <c r="K884" s="231">
        <f t="shared" si="169"/>
        <v>118390.6</v>
      </c>
      <c r="L884" s="231">
        <v>1.73</v>
      </c>
      <c r="M884" s="195">
        <v>1</v>
      </c>
      <c r="N884" s="195">
        <v>114422.2</v>
      </c>
      <c r="O884" s="195"/>
      <c r="P884" s="195"/>
      <c r="Q884" s="231">
        <f t="shared" si="170"/>
        <v>114422.2</v>
      </c>
      <c r="R884" s="231">
        <f t="shared" si="175"/>
        <v>0</v>
      </c>
      <c r="S884" s="231">
        <f t="shared" si="175"/>
        <v>3968.4000000000087</v>
      </c>
      <c r="T884" s="231">
        <f t="shared" si="175"/>
        <v>0</v>
      </c>
      <c r="U884" s="231">
        <f t="shared" si="175"/>
        <v>0</v>
      </c>
      <c r="V884" s="231">
        <f t="shared" si="172"/>
        <v>3968.4000000000087</v>
      </c>
      <c r="W884" s="1661">
        <v>3</v>
      </c>
      <c r="X884" s="231">
        <v>1.84</v>
      </c>
      <c r="Y884" s="195">
        <v>1</v>
      </c>
      <c r="Z884" s="195">
        <v>121697.60000000001</v>
      </c>
      <c r="AA884" s="195"/>
      <c r="AB884" s="195"/>
      <c r="AC884" s="231">
        <f t="shared" si="173"/>
        <v>121697.60000000001</v>
      </c>
      <c r="AD884" s="1661">
        <v>4</v>
      </c>
      <c r="AE884" s="231">
        <v>1.9</v>
      </c>
      <c r="AF884" s="195">
        <v>1</v>
      </c>
      <c r="AG884" s="195">
        <v>125666</v>
      </c>
      <c r="AH884" s="195"/>
      <c r="AI884" s="195"/>
      <c r="AJ884" s="231">
        <f t="shared" si="174"/>
        <v>125666</v>
      </c>
    </row>
    <row r="885" spans="1:36" ht="17.25">
      <c r="A885" s="212">
        <v>30</v>
      </c>
      <c r="B885" s="124" t="s">
        <v>1432</v>
      </c>
      <c r="C885" s="1538" t="s">
        <v>4979</v>
      </c>
      <c r="D885" s="1539" t="s">
        <v>4732</v>
      </c>
      <c r="E885" s="1662">
        <v>1</v>
      </c>
      <c r="F885" s="231">
        <v>1.73</v>
      </c>
      <c r="G885" s="195">
        <v>1</v>
      </c>
      <c r="H885" s="195">
        <v>114422.2</v>
      </c>
      <c r="I885" s="195"/>
      <c r="J885" s="195"/>
      <c r="K885" s="231">
        <f t="shared" si="169"/>
        <v>114422.2</v>
      </c>
      <c r="L885" s="231">
        <v>1.68</v>
      </c>
      <c r="M885" s="195">
        <v>1</v>
      </c>
      <c r="N885" s="195">
        <v>111116.87999999999</v>
      </c>
      <c r="O885" s="195"/>
      <c r="P885" s="195"/>
      <c r="Q885" s="231">
        <f t="shared" si="170"/>
        <v>111116.87999999999</v>
      </c>
      <c r="R885" s="231">
        <f t="shared" si="175"/>
        <v>0</v>
      </c>
      <c r="S885" s="231">
        <f t="shared" si="175"/>
        <v>3305.320000000007</v>
      </c>
      <c r="T885" s="231">
        <f t="shared" si="175"/>
        <v>0</v>
      </c>
      <c r="U885" s="231">
        <f t="shared" si="175"/>
        <v>0</v>
      </c>
      <c r="V885" s="231">
        <f t="shared" si="172"/>
        <v>3305.320000000007</v>
      </c>
      <c r="W885" s="1661">
        <v>2</v>
      </c>
      <c r="X885" s="231">
        <v>1.79</v>
      </c>
      <c r="Y885" s="195">
        <v>1</v>
      </c>
      <c r="Z885" s="195">
        <v>118390.6</v>
      </c>
      <c r="AA885" s="195"/>
      <c r="AB885" s="195"/>
      <c r="AC885" s="231">
        <f t="shared" si="173"/>
        <v>118390.6</v>
      </c>
      <c r="AD885" s="1661">
        <v>3</v>
      </c>
      <c r="AE885" s="231">
        <v>1.84</v>
      </c>
      <c r="AF885" s="195">
        <v>1</v>
      </c>
      <c r="AG885" s="195">
        <v>121697.60000000001</v>
      </c>
      <c r="AH885" s="195"/>
      <c r="AI885" s="195"/>
      <c r="AJ885" s="231">
        <f t="shared" si="174"/>
        <v>121697.60000000001</v>
      </c>
    </row>
    <row r="886" spans="1:36" ht="17.25">
      <c r="A886" s="212">
        <v>31</v>
      </c>
      <c r="B886" s="124" t="s">
        <v>1402</v>
      </c>
      <c r="C886" s="1538" t="s">
        <v>5221</v>
      </c>
      <c r="D886" s="1539" t="s">
        <v>4732</v>
      </c>
      <c r="E886" s="1662">
        <v>7</v>
      </c>
      <c r="F886" s="231">
        <v>1.96</v>
      </c>
      <c r="G886" s="195">
        <v>1</v>
      </c>
      <c r="H886" s="195">
        <v>129634.4</v>
      </c>
      <c r="I886" s="195"/>
      <c r="J886" s="195">
        <v>6481.72</v>
      </c>
      <c r="K886" s="231">
        <f t="shared" si="169"/>
        <v>136116.12</v>
      </c>
      <c r="L886" s="231">
        <v>1.96</v>
      </c>
      <c r="M886" s="195">
        <v>1</v>
      </c>
      <c r="N886" s="195">
        <v>129634.4</v>
      </c>
      <c r="O886" s="195"/>
      <c r="P886" s="195">
        <v>6481.72</v>
      </c>
      <c r="Q886" s="231">
        <f t="shared" si="170"/>
        <v>136116.12</v>
      </c>
      <c r="R886" s="231">
        <f t="shared" si="175"/>
        <v>0</v>
      </c>
      <c r="S886" s="231">
        <f t="shared" si="175"/>
        <v>0</v>
      </c>
      <c r="T886" s="231">
        <f t="shared" si="175"/>
        <v>0</v>
      </c>
      <c r="U886" s="231">
        <f t="shared" si="175"/>
        <v>0</v>
      </c>
      <c r="V886" s="231">
        <f t="shared" si="172"/>
        <v>0</v>
      </c>
      <c r="W886" s="1661">
        <v>8</v>
      </c>
      <c r="X886" s="231">
        <v>2.02</v>
      </c>
      <c r="Y886" s="195">
        <v>1</v>
      </c>
      <c r="Z886" s="195">
        <v>133602.79999999999</v>
      </c>
      <c r="AA886" s="195"/>
      <c r="AB886" s="195">
        <v>6680.1399999999994</v>
      </c>
      <c r="AC886" s="231">
        <f t="shared" si="173"/>
        <v>140282.94</v>
      </c>
      <c r="AD886" s="1661">
        <v>9</v>
      </c>
      <c r="AE886" s="231">
        <v>2.02</v>
      </c>
      <c r="AF886" s="195">
        <v>1</v>
      </c>
      <c r="AG886" s="195">
        <v>133602.79999999999</v>
      </c>
      <c r="AH886" s="195"/>
      <c r="AI886" s="195">
        <v>6680.1399999999994</v>
      </c>
      <c r="AJ886" s="231">
        <f t="shared" si="174"/>
        <v>140282.94</v>
      </c>
    </row>
    <row r="887" spans="1:36" ht="25.5">
      <c r="A887" s="212">
        <v>32</v>
      </c>
      <c r="B887" s="124" t="s">
        <v>6885</v>
      </c>
      <c r="C887" s="1538" t="s">
        <v>4938</v>
      </c>
      <c r="D887" s="1539" t="s">
        <v>4939</v>
      </c>
      <c r="E887" s="1662">
        <v>2</v>
      </c>
      <c r="F887" s="231">
        <v>1.54</v>
      </c>
      <c r="G887" s="195">
        <v>1</v>
      </c>
      <c r="H887" s="195">
        <v>101855.6</v>
      </c>
      <c r="I887" s="195"/>
      <c r="J887" s="195"/>
      <c r="K887" s="231">
        <f t="shared" si="169"/>
        <v>101855.6</v>
      </c>
      <c r="L887" s="231">
        <v>1.49</v>
      </c>
      <c r="M887" s="195">
        <v>1</v>
      </c>
      <c r="N887" s="195">
        <v>98548.6</v>
      </c>
      <c r="O887" s="195"/>
      <c r="P887" s="195"/>
      <c r="Q887" s="231">
        <f t="shared" si="170"/>
        <v>98548.6</v>
      </c>
      <c r="R887" s="231">
        <f t="shared" si="175"/>
        <v>0</v>
      </c>
      <c r="S887" s="231">
        <f t="shared" si="175"/>
        <v>3307</v>
      </c>
      <c r="T887" s="231">
        <f t="shared" si="175"/>
        <v>0</v>
      </c>
      <c r="U887" s="231">
        <f t="shared" si="175"/>
        <v>0</v>
      </c>
      <c r="V887" s="231">
        <f t="shared" si="172"/>
        <v>3307</v>
      </c>
      <c r="W887" s="1661">
        <v>3</v>
      </c>
      <c r="X887" s="231">
        <v>1.59</v>
      </c>
      <c r="Y887" s="195">
        <v>1</v>
      </c>
      <c r="Z887" s="195">
        <v>105162.6</v>
      </c>
      <c r="AA887" s="195"/>
      <c r="AB887" s="195"/>
      <c r="AC887" s="231">
        <f t="shared" si="173"/>
        <v>105162.6</v>
      </c>
      <c r="AD887" s="1661">
        <v>4</v>
      </c>
      <c r="AE887" s="231">
        <v>1.63</v>
      </c>
      <c r="AF887" s="195">
        <v>1</v>
      </c>
      <c r="AG887" s="195">
        <v>107808.2</v>
      </c>
      <c r="AH887" s="195"/>
      <c r="AI887" s="195"/>
      <c r="AJ887" s="231">
        <f t="shared" si="174"/>
        <v>107808.2</v>
      </c>
    </row>
    <row r="888" spans="1:36" ht="25.5">
      <c r="A888" s="212">
        <v>33</v>
      </c>
      <c r="B888" s="124" t="s">
        <v>5352</v>
      </c>
      <c r="C888" s="1538" t="s">
        <v>4938</v>
      </c>
      <c r="D888" s="1539" t="s">
        <v>4939</v>
      </c>
      <c r="E888" s="1662">
        <v>21</v>
      </c>
      <c r="F888" s="231">
        <v>1.95</v>
      </c>
      <c r="G888" s="195">
        <v>1</v>
      </c>
      <c r="H888" s="195">
        <v>128973</v>
      </c>
      <c r="I888" s="195"/>
      <c r="J888" s="195"/>
      <c r="K888" s="231">
        <f t="shared" si="169"/>
        <v>128973</v>
      </c>
      <c r="L888" s="231">
        <v>1.95</v>
      </c>
      <c r="M888" s="195">
        <v>1</v>
      </c>
      <c r="N888" s="195">
        <v>128973</v>
      </c>
      <c r="O888" s="195"/>
      <c r="P888" s="195"/>
      <c r="Q888" s="231">
        <f t="shared" si="170"/>
        <v>128973</v>
      </c>
      <c r="R888" s="231">
        <f t="shared" si="175"/>
        <v>0</v>
      </c>
      <c r="S888" s="231">
        <f t="shared" si="175"/>
        <v>0</v>
      </c>
      <c r="T888" s="231">
        <f t="shared" si="175"/>
        <v>0</v>
      </c>
      <c r="U888" s="231">
        <f t="shared" si="175"/>
        <v>0</v>
      </c>
      <c r="V888" s="231">
        <f t="shared" si="172"/>
        <v>0</v>
      </c>
      <c r="W888" s="1661">
        <v>22</v>
      </c>
      <c r="X888" s="231">
        <v>1.95</v>
      </c>
      <c r="Y888" s="195">
        <v>1</v>
      </c>
      <c r="Z888" s="195">
        <v>128973</v>
      </c>
      <c r="AA888" s="195"/>
      <c r="AB888" s="195"/>
      <c r="AC888" s="231">
        <f t="shared" si="173"/>
        <v>128973</v>
      </c>
      <c r="AD888" s="1661">
        <v>23</v>
      </c>
      <c r="AE888" s="231">
        <v>1.95</v>
      </c>
      <c r="AF888" s="195">
        <v>1</v>
      </c>
      <c r="AG888" s="195">
        <v>128973</v>
      </c>
      <c r="AH888" s="195"/>
      <c r="AI888" s="195"/>
      <c r="AJ888" s="231">
        <f t="shared" si="174"/>
        <v>128973</v>
      </c>
    </row>
    <row r="889" spans="1:36" ht="25.5">
      <c r="A889" s="212">
        <v>34</v>
      </c>
      <c r="B889" s="124" t="s">
        <v>5353</v>
      </c>
      <c r="C889" s="1538" t="s">
        <v>4938</v>
      </c>
      <c r="D889" s="1539" t="s">
        <v>4939</v>
      </c>
      <c r="E889" s="1662">
        <v>2</v>
      </c>
      <c r="F889" s="231">
        <v>1.54</v>
      </c>
      <c r="G889" s="195">
        <v>1</v>
      </c>
      <c r="H889" s="195">
        <v>101855.6</v>
      </c>
      <c r="I889" s="195"/>
      <c r="J889" s="195"/>
      <c r="K889" s="231">
        <f t="shared" si="169"/>
        <v>101855.6</v>
      </c>
      <c r="L889" s="231">
        <v>1.49</v>
      </c>
      <c r="M889" s="195">
        <v>1</v>
      </c>
      <c r="N889" s="195">
        <v>98548.6</v>
      </c>
      <c r="O889" s="195"/>
      <c r="P889" s="195"/>
      <c r="Q889" s="231">
        <f t="shared" si="170"/>
        <v>98548.6</v>
      </c>
      <c r="R889" s="231">
        <f t="shared" si="175"/>
        <v>0</v>
      </c>
      <c r="S889" s="231">
        <f t="shared" si="175"/>
        <v>3307</v>
      </c>
      <c r="T889" s="231">
        <f t="shared" si="175"/>
        <v>0</v>
      </c>
      <c r="U889" s="231">
        <f t="shared" si="175"/>
        <v>0</v>
      </c>
      <c r="V889" s="231">
        <f t="shared" si="172"/>
        <v>3307</v>
      </c>
      <c r="W889" s="1661">
        <v>3</v>
      </c>
      <c r="X889" s="231">
        <v>1.59</v>
      </c>
      <c r="Y889" s="195">
        <v>1</v>
      </c>
      <c r="Z889" s="195">
        <v>105162.6</v>
      </c>
      <c r="AA889" s="195"/>
      <c r="AB889" s="195"/>
      <c r="AC889" s="231">
        <f t="shared" si="173"/>
        <v>105162.6</v>
      </c>
      <c r="AD889" s="1661">
        <v>4</v>
      </c>
      <c r="AE889" s="231">
        <v>1.63</v>
      </c>
      <c r="AF889" s="195">
        <v>1</v>
      </c>
      <c r="AG889" s="195">
        <v>107808.2</v>
      </c>
      <c r="AH889" s="195"/>
      <c r="AI889" s="195"/>
      <c r="AJ889" s="231">
        <f t="shared" si="174"/>
        <v>107808.2</v>
      </c>
    </row>
    <row r="890" spans="1:36" ht="25.5">
      <c r="A890" s="212">
        <v>35</v>
      </c>
      <c r="B890" s="124" t="s">
        <v>5354</v>
      </c>
      <c r="C890" s="1538" t="s">
        <v>4938</v>
      </c>
      <c r="D890" s="1539" t="s">
        <v>4939</v>
      </c>
      <c r="E890" s="1662">
        <v>19</v>
      </c>
      <c r="F890" s="231">
        <v>1.95</v>
      </c>
      <c r="G890" s="195">
        <v>1</v>
      </c>
      <c r="H890" s="195">
        <v>128973</v>
      </c>
      <c r="I890" s="195"/>
      <c r="J890" s="195"/>
      <c r="K890" s="231">
        <f t="shared" si="169"/>
        <v>128973</v>
      </c>
      <c r="L890" s="231">
        <v>1.9</v>
      </c>
      <c r="M890" s="195">
        <v>1</v>
      </c>
      <c r="N890" s="195">
        <v>125666</v>
      </c>
      <c r="O890" s="195"/>
      <c r="P890" s="195"/>
      <c r="Q890" s="231">
        <f t="shared" si="170"/>
        <v>125666</v>
      </c>
      <c r="R890" s="231">
        <f t="shared" si="175"/>
        <v>0</v>
      </c>
      <c r="S890" s="231">
        <f t="shared" si="175"/>
        <v>3307</v>
      </c>
      <c r="T890" s="231">
        <f t="shared" si="175"/>
        <v>0</v>
      </c>
      <c r="U890" s="231">
        <f t="shared" si="175"/>
        <v>0</v>
      </c>
      <c r="V890" s="231">
        <f t="shared" si="172"/>
        <v>3307</v>
      </c>
      <c r="W890" s="1661">
        <v>20</v>
      </c>
      <c r="X890" s="231">
        <v>1.95</v>
      </c>
      <c r="Y890" s="195">
        <v>1</v>
      </c>
      <c r="Z890" s="195">
        <v>128973</v>
      </c>
      <c r="AA890" s="195"/>
      <c r="AB890" s="195"/>
      <c r="AC890" s="231">
        <f t="shared" si="173"/>
        <v>128973</v>
      </c>
      <c r="AD890" s="1661">
        <v>21</v>
      </c>
      <c r="AE890" s="231">
        <v>1.95</v>
      </c>
      <c r="AF890" s="195">
        <v>1</v>
      </c>
      <c r="AG890" s="195">
        <v>128973</v>
      </c>
      <c r="AH890" s="195"/>
      <c r="AI890" s="195"/>
      <c r="AJ890" s="231">
        <f t="shared" si="174"/>
        <v>128973</v>
      </c>
    </row>
    <row r="891" spans="1:36" ht="25.5">
      <c r="A891" s="212">
        <v>36</v>
      </c>
      <c r="B891" s="124" t="s">
        <v>5355</v>
      </c>
      <c r="C891" s="1538" t="s">
        <v>4938</v>
      </c>
      <c r="D891" s="1539" t="s">
        <v>4939</v>
      </c>
      <c r="E891" s="1662">
        <v>5</v>
      </c>
      <c r="F891" s="231">
        <v>1.63</v>
      </c>
      <c r="G891" s="195">
        <v>1</v>
      </c>
      <c r="H891" s="195">
        <v>107808.2</v>
      </c>
      <c r="I891" s="195"/>
      <c r="J891" s="195"/>
      <c r="K891" s="231">
        <f t="shared" si="169"/>
        <v>107808.2</v>
      </c>
      <c r="L891" s="231">
        <v>1.63</v>
      </c>
      <c r="M891" s="195">
        <v>1</v>
      </c>
      <c r="N891" s="195">
        <v>107808.2</v>
      </c>
      <c r="O891" s="195"/>
      <c r="P891" s="195"/>
      <c r="Q891" s="231">
        <f t="shared" si="170"/>
        <v>107808.2</v>
      </c>
      <c r="R891" s="231">
        <f t="shared" si="175"/>
        <v>0</v>
      </c>
      <c r="S891" s="231">
        <f t="shared" si="175"/>
        <v>0</v>
      </c>
      <c r="T891" s="231">
        <f t="shared" si="175"/>
        <v>0</v>
      </c>
      <c r="U891" s="231">
        <f t="shared" si="175"/>
        <v>0</v>
      </c>
      <c r="V891" s="231">
        <f t="shared" si="172"/>
        <v>0</v>
      </c>
      <c r="W891" s="1661">
        <v>6</v>
      </c>
      <c r="X891" s="231">
        <v>1.68</v>
      </c>
      <c r="Y891" s="195">
        <v>1</v>
      </c>
      <c r="Z891" s="195">
        <v>111115.2</v>
      </c>
      <c r="AA891" s="195"/>
      <c r="AB891" s="195"/>
      <c r="AC891" s="231">
        <f t="shared" si="173"/>
        <v>111115.2</v>
      </c>
      <c r="AD891" s="1661">
        <v>7</v>
      </c>
      <c r="AE891" s="231">
        <v>1.68</v>
      </c>
      <c r="AF891" s="195">
        <v>1</v>
      </c>
      <c r="AG891" s="195">
        <v>111115.2</v>
      </c>
      <c r="AH891" s="195"/>
      <c r="AI891" s="195"/>
      <c r="AJ891" s="231">
        <f t="shared" si="174"/>
        <v>111115.2</v>
      </c>
    </row>
    <row r="892" spans="1:36" ht="17.25">
      <c r="A892" s="212"/>
      <c r="B892" s="124" t="s">
        <v>6886</v>
      </c>
      <c r="C892" s="1538"/>
      <c r="D892" s="1539"/>
      <c r="E892" s="1545"/>
      <c r="F892" s="231"/>
      <c r="G892" s="195"/>
      <c r="H892" s="195">
        <v>18000</v>
      </c>
      <c r="I892" s="195"/>
      <c r="J892" s="195"/>
      <c r="K892" s="231">
        <f t="shared" si="169"/>
        <v>18000</v>
      </c>
      <c r="L892" s="231"/>
      <c r="M892" s="195"/>
      <c r="N892" s="195">
        <v>18000</v>
      </c>
      <c r="O892" s="195"/>
      <c r="P892" s="195"/>
      <c r="Q892" s="231">
        <f t="shared" si="170"/>
        <v>18000</v>
      </c>
      <c r="R892" s="231">
        <f t="shared" si="175"/>
        <v>0</v>
      </c>
      <c r="S892" s="231">
        <f t="shared" si="175"/>
        <v>0</v>
      </c>
      <c r="T892" s="231">
        <f t="shared" si="175"/>
        <v>0</v>
      </c>
      <c r="U892" s="231">
        <f t="shared" si="175"/>
        <v>0</v>
      </c>
      <c r="V892" s="231">
        <f t="shared" si="172"/>
        <v>0</v>
      </c>
      <c r="W892" s="231"/>
      <c r="X892" s="231"/>
      <c r="Y892" s="195"/>
      <c r="Z892" s="195">
        <v>18000</v>
      </c>
      <c r="AA892" s="195"/>
      <c r="AB892" s="195"/>
      <c r="AC892" s="231">
        <f t="shared" si="173"/>
        <v>18000</v>
      </c>
      <c r="AD892" s="231"/>
      <c r="AE892" s="231"/>
      <c r="AF892" s="195"/>
      <c r="AG892" s="195">
        <v>18000</v>
      </c>
      <c r="AH892" s="195"/>
      <c r="AI892" s="195"/>
      <c r="AJ892" s="231">
        <f t="shared" si="174"/>
        <v>18000</v>
      </c>
    </row>
    <row r="893" spans="1:36" s="234" customFormat="1" ht="27">
      <c r="A893" s="229"/>
      <c r="B893" s="237" t="s">
        <v>240</v>
      </c>
      <c r="C893" s="233" t="s">
        <v>1</v>
      </c>
      <c r="D893" s="233" t="s">
        <v>1</v>
      </c>
      <c r="E893" s="233" t="s">
        <v>1</v>
      </c>
      <c r="F893" s="233" t="s">
        <v>1</v>
      </c>
      <c r="G893" s="233">
        <f>SUM(G856:G892)</f>
        <v>36</v>
      </c>
      <c r="H893" s="233">
        <f>SUM(H856:H892)</f>
        <v>5342270.0000000009</v>
      </c>
      <c r="I893" s="233">
        <f>SUM(I856:I892)</f>
        <v>0</v>
      </c>
      <c r="J893" s="233">
        <f>SUM(J856:J892)</f>
        <v>28572.480000000003</v>
      </c>
      <c r="K893" s="233">
        <f>SUM(K856:K892)</f>
        <v>5370842.4800000004</v>
      </c>
      <c r="L893" s="233"/>
      <c r="M893" s="233">
        <f t="shared" ref="M893:V893" si="176">SUM(M856:M892)</f>
        <v>36</v>
      </c>
      <c r="N893" s="233">
        <f t="shared" si="176"/>
        <v>5231819.5600000024</v>
      </c>
      <c r="O893" s="233">
        <f t="shared" si="176"/>
        <v>0</v>
      </c>
      <c r="P893" s="233">
        <f t="shared" si="176"/>
        <v>28374.06</v>
      </c>
      <c r="Q893" s="233">
        <f>SUM(Q856:Q892)</f>
        <v>5260193.620000002</v>
      </c>
      <c r="R893" s="233">
        <f t="shared" si="176"/>
        <v>0</v>
      </c>
      <c r="S893" s="233">
        <f t="shared" si="176"/>
        <v>110450.44000000016</v>
      </c>
      <c r="T893" s="233">
        <f t="shared" si="176"/>
        <v>0</v>
      </c>
      <c r="U893" s="233">
        <f t="shared" si="176"/>
        <v>198.42000000000007</v>
      </c>
      <c r="V893" s="233">
        <f t="shared" si="176"/>
        <v>110648.86000000016</v>
      </c>
      <c r="W893" s="233"/>
      <c r="X893" s="233"/>
      <c r="Y893" s="233">
        <f>SUM(Y856:Y892)</f>
        <v>36</v>
      </c>
      <c r="Z893" s="233">
        <f>SUM(Z856:Z892)</f>
        <v>5418330.9999999991</v>
      </c>
      <c r="AA893" s="233">
        <f>SUM(AA856:AA892)</f>
        <v>0</v>
      </c>
      <c r="AB893" s="233">
        <f>SUM(AB856:AB892)</f>
        <v>29200.81</v>
      </c>
      <c r="AC893" s="233">
        <f>SUM(AC856:AC892)</f>
        <v>5447531.8099999996</v>
      </c>
      <c r="AD893" s="233"/>
      <c r="AE893" s="233"/>
      <c r="AF893" s="233">
        <f>SUM(AF856:AF892)</f>
        <v>36</v>
      </c>
      <c r="AG893" s="233">
        <f>SUM(AG856:AG892)</f>
        <v>5520186.5999999996</v>
      </c>
      <c r="AH893" s="233">
        <f>SUM(AH856:AH892)</f>
        <v>0</v>
      </c>
      <c r="AI893" s="233">
        <f>SUM(AI856:AI892)</f>
        <v>29630.720000000001</v>
      </c>
      <c r="AJ893" s="233">
        <f>SUM(AJ856:AJ892)</f>
        <v>5549817.3200000003</v>
      </c>
    </row>
    <row r="894" spans="1:36">
      <c r="A894" s="212"/>
      <c r="B894" s="195" t="s">
        <v>239</v>
      </c>
      <c r="C894" s="231"/>
      <c r="D894" s="231"/>
      <c r="E894" s="231"/>
      <c r="F894" s="231"/>
      <c r="G894" s="195"/>
      <c r="H894" s="195"/>
      <c r="I894" s="195"/>
      <c r="J894" s="195"/>
      <c r="K894" s="195"/>
      <c r="L894" s="231"/>
      <c r="M894" s="195"/>
      <c r="N894" s="195"/>
      <c r="O894" s="195"/>
      <c r="P894" s="195"/>
      <c r="Q894" s="195"/>
      <c r="R894" s="195"/>
      <c r="S894" s="195"/>
      <c r="T894" s="195"/>
      <c r="U894" s="106"/>
      <c r="V894" s="106"/>
      <c r="W894" s="231"/>
      <c r="X894" s="231"/>
      <c r="Y894" s="195"/>
      <c r="Z894" s="195"/>
      <c r="AA894" s="195"/>
      <c r="AB894" s="195"/>
      <c r="AC894" s="195"/>
      <c r="AD894" s="231"/>
      <c r="AE894" s="231"/>
      <c r="AF894" s="195"/>
      <c r="AG894" s="195"/>
      <c r="AH894" s="195"/>
      <c r="AI894" s="195"/>
      <c r="AJ894" s="195"/>
    </row>
    <row r="895" spans="1:36">
      <c r="A895" s="212">
        <v>1</v>
      </c>
      <c r="B895" s="102"/>
      <c r="C895" s="212"/>
      <c r="D895" s="212"/>
      <c r="E895" s="212"/>
      <c r="F895" s="212"/>
      <c r="G895" s="102"/>
      <c r="H895" s="102"/>
      <c r="I895" s="102"/>
      <c r="J895" s="102"/>
      <c r="K895" s="231">
        <f>H895+I895+J895</f>
        <v>0</v>
      </c>
      <c r="L895" s="212"/>
      <c r="M895" s="102"/>
      <c r="N895" s="212"/>
      <c r="O895" s="212"/>
      <c r="P895" s="212"/>
      <c r="Q895" s="231">
        <f>N895+O895+P895</f>
        <v>0</v>
      </c>
      <c r="R895" s="231">
        <f t="shared" ref="R895:U897" si="177">G895-M895</f>
        <v>0</v>
      </c>
      <c r="S895" s="231">
        <f t="shared" si="177"/>
        <v>0</v>
      </c>
      <c r="T895" s="231">
        <f t="shared" si="177"/>
        <v>0</v>
      </c>
      <c r="U895" s="231">
        <f t="shared" si="177"/>
        <v>0</v>
      </c>
      <c r="V895" s="231">
        <f>S895+T895+U895</f>
        <v>0</v>
      </c>
      <c r="W895" s="212"/>
      <c r="X895" s="212"/>
      <c r="Y895" s="102"/>
      <c r="Z895" s="102"/>
      <c r="AA895" s="102"/>
      <c r="AB895" s="102"/>
      <c r="AC895" s="231">
        <f>Z895+AA895+AB895</f>
        <v>0</v>
      </c>
      <c r="AD895" s="212"/>
      <c r="AE895" s="212"/>
      <c r="AF895" s="102"/>
      <c r="AG895" s="102"/>
      <c r="AH895" s="102"/>
      <c r="AI895" s="102"/>
      <c r="AJ895" s="231">
        <f>AG895+AH895+AI895</f>
        <v>0</v>
      </c>
    </row>
    <row r="896" spans="1:36">
      <c r="A896" s="212">
        <v>2</v>
      </c>
      <c r="B896" s="102"/>
      <c r="C896" s="212"/>
      <c r="D896" s="212"/>
      <c r="E896" s="212"/>
      <c r="F896" s="212"/>
      <c r="G896" s="102"/>
      <c r="H896" s="102"/>
      <c r="I896" s="102"/>
      <c r="J896" s="102"/>
      <c r="K896" s="231">
        <f>H896+I896+J896</f>
        <v>0</v>
      </c>
      <c r="L896" s="212"/>
      <c r="M896" s="102"/>
      <c r="N896" s="212"/>
      <c r="O896" s="212"/>
      <c r="P896" s="212"/>
      <c r="Q896" s="231">
        <f>N896+O896+P896</f>
        <v>0</v>
      </c>
      <c r="R896" s="231">
        <f t="shared" si="177"/>
        <v>0</v>
      </c>
      <c r="S896" s="231">
        <f t="shared" si="177"/>
        <v>0</v>
      </c>
      <c r="T896" s="231">
        <f t="shared" si="177"/>
        <v>0</v>
      </c>
      <c r="U896" s="231">
        <f t="shared" si="177"/>
        <v>0</v>
      </c>
      <c r="V896" s="231">
        <f>S896+T896+U896</f>
        <v>0</v>
      </c>
      <c r="W896" s="212"/>
      <c r="X896" s="212"/>
      <c r="Y896" s="102"/>
      <c r="Z896" s="102"/>
      <c r="AA896" s="102"/>
      <c r="AB896" s="102"/>
      <c r="AC896" s="231">
        <f>Z896+AA896+AB896</f>
        <v>0</v>
      </c>
      <c r="AD896" s="212"/>
      <c r="AE896" s="212"/>
      <c r="AF896" s="102"/>
      <c r="AG896" s="102"/>
      <c r="AH896" s="102"/>
      <c r="AI896" s="102"/>
      <c r="AJ896" s="231">
        <f>AG896+AH896+AI896</f>
        <v>0</v>
      </c>
    </row>
    <row r="897" spans="1:36">
      <c r="A897" s="212">
        <v>3</v>
      </c>
      <c r="B897" s="232"/>
      <c r="C897" s="212"/>
      <c r="D897" s="212"/>
      <c r="E897" s="212"/>
      <c r="F897" s="212"/>
      <c r="G897" s="102"/>
      <c r="H897" s="102"/>
      <c r="I897" s="102"/>
      <c r="J897" s="102"/>
      <c r="K897" s="231">
        <f>H897+I897+J897</f>
        <v>0</v>
      </c>
      <c r="L897" s="212"/>
      <c r="M897" s="102"/>
      <c r="N897" s="212"/>
      <c r="O897" s="212"/>
      <c r="P897" s="212"/>
      <c r="Q897" s="231">
        <f>N897+O897+P897</f>
        <v>0</v>
      </c>
      <c r="R897" s="231">
        <f t="shared" si="177"/>
        <v>0</v>
      </c>
      <c r="S897" s="231">
        <f t="shared" si="177"/>
        <v>0</v>
      </c>
      <c r="T897" s="231">
        <f t="shared" si="177"/>
        <v>0</v>
      </c>
      <c r="U897" s="231">
        <f t="shared" si="177"/>
        <v>0</v>
      </c>
      <c r="V897" s="231">
        <f>S897+T897+U897</f>
        <v>0</v>
      </c>
      <c r="W897" s="212"/>
      <c r="X897" s="212"/>
      <c r="Y897" s="102"/>
      <c r="Z897" s="102"/>
      <c r="AA897" s="102"/>
      <c r="AB897" s="102"/>
      <c r="AC897" s="231">
        <f>Z897+AA897+AB897</f>
        <v>0</v>
      </c>
      <c r="AD897" s="212"/>
      <c r="AE897" s="212"/>
      <c r="AF897" s="102"/>
      <c r="AG897" s="102"/>
      <c r="AH897" s="102"/>
      <c r="AI897" s="102"/>
      <c r="AJ897" s="231">
        <f>AG897+AH897+AI897</f>
        <v>0</v>
      </c>
    </row>
    <row r="898" spans="1:36" s="234" customFormat="1" ht="27">
      <c r="A898" s="229"/>
      <c r="B898" s="237" t="s">
        <v>240</v>
      </c>
      <c r="C898" s="233" t="s">
        <v>1</v>
      </c>
      <c r="D898" s="233" t="s">
        <v>1</v>
      </c>
      <c r="E898" s="233" t="s">
        <v>1</v>
      </c>
      <c r="F898" s="233" t="s">
        <v>1</v>
      </c>
      <c r="G898" s="233">
        <f>SUM(G895:G897)</f>
        <v>0</v>
      </c>
      <c r="H898" s="233">
        <f>SUM(H895:H897)</f>
        <v>0</v>
      </c>
      <c r="I898" s="233">
        <f>SUM(I895:I897)</f>
        <v>0</v>
      </c>
      <c r="J898" s="233">
        <f>SUM(J895:J897)</f>
        <v>0</v>
      </c>
      <c r="K898" s="233">
        <f>SUM(K895:K897)</f>
        <v>0</v>
      </c>
      <c r="L898" s="233" t="s">
        <v>1</v>
      </c>
      <c r="M898" s="233">
        <f t="shared" ref="M898:T898" si="178">SUM(M895:M897)</f>
        <v>0</v>
      </c>
      <c r="N898" s="233">
        <f t="shared" si="178"/>
        <v>0</v>
      </c>
      <c r="O898" s="233">
        <f t="shared" si="178"/>
        <v>0</v>
      </c>
      <c r="P898" s="233">
        <f t="shared" si="178"/>
        <v>0</v>
      </c>
      <c r="Q898" s="233">
        <f t="shared" si="178"/>
        <v>0</v>
      </c>
      <c r="R898" s="233">
        <f t="shared" si="178"/>
        <v>0</v>
      </c>
      <c r="S898" s="233">
        <f t="shared" si="178"/>
        <v>0</v>
      </c>
      <c r="T898" s="233">
        <f t="shared" si="178"/>
        <v>0</v>
      </c>
      <c r="U898" s="112"/>
      <c r="V898" s="112"/>
      <c r="W898" s="233" t="s">
        <v>1</v>
      </c>
      <c r="X898" s="233" t="s">
        <v>1</v>
      </c>
      <c r="Y898" s="233">
        <f>SUM(Y895:Y897)</f>
        <v>0</v>
      </c>
      <c r="Z898" s="233">
        <f>SUM(Z895:Z897)</f>
        <v>0</v>
      </c>
      <c r="AA898" s="233">
        <f>SUM(AA895:AA897)</f>
        <v>0</v>
      </c>
      <c r="AB898" s="233">
        <f>SUM(AB895:AB897)</f>
        <v>0</v>
      </c>
      <c r="AC898" s="233">
        <f>SUM(AC895:AC897)</f>
        <v>0</v>
      </c>
      <c r="AD898" s="233"/>
      <c r="AE898" s="233"/>
      <c r="AF898" s="233"/>
      <c r="AG898" s="233"/>
      <c r="AH898" s="233"/>
      <c r="AI898" s="233"/>
      <c r="AJ898" s="233">
        <f>SUM(AJ895:AJ897)</f>
        <v>0</v>
      </c>
    </row>
    <row r="899" spans="1:36" s="234" customFormat="1" ht="27">
      <c r="A899" s="229"/>
      <c r="B899" s="237" t="s">
        <v>246</v>
      </c>
      <c r="C899" s="233" t="s">
        <v>1</v>
      </c>
      <c r="D899" s="233" t="s">
        <v>1</v>
      </c>
      <c r="E899" s="233" t="s">
        <v>1</v>
      </c>
      <c r="F899" s="233" t="s">
        <v>1</v>
      </c>
      <c r="G899" s="233">
        <f>G893+G898</f>
        <v>36</v>
      </c>
      <c r="H899" s="233">
        <f>H893+H898</f>
        <v>5342270.0000000009</v>
      </c>
      <c r="I899" s="233">
        <f>I893+I898</f>
        <v>0</v>
      </c>
      <c r="J899" s="233">
        <f>J893+J898</f>
        <v>28572.480000000003</v>
      </c>
      <c r="K899" s="233">
        <f>K893+K898</f>
        <v>5370842.4800000004</v>
      </c>
      <c r="L899" s="233" t="s">
        <v>1</v>
      </c>
      <c r="M899" s="233">
        <f t="shared" ref="M899:V899" si="179">M893+M898</f>
        <v>36</v>
      </c>
      <c r="N899" s="233">
        <f t="shared" si="179"/>
        <v>5231819.5600000024</v>
      </c>
      <c r="O899" s="233">
        <f t="shared" si="179"/>
        <v>0</v>
      </c>
      <c r="P899" s="233">
        <f t="shared" si="179"/>
        <v>28374.06</v>
      </c>
      <c r="Q899" s="233">
        <f t="shared" si="179"/>
        <v>5260193.620000002</v>
      </c>
      <c r="R899" s="233">
        <f t="shared" si="179"/>
        <v>0</v>
      </c>
      <c r="S899" s="233">
        <f t="shared" si="179"/>
        <v>110450.44000000016</v>
      </c>
      <c r="T899" s="233">
        <f t="shared" si="179"/>
        <v>0</v>
      </c>
      <c r="U899" s="233">
        <f t="shared" si="179"/>
        <v>198.42000000000007</v>
      </c>
      <c r="V899" s="233">
        <f t="shared" si="179"/>
        <v>110648.86000000016</v>
      </c>
      <c r="W899" s="233" t="s">
        <v>1</v>
      </c>
      <c r="X899" s="233" t="s">
        <v>1</v>
      </c>
      <c r="Y899" s="233">
        <f>Y893+Y898</f>
        <v>36</v>
      </c>
      <c r="Z899" s="233">
        <f>Z893+Z898</f>
        <v>5418330.9999999991</v>
      </c>
      <c r="AA899" s="233">
        <f>AA893+AA898</f>
        <v>0</v>
      </c>
      <c r="AB899" s="233">
        <f>AB893+AB898</f>
        <v>29200.81</v>
      </c>
      <c r="AC899" s="233">
        <f>AC893+AC898</f>
        <v>5447531.8099999996</v>
      </c>
      <c r="AD899" s="233"/>
      <c r="AE899" s="233"/>
      <c r="AF899" s="233"/>
      <c r="AG899" s="233"/>
      <c r="AH899" s="233"/>
      <c r="AI899" s="233"/>
      <c r="AJ899" s="233">
        <f>AJ893+AJ898</f>
        <v>5549817.3200000003</v>
      </c>
    </row>
    <row r="900" spans="1:36">
      <c r="A900" s="212"/>
      <c r="B900" s="102"/>
      <c r="C900" s="231"/>
      <c r="D900" s="231"/>
      <c r="E900" s="231"/>
      <c r="F900" s="231"/>
      <c r="G900" s="102"/>
      <c r="H900" s="231"/>
      <c r="I900" s="231"/>
      <c r="J900" s="231"/>
      <c r="K900" s="231"/>
      <c r="L900" s="231"/>
      <c r="M900" s="102"/>
      <c r="N900" s="231"/>
      <c r="O900" s="231"/>
      <c r="P900" s="231"/>
      <c r="Q900" s="102"/>
      <c r="R900" s="231"/>
      <c r="S900" s="102"/>
      <c r="T900" s="231"/>
      <c r="U900" s="106"/>
      <c r="V900" s="106"/>
      <c r="W900" s="231"/>
      <c r="X900" s="231"/>
      <c r="Y900" s="102"/>
      <c r="Z900" s="231"/>
      <c r="AA900" s="231"/>
      <c r="AB900" s="231"/>
      <c r="AC900" s="231"/>
      <c r="AD900" s="231"/>
      <c r="AE900" s="231"/>
      <c r="AF900" s="102"/>
      <c r="AG900" s="231"/>
      <c r="AH900" s="231"/>
      <c r="AI900" s="231"/>
      <c r="AJ900" s="231"/>
    </row>
    <row r="901" spans="1:36" ht="54">
      <c r="A901" s="229" t="s">
        <v>4</v>
      </c>
      <c r="B901" s="230" t="s">
        <v>483</v>
      </c>
      <c r="C901" s="231"/>
      <c r="D901" s="231"/>
      <c r="E901" s="231"/>
      <c r="F901" s="231"/>
      <c r="G901" s="230"/>
      <c r="H901" s="231"/>
      <c r="I901" s="231"/>
      <c r="J901" s="231"/>
      <c r="K901" s="231"/>
      <c r="L901" s="231"/>
      <c r="M901" s="230"/>
      <c r="N901" s="231"/>
      <c r="O901" s="231"/>
      <c r="P901" s="231"/>
      <c r="Q901" s="230"/>
      <c r="R901" s="231"/>
      <c r="S901" s="230"/>
      <c r="T901" s="231"/>
      <c r="U901" s="106"/>
      <c r="V901" s="106"/>
      <c r="W901" s="231"/>
      <c r="X901" s="231"/>
      <c r="Y901" s="230"/>
      <c r="Z901" s="231"/>
      <c r="AA901" s="231"/>
      <c r="AB901" s="231"/>
      <c r="AC901" s="231"/>
      <c r="AD901" s="231"/>
      <c r="AE901" s="231"/>
      <c r="AF901" s="230"/>
      <c r="AG901" s="231"/>
      <c r="AH901" s="231"/>
      <c r="AI901" s="231"/>
      <c r="AJ901" s="231"/>
    </row>
    <row r="902" spans="1:36">
      <c r="A902" s="212"/>
      <c r="B902" s="195" t="s">
        <v>126</v>
      </c>
      <c r="C902" s="231"/>
      <c r="D902" s="231"/>
      <c r="E902" s="231"/>
      <c r="F902" s="231"/>
      <c r="G902" s="195"/>
      <c r="H902" s="231"/>
      <c r="I902" s="231"/>
      <c r="J902" s="231"/>
      <c r="K902" s="231"/>
      <c r="L902" s="231"/>
      <c r="M902" s="195"/>
      <c r="N902" s="231"/>
      <c r="O902" s="231"/>
      <c r="P902" s="231"/>
      <c r="Q902" s="195"/>
      <c r="R902" s="231"/>
      <c r="S902" s="195"/>
      <c r="T902" s="231"/>
      <c r="U902" s="106"/>
      <c r="V902" s="106"/>
      <c r="W902" s="231"/>
      <c r="X902" s="231"/>
      <c r="Y902" s="195"/>
      <c r="Z902" s="231"/>
      <c r="AA902" s="231"/>
      <c r="AB902" s="231"/>
      <c r="AC902" s="231"/>
      <c r="AD902" s="231"/>
      <c r="AE902" s="231"/>
      <c r="AF902" s="195"/>
      <c r="AG902" s="231"/>
      <c r="AH902" s="231"/>
      <c r="AI902" s="231"/>
      <c r="AJ902" s="231"/>
    </row>
    <row r="903" spans="1:36">
      <c r="A903" s="212">
        <v>1</v>
      </c>
      <c r="B903" s="1546" t="s">
        <v>5357</v>
      </c>
      <c r="C903" s="1542" t="s">
        <v>4880</v>
      </c>
      <c r="D903" s="231" t="s">
        <v>1</v>
      </c>
      <c r="E903" s="231" t="s">
        <v>1</v>
      </c>
      <c r="F903" s="231">
        <v>1.25</v>
      </c>
      <c r="G903" s="102">
        <v>1</v>
      </c>
      <c r="H903" s="212">
        <v>91275</v>
      </c>
      <c r="I903" s="212"/>
      <c r="J903" s="212"/>
      <c r="K903" s="231">
        <f>H903+I903+J903</f>
        <v>91275</v>
      </c>
      <c r="L903" s="231">
        <v>1.25</v>
      </c>
      <c r="M903" s="102">
        <v>1</v>
      </c>
      <c r="N903" s="212">
        <v>91275</v>
      </c>
      <c r="O903" s="212"/>
      <c r="P903" s="212"/>
      <c r="Q903" s="231">
        <f>N903+O903+P903</f>
        <v>91275</v>
      </c>
      <c r="R903" s="231">
        <f t="shared" ref="R903:U931" si="180">G903-M903</f>
        <v>0</v>
      </c>
      <c r="S903" s="231">
        <f t="shared" si="180"/>
        <v>0</v>
      </c>
      <c r="T903" s="231">
        <f t="shared" si="180"/>
        <v>0</v>
      </c>
      <c r="U903" s="231">
        <f t="shared" si="180"/>
        <v>0</v>
      </c>
      <c r="V903" s="231">
        <f>S903+T903+U903</f>
        <v>0</v>
      </c>
      <c r="W903" s="231" t="s">
        <v>1</v>
      </c>
      <c r="X903" s="231">
        <v>1.25</v>
      </c>
      <c r="Y903" s="102">
        <v>1</v>
      </c>
      <c r="Z903" s="212">
        <v>91275</v>
      </c>
      <c r="AA903" s="212"/>
      <c r="AB903" s="212"/>
      <c r="AC903" s="231">
        <f>Z903+AA903+AB903</f>
        <v>91275</v>
      </c>
      <c r="AD903" s="231" t="s">
        <v>1</v>
      </c>
      <c r="AE903" s="231">
        <v>1.25</v>
      </c>
      <c r="AF903" s="102">
        <v>1</v>
      </c>
      <c r="AG903" s="212">
        <v>91275</v>
      </c>
      <c r="AH903" s="212"/>
      <c r="AI903" s="212"/>
      <c r="AJ903" s="231">
        <f>AG903+AH903+AI903</f>
        <v>91275</v>
      </c>
    </row>
    <row r="904" spans="1:36">
      <c r="A904" s="212">
        <v>2</v>
      </c>
      <c r="B904" s="1546" t="s">
        <v>5358</v>
      </c>
      <c r="C904" s="1548" t="s">
        <v>4876</v>
      </c>
      <c r="D904" s="231" t="s">
        <v>1</v>
      </c>
      <c r="E904" s="231" t="s">
        <v>1</v>
      </c>
      <c r="F904" s="231">
        <v>1.5</v>
      </c>
      <c r="G904" s="102">
        <v>1</v>
      </c>
      <c r="H904" s="212">
        <v>99210</v>
      </c>
      <c r="I904" s="212"/>
      <c r="J904" s="212"/>
      <c r="K904" s="231">
        <f t="shared" ref="K904:K910" si="181">H904+I904+J904</f>
        <v>99210</v>
      </c>
      <c r="L904" s="231">
        <v>1.5</v>
      </c>
      <c r="M904" s="102">
        <v>1</v>
      </c>
      <c r="N904" s="212">
        <v>99210</v>
      </c>
      <c r="O904" s="212"/>
      <c r="P904" s="212"/>
      <c r="Q904" s="231">
        <f t="shared" ref="Q904:Q910" si="182">N904+O904+P904</f>
        <v>99210</v>
      </c>
      <c r="R904" s="231">
        <f t="shared" si="180"/>
        <v>0</v>
      </c>
      <c r="S904" s="231">
        <f t="shared" si="180"/>
        <v>0</v>
      </c>
      <c r="T904" s="231">
        <f t="shared" si="180"/>
        <v>0</v>
      </c>
      <c r="U904" s="231">
        <f t="shared" si="180"/>
        <v>0</v>
      </c>
      <c r="V904" s="231">
        <f>S904+T904+U904</f>
        <v>0</v>
      </c>
      <c r="W904" s="231" t="s">
        <v>1</v>
      </c>
      <c r="X904" s="231">
        <v>1.5</v>
      </c>
      <c r="Y904" s="102">
        <v>1</v>
      </c>
      <c r="Z904" s="212">
        <v>99210</v>
      </c>
      <c r="AA904" s="212"/>
      <c r="AB904" s="212"/>
      <c r="AC904" s="231">
        <f t="shared" ref="AC904:AC910" si="183">Z904+AA904+AB904</f>
        <v>99210</v>
      </c>
      <c r="AD904" s="231" t="s">
        <v>1</v>
      </c>
      <c r="AE904" s="231">
        <v>1.5</v>
      </c>
      <c r="AF904" s="102">
        <v>1</v>
      </c>
      <c r="AG904" s="212">
        <v>99210</v>
      </c>
      <c r="AH904" s="212"/>
      <c r="AI904" s="212"/>
      <c r="AJ904" s="231">
        <f t="shared" ref="AJ904:AJ910" si="184">AG904+AH904+AI904</f>
        <v>99210</v>
      </c>
    </row>
    <row r="905" spans="1:36">
      <c r="A905" s="212">
        <v>3</v>
      </c>
      <c r="B905" s="1546" t="s">
        <v>5359</v>
      </c>
      <c r="C905" s="1548" t="s">
        <v>4955</v>
      </c>
      <c r="D905" s="231" t="s">
        <v>1</v>
      </c>
      <c r="E905" s="231" t="s">
        <v>1</v>
      </c>
      <c r="F905" s="231">
        <v>1</v>
      </c>
      <c r="G905" s="102">
        <v>1</v>
      </c>
      <c r="H905" s="212">
        <v>91275</v>
      </c>
      <c r="I905" s="212"/>
      <c r="J905" s="212"/>
      <c r="K905" s="231">
        <f t="shared" si="181"/>
        <v>91275</v>
      </c>
      <c r="L905" s="231">
        <v>1</v>
      </c>
      <c r="M905" s="102">
        <v>1</v>
      </c>
      <c r="N905" s="212">
        <v>91275</v>
      </c>
      <c r="O905" s="212"/>
      <c r="P905" s="212"/>
      <c r="Q905" s="231">
        <f t="shared" si="182"/>
        <v>91275</v>
      </c>
      <c r="R905" s="231">
        <f t="shared" si="180"/>
        <v>0</v>
      </c>
      <c r="S905" s="231">
        <f t="shared" si="180"/>
        <v>0</v>
      </c>
      <c r="T905" s="231">
        <f t="shared" si="180"/>
        <v>0</v>
      </c>
      <c r="U905" s="231">
        <f t="shared" si="180"/>
        <v>0</v>
      </c>
      <c r="V905" s="231">
        <f t="shared" ref="V905:V910" si="185">S905+T905+U905</f>
        <v>0</v>
      </c>
      <c r="W905" s="231" t="s">
        <v>1</v>
      </c>
      <c r="X905" s="231">
        <v>1</v>
      </c>
      <c r="Y905" s="102">
        <v>1</v>
      </c>
      <c r="Z905" s="212">
        <v>91275</v>
      </c>
      <c r="AA905" s="212"/>
      <c r="AB905" s="212"/>
      <c r="AC905" s="231">
        <f t="shared" si="183"/>
        <v>91275</v>
      </c>
      <c r="AD905" s="231" t="s">
        <v>1</v>
      </c>
      <c r="AE905" s="231">
        <v>1</v>
      </c>
      <c r="AF905" s="102">
        <v>1</v>
      </c>
      <c r="AG905" s="212">
        <v>91275</v>
      </c>
      <c r="AH905" s="212"/>
      <c r="AI905" s="212"/>
      <c r="AJ905" s="231">
        <f t="shared" si="184"/>
        <v>91275</v>
      </c>
    </row>
    <row r="906" spans="1:36">
      <c r="A906" s="212">
        <v>4</v>
      </c>
      <c r="B906" s="1546" t="s">
        <v>5360</v>
      </c>
      <c r="C906" s="1548" t="s">
        <v>4955</v>
      </c>
      <c r="D906" s="231" t="s">
        <v>1</v>
      </c>
      <c r="E906" s="231" t="s">
        <v>1</v>
      </c>
      <c r="F906" s="231">
        <v>1</v>
      </c>
      <c r="G906" s="102">
        <v>1</v>
      </c>
      <c r="H906" s="231">
        <v>87180</v>
      </c>
      <c r="I906" s="231"/>
      <c r="J906" s="231"/>
      <c r="K906" s="231">
        <f t="shared" si="181"/>
        <v>87180</v>
      </c>
      <c r="L906" s="231">
        <v>1</v>
      </c>
      <c r="M906" s="102">
        <v>1</v>
      </c>
      <c r="N906" s="231">
        <v>87180</v>
      </c>
      <c r="O906" s="231"/>
      <c r="P906" s="231"/>
      <c r="Q906" s="231">
        <f t="shared" si="182"/>
        <v>87180</v>
      </c>
      <c r="R906" s="231">
        <f t="shared" si="180"/>
        <v>0</v>
      </c>
      <c r="S906" s="231">
        <f t="shared" si="180"/>
        <v>0</v>
      </c>
      <c r="T906" s="231">
        <f t="shared" si="180"/>
        <v>0</v>
      </c>
      <c r="U906" s="231">
        <f t="shared" si="180"/>
        <v>0</v>
      </c>
      <c r="V906" s="231">
        <f t="shared" si="185"/>
        <v>0</v>
      </c>
      <c r="W906" s="231" t="s">
        <v>1</v>
      </c>
      <c r="X906" s="231">
        <v>1</v>
      </c>
      <c r="Y906" s="102">
        <v>1</v>
      </c>
      <c r="Z906" s="231">
        <v>87180</v>
      </c>
      <c r="AA906" s="231"/>
      <c r="AB906" s="231"/>
      <c r="AC906" s="231">
        <f t="shared" si="183"/>
        <v>87180</v>
      </c>
      <c r="AD906" s="231" t="s">
        <v>1</v>
      </c>
      <c r="AE906" s="231">
        <v>1</v>
      </c>
      <c r="AF906" s="102">
        <v>1</v>
      </c>
      <c r="AG906" s="231">
        <v>87180</v>
      </c>
      <c r="AH906" s="231"/>
      <c r="AI906" s="231"/>
      <c r="AJ906" s="231">
        <f t="shared" si="184"/>
        <v>87180</v>
      </c>
    </row>
    <row r="907" spans="1:36">
      <c r="A907" s="212">
        <v>5</v>
      </c>
      <c r="B907" s="1546" t="s">
        <v>6887</v>
      </c>
      <c r="C907" s="1548" t="s">
        <v>4955</v>
      </c>
      <c r="D907" s="231" t="s">
        <v>1</v>
      </c>
      <c r="E907" s="231" t="s">
        <v>1</v>
      </c>
      <c r="F907" s="231">
        <v>1</v>
      </c>
      <c r="G907" s="102">
        <v>1</v>
      </c>
      <c r="H907" s="231">
        <v>91275</v>
      </c>
      <c r="I907" s="231"/>
      <c r="J907" s="231"/>
      <c r="K907" s="231">
        <f t="shared" si="181"/>
        <v>91275</v>
      </c>
      <c r="L907" s="231">
        <v>1</v>
      </c>
      <c r="M907" s="102">
        <v>1</v>
      </c>
      <c r="N907" s="231">
        <v>91275</v>
      </c>
      <c r="O907" s="231"/>
      <c r="P907" s="231"/>
      <c r="Q907" s="231">
        <f t="shared" si="182"/>
        <v>91275</v>
      </c>
      <c r="R907" s="231">
        <f t="shared" si="180"/>
        <v>0</v>
      </c>
      <c r="S907" s="231">
        <f t="shared" si="180"/>
        <v>0</v>
      </c>
      <c r="T907" s="231">
        <f t="shared" si="180"/>
        <v>0</v>
      </c>
      <c r="U907" s="231">
        <f t="shared" si="180"/>
        <v>0</v>
      </c>
      <c r="V907" s="231">
        <f t="shared" si="185"/>
        <v>0</v>
      </c>
      <c r="W907" s="231" t="s">
        <v>1</v>
      </c>
      <c r="X907" s="231">
        <v>1</v>
      </c>
      <c r="Y907" s="102">
        <v>1</v>
      </c>
      <c r="Z907" s="231">
        <v>91275</v>
      </c>
      <c r="AA907" s="231"/>
      <c r="AB907" s="231"/>
      <c r="AC907" s="231">
        <f t="shared" si="183"/>
        <v>91275</v>
      </c>
      <c r="AD907" s="231" t="s">
        <v>1</v>
      </c>
      <c r="AE907" s="231">
        <v>1</v>
      </c>
      <c r="AF907" s="102">
        <v>1</v>
      </c>
      <c r="AG907" s="231">
        <v>91275</v>
      </c>
      <c r="AH907" s="231"/>
      <c r="AI907" s="231"/>
      <c r="AJ907" s="231">
        <f t="shared" si="184"/>
        <v>91275</v>
      </c>
    </row>
    <row r="908" spans="1:36">
      <c r="A908" s="212">
        <v>6</v>
      </c>
      <c r="B908" s="1546" t="s">
        <v>5361</v>
      </c>
      <c r="C908" s="1548" t="s">
        <v>4955</v>
      </c>
      <c r="D908" s="231" t="s">
        <v>1</v>
      </c>
      <c r="E908" s="231" t="s">
        <v>1</v>
      </c>
      <c r="F908" s="231">
        <v>1</v>
      </c>
      <c r="G908" s="102">
        <v>1</v>
      </c>
      <c r="H908" s="231">
        <v>87180</v>
      </c>
      <c r="I908" s="231"/>
      <c r="J908" s="231"/>
      <c r="K908" s="231">
        <f t="shared" si="181"/>
        <v>87180</v>
      </c>
      <c r="L908" s="231">
        <v>1</v>
      </c>
      <c r="M908" s="102">
        <v>1</v>
      </c>
      <c r="N908" s="231">
        <v>87180</v>
      </c>
      <c r="O908" s="231"/>
      <c r="P908" s="231"/>
      <c r="Q908" s="231">
        <f t="shared" si="182"/>
        <v>87180</v>
      </c>
      <c r="R908" s="231">
        <f t="shared" si="180"/>
        <v>0</v>
      </c>
      <c r="S908" s="231">
        <f t="shared" si="180"/>
        <v>0</v>
      </c>
      <c r="T908" s="231">
        <f t="shared" si="180"/>
        <v>0</v>
      </c>
      <c r="U908" s="231">
        <f t="shared" si="180"/>
        <v>0</v>
      </c>
      <c r="V908" s="231">
        <f t="shared" si="185"/>
        <v>0</v>
      </c>
      <c r="W908" s="231" t="s">
        <v>1</v>
      </c>
      <c r="X908" s="231">
        <v>1</v>
      </c>
      <c r="Y908" s="102">
        <v>1</v>
      </c>
      <c r="Z908" s="231">
        <v>87180</v>
      </c>
      <c r="AA908" s="231"/>
      <c r="AB908" s="231"/>
      <c r="AC908" s="231">
        <f t="shared" si="183"/>
        <v>87180</v>
      </c>
      <c r="AD908" s="231" t="s">
        <v>1</v>
      </c>
      <c r="AE908" s="231">
        <v>1</v>
      </c>
      <c r="AF908" s="102">
        <v>1</v>
      </c>
      <c r="AG908" s="231">
        <v>87180</v>
      </c>
      <c r="AH908" s="231"/>
      <c r="AI908" s="231"/>
      <c r="AJ908" s="231">
        <f t="shared" si="184"/>
        <v>87180</v>
      </c>
    </row>
    <row r="909" spans="1:36">
      <c r="A909" s="212">
        <v>7</v>
      </c>
      <c r="B909" s="1546" t="s">
        <v>5362</v>
      </c>
      <c r="C909" s="1548" t="s">
        <v>4955</v>
      </c>
      <c r="D909" s="231" t="s">
        <v>1</v>
      </c>
      <c r="E909" s="231" t="s">
        <v>1</v>
      </c>
      <c r="F909" s="231">
        <v>1</v>
      </c>
      <c r="G909" s="102">
        <v>1</v>
      </c>
      <c r="H909" s="231">
        <v>87180</v>
      </c>
      <c r="I909" s="231"/>
      <c r="J909" s="231"/>
      <c r="K909" s="231">
        <f t="shared" si="181"/>
        <v>87180</v>
      </c>
      <c r="L909" s="231">
        <v>1</v>
      </c>
      <c r="M909" s="102">
        <v>1</v>
      </c>
      <c r="N909" s="231">
        <v>87180</v>
      </c>
      <c r="O909" s="231"/>
      <c r="P909" s="231"/>
      <c r="Q909" s="231">
        <f t="shared" si="182"/>
        <v>87180</v>
      </c>
      <c r="R909" s="231">
        <f t="shared" si="180"/>
        <v>0</v>
      </c>
      <c r="S909" s="231">
        <f t="shared" si="180"/>
        <v>0</v>
      </c>
      <c r="T909" s="231">
        <f t="shared" si="180"/>
        <v>0</v>
      </c>
      <c r="U909" s="231">
        <f t="shared" si="180"/>
        <v>0</v>
      </c>
      <c r="V909" s="231">
        <f t="shared" si="185"/>
        <v>0</v>
      </c>
      <c r="W909" s="231" t="s">
        <v>1</v>
      </c>
      <c r="X909" s="231">
        <v>1</v>
      </c>
      <c r="Y909" s="102">
        <v>1</v>
      </c>
      <c r="Z909" s="231">
        <v>87180</v>
      </c>
      <c r="AA909" s="231"/>
      <c r="AB909" s="231"/>
      <c r="AC909" s="231">
        <f t="shared" si="183"/>
        <v>87180</v>
      </c>
      <c r="AD909" s="231" t="s">
        <v>1</v>
      </c>
      <c r="AE909" s="231">
        <v>1</v>
      </c>
      <c r="AF909" s="102">
        <v>1</v>
      </c>
      <c r="AG909" s="231">
        <v>87180</v>
      </c>
      <c r="AH909" s="231"/>
      <c r="AI909" s="231"/>
      <c r="AJ909" s="231">
        <f t="shared" si="184"/>
        <v>87180</v>
      </c>
    </row>
    <row r="910" spans="1:36">
      <c r="A910" s="212">
        <v>8</v>
      </c>
      <c r="B910" s="1546" t="s">
        <v>5363</v>
      </c>
      <c r="C910" s="1548" t="s">
        <v>4888</v>
      </c>
      <c r="D910" s="231" t="s">
        <v>1</v>
      </c>
      <c r="E910" s="231" t="s">
        <v>1</v>
      </c>
      <c r="F910" s="231">
        <v>1.5</v>
      </c>
      <c r="G910" s="102">
        <v>1</v>
      </c>
      <c r="H910" s="231">
        <v>99210</v>
      </c>
      <c r="I910" s="231"/>
      <c r="J910" s="231"/>
      <c r="K910" s="231">
        <f t="shared" si="181"/>
        <v>99210</v>
      </c>
      <c r="L910" s="231">
        <v>1.5</v>
      </c>
      <c r="M910" s="102">
        <v>1</v>
      </c>
      <c r="N910" s="231">
        <v>99210</v>
      </c>
      <c r="O910" s="231"/>
      <c r="P910" s="231"/>
      <c r="Q910" s="231">
        <f t="shared" si="182"/>
        <v>99210</v>
      </c>
      <c r="R910" s="231">
        <f t="shared" si="180"/>
        <v>0</v>
      </c>
      <c r="S910" s="231">
        <f t="shared" si="180"/>
        <v>0</v>
      </c>
      <c r="T910" s="231">
        <f t="shared" si="180"/>
        <v>0</v>
      </c>
      <c r="U910" s="231">
        <f t="shared" si="180"/>
        <v>0</v>
      </c>
      <c r="V910" s="231">
        <f t="shared" si="185"/>
        <v>0</v>
      </c>
      <c r="W910" s="231" t="s">
        <v>1</v>
      </c>
      <c r="X910" s="231">
        <v>1.5</v>
      </c>
      <c r="Y910" s="102">
        <v>1</v>
      </c>
      <c r="Z910" s="231">
        <v>99210</v>
      </c>
      <c r="AA910" s="231"/>
      <c r="AB910" s="231"/>
      <c r="AC910" s="231">
        <f t="shared" si="183"/>
        <v>99210</v>
      </c>
      <c r="AD910" s="231" t="s">
        <v>1</v>
      </c>
      <c r="AE910" s="231">
        <v>1.5</v>
      </c>
      <c r="AF910" s="102">
        <v>1</v>
      </c>
      <c r="AG910" s="231">
        <v>99210</v>
      </c>
      <c r="AH910" s="231"/>
      <c r="AI910" s="231"/>
      <c r="AJ910" s="231">
        <f t="shared" si="184"/>
        <v>99210</v>
      </c>
    </row>
    <row r="911" spans="1:36">
      <c r="A911" s="212">
        <v>9</v>
      </c>
      <c r="B911" s="1546" t="s">
        <v>5365</v>
      </c>
      <c r="C911" s="1548" t="s">
        <v>4888</v>
      </c>
      <c r="D911" s="231" t="s">
        <v>1</v>
      </c>
      <c r="E911" s="231" t="s">
        <v>1</v>
      </c>
      <c r="F911" s="231">
        <v>1.5</v>
      </c>
      <c r="G911" s="102">
        <v>1</v>
      </c>
      <c r="H911" s="212">
        <v>99210</v>
      </c>
      <c r="I911" s="212"/>
      <c r="J911" s="212"/>
      <c r="K911" s="231">
        <f>H911+I911+J911</f>
        <v>99210</v>
      </c>
      <c r="L911" s="231">
        <v>1.5</v>
      </c>
      <c r="M911" s="102">
        <v>1</v>
      </c>
      <c r="N911" s="212">
        <v>99210</v>
      </c>
      <c r="O911" s="212"/>
      <c r="P911" s="212"/>
      <c r="Q911" s="231">
        <f>N911+O911+P911</f>
        <v>99210</v>
      </c>
      <c r="R911" s="231">
        <f t="shared" si="180"/>
        <v>0</v>
      </c>
      <c r="S911" s="231">
        <f t="shared" si="180"/>
        <v>0</v>
      </c>
      <c r="T911" s="231">
        <f t="shared" si="180"/>
        <v>0</v>
      </c>
      <c r="U911" s="231">
        <f t="shared" si="180"/>
        <v>0</v>
      </c>
      <c r="V911" s="231">
        <f>S911+T911+U911</f>
        <v>0</v>
      </c>
      <c r="W911" s="231" t="s">
        <v>1</v>
      </c>
      <c r="X911" s="231">
        <v>1.5</v>
      </c>
      <c r="Y911" s="102">
        <v>1</v>
      </c>
      <c r="Z911" s="212">
        <v>99210</v>
      </c>
      <c r="AA911" s="212"/>
      <c r="AB911" s="212"/>
      <c r="AC911" s="231">
        <f>Z911+AA911+AB911</f>
        <v>99210</v>
      </c>
      <c r="AD911" s="231" t="s">
        <v>1</v>
      </c>
      <c r="AE911" s="231">
        <v>1.5</v>
      </c>
      <c r="AF911" s="102">
        <v>1</v>
      </c>
      <c r="AG911" s="212">
        <v>99210</v>
      </c>
      <c r="AH911" s="212"/>
      <c r="AI911" s="212"/>
      <c r="AJ911" s="231">
        <f>AG911+AH911+AI911</f>
        <v>99210</v>
      </c>
    </row>
    <row r="912" spans="1:36">
      <c r="A912" s="212">
        <v>10</v>
      </c>
      <c r="B912" s="1546" t="s">
        <v>5364</v>
      </c>
      <c r="C912" s="1548" t="s">
        <v>4888</v>
      </c>
      <c r="D912" s="231" t="s">
        <v>1</v>
      </c>
      <c r="E912" s="231" t="s">
        <v>1</v>
      </c>
      <c r="F912" s="231">
        <v>1.5</v>
      </c>
      <c r="G912" s="102">
        <v>1</v>
      </c>
      <c r="H912" s="212">
        <v>99210</v>
      </c>
      <c r="I912" s="212"/>
      <c r="J912" s="212"/>
      <c r="K912" s="231">
        <f t="shared" ref="K912:K918" si="186">H912+I912+J912</f>
        <v>99210</v>
      </c>
      <c r="L912" s="231">
        <v>1.5</v>
      </c>
      <c r="M912" s="102">
        <v>1</v>
      </c>
      <c r="N912" s="212">
        <v>99210</v>
      </c>
      <c r="O912" s="212"/>
      <c r="P912" s="212"/>
      <c r="Q912" s="231">
        <f t="shared" ref="Q912:Q918" si="187">N912+O912+P912</f>
        <v>99210</v>
      </c>
      <c r="R912" s="231">
        <f t="shared" si="180"/>
        <v>0</v>
      </c>
      <c r="S912" s="231">
        <f t="shared" si="180"/>
        <v>0</v>
      </c>
      <c r="T912" s="231">
        <f t="shared" si="180"/>
        <v>0</v>
      </c>
      <c r="U912" s="231">
        <f t="shared" si="180"/>
        <v>0</v>
      </c>
      <c r="V912" s="231">
        <f>S912+T912+U912</f>
        <v>0</v>
      </c>
      <c r="W912" s="231" t="s">
        <v>1</v>
      </c>
      <c r="X912" s="231">
        <v>1.5</v>
      </c>
      <c r="Y912" s="102">
        <v>1</v>
      </c>
      <c r="Z912" s="212">
        <v>99210</v>
      </c>
      <c r="AA912" s="212"/>
      <c r="AB912" s="212"/>
      <c r="AC912" s="231">
        <f t="shared" ref="AC912:AC918" si="188">Z912+AA912+AB912</f>
        <v>99210</v>
      </c>
      <c r="AD912" s="231" t="s">
        <v>1</v>
      </c>
      <c r="AE912" s="231">
        <v>1.5</v>
      </c>
      <c r="AF912" s="102">
        <v>1</v>
      </c>
      <c r="AG912" s="212">
        <v>99210</v>
      </c>
      <c r="AH912" s="212"/>
      <c r="AI912" s="212"/>
      <c r="AJ912" s="231">
        <f t="shared" ref="AJ912:AJ918" si="189">AG912+AH912+AI912</f>
        <v>99210</v>
      </c>
    </row>
    <row r="913" spans="1:36">
      <c r="A913" s="212">
        <v>11</v>
      </c>
      <c r="B913" s="1546" t="s">
        <v>5366</v>
      </c>
      <c r="C913" s="1548" t="s">
        <v>4888</v>
      </c>
      <c r="D913" s="231" t="s">
        <v>1</v>
      </c>
      <c r="E913" s="231" t="s">
        <v>1</v>
      </c>
      <c r="F913" s="231">
        <v>1.5</v>
      </c>
      <c r="G913" s="102">
        <v>1</v>
      </c>
      <c r="H913" s="212">
        <v>99210</v>
      </c>
      <c r="I913" s="212"/>
      <c r="J913" s="212"/>
      <c r="K913" s="231">
        <f t="shared" si="186"/>
        <v>99210</v>
      </c>
      <c r="L913" s="231">
        <v>1.5</v>
      </c>
      <c r="M913" s="102">
        <v>1</v>
      </c>
      <c r="N913" s="212">
        <v>99210</v>
      </c>
      <c r="O913" s="212"/>
      <c r="P913" s="212"/>
      <c r="Q913" s="231">
        <f t="shared" si="187"/>
        <v>99210</v>
      </c>
      <c r="R913" s="231">
        <f t="shared" si="180"/>
        <v>0</v>
      </c>
      <c r="S913" s="231">
        <f t="shared" si="180"/>
        <v>0</v>
      </c>
      <c r="T913" s="231">
        <f t="shared" si="180"/>
        <v>0</v>
      </c>
      <c r="U913" s="231">
        <f t="shared" si="180"/>
        <v>0</v>
      </c>
      <c r="V913" s="231">
        <f t="shared" ref="V913:V918" si="190">S913+T913+U913</f>
        <v>0</v>
      </c>
      <c r="W913" s="231" t="s">
        <v>1</v>
      </c>
      <c r="X913" s="231">
        <v>1.5</v>
      </c>
      <c r="Y913" s="102">
        <v>1</v>
      </c>
      <c r="Z913" s="212">
        <v>99210</v>
      </c>
      <c r="AA913" s="212"/>
      <c r="AB913" s="212"/>
      <c r="AC913" s="231">
        <f t="shared" si="188"/>
        <v>99210</v>
      </c>
      <c r="AD913" s="231" t="s">
        <v>1</v>
      </c>
      <c r="AE913" s="231">
        <v>1.5</v>
      </c>
      <c r="AF913" s="102">
        <v>1</v>
      </c>
      <c r="AG913" s="212">
        <v>99210</v>
      </c>
      <c r="AH913" s="212"/>
      <c r="AI913" s="212"/>
      <c r="AJ913" s="231">
        <f t="shared" si="189"/>
        <v>99210</v>
      </c>
    </row>
    <row r="914" spans="1:36">
      <c r="A914" s="212">
        <v>12</v>
      </c>
      <c r="B914" s="1546" t="s">
        <v>5367</v>
      </c>
      <c r="C914" s="1548" t="s">
        <v>4888</v>
      </c>
      <c r="D914" s="231" t="s">
        <v>1</v>
      </c>
      <c r="E914" s="231" t="s">
        <v>1</v>
      </c>
      <c r="F914" s="231">
        <v>1.5</v>
      </c>
      <c r="G914" s="102">
        <v>1</v>
      </c>
      <c r="H914" s="231">
        <v>99210</v>
      </c>
      <c r="I914" s="231"/>
      <c r="J914" s="231"/>
      <c r="K914" s="231">
        <f t="shared" si="186"/>
        <v>99210</v>
      </c>
      <c r="L914" s="231">
        <v>1.5</v>
      </c>
      <c r="M914" s="102">
        <v>1</v>
      </c>
      <c r="N914" s="231">
        <v>99210</v>
      </c>
      <c r="O914" s="231"/>
      <c r="P914" s="231"/>
      <c r="Q914" s="231">
        <f t="shared" si="187"/>
        <v>99210</v>
      </c>
      <c r="R914" s="231">
        <f t="shared" si="180"/>
        <v>0</v>
      </c>
      <c r="S914" s="231">
        <f t="shared" si="180"/>
        <v>0</v>
      </c>
      <c r="T914" s="231">
        <f t="shared" si="180"/>
        <v>0</v>
      </c>
      <c r="U914" s="231">
        <f t="shared" si="180"/>
        <v>0</v>
      </c>
      <c r="V914" s="231">
        <f t="shared" si="190"/>
        <v>0</v>
      </c>
      <c r="W914" s="231" t="s">
        <v>1</v>
      </c>
      <c r="X914" s="231">
        <v>1.5</v>
      </c>
      <c r="Y914" s="102">
        <v>1</v>
      </c>
      <c r="Z914" s="231">
        <v>99210</v>
      </c>
      <c r="AA914" s="231"/>
      <c r="AB914" s="231"/>
      <c r="AC914" s="231">
        <f t="shared" si="188"/>
        <v>99210</v>
      </c>
      <c r="AD914" s="231" t="s">
        <v>1</v>
      </c>
      <c r="AE914" s="231">
        <v>1.5</v>
      </c>
      <c r="AF914" s="102">
        <v>1</v>
      </c>
      <c r="AG914" s="231">
        <v>99210</v>
      </c>
      <c r="AH914" s="231"/>
      <c r="AI914" s="231"/>
      <c r="AJ914" s="231">
        <f t="shared" si="189"/>
        <v>99210</v>
      </c>
    </row>
    <row r="915" spans="1:36">
      <c r="A915" s="212">
        <v>13</v>
      </c>
      <c r="B915" s="1546" t="s">
        <v>6888</v>
      </c>
      <c r="C915" s="1548" t="s">
        <v>4884</v>
      </c>
      <c r="D915" s="231" t="s">
        <v>1</v>
      </c>
      <c r="E915" s="231" t="s">
        <v>1</v>
      </c>
      <c r="F915" s="231">
        <v>1.6</v>
      </c>
      <c r="G915" s="102">
        <v>1</v>
      </c>
      <c r="H915" s="231">
        <v>105824</v>
      </c>
      <c r="I915" s="231"/>
      <c r="J915" s="231"/>
      <c r="K915" s="231">
        <f t="shared" si="186"/>
        <v>105824</v>
      </c>
      <c r="L915" s="231">
        <v>1.6</v>
      </c>
      <c r="M915" s="102">
        <v>1</v>
      </c>
      <c r="N915" s="231">
        <v>105824</v>
      </c>
      <c r="O915" s="231"/>
      <c r="P915" s="231"/>
      <c r="Q915" s="231">
        <f t="shared" si="187"/>
        <v>105824</v>
      </c>
      <c r="R915" s="231">
        <f t="shared" si="180"/>
        <v>0</v>
      </c>
      <c r="S915" s="231">
        <f t="shared" si="180"/>
        <v>0</v>
      </c>
      <c r="T915" s="231">
        <f t="shared" si="180"/>
        <v>0</v>
      </c>
      <c r="U915" s="231">
        <f t="shared" si="180"/>
        <v>0</v>
      </c>
      <c r="V915" s="231">
        <f t="shared" si="190"/>
        <v>0</v>
      </c>
      <c r="W915" s="231" t="s">
        <v>1</v>
      </c>
      <c r="X915" s="231">
        <v>1.6</v>
      </c>
      <c r="Y915" s="102">
        <v>1</v>
      </c>
      <c r="Z915" s="231">
        <v>105824</v>
      </c>
      <c r="AA915" s="231"/>
      <c r="AB915" s="231"/>
      <c r="AC915" s="231">
        <f t="shared" si="188"/>
        <v>105824</v>
      </c>
      <c r="AD915" s="231" t="s">
        <v>1</v>
      </c>
      <c r="AE915" s="231">
        <v>1.6</v>
      </c>
      <c r="AF915" s="102">
        <v>1</v>
      </c>
      <c r="AG915" s="231">
        <v>105824</v>
      </c>
      <c r="AH915" s="231"/>
      <c r="AI915" s="231"/>
      <c r="AJ915" s="231">
        <f t="shared" si="189"/>
        <v>105824</v>
      </c>
    </row>
    <row r="916" spans="1:36">
      <c r="A916" s="212">
        <v>14</v>
      </c>
      <c r="B916" s="1546" t="s">
        <v>5368</v>
      </c>
      <c r="C916" s="1548" t="s">
        <v>4897</v>
      </c>
      <c r="D916" s="231" t="s">
        <v>1</v>
      </c>
      <c r="E916" s="231" t="s">
        <v>1</v>
      </c>
      <c r="F916" s="231">
        <v>1</v>
      </c>
      <c r="G916" s="102">
        <v>1</v>
      </c>
      <c r="H916" s="231">
        <v>87180</v>
      </c>
      <c r="I916" s="231"/>
      <c r="J916" s="231"/>
      <c r="K916" s="231">
        <f t="shared" si="186"/>
        <v>87180</v>
      </c>
      <c r="L916" s="231">
        <v>1</v>
      </c>
      <c r="M916" s="102">
        <v>1</v>
      </c>
      <c r="N916" s="231">
        <v>87180</v>
      </c>
      <c r="O916" s="231"/>
      <c r="P916" s="231"/>
      <c r="Q916" s="231">
        <f t="shared" si="187"/>
        <v>87180</v>
      </c>
      <c r="R916" s="231">
        <f t="shared" si="180"/>
        <v>0</v>
      </c>
      <c r="S916" s="231">
        <f t="shared" si="180"/>
        <v>0</v>
      </c>
      <c r="T916" s="231">
        <f t="shared" si="180"/>
        <v>0</v>
      </c>
      <c r="U916" s="231">
        <f t="shared" si="180"/>
        <v>0</v>
      </c>
      <c r="V916" s="231">
        <f t="shared" si="190"/>
        <v>0</v>
      </c>
      <c r="W916" s="231" t="s">
        <v>1</v>
      </c>
      <c r="X916" s="231">
        <v>1</v>
      </c>
      <c r="Y916" s="102">
        <v>1</v>
      </c>
      <c r="Z916" s="231">
        <v>87180</v>
      </c>
      <c r="AA916" s="231"/>
      <c r="AB916" s="231"/>
      <c r="AC916" s="231">
        <f t="shared" si="188"/>
        <v>87180</v>
      </c>
      <c r="AD916" s="231" t="s">
        <v>1</v>
      </c>
      <c r="AE916" s="231">
        <v>1</v>
      </c>
      <c r="AF916" s="102">
        <v>1</v>
      </c>
      <c r="AG916" s="231">
        <v>87180</v>
      </c>
      <c r="AH916" s="231"/>
      <c r="AI916" s="231"/>
      <c r="AJ916" s="231">
        <f t="shared" si="189"/>
        <v>87180</v>
      </c>
    </row>
    <row r="917" spans="1:36">
      <c r="A917" s="212">
        <v>15</v>
      </c>
      <c r="B917" s="1546" t="s">
        <v>5369</v>
      </c>
      <c r="C917" s="1548" t="s">
        <v>4897</v>
      </c>
      <c r="D917" s="231" t="s">
        <v>1</v>
      </c>
      <c r="E917" s="231" t="s">
        <v>1</v>
      </c>
      <c r="F917" s="231">
        <v>1</v>
      </c>
      <c r="G917" s="102">
        <v>1</v>
      </c>
      <c r="H917" s="231">
        <v>87180</v>
      </c>
      <c r="I917" s="231"/>
      <c r="J917" s="231"/>
      <c r="K917" s="231">
        <f t="shared" si="186"/>
        <v>87180</v>
      </c>
      <c r="L917" s="231">
        <v>1</v>
      </c>
      <c r="M917" s="102">
        <v>1</v>
      </c>
      <c r="N917" s="231">
        <v>87180</v>
      </c>
      <c r="O917" s="231"/>
      <c r="P917" s="231"/>
      <c r="Q917" s="231">
        <f t="shared" si="187"/>
        <v>87180</v>
      </c>
      <c r="R917" s="231">
        <f t="shared" si="180"/>
        <v>0</v>
      </c>
      <c r="S917" s="231">
        <f t="shared" si="180"/>
        <v>0</v>
      </c>
      <c r="T917" s="231">
        <f t="shared" si="180"/>
        <v>0</v>
      </c>
      <c r="U917" s="231">
        <f t="shared" si="180"/>
        <v>0</v>
      </c>
      <c r="V917" s="231">
        <f t="shared" si="190"/>
        <v>0</v>
      </c>
      <c r="W917" s="231" t="s">
        <v>1</v>
      </c>
      <c r="X917" s="231">
        <v>1</v>
      </c>
      <c r="Y917" s="102">
        <v>1</v>
      </c>
      <c r="Z917" s="231">
        <v>87180</v>
      </c>
      <c r="AA917" s="231"/>
      <c r="AB917" s="231"/>
      <c r="AC917" s="231">
        <f t="shared" si="188"/>
        <v>87180</v>
      </c>
      <c r="AD917" s="231" t="s">
        <v>1</v>
      </c>
      <c r="AE917" s="231">
        <v>1</v>
      </c>
      <c r="AF917" s="102">
        <v>1</v>
      </c>
      <c r="AG917" s="231">
        <v>87180</v>
      </c>
      <c r="AH917" s="231"/>
      <c r="AI917" s="231"/>
      <c r="AJ917" s="231">
        <f t="shared" si="189"/>
        <v>87180</v>
      </c>
    </row>
    <row r="918" spans="1:36">
      <c r="A918" s="212">
        <v>16</v>
      </c>
      <c r="B918" s="1546" t="s">
        <v>5370</v>
      </c>
      <c r="C918" s="1548" t="s">
        <v>4897</v>
      </c>
      <c r="D918" s="231" t="s">
        <v>1</v>
      </c>
      <c r="E918" s="231" t="s">
        <v>1</v>
      </c>
      <c r="F918" s="231">
        <v>1</v>
      </c>
      <c r="G918" s="102">
        <v>1</v>
      </c>
      <c r="H918" s="231">
        <v>87180</v>
      </c>
      <c r="I918" s="231"/>
      <c r="J918" s="231"/>
      <c r="K918" s="231">
        <f t="shared" si="186"/>
        <v>87180</v>
      </c>
      <c r="L918" s="231">
        <v>1</v>
      </c>
      <c r="M918" s="102">
        <v>1</v>
      </c>
      <c r="N918" s="231">
        <v>87180</v>
      </c>
      <c r="O918" s="231"/>
      <c r="P918" s="231"/>
      <c r="Q918" s="231">
        <f t="shared" si="187"/>
        <v>87180</v>
      </c>
      <c r="R918" s="231">
        <f t="shared" si="180"/>
        <v>0</v>
      </c>
      <c r="S918" s="231">
        <f t="shared" si="180"/>
        <v>0</v>
      </c>
      <c r="T918" s="231">
        <f t="shared" si="180"/>
        <v>0</v>
      </c>
      <c r="U918" s="231">
        <f t="shared" si="180"/>
        <v>0</v>
      </c>
      <c r="V918" s="231">
        <f t="shared" si="190"/>
        <v>0</v>
      </c>
      <c r="W918" s="231" t="s">
        <v>1</v>
      </c>
      <c r="X918" s="231">
        <v>1</v>
      </c>
      <c r="Y918" s="102">
        <v>1</v>
      </c>
      <c r="Z918" s="231">
        <v>87180</v>
      </c>
      <c r="AA918" s="231"/>
      <c r="AB918" s="231"/>
      <c r="AC918" s="231">
        <f t="shared" si="188"/>
        <v>87180</v>
      </c>
      <c r="AD918" s="231" t="s">
        <v>1</v>
      </c>
      <c r="AE918" s="231">
        <v>1</v>
      </c>
      <c r="AF918" s="102">
        <v>1</v>
      </c>
      <c r="AG918" s="231">
        <v>87180</v>
      </c>
      <c r="AH918" s="231"/>
      <c r="AI918" s="231"/>
      <c r="AJ918" s="231">
        <f t="shared" si="189"/>
        <v>87180</v>
      </c>
    </row>
    <row r="919" spans="1:36">
      <c r="A919" s="212">
        <v>17</v>
      </c>
      <c r="B919" s="1546" t="s">
        <v>4936</v>
      </c>
      <c r="C919" s="1548" t="s">
        <v>4897</v>
      </c>
      <c r="D919" s="231" t="s">
        <v>1</v>
      </c>
      <c r="E919" s="231" t="s">
        <v>1</v>
      </c>
      <c r="F919" s="231">
        <v>1</v>
      </c>
      <c r="G919" s="102">
        <v>1</v>
      </c>
      <c r="H919" s="212">
        <v>87180</v>
      </c>
      <c r="I919" s="212"/>
      <c r="J919" s="212"/>
      <c r="K919" s="231">
        <f>H919+I919+J919</f>
        <v>87180</v>
      </c>
      <c r="L919" s="231">
        <v>1</v>
      </c>
      <c r="M919" s="102">
        <v>1</v>
      </c>
      <c r="N919" s="212">
        <v>87180</v>
      </c>
      <c r="O919" s="212"/>
      <c r="P919" s="212"/>
      <c r="Q919" s="231">
        <f>N919+O919+P919</f>
        <v>87180</v>
      </c>
      <c r="R919" s="231">
        <f t="shared" si="180"/>
        <v>0</v>
      </c>
      <c r="S919" s="231">
        <f t="shared" si="180"/>
        <v>0</v>
      </c>
      <c r="T919" s="231">
        <f t="shared" si="180"/>
        <v>0</v>
      </c>
      <c r="U919" s="231">
        <f t="shared" si="180"/>
        <v>0</v>
      </c>
      <c r="V919" s="231">
        <f>S919+T919+U919</f>
        <v>0</v>
      </c>
      <c r="W919" s="231" t="s">
        <v>1</v>
      </c>
      <c r="X919" s="231">
        <v>1</v>
      </c>
      <c r="Y919" s="102">
        <v>1</v>
      </c>
      <c r="Z919" s="212">
        <v>87180</v>
      </c>
      <c r="AA919" s="212"/>
      <c r="AB919" s="212"/>
      <c r="AC919" s="231">
        <f>Z919+AA919+AB919</f>
        <v>87180</v>
      </c>
      <c r="AD919" s="231" t="s">
        <v>1</v>
      </c>
      <c r="AE919" s="231">
        <v>1</v>
      </c>
      <c r="AF919" s="102">
        <v>1</v>
      </c>
      <c r="AG919" s="212">
        <v>87180</v>
      </c>
      <c r="AH919" s="212"/>
      <c r="AI919" s="212"/>
      <c r="AJ919" s="231">
        <f>AG919+AH919+AI919</f>
        <v>87180</v>
      </c>
    </row>
    <row r="920" spans="1:36">
      <c r="A920" s="212">
        <v>18</v>
      </c>
      <c r="B920" s="1546" t="s">
        <v>5371</v>
      </c>
      <c r="C920" s="1548" t="s">
        <v>4897</v>
      </c>
      <c r="D920" s="231" t="s">
        <v>1</v>
      </c>
      <c r="E920" s="231" t="s">
        <v>1</v>
      </c>
      <c r="F920" s="231">
        <v>1</v>
      </c>
      <c r="G920" s="102">
        <v>1</v>
      </c>
      <c r="H920" s="212">
        <v>87180</v>
      </c>
      <c r="I920" s="212"/>
      <c r="J920" s="212"/>
      <c r="K920" s="231">
        <f t="shared" ref="K920:K931" si="191">H920+I920+J920</f>
        <v>87180</v>
      </c>
      <c r="L920" s="231">
        <v>1</v>
      </c>
      <c r="M920" s="102">
        <v>1</v>
      </c>
      <c r="N920" s="212">
        <v>87180</v>
      </c>
      <c r="O920" s="212"/>
      <c r="P920" s="212"/>
      <c r="Q920" s="231">
        <f t="shared" ref="Q920:Q931" si="192">N920+O920+P920</f>
        <v>87180</v>
      </c>
      <c r="R920" s="231">
        <f t="shared" si="180"/>
        <v>0</v>
      </c>
      <c r="S920" s="231">
        <f t="shared" si="180"/>
        <v>0</v>
      </c>
      <c r="T920" s="231">
        <f t="shared" si="180"/>
        <v>0</v>
      </c>
      <c r="U920" s="231">
        <f t="shared" si="180"/>
        <v>0</v>
      </c>
      <c r="V920" s="231">
        <f>S920+T920+U920</f>
        <v>0</v>
      </c>
      <c r="W920" s="231" t="s">
        <v>1</v>
      </c>
      <c r="X920" s="231">
        <v>1</v>
      </c>
      <c r="Y920" s="102">
        <v>1</v>
      </c>
      <c r="Z920" s="212">
        <v>87180</v>
      </c>
      <c r="AA920" s="212"/>
      <c r="AB920" s="212"/>
      <c r="AC920" s="231">
        <f t="shared" ref="AC920:AC931" si="193">Z920+AA920+AB920</f>
        <v>87180</v>
      </c>
      <c r="AD920" s="231" t="s">
        <v>1</v>
      </c>
      <c r="AE920" s="231">
        <v>1</v>
      </c>
      <c r="AF920" s="102">
        <v>1</v>
      </c>
      <c r="AG920" s="212">
        <v>87180</v>
      </c>
      <c r="AH920" s="212"/>
      <c r="AI920" s="212"/>
      <c r="AJ920" s="231">
        <f t="shared" ref="AJ920:AJ931" si="194">AG920+AH920+AI920</f>
        <v>87180</v>
      </c>
    </row>
    <row r="921" spans="1:36">
      <c r="A921" s="212">
        <v>19</v>
      </c>
      <c r="B921" s="1546" t="s">
        <v>5372</v>
      </c>
      <c r="C921" s="1542" t="s">
        <v>4897</v>
      </c>
      <c r="D921" s="231" t="s">
        <v>1</v>
      </c>
      <c r="E921" s="231" t="s">
        <v>1</v>
      </c>
      <c r="F921" s="231">
        <v>1</v>
      </c>
      <c r="G921" s="102">
        <v>1</v>
      </c>
      <c r="H921" s="212">
        <v>87180</v>
      </c>
      <c r="I921" s="212"/>
      <c r="J921" s="212"/>
      <c r="K921" s="231">
        <f t="shared" si="191"/>
        <v>87180</v>
      </c>
      <c r="L921" s="231">
        <v>1</v>
      </c>
      <c r="M921" s="102">
        <v>1</v>
      </c>
      <c r="N921" s="212">
        <v>87180</v>
      </c>
      <c r="O921" s="212"/>
      <c r="P921" s="212"/>
      <c r="Q921" s="231">
        <f t="shared" si="192"/>
        <v>87180</v>
      </c>
      <c r="R921" s="231">
        <f t="shared" si="180"/>
        <v>0</v>
      </c>
      <c r="S921" s="231">
        <f t="shared" si="180"/>
        <v>0</v>
      </c>
      <c r="T921" s="231">
        <f t="shared" si="180"/>
        <v>0</v>
      </c>
      <c r="U921" s="231">
        <f t="shared" si="180"/>
        <v>0</v>
      </c>
      <c r="V921" s="231">
        <f t="shared" ref="V921:V931" si="195">S921+T921+U921</f>
        <v>0</v>
      </c>
      <c r="W921" s="231" t="s">
        <v>1</v>
      </c>
      <c r="X921" s="231">
        <v>1</v>
      </c>
      <c r="Y921" s="102">
        <v>1</v>
      </c>
      <c r="Z921" s="212">
        <v>87180</v>
      </c>
      <c r="AA921" s="212"/>
      <c r="AB921" s="212"/>
      <c r="AC921" s="231">
        <f t="shared" si="193"/>
        <v>87180</v>
      </c>
      <c r="AD921" s="231" t="s">
        <v>1</v>
      </c>
      <c r="AE921" s="231">
        <v>1</v>
      </c>
      <c r="AF921" s="102">
        <v>1</v>
      </c>
      <c r="AG921" s="212">
        <v>87180</v>
      </c>
      <c r="AH921" s="212"/>
      <c r="AI921" s="212"/>
      <c r="AJ921" s="231">
        <f t="shared" si="194"/>
        <v>87180</v>
      </c>
    </row>
    <row r="922" spans="1:36">
      <c r="A922" s="212">
        <v>20</v>
      </c>
      <c r="B922" s="1546" t="s">
        <v>5374</v>
      </c>
      <c r="C922" s="1542" t="s">
        <v>4897</v>
      </c>
      <c r="D922" s="231" t="s">
        <v>1</v>
      </c>
      <c r="E922" s="231" t="s">
        <v>1</v>
      </c>
      <c r="F922" s="231">
        <v>1</v>
      </c>
      <c r="G922" s="102">
        <v>1</v>
      </c>
      <c r="H922" s="231">
        <v>87180</v>
      </c>
      <c r="I922" s="231"/>
      <c r="J922" s="231"/>
      <c r="K922" s="231">
        <f t="shared" si="191"/>
        <v>87180</v>
      </c>
      <c r="L922" s="231">
        <v>1</v>
      </c>
      <c r="M922" s="102">
        <v>1</v>
      </c>
      <c r="N922" s="231">
        <v>87180</v>
      </c>
      <c r="O922" s="231"/>
      <c r="P922" s="231"/>
      <c r="Q922" s="231">
        <f t="shared" si="192"/>
        <v>87180</v>
      </c>
      <c r="R922" s="231">
        <f t="shared" si="180"/>
        <v>0</v>
      </c>
      <c r="S922" s="231">
        <f t="shared" si="180"/>
        <v>0</v>
      </c>
      <c r="T922" s="231">
        <f t="shared" si="180"/>
        <v>0</v>
      </c>
      <c r="U922" s="231">
        <f t="shared" si="180"/>
        <v>0</v>
      </c>
      <c r="V922" s="231">
        <f t="shared" si="195"/>
        <v>0</v>
      </c>
      <c r="W922" s="231" t="s">
        <v>1</v>
      </c>
      <c r="X922" s="231">
        <v>1</v>
      </c>
      <c r="Y922" s="102">
        <v>1</v>
      </c>
      <c r="Z922" s="231">
        <v>87180</v>
      </c>
      <c r="AA922" s="231"/>
      <c r="AB922" s="231"/>
      <c r="AC922" s="231">
        <f t="shared" si="193"/>
        <v>87180</v>
      </c>
      <c r="AD922" s="231" t="s">
        <v>1</v>
      </c>
      <c r="AE922" s="231">
        <v>1</v>
      </c>
      <c r="AF922" s="102">
        <v>1</v>
      </c>
      <c r="AG922" s="231">
        <v>87180</v>
      </c>
      <c r="AH922" s="231"/>
      <c r="AI922" s="231"/>
      <c r="AJ922" s="231">
        <f t="shared" si="194"/>
        <v>87180</v>
      </c>
    </row>
    <row r="923" spans="1:36">
      <c r="A923" s="212">
        <v>21</v>
      </c>
      <c r="B923" s="1546" t="s">
        <v>5373</v>
      </c>
      <c r="C923" s="1542" t="s">
        <v>4897</v>
      </c>
      <c r="D923" s="231" t="s">
        <v>1</v>
      </c>
      <c r="E923" s="231" t="s">
        <v>1</v>
      </c>
      <c r="F923" s="231">
        <v>1</v>
      </c>
      <c r="G923" s="102">
        <v>1</v>
      </c>
      <c r="H923" s="231">
        <v>87180</v>
      </c>
      <c r="I923" s="231"/>
      <c r="J923" s="231"/>
      <c r="K923" s="231">
        <f t="shared" si="191"/>
        <v>87180</v>
      </c>
      <c r="L923" s="231">
        <v>1</v>
      </c>
      <c r="M923" s="102">
        <v>1</v>
      </c>
      <c r="N923" s="231">
        <v>87180</v>
      </c>
      <c r="O923" s="231"/>
      <c r="P923" s="231"/>
      <c r="Q923" s="231">
        <f t="shared" si="192"/>
        <v>87180</v>
      </c>
      <c r="R923" s="231">
        <f t="shared" si="180"/>
        <v>0</v>
      </c>
      <c r="S923" s="231">
        <f t="shared" si="180"/>
        <v>0</v>
      </c>
      <c r="T923" s="231">
        <f t="shared" si="180"/>
        <v>0</v>
      </c>
      <c r="U923" s="231">
        <f t="shared" si="180"/>
        <v>0</v>
      </c>
      <c r="V923" s="231">
        <f t="shared" si="195"/>
        <v>0</v>
      </c>
      <c r="W923" s="231" t="s">
        <v>1</v>
      </c>
      <c r="X923" s="231">
        <v>1</v>
      </c>
      <c r="Y923" s="102">
        <v>1</v>
      </c>
      <c r="Z923" s="231">
        <v>87180</v>
      </c>
      <c r="AA923" s="231"/>
      <c r="AB923" s="231"/>
      <c r="AC923" s="231">
        <f t="shared" si="193"/>
        <v>87180</v>
      </c>
      <c r="AD923" s="231" t="s">
        <v>1</v>
      </c>
      <c r="AE923" s="231">
        <v>1</v>
      </c>
      <c r="AF923" s="102">
        <v>1</v>
      </c>
      <c r="AG923" s="231">
        <v>87180</v>
      </c>
      <c r="AH923" s="231"/>
      <c r="AI923" s="231"/>
      <c r="AJ923" s="231">
        <f t="shared" si="194"/>
        <v>87180</v>
      </c>
    </row>
    <row r="924" spans="1:36">
      <c r="A924" s="212">
        <v>22</v>
      </c>
      <c r="B924" s="1546" t="s">
        <v>5376</v>
      </c>
      <c r="C924" s="1548" t="s">
        <v>4897</v>
      </c>
      <c r="D924" s="231" t="s">
        <v>1</v>
      </c>
      <c r="E924" s="231" t="s">
        <v>1</v>
      </c>
      <c r="F924" s="231">
        <v>1</v>
      </c>
      <c r="G924" s="102">
        <v>1</v>
      </c>
      <c r="H924" s="231">
        <v>91275</v>
      </c>
      <c r="I924" s="231"/>
      <c r="J924" s="231"/>
      <c r="K924" s="231">
        <f t="shared" si="191"/>
        <v>91275</v>
      </c>
      <c r="L924" s="231">
        <v>1</v>
      </c>
      <c r="M924" s="102">
        <v>1</v>
      </c>
      <c r="N924" s="231">
        <v>91275</v>
      </c>
      <c r="O924" s="231"/>
      <c r="P924" s="231"/>
      <c r="Q924" s="231">
        <f t="shared" si="192"/>
        <v>91275</v>
      </c>
      <c r="R924" s="231">
        <f t="shared" si="180"/>
        <v>0</v>
      </c>
      <c r="S924" s="231">
        <f t="shared" si="180"/>
        <v>0</v>
      </c>
      <c r="T924" s="231">
        <f t="shared" si="180"/>
        <v>0</v>
      </c>
      <c r="U924" s="231">
        <f t="shared" si="180"/>
        <v>0</v>
      </c>
      <c r="V924" s="231">
        <f t="shared" si="195"/>
        <v>0</v>
      </c>
      <c r="W924" s="231" t="s">
        <v>1</v>
      </c>
      <c r="X924" s="231">
        <v>1</v>
      </c>
      <c r="Y924" s="102">
        <v>1</v>
      </c>
      <c r="Z924" s="231">
        <v>91275</v>
      </c>
      <c r="AA924" s="231"/>
      <c r="AB924" s="231"/>
      <c r="AC924" s="231">
        <f t="shared" si="193"/>
        <v>91275</v>
      </c>
      <c r="AD924" s="231" t="s">
        <v>1</v>
      </c>
      <c r="AE924" s="231">
        <v>1</v>
      </c>
      <c r="AF924" s="102">
        <v>1</v>
      </c>
      <c r="AG924" s="231">
        <v>91275</v>
      </c>
      <c r="AH924" s="231"/>
      <c r="AI924" s="231"/>
      <c r="AJ924" s="231">
        <f t="shared" si="194"/>
        <v>91275</v>
      </c>
    </row>
    <row r="925" spans="1:36">
      <c r="A925" s="212">
        <v>23</v>
      </c>
      <c r="B925" s="1546" t="s">
        <v>5375</v>
      </c>
      <c r="C925" s="1548" t="s">
        <v>4897</v>
      </c>
      <c r="D925" s="231" t="s">
        <v>1</v>
      </c>
      <c r="E925" s="231" t="s">
        <v>1</v>
      </c>
      <c r="F925" s="231">
        <v>1</v>
      </c>
      <c r="G925" s="102">
        <v>1</v>
      </c>
      <c r="H925" s="231">
        <v>87180</v>
      </c>
      <c r="I925" s="231"/>
      <c r="J925" s="231"/>
      <c r="K925" s="231">
        <f t="shared" si="191"/>
        <v>87180</v>
      </c>
      <c r="L925" s="231">
        <v>1</v>
      </c>
      <c r="M925" s="102">
        <v>1</v>
      </c>
      <c r="N925" s="231">
        <v>87180</v>
      </c>
      <c r="O925" s="231"/>
      <c r="P925" s="231"/>
      <c r="Q925" s="231">
        <f t="shared" si="192"/>
        <v>87180</v>
      </c>
      <c r="R925" s="231">
        <f t="shared" si="180"/>
        <v>0</v>
      </c>
      <c r="S925" s="231">
        <f t="shared" si="180"/>
        <v>0</v>
      </c>
      <c r="T925" s="231">
        <f t="shared" si="180"/>
        <v>0</v>
      </c>
      <c r="U925" s="231">
        <f t="shared" si="180"/>
        <v>0</v>
      </c>
      <c r="V925" s="231">
        <f t="shared" si="195"/>
        <v>0</v>
      </c>
      <c r="W925" s="231" t="s">
        <v>1</v>
      </c>
      <c r="X925" s="231">
        <v>1</v>
      </c>
      <c r="Y925" s="102">
        <v>1</v>
      </c>
      <c r="Z925" s="231">
        <v>87180</v>
      </c>
      <c r="AA925" s="231"/>
      <c r="AB925" s="231"/>
      <c r="AC925" s="231">
        <f t="shared" si="193"/>
        <v>87180</v>
      </c>
      <c r="AD925" s="231" t="s">
        <v>1</v>
      </c>
      <c r="AE925" s="231">
        <v>1</v>
      </c>
      <c r="AF925" s="102">
        <v>1</v>
      </c>
      <c r="AG925" s="231">
        <v>87180</v>
      </c>
      <c r="AH925" s="231"/>
      <c r="AI925" s="231"/>
      <c r="AJ925" s="231">
        <f t="shared" si="194"/>
        <v>87180</v>
      </c>
    </row>
    <row r="926" spans="1:36">
      <c r="A926" s="212">
        <v>24</v>
      </c>
      <c r="B926" s="1546" t="s">
        <v>1432</v>
      </c>
      <c r="C926" s="1548" t="s">
        <v>4897</v>
      </c>
      <c r="D926" s="231" t="s">
        <v>1</v>
      </c>
      <c r="E926" s="231" t="s">
        <v>1</v>
      </c>
      <c r="F926" s="231">
        <v>1</v>
      </c>
      <c r="G926" s="102">
        <v>1</v>
      </c>
      <c r="H926" s="212">
        <v>91275</v>
      </c>
      <c r="I926" s="212"/>
      <c r="J926" s="212"/>
      <c r="K926" s="231">
        <f>H926+I926+J926</f>
        <v>91275</v>
      </c>
      <c r="L926" s="231">
        <v>1</v>
      </c>
      <c r="M926" s="102">
        <v>1</v>
      </c>
      <c r="N926" s="212">
        <v>91275</v>
      </c>
      <c r="O926" s="212"/>
      <c r="P926" s="212"/>
      <c r="Q926" s="231">
        <f>N926+O926+P926</f>
        <v>91275</v>
      </c>
      <c r="R926" s="231">
        <f t="shared" si="180"/>
        <v>0</v>
      </c>
      <c r="S926" s="231">
        <f t="shared" si="180"/>
        <v>0</v>
      </c>
      <c r="T926" s="231">
        <f t="shared" si="180"/>
        <v>0</v>
      </c>
      <c r="U926" s="231">
        <f t="shared" si="180"/>
        <v>0</v>
      </c>
      <c r="V926" s="231">
        <f>S926+T926+U926</f>
        <v>0</v>
      </c>
      <c r="W926" s="231" t="s">
        <v>1</v>
      </c>
      <c r="X926" s="231">
        <v>1</v>
      </c>
      <c r="Y926" s="102">
        <v>1</v>
      </c>
      <c r="Z926" s="212">
        <v>91275</v>
      </c>
      <c r="AA926" s="212"/>
      <c r="AB926" s="212"/>
      <c r="AC926" s="231">
        <f>Z926+AA926+AB926</f>
        <v>91275</v>
      </c>
      <c r="AD926" s="231" t="s">
        <v>1</v>
      </c>
      <c r="AE926" s="231">
        <v>1</v>
      </c>
      <c r="AF926" s="102">
        <v>1</v>
      </c>
      <c r="AG926" s="212">
        <v>91275</v>
      </c>
      <c r="AH926" s="212"/>
      <c r="AI926" s="212"/>
      <c r="AJ926" s="231">
        <f>AG926+AH926+AI926</f>
        <v>91275</v>
      </c>
    </row>
    <row r="927" spans="1:36">
      <c r="A927" s="212">
        <v>25</v>
      </c>
      <c r="B927" s="1546" t="s">
        <v>1432</v>
      </c>
      <c r="C927" s="1548" t="s">
        <v>4897</v>
      </c>
      <c r="D927" s="231" t="s">
        <v>1</v>
      </c>
      <c r="E927" s="231" t="s">
        <v>1</v>
      </c>
      <c r="F927" s="231">
        <v>1</v>
      </c>
      <c r="G927" s="102">
        <v>1</v>
      </c>
      <c r="H927" s="212">
        <v>91275</v>
      </c>
      <c r="I927" s="212"/>
      <c r="J927" s="212"/>
      <c r="K927" s="231">
        <f t="shared" ref="K927:K930" si="196">H927+I927+J927</f>
        <v>91275</v>
      </c>
      <c r="L927" s="231">
        <v>1</v>
      </c>
      <c r="M927" s="102">
        <v>1</v>
      </c>
      <c r="N927" s="212">
        <v>91275</v>
      </c>
      <c r="O927" s="212"/>
      <c r="P927" s="212"/>
      <c r="Q927" s="231">
        <f t="shared" ref="Q927:Q930" si="197">N927+O927+P927</f>
        <v>91275</v>
      </c>
      <c r="R927" s="231">
        <f t="shared" si="180"/>
        <v>0</v>
      </c>
      <c r="S927" s="231">
        <f t="shared" si="180"/>
        <v>0</v>
      </c>
      <c r="T927" s="231">
        <f t="shared" si="180"/>
        <v>0</v>
      </c>
      <c r="U927" s="231">
        <f t="shared" si="180"/>
        <v>0</v>
      </c>
      <c r="V927" s="231">
        <f>S927+T927+U927</f>
        <v>0</v>
      </c>
      <c r="W927" s="231" t="s">
        <v>1</v>
      </c>
      <c r="X927" s="231">
        <v>1</v>
      </c>
      <c r="Y927" s="102">
        <v>1</v>
      </c>
      <c r="Z927" s="212">
        <v>91275</v>
      </c>
      <c r="AA927" s="212"/>
      <c r="AB927" s="212"/>
      <c r="AC927" s="231">
        <f t="shared" ref="AC927:AC930" si="198">Z927+AA927+AB927</f>
        <v>91275</v>
      </c>
      <c r="AD927" s="231" t="s">
        <v>1</v>
      </c>
      <c r="AE927" s="231">
        <v>1</v>
      </c>
      <c r="AF927" s="102">
        <v>1</v>
      </c>
      <c r="AG927" s="212">
        <v>91275</v>
      </c>
      <c r="AH927" s="212"/>
      <c r="AI927" s="212"/>
      <c r="AJ927" s="231">
        <f t="shared" ref="AJ927:AJ930" si="199">AG927+AH927+AI927</f>
        <v>91275</v>
      </c>
    </row>
    <row r="928" spans="1:36">
      <c r="A928" s="212">
        <v>26</v>
      </c>
      <c r="B928" s="1546" t="s">
        <v>5377</v>
      </c>
      <c r="C928" s="1542" t="s">
        <v>4894</v>
      </c>
      <c r="D928" s="231" t="s">
        <v>1</v>
      </c>
      <c r="E928" s="231" t="s">
        <v>1</v>
      </c>
      <c r="F928" s="231">
        <v>1.4</v>
      </c>
      <c r="G928" s="102">
        <v>1</v>
      </c>
      <c r="H928" s="212">
        <v>92596</v>
      </c>
      <c r="I928" s="212"/>
      <c r="J928" s="212"/>
      <c r="K928" s="231">
        <f t="shared" si="196"/>
        <v>92596</v>
      </c>
      <c r="L928" s="231">
        <v>1.4</v>
      </c>
      <c r="M928" s="102">
        <v>1</v>
      </c>
      <c r="N928" s="212">
        <v>92596</v>
      </c>
      <c r="O928" s="212"/>
      <c r="P928" s="212"/>
      <c r="Q928" s="231">
        <f t="shared" si="197"/>
        <v>92596</v>
      </c>
      <c r="R928" s="231">
        <f t="shared" si="180"/>
        <v>0</v>
      </c>
      <c r="S928" s="231">
        <f t="shared" si="180"/>
        <v>0</v>
      </c>
      <c r="T928" s="231">
        <f t="shared" si="180"/>
        <v>0</v>
      </c>
      <c r="U928" s="231">
        <f t="shared" si="180"/>
        <v>0</v>
      </c>
      <c r="V928" s="231">
        <f t="shared" ref="V928:V930" si="200">S928+T928+U928</f>
        <v>0</v>
      </c>
      <c r="W928" s="231" t="s">
        <v>1</v>
      </c>
      <c r="X928" s="231">
        <v>1.4</v>
      </c>
      <c r="Y928" s="102">
        <v>1</v>
      </c>
      <c r="Z928" s="212">
        <v>92596</v>
      </c>
      <c r="AA928" s="212"/>
      <c r="AB928" s="212"/>
      <c r="AC928" s="231">
        <f t="shared" si="198"/>
        <v>92596</v>
      </c>
      <c r="AD928" s="231" t="s">
        <v>1</v>
      </c>
      <c r="AE928" s="231">
        <v>1.4</v>
      </c>
      <c r="AF928" s="102">
        <v>1</v>
      </c>
      <c r="AG928" s="212">
        <v>92596</v>
      </c>
      <c r="AH928" s="212"/>
      <c r="AI928" s="212"/>
      <c r="AJ928" s="231">
        <f t="shared" si="199"/>
        <v>92596</v>
      </c>
    </row>
    <row r="929" spans="1:36" ht="27">
      <c r="A929" s="212">
        <v>27</v>
      </c>
      <c r="B929" s="1546" t="s">
        <v>5593</v>
      </c>
      <c r="C929" s="1542" t="s">
        <v>4890</v>
      </c>
      <c r="D929" s="231" t="s">
        <v>1</v>
      </c>
      <c r="E929" s="231" t="s">
        <v>1</v>
      </c>
      <c r="F929" s="231">
        <v>1</v>
      </c>
      <c r="G929" s="102">
        <v>1</v>
      </c>
      <c r="H929" s="231">
        <v>91275</v>
      </c>
      <c r="I929" s="231"/>
      <c r="J929" s="231"/>
      <c r="K929" s="231">
        <f t="shared" si="196"/>
        <v>91275</v>
      </c>
      <c r="L929" s="231">
        <v>1</v>
      </c>
      <c r="M929" s="102">
        <v>1</v>
      </c>
      <c r="N929" s="231">
        <v>91275</v>
      </c>
      <c r="O929" s="231"/>
      <c r="P929" s="231"/>
      <c r="Q929" s="231">
        <f t="shared" si="197"/>
        <v>91275</v>
      </c>
      <c r="R929" s="231">
        <f t="shared" si="180"/>
        <v>0</v>
      </c>
      <c r="S929" s="231">
        <f t="shared" si="180"/>
        <v>0</v>
      </c>
      <c r="T929" s="231">
        <f t="shared" si="180"/>
        <v>0</v>
      </c>
      <c r="U929" s="231">
        <f t="shared" si="180"/>
        <v>0</v>
      </c>
      <c r="V929" s="231">
        <f t="shared" si="200"/>
        <v>0</v>
      </c>
      <c r="W929" s="231" t="s">
        <v>1</v>
      </c>
      <c r="X929" s="231">
        <v>1</v>
      </c>
      <c r="Y929" s="102">
        <v>1</v>
      </c>
      <c r="Z929" s="231">
        <v>91275</v>
      </c>
      <c r="AA929" s="231"/>
      <c r="AB929" s="231"/>
      <c r="AC929" s="231">
        <f t="shared" si="198"/>
        <v>91275</v>
      </c>
      <c r="AD929" s="231" t="s">
        <v>1</v>
      </c>
      <c r="AE929" s="231">
        <v>1</v>
      </c>
      <c r="AF929" s="102">
        <v>1</v>
      </c>
      <c r="AG929" s="231">
        <v>91275</v>
      </c>
      <c r="AH929" s="231"/>
      <c r="AI929" s="231"/>
      <c r="AJ929" s="231">
        <f t="shared" si="199"/>
        <v>91275</v>
      </c>
    </row>
    <row r="930" spans="1:36">
      <c r="A930" s="212">
        <v>28</v>
      </c>
      <c r="B930" s="1546" t="s">
        <v>5378</v>
      </c>
      <c r="C930" s="1542" t="s">
        <v>4895</v>
      </c>
      <c r="D930" s="231" t="s">
        <v>1</v>
      </c>
      <c r="E930" s="231" t="s">
        <v>1</v>
      </c>
      <c r="F930" s="231">
        <v>1.2</v>
      </c>
      <c r="G930" s="102">
        <v>1</v>
      </c>
      <c r="H930" s="231">
        <v>91275</v>
      </c>
      <c r="I930" s="231"/>
      <c r="J930" s="231"/>
      <c r="K930" s="231">
        <f t="shared" si="196"/>
        <v>91275</v>
      </c>
      <c r="L930" s="231">
        <v>1.2</v>
      </c>
      <c r="M930" s="102">
        <v>1</v>
      </c>
      <c r="N930" s="231">
        <v>91275</v>
      </c>
      <c r="O930" s="231"/>
      <c r="P930" s="231"/>
      <c r="Q930" s="231">
        <f t="shared" si="197"/>
        <v>91275</v>
      </c>
      <c r="R930" s="231">
        <f t="shared" si="180"/>
        <v>0</v>
      </c>
      <c r="S930" s="231">
        <f t="shared" si="180"/>
        <v>0</v>
      </c>
      <c r="T930" s="231">
        <f t="shared" si="180"/>
        <v>0</v>
      </c>
      <c r="U930" s="231">
        <f t="shared" si="180"/>
        <v>0</v>
      </c>
      <c r="V930" s="231">
        <f t="shared" si="200"/>
        <v>0</v>
      </c>
      <c r="W930" s="231" t="s">
        <v>1</v>
      </c>
      <c r="X930" s="231">
        <v>1.2</v>
      </c>
      <c r="Y930" s="102">
        <v>1</v>
      </c>
      <c r="Z930" s="231">
        <v>91275</v>
      </c>
      <c r="AA930" s="231"/>
      <c r="AB930" s="231"/>
      <c r="AC930" s="231">
        <f t="shared" si="198"/>
        <v>91275</v>
      </c>
      <c r="AD930" s="231" t="s">
        <v>1</v>
      </c>
      <c r="AE930" s="231">
        <v>1.2</v>
      </c>
      <c r="AF930" s="102">
        <v>1</v>
      </c>
      <c r="AG930" s="231">
        <v>91275</v>
      </c>
      <c r="AH930" s="231"/>
      <c r="AI930" s="231"/>
      <c r="AJ930" s="231">
        <f t="shared" si="199"/>
        <v>91275</v>
      </c>
    </row>
    <row r="931" spans="1:36" ht="27">
      <c r="A931" s="212"/>
      <c r="B931" s="1541" t="s">
        <v>4972</v>
      </c>
      <c r="C931" s="1542"/>
      <c r="D931" s="231"/>
      <c r="E931" s="231"/>
      <c r="F931" s="231"/>
      <c r="G931" s="102"/>
      <c r="H931" s="231">
        <v>28500</v>
      </c>
      <c r="I931" s="231"/>
      <c r="J931" s="231"/>
      <c r="K931" s="231">
        <f t="shared" si="191"/>
        <v>28500</v>
      </c>
      <c r="L931" s="231"/>
      <c r="M931" s="102"/>
      <c r="N931" s="231">
        <v>28500</v>
      </c>
      <c r="O931" s="231"/>
      <c r="P931" s="231"/>
      <c r="Q931" s="231">
        <f t="shared" si="192"/>
        <v>28500</v>
      </c>
      <c r="R931" s="231">
        <f t="shared" si="180"/>
        <v>0</v>
      </c>
      <c r="S931" s="231">
        <f t="shared" si="180"/>
        <v>0</v>
      </c>
      <c r="T931" s="231">
        <f t="shared" si="180"/>
        <v>0</v>
      </c>
      <c r="U931" s="231">
        <f t="shared" si="180"/>
        <v>0</v>
      </c>
      <c r="V931" s="231">
        <f t="shared" si="195"/>
        <v>0</v>
      </c>
      <c r="W931" s="231" t="s">
        <v>1</v>
      </c>
      <c r="X931" s="231"/>
      <c r="Y931" s="102"/>
      <c r="Z931" s="231">
        <v>28500</v>
      </c>
      <c r="AA931" s="231"/>
      <c r="AB931" s="231"/>
      <c r="AC931" s="231">
        <f t="shared" si="193"/>
        <v>28500</v>
      </c>
      <c r="AD931" s="231"/>
      <c r="AE931" s="231"/>
      <c r="AF931" s="102"/>
      <c r="AG931" s="231">
        <v>28500</v>
      </c>
      <c r="AH931" s="231"/>
      <c r="AI931" s="231"/>
      <c r="AJ931" s="231">
        <f t="shared" si="194"/>
        <v>28500</v>
      </c>
    </row>
    <row r="932" spans="1:36">
      <c r="A932" s="212"/>
      <c r="B932" s="102"/>
      <c r="C932" s="231"/>
      <c r="D932" s="231"/>
      <c r="E932" s="231"/>
      <c r="F932" s="231"/>
      <c r="G932" s="102"/>
      <c r="H932" s="212"/>
      <c r="I932" s="212"/>
      <c r="J932" s="212"/>
      <c r="K932" s="231"/>
      <c r="L932" s="231"/>
      <c r="M932" s="102"/>
      <c r="N932" s="212"/>
      <c r="O932" s="212"/>
      <c r="P932" s="212"/>
      <c r="Q932" s="231"/>
      <c r="R932" s="231"/>
      <c r="S932" s="231"/>
      <c r="T932" s="231"/>
      <c r="U932" s="231"/>
      <c r="V932" s="231"/>
      <c r="W932" s="231"/>
      <c r="X932" s="231"/>
      <c r="Y932" s="102"/>
      <c r="Z932" s="212"/>
      <c r="AA932" s="212"/>
      <c r="AB932" s="212"/>
      <c r="AC932" s="231"/>
      <c r="AD932" s="231"/>
      <c r="AE932" s="231"/>
      <c r="AF932" s="102"/>
      <c r="AG932" s="212"/>
      <c r="AH932" s="212"/>
      <c r="AI932" s="212"/>
      <c r="AJ932" s="231"/>
    </row>
    <row r="933" spans="1:36" s="234" customFormat="1" ht="27">
      <c r="A933" s="229"/>
      <c r="B933" s="237" t="s">
        <v>240</v>
      </c>
      <c r="C933" s="233" t="s">
        <v>1</v>
      </c>
      <c r="D933" s="233" t="s">
        <v>1</v>
      </c>
      <c r="E933" s="233" t="s">
        <v>1</v>
      </c>
      <c r="F933" s="233" t="s">
        <v>1</v>
      </c>
      <c r="G933" s="233">
        <f>SUM(G903:G931)</f>
        <v>28</v>
      </c>
      <c r="H933" s="233">
        <f>SUM(H903:H931)</f>
        <v>2598540</v>
      </c>
      <c r="I933" s="233">
        <f>SUM(I903:I931)</f>
        <v>0</v>
      </c>
      <c r="J933" s="233">
        <f>SUM(J903:J931)</f>
        <v>0</v>
      </c>
      <c r="K933" s="233">
        <f>SUM(K903:K931)</f>
        <v>2598540</v>
      </c>
      <c r="L933" s="233"/>
      <c r="M933" s="233">
        <f t="shared" ref="M933:W933" si="201">SUM(M903:M931)</f>
        <v>28</v>
      </c>
      <c r="N933" s="233">
        <f t="shared" si="201"/>
        <v>2598540</v>
      </c>
      <c r="O933" s="233">
        <f t="shared" si="201"/>
        <v>0</v>
      </c>
      <c r="P933" s="233">
        <f t="shared" si="201"/>
        <v>0</v>
      </c>
      <c r="Q933" s="233">
        <f t="shared" si="201"/>
        <v>2598540</v>
      </c>
      <c r="R933" s="233">
        <f t="shared" si="201"/>
        <v>0</v>
      </c>
      <c r="S933" s="233">
        <f t="shared" si="201"/>
        <v>0</v>
      </c>
      <c r="T933" s="233">
        <f t="shared" si="201"/>
        <v>0</v>
      </c>
      <c r="U933" s="233">
        <f t="shared" si="201"/>
        <v>0</v>
      </c>
      <c r="V933" s="233">
        <f t="shared" si="201"/>
        <v>0</v>
      </c>
      <c r="W933" s="233">
        <f t="shared" si="201"/>
        <v>0</v>
      </c>
      <c r="X933" s="233"/>
      <c r="Y933" s="233">
        <f t="shared" ref="Y933:AD933" si="202">SUM(Y903:Y931)</f>
        <v>28</v>
      </c>
      <c r="Z933" s="233">
        <f t="shared" si="202"/>
        <v>2598540</v>
      </c>
      <c r="AA933" s="233">
        <f t="shared" si="202"/>
        <v>0</v>
      </c>
      <c r="AB933" s="233">
        <f t="shared" si="202"/>
        <v>0</v>
      </c>
      <c r="AC933" s="233">
        <f t="shared" si="202"/>
        <v>2598540</v>
      </c>
      <c r="AD933" s="233">
        <f t="shared" si="202"/>
        <v>0</v>
      </c>
      <c r="AE933" s="233"/>
      <c r="AF933" s="233">
        <f>SUM(AF903:AF931)</f>
        <v>28</v>
      </c>
      <c r="AG933" s="233">
        <f>SUM(AG903:AG931)</f>
        <v>2598540</v>
      </c>
      <c r="AH933" s="233">
        <f>SUM(AH903:AH931)</f>
        <v>0</v>
      </c>
      <c r="AI933" s="233">
        <f>SUM(AI903:AI931)</f>
        <v>0</v>
      </c>
      <c r="AJ933" s="233">
        <f>SUM(AJ903:AJ931)</f>
        <v>2598540</v>
      </c>
    </row>
    <row r="936" spans="1:36" ht="16.5">
      <c r="A936" s="30"/>
      <c r="B936" s="221" t="s">
        <v>5290</v>
      </c>
      <c r="C936" s="31"/>
      <c r="D936" s="31"/>
      <c r="E936" s="31"/>
      <c r="F936" s="31"/>
      <c r="G936" s="31"/>
      <c r="H936" s="31"/>
      <c r="I936" s="3"/>
      <c r="J936" s="134"/>
      <c r="K936" s="134"/>
      <c r="L936" s="134"/>
      <c r="M936" s="31"/>
      <c r="N936" s="134"/>
      <c r="O936" s="30"/>
      <c r="P936" s="133"/>
      <c r="Q936" s="31"/>
      <c r="R936" s="134"/>
      <c r="S936" s="31"/>
      <c r="T936" s="134"/>
      <c r="U936" s="31"/>
      <c r="V936" s="134"/>
      <c r="W936" s="180"/>
      <c r="X936" s="180"/>
      <c r="Y936" s="180"/>
      <c r="Z936" s="180"/>
      <c r="AA936" s="3"/>
      <c r="AB936" s="22"/>
      <c r="AC936" s="22"/>
      <c r="AD936" s="180"/>
      <c r="AE936" s="180"/>
      <c r="AF936" s="180"/>
      <c r="AG936" s="180"/>
      <c r="AH936" s="3"/>
      <c r="AI936" s="134"/>
      <c r="AJ936" s="134"/>
    </row>
    <row r="937" spans="1:36" ht="14.25" thickBot="1">
      <c r="A937" s="30"/>
      <c r="B937" s="1650"/>
      <c r="C937" s="177"/>
      <c r="D937" s="177"/>
      <c r="E937" s="177"/>
      <c r="F937" s="177"/>
      <c r="G937" s="1650"/>
      <c r="H937" s="177"/>
      <c r="I937" s="178"/>
      <c r="J937" s="9"/>
      <c r="K937" s="178"/>
      <c r="L937" s="178"/>
      <c r="M937" s="222"/>
      <c r="N937" s="223"/>
      <c r="P937" s="1537"/>
      <c r="Q937" s="148"/>
      <c r="R937" s="148"/>
      <c r="S937" s="148"/>
      <c r="T937" s="148"/>
      <c r="U937" s="148"/>
      <c r="V937" s="148"/>
      <c r="W937" s="9"/>
      <c r="X937" s="9"/>
      <c r="Y937" s="1652"/>
      <c r="Z937" s="9"/>
      <c r="AA937" s="178"/>
      <c r="AB937" s="9"/>
      <c r="AC937" s="178"/>
      <c r="AD937" s="9"/>
      <c r="AE937" s="9"/>
      <c r="AF937" s="1652"/>
      <c r="AG937" s="9"/>
      <c r="AH937" s="178"/>
      <c r="AI937" s="9"/>
      <c r="AJ937" s="178"/>
    </row>
    <row r="938" spans="1:36" s="181" customFormat="1" ht="32.25" customHeight="1">
      <c r="A938" s="30"/>
      <c r="B938" s="1926" t="s">
        <v>5380</v>
      </c>
      <c r="C938" s="1926"/>
      <c r="D938" s="1926"/>
      <c r="E938" s="1926"/>
      <c r="F938" s="1926"/>
      <c r="G938" s="1926"/>
      <c r="H938" s="1926"/>
      <c r="I938" s="1926"/>
      <c r="J938" s="1926"/>
      <c r="K938" s="180"/>
      <c r="L938" s="180"/>
      <c r="M938" s="34"/>
      <c r="N938" s="180"/>
      <c r="O938" s="31"/>
      <c r="P938" s="41" t="s">
        <v>228</v>
      </c>
      <c r="Q938" s="34"/>
      <c r="R938" s="180"/>
      <c r="S938" s="34"/>
      <c r="T938" s="180"/>
      <c r="U938" s="34"/>
      <c r="V938" s="180"/>
      <c r="W938" s="134"/>
      <c r="X938" s="31"/>
      <c r="Y938" s="179"/>
      <c r="Z938" s="31"/>
      <c r="AA938" s="31"/>
      <c r="AB938" s="31"/>
      <c r="AC938" s="180"/>
      <c r="AD938" s="134"/>
      <c r="AE938" s="31"/>
      <c r="AF938" s="179"/>
      <c r="AG938" s="31"/>
      <c r="AH938" s="31"/>
      <c r="AI938" s="31"/>
      <c r="AJ938" s="180"/>
    </row>
    <row r="939" spans="1:36" s="344" customFormat="1" ht="14.25">
      <c r="A939" s="263"/>
      <c r="B939" s="341"/>
      <c r="C939" s="342"/>
      <c r="D939" s="343"/>
      <c r="E939" s="343"/>
      <c r="F939" s="343"/>
      <c r="G939" s="1527" t="s">
        <v>473</v>
      </c>
      <c r="H939" s="343"/>
      <c r="I939" s="343"/>
      <c r="J939" s="343"/>
      <c r="K939" s="343"/>
      <c r="L939" s="342"/>
      <c r="M939" s="1914" t="s">
        <v>437</v>
      </c>
      <c r="N939" s="1914"/>
      <c r="O939" s="1914"/>
      <c r="P939" s="1914"/>
      <c r="Q939" s="1930"/>
      <c r="R939" s="1931" t="s">
        <v>229</v>
      </c>
      <c r="S939" s="1914"/>
      <c r="T939" s="1914"/>
      <c r="U939" s="1914"/>
      <c r="V939" s="1930"/>
      <c r="W939" s="342"/>
      <c r="X939" s="343"/>
      <c r="Y939" s="1527" t="s">
        <v>1664</v>
      </c>
      <c r="Z939" s="343"/>
      <c r="AA939" s="343"/>
      <c r="AB939" s="343"/>
      <c r="AC939" s="466"/>
      <c r="AD939" s="342"/>
      <c r="AE939" s="343"/>
      <c r="AF939" s="1527" t="s">
        <v>6759</v>
      </c>
      <c r="AG939" s="343"/>
      <c r="AH939" s="343"/>
      <c r="AI939" s="343"/>
      <c r="AJ939" s="466"/>
    </row>
    <row r="940" spans="1:36" s="181" customFormat="1" ht="76.5">
      <c r="A940" s="228" t="s">
        <v>114</v>
      </c>
      <c r="B940" s="1653" t="s">
        <v>231</v>
      </c>
      <c r="C940" s="1653" t="s">
        <v>232</v>
      </c>
      <c r="D940" s="1653" t="s">
        <v>233</v>
      </c>
      <c r="E940" s="1653" t="s">
        <v>234</v>
      </c>
      <c r="F940" s="563" t="s">
        <v>482</v>
      </c>
      <c r="G940" s="1653" t="s">
        <v>223</v>
      </c>
      <c r="H940" s="300" t="s">
        <v>342</v>
      </c>
      <c r="I940" s="1653" t="s">
        <v>235</v>
      </c>
      <c r="J940" s="1653" t="s">
        <v>236</v>
      </c>
      <c r="K940" s="1653" t="s">
        <v>237</v>
      </c>
      <c r="L940" s="563" t="s">
        <v>435</v>
      </c>
      <c r="M940" s="1653" t="s">
        <v>223</v>
      </c>
      <c r="N940" s="1653" t="s">
        <v>303</v>
      </c>
      <c r="O940" s="1653" t="s">
        <v>235</v>
      </c>
      <c r="P940" s="1653" t="s">
        <v>236</v>
      </c>
      <c r="Q940" s="1653" t="s">
        <v>320</v>
      </c>
      <c r="R940" s="1653" t="s">
        <v>223</v>
      </c>
      <c r="S940" s="1653" t="s">
        <v>303</v>
      </c>
      <c r="T940" s="1653" t="s">
        <v>235</v>
      </c>
      <c r="U940" s="1653" t="s">
        <v>236</v>
      </c>
      <c r="V940" s="1653" t="s">
        <v>321</v>
      </c>
      <c r="W940" s="1653" t="s">
        <v>234</v>
      </c>
      <c r="X940" s="563" t="s">
        <v>4595</v>
      </c>
      <c r="Y940" s="1653" t="s">
        <v>223</v>
      </c>
      <c r="Z940" s="1653" t="s">
        <v>254</v>
      </c>
      <c r="AA940" s="1653" t="s">
        <v>235</v>
      </c>
      <c r="AB940" s="1653" t="s">
        <v>236</v>
      </c>
      <c r="AC940" s="1653" t="s">
        <v>271</v>
      </c>
      <c r="AD940" s="1653" t="s">
        <v>234</v>
      </c>
      <c r="AE940" s="563" t="s">
        <v>6760</v>
      </c>
      <c r="AF940" s="1653" t="s">
        <v>223</v>
      </c>
      <c r="AG940" s="1653" t="s">
        <v>254</v>
      </c>
      <c r="AH940" s="1653" t="s">
        <v>235</v>
      </c>
      <c r="AI940" s="1653" t="s">
        <v>236</v>
      </c>
      <c r="AJ940" s="1653" t="s">
        <v>271</v>
      </c>
    </row>
    <row r="941" spans="1:36" s="35" customFormat="1" ht="12.75">
      <c r="A941" s="123">
        <v>1</v>
      </c>
      <c r="B941" s="123">
        <v>2</v>
      </c>
      <c r="C941" s="123">
        <v>3</v>
      </c>
      <c r="D941" s="123">
        <v>4</v>
      </c>
      <c r="E941" s="123">
        <v>5</v>
      </c>
      <c r="F941" s="123">
        <v>6</v>
      </c>
      <c r="G941" s="123">
        <v>7</v>
      </c>
      <c r="H941" s="123">
        <v>8</v>
      </c>
      <c r="I941" s="123">
        <v>9</v>
      </c>
      <c r="J941" s="123">
        <v>10</v>
      </c>
      <c r="K941" s="123">
        <v>11</v>
      </c>
      <c r="L941" s="123">
        <v>12</v>
      </c>
      <c r="M941" s="123">
        <v>13</v>
      </c>
      <c r="N941" s="123">
        <v>14</v>
      </c>
      <c r="O941" s="123">
        <v>15</v>
      </c>
      <c r="P941" s="123">
        <v>16</v>
      </c>
      <c r="Q941" s="123">
        <v>17</v>
      </c>
      <c r="R941" s="123">
        <v>18</v>
      </c>
      <c r="S941" s="123">
        <v>19</v>
      </c>
      <c r="T941" s="123">
        <v>20</v>
      </c>
      <c r="U941" s="123">
        <v>21</v>
      </c>
      <c r="V941" s="123">
        <v>22</v>
      </c>
      <c r="W941" s="123">
        <v>23</v>
      </c>
      <c r="X941" s="123">
        <v>24</v>
      </c>
      <c r="Y941" s="123">
        <v>25</v>
      </c>
      <c r="Z941" s="123">
        <v>26</v>
      </c>
      <c r="AA941" s="123">
        <v>27</v>
      </c>
      <c r="AB941" s="123">
        <v>28</v>
      </c>
      <c r="AC941" s="123">
        <v>29</v>
      </c>
      <c r="AD941" s="123">
        <v>30</v>
      </c>
      <c r="AE941" s="123">
        <v>31</v>
      </c>
      <c r="AF941" s="123">
        <v>32</v>
      </c>
      <c r="AG941" s="123">
        <v>33</v>
      </c>
      <c r="AH941" s="123">
        <v>34</v>
      </c>
      <c r="AI941" s="123">
        <v>35</v>
      </c>
      <c r="AJ941" s="123">
        <v>36</v>
      </c>
    </row>
    <row r="942" spans="1:36" ht="14.25">
      <c r="A942" s="229" t="s">
        <v>3</v>
      </c>
      <c r="B942" s="230" t="s">
        <v>245</v>
      </c>
      <c r="C942" s="231"/>
      <c r="D942" s="231"/>
      <c r="E942" s="231"/>
      <c r="F942" s="231"/>
      <c r="G942" s="230"/>
      <c r="H942" s="231"/>
      <c r="I942" s="231"/>
      <c r="J942" s="231"/>
      <c r="K942" s="231"/>
      <c r="L942" s="231"/>
      <c r="M942" s="230"/>
      <c r="N942" s="231"/>
      <c r="O942" s="231"/>
      <c r="P942" s="231"/>
      <c r="Q942" s="230"/>
      <c r="R942" s="231"/>
      <c r="S942" s="230"/>
      <c r="T942" s="231"/>
      <c r="U942" s="106"/>
      <c r="V942" s="106"/>
      <c r="W942" s="231"/>
      <c r="X942" s="231"/>
      <c r="Y942" s="230"/>
      <c r="Z942" s="231"/>
      <c r="AA942" s="231"/>
      <c r="AB942" s="231"/>
      <c r="AC942" s="231"/>
      <c r="AD942" s="231"/>
      <c r="AE942" s="231"/>
      <c r="AF942" s="230"/>
      <c r="AG942" s="231"/>
      <c r="AH942" s="231"/>
      <c r="AI942" s="231"/>
      <c r="AJ942" s="231"/>
    </row>
    <row r="943" spans="1:36">
      <c r="A943" s="212"/>
      <c r="B943" s="195" t="s">
        <v>126</v>
      </c>
      <c r="C943" s="231"/>
      <c r="D943" s="231"/>
      <c r="E943" s="231"/>
      <c r="F943" s="231"/>
      <c r="G943" s="195"/>
      <c r="H943" s="195"/>
      <c r="I943" s="195"/>
      <c r="J943" s="195"/>
      <c r="K943" s="195"/>
      <c r="L943" s="231"/>
      <c r="M943" s="195"/>
      <c r="N943" s="195"/>
      <c r="O943" s="195"/>
      <c r="P943" s="195"/>
      <c r="Q943" s="195"/>
      <c r="R943" s="195"/>
      <c r="S943" s="195"/>
      <c r="T943" s="195"/>
      <c r="U943" s="106"/>
      <c r="V943" s="106"/>
      <c r="W943" s="231"/>
      <c r="X943" s="231"/>
      <c r="Y943" s="195"/>
      <c r="Z943" s="195"/>
      <c r="AA943" s="195"/>
      <c r="AB943" s="195"/>
      <c r="AC943" s="195"/>
      <c r="AD943" s="231"/>
      <c r="AE943" s="231"/>
      <c r="AF943" s="195"/>
      <c r="AG943" s="195"/>
      <c r="AH943" s="195"/>
      <c r="AI943" s="195"/>
      <c r="AJ943" s="195"/>
    </row>
    <row r="944" spans="1:36" ht="38.25">
      <c r="A944" s="212"/>
      <c r="B944" s="124" t="s">
        <v>238</v>
      </c>
      <c r="C944" s="231"/>
      <c r="D944" s="231"/>
      <c r="E944" s="231"/>
      <c r="F944" s="231"/>
      <c r="G944" s="195"/>
      <c r="H944" s="195"/>
      <c r="I944" s="195"/>
      <c r="J944" s="195"/>
      <c r="K944" s="195"/>
      <c r="L944" s="231"/>
      <c r="M944" s="195"/>
      <c r="N944" s="195"/>
      <c r="O944" s="195"/>
      <c r="P944" s="195"/>
      <c r="Q944" s="195"/>
      <c r="R944" s="195"/>
      <c r="S944" s="195"/>
      <c r="T944" s="195"/>
      <c r="U944" s="106"/>
      <c r="V944" s="106"/>
      <c r="W944" s="231"/>
      <c r="X944" s="231"/>
      <c r="Y944" s="195"/>
      <c r="Z944" s="195"/>
      <c r="AA944" s="195"/>
      <c r="AB944" s="195"/>
      <c r="AC944" s="195"/>
      <c r="AD944" s="231"/>
      <c r="AE944" s="231"/>
      <c r="AF944" s="195"/>
      <c r="AG944" s="195"/>
      <c r="AH944" s="195"/>
      <c r="AI944" s="195"/>
      <c r="AJ944" s="195"/>
    </row>
    <row r="945" spans="1:36">
      <c r="A945" s="212"/>
      <c r="B945" s="195" t="s">
        <v>239</v>
      </c>
      <c r="C945" s="231"/>
      <c r="D945" s="231"/>
      <c r="E945" s="231"/>
      <c r="F945" s="231"/>
      <c r="G945" s="195"/>
      <c r="H945" s="195"/>
      <c r="I945" s="195"/>
      <c r="J945" s="195"/>
      <c r="K945" s="195"/>
      <c r="L945" s="231"/>
      <c r="M945" s="195"/>
      <c r="N945" s="195"/>
      <c r="O945" s="195"/>
      <c r="P945" s="195"/>
      <c r="Q945" s="195"/>
      <c r="R945" s="195"/>
      <c r="S945" s="195"/>
      <c r="T945" s="195"/>
      <c r="U945" s="106"/>
      <c r="V945" s="106"/>
      <c r="W945" s="231"/>
      <c r="X945" s="231"/>
      <c r="Y945" s="195"/>
      <c r="Z945" s="195"/>
      <c r="AA945" s="195"/>
      <c r="AB945" s="195"/>
      <c r="AC945" s="195"/>
      <c r="AD945" s="231"/>
      <c r="AE945" s="231"/>
      <c r="AF945" s="195"/>
      <c r="AG945" s="195"/>
      <c r="AH945" s="195"/>
      <c r="AI945" s="195"/>
      <c r="AJ945" s="195"/>
    </row>
    <row r="946" spans="1:36" ht="17.25">
      <c r="A946" s="212">
        <v>1</v>
      </c>
      <c r="B946" s="124" t="s">
        <v>5381</v>
      </c>
      <c r="C946" s="1538" t="s">
        <v>100</v>
      </c>
      <c r="D946" s="1539" t="s">
        <v>4719</v>
      </c>
      <c r="E946" s="1662">
        <v>14</v>
      </c>
      <c r="F946" s="231">
        <v>6.09</v>
      </c>
      <c r="G946" s="195">
        <v>1</v>
      </c>
      <c r="H946" s="195">
        <v>402792.6</v>
      </c>
      <c r="I946" s="195"/>
      <c r="J946" s="195"/>
      <c r="K946" s="231">
        <f t="shared" ref="K946:K973" si="203">H946+I946+J946</f>
        <v>402792.6</v>
      </c>
      <c r="L946" s="231">
        <v>6.09</v>
      </c>
      <c r="M946" s="195">
        <v>1</v>
      </c>
      <c r="N946" s="195">
        <v>402792.6</v>
      </c>
      <c r="O946" s="195"/>
      <c r="P946" s="195"/>
      <c r="Q946" s="231">
        <f t="shared" ref="Q946:Q973" si="204">N946+O946+P946</f>
        <v>402792.6</v>
      </c>
      <c r="R946" s="231">
        <f t="shared" ref="R946:U973" si="205">G946-M946</f>
        <v>0</v>
      </c>
      <c r="S946" s="231">
        <f t="shared" si="205"/>
        <v>0</v>
      </c>
      <c r="T946" s="231">
        <f t="shared" si="205"/>
        <v>0</v>
      </c>
      <c r="U946" s="231">
        <f t="shared" si="205"/>
        <v>0</v>
      </c>
      <c r="V946" s="231">
        <f t="shared" ref="V946:V973" si="206">S946+T946+U946</f>
        <v>0</v>
      </c>
      <c r="W946" s="1661">
        <v>15</v>
      </c>
      <c r="X946" s="231">
        <v>6.09</v>
      </c>
      <c r="Y946" s="195">
        <v>1</v>
      </c>
      <c r="Z946" s="195">
        <v>402792.6</v>
      </c>
      <c r="AA946" s="195"/>
      <c r="AB946" s="195"/>
      <c r="AC946" s="231">
        <f t="shared" ref="AC946:AC973" si="207">Z946+AA946+AB946</f>
        <v>402792.6</v>
      </c>
      <c r="AD946" s="1661">
        <v>16</v>
      </c>
      <c r="AE946" s="231">
        <v>6.29</v>
      </c>
      <c r="AF946" s="195">
        <v>1</v>
      </c>
      <c r="AG946" s="195">
        <v>416020.6</v>
      </c>
      <c r="AH946" s="195"/>
      <c r="AI946" s="195"/>
      <c r="AJ946" s="231">
        <f t="shared" ref="AJ946:AJ973" si="208">AG946+AH946+AI946</f>
        <v>416020.6</v>
      </c>
    </row>
    <row r="947" spans="1:36" ht="17.25">
      <c r="A947" s="212">
        <v>2</v>
      </c>
      <c r="B947" s="124" t="s">
        <v>5382</v>
      </c>
      <c r="C947" s="1538" t="s">
        <v>4927</v>
      </c>
      <c r="D947" s="1539" t="s">
        <v>4722</v>
      </c>
      <c r="E947" s="1662">
        <v>15</v>
      </c>
      <c r="F947" s="231">
        <v>5.01</v>
      </c>
      <c r="G947" s="195">
        <v>1</v>
      </c>
      <c r="H947" s="195">
        <v>331361.39999999997</v>
      </c>
      <c r="I947" s="195"/>
      <c r="J947" s="195"/>
      <c r="K947" s="231">
        <f t="shared" si="203"/>
        <v>331361.39999999997</v>
      </c>
      <c r="L947" s="231">
        <v>5.01</v>
      </c>
      <c r="M947" s="195">
        <v>1</v>
      </c>
      <c r="N947" s="195">
        <v>331361.39999999997</v>
      </c>
      <c r="O947" s="195"/>
      <c r="P947" s="195"/>
      <c r="Q947" s="231">
        <f t="shared" si="204"/>
        <v>331361.39999999997</v>
      </c>
      <c r="R947" s="231">
        <f t="shared" si="205"/>
        <v>0</v>
      </c>
      <c r="S947" s="231">
        <f t="shared" si="205"/>
        <v>0</v>
      </c>
      <c r="T947" s="231">
        <f t="shared" si="205"/>
        <v>0</v>
      </c>
      <c r="U947" s="231">
        <f t="shared" si="205"/>
        <v>0</v>
      </c>
      <c r="V947" s="231">
        <f t="shared" si="206"/>
        <v>0</v>
      </c>
      <c r="W947" s="1661">
        <v>16</v>
      </c>
      <c r="X947" s="231">
        <v>5.17</v>
      </c>
      <c r="Y947" s="195">
        <v>1</v>
      </c>
      <c r="Z947" s="195">
        <v>341943.8</v>
      </c>
      <c r="AA947" s="195"/>
      <c r="AB947" s="195"/>
      <c r="AC947" s="231">
        <f t="shared" si="207"/>
        <v>341943.8</v>
      </c>
      <c r="AD947" s="1661">
        <v>17</v>
      </c>
      <c r="AE947" s="231">
        <v>5.17</v>
      </c>
      <c r="AF947" s="195">
        <v>1</v>
      </c>
      <c r="AG947" s="195">
        <v>341943.8</v>
      </c>
      <c r="AH947" s="195"/>
      <c r="AI947" s="195"/>
      <c r="AJ947" s="231">
        <f t="shared" si="208"/>
        <v>341943.8</v>
      </c>
    </row>
    <row r="948" spans="1:36" ht="17.25">
      <c r="A948" s="212">
        <v>3</v>
      </c>
      <c r="B948" s="124" t="s">
        <v>5376</v>
      </c>
      <c r="C948" s="1538" t="s">
        <v>4923</v>
      </c>
      <c r="D948" s="1539" t="s">
        <v>4722</v>
      </c>
      <c r="E948" s="1662">
        <v>1</v>
      </c>
      <c r="F948" s="231">
        <v>4.01</v>
      </c>
      <c r="G948" s="195">
        <v>1</v>
      </c>
      <c r="H948" s="195">
        <v>265221.39999999997</v>
      </c>
      <c r="I948" s="195"/>
      <c r="J948" s="195"/>
      <c r="K948" s="231">
        <f t="shared" si="203"/>
        <v>265221.39999999997</v>
      </c>
      <c r="L948" s="231">
        <v>3.88</v>
      </c>
      <c r="M948" s="195">
        <v>1</v>
      </c>
      <c r="N948" s="195">
        <v>256623.19999999998</v>
      </c>
      <c r="O948" s="195"/>
      <c r="P948" s="195"/>
      <c r="Q948" s="231">
        <f t="shared" si="204"/>
        <v>256623.19999999998</v>
      </c>
      <c r="R948" s="231">
        <f t="shared" si="205"/>
        <v>0</v>
      </c>
      <c r="S948" s="231">
        <f t="shared" si="205"/>
        <v>8598.1999999999825</v>
      </c>
      <c r="T948" s="231">
        <f t="shared" si="205"/>
        <v>0</v>
      </c>
      <c r="U948" s="231">
        <f t="shared" si="205"/>
        <v>0</v>
      </c>
      <c r="V948" s="231">
        <f t="shared" si="206"/>
        <v>8598.1999999999825</v>
      </c>
      <c r="W948" s="1661">
        <v>2</v>
      </c>
      <c r="X948" s="231">
        <v>4.1399999999999997</v>
      </c>
      <c r="Y948" s="195">
        <v>1</v>
      </c>
      <c r="Z948" s="195">
        <v>273819.59999999998</v>
      </c>
      <c r="AA948" s="195"/>
      <c r="AB948" s="195"/>
      <c r="AC948" s="231">
        <f t="shared" si="207"/>
        <v>273819.59999999998</v>
      </c>
      <c r="AD948" s="1661">
        <v>3</v>
      </c>
      <c r="AE948" s="231">
        <v>4.2699999999999996</v>
      </c>
      <c r="AF948" s="195">
        <v>1</v>
      </c>
      <c r="AG948" s="195">
        <v>282417.8</v>
      </c>
      <c r="AH948" s="195"/>
      <c r="AI948" s="195"/>
      <c r="AJ948" s="231">
        <f t="shared" si="208"/>
        <v>282417.8</v>
      </c>
    </row>
    <row r="949" spans="1:36" ht="17.25">
      <c r="A949" s="212">
        <v>4</v>
      </c>
      <c r="B949" s="124" t="s">
        <v>5383</v>
      </c>
      <c r="C949" s="1538" t="s">
        <v>4929</v>
      </c>
      <c r="D949" s="1539" t="s">
        <v>4918</v>
      </c>
      <c r="E949" s="1662">
        <v>13</v>
      </c>
      <c r="F949" s="231">
        <v>3.42</v>
      </c>
      <c r="G949" s="195">
        <v>1</v>
      </c>
      <c r="H949" s="195">
        <v>226198.8</v>
      </c>
      <c r="I949" s="195"/>
      <c r="J949" s="195"/>
      <c r="K949" s="231">
        <f t="shared" si="203"/>
        <v>226198.8</v>
      </c>
      <c r="L949" s="231">
        <v>3.31</v>
      </c>
      <c r="M949" s="195">
        <v>1</v>
      </c>
      <c r="N949" s="195">
        <v>218923.4</v>
      </c>
      <c r="O949" s="195"/>
      <c r="P949" s="195"/>
      <c r="Q949" s="231">
        <f t="shared" si="204"/>
        <v>218923.4</v>
      </c>
      <c r="R949" s="231">
        <f t="shared" si="205"/>
        <v>0</v>
      </c>
      <c r="S949" s="231">
        <f t="shared" si="205"/>
        <v>7275.3999999999942</v>
      </c>
      <c r="T949" s="231">
        <f t="shared" si="205"/>
        <v>0</v>
      </c>
      <c r="U949" s="231">
        <f t="shared" si="205"/>
        <v>0</v>
      </c>
      <c r="V949" s="231">
        <f t="shared" si="206"/>
        <v>7275.3999999999942</v>
      </c>
      <c r="W949" s="1661">
        <v>14</v>
      </c>
      <c r="X949" s="231">
        <v>3.42</v>
      </c>
      <c r="Y949" s="195">
        <v>1</v>
      </c>
      <c r="Z949" s="195">
        <v>226198.8</v>
      </c>
      <c r="AA949" s="195"/>
      <c r="AB949" s="195"/>
      <c r="AC949" s="231">
        <f t="shared" si="207"/>
        <v>226198.8</v>
      </c>
      <c r="AD949" s="1661">
        <v>15</v>
      </c>
      <c r="AE949" s="231">
        <v>3.42</v>
      </c>
      <c r="AF949" s="195">
        <v>1</v>
      </c>
      <c r="AG949" s="195">
        <v>226198.8</v>
      </c>
      <c r="AH949" s="195"/>
      <c r="AI949" s="195"/>
      <c r="AJ949" s="231">
        <f t="shared" si="208"/>
        <v>226198.8</v>
      </c>
    </row>
    <row r="950" spans="1:36" ht="17.25">
      <c r="A950" s="212">
        <v>5</v>
      </c>
      <c r="B950" s="124" t="s">
        <v>5384</v>
      </c>
      <c r="C950" s="1538" t="s">
        <v>4933</v>
      </c>
      <c r="D950" s="1539" t="s">
        <v>4934</v>
      </c>
      <c r="E950" s="1662">
        <v>14</v>
      </c>
      <c r="F950" s="231">
        <v>2.92</v>
      </c>
      <c r="G950" s="195">
        <v>1</v>
      </c>
      <c r="H950" s="195">
        <v>193128.8</v>
      </c>
      <c r="I950" s="195"/>
      <c r="J950" s="195"/>
      <c r="K950" s="231">
        <f t="shared" si="203"/>
        <v>193128.8</v>
      </c>
      <c r="L950" s="231">
        <v>2.92</v>
      </c>
      <c r="M950" s="195">
        <v>1</v>
      </c>
      <c r="N950" s="195">
        <v>193128.8</v>
      </c>
      <c r="O950" s="195"/>
      <c r="P950" s="195"/>
      <c r="Q950" s="231">
        <f t="shared" si="204"/>
        <v>193128.8</v>
      </c>
      <c r="R950" s="231">
        <f t="shared" si="205"/>
        <v>0</v>
      </c>
      <c r="S950" s="231">
        <f t="shared" si="205"/>
        <v>0</v>
      </c>
      <c r="T950" s="231">
        <f t="shared" si="205"/>
        <v>0</v>
      </c>
      <c r="U950" s="231">
        <f t="shared" si="205"/>
        <v>0</v>
      </c>
      <c r="V950" s="231">
        <f t="shared" si="206"/>
        <v>0</v>
      </c>
      <c r="W950" s="1661">
        <v>15</v>
      </c>
      <c r="X950" s="231">
        <v>2.92</v>
      </c>
      <c r="Y950" s="195">
        <v>1</v>
      </c>
      <c r="Z950" s="195">
        <v>193128.8</v>
      </c>
      <c r="AA950" s="195"/>
      <c r="AB950" s="195"/>
      <c r="AC950" s="231">
        <f t="shared" si="207"/>
        <v>193128.8</v>
      </c>
      <c r="AD950" s="1661">
        <v>16</v>
      </c>
      <c r="AE950" s="231">
        <v>3.01</v>
      </c>
      <c r="AF950" s="195">
        <v>1</v>
      </c>
      <c r="AG950" s="195">
        <v>199081.4</v>
      </c>
      <c r="AH950" s="195"/>
      <c r="AI950" s="195"/>
      <c r="AJ950" s="231">
        <f t="shared" si="208"/>
        <v>199081.4</v>
      </c>
    </row>
    <row r="951" spans="1:36" ht="17.25">
      <c r="A951" s="212">
        <v>6</v>
      </c>
      <c r="B951" s="124" t="s">
        <v>6563</v>
      </c>
      <c r="C951" s="1538" t="s">
        <v>4925</v>
      </c>
      <c r="D951" s="1539" t="s">
        <v>4732</v>
      </c>
      <c r="E951" s="1662">
        <v>2</v>
      </c>
      <c r="F951" s="231">
        <v>1.79</v>
      </c>
      <c r="G951" s="195">
        <v>1</v>
      </c>
      <c r="H951" s="195">
        <v>118390.6</v>
      </c>
      <c r="I951" s="195"/>
      <c r="J951" s="195"/>
      <c r="K951" s="231">
        <f t="shared" si="203"/>
        <v>118390.6</v>
      </c>
      <c r="L951" s="231">
        <v>1.73</v>
      </c>
      <c r="M951" s="195">
        <v>1</v>
      </c>
      <c r="N951" s="195">
        <v>114422.2</v>
      </c>
      <c r="O951" s="195"/>
      <c r="P951" s="195"/>
      <c r="Q951" s="231">
        <f t="shared" si="204"/>
        <v>114422.2</v>
      </c>
      <c r="R951" s="231">
        <f t="shared" si="205"/>
        <v>0</v>
      </c>
      <c r="S951" s="231">
        <f t="shared" si="205"/>
        <v>3968.4000000000087</v>
      </c>
      <c r="T951" s="231">
        <f t="shared" si="205"/>
        <v>0</v>
      </c>
      <c r="U951" s="231">
        <f t="shared" si="205"/>
        <v>0</v>
      </c>
      <c r="V951" s="231">
        <f t="shared" si="206"/>
        <v>3968.4000000000087</v>
      </c>
      <c r="W951" s="1661">
        <v>3</v>
      </c>
      <c r="X951" s="231">
        <v>1.84</v>
      </c>
      <c r="Y951" s="195">
        <v>1</v>
      </c>
      <c r="Z951" s="195">
        <v>121697.60000000001</v>
      </c>
      <c r="AA951" s="195"/>
      <c r="AB951" s="195"/>
      <c r="AC951" s="231">
        <f t="shared" si="207"/>
        <v>121697.60000000001</v>
      </c>
      <c r="AD951" s="1661">
        <v>4</v>
      </c>
      <c r="AE951" s="231">
        <v>1.9</v>
      </c>
      <c r="AF951" s="195">
        <v>1</v>
      </c>
      <c r="AG951" s="195">
        <v>125666</v>
      </c>
      <c r="AH951" s="195"/>
      <c r="AI951" s="195"/>
      <c r="AJ951" s="231">
        <f t="shared" si="208"/>
        <v>125666</v>
      </c>
    </row>
    <row r="952" spans="1:36" ht="17.25">
      <c r="A952" s="212">
        <v>7</v>
      </c>
      <c r="B952" s="124" t="s">
        <v>5385</v>
      </c>
      <c r="C952" s="1538" t="s">
        <v>4925</v>
      </c>
      <c r="D952" s="1539" t="s">
        <v>4732</v>
      </c>
      <c r="E952" s="1662">
        <v>21</v>
      </c>
      <c r="F952" s="231">
        <v>2.2799999999999998</v>
      </c>
      <c r="G952" s="195">
        <v>1</v>
      </c>
      <c r="H952" s="195">
        <v>150799.19999999998</v>
      </c>
      <c r="I952" s="195"/>
      <c r="J952" s="195"/>
      <c r="K952" s="231">
        <f t="shared" si="203"/>
        <v>150799.19999999998</v>
      </c>
      <c r="L952" s="231">
        <v>2.2799999999999998</v>
      </c>
      <c r="M952" s="195">
        <v>1</v>
      </c>
      <c r="N952" s="195">
        <v>150799.19999999998</v>
      </c>
      <c r="O952" s="195"/>
      <c r="P952" s="195"/>
      <c r="Q952" s="231">
        <f t="shared" si="204"/>
        <v>150799.19999999998</v>
      </c>
      <c r="R952" s="231">
        <f t="shared" si="205"/>
        <v>0</v>
      </c>
      <c r="S952" s="231">
        <f t="shared" si="205"/>
        <v>0</v>
      </c>
      <c r="T952" s="231">
        <f t="shared" si="205"/>
        <v>0</v>
      </c>
      <c r="U952" s="231">
        <f t="shared" si="205"/>
        <v>0</v>
      </c>
      <c r="V952" s="231">
        <f t="shared" si="206"/>
        <v>0</v>
      </c>
      <c r="W952" s="1661">
        <v>22</v>
      </c>
      <c r="X952" s="231">
        <v>2.2799999999999998</v>
      </c>
      <c r="Y952" s="195">
        <v>1</v>
      </c>
      <c r="Z952" s="195">
        <v>150799.19999999998</v>
      </c>
      <c r="AA952" s="195"/>
      <c r="AB952" s="195"/>
      <c r="AC952" s="231">
        <f t="shared" si="207"/>
        <v>150799.19999999998</v>
      </c>
      <c r="AD952" s="1661">
        <v>23</v>
      </c>
      <c r="AE952" s="231">
        <v>2.2799999999999998</v>
      </c>
      <c r="AF952" s="195">
        <v>1</v>
      </c>
      <c r="AG952" s="195">
        <v>150799.19999999998</v>
      </c>
      <c r="AH952" s="195"/>
      <c r="AI952" s="195"/>
      <c r="AJ952" s="231">
        <f t="shared" si="208"/>
        <v>150799.19999999998</v>
      </c>
    </row>
    <row r="953" spans="1:36" ht="17.25">
      <c r="A953" s="212">
        <v>8</v>
      </c>
      <c r="B953" s="124" t="s">
        <v>5386</v>
      </c>
      <c r="C953" s="1538" t="s">
        <v>4925</v>
      </c>
      <c r="D953" s="1539" t="s">
        <v>4732</v>
      </c>
      <c r="E953" s="1662">
        <v>20</v>
      </c>
      <c r="F953" s="231">
        <v>2.2799999999999998</v>
      </c>
      <c r="G953" s="195">
        <v>1</v>
      </c>
      <c r="H953" s="195">
        <v>150799.19999999998</v>
      </c>
      <c r="I953" s="195"/>
      <c r="J953" s="195"/>
      <c r="K953" s="231">
        <f t="shared" si="203"/>
        <v>150799.19999999998</v>
      </c>
      <c r="L953" s="231">
        <v>2.2799999999999998</v>
      </c>
      <c r="M953" s="195">
        <v>1</v>
      </c>
      <c r="N953" s="195">
        <v>150799.19999999998</v>
      </c>
      <c r="O953" s="195"/>
      <c r="P953" s="195"/>
      <c r="Q953" s="231">
        <f t="shared" si="204"/>
        <v>150799.19999999998</v>
      </c>
      <c r="R953" s="231">
        <f t="shared" si="205"/>
        <v>0</v>
      </c>
      <c r="S953" s="231">
        <f t="shared" si="205"/>
        <v>0</v>
      </c>
      <c r="T953" s="231">
        <f t="shared" si="205"/>
        <v>0</v>
      </c>
      <c r="U953" s="231">
        <f t="shared" si="205"/>
        <v>0</v>
      </c>
      <c r="V953" s="231">
        <f t="shared" si="206"/>
        <v>0</v>
      </c>
      <c r="W953" s="1661">
        <v>21</v>
      </c>
      <c r="X953" s="231">
        <v>2.2799999999999998</v>
      </c>
      <c r="Y953" s="195">
        <v>1</v>
      </c>
      <c r="Z953" s="195">
        <v>150799.19999999998</v>
      </c>
      <c r="AA953" s="195"/>
      <c r="AB953" s="195"/>
      <c r="AC953" s="231">
        <f t="shared" si="207"/>
        <v>150799.19999999998</v>
      </c>
      <c r="AD953" s="1661">
        <v>22</v>
      </c>
      <c r="AE953" s="231">
        <v>2.2799999999999998</v>
      </c>
      <c r="AF953" s="195">
        <v>1</v>
      </c>
      <c r="AG953" s="195">
        <v>150799.19999999998</v>
      </c>
      <c r="AH953" s="195"/>
      <c r="AI953" s="195"/>
      <c r="AJ953" s="231">
        <f t="shared" si="208"/>
        <v>150799.19999999998</v>
      </c>
    </row>
    <row r="954" spans="1:36" ht="17.25">
      <c r="A954" s="212">
        <v>9</v>
      </c>
      <c r="B954" s="124" t="s">
        <v>5387</v>
      </c>
      <c r="C954" s="1538" t="s">
        <v>4925</v>
      </c>
      <c r="D954" s="1539" t="s">
        <v>4732</v>
      </c>
      <c r="E954" s="1662">
        <v>4</v>
      </c>
      <c r="F954" s="231">
        <v>1.9</v>
      </c>
      <c r="G954" s="195">
        <v>1</v>
      </c>
      <c r="H954" s="195">
        <v>125666</v>
      </c>
      <c r="I954" s="195"/>
      <c r="J954" s="195"/>
      <c r="K954" s="231">
        <f t="shared" si="203"/>
        <v>125666</v>
      </c>
      <c r="L954" s="231">
        <v>1.84</v>
      </c>
      <c r="M954" s="195">
        <v>1</v>
      </c>
      <c r="N954" s="195">
        <v>121697.60000000001</v>
      </c>
      <c r="O954" s="195"/>
      <c r="P954" s="195"/>
      <c r="Q954" s="231">
        <f t="shared" si="204"/>
        <v>121697.60000000001</v>
      </c>
      <c r="R954" s="231">
        <f t="shared" si="205"/>
        <v>0</v>
      </c>
      <c r="S954" s="231">
        <f t="shared" si="205"/>
        <v>3968.3999999999942</v>
      </c>
      <c r="T954" s="231">
        <f t="shared" si="205"/>
        <v>0</v>
      </c>
      <c r="U954" s="231">
        <f t="shared" si="205"/>
        <v>0</v>
      </c>
      <c r="V954" s="231">
        <f t="shared" si="206"/>
        <v>3968.3999999999942</v>
      </c>
      <c r="W954" s="1661">
        <v>5</v>
      </c>
      <c r="X954" s="231">
        <v>1.9</v>
      </c>
      <c r="Y954" s="195">
        <v>1</v>
      </c>
      <c r="Z954" s="195">
        <v>125666</v>
      </c>
      <c r="AA954" s="195"/>
      <c r="AB954" s="195"/>
      <c r="AC954" s="231">
        <f t="shared" si="207"/>
        <v>125666</v>
      </c>
      <c r="AD954" s="1661">
        <v>6</v>
      </c>
      <c r="AE954" s="231">
        <v>1.96</v>
      </c>
      <c r="AF954" s="195">
        <v>1</v>
      </c>
      <c r="AG954" s="195">
        <v>129634.4</v>
      </c>
      <c r="AH954" s="195"/>
      <c r="AI954" s="195"/>
      <c r="AJ954" s="231">
        <f t="shared" si="208"/>
        <v>129634.4</v>
      </c>
    </row>
    <row r="955" spans="1:36" ht="17.25">
      <c r="A955" s="212">
        <v>10</v>
      </c>
      <c r="B955" s="124" t="s">
        <v>5388</v>
      </c>
      <c r="C955" s="1538" t="s">
        <v>4925</v>
      </c>
      <c r="D955" s="1539" t="s">
        <v>4732</v>
      </c>
      <c r="E955" s="1662">
        <v>2</v>
      </c>
      <c r="F955" s="231">
        <v>1.79</v>
      </c>
      <c r="G955" s="195">
        <v>1</v>
      </c>
      <c r="H955" s="195">
        <v>118390.6</v>
      </c>
      <c r="I955" s="195"/>
      <c r="J955" s="195"/>
      <c r="K955" s="231">
        <f t="shared" si="203"/>
        <v>118390.6</v>
      </c>
      <c r="L955" s="231">
        <v>1.73</v>
      </c>
      <c r="M955" s="195">
        <v>1</v>
      </c>
      <c r="N955" s="195">
        <v>114422.2</v>
      </c>
      <c r="O955" s="195"/>
      <c r="P955" s="195"/>
      <c r="Q955" s="231">
        <f t="shared" si="204"/>
        <v>114422.2</v>
      </c>
      <c r="R955" s="231">
        <f t="shared" si="205"/>
        <v>0</v>
      </c>
      <c r="S955" s="231">
        <f t="shared" si="205"/>
        <v>3968.4000000000087</v>
      </c>
      <c r="T955" s="231">
        <f t="shared" si="205"/>
        <v>0</v>
      </c>
      <c r="U955" s="231">
        <f t="shared" si="205"/>
        <v>0</v>
      </c>
      <c r="V955" s="231">
        <f t="shared" si="206"/>
        <v>3968.4000000000087</v>
      </c>
      <c r="W955" s="1661">
        <v>3</v>
      </c>
      <c r="X955" s="231">
        <v>1.84</v>
      </c>
      <c r="Y955" s="195">
        <v>1</v>
      </c>
      <c r="Z955" s="195">
        <v>121697.60000000001</v>
      </c>
      <c r="AA955" s="195"/>
      <c r="AB955" s="195"/>
      <c r="AC955" s="231">
        <f t="shared" si="207"/>
        <v>121697.60000000001</v>
      </c>
      <c r="AD955" s="1661">
        <v>4</v>
      </c>
      <c r="AE955" s="231">
        <v>1.9</v>
      </c>
      <c r="AF955" s="195">
        <v>1</v>
      </c>
      <c r="AG955" s="195">
        <v>125666</v>
      </c>
      <c r="AH955" s="195"/>
      <c r="AI955" s="195"/>
      <c r="AJ955" s="231">
        <f t="shared" si="208"/>
        <v>125666</v>
      </c>
    </row>
    <row r="956" spans="1:36" ht="17.25">
      <c r="A956" s="212">
        <v>11</v>
      </c>
      <c r="B956" s="124" t="s">
        <v>5389</v>
      </c>
      <c r="C956" s="1538" t="s">
        <v>4925</v>
      </c>
      <c r="D956" s="1539" t="s">
        <v>4732</v>
      </c>
      <c r="E956" s="1662">
        <v>8</v>
      </c>
      <c r="F956" s="231">
        <v>2.02</v>
      </c>
      <c r="G956" s="195">
        <v>1</v>
      </c>
      <c r="H956" s="195">
        <v>133602.79999999999</v>
      </c>
      <c r="I956" s="195"/>
      <c r="J956" s="195"/>
      <c r="K956" s="231">
        <f t="shared" si="203"/>
        <v>133602.79999999999</v>
      </c>
      <c r="L956" s="231">
        <v>1.96</v>
      </c>
      <c r="M956" s="195">
        <v>1</v>
      </c>
      <c r="N956" s="195">
        <v>129634.4</v>
      </c>
      <c r="O956" s="195"/>
      <c r="P956" s="195"/>
      <c r="Q956" s="231">
        <f t="shared" si="204"/>
        <v>129634.4</v>
      </c>
      <c r="R956" s="231">
        <f t="shared" si="205"/>
        <v>0</v>
      </c>
      <c r="S956" s="231">
        <f t="shared" si="205"/>
        <v>3968.3999999999942</v>
      </c>
      <c r="T956" s="231">
        <f t="shared" si="205"/>
        <v>0</v>
      </c>
      <c r="U956" s="231">
        <f t="shared" si="205"/>
        <v>0</v>
      </c>
      <c r="V956" s="231">
        <f t="shared" si="206"/>
        <v>3968.3999999999942</v>
      </c>
      <c r="W956" s="1661">
        <v>9</v>
      </c>
      <c r="X956" s="231">
        <v>2.02</v>
      </c>
      <c r="Y956" s="195">
        <v>1</v>
      </c>
      <c r="Z956" s="195">
        <v>133602.79999999999</v>
      </c>
      <c r="AA956" s="195"/>
      <c r="AB956" s="195"/>
      <c r="AC956" s="231">
        <f t="shared" si="207"/>
        <v>133602.79999999999</v>
      </c>
      <c r="AD956" s="1661">
        <v>10</v>
      </c>
      <c r="AE956" s="231">
        <v>2.08</v>
      </c>
      <c r="AF956" s="195">
        <v>1</v>
      </c>
      <c r="AG956" s="195">
        <v>137571.20000000001</v>
      </c>
      <c r="AH956" s="195"/>
      <c r="AI956" s="195"/>
      <c r="AJ956" s="231">
        <f t="shared" si="208"/>
        <v>137571.20000000001</v>
      </c>
    </row>
    <row r="957" spans="1:36" ht="17.25">
      <c r="A957" s="212">
        <v>12</v>
      </c>
      <c r="B957" s="124" t="s">
        <v>6889</v>
      </c>
      <c r="C957" s="1538" t="s">
        <v>4925</v>
      </c>
      <c r="D957" s="1539" t="s">
        <v>4732</v>
      </c>
      <c r="E957" s="1662">
        <v>2</v>
      </c>
      <c r="F957" s="231">
        <v>1.79</v>
      </c>
      <c r="G957" s="195">
        <v>1</v>
      </c>
      <c r="H957" s="195">
        <v>118390.6</v>
      </c>
      <c r="I957" s="195"/>
      <c r="J957" s="195"/>
      <c r="K957" s="231">
        <f t="shared" si="203"/>
        <v>118390.6</v>
      </c>
      <c r="L957" s="231">
        <v>1.73</v>
      </c>
      <c r="M957" s="195">
        <v>1</v>
      </c>
      <c r="N957" s="195">
        <v>114422.2</v>
      </c>
      <c r="O957" s="195"/>
      <c r="P957" s="195"/>
      <c r="Q957" s="231">
        <f t="shared" si="204"/>
        <v>114422.2</v>
      </c>
      <c r="R957" s="231">
        <f t="shared" si="205"/>
        <v>0</v>
      </c>
      <c r="S957" s="231">
        <f t="shared" si="205"/>
        <v>3968.4000000000087</v>
      </c>
      <c r="T957" s="231">
        <f t="shared" si="205"/>
        <v>0</v>
      </c>
      <c r="U957" s="231">
        <f t="shared" si="205"/>
        <v>0</v>
      </c>
      <c r="V957" s="231">
        <f t="shared" si="206"/>
        <v>3968.4000000000087</v>
      </c>
      <c r="W957" s="1661">
        <v>3</v>
      </c>
      <c r="X957" s="231">
        <v>1.84</v>
      </c>
      <c r="Y957" s="195">
        <v>1</v>
      </c>
      <c r="Z957" s="195">
        <v>121697.60000000001</v>
      </c>
      <c r="AA957" s="195"/>
      <c r="AB957" s="195"/>
      <c r="AC957" s="231">
        <f t="shared" si="207"/>
        <v>121697.60000000001</v>
      </c>
      <c r="AD957" s="1661">
        <v>4</v>
      </c>
      <c r="AE957" s="231">
        <v>1.9</v>
      </c>
      <c r="AF957" s="195">
        <v>1</v>
      </c>
      <c r="AG957" s="195">
        <v>125666</v>
      </c>
      <c r="AH957" s="195"/>
      <c r="AI957" s="195"/>
      <c r="AJ957" s="231">
        <f t="shared" si="208"/>
        <v>125666</v>
      </c>
    </row>
    <row r="958" spans="1:36" ht="17.25">
      <c r="A958" s="212">
        <v>13</v>
      </c>
      <c r="B958" s="124" t="s">
        <v>4843</v>
      </c>
      <c r="C958" s="1538" t="s">
        <v>4925</v>
      </c>
      <c r="D958" s="1539" t="s">
        <v>4732</v>
      </c>
      <c r="E958" s="1662">
        <v>2</v>
      </c>
      <c r="F958" s="231">
        <v>1.79</v>
      </c>
      <c r="G958" s="195">
        <v>1</v>
      </c>
      <c r="H958" s="195">
        <v>118390.6</v>
      </c>
      <c r="I958" s="195"/>
      <c r="J958" s="195"/>
      <c r="K958" s="231">
        <f t="shared" si="203"/>
        <v>118390.6</v>
      </c>
      <c r="L958" s="231">
        <v>1.73</v>
      </c>
      <c r="M958" s="195">
        <v>1</v>
      </c>
      <c r="N958" s="195">
        <v>114423.93</v>
      </c>
      <c r="O958" s="195"/>
      <c r="P958" s="195"/>
      <c r="Q958" s="231">
        <f t="shared" si="204"/>
        <v>114423.93</v>
      </c>
      <c r="R958" s="231">
        <f t="shared" si="205"/>
        <v>0</v>
      </c>
      <c r="S958" s="231">
        <f t="shared" si="205"/>
        <v>3966.6700000000128</v>
      </c>
      <c r="T958" s="231">
        <f t="shared" si="205"/>
        <v>0</v>
      </c>
      <c r="U958" s="231">
        <f t="shared" si="205"/>
        <v>0</v>
      </c>
      <c r="V958" s="231">
        <f t="shared" si="206"/>
        <v>3966.6700000000128</v>
      </c>
      <c r="W958" s="1661">
        <v>3</v>
      </c>
      <c r="X958" s="231">
        <v>1.84</v>
      </c>
      <c r="Y958" s="195">
        <v>1</v>
      </c>
      <c r="Z958" s="195">
        <v>121697.60000000001</v>
      </c>
      <c r="AA958" s="195"/>
      <c r="AB958" s="195"/>
      <c r="AC958" s="231">
        <f t="shared" si="207"/>
        <v>121697.60000000001</v>
      </c>
      <c r="AD958" s="1661">
        <v>4</v>
      </c>
      <c r="AE958" s="231">
        <v>1.9</v>
      </c>
      <c r="AF958" s="195">
        <v>1</v>
      </c>
      <c r="AG958" s="195">
        <v>125666</v>
      </c>
      <c r="AH958" s="195"/>
      <c r="AI958" s="195"/>
      <c r="AJ958" s="231">
        <f t="shared" si="208"/>
        <v>125666</v>
      </c>
    </row>
    <row r="959" spans="1:36" ht="17.25">
      <c r="A959" s="212">
        <v>14</v>
      </c>
      <c r="B959" s="124" t="s">
        <v>6890</v>
      </c>
      <c r="C959" s="1538" t="s">
        <v>4925</v>
      </c>
      <c r="D959" s="1539" t="s">
        <v>4732</v>
      </c>
      <c r="E959" s="1662">
        <v>1</v>
      </c>
      <c r="F959" s="231">
        <v>1.73</v>
      </c>
      <c r="G959" s="195">
        <v>1</v>
      </c>
      <c r="H959" s="195">
        <v>114422.2</v>
      </c>
      <c r="I959" s="195"/>
      <c r="J959" s="195"/>
      <c r="K959" s="231">
        <f t="shared" si="203"/>
        <v>114422.2</v>
      </c>
      <c r="L959" s="231">
        <v>1.68</v>
      </c>
      <c r="M959" s="195">
        <v>1</v>
      </c>
      <c r="N959" s="195">
        <v>111115.2</v>
      </c>
      <c r="O959" s="195"/>
      <c r="P959" s="195"/>
      <c r="Q959" s="231">
        <f t="shared" si="204"/>
        <v>111115.2</v>
      </c>
      <c r="R959" s="231">
        <f t="shared" si="205"/>
        <v>0</v>
      </c>
      <c r="S959" s="231">
        <f t="shared" si="205"/>
        <v>3307</v>
      </c>
      <c r="T959" s="231">
        <f t="shared" si="205"/>
        <v>0</v>
      </c>
      <c r="U959" s="231">
        <f t="shared" si="205"/>
        <v>0</v>
      </c>
      <c r="V959" s="231">
        <f t="shared" si="206"/>
        <v>3307</v>
      </c>
      <c r="W959" s="1661">
        <v>2</v>
      </c>
      <c r="X959" s="231">
        <v>1.79</v>
      </c>
      <c r="Y959" s="195">
        <v>1</v>
      </c>
      <c r="Z959" s="195">
        <v>118390.6</v>
      </c>
      <c r="AA959" s="195"/>
      <c r="AB959" s="195"/>
      <c r="AC959" s="231">
        <f t="shared" si="207"/>
        <v>118390.6</v>
      </c>
      <c r="AD959" s="1661">
        <v>3</v>
      </c>
      <c r="AE959" s="231">
        <v>1.84</v>
      </c>
      <c r="AF959" s="195">
        <v>1</v>
      </c>
      <c r="AG959" s="195">
        <v>121697.60000000001</v>
      </c>
      <c r="AH959" s="195"/>
      <c r="AI959" s="195"/>
      <c r="AJ959" s="231">
        <f t="shared" si="208"/>
        <v>121697.60000000001</v>
      </c>
    </row>
    <row r="960" spans="1:36" ht="17.25">
      <c r="A960" s="212">
        <v>15</v>
      </c>
      <c r="B960" s="124" t="s">
        <v>6891</v>
      </c>
      <c r="C960" s="1538" t="s">
        <v>4979</v>
      </c>
      <c r="D960" s="1539" t="s">
        <v>4732</v>
      </c>
      <c r="E960" s="1662">
        <v>1</v>
      </c>
      <c r="F960" s="231">
        <v>1.73</v>
      </c>
      <c r="G960" s="195">
        <v>1</v>
      </c>
      <c r="H960" s="195">
        <v>114422.2</v>
      </c>
      <c r="I960" s="195"/>
      <c r="J960" s="195"/>
      <c r="K960" s="231">
        <f t="shared" si="203"/>
        <v>114422.2</v>
      </c>
      <c r="L960" s="231">
        <v>1.68</v>
      </c>
      <c r="M960" s="195">
        <v>1</v>
      </c>
      <c r="N960" s="195">
        <v>111115.2</v>
      </c>
      <c r="O960" s="195"/>
      <c r="P960" s="195"/>
      <c r="Q960" s="231">
        <f t="shared" si="204"/>
        <v>111115.2</v>
      </c>
      <c r="R960" s="231">
        <f t="shared" si="205"/>
        <v>0</v>
      </c>
      <c r="S960" s="231">
        <f t="shared" si="205"/>
        <v>3307</v>
      </c>
      <c r="T960" s="231">
        <f t="shared" si="205"/>
        <v>0</v>
      </c>
      <c r="U960" s="231">
        <f t="shared" si="205"/>
        <v>0</v>
      </c>
      <c r="V960" s="231">
        <f t="shared" si="206"/>
        <v>3307</v>
      </c>
      <c r="W960" s="1661">
        <v>2</v>
      </c>
      <c r="X960" s="231">
        <v>1.79</v>
      </c>
      <c r="Y960" s="195">
        <v>1</v>
      </c>
      <c r="Z960" s="195">
        <v>118390.6</v>
      </c>
      <c r="AA960" s="195"/>
      <c r="AB960" s="195"/>
      <c r="AC960" s="231">
        <f t="shared" si="207"/>
        <v>118390.6</v>
      </c>
      <c r="AD960" s="1661">
        <v>3</v>
      </c>
      <c r="AE960" s="231">
        <v>1.84</v>
      </c>
      <c r="AF960" s="195">
        <v>1</v>
      </c>
      <c r="AG960" s="195">
        <v>121697.60000000001</v>
      </c>
      <c r="AH960" s="195"/>
      <c r="AI960" s="195"/>
      <c r="AJ960" s="231">
        <f t="shared" si="208"/>
        <v>121697.60000000001</v>
      </c>
    </row>
    <row r="961" spans="1:36" ht="17.25">
      <c r="A961" s="212">
        <v>16</v>
      </c>
      <c r="B961" s="124" t="s">
        <v>5391</v>
      </c>
      <c r="C961" s="1538" t="s">
        <v>4979</v>
      </c>
      <c r="D961" s="1539" t="s">
        <v>4732</v>
      </c>
      <c r="E961" s="1662">
        <v>14</v>
      </c>
      <c r="F961" s="231">
        <v>2.14</v>
      </c>
      <c r="G961" s="195">
        <v>1</v>
      </c>
      <c r="H961" s="195">
        <v>141539.6</v>
      </c>
      <c r="I961" s="195"/>
      <c r="J961" s="195"/>
      <c r="K961" s="231">
        <f t="shared" si="203"/>
        <v>141539.6</v>
      </c>
      <c r="L961" s="231">
        <v>2.14</v>
      </c>
      <c r="M961" s="195">
        <v>1</v>
      </c>
      <c r="N961" s="195">
        <v>141539.6</v>
      </c>
      <c r="O961" s="195"/>
      <c r="P961" s="195"/>
      <c r="Q961" s="231">
        <f t="shared" si="204"/>
        <v>141539.6</v>
      </c>
      <c r="R961" s="231">
        <f t="shared" si="205"/>
        <v>0</v>
      </c>
      <c r="S961" s="231">
        <f t="shared" si="205"/>
        <v>0</v>
      </c>
      <c r="T961" s="231">
        <f t="shared" si="205"/>
        <v>0</v>
      </c>
      <c r="U961" s="231">
        <f t="shared" si="205"/>
        <v>0</v>
      </c>
      <c r="V961" s="231">
        <f t="shared" si="206"/>
        <v>0</v>
      </c>
      <c r="W961" s="1661">
        <v>15</v>
      </c>
      <c r="X961" s="231">
        <v>2.14</v>
      </c>
      <c r="Y961" s="195">
        <v>1</v>
      </c>
      <c r="Z961" s="195">
        <v>141539.6</v>
      </c>
      <c r="AA961" s="195"/>
      <c r="AB961" s="195"/>
      <c r="AC961" s="231">
        <f t="shared" si="207"/>
        <v>141539.6</v>
      </c>
      <c r="AD961" s="1661">
        <v>16</v>
      </c>
      <c r="AE961" s="231">
        <v>2.21</v>
      </c>
      <c r="AF961" s="195">
        <v>1</v>
      </c>
      <c r="AG961" s="195">
        <v>146169.4</v>
      </c>
      <c r="AH961" s="195"/>
      <c r="AI961" s="195"/>
      <c r="AJ961" s="231">
        <f t="shared" si="208"/>
        <v>146169.4</v>
      </c>
    </row>
    <row r="962" spans="1:36" ht="17.25">
      <c r="A962" s="212">
        <v>17</v>
      </c>
      <c r="B962" s="124" t="s">
        <v>5392</v>
      </c>
      <c r="C962" s="1538" t="s">
        <v>4979</v>
      </c>
      <c r="D962" s="1539" t="s">
        <v>4732</v>
      </c>
      <c r="E962" s="1662">
        <v>14</v>
      </c>
      <c r="F962" s="231">
        <v>2.14</v>
      </c>
      <c r="G962" s="195">
        <v>1</v>
      </c>
      <c r="H962" s="195">
        <v>141539.6</v>
      </c>
      <c r="I962" s="195"/>
      <c r="J962" s="195"/>
      <c r="K962" s="231">
        <f t="shared" si="203"/>
        <v>141539.6</v>
      </c>
      <c r="L962" s="231">
        <v>2.14</v>
      </c>
      <c r="M962" s="195">
        <v>1</v>
      </c>
      <c r="N962" s="195">
        <v>141539.6</v>
      </c>
      <c r="O962" s="195"/>
      <c r="P962" s="195"/>
      <c r="Q962" s="231">
        <f t="shared" si="204"/>
        <v>141539.6</v>
      </c>
      <c r="R962" s="231">
        <f t="shared" si="205"/>
        <v>0</v>
      </c>
      <c r="S962" s="231">
        <f t="shared" si="205"/>
        <v>0</v>
      </c>
      <c r="T962" s="231">
        <f t="shared" si="205"/>
        <v>0</v>
      </c>
      <c r="U962" s="231">
        <f t="shared" si="205"/>
        <v>0</v>
      </c>
      <c r="V962" s="231">
        <f t="shared" si="206"/>
        <v>0</v>
      </c>
      <c r="W962" s="1661">
        <v>15</v>
      </c>
      <c r="X962" s="231">
        <v>2.14</v>
      </c>
      <c r="Y962" s="195">
        <v>1</v>
      </c>
      <c r="Z962" s="195">
        <v>141539.6</v>
      </c>
      <c r="AA962" s="195"/>
      <c r="AB962" s="195"/>
      <c r="AC962" s="231">
        <f t="shared" si="207"/>
        <v>141539.6</v>
      </c>
      <c r="AD962" s="1661">
        <v>16</v>
      </c>
      <c r="AE962" s="231">
        <v>2.21</v>
      </c>
      <c r="AF962" s="195">
        <v>1</v>
      </c>
      <c r="AG962" s="195">
        <v>146169.4</v>
      </c>
      <c r="AH962" s="195"/>
      <c r="AI962" s="195"/>
      <c r="AJ962" s="231">
        <f t="shared" si="208"/>
        <v>146169.4</v>
      </c>
    </row>
    <row r="963" spans="1:36" ht="17.25">
      <c r="A963" s="212">
        <v>18</v>
      </c>
      <c r="B963" s="124" t="s">
        <v>6892</v>
      </c>
      <c r="C963" s="1538" t="s">
        <v>4979</v>
      </c>
      <c r="D963" s="1539" t="s">
        <v>4732</v>
      </c>
      <c r="E963" s="1662">
        <v>1</v>
      </c>
      <c r="F963" s="231">
        <v>1.73</v>
      </c>
      <c r="G963" s="195">
        <v>1</v>
      </c>
      <c r="H963" s="195">
        <v>114422.2</v>
      </c>
      <c r="I963" s="195"/>
      <c r="J963" s="195"/>
      <c r="K963" s="231">
        <f t="shared" si="203"/>
        <v>114422.2</v>
      </c>
      <c r="L963" s="231">
        <v>1.68</v>
      </c>
      <c r="M963" s="195">
        <v>1</v>
      </c>
      <c r="N963" s="195">
        <v>111115.2</v>
      </c>
      <c r="O963" s="195"/>
      <c r="P963" s="195"/>
      <c r="Q963" s="231">
        <f t="shared" si="204"/>
        <v>111115.2</v>
      </c>
      <c r="R963" s="231">
        <f t="shared" si="205"/>
        <v>0</v>
      </c>
      <c r="S963" s="231">
        <f t="shared" si="205"/>
        <v>3307</v>
      </c>
      <c r="T963" s="231">
        <f t="shared" si="205"/>
        <v>0</v>
      </c>
      <c r="U963" s="231">
        <f t="shared" si="205"/>
        <v>0</v>
      </c>
      <c r="V963" s="231">
        <f t="shared" si="206"/>
        <v>3307</v>
      </c>
      <c r="W963" s="1661">
        <v>2</v>
      </c>
      <c r="X963" s="231">
        <v>1.79</v>
      </c>
      <c r="Y963" s="195">
        <v>1</v>
      </c>
      <c r="Z963" s="195">
        <v>118390.6</v>
      </c>
      <c r="AA963" s="195"/>
      <c r="AB963" s="195"/>
      <c r="AC963" s="231">
        <f t="shared" si="207"/>
        <v>118390.6</v>
      </c>
      <c r="AD963" s="1661">
        <v>3</v>
      </c>
      <c r="AE963" s="231">
        <v>1.84</v>
      </c>
      <c r="AF963" s="195">
        <v>1</v>
      </c>
      <c r="AG963" s="195">
        <v>121697.60000000001</v>
      </c>
      <c r="AH963" s="195"/>
      <c r="AI963" s="195"/>
      <c r="AJ963" s="231">
        <f t="shared" si="208"/>
        <v>121697.60000000001</v>
      </c>
    </row>
    <row r="964" spans="1:36" ht="17.25">
      <c r="A964" s="212">
        <v>19</v>
      </c>
      <c r="B964" s="124" t="s">
        <v>5393</v>
      </c>
      <c r="C964" s="1538" t="s">
        <v>4979</v>
      </c>
      <c r="D964" s="1539" t="s">
        <v>4732</v>
      </c>
      <c r="E964" s="1662">
        <v>3</v>
      </c>
      <c r="F964" s="231">
        <v>1.84</v>
      </c>
      <c r="G964" s="195">
        <v>1</v>
      </c>
      <c r="H964" s="195">
        <v>121697.60000000001</v>
      </c>
      <c r="I964" s="195"/>
      <c r="J964" s="195"/>
      <c r="K964" s="231">
        <f t="shared" si="203"/>
        <v>121697.60000000001</v>
      </c>
      <c r="L964" s="231">
        <v>1.79</v>
      </c>
      <c r="M964" s="195">
        <v>1</v>
      </c>
      <c r="N964" s="195">
        <v>118390.6</v>
      </c>
      <c r="O964" s="195"/>
      <c r="P964" s="195"/>
      <c r="Q964" s="231">
        <f t="shared" si="204"/>
        <v>118390.6</v>
      </c>
      <c r="R964" s="231">
        <f t="shared" si="205"/>
        <v>0</v>
      </c>
      <c r="S964" s="231">
        <f t="shared" si="205"/>
        <v>3307</v>
      </c>
      <c r="T964" s="231">
        <f t="shared" si="205"/>
        <v>0</v>
      </c>
      <c r="U964" s="231">
        <f t="shared" si="205"/>
        <v>0</v>
      </c>
      <c r="V964" s="231">
        <f t="shared" si="206"/>
        <v>3307</v>
      </c>
      <c r="W964" s="1661">
        <v>4</v>
      </c>
      <c r="X964" s="231">
        <v>1.9</v>
      </c>
      <c r="Y964" s="195">
        <v>1</v>
      </c>
      <c r="Z964" s="195">
        <v>125666</v>
      </c>
      <c r="AA964" s="195"/>
      <c r="AB964" s="195"/>
      <c r="AC964" s="231">
        <f t="shared" si="207"/>
        <v>125666</v>
      </c>
      <c r="AD964" s="1661">
        <v>5</v>
      </c>
      <c r="AE964" s="231">
        <v>1.9</v>
      </c>
      <c r="AF964" s="195">
        <v>1</v>
      </c>
      <c r="AG964" s="195">
        <v>125666</v>
      </c>
      <c r="AH964" s="195"/>
      <c r="AI964" s="195"/>
      <c r="AJ964" s="231">
        <f t="shared" si="208"/>
        <v>125666</v>
      </c>
    </row>
    <row r="965" spans="1:36" ht="17.25">
      <c r="A965" s="212">
        <v>20</v>
      </c>
      <c r="B965" s="124" t="s">
        <v>5394</v>
      </c>
      <c r="C965" s="1538" t="s">
        <v>4979</v>
      </c>
      <c r="D965" s="1539" t="s">
        <v>4732</v>
      </c>
      <c r="E965" s="1662">
        <v>2</v>
      </c>
      <c r="F965" s="231">
        <v>1.79</v>
      </c>
      <c r="G965" s="195">
        <v>1</v>
      </c>
      <c r="H965" s="195">
        <v>118390.6</v>
      </c>
      <c r="I965" s="195"/>
      <c r="J965" s="195"/>
      <c r="K965" s="231">
        <f t="shared" si="203"/>
        <v>118390.6</v>
      </c>
      <c r="L965" s="231">
        <v>1.73</v>
      </c>
      <c r="M965" s="195">
        <v>1</v>
      </c>
      <c r="N965" s="195">
        <v>114422.2</v>
      </c>
      <c r="O965" s="195"/>
      <c r="P965" s="195"/>
      <c r="Q965" s="231">
        <f t="shared" si="204"/>
        <v>114422.2</v>
      </c>
      <c r="R965" s="231">
        <f t="shared" si="205"/>
        <v>0</v>
      </c>
      <c r="S965" s="231">
        <f t="shared" si="205"/>
        <v>3968.4000000000087</v>
      </c>
      <c r="T965" s="231">
        <f t="shared" si="205"/>
        <v>0</v>
      </c>
      <c r="U965" s="231">
        <f t="shared" si="205"/>
        <v>0</v>
      </c>
      <c r="V965" s="231">
        <f t="shared" si="206"/>
        <v>3968.4000000000087</v>
      </c>
      <c r="W965" s="1661">
        <v>3</v>
      </c>
      <c r="X965" s="231">
        <v>1.84</v>
      </c>
      <c r="Y965" s="195">
        <v>1</v>
      </c>
      <c r="Z965" s="195">
        <v>121697.60000000001</v>
      </c>
      <c r="AA965" s="195"/>
      <c r="AB965" s="195"/>
      <c r="AC965" s="231">
        <f t="shared" si="207"/>
        <v>121697.60000000001</v>
      </c>
      <c r="AD965" s="1661">
        <v>4</v>
      </c>
      <c r="AE965" s="231">
        <v>1.9</v>
      </c>
      <c r="AF965" s="195">
        <v>1</v>
      </c>
      <c r="AG965" s="195">
        <v>125666</v>
      </c>
      <c r="AH965" s="195"/>
      <c r="AI965" s="195"/>
      <c r="AJ965" s="231">
        <f t="shared" si="208"/>
        <v>125666</v>
      </c>
    </row>
    <row r="966" spans="1:36" ht="17.25">
      <c r="A966" s="212">
        <v>21</v>
      </c>
      <c r="B966" s="124" t="s">
        <v>5395</v>
      </c>
      <c r="C966" s="1538" t="s">
        <v>4979</v>
      </c>
      <c r="D966" s="1539" t="s">
        <v>4732</v>
      </c>
      <c r="E966" s="1662">
        <v>2</v>
      </c>
      <c r="F966" s="231">
        <v>1.79</v>
      </c>
      <c r="G966" s="195">
        <v>1</v>
      </c>
      <c r="H966" s="195">
        <v>118390.6</v>
      </c>
      <c r="I966" s="195"/>
      <c r="J966" s="195"/>
      <c r="K966" s="231">
        <f t="shared" si="203"/>
        <v>118390.6</v>
      </c>
      <c r="L966" s="231">
        <v>1.73</v>
      </c>
      <c r="M966" s="195">
        <v>1</v>
      </c>
      <c r="N966" s="195">
        <v>114422.2</v>
      </c>
      <c r="O966" s="195"/>
      <c r="P966" s="195"/>
      <c r="Q966" s="231">
        <f t="shared" si="204"/>
        <v>114422.2</v>
      </c>
      <c r="R966" s="231">
        <f t="shared" si="205"/>
        <v>0</v>
      </c>
      <c r="S966" s="231">
        <f t="shared" si="205"/>
        <v>3968.4000000000087</v>
      </c>
      <c r="T966" s="231">
        <f t="shared" si="205"/>
        <v>0</v>
      </c>
      <c r="U966" s="231">
        <f t="shared" si="205"/>
        <v>0</v>
      </c>
      <c r="V966" s="231">
        <f t="shared" si="206"/>
        <v>3968.4000000000087</v>
      </c>
      <c r="W966" s="1661">
        <v>3</v>
      </c>
      <c r="X966" s="231">
        <v>1.84</v>
      </c>
      <c r="Y966" s="195">
        <v>1</v>
      </c>
      <c r="Z966" s="195">
        <v>121697.60000000001</v>
      </c>
      <c r="AA966" s="195"/>
      <c r="AB966" s="195"/>
      <c r="AC966" s="231">
        <f t="shared" si="207"/>
        <v>121697.60000000001</v>
      </c>
      <c r="AD966" s="1661">
        <v>4</v>
      </c>
      <c r="AE966" s="231">
        <v>1.9</v>
      </c>
      <c r="AF966" s="195">
        <v>1</v>
      </c>
      <c r="AG966" s="195">
        <v>125666</v>
      </c>
      <c r="AH966" s="195"/>
      <c r="AI966" s="195"/>
      <c r="AJ966" s="231">
        <f t="shared" si="208"/>
        <v>125666</v>
      </c>
    </row>
    <row r="967" spans="1:36" ht="17.25">
      <c r="A967" s="212">
        <v>22</v>
      </c>
      <c r="B967" s="124" t="s">
        <v>6893</v>
      </c>
      <c r="C967" s="1538" t="s">
        <v>4979</v>
      </c>
      <c r="D967" s="1539" t="s">
        <v>4732</v>
      </c>
      <c r="E967" s="1662">
        <v>1</v>
      </c>
      <c r="F967" s="231">
        <v>1.73</v>
      </c>
      <c r="G967" s="195">
        <v>1</v>
      </c>
      <c r="H967" s="195">
        <v>114422.2</v>
      </c>
      <c r="I967" s="195"/>
      <c r="J967" s="195"/>
      <c r="K967" s="231">
        <f t="shared" si="203"/>
        <v>114422.2</v>
      </c>
      <c r="L967" s="231">
        <v>1.68</v>
      </c>
      <c r="M967" s="195">
        <v>1</v>
      </c>
      <c r="N967" s="195">
        <v>111115.2</v>
      </c>
      <c r="O967" s="195"/>
      <c r="P967" s="195"/>
      <c r="Q967" s="231">
        <f t="shared" si="204"/>
        <v>111115.2</v>
      </c>
      <c r="R967" s="231">
        <f t="shared" si="205"/>
        <v>0</v>
      </c>
      <c r="S967" s="231">
        <f t="shared" si="205"/>
        <v>3307</v>
      </c>
      <c r="T967" s="231">
        <f t="shared" si="205"/>
        <v>0</v>
      </c>
      <c r="U967" s="231">
        <f t="shared" si="205"/>
        <v>0</v>
      </c>
      <c r="V967" s="231">
        <f t="shared" si="206"/>
        <v>3307</v>
      </c>
      <c r="W967" s="1661">
        <v>2</v>
      </c>
      <c r="X967" s="231">
        <v>1.79</v>
      </c>
      <c r="Y967" s="195">
        <v>1</v>
      </c>
      <c r="Z967" s="195">
        <v>118390.6</v>
      </c>
      <c r="AA967" s="195"/>
      <c r="AB967" s="195"/>
      <c r="AC967" s="231">
        <f t="shared" si="207"/>
        <v>118390.6</v>
      </c>
      <c r="AD967" s="1661">
        <v>3</v>
      </c>
      <c r="AE967" s="231">
        <v>1.84</v>
      </c>
      <c r="AF967" s="195">
        <v>1</v>
      </c>
      <c r="AG967" s="195">
        <v>121697.60000000001</v>
      </c>
      <c r="AH967" s="195"/>
      <c r="AI967" s="195"/>
      <c r="AJ967" s="231">
        <f t="shared" si="208"/>
        <v>121697.60000000001</v>
      </c>
    </row>
    <row r="968" spans="1:36" ht="17.25">
      <c r="A968" s="212">
        <v>23</v>
      </c>
      <c r="B968" s="124" t="s">
        <v>5397</v>
      </c>
      <c r="C968" s="1538" t="s">
        <v>4979</v>
      </c>
      <c r="D968" s="1539" t="s">
        <v>4732</v>
      </c>
      <c r="E968" s="1662">
        <v>2</v>
      </c>
      <c r="F968" s="231">
        <v>1.79</v>
      </c>
      <c r="G968" s="195">
        <v>1</v>
      </c>
      <c r="H968" s="195">
        <v>118390.6</v>
      </c>
      <c r="I968" s="195"/>
      <c r="J968" s="195"/>
      <c r="K968" s="231">
        <f t="shared" si="203"/>
        <v>118390.6</v>
      </c>
      <c r="L968" s="231">
        <v>1.73</v>
      </c>
      <c r="M968" s="195">
        <v>1</v>
      </c>
      <c r="N968" s="195">
        <v>114423.93</v>
      </c>
      <c r="O968" s="195"/>
      <c r="P968" s="195"/>
      <c r="Q968" s="231">
        <f t="shared" si="204"/>
        <v>114423.93</v>
      </c>
      <c r="R968" s="231">
        <f t="shared" si="205"/>
        <v>0</v>
      </c>
      <c r="S968" s="231">
        <f t="shared" si="205"/>
        <v>3966.6700000000128</v>
      </c>
      <c r="T968" s="231">
        <f t="shared" si="205"/>
        <v>0</v>
      </c>
      <c r="U968" s="231">
        <f t="shared" si="205"/>
        <v>0</v>
      </c>
      <c r="V968" s="231">
        <f t="shared" si="206"/>
        <v>3966.6700000000128</v>
      </c>
      <c r="W968" s="1661">
        <v>3</v>
      </c>
      <c r="X968" s="231">
        <v>1.84</v>
      </c>
      <c r="Y968" s="195">
        <v>1</v>
      </c>
      <c r="Z968" s="195">
        <v>121697.60000000001</v>
      </c>
      <c r="AA968" s="195"/>
      <c r="AB968" s="195"/>
      <c r="AC968" s="231">
        <f t="shared" si="207"/>
        <v>121697.60000000001</v>
      </c>
      <c r="AD968" s="1661">
        <v>4</v>
      </c>
      <c r="AE968" s="231">
        <v>1.9</v>
      </c>
      <c r="AF968" s="195">
        <v>1</v>
      </c>
      <c r="AG968" s="195">
        <v>125666</v>
      </c>
      <c r="AH968" s="195"/>
      <c r="AI968" s="195"/>
      <c r="AJ968" s="231">
        <f t="shared" si="208"/>
        <v>125666</v>
      </c>
    </row>
    <row r="969" spans="1:36" ht="17.25">
      <c r="A969" s="212">
        <v>24</v>
      </c>
      <c r="B969" s="124" t="s">
        <v>5398</v>
      </c>
      <c r="C969" s="1538" t="s">
        <v>5221</v>
      </c>
      <c r="D969" s="1539" t="s">
        <v>4732</v>
      </c>
      <c r="E969" s="1662">
        <v>2</v>
      </c>
      <c r="F969" s="231">
        <v>1.79</v>
      </c>
      <c r="G969" s="195">
        <v>1</v>
      </c>
      <c r="H969" s="195">
        <v>118390.6</v>
      </c>
      <c r="I969" s="195"/>
      <c r="J969" s="195"/>
      <c r="K969" s="231">
        <f t="shared" si="203"/>
        <v>118390.6</v>
      </c>
      <c r="L969" s="231">
        <v>1.73</v>
      </c>
      <c r="M969" s="195">
        <v>1</v>
      </c>
      <c r="N969" s="195">
        <v>114422.2</v>
      </c>
      <c r="O969" s="195"/>
      <c r="P969" s="195"/>
      <c r="Q969" s="231">
        <f t="shared" si="204"/>
        <v>114422.2</v>
      </c>
      <c r="R969" s="231">
        <f t="shared" si="205"/>
        <v>0</v>
      </c>
      <c r="S969" s="231">
        <f t="shared" si="205"/>
        <v>3968.4000000000087</v>
      </c>
      <c r="T969" s="231">
        <f t="shared" si="205"/>
        <v>0</v>
      </c>
      <c r="U969" s="231">
        <f t="shared" si="205"/>
        <v>0</v>
      </c>
      <c r="V969" s="231">
        <f t="shared" si="206"/>
        <v>3968.4000000000087</v>
      </c>
      <c r="W969" s="1661">
        <v>3</v>
      </c>
      <c r="X969" s="231">
        <v>1.84</v>
      </c>
      <c r="Y969" s="195">
        <v>1</v>
      </c>
      <c r="Z969" s="195">
        <v>121697.60000000001</v>
      </c>
      <c r="AA969" s="195"/>
      <c r="AB969" s="195"/>
      <c r="AC969" s="231">
        <f t="shared" si="207"/>
        <v>121697.60000000001</v>
      </c>
      <c r="AD969" s="1661">
        <v>4</v>
      </c>
      <c r="AE969" s="231">
        <v>1.9</v>
      </c>
      <c r="AF969" s="195">
        <v>1</v>
      </c>
      <c r="AG969" s="195">
        <v>125666</v>
      </c>
      <c r="AH969" s="195"/>
      <c r="AI969" s="195"/>
      <c r="AJ969" s="231">
        <f t="shared" si="208"/>
        <v>125666</v>
      </c>
    </row>
    <row r="970" spans="1:36" ht="25.5">
      <c r="A970" s="212">
        <v>25</v>
      </c>
      <c r="B970" s="124" t="s">
        <v>5399</v>
      </c>
      <c r="C970" s="1538" t="s">
        <v>4938</v>
      </c>
      <c r="D970" s="1539" t="s">
        <v>4939</v>
      </c>
      <c r="E970" s="1662">
        <v>2</v>
      </c>
      <c r="F970" s="231">
        <v>1.54</v>
      </c>
      <c r="G970" s="195">
        <v>1</v>
      </c>
      <c r="H970" s="195">
        <v>101855.6</v>
      </c>
      <c r="I970" s="195"/>
      <c r="J970" s="195"/>
      <c r="K970" s="231">
        <f t="shared" si="203"/>
        <v>101855.6</v>
      </c>
      <c r="L970" s="231">
        <v>1.49</v>
      </c>
      <c r="M970" s="195">
        <v>1</v>
      </c>
      <c r="N970" s="195">
        <v>98548.6</v>
      </c>
      <c r="O970" s="195"/>
      <c r="P970" s="195"/>
      <c r="Q970" s="231">
        <f t="shared" si="204"/>
        <v>98548.6</v>
      </c>
      <c r="R970" s="231">
        <f t="shared" si="205"/>
        <v>0</v>
      </c>
      <c r="S970" s="231">
        <f t="shared" si="205"/>
        <v>3307</v>
      </c>
      <c r="T970" s="231">
        <f t="shared" si="205"/>
        <v>0</v>
      </c>
      <c r="U970" s="231">
        <f t="shared" si="205"/>
        <v>0</v>
      </c>
      <c r="V970" s="231">
        <f t="shared" si="206"/>
        <v>3307</v>
      </c>
      <c r="W970" s="1661">
        <v>3</v>
      </c>
      <c r="X970" s="231">
        <v>1.59</v>
      </c>
      <c r="Y970" s="195">
        <v>1</v>
      </c>
      <c r="Z970" s="195">
        <v>105162.6</v>
      </c>
      <c r="AA970" s="195"/>
      <c r="AB970" s="195"/>
      <c r="AC970" s="231">
        <f t="shared" si="207"/>
        <v>105162.6</v>
      </c>
      <c r="AD970" s="1661">
        <v>4</v>
      </c>
      <c r="AE970" s="231">
        <v>1.63</v>
      </c>
      <c r="AF970" s="195">
        <v>1</v>
      </c>
      <c r="AG970" s="195">
        <v>107808.2</v>
      </c>
      <c r="AH970" s="195"/>
      <c r="AI970" s="195"/>
      <c r="AJ970" s="231">
        <f t="shared" si="208"/>
        <v>107808.2</v>
      </c>
    </row>
    <row r="971" spans="1:36" ht="25.5">
      <c r="A971" s="212">
        <v>26</v>
      </c>
      <c r="B971" s="124" t="s">
        <v>6894</v>
      </c>
      <c r="C971" s="1538" t="s">
        <v>4938</v>
      </c>
      <c r="D971" s="1539" t="s">
        <v>4939</v>
      </c>
      <c r="E971" s="1662">
        <v>4</v>
      </c>
      <c r="F971" s="231">
        <v>1.63</v>
      </c>
      <c r="G971" s="195">
        <v>1</v>
      </c>
      <c r="H971" s="195">
        <v>107808.2</v>
      </c>
      <c r="I971" s="195"/>
      <c r="J971" s="195"/>
      <c r="K971" s="231">
        <f t="shared" si="203"/>
        <v>107808.2</v>
      </c>
      <c r="L971" s="231">
        <v>1.59</v>
      </c>
      <c r="M971" s="195">
        <v>1</v>
      </c>
      <c r="N971" s="195">
        <v>105162.6</v>
      </c>
      <c r="O971" s="195"/>
      <c r="P971" s="195"/>
      <c r="Q971" s="231">
        <f t="shared" si="204"/>
        <v>105162.6</v>
      </c>
      <c r="R971" s="231">
        <f t="shared" si="205"/>
        <v>0</v>
      </c>
      <c r="S971" s="231">
        <f t="shared" si="205"/>
        <v>2645.5999999999913</v>
      </c>
      <c r="T971" s="231">
        <f t="shared" si="205"/>
        <v>0</v>
      </c>
      <c r="U971" s="231">
        <f t="shared" si="205"/>
        <v>0</v>
      </c>
      <c r="V971" s="231">
        <f t="shared" si="206"/>
        <v>2645.5999999999913</v>
      </c>
      <c r="W971" s="1661">
        <v>5</v>
      </c>
      <c r="X971" s="231">
        <v>1.63</v>
      </c>
      <c r="Y971" s="195">
        <v>1</v>
      </c>
      <c r="Z971" s="195">
        <v>107808.2</v>
      </c>
      <c r="AA971" s="195"/>
      <c r="AB971" s="195"/>
      <c r="AC971" s="231">
        <f t="shared" si="207"/>
        <v>107808.2</v>
      </c>
      <c r="AD971" s="1661">
        <v>6</v>
      </c>
      <c r="AE971" s="231">
        <v>1.68</v>
      </c>
      <c r="AF971" s="195">
        <v>1</v>
      </c>
      <c r="AG971" s="195">
        <v>111115.2</v>
      </c>
      <c r="AH971" s="195"/>
      <c r="AI971" s="195"/>
      <c r="AJ971" s="231">
        <f t="shared" si="208"/>
        <v>111115.2</v>
      </c>
    </row>
    <row r="972" spans="1:36" ht="25.5">
      <c r="A972" s="212">
        <v>27</v>
      </c>
      <c r="B972" s="124" t="s">
        <v>6895</v>
      </c>
      <c r="C972" s="1538" t="s">
        <v>4938</v>
      </c>
      <c r="D972" s="1539" t="s">
        <v>4939</v>
      </c>
      <c r="E972" s="1662">
        <v>2</v>
      </c>
      <c r="F972" s="231">
        <v>1.54</v>
      </c>
      <c r="G972" s="195">
        <v>1</v>
      </c>
      <c r="H972" s="195">
        <v>101855.6</v>
      </c>
      <c r="I972" s="195"/>
      <c r="J972" s="195"/>
      <c r="K972" s="231">
        <f t="shared" si="203"/>
        <v>101855.6</v>
      </c>
      <c r="L972" s="231">
        <v>1.49</v>
      </c>
      <c r="M972" s="195">
        <v>1</v>
      </c>
      <c r="N972" s="195">
        <v>98548.6</v>
      </c>
      <c r="O972" s="195"/>
      <c r="P972" s="195"/>
      <c r="Q972" s="231">
        <f t="shared" si="204"/>
        <v>98548.6</v>
      </c>
      <c r="R972" s="231">
        <f t="shared" si="205"/>
        <v>0</v>
      </c>
      <c r="S972" s="231">
        <f t="shared" si="205"/>
        <v>3307</v>
      </c>
      <c r="T972" s="231">
        <f t="shared" si="205"/>
        <v>0</v>
      </c>
      <c r="U972" s="231">
        <f t="shared" si="205"/>
        <v>0</v>
      </c>
      <c r="V972" s="231">
        <f t="shared" si="206"/>
        <v>3307</v>
      </c>
      <c r="W972" s="1661">
        <v>3</v>
      </c>
      <c r="X972" s="231">
        <v>1.59</v>
      </c>
      <c r="Y972" s="195">
        <v>1</v>
      </c>
      <c r="Z972" s="195">
        <v>105162.6</v>
      </c>
      <c r="AA972" s="195"/>
      <c r="AB972" s="195"/>
      <c r="AC972" s="231">
        <f t="shared" si="207"/>
        <v>105162.6</v>
      </c>
      <c r="AD972" s="1661">
        <v>4</v>
      </c>
      <c r="AE972" s="231">
        <v>1.63</v>
      </c>
      <c r="AF972" s="195">
        <v>1</v>
      </c>
      <c r="AG972" s="195">
        <v>107808.2</v>
      </c>
      <c r="AH972" s="195"/>
      <c r="AI972" s="195"/>
      <c r="AJ972" s="231">
        <f t="shared" si="208"/>
        <v>107808.2</v>
      </c>
    </row>
    <row r="973" spans="1:36" ht="17.25">
      <c r="A973" s="212"/>
      <c r="B973" s="124" t="s">
        <v>6896</v>
      </c>
      <c r="C973" s="1538"/>
      <c r="D973" s="1539"/>
      <c r="E973" s="1545"/>
      <c r="F973" s="231"/>
      <c r="G973" s="195"/>
      <c r="H973" s="195">
        <v>0</v>
      </c>
      <c r="I973" s="195"/>
      <c r="J973" s="195"/>
      <c r="K973" s="231">
        <f t="shared" si="203"/>
        <v>0</v>
      </c>
      <c r="L973" s="231"/>
      <c r="M973" s="195"/>
      <c r="N973" s="195"/>
      <c r="O973" s="195"/>
      <c r="P973" s="195"/>
      <c r="Q973" s="231">
        <f t="shared" si="204"/>
        <v>0</v>
      </c>
      <c r="R973" s="231">
        <f t="shared" si="205"/>
        <v>0</v>
      </c>
      <c r="S973" s="231">
        <f t="shared" si="205"/>
        <v>0</v>
      </c>
      <c r="T973" s="231">
        <f t="shared" si="205"/>
        <v>0</v>
      </c>
      <c r="U973" s="231">
        <f t="shared" si="205"/>
        <v>0</v>
      </c>
      <c r="V973" s="231">
        <f t="shared" si="206"/>
        <v>0</v>
      </c>
      <c r="W973" s="231"/>
      <c r="X973" s="231"/>
      <c r="Y973" s="195"/>
      <c r="Z973" s="195"/>
      <c r="AA973" s="195"/>
      <c r="AB973" s="195"/>
      <c r="AC973" s="231">
        <f t="shared" si="207"/>
        <v>0</v>
      </c>
      <c r="AD973" s="231"/>
      <c r="AE973" s="231"/>
      <c r="AF973" s="195"/>
      <c r="AG973" s="195"/>
      <c r="AH973" s="195"/>
      <c r="AI973" s="195"/>
      <c r="AJ973" s="231">
        <f t="shared" si="208"/>
        <v>0</v>
      </c>
    </row>
    <row r="974" spans="1:36" s="234" customFormat="1" ht="27">
      <c r="A974" s="229"/>
      <c r="B974" s="237" t="s">
        <v>240</v>
      </c>
      <c r="C974" s="233" t="s">
        <v>1</v>
      </c>
      <c r="D974" s="233" t="s">
        <v>1</v>
      </c>
      <c r="E974" s="233" t="s">
        <v>1</v>
      </c>
      <c r="F974" s="233" t="s">
        <v>1</v>
      </c>
      <c r="G974" s="233">
        <f>SUM(G946:G973)</f>
        <v>27</v>
      </c>
      <c r="H974" s="233">
        <f>SUM(H946:H973)</f>
        <v>4100680.0000000019</v>
      </c>
      <c r="I974" s="233">
        <f>SUM(I946:I973)</f>
        <v>0</v>
      </c>
      <c r="J974" s="233">
        <f>SUM(J946:J973)</f>
        <v>0</v>
      </c>
      <c r="K974" s="233">
        <f>SUM(K946:K973)</f>
        <v>4100680.0000000019</v>
      </c>
      <c r="L974" s="233"/>
      <c r="M974" s="233">
        <f t="shared" ref="M974:V974" si="209">SUM(M946:M973)</f>
        <v>27</v>
      </c>
      <c r="N974" s="233">
        <f t="shared" si="209"/>
        <v>4019331.2600000021</v>
      </c>
      <c r="O974" s="233">
        <f t="shared" si="209"/>
        <v>0</v>
      </c>
      <c r="P974" s="233">
        <f t="shared" si="209"/>
        <v>0</v>
      </c>
      <c r="Q974" s="233">
        <f t="shared" si="209"/>
        <v>4019331.2600000021</v>
      </c>
      <c r="R974" s="233">
        <f t="shared" si="209"/>
        <v>0</v>
      </c>
      <c r="S974" s="233">
        <f t="shared" si="209"/>
        <v>81348.740000000034</v>
      </c>
      <c r="T974" s="233">
        <f t="shared" si="209"/>
        <v>0</v>
      </c>
      <c r="U974" s="233">
        <f t="shared" si="209"/>
        <v>0</v>
      </c>
      <c r="V974" s="233">
        <f t="shared" si="209"/>
        <v>81348.740000000034</v>
      </c>
      <c r="W974" s="233"/>
      <c r="X974" s="233"/>
      <c r="Y974" s="233">
        <f>SUM(Y946:Y973)</f>
        <v>27</v>
      </c>
      <c r="Z974" s="233">
        <f>SUM(Z946:Z973)</f>
        <v>4172772.600000001</v>
      </c>
      <c r="AA974" s="233">
        <f>SUM(AA946:AA973)</f>
        <v>0</v>
      </c>
      <c r="AB974" s="233">
        <f>SUM(AB946:AB973)</f>
        <v>0</v>
      </c>
      <c r="AC974" s="233">
        <f>SUM(AC946:AC973)</f>
        <v>4172772.600000001</v>
      </c>
      <c r="AD974" s="233"/>
      <c r="AE974" s="233"/>
      <c r="AF974" s="233">
        <f>SUM(AF946:AF973)</f>
        <v>27</v>
      </c>
      <c r="AG974" s="233">
        <f>SUM(AG946:AG973)</f>
        <v>4271321.2</v>
      </c>
      <c r="AH974" s="233">
        <f>SUM(AH946:AH973)</f>
        <v>0</v>
      </c>
      <c r="AI974" s="233">
        <f>SUM(AI946:AI973)</f>
        <v>0</v>
      </c>
      <c r="AJ974" s="233">
        <f>SUM(AJ946:AJ973)</f>
        <v>4271321.2</v>
      </c>
    </row>
    <row r="975" spans="1:36">
      <c r="A975" s="212"/>
      <c r="B975" s="195" t="s">
        <v>239</v>
      </c>
      <c r="C975" s="231"/>
      <c r="D975" s="231"/>
      <c r="E975" s="231"/>
      <c r="F975" s="231"/>
      <c r="G975" s="195"/>
      <c r="H975" s="195"/>
      <c r="I975" s="195"/>
      <c r="J975" s="195"/>
      <c r="K975" s="195"/>
      <c r="L975" s="231"/>
      <c r="M975" s="195"/>
      <c r="N975" s="195"/>
      <c r="O975" s="195"/>
      <c r="P975" s="195"/>
      <c r="Q975" s="195"/>
      <c r="R975" s="195"/>
      <c r="S975" s="195"/>
      <c r="T975" s="195"/>
      <c r="U975" s="106"/>
      <c r="V975" s="106"/>
      <c r="W975" s="231"/>
      <c r="X975" s="231"/>
      <c r="Y975" s="195"/>
      <c r="Z975" s="195"/>
      <c r="AA975" s="195"/>
      <c r="AB975" s="195"/>
      <c r="AC975" s="195"/>
      <c r="AD975" s="231"/>
      <c r="AE975" s="231"/>
      <c r="AF975" s="195"/>
      <c r="AG975" s="195"/>
      <c r="AH975" s="195"/>
      <c r="AI975" s="195"/>
      <c r="AJ975" s="195"/>
    </row>
    <row r="976" spans="1:36">
      <c r="A976" s="212">
        <v>1</v>
      </c>
      <c r="B976" s="102"/>
      <c r="C976" s="212"/>
      <c r="D976" s="212"/>
      <c r="E976" s="212"/>
      <c r="F976" s="212"/>
      <c r="G976" s="102"/>
      <c r="H976" s="102"/>
      <c r="I976" s="102"/>
      <c r="J976" s="102"/>
      <c r="K976" s="231">
        <f>H976+I976+J976</f>
        <v>0</v>
      </c>
      <c r="L976" s="212"/>
      <c r="M976" s="102"/>
      <c r="N976" s="212"/>
      <c r="O976" s="212"/>
      <c r="P976" s="212"/>
      <c r="Q976" s="231">
        <f>N976+O976+P976</f>
        <v>0</v>
      </c>
      <c r="R976" s="231">
        <f t="shared" ref="R976:U978" si="210">G976-M976</f>
        <v>0</v>
      </c>
      <c r="S976" s="231">
        <f t="shared" si="210"/>
        <v>0</v>
      </c>
      <c r="T976" s="231">
        <f t="shared" si="210"/>
        <v>0</v>
      </c>
      <c r="U976" s="231">
        <f t="shared" si="210"/>
        <v>0</v>
      </c>
      <c r="V976" s="231">
        <f>S976+T976+U976</f>
        <v>0</v>
      </c>
      <c r="W976" s="212"/>
      <c r="X976" s="212"/>
      <c r="Y976" s="102"/>
      <c r="Z976" s="102"/>
      <c r="AA976" s="102"/>
      <c r="AB976" s="102"/>
      <c r="AC976" s="231">
        <f>Z976+AA976+AB976</f>
        <v>0</v>
      </c>
      <c r="AD976" s="212"/>
      <c r="AE976" s="212"/>
      <c r="AF976" s="102"/>
      <c r="AG976" s="102"/>
      <c r="AH976" s="102"/>
      <c r="AI976" s="102"/>
      <c r="AJ976" s="231">
        <f>AG976+AH976+AI976</f>
        <v>0</v>
      </c>
    </row>
    <row r="977" spans="1:36">
      <c r="A977" s="212">
        <v>2</v>
      </c>
      <c r="B977" s="102"/>
      <c r="C977" s="212"/>
      <c r="D977" s="212"/>
      <c r="E977" s="212"/>
      <c r="F977" s="212"/>
      <c r="G977" s="102"/>
      <c r="H977" s="102"/>
      <c r="I977" s="102"/>
      <c r="J977" s="102"/>
      <c r="K977" s="231">
        <f>H977+I977+J977</f>
        <v>0</v>
      </c>
      <c r="L977" s="212"/>
      <c r="M977" s="102"/>
      <c r="N977" s="212"/>
      <c r="O977" s="212"/>
      <c r="P977" s="212"/>
      <c r="Q977" s="231">
        <f>N977+O977+P977</f>
        <v>0</v>
      </c>
      <c r="R977" s="231">
        <f t="shared" si="210"/>
        <v>0</v>
      </c>
      <c r="S977" s="231">
        <f t="shared" si="210"/>
        <v>0</v>
      </c>
      <c r="T977" s="231">
        <f t="shared" si="210"/>
        <v>0</v>
      </c>
      <c r="U977" s="231">
        <f t="shared" si="210"/>
        <v>0</v>
      </c>
      <c r="V977" s="231">
        <f>S977+T977+U977</f>
        <v>0</v>
      </c>
      <c r="W977" s="212"/>
      <c r="X977" s="212"/>
      <c r="Y977" s="102"/>
      <c r="Z977" s="102"/>
      <c r="AA977" s="102"/>
      <c r="AB977" s="102"/>
      <c r="AC977" s="231">
        <f>Z977+AA977+AB977</f>
        <v>0</v>
      </c>
      <c r="AD977" s="212"/>
      <c r="AE977" s="212"/>
      <c r="AF977" s="102"/>
      <c r="AG977" s="102"/>
      <c r="AH977" s="102"/>
      <c r="AI977" s="102"/>
      <c r="AJ977" s="231">
        <f>AG977+AH977+AI977</f>
        <v>0</v>
      </c>
    </row>
    <row r="978" spans="1:36">
      <c r="A978" s="212">
        <v>3</v>
      </c>
      <c r="B978" s="232"/>
      <c r="C978" s="212"/>
      <c r="D978" s="212"/>
      <c r="E978" s="212"/>
      <c r="F978" s="212"/>
      <c r="G978" s="102"/>
      <c r="H978" s="102"/>
      <c r="I978" s="102"/>
      <c r="J978" s="102"/>
      <c r="K978" s="231">
        <f>H978+I978+J978</f>
        <v>0</v>
      </c>
      <c r="L978" s="212"/>
      <c r="M978" s="102"/>
      <c r="N978" s="212"/>
      <c r="O978" s="212"/>
      <c r="P978" s="212"/>
      <c r="Q978" s="231">
        <f>N978+O978+P978</f>
        <v>0</v>
      </c>
      <c r="R978" s="231">
        <f t="shared" si="210"/>
        <v>0</v>
      </c>
      <c r="S978" s="231">
        <f t="shared" si="210"/>
        <v>0</v>
      </c>
      <c r="T978" s="231">
        <f t="shared" si="210"/>
        <v>0</v>
      </c>
      <c r="U978" s="231">
        <f t="shared" si="210"/>
        <v>0</v>
      </c>
      <c r="V978" s="231">
        <f>S978+T978+U978</f>
        <v>0</v>
      </c>
      <c r="W978" s="212"/>
      <c r="X978" s="212"/>
      <c r="Y978" s="102"/>
      <c r="Z978" s="102"/>
      <c r="AA978" s="102"/>
      <c r="AB978" s="102"/>
      <c r="AC978" s="231">
        <f>Z978+AA978+AB978</f>
        <v>0</v>
      </c>
      <c r="AD978" s="212"/>
      <c r="AE978" s="212"/>
      <c r="AF978" s="102"/>
      <c r="AG978" s="102"/>
      <c r="AH978" s="102"/>
      <c r="AI978" s="102"/>
      <c r="AJ978" s="231">
        <f>AG978+AH978+AI978</f>
        <v>0</v>
      </c>
    </row>
    <row r="979" spans="1:36" s="234" customFormat="1" ht="27">
      <c r="A979" s="229"/>
      <c r="B979" s="237" t="s">
        <v>240</v>
      </c>
      <c r="C979" s="233" t="s">
        <v>1</v>
      </c>
      <c r="D979" s="233" t="s">
        <v>1</v>
      </c>
      <c r="E979" s="233" t="s">
        <v>1</v>
      </c>
      <c r="F979" s="233" t="s">
        <v>1</v>
      </c>
      <c r="G979" s="233">
        <f>SUM(G976:G978)</f>
        <v>0</v>
      </c>
      <c r="H979" s="233">
        <f>SUM(H976:H978)</f>
        <v>0</v>
      </c>
      <c r="I979" s="233">
        <f>SUM(I976:I978)</f>
        <v>0</v>
      </c>
      <c r="J979" s="233">
        <f>SUM(J976:J978)</f>
        <v>0</v>
      </c>
      <c r="K979" s="233">
        <f>SUM(K976:K978)</f>
        <v>0</v>
      </c>
      <c r="L979" s="233" t="s">
        <v>1</v>
      </c>
      <c r="M979" s="233">
        <f t="shared" ref="M979:T979" si="211">SUM(M976:M978)</f>
        <v>0</v>
      </c>
      <c r="N979" s="233">
        <f t="shared" si="211"/>
        <v>0</v>
      </c>
      <c r="O979" s="233">
        <f t="shared" si="211"/>
        <v>0</v>
      </c>
      <c r="P979" s="233">
        <f t="shared" si="211"/>
        <v>0</v>
      </c>
      <c r="Q979" s="233">
        <f t="shared" si="211"/>
        <v>0</v>
      </c>
      <c r="R979" s="233">
        <f t="shared" si="211"/>
        <v>0</v>
      </c>
      <c r="S979" s="233">
        <f t="shared" si="211"/>
        <v>0</v>
      </c>
      <c r="T979" s="233">
        <f t="shared" si="211"/>
        <v>0</v>
      </c>
      <c r="U979" s="112"/>
      <c r="V979" s="112"/>
      <c r="W979" s="233" t="s">
        <v>1</v>
      </c>
      <c r="X979" s="233" t="s">
        <v>1</v>
      </c>
      <c r="Y979" s="233">
        <f>SUM(Y976:Y978)</f>
        <v>0</v>
      </c>
      <c r="Z979" s="233">
        <f>SUM(Z976:Z978)</f>
        <v>0</v>
      </c>
      <c r="AA979" s="233">
        <f>SUM(AA976:AA978)</f>
        <v>0</v>
      </c>
      <c r="AB979" s="233">
        <f>SUM(AB976:AB978)</f>
        <v>0</v>
      </c>
      <c r="AC979" s="233">
        <f>SUM(AC976:AC978)</f>
        <v>0</v>
      </c>
      <c r="AD979" s="233"/>
      <c r="AE979" s="233"/>
      <c r="AF979" s="233"/>
      <c r="AG979" s="233"/>
      <c r="AH979" s="233"/>
      <c r="AI979" s="233"/>
      <c r="AJ979" s="233">
        <f>SUM(AJ976:AJ978)</f>
        <v>0</v>
      </c>
    </row>
    <row r="980" spans="1:36" s="234" customFormat="1" ht="27">
      <c r="A980" s="229"/>
      <c r="B980" s="237" t="s">
        <v>246</v>
      </c>
      <c r="C980" s="233" t="s">
        <v>1</v>
      </c>
      <c r="D980" s="233" t="s">
        <v>1</v>
      </c>
      <c r="E980" s="233" t="s">
        <v>1</v>
      </c>
      <c r="F980" s="233" t="s">
        <v>1</v>
      </c>
      <c r="G980" s="233">
        <f>G974+G979</f>
        <v>27</v>
      </c>
      <c r="H980" s="233">
        <f>H974+H979</f>
        <v>4100680.0000000019</v>
      </c>
      <c r="I980" s="233">
        <f>I974+I979</f>
        <v>0</v>
      </c>
      <c r="J980" s="233">
        <f>J974+J979</f>
        <v>0</v>
      </c>
      <c r="K980" s="233">
        <f>K974+K979</f>
        <v>4100680.0000000019</v>
      </c>
      <c r="L980" s="233" t="s">
        <v>1</v>
      </c>
      <c r="M980" s="233">
        <f t="shared" ref="M980:V980" si="212">M974+M979</f>
        <v>27</v>
      </c>
      <c r="N980" s="233">
        <f t="shared" si="212"/>
        <v>4019331.2600000021</v>
      </c>
      <c r="O980" s="233">
        <f t="shared" si="212"/>
        <v>0</v>
      </c>
      <c r="P980" s="233">
        <f t="shared" si="212"/>
        <v>0</v>
      </c>
      <c r="Q980" s="233">
        <f t="shared" si="212"/>
        <v>4019331.2600000021</v>
      </c>
      <c r="R980" s="233">
        <f t="shared" si="212"/>
        <v>0</v>
      </c>
      <c r="S980" s="233">
        <f t="shared" si="212"/>
        <v>81348.740000000034</v>
      </c>
      <c r="T980" s="233">
        <f t="shared" si="212"/>
        <v>0</v>
      </c>
      <c r="U980" s="233">
        <f t="shared" si="212"/>
        <v>0</v>
      </c>
      <c r="V980" s="233">
        <f t="shared" si="212"/>
        <v>81348.740000000034</v>
      </c>
      <c r="W980" s="233" t="s">
        <v>1</v>
      </c>
      <c r="X980" s="233" t="s">
        <v>1</v>
      </c>
      <c r="Y980" s="233">
        <f>Y974+Y979</f>
        <v>27</v>
      </c>
      <c r="Z980" s="233">
        <f>Z974+Z979</f>
        <v>4172772.600000001</v>
      </c>
      <c r="AA980" s="233">
        <f>AA974+AA979</f>
        <v>0</v>
      </c>
      <c r="AB980" s="233">
        <f>AB974+AB979</f>
        <v>0</v>
      </c>
      <c r="AC980" s="233">
        <f>AC974+AC979</f>
        <v>4172772.600000001</v>
      </c>
      <c r="AD980" s="233"/>
      <c r="AE980" s="233"/>
      <c r="AF980" s="233"/>
      <c r="AG980" s="233"/>
      <c r="AH980" s="233"/>
      <c r="AI980" s="233"/>
      <c r="AJ980" s="233">
        <f>AJ974+AJ979</f>
        <v>4271321.2</v>
      </c>
    </row>
    <row r="981" spans="1:36">
      <c r="A981" s="212"/>
      <c r="B981" s="102"/>
      <c r="C981" s="231"/>
      <c r="D981" s="231"/>
      <c r="E981" s="231"/>
      <c r="F981" s="231"/>
      <c r="G981" s="102"/>
      <c r="H981" s="231"/>
      <c r="I981" s="231"/>
      <c r="J981" s="231"/>
      <c r="K981" s="231"/>
      <c r="L981" s="231"/>
      <c r="M981" s="102"/>
      <c r="N981" s="231"/>
      <c r="O981" s="231"/>
      <c r="P981" s="231"/>
      <c r="Q981" s="102"/>
      <c r="R981" s="231"/>
      <c r="S981" s="102"/>
      <c r="T981" s="231"/>
      <c r="U981" s="106"/>
      <c r="V981" s="106"/>
      <c r="W981" s="231"/>
      <c r="X981" s="231"/>
      <c r="Y981" s="102"/>
      <c r="Z981" s="231"/>
      <c r="AA981" s="231"/>
      <c r="AB981" s="231"/>
      <c r="AC981" s="231"/>
      <c r="AD981" s="231"/>
      <c r="AE981" s="231"/>
      <c r="AF981" s="102"/>
      <c r="AG981" s="231"/>
      <c r="AH981" s="231"/>
      <c r="AI981" s="231"/>
      <c r="AJ981" s="231"/>
    </row>
    <row r="982" spans="1:36" ht="54">
      <c r="A982" s="229" t="s">
        <v>4</v>
      </c>
      <c r="B982" s="230" t="s">
        <v>483</v>
      </c>
      <c r="C982" s="231"/>
      <c r="D982" s="231"/>
      <c r="E982" s="231"/>
      <c r="F982" s="231"/>
      <c r="G982" s="230"/>
      <c r="H982" s="231"/>
      <c r="I982" s="231"/>
      <c r="J982" s="231"/>
      <c r="K982" s="231"/>
      <c r="L982" s="231"/>
      <c r="M982" s="230"/>
      <c r="N982" s="231"/>
      <c r="O982" s="231"/>
      <c r="P982" s="231"/>
      <c r="Q982" s="230"/>
      <c r="R982" s="231"/>
      <c r="S982" s="230"/>
      <c r="T982" s="231"/>
      <c r="U982" s="106"/>
      <c r="V982" s="106"/>
      <c r="W982" s="231"/>
      <c r="X982" s="231"/>
      <c r="Y982" s="230"/>
      <c r="Z982" s="231"/>
      <c r="AA982" s="231"/>
      <c r="AB982" s="231"/>
      <c r="AC982" s="231"/>
      <c r="AD982" s="231"/>
      <c r="AE982" s="231"/>
      <c r="AF982" s="230"/>
      <c r="AG982" s="231"/>
      <c r="AH982" s="231"/>
      <c r="AI982" s="231"/>
      <c r="AJ982" s="231"/>
    </row>
    <row r="983" spans="1:36">
      <c r="A983" s="212"/>
      <c r="B983" s="195" t="s">
        <v>126</v>
      </c>
      <c r="C983" s="231"/>
      <c r="D983" s="231"/>
      <c r="E983" s="231"/>
      <c r="F983" s="231"/>
      <c r="G983" s="195"/>
      <c r="H983" s="231"/>
      <c r="I983" s="231"/>
      <c r="J983" s="231"/>
      <c r="K983" s="231"/>
      <c r="L983" s="231"/>
      <c r="M983" s="195"/>
      <c r="N983" s="231"/>
      <c r="O983" s="231"/>
      <c r="P983" s="231"/>
      <c r="Q983" s="195"/>
      <c r="R983" s="231"/>
      <c r="S983" s="195"/>
      <c r="T983" s="231"/>
      <c r="U983" s="106"/>
      <c r="V983" s="106"/>
      <c r="W983" s="231"/>
      <c r="X983" s="231"/>
      <c r="Y983" s="195"/>
      <c r="Z983" s="231"/>
      <c r="AA983" s="231"/>
      <c r="AB983" s="231"/>
      <c r="AC983" s="231"/>
      <c r="AD983" s="231"/>
      <c r="AE983" s="231"/>
      <c r="AF983" s="195"/>
      <c r="AG983" s="231"/>
      <c r="AH983" s="231"/>
      <c r="AI983" s="231"/>
      <c r="AJ983" s="231"/>
    </row>
    <row r="984" spans="1:36">
      <c r="A984" s="212">
        <v>1</v>
      </c>
      <c r="B984" s="1546" t="s">
        <v>5400</v>
      </c>
      <c r="C984" s="1542" t="s">
        <v>4876</v>
      </c>
      <c r="D984" s="231" t="s">
        <v>1</v>
      </c>
      <c r="E984" s="231" t="s">
        <v>1</v>
      </c>
      <c r="F984" s="231">
        <v>1.5</v>
      </c>
      <c r="G984" s="102">
        <v>1</v>
      </c>
      <c r="H984" s="212">
        <v>99210</v>
      </c>
      <c r="I984" s="212"/>
      <c r="J984" s="212"/>
      <c r="K984" s="231">
        <f>H984+I984+J984</f>
        <v>99210</v>
      </c>
      <c r="L984" s="231">
        <v>1.5</v>
      </c>
      <c r="M984" s="102">
        <v>1</v>
      </c>
      <c r="N984" s="212">
        <v>99210</v>
      </c>
      <c r="O984" s="212"/>
      <c r="P984" s="212"/>
      <c r="Q984" s="231">
        <f>N984+O984+P984</f>
        <v>99210</v>
      </c>
      <c r="R984" s="231">
        <f t="shared" ref="R984:U1004" si="213">G984-M984</f>
        <v>0</v>
      </c>
      <c r="S984" s="231">
        <f t="shared" si="213"/>
        <v>0</v>
      </c>
      <c r="T984" s="231">
        <f t="shared" si="213"/>
        <v>0</v>
      </c>
      <c r="U984" s="231">
        <f t="shared" si="213"/>
        <v>0</v>
      </c>
      <c r="V984" s="231">
        <f>S984+T984+U984</f>
        <v>0</v>
      </c>
      <c r="W984" s="231" t="s">
        <v>1</v>
      </c>
      <c r="X984" s="231">
        <v>1.5</v>
      </c>
      <c r="Y984" s="102">
        <v>1</v>
      </c>
      <c r="Z984" s="212">
        <v>99210</v>
      </c>
      <c r="AA984" s="212"/>
      <c r="AB984" s="212"/>
      <c r="AC984" s="231">
        <f>Z984+AA984+AB984</f>
        <v>99210</v>
      </c>
      <c r="AD984" s="231" t="s">
        <v>1</v>
      </c>
      <c r="AE984" s="231">
        <v>1.5</v>
      </c>
      <c r="AF984" s="102">
        <v>1</v>
      </c>
      <c r="AG984" s="212">
        <v>99210</v>
      </c>
      <c r="AH984" s="212"/>
      <c r="AI984" s="212"/>
      <c r="AJ984" s="231">
        <f>AG984+AH984+AI984</f>
        <v>99210</v>
      </c>
    </row>
    <row r="985" spans="1:36">
      <c r="A985" s="212">
        <v>2</v>
      </c>
      <c r="B985" s="1546" t="s">
        <v>5401</v>
      </c>
      <c r="C985" s="1548" t="s">
        <v>4880</v>
      </c>
      <c r="D985" s="231" t="s">
        <v>1</v>
      </c>
      <c r="E985" s="231" t="s">
        <v>1</v>
      </c>
      <c r="F985" s="231">
        <v>1.25</v>
      </c>
      <c r="G985" s="102">
        <v>1</v>
      </c>
      <c r="H985" s="212">
        <v>91275</v>
      </c>
      <c r="I985" s="212"/>
      <c r="J985" s="212"/>
      <c r="K985" s="231">
        <f t="shared" ref="K985:K991" si="214">H985+I985+J985</f>
        <v>91275</v>
      </c>
      <c r="L985" s="231">
        <v>1.25</v>
      </c>
      <c r="M985" s="102">
        <v>1</v>
      </c>
      <c r="N985" s="212">
        <v>91275</v>
      </c>
      <c r="O985" s="212"/>
      <c r="P985" s="212"/>
      <c r="Q985" s="231">
        <f t="shared" ref="Q985:Q991" si="215">N985+O985+P985</f>
        <v>91275</v>
      </c>
      <c r="R985" s="231">
        <f t="shared" si="213"/>
        <v>0</v>
      </c>
      <c r="S985" s="231">
        <f t="shared" si="213"/>
        <v>0</v>
      </c>
      <c r="T985" s="231">
        <f t="shared" si="213"/>
        <v>0</v>
      </c>
      <c r="U985" s="231">
        <f t="shared" si="213"/>
        <v>0</v>
      </c>
      <c r="V985" s="231">
        <f>S985+T985+U985</f>
        <v>0</v>
      </c>
      <c r="W985" s="231" t="s">
        <v>1</v>
      </c>
      <c r="X985" s="231">
        <v>1.25</v>
      </c>
      <c r="Y985" s="102">
        <v>1</v>
      </c>
      <c r="Z985" s="212">
        <v>91275</v>
      </c>
      <c r="AA985" s="212"/>
      <c r="AB985" s="212"/>
      <c r="AC985" s="231">
        <f t="shared" ref="AC985:AC991" si="216">Z985+AA985+AB985</f>
        <v>91275</v>
      </c>
      <c r="AD985" s="231" t="s">
        <v>1</v>
      </c>
      <c r="AE985" s="231">
        <v>1.25</v>
      </c>
      <c r="AF985" s="102">
        <v>1</v>
      </c>
      <c r="AG985" s="212">
        <v>91275</v>
      </c>
      <c r="AH985" s="212"/>
      <c r="AI985" s="212"/>
      <c r="AJ985" s="231">
        <f t="shared" ref="AJ985:AJ991" si="217">AG985+AH985+AI985</f>
        <v>91275</v>
      </c>
    </row>
    <row r="986" spans="1:36">
      <c r="A986" s="212">
        <v>3</v>
      </c>
      <c r="B986" s="1546" t="s">
        <v>5402</v>
      </c>
      <c r="C986" s="1548" t="s">
        <v>4888</v>
      </c>
      <c r="D986" s="231" t="s">
        <v>1</v>
      </c>
      <c r="E986" s="231" t="s">
        <v>1</v>
      </c>
      <c r="F986" s="231">
        <v>1.5</v>
      </c>
      <c r="G986" s="102">
        <v>1</v>
      </c>
      <c r="H986" s="212">
        <v>99210</v>
      </c>
      <c r="I986" s="212"/>
      <c r="J986" s="212"/>
      <c r="K986" s="231">
        <f t="shared" si="214"/>
        <v>99210</v>
      </c>
      <c r="L986" s="231">
        <v>1.5</v>
      </c>
      <c r="M986" s="102">
        <v>1</v>
      </c>
      <c r="N986" s="212">
        <v>99210</v>
      </c>
      <c r="O986" s="212"/>
      <c r="P986" s="212"/>
      <c r="Q986" s="231">
        <f t="shared" si="215"/>
        <v>99210</v>
      </c>
      <c r="R986" s="231">
        <f t="shared" si="213"/>
        <v>0</v>
      </c>
      <c r="S986" s="231">
        <f t="shared" si="213"/>
        <v>0</v>
      </c>
      <c r="T986" s="231">
        <f t="shared" si="213"/>
        <v>0</v>
      </c>
      <c r="U986" s="231">
        <f t="shared" si="213"/>
        <v>0</v>
      </c>
      <c r="V986" s="231">
        <f t="shared" ref="V986:V991" si="218">S986+T986+U986</f>
        <v>0</v>
      </c>
      <c r="W986" s="231" t="s">
        <v>1</v>
      </c>
      <c r="X986" s="231">
        <v>1.5</v>
      </c>
      <c r="Y986" s="102">
        <v>1</v>
      </c>
      <c r="Z986" s="212">
        <v>99210</v>
      </c>
      <c r="AA986" s="212"/>
      <c r="AB986" s="212"/>
      <c r="AC986" s="231">
        <f t="shared" si="216"/>
        <v>99210</v>
      </c>
      <c r="AD986" s="231" t="s">
        <v>1</v>
      </c>
      <c r="AE986" s="231">
        <v>1.5</v>
      </c>
      <c r="AF986" s="102">
        <v>1</v>
      </c>
      <c r="AG986" s="212">
        <v>99210</v>
      </c>
      <c r="AH986" s="212"/>
      <c r="AI986" s="212"/>
      <c r="AJ986" s="231">
        <f t="shared" si="217"/>
        <v>99210</v>
      </c>
    </row>
    <row r="987" spans="1:36">
      <c r="A987" s="212">
        <v>4</v>
      </c>
      <c r="B987" s="1546" t="s">
        <v>5403</v>
      </c>
      <c r="C987" s="1548" t="s">
        <v>4888</v>
      </c>
      <c r="D987" s="231" t="s">
        <v>1</v>
      </c>
      <c r="E987" s="231" t="s">
        <v>1</v>
      </c>
      <c r="F987" s="231">
        <v>1.5</v>
      </c>
      <c r="G987" s="102">
        <v>1</v>
      </c>
      <c r="H987" s="231">
        <v>99210</v>
      </c>
      <c r="I987" s="231"/>
      <c r="J987" s="231"/>
      <c r="K987" s="231">
        <f t="shared" si="214"/>
        <v>99210</v>
      </c>
      <c r="L987" s="231">
        <v>1.5</v>
      </c>
      <c r="M987" s="102">
        <v>1</v>
      </c>
      <c r="N987" s="231">
        <v>99210</v>
      </c>
      <c r="O987" s="231"/>
      <c r="P987" s="231"/>
      <c r="Q987" s="231">
        <f t="shared" si="215"/>
        <v>99210</v>
      </c>
      <c r="R987" s="231">
        <f t="shared" si="213"/>
        <v>0</v>
      </c>
      <c r="S987" s="231">
        <f t="shared" si="213"/>
        <v>0</v>
      </c>
      <c r="T987" s="231">
        <f t="shared" si="213"/>
        <v>0</v>
      </c>
      <c r="U987" s="231">
        <f t="shared" si="213"/>
        <v>0</v>
      </c>
      <c r="V987" s="231">
        <f t="shared" si="218"/>
        <v>0</v>
      </c>
      <c r="W987" s="231" t="s">
        <v>1</v>
      </c>
      <c r="X987" s="231">
        <v>1.5</v>
      </c>
      <c r="Y987" s="102">
        <v>1</v>
      </c>
      <c r="Z987" s="231">
        <v>99210</v>
      </c>
      <c r="AA987" s="231"/>
      <c r="AB987" s="231"/>
      <c r="AC987" s="231">
        <f t="shared" si="216"/>
        <v>99210</v>
      </c>
      <c r="AD987" s="231" t="s">
        <v>1</v>
      </c>
      <c r="AE987" s="231">
        <v>1.5</v>
      </c>
      <c r="AF987" s="102">
        <v>1</v>
      </c>
      <c r="AG987" s="231">
        <v>99210</v>
      </c>
      <c r="AH987" s="231"/>
      <c r="AI987" s="231"/>
      <c r="AJ987" s="231">
        <f t="shared" si="217"/>
        <v>99210</v>
      </c>
    </row>
    <row r="988" spans="1:36">
      <c r="A988" s="212">
        <v>5</v>
      </c>
      <c r="B988" s="1546" t="s">
        <v>5406</v>
      </c>
      <c r="C988" s="1548" t="s">
        <v>4894</v>
      </c>
      <c r="D988" s="231" t="s">
        <v>1</v>
      </c>
      <c r="E988" s="231" t="s">
        <v>1</v>
      </c>
      <c r="F988" s="231">
        <v>1.4</v>
      </c>
      <c r="G988" s="102">
        <v>1</v>
      </c>
      <c r="H988" s="231">
        <v>92596</v>
      </c>
      <c r="I988" s="231"/>
      <c r="J988" s="231"/>
      <c r="K988" s="231">
        <f t="shared" si="214"/>
        <v>92596</v>
      </c>
      <c r="L988" s="231">
        <v>1.4</v>
      </c>
      <c r="M988" s="102">
        <v>1</v>
      </c>
      <c r="N988" s="231">
        <v>92596</v>
      </c>
      <c r="O988" s="231"/>
      <c r="P988" s="231"/>
      <c r="Q988" s="231">
        <f t="shared" si="215"/>
        <v>92596</v>
      </c>
      <c r="R988" s="231">
        <f t="shared" si="213"/>
        <v>0</v>
      </c>
      <c r="S988" s="231">
        <f t="shared" si="213"/>
        <v>0</v>
      </c>
      <c r="T988" s="231">
        <f t="shared" si="213"/>
        <v>0</v>
      </c>
      <c r="U988" s="231">
        <f t="shared" si="213"/>
        <v>0</v>
      </c>
      <c r="V988" s="231">
        <f t="shared" si="218"/>
        <v>0</v>
      </c>
      <c r="W988" s="231" t="s">
        <v>1</v>
      </c>
      <c r="X988" s="231">
        <v>1.4</v>
      </c>
      <c r="Y988" s="102">
        <v>1</v>
      </c>
      <c r="Z988" s="231">
        <v>92596</v>
      </c>
      <c r="AA988" s="231"/>
      <c r="AB988" s="231"/>
      <c r="AC988" s="231">
        <f t="shared" si="216"/>
        <v>92596</v>
      </c>
      <c r="AD988" s="231" t="s">
        <v>1</v>
      </c>
      <c r="AE988" s="231">
        <v>1.4</v>
      </c>
      <c r="AF988" s="102">
        <v>1</v>
      </c>
      <c r="AG988" s="231">
        <v>92596</v>
      </c>
      <c r="AH988" s="231"/>
      <c r="AI988" s="231"/>
      <c r="AJ988" s="231">
        <f t="shared" si="217"/>
        <v>92596</v>
      </c>
    </row>
    <row r="989" spans="1:36">
      <c r="A989" s="212">
        <v>6</v>
      </c>
      <c r="B989" s="1546" t="s">
        <v>6897</v>
      </c>
      <c r="C989" s="1548" t="s">
        <v>4884</v>
      </c>
      <c r="D989" s="231" t="s">
        <v>1</v>
      </c>
      <c r="E989" s="231" t="s">
        <v>1</v>
      </c>
      <c r="F989" s="231">
        <v>1.6</v>
      </c>
      <c r="G989" s="102">
        <v>1</v>
      </c>
      <c r="H989" s="231">
        <v>105824</v>
      </c>
      <c r="I989" s="231"/>
      <c r="J989" s="231"/>
      <c r="K989" s="231">
        <f t="shared" si="214"/>
        <v>105824</v>
      </c>
      <c r="L989" s="231">
        <v>1.6</v>
      </c>
      <c r="M989" s="102">
        <v>1</v>
      </c>
      <c r="N989" s="231">
        <v>105824</v>
      </c>
      <c r="O989" s="231"/>
      <c r="P989" s="231"/>
      <c r="Q989" s="231">
        <f t="shared" si="215"/>
        <v>105824</v>
      </c>
      <c r="R989" s="231">
        <f t="shared" si="213"/>
        <v>0</v>
      </c>
      <c r="S989" s="231">
        <f t="shared" si="213"/>
        <v>0</v>
      </c>
      <c r="T989" s="231">
        <f t="shared" si="213"/>
        <v>0</v>
      </c>
      <c r="U989" s="231">
        <f t="shared" si="213"/>
        <v>0</v>
      </c>
      <c r="V989" s="231">
        <f t="shared" si="218"/>
        <v>0</v>
      </c>
      <c r="W989" s="231" t="s">
        <v>1</v>
      </c>
      <c r="X989" s="231">
        <v>1.6</v>
      </c>
      <c r="Y989" s="102">
        <v>1</v>
      </c>
      <c r="Z989" s="231">
        <v>105824</v>
      </c>
      <c r="AA989" s="231"/>
      <c r="AB989" s="231"/>
      <c r="AC989" s="231">
        <f t="shared" si="216"/>
        <v>105824</v>
      </c>
      <c r="AD989" s="231" t="s">
        <v>1</v>
      </c>
      <c r="AE989" s="231">
        <v>1.6</v>
      </c>
      <c r="AF989" s="102">
        <v>1</v>
      </c>
      <c r="AG989" s="231">
        <v>105824</v>
      </c>
      <c r="AH989" s="231"/>
      <c r="AI989" s="231"/>
      <c r="AJ989" s="231">
        <f t="shared" si="217"/>
        <v>105824</v>
      </c>
    </row>
    <row r="990" spans="1:36">
      <c r="A990" s="212">
        <v>7</v>
      </c>
      <c r="B990" s="1546" t="s">
        <v>5407</v>
      </c>
      <c r="C990" s="1548" t="s">
        <v>4897</v>
      </c>
      <c r="D990" s="231" t="s">
        <v>1</v>
      </c>
      <c r="E990" s="231" t="s">
        <v>1</v>
      </c>
      <c r="F990" s="231">
        <v>1</v>
      </c>
      <c r="G990" s="102">
        <v>1</v>
      </c>
      <c r="H990" s="231">
        <v>87180</v>
      </c>
      <c r="I990" s="231"/>
      <c r="J990" s="231"/>
      <c r="K990" s="231">
        <f t="shared" si="214"/>
        <v>87180</v>
      </c>
      <c r="L990" s="231">
        <v>1</v>
      </c>
      <c r="M990" s="102">
        <v>1</v>
      </c>
      <c r="N990" s="231">
        <v>87180</v>
      </c>
      <c r="O990" s="231"/>
      <c r="P990" s="231"/>
      <c r="Q990" s="231">
        <f t="shared" si="215"/>
        <v>87180</v>
      </c>
      <c r="R990" s="231">
        <f t="shared" si="213"/>
        <v>0</v>
      </c>
      <c r="S990" s="231">
        <f t="shared" si="213"/>
        <v>0</v>
      </c>
      <c r="T990" s="231">
        <f t="shared" si="213"/>
        <v>0</v>
      </c>
      <c r="U990" s="231">
        <f t="shared" si="213"/>
        <v>0</v>
      </c>
      <c r="V990" s="231">
        <f t="shared" si="218"/>
        <v>0</v>
      </c>
      <c r="W990" s="231" t="s">
        <v>1</v>
      </c>
      <c r="X990" s="231">
        <v>1</v>
      </c>
      <c r="Y990" s="102">
        <v>1</v>
      </c>
      <c r="Z990" s="231">
        <v>87180</v>
      </c>
      <c r="AA990" s="231"/>
      <c r="AB990" s="231"/>
      <c r="AC990" s="231">
        <f t="shared" si="216"/>
        <v>87180</v>
      </c>
      <c r="AD990" s="231" t="s">
        <v>1</v>
      </c>
      <c r="AE990" s="231">
        <v>1</v>
      </c>
      <c r="AF990" s="102">
        <v>1</v>
      </c>
      <c r="AG990" s="231">
        <v>87180</v>
      </c>
      <c r="AH990" s="231"/>
      <c r="AI990" s="231"/>
      <c r="AJ990" s="231">
        <f t="shared" si="217"/>
        <v>87180</v>
      </c>
    </row>
    <row r="991" spans="1:36">
      <c r="A991" s="212">
        <v>8</v>
      </c>
      <c r="B991" s="1546" t="s">
        <v>5408</v>
      </c>
      <c r="C991" s="1548" t="s">
        <v>4897</v>
      </c>
      <c r="D991" s="231" t="s">
        <v>1</v>
      </c>
      <c r="E991" s="231" t="s">
        <v>1</v>
      </c>
      <c r="F991" s="231">
        <v>1</v>
      </c>
      <c r="G991" s="102">
        <v>1</v>
      </c>
      <c r="H991" s="231">
        <v>87180</v>
      </c>
      <c r="I991" s="231"/>
      <c r="J991" s="231"/>
      <c r="K991" s="231">
        <f t="shared" si="214"/>
        <v>87180</v>
      </c>
      <c r="L991" s="231">
        <v>1</v>
      </c>
      <c r="M991" s="102">
        <v>1</v>
      </c>
      <c r="N991" s="231">
        <v>87180</v>
      </c>
      <c r="O991" s="231"/>
      <c r="P991" s="231"/>
      <c r="Q991" s="231">
        <f t="shared" si="215"/>
        <v>87180</v>
      </c>
      <c r="R991" s="231">
        <f t="shared" si="213"/>
        <v>0</v>
      </c>
      <c r="S991" s="231">
        <f t="shared" si="213"/>
        <v>0</v>
      </c>
      <c r="T991" s="231">
        <f t="shared" si="213"/>
        <v>0</v>
      </c>
      <c r="U991" s="231">
        <f t="shared" si="213"/>
        <v>0</v>
      </c>
      <c r="V991" s="231">
        <f t="shared" si="218"/>
        <v>0</v>
      </c>
      <c r="W991" s="231" t="s">
        <v>1</v>
      </c>
      <c r="X991" s="231">
        <v>1</v>
      </c>
      <c r="Y991" s="102">
        <v>1</v>
      </c>
      <c r="Z991" s="231">
        <v>87180</v>
      </c>
      <c r="AA991" s="231"/>
      <c r="AB991" s="231"/>
      <c r="AC991" s="231">
        <f t="shared" si="216"/>
        <v>87180</v>
      </c>
      <c r="AD991" s="231" t="s">
        <v>1</v>
      </c>
      <c r="AE991" s="231">
        <v>1</v>
      </c>
      <c r="AF991" s="102">
        <v>1</v>
      </c>
      <c r="AG991" s="231">
        <v>87180</v>
      </c>
      <c r="AH991" s="231"/>
      <c r="AI991" s="231"/>
      <c r="AJ991" s="231">
        <f t="shared" si="217"/>
        <v>87180</v>
      </c>
    </row>
    <row r="992" spans="1:36">
      <c r="A992" s="212">
        <v>9</v>
      </c>
      <c r="B992" s="1546" t="s">
        <v>5409</v>
      </c>
      <c r="C992" s="1548" t="s">
        <v>4897</v>
      </c>
      <c r="D992" s="231" t="s">
        <v>1</v>
      </c>
      <c r="E992" s="231" t="s">
        <v>1</v>
      </c>
      <c r="F992" s="231">
        <v>1</v>
      </c>
      <c r="G992" s="102">
        <v>1</v>
      </c>
      <c r="H992" s="212">
        <v>87180</v>
      </c>
      <c r="I992" s="212"/>
      <c r="J992" s="212"/>
      <c r="K992" s="231">
        <f>H992+I992+J992</f>
        <v>87180</v>
      </c>
      <c r="L992" s="231">
        <v>1</v>
      </c>
      <c r="M992" s="102">
        <v>1</v>
      </c>
      <c r="N992" s="212">
        <v>87180</v>
      </c>
      <c r="O992" s="212"/>
      <c r="P992" s="212"/>
      <c r="Q992" s="231">
        <f>N992+O992+P992</f>
        <v>87180</v>
      </c>
      <c r="R992" s="231">
        <f t="shared" si="213"/>
        <v>0</v>
      </c>
      <c r="S992" s="231">
        <f t="shared" si="213"/>
        <v>0</v>
      </c>
      <c r="T992" s="231">
        <f t="shared" si="213"/>
        <v>0</v>
      </c>
      <c r="U992" s="231">
        <f t="shared" si="213"/>
        <v>0</v>
      </c>
      <c r="V992" s="231">
        <f>S992+T992+U992</f>
        <v>0</v>
      </c>
      <c r="W992" s="231" t="s">
        <v>1</v>
      </c>
      <c r="X992" s="231">
        <v>1</v>
      </c>
      <c r="Y992" s="102">
        <v>1</v>
      </c>
      <c r="Z992" s="212">
        <v>87180</v>
      </c>
      <c r="AA992" s="212"/>
      <c r="AB992" s="212"/>
      <c r="AC992" s="231">
        <f>Z992+AA992+AB992</f>
        <v>87180</v>
      </c>
      <c r="AD992" s="231" t="s">
        <v>1</v>
      </c>
      <c r="AE992" s="231">
        <v>1</v>
      </c>
      <c r="AF992" s="102">
        <v>1</v>
      </c>
      <c r="AG992" s="212">
        <v>87180</v>
      </c>
      <c r="AH992" s="212"/>
      <c r="AI992" s="212"/>
      <c r="AJ992" s="231">
        <f>AG992+AH992+AI992</f>
        <v>87180</v>
      </c>
    </row>
    <row r="993" spans="1:36">
      <c r="A993" s="212">
        <v>10</v>
      </c>
      <c r="B993" s="1546" t="s">
        <v>5411</v>
      </c>
      <c r="C993" s="1548" t="s">
        <v>4897</v>
      </c>
      <c r="D993" s="231" t="s">
        <v>1</v>
      </c>
      <c r="E993" s="231" t="s">
        <v>1</v>
      </c>
      <c r="F993" s="231">
        <v>1</v>
      </c>
      <c r="G993" s="102">
        <v>1</v>
      </c>
      <c r="H993" s="212">
        <v>87180</v>
      </c>
      <c r="I993" s="212"/>
      <c r="J993" s="212"/>
      <c r="K993" s="231">
        <f t="shared" ref="K993:K999" si="219">H993+I993+J993</f>
        <v>87180</v>
      </c>
      <c r="L993" s="231">
        <v>1</v>
      </c>
      <c r="M993" s="102">
        <v>1</v>
      </c>
      <c r="N993" s="212">
        <v>87180</v>
      </c>
      <c r="O993" s="212"/>
      <c r="P993" s="212"/>
      <c r="Q993" s="231">
        <f t="shared" ref="Q993:Q999" si="220">N993+O993+P993</f>
        <v>87180</v>
      </c>
      <c r="R993" s="231">
        <f t="shared" si="213"/>
        <v>0</v>
      </c>
      <c r="S993" s="231">
        <f t="shared" si="213"/>
        <v>0</v>
      </c>
      <c r="T993" s="231">
        <f t="shared" si="213"/>
        <v>0</v>
      </c>
      <c r="U993" s="231">
        <f t="shared" si="213"/>
        <v>0</v>
      </c>
      <c r="V993" s="231">
        <f>S993+T993+U993</f>
        <v>0</v>
      </c>
      <c r="W993" s="231" t="s">
        <v>1</v>
      </c>
      <c r="X993" s="231">
        <v>1</v>
      </c>
      <c r="Y993" s="102">
        <v>1</v>
      </c>
      <c r="Z993" s="212">
        <v>87180</v>
      </c>
      <c r="AA993" s="212"/>
      <c r="AB993" s="212"/>
      <c r="AC993" s="231">
        <f t="shared" ref="AC993:AC999" si="221">Z993+AA993+AB993</f>
        <v>87180</v>
      </c>
      <c r="AD993" s="231" t="s">
        <v>1</v>
      </c>
      <c r="AE993" s="231">
        <v>1</v>
      </c>
      <c r="AF993" s="102">
        <v>1</v>
      </c>
      <c r="AG993" s="212">
        <v>87180</v>
      </c>
      <c r="AH993" s="212"/>
      <c r="AI993" s="212"/>
      <c r="AJ993" s="231">
        <f t="shared" ref="AJ993:AJ999" si="222">AG993+AH993+AI993</f>
        <v>87180</v>
      </c>
    </row>
    <row r="994" spans="1:36">
      <c r="A994" s="212">
        <v>11</v>
      </c>
      <c r="B994" s="1546" t="s">
        <v>5413</v>
      </c>
      <c r="C994" s="1548" t="s">
        <v>4897</v>
      </c>
      <c r="D994" s="231" t="s">
        <v>1</v>
      </c>
      <c r="E994" s="231" t="s">
        <v>1</v>
      </c>
      <c r="F994" s="231">
        <v>1</v>
      </c>
      <c r="G994" s="102">
        <v>1</v>
      </c>
      <c r="H994" s="212">
        <v>87180</v>
      </c>
      <c r="I994" s="212"/>
      <c r="J994" s="212"/>
      <c r="K994" s="231">
        <f t="shared" si="219"/>
        <v>87180</v>
      </c>
      <c r="L994" s="231">
        <v>1</v>
      </c>
      <c r="M994" s="102">
        <v>1</v>
      </c>
      <c r="N994" s="212">
        <v>87180</v>
      </c>
      <c r="O994" s="212"/>
      <c r="P994" s="212"/>
      <c r="Q994" s="231">
        <f t="shared" si="220"/>
        <v>87180</v>
      </c>
      <c r="R994" s="231">
        <f t="shared" si="213"/>
        <v>0</v>
      </c>
      <c r="S994" s="231">
        <f t="shared" si="213"/>
        <v>0</v>
      </c>
      <c r="T994" s="231">
        <f t="shared" si="213"/>
        <v>0</v>
      </c>
      <c r="U994" s="231">
        <f t="shared" si="213"/>
        <v>0</v>
      </c>
      <c r="V994" s="231">
        <f t="shared" ref="V994:V999" si="223">S994+T994+U994</f>
        <v>0</v>
      </c>
      <c r="W994" s="231" t="s">
        <v>1</v>
      </c>
      <c r="X994" s="231">
        <v>1</v>
      </c>
      <c r="Y994" s="102">
        <v>1</v>
      </c>
      <c r="Z994" s="212">
        <v>87180</v>
      </c>
      <c r="AA994" s="212"/>
      <c r="AB994" s="212"/>
      <c r="AC994" s="231">
        <f t="shared" si="221"/>
        <v>87180</v>
      </c>
      <c r="AD994" s="231" t="s">
        <v>1</v>
      </c>
      <c r="AE994" s="231">
        <v>1</v>
      </c>
      <c r="AF994" s="102">
        <v>1</v>
      </c>
      <c r="AG994" s="212">
        <v>87180</v>
      </c>
      <c r="AH994" s="212"/>
      <c r="AI994" s="212"/>
      <c r="AJ994" s="231">
        <f t="shared" si="222"/>
        <v>87180</v>
      </c>
    </row>
    <row r="995" spans="1:36">
      <c r="A995" s="212">
        <v>12</v>
      </c>
      <c r="B995" s="1546" t="s">
        <v>5412</v>
      </c>
      <c r="C995" s="1548" t="s">
        <v>4897</v>
      </c>
      <c r="D995" s="231" t="s">
        <v>1</v>
      </c>
      <c r="E995" s="231" t="s">
        <v>1</v>
      </c>
      <c r="F995" s="231">
        <v>1</v>
      </c>
      <c r="G995" s="102">
        <v>1</v>
      </c>
      <c r="H995" s="231">
        <v>87180</v>
      </c>
      <c r="I995" s="231"/>
      <c r="J995" s="231"/>
      <c r="K995" s="231">
        <f t="shared" si="219"/>
        <v>87180</v>
      </c>
      <c r="L995" s="231">
        <v>1</v>
      </c>
      <c r="M995" s="102">
        <v>1</v>
      </c>
      <c r="N995" s="231">
        <v>87180</v>
      </c>
      <c r="O995" s="231"/>
      <c r="P995" s="231"/>
      <c r="Q995" s="231">
        <f t="shared" si="220"/>
        <v>87180</v>
      </c>
      <c r="R995" s="231">
        <f t="shared" si="213"/>
        <v>0</v>
      </c>
      <c r="S995" s="231">
        <f t="shared" si="213"/>
        <v>0</v>
      </c>
      <c r="T995" s="231">
        <f t="shared" si="213"/>
        <v>0</v>
      </c>
      <c r="U995" s="231">
        <f t="shared" si="213"/>
        <v>0</v>
      </c>
      <c r="V995" s="231">
        <f t="shared" si="223"/>
        <v>0</v>
      </c>
      <c r="W995" s="231" t="s">
        <v>1</v>
      </c>
      <c r="X995" s="231">
        <v>1</v>
      </c>
      <c r="Y995" s="102">
        <v>1</v>
      </c>
      <c r="Z995" s="231">
        <v>87180</v>
      </c>
      <c r="AA995" s="231"/>
      <c r="AB995" s="231"/>
      <c r="AC995" s="231">
        <f t="shared" si="221"/>
        <v>87180</v>
      </c>
      <c r="AD995" s="231" t="s">
        <v>1</v>
      </c>
      <c r="AE995" s="231">
        <v>1</v>
      </c>
      <c r="AF995" s="102">
        <v>1</v>
      </c>
      <c r="AG995" s="231">
        <v>87180</v>
      </c>
      <c r="AH995" s="231"/>
      <c r="AI995" s="231"/>
      <c r="AJ995" s="231">
        <f t="shared" si="222"/>
        <v>87180</v>
      </c>
    </row>
    <row r="996" spans="1:36">
      <c r="A996" s="212">
        <v>13</v>
      </c>
      <c r="B996" s="1546" t="s">
        <v>5410</v>
      </c>
      <c r="C996" s="1548" t="s">
        <v>4897</v>
      </c>
      <c r="D996" s="231" t="s">
        <v>1</v>
      </c>
      <c r="E996" s="231" t="s">
        <v>1</v>
      </c>
      <c r="F996" s="231">
        <v>1</v>
      </c>
      <c r="G996" s="102">
        <v>1</v>
      </c>
      <c r="H996" s="231">
        <v>87180</v>
      </c>
      <c r="I996" s="231"/>
      <c r="J996" s="231"/>
      <c r="K996" s="231">
        <f t="shared" si="219"/>
        <v>87180</v>
      </c>
      <c r="L996" s="231">
        <v>1</v>
      </c>
      <c r="M996" s="102">
        <v>1</v>
      </c>
      <c r="N996" s="231">
        <v>87180</v>
      </c>
      <c r="O996" s="231"/>
      <c r="P996" s="231"/>
      <c r="Q996" s="231">
        <f t="shared" si="220"/>
        <v>87180</v>
      </c>
      <c r="R996" s="231">
        <f t="shared" si="213"/>
        <v>0</v>
      </c>
      <c r="S996" s="231">
        <f t="shared" si="213"/>
        <v>0</v>
      </c>
      <c r="T996" s="231">
        <f t="shared" si="213"/>
        <v>0</v>
      </c>
      <c r="U996" s="231">
        <f t="shared" si="213"/>
        <v>0</v>
      </c>
      <c r="V996" s="231">
        <f t="shared" si="223"/>
        <v>0</v>
      </c>
      <c r="W996" s="231" t="s">
        <v>1</v>
      </c>
      <c r="X996" s="231">
        <v>1</v>
      </c>
      <c r="Y996" s="102">
        <v>1</v>
      </c>
      <c r="Z996" s="231">
        <v>87180</v>
      </c>
      <c r="AA996" s="231"/>
      <c r="AB996" s="231"/>
      <c r="AC996" s="231">
        <f t="shared" si="221"/>
        <v>87180</v>
      </c>
      <c r="AD996" s="231" t="s">
        <v>1</v>
      </c>
      <c r="AE996" s="231">
        <v>1</v>
      </c>
      <c r="AF996" s="102">
        <v>1</v>
      </c>
      <c r="AG996" s="231">
        <v>87180</v>
      </c>
      <c r="AH996" s="231"/>
      <c r="AI996" s="231"/>
      <c r="AJ996" s="231">
        <f t="shared" si="222"/>
        <v>87180</v>
      </c>
    </row>
    <row r="997" spans="1:36">
      <c r="A997" s="212">
        <v>14</v>
      </c>
      <c r="B997" s="1546" t="s">
        <v>6898</v>
      </c>
      <c r="C997" s="1548" t="s">
        <v>4897</v>
      </c>
      <c r="D997" s="231" t="s">
        <v>1</v>
      </c>
      <c r="E997" s="231" t="s">
        <v>1</v>
      </c>
      <c r="F997" s="231">
        <v>1</v>
      </c>
      <c r="G997" s="102">
        <v>1</v>
      </c>
      <c r="H997" s="231">
        <v>91275</v>
      </c>
      <c r="I997" s="231"/>
      <c r="J997" s="231"/>
      <c r="K997" s="231">
        <f t="shared" si="219"/>
        <v>91275</v>
      </c>
      <c r="L997" s="231">
        <v>1</v>
      </c>
      <c r="M997" s="102">
        <v>1</v>
      </c>
      <c r="N997" s="231">
        <v>91275</v>
      </c>
      <c r="O997" s="231"/>
      <c r="P997" s="231"/>
      <c r="Q997" s="231">
        <f t="shared" si="220"/>
        <v>91275</v>
      </c>
      <c r="R997" s="231">
        <f t="shared" si="213"/>
        <v>0</v>
      </c>
      <c r="S997" s="231">
        <f t="shared" si="213"/>
        <v>0</v>
      </c>
      <c r="T997" s="231">
        <f t="shared" si="213"/>
        <v>0</v>
      </c>
      <c r="U997" s="231">
        <f t="shared" si="213"/>
        <v>0</v>
      </c>
      <c r="V997" s="231">
        <f t="shared" si="223"/>
        <v>0</v>
      </c>
      <c r="W997" s="231" t="s">
        <v>1</v>
      </c>
      <c r="X997" s="231">
        <v>1</v>
      </c>
      <c r="Y997" s="102">
        <v>1</v>
      </c>
      <c r="Z997" s="231">
        <v>91275</v>
      </c>
      <c r="AA997" s="231"/>
      <c r="AB997" s="231"/>
      <c r="AC997" s="231">
        <f t="shared" si="221"/>
        <v>91275</v>
      </c>
      <c r="AD997" s="231" t="s">
        <v>1</v>
      </c>
      <c r="AE997" s="231">
        <v>1</v>
      </c>
      <c r="AF997" s="102">
        <v>1</v>
      </c>
      <c r="AG997" s="231">
        <v>91275</v>
      </c>
      <c r="AH997" s="231"/>
      <c r="AI997" s="231"/>
      <c r="AJ997" s="231">
        <f t="shared" si="222"/>
        <v>91275</v>
      </c>
    </row>
    <row r="998" spans="1:36">
      <c r="A998" s="212">
        <v>15</v>
      </c>
      <c r="B998" s="1546" t="s">
        <v>4843</v>
      </c>
      <c r="C998" s="1548" t="s">
        <v>4897</v>
      </c>
      <c r="D998" s="231" t="s">
        <v>1</v>
      </c>
      <c r="E998" s="231" t="s">
        <v>1</v>
      </c>
      <c r="F998" s="231">
        <v>1</v>
      </c>
      <c r="G998" s="102">
        <v>1</v>
      </c>
      <c r="H998" s="231">
        <v>91275</v>
      </c>
      <c r="I998" s="231"/>
      <c r="J998" s="231"/>
      <c r="K998" s="231">
        <f t="shared" si="219"/>
        <v>91275</v>
      </c>
      <c r="L998" s="231">
        <v>1</v>
      </c>
      <c r="M998" s="102">
        <v>1</v>
      </c>
      <c r="N998" s="231">
        <v>91275</v>
      </c>
      <c r="O998" s="231"/>
      <c r="P998" s="231"/>
      <c r="Q998" s="231">
        <f t="shared" si="220"/>
        <v>91275</v>
      </c>
      <c r="R998" s="231">
        <f t="shared" si="213"/>
        <v>0</v>
      </c>
      <c r="S998" s="231">
        <f t="shared" si="213"/>
        <v>0</v>
      </c>
      <c r="T998" s="231">
        <f t="shared" si="213"/>
        <v>0</v>
      </c>
      <c r="U998" s="231">
        <f t="shared" si="213"/>
        <v>0</v>
      </c>
      <c r="V998" s="231">
        <f t="shared" si="223"/>
        <v>0</v>
      </c>
      <c r="W998" s="231" t="s">
        <v>1</v>
      </c>
      <c r="X998" s="231">
        <v>1</v>
      </c>
      <c r="Y998" s="102">
        <v>1</v>
      </c>
      <c r="Z998" s="231">
        <v>91275</v>
      </c>
      <c r="AA998" s="231"/>
      <c r="AB998" s="231"/>
      <c r="AC998" s="231">
        <f t="shared" si="221"/>
        <v>91275</v>
      </c>
      <c r="AD998" s="231" t="s">
        <v>1</v>
      </c>
      <c r="AE998" s="231">
        <v>1</v>
      </c>
      <c r="AF998" s="102">
        <v>1</v>
      </c>
      <c r="AG998" s="231">
        <v>91275</v>
      </c>
      <c r="AH998" s="231"/>
      <c r="AI998" s="231"/>
      <c r="AJ998" s="231">
        <f t="shared" si="222"/>
        <v>91275</v>
      </c>
    </row>
    <row r="999" spans="1:36">
      <c r="A999" s="212">
        <v>16</v>
      </c>
      <c r="B999" s="1546" t="s">
        <v>6899</v>
      </c>
      <c r="C999" s="1548" t="s">
        <v>4895</v>
      </c>
      <c r="D999" s="231" t="s">
        <v>1</v>
      </c>
      <c r="E999" s="231" t="s">
        <v>1</v>
      </c>
      <c r="F999" s="231">
        <v>1.2</v>
      </c>
      <c r="G999" s="102">
        <v>1</v>
      </c>
      <c r="H999" s="231">
        <v>91275</v>
      </c>
      <c r="I999" s="231"/>
      <c r="J999" s="231"/>
      <c r="K999" s="231">
        <f t="shared" si="219"/>
        <v>91275</v>
      </c>
      <c r="L999" s="231">
        <v>1.2</v>
      </c>
      <c r="M999" s="102">
        <v>1</v>
      </c>
      <c r="N999" s="231">
        <v>91275</v>
      </c>
      <c r="O999" s="231"/>
      <c r="P999" s="231"/>
      <c r="Q999" s="231">
        <f t="shared" si="220"/>
        <v>91275</v>
      </c>
      <c r="R999" s="231">
        <f t="shared" si="213"/>
        <v>0</v>
      </c>
      <c r="S999" s="231">
        <f t="shared" si="213"/>
        <v>0</v>
      </c>
      <c r="T999" s="231">
        <f t="shared" si="213"/>
        <v>0</v>
      </c>
      <c r="U999" s="231">
        <f t="shared" si="213"/>
        <v>0</v>
      </c>
      <c r="V999" s="231">
        <f t="shared" si="223"/>
        <v>0</v>
      </c>
      <c r="W999" s="231" t="s">
        <v>1</v>
      </c>
      <c r="X999" s="231">
        <v>1.2</v>
      </c>
      <c r="Y999" s="102">
        <v>1</v>
      </c>
      <c r="Z999" s="231">
        <v>91275</v>
      </c>
      <c r="AA999" s="231"/>
      <c r="AB999" s="231"/>
      <c r="AC999" s="231">
        <f t="shared" si="221"/>
        <v>91275</v>
      </c>
      <c r="AD999" s="231" t="s">
        <v>1</v>
      </c>
      <c r="AE999" s="231">
        <v>1.2</v>
      </c>
      <c r="AF999" s="102">
        <v>1</v>
      </c>
      <c r="AG999" s="231">
        <v>91275</v>
      </c>
      <c r="AH999" s="231"/>
      <c r="AI999" s="231"/>
      <c r="AJ999" s="231">
        <f t="shared" si="222"/>
        <v>91275</v>
      </c>
    </row>
    <row r="1000" spans="1:36">
      <c r="A1000" s="212">
        <v>17</v>
      </c>
      <c r="B1000" s="1546" t="s">
        <v>1583</v>
      </c>
      <c r="C1000" s="1548" t="s">
        <v>4895</v>
      </c>
      <c r="D1000" s="231" t="s">
        <v>1</v>
      </c>
      <c r="E1000" s="231" t="s">
        <v>1</v>
      </c>
      <c r="F1000" s="231">
        <v>1.2</v>
      </c>
      <c r="G1000" s="102">
        <v>1</v>
      </c>
      <c r="H1000" s="212">
        <v>91275</v>
      </c>
      <c r="I1000" s="212"/>
      <c r="J1000" s="212"/>
      <c r="K1000" s="231">
        <f>H1000+I1000+J1000</f>
        <v>91275</v>
      </c>
      <c r="L1000" s="231">
        <v>1.2</v>
      </c>
      <c r="M1000" s="102">
        <v>1</v>
      </c>
      <c r="N1000" s="212">
        <v>91275</v>
      </c>
      <c r="O1000" s="212"/>
      <c r="P1000" s="212"/>
      <c r="Q1000" s="231">
        <f>N1000+O1000+P1000</f>
        <v>91275</v>
      </c>
      <c r="R1000" s="231">
        <f t="shared" si="213"/>
        <v>0</v>
      </c>
      <c r="S1000" s="231">
        <f t="shared" si="213"/>
        <v>0</v>
      </c>
      <c r="T1000" s="231">
        <f t="shared" si="213"/>
        <v>0</v>
      </c>
      <c r="U1000" s="231">
        <f t="shared" si="213"/>
        <v>0</v>
      </c>
      <c r="V1000" s="231">
        <f>S1000+T1000+U1000</f>
        <v>0</v>
      </c>
      <c r="W1000" s="231" t="s">
        <v>1</v>
      </c>
      <c r="X1000" s="231">
        <v>1.2</v>
      </c>
      <c r="Y1000" s="102">
        <v>1</v>
      </c>
      <c r="Z1000" s="212">
        <v>91275</v>
      </c>
      <c r="AA1000" s="212"/>
      <c r="AB1000" s="212"/>
      <c r="AC1000" s="231">
        <f>Z1000+AA1000+AB1000</f>
        <v>91275</v>
      </c>
      <c r="AD1000" s="231" t="s">
        <v>1</v>
      </c>
      <c r="AE1000" s="231">
        <v>1.2</v>
      </c>
      <c r="AF1000" s="102">
        <v>1</v>
      </c>
      <c r="AG1000" s="212">
        <v>91275</v>
      </c>
      <c r="AH1000" s="212"/>
      <c r="AI1000" s="212"/>
      <c r="AJ1000" s="231">
        <f>AG1000+AH1000+AI1000</f>
        <v>91275</v>
      </c>
    </row>
    <row r="1001" spans="1:36">
      <c r="A1001" s="212">
        <v>18</v>
      </c>
      <c r="B1001" s="1546" t="s">
        <v>5404</v>
      </c>
      <c r="C1001" s="1548" t="s">
        <v>4955</v>
      </c>
      <c r="D1001" s="231" t="s">
        <v>1</v>
      </c>
      <c r="E1001" s="231" t="s">
        <v>1</v>
      </c>
      <c r="F1001" s="231">
        <v>1</v>
      </c>
      <c r="G1001" s="102">
        <v>1</v>
      </c>
      <c r="H1001" s="212">
        <v>91275</v>
      </c>
      <c r="I1001" s="212"/>
      <c r="J1001" s="212"/>
      <c r="K1001" s="231">
        <f t="shared" ref="K1001:K1004" si="224">H1001+I1001+J1001</f>
        <v>91275</v>
      </c>
      <c r="L1001" s="231">
        <v>1</v>
      </c>
      <c r="M1001" s="102">
        <v>1</v>
      </c>
      <c r="N1001" s="212">
        <v>91275</v>
      </c>
      <c r="O1001" s="212"/>
      <c r="P1001" s="212"/>
      <c r="Q1001" s="231">
        <f t="shared" ref="Q1001:Q1004" si="225">N1001+O1001+P1001</f>
        <v>91275</v>
      </c>
      <c r="R1001" s="231">
        <f t="shared" si="213"/>
        <v>0</v>
      </c>
      <c r="S1001" s="231">
        <f t="shared" si="213"/>
        <v>0</v>
      </c>
      <c r="T1001" s="231">
        <f t="shared" si="213"/>
        <v>0</v>
      </c>
      <c r="U1001" s="231">
        <f t="shared" si="213"/>
        <v>0</v>
      </c>
      <c r="V1001" s="231">
        <f>S1001+T1001+U1001</f>
        <v>0</v>
      </c>
      <c r="W1001" s="231" t="s">
        <v>1</v>
      </c>
      <c r="X1001" s="231">
        <v>1</v>
      </c>
      <c r="Y1001" s="102">
        <v>1</v>
      </c>
      <c r="Z1001" s="212">
        <v>91275</v>
      </c>
      <c r="AA1001" s="212"/>
      <c r="AB1001" s="212"/>
      <c r="AC1001" s="231">
        <f t="shared" ref="AC1001:AC1004" si="226">Z1001+AA1001+AB1001</f>
        <v>91275</v>
      </c>
      <c r="AD1001" s="231" t="s">
        <v>1</v>
      </c>
      <c r="AE1001" s="231">
        <v>1</v>
      </c>
      <c r="AF1001" s="102">
        <v>1</v>
      </c>
      <c r="AG1001" s="212">
        <v>91275</v>
      </c>
      <c r="AH1001" s="212"/>
      <c r="AI1001" s="212"/>
      <c r="AJ1001" s="231">
        <f t="shared" ref="AJ1001:AJ1004" si="227">AG1001+AH1001+AI1001</f>
        <v>91275</v>
      </c>
    </row>
    <row r="1002" spans="1:36">
      <c r="A1002" s="212">
        <v>19</v>
      </c>
      <c r="B1002" s="1546" t="s">
        <v>5405</v>
      </c>
      <c r="C1002" s="1542" t="s">
        <v>4955</v>
      </c>
      <c r="D1002" s="231" t="s">
        <v>1</v>
      </c>
      <c r="E1002" s="231" t="s">
        <v>1</v>
      </c>
      <c r="F1002" s="231">
        <v>1</v>
      </c>
      <c r="G1002" s="102">
        <v>1</v>
      </c>
      <c r="H1002" s="212">
        <v>87180</v>
      </c>
      <c r="I1002" s="212"/>
      <c r="J1002" s="212"/>
      <c r="K1002" s="231">
        <f t="shared" si="224"/>
        <v>87180</v>
      </c>
      <c r="L1002" s="231">
        <v>1</v>
      </c>
      <c r="M1002" s="102">
        <v>1</v>
      </c>
      <c r="N1002" s="212">
        <v>87180</v>
      </c>
      <c r="O1002" s="212"/>
      <c r="P1002" s="212"/>
      <c r="Q1002" s="231">
        <f t="shared" si="225"/>
        <v>87180</v>
      </c>
      <c r="R1002" s="231">
        <f t="shared" si="213"/>
        <v>0</v>
      </c>
      <c r="S1002" s="231">
        <f t="shared" si="213"/>
        <v>0</v>
      </c>
      <c r="T1002" s="231">
        <f t="shared" si="213"/>
        <v>0</v>
      </c>
      <c r="U1002" s="231">
        <f t="shared" si="213"/>
        <v>0</v>
      </c>
      <c r="V1002" s="231">
        <f t="shared" ref="V1002:V1004" si="228">S1002+T1002+U1002</f>
        <v>0</v>
      </c>
      <c r="W1002" s="231" t="s">
        <v>1</v>
      </c>
      <c r="X1002" s="231">
        <v>1</v>
      </c>
      <c r="Y1002" s="102">
        <v>1</v>
      </c>
      <c r="Z1002" s="212">
        <v>87180</v>
      </c>
      <c r="AA1002" s="212"/>
      <c r="AB1002" s="212"/>
      <c r="AC1002" s="231">
        <f t="shared" si="226"/>
        <v>87180</v>
      </c>
      <c r="AD1002" s="231" t="s">
        <v>1</v>
      </c>
      <c r="AE1002" s="231">
        <v>1</v>
      </c>
      <c r="AF1002" s="102">
        <v>1</v>
      </c>
      <c r="AG1002" s="212">
        <v>87180</v>
      </c>
      <c r="AH1002" s="212"/>
      <c r="AI1002" s="212"/>
      <c r="AJ1002" s="231">
        <f t="shared" si="227"/>
        <v>87180</v>
      </c>
    </row>
    <row r="1003" spans="1:36">
      <c r="A1003" s="212">
        <v>20</v>
      </c>
      <c r="B1003" s="1546" t="s">
        <v>1432</v>
      </c>
      <c r="C1003" s="1542" t="s">
        <v>4955</v>
      </c>
      <c r="D1003" s="231" t="s">
        <v>1</v>
      </c>
      <c r="E1003" s="231" t="s">
        <v>1</v>
      </c>
      <c r="F1003" s="231">
        <v>1</v>
      </c>
      <c r="G1003" s="102">
        <v>1</v>
      </c>
      <c r="H1003" s="231">
        <v>91275</v>
      </c>
      <c r="I1003" s="231"/>
      <c r="J1003" s="231"/>
      <c r="K1003" s="231">
        <f t="shared" si="224"/>
        <v>91275</v>
      </c>
      <c r="L1003" s="231">
        <v>1</v>
      </c>
      <c r="M1003" s="102">
        <v>1</v>
      </c>
      <c r="N1003" s="231">
        <v>91275</v>
      </c>
      <c r="O1003" s="231"/>
      <c r="P1003" s="231"/>
      <c r="Q1003" s="231">
        <f t="shared" si="225"/>
        <v>91275</v>
      </c>
      <c r="R1003" s="231">
        <f t="shared" si="213"/>
        <v>0</v>
      </c>
      <c r="S1003" s="231">
        <f t="shared" si="213"/>
        <v>0</v>
      </c>
      <c r="T1003" s="231">
        <f t="shared" si="213"/>
        <v>0</v>
      </c>
      <c r="U1003" s="231">
        <f t="shared" si="213"/>
        <v>0</v>
      </c>
      <c r="V1003" s="231">
        <f t="shared" si="228"/>
        <v>0</v>
      </c>
      <c r="W1003" s="231" t="s">
        <v>1</v>
      </c>
      <c r="X1003" s="231">
        <v>1</v>
      </c>
      <c r="Y1003" s="102">
        <v>1</v>
      </c>
      <c r="Z1003" s="231">
        <v>91275</v>
      </c>
      <c r="AA1003" s="231"/>
      <c r="AB1003" s="231"/>
      <c r="AC1003" s="231">
        <f t="shared" si="226"/>
        <v>91275</v>
      </c>
      <c r="AD1003" s="231" t="s">
        <v>1</v>
      </c>
      <c r="AE1003" s="231">
        <v>1</v>
      </c>
      <c r="AF1003" s="102">
        <v>1</v>
      </c>
      <c r="AG1003" s="231">
        <v>91275</v>
      </c>
      <c r="AH1003" s="231"/>
      <c r="AI1003" s="231"/>
      <c r="AJ1003" s="231">
        <f t="shared" si="227"/>
        <v>91275</v>
      </c>
    </row>
    <row r="1004" spans="1:36" ht="27">
      <c r="A1004" s="212"/>
      <c r="B1004" s="1546" t="s">
        <v>6773</v>
      </c>
      <c r="C1004" s="1542"/>
      <c r="D1004" s="231" t="s">
        <v>1</v>
      </c>
      <c r="E1004" s="231" t="s">
        <v>1</v>
      </c>
      <c r="F1004" s="231">
        <v>1</v>
      </c>
      <c r="G1004" s="102"/>
      <c r="H1004" s="231">
        <v>22500</v>
      </c>
      <c r="I1004" s="231"/>
      <c r="J1004" s="231"/>
      <c r="K1004" s="231">
        <f t="shared" si="224"/>
        <v>22500</v>
      </c>
      <c r="L1004" s="231">
        <v>1</v>
      </c>
      <c r="M1004" s="102"/>
      <c r="N1004" s="231">
        <v>22500</v>
      </c>
      <c r="O1004" s="231"/>
      <c r="P1004" s="231"/>
      <c r="Q1004" s="231">
        <f t="shared" si="225"/>
        <v>22500</v>
      </c>
      <c r="R1004" s="231">
        <f t="shared" si="213"/>
        <v>0</v>
      </c>
      <c r="S1004" s="231">
        <f t="shared" si="213"/>
        <v>0</v>
      </c>
      <c r="T1004" s="231">
        <f t="shared" si="213"/>
        <v>0</v>
      </c>
      <c r="U1004" s="231">
        <f t="shared" si="213"/>
        <v>0</v>
      </c>
      <c r="V1004" s="231">
        <f t="shared" si="228"/>
        <v>0</v>
      </c>
      <c r="W1004" s="231" t="s">
        <v>1</v>
      </c>
      <c r="X1004" s="231">
        <v>1</v>
      </c>
      <c r="Y1004" s="102"/>
      <c r="Z1004" s="231">
        <v>22500</v>
      </c>
      <c r="AA1004" s="231"/>
      <c r="AB1004" s="231"/>
      <c r="AC1004" s="231">
        <f t="shared" si="226"/>
        <v>22500</v>
      </c>
      <c r="AD1004" s="231"/>
      <c r="AE1004" s="231">
        <v>1</v>
      </c>
      <c r="AF1004" s="102"/>
      <c r="AG1004" s="231">
        <v>22500</v>
      </c>
      <c r="AH1004" s="231"/>
      <c r="AI1004" s="231"/>
      <c r="AJ1004" s="231">
        <f t="shared" si="227"/>
        <v>22500</v>
      </c>
    </row>
    <row r="1005" spans="1:36" s="234" customFormat="1" ht="27">
      <c r="A1005" s="229"/>
      <c r="B1005" s="237" t="s">
        <v>240</v>
      </c>
      <c r="C1005" s="233" t="s">
        <v>1</v>
      </c>
      <c r="D1005" s="233" t="s">
        <v>1</v>
      </c>
      <c r="E1005" s="233" t="s">
        <v>1</v>
      </c>
      <c r="F1005" s="233" t="s">
        <v>1</v>
      </c>
      <c r="G1005" s="233">
        <f>SUM(G984:G1004)</f>
        <v>20</v>
      </c>
      <c r="H1005" s="233">
        <f>SUM(H984:H1004)</f>
        <v>1854915</v>
      </c>
      <c r="I1005" s="233">
        <f>SUM(I984:I1004)</f>
        <v>0</v>
      </c>
      <c r="J1005" s="233">
        <f>SUM(J984:J1004)</f>
        <v>0</v>
      </c>
      <c r="K1005" s="233">
        <f>SUM(K984:K1004)</f>
        <v>1854915</v>
      </c>
      <c r="L1005" s="233"/>
      <c r="M1005" s="233">
        <f t="shared" ref="M1005:W1005" si="229">SUM(M984:M1004)</f>
        <v>20</v>
      </c>
      <c r="N1005" s="233">
        <f t="shared" si="229"/>
        <v>1854915</v>
      </c>
      <c r="O1005" s="233">
        <f t="shared" si="229"/>
        <v>0</v>
      </c>
      <c r="P1005" s="233">
        <f t="shared" si="229"/>
        <v>0</v>
      </c>
      <c r="Q1005" s="233">
        <f t="shared" si="229"/>
        <v>1854915</v>
      </c>
      <c r="R1005" s="233">
        <f t="shared" si="229"/>
        <v>0</v>
      </c>
      <c r="S1005" s="233">
        <f t="shared" si="229"/>
        <v>0</v>
      </c>
      <c r="T1005" s="233">
        <f t="shared" si="229"/>
        <v>0</v>
      </c>
      <c r="U1005" s="233">
        <f t="shared" si="229"/>
        <v>0</v>
      </c>
      <c r="V1005" s="233">
        <f t="shared" si="229"/>
        <v>0</v>
      </c>
      <c r="W1005" s="233">
        <f t="shared" si="229"/>
        <v>0</v>
      </c>
      <c r="X1005" s="233"/>
      <c r="Y1005" s="233">
        <f t="shared" ref="Y1005:AD1005" si="230">SUM(Y984:Y1004)</f>
        <v>20</v>
      </c>
      <c r="Z1005" s="233">
        <f t="shared" si="230"/>
        <v>1854915</v>
      </c>
      <c r="AA1005" s="233">
        <f t="shared" si="230"/>
        <v>0</v>
      </c>
      <c r="AB1005" s="233">
        <f t="shared" si="230"/>
        <v>0</v>
      </c>
      <c r="AC1005" s="233">
        <f t="shared" si="230"/>
        <v>1854915</v>
      </c>
      <c r="AD1005" s="233">
        <f t="shared" si="230"/>
        <v>0</v>
      </c>
      <c r="AE1005" s="233"/>
      <c r="AF1005" s="233">
        <f>SUM(AF984:AF1004)</f>
        <v>20</v>
      </c>
      <c r="AG1005" s="233">
        <f>SUM(AG984:AG1004)</f>
        <v>1854915</v>
      </c>
      <c r="AH1005" s="233">
        <f>SUM(AH984:AH1004)</f>
        <v>0</v>
      </c>
      <c r="AI1005" s="233">
        <f>SUM(AI984:AI1004)</f>
        <v>0</v>
      </c>
      <c r="AJ1005" s="233">
        <f>SUM(AJ984:AJ1004)</f>
        <v>1854915</v>
      </c>
    </row>
    <row r="1008" spans="1:36" ht="16.5">
      <c r="A1008" s="30"/>
      <c r="B1008" s="221" t="s">
        <v>5290</v>
      </c>
      <c r="C1008" s="31"/>
      <c r="D1008" s="31"/>
      <c r="E1008" s="31"/>
      <c r="F1008" s="31"/>
      <c r="G1008" s="31"/>
      <c r="H1008" s="31"/>
      <c r="I1008" s="3"/>
      <c r="J1008" s="134"/>
      <c r="K1008" s="134"/>
      <c r="L1008" s="134"/>
      <c r="M1008" s="31"/>
      <c r="N1008" s="134"/>
      <c r="O1008" s="30"/>
      <c r="P1008" s="133"/>
      <c r="Q1008" s="31"/>
      <c r="R1008" s="134"/>
      <c r="S1008" s="31"/>
      <c r="T1008" s="134"/>
      <c r="U1008" s="31"/>
      <c r="V1008" s="134"/>
      <c r="W1008" s="180"/>
      <c r="X1008" s="180"/>
      <c r="Y1008" s="180"/>
      <c r="Z1008" s="180"/>
      <c r="AA1008" s="3"/>
      <c r="AB1008" s="22"/>
      <c r="AC1008" s="22"/>
      <c r="AD1008" s="180"/>
      <c r="AE1008" s="180"/>
      <c r="AF1008" s="180"/>
      <c r="AG1008" s="180"/>
      <c r="AH1008" s="3"/>
      <c r="AI1008" s="134"/>
      <c r="AJ1008" s="134"/>
    </row>
    <row r="1009" spans="1:36" ht="14.25" thickBot="1">
      <c r="A1009" s="30"/>
      <c r="B1009" s="1650"/>
      <c r="C1009" s="177"/>
      <c r="D1009" s="177"/>
      <c r="E1009" s="177"/>
      <c r="F1009" s="177"/>
      <c r="G1009" s="1650"/>
      <c r="H1009" s="177"/>
      <c r="I1009" s="178"/>
      <c r="J1009" s="9"/>
      <c r="K1009" s="178"/>
      <c r="L1009" s="178"/>
      <c r="M1009" s="222"/>
      <c r="N1009" s="223"/>
      <c r="P1009" s="1537"/>
      <c r="Q1009" s="148"/>
      <c r="R1009" s="148"/>
      <c r="S1009" s="148"/>
      <c r="T1009" s="148"/>
      <c r="U1009" s="148"/>
      <c r="V1009" s="148"/>
      <c r="W1009" s="9"/>
      <c r="X1009" s="9"/>
      <c r="Y1009" s="1652"/>
      <c r="Z1009" s="9"/>
      <c r="AA1009" s="178"/>
      <c r="AB1009" s="9"/>
      <c r="AC1009" s="178"/>
      <c r="AD1009" s="9"/>
      <c r="AE1009" s="9"/>
      <c r="AF1009" s="1652"/>
      <c r="AG1009" s="9"/>
      <c r="AH1009" s="178"/>
      <c r="AI1009" s="9"/>
      <c r="AJ1009" s="178"/>
    </row>
    <row r="1010" spans="1:36" s="181" customFormat="1" ht="24.75" customHeight="1">
      <c r="A1010" s="30"/>
      <c r="B1010" s="1926" t="s">
        <v>5414</v>
      </c>
      <c r="C1010" s="1926"/>
      <c r="D1010" s="1926"/>
      <c r="E1010" s="1926"/>
      <c r="F1010" s="1926"/>
      <c r="G1010" s="1926"/>
      <c r="H1010" s="1926"/>
      <c r="I1010" s="1926"/>
      <c r="J1010" s="31"/>
      <c r="K1010" s="180"/>
      <c r="L1010" s="180"/>
      <c r="M1010" s="34"/>
      <c r="N1010" s="180"/>
      <c r="O1010" s="31"/>
      <c r="P1010" s="41" t="s">
        <v>228</v>
      </c>
      <c r="Q1010" s="34"/>
      <c r="R1010" s="180"/>
      <c r="S1010" s="34"/>
      <c r="T1010" s="180"/>
      <c r="U1010" s="34"/>
      <c r="V1010" s="180"/>
      <c r="W1010" s="134"/>
      <c r="X1010" s="31"/>
      <c r="Y1010" s="179"/>
      <c r="Z1010" s="31"/>
      <c r="AA1010" s="31"/>
      <c r="AB1010" s="31"/>
      <c r="AC1010" s="180"/>
      <c r="AD1010" s="134"/>
      <c r="AE1010" s="31"/>
      <c r="AF1010" s="179"/>
      <c r="AG1010" s="31"/>
      <c r="AH1010" s="31"/>
      <c r="AI1010" s="31"/>
      <c r="AJ1010" s="180"/>
    </row>
    <row r="1011" spans="1:36" s="344" customFormat="1" ht="14.25">
      <c r="A1011" s="263"/>
      <c r="B1011" s="341"/>
      <c r="C1011" s="342"/>
      <c r="D1011" s="343"/>
      <c r="E1011" s="343"/>
      <c r="F1011" s="343"/>
      <c r="G1011" s="1527" t="s">
        <v>473</v>
      </c>
      <c r="H1011" s="343"/>
      <c r="I1011" s="343"/>
      <c r="J1011" s="343"/>
      <c r="K1011" s="343"/>
      <c r="L1011" s="342"/>
      <c r="M1011" s="1914" t="s">
        <v>437</v>
      </c>
      <c r="N1011" s="1914"/>
      <c r="O1011" s="1914"/>
      <c r="P1011" s="1914"/>
      <c r="Q1011" s="1930"/>
      <c r="R1011" s="1931" t="s">
        <v>229</v>
      </c>
      <c r="S1011" s="1914"/>
      <c r="T1011" s="1914"/>
      <c r="U1011" s="1914"/>
      <c r="V1011" s="1930"/>
      <c r="W1011" s="342"/>
      <c r="X1011" s="343"/>
      <c r="Y1011" s="1527" t="s">
        <v>1664</v>
      </c>
      <c r="Z1011" s="343"/>
      <c r="AA1011" s="343"/>
      <c r="AB1011" s="343"/>
      <c r="AC1011" s="466"/>
      <c r="AD1011" s="342"/>
      <c r="AE1011" s="343"/>
      <c r="AF1011" s="1527" t="s">
        <v>6759</v>
      </c>
      <c r="AG1011" s="343"/>
      <c r="AH1011" s="343"/>
      <c r="AI1011" s="343"/>
      <c r="AJ1011" s="466"/>
    </row>
    <row r="1012" spans="1:36" s="181" customFormat="1" ht="76.5">
      <c r="A1012" s="228" t="s">
        <v>114</v>
      </c>
      <c r="B1012" s="1653" t="s">
        <v>231</v>
      </c>
      <c r="C1012" s="1653" t="s">
        <v>232</v>
      </c>
      <c r="D1012" s="1653" t="s">
        <v>233</v>
      </c>
      <c r="E1012" s="1653" t="s">
        <v>234</v>
      </c>
      <c r="F1012" s="563" t="s">
        <v>482</v>
      </c>
      <c r="G1012" s="1653" t="s">
        <v>223</v>
      </c>
      <c r="H1012" s="300" t="s">
        <v>342</v>
      </c>
      <c r="I1012" s="1653" t="s">
        <v>235</v>
      </c>
      <c r="J1012" s="1653" t="s">
        <v>236</v>
      </c>
      <c r="K1012" s="1653" t="s">
        <v>237</v>
      </c>
      <c r="L1012" s="563" t="s">
        <v>435</v>
      </c>
      <c r="M1012" s="1653" t="s">
        <v>223</v>
      </c>
      <c r="N1012" s="1653" t="s">
        <v>303</v>
      </c>
      <c r="O1012" s="1653" t="s">
        <v>235</v>
      </c>
      <c r="P1012" s="1653" t="s">
        <v>236</v>
      </c>
      <c r="Q1012" s="1653" t="s">
        <v>320</v>
      </c>
      <c r="R1012" s="1653" t="s">
        <v>223</v>
      </c>
      <c r="S1012" s="1653" t="s">
        <v>303</v>
      </c>
      <c r="T1012" s="1653" t="s">
        <v>235</v>
      </c>
      <c r="U1012" s="1653" t="s">
        <v>236</v>
      </c>
      <c r="V1012" s="1653" t="s">
        <v>321</v>
      </c>
      <c r="W1012" s="1653" t="s">
        <v>234</v>
      </c>
      <c r="X1012" s="563" t="s">
        <v>4595</v>
      </c>
      <c r="Y1012" s="1653" t="s">
        <v>223</v>
      </c>
      <c r="Z1012" s="1653" t="s">
        <v>254</v>
      </c>
      <c r="AA1012" s="1653" t="s">
        <v>235</v>
      </c>
      <c r="AB1012" s="1653" t="s">
        <v>236</v>
      </c>
      <c r="AC1012" s="1653" t="s">
        <v>271</v>
      </c>
      <c r="AD1012" s="1653" t="s">
        <v>234</v>
      </c>
      <c r="AE1012" s="563" t="s">
        <v>6760</v>
      </c>
      <c r="AF1012" s="1653" t="s">
        <v>223</v>
      </c>
      <c r="AG1012" s="1653" t="s">
        <v>254</v>
      </c>
      <c r="AH1012" s="1653" t="s">
        <v>235</v>
      </c>
      <c r="AI1012" s="1653" t="s">
        <v>236</v>
      </c>
      <c r="AJ1012" s="1653" t="s">
        <v>271</v>
      </c>
    </row>
    <row r="1013" spans="1:36" s="35" customFormat="1" ht="12.75">
      <c r="A1013" s="123">
        <v>1</v>
      </c>
      <c r="B1013" s="123">
        <v>2</v>
      </c>
      <c r="C1013" s="123">
        <v>3</v>
      </c>
      <c r="D1013" s="123">
        <v>4</v>
      </c>
      <c r="E1013" s="123">
        <v>5</v>
      </c>
      <c r="F1013" s="123">
        <v>6</v>
      </c>
      <c r="G1013" s="123">
        <v>7</v>
      </c>
      <c r="H1013" s="123">
        <v>8</v>
      </c>
      <c r="I1013" s="123">
        <v>9</v>
      </c>
      <c r="J1013" s="123">
        <v>10</v>
      </c>
      <c r="K1013" s="123">
        <v>11</v>
      </c>
      <c r="L1013" s="123">
        <v>12</v>
      </c>
      <c r="M1013" s="123">
        <v>13</v>
      </c>
      <c r="N1013" s="123">
        <v>14</v>
      </c>
      <c r="O1013" s="123">
        <v>15</v>
      </c>
      <c r="P1013" s="123">
        <v>16</v>
      </c>
      <c r="Q1013" s="123">
        <v>17</v>
      </c>
      <c r="R1013" s="123">
        <v>18</v>
      </c>
      <c r="S1013" s="123">
        <v>19</v>
      </c>
      <c r="T1013" s="123">
        <v>20</v>
      </c>
      <c r="U1013" s="123">
        <v>21</v>
      </c>
      <c r="V1013" s="123">
        <v>22</v>
      </c>
      <c r="W1013" s="123">
        <v>23</v>
      </c>
      <c r="X1013" s="123">
        <v>24</v>
      </c>
      <c r="Y1013" s="123">
        <v>25</v>
      </c>
      <c r="Z1013" s="123">
        <v>26</v>
      </c>
      <c r="AA1013" s="123">
        <v>27</v>
      </c>
      <c r="AB1013" s="123">
        <v>28</v>
      </c>
      <c r="AC1013" s="123">
        <v>29</v>
      </c>
      <c r="AD1013" s="123">
        <v>30</v>
      </c>
      <c r="AE1013" s="123">
        <v>31</v>
      </c>
      <c r="AF1013" s="123">
        <v>32</v>
      </c>
      <c r="AG1013" s="123">
        <v>33</v>
      </c>
      <c r="AH1013" s="123">
        <v>34</v>
      </c>
      <c r="AI1013" s="123">
        <v>35</v>
      </c>
      <c r="AJ1013" s="123">
        <v>36</v>
      </c>
    </row>
    <row r="1014" spans="1:36" ht="14.25">
      <c r="A1014" s="229" t="s">
        <v>3</v>
      </c>
      <c r="B1014" s="230" t="s">
        <v>245</v>
      </c>
      <c r="C1014" s="231"/>
      <c r="D1014" s="231"/>
      <c r="E1014" s="231"/>
      <c r="F1014" s="231"/>
      <c r="G1014" s="230"/>
      <c r="H1014" s="231"/>
      <c r="I1014" s="231"/>
      <c r="J1014" s="231"/>
      <c r="K1014" s="231"/>
      <c r="L1014" s="231"/>
      <c r="M1014" s="230"/>
      <c r="N1014" s="231"/>
      <c r="O1014" s="231"/>
      <c r="P1014" s="231"/>
      <c r="Q1014" s="230"/>
      <c r="R1014" s="231"/>
      <c r="S1014" s="230"/>
      <c r="T1014" s="231"/>
      <c r="U1014" s="106"/>
      <c r="V1014" s="106"/>
      <c r="W1014" s="231"/>
      <c r="X1014" s="231"/>
      <c r="Y1014" s="230"/>
      <c r="Z1014" s="231"/>
      <c r="AA1014" s="231"/>
      <c r="AB1014" s="231"/>
      <c r="AC1014" s="231"/>
      <c r="AD1014" s="231"/>
      <c r="AE1014" s="231"/>
      <c r="AF1014" s="230"/>
      <c r="AG1014" s="231"/>
      <c r="AH1014" s="231"/>
      <c r="AI1014" s="231"/>
      <c r="AJ1014" s="231"/>
    </row>
    <row r="1015" spans="1:36">
      <c r="A1015" s="212"/>
      <c r="B1015" s="195" t="s">
        <v>126</v>
      </c>
      <c r="C1015" s="231"/>
      <c r="D1015" s="231"/>
      <c r="E1015" s="231"/>
      <c r="F1015" s="231"/>
      <c r="G1015" s="195"/>
      <c r="H1015" s="195"/>
      <c r="I1015" s="195"/>
      <c r="J1015" s="195"/>
      <c r="K1015" s="195"/>
      <c r="L1015" s="231"/>
      <c r="M1015" s="195"/>
      <c r="N1015" s="195"/>
      <c r="O1015" s="195"/>
      <c r="P1015" s="195"/>
      <c r="Q1015" s="195"/>
      <c r="R1015" s="195"/>
      <c r="S1015" s="195"/>
      <c r="T1015" s="195"/>
      <c r="U1015" s="106"/>
      <c r="V1015" s="106"/>
      <c r="W1015" s="231"/>
      <c r="X1015" s="231"/>
      <c r="Y1015" s="195"/>
      <c r="Z1015" s="195"/>
      <c r="AA1015" s="195"/>
      <c r="AB1015" s="195"/>
      <c r="AC1015" s="195"/>
      <c r="AD1015" s="231"/>
      <c r="AE1015" s="231"/>
      <c r="AF1015" s="195"/>
      <c r="AG1015" s="195"/>
      <c r="AH1015" s="195"/>
      <c r="AI1015" s="195"/>
      <c r="AJ1015" s="195"/>
    </row>
    <row r="1016" spans="1:36" ht="38.25">
      <c r="A1016" s="212"/>
      <c r="B1016" s="124" t="s">
        <v>238</v>
      </c>
      <c r="C1016" s="231"/>
      <c r="D1016" s="231"/>
      <c r="E1016" s="231"/>
      <c r="F1016" s="231"/>
      <c r="G1016" s="195"/>
      <c r="H1016" s="195"/>
      <c r="I1016" s="195"/>
      <c r="J1016" s="195"/>
      <c r="K1016" s="195"/>
      <c r="L1016" s="231"/>
      <c r="M1016" s="195"/>
      <c r="N1016" s="195"/>
      <c r="O1016" s="195"/>
      <c r="P1016" s="195"/>
      <c r="Q1016" s="195"/>
      <c r="R1016" s="195"/>
      <c r="S1016" s="195"/>
      <c r="T1016" s="195"/>
      <c r="U1016" s="106"/>
      <c r="V1016" s="106"/>
      <c r="W1016" s="231"/>
      <c r="X1016" s="231"/>
      <c r="Y1016" s="195"/>
      <c r="Z1016" s="195"/>
      <c r="AA1016" s="195"/>
      <c r="AB1016" s="195"/>
      <c r="AC1016" s="195"/>
      <c r="AD1016" s="231"/>
      <c r="AE1016" s="231"/>
      <c r="AF1016" s="195"/>
      <c r="AG1016" s="195"/>
      <c r="AH1016" s="195"/>
      <c r="AI1016" s="195"/>
      <c r="AJ1016" s="195"/>
    </row>
    <row r="1017" spans="1:36">
      <c r="A1017" s="212"/>
      <c r="B1017" s="195" t="s">
        <v>239</v>
      </c>
      <c r="C1017" s="231"/>
      <c r="D1017" s="231"/>
      <c r="E1017" s="231"/>
      <c r="F1017" s="231"/>
      <c r="G1017" s="195"/>
      <c r="H1017" s="195"/>
      <c r="I1017" s="195"/>
      <c r="J1017" s="195"/>
      <c r="K1017" s="195"/>
      <c r="L1017" s="231"/>
      <c r="M1017" s="195"/>
      <c r="N1017" s="195"/>
      <c r="O1017" s="195"/>
      <c r="P1017" s="195"/>
      <c r="Q1017" s="195"/>
      <c r="R1017" s="195"/>
      <c r="S1017" s="195"/>
      <c r="T1017" s="195"/>
      <c r="U1017" s="106"/>
      <c r="V1017" s="106"/>
      <c r="W1017" s="231"/>
      <c r="X1017" s="231"/>
      <c r="Y1017" s="195"/>
      <c r="Z1017" s="195"/>
      <c r="AA1017" s="195"/>
      <c r="AB1017" s="195"/>
      <c r="AC1017" s="195"/>
      <c r="AD1017" s="231"/>
      <c r="AE1017" s="231"/>
      <c r="AF1017" s="195"/>
      <c r="AG1017" s="195"/>
      <c r="AH1017" s="195"/>
      <c r="AI1017" s="195"/>
      <c r="AJ1017" s="195"/>
    </row>
    <row r="1018" spans="1:36" ht="17.25">
      <c r="A1018" s="212">
        <v>1</v>
      </c>
      <c r="B1018" s="124" t="s">
        <v>5415</v>
      </c>
      <c r="C1018" s="1538" t="s">
        <v>100</v>
      </c>
      <c r="D1018" s="1539" t="s">
        <v>4719</v>
      </c>
      <c r="E1018" s="1662">
        <v>5</v>
      </c>
      <c r="F1018" s="231">
        <v>5.35</v>
      </c>
      <c r="G1018" s="195">
        <v>1</v>
      </c>
      <c r="H1018" s="195">
        <v>353849</v>
      </c>
      <c r="I1018" s="195">
        <v>8000</v>
      </c>
      <c r="J1018" s="195"/>
      <c r="K1018" s="231">
        <f t="shared" ref="K1018:K1047" si="231">H1018+I1018+J1018</f>
        <v>361849</v>
      </c>
      <c r="L1018" s="231">
        <v>5.35</v>
      </c>
      <c r="M1018" s="195">
        <v>1</v>
      </c>
      <c r="N1018" s="195">
        <v>353849</v>
      </c>
      <c r="O1018" s="195">
        <v>8000</v>
      </c>
      <c r="P1018" s="195"/>
      <c r="Q1018" s="231">
        <f t="shared" ref="Q1018:Q1047" si="232">N1018+O1018+P1018</f>
        <v>361849</v>
      </c>
      <c r="R1018" s="231">
        <f t="shared" ref="R1018:U1045" si="233">G1018-M1018</f>
        <v>0</v>
      </c>
      <c r="S1018" s="231">
        <f t="shared" si="233"/>
        <v>0</v>
      </c>
      <c r="T1018" s="231">
        <f t="shared" si="233"/>
        <v>0</v>
      </c>
      <c r="U1018" s="231">
        <f t="shared" si="233"/>
        <v>0</v>
      </c>
      <c r="V1018" s="231">
        <f t="shared" ref="V1018:V1046" si="234">S1018+T1018+U1018</f>
        <v>0</v>
      </c>
      <c r="W1018" s="1661">
        <v>6</v>
      </c>
      <c r="X1018" s="231">
        <v>5.52</v>
      </c>
      <c r="Y1018" s="195">
        <v>1</v>
      </c>
      <c r="Z1018" s="195">
        <v>365092.8</v>
      </c>
      <c r="AA1018" s="195">
        <v>8000</v>
      </c>
      <c r="AB1018" s="195"/>
      <c r="AC1018" s="231">
        <f t="shared" ref="AC1018:AC1047" si="235">Z1018+AA1018+AB1018</f>
        <v>373092.8</v>
      </c>
      <c r="AD1018" s="1661">
        <v>7</v>
      </c>
      <c r="AE1018" s="231">
        <v>5.52</v>
      </c>
      <c r="AF1018" s="195">
        <v>1</v>
      </c>
      <c r="AG1018" s="195">
        <v>365092.8</v>
      </c>
      <c r="AH1018" s="195">
        <v>8000</v>
      </c>
      <c r="AI1018" s="195"/>
      <c r="AJ1018" s="231">
        <f t="shared" ref="AJ1018:AJ1047" si="236">AG1018+AH1018+AI1018</f>
        <v>373092.8</v>
      </c>
    </row>
    <row r="1019" spans="1:36" ht="17.25">
      <c r="A1019" s="212">
        <v>2</v>
      </c>
      <c r="B1019" s="124" t="s">
        <v>1597</v>
      </c>
      <c r="C1019" s="1538" t="s">
        <v>4927</v>
      </c>
      <c r="D1019" s="1539" t="s">
        <v>4722</v>
      </c>
      <c r="E1019" s="1662">
        <v>1</v>
      </c>
      <c r="F1019" s="231">
        <v>4.01</v>
      </c>
      <c r="G1019" s="195">
        <v>1</v>
      </c>
      <c r="H1019" s="195">
        <v>265221.39999999997</v>
      </c>
      <c r="I1019" s="195">
        <v>8000</v>
      </c>
      <c r="J1019" s="195"/>
      <c r="K1019" s="231">
        <f t="shared" si="231"/>
        <v>273221.39999999997</v>
      </c>
      <c r="L1019" s="231">
        <v>3.88</v>
      </c>
      <c r="M1019" s="195">
        <v>1</v>
      </c>
      <c r="N1019" s="195">
        <v>256623.19999999998</v>
      </c>
      <c r="O1019" s="195">
        <v>8000</v>
      </c>
      <c r="P1019" s="195"/>
      <c r="Q1019" s="231">
        <f t="shared" si="232"/>
        <v>264623.19999999995</v>
      </c>
      <c r="R1019" s="231">
        <f t="shared" si="233"/>
        <v>0</v>
      </c>
      <c r="S1019" s="231">
        <f t="shared" si="233"/>
        <v>8598.1999999999825</v>
      </c>
      <c r="T1019" s="231">
        <f t="shared" si="233"/>
        <v>0</v>
      </c>
      <c r="U1019" s="231">
        <f t="shared" si="233"/>
        <v>0</v>
      </c>
      <c r="V1019" s="231">
        <f t="shared" si="234"/>
        <v>8598.1999999999825</v>
      </c>
      <c r="W1019" s="1661">
        <v>2</v>
      </c>
      <c r="X1019" s="231">
        <v>4.1399999999999997</v>
      </c>
      <c r="Y1019" s="195">
        <v>1</v>
      </c>
      <c r="Z1019" s="195">
        <v>273819.59999999998</v>
      </c>
      <c r="AA1019" s="195">
        <v>8000</v>
      </c>
      <c r="AB1019" s="195"/>
      <c r="AC1019" s="231">
        <f t="shared" si="235"/>
        <v>281819.59999999998</v>
      </c>
      <c r="AD1019" s="1661">
        <v>3</v>
      </c>
      <c r="AE1019" s="231">
        <v>4.2699999999999996</v>
      </c>
      <c r="AF1019" s="195">
        <v>1</v>
      </c>
      <c r="AG1019" s="195">
        <v>282417.8</v>
      </c>
      <c r="AH1019" s="195">
        <v>8000</v>
      </c>
      <c r="AI1019" s="195"/>
      <c r="AJ1019" s="231">
        <f t="shared" si="236"/>
        <v>290417.8</v>
      </c>
    </row>
    <row r="1020" spans="1:36" ht="17.25">
      <c r="A1020" s="212">
        <v>3</v>
      </c>
      <c r="B1020" s="124" t="s">
        <v>5416</v>
      </c>
      <c r="C1020" s="1538" t="s">
        <v>4923</v>
      </c>
      <c r="D1020" s="1539" t="s">
        <v>4722</v>
      </c>
      <c r="E1020" s="1662">
        <v>3</v>
      </c>
      <c r="F1020" s="231">
        <v>4.2699999999999996</v>
      </c>
      <c r="G1020" s="195">
        <v>1</v>
      </c>
      <c r="H1020" s="195">
        <v>282417.8</v>
      </c>
      <c r="I1020" s="195">
        <v>8000</v>
      </c>
      <c r="J1020" s="195"/>
      <c r="K1020" s="231">
        <f t="shared" si="231"/>
        <v>290417.8</v>
      </c>
      <c r="L1020" s="231">
        <v>4.1399999999999997</v>
      </c>
      <c r="M1020" s="195">
        <v>1</v>
      </c>
      <c r="N1020" s="195">
        <v>273819.59999999998</v>
      </c>
      <c r="O1020" s="195">
        <v>8000</v>
      </c>
      <c r="P1020" s="195"/>
      <c r="Q1020" s="231">
        <f t="shared" si="232"/>
        <v>281819.59999999998</v>
      </c>
      <c r="R1020" s="231">
        <f t="shared" si="233"/>
        <v>0</v>
      </c>
      <c r="S1020" s="231">
        <f t="shared" si="233"/>
        <v>8598.2000000000116</v>
      </c>
      <c r="T1020" s="231">
        <f t="shared" si="233"/>
        <v>0</v>
      </c>
      <c r="U1020" s="231">
        <f t="shared" si="233"/>
        <v>0</v>
      </c>
      <c r="V1020" s="231">
        <f t="shared" si="234"/>
        <v>8598.2000000000116</v>
      </c>
      <c r="W1020" s="1661">
        <v>4</v>
      </c>
      <c r="X1020" s="231">
        <v>4.41</v>
      </c>
      <c r="Y1020" s="195">
        <v>1</v>
      </c>
      <c r="Z1020" s="195">
        <v>291677.40000000002</v>
      </c>
      <c r="AA1020" s="195">
        <v>8000</v>
      </c>
      <c r="AB1020" s="195"/>
      <c r="AC1020" s="231">
        <f t="shared" si="235"/>
        <v>299677.40000000002</v>
      </c>
      <c r="AD1020" s="1661">
        <v>5</v>
      </c>
      <c r="AE1020" s="231">
        <v>4.41</v>
      </c>
      <c r="AF1020" s="195">
        <v>1</v>
      </c>
      <c r="AG1020" s="195">
        <v>291677.40000000002</v>
      </c>
      <c r="AH1020" s="195">
        <v>8000</v>
      </c>
      <c r="AI1020" s="195"/>
      <c r="AJ1020" s="231">
        <f t="shared" si="236"/>
        <v>299677.40000000002</v>
      </c>
    </row>
    <row r="1021" spans="1:36" ht="17.25">
      <c r="A1021" s="212">
        <v>4</v>
      </c>
      <c r="B1021" s="124" t="s">
        <v>5417</v>
      </c>
      <c r="C1021" s="1538" t="s">
        <v>4925</v>
      </c>
      <c r="D1021" s="1539" t="s">
        <v>4732</v>
      </c>
      <c r="E1021" s="1662">
        <v>7</v>
      </c>
      <c r="F1021" s="231">
        <v>1.96</v>
      </c>
      <c r="G1021" s="195">
        <v>1</v>
      </c>
      <c r="H1021" s="195">
        <v>129634.4</v>
      </c>
      <c r="I1021" s="195">
        <v>8000</v>
      </c>
      <c r="J1021" s="195"/>
      <c r="K1021" s="231">
        <f t="shared" si="231"/>
        <v>137634.4</v>
      </c>
      <c r="L1021" s="231">
        <v>1.96</v>
      </c>
      <c r="M1021" s="195">
        <v>1</v>
      </c>
      <c r="N1021" s="195">
        <v>129634.4</v>
      </c>
      <c r="O1021" s="195">
        <v>8000</v>
      </c>
      <c r="P1021" s="195"/>
      <c r="Q1021" s="231">
        <f t="shared" si="232"/>
        <v>137634.4</v>
      </c>
      <c r="R1021" s="231">
        <f t="shared" si="233"/>
        <v>0</v>
      </c>
      <c r="S1021" s="231">
        <f t="shared" si="233"/>
        <v>0</v>
      </c>
      <c r="T1021" s="231">
        <f t="shared" si="233"/>
        <v>0</v>
      </c>
      <c r="U1021" s="231">
        <f t="shared" si="233"/>
        <v>0</v>
      </c>
      <c r="V1021" s="231">
        <f t="shared" si="234"/>
        <v>0</v>
      </c>
      <c r="W1021" s="1661">
        <v>8</v>
      </c>
      <c r="X1021" s="231">
        <v>2.02</v>
      </c>
      <c r="Y1021" s="195">
        <v>1</v>
      </c>
      <c r="Z1021" s="195">
        <v>133602.79999999999</v>
      </c>
      <c r="AA1021" s="195">
        <v>8000</v>
      </c>
      <c r="AB1021" s="195"/>
      <c r="AC1021" s="231">
        <f t="shared" si="235"/>
        <v>141602.79999999999</v>
      </c>
      <c r="AD1021" s="1661">
        <v>9</v>
      </c>
      <c r="AE1021" s="231">
        <v>2.02</v>
      </c>
      <c r="AF1021" s="195">
        <v>1</v>
      </c>
      <c r="AG1021" s="195">
        <v>133602.79999999999</v>
      </c>
      <c r="AH1021" s="195">
        <v>8000</v>
      </c>
      <c r="AI1021" s="195"/>
      <c r="AJ1021" s="231">
        <f t="shared" si="236"/>
        <v>141602.79999999999</v>
      </c>
    </row>
    <row r="1022" spans="1:36" ht="17.25">
      <c r="A1022" s="212">
        <v>5</v>
      </c>
      <c r="B1022" s="124" t="s">
        <v>6900</v>
      </c>
      <c r="C1022" s="1538" t="s">
        <v>4925</v>
      </c>
      <c r="D1022" s="1539" t="s">
        <v>4732</v>
      </c>
      <c r="E1022" s="1662">
        <v>2</v>
      </c>
      <c r="F1022" s="231">
        <v>1.79</v>
      </c>
      <c r="G1022" s="195">
        <v>1</v>
      </c>
      <c r="H1022" s="195">
        <v>118390.6</v>
      </c>
      <c r="I1022" s="195">
        <v>8000</v>
      </c>
      <c r="J1022" s="195"/>
      <c r="K1022" s="231">
        <f t="shared" si="231"/>
        <v>126390.6</v>
      </c>
      <c r="L1022" s="231">
        <v>1.73</v>
      </c>
      <c r="M1022" s="195">
        <v>1</v>
      </c>
      <c r="N1022" s="195">
        <v>114422.2</v>
      </c>
      <c r="O1022" s="195">
        <v>8000</v>
      </c>
      <c r="P1022" s="195"/>
      <c r="Q1022" s="231">
        <f t="shared" si="232"/>
        <v>122422.2</v>
      </c>
      <c r="R1022" s="231">
        <f t="shared" si="233"/>
        <v>0</v>
      </c>
      <c r="S1022" s="231">
        <f t="shared" si="233"/>
        <v>3968.4000000000087</v>
      </c>
      <c r="T1022" s="231">
        <f t="shared" si="233"/>
        <v>0</v>
      </c>
      <c r="U1022" s="231">
        <f t="shared" si="233"/>
        <v>0</v>
      </c>
      <c r="V1022" s="231">
        <f t="shared" si="234"/>
        <v>3968.4000000000087</v>
      </c>
      <c r="W1022" s="1661">
        <v>3</v>
      </c>
      <c r="X1022" s="231">
        <v>1.84</v>
      </c>
      <c r="Y1022" s="195">
        <v>1</v>
      </c>
      <c r="Z1022" s="195">
        <v>121697.60000000001</v>
      </c>
      <c r="AA1022" s="195">
        <v>8000</v>
      </c>
      <c r="AB1022" s="195"/>
      <c r="AC1022" s="231">
        <f t="shared" si="235"/>
        <v>129697.60000000001</v>
      </c>
      <c r="AD1022" s="1661">
        <v>4</v>
      </c>
      <c r="AE1022" s="231">
        <v>1.9</v>
      </c>
      <c r="AF1022" s="195">
        <v>1</v>
      </c>
      <c r="AG1022" s="195">
        <v>125666</v>
      </c>
      <c r="AH1022" s="195">
        <v>8000</v>
      </c>
      <c r="AI1022" s="195"/>
      <c r="AJ1022" s="231">
        <f t="shared" si="236"/>
        <v>133666</v>
      </c>
    </row>
    <row r="1023" spans="1:36" ht="17.25">
      <c r="A1023" s="212">
        <v>6</v>
      </c>
      <c r="B1023" s="124" t="s">
        <v>5419</v>
      </c>
      <c r="C1023" s="1538" t="s">
        <v>4925</v>
      </c>
      <c r="D1023" s="1539" t="s">
        <v>4732</v>
      </c>
      <c r="E1023" s="1662">
        <v>10</v>
      </c>
      <c r="F1023" s="231">
        <v>2.08</v>
      </c>
      <c r="G1023" s="195">
        <v>1</v>
      </c>
      <c r="H1023" s="195">
        <v>137571.20000000001</v>
      </c>
      <c r="I1023" s="195">
        <v>8000</v>
      </c>
      <c r="J1023" s="195"/>
      <c r="K1023" s="231">
        <f t="shared" si="231"/>
        <v>145571.20000000001</v>
      </c>
      <c r="L1023" s="231">
        <v>2.02</v>
      </c>
      <c r="M1023" s="195">
        <v>1</v>
      </c>
      <c r="N1023" s="195">
        <v>133602.79999999999</v>
      </c>
      <c r="O1023" s="195">
        <v>8000</v>
      </c>
      <c r="P1023" s="195"/>
      <c r="Q1023" s="231">
        <f t="shared" si="232"/>
        <v>141602.79999999999</v>
      </c>
      <c r="R1023" s="231">
        <f t="shared" si="233"/>
        <v>0</v>
      </c>
      <c r="S1023" s="231">
        <f t="shared" si="233"/>
        <v>3968.4000000000233</v>
      </c>
      <c r="T1023" s="231">
        <f t="shared" si="233"/>
        <v>0</v>
      </c>
      <c r="U1023" s="231">
        <f t="shared" si="233"/>
        <v>0</v>
      </c>
      <c r="V1023" s="231">
        <f t="shared" si="234"/>
        <v>3968.4000000000233</v>
      </c>
      <c r="W1023" s="1661">
        <v>11</v>
      </c>
      <c r="X1023" s="231">
        <v>2.08</v>
      </c>
      <c r="Y1023" s="195">
        <v>1</v>
      </c>
      <c r="Z1023" s="195">
        <v>137571.20000000001</v>
      </c>
      <c r="AA1023" s="195">
        <v>8000</v>
      </c>
      <c r="AB1023" s="195"/>
      <c r="AC1023" s="231">
        <f t="shared" si="235"/>
        <v>145571.20000000001</v>
      </c>
      <c r="AD1023" s="1661">
        <v>12</v>
      </c>
      <c r="AE1023" s="231">
        <v>2.08</v>
      </c>
      <c r="AF1023" s="195">
        <v>1</v>
      </c>
      <c r="AG1023" s="195">
        <v>137571.20000000001</v>
      </c>
      <c r="AH1023" s="195">
        <v>8000</v>
      </c>
      <c r="AI1023" s="195"/>
      <c r="AJ1023" s="231">
        <f t="shared" si="236"/>
        <v>145571.20000000001</v>
      </c>
    </row>
    <row r="1024" spans="1:36" ht="17.25">
      <c r="A1024" s="212">
        <v>7</v>
      </c>
      <c r="B1024" s="124" t="s">
        <v>5420</v>
      </c>
      <c r="C1024" s="1538" t="s">
        <v>4925</v>
      </c>
      <c r="D1024" s="1539" t="s">
        <v>4732</v>
      </c>
      <c r="E1024" s="1662">
        <v>25</v>
      </c>
      <c r="F1024" s="231">
        <v>2.2799999999999998</v>
      </c>
      <c r="G1024" s="195">
        <v>1</v>
      </c>
      <c r="H1024" s="195">
        <v>150799.19999999998</v>
      </c>
      <c r="I1024" s="195">
        <v>8000</v>
      </c>
      <c r="J1024" s="195"/>
      <c r="K1024" s="231">
        <f t="shared" si="231"/>
        <v>158799.19999999998</v>
      </c>
      <c r="L1024" s="231">
        <v>2.2799999999999998</v>
      </c>
      <c r="M1024" s="195">
        <v>1</v>
      </c>
      <c r="N1024" s="195">
        <v>150799.19999999998</v>
      </c>
      <c r="O1024" s="195">
        <v>8000</v>
      </c>
      <c r="P1024" s="195"/>
      <c r="Q1024" s="231">
        <f t="shared" si="232"/>
        <v>158799.19999999998</v>
      </c>
      <c r="R1024" s="231">
        <f t="shared" si="233"/>
        <v>0</v>
      </c>
      <c r="S1024" s="231">
        <f t="shared" si="233"/>
        <v>0</v>
      </c>
      <c r="T1024" s="231">
        <f t="shared" si="233"/>
        <v>0</v>
      </c>
      <c r="U1024" s="231">
        <f t="shared" si="233"/>
        <v>0</v>
      </c>
      <c r="V1024" s="231">
        <f t="shared" si="234"/>
        <v>0</v>
      </c>
      <c r="W1024" s="1661">
        <v>26</v>
      </c>
      <c r="X1024" s="231">
        <v>2.2799999999999998</v>
      </c>
      <c r="Y1024" s="195">
        <v>1</v>
      </c>
      <c r="Z1024" s="195">
        <v>150799.19999999998</v>
      </c>
      <c r="AA1024" s="195">
        <v>8000</v>
      </c>
      <c r="AB1024" s="195"/>
      <c r="AC1024" s="231">
        <f t="shared" si="235"/>
        <v>158799.19999999998</v>
      </c>
      <c r="AD1024" s="1661">
        <v>27</v>
      </c>
      <c r="AE1024" s="231">
        <v>2.2799999999999998</v>
      </c>
      <c r="AF1024" s="195">
        <v>1</v>
      </c>
      <c r="AG1024" s="195">
        <v>150799.19999999998</v>
      </c>
      <c r="AH1024" s="195">
        <v>8000</v>
      </c>
      <c r="AI1024" s="195"/>
      <c r="AJ1024" s="231">
        <f t="shared" si="236"/>
        <v>158799.19999999998</v>
      </c>
    </row>
    <row r="1025" spans="1:36" ht="17.25">
      <c r="A1025" s="212">
        <v>8</v>
      </c>
      <c r="B1025" s="124" t="s">
        <v>5423</v>
      </c>
      <c r="C1025" s="1538" t="s">
        <v>4925</v>
      </c>
      <c r="D1025" s="1539" t="s">
        <v>4732</v>
      </c>
      <c r="E1025" s="1662">
        <v>22</v>
      </c>
      <c r="F1025" s="231">
        <v>2.2799999999999998</v>
      </c>
      <c r="G1025" s="195">
        <v>1</v>
      </c>
      <c r="H1025" s="195">
        <v>150799.19999999998</v>
      </c>
      <c r="I1025" s="195">
        <v>8000</v>
      </c>
      <c r="J1025" s="195"/>
      <c r="K1025" s="231">
        <f t="shared" si="231"/>
        <v>158799.19999999998</v>
      </c>
      <c r="L1025" s="231">
        <v>2.2799999999999998</v>
      </c>
      <c r="M1025" s="195">
        <v>1</v>
      </c>
      <c r="N1025" s="195">
        <v>150799.19999999998</v>
      </c>
      <c r="O1025" s="195">
        <v>8000</v>
      </c>
      <c r="P1025" s="195"/>
      <c r="Q1025" s="231">
        <f t="shared" si="232"/>
        <v>158799.19999999998</v>
      </c>
      <c r="R1025" s="231">
        <f t="shared" si="233"/>
        <v>0</v>
      </c>
      <c r="S1025" s="231">
        <f t="shared" si="233"/>
        <v>0</v>
      </c>
      <c r="T1025" s="231">
        <f t="shared" si="233"/>
        <v>0</v>
      </c>
      <c r="U1025" s="231">
        <f t="shared" si="233"/>
        <v>0</v>
      </c>
      <c r="V1025" s="231">
        <f t="shared" si="234"/>
        <v>0</v>
      </c>
      <c r="W1025" s="1661">
        <v>23</v>
      </c>
      <c r="X1025" s="231">
        <v>2.2799999999999998</v>
      </c>
      <c r="Y1025" s="195">
        <v>1</v>
      </c>
      <c r="Z1025" s="195">
        <v>150799.19999999998</v>
      </c>
      <c r="AA1025" s="195">
        <v>8000</v>
      </c>
      <c r="AB1025" s="195"/>
      <c r="AC1025" s="231">
        <f t="shared" si="235"/>
        <v>158799.19999999998</v>
      </c>
      <c r="AD1025" s="1661">
        <v>24</v>
      </c>
      <c r="AE1025" s="231">
        <v>2.2799999999999998</v>
      </c>
      <c r="AF1025" s="195">
        <v>1</v>
      </c>
      <c r="AG1025" s="195">
        <v>150799.19999999998</v>
      </c>
      <c r="AH1025" s="195">
        <v>8000</v>
      </c>
      <c r="AI1025" s="195"/>
      <c r="AJ1025" s="231">
        <f t="shared" si="236"/>
        <v>158799.19999999998</v>
      </c>
    </row>
    <row r="1026" spans="1:36" ht="17.25">
      <c r="A1026" s="212">
        <v>9</v>
      </c>
      <c r="B1026" s="124" t="s">
        <v>5227</v>
      </c>
      <c r="C1026" s="1538" t="s">
        <v>4925</v>
      </c>
      <c r="D1026" s="1539" t="s">
        <v>4732</v>
      </c>
      <c r="E1026" s="1662">
        <v>33</v>
      </c>
      <c r="F1026" s="231">
        <v>2.2799999999999998</v>
      </c>
      <c r="G1026" s="195">
        <v>1</v>
      </c>
      <c r="H1026" s="195">
        <v>150799.19999999998</v>
      </c>
      <c r="I1026" s="195"/>
      <c r="J1026" s="195"/>
      <c r="K1026" s="231">
        <f t="shared" si="231"/>
        <v>150799.19999999998</v>
      </c>
      <c r="L1026" s="231">
        <v>2.2799999999999998</v>
      </c>
      <c r="M1026" s="195">
        <v>1</v>
      </c>
      <c r="N1026" s="195">
        <v>150799.19999999998</v>
      </c>
      <c r="O1026" s="195"/>
      <c r="P1026" s="195"/>
      <c r="Q1026" s="231">
        <f t="shared" si="232"/>
        <v>150799.19999999998</v>
      </c>
      <c r="R1026" s="231">
        <f t="shared" si="233"/>
        <v>0</v>
      </c>
      <c r="S1026" s="231">
        <f t="shared" si="233"/>
        <v>0</v>
      </c>
      <c r="T1026" s="231">
        <f t="shared" si="233"/>
        <v>0</v>
      </c>
      <c r="U1026" s="231">
        <f t="shared" si="233"/>
        <v>0</v>
      </c>
      <c r="V1026" s="231">
        <f t="shared" si="234"/>
        <v>0</v>
      </c>
      <c r="W1026" s="1661">
        <v>34</v>
      </c>
      <c r="X1026" s="231">
        <v>2.2799999999999998</v>
      </c>
      <c r="Y1026" s="195">
        <v>1</v>
      </c>
      <c r="Z1026" s="195">
        <v>150799.19999999998</v>
      </c>
      <c r="AA1026" s="195"/>
      <c r="AB1026" s="195"/>
      <c r="AC1026" s="231">
        <f t="shared" si="235"/>
        <v>150799.19999999998</v>
      </c>
      <c r="AD1026" s="1661">
        <v>35</v>
      </c>
      <c r="AE1026" s="231">
        <v>2.2799999999999998</v>
      </c>
      <c r="AF1026" s="195">
        <v>1</v>
      </c>
      <c r="AG1026" s="195">
        <v>150799.19999999998</v>
      </c>
      <c r="AH1026" s="195"/>
      <c r="AI1026" s="195"/>
      <c r="AJ1026" s="231">
        <f t="shared" si="236"/>
        <v>150799.19999999998</v>
      </c>
    </row>
    <row r="1027" spans="1:36" ht="17.25">
      <c r="A1027" s="212">
        <v>10</v>
      </c>
      <c r="B1027" s="124" t="s">
        <v>5418</v>
      </c>
      <c r="C1027" s="1538" t="s">
        <v>4925</v>
      </c>
      <c r="D1027" s="1539" t="s">
        <v>4732</v>
      </c>
      <c r="E1027" s="1662">
        <v>2</v>
      </c>
      <c r="F1027" s="231">
        <v>1.79</v>
      </c>
      <c r="G1027" s="195">
        <v>1</v>
      </c>
      <c r="H1027" s="195">
        <v>118390.6</v>
      </c>
      <c r="I1027" s="195"/>
      <c r="J1027" s="195"/>
      <c r="K1027" s="231">
        <f t="shared" si="231"/>
        <v>118390.6</v>
      </c>
      <c r="L1027" s="231">
        <v>1.73</v>
      </c>
      <c r="M1027" s="195">
        <v>1</v>
      </c>
      <c r="N1027" s="195">
        <v>114422.2</v>
      </c>
      <c r="O1027" s="195"/>
      <c r="P1027" s="195"/>
      <c r="Q1027" s="231">
        <f t="shared" si="232"/>
        <v>114422.2</v>
      </c>
      <c r="R1027" s="231">
        <f t="shared" si="233"/>
        <v>0</v>
      </c>
      <c r="S1027" s="231">
        <f t="shared" si="233"/>
        <v>3968.4000000000087</v>
      </c>
      <c r="T1027" s="231">
        <f t="shared" si="233"/>
        <v>0</v>
      </c>
      <c r="U1027" s="231">
        <f t="shared" si="233"/>
        <v>0</v>
      </c>
      <c r="V1027" s="231">
        <f t="shared" si="234"/>
        <v>3968.4000000000087</v>
      </c>
      <c r="W1027" s="1661">
        <v>3</v>
      </c>
      <c r="X1027" s="231">
        <v>1.84</v>
      </c>
      <c r="Y1027" s="195">
        <v>1</v>
      </c>
      <c r="Z1027" s="195">
        <v>121697.60000000001</v>
      </c>
      <c r="AA1027" s="195"/>
      <c r="AB1027" s="195"/>
      <c r="AC1027" s="231">
        <f t="shared" si="235"/>
        <v>121697.60000000001</v>
      </c>
      <c r="AD1027" s="1661">
        <v>4</v>
      </c>
      <c r="AE1027" s="231">
        <v>1.9</v>
      </c>
      <c r="AF1027" s="195">
        <v>1</v>
      </c>
      <c r="AG1027" s="195">
        <v>125666</v>
      </c>
      <c r="AH1027" s="195"/>
      <c r="AI1027" s="195"/>
      <c r="AJ1027" s="231">
        <f t="shared" si="236"/>
        <v>125666</v>
      </c>
    </row>
    <row r="1028" spans="1:36" ht="17.25">
      <c r="A1028" s="212">
        <v>11</v>
      </c>
      <c r="B1028" s="124" t="s">
        <v>5421</v>
      </c>
      <c r="C1028" s="1538" t="s">
        <v>4979</v>
      </c>
      <c r="D1028" s="1539" t="s">
        <v>4732</v>
      </c>
      <c r="E1028" s="1662">
        <v>4</v>
      </c>
      <c r="F1028" s="231">
        <v>1.9</v>
      </c>
      <c r="G1028" s="195">
        <v>1</v>
      </c>
      <c r="H1028" s="195">
        <v>125666</v>
      </c>
      <c r="I1028" s="195">
        <v>8000</v>
      </c>
      <c r="J1028" s="195"/>
      <c r="K1028" s="231">
        <f t="shared" si="231"/>
        <v>133666</v>
      </c>
      <c r="L1028" s="231">
        <v>1.84</v>
      </c>
      <c r="M1028" s="195">
        <v>1</v>
      </c>
      <c r="N1028" s="195">
        <v>121697.60000000001</v>
      </c>
      <c r="O1028" s="195">
        <v>8000</v>
      </c>
      <c r="P1028" s="195"/>
      <c r="Q1028" s="231">
        <f t="shared" si="232"/>
        <v>129697.60000000001</v>
      </c>
      <c r="R1028" s="231">
        <f t="shared" si="233"/>
        <v>0</v>
      </c>
      <c r="S1028" s="231">
        <f t="shared" si="233"/>
        <v>3968.3999999999942</v>
      </c>
      <c r="T1028" s="231">
        <f t="shared" si="233"/>
        <v>0</v>
      </c>
      <c r="U1028" s="231">
        <f t="shared" si="233"/>
        <v>0</v>
      </c>
      <c r="V1028" s="231">
        <f t="shared" si="234"/>
        <v>3968.3999999999942</v>
      </c>
      <c r="W1028" s="1661">
        <v>5</v>
      </c>
      <c r="X1028" s="231">
        <v>1.9</v>
      </c>
      <c r="Y1028" s="195">
        <v>1</v>
      </c>
      <c r="Z1028" s="195">
        <v>125666</v>
      </c>
      <c r="AA1028" s="195">
        <v>8000</v>
      </c>
      <c r="AB1028" s="195"/>
      <c r="AC1028" s="231">
        <f t="shared" si="235"/>
        <v>133666</v>
      </c>
      <c r="AD1028" s="1661">
        <v>6</v>
      </c>
      <c r="AE1028" s="231">
        <v>1.96</v>
      </c>
      <c r="AF1028" s="195">
        <v>1</v>
      </c>
      <c r="AG1028" s="195">
        <v>129634.4</v>
      </c>
      <c r="AH1028" s="195">
        <v>8000</v>
      </c>
      <c r="AI1028" s="195"/>
      <c r="AJ1028" s="231">
        <f t="shared" si="236"/>
        <v>137634.4</v>
      </c>
    </row>
    <row r="1029" spans="1:36" ht="17.25">
      <c r="A1029" s="212">
        <v>12</v>
      </c>
      <c r="B1029" s="124" t="s">
        <v>5422</v>
      </c>
      <c r="C1029" s="1538" t="s">
        <v>4925</v>
      </c>
      <c r="D1029" s="1539" t="s">
        <v>4732</v>
      </c>
      <c r="E1029" s="1662">
        <v>2</v>
      </c>
      <c r="F1029" s="231">
        <v>1.79</v>
      </c>
      <c r="G1029" s="195">
        <v>1</v>
      </c>
      <c r="H1029" s="195">
        <v>118390.6</v>
      </c>
      <c r="I1029" s="195">
        <v>8000</v>
      </c>
      <c r="J1029" s="195"/>
      <c r="K1029" s="231">
        <f t="shared" si="231"/>
        <v>126390.6</v>
      </c>
      <c r="L1029" s="231">
        <v>1.73</v>
      </c>
      <c r="M1029" s="195">
        <v>1</v>
      </c>
      <c r="N1029" s="195">
        <v>114422.2</v>
      </c>
      <c r="O1029" s="195">
        <v>8000</v>
      </c>
      <c r="P1029" s="195"/>
      <c r="Q1029" s="231">
        <f t="shared" si="232"/>
        <v>122422.2</v>
      </c>
      <c r="R1029" s="231">
        <f t="shared" si="233"/>
        <v>0</v>
      </c>
      <c r="S1029" s="231">
        <f t="shared" si="233"/>
        <v>3968.4000000000087</v>
      </c>
      <c r="T1029" s="231">
        <f t="shared" si="233"/>
        <v>0</v>
      </c>
      <c r="U1029" s="231">
        <f t="shared" si="233"/>
        <v>0</v>
      </c>
      <c r="V1029" s="231">
        <f t="shared" si="234"/>
        <v>3968.4000000000087</v>
      </c>
      <c r="W1029" s="1661">
        <v>3</v>
      </c>
      <c r="X1029" s="231">
        <v>1.84</v>
      </c>
      <c r="Y1029" s="195">
        <v>1</v>
      </c>
      <c r="Z1029" s="195">
        <v>121697.60000000001</v>
      </c>
      <c r="AA1029" s="195">
        <v>8000</v>
      </c>
      <c r="AB1029" s="195"/>
      <c r="AC1029" s="231">
        <f t="shared" si="235"/>
        <v>129697.60000000001</v>
      </c>
      <c r="AD1029" s="1661">
        <v>4</v>
      </c>
      <c r="AE1029" s="231">
        <v>1.9</v>
      </c>
      <c r="AF1029" s="195">
        <v>1</v>
      </c>
      <c r="AG1029" s="195">
        <v>125666</v>
      </c>
      <c r="AH1029" s="195">
        <v>8000</v>
      </c>
      <c r="AI1029" s="195"/>
      <c r="AJ1029" s="231">
        <f t="shared" si="236"/>
        <v>133666</v>
      </c>
    </row>
    <row r="1030" spans="1:36" ht="17.25">
      <c r="A1030" s="212">
        <v>13</v>
      </c>
      <c r="B1030" s="124" t="s">
        <v>5434</v>
      </c>
      <c r="C1030" s="1538" t="s">
        <v>4925</v>
      </c>
      <c r="D1030" s="1539" t="s">
        <v>4732</v>
      </c>
      <c r="E1030" s="1662">
        <v>3</v>
      </c>
      <c r="F1030" s="231">
        <v>1.84</v>
      </c>
      <c r="G1030" s="195">
        <v>1</v>
      </c>
      <c r="H1030" s="195">
        <v>121697.60000000001</v>
      </c>
      <c r="I1030" s="195">
        <v>8000</v>
      </c>
      <c r="J1030" s="195"/>
      <c r="K1030" s="231">
        <f t="shared" si="231"/>
        <v>129697.60000000001</v>
      </c>
      <c r="L1030" s="231">
        <v>1.79</v>
      </c>
      <c r="M1030" s="195">
        <v>1</v>
      </c>
      <c r="N1030" s="195">
        <v>118390.6</v>
      </c>
      <c r="O1030" s="195">
        <v>8000</v>
      </c>
      <c r="P1030" s="195"/>
      <c r="Q1030" s="231">
        <f t="shared" si="232"/>
        <v>126390.6</v>
      </c>
      <c r="R1030" s="231">
        <f t="shared" si="233"/>
        <v>0</v>
      </c>
      <c r="S1030" s="231">
        <f t="shared" si="233"/>
        <v>3307</v>
      </c>
      <c r="T1030" s="231">
        <f t="shared" si="233"/>
        <v>0</v>
      </c>
      <c r="U1030" s="231">
        <f t="shared" si="233"/>
        <v>0</v>
      </c>
      <c r="V1030" s="231">
        <f t="shared" si="234"/>
        <v>3307</v>
      </c>
      <c r="W1030" s="1661">
        <v>4</v>
      </c>
      <c r="X1030" s="231">
        <v>1.9</v>
      </c>
      <c r="Y1030" s="195">
        <v>1</v>
      </c>
      <c r="Z1030" s="195">
        <v>125666</v>
      </c>
      <c r="AA1030" s="195">
        <v>8000</v>
      </c>
      <c r="AB1030" s="195"/>
      <c r="AC1030" s="231">
        <f t="shared" si="235"/>
        <v>133666</v>
      </c>
      <c r="AD1030" s="1661">
        <v>5</v>
      </c>
      <c r="AE1030" s="231">
        <v>1.9</v>
      </c>
      <c r="AF1030" s="195">
        <v>1</v>
      </c>
      <c r="AG1030" s="195">
        <v>125666</v>
      </c>
      <c r="AH1030" s="195">
        <v>8000</v>
      </c>
      <c r="AI1030" s="195"/>
      <c r="AJ1030" s="231">
        <f t="shared" si="236"/>
        <v>133666</v>
      </c>
    </row>
    <row r="1031" spans="1:36" ht="17.25">
      <c r="A1031" s="212">
        <v>14</v>
      </c>
      <c r="B1031" s="124" t="s">
        <v>5430</v>
      </c>
      <c r="C1031" s="1538" t="s">
        <v>4979</v>
      </c>
      <c r="D1031" s="1539" t="s">
        <v>4732</v>
      </c>
      <c r="E1031" s="1662">
        <v>7</v>
      </c>
      <c r="F1031" s="231">
        <v>1.96</v>
      </c>
      <c r="G1031" s="195">
        <v>1</v>
      </c>
      <c r="H1031" s="195">
        <v>129634.4</v>
      </c>
      <c r="I1031" s="195">
        <v>8000</v>
      </c>
      <c r="J1031" s="195"/>
      <c r="K1031" s="231">
        <f t="shared" si="231"/>
        <v>137634.4</v>
      </c>
      <c r="L1031" s="231">
        <v>1.96</v>
      </c>
      <c r="M1031" s="195">
        <v>1</v>
      </c>
      <c r="N1031" s="195">
        <v>129634.4</v>
      </c>
      <c r="O1031" s="195">
        <v>8000</v>
      </c>
      <c r="P1031" s="195"/>
      <c r="Q1031" s="231">
        <f t="shared" si="232"/>
        <v>137634.4</v>
      </c>
      <c r="R1031" s="231">
        <f t="shared" si="233"/>
        <v>0</v>
      </c>
      <c r="S1031" s="231">
        <f t="shared" si="233"/>
        <v>0</v>
      </c>
      <c r="T1031" s="231">
        <f t="shared" si="233"/>
        <v>0</v>
      </c>
      <c r="U1031" s="231">
        <f t="shared" si="233"/>
        <v>0</v>
      </c>
      <c r="V1031" s="231">
        <f t="shared" si="234"/>
        <v>0</v>
      </c>
      <c r="W1031" s="1661">
        <v>8</v>
      </c>
      <c r="X1031" s="231">
        <v>2.02</v>
      </c>
      <c r="Y1031" s="195">
        <v>1</v>
      </c>
      <c r="Z1031" s="195">
        <v>133602.79999999999</v>
      </c>
      <c r="AA1031" s="195">
        <v>8000</v>
      </c>
      <c r="AB1031" s="195"/>
      <c r="AC1031" s="231">
        <f t="shared" si="235"/>
        <v>141602.79999999999</v>
      </c>
      <c r="AD1031" s="1661">
        <v>9</v>
      </c>
      <c r="AE1031" s="231">
        <v>2.02</v>
      </c>
      <c r="AF1031" s="195">
        <v>1</v>
      </c>
      <c r="AG1031" s="195">
        <v>133602.79999999999</v>
      </c>
      <c r="AH1031" s="195">
        <v>8000</v>
      </c>
      <c r="AI1031" s="195"/>
      <c r="AJ1031" s="231">
        <f t="shared" si="236"/>
        <v>141602.79999999999</v>
      </c>
    </row>
    <row r="1032" spans="1:36" ht="17.25">
      <c r="A1032" s="212">
        <v>15</v>
      </c>
      <c r="B1032" s="124" t="s">
        <v>5428</v>
      </c>
      <c r="C1032" s="1538" t="s">
        <v>4979</v>
      </c>
      <c r="D1032" s="1539" t="s">
        <v>4732</v>
      </c>
      <c r="E1032" s="1662">
        <v>3</v>
      </c>
      <c r="F1032" s="231">
        <v>1.84</v>
      </c>
      <c r="G1032" s="195">
        <v>1</v>
      </c>
      <c r="H1032" s="195">
        <v>121697.60000000001</v>
      </c>
      <c r="I1032" s="195">
        <v>8000</v>
      </c>
      <c r="J1032" s="195"/>
      <c r="K1032" s="231">
        <f t="shared" si="231"/>
        <v>129697.60000000001</v>
      </c>
      <c r="L1032" s="231">
        <v>1.79</v>
      </c>
      <c r="M1032" s="195">
        <v>1</v>
      </c>
      <c r="N1032" s="195">
        <v>118390.6</v>
      </c>
      <c r="O1032" s="195">
        <v>8000</v>
      </c>
      <c r="P1032" s="195"/>
      <c r="Q1032" s="231">
        <f t="shared" si="232"/>
        <v>126390.6</v>
      </c>
      <c r="R1032" s="231">
        <f t="shared" si="233"/>
        <v>0</v>
      </c>
      <c r="S1032" s="231">
        <f t="shared" si="233"/>
        <v>3307</v>
      </c>
      <c r="T1032" s="231">
        <f t="shared" si="233"/>
        <v>0</v>
      </c>
      <c r="U1032" s="231">
        <f t="shared" si="233"/>
        <v>0</v>
      </c>
      <c r="V1032" s="231">
        <f t="shared" si="234"/>
        <v>3307</v>
      </c>
      <c r="W1032" s="1661">
        <v>4</v>
      </c>
      <c r="X1032" s="231">
        <v>1.9</v>
      </c>
      <c r="Y1032" s="195">
        <v>1</v>
      </c>
      <c r="Z1032" s="195">
        <v>125666</v>
      </c>
      <c r="AA1032" s="195">
        <v>8000</v>
      </c>
      <c r="AB1032" s="195"/>
      <c r="AC1032" s="231">
        <f t="shared" si="235"/>
        <v>133666</v>
      </c>
      <c r="AD1032" s="1661">
        <v>5</v>
      </c>
      <c r="AE1032" s="231">
        <v>1.9</v>
      </c>
      <c r="AF1032" s="195">
        <v>1</v>
      </c>
      <c r="AG1032" s="195">
        <v>125666</v>
      </c>
      <c r="AH1032" s="195">
        <v>8000</v>
      </c>
      <c r="AI1032" s="195"/>
      <c r="AJ1032" s="231">
        <f t="shared" si="236"/>
        <v>133666</v>
      </c>
    </row>
    <row r="1033" spans="1:36" ht="17.25">
      <c r="A1033" s="212">
        <v>16</v>
      </c>
      <c r="B1033" s="124" t="s">
        <v>5424</v>
      </c>
      <c r="C1033" s="1538" t="s">
        <v>4979</v>
      </c>
      <c r="D1033" s="1539" t="s">
        <v>4732</v>
      </c>
      <c r="E1033" s="1662">
        <v>10</v>
      </c>
      <c r="F1033" s="231">
        <v>2.08</v>
      </c>
      <c r="G1033" s="195">
        <v>1</v>
      </c>
      <c r="H1033" s="195">
        <v>137571.20000000001</v>
      </c>
      <c r="I1033" s="195">
        <v>8000</v>
      </c>
      <c r="J1033" s="195"/>
      <c r="K1033" s="231">
        <f t="shared" si="231"/>
        <v>145571.20000000001</v>
      </c>
      <c r="L1033" s="231">
        <v>2.02</v>
      </c>
      <c r="M1033" s="195">
        <v>1</v>
      </c>
      <c r="N1033" s="195">
        <v>133602.79999999999</v>
      </c>
      <c r="O1033" s="195">
        <v>8000</v>
      </c>
      <c r="P1033" s="195"/>
      <c r="Q1033" s="231">
        <f t="shared" si="232"/>
        <v>141602.79999999999</v>
      </c>
      <c r="R1033" s="231">
        <f t="shared" si="233"/>
        <v>0</v>
      </c>
      <c r="S1033" s="231">
        <f t="shared" si="233"/>
        <v>3968.4000000000233</v>
      </c>
      <c r="T1033" s="231">
        <f t="shared" si="233"/>
        <v>0</v>
      </c>
      <c r="U1033" s="231">
        <f t="shared" si="233"/>
        <v>0</v>
      </c>
      <c r="V1033" s="231">
        <f t="shared" si="234"/>
        <v>3968.4000000000233</v>
      </c>
      <c r="W1033" s="1661">
        <v>11</v>
      </c>
      <c r="X1033" s="231">
        <v>2.08</v>
      </c>
      <c r="Y1033" s="195">
        <v>1</v>
      </c>
      <c r="Z1033" s="195">
        <v>137571.20000000001</v>
      </c>
      <c r="AA1033" s="195">
        <v>8000</v>
      </c>
      <c r="AB1033" s="195"/>
      <c r="AC1033" s="231">
        <f t="shared" si="235"/>
        <v>145571.20000000001</v>
      </c>
      <c r="AD1033" s="1661">
        <v>12</v>
      </c>
      <c r="AE1033" s="231">
        <v>2.08</v>
      </c>
      <c r="AF1033" s="195">
        <v>1</v>
      </c>
      <c r="AG1033" s="195">
        <v>137571.20000000001</v>
      </c>
      <c r="AH1033" s="195">
        <v>8000</v>
      </c>
      <c r="AI1033" s="195"/>
      <c r="AJ1033" s="231">
        <f t="shared" si="236"/>
        <v>145571.20000000001</v>
      </c>
    </row>
    <row r="1034" spans="1:36" ht="17.25">
      <c r="A1034" s="212">
        <v>17</v>
      </c>
      <c r="B1034" s="124" t="s">
        <v>5426</v>
      </c>
      <c r="C1034" s="1538" t="s">
        <v>4979</v>
      </c>
      <c r="D1034" s="1539" t="s">
        <v>4732</v>
      </c>
      <c r="E1034" s="1662">
        <v>12</v>
      </c>
      <c r="F1034" s="231">
        <v>2.08</v>
      </c>
      <c r="G1034" s="195">
        <v>1</v>
      </c>
      <c r="H1034" s="195">
        <v>137571.20000000001</v>
      </c>
      <c r="I1034" s="195">
        <v>8000</v>
      </c>
      <c r="J1034" s="195"/>
      <c r="K1034" s="231">
        <f t="shared" si="231"/>
        <v>145571.20000000001</v>
      </c>
      <c r="L1034" s="231">
        <v>2.08</v>
      </c>
      <c r="M1034" s="195">
        <v>1</v>
      </c>
      <c r="N1034" s="195">
        <v>137571.20000000001</v>
      </c>
      <c r="O1034" s="195">
        <v>8000</v>
      </c>
      <c r="P1034" s="195"/>
      <c r="Q1034" s="231">
        <f t="shared" si="232"/>
        <v>145571.20000000001</v>
      </c>
      <c r="R1034" s="231">
        <f t="shared" si="233"/>
        <v>0</v>
      </c>
      <c r="S1034" s="231">
        <f t="shared" si="233"/>
        <v>0</v>
      </c>
      <c r="T1034" s="231">
        <f t="shared" si="233"/>
        <v>0</v>
      </c>
      <c r="U1034" s="231">
        <f t="shared" si="233"/>
        <v>0</v>
      </c>
      <c r="V1034" s="231">
        <f t="shared" si="234"/>
        <v>0</v>
      </c>
      <c r="W1034" s="1661">
        <v>13</v>
      </c>
      <c r="X1034" s="231">
        <v>2.14</v>
      </c>
      <c r="Y1034" s="195">
        <v>1</v>
      </c>
      <c r="Z1034" s="195">
        <v>141539.6</v>
      </c>
      <c r="AA1034" s="195">
        <v>8000</v>
      </c>
      <c r="AB1034" s="195"/>
      <c r="AC1034" s="231">
        <f t="shared" si="235"/>
        <v>149539.6</v>
      </c>
      <c r="AD1034" s="1661">
        <v>14</v>
      </c>
      <c r="AE1034" s="231">
        <v>2.14</v>
      </c>
      <c r="AF1034" s="195">
        <v>1</v>
      </c>
      <c r="AG1034" s="195">
        <v>141539.6</v>
      </c>
      <c r="AH1034" s="195">
        <v>8000</v>
      </c>
      <c r="AI1034" s="195"/>
      <c r="AJ1034" s="231">
        <f t="shared" si="236"/>
        <v>149539.6</v>
      </c>
    </row>
    <row r="1035" spans="1:36" ht="17.25">
      <c r="A1035" s="212">
        <v>18</v>
      </c>
      <c r="B1035" s="124" t="s">
        <v>5425</v>
      </c>
      <c r="C1035" s="1538" t="s">
        <v>4979</v>
      </c>
      <c r="D1035" s="1539" t="s">
        <v>4732</v>
      </c>
      <c r="E1035" s="1662">
        <v>9</v>
      </c>
      <c r="F1035" s="231">
        <v>2.02</v>
      </c>
      <c r="G1035" s="195">
        <v>1</v>
      </c>
      <c r="H1035" s="195">
        <v>133602.79999999999</v>
      </c>
      <c r="I1035" s="195">
        <v>8000</v>
      </c>
      <c r="J1035" s="195"/>
      <c r="K1035" s="231">
        <f t="shared" si="231"/>
        <v>141602.79999999999</v>
      </c>
      <c r="L1035" s="231">
        <v>2.02</v>
      </c>
      <c r="M1035" s="195">
        <v>1</v>
      </c>
      <c r="N1035" s="195">
        <v>133602.79999999999</v>
      </c>
      <c r="O1035" s="195">
        <v>8000</v>
      </c>
      <c r="P1035" s="195"/>
      <c r="Q1035" s="231">
        <f t="shared" si="232"/>
        <v>141602.79999999999</v>
      </c>
      <c r="R1035" s="231">
        <f t="shared" si="233"/>
        <v>0</v>
      </c>
      <c r="S1035" s="231">
        <f t="shared" si="233"/>
        <v>0</v>
      </c>
      <c r="T1035" s="231">
        <f t="shared" si="233"/>
        <v>0</v>
      </c>
      <c r="U1035" s="231">
        <f t="shared" si="233"/>
        <v>0</v>
      </c>
      <c r="V1035" s="231">
        <f t="shared" si="234"/>
        <v>0</v>
      </c>
      <c r="W1035" s="1661">
        <v>10</v>
      </c>
      <c r="X1035" s="231">
        <v>2.08</v>
      </c>
      <c r="Y1035" s="195">
        <v>1</v>
      </c>
      <c r="Z1035" s="195">
        <v>137571.20000000001</v>
      </c>
      <c r="AA1035" s="195">
        <v>8000</v>
      </c>
      <c r="AB1035" s="195"/>
      <c r="AC1035" s="231">
        <f t="shared" si="235"/>
        <v>145571.20000000001</v>
      </c>
      <c r="AD1035" s="1661">
        <v>11</v>
      </c>
      <c r="AE1035" s="231">
        <v>2.08</v>
      </c>
      <c r="AF1035" s="195">
        <v>1</v>
      </c>
      <c r="AG1035" s="195">
        <v>137571.20000000001</v>
      </c>
      <c r="AH1035" s="195">
        <v>8000</v>
      </c>
      <c r="AI1035" s="195"/>
      <c r="AJ1035" s="231">
        <f t="shared" si="236"/>
        <v>145571.20000000001</v>
      </c>
    </row>
    <row r="1036" spans="1:36" ht="17.25">
      <c r="A1036" s="212">
        <v>19</v>
      </c>
      <c r="B1036" s="124" t="s">
        <v>6901</v>
      </c>
      <c r="C1036" s="1538" t="s">
        <v>4979</v>
      </c>
      <c r="D1036" s="1539" t="s">
        <v>4732</v>
      </c>
      <c r="E1036" s="1662">
        <v>2</v>
      </c>
      <c r="F1036" s="231">
        <v>1.79</v>
      </c>
      <c r="G1036" s="195">
        <v>1</v>
      </c>
      <c r="H1036" s="195">
        <v>118390.6</v>
      </c>
      <c r="I1036" s="195">
        <v>8000</v>
      </c>
      <c r="J1036" s="195"/>
      <c r="K1036" s="231">
        <f t="shared" si="231"/>
        <v>126390.6</v>
      </c>
      <c r="L1036" s="231">
        <v>1.73</v>
      </c>
      <c r="M1036" s="195">
        <v>1</v>
      </c>
      <c r="N1036" s="195">
        <v>114422.2</v>
      </c>
      <c r="O1036" s="195">
        <v>8000</v>
      </c>
      <c r="P1036" s="195"/>
      <c r="Q1036" s="231">
        <f t="shared" si="232"/>
        <v>122422.2</v>
      </c>
      <c r="R1036" s="231">
        <f t="shared" si="233"/>
        <v>0</v>
      </c>
      <c r="S1036" s="231">
        <f t="shared" si="233"/>
        <v>3968.4000000000087</v>
      </c>
      <c r="T1036" s="231">
        <f t="shared" si="233"/>
        <v>0</v>
      </c>
      <c r="U1036" s="231">
        <f t="shared" si="233"/>
        <v>0</v>
      </c>
      <c r="V1036" s="231">
        <f t="shared" si="234"/>
        <v>3968.4000000000087</v>
      </c>
      <c r="W1036" s="1661">
        <v>3</v>
      </c>
      <c r="X1036" s="231">
        <v>1.84</v>
      </c>
      <c r="Y1036" s="195">
        <v>1</v>
      </c>
      <c r="Z1036" s="195">
        <v>121697.60000000001</v>
      </c>
      <c r="AA1036" s="195">
        <v>8000</v>
      </c>
      <c r="AB1036" s="195"/>
      <c r="AC1036" s="231">
        <f t="shared" si="235"/>
        <v>129697.60000000001</v>
      </c>
      <c r="AD1036" s="1661">
        <v>4</v>
      </c>
      <c r="AE1036" s="231">
        <v>1.9</v>
      </c>
      <c r="AF1036" s="195">
        <v>1</v>
      </c>
      <c r="AG1036" s="195">
        <v>125666</v>
      </c>
      <c r="AH1036" s="195">
        <v>8000</v>
      </c>
      <c r="AI1036" s="195"/>
      <c r="AJ1036" s="231">
        <f t="shared" si="236"/>
        <v>133666</v>
      </c>
    </row>
    <row r="1037" spans="1:36" ht="17.25">
      <c r="A1037" s="212">
        <v>20</v>
      </c>
      <c r="B1037" s="124" t="s">
        <v>5427</v>
      </c>
      <c r="C1037" s="1538" t="s">
        <v>4979</v>
      </c>
      <c r="D1037" s="1539" t="s">
        <v>4732</v>
      </c>
      <c r="E1037" s="1662">
        <v>14</v>
      </c>
      <c r="F1037" s="231">
        <v>2.14</v>
      </c>
      <c r="G1037" s="195">
        <v>1</v>
      </c>
      <c r="H1037" s="195">
        <v>141539.6</v>
      </c>
      <c r="I1037" s="195">
        <v>8000</v>
      </c>
      <c r="J1037" s="195"/>
      <c r="K1037" s="231">
        <f t="shared" si="231"/>
        <v>149539.6</v>
      </c>
      <c r="L1037" s="231">
        <v>2.14</v>
      </c>
      <c r="M1037" s="195">
        <v>1</v>
      </c>
      <c r="N1037" s="195">
        <v>141539.6</v>
      </c>
      <c r="O1037" s="195">
        <v>8000</v>
      </c>
      <c r="P1037" s="195"/>
      <c r="Q1037" s="231">
        <f t="shared" si="232"/>
        <v>149539.6</v>
      </c>
      <c r="R1037" s="231">
        <f t="shared" si="233"/>
        <v>0</v>
      </c>
      <c r="S1037" s="231">
        <f t="shared" si="233"/>
        <v>0</v>
      </c>
      <c r="T1037" s="231">
        <f t="shared" si="233"/>
        <v>0</v>
      </c>
      <c r="U1037" s="231">
        <f t="shared" si="233"/>
        <v>0</v>
      </c>
      <c r="V1037" s="231">
        <f t="shared" si="234"/>
        <v>0</v>
      </c>
      <c r="W1037" s="1661">
        <v>15</v>
      </c>
      <c r="X1037" s="231">
        <v>2.14</v>
      </c>
      <c r="Y1037" s="195">
        <v>1</v>
      </c>
      <c r="Z1037" s="195">
        <v>141539.6</v>
      </c>
      <c r="AA1037" s="195">
        <v>8000</v>
      </c>
      <c r="AB1037" s="195"/>
      <c r="AC1037" s="231">
        <f t="shared" si="235"/>
        <v>149539.6</v>
      </c>
      <c r="AD1037" s="1661">
        <v>16</v>
      </c>
      <c r="AE1037" s="231">
        <v>2.21</v>
      </c>
      <c r="AF1037" s="195">
        <v>1</v>
      </c>
      <c r="AG1037" s="195">
        <v>146169.4</v>
      </c>
      <c r="AH1037" s="195">
        <v>8000</v>
      </c>
      <c r="AI1037" s="195"/>
      <c r="AJ1037" s="231">
        <f t="shared" si="236"/>
        <v>154169.4</v>
      </c>
    </row>
    <row r="1038" spans="1:36" ht="17.25">
      <c r="A1038" s="212">
        <v>21</v>
      </c>
      <c r="B1038" s="124" t="s">
        <v>5429</v>
      </c>
      <c r="C1038" s="1538" t="s">
        <v>4979</v>
      </c>
      <c r="D1038" s="1539" t="s">
        <v>4732</v>
      </c>
      <c r="E1038" s="1662">
        <v>3</v>
      </c>
      <c r="F1038" s="231">
        <v>1.84</v>
      </c>
      <c r="G1038" s="195">
        <v>1</v>
      </c>
      <c r="H1038" s="195">
        <v>121697.60000000001</v>
      </c>
      <c r="I1038" s="195">
        <v>8000</v>
      </c>
      <c r="J1038" s="195"/>
      <c r="K1038" s="231">
        <f t="shared" si="231"/>
        <v>129697.60000000001</v>
      </c>
      <c r="L1038" s="231">
        <v>1.79</v>
      </c>
      <c r="M1038" s="195">
        <v>1</v>
      </c>
      <c r="N1038" s="195">
        <v>118390.6</v>
      </c>
      <c r="O1038" s="195">
        <v>8000</v>
      </c>
      <c r="P1038" s="195"/>
      <c r="Q1038" s="231">
        <f t="shared" si="232"/>
        <v>126390.6</v>
      </c>
      <c r="R1038" s="231">
        <f t="shared" si="233"/>
        <v>0</v>
      </c>
      <c r="S1038" s="231">
        <f t="shared" si="233"/>
        <v>3307</v>
      </c>
      <c r="T1038" s="231">
        <f t="shared" si="233"/>
        <v>0</v>
      </c>
      <c r="U1038" s="231">
        <f t="shared" si="233"/>
        <v>0</v>
      </c>
      <c r="V1038" s="231">
        <f t="shared" si="234"/>
        <v>3307</v>
      </c>
      <c r="W1038" s="1661">
        <v>4</v>
      </c>
      <c r="X1038" s="231">
        <v>1.9</v>
      </c>
      <c r="Y1038" s="195">
        <v>1</v>
      </c>
      <c r="Z1038" s="195">
        <v>125666</v>
      </c>
      <c r="AA1038" s="195">
        <v>8000</v>
      </c>
      <c r="AB1038" s="195"/>
      <c r="AC1038" s="231">
        <f t="shared" si="235"/>
        <v>133666</v>
      </c>
      <c r="AD1038" s="1661">
        <v>5</v>
      </c>
      <c r="AE1038" s="231">
        <v>1.9</v>
      </c>
      <c r="AF1038" s="195">
        <v>1</v>
      </c>
      <c r="AG1038" s="195">
        <v>125666</v>
      </c>
      <c r="AH1038" s="195">
        <v>8000</v>
      </c>
      <c r="AI1038" s="195"/>
      <c r="AJ1038" s="231">
        <f t="shared" si="236"/>
        <v>133666</v>
      </c>
    </row>
    <row r="1039" spans="1:36" ht="17.25">
      <c r="A1039" s="212">
        <v>22</v>
      </c>
      <c r="B1039" s="124" t="s">
        <v>5431</v>
      </c>
      <c r="C1039" s="1538" t="s">
        <v>4929</v>
      </c>
      <c r="D1039" s="1539" t="s">
        <v>4918</v>
      </c>
      <c r="E1039" s="1662">
        <v>15</v>
      </c>
      <c r="F1039" s="231">
        <v>3.42</v>
      </c>
      <c r="G1039" s="195">
        <v>1</v>
      </c>
      <c r="H1039" s="195">
        <v>226198.8</v>
      </c>
      <c r="I1039" s="195">
        <v>8000</v>
      </c>
      <c r="J1039" s="195"/>
      <c r="K1039" s="231">
        <f t="shared" si="231"/>
        <v>234198.8</v>
      </c>
      <c r="L1039" s="231">
        <v>3.42</v>
      </c>
      <c r="M1039" s="195">
        <v>1</v>
      </c>
      <c r="N1039" s="195">
        <v>226198.8</v>
      </c>
      <c r="O1039" s="195">
        <v>8000</v>
      </c>
      <c r="P1039" s="195"/>
      <c r="Q1039" s="231">
        <f t="shared" si="232"/>
        <v>234198.8</v>
      </c>
      <c r="R1039" s="231">
        <f t="shared" si="233"/>
        <v>0</v>
      </c>
      <c r="S1039" s="231">
        <f t="shared" si="233"/>
        <v>0</v>
      </c>
      <c r="T1039" s="231">
        <f t="shared" si="233"/>
        <v>0</v>
      </c>
      <c r="U1039" s="231">
        <f t="shared" si="233"/>
        <v>0</v>
      </c>
      <c r="V1039" s="231">
        <f t="shared" si="234"/>
        <v>0</v>
      </c>
      <c r="W1039" s="1661">
        <v>16</v>
      </c>
      <c r="X1039" s="231">
        <v>3.53</v>
      </c>
      <c r="Y1039" s="195">
        <v>1</v>
      </c>
      <c r="Z1039" s="195">
        <v>233474.19999999998</v>
      </c>
      <c r="AA1039" s="195">
        <v>8000</v>
      </c>
      <c r="AB1039" s="195"/>
      <c r="AC1039" s="231">
        <f t="shared" si="235"/>
        <v>241474.19999999998</v>
      </c>
      <c r="AD1039" s="1661">
        <v>17</v>
      </c>
      <c r="AE1039" s="231">
        <v>3.53</v>
      </c>
      <c r="AF1039" s="195">
        <v>1</v>
      </c>
      <c r="AG1039" s="195">
        <v>233474.19999999998</v>
      </c>
      <c r="AH1039" s="195">
        <v>8000</v>
      </c>
      <c r="AI1039" s="195"/>
      <c r="AJ1039" s="231">
        <f t="shared" si="236"/>
        <v>241474.19999999998</v>
      </c>
    </row>
    <row r="1040" spans="1:36" ht="17.25">
      <c r="A1040" s="212">
        <v>23</v>
      </c>
      <c r="B1040" s="124" t="s">
        <v>5432</v>
      </c>
      <c r="C1040" s="1538" t="s">
        <v>4933</v>
      </c>
      <c r="D1040" s="1539" t="s">
        <v>4934</v>
      </c>
      <c r="E1040" s="1662">
        <v>14</v>
      </c>
      <c r="F1040" s="231">
        <v>2.92</v>
      </c>
      <c r="G1040" s="195">
        <v>1</v>
      </c>
      <c r="H1040" s="195">
        <v>193128.8</v>
      </c>
      <c r="I1040" s="195">
        <v>8000</v>
      </c>
      <c r="J1040" s="195"/>
      <c r="K1040" s="231">
        <f t="shared" si="231"/>
        <v>201128.8</v>
      </c>
      <c r="L1040" s="231">
        <v>2.92</v>
      </c>
      <c r="M1040" s="195">
        <v>1</v>
      </c>
      <c r="N1040" s="195">
        <v>193128.8</v>
      </c>
      <c r="O1040" s="195">
        <v>8000</v>
      </c>
      <c r="P1040" s="195"/>
      <c r="Q1040" s="231">
        <f t="shared" si="232"/>
        <v>201128.8</v>
      </c>
      <c r="R1040" s="231">
        <f t="shared" si="233"/>
        <v>0</v>
      </c>
      <c r="S1040" s="231">
        <f t="shared" si="233"/>
        <v>0</v>
      </c>
      <c r="T1040" s="231">
        <f t="shared" si="233"/>
        <v>0</v>
      </c>
      <c r="U1040" s="231">
        <f t="shared" si="233"/>
        <v>0</v>
      </c>
      <c r="V1040" s="231">
        <f t="shared" si="234"/>
        <v>0</v>
      </c>
      <c r="W1040" s="1661">
        <v>15</v>
      </c>
      <c r="X1040" s="231">
        <v>2.92</v>
      </c>
      <c r="Y1040" s="195">
        <v>1</v>
      </c>
      <c r="Z1040" s="195">
        <v>193128.8</v>
      </c>
      <c r="AA1040" s="195">
        <v>8000</v>
      </c>
      <c r="AB1040" s="195"/>
      <c r="AC1040" s="231">
        <f t="shared" si="235"/>
        <v>201128.8</v>
      </c>
      <c r="AD1040" s="1661">
        <v>16</v>
      </c>
      <c r="AE1040" s="231">
        <v>3.01</v>
      </c>
      <c r="AF1040" s="195">
        <v>1</v>
      </c>
      <c r="AG1040" s="195">
        <v>199081.4</v>
      </c>
      <c r="AH1040" s="195">
        <v>8000</v>
      </c>
      <c r="AI1040" s="195"/>
      <c r="AJ1040" s="231">
        <f t="shared" si="236"/>
        <v>207081.4</v>
      </c>
    </row>
    <row r="1041" spans="1:36" ht="25.5">
      <c r="A1041" s="212">
        <v>24</v>
      </c>
      <c r="B1041" s="124" t="s">
        <v>5433</v>
      </c>
      <c r="C1041" s="1538" t="s">
        <v>4938</v>
      </c>
      <c r="D1041" s="1539" t="s">
        <v>4939</v>
      </c>
      <c r="E1041" s="1662">
        <v>22</v>
      </c>
      <c r="F1041" s="231">
        <v>1.95</v>
      </c>
      <c r="G1041" s="195">
        <v>1</v>
      </c>
      <c r="H1041" s="195">
        <v>128973</v>
      </c>
      <c r="I1041" s="195">
        <v>8000</v>
      </c>
      <c r="J1041" s="195"/>
      <c r="K1041" s="231">
        <f t="shared" si="231"/>
        <v>136973</v>
      </c>
      <c r="L1041" s="231">
        <v>1.95</v>
      </c>
      <c r="M1041" s="195">
        <v>1</v>
      </c>
      <c r="N1041" s="195">
        <v>128973</v>
      </c>
      <c r="O1041" s="195">
        <v>8000</v>
      </c>
      <c r="P1041" s="195"/>
      <c r="Q1041" s="231">
        <f t="shared" si="232"/>
        <v>136973</v>
      </c>
      <c r="R1041" s="231">
        <f t="shared" si="233"/>
        <v>0</v>
      </c>
      <c r="S1041" s="231">
        <f t="shared" si="233"/>
        <v>0</v>
      </c>
      <c r="T1041" s="231">
        <f t="shared" si="233"/>
        <v>0</v>
      </c>
      <c r="U1041" s="231">
        <f t="shared" si="233"/>
        <v>0</v>
      </c>
      <c r="V1041" s="231">
        <f t="shared" si="234"/>
        <v>0</v>
      </c>
      <c r="W1041" s="1661">
        <v>23</v>
      </c>
      <c r="X1041" s="231">
        <v>1.95</v>
      </c>
      <c r="Y1041" s="195">
        <v>1</v>
      </c>
      <c r="Z1041" s="195">
        <v>128973</v>
      </c>
      <c r="AA1041" s="195">
        <v>8000</v>
      </c>
      <c r="AB1041" s="195"/>
      <c r="AC1041" s="231">
        <f t="shared" si="235"/>
        <v>136973</v>
      </c>
      <c r="AD1041" s="1661">
        <v>24</v>
      </c>
      <c r="AE1041" s="231">
        <v>1.95</v>
      </c>
      <c r="AF1041" s="195">
        <v>1</v>
      </c>
      <c r="AG1041" s="195">
        <v>128973</v>
      </c>
      <c r="AH1041" s="195">
        <v>8000</v>
      </c>
      <c r="AI1041" s="195"/>
      <c r="AJ1041" s="231">
        <f t="shared" si="236"/>
        <v>136973</v>
      </c>
    </row>
    <row r="1042" spans="1:36" ht="25.5">
      <c r="A1042" s="212">
        <v>25</v>
      </c>
      <c r="B1042" s="124" t="s">
        <v>6902</v>
      </c>
      <c r="C1042" s="1538" t="s">
        <v>4938</v>
      </c>
      <c r="D1042" s="1539" t="s">
        <v>4939</v>
      </c>
      <c r="E1042" s="1662">
        <v>10</v>
      </c>
      <c r="F1042" s="231">
        <v>1.79</v>
      </c>
      <c r="G1042" s="195">
        <v>1</v>
      </c>
      <c r="H1042" s="195">
        <v>118390.6</v>
      </c>
      <c r="I1042" s="195">
        <v>8000</v>
      </c>
      <c r="J1042" s="195"/>
      <c r="K1042" s="231">
        <f t="shared" si="231"/>
        <v>126390.6</v>
      </c>
      <c r="L1042" s="231">
        <v>1.73</v>
      </c>
      <c r="M1042" s="195">
        <v>1</v>
      </c>
      <c r="N1042" s="195">
        <v>114422.2</v>
      </c>
      <c r="O1042" s="195">
        <v>8000</v>
      </c>
      <c r="P1042" s="195"/>
      <c r="Q1042" s="231">
        <f t="shared" si="232"/>
        <v>122422.2</v>
      </c>
      <c r="R1042" s="231">
        <f t="shared" si="233"/>
        <v>0</v>
      </c>
      <c r="S1042" s="231">
        <f t="shared" si="233"/>
        <v>3968.4000000000087</v>
      </c>
      <c r="T1042" s="231">
        <f t="shared" si="233"/>
        <v>0</v>
      </c>
      <c r="U1042" s="231">
        <f t="shared" si="233"/>
        <v>0</v>
      </c>
      <c r="V1042" s="231">
        <f t="shared" si="234"/>
        <v>3968.4000000000087</v>
      </c>
      <c r="W1042" s="1661">
        <v>11</v>
      </c>
      <c r="X1042" s="231">
        <v>1.79</v>
      </c>
      <c r="Y1042" s="195">
        <v>1</v>
      </c>
      <c r="Z1042" s="195">
        <v>118390.6</v>
      </c>
      <c r="AA1042" s="195">
        <v>8000</v>
      </c>
      <c r="AB1042" s="195"/>
      <c r="AC1042" s="231">
        <f t="shared" si="235"/>
        <v>126390.6</v>
      </c>
      <c r="AD1042" s="1661">
        <v>12</v>
      </c>
      <c r="AE1042" s="231">
        <v>1.79</v>
      </c>
      <c r="AF1042" s="195">
        <v>1</v>
      </c>
      <c r="AG1042" s="195">
        <v>118390.6</v>
      </c>
      <c r="AH1042" s="195">
        <v>8000</v>
      </c>
      <c r="AI1042" s="195"/>
      <c r="AJ1042" s="231">
        <f t="shared" si="236"/>
        <v>126390.6</v>
      </c>
    </row>
    <row r="1043" spans="1:36" ht="25.5">
      <c r="A1043" s="212">
        <v>26</v>
      </c>
      <c r="B1043" s="124" t="s">
        <v>5352</v>
      </c>
      <c r="C1043" s="1538" t="s">
        <v>4938</v>
      </c>
      <c r="D1043" s="1539" t="s">
        <v>4939</v>
      </c>
      <c r="E1043" s="1662">
        <v>23</v>
      </c>
      <c r="F1043" s="231">
        <v>1.95</v>
      </c>
      <c r="G1043" s="195">
        <v>1</v>
      </c>
      <c r="H1043" s="195">
        <v>128973</v>
      </c>
      <c r="I1043" s="195">
        <v>8000</v>
      </c>
      <c r="J1043" s="195"/>
      <c r="K1043" s="231">
        <f t="shared" si="231"/>
        <v>136973</v>
      </c>
      <c r="L1043" s="231">
        <v>1.95</v>
      </c>
      <c r="M1043" s="195">
        <v>1</v>
      </c>
      <c r="N1043" s="195">
        <v>128973</v>
      </c>
      <c r="O1043" s="195">
        <v>8000</v>
      </c>
      <c r="P1043" s="195"/>
      <c r="Q1043" s="231">
        <f t="shared" si="232"/>
        <v>136973</v>
      </c>
      <c r="R1043" s="231">
        <f t="shared" si="233"/>
        <v>0</v>
      </c>
      <c r="S1043" s="231">
        <f t="shared" si="233"/>
        <v>0</v>
      </c>
      <c r="T1043" s="231">
        <f t="shared" si="233"/>
        <v>0</v>
      </c>
      <c r="U1043" s="231">
        <f t="shared" si="233"/>
        <v>0</v>
      </c>
      <c r="V1043" s="231">
        <f t="shared" si="234"/>
        <v>0</v>
      </c>
      <c r="W1043" s="1661">
        <v>24</v>
      </c>
      <c r="X1043" s="231">
        <v>1.95</v>
      </c>
      <c r="Y1043" s="195">
        <v>1</v>
      </c>
      <c r="Z1043" s="195">
        <v>128973</v>
      </c>
      <c r="AA1043" s="195">
        <v>8000</v>
      </c>
      <c r="AB1043" s="195"/>
      <c r="AC1043" s="231">
        <f t="shared" si="235"/>
        <v>136973</v>
      </c>
      <c r="AD1043" s="1661">
        <v>25</v>
      </c>
      <c r="AE1043" s="231">
        <v>1.95</v>
      </c>
      <c r="AF1043" s="195">
        <v>1</v>
      </c>
      <c r="AG1043" s="195">
        <v>128973</v>
      </c>
      <c r="AH1043" s="195">
        <v>8000</v>
      </c>
      <c r="AI1043" s="195"/>
      <c r="AJ1043" s="231">
        <f t="shared" si="236"/>
        <v>136973</v>
      </c>
    </row>
    <row r="1044" spans="1:36" ht="25.5">
      <c r="A1044" s="212">
        <v>27</v>
      </c>
      <c r="B1044" s="124" t="s">
        <v>5436</v>
      </c>
      <c r="C1044" s="1538" t="s">
        <v>4938</v>
      </c>
      <c r="D1044" s="1539" t="s">
        <v>4939</v>
      </c>
      <c r="E1044" s="1662">
        <v>17</v>
      </c>
      <c r="F1044" s="231">
        <v>1.9</v>
      </c>
      <c r="G1044" s="195">
        <v>1</v>
      </c>
      <c r="H1044" s="195">
        <v>125666</v>
      </c>
      <c r="I1044" s="195"/>
      <c r="J1044" s="195"/>
      <c r="K1044" s="231">
        <f t="shared" si="231"/>
        <v>125666</v>
      </c>
      <c r="L1044" s="231">
        <v>1.9</v>
      </c>
      <c r="M1044" s="195">
        <v>1</v>
      </c>
      <c r="N1044" s="195">
        <v>125666</v>
      </c>
      <c r="O1044" s="195"/>
      <c r="P1044" s="195"/>
      <c r="Q1044" s="231">
        <f t="shared" si="232"/>
        <v>125666</v>
      </c>
      <c r="R1044" s="231">
        <f t="shared" si="233"/>
        <v>0</v>
      </c>
      <c r="S1044" s="231">
        <f t="shared" si="233"/>
        <v>0</v>
      </c>
      <c r="T1044" s="231">
        <f t="shared" si="233"/>
        <v>0</v>
      </c>
      <c r="U1044" s="231">
        <f t="shared" si="233"/>
        <v>0</v>
      </c>
      <c r="V1044" s="231">
        <f t="shared" si="234"/>
        <v>0</v>
      </c>
      <c r="W1044" s="1661">
        <v>18</v>
      </c>
      <c r="X1044" s="231">
        <v>1.9</v>
      </c>
      <c r="Y1044" s="195">
        <v>1</v>
      </c>
      <c r="Z1044" s="195">
        <v>125666</v>
      </c>
      <c r="AA1044" s="195"/>
      <c r="AB1044" s="195"/>
      <c r="AC1044" s="231">
        <f t="shared" si="235"/>
        <v>125666</v>
      </c>
      <c r="AD1044" s="1661">
        <v>19</v>
      </c>
      <c r="AE1044" s="231">
        <v>1.95</v>
      </c>
      <c r="AF1044" s="195">
        <v>1</v>
      </c>
      <c r="AG1044" s="195">
        <v>128973</v>
      </c>
      <c r="AH1044" s="195"/>
      <c r="AI1044" s="195"/>
      <c r="AJ1044" s="231">
        <f t="shared" si="236"/>
        <v>128973</v>
      </c>
    </row>
    <row r="1045" spans="1:36" ht="25.5">
      <c r="A1045" s="212">
        <v>28</v>
      </c>
      <c r="B1045" s="124" t="s">
        <v>5435</v>
      </c>
      <c r="C1045" s="1538" t="s">
        <v>4938</v>
      </c>
      <c r="D1045" s="1539" t="s">
        <v>4939</v>
      </c>
      <c r="E1045" s="1662">
        <v>2</v>
      </c>
      <c r="F1045" s="231">
        <v>1.54</v>
      </c>
      <c r="G1045" s="195">
        <v>1</v>
      </c>
      <c r="H1045" s="195">
        <v>101855.6</v>
      </c>
      <c r="I1045" s="195">
        <v>8000</v>
      </c>
      <c r="J1045" s="195"/>
      <c r="K1045" s="231">
        <f t="shared" si="231"/>
        <v>109855.6</v>
      </c>
      <c r="L1045" s="231">
        <v>1.49</v>
      </c>
      <c r="M1045" s="195">
        <v>1</v>
      </c>
      <c r="N1045" s="195">
        <v>98548.6</v>
      </c>
      <c r="O1045" s="195">
        <v>8000</v>
      </c>
      <c r="P1045" s="195"/>
      <c r="Q1045" s="231">
        <f t="shared" si="232"/>
        <v>106548.6</v>
      </c>
      <c r="R1045" s="231">
        <f t="shared" si="233"/>
        <v>0</v>
      </c>
      <c r="S1045" s="231">
        <f t="shared" si="233"/>
        <v>3307</v>
      </c>
      <c r="T1045" s="231">
        <f t="shared" si="233"/>
        <v>0</v>
      </c>
      <c r="U1045" s="231">
        <f t="shared" si="233"/>
        <v>0</v>
      </c>
      <c r="V1045" s="231">
        <f t="shared" si="234"/>
        <v>3307</v>
      </c>
      <c r="W1045" s="1661">
        <v>3</v>
      </c>
      <c r="X1045" s="231">
        <v>1.59</v>
      </c>
      <c r="Y1045" s="195">
        <v>1</v>
      </c>
      <c r="Z1045" s="195">
        <v>105162.6</v>
      </c>
      <c r="AA1045" s="195">
        <v>8000</v>
      </c>
      <c r="AB1045" s="195"/>
      <c r="AC1045" s="231">
        <f t="shared" si="235"/>
        <v>113162.6</v>
      </c>
      <c r="AD1045" s="1661">
        <v>4</v>
      </c>
      <c r="AE1045" s="231">
        <v>1.63</v>
      </c>
      <c r="AF1045" s="195">
        <v>1</v>
      </c>
      <c r="AG1045" s="195">
        <v>107808.2</v>
      </c>
      <c r="AH1045" s="195">
        <v>8000</v>
      </c>
      <c r="AI1045" s="195"/>
      <c r="AJ1045" s="231">
        <f t="shared" si="236"/>
        <v>115808.2</v>
      </c>
    </row>
    <row r="1046" spans="1:36" ht="20.25" customHeight="1">
      <c r="A1046" s="212">
        <v>29</v>
      </c>
      <c r="B1046" s="124" t="s">
        <v>6903</v>
      </c>
      <c r="C1046" s="1538" t="s">
        <v>5221</v>
      </c>
      <c r="D1046" s="1539" t="s">
        <v>4732</v>
      </c>
      <c r="E1046" s="1662">
        <v>8</v>
      </c>
      <c r="F1046" s="231">
        <v>2.02</v>
      </c>
      <c r="G1046" s="195">
        <v>1</v>
      </c>
      <c r="H1046" s="195">
        <v>133602.79999999999</v>
      </c>
      <c r="I1046" s="195">
        <v>8000</v>
      </c>
      <c r="J1046" s="195"/>
      <c r="K1046" s="231">
        <f t="shared" si="231"/>
        <v>141602.79999999999</v>
      </c>
      <c r="L1046" s="231">
        <v>1.96</v>
      </c>
      <c r="M1046" s="195">
        <v>1</v>
      </c>
      <c r="N1046" s="195">
        <v>129634.4</v>
      </c>
      <c r="O1046" s="195">
        <v>8000</v>
      </c>
      <c r="P1046" s="195"/>
      <c r="Q1046" s="231">
        <f t="shared" si="232"/>
        <v>137634.4</v>
      </c>
      <c r="R1046" s="231">
        <f t="shared" ref="R1046:U1046" si="237">G1046-M1046</f>
        <v>0</v>
      </c>
      <c r="S1046" s="231">
        <f t="shared" si="237"/>
        <v>3968.3999999999942</v>
      </c>
      <c r="T1046" s="231">
        <f t="shared" si="237"/>
        <v>0</v>
      </c>
      <c r="U1046" s="231">
        <f t="shared" si="237"/>
        <v>0</v>
      </c>
      <c r="V1046" s="231">
        <f t="shared" si="234"/>
        <v>3968.3999999999942</v>
      </c>
      <c r="W1046" s="1661">
        <v>9</v>
      </c>
      <c r="X1046" s="231">
        <v>2.02</v>
      </c>
      <c r="Y1046" s="195">
        <v>1</v>
      </c>
      <c r="Z1046" s="195">
        <v>133602.79999999999</v>
      </c>
      <c r="AA1046" s="195">
        <v>8000</v>
      </c>
      <c r="AB1046" s="195"/>
      <c r="AC1046" s="231">
        <f t="shared" si="235"/>
        <v>141602.79999999999</v>
      </c>
      <c r="AD1046" s="1661">
        <v>10</v>
      </c>
      <c r="AE1046" s="231">
        <v>2.08</v>
      </c>
      <c r="AF1046" s="195">
        <v>1</v>
      </c>
      <c r="AG1046" s="195">
        <v>137571.20000000001</v>
      </c>
      <c r="AH1046" s="195">
        <v>8000</v>
      </c>
      <c r="AI1046" s="195"/>
      <c r="AJ1046" s="231">
        <f t="shared" si="236"/>
        <v>145571.20000000001</v>
      </c>
    </row>
    <row r="1047" spans="1:36" ht="17.25">
      <c r="A1047" s="212"/>
      <c r="B1047" s="124" t="s">
        <v>5310</v>
      </c>
      <c r="C1047" s="1538"/>
      <c r="D1047" s="1539"/>
      <c r="E1047" s="1545"/>
      <c r="F1047" s="231"/>
      <c r="G1047" s="195"/>
      <c r="H1047" s="195">
        <v>9000</v>
      </c>
      <c r="I1047" s="195"/>
      <c r="J1047" s="195"/>
      <c r="K1047" s="231">
        <f t="shared" si="231"/>
        <v>9000</v>
      </c>
      <c r="L1047" s="231"/>
      <c r="M1047" s="195"/>
      <c r="N1047" s="195">
        <v>9000</v>
      </c>
      <c r="O1047" s="195"/>
      <c r="P1047" s="195"/>
      <c r="Q1047" s="231">
        <f t="shared" si="232"/>
        <v>9000</v>
      </c>
      <c r="R1047" s="231"/>
      <c r="S1047" s="231"/>
      <c r="T1047" s="231"/>
      <c r="U1047" s="231"/>
      <c r="V1047" s="231"/>
      <c r="W1047" s="231"/>
      <c r="X1047" s="231"/>
      <c r="Y1047" s="195"/>
      <c r="Z1047" s="195">
        <v>9000</v>
      </c>
      <c r="AA1047" s="195"/>
      <c r="AB1047" s="195"/>
      <c r="AC1047" s="231">
        <f t="shared" si="235"/>
        <v>9000</v>
      </c>
      <c r="AD1047" s="231"/>
      <c r="AE1047" s="231"/>
      <c r="AF1047" s="195"/>
      <c r="AG1047" s="195">
        <v>9000</v>
      </c>
      <c r="AH1047" s="195"/>
      <c r="AI1047" s="195"/>
      <c r="AJ1047" s="231">
        <f t="shared" si="236"/>
        <v>9000</v>
      </c>
    </row>
    <row r="1048" spans="1:36" s="234" customFormat="1" ht="14.25">
      <c r="A1048" s="229"/>
      <c r="B1048" s="237"/>
      <c r="C1048" s="233"/>
      <c r="D1048" s="233" t="s">
        <v>1</v>
      </c>
      <c r="E1048" s="233" t="s">
        <v>1</v>
      </c>
      <c r="F1048" s="233" t="s">
        <v>1</v>
      </c>
      <c r="G1048" s="233">
        <f>SUM(G1018:G1047)</f>
        <v>29</v>
      </c>
      <c r="H1048" s="233">
        <f>SUM(H1018:H1047)</f>
        <v>4431120.3999999994</v>
      </c>
      <c r="I1048" s="233">
        <f t="shared" ref="I1048:K1048" si="238">SUM(I1018:I1047)</f>
        <v>208000</v>
      </c>
      <c r="J1048" s="233">
        <f t="shared" si="238"/>
        <v>0</v>
      </c>
      <c r="K1048" s="233">
        <f t="shared" si="238"/>
        <v>4639120.3999999994</v>
      </c>
      <c r="L1048" s="233"/>
      <c r="M1048" s="233">
        <f t="shared" ref="M1048:V1048" si="239">SUM(M1018:M1047)</f>
        <v>29</v>
      </c>
      <c r="N1048" s="233">
        <f t="shared" si="239"/>
        <v>4364980.4000000004</v>
      </c>
      <c r="O1048" s="233">
        <f t="shared" si="239"/>
        <v>208000</v>
      </c>
      <c r="P1048" s="233">
        <f t="shared" si="239"/>
        <v>0</v>
      </c>
      <c r="Q1048" s="233">
        <f t="shared" si="239"/>
        <v>4572980.4000000004</v>
      </c>
      <c r="R1048" s="233">
        <f t="shared" si="239"/>
        <v>0</v>
      </c>
      <c r="S1048" s="233">
        <f t="shared" si="239"/>
        <v>66140.000000000073</v>
      </c>
      <c r="T1048" s="233">
        <f t="shared" si="239"/>
        <v>0</v>
      </c>
      <c r="U1048" s="233">
        <f t="shared" si="239"/>
        <v>0</v>
      </c>
      <c r="V1048" s="233">
        <f t="shared" si="239"/>
        <v>66140.000000000073</v>
      </c>
      <c r="W1048" s="233"/>
      <c r="X1048" s="233"/>
      <c r="Y1048" s="233">
        <f t="shared" ref="Y1048:AB1048" si="240">SUM(Y1018:Y1047)</f>
        <v>29</v>
      </c>
      <c r="Z1048" s="233">
        <f t="shared" si="240"/>
        <v>4511811.2</v>
      </c>
      <c r="AA1048" s="233">
        <f t="shared" si="240"/>
        <v>208000</v>
      </c>
      <c r="AB1048" s="233">
        <f t="shared" si="240"/>
        <v>0</v>
      </c>
      <c r="AC1048" s="233">
        <f>SUM(AC1018:AC1047)</f>
        <v>4719811.2</v>
      </c>
      <c r="AD1048" s="233"/>
      <c r="AE1048" s="233"/>
      <c r="AF1048" s="233">
        <f t="shared" ref="AF1048:AJ1048" si="241">SUM(AF1018:AF1047)</f>
        <v>29</v>
      </c>
      <c r="AG1048" s="233">
        <f t="shared" si="241"/>
        <v>4560754.8000000007</v>
      </c>
      <c r="AH1048" s="233">
        <f t="shared" si="241"/>
        <v>208000</v>
      </c>
      <c r="AI1048" s="233">
        <f t="shared" si="241"/>
        <v>0</v>
      </c>
      <c r="AJ1048" s="233">
        <f t="shared" si="241"/>
        <v>4768754.8000000007</v>
      </c>
    </row>
    <row r="1049" spans="1:36">
      <c r="A1049" s="212"/>
      <c r="B1049" s="195" t="s">
        <v>239</v>
      </c>
      <c r="C1049" s="231"/>
      <c r="D1049" s="231"/>
      <c r="E1049" s="231"/>
      <c r="F1049" s="231"/>
      <c r="G1049" s="195"/>
      <c r="H1049" s="195"/>
      <c r="I1049" s="195"/>
      <c r="J1049" s="195"/>
      <c r="K1049" s="195"/>
      <c r="L1049" s="231"/>
      <c r="M1049" s="195"/>
      <c r="N1049" s="195"/>
      <c r="O1049" s="195"/>
      <c r="P1049" s="195"/>
      <c r="Q1049" s="195"/>
      <c r="R1049" s="195"/>
      <c r="S1049" s="195"/>
      <c r="T1049" s="195"/>
      <c r="U1049" s="106"/>
      <c r="V1049" s="106"/>
      <c r="W1049" s="231"/>
      <c r="X1049" s="231"/>
      <c r="Y1049" s="195"/>
      <c r="Z1049" s="195"/>
      <c r="AA1049" s="195"/>
      <c r="AB1049" s="195"/>
      <c r="AC1049" s="195"/>
      <c r="AD1049" s="231"/>
      <c r="AE1049" s="231"/>
      <c r="AF1049" s="195"/>
      <c r="AG1049" s="195"/>
      <c r="AH1049" s="195"/>
      <c r="AI1049" s="195"/>
      <c r="AJ1049" s="195"/>
    </row>
    <row r="1050" spans="1:36">
      <c r="A1050" s="212">
        <v>1</v>
      </c>
      <c r="B1050" s="102"/>
      <c r="C1050" s="212"/>
      <c r="D1050" s="212"/>
      <c r="E1050" s="212"/>
      <c r="F1050" s="212"/>
      <c r="G1050" s="102"/>
      <c r="H1050" s="102"/>
      <c r="I1050" s="102"/>
      <c r="J1050" s="102"/>
      <c r="K1050" s="231">
        <f>H1050+I1050+J1050</f>
        <v>0</v>
      </c>
      <c r="L1050" s="212"/>
      <c r="M1050" s="102"/>
      <c r="N1050" s="212"/>
      <c r="O1050" s="212"/>
      <c r="P1050" s="212"/>
      <c r="Q1050" s="231">
        <f>N1050+O1050+P1050</f>
        <v>0</v>
      </c>
      <c r="R1050" s="231">
        <f t="shared" ref="R1050:U1052" si="242">G1050-M1050</f>
        <v>0</v>
      </c>
      <c r="S1050" s="231">
        <f t="shared" si="242"/>
        <v>0</v>
      </c>
      <c r="T1050" s="231">
        <f t="shared" si="242"/>
        <v>0</v>
      </c>
      <c r="U1050" s="231">
        <f t="shared" si="242"/>
        <v>0</v>
      </c>
      <c r="V1050" s="231">
        <f>S1050+T1050+U1050</f>
        <v>0</v>
      </c>
      <c r="W1050" s="212"/>
      <c r="X1050" s="212"/>
      <c r="Y1050" s="102"/>
      <c r="Z1050" s="102"/>
      <c r="AA1050" s="102"/>
      <c r="AB1050" s="102"/>
      <c r="AC1050" s="231">
        <f>Z1050+AA1050+AB1050</f>
        <v>0</v>
      </c>
      <c r="AD1050" s="212"/>
      <c r="AE1050" s="212"/>
      <c r="AF1050" s="102"/>
      <c r="AG1050" s="102"/>
      <c r="AH1050" s="102"/>
      <c r="AI1050" s="102"/>
      <c r="AJ1050" s="231">
        <f>AG1050+AH1050+AI1050</f>
        <v>0</v>
      </c>
    </row>
    <row r="1051" spans="1:36">
      <c r="A1051" s="212">
        <v>2</v>
      </c>
      <c r="B1051" s="102"/>
      <c r="C1051" s="212"/>
      <c r="D1051" s="212"/>
      <c r="E1051" s="212"/>
      <c r="F1051" s="212"/>
      <c r="G1051" s="102"/>
      <c r="H1051" s="102"/>
      <c r="I1051" s="102"/>
      <c r="J1051" s="102"/>
      <c r="K1051" s="231">
        <f>H1051+I1051+J1051</f>
        <v>0</v>
      </c>
      <c r="L1051" s="212"/>
      <c r="M1051" s="102"/>
      <c r="N1051" s="212"/>
      <c r="O1051" s="212"/>
      <c r="P1051" s="212"/>
      <c r="Q1051" s="231">
        <f>N1051+O1051+P1051</f>
        <v>0</v>
      </c>
      <c r="R1051" s="231">
        <f t="shared" si="242"/>
        <v>0</v>
      </c>
      <c r="S1051" s="231">
        <f t="shared" si="242"/>
        <v>0</v>
      </c>
      <c r="T1051" s="231">
        <f t="shared" si="242"/>
        <v>0</v>
      </c>
      <c r="U1051" s="231">
        <f t="shared" si="242"/>
        <v>0</v>
      </c>
      <c r="V1051" s="231">
        <f>S1051+T1051+U1051</f>
        <v>0</v>
      </c>
      <c r="W1051" s="212"/>
      <c r="X1051" s="212"/>
      <c r="Y1051" s="102"/>
      <c r="Z1051" s="102"/>
      <c r="AA1051" s="102"/>
      <c r="AB1051" s="102"/>
      <c r="AC1051" s="231">
        <f>Z1051+AA1051+AB1051</f>
        <v>0</v>
      </c>
      <c r="AD1051" s="212"/>
      <c r="AE1051" s="212"/>
      <c r="AF1051" s="102"/>
      <c r="AG1051" s="102"/>
      <c r="AH1051" s="102"/>
      <c r="AI1051" s="102"/>
      <c r="AJ1051" s="231">
        <f>AG1051+AH1051+AI1051</f>
        <v>0</v>
      </c>
    </row>
    <row r="1052" spans="1:36">
      <c r="A1052" s="212">
        <v>3</v>
      </c>
      <c r="B1052" s="232"/>
      <c r="C1052" s="212"/>
      <c r="D1052" s="212"/>
      <c r="E1052" s="212"/>
      <c r="F1052" s="212"/>
      <c r="G1052" s="102"/>
      <c r="H1052" s="102"/>
      <c r="I1052" s="102"/>
      <c r="J1052" s="102"/>
      <c r="K1052" s="231">
        <f>H1052+I1052+J1052</f>
        <v>0</v>
      </c>
      <c r="L1052" s="212"/>
      <c r="M1052" s="102"/>
      <c r="N1052" s="212"/>
      <c r="O1052" s="212"/>
      <c r="P1052" s="212"/>
      <c r="Q1052" s="231">
        <f>N1052+O1052+P1052</f>
        <v>0</v>
      </c>
      <c r="R1052" s="231">
        <f t="shared" si="242"/>
        <v>0</v>
      </c>
      <c r="S1052" s="231">
        <f t="shared" si="242"/>
        <v>0</v>
      </c>
      <c r="T1052" s="231">
        <f t="shared" si="242"/>
        <v>0</v>
      </c>
      <c r="U1052" s="231">
        <f t="shared" si="242"/>
        <v>0</v>
      </c>
      <c r="V1052" s="231">
        <f>S1052+T1052+U1052</f>
        <v>0</v>
      </c>
      <c r="W1052" s="212"/>
      <c r="X1052" s="212"/>
      <c r="Y1052" s="102"/>
      <c r="Z1052" s="102"/>
      <c r="AA1052" s="102"/>
      <c r="AB1052" s="102"/>
      <c r="AC1052" s="231">
        <f>Z1052+AA1052+AB1052</f>
        <v>0</v>
      </c>
      <c r="AD1052" s="212"/>
      <c r="AE1052" s="212"/>
      <c r="AF1052" s="102"/>
      <c r="AG1052" s="102"/>
      <c r="AH1052" s="102"/>
      <c r="AI1052" s="102"/>
      <c r="AJ1052" s="231">
        <f>AG1052+AH1052+AI1052</f>
        <v>0</v>
      </c>
    </row>
    <row r="1053" spans="1:36" s="234" customFormat="1" ht="27">
      <c r="A1053" s="229"/>
      <c r="B1053" s="237" t="s">
        <v>240</v>
      </c>
      <c r="C1053" s="233" t="s">
        <v>1</v>
      </c>
      <c r="D1053" s="233" t="s">
        <v>1</v>
      </c>
      <c r="E1053" s="233" t="s">
        <v>1</v>
      </c>
      <c r="F1053" s="233" t="s">
        <v>1</v>
      </c>
      <c r="G1053" s="233">
        <f>SUM(G1050:G1052)</f>
        <v>0</v>
      </c>
      <c r="H1053" s="233">
        <f>SUM(H1050:H1052)</f>
        <v>0</v>
      </c>
      <c r="I1053" s="233">
        <f>SUM(I1050:I1052)</f>
        <v>0</v>
      </c>
      <c r="J1053" s="233">
        <f>SUM(J1050:J1052)</f>
        <v>0</v>
      </c>
      <c r="K1053" s="233">
        <f>SUM(K1050:K1052)</f>
        <v>0</v>
      </c>
      <c r="L1053" s="233" t="s">
        <v>1</v>
      </c>
      <c r="M1053" s="233">
        <f t="shared" ref="M1053:T1053" si="243">SUM(M1050:M1052)</f>
        <v>0</v>
      </c>
      <c r="N1053" s="233">
        <f t="shared" si="243"/>
        <v>0</v>
      </c>
      <c r="O1053" s="233">
        <f t="shared" si="243"/>
        <v>0</v>
      </c>
      <c r="P1053" s="233">
        <f t="shared" si="243"/>
        <v>0</v>
      </c>
      <c r="Q1053" s="233">
        <f t="shared" si="243"/>
        <v>0</v>
      </c>
      <c r="R1053" s="233">
        <f t="shared" si="243"/>
        <v>0</v>
      </c>
      <c r="S1053" s="233">
        <f t="shared" si="243"/>
        <v>0</v>
      </c>
      <c r="T1053" s="233">
        <f t="shared" si="243"/>
        <v>0</v>
      </c>
      <c r="U1053" s="112"/>
      <c r="V1053" s="112"/>
      <c r="W1053" s="233" t="s">
        <v>1</v>
      </c>
      <c r="X1053" s="233" t="s">
        <v>1</v>
      </c>
      <c r="Y1053" s="233">
        <f>SUM(Y1050:Y1052)</f>
        <v>0</v>
      </c>
      <c r="Z1053" s="233">
        <f>SUM(Z1050:Z1052)</f>
        <v>0</v>
      </c>
      <c r="AA1053" s="233">
        <f>SUM(AA1050:AA1052)</f>
        <v>0</v>
      </c>
      <c r="AB1053" s="233">
        <f>SUM(AB1050:AB1052)</f>
        <v>0</v>
      </c>
      <c r="AC1053" s="233">
        <f>SUM(AC1050:AC1052)</f>
        <v>0</v>
      </c>
      <c r="AD1053" s="233"/>
      <c r="AE1053" s="233"/>
      <c r="AF1053" s="233"/>
      <c r="AG1053" s="233"/>
      <c r="AH1053" s="233"/>
      <c r="AI1053" s="233"/>
      <c r="AJ1053" s="233">
        <f>SUM(AJ1050:AJ1052)</f>
        <v>0</v>
      </c>
    </row>
    <row r="1054" spans="1:36" s="234" customFormat="1" ht="27">
      <c r="A1054" s="229"/>
      <c r="B1054" s="237" t="s">
        <v>246</v>
      </c>
      <c r="C1054" s="233" t="s">
        <v>1</v>
      </c>
      <c r="D1054" s="233" t="s">
        <v>1</v>
      </c>
      <c r="E1054" s="233" t="s">
        <v>1</v>
      </c>
      <c r="F1054" s="233" t="s">
        <v>1</v>
      </c>
      <c r="G1054" s="233">
        <f>G1048+G1053</f>
        <v>29</v>
      </c>
      <c r="H1054" s="233">
        <f>H1048+H1053</f>
        <v>4431120.3999999994</v>
      </c>
      <c r="I1054" s="233">
        <f>I1048+I1053</f>
        <v>208000</v>
      </c>
      <c r="J1054" s="233">
        <f>J1048+J1053</f>
        <v>0</v>
      </c>
      <c r="K1054" s="233">
        <f>K1048+K1053</f>
        <v>4639120.3999999994</v>
      </c>
      <c r="L1054" s="233" t="s">
        <v>1</v>
      </c>
      <c r="M1054" s="233">
        <f t="shared" ref="M1054:V1054" si="244">M1048+M1053</f>
        <v>29</v>
      </c>
      <c r="N1054" s="233">
        <f t="shared" si="244"/>
        <v>4364980.4000000004</v>
      </c>
      <c r="O1054" s="233">
        <f t="shared" si="244"/>
        <v>208000</v>
      </c>
      <c r="P1054" s="233">
        <f t="shared" si="244"/>
        <v>0</v>
      </c>
      <c r="Q1054" s="233">
        <f t="shared" si="244"/>
        <v>4572980.4000000004</v>
      </c>
      <c r="R1054" s="233">
        <f t="shared" si="244"/>
        <v>0</v>
      </c>
      <c r="S1054" s="233">
        <f t="shared" si="244"/>
        <v>66140.000000000073</v>
      </c>
      <c r="T1054" s="233">
        <f t="shared" si="244"/>
        <v>0</v>
      </c>
      <c r="U1054" s="233">
        <f t="shared" si="244"/>
        <v>0</v>
      </c>
      <c r="V1054" s="233">
        <f t="shared" si="244"/>
        <v>66140.000000000073</v>
      </c>
      <c r="W1054" s="233" t="s">
        <v>1</v>
      </c>
      <c r="X1054" s="233" t="s">
        <v>1</v>
      </c>
      <c r="Y1054" s="233">
        <f>Y1048+Y1053</f>
        <v>29</v>
      </c>
      <c r="Z1054" s="233">
        <f>Z1048+Z1053</f>
        <v>4511811.2</v>
      </c>
      <c r="AA1054" s="233">
        <f>AA1048+AA1053</f>
        <v>208000</v>
      </c>
      <c r="AB1054" s="233">
        <f>AB1048+AB1053</f>
        <v>0</v>
      </c>
      <c r="AC1054" s="233">
        <f>AC1048+AC1053</f>
        <v>4719811.2</v>
      </c>
      <c r="AD1054" s="233"/>
      <c r="AE1054" s="233"/>
      <c r="AF1054" s="233"/>
      <c r="AG1054" s="233"/>
      <c r="AH1054" s="233"/>
      <c r="AI1054" s="233"/>
      <c r="AJ1054" s="233">
        <f>AJ1048+AJ1053</f>
        <v>4768754.8000000007</v>
      </c>
    </row>
    <row r="1055" spans="1:36">
      <c r="A1055" s="212"/>
      <c r="B1055" s="102"/>
      <c r="C1055" s="231"/>
      <c r="D1055" s="231"/>
      <c r="E1055" s="231"/>
      <c r="F1055" s="231"/>
      <c r="G1055" s="102"/>
      <c r="H1055" s="231"/>
      <c r="I1055" s="231"/>
      <c r="J1055" s="231"/>
      <c r="K1055" s="231"/>
      <c r="L1055" s="231"/>
      <c r="M1055" s="102"/>
      <c r="N1055" s="231"/>
      <c r="O1055" s="231"/>
      <c r="P1055" s="231"/>
      <c r="Q1055" s="102"/>
      <c r="R1055" s="231"/>
      <c r="S1055" s="102"/>
      <c r="T1055" s="231"/>
      <c r="U1055" s="106"/>
      <c r="V1055" s="106"/>
      <c r="W1055" s="231"/>
      <c r="X1055" s="231"/>
      <c r="Y1055" s="102"/>
      <c r="Z1055" s="231"/>
      <c r="AA1055" s="231"/>
      <c r="AB1055" s="231"/>
      <c r="AC1055" s="231"/>
      <c r="AD1055" s="231"/>
      <c r="AE1055" s="231"/>
      <c r="AF1055" s="102"/>
      <c r="AG1055" s="231"/>
      <c r="AH1055" s="231"/>
      <c r="AI1055" s="231"/>
      <c r="AJ1055" s="231"/>
    </row>
    <row r="1056" spans="1:36" ht="54">
      <c r="A1056" s="229" t="s">
        <v>4</v>
      </c>
      <c r="B1056" s="230" t="s">
        <v>483</v>
      </c>
      <c r="C1056" s="231"/>
      <c r="D1056" s="231"/>
      <c r="E1056" s="231"/>
      <c r="F1056" s="231"/>
      <c r="G1056" s="230"/>
      <c r="H1056" s="231"/>
      <c r="I1056" s="231"/>
      <c r="J1056" s="231"/>
      <c r="K1056" s="231"/>
      <c r="L1056" s="231"/>
      <c r="M1056" s="230"/>
      <c r="N1056" s="231"/>
      <c r="O1056" s="231"/>
      <c r="P1056" s="231"/>
      <c r="Q1056" s="230"/>
      <c r="R1056" s="231"/>
      <c r="S1056" s="230"/>
      <c r="T1056" s="231"/>
      <c r="U1056" s="106"/>
      <c r="V1056" s="106"/>
      <c r="W1056" s="231"/>
      <c r="X1056" s="231"/>
      <c r="Y1056" s="230"/>
      <c r="Z1056" s="231"/>
      <c r="AA1056" s="231"/>
      <c r="AB1056" s="231"/>
      <c r="AC1056" s="231"/>
      <c r="AD1056" s="231"/>
      <c r="AE1056" s="231"/>
      <c r="AF1056" s="230"/>
      <c r="AG1056" s="231"/>
      <c r="AH1056" s="231"/>
      <c r="AI1056" s="231"/>
      <c r="AJ1056" s="231"/>
    </row>
    <row r="1057" spans="1:36">
      <c r="A1057" s="212"/>
      <c r="B1057" s="195" t="s">
        <v>126</v>
      </c>
      <c r="C1057" s="231"/>
      <c r="D1057" s="231"/>
      <c r="E1057" s="231"/>
      <c r="F1057" s="231"/>
      <c r="G1057" s="195"/>
      <c r="H1057" s="231"/>
      <c r="I1057" s="231"/>
      <c r="J1057" s="231"/>
      <c r="K1057" s="231"/>
      <c r="L1057" s="231"/>
      <c r="M1057" s="195"/>
      <c r="N1057" s="231"/>
      <c r="O1057" s="231"/>
      <c r="P1057" s="231"/>
      <c r="Q1057" s="195"/>
      <c r="R1057" s="231"/>
      <c r="S1057" s="195"/>
      <c r="T1057" s="231"/>
      <c r="U1057" s="106"/>
      <c r="V1057" s="106"/>
      <c r="W1057" s="231"/>
      <c r="X1057" s="231"/>
      <c r="Y1057" s="195"/>
      <c r="Z1057" s="231"/>
      <c r="AA1057" s="231"/>
      <c r="AB1057" s="231"/>
      <c r="AC1057" s="231"/>
      <c r="AD1057" s="231"/>
      <c r="AE1057" s="231"/>
      <c r="AF1057" s="195"/>
      <c r="AG1057" s="231"/>
      <c r="AH1057" s="231"/>
      <c r="AI1057" s="231"/>
      <c r="AJ1057" s="231"/>
    </row>
    <row r="1058" spans="1:36">
      <c r="A1058" s="212">
        <v>1</v>
      </c>
      <c r="B1058" s="1546" t="s">
        <v>5437</v>
      </c>
      <c r="C1058" s="1542" t="s">
        <v>4880</v>
      </c>
      <c r="D1058" s="231" t="s">
        <v>1</v>
      </c>
      <c r="E1058" s="231" t="s">
        <v>1</v>
      </c>
      <c r="F1058" s="231">
        <v>1.25</v>
      </c>
      <c r="G1058" s="102">
        <v>1</v>
      </c>
      <c r="H1058" s="212">
        <v>91275</v>
      </c>
      <c r="I1058" s="231">
        <v>8000</v>
      </c>
      <c r="J1058" s="212"/>
      <c r="K1058" s="231">
        <f>H1058+I1058+J1058</f>
        <v>99275</v>
      </c>
      <c r="L1058" s="231">
        <v>1.25</v>
      </c>
      <c r="M1058" s="102">
        <v>1</v>
      </c>
      <c r="N1058" s="231">
        <v>91275</v>
      </c>
      <c r="O1058" s="231">
        <v>8000</v>
      </c>
      <c r="P1058" s="212"/>
      <c r="Q1058" s="231">
        <f>N1058+O1058+P1058</f>
        <v>99275</v>
      </c>
      <c r="R1058" s="231">
        <f t="shared" ref="R1058:U1077" si="245">G1058-M1058</f>
        <v>0</v>
      </c>
      <c r="S1058" s="231">
        <f t="shared" si="245"/>
        <v>0</v>
      </c>
      <c r="T1058" s="231">
        <f t="shared" si="245"/>
        <v>0</v>
      </c>
      <c r="U1058" s="231">
        <f t="shared" si="245"/>
        <v>0</v>
      </c>
      <c r="V1058" s="231">
        <f>S1058+T1058+U1058</f>
        <v>0</v>
      </c>
      <c r="W1058" s="231" t="s">
        <v>1</v>
      </c>
      <c r="X1058" s="231">
        <v>1.25</v>
      </c>
      <c r="Y1058" s="102">
        <v>1</v>
      </c>
      <c r="Z1058" s="212">
        <v>91275</v>
      </c>
      <c r="AA1058" s="212">
        <v>8000</v>
      </c>
      <c r="AB1058" s="212"/>
      <c r="AC1058" s="231">
        <f>Z1058+AA1058+AB1058</f>
        <v>99275</v>
      </c>
      <c r="AD1058" s="231" t="s">
        <v>1</v>
      </c>
      <c r="AE1058" s="231">
        <v>1.25</v>
      </c>
      <c r="AF1058" s="102">
        <v>1</v>
      </c>
      <c r="AG1058" s="212">
        <v>91275</v>
      </c>
      <c r="AH1058" s="212">
        <v>8000</v>
      </c>
      <c r="AI1058" s="212"/>
      <c r="AJ1058" s="231">
        <f>AG1058+AH1058+AI1058</f>
        <v>99275</v>
      </c>
    </row>
    <row r="1059" spans="1:36">
      <c r="A1059" s="212">
        <v>2</v>
      </c>
      <c r="B1059" s="1546" t="s">
        <v>5438</v>
      </c>
      <c r="C1059" s="1548" t="s">
        <v>4884</v>
      </c>
      <c r="D1059" s="231" t="s">
        <v>1</v>
      </c>
      <c r="E1059" s="231" t="s">
        <v>1</v>
      </c>
      <c r="F1059" s="231">
        <v>1.6</v>
      </c>
      <c r="G1059" s="102">
        <v>1</v>
      </c>
      <c r="H1059" s="212">
        <v>105824</v>
      </c>
      <c r="I1059" s="231">
        <v>8000</v>
      </c>
      <c r="J1059" s="212"/>
      <c r="K1059" s="231">
        <f t="shared" ref="K1059:K1087" si="246">H1059+I1059+J1059</f>
        <v>113824</v>
      </c>
      <c r="L1059" s="231">
        <v>1.6</v>
      </c>
      <c r="M1059" s="102">
        <v>1</v>
      </c>
      <c r="N1059" s="231">
        <v>105824</v>
      </c>
      <c r="O1059" s="231">
        <v>8000</v>
      </c>
      <c r="P1059" s="212"/>
      <c r="Q1059" s="231">
        <f t="shared" ref="Q1059:Q1087" si="247">N1059+O1059+P1059</f>
        <v>113824</v>
      </c>
      <c r="R1059" s="231">
        <f t="shared" si="245"/>
        <v>0</v>
      </c>
      <c r="S1059" s="231">
        <f t="shared" si="245"/>
        <v>0</v>
      </c>
      <c r="T1059" s="231">
        <f t="shared" si="245"/>
        <v>0</v>
      </c>
      <c r="U1059" s="231">
        <f t="shared" si="245"/>
        <v>0</v>
      </c>
      <c r="V1059" s="231">
        <f>S1059+T1059+U1059</f>
        <v>0</v>
      </c>
      <c r="W1059" s="231" t="s">
        <v>1</v>
      </c>
      <c r="X1059" s="231">
        <v>1.6</v>
      </c>
      <c r="Y1059" s="102">
        <v>1</v>
      </c>
      <c r="Z1059" s="212">
        <v>105824</v>
      </c>
      <c r="AA1059" s="212">
        <v>8000</v>
      </c>
      <c r="AB1059" s="212"/>
      <c r="AC1059" s="231">
        <f t="shared" ref="AC1059:AC1087" si="248">Z1059+AA1059+AB1059</f>
        <v>113824</v>
      </c>
      <c r="AD1059" s="231" t="s">
        <v>1</v>
      </c>
      <c r="AE1059" s="231">
        <v>1.6</v>
      </c>
      <c r="AF1059" s="102">
        <v>1</v>
      </c>
      <c r="AG1059" s="212">
        <v>105824</v>
      </c>
      <c r="AH1059" s="212">
        <v>8000</v>
      </c>
      <c r="AI1059" s="212"/>
      <c r="AJ1059" s="231">
        <f t="shared" ref="AJ1059:AJ1087" si="249">AG1059+AH1059+AI1059</f>
        <v>113824</v>
      </c>
    </row>
    <row r="1060" spans="1:36">
      <c r="A1060" s="212">
        <v>3</v>
      </c>
      <c r="B1060" s="1546" t="s">
        <v>5439</v>
      </c>
      <c r="C1060" s="1548" t="s">
        <v>4876</v>
      </c>
      <c r="D1060" s="231" t="s">
        <v>1</v>
      </c>
      <c r="E1060" s="231" t="s">
        <v>1</v>
      </c>
      <c r="F1060" s="231">
        <v>1.5</v>
      </c>
      <c r="G1060" s="102">
        <v>1</v>
      </c>
      <c r="H1060" s="212">
        <v>99210</v>
      </c>
      <c r="I1060" s="231">
        <v>8000</v>
      </c>
      <c r="J1060" s="212"/>
      <c r="K1060" s="231">
        <f t="shared" si="246"/>
        <v>107210</v>
      </c>
      <c r="L1060" s="231">
        <v>1.5</v>
      </c>
      <c r="M1060" s="102">
        <v>1</v>
      </c>
      <c r="N1060" s="231">
        <v>99210</v>
      </c>
      <c r="O1060" s="231">
        <v>8000</v>
      </c>
      <c r="P1060" s="212"/>
      <c r="Q1060" s="231">
        <f t="shared" si="247"/>
        <v>107210</v>
      </c>
      <c r="R1060" s="231">
        <f t="shared" si="245"/>
        <v>0</v>
      </c>
      <c r="S1060" s="231">
        <f t="shared" si="245"/>
        <v>0</v>
      </c>
      <c r="T1060" s="231">
        <f t="shared" si="245"/>
        <v>0</v>
      </c>
      <c r="U1060" s="231">
        <f t="shared" si="245"/>
        <v>0</v>
      </c>
      <c r="V1060" s="231">
        <f t="shared" ref="V1060:V1065" si="250">S1060+T1060+U1060</f>
        <v>0</v>
      </c>
      <c r="W1060" s="231" t="s">
        <v>1</v>
      </c>
      <c r="X1060" s="231">
        <v>1.5</v>
      </c>
      <c r="Y1060" s="102">
        <v>1</v>
      </c>
      <c r="Z1060" s="212">
        <v>99210</v>
      </c>
      <c r="AA1060" s="212">
        <v>8000</v>
      </c>
      <c r="AB1060" s="212"/>
      <c r="AC1060" s="231">
        <f t="shared" si="248"/>
        <v>107210</v>
      </c>
      <c r="AD1060" s="231" t="s">
        <v>1</v>
      </c>
      <c r="AE1060" s="231">
        <v>1.5</v>
      </c>
      <c r="AF1060" s="102">
        <v>1</v>
      </c>
      <c r="AG1060" s="212">
        <v>99210</v>
      </c>
      <c r="AH1060" s="212">
        <v>8000</v>
      </c>
      <c r="AI1060" s="212"/>
      <c r="AJ1060" s="231">
        <f t="shared" si="249"/>
        <v>107210</v>
      </c>
    </row>
    <row r="1061" spans="1:36">
      <c r="A1061" s="212">
        <v>4</v>
      </c>
      <c r="B1061" s="1546" t="s">
        <v>5440</v>
      </c>
      <c r="C1061" s="1548" t="s">
        <v>4888</v>
      </c>
      <c r="D1061" s="231" t="s">
        <v>1</v>
      </c>
      <c r="E1061" s="231" t="s">
        <v>1</v>
      </c>
      <c r="F1061" s="231">
        <v>1.5</v>
      </c>
      <c r="G1061" s="102">
        <v>1</v>
      </c>
      <c r="H1061" s="231">
        <v>99210</v>
      </c>
      <c r="I1061" s="231">
        <v>8000</v>
      </c>
      <c r="J1061" s="231"/>
      <c r="K1061" s="231">
        <f t="shared" si="246"/>
        <v>107210</v>
      </c>
      <c r="L1061" s="231">
        <v>1.5</v>
      </c>
      <c r="M1061" s="102">
        <v>1</v>
      </c>
      <c r="N1061" s="231">
        <v>99210</v>
      </c>
      <c r="O1061" s="231">
        <v>8000</v>
      </c>
      <c r="P1061" s="231"/>
      <c r="Q1061" s="231">
        <f t="shared" si="247"/>
        <v>107210</v>
      </c>
      <c r="R1061" s="231">
        <f t="shared" si="245"/>
        <v>0</v>
      </c>
      <c r="S1061" s="231">
        <f t="shared" si="245"/>
        <v>0</v>
      </c>
      <c r="T1061" s="231">
        <f t="shared" si="245"/>
        <v>0</v>
      </c>
      <c r="U1061" s="231">
        <f t="shared" si="245"/>
        <v>0</v>
      </c>
      <c r="V1061" s="231">
        <f t="shared" si="250"/>
        <v>0</v>
      </c>
      <c r="W1061" s="231" t="s">
        <v>1</v>
      </c>
      <c r="X1061" s="231">
        <v>1.5</v>
      </c>
      <c r="Y1061" s="102">
        <v>1</v>
      </c>
      <c r="Z1061" s="231">
        <v>99210</v>
      </c>
      <c r="AA1061" s="231">
        <v>8000</v>
      </c>
      <c r="AB1061" s="231"/>
      <c r="AC1061" s="231">
        <f t="shared" si="248"/>
        <v>107210</v>
      </c>
      <c r="AD1061" s="231" t="s">
        <v>1</v>
      </c>
      <c r="AE1061" s="231">
        <v>1.5</v>
      </c>
      <c r="AF1061" s="102">
        <v>1</v>
      </c>
      <c r="AG1061" s="231">
        <v>99210</v>
      </c>
      <c r="AH1061" s="231">
        <v>8000</v>
      </c>
      <c r="AI1061" s="231"/>
      <c r="AJ1061" s="231">
        <f t="shared" si="249"/>
        <v>107210</v>
      </c>
    </row>
    <row r="1062" spans="1:36">
      <c r="A1062" s="212">
        <v>5</v>
      </c>
      <c r="B1062" s="1546" t="s">
        <v>5441</v>
      </c>
      <c r="C1062" s="1548" t="s">
        <v>4888</v>
      </c>
      <c r="D1062" s="231" t="s">
        <v>1</v>
      </c>
      <c r="E1062" s="231" t="s">
        <v>1</v>
      </c>
      <c r="F1062" s="231">
        <v>1.5</v>
      </c>
      <c r="G1062" s="102">
        <v>1</v>
      </c>
      <c r="H1062" s="231">
        <v>99210</v>
      </c>
      <c r="I1062" s="231">
        <v>8000</v>
      </c>
      <c r="J1062" s="231"/>
      <c r="K1062" s="231">
        <f t="shared" si="246"/>
        <v>107210</v>
      </c>
      <c r="L1062" s="231">
        <v>1.5</v>
      </c>
      <c r="M1062" s="102">
        <v>1</v>
      </c>
      <c r="N1062" s="231">
        <v>99210</v>
      </c>
      <c r="O1062" s="231">
        <v>8000</v>
      </c>
      <c r="P1062" s="231"/>
      <c r="Q1062" s="231">
        <f t="shared" si="247"/>
        <v>107210</v>
      </c>
      <c r="R1062" s="231">
        <f t="shared" si="245"/>
        <v>0</v>
      </c>
      <c r="S1062" s="231">
        <f t="shared" si="245"/>
        <v>0</v>
      </c>
      <c r="T1062" s="231">
        <f t="shared" si="245"/>
        <v>0</v>
      </c>
      <c r="U1062" s="231">
        <f t="shared" si="245"/>
        <v>0</v>
      </c>
      <c r="V1062" s="231">
        <f t="shared" si="250"/>
        <v>0</v>
      </c>
      <c r="W1062" s="231" t="s">
        <v>1</v>
      </c>
      <c r="X1062" s="231">
        <v>1.5</v>
      </c>
      <c r="Y1062" s="102">
        <v>1</v>
      </c>
      <c r="Z1062" s="231">
        <v>99210</v>
      </c>
      <c r="AA1062" s="231">
        <v>8000</v>
      </c>
      <c r="AB1062" s="231"/>
      <c r="AC1062" s="231">
        <f t="shared" si="248"/>
        <v>107210</v>
      </c>
      <c r="AD1062" s="231" t="s">
        <v>1</v>
      </c>
      <c r="AE1062" s="231">
        <v>1.5</v>
      </c>
      <c r="AF1062" s="102">
        <v>1</v>
      </c>
      <c r="AG1062" s="231">
        <v>99210</v>
      </c>
      <c r="AH1062" s="231">
        <v>8000</v>
      </c>
      <c r="AI1062" s="231"/>
      <c r="AJ1062" s="231">
        <f t="shared" si="249"/>
        <v>107210</v>
      </c>
    </row>
    <row r="1063" spans="1:36">
      <c r="A1063" s="212">
        <v>6</v>
      </c>
      <c r="B1063" s="1546" t="s">
        <v>6904</v>
      </c>
      <c r="C1063" s="1548" t="s">
        <v>4888</v>
      </c>
      <c r="D1063" s="231" t="s">
        <v>1</v>
      </c>
      <c r="E1063" s="231" t="s">
        <v>1</v>
      </c>
      <c r="F1063" s="231">
        <v>1.5</v>
      </c>
      <c r="G1063" s="102">
        <v>1</v>
      </c>
      <c r="H1063" s="231">
        <v>99210</v>
      </c>
      <c r="I1063" s="231">
        <v>8000</v>
      </c>
      <c r="J1063" s="231"/>
      <c r="K1063" s="231">
        <f t="shared" si="246"/>
        <v>107210</v>
      </c>
      <c r="L1063" s="231">
        <v>1.5</v>
      </c>
      <c r="M1063" s="102">
        <v>1</v>
      </c>
      <c r="N1063" s="231">
        <v>99210</v>
      </c>
      <c r="O1063" s="231">
        <v>8000</v>
      </c>
      <c r="P1063" s="231"/>
      <c r="Q1063" s="231">
        <f t="shared" si="247"/>
        <v>107210</v>
      </c>
      <c r="R1063" s="231">
        <f t="shared" si="245"/>
        <v>0</v>
      </c>
      <c r="S1063" s="231">
        <f t="shared" si="245"/>
        <v>0</v>
      </c>
      <c r="T1063" s="231">
        <f t="shared" si="245"/>
        <v>0</v>
      </c>
      <c r="U1063" s="231">
        <f t="shared" si="245"/>
        <v>0</v>
      </c>
      <c r="V1063" s="231">
        <f t="shared" si="250"/>
        <v>0</v>
      </c>
      <c r="W1063" s="231" t="s">
        <v>1</v>
      </c>
      <c r="X1063" s="231">
        <v>1.5</v>
      </c>
      <c r="Y1063" s="102">
        <v>1</v>
      </c>
      <c r="Z1063" s="231">
        <v>99210</v>
      </c>
      <c r="AA1063" s="231">
        <v>8000</v>
      </c>
      <c r="AB1063" s="231"/>
      <c r="AC1063" s="231">
        <f t="shared" si="248"/>
        <v>107210</v>
      </c>
      <c r="AD1063" s="231" t="s">
        <v>1</v>
      </c>
      <c r="AE1063" s="231">
        <v>1.5</v>
      </c>
      <c r="AF1063" s="102">
        <v>1</v>
      </c>
      <c r="AG1063" s="231">
        <v>99210</v>
      </c>
      <c r="AH1063" s="231">
        <v>8000</v>
      </c>
      <c r="AI1063" s="231"/>
      <c r="AJ1063" s="231">
        <f t="shared" si="249"/>
        <v>107210</v>
      </c>
    </row>
    <row r="1064" spans="1:36">
      <c r="A1064" s="212">
        <v>7</v>
      </c>
      <c r="B1064" s="1546" t="s">
        <v>5442</v>
      </c>
      <c r="C1064" s="1548" t="s">
        <v>4888</v>
      </c>
      <c r="D1064" s="231" t="s">
        <v>1</v>
      </c>
      <c r="E1064" s="231" t="s">
        <v>1</v>
      </c>
      <c r="F1064" s="231">
        <v>1.5</v>
      </c>
      <c r="G1064" s="102">
        <v>1</v>
      </c>
      <c r="H1064" s="231">
        <v>99210</v>
      </c>
      <c r="I1064" s="231">
        <v>8000</v>
      </c>
      <c r="J1064" s="231"/>
      <c r="K1064" s="231">
        <f t="shared" si="246"/>
        <v>107210</v>
      </c>
      <c r="L1064" s="231">
        <v>1.5</v>
      </c>
      <c r="M1064" s="102">
        <v>1</v>
      </c>
      <c r="N1064" s="231">
        <v>99210</v>
      </c>
      <c r="O1064" s="231">
        <v>8000</v>
      </c>
      <c r="P1064" s="231"/>
      <c r="Q1064" s="231">
        <f t="shared" si="247"/>
        <v>107210</v>
      </c>
      <c r="R1064" s="231">
        <f t="shared" si="245"/>
        <v>0</v>
      </c>
      <c r="S1064" s="231">
        <f t="shared" si="245"/>
        <v>0</v>
      </c>
      <c r="T1064" s="231">
        <f t="shared" si="245"/>
        <v>0</v>
      </c>
      <c r="U1064" s="231">
        <f t="shared" si="245"/>
        <v>0</v>
      </c>
      <c r="V1064" s="231">
        <f t="shared" si="250"/>
        <v>0</v>
      </c>
      <c r="W1064" s="231" t="s">
        <v>1</v>
      </c>
      <c r="X1064" s="231">
        <v>1.5</v>
      </c>
      <c r="Y1064" s="102">
        <v>1</v>
      </c>
      <c r="Z1064" s="231">
        <v>99210</v>
      </c>
      <c r="AA1064" s="231">
        <v>8000</v>
      </c>
      <c r="AB1064" s="231"/>
      <c r="AC1064" s="231">
        <f t="shared" si="248"/>
        <v>107210</v>
      </c>
      <c r="AD1064" s="231" t="s">
        <v>1</v>
      </c>
      <c r="AE1064" s="231">
        <v>1.5</v>
      </c>
      <c r="AF1064" s="102">
        <v>1</v>
      </c>
      <c r="AG1064" s="231">
        <v>99210</v>
      </c>
      <c r="AH1064" s="231">
        <v>8000</v>
      </c>
      <c r="AI1064" s="231"/>
      <c r="AJ1064" s="231">
        <f t="shared" si="249"/>
        <v>107210</v>
      </c>
    </row>
    <row r="1065" spans="1:36">
      <c r="A1065" s="212">
        <v>8</v>
      </c>
      <c r="B1065" s="1546" t="s">
        <v>5443</v>
      </c>
      <c r="C1065" s="1548" t="s">
        <v>4888</v>
      </c>
      <c r="D1065" s="231" t="s">
        <v>1</v>
      </c>
      <c r="E1065" s="231" t="s">
        <v>1</v>
      </c>
      <c r="F1065" s="231">
        <v>1.5</v>
      </c>
      <c r="G1065" s="102">
        <v>1</v>
      </c>
      <c r="H1065" s="231">
        <v>99210</v>
      </c>
      <c r="I1065" s="231">
        <v>8000</v>
      </c>
      <c r="J1065" s="231"/>
      <c r="K1065" s="231">
        <f t="shared" si="246"/>
        <v>107210</v>
      </c>
      <c r="L1065" s="231">
        <v>1.5</v>
      </c>
      <c r="M1065" s="102">
        <v>1</v>
      </c>
      <c r="N1065" s="231">
        <v>99210</v>
      </c>
      <c r="O1065" s="231">
        <v>8000</v>
      </c>
      <c r="P1065" s="231"/>
      <c r="Q1065" s="231">
        <f t="shared" si="247"/>
        <v>107210</v>
      </c>
      <c r="R1065" s="231">
        <f t="shared" si="245"/>
        <v>0</v>
      </c>
      <c r="S1065" s="231">
        <f t="shared" si="245"/>
        <v>0</v>
      </c>
      <c r="T1065" s="231">
        <f t="shared" si="245"/>
        <v>0</v>
      </c>
      <c r="U1065" s="231">
        <f t="shared" si="245"/>
        <v>0</v>
      </c>
      <c r="V1065" s="231">
        <f t="shared" si="250"/>
        <v>0</v>
      </c>
      <c r="W1065" s="231" t="s">
        <v>1</v>
      </c>
      <c r="X1065" s="231">
        <v>1.5</v>
      </c>
      <c r="Y1065" s="102">
        <v>1</v>
      </c>
      <c r="Z1065" s="231">
        <v>99210</v>
      </c>
      <c r="AA1065" s="231">
        <v>8000</v>
      </c>
      <c r="AB1065" s="231"/>
      <c r="AC1065" s="231">
        <f t="shared" si="248"/>
        <v>107210</v>
      </c>
      <c r="AD1065" s="231" t="s">
        <v>1</v>
      </c>
      <c r="AE1065" s="231">
        <v>1.5</v>
      </c>
      <c r="AF1065" s="102">
        <v>1</v>
      </c>
      <c r="AG1065" s="231">
        <v>99210</v>
      </c>
      <c r="AH1065" s="231">
        <v>8000</v>
      </c>
      <c r="AI1065" s="231"/>
      <c r="AJ1065" s="231">
        <f t="shared" si="249"/>
        <v>107210</v>
      </c>
    </row>
    <row r="1066" spans="1:36">
      <c r="A1066" s="212">
        <v>9</v>
      </c>
      <c r="B1066" s="1546" t="s">
        <v>6905</v>
      </c>
      <c r="C1066" s="1548" t="s">
        <v>4955</v>
      </c>
      <c r="D1066" s="231" t="s">
        <v>1</v>
      </c>
      <c r="E1066" s="231" t="s">
        <v>1</v>
      </c>
      <c r="F1066" s="231">
        <v>1</v>
      </c>
      <c r="G1066" s="102">
        <v>1</v>
      </c>
      <c r="H1066" s="212">
        <v>87180</v>
      </c>
      <c r="I1066" s="231">
        <v>8000</v>
      </c>
      <c r="J1066" s="212"/>
      <c r="K1066" s="231">
        <f t="shared" si="246"/>
        <v>95180</v>
      </c>
      <c r="L1066" s="231">
        <v>1</v>
      </c>
      <c r="M1066" s="102">
        <v>1</v>
      </c>
      <c r="N1066" s="231">
        <v>87180</v>
      </c>
      <c r="O1066" s="231">
        <v>8000</v>
      </c>
      <c r="P1066" s="212"/>
      <c r="Q1066" s="231">
        <f t="shared" si="247"/>
        <v>95180</v>
      </c>
      <c r="R1066" s="231">
        <f t="shared" si="245"/>
        <v>0</v>
      </c>
      <c r="S1066" s="231">
        <f t="shared" si="245"/>
        <v>0</v>
      </c>
      <c r="T1066" s="231">
        <f t="shared" si="245"/>
        <v>0</v>
      </c>
      <c r="U1066" s="231">
        <f t="shared" si="245"/>
        <v>0</v>
      </c>
      <c r="V1066" s="231">
        <f>S1066+T1066+U1066</f>
        <v>0</v>
      </c>
      <c r="W1066" s="231" t="s">
        <v>1</v>
      </c>
      <c r="X1066" s="231">
        <v>1</v>
      </c>
      <c r="Y1066" s="102">
        <v>1</v>
      </c>
      <c r="Z1066" s="212">
        <v>87180</v>
      </c>
      <c r="AA1066" s="212">
        <v>8000</v>
      </c>
      <c r="AB1066" s="212"/>
      <c r="AC1066" s="231">
        <f t="shared" si="248"/>
        <v>95180</v>
      </c>
      <c r="AD1066" s="231" t="s">
        <v>1</v>
      </c>
      <c r="AE1066" s="231">
        <v>1</v>
      </c>
      <c r="AF1066" s="102">
        <v>1</v>
      </c>
      <c r="AG1066" s="212">
        <v>87180</v>
      </c>
      <c r="AH1066" s="212">
        <v>8000</v>
      </c>
      <c r="AI1066" s="212"/>
      <c r="AJ1066" s="231">
        <f t="shared" si="249"/>
        <v>95180</v>
      </c>
    </row>
    <row r="1067" spans="1:36">
      <c r="A1067" s="212">
        <v>10</v>
      </c>
      <c r="B1067" s="1546" t="s">
        <v>6906</v>
      </c>
      <c r="C1067" s="1548" t="s">
        <v>4955</v>
      </c>
      <c r="D1067" s="231" t="s">
        <v>1</v>
      </c>
      <c r="E1067" s="231" t="s">
        <v>1</v>
      </c>
      <c r="F1067" s="231">
        <v>1</v>
      </c>
      <c r="G1067" s="102">
        <v>1</v>
      </c>
      <c r="H1067" s="212">
        <v>91275</v>
      </c>
      <c r="I1067" s="231">
        <v>8000</v>
      </c>
      <c r="J1067" s="212"/>
      <c r="K1067" s="231">
        <f t="shared" si="246"/>
        <v>99275</v>
      </c>
      <c r="L1067" s="231">
        <v>1</v>
      </c>
      <c r="M1067" s="102">
        <v>1</v>
      </c>
      <c r="N1067" s="231">
        <v>91275</v>
      </c>
      <c r="O1067" s="231">
        <v>8000</v>
      </c>
      <c r="P1067" s="212"/>
      <c r="Q1067" s="231">
        <f t="shared" si="247"/>
        <v>99275</v>
      </c>
      <c r="R1067" s="231">
        <f t="shared" si="245"/>
        <v>0</v>
      </c>
      <c r="S1067" s="231">
        <f t="shared" si="245"/>
        <v>0</v>
      </c>
      <c r="T1067" s="231">
        <f t="shared" si="245"/>
        <v>0</v>
      </c>
      <c r="U1067" s="231">
        <f t="shared" si="245"/>
        <v>0</v>
      </c>
      <c r="V1067" s="231">
        <f>S1067+T1067+U1067</f>
        <v>0</v>
      </c>
      <c r="W1067" s="231" t="s">
        <v>1</v>
      </c>
      <c r="X1067" s="231">
        <v>1</v>
      </c>
      <c r="Y1067" s="102">
        <v>1</v>
      </c>
      <c r="Z1067" s="212">
        <v>91275</v>
      </c>
      <c r="AA1067" s="212">
        <v>8000</v>
      </c>
      <c r="AB1067" s="212"/>
      <c r="AC1067" s="231">
        <f t="shared" si="248"/>
        <v>99275</v>
      </c>
      <c r="AD1067" s="231" t="s">
        <v>1</v>
      </c>
      <c r="AE1067" s="231">
        <v>1</v>
      </c>
      <c r="AF1067" s="102">
        <v>1</v>
      </c>
      <c r="AG1067" s="212">
        <v>91275</v>
      </c>
      <c r="AH1067" s="212">
        <v>8000</v>
      </c>
      <c r="AI1067" s="212"/>
      <c r="AJ1067" s="231">
        <f t="shared" si="249"/>
        <v>99275</v>
      </c>
    </row>
    <row r="1068" spans="1:36">
      <c r="A1068" s="212">
        <v>11</v>
      </c>
      <c r="B1068" s="1546" t="s">
        <v>5444</v>
      </c>
      <c r="C1068" s="1548" t="s">
        <v>4955</v>
      </c>
      <c r="D1068" s="231" t="s">
        <v>1</v>
      </c>
      <c r="E1068" s="231" t="s">
        <v>1</v>
      </c>
      <c r="F1068" s="231">
        <v>1</v>
      </c>
      <c r="G1068" s="102">
        <v>1</v>
      </c>
      <c r="H1068" s="212">
        <v>91275</v>
      </c>
      <c r="I1068" s="231">
        <v>8000</v>
      </c>
      <c r="J1068" s="212"/>
      <c r="K1068" s="231">
        <f t="shared" si="246"/>
        <v>99275</v>
      </c>
      <c r="L1068" s="231">
        <v>1</v>
      </c>
      <c r="M1068" s="102">
        <v>1</v>
      </c>
      <c r="N1068" s="231">
        <v>91275</v>
      </c>
      <c r="O1068" s="231">
        <v>8000</v>
      </c>
      <c r="P1068" s="212"/>
      <c r="Q1068" s="231">
        <f t="shared" si="247"/>
        <v>99275</v>
      </c>
      <c r="R1068" s="231">
        <f t="shared" si="245"/>
        <v>0</v>
      </c>
      <c r="S1068" s="231">
        <f t="shared" si="245"/>
        <v>0</v>
      </c>
      <c r="T1068" s="231">
        <f t="shared" si="245"/>
        <v>0</v>
      </c>
      <c r="U1068" s="231">
        <f t="shared" si="245"/>
        <v>0</v>
      </c>
      <c r="V1068" s="231">
        <f t="shared" ref="V1068:V1073" si="251">S1068+T1068+U1068</f>
        <v>0</v>
      </c>
      <c r="W1068" s="231" t="s">
        <v>1</v>
      </c>
      <c r="X1068" s="231">
        <v>1</v>
      </c>
      <c r="Y1068" s="102">
        <v>1</v>
      </c>
      <c r="Z1068" s="212">
        <v>91275</v>
      </c>
      <c r="AA1068" s="212">
        <v>8000</v>
      </c>
      <c r="AB1068" s="212"/>
      <c r="AC1068" s="231">
        <f t="shared" si="248"/>
        <v>99275</v>
      </c>
      <c r="AD1068" s="231" t="s">
        <v>1</v>
      </c>
      <c r="AE1068" s="231">
        <v>1</v>
      </c>
      <c r="AF1068" s="102">
        <v>1</v>
      </c>
      <c r="AG1068" s="212">
        <v>91275</v>
      </c>
      <c r="AH1068" s="212">
        <v>8000</v>
      </c>
      <c r="AI1068" s="212"/>
      <c r="AJ1068" s="231">
        <f t="shared" si="249"/>
        <v>99275</v>
      </c>
    </row>
    <row r="1069" spans="1:36">
      <c r="A1069" s="212">
        <v>12</v>
      </c>
      <c r="B1069" s="1546" t="s">
        <v>5445</v>
      </c>
      <c r="C1069" s="1548" t="s">
        <v>4955</v>
      </c>
      <c r="D1069" s="231" t="s">
        <v>1</v>
      </c>
      <c r="E1069" s="231" t="s">
        <v>1</v>
      </c>
      <c r="F1069" s="231">
        <v>1</v>
      </c>
      <c r="G1069" s="102">
        <v>1</v>
      </c>
      <c r="H1069" s="231">
        <v>87180</v>
      </c>
      <c r="I1069" s="231">
        <v>8000</v>
      </c>
      <c r="J1069" s="231"/>
      <c r="K1069" s="231">
        <f t="shared" si="246"/>
        <v>95180</v>
      </c>
      <c r="L1069" s="231">
        <v>1</v>
      </c>
      <c r="M1069" s="102">
        <v>1</v>
      </c>
      <c r="N1069" s="231">
        <v>87180</v>
      </c>
      <c r="O1069" s="231">
        <v>8000</v>
      </c>
      <c r="P1069" s="231"/>
      <c r="Q1069" s="231">
        <f t="shared" si="247"/>
        <v>95180</v>
      </c>
      <c r="R1069" s="231">
        <f t="shared" si="245"/>
        <v>0</v>
      </c>
      <c r="S1069" s="231">
        <f t="shared" si="245"/>
        <v>0</v>
      </c>
      <c r="T1069" s="231">
        <f t="shared" si="245"/>
        <v>0</v>
      </c>
      <c r="U1069" s="231">
        <f t="shared" si="245"/>
        <v>0</v>
      </c>
      <c r="V1069" s="231">
        <f t="shared" si="251"/>
        <v>0</v>
      </c>
      <c r="W1069" s="231" t="s">
        <v>1</v>
      </c>
      <c r="X1069" s="231">
        <v>1</v>
      </c>
      <c r="Y1069" s="102">
        <v>1</v>
      </c>
      <c r="Z1069" s="231">
        <v>87180</v>
      </c>
      <c r="AA1069" s="231">
        <v>8000</v>
      </c>
      <c r="AB1069" s="231"/>
      <c r="AC1069" s="231">
        <f t="shared" si="248"/>
        <v>95180</v>
      </c>
      <c r="AD1069" s="231" t="s">
        <v>1</v>
      </c>
      <c r="AE1069" s="231">
        <v>1</v>
      </c>
      <c r="AF1069" s="102">
        <v>1</v>
      </c>
      <c r="AG1069" s="231">
        <v>87180</v>
      </c>
      <c r="AH1069" s="231">
        <v>8000</v>
      </c>
      <c r="AI1069" s="231"/>
      <c r="AJ1069" s="231">
        <f t="shared" si="249"/>
        <v>95180</v>
      </c>
    </row>
    <row r="1070" spans="1:36">
      <c r="A1070" s="212">
        <v>13</v>
      </c>
      <c r="B1070" s="1546" t="s">
        <v>5446</v>
      </c>
      <c r="C1070" s="1548" t="s">
        <v>4955</v>
      </c>
      <c r="D1070" s="231" t="s">
        <v>1</v>
      </c>
      <c r="E1070" s="231" t="s">
        <v>1</v>
      </c>
      <c r="F1070" s="231">
        <v>1</v>
      </c>
      <c r="G1070" s="102">
        <v>1</v>
      </c>
      <c r="H1070" s="231">
        <v>91275</v>
      </c>
      <c r="I1070" s="231">
        <v>8000</v>
      </c>
      <c r="J1070" s="231"/>
      <c r="K1070" s="231">
        <f t="shared" si="246"/>
        <v>99275</v>
      </c>
      <c r="L1070" s="231">
        <v>1</v>
      </c>
      <c r="M1070" s="102">
        <v>1</v>
      </c>
      <c r="N1070" s="231">
        <v>91275</v>
      </c>
      <c r="O1070" s="231">
        <v>8000</v>
      </c>
      <c r="P1070" s="231"/>
      <c r="Q1070" s="231">
        <f t="shared" si="247"/>
        <v>99275</v>
      </c>
      <c r="R1070" s="231">
        <f t="shared" si="245"/>
        <v>0</v>
      </c>
      <c r="S1070" s="231">
        <f t="shared" si="245"/>
        <v>0</v>
      </c>
      <c r="T1070" s="231">
        <f t="shared" si="245"/>
        <v>0</v>
      </c>
      <c r="U1070" s="231">
        <f t="shared" si="245"/>
        <v>0</v>
      </c>
      <c r="V1070" s="231">
        <f t="shared" si="251"/>
        <v>0</v>
      </c>
      <c r="W1070" s="231" t="s">
        <v>1</v>
      </c>
      <c r="X1070" s="231">
        <v>1</v>
      </c>
      <c r="Y1070" s="102">
        <v>1</v>
      </c>
      <c r="Z1070" s="231">
        <v>91275</v>
      </c>
      <c r="AA1070" s="231">
        <v>8000</v>
      </c>
      <c r="AB1070" s="231"/>
      <c r="AC1070" s="231">
        <f t="shared" si="248"/>
        <v>99275</v>
      </c>
      <c r="AD1070" s="231" t="s">
        <v>1</v>
      </c>
      <c r="AE1070" s="231">
        <v>1</v>
      </c>
      <c r="AF1070" s="102">
        <v>1</v>
      </c>
      <c r="AG1070" s="231">
        <v>91275</v>
      </c>
      <c r="AH1070" s="231">
        <v>8000</v>
      </c>
      <c r="AI1070" s="231"/>
      <c r="AJ1070" s="231">
        <f t="shared" si="249"/>
        <v>99275</v>
      </c>
    </row>
    <row r="1071" spans="1:36">
      <c r="A1071" s="212">
        <v>14</v>
      </c>
      <c r="B1071" s="1546" t="s">
        <v>5447</v>
      </c>
      <c r="C1071" s="1548" t="s">
        <v>4894</v>
      </c>
      <c r="D1071" s="231" t="s">
        <v>1</v>
      </c>
      <c r="E1071" s="231" t="s">
        <v>1</v>
      </c>
      <c r="F1071" s="231">
        <v>1.4</v>
      </c>
      <c r="G1071" s="102">
        <v>1</v>
      </c>
      <c r="H1071" s="231">
        <v>92596</v>
      </c>
      <c r="I1071" s="231">
        <v>8000</v>
      </c>
      <c r="J1071" s="231"/>
      <c r="K1071" s="231">
        <f t="shared" si="246"/>
        <v>100596</v>
      </c>
      <c r="L1071" s="231">
        <v>1.4</v>
      </c>
      <c r="M1071" s="102">
        <v>1</v>
      </c>
      <c r="N1071" s="231">
        <v>92596</v>
      </c>
      <c r="O1071" s="231">
        <v>8000</v>
      </c>
      <c r="P1071" s="231"/>
      <c r="Q1071" s="231">
        <f t="shared" si="247"/>
        <v>100596</v>
      </c>
      <c r="R1071" s="231">
        <f t="shared" si="245"/>
        <v>0</v>
      </c>
      <c r="S1071" s="231">
        <f t="shared" si="245"/>
        <v>0</v>
      </c>
      <c r="T1071" s="231">
        <f t="shared" si="245"/>
        <v>0</v>
      </c>
      <c r="U1071" s="231">
        <f t="shared" si="245"/>
        <v>0</v>
      </c>
      <c r="V1071" s="231">
        <f t="shared" si="251"/>
        <v>0</v>
      </c>
      <c r="W1071" s="231" t="s">
        <v>1</v>
      </c>
      <c r="X1071" s="231">
        <v>1.4</v>
      </c>
      <c r="Y1071" s="102">
        <v>1</v>
      </c>
      <c r="Z1071" s="231">
        <v>92596</v>
      </c>
      <c r="AA1071" s="231">
        <v>8000</v>
      </c>
      <c r="AB1071" s="231"/>
      <c r="AC1071" s="231">
        <f t="shared" si="248"/>
        <v>100596</v>
      </c>
      <c r="AD1071" s="231" t="s">
        <v>1</v>
      </c>
      <c r="AE1071" s="231">
        <v>1.4</v>
      </c>
      <c r="AF1071" s="102">
        <v>1</v>
      </c>
      <c r="AG1071" s="231">
        <v>92596</v>
      </c>
      <c r="AH1071" s="231">
        <v>8000</v>
      </c>
      <c r="AI1071" s="231"/>
      <c r="AJ1071" s="231">
        <f t="shared" si="249"/>
        <v>100596</v>
      </c>
    </row>
    <row r="1072" spans="1:36" ht="27">
      <c r="A1072" s="212">
        <v>15</v>
      </c>
      <c r="B1072" s="1546" t="s">
        <v>5448</v>
      </c>
      <c r="C1072" s="1548" t="s">
        <v>4890</v>
      </c>
      <c r="D1072" s="231" t="s">
        <v>1</v>
      </c>
      <c r="E1072" s="231" t="s">
        <v>1</v>
      </c>
      <c r="F1072" s="231">
        <v>1</v>
      </c>
      <c r="G1072" s="102">
        <v>1</v>
      </c>
      <c r="H1072" s="231">
        <v>91275</v>
      </c>
      <c r="I1072" s="231">
        <v>8000</v>
      </c>
      <c r="J1072" s="231"/>
      <c r="K1072" s="231">
        <f t="shared" si="246"/>
        <v>99275</v>
      </c>
      <c r="L1072" s="231">
        <v>1</v>
      </c>
      <c r="M1072" s="102">
        <v>1</v>
      </c>
      <c r="N1072" s="231">
        <v>91275</v>
      </c>
      <c r="O1072" s="231">
        <v>8000</v>
      </c>
      <c r="P1072" s="231"/>
      <c r="Q1072" s="231">
        <f t="shared" si="247"/>
        <v>99275</v>
      </c>
      <c r="R1072" s="231">
        <f t="shared" si="245"/>
        <v>0</v>
      </c>
      <c r="S1072" s="231">
        <f t="shared" si="245"/>
        <v>0</v>
      </c>
      <c r="T1072" s="231">
        <f t="shared" si="245"/>
        <v>0</v>
      </c>
      <c r="U1072" s="231">
        <f t="shared" si="245"/>
        <v>0</v>
      </c>
      <c r="V1072" s="231">
        <f t="shared" si="251"/>
        <v>0</v>
      </c>
      <c r="W1072" s="231" t="s">
        <v>1</v>
      </c>
      <c r="X1072" s="231">
        <v>1</v>
      </c>
      <c r="Y1072" s="102">
        <v>1</v>
      </c>
      <c r="Z1072" s="231">
        <v>91275</v>
      </c>
      <c r="AA1072" s="231">
        <v>8000</v>
      </c>
      <c r="AB1072" s="231"/>
      <c r="AC1072" s="231">
        <f t="shared" si="248"/>
        <v>99275</v>
      </c>
      <c r="AD1072" s="231" t="s">
        <v>1</v>
      </c>
      <c r="AE1072" s="231">
        <v>1</v>
      </c>
      <c r="AF1072" s="102">
        <v>1</v>
      </c>
      <c r="AG1072" s="231">
        <v>91275</v>
      </c>
      <c r="AH1072" s="231">
        <v>8000</v>
      </c>
      <c r="AI1072" s="231"/>
      <c r="AJ1072" s="231">
        <f t="shared" si="249"/>
        <v>99275</v>
      </c>
    </row>
    <row r="1073" spans="1:36">
      <c r="A1073" s="212">
        <v>16</v>
      </c>
      <c r="B1073" s="1546" t="s">
        <v>6907</v>
      </c>
      <c r="C1073" s="1548" t="s">
        <v>4897</v>
      </c>
      <c r="D1073" s="231" t="s">
        <v>1</v>
      </c>
      <c r="E1073" s="231" t="s">
        <v>1</v>
      </c>
      <c r="F1073" s="231">
        <v>1</v>
      </c>
      <c r="G1073" s="102">
        <v>1</v>
      </c>
      <c r="H1073" s="231">
        <v>87180</v>
      </c>
      <c r="I1073" s="231">
        <v>8000</v>
      </c>
      <c r="J1073" s="231"/>
      <c r="K1073" s="231">
        <f t="shared" si="246"/>
        <v>95180</v>
      </c>
      <c r="L1073" s="231">
        <v>1</v>
      </c>
      <c r="M1073" s="102">
        <v>1</v>
      </c>
      <c r="N1073" s="231">
        <v>87180</v>
      </c>
      <c r="O1073" s="231">
        <v>8000</v>
      </c>
      <c r="P1073" s="231"/>
      <c r="Q1073" s="231">
        <f t="shared" si="247"/>
        <v>95180</v>
      </c>
      <c r="R1073" s="231">
        <f t="shared" si="245"/>
        <v>0</v>
      </c>
      <c r="S1073" s="231">
        <f t="shared" si="245"/>
        <v>0</v>
      </c>
      <c r="T1073" s="231">
        <f t="shared" si="245"/>
        <v>0</v>
      </c>
      <c r="U1073" s="231">
        <f t="shared" si="245"/>
        <v>0</v>
      </c>
      <c r="V1073" s="231">
        <f t="shared" si="251"/>
        <v>0</v>
      </c>
      <c r="W1073" s="231" t="s">
        <v>1</v>
      </c>
      <c r="X1073" s="231">
        <v>1</v>
      </c>
      <c r="Y1073" s="102">
        <v>1</v>
      </c>
      <c r="Z1073" s="231">
        <v>87180</v>
      </c>
      <c r="AA1073" s="231">
        <v>8000</v>
      </c>
      <c r="AB1073" s="231"/>
      <c r="AC1073" s="231">
        <f t="shared" si="248"/>
        <v>95180</v>
      </c>
      <c r="AD1073" s="231" t="s">
        <v>1</v>
      </c>
      <c r="AE1073" s="231">
        <v>1</v>
      </c>
      <c r="AF1073" s="102">
        <v>1</v>
      </c>
      <c r="AG1073" s="231">
        <v>87180</v>
      </c>
      <c r="AH1073" s="231">
        <v>8000</v>
      </c>
      <c r="AI1073" s="231"/>
      <c r="AJ1073" s="231">
        <f t="shared" si="249"/>
        <v>95180</v>
      </c>
    </row>
    <row r="1074" spans="1:36">
      <c r="A1074" s="212">
        <v>17</v>
      </c>
      <c r="B1074" s="1546" t="s">
        <v>5449</v>
      </c>
      <c r="C1074" s="1548" t="s">
        <v>4897</v>
      </c>
      <c r="D1074" s="231" t="s">
        <v>1</v>
      </c>
      <c r="E1074" s="231" t="s">
        <v>1</v>
      </c>
      <c r="F1074" s="231">
        <v>1</v>
      </c>
      <c r="G1074" s="102">
        <v>1</v>
      </c>
      <c r="H1074" s="212">
        <v>87180</v>
      </c>
      <c r="I1074" s="231">
        <v>8000</v>
      </c>
      <c r="J1074" s="212"/>
      <c r="K1074" s="231">
        <f t="shared" si="246"/>
        <v>95180</v>
      </c>
      <c r="L1074" s="231">
        <v>1</v>
      </c>
      <c r="M1074" s="102">
        <v>1</v>
      </c>
      <c r="N1074" s="231">
        <v>87180</v>
      </c>
      <c r="O1074" s="231">
        <v>8000</v>
      </c>
      <c r="P1074" s="212"/>
      <c r="Q1074" s="231">
        <f t="shared" si="247"/>
        <v>95180</v>
      </c>
      <c r="R1074" s="231">
        <f t="shared" si="245"/>
        <v>0</v>
      </c>
      <c r="S1074" s="231">
        <f t="shared" si="245"/>
        <v>0</v>
      </c>
      <c r="T1074" s="231">
        <f t="shared" si="245"/>
        <v>0</v>
      </c>
      <c r="U1074" s="231">
        <f t="shared" si="245"/>
        <v>0</v>
      </c>
      <c r="V1074" s="231">
        <f>S1074+T1074+U1074</f>
        <v>0</v>
      </c>
      <c r="W1074" s="231" t="s">
        <v>1</v>
      </c>
      <c r="X1074" s="231">
        <v>1</v>
      </c>
      <c r="Y1074" s="102">
        <v>1</v>
      </c>
      <c r="Z1074" s="212">
        <v>87180</v>
      </c>
      <c r="AA1074" s="212">
        <v>8000</v>
      </c>
      <c r="AB1074" s="212"/>
      <c r="AC1074" s="231">
        <f t="shared" si="248"/>
        <v>95180</v>
      </c>
      <c r="AD1074" s="231" t="s">
        <v>1</v>
      </c>
      <c r="AE1074" s="231">
        <v>1</v>
      </c>
      <c r="AF1074" s="102">
        <v>1</v>
      </c>
      <c r="AG1074" s="212">
        <v>87180</v>
      </c>
      <c r="AH1074" s="212">
        <v>8000</v>
      </c>
      <c r="AI1074" s="212"/>
      <c r="AJ1074" s="231">
        <f t="shared" si="249"/>
        <v>95180</v>
      </c>
    </row>
    <row r="1075" spans="1:36">
      <c r="A1075" s="212">
        <v>18</v>
      </c>
      <c r="B1075" s="1546" t="s">
        <v>5451</v>
      </c>
      <c r="C1075" s="1548" t="s">
        <v>4897</v>
      </c>
      <c r="D1075" s="231" t="s">
        <v>1</v>
      </c>
      <c r="E1075" s="231" t="s">
        <v>1</v>
      </c>
      <c r="F1075" s="231">
        <v>1</v>
      </c>
      <c r="G1075" s="102">
        <v>1</v>
      </c>
      <c r="H1075" s="212">
        <v>87180</v>
      </c>
      <c r="I1075" s="231">
        <v>8000</v>
      </c>
      <c r="J1075" s="212"/>
      <c r="K1075" s="231">
        <f t="shared" si="246"/>
        <v>95180</v>
      </c>
      <c r="L1075" s="231">
        <v>1</v>
      </c>
      <c r="M1075" s="102">
        <v>1</v>
      </c>
      <c r="N1075" s="231">
        <v>87180</v>
      </c>
      <c r="O1075" s="231">
        <v>8000</v>
      </c>
      <c r="P1075" s="212"/>
      <c r="Q1075" s="231">
        <f t="shared" si="247"/>
        <v>95180</v>
      </c>
      <c r="R1075" s="231">
        <f t="shared" si="245"/>
        <v>0</v>
      </c>
      <c r="S1075" s="231">
        <f t="shared" si="245"/>
        <v>0</v>
      </c>
      <c r="T1075" s="231">
        <f t="shared" si="245"/>
        <v>0</v>
      </c>
      <c r="U1075" s="231">
        <f t="shared" si="245"/>
        <v>0</v>
      </c>
      <c r="V1075" s="231">
        <f>S1075+T1075+U1075</f>
        <v>0</v>
      </c>
      <c r="W1075" s="231" t="s">
        <v>1</v>
      </c>
      <c r="X1075" s="231">
        <v>1</v>
      </c>
      <c r="Y1075" s="102">
        <v>1</v>
      </c>
      <c r="Z1075" s="212">
        <v>87180</v>
      </c>
      <c r="AA1075" s="212">
        <v>8000</v>
      </c>
      <c r="AB1075" s="212"/>
      <c r="AC1075" s="231">
        <f t="shared" si="248"/>
        <v>95180</v>
      </c>
      <c r="AD1075" s="231" t="s">
        <v>1</v>
      </c>
      <c r="AE1075" s="231">
        <v>1</v>
      </c>
      <c r="AF1075" s="102">
        <v>1</v>
      </c>
      <c r="AG1075" s="212">
        <v>87180</v>
      </c>
      <c r="AH1075" s="212">
        <v>8000</v>
      </c>
      <c r="AI1075" s="212"/>
      <c r="AJ1075" s="231">
        <f t="shared" si="249"/>
        <v>95180</v>
      </c>
    </row>
    <row r="1076" spans="1:36">
      <c r="A1076" s="212">
        <v>19</v>
      </c>
      <c r="B1076" s="1546" t="s">
        <v>5450</v>
      </c>
      <c r="C1076" s="1542" t="s">
        <v>4897</v>
      </c>
      <c r="D1076" s="231" t="s">
        <v>1</v>
      </c>
      <c r="E1076" s="231" t="s">
        <v>1</v>
      </c>
      <c r="F1076" s="231">
        <v>1</v>
      </c>
      <c r="G1076" s="102">
        <v>1</v>
      </c>
      <c r="H1076" s="212">
        <v>91275</v>
      </c>
      <c r="I1076" s="231">
        <v>8000</v>
      </c>
      <c r="J1076" s="212"/>
      <c r="K1076" s="231">
        <f t="shared" si="246"/>
        <v>99275</v>
      </c>
      <c r="L1076" s="231">
        <v>1</v>
      </c>
      <c r="M1076" s="102">
        <v>1</v>
      </c>
      <c r="N1076" s="231">
        <v>91275</v>
      </c>
      <c r="O1076" s="231">
        <v>8000</v>
      </c>
      <c r="P1076" s="212"/>
      <c r="Q1076" s="231">
        <f t="shared" si="247"/>
        <v>99275</v>
      </c>
      <c r="R1076" s="231">
        <f t="shared" si="245"/>
        <v>0</v>
      </c>
      <c r="S1076" s="231">
        <f t="shared" si="245"/>
        <v>0</v>
      </c>
      <c r="T1076" s="231">
        <f t="shared" si="245"/>
        <v>0</v>
      </c>
      <c r="U1076" s="231">
        <f t="shared" si="245"/>
        <v>0</v>
      </c>
      <c r="V1076" s="231">
        <f t="shared" ref="V1076:V1077" si="252">S1076+T1076+U1076</f>
        <v>0</v>
      </c>
      <c r="W1076" s="231" t="s">
        <v>1</v>
      </c>
      <c r="X1076" s="231">
        <v>1</v>
      </c>
      <c r="Y1076" s="102">
        <v>1</v>
      </c>
      <c r="Z1076" s="212">
        <v>91275</v>
      </c>
      <c r="AA1076" s="212">
        <v>8000</v>
      </c>
      <c r="AB1076" s="212"/>
      <c r="AC1076" s="231">
        <f t="shared" si="248"/>
        <v>99275</v>
      </c>
      <c r="AD1076" s="231" t="s">
        <v>1</v>
      </c>
      <c r="AE1076" s="231">
        <v>1</v>
      </c>
      <c r="AF1076" s="102">
        <v>1</v>
      </c>
      <c r="AG1076" s="212">
        <v>91275</v>
      </c>
      <c r="AH1076" s="212">
        <v>8000</v>
      </c>
      <c r="AI1076" s="212"/>
      <c r="AJ1076" s="231">
        <f t="shared" si="249"/>
        <v>99275</v>
      </c>
    </row>
    <row r="1077" spans="1:36">
      <c r="A1077" s="212">
        <v>20</v>
      </c>
      <c r="B1077" s="1546" t="s">
        <v>6908</v>
      </c>
      <c r="C1077" s="1542" t="s">
        <v>4897</v>
      </c>
      <c r="D1077" s="231" t="s">
        <v>1</v>
      </c>
      <c r="E1077" s="231" t="s">
        <v>1</v>
      </c>
      <c r="F1077" s="231">
        <v>1</v>
      </c>
      <c r="G1077" s="102">
        <v>1</v>
      </c>
      <c r="H1077" s="231">
        <v>91275</v>
      </c>
      <c r="I1077" s="231">
        <v>8000</v>
      </c>
      <c r="J1077" s="231"/>
      <c r="K1077" s="231">
        <f t="shared" si="246"/>
        <v>99275</v>
      </c>
      <c r="L1077" s="231">
        <v>1</v>
      </c>
      <c r="M1077" s="102">
        <v>1</v>
      </c>
      <c r="N1077" s="231">
        <v>91275</v>
      </c>
      <c r="O1077" s="231">
        <v>8000</v>
      </c>
      <c r="P1077" s="231"/>
      <c r="Q1077" s="231">
        <f t="shared" si="247"/>
        <v>99275</v>
      </c>
      <c r="R1077" s="231">
        <f t="shared" si="245"/>
        <v>0</v>
      </c>
      <c r="S1077" s="231">
        <f t="shared" si="245"/>
        <v>0</v>
      </c>
      <c r="T1077" s="231">
        <f t="shared" si="245"/>
        <v>0</v>
      </c>
      <c r="U1077" s="231">
        <f t="shared" si="245"/>
        <v>0</v>
      </c>
      <c r="V1077" s="231">
        <f t="shared" si="252"/>
        <v>0</v>
      </c>
      <c r="W1077" s="231" t="s">
        <v>1</v>
      </c>
      <c r="X1077" s="231">
        <v>1</v>
      </c>
      <c r="Y1077" s="102">
        <v>1</v>
      </c>
      <c r="Z1077" s="231">
        <v>91275</v>
      </c>
      <c r="AA1077" s="231">
        <v>8000</v>
      </c>
      <c r="AB1077" s="231"/>
      <c r="AC1077" s="231">
        <f t="shared" si="248"/>
        <v>99275</v>
      </c>
      <c r="AD1077" s="231" t="s">
        <v>1</v>
      </c>
      <c r="AE1077" s="231">
        <v>1</v>
      </c>
      <c r="AF1077" s="102">
        <v>1</v>
      </c>
      <c r="AG1077" s="231">
        <v>91275</v>
      </c>
      <c r="AH1077" s="231">
        <v>8000</v>
      </c>
      <c r="AI1077" s="231"/>
      <c r="AJ1077" s="231">
        <f t="shared" si="249"/>
        <v>99275</v>
      </c>
    </row>
    <row r="1078" spans="1:36">
      <c r="A1078" s="212">
        <v>21</v>
      </c>
      <c r="B1078" s="1546" t="s">
        <v>5452</v>
      </c>
      <c r="C1078" s="1542" t="s">
        <v>4897</v>
      </c>
      <c r="D1078" s="231" t="s">
        <v>1</v>
      </c>
      <c r="E1078" s="231" t="s">
        <v>1</v>
      </c>
      <c r="F1078" s="231">
        <v>1</v>
      </c>
      <c r="G1078" s="102">
        <v>1</v>
      </c>
      <c r="H1078" s="212">
        <v>87180</v>
      </c>
      <c r="I1078" s="231">
        <v>8000</v>
      </c>
      <c r="J1078" s="212"/>
      <c r="K1078" s="231">
        <f t="shared" si="246"/>
        <v>95180</v>
      </c>
      <c r="L1078" s="231">
        <v>1</v>
      </c>
      <c r="M1078" s="102">
        <v>1</v>
      </c>
      <c r="N1078" s="231">
        <v>87180</v>
      </c>
      <c r="O1078" s="231">
        <v>8000</v>
      </c>
      <c r="P1078" s="212"/>
      <c r="Q1078" s="231">
        <f t="shared" si="247"/>
        <v>95180</v>
      </c>
      <c r="R1078" s="231">
        <f t="shared" ref="R1078:U1087" si="253">G1078-M1078</f>
        <v>0</v>
      </c>
      <c r="S1078" s="231">
        <f t="shared" si="253"/>
        <v>0</v>
      </c>
      <c r="T1078" s="231">
        <f t="shared" si="253"/>
        <v>0</v>
      </c>
      <c r="U1078" s="231">
        <f t="shared" si="253"/>
        <v>0</v>
      </c>
      <c r="V1078" s="231">
        <f>S1078+T1078+U1078</f>
        <v>0</v>
      </c>
      <c r="W1078" s="231" t="s">
        <v>1</v>
      </c>
      <c r="X1078" s="231">
        <v>1</v>
      </c>
      <c r="Y1078" s="102">
        <v>1</v>
      </c>
      <c r="Z1078" s="212">
        <v>87180</v>
      </c>
      <c r="AA1078" s="212">
        <v>8000</v>
      </c>
      <c r="AB1078" s="212"/>
      <c r="AC1078" s="231">
        <f t="shared" si="248"/>
        <v>95180</v>
      </c>
      <c r="AD1078" s="231" t="s">
        <v>1</v>
      </c>
      <c r="AE1078" s="231">
        <v>1</v>
      </c>
      <c r="AF1078" s="102">
        <v>1</v>
      </c>
      <c r="AG1078" s="212">
        <v>87180</v>
      </c>
      <c r="AH1078" s="212">
        <v>8000</v>
      </c>
      <c r="AI1078" s="212"/>
      <c r="AJ1078" s="231">
        <f t="shared" si="249"/>
        <v>95180</v>
      </c>
    </row>
    <row r="1079" spans="1:36">
      <c r="A1079" s="212">
        <v>22</v>
      </c>
      <c r="B1079" s="1546" t="s">
        <v>5453</v>
      </c>
      <c r="C1079" s="1548" t="s">
        <v>4897</v>
      </c>
      <c r="D1079" s="231" t="s">
        <v>1</v>
      </c>
      <c r="E1079" s="231" t="s">
        <v>1</v>
      </c>
      <c r="F1079" s="231">
        <v>1</v>
      </c>
      <c r="G1079" s="102">
        <v>1</v>
      </c>
      <c r="H1079" s="212">
        <v>87180</v>
      </c>
      <c r="I1079" s="231">
        <v>8000</v>
      </c>
      <c r="J1079" s="212"/>
      <c r="K1079" s="231">
        <f t="shared" si="246"/>
        <v>95180</v>
      </c>
      <c r="L1079" s="231">
        <v>1</v>
      </c>
      <c r="M1079" s="102">
        <v>1</v>
      </c>
      <c r="N1079" s="231">
        <v>87180</v>
      </c>
      <c r="O1079" s="231">
        <v>8000</v>
      </c>
      <c r="P1079" s="212"/>
      <c r="Q1079" s="231">
        <f t="shared" si="247"/>
        <v>95180</v>
      </c>
      <c r="R1079" s="231">
        <f t="shared" si="253"/>
        <v>0</v>
      </c>
      <c r="S1079" s="231">
        <f t="shared" si="253"/>
        <v>0</v>
      </c>
      <c r="T1079" s="231">
        <f t="shared" si="253"/>
        <v>0</v>
      </c>
      <c r="U1079" s="231">
        <f t="shared" si="253"/>
        <v>0</v>
      </c>
      <c r="V1079" s="231">
        <f>S1079+T1079+U1079</f>
        <v>0</v>
      </c>
      <c r="W1079" s="231" t="s">
        <v>1</v>
      </c>
      <c r="X1079" s="231">
        <v>1</v>
      </c>
      <c r="Y1079" s="102">
        <v>1</v>
      </c>
      <c r="Z1079" s="212">
        <v>87180</v>
      </c>
      <c r="AA1079" s="212">
        <v>8000</v>
      </c>
      <c r="AB1079" s="212"/>
      <c r="AC1079" s="231">
        <f t="shared" si="248"/>
        <v>95180</v>
      </c>
      <c r="AD1079" s="231" t="s">
        <v>1</v>
      </c>
      <c r="AE1079" s="231">
        <v>1</v>
      </c>
      <c r="AF1079" s="102">
        <v>1</v>
      </c>
      <c r="AG1079" s="212">
        <v>87180</v>
      </c>
      <c r="AH1079" s="212">
        <v>8000</v>
      </c>
      <c r="AI1079" s="212"/>
      <c r="AJ1079" s="231">
        <f t="shared" si="249"/>
        <v>95180</v>
      </c>
    </row>
    <row r="1080" spans="1:36">
      <c r="A1080" s="212">
        <v>23</v>
      </c>
      <c r="B1080" s="1546" t="s">
        <v>5454</v>
      </c>
      <c r="C1080" s="1548" t="s">
        <v>4897</v>
      </c>
      <c r="D1080" s="231" t="s">
        <v>1</v>
      </c>
      <c r="E1080" s="231" t="s">
        <v>1</v>
      </c>
      <c r="F1080" s="231">
        <v>1</v>
      </c>
      <c r="G1080" s="102">
        <v>1</v>
      </c>
      <c r="H1080" s="212">
        <v>87180</v>
      </c>
      <c r="I1080" s="231">
        <v>8000</v>
      </c>
      <c r="J1080" s="212"/>
      <c r="K1080" s="231">
        <f t="shared" si="246"/>
        <v>95180</v>
      </c>
      <c r="L1080" s="231">
        <v>1</v>
      </c>
      <c r="M1080" s="102">
        <v>1</v>
      </c>
      <c r="N1080" s="231">
        <v>87180</v>
      </c>
      <c r="O1080" s="231">
        <v>8000</v>
      </c>
      <c r="P1080" s="212"/>
      <c r="Q1080" s="231">
        <f t="shared" si="247"/>
        <v>95180</v>
      </c>
      <c r="R1080" s="231">
        <f t="shared" si="253"/>
        <v>0</v>
      </c>
      <c r="S1080" s="231">
        <f t="shared" si="253"/>
        <v>0</v>
      </c>
      <c r="T1080" s="231">
        <f t="shared" si="253"/>
        <v>0</v>
      </c>
      <c r="U1080" s="231">
        <f t="shared" si="253"/>
        <v>0</v>
      </c>
      <c r="V1080" s="231">
        <f t="shared" ref="V1080:V1085" si="254">S1080+T1080+U1080</f>
        <v>0</v>
      </c>
      <c r="W1080" s="231" t="s">
        <v>1</v>
      </c>
      <c r="X1080" s="231">
        <v>1</v>
      </c>
      <c r="Y1080" s="102">
        <v>1</v>
      </c>
      <c r="Z1080" s="212">
        <v>87180</v>
      </c>
      <c r="AA1080" s="212">
        <v>8000</v>
      </c>
      <c r="AB1080" s="212"/>
      <c r="AC1080" s="231">
        <f t="shared" si="248"/>
        <v>95180</v>
      </c>
      <c r="AD1080" s="231" t="s">
        <v>1</v>
      </c>
      <c r="AE1080" s="231">
        <v>1</v>
      </c>
      <c r="AF1080" s="102">
        <v>1</v>
      </c>
      <c r="AG1080" s="212">
        <v>87180</v>
      </c>
      <c r="AH1080" s="212">
        <v>8000</v>
      </c>
      <c r="AI1080" s="212"/>
      <c r="AJ1080" s="231">
        <f t="shared" si="249"/>
        <v>95180</v>
      </c>
    </row>
    <row r="1081" spans="1:36">
      <c r="A1081" s="212">
        <v>24</v>
      </c>
      <c r="B1081" s="1546" t="s">
        <v>5455</v>
      </c>
      <c r="C1081" s="1548" t="s">
        <v>4897</v>
      </c>
      <c r="D1081" s="231" t="s">
        <v>1</v>
      </c>
      <c r="E1081" s="231" t="s">
        <v>1</v>
      </c>
      <c r="F1081" s="231">
        <v>1</v>
      </c>
      <c r="G1081" s="102">
        <v>1</v>
      </c>
      <c r="H1081" s="231">
        <v>87180</v>
      </c>
      <c r="I1081" s="231">
        <v>8000</v>
      </c>
      <c r="J1081" s="231"/>
      <c r="K1081" s="231">
        <f t="shared" si="246"/>
        <v>95180</v>
      </c>
      <c r="L1081" s="231">
        <v>1</v>
      </c>
      <c r="M1081" s="102">
        <v>1</v>
      </c>
      <c r="N1081" s="231">
        <v>87180</v>
      </c>
      <c r="O1081" s="231">
        <v>8000</v>
      </c>
      <c r="P1081" s="231"/>
      <c r="Q1081" s="231">
        <f t="shared" si="247"/>
        <v>95180</v>
      </c>
      <c r="R1081" s="231">
        <f t="shared" si="253"/>
        <v>0</v>
      </c>
      <c r="S1081" s="231">
        <f t="shared" si="253"/>
        <v>0</v>
      </c>
      <c r="T1081" s="231">
        <f t="shared" si="253"/>
        <v>0</v>
      </c>
      <c r="U1081" s="231">
        <f t="shared" si="253"/>
        <v>0</v>
      </c>
      <c r="V1081" s="231">
        <f t="shared" si="254"/>
        <v>0</v>
      </c>
      <c r="W1081" s="231" t="s">
        <v>1</v>
      </c>
      <c r="X1081" s="231">
        <v>1</v>
      </c>
      <c r="Y1081" s="102">
        <v>1</v>
      </c>
      <c r="Z1081" s="231">
        <v>87180</v>
      </c>
      <c r="AA1081" s="231">
        <v>8000</v>
      </c>
      <c r="AB1081" s="231"/>
      <c r="AC1081" s="231">
        <f t="shared" si="248"/>
        <v>95180</v>
      </c>
      <c r="AD1081" s="231" t="s">
        <v>1</v>
      </c>
      <c r="AE1081" s="231">
        <v>1</v>
      </c>
      <c r="AF1081" s="102">
        <v>1</v>
      </c>
      <c r="AG1081" s="231">
        <v>87180</v>
      </c>
      <c r="AH1081" s="231">
        <v>8000</v>
      </c>
      <c r="AI1081" s="231"/>
      <c r="AJ1081" s="231">
        <f t="shared" si="249"/>
        <v>95180</v>
      </c>
    </row>
    <row r="1082" spans="1:36">
      <c r="A1082" s="212">
        <v>25</v>
      </c>
      <c r="B1082" s="1546" t="s">
        <v>5456</v>
      </c>
      <c r="C1082" s="1548" t="s">
        <v>4897</v>
      </c>
      <c r="D1082" s="231" t="s">
        <v>1</v>
      </c>
      <c r="E1082" s="231" t="s">
        <v>1</v>
      </c>
      <c r="F1082" s="231">
        <v>1</v>
      </c>
      <c r="G1082" s="102">
        <v>1</v>
      </c>
      <c r="H1082" s="231">
        <v>91275</v>
      </c>
      <c r="I1082" s="231">
        <v>8000</v>
      </c>
      <c r="J1082" s="231"/>
      <c r="K1082" s="231">
        <f t="shared" si="246"/>
        <v>99275</v>
      </c>
      <c r="L1082" s="231">
        <v>1</v>
      </c>
      <c r="M1082" s="102">
        <v>1</v>
      </c>
      <c r="N1082" s="231">
        <v>91275</v>
      </c>
      <c r="O1082" s="231">
        <v>8000</v>
      </c>
      <c r="P1082" s="231"/>
      <c r="Q1082" s="231">
        <f t="shared" si="247"/>
        <v>99275</v>
      </c>
      <c r="R1082" s="231">
        <f t="shared" si="253"/>
        <v>0</v>
      </c>
      <c r="S1082" s="231">
        <f t="shared" si="253"/>
        <v>0</v>
      </c>
      <c r="T1082" s="231">
        <f t="shared" si="253"/>
        <v>0</v>
      </c>
      <c r="U1082" s="231">
        <f t="shared" si="253"/>
        <v>0</v>
      </c>
      <c r="V1082" s="231">
        <f t="shared" si="254"/>
        <v>0</v>
      </c>
      <c r="W1082" s="231" t="s">
        <v>1</v>
      </c>
      <c r="X1082" s="231">
        <v>1</v>
      </c>
      <c r="Y1082" s="102">
        <v>1</v>
      </c>
      <c r="Z1082" s="231">
        <v>91275</v>
      </c>
      <c r="AA1082" s="231">
        <v>8000</v>
      </c>
      <c r="AB1082" s="231"/>
      <c r="AC1082" s="231">
        <f t="shared" si="248"/>
        <v>99275</v>
      </c>
      <c r="AD1082" s="231" t="s">
        <v>1</v>
      </c>
      <c r="AE1082" s="231">
        <v>1</v>
      </c>
      <c r="AF1082" s="102">
        <v>1</v>
      </c>
      <c r="AG1082" s="231">
        <v>91275</v>
      </c>
      <c r="AH1082" s="231">
        <v>8000</v>
      </c>
      <c r="AI1082" s="231"/>
      <c r="AJ1082" s="231">
        <f t="shared" si="249"/>
        <v>99275</v>
      </c>
    </row>
    <row r="1083" spans="1:36">
      <c r="A1083" s="212">
        <v>26</v>
      </c>
      <c r="B1083" s="1546" t="s">
        <v>6909</v>
      </c>
      <c r="C1083" s="1548" t="s">
        <v>4897</v>
      </c>
      <c r="D1083" s="231" t="s">
        <v>1</v>
      </c>
      <c r="E1083" s="231" t="s">
        <v>1</v>
      </c>
      <c r="F1083" s="231">
        <v>1</v>
      </c>
      <c r="G1083" s="102">
        <v>1</v>
      </c>
      <c r="H1083" s="231">
        <v>87180</v>
      </c>
      <c r="I1083" s="231">
        <v>8000</v>
      </c>
      <c r="J1083" s="231"/>
      <c r="K1083" s="231">
        <f t="shared" si="246"/>
        <v>95180</v>
      </c>
      <c r="L1083" s="231">
        <v>1</v>
      </c>
      <c r="M1083" s="102">
        <v>1</v>
      </c>
      <c r="N1083" s="231">
        <v>87180</v>
      </c>
      <c r="O1083" s="231">
        <v>8000</v>
      </c>
      <c r="P1083" s="231"/>
      <c r="Q1083" s="231">
        <f t="shared" si="247"/>
        <v>95180</v>
      </c>
      <c r="R1083" s="231">
        <f t="shared" si="253"/>
        <v>0</v>
      </c>
      <c r="S1083" s="231">
        <f t="shared" si="253"/>
        <v>0</v>
      </c>
      <c r="T1083" s="231">
        <f t="shared" si="253"/>
        <v>0</v>
      </c>
      <c r="U1083" s="231">
        <f t="shared" si="253"/>
        <v>0</v>
      </c>
      <c r="V1083" s="231">
        <f t="shared" si="254"/>
        <v>0</v>
      </c>
      <c r="W1083" s="231" t="s">
        <v>1</v>
      </c>
      <c r="X1083" s="231">
        <v>1</v>
      </c>
      <c r="Y1083" s="102">
        <v>1</v>
      </c>
      <c r="Z1083" s="231">
        <v>87180</v>
      </c>
      <c r="AA1083" s="231">
        <v>8000</v>
      </c>
      <c r="AB1083" s="231"/>
      <c r="AC1083" s="231">
        <f t="shared" si="248"/>
        <v>95180</v>
      </c>
      <c r="AD1083" s="231" t="s">
        <v>1</v>
      </c>
      <c r="AE1083" s="231">
        <v>1</v>
      </c>
      <c r="AF1083" s="102">
        <v>1</v>
      </c>
      <c r="AG1083" s="231">
        <v>87180</v>
      </c>
      <c r="AH1083" s="231">
        <v>8000</v>
      </c>
      <c r="AI1083" s="231"/>
      <c r="AJ1083" s="231">
        <f t="shared" si="249"/>
        <v>95180</v>
      </c>
    </row>
    <row r="1084" spans="1:36">
      <c r="A1084" s="212">
        <v>27</v>
      </c>
      <c r="B1084" s="1546" t="s">
        <v>1432</v>
      </c>
      <c r="C1084" s="1548" t="s">
        <v>4897</v>
      </c>
      <c r="D1084" s="231" t="s">
        <v>1</v>
      </c>
      <c r="E1084" s="231" t="s">
        <v>1</v>
      </c>
      <c r="F1084" s="231">
        <v>1</v>
      </c>
      <c r="G1084" s="102">
        <v>1</v>
      </c>
      <c r="H1084" s="231">
        <v>91275</v>
      </c>
      <c r="I1084" s="231">
        <v>8000</v>
      </c>
      <c r="J1084" s="231"/>
      <c r="K1084" s="231">
        <f t="shared" si="246"/>
        <v>99275</v>
      </c>
      <c r="L1084" s="231">
        <v>1</v>
      </c>
      <c r="M1084" s="102">
        <v>1</v>
      </c>
      <c r="N1084" s="231">
        <v>91275</v>
      </c>
      <c r="O1084" s="231">
        <v>8000</v>
      </c>
      <c r="P1084" s="231"/>
      <c r="Q1084" s="231">
        <f t="shared" si="247"/>
        <v>99275</v>
      </c>
      <c r="R1084" s="231">
        <f t="shared" si="253"/>
        <v>0</v>
      </c>
      <c r="S1084" s="231">
        <f t="shared" si="253"/>
        <v>0</v>
      </c>
      <c r="T1084" s="231">
        <f t="shared" si="253"/>
        <v>0</v>
      </c>
      <c r="U1084" s="231">
        <f t="shared" si="253"/>
        <v>0</v>
      </c>
      <c r="V1084" s="231">
        <f t="shared" si="254"/>
        <v>0</v>
      </c>
      <c r="W1084" s="231" t="s">
        <v>1</v>
      </c>
      <c r="X1084" s="231">
        <v>1</v>
      </c>
      <c r="Y1084" s="102">
        <v>1</v>
      </c>
      <c r="Z1084" s="231">
        <v>91275</v>
      </c>
      <c r="AA1084" s="231">
        <v>8000</v>
      </c>
      <c r="AB1084" s="231"/>
      <c r="AC1084" s="231">
        <f t="shared" si="248"/>
        <v>99275</v>
      </c>
      <c r="AD1084" s="231" t="s">
        <v>1</v>
      </c>
      <c r="AE1084" s="231">
        <v>1</v>
      </c>
      <c r="AF1084" s="102">
        <v>1</v>
      </c>
      <c r="AG1084" s="231">
        <v>91275</v>
      </c>
      <c r="AH1084" s="231">
        <v>8000</v>
      </c>
      <c r="AI1084" s="231"/>
      <c r="AJ1084" s="231">
        <f t="shared" si="249"/>
        <v>99275</v>
      </c>
    </row>
    <row r="1085" spans="1:36">
      <c r="A1085" s="212">
        <v>28</v>
      </c>
      <c r="B1085" s="1546" t="s">
        <v>6910</v>
      </c>
      <c r="C1085" s="1548" t="s">
        <v>4895</v>
      </c>
      <c r="D1085" s="231" t="s">
        <v>1</v>
      </c>
      <c r="E1085" s="231" t="s">
        <v>1</v>
      </c>
      <c r="F1085" s="231">
        <v>1.2</v>
      </c>
      <c r="G1085" s="102">
        <v>1</v>
      </c>
      <c r="H1085" s="231">
        <v>91275</v>
      </c>
      <c r="I1085" s="231">
        <v>8000</v>
      </c>
      <c r="J1085" s="231"/>
      <c r="K1085" s="231">
        <f t="shared" si="246"/>
        <v>99275</v>
      </c>
      <c r="L1085" s="231">
        <v>1.2</v>
      </c>
      <c r="M1085" s="102">
        <v>1</v>
      </c>
      <c r="N1085" s="231">
        <v>91275</v>
      </c>
      <c r="O1085" s="231">
        <v>8000</v>
      </c>
      <c r="P1085" s="231"/>
      <c r="Q1085" s="231">
        <f t="shared" si="247"/>
        <v>99275</v>
      </c>
      <c r="R1085" s="231">
        <f t="shared" si="253"/>
        <v>0</v>
      </c>
      <c r="S1085" s="231">
        <f t="shared" si="253"/>
        <v>0</v>
      </c>
      <c r="T1085" s="231">
        <f t="shared" si="253"/>
        <v>0</v>
      </c>
      <c r="U1085" s="231">
        <f t="shared" si="253"/>
        <v>0</v>
      </c>
      <c r="V1085" s="231">
        <f t="shared" si="254"/>
        <v>0</v>
      </c>
      <c r="W1085" s="231" t="s">
        <v>1</v>
      </c>
      <c r="X1085" s="231">
        <v>1.2</v>
      </c>
      <c r="Y1085" s="102">
        <v>1</v>
      </c>
      <c r="Z1085" s="231">
        <v>91275</v>
      </c>
      <c r="AA1085" s="231">
        <v>8000</v>
      </c>
      <c r="AB1085" s="231"/>
      <c r="AC1085" s="231">
        <f t="shared" si="248"/>
        <v>99275</v>
      </c>
      <c r="AD1085" s="231" t="s">
        <v>1</v>
      </c>
      <c r="AE1085" s="231">
        <v>1.2</v>
      </c>
      <c r="AF1085" s="102">
        <v>1</v>
      </c>
      <c r="AG1085" s="231">
        <v>91275</v>
      </c>
      <c r="AH1085" s="231">
        <v>8000</v>
      </c>
      <c r="AI1085" s="231"/>
      <c r="AJ1085" s="231">
        <f t="shared" si="249"/>
        <v>99275</v>
      </c>
    </row>
    <row r="1086" spans="1:36">
      <c r="A1086" s="212">
        <v>29</v>
      </c>
      <c r="B1086" s="1546" t="s">
        <v>6911</v>
      </c>
      <c r="C1086" s="1548" t="s">
        <v>4895</v>
      </c>
      <c r="D1086" s="231" t="s">
        <v>1</v>
      </c>
      <c r="E1086" s="231" t="s">
        <v>1</v>
      </c>
      <c r="F1086" s="231">
        <v>1.2</v>
      </c>
      <c r="G1086" s="102">
        <v>1</v>
      </c>
      <c r="H1086" s="212">
        <v>87180</v>
      </c>
      <c r="I1086" s="231">
        <v>8000</v>
      </c>
      <c r="J1086" s="212"/>
      <c r="K1086" s="231">
        <f t="shared" si="246"/>
        <v>95180</v>
      </c>
      <c r="L1086" s="231">
        <v>1.2</v>
      </c>
      <c r="M1086" s="102">
        <v>1</v>
      </c>
      <c r="N1086" s="231">
        <v>87180</v>
      </c>
      <c r="O1086" s="231">
        <v>8000</v>
      </c>
      <c r="P1086" s="212"/>
      <c r="Q1086" s="231">
        <f t="shared" si="247"/>
        <v>95180</v>
      </c>
      <c r="R1086" s="231">
        <f t="shared" si="253"/>
        <v>0</v>
      </c>
      <c r="S1086" s="231">
        <f t="shared" si="253"/>
        <v>0</v>
      </c>
      <c r="T1086" s="231">
        <f t="shared" si="253"/>
        <v>0</v>
      </c>
      <c r="U1086" s="231">
        <f t="shared" si="253"/>
        <v>0</v>
      </c>
      <c r="V1086" s="231">
        <f>S1086+T1086+U1086</f>
        <v>0</v>
      </c>
      <c r="W1086" s="231" t="s">
        <v>1</v>
      </c>
      <c r="X1086" s="231">
        <v>1.2</v>
      </c>
      <c r="Y1086" s="102">
        <v>1</v>
      </c>
      <c r="Z1086" s="212">
        <v>87180</v>
      </c>
      <c r="AA1086" s="212">
        <v>8000</v>
      </c>
      <c r="AB1086" s="212"/>
      <c r="AC1086" s="231">
        <f t="shared" si="248"/>
        <v>95180</v>
      </c>
      <c r="AD1086" s="231" t="s">
        <v>1</v>
      </c>
      <c r="AE1086" s="231">
        <v>1.2</v>
      </c>
      <c r="AF1086" s="102">
        <v>1</v>
      </c>
      <c r="AG1086" s="212">
        <v>87180</v>
      </c>
      <c r="AH1086" s="212">
        <v>8000</v>
      </c>
      <c r="AI1086" s="212"/>
      <c r="AJ1086" s="231">
        <f t="shared" si="249"/>
        <v>95180</v>
      </c>
    </row>
    <row r="1087" spans="1:36" ht="27">
      <c r="A1087" s="212"/>
      <c r="B1087" s="1546" t="s">
        <v>6912</v>
      </c>
      <c r="C1087" s="1548"/>
      <c r="D1087" s="231" t="s">
        <v>1</v>
      </c>
      <c r="E1087" s="231" t="s">
        <v>1</v>
      </c>
      <c r="F1087" s="231"/>
      <c r="G1087" s="102"/>
      <c r="H1087" s="212">
        <v>31500</v>
      </c>
      <c r="I1087" s="212"/>
      <c r="J1087" s="212"/>
      <c r="K1087" s="231">
        <f t="shared" si="246"/>
        <v>31500</v>
      </c>
      <c r="L1087" s="231">
        <v>1.2</v>
      </c>
      <c r="M1087" s="102"/>
      <c r="N1087" s="231">
        <v>31500</v>
      </c>
      <c r="O1087" s="212"/>
      <c r="P1087" s="212"/>
      <c r="Q1087" s="231">
        <f t="shared" si="247"/>
        <v>31500</v>
      </c>
      <c r="R1087" s="231">
        <f t="shared" si="253"/>
        <v>0</v>
      </c>
      <c r="S1087" s="231">
        <f t="shared" si="253"/>
        <v>0</v>
      </c>
      <c r="T1087" s="231">
        <f t="shared" si="253"/>
        <v>0</v>
      </c>
      <c r="U1087" s="231">
        <f t="shared" si="253"/>
        <v>0</v>
      </c>
      <c r="V1087" s="231">
        <f>S1087+T1087+U1087</f>
        <v>0</v>
      </c>
      <c r="W1087" s="231" t="s">
        <v>1</v>
      </c>
      <c r="X1087" s="231">
        <v>1.2</v>
      </c>
      <c r="Y1087" s="102"/>
      <c r="Z1087" s="212">
        <v>31500</v>
      </c>
      <c r="AA1087" s="212"/>
      <c r="AB1087" s="212"/>
      <c r="AC1087" s="231">
        <f t="shared" si="248"/>
        <v>31500</v>
      </c>
      <c r="AD1087" s="231"/>
      <c r="AE1087" s="231">
        <v>1.2</v>
      </c>
      <c r="AF1087" s="102"/>
      <c r="AG1087" s="212">
        <v>31500</v>
      </c>
      <c r="AH1087" s="212"/>
      <c r="AI1087" s="212"/>
      <c r="AJ1087" s="231">
        <f t="shared" si="249"/>
        <v>31500</v>
      </c>
    </row>
    <row r="1088" spans="1:36" s="234" customFormat="1" ht="27">
      <c r="A1088" s="229"/>
      <c r="B1088" s="237" t="s">
        <v>240</v>
      </c>
      <c r="C1088" s="233" t="s">
        <v>1</v>
      </c>
      <c r="D1088" s="233" t="s">
        <v>1</v>
      </c>
      <c r="E1088" s="233" t="s">
        <v>1</v>
      </c>
      <c r="F1088" s="233" t="s">
        <v>1</v>
      </c>
      <c r="G1088" s="233">
        <f>SUM(G1058:G1087)</f>
        <v>29</v>
      </c>
      <c r="H1088" s="233">
        <f>SUM(H1058:H1087)</f>
        <v>2696910</v>
      </c>
      <c r="I1088" s="233">
        <f t="shared" ref="I1088:J1088" si="255">SUM(I1058:I1087)</f>
        <v>232000</v>
      </c>
      <c r="J1088" s="233">
        <f t="shared" si="255"/>
        <v>0</v>
      </c>
      <c r="K1088" s="233">
        <f>SUM(K1058:K1087)</f>
        <v>2928910</v>
      </c>
      <c r="L1088" s="233"/>
      <c r="M1088" s="233">
        <f t="shared" ref="M1088:W1088" si="256">SUM(M1058:M1087)</f>
        <v>29</v>
      </c>
      <c r="N1088" s="233">
        <f t="shared" si="256"/>
        <v>2696910</v>
      </c>
      <c r="O1088" s="233">
        <f t="shared" si="256"/>
        <v>232000</v>
      </c>
      <c r="P1088" s="233">
        <f t="shared" si="256"/>
        <v>0</v>
      </c>
      <c r="Q1088" s="233">
        <f t="shared" si="256"/>
        <v>2928910</v>
      </c>
      <c r="R1088" s="233">
        <f t="shared" si="256"/>
        <v>0</v>
      </c>
      <c r="S1088" s="233">
        <f t="shared" si="256"/>
        <v>0</v>
      </c>
      <c r="T1088" s="233">
        <f t="shared" si="256"/>
        <v>0</v>
      </c>
      <c r="U1088" s="233">
        <f t="shared" si="256"/>
        <v>0</v>
      </c>
      <c r="V1088" s="233">
        <f t="shared" si="256"/>
        <v>0</v>
      </c>
      <c r="W1088" s="233">
        <f t="shared" si="256"/>
        <v>0</v>
      </c>
      <c r="X1088" s="233"/>
      <c r="Y1088" s="233">
        <f t="shared" ref="Y1088:AD1088" si="257">SUM(Y1058:Y1087)</f>
        <v>29</v>
      </c>
      <c r="Z1088" s="233">
        <f t="shared" si="257"/>
        <v>2696910</v>
      </c>
      <c r="AA1088" s="233">
        <f t="shared" si="257"/>
        <v>232000</v>
      </c>
      <c r="AB1088" s="233">
        <f t="shared" si="257"/>
        <v>0</v>
      </c>
      <c r="AC1088" s="233">
        <f t="shared" si="257"/>
        <v>2928910</v>
      </c>
      <c r="AD1088" s="233">
        <f t="shared" si="257"/>
        <v>0</v>
      </c>
      <c r="AE1088" s="233"/>
      <c r="AF1088" s="233">
        <f>SUM(AF1058:AF1087)</f>
        <v>29</v>
      </c>
      <c r="AG1088" s="233">
        <f>SUM(AG1058:AG1087)</f>
        <v>2696910</v>
      </c>
      <c r="AH1088" s="233">
        <f>SUM(AH1058:AH1087)</f>
        <v>232000</v>
      </c>
      <c r="AI1088" s="233">
        <f>SUM(AI1058:AI1087)</f>
        <v>0</v>
      </c>
      <c r="AJ1088" s="233">
        <f>SUM(AJ1058:AJ1087)</f>
        <v>2928910</v>
      </c>
    </row>
    <row r="1091" spans="1:36" ht="17.25">
      <c r="A1091" s="30"/>
      <c r="B1091" s="221" t="s">
        <v>5457</v>
      </c>
      <c r="C1091" s="31"/>
      <c r="D1091" s="31"/>
      <c r="E1091" s="31"/>
      <c r="F1091" s="31"/>
      <c r="G1091" s="31"/>
      <c r="H1091" s="31"/>
      <c r="I1091" s="3"/>
      <c r="J1091" s="134"/>
      <c r="K1091" s="134"/>
      <c r="L1091" s="134"/>
      <c r="M1091" s="31"/>
      <c r="N1091" s="134"/>
      <c r="O1091" s="30"/>
      <c r="P1091" s="133" t="s">
        <v>255</v>
      </c>
      <c r="Q1091" s="31"/>
      <c r="R1091" s="134"/>
      <c r="S1091" s="31"/>
      <c r="T1091" s="134"/>
      <c r="U1091" s="31"/>
      <c r="V1091" s="134"/>
      <c r="W1091" s="180"/>
      <c r="X1091" s="180"/>
      <c r="Y1091" s="180"/>
      <c r="Z1091" s="180"/>
      <c r="AA1091" s="3"/>
      <c r="AB1091" s="22"/>
      <c r="AC1091" s="22"/>
      <c r="AD1091" s="180"/>
      <c r="AE1091" s="180"/>
      <c r="AF1091" s="180"/>
      <c r="AG1091" s="180"/>
      <c r="AH1091" s="3"/>
      <c r="AI1091" s="134"/>
      <c r="AJ1091" s="134"/>
    </row>
    <row r="1092" spans="1:36" ht="14.25" thickBot="1">
      <c r="A1092" s="30"/>
      <c r="B1092" s="1650"/>
      <c r="C1092" s="177"/>
      <c r="D1092" s="177"/>
      <c r="E1092" s="177"/>
      <c r="F1092" s="177"/>
      <c r="G1092" s="1650"/>
      <c r="H1092" s="177"/>
      <c r="I1092" s="178"/>
      <c r="J1092" s="9"/>
      <c r="K1092" s="178"/>
      <c r="L1092" s="178"/>
      <c r="M1092" s="222"/>
      <c r="N1092" s="223"/>
      <c r="P1092" s="1537" t="s">
        <v>28</v>
      </c>
      <c r="Q1092" s="148"/>
      <c r="R1092" s="148"/>
      <c r="S1092" s="148"/>
      <c r="T1092" s="148"/>
      <c r="U1092" s="148"/>
      <c r="V1092" s="148"/>
      <c r="W1092" s="9"/>
      <c r="X1092" s="9"/>
      <c r="Y1092" s="1652"/>
      <c r="Z1092" s="9"/>
      <c r="AA1092" s="178"/>
      <c r="AB1092" s="9"/>
      <c r="AC1092" s="178"/>
      <c r="AD1092" s="9"/>
      <c r="AE1092" s="9"/>
      <c r="AF1092" s="1652"/>
      <c r="AG1092" s="9"/>
      <c r="AH1092" s="178"/>
      <c r="AI1092" s="9"/>
      <c r="AJ1092" s="178"/>
    </row>
    <row r="1093" spans="1:36" s="181" customFormat="1">
      <c r="A1093" s="30"/>
      <c r="B1093" s="1655" t="s">
        <v>29</v>
      </c>
      <c r="C1093" s="134"/>
      <c r="D1093" s="134"/>
      <c r="E1093" s="134"/>
      <c r="F1093" s="31"/>
      <c r="G1093" s="179"/>
      <c r="H1093" s="31"/>
      <c r="I1093" s="31"/>
      <c r="J1093" s="31"/>
      <c r="K1093" s="180"/>
      <c r="L1093" s="180"/>
      <c r="M1093" s="34"/>
      <c r="N1093" s="180"/>
      <c r="O1093" s="31"/>
      <c r="P1093" s="41" t="s">
        <v>228</v>
      </c>
      <c r="Q1093" s="34"/>
      <c r="R1093" s="180"/>
      <c r="S1093" s="34"/>
      <c r="T1093" s="180"/>
      <c r="U1093" s="34"/>
      <c r="V1093" s="180"/>
      <c r="W1093" s="134"/>
      <c r="X1093" s="31"/>
      <c r="Y1093" s="179"/>
      <c r="Z1093" s="31"/>
      <c r="AA1093" s="31"/>
      <c r="AB1093" s="31"/>
      <c r="AC1093" s="180"/>
      <c r="AD1093" s="134"/>
      <c r="AE1093" s="31"/>
      <c r="AF1093" s="179"/>
      <c r="AG1093" s="31"/>
      <c r="AH1093" s="31"/>
      <c r="AI1093" s="31"/>
      <c r="AJ1093" s="180"/>
    </row>
    <row r="1094" spans="1:36" s="344" customFormat="1" ht="14.25">
      <c r="A1094" s="263"/>
      <c r="B1094" s="341"/>
      <c r="C1094" s="342"/>
      <c r="D1094" s="343"/>
      <c r="E1094" s="343"/>
      <c r="F1094" s="343"/>
      <c r="G1094" s="1527" t="s">
        <v>473</v>
      </c>
      <c r="H1094" s="343"/>
      <c r="I1094" s="343"/>
      <c r="J1094" s="343"/>
      <c r="K1094" s="343"/>
      <c r="L1094" s="342"/>
      <c r="M1094" s="1914" t="s">
        <v>437</v>
      </c>
      <c r="N1094" s="1914"/>
      <c r="O1094" s="1914"/>
      <c r="P1094" s="1914"/>
      <c r="Q1094" s="1930"/>
      <c r="R1094" s="1931" t="s">
        <v>229</v>
      </c>
      <c r="S1094" s="1914"/>
      <c r="T1094" s="1914"/>
      <c r="U1094" s="1914"/>
      <c r="V1094" s="1930"/>
      <c r="W1094" s="342"/>
      <c r="X1094" s="343"/>
      <c r="Y1094" s="1527" t="s">
        <v>1664</v>
      </c>
      <c r="Z1094" s="343"/>
      <c r="AA1094" s="343"/>
      <c r="AB1094" s="343"/>
      <c r="AC1094" s="466"/>
      <c r="AD1094" s="342"/>
      <c r="AE1094" s="343"/>
      <c r="AF1094" s="1527" t="s">
        <v>6759</v>
      </c>
      <c r="AG1094" s="343"/>
      <c r="AH1094" s="343"/>
      <c r="AI1094" s="343"/>
      <c r="AJ1094" s="466"/>
    </row>
    <row r="1095" spans="1:36" s="181" customFormat="1" ht="76.5">
      <c r="A1095" s="228" t="s">
        <v>114</v>
      </c>
      <c r="B1095" s="1653" t="s">
        <v>231</v>
      </c>
      <c r="C1095" s="1653" t="s">
        <v>232</v>
      </c>
      <c r="D1095" s="1653" t="s">
        <v>233</v>
      </c>
      <c r="E1095" s="1653" t="s">
        <v>234</v>
      </c>
      <c r="F1095" s="563" t="s">
        <v>482</v>
      </c>
      <c r="G1095" s="1653" t="s">
        <v>223</v>
      </c>
      <c r="H1095" s="300" t="s">
        <v>342</v>
      </c>
      <c r="I1095" s="1653" t="s">
        <v>235</v>
      </c>
      <c r="J1095" s="1653" t="s">
        <v>236</v>
      </c>
      <c r="K1095" s="1653" t="s">
        <v>237</v>
      </c>
      <c r="L1095" s="563" t="s">
        <v>435</v>
      </c>
      <c r="M1095" s="1653" t="s">
        <v>223</v>
      </c>
      <c r="N1095" s="1653" t="s">
        <v>303</v>
      </c>
      <c r="O1095" s="1653" t="s">
        <v>235</v>
      </c>
      <c r="P1095" s="1653" t="s">
        <v>236</v>
      </c>
      <c r="Q1095" s="1653" t="s">
        <v>320</v>
      </c>
      <c r="R1095" s="1653" t="s">
        <v>223</v>
      </c>
      <c r="S1095" s="1653" t="s">
        <v>303</v>
      </c>
      <c r="T1095" s="1653" t="s">
        <v>235</v>
      </c>
      <c r="U1095" s="1653" t="s">
        <v>236</v>
      </c>
      <c r="V1095" s="1653" t="s">
        <v>321</v>
      </c>
      <c r="W1095" s="1653" t="s">
        <v>234</v>
      </c>
      <c r="X1095" s="563" t="s">
        <v>4595</v>
      </c>
      <c r="Y1095" s="1653" t="s">
        <v>223</v>
      </c>
      <c r="Z1095" s="1653" t="s">
        <v>254</v>
      </c>
      <c r="AA1095" s="1653" t="s">
        <v>235</v>
      </c>
      <c r="AB1095" s="1653" t="s">
        <v>236</v>
      </c>
      <c r="AC1095" s="1653" t="s">
        <v>271</v>
      </c>
      <c r="AD1095" s="1653" t="s">
        <v>234</v>
      </c>
      <c r="AE1095" s="563" t="s">
        <v>6760</v>
      </c>
      <c r="AF1095" s="1653" t="s">
        <v>223</v>
      </c>
      <c r="AG1095" s="1653" t="s">
        <v>254</v>
      </c>
      <c r="AH1095" s="1653" t="s">
        <v>235</v>
      </c>
      <c r="AI1095" s="1653" t="s">
        <v>236</v>
      </c>
      <c r="AJ1095" s="1653" t="s">
        <v>271</v>
      </c>
    </row>
    <row r="1096" spans="1:36" s="35" customFormat="1" ht="12.75">
      <c r="A1096" s="123">
        <v>1</v>
      </c>
      <c r="B1096" s="123">
        <v>2</v>
      </c>
      <c r="C1096" s="123">
        <v>3</v>
      </c>
      <c r="D1096" s="123">
        <v>4</v>
      </c>
      <c r="E1096" s="123">
        <v>5</v>
      </c>
      <c r="F1096" s="123">
        <v>6</v>
      </c>
      <c r="G1096" s="123">
        <v>7</v>
      </c>
      <c r="H1096" s="123">
        <v>8</v>
      </c>
      <c r="I1096" s="123">
        <v>9</v>
      </c>
      <c r="J1096" s="123">
        <v>10</v>
      </c>
      <c r="K1096" s="123">
        <v>11</v>
      </c>
      <c r="L1096" s="123">
        <v>12</v>
      </c>
      <c r="M1096" s="123">
        <v>13</v>
      </c>
      <c r="N1096" s="123">
        <v>14</v>
      </c>
      <c r="O1096" s="123">
        <v>15</v>
      </c>
      <c r="P1096" s="123">
        <v>16</v>
      </c>
      <c r="Q1096" s="123">
        <v>17</v>
      </c>
      <c r="R1096" s="123">
        <v>18</v>
      </c>
      <c r="S1096" s="123">
        <v>19</v>
      </c>
      <c r="T1096" s="123">
        <v>20</v>
      </c>
      <c r="U1096" s="123">
        <v>21</v>
      </c>
      <c r="V1096" s="123">
        <v>22</v>
      </c>
      <c r="W1096" s="123">
        <v>23</v>
      </c>
      <c r="X1096" s="123">
        <v>24</v>
      </c>
      <c r="Y1096" s="123">
        <v>25</v>
      </c>
      <c r="Z1096" s="123">
        <v>26</v>
      </c>
      <c r="AA1096" s="123">
        <v>27</v>
      </c>
      <c r="AB1096" s="123">
        <v>28</v>
      </c>
      <c r="AC1096" s="123">
        <v>29</v>
      </c>
      <c r="AD1096" s="123">
        <v>30</v>
      </c>
      <c r="AE1096" s="123">
        <v>31</v>
      </c>
      <c r="AF1096" s="123">
        <v>32</v>
      </c>
      <c r="AG1096" s="123">
        <v>33</v>
      </c>
      <c r="AH1096" s="123">
        <v>34</v>
      </c>
      <c r="AI1096" s="123">
        <v>35</v>
      </c>
      <c r="AJ1096" s="123">
        <v>36</v>
      </c>
    </row>
    <row r="1097" spans="1:36" ht="14.25">
      <c r="A1097" s="229" t="s">
        <v>3</v>
      </c>
      <c r="B1097" s="230" t="s">
        <v>245</v>
      </c>
      <c r="C1097" s="231"/>
      <c r="D1097" s="231"/>
      <c r="E1097" s="231"/>
      <c r="F1097" s="231"/>
      <c r="G1097" s="230"/>
      <c r="H1097" s="231"/>
      <c r="I1097" s="231"/>
      <c r="J1097" s="231"/>
      <c r="K1097" s="231"/>
      <c r="L1097" s="231"/>
      <c r="M1097" s="230"/>
      <c r="N1097" s="231"/>
      <c r="O1097" s="231"/>
      <c r="P1097" s="231"/>
      <c r="Q1097" s="230"/>
      <c r="R1097" s="231"/>
      <c r="S1097" s="230"/>
      <c r="T1097" s="231"/>
      <c r="U1097" s="106"/>
      <c r="V1097" s="106"/>
      <c r="W1097" s="231"/>
      <c r="X1097" s="231"/>
      <c r="Y1097" s="230"/>
      <c r="Z1097" s="231"/>
      <c r="AA1097" s="231"/>
      <c r="AB1097" s="231"/>
      <c r="AC1097" s="231"/>
      <c r="AD1097" s="231"/>
      <c r="AE1097" s="231"/>
      <c r="AF1097" s="230"/>
      <c r="AG1097" s="231"/>
      <c r="AH1097" s="231"/>
      <c r="AI1097" s="231"/>
      <c r="AJ1097" s="231"/>
    </row>
    <row r="1098" spans="1:36">
      <c r="A1098" s="212"/>
      <c r="B1098" s="195" t="s">
        <v>126</v>
      </c>
      <c r="C1098" s="231"/>
      <c r="D1098" s="231"/>
      <c r="E1098" s="231"/>
      <c r="F1098" s="231"/>
      <c r="G1098" s="195"/>
      <c r="H1098" s="195"/>
      <c r="I1098" s="195"/>
      <c r="J1098" s="195"/>
      <c r="K1098" s="195"/>
      <c r="L1098" s="231"/>
      <c r="M1098" s="195"/>
      <c r="N1098" s="195"/>
      <c r="O1098" s="195"/>
      <c r="P1098" s="195"/>
      <c r="Q1098" s="195"/>
      <c r="R1098" s="195"/>
      <c r="S1098" s="195"/>
      <c r="T1098" s="195"/>
      <c r="U1098" s="106"/>
      <c r="V1098" s="106"/>
      <c r="W1098" s="231"/>
      <c r="X1098" s="231"/>
      <c r="Y1098" s="195"/>
      <c r="Z1098" s="195"/>
      <c r="AA1098" s="195"/>
      <c r="AB1098" s="195"/>
      <c r="AC1098" s="195"/>
      <c r="AD1098" s="231"/>
      <c r="AE1098" s="231"/>
      <c r="AF1098" s="195"/>
      <c r="AG1098" s="195"/>
      <c r="AH1098" s="195"/>
      <c r="AI1098" s="195"/>
      <c r="AJ1098" s="195"/>
    </row>
    <row r="1099" spans="1:36" ht="38.25">
      <c r="A1099" s="212"/>
      <c r="B1099" s="124" t="s">
        <v>238</v>
      </c>
      <c r="C1099" s="231"/>
      <c r="D1099" s="231"/>
      <c r="E1099" s="231"/>
      <c r="F1099" s="231"/>
      <c r="G1099" s="195"/>
      <c r="H1099" s="195"/>
      <c r="I1099" s="195"/>
      <c r="J1099" s="195"/>
      <c r="K1099" s="195"/>
      <c r="L1099" s="231"/>
      <c r="M1099" s="195"/>
      <c r="N1099" s="195"/>
      <c r="O1099" s="195"/>
      <c r="P1099" s="195"/>
      <c r="Q1099" s="195"/>
      <c r="R1099" s="195"/>
      <c r="S1099" s="195"/>
      <c r="T1099" s="195"/>
      <c r="U1099" s="106"/>
      <c r="V1099" s="106"/>
      <c r="W1099" s="231"/>
      <c r="X1099" s="231"/>
      <c r="Y1099" s="195"/>
      <c r="Z1099" s="195"/>
      <c r="AA1099" s="195"/>
      <c r="AB1099" s="195"/>
      <c r="AC1099" s="195"/>
      <c r="AD1099" s="231"/>
      <c r="AE1099" s="231"/>
      <c r="AF1099" s="195"/>
      <c r="AG1099" s="195"/>
      <c r="AH1099" s="195"/>
      <c r="AI1099" s="195"/>
      <c r="AJ1099" s="195"/>
    </row>
    <row r="1100" spans="1:36">
      <c r="A1100" s="212"/>
      <c r="B1100" s="195" t="s">
        <v>239</v>
      </c>
      <c r="C1100" s="231"/>
      <c r="D1100" s="231"/>
      <c r="E1100" s="231"/>
      <c r="F1100" s="231"/>
      <c r="G1100" s="195"/>
      <c r="H1100" s="195"/>
      <c r="I1100" s="195"/>
      <c r="J1100" s="195"/>
      <c r="K1100" s="195"/>
      <c r="L1100" s="231"/>
      <c r="M1100" s="195"/>
      <c r="N1100" s="195"/>
      <c r="O1100" s="195"/>
      <c r="P1100" s="195"/>
      <c r="Q1100" s="195"/>
      <c r="R1100" s="195"/>
      <c r="S1100" s="195"/>
      <c r="T1100" s="195"/>
      <c r="U1100" s="106"/>
      <c r="V1100" s="106"/>
      <c r="W1100" s="231"/>
      <c r="X1100" s="231"/>
      <c r="Y1100" s="195"/>
      <c r="Z1100" s="195"/>
      <c r="AA1100" s="195"/>
      <c r="AB1100" s="195"/>
      <c r="AC1100" s="195"/>
      <c r="AD1100" s="231"/>
      <c r="AE1100" s="231"/>
      <c r="AF1100" s="195"/>
      <c r="AG1100" s="195"/>
      <c r="AH1100" s="195"/>
      <c r="AI1100" s="195"/>
      <c r="AJ1100" s="195"/>
    </row>
    <row r="1101" spans="1:36" ht="17.25">
      <c r="A1101" s="212">
        <v>1</v>
      </c>
      <c r="B1101" s="124" t="s">
        <v>5458</v>
      </c>
      <c r="C1101" s="1538" t="s">
        <v>100</v>
      </c>
      <c r="D1101" s="1539" t="s">
        <v>4719</v>
      </c>
      <c r="E1101" s="1662">
        <v>16</v>
      </c>
      <c r="F1101" s="231">
        <v>6.29</v>
      </c>
      <c r="G1101" s="195">
        <v>1</v>
      </c>
      <c r="H1101" s="195">
        <v>416020.6</v>
      </c>
      <c r="I1101" s="195"/>
      <c r="J1101" s="195"/>
      <c r="K1101" s="231">
        <f t="shared" ref="K1101:K1136" si="258">H1101+I1101+J1101</f>
        <v>416020.6</v>
      </c>
      <c r="L1101" s="231">
        <v>6.09</v>
      </c>
      <c r="M1101" s="195">
        <v>1</v>
      </c>
      <c r="N1101" s="195">
        <v>402792.6</v>
      </c>
      <c r="O1101" s="195"/>
      <c r="P1101" s="195"/>
      <c r="Q1101" s="231">
        <f t="shared" ref="Q1101:Q1136" si="259">N1101+O1101+P1101</f>
        <v>402792.6</v>
      </c>
      <c r="R1101" s="231">
        <f t="shared" ref="R1101:U1129" si="260">G1101-M1101</f>
        <v>0</v>
      </c>
      <c r="S1101" s="231">
        <f t="shared" si="260"/>
        <v>13228</v>
      </c>
      <c r="T1101" s="231">
        <f t="shared" si="260"/>
        <v>0</v>
      </c>
      <c r="U1101" s="231">
        <f t="shared" si="260"/>
        <v>0</v>
      </c>
      <c r="V1101" s="231">
        <f t="shared" ref="V1101:V1136" si="261">S1101+T1101+U1101</f>
        <v>13228</v>
      </c>
      <c r="W1101" s="1661">
        <v>17</v>
      </c>
      <c r="X1101" s="231">
        <v>6.29</v>
      </c>
      <c r="Y1101" s="195">
        <v>1</v>
      </c>
      <c r="Z1101" s="195">
        <v>416020.6</v>
      </c>
      <c r="AA1101" s="195"/>
      <c r="AB1101" s="195"/>
      <c r="AC1101" s="231">
        <f t="shared" ref="AC1101:AC1136" si="262">Z1101+AA1101+AB1101</f>
        <v>416020.6</v>
      </c>
      <c r="AD1101" s="1661">
        <v>18</v>
      </c>
      <c r="AE1101" s="231">
        <v>6.29</v>
      </c>
      <c r="AF1101" s="195">
        <v>1</v>
      </c>
      <c r="AG1101" s="195">
        <v>416020.6</v>
      </c>
      <c r="AH1101" s="195"/>
      <c r="AI1101" s="195"/>
      <c r="AJ1101" s="231">
        <f t="shared" ref="AJ1101:AJ1136" si="263">AG1101+AH1101+AI1101</f>
        <v>416020.6</v>
      </c>
    </row>
    <row r="1102" spans="1:36" ht="17.25">
      <c r="A1102" s="212">
        <v>2</v>
      </c>
      <c r="B1102" s="124" t="s">
        <v>5459</v>
      </c>
      <c r="C1102" s="1538" t="s">
        <v>4927</v>
      </c>
      <c r="D1102" s="1539" t="s">
        <v>4722</v>
      </c>
      <c r="E1102" s="1662">
        <v>8</v>
      </c>
      <c r="F1102" s="231">
        <v>4.7</v>
      </c>
      <c r="G1102" s="195">
        <v>1</v>
      </c>
      <c r="H1102" s="195">
        <v>310858</v>
      </c>
      <c r="I1102" s="195"/>
      <c r="J1102" s="195"/>
      <c r="K1102" s="231">
        <f t="shared" si="258"/>
        <v>310858</v>
      </c>
      <c r="L1102" s="231">
        <v>4.55</v>
      </c>
      <c r="M1102" s="195">
        <v>1</v>
      </c>
      <c r="N1102" s="195">
        <v>300937</v>
      </c>
      <c r="O1102" s="195"/>
      <c r="P1102" s="195"/>
      <c r="Q1102" s="231">
        <f t="shared" si="259"/>
        <v>300937</v>
      </c>
      <c r="R1102" s="231">
        <f t="shared" si="260"/>
        <v>0</v>
      </c>
      <c r="S1102" s="231">
        <f t="shared" si="260"/>
        <v>9921</v>
      </c>
      <c r="T1102" s="231">
        <f t="shared" si="260"/>
        <v>0</v>
      </c>
      <c r="U1102" s="231">
        <f t="shared" si="260"/>
        <v>0</v>
      </c>
      <c r="V1102" s="231">
        <f t="shared" si="261"/>
        <v>9921</v>
      </c>
      <c r="W1102" s="1661">
        <v>9</v>
      </c>
      <c r="X1102" s="231">
        <v>4.7</v>
      </c>
      <c r="Y1102" s="195">
        <v>1</v>
      </c>
      <c r="Z1102" s="195">
        <v>310858</v>
      </c>
      <c r="AA1102" s="195"/>
      <c r="AB1102" s="195"/>
      <c r="AC1102" s="231">
        <f t="shared" si="262"/>
        <v>310858</v>
      </c>
      <c r="AD1102" s="1661">
        <v>10</v>
      </c>
      <c r="AE1102" s="231">
        <v>4.8499999999999996</v>
      </c>
      <c r="AF1102" s="195">
        <v>1</v>
      </c>
      <c r="AG1102" s="195">
        <v>320779</v>
      </c>
      <c r="AH1102" s="195"/>
      <c r="AI1102" s="195"/>
      <c r="AJ1102" s="231">
        <f t="shared" si="263"/>
        <v>320779</v>
      </c>
    </row>
    <row r="1103" spans="1:36" ht="17.25">
      <c r="A1103" s="212">
        <v>3</v>
      </c>
      <c r="B1103" s="124" t="s">
        <v>5460</v>
      </c>
      <c r="C1103" s="1538" t="s">
        <v>4923</v>
      </c>
      <c r="D1103" s="1539" t="s">
        <v>4722</v>
      </c>
      <c r="E1103" s="1662">
        <v>23</v>
      </c>
      <c r="F1103" s="231">
        <v>5.34</v>
      </c>
      <c r="G1103" s="195">
        <v>1</v>
      </c>
      <c r="H1103" s="195">
        <v>353187.6</v>
      </c>
      <c r="I1103" s="195"/>
      <c r="J1103" s="195"/>
      <c r="K1103" s="231">
        <f t="shared" si="258"/>
        <v>353187.6</v>
      </c>
      <c r="L1103" s="231">
        <v>5.34</v>
      </c>
      <c r="M1103" s="195">
        <v>1</v>
      </c>
      <c r="N1103" s="195">
        <v>353187.6</v>
      </c>
      <c r="O1103" s="195"/>
      <c r="P1103" s="195"/>
      <c r="Q1103" s="231">
        <f t="shared" si="259"/>
        <v>353187.6</v>
      </c>
      <c r="R1103" s="231">
        <f t="shared" si="260"/>
        <v>0</v>
      </c>
      <c r="S1103" s="231">
        <f t="shared" si="260"/>
        <v>0</v>
      </c>
      <c r="T1103" s="231">
        <f t="shared" si="260"/>
        <v>0</v>
      </c>
      <c r="U1103" s="231">
        <f t="shared" si="260"/>
        <v>0</v>
      </c>
      <c r="V1103" s="231">
        <f t="shared" si="261"/>
        <v>0</v>
      </c>
      <c r="W1103" s="1661">
        <v>24</v>
      </c>
      <c r="X1103" s="231">
        <v>5.34</v>
      </c>
      <c r="Y1103" s="195">
        <v>1</v>
      </c>
      <c r="Z1103" s="195">
        <v>353187.6</v>
      </c>
      <c r="AA1103" s="195"/>
      <c r="AB1103" s="195"/>
      <c r="AC1103" s="231">
        <f t="shared" si="262"/>
        <v>353187.6</v>
      </c>
      <c r="AD1103" s="1661">
        <v>25</v>
      </c>
      <c r="AE1103" s="231">
        <v>5.34</v>
      </c>
      <c r="AF1103" s="195">
        <v>1</v>
      </c>
      <c r="AG1103" s="195">
        <v>353187.6</v>
      </c>
      <c r="AH1103" s="195"/>
      <c r="AI1103" s="195"/>
      <c r="AJ1103" s="231">
        <f t="shared" si="263"/>
        <v>353187.6</v>
      </c>
    </row>
    <row r="1104" spans="1:36" ht="17.25">
      <c r="A1104" s="212">
        <v>4</v>
      </c>
      <c r="B1104" s="124" t="s">
        <v>5038</v>
      </c>
      <c r="C1104" s="1538" t="s">
        <v>4929</v>
      </c>
      <c r="D1104" s="1539" t="s">
        <v>4918</v>
      </c>
      <c r="E1104" s="1662">
        <v>7</v>
      </c>
      <c r="F1104" s="231">
        <v>3.11</v>
      </c>
      <c r="G1104" s="195">
        <v>1</v>
      </c>
      <c r="H1104" s="195">
        <v>205695.4</v>
      </c>
      <c r="I1104" s="195"/>
      <c r="J1104" s="195"/>
      <c r="K1104" s="231">
        <f t="shared" si="258"/>
        <v>205695.4</v>
      </c>
      <c r="L1104" s="231">
        <v>3.11</v>
      </c>
      <c r="M1104" s="195">
        <v>1</v>
      </c>
      <c r="N1104" s="195">
        <v>205695.4</v>
      </c>
      <c r="O1104" s="195"/>
      <c r="P1104" s="195"/>
      <c r="Q1104" s="231">
        <f t="shared" si="259"/>
        <v>205695.4</v>
      </c>
      <c r="R1104" s="231">
        <f t="shared" si="260"/>
        <v>0</v>
      </c>
      <c r="S1104" s="231">
        <f t="shared" si="260"/>
        <v>0</v>
      </c>
      <c r="T1104" s="231">
        <f t="shared" si="260"/>
        <v>0</v>
      </c>
      <c r="U1104" s="231">
        <f t="shared" si="260"/>
        <v>0</v>
      </c>
      <c r="V1104" s="231">
        <f t="shared" si="261"/>
        <v>0</v>
      </c>
      <c r="W1104" s="1661">
        <v>8</v>
      </c>
      <c r="X1104" s="231">
        <v>3.21</v>
      </c>
      <c r="Y1104" s="195">
        <v>1</v>
      </c>
      <c r="Z1104" s="195">
        <v>212309.4</v>
      </c>
      <c r="AA1104" s="195"/>
      <c r="AB1104" s="195"/>
      <c r="AC1104" s="231">
        <f t="shared" si="262"/>
        <v>212309.4</v>
      </c>
      <c r="AD1104" s="1661">
        <v>9</v>
      </c>
      <c r="AE1104" s="231">
        <v>3.21</v>
      </c>
      <c r="AF1104" s="195">
        <v>1</v>
      </c>
      <c r="AG1104" s="195">
        <v>212309.4</v>
      </c>
      <c r="AH1104" s="195"/>
      <c r="AI1104" s="195"/>
      <c r="AJ1104" s="231">
        <f t="shared" si="263"/>
        <v>212309.4</v>
      </c>
    </row>
    <row r="1105" spans="1:36" ht="17.25">
      <c r="A1105" s="212">
        <v>5</v>
      </c>
      <c r="B1105" s="124" t="s">
        <v>5461</v>
      </c>
      <c r="C1105" s="1538" t="s">
        <v>4933</v>
      </c>
      <c r="D1105" s="1539" t="s">
        <v>4934</v>
      </c>
      <c r="E1105" s="1662">
        <v>5</v>
      </c>
      <c r="F1105" s="231">
        <v>2.58</v>
      </c>
      <c r="G1105" s="195">
        <v>1</v>
      </c>
      <c r="H1105" s="195">
        <v>170641.2</v>
      </c>
      <c r="I1105" s="195"/>
      <c r="J1105" s="195">
        <v>8532.0600000000013</v>
      </c>
      <c r="K1105" s="231">
        <f t="shared" si="258"/>
        <v>179173.26</v>
      </c>
      <c r="L1105" s="231">
        <v>3.11</v>
      </c>
      <c r="M1105" s="195">
        <v>1</v>
      </c>
      <c r="N1105" s="195">
        <v>205695.4</v>
      </c>
      <c r="O1105" s="195"/>
      <c r="P1105" s="195">
        <v>10284.77</v>
      </c>
      <c r="Q1105" s="231">
        <f t="shared" si="259"/>
        <v>215980.16999999998</v>
      </c>
      <c r="R1105" s="231">
        <f t="shared" si="260"/>
        <v>0</v>
      </c>
      <c r="S1105" s="231">
        <f t="shared" si="260"/>
        <v>-35054.199999999983</v>
      </c>
      <c r="T1105" s="231">
        <f t="shared" si="260"/>
        <v>0</v>
      </c>
      <c r="U1105" s="231">
        <f t="shared" si="260"/>
        <v>-1752.7099999999991</v>
      </c>
      <c r="V1105" s="231">
        <f t="shared" si="261"/>
        <v>-36806.909999999982</v>
      </c>
      <c r="W1105" s="1661">
        <v>6</v>
      </c>
      <c r="X1105" s="231">
        <v>2.66</v>
      </c>
      <c r="Y1105" s="195">
        <v>1</v>
      </c>
      <c r="Z1105" s="195">
        <v>175932.40000000002</v>
      </c>
      <c r="AA1105" s="195"/>
      <c r="AB1105" s="195">
        <v>8796.6200000000008</v>
      </c>
      <c r="AC1105" s="231">
        <f t="shared" si="262"/>
        <v>184729.02000000002</v>
      </c>
      <c r="AD1105" s="1661">
        <v>7</v>
      </c>
      <c r="AE1105" s="231">
        <v>2.66</v>
      </c>
      <c r="AF1105" s="195">
        <v>1</v>
      </c>
      <c r="AG1105" s="195">
        <v>175932.40000000002</v>
      </c>
      <c r="AH1105" s="195"/>
      <c r="AI1105" s="195">
        <v>8796.6200000000008</v>
      </c>
      <c r="AJ1105" s="231">
        <f t="shared" si="263"/>
        <v>184729.02000000002</v>
      </c>
    </row>
    <row r="1106" spans="1:36" ht="17.25">
      <c r="A1106" s="212">
        <v>6</v>
      </c>
      <c r="B1106" s="124" t="s">
        <v>5462</v>
      </c>
      <c r="C1106" s="1538" t="s">
        <v>4979</v>
      </c>
      <c r="D1106" s="1539" t="s">
        <v>4732</v>
      </c>
      <c r="E1106" s="1662">
        <v>14</v>
      </c>
      <c r="F1106" s="231">
        <v>2.14</v>
      </c>
      <c r="G1106" s="195">
        <v>1</v>
      </c>
      <c r="H1106" s="195">
        <v>141539.6</v>
      </c>
      <c r="I1106" s="195"/>
      <c r="J1106" s="195"/>
      <c r="K1106" s="231">
        <f t="shared" si="258"/>
        <v>141539.6</v>
      </c>
      <c r="L1106" s="231">
        <v>2.14</v>
      </c>
      <c r="M1106" s="195">
        <v>1</v>
      </c>
      <c r="N1106" s="195">
        <v>141539.6</v>
      </c>
      <c r="O1106" s="195"/>
      <c r="P1106" s="195"/>
      <c r="Q1106" s="231">
        <f t="shared" si="259"/>
        <v>141539.6</v>
      </c>
      <c r="R1106" s="231">
        <f t="shared" si="260"/>
        <v>0</v>
      </c>
      <c r="S1106" s="231">
        <f t="shared" si="260"/>
        <v>0</v>
      </c>
      <c r="T1106" s="231">
        <f t="shared" si="260"/>
        <v>0</v>
      </c>
      <c r="U1106" s="231">
        <f t="shared" si="260"/>
        <v>0</v>
      </c>
      <c r="V1106" s="231">
        <f t="shared" si="261"/>
        <v>0</v>
      </c>
      <c r="W1106" s="1661">
        <v>15</v>
      </c>
      <c r="X1106" s="231">
        <v>2.14</v>
      </c>
      <c r="Y1106" s="195">
        <v>1</v>
      </c>
      <c r="Z1106" s="195">
        <v>141539.6</v>
      </c>
      <c r="AA1106" s="195"/>
      <c r="AB1106" s="195"/>
      <c r="AC1106" s="231">
        <f t="shared" si="262"/>
        <v>141539.6</v>
      </c>
      <c r="AD1106" s="1661">
        <v>16</v>
      </c>
      <c r="AE1106" s="231">
        <v>2.21</v>
      </c>
      <c r="AF1106" s="195">
        <v>1</v>
      </c>
      <c r="AG1106" s="195">
        <v>146169.4</v>
      </c>
      <c r="AH1106" s="195"/>
      <c r="AI1106" s="195"/>
      <c r="AJ1106" s="231">
        <f t="shared" si="263"/>
        <v>146169.4</v>
      </c>
    </row>
    <row r="1107" spans="1:36" ht="17.25">
      <c r="A1107" s="212">
        <v>7</v>
      </c>
      <c r="B1107" s="124" t="s">
        <v>5463</v>
      </c>
      <c r="C1107" s="1538" t="s">
        <v>4979</v>
      </c>
      <c r="D1107" s="1539" t="s">
        <v>4732</v>
      </c>
      <c r="E1107" s="1662">
        <v>8</v>
      </c>
      <c r="F1107" s="231">
        <v>2.02</v>
      </c>
      <c r="G1107" s="195">
        <v>1</v>
      </c>
      <c r="H1107" s="195">
        <v>133602.79999999999</v>
      </c>
      <c r="I1107" s="195"/>
      <c r="J1107" s="195"/>
      <c r="K1107" s="231">
        <f t="shared" si="258"/>
        <v>133602.79999999999</v>
      </c>
      <c r="L1107" s="231">
        <v>1.96</v>
      </c>
      <c r="M1107" s="195">
        <v>1</v>
      </c>
      <c r="N1107" s="195">
        <v>129634.4</v>
      </c>
      <c r="O1107" s="195"/>
      <c r="P1107" s="195"/>
      <c r="Q1107" s="231">
        <f t="shared" si="259"/>
        <v>129634.4</v>
      </c>
      <c r="R1107" s="231">
        <f t="shared" si="260"/>
        <v>0</v>
      </c>
      <c r="S1107" s="231">
        <f t="shared" si="260"/>
        <v>3968.3999999999942</v>
      </c>
      <c r="T1107" s="231">
        <f t="shared" si="260"/>
        <v>0</v>
      </c>
      <c r="U1107" s="231">
        <f t="shared" si="260"/>
        <v>0</v>
      </c>
      <c r="V1107" s="231">
        <f t="shared" si="261"/>
        <v>3968.3999999999942</v>
      </c>
      <c r="W1107" s="1661">
        <v>9</v>
      </c>
      <c r="X1107" s="231">
        <v>2.02</v>
      </c>
      <c r="Y1107" s="195">
        <v>1</v>
      </c>
      <c r="Z1107" s="195">
        <v>133602.79999999999</v>
      </c>
      <c r="AA1107" s="195"/>
      <c r="AB1107" s="195"/>
      <c r="AC1107" s="231">
        <f t="shared" si="262"/>
        <v>133602.79999999999</v>
      </c>
      <c r="AD1107" s="1661">
        <v>10</v>
      </c>
      <c r="AE1107" s="231">
        <v>2.08</v>
      </c>
      <c r="AF1107" s="195">
        <v>1</v>
      </c>
      <c r="AG1107" s="195">
        <v>137571.20000000001</v>
      </c>
      <c r="AH1107" s="195"/>
      <c r="AI1107" s="195"/>
      <c r="AJ1107" s="231">
        <f t="shared" si="263"/>
        <v>137571.20000000001</v>
      </c>
    </row>
    <row r="1108" spans="1:36" ht="17.25">
      <c r="A1108" s="212">
        <v>8</v>
      </c>
      <c r="B1108" s="124" t="s">
        <v>5464</v>
      </c>
      <c r="C1108" s="1538" t="s">
        <v>4979</v>
      </c>
      <c r="D1108" s="1539" t="s">
        <v>4732</v>
      </c>
      <c r="E1108" s="1662">
        <v>7</v>
      </c>
      <c r="F1108" s="231">
        <v>1.96</v>
      </c>
      <c r="G1108" s="195">
        <v>1</v>
      </c>
      <c r="H1108" s="195">
        <v>129634.4</v>
      </c>
      <c r="I1108" s="195"/>
      <c r="J1108" s="195"/>
      <c r="K1108" s="231">
        <f t="shared" si="258"/>
        <v>129634.4</v>
      </c>
      <c r="L1108" s="231">
        <v>1.96</v>
      </c>
      <c r="M1108" s="195">
        <v>1</v>
      </c>
      <c r="N1108" s="195">
        <v>129634.4</v>
      </c>
      <c r="O1108" s="195"/>
      <c r="P1108" s="195"/>
      <c r="Q1108" s="231">
        <f t="shared" si="259"/>
        <v>129634.4</v>
      </c>
      <c r="R1108" s="231">
        <f t="shared" si="260"/>
        <v>0</v>
      </c>
      <c r="S1108" s="231">
        <f t="shared" si="260"/>
        <v>0</v>
      </c>
      <c r="T1108" s="231">
        <f t="shared" si="260"/>
        <v>0</v>
      </c>
      <c r="U1108" s="231">
        <f t="shared" si="260"/>
        <v>0</v>
      </c>
      <c r="V1108" s="231">
        <f t="shared" si="261"/>
        <v>0</v>
      </c>
      <c r="W1108" s="1661">
        <v>8</v>
      </c>
      <c r="X1108" s="231">
        <v>2.02</v>
      </c>
      <c r="Y1108" s="195">
        <v>1</v>
      </c>
      <c r="Z1108" s="195">
        <v>133602.79999999999</v>
      </c>
      <c r="AA1108" s="195"/>
      <c r="AB1108" s="195"/>
      <c r="AC1108" s="231">
        <f t="shared" si="262"/>
        <v>133602.79999999999</v>
      </c>
      <c r="AD1108" s="1661">
        <v>9</v>
      </c>
      <c r="AE1108" s="231">
        <v>2.02</v>
      </c>
      <c r="AF1108" s="195">
        <v>1</v>
      </c>
      <c r="AG1108" s="195">
        <v>133602.79999999999</v>
      </c>
      <c r="AH1108" s="195"/>
      <c r="AI1108" s="195"/>
      <c r="AJ1108" s="231">
        <f t="shared" si="263"/>
        <v>133602.79999999999</v>
      </c>
    </row>
    <row r="1109" spans="1:36" ht="17.25">
      <c r="A1109" s="212">
        <v>9</v>
      </c>
      <c r="B1109" s="124" t="s">
        <v>5148</v>
      </c>
      <c r="C1109" s="1538" t="s">
        <v>4979</v>
      </c>
      <c r="D1109" s="1539" t="s">
        <v>4732</v>
      </c>
      <c r="E1109" s="1662">
        <v>3</v>
      </c>
      <c r="F1109" s="231">
        <v>1.84</v>
      </c>
      <c r="G1109" s="195">
        <v>1</v>
      </c>
      <c r="H1109" s="195">
        <v>121697.60000000001</v>
      </c>
      <c r="I1109" s="195"/>
      <c r="J1109" s="195"/>
      <c r="K1109" s="231">
        <f t="shared" si="258"/>
        <v>121697.60000000001</v>
      </c>
      <c r="L1109" s="231">
        <v>1.79</v>
      </c>
      <c r="M1109" s="195">
        <v>1</v>
      </c>
      <c r="N1109" s="195">
        <v>118390.6</v>
      </c>
      <c r="O1109" s="195"/>
      <c r="P1109" s="195"/>
      <c r="Q1109" s="231">
        <f t="shared" si="259"/>
        <v>118390.6</v>
      </c>
      <c r="R1109" s="231">
        <f t="shared" si="260"/>
        <v>0</v>
      </c>
      <c r="S1109" s="231">
        <f t="shared" si="260"/>
        <v>3307</v>
      </c>
      <c r="T1109" s="231">
        <f t="shared" si="260"/>
        <v>0</v>
      </c>
      <c r="U1109" s="231">
        <f t="shared" si="260"/>
        <v>0</v>
      </c>
      <c r="V1109" s="231">
        <f t="shared" si="261"/>
        <v>3307</v>
      </c>
      <c r="W1109" s="1661">
        <v>4</v>
      </c>
      <c r="X1109" s="231">
        <v>1.9</v>
      </c>
      <c r="Y1109" s="195">
        <v>1</v>
      </c>
      <c r="Z1109" s="195">
        <v>125666</v>
      </c>
      <c r="AA1109" s="195"/>
      <c r="AB1109" s="195"/>
      <c r="AC1109" s="231">
        <f t="shared" si="262"/>
        <v>125666</v>
      </c>
      <c r="AD1109" s="1661">
        <v>5</v>
      </c>
      <c r="AE1109" s="231">
        <v>1.9</v>
      </c>
      <c r="AF1109" s="195">
        <v>1</v>
      </c>
      <c r="AG1109" s="195">
        <v>125666</v>
      </c>
      <c r="AH1109" s="195"/>
      <c r="AI1109" s="195"/>
      <c r="AJ1109" s="231">
        <f t="shared" si="263"/>
        <v>125666</v>
      </c>
    </row>
    <row r="1110" spans="1:36" ht="17.25">
      <c r="A1110" s="212">
        <v>10</v>
      </c>
      <c r="B1110" s="124" t="s">
        <v>6913</v>
      </c>
      <c r="C1110" s="1538" t="s">
        <v>4979</v>
      </c>
      <c r="D1110" s="1539" t="s">
        <v>4732</v>
      </c>
      <c r="E1110" s="1662">
        <v>2</v>
      </c>
      <c r="F1110" s="231">
        <v>1.79</v>
      </c>
      <c r="G1110" s="195">
        <v>1</v>
      </c>
      <c r="H1110" s="195">
        <v>118390.6</v>
      </c>
      <c r="I1110" s="195"/>
      <c r="J1110" s="195"/>
      <c r="K1110" s="231">
        <f t="shared" si="258"/>
        <v>118390.6</v>
      </c>
      <c r="L1110" s="231">
        <v>1.73</v>
      </c>
      <c r="M1110" s="195">
        <v>1</v>
      </c>
      <c r="N1110" s="195">
        <v>114422.2</v>
      </c>
      <c r="O1110" s="195"/>
      <c r="P1110" s="195"/>
      <c r="Q1110" s="231">
        <f t="shared" si="259"/>
        <v>114422.2</v>
      </c>
      <c r="R1110" s="231">
        <f t="shared" si="260"/>
        <v>0</v>
      </c>
      <c r="S1110" s="231">
        <f t="shared" si="260"/>
        <v>3968.4000000000087</v>
      </c>
      <c r="T1110" s="231">
        <f t="shared" si="260"/>
        <v>0</v>
      </c>
      <c r="U1110" s="231">
        <f t="shared" si="260"/>
        <v>0</v>
      </c>
      <c r="V1110" s="231">
        <f t="shared" si="261"/>
        <v>3968.4000000000087</v>
      </c>
      <c r="W1110" s="1661">
        <v>3</v>
      </c>
      <c r="X1110" s="231">
        <v>1.84</v>
      </c>
      <c r="Y1110" s="195">
        <v>1</v>
      </c>
      <c r="Z1110" s="195">
        <v>121697.60000000001</v>
      </c>
      <c r="AA1110" s="195"/>
      <c r="AB1110" s="195"/>
      <c r="AC1110" s="231">
        <f t="shared" si="262"/>
        <v>121697.60000000001</v>
      </c>
      <c r="AD1110" s="1661">
        <v>4</v>
      </c>
      <c r="AE1110" s="231">
        <v>1.9</v>
      </c>
      <c r="AF1110" s="195">
        <v>1</v>
      </c>
      <c r="AG1110" s="195">
        <v>125666</v>
      </c>
      <c r="AH1110" s="195"/>
      <c r="AI1110" s="195"/>
      <c r="AJ1110" s="231">
        <f t="shared" si="263"/>
        <v>125666</v>
      </c>
    </row>
    <row r="1111" spans="1:36" ht="17.25">
      <c r="A1111" s="212">
        <v>11</v>
      </c>
      <c r="B1111" s="124" t="s">
        <v>6914</v>
      </c>
      <c r="C1111" s="1538" t="s">
        <v>4979</v>
      </c>
      <c r="D1111" s="1539" t="s">
        <v>4732</v>
      </c>
      <c r="E1111" s="1662">
        <v>2</v>
      </c>
      <c r="F1111" s="231">
        <v>1.79</v>
      </c>
      <c r="G1111" s="195">
        <v>1</v>
      </c>
      <c r="H1111" s="195">
        <v>118390.6</v>
      </c>
      <c r="I1111" s="195"/>
      <c r="J1111" s="195"/>
      <c r="K1111" s="231">
        <f t="shared" si="258"/>
        <v>118390.6</v>
      </c>
      <c r="L1111" s="231">
        <v>1.73</v>
      </c>
      <c r="M1111" s="195">
        <v>1</v>
      </c>
      <c r="N1111" s="195">
        <v>114422.2</v>
      </c>
      <c r="O1111" s="195"/>
      <c r="P1111" s="195"/>
      <c r="Q1111" s="231">
        <f t="shared" si="259"/>
        <v>114422.2</v>
      </c>
      <c r="R1111" s="231">
        <f t="shared" si="260"/>
        <v>0</v>
      </c>
      <c r="S1111" s="231">
        <f t="shared" si="260"/>
        <v>3968.4000000000087</v>
      </c>
      <c r="T1111" s="231">
        <f t="shared" si="260"/>
        <v>0</v>
      </c>
      <c r="U1111" s="231">
        <f t="shared" si="260"/>
        <v>0</v>
      </c>
      <c r="V1111" s="231">
        <f t="shared" si="261"/>
        <v>3968.4000000000087</v>
      </c>
      <c r="W1111" s="1661">
        <v>3</v>
      </c>
      <c r="X1111" s="231">
        <v>1.84</v>
      </c>
      <c r="Y1111" s="195">
        <v>1</v>
      </c>
      <c r="Z1111" s="195">
        <v>121697.60000000001</v>
      </c>
      <c r="AA1111" s="195"/>
      <c r="AB1111" s="195"/>
      <c r="AC1111" s="231">
        <f t="shared" si="262"/>
        <v>121697.60000000001</v>
      </c>
      <c r="AD1111" s="1661">
        <v>4</v>
      </c>
      <c r="AE1111" s="231">
        <v>1.9</v>
      </c>
      <c r="AF1111" s="195">
        <v>1</v>
      </c>
      <c r="AG1111" s="195">
        <v>125666</v>
      </c>
      <c r="AH1111" s="195"/>
      <c r="AI1111" s="195"/>
      <c r="AJ1111" s="231">
        <f t="shared" si="263"/>
        <v>125666</v>
      </c>
    </row>
    <row r="1112" spans="1:36" ht="17.25">
      <c r="A1112" s="212">
        <v>12</v>
      </c>
      <c r="B1112" s="124" t="s">
        <v>6915</v>
      </c>
      <c r="C1112" s="1538" t="s">
        <v>4979</v>
      </c>
      <c r="D1112" s="1539" t="s">
        <v>4732</v>
      </c>
      <c r="E1112" s="1662">
        <v>2</v>
      </c>
      <c r="F1112" s="231">
        <v>1.79</v>
      </c>
      <c r="G1112" s="195">
        <v>1</v>
      </c>
      <c r="H1112" s="195">
        <v>118390.6</v>
      </c>
      <c r="I1112" s="195"/>
      <c r="J1112" s="195"/>
      <c r="K1112" s="231">
        <f t="shared" si="258"/>
        <v>118390.6</v>
      </c>
      <c r="L1112" s="231">
        <v>1.73</v>
      </c>
      <c r="M1112" s="195">
        <v>1</v>
      </c>
      <c r="N1112" s="195">
        <v>114422.2</v>
      </c>
      <c r="O1112" s="195"/>
      <c r="P1112" s="195"/>
      <c r="Q1112" s="231">
        <f t="shared" si="259"/>
        <v>114422.2</v>
      </c>
      <c r="R1112" s="231">
        <f t="shared" si="260"/>
        <v>0</v>
      </c>
      <c r="S1112" s="231">
        <f t="shared" si="260"/>
        <v>3968.4000000000087</v>
      </c>
      <c r="T1112" s="231">
        <f t="shared" si="260"/>
        <v>0</v>
      </c>
      <c r="U1112" s="231">
        <f t="shared" si="260"/>
        <v>0</v>
      </c>
      <c r="V1112" s="231">
        <f t="shared" si="261"/>
        <v>3968.4000000000087</v>
      </c>
      <c r="W1112" s="1661">
        <v>3</v>
      </c>
      <c r="X1112" s="231">
        <v>1.84</v>
      </c>
      <c r="Y1112" s="195">
        <v>1</v>
      </c>
      <c r="Z1112" s="195">
        <v>121697.60000000001</v>
      </c>
      <c r="AA1112" s="195"/>
      <c r="AB1112" s="195"/>
      <c r="AC1112" s="231">
        <f t="shared" si="262"/>
        <v>121697.60000000001</v>
      </c>
      <c r="AD1112" s="1661">
        <v>4</v>
      </c>
      <c r="AE1112" s="231">
        <v>1.9</v>
      </c>
      <c r="AF1112" s="195">
        <v>1</v>
      </c>
      <c r="AG1112" s="195">
        <v>125666</v>
      </c>
      <c r="AH1112" s="195"/>
      <c r="AI1112" s="195"/>
      <c r="AJ1112" s="231">
        <f t="shared" si="263"/>
        <v>125666</v>
      </c>
    </row>
    <row r="1113" spans="1:36" ht="17.25">
      <c r="A1113" s="212">
        <v>13</v>
      </c>
      <c r="B1113" s="124" t="s">
        <v>6916</v>
      </c>
      <c r="C1113" s="1538" t="s">
        <v>4979</v>
      </c>
      <c r="D1113" s="1539" t="s">
        <v>4732</v>
      </c>
      <c r="E1113" s="1662">
        <v>2</v>
      </c>
      <c r="F1113" s="231">
        <v>1.79</v>
      </c>
      <c r="G1113" s="195">
        <v>1</v>
      </c>
      <c r="H1113" s="195">
        <v>118390.6</v>
      </c>
      <c r="I1113" s="195"/>
      <c r="J1113" s="195"/>
      <c r="K1113" s="231">
        <f t="shared" si="258"/>
        <v>118390.6</v>
      </c>
      <c r="L1113" s="231">
        <v>1.73</v>
      </c>
      <c r="M1113" s="195">
        <v>1</v>
      </c>
      <c r="N1113" s="195">
        <v>114422.2</v>
      </c>
      <c r="O1113" s="195"/>
      <c r="P1113" s="195"/>
      <c r="Q1113" s="231">
        <f t="shared" si="259"/>
        <v>114422.2</v>
      </c>
      <c r="R1113" s="231">
        <f t="shared" si="260"/>
        <v>0</v>
      </c>
      <c r="S1113" s="231">
        <f t="shared" si="260"/>
        <v>3968.4000000000087</v>
      </c>
      <c r="T1113" s="231">
        <f t="shared" si="260"/>
        <v>0</v>
      </c>
      <c r="U1113" s="231">
        <f t="shared" si="260"/>
        <v>0</v>
      </c>
      <c r="V1113" s="231">
        <f t="shared" si="261"/>
        <v>3968.4000000000087</v>
      </c>
      <c r="W1113" s="1661">
        <v>3</v>
      </c>
      <c r="X1113" s="231">
        <v>1.84</v>
      </c>
      <c r="Y1113" s="195">
        <v>1</v>
      </c>
      <c r="Z1113" s="195">
        <v>121697.60000000001</v>
      </c>
      <c r="AA1113" s="195"/>
      <c r="AB1113" s="195"/>
      <c r="AC1113" s="231">
        <f t="shared" si="262"/>
        <v>121697.60000000001</v>
      </c>
      <c r="AD1113" s="1661">
        <v>4</v>
      </c>
      <c r="AE1113" s="231">
        <v>1.9</v>
      </c>
      <c r="AF1113" s="195">
        <v>1</v>
      </c>
      <c r="AG1113" s="195">
        <v>125666</v>
      </c>
      <c r="AH1113" s="195"/>
      <c r="AI1113" s="195"/>
      <c r="AJ1113" s="231">
        <f t="shared" si="263"/>
        <v>125666</v>
      </c>
    </row>
    <row r="1114" spans="1:36" ht="17.25">
      <c r="A1114" s="212">
        <v>14</v>
      </c>
      <c r="B1114" s="124" t="s">
        <v>5466</v>
      </c>
      <c r="C1114" s="1538" t="s">
        <v>4979</v>
      </c>
      <c r="D1114" s="1539" t="s">
        <v>4732</v>
      </c>
      <c r="E1114" s="1662">
        <v>4</v>
      </c>
      <c r="F1114" s="231">
        <v>1.9</v>
      </c>
      <c r="G1114" s="195">
        <v>1</v>
      </c>
      <c r="H1114" s="195">
        <v>125666</v>
      </c>
      <c r="I1114" s="195"/>
      <c r="J1114" s="195"/>
      <c r="K1114" s="231">
        <f t="shared" si="258"/>
        <v>125666</v>
      </c>
      <c r="L1114" s="231">
        <v>1.84</v>
      </c>
      <c r="M1114" s="195">
        <v>1</v>
      </c>
      <c r="N1114" s="195">
        <v>121697.60000000001</v>
      </c>
      <c r="O1114" s="195"/>
      <c r="P1114" s="195"/>
      <c r="Q1114" s="231">
        <f t="shared" si="259"/>
        <v>121697.60000000001</v>
      </c>
      <c r="R1114" s="231">
        <f t="shared" si="260"/>
        <v>0</v>
      </c>
      <c r="S1114" s="231">
        <f t="shared" si="260"/>
        <v>3968.3999999999942</v>
      </c>
      <c r="T1114" s="231">
        <f t="shared" si="260"/>
        <v>0</v>
      </c>
      <c r="U1114" s="231">
        <f t="shared" si="260"/>
        <v>0</v>
      </c>
      <c r="V1114" s="231">
        <f t="shared" si="261"/>
        <v>3968.3999999999942</v>
      </c>
      <c r="W1114" s="1661">
        <v>5</v>
      </c>
      <c r="X1114" s="231">
        <v>1.9</v>
      </c>
      <c r="Y1114" s="195">
        <v>1</v>
      </c>
      <c r="Z1114" s="195">
        <v>125666</v>
      </c>
      <c r="AA1114" s="195"/>
      <c r="AB1114" s="195"/>
      <c r="AC1114" s="231">
        <f t="shared" si="262"/>
        <v>125666</v>
      </c>
      <c r="AD1114" s="1661">
        <v>6</v>
      </c>
      <c r="AE1114" s="231">
        <v>1.96</v>
      </c>
      <c r="AF1114" s="195">
        <v>1</v>
      </c>
      <c r="AG1114" s="195">
        <v>129634.4</v>
      </c>
      <c r="AH1114" s="195"/>
      <c r="AI1114" s="195"/>
      <c r="AJ1114" s="231">
        <f t="shared" si="263"/>
        <v>129634.4</v>
      </c>
    </row>
    <row r="1115" spans="1:36" ht="17.25">
      <c r="A1115" s="212">
        <v>15</v>
      </c>
      <c r="B1115" s="124" t="s">
        <v>1432</v>
      </c>
      <c r="C1115" s="1538" t="s">
        <v>4979</v>
      </c>
      <c r="D1115" s="1539" t="s">
        <v>4732</v>
      </c>
      <c r="E1115" s="1662">
        <v>1</v>
      </c>
      <c r="F1115" s="231">
        <v>1.73</v>
      </c>
      <c r="G1115" s="195">
        <v>1</v>
      </c>
      <c r="H1115" s="195">
        <v>114422.2</v>
      </c>
      <c r="I1115" s="195"/>
      <c r="J1115" s="195"/>
      <c r="K1115" s="231">
        <f t="shared" si="258"/>
        <v>114422.2</v>
      </c>
      <c r="L1115" s="231">
        <v>1.68</v>
      </c>
      <c r="M1115" s="195">
        <v>1</v>
      </c>
      <c r="N1115" s="195">
        <v>111115.2</v>
      </c>
      <c r="O1115" s="195"/>
      <c r="P1115" s="195"/>
      <c r="Q1115" s="231">
        <f t="shared" si="259"/>
        <v>111115.2</v>
      </c>
      <c r="R1115" s="231">
        <f t="shared" si="260"/>
        <v>0</v>
      </c>
      <c r="S1115" s="231">
        <f t="shared" si="260"/>
        <v>3307</v>
      </c>
      <c r="T1115" s="231">
        <f t="shared" si="260"/>
        <v>0</v>
      </c>
      <c r="U1115" s="231">
        <f t="shared" si="260"/>
        <v>0</v>
      </c>
      <c r="V1115" s="231">
        <f t="shared" si="261"/>
        <v>3307</v>
      </c>
      <c r="W1115" s="1661">
        <v>2</v>
      </c>
      <c r="X1115" s="231">
        <v>1.79</v>
      </c>
      <c r="Y1115" s="195">
        <v>1</v>
      </c>
      <c r="Z1115" s="195">
        <v>118390.6</v>
      </c>
      <c r="AA1115" s="195"/>
      <c r="AB1115" s="195"/>
      <c r="AC1115" s="231">
        <f t="shared" si="262"/>
        <v>118390.6</v>
      </c>
      <c r="AD1115" s="1661">
        <v>3</v>
      </c>
      <c r="AE1115" s="231">
        <v>1.84</v>
      </c>
      <c r="AF1115" s="195">
        <v>1</v>
      </c>
      <c r="AG1115" s="195">
        <v>121697.60000000001</v>
      </c>
      <c r="AH1115" s="195"/>
      <c r="AI1115" s="195"/>
      <c r="AJ1115" s="231">
        <f t="shared" si="263"/>
        <v>121697.60000000001</v>
      </c>
    </row>
    <row r="1116" spans="1:36" ht="17.25">
      <c r="A1116" s="212">
        <v>16</v>
      </c>
      <c r="B1116" s="124" t="s">
        <v>1432</v>
      </c>
      <c r="C1116" s="1538" t="s">
        <v>4979</v>
      </c>
      <c r="D1116" s="1539" t="s">
        <v>4732</v>
      </c>
      <c r="E1116" s="1662">
        <v>1</v>
      </c>
      <c r="F1116" s="231">
        <v>1.73</v>
      </c>
      <c r="G1116" s="195">
        <v>1</v>
      </c>
      <c r="H1116" s="195">
        <v>114422.2</v>
      </c>
      <c r="I1116" s="195"/>
      <c r="J1116" s="195"/>
      <c r="K1116" s="231">
        <f t="shared" si="258"/>
        <v>114422.2</v>
      </c>
      <c r="L1116" s="231">
        <v>1.68</v>
      </c>
      <c r="M1116" s="195">
        <v>1</v>
      </c>
      <c r="N1116" s="195">
        <v>111115.2</v>
      </c>
      <c r="O1116" s="195"/>
      <c r="P1116" s="195"/>
      <c r="Q1116" s="231">
        <f t="shared" si="259"/>
        <v>111115.2</v>
      </c>
      <c r="R1116" s="231">
        <f t="shared" si="260"/>
        <v>0</v>
      </c>
      <c r="S1116" s="231">
        <f t="shared" si="260"/>
        <v>3307</v>
      </c>
      <c r="T1116" s="231">
        <f t="shared" si="260"/>
        <v>0</v>
      </c>
      <c r="U1116" s="231">
        <f t="shared" si="260"/>
        <v>0</v>
      </c>
      <c r="V1116" s="231">
        <f t="shared" si="261"/>
        <v>3307</v>
      </c>
      <c r="W1116" s="1661">
        <v>2</v>
      </c>
      <c r="X1116" s="231">
        <v>1.79</v>
      </c>
      <c r="Y1116" s="195">
        <v>1</v>
      </c>
      <c r="Z1116" s="195">
        <v>118390.6</v>
      </c>
      <c r="AA1116" s="195"/>
      <c r="AB1116" s="195"/>
      <c r="AC1116" s="231">
        <f t="shared" si="262"/>
        <v>118390.6</v>
      </c>
      <c r="AD1116" s="1661">
        <v>3</v>
      </c>
      <c r="AE1116" s="231">
        <v>1.84</v>
      </c>
      <c r="AF1116" s="195">
        <v>1</v>
      </c>
      <c r="AG1116" s="195">
        <v>121697.60000000001</v>
      </c>
      <c r="AH1116" s="195"/>
      <c r="AI1116" s="195"/>
      <c r="AJ1116" s="231">
        <f t="shared" si="263"/>
        <v>121697.60000000001</v>
      </c>
    </row>
    <row r="1117" spans="1:36" ht="17.25">
      <c r="A1117" s="212">
        <v>17</v>
      </c>
      <c r="B1117" s="124" t="s">
        <v>1432</v>
      </c>
      <c r="C1117" s="1538" t="s">
        <v>4979</v>
      </c>
      <c r="D1117" s="1539" t="s">
        <v>4732</v>
      </c>
      <c r="E1117" s="1662">
        <v>1</v>
      </c>
      <c r="F1117" s="231">
        <v>1.73</v>
      </c>
      <c r="G1117" s="195">
        <v>1</v>
      </c>
      <c r="H1117" s="195">
        <v>114422.2</v>
      </c>
      <c r="I1117" s="195"/>
      <c r="J1117" s="195"/>
      <c r="K1117" s="231">
        <f t="shared" si="258"/>
        <v>114422.2</v>
      </c>
      <c r="L1117" s="231">
        <v>1.68</v>
      </c>
      <c r="M1117" s="195">
        <v>1</v>
      </c>
      <c r="N1117" s="195">
        <v>111115.2</v>
      </c>
      <c r="O1117" s="195"/>
      <c r="P1117" s="195"/>
      <c r="Q1117" s="231">
        <f t="shared" si="259"/>
        <v>111115.2</v>
      </c>
      <c r="R1117" s="231">
        <f t="shared" si="260"/>
        <v>0</v>
      </c>
      <c r="S1117" s="231">
        <f t="shared" si="260"/>
        <v>3307</v>
      </c>
      <c r="T1117" s="231">
        <f t="shared" si="260"/>
        <v>0</v>
      </c>
      <c r="U1117" s="231">
        <f t="shared" si="260"/>
        <v>0</v>
      </c>
      <c r="V1117" s="231">
        <f t="shared" si="261"/>
        <v>3307</v>
      </c>
      <c r="W1117" s="1661">
        <v>2</v>
      </c>
      <c r="X1117" s="231">
        <v>1.79</v>
      </c>
      <c r="Y1117" s="195">
        <v>1</v>
      </c>
      <c r="Z1117" s="195">
        <v>118390.6</v>
      </c>
      <c r="AA1117" s="195"/>
      <c r="AB1117" s="195"/>
      <c r="AC1117" s="231">
        <f t="shared" si="262"/>
        <v>118390.6</v>
      </c>
      <c r="AD1117" s="1661">
        <v>3</v>
      </c>
      <c r="AE1117" s="231">
        <v>1.84</v>
      </c>
      <c r="AF1117" s="195">
        <v>1</v>
      </c>
      <c r="AG1117" s="195">
        <v>121697.60000000001</v>
      </c>
      <c r="AH1117" s="195"/>
      <c r="AI1117" s="195"/>
      <c r="AJ1117" s="231">
        <f t="shared" si="263"/>
        <v>121697.60000000001</v>
      </c>
    </row>
    <row r="1118" spans="1:36" ht="17.25">
      <c r="A1118" s="212">
        <v>18</v>
      </c>
      <c r="B1118" s="124" t="s">
        <v>5467</v>
      </c>
      <c r="C1118" s="1538" t="s">
        <v>4925</v>
      </c>
      <c r="D1118" s="1539" t="s">
        <v>4732</v>
      </c>
      <c r="E1118" s="1662">
        <v>13</v>
      </c>
      <c r="F1118" s="231">
        <v>2.14</v>
      </c>
      <c r="G1118" s="195">
        <v>1</v>
      </c>
      <c r="H1118" s="195">
        <v>141539.6</v>
      </c>
      <c r="I1118" s="195"/>
      <c r="J1118" s="195"/>
      <c r="K1118" s="231">
        <f t="shared" si="258"/>
        <v>141539.6</v>
      </c>
      <c r="L1118" s="231">
        <v>2.08</v>
      </c>
      <c r="M1118" s="195">
        <v>1</v>
      </c>
      <c r="N1118" s="195">
        <v>137571.20000000001</v>
      </c>
      <c r="O1118" s="195"/>
      <c r="P1118" s="195"/>
      <c r="Q1118" s="231">
        <f t="shared" si="259"/>
        <v>137571.20000000001</v>
      </c>
      <c r="R1118" s="231">
        <f t="shared" si="260"/>
        <v>0</v>
      </c>
      <c r="S1118" s="231">
        <f t="shared" si="260"/>
        <v>3968.3999999999942</v>
      </c>
      <c r="T1118" s="231">
        <f t="shared" si="260"/>
        <v>0</v>
      </c>
      <c r="U1118" s="231">
        <f t="shared" si="260"/>
        <v>0</v>
      </c>
      <c r="V1118" s="231">
        <f t="shared" si="261"/>
        <v>3968.3999999999942</v>
      </c>
      <c r="W1118" s="1661">
        <v>14</v>
      </c>
      <c r="X1118" s="231">
        <v>2.14</v>
      </c>
      <c r="Y1118" s="195">
        <v>1</v>
      </c>
      <c r="Z1118" s="195">
        <v>141539.6</v>
      </c>
      <c r="AA1118" s="195"/>
      <c r="AB1118" s="195"/>
      <c r="AC1118" s="231">
        <f t="shared" si="262"/>
        <v>141539.6</v>
      </c>
      <c r="AD1118" s="1661">
        <v>15</v>
      </c>
      <c r="AE1118" s="231">
        <v>2.14</v>
      </c>
      <c r="AF1118" s="195">
        <v>1</v>
      </c>
      <c r="AG1118" s="195">
        <v>141539.6</v>
      </c>
      <c r="AH1118" s="195"/>
      <c r="AI1118" s="195"/>
      <c r="AJ1118" s="231">
        <f t="shared" si="263"/>
        <v>141539.6</v>
      </c>
    </row>
    <row r="1119" spans="1:36" ht="17.25">
      <c r="A1119" s="212">
        <v>19</v>
      </c>
      <c r="B1119" s="124" t="s">
        <v>5468</v>
      </c>
      <c r="C1119" s="1538" t="s">
        <v>4925</v>
      </c>
      <c r="D1119" s="1539" t="s">
        <v>4732</v>
      </c>
      <c r="E1119" s="1662">
        <v>12</v>
      </c>
      <c r="F1119" s="231">
        <v>2.08</v>
      </c>
      <c r="G1119" s="195">
        <v>1</v>
      </c>
      <c r="H1119" s="195">
        <v>137571.20000000001</v>
      </c>
      <c r="I1119" s="195"/>
      <c r="J1119" s="195"/>
      <c r="K1119" s="231">
        <f t="shared" si="258"/>
        <v>137571.20000000001</v>
      </c>
      <c r="L1119" s="231">
        <v>2.08</v>
      </c>
      <c r="M1119" s="195">
        <v>1</v>
      </c>
      <c r="N1119" s="195">
        <v>137571.20000000001</v>
      </c>
      <c r="O1119" s="195"/>
      <c r="P1119" s="195"/>
      <c r="Q1119" s="231">
        <f t="shared" si="259"/>
        <v>137571.20000000001</v>
      </c>
      <c r="R1119" s="231">
        <f t="shared" si="260"/>
        <v>0</v>
      </c>
      <c r="S1119" s="231">
        <f t="shared" si="260"/>
        <v>0</v>
      </c>
      <c r="T1119" s="231">
        <f t="shared" si="260"/>
        <v>0</v>
      </c>
      <c r="U1119" s="231">
        <f t="shared" si="260"/>
        <v>0</v>
      </c>
      <c r="V1119" s="231">
        <f t="shared" si="261"/>
        <v>0</v>
      </c>
      <c r="W1119" s="1661">
        <v>13</v>
      </c>
      <c r="X1119" s="231">
        <v>2.14</v>
      </c>
      <c r="Y1119" s="195">
        <v>1</v>
      </c>
      <c r="Z1119" s="195">
        <v>141539.6</v>
      </c>
      <c r="AA1119" s="195"/>
      <c r="AB1119" s="195"/>
      <c r="AC1119" s="231">
        <f t="shared" si="262"/>
        <v>141539.6</v>
      </c>
      <c r="AD1119" s="1661">
        <v>14</v>
      </c>
      <c r="AE1119" s="231">
        <v>2.14</v>
      </c>
      <c r="AF1119" s="195">
        <v>1</v>
      </c>
      <c r="AG1119" s="195">
        <v>141539.6</v>
      </c>
      <c r="AH1119" s="195"/>
      <c r="AI1119" s="195"/>
      <c r="AJ1119" s="231">
        <f t="shared" si="263"/>
        <v>141539.6</v>
      </c>
    </row>
    <row r="1120" spans="1:36" ht="17.25">
      <c r="A1120" s="212">
        <v>20</v>
      </c>
      <c r="B1120" s="124" t="s">
        <v>5469</v>
      </c>
      <c r="C1120" s="1538" t="s">
        <v>4925</v>
      </c>
      <c r="D1120" s="1539" t="s">
        <v>4732</v>
      </c>
      <c r="E1120" s="1662">
        <v>24</v>
      </c>
      <c r="F1120" s="231">
        <v>2.2799999999999998</v>
      </c>
      <c r="G1120" s="195">
        <v>1</v>
      </c>
      <c r="H1120" s="195">
        <v>150799.19999999998</v>
      </c>
      <c r="I1120" s="195"/>
      <c r="J1120" s="195"/>
      <c r="K1120" s="231">
        <f t="shared" si="258"/>
        <v>150799.19999999998</v>
      </c>
      <c r="L1120" s="231">
        <v>2.2799999999999998</v>
      </c>
      <c r="M1120" s="195">
        <v>1</v>
      </c>
      <c r="N1120" s="195">
        <v>150799.19999999998</v>
      </c>
      <c r="O1120" s="195"/>
      <c r="P1120" s="195"/>
      <c r="Q1120" s="231">
        <f t="shared" si="259"/>
        <v>150799.19999999998</v>
      </c>
      <c r="R1120" s="231">
        <f t="shared" si="260"/>
        <v>0</v>
      </c>
      <c r="S1120" s="231">
        <f t="shared" si="260"/>
        <v>0</v>
      </c>
      <c r="T1120" s="231">
        <f t="shared" si="260"/>
        <v>0</v>
      </c>
      <c r="U1120" s="231">
        <f t="shared" si="260"/>
        <v>0</v>
      </c>
      <c r="V1120" s="231">
        <f t="shared" si="261"/>
        <v>0</v>
      </c>
      <c r="W1120" s="1661">
        <v>25</v>
      </c>
      <c r="X1120" s="231">
        <v>2.2799999999999998</v>
      </c>
      <c r="Y1120" s="195">
        <v>1</v>
      </c>
      <c r="Z1120" s="195">
        <v>150799.19999999998</v>
      </c>
      <c r="AA1120" s="195"/>
      <c r="AB1120" s="195"/>
      <c r="AC1120" s="231">
        <f t="shared" si="262"/>
        <v>150799.19999999998</v>
      </c>
      <c r="AD1120" s="1661">
        <v>26</v>
      </c>
      <c r="AE1120" s="231">
        <v>2.2799999999999998</v>
      </c>
      <c r="AF1120" s="195">
        <v>1</v>
      </c>
      <c r="AG1120" s="195">
        <v>150799.19999999998</v>
      </c>
      <c r="AH1120" s="195"/>
      <c r="AI1120" s="195"/>
      <c r="AJ1120" s="231">
        <f t="shared" si="263"/>
        <v>150799.19999999998</v>
      </c>
    </row>
    <row r="1121" spans="1:36" ht="17.25">
      <c r="A1121" s="212">
        <v>21</v>
      </c>
      <c r="B1121" s="124" t="s">
        <v>5470</v>
      </c>
      <c r="C1121" s="1538" t="s">
        <v>4925</v>
      </c>
      <c r="D1121" s="1539" t="s">
        <v>4732</v>
      </c>
      <c r="E1121" s="1662">
        <v>8</v>
      </c>
      <c r="F1121" s="231">
        <v>2.02</v>
      </c>
      <c r="G1121" s="195">
        <v>1</v>
      </c>
      <c r="H1121" s="195">
        <v>133602.79999999999</v>
      </c>
      <c r="I1121" s="195"/>
      <c r="J1121" s="195"/>
      <c r="K1121" s="231">
        <f t="shared" si="258"/>
        <v>133602.79999999999</v>
      </c>
      <c r="L1121" s="231">
        <v>1.96</v>
      </c>
      <c r="M1121" s="195">
        <v>1</v>
      </c>
      <c r="N1121" s="195">
        <v>129634.4</v>
      </c>
      <c r="O1121" s="195"/>
      <c r="P1121" s="195"/>
      <c r="Q1121" s="231">
        <f t="shared" si="259"/>
        <v>129634.4</v>
      </c>
      <c r="R1121" s="231">
        <f t="shared" si="260"/>
        <v>0</v>
      </c>
      <c r="S1121" s="231">
        <f t="shared" si="260"/>
        <v>3968.3999999999942</v>
      </c>
      <c r="T1121" s="231">
        <f t="shared" si="260"/>
        <v>0</v>
      </c>
      <c r="U1121" s="231">
        <f t="shared" si="260"/>
        <v>0</v>
      </c>
      <c r="V1121" s="231">
        <f t="shared" si="261"/>
        <v>3968.3999999999942</v>
      </c>
      <c r="W1121" s="1661">
        <v>9</v>
      </c>
      <c r="X1121" s="231">
        <v>2.02</v>
      </c>
      <c r="Y1121" s="195">
        <v>1</v>
      </c>
      <c r="Z1121" s="195">
        <v>133602.79999999999</v>
      </c>
      <c r="AA1121" s="195"/>
      <c r="AB1121" s="195"/>
      <c r="AC1121" s="231">
        <f t="shared" si="262"/>
        <v>133602.79999999999</v>
      </c>
      <c r="AD1121" s="1661">
        <v>10</v>
      </c>
      <c r="AE1121" s="231">
        <v>2.08</v>
      </c>
      <c r="AF1121" s="195">
        <v>1</v>
      </c>
      <c r="AG1121" s="195">
        <v>137571.20000000001</v>
      </c>
      <c r="AH1121" s="195"/>
      <c r="AI1121" s="195"/>
      <c r="AJ1121" s="231">
        <f t="shared" si="263"/>
        <v>137571.20000000001</v>
      </c>
    </row>
    <row r="1122" spans="1:36" ht="17.25">
      <c r="A1122" s="212">
        <v>22</v>
      </c>
      <c r="B1122" s="124" t="s">
        <v>5471</v>
      </c>
      <c r="C1122" s="1538" t="s">
        <v>4925</v>
      </c>
      <c r="D1122" s="1539" t="s">
        <v>4732</v>
      </c>
      <c r="E1122" s="1662">
        <v>38</v>
      </c>
      <c r="F1122" s="231">
        <v>2.2799999999999998</v>
      </c>
      <c r="G1122" s="195">
        <v>1</v>
      </c>
      <c r="H1122" s="195">
        <v>150799.19999999998</v>
      </c>
      <c r="I1122" s="195"/>
      <c r="J1122" s="195"/>
      <c r="K1122" s="231">
        <f t="shared" si="258"/>
        <v>150799.19999999998</v>
      </c>
      <c r="L1122" s="231">
        <v>2.2799999999999998</v>
      </c>
      <c r="M1122" s="195">
        <v>1</v>
      </c>
      <c r="N1122" s="195">
        <v>150799.19999999998</v>
      </c>
      <c r="O1122" s="195"/>
      <c r="P1122" s="195"/>
      <c r="Q1122" s="231">
        <f t="shared" si="259"/>
        <v>150799.19999999998</v>
      </c>
      <c r="R1122" s="231">
        <f t="shared" si="260"/>
        <v>0</v>
      </c>
      <c r="S1122" s="231">
        <f t="shared" si="260"/>
        <v>0</v>
      </c>
      <c r="T1122" s="231">
        <f t="shared" si="260"/>
        <v>0</v>
      </c>
      <c r="U1122" s="231">
        <f t="shared" si="260"/>
        <v>0</v>
      </c>
      <c r="V1122" s="231">
        <f t="shared" si="261"/>
        <v>0</v>
      </c>
      <c r="W1122" s="1661">
        <v>39</v>
      </c>
      <c r="X1122" s="231">
        <v>2.2799999999999998</v>
      </c>
      <c r="Y1122" s="195">
        <v>1</v>
      </c>
      <c r="Z1122" s="195">
        <v>150799.19999999998</v>
      </c>
      <c r="AA1122" s="195"/>
      <c r="AB1122" s="195"/>
      <c r="AC1122" s="231">
        <f t="shared" si="262"/>
        <v>150799.19999999998</v>
      </c>
      <c r="AD1122" s="1661">
        <v>40</v>
      </c>
      <c r="AE1122" s="231">
        <v>2.2799999999999998</v>
      </c>
      <c r="AF1122" s="195">
        <v>1</v>
      </c>
      <c r="AG1122" s="195">
        <v>150799.19999999998</v>
      </c>
      <c r="AH1122" s="195"/>
      <c r="AI1122" s="195"/>
      <c r="AJ1122" s="231">
        <f t="shared" si="263"/>
        <v>150799.19999999998</v>
      </c>
    </row>
    <row r="1123" spans="1:36" ht="17.25">
      <c r="A1123" s="212">
        <v>23</v>
      </c>
      <c r="B1123" s="124" t="s">
        <v>5472</v>
      </c>
      <c r="C1123" s="1538" t="s">
        <v>4925</v>
      </c>
      <c r="D1123" s="1539" t="s">
        <v>4732</v>
      </c>
      <c r="E1123" s="1662">
        <v>29</v>
      </c>
      <c r="F1123" s="231">
        <v>2.2799999999999998</v>
      </c>
      <c r="G1123" s="195">
        <v>1</v>
      </c>
      <c r="H1123" s="195">
        <v>150799.19999999998</v>
      </c>
      <c r="I1123" s="195"/>
      <c r="J1123" s="195"/>
      <c r="K1123" s="231">
        <f t="shared" si="258"/>
        <v>150799.19999999998</v>
      </c>
      <c r="L1123" s="231">
        <v>2.2799999999999998</v>
      </c>
      <c r="M1123" s="195">
        <v>1</v>
      </c>
      <c r="N1123" s="195">
        <v>150799.19999999998</v>
      </c>
      <c r="O1123" s="195"/>
      <c r="P1123" s="195"/>
      <c r="Q1123" s="231">
        <f t="shared" si="259"/>
        <v>150799.19999999998</v>
      </c>
      <c r="R1123" s="231">
        <f t="shared" si="260"/>
        <v>0</v>
      </c>
      <c r="S1123" s="231">
        <f t="shared" si="260"/>
        <v>0</v>
      </c>
      <c r="T1123" s="231">
        <f t="shared" si="260"/>
        <v>0</v>
      </c>
      <c r="U1123" s="231">
        <f t="shared" si="260"/>
        <v>0</v>
      </c>
      <c r="V1123" s="231">
        <f t="shared" si="261"/>
        <v>0</v>
      </c>
      <c r="W1123" s="1661">
        <v>30</v>
      </c>
      <c r="X1123" s="231">
        <v>2.2799999999999998</v>
      </c>
      <c r="Y1123" s="195">
        <v>1</v>
      </c>
      <c r="Z1123" s="195">
        <v>150799.19999999998</v>
      </c>
      <c r="AA1123" s="195"/>
      <c r="AB1123" s="195"/>
      <c r="AC1123" s="231">
        <f t="shared" si="262"/>
        <v>150799.19999999998</v>
      </c>
      <c r="AD1123" s="1661">
        <v>31</v>
      </c>
      <c r="AE1123" s="231">
        <v>2.2799999999999998</v>
      </c>
      <c r="AF1123" s="195">
        <v>1</v>
      </c>
      <c r="AG1123" s="195">
        <v>150799.19999999998</v>
      </c>
      <c r="AH1123" s="195"/>
      <c r="AI1123" s="195"/>
      <c r="AJ1123" s="231">
        <f t="shared" si="263"/>
        <v>150799.19999999998</v>
      </c>
    </row>
    <row r="1124" spans="1:36" ht="17.25">
      <c r="A1124" s="212">
        <v>24</v>
      </c>
      <c r="B1124" s="124" t="s">
        <v>5473</v>
      </c>
      <c r="C1124" s="1538" t="s">
        <v>4925</v>
      </c>
      <c r="D1124" s="1539" t="s">
        <v>4732</v>
      </c>
      <c r="E1124" s="1662">
        <v>28</v>
      </c>
      <c r="F1124" s="231">
        <v>2.2799999999999998</v>
      </c>
      <c r="G1124" s="195">
        <v>1</v>
      </c>
      <c r="H1124" s="195">
        <v>150799.19999999998</v>
      </c>
      <c r="I1124" s="195"/>
      <c r="J1124" s="195"/>
      <c r="K1124" s="231">
        <f t="shared" si="258"/>
        <v>150799.19999999998</v>
      </c>
      <c r="L1124" s="231">
        <v>2.2799999999999998</v>
      </c>
      <c r="M1124" s="195">
        <v>1</v>
      </c>
      <c r="N1124" s="195">
        <v>150799.19999999998</v>
      </c>
      <c r="O1124" s="195"/>
      <c r="P1124" s="195"/>
      <c r="Q1124" s="231">
        <f t="shared" si="259"/>
        <v>150799.19999999998</v>
      </c>
      <c r="R1124" s="231">
        <f t="shared" si="260"/>
        <v>0</v>
      </c>
      <c r="S1124" s="231">
        <f t="shared" si="260"/>
        <v>0</v>
      </c>
      <c r="T1124" s="231">
        <f t="shared" si="260"/>
        <v>0</v>
      </c>
      <c r="U1124" s="231">
        <f t="shared" si="260"/>
        <v>0</v>
      </c>
      <c r="V1124" s="231">
        <f t="shared" si="261"/>
        <v>0</v>
      </c>
      <c r="W1124" s="1661">
        <v>29</v>
      </c>
      <c r="X1124" s="231">
        <v>2.2799999999999998</v>
      </c>
      <c r="Y1124" s="195">
        <v>1</v>
      </c>
      <c r="Z1124" s="195">
        <v>150799.19999999998</v>
      </c>
      <c r="AA1124" s="195"/>
      <c r="AB1124" s="195"/>
      <c r="AC1124" s="231">
        <f t="shared" si="262"/>
        <v>150799.19999999998</v>
      </c>
      <c r="AD1124" s="1661">
        <v>30</v>
      </c>
      <c r="AE1124" s="231">
        <v>2.2799999999999998</v>
      </c>
      <c r="AF1124" s="195">
        <v>1</v>
      </c>
      <c r="AG1124" s="195">
        <v>150799.19999999998</v>
      </c>
      <c r="AH1124" s="195"/>
      <c r="AI1124" s="195"/>
      <c r="AJ1124" s="231">
        <f t="shared" si="263"/>
        <v>150799.19999999998</v>
      </c>
    </row>
    <row r="1125" spans="1:36" ht="17.25">
      <c r="A1125" s="212">
        <v>25</v>
      </c>
      <c r="B1125" s="124" t="s">
        <v>5475</v>
      </c>
      <c r="C1125" s="1538" t="s">
        <v>4925</v>
      </c>
      <c r="D1125" s="1539" t="s">
        <v>4732</v>
      </c>
      <c r="E1125" s="1662">
        <v>4</v>
      </c>
      <c r="F1125" s="231">
        <v>1.9</v>
      </c>
      <c r="G1125" s="195">
        <v>1</v>
      </c>
      <c r="H1125" s="195">
        <v>125666</v>
      </c>
      <c r="I1125" s="195"/>
      <c r="J1125" s="195"/>
      <c r="K1125" s="231">
        <f t="shared" si="258"/>
        <v>125666</v>
      </c>
      <c r="L1125" s="231">
        <v>1.84</v>
      </c>
      <c r="M1125" s="195">
        <v>1</v>
      </c>
      <c r="N1125" s="195">
        <v>121697.60000000001</v>
      </c>
      <c r="O1125" s="195"/>
      <c r="P1125" s="195"/>
      <c r="Q1125" s="231">
        <f t="shared" si="259"/>
        <v>121697.60000000001</v>
      </c>
      <c r="R1125" s="231">
        <f t="shared" si="260"/>
        <v>0</v>
      </c>
      <c r="S1125" s="231">
        <f t="shared" si="260"/>
        <v>3968.3999999999942</v>
      </c>
      <c r="T1125" s="231">
        <f t="shared" si="260"/>
        <v>0</v>
      </c>
      <c r="U1125" s="231">
        <f t="shared" si="260"/>
        <v>0</v>
      </c>
      <c r="V1125" s="231">
        <f t="shared" si="261"/>
        <v>3968.3999999999942</v>
      </c>
      <c r="W1125" s="1661">
        <v>5</v>
      </c>
      <c r="X1125" s="231">
        <v>1.9</v>
      </c>
      <c r="Y1125" s="195">
        <v>1</v>
      </c>
      <c r="Z1125" s="195">
        <v>125666</v>
      </c>
      <c r="AA1125" s="195"/>
      <c r="AB1125" s="195"/>
      <c r="AC1125" s="231">
        <f t="shared" si="262"/>
        <v>125666</v>
      </c>
      <c r="AD1125" s="1661">
        <v>6</v>
      </c>
      <c r="AE1125" s="231">
        <v>1.96</v>
      </c>
      <c r="AF1125" s="195">
        <v>1</v>
      </c>
      <c r="AG1125" s="195">
        <v>129634.4</v>
      </c>
      <c r="AH1125" s="195"/>
      <c r="AI1125" s="195"/>
      <c r="AJ1125" s="231">
        <f t="shared" si="263"/>
        <v>129634.4</v>
      </c>
    </row>
    <row r="1126" spans="1:36" ht="17.25">
      <c r="A1126" s="212">
        <v>26</v>
      </c>
      <c r="B1126" s="124" t="s">
        <v>5474</v>
      </c>
      <c r="C1126" s="1538" t="s">
        <v>4925</v>
      </c>
      <c r="D1126" s="1539" t="s">
        <v>4732</v>
      </c>
      <c r="E1126" s="1662">
        <v>8</v>
      </c>
      <c r="F1126" s="231">
        <v>2.02</v>
      </c>
      <c r="G1126" s="195">
        <v>1</v>
      </c>
      <c r="H1126" s="195">
        <v>133602.79999999999</v>
      </c>
      <c r="I1126" s="195"/>
      <c r="J1126" s="195"/>
      <c r="K1126" s="231">
        <f t="shared" si="258"/>
        <v>133602.79999999999</v>
      </c>
      <c r="L1126" s="231">
        <v>1.96</v>
      </c>
      <c r="M1126" s="195">
        <v>1</v>
      </c>
      <c r="N1126" s="195">
        <v>129634.4</v>
      </c>
      <c r="O1126" s="195"/>
      <c r="P1126" s="195"/>
      <c r="Q1126" s="231">
        <f t="shared" si="259"/>
        <v>129634.4</v>
      </c>
      <c r="R1126" s="231">
        <f t="shared" si="260"/>
        <v>0</v>
      </c>
      <c r="S1126" s="231">
        <f t="shared" si="260"/>
        <v>3968.3999999999942</v>
      </c>
      <c r="T1126" s="231">
        <f t="shared" si="260"/>
        <v>0</v>
      </c>
      <c r="U1126" s="231">
        <f t="shared" si="260"/>
        <v>0</v>
      </c>
      <c r="V1126" s="231">
        <f t="shared" si="261"/>
        <v>3968.3999999999942</v>
      </c>
      <c r="W1126" s="1661">
        <v>9</v>
      </c>
      <c r="X1126" s="231">
        <v>2.02</v>
      </c>
      <c r="Y1126" s="195">
        <v>1</v>
      </c>
      <c r="Z1126" s="195">
        <v>133602.79999999999</v>
      </c>
      <c r="AA1126" s="195"/>
      <c r="AB1126" s="195"/>
      <c r="AC1126" s="231">
        <f t="shared" si="262"/>
        <v>133602.79999999999</v>
      </c>
      <c r="AD1126" s="1661">
        <v>10</v>
      </c>
      <c r="AE1126" s="231">
        <v>2.08</v>
      </c>
      <c r="AF1126" s="195">
        <v>1</v>
      </c>
      <c r="AG1126" s="195">
        <v>137571.20000000001</v>
      </c>
      <c r="AH1126" s="195"/>
      <c r="AI1126" s="195"/>
      <c r="AJ1126" s="231">
        <f t="shared" si="263"/>
        <v>137571.20000000001</v>
      </c>
    </row>
    <row r="1127" spans="1:36" ht="17.25">
      <c r="A1127" s="212">
        <v>27</v>
      </c>
      <c r="B1127" s="124" t="s">
        <v>5476</v>
      </c>
      <c r="C1127" s="1538" t="s">
        <v>4925</v>
      </c>
      <c r="D1127" s="1539" t="s">
        <v>4732</v>
      </c>
      <c r="E1127" s="1662">
        <v>8</v>
      </c>
      <c r="F1127" s="231">
        <v>2.02</v>
      </c>
      <c r="G1127" s="195">
        <v>1</v>
      </c>
      <c r="H1127" s="195">
        <v>133602.79999999999</v>
      </c>
      <c r="I1127" s="195"/>
      <c r="J1127" s="195"/>
      <c r="K1127" s="231">
        <f t="shared" si="258"/>
        <v>133602.79999999999</v>
      </c>
      <c r="L1127" s="231">
        <v>1.96</v>
      </c>
      <c r="M1127" s="195">
        <v>1</v>
      </c>
      <c r="N1127" s="195">
        <v>129634.4</v>
      </c>
      <c r="O1127" s="195"/>
      <c r="P1127" s="195"/>
      <c r="Q1127" s="231">
        <f t="shared" si="259"/>
        <v>129634.4</v>
      </c>
      <c r="R1127" s="231">
        <f t="shared" si="260"/>
        <v>0</v>
      </c>
      <c r="S1127" s="231">
        <f t="shared" si="260"/>
        <v>3968.3999999999942</v>
      </c>
      <c r="T1127" s="231">
        <f t="shared" si="260"/>
        <v>0</v>
      </c>
      <c r="U1127" s="231">
        <f t="shared" si="260"/>
        <v>0</v>
      </c>
      <c r="V1127" s="231">
        <f t="shared" si="261"/>
        <v>3968.3999999999942</v>
      </c>
      <c r="W1127" s="1661">
        <v>9</v>
      </c>
      <c r="X1127" s="231">
        <v>2.02</v>
      </c>
      <c r="Y1127" s="195">
        <v>1</v>
      </c>
      <c r="Z1127" s="195">
        <v>133602.79999999999</v>
      </c>
      <c r="AA1127" s="195"/>
      <c r="AB1127" s="195"/>
      <c r="AC1127" s="231">
        <f t="shared" si="262"/>
        <v>133602.79999999999</v>
      </c>
      <c r="AD1127" s="1661">
        <v>10</v>
      </c>
      <c r="AE1127" s="231">
        <v>2.08</v>
      </c>
      <c r="AF1127" s="195">
        <v>1</v>
      </c>
      <c r="AG1127" s="195">
        <v>137571.20000000001</v>
      </c>
      <c r="AH1127" s="195"/>
      <c r="AI1127" s="195"/>
      <c r="AJ1127" s="231">
        <f t="shared" si="263"/>
        <v>137571.20000000001</v>
      </c>
    </row>
    <row r="1128" spans="1:36" ht="17.25">
      <c r="A1128" s="212">
        <v>28</v>
      </c>
      <c r="B1128" s="124" t="s">
        <v>6917</v>
      </c>
      <c r="C1128" s="1538" t="s">
        <v>4925</v>
      </c>
      <c r="D1128" s="1539" t="s">
        <v>4732</v>
      </c>
      <c r="E1128" s="1662">
        <v>5</v>
      </c>
      <c r="F1128" s="231">
        <v>1.9</v>
      </c>
      <c r="G1128" s="195">
        <v>1</v>
      </c>
      <c r="H1128" s="195">
        <v>125666</v>
      </c>
      <c r="I1128" s="195"/>
      <c r="J1128" s="195"/>
      <c r="K1128" s="231">
        <f t="shared" si="258"/>
        <v>125666</v>
      </c>
      <c r="L1128" s="231">
        <v>1.9</v>
      </c>
      <c r="M1128" s="195">
        <v>1</v>
      </c>
      <c r="N1128" s="195">
        <v>125666</v>
      </c>
      <c r="O1128" s="195"/>
      <c r="P1128" s="195"/>
      <c r="Q1128" s="231">
        <f t="shared" si="259"/>
        <v>125666</v>
      </c>
      <c r="R1128" s="231">
        <f t="shared" si="260"/>
        <v>0</v>
      </c>
      <c r="S1128" s="231">
        <f t="shared" si="260"/>
        <v>0</v>
      </c>
      <c r="T1128" s="231">
        <f t="shared" si="260"/>
        <v>0</v>
      </c>
      <c r="U1128" s="231">
        <f t="shared" si="260"/>
        <v>0</v>
      </c>
      <c r="V1128" s="231">
        <f t="shared" si="261"/>
        <v>0</v>
      </c>
      <c r="W1128" s="1661">
        <v>6</v>
      </c>
      <c r="X1128" s="231">
        <v>1.96</v>
      </c>
      <c r="Y1128" s="195">
        <v>1</v>
      </c>
      <c r="Z1128" s="195">
        <v>129634.4</v>
      </c>
      <c r="AA1128" s="195"/>
      <c r="AB1128" s="195"/>
      <c r="AC1128" s="231">
        <f t="shared" si="262"/>
        <v>129634.4</v>
      </c>
      <c r="AD1128" s="1661">
        <v>7</v>
      </c>
      <c r="AE1128" s="231">
        <v>1.96</v>
      </c>
      <c r="AF1128" s="195">
        <v>1</v>
      </c>
      <c r="AG1128" s="195">
        <v>129634.4</v>
      </c>
      <c r="AH1128" s="195"/>
      <c r="AI1128" s="195"/>
      <c r="AJ1128" s="231">
        <f t="shared" si="263"/>
        <v>129634.4</v>
      </c>
    </row>
    <row r="1129" spans="1:36" ht="20.25" customHeight="1">
      <c r="A1129" s="212">
        <v>29</v>
      </c>
      <c r="B1129" s="124" t="s">
        <v>1597</v>
      </c>
      <c r="C1129" s="1538" t="s">
        <v>4925</v>
      </c>
      <c r="D1129" s="1539" t="s">
        <v>4732</v>
      </c>
      <c r="E1129" s="1662">
        <v>1</v>
      </c>
      <c r="F1129" s="231">
        <v>1.73</v>
      </c>
      <c r="G1129" s="195">
        <v>1</v>
      </c>
      <c r="H1129" s="195">
        <v>114422.2</v>
      </c>
      <c r="I1129" s="195"/>
      <c r="J1129" s="195"/>
      <c r="K1129" s="231">
        <f t="shared" si="258"/>
        <v>114422.2</v>
      </c>
      <c r="L1129" s="231">
        <v>1.68</v>
      </c>
      <c r="M1129" s="195">
        <v>1</v>
      </c>
      <c r="N1129" s="195">
        <v>111115.2</v>
      </c>
      <c r="O1129" s="195"/>
      <c r="P1129" s="195"/>
      <c r="Q1129" s="231">
        <f t="shared" si="259"/>
        <v>111115.2</v>
      </c>
      <c r="R1129" s="231">
        <f t="shared" si="260"/>
        <v>0</v>
      </c>
      <c r="S1129" s="231">
        <f t="shared" si="260"/>
        <v>3307</v>
      </c>
      <c r="T1129" s="231">
        <f t="shared" si="260"/>
        <v>0</v>
      </c>
      <c r="U1129" s="231">
        <f t="shared" si="260"/>
        <v>0</v>
      </c>
      <c r="V1129" s="231">
        <f t="shared" si="261"/>
        <v>3307</v>
      </c>
      <c r="W1129" s="1661">
        <v>2</v>
      </c>
      <c r="X1129" s="231">
        <v>1.79</v>
      </c>
      <c r="Y1129" s="195">
        <v>1</v>
      </c>
      <c r="Z1129" s="195">
        <v>118390.6</v>
      </c>
      <c r="AA1129" s="195"/>
      <c r="AB1129" s="195"/>
      <c r="AC1129" s="231">
        <f t="shared" si="262"/>
        <v>118390.6</v>
      </c>
      <c r="AD1129" s="1661">
        <v>3</v>
      </c>
      <c r="AE1129" s="231">
        <v>1.84</v>
      </c>
      <c r="AF1129" s="195">
        <v>1</v>
      </c>
      <c r="AG1129" s="195">
        <v>121697.60000000001</v>
      </c>
      <c r="AH1129" s="195"/>
      <c r="AI1129" s="195"/>
      <c r="AJ1129" s="231">
        <f t="shared" si="263"/>
        <v>121697.60000000001</v>
      </c>
    </row>
    <row r="1130" spans="1:36" ht="17.25">
      <c r="A1130" s="212">
        <v>30</v>
      </c>
      <c r="B1130" s="124" t="s">
        <v>5493</v>
      </c>
      <c r="C1130" s="1538" t="s">
        <v>5221</v>
      </c>
      <c r="D1130" s="1539" t="s">
        <v>4732</v>
      </c>
      <c r="E1130" s="1662">
        <v>1</v>
      </c>
      <c r="F1130" s="231">
        <v>1.73</v>
      </c>
      <c r="G1130" s="195">
        <v>1</v>
      </c>
      <c r="H1130" s="195">
        <v>114422.2</v>
      </c>
      <c r="I1130" s="195"/>
      <c r="J1130" s="195"/>
      <c r="K1130" s="231">
        <f t="shared" si="258"/>
        <v>114422.2</v>
      </c>
      <c r="L1130" s="231">
        <v>1.68</v>
      </c>
      <c r="M1130" s="195">
        <v>1</v>
      </c>
      <c r="N1130" s="195">
        <v>111115.2</v>
      </c>
      <c r="O1130" s="195"/>
      <c r="P1130" s="195"/>
      <c r="Q1130" s="231">
        <f t="shared" si="259"/>
        <v>111115.2</v>
      </c>
      <c r="R1130" s="231">
        <f t="shared" ref="R1130:U1136" si="264">G1130-M1130</f>
        <v>0</v>
      </c>
      <c r="S1130" s="231">
        <f t="shared" si="264"/>
        <v>3307</v>
      </c>
      <c r="T1130" s="231">
        <f t="shared" si="264"/>
        <v>0</v>
      </c>
      <c r="U1130" s="231">
        <f t="shared" si="264"/>
        <v>0</v>
      </c>
      <c r="V1130" s="231">
        <f t="shared" si="261"/>
        <v>3307</v>
      </c>
      <c r="W1130" s="1661">
        <v>2</v>
      </c>
      <c r="X1130" s="231">
        <v>1.79</v>
      </c>
      <c r="Y1130" s="195">
        <v>1</v>
      </c>
      <c r="Z1130" s="195">
        <v>118390.6</v>
      </c>
      <c r="AA1130" s="195"/>
      <c r="AB1130" s="195"/>
      <c r="AC1130" s="231">
        <f t="shared" si="262"/>
        <v>118390.6</v>
      </c>
      <c r="AD1130" s="1661">
        <v>3</v>
      </c>
      <c r="AE1130" s="231">
        <v>1.84</v>
      </c>
      <c r="AF1130" s="195">
        <v>1</v>
      </c>
      <c r="AG1130" s="195">
        <v>121697.60000000001</v>
      </c>
      <c r="AH1130" s="195"/>
      <c r="AI1130" s="195"/>
      <c r="AJ1130" s="231">
        <f t="shared" si="263"/>
        <v>121697.60000000001</v>
      </c>
    </row>
    <row r="1131" spans="1:36" ht="25.5">
      <c r="A1131" s="212">
        <v>31</v>
      </c>
      <c r="B1131" s="124" t="s">
        <v>5477</v>
      </c>
      <c r="C1131" s="1538" t="s">
        <v>4938</v>
      </c>
      <c r="D1131" s="1539" t="s">
        <v>4939</v>
      </c>
      <c r="E1131" s="1662">
        <v>15</v>
      </c>
      <c r="F1131" s="231">
        <v>1.84</v>
      </c>
      <c r="G1131" s="195">
        <v>1</v>
      </c>
      <c r="H1131" s="195">
        <v>121697.60000000001</v>
      </c>
      <c r="I1131" s="195"/>
      <c r="J1131" s="195"/>
      <c r="K1131" s="231">
        <f t="shared" si="258"/>
        <v>121697.60000000001</v>
      </c>
      <c r="L1131" s="231">
        <v>1.84</v>
      </c>
      <c r="M1131" s="195">
        <v>1</v>
      </c>
      <c r="N1131" s="195">
        <v>121697.60000000001</v>
      </c>
      <c r="O1131" s="195"/>
      <c r="P1131" s="195"/>
      <c r="Q1131" s="231">
        <f t="shared" si="259"/>
        <v>121697.60000000001</v>
      </c>
      <c r="R1131" s="231">
        <f t="shared" si="264"/>
        <v>0</v>
      </c>
      <c r="S1131" s="231">
        <f t="shared" si="264"/>
        <v>0</v>
      </c>
      <c r="T1131" s="231">
        <f t="shared" si="264"/>
        <v>0</v>
      </c>
      <c r="U1131" s="231">
        <f t="shared" si="264"/>
        <v>0</v>
      </c>
      <c r="V1131" s="231">
        <f t="shared" si="261"/>
        <v>0</v>
      </c>
      <c r="W1131" s="1661">
        <v>16</v>
      </c>
      <c r="X1131" s="231">
        <v>1.9</v>
      </c>
      <c r="Y1131" s="195">
        <v>1</v>
      </c>
      <c r="Z1131" s="195">
        <v>125666</v>
      </c>
      <c r="AA1131" s="195"/>
      <c r="AB1131" s="195"/>
      <c r="AC1131" s="231">
        <f t="shared" si="262"/>
        <v>125666</v>
      </c>
      <c r="AD1131" s="1661">
        <v>17</v>
      </c>
      <c r="AE1131" s="231">
        <v>1.9</v>
      </c>
      <c r="AF1131" s="195">
        <v>1</v>
      </c>
      <c r="AG1131" s="195">
        <v>125666</v>
      </c>
      <c r="AH1131" s="195"/>
      <c r="AI1131" s="195"/>
      <c r="AJ1131" s="231">
        <f t="shared" si="263"/>
        <v>125666</v>
      </c>
    </row>
    <row r="1132" spans="1:36" ht="25.5">
      <c r="A1132" s="212">
        <v>32</v>
      </c>
      <c r="B1132" s="124" t="s">
        <v>5478</v>
      </c>
      <c r="C1132" s="1538" t="s">
        <v>4938</v>
      </c>
      <c r="D1132" s="1539" t="s">
        <v>4939</v>
      </c>
      <c r="E1132" s="1662">
        <v>23</v>
      </c>
      <c r="F1132" s="231">
        <v>1.95</v>
      </c>
      <c r="G1132" s="195">
        <v>1</v>
      </c>
      <c r="H1132" s="195">
        <v>128973</v>
      </c>
      <c r="I1132" s="195"/>
      <c r="J1132" s="195"/>
      <c r="K1132" s="231">
        <f t="shared" si="258"/>
        <v>128973</v>
      </c>
      <c r="L1132" s="231">
        <v>1.95</v>
      </c>
      <c r="M1132" s="195">
        <v>1</v>
      </c>
      <c r="N1132" s="195">
        <v>128973</v>
      </c>
      <c r="O1132" s="195"/>
      <c r="P1132" s="195"/>
      <c r="Q1132" s="231">
        <f t="shared" si="259"/>
        <v>128973</v>
      </c>
      <c r="R1132" s="231">
        <f t="shared" si="264"/>
        <v>0</v>
      </c>
      <c r="S1132" s="231">
        <f t="shared" si="264"/>
        <v>0</v>
      </c>
      <c r="T1132" s="231">
        <f t="shared" si="264"/>
        <v>0</v>
      </c>
      <c r="U1132" s="231">
        <f t="shared" si="264"/>
        <v>0</v>
      </c>
      <c r="V1132" s="231">
        <f t="shared" si="261"/>
        <v>0</v>
      </c>
      <c r="W1132" s="1661">
        <v>24</v>
      </c>
      <c r="X1132" s="231">
        <v>1.95</v>
      </c>
      <c r="Y1132" s="195">
        <v>1</v>
      </c>
      <c r="Z1132" s="195">
        <v>128973</v>
      </c>
      <c r="AA1132" s="195"/>
      <c r="AB1132" s="195"/>
      <c r="AC1132" s="231">
        <f t="shared" si="262"/>
        <v>128973</v>
      </c>
      <c r="AD1132" s="1661">
        <v>25</v>
      </c>
      <c r="AE1132" s="231">
        <v>1.95</v>
      </c>
      <c r="AF1132" s="195">
        <v>1</v>
      </c>
      <c r="AG1132" s="195">
        <v>128973</v>
      </c>
      <c r="AH1132" s="195"/>
      <c r="AI1132" s="195"/>
      <c r="AJ1132" s="231">
        <f t="shared" si="263"/>
        <v>128973</v>
      </c>
    </row>
    <row r="1133" spans="1:36" ht="25.5">
      <c r="A1133" s="212">
        <v>33</v>
      </c>
      <c r="B1133" s="124" t="s">
        <v>5479</v>
      </c>
      <c r="C1133" s="1538" t="s">
        <v>4938</v>
      </c>
      <c r="D1133" s="1539" t="s">
        <v>4939</v>
      </c>
      <c r="E1133" s="1662">
        <v>9</v>
      </c>
      <c r="F1133" s="231">
        <v>1.73</v>
      </c>
      <c r="G1133" s="195">
        <v>1</v>
      </c>
      <c r="H1133" s="195">
        <v>114422.2</v>
      </c>
      <c r="I1133" s="195"/>
      <c r="J1133" s="195"/>
      <c r="K1133" s="231">
        <f t="shared" si="258"/>
        <v>114422.2</v>
      </c>
      <c r="L1133" s="231">
        <v>1.73</v>
      </c>
      <c r="M1133" s="195">
        <v>1</v>
      </c>
      <c r="N1133" s="195">
        <v>114422.2</v>
      </c>
      <c r="O1133" s="195"/>
      <c r="P1133" s="195"/>
      <c r="Q1133" s="231">
        <f t="shared" si="259"/>
        <v>114422.2</v>
      </c>
      <c r="R1133" s="231">
        <f t="shared" si="264"/>
        <v>0</v>
      </c>
      <c r="S1133" s="231">
        <f t="shared" si="264"/>
        <v>0</v>
      </c>
      <c r="T1133" s="231">
        <f t="shared" si="264"/>
        <v>0</v>
      </c>
      <c r="U1133" s="231">
        <f t="shared" si="264"/>
        <v>0</v>
      </c>
      <c r="V1133" s="231">
        <f t="shared" si="261"/>
        <v>0</v>
      </c>
      <c r="W1133" s="1661">
        <v>10</v>
      </c>
      <c r="X1133" s="231">
        <v>1.79</v>
      </c>
      <c r="Y1133" s="195">
        <v>1</v>
      </c>
      <c r="Z1133" s="195">
        <v>118390.6</v>
      </c>
      <c r="AA1133" s="195"/>
      <c r="AB1133" s="195"/>
      <c r="AC1133" s="231">
        <f t="shared" si="262"/>
        <v>118390.6</v>
      </c>
      <c r="AD1133" s="1661">
        <v>11</v>
      </c>
      <c r="AE1133" s="231">
        <v>1.79</v>
      </c>
      <c r="AF1133" s="195">
        <v>1</v>
      </c>
      <c r="AG1133" s="195">
        <v>118390.6</v>
      </c>
      <c r="AH1133" s="195"/>
      <c r="AI1133" s="195"/>
      <c r="AJ1133" s="231">
        <f t="shared" si="263"/>
        <v>118390.6</v>
      </c>
    </row>
    <row r="1134" spans="1:36" ht="25.5">
      <c r="A1134" s="212">
        <v>34</v>
      </c>
      <c r="B1134" s="124" t="s">
        <v>5480</v>
      </c>
      <c r="C1134" s="1538" t="s">
        <v>4938</v>
      </c>
      <c r="D1134" s="1539" t="s">
        <v>4939</v>
      </c>
      <c r="E1134" s="1662">
        <v>12</v>
      </c>
      <c r="F1134" s="231">
        <v>1.79</v>
      </c>
      <c r="G1134" s="195">
        <v>1</v>
      </c>
      <c r="H1134" s="195">
        <v>118390.6</v>
      </c>
      <c r="I1134" s="195"/>
      <c r="J1134" s="195">
        <v>5919.5300000000007</v>
      </c>
      <c r="K1134" s="231">
        <f t="shared" si="258"/>
        <v>124310.13</v>
      </c>
      <c r="L1134" s="231">
        <v>1.79</v>
      </c>
      <c r="M1134" s="195">
        <v>1</v>
      </c>
      <c r="N1134" s="195">
        <v>118390.6</v>
      </c>
      <c r="O1134" s="195"/>
      <c r="P1134" s="195">
        <v>5919.5300000000007</v>
      </c>
      <c r="Q1134" s="231">
        <f t="shared" si="259"/>
        <v>124310.13</v>
      </c>
      <c r="R1134" s="231">
        <f t="shared" si="264"/>
        <v>0</v>
      </c>
      <c r="S1134" s="231">
        <f t="shared" si="264"/>
        <v>0</v>
      </c>
      <c r="T1134" s="231">
        <f t="shared" si="264"/>
        <v>0</v>
      </c>
      <c r="U1134" s="231">
        <f t="shared" si="264"/>
        <v>0</v>
      </c>
      <c r="V1134" s="231">
        <f t="shared" si="261"/>
        <v>0</v>
      </c>
      <c r="W1134" s="1661">
        <v>13</v>
      </c>
      <c r="X1134" s="231">
        <v>1.84</v>
      </c>
      <c r="Y1134" s="195">
        <v>1</v>
      </c>
      <c r="Z1134" s="195">
        <v>121697.60000000001</v>
      </c>
      <c r="AA1134" s="195"/>
      <c r="AB1134" s="195">
        <v>6084.880000000001</v>
      </c>
      <c r="AC1134" s="231">
        <f t="shared" si="262"/>
        <v>127782.48000000001</v>
      </c>
      <c r="AD1134" s="1661">
        <v>14</v>
      </c>
      <c r="AE1134" s="231">
        <v>1.84</v>
      </c>
      <c r="AF1134" s="195">
        <v>1</v>
      </c>
      <c r="AG1134" s="195">
        <v>121697.60000000001</v>
      </c>
      <c r="AH1134" s="195"/>
      <c r="AI1134" s="195">
        <v>6084.880000000001</v>
      </c>
      <c r="AJ1134" s="231">
        <f t="shared" si="263"/>
        <v>127782.48000000001</v>
      </c>
    </row>
    <row r="1135" spans="1:36" ht="25.5">
      <c r="A1135" s="212">
        <v>35</v>
      </c>
      <c r="B1135" s="124" t="s">
        <v>1432</v>
      </c>
      <c r="C1135" s="1538" t="s">
        <v>4938</v>
      </c>
      <c r="D1135" s="1539" t="s">
        <v>4939</v>
      </c>
      <c r="E1135" s="1662">
        <v>1</v>
      </c>
      <c r="F1135" s="231">
        <v>1.49</v>
      </c>
      <c r="G1135" s="195">
        <v>1</v>
      </c>
      <c r="H1135" s="195">
        <v>98548.6</v>
      </c>
      <c r="I1135" s="195"/>
      <c r="J1135" s="195"/>
      <c r="K1135" s="231">
        <f t="shared" si="258"/>
        <v>98548.6</v>
      </c>
      <c r="L1135" s="231">
        <v>1.45</v>
      </c>
      <c r="M1135" s="195">
        <v>1</v>
      </c>
      <c r="N1135" s="195">
        <v>95903</v>
      </c>
      <c r="O1135" s="195"/>
      <c r="P1135" s="195"/>
      <c r="Q1135" s="231">
        <f t="shared" si="259"/>
        <v>95903</v>
      </c>
      <c r="R1135" s="231">
        <f t="shared" si="264"/>
        <v>0</v>
      </c>
      <c r="S1135" s="231">
        <f t="shared" si="264"/>
        <v>2645.6000000000058</v>
      </c>
      <c r="T1135" s="231">
        <f t="shared" si="264"/>
        <v>0</v>
      </c>
      <c r="U1135" s="231">
        <f t="shared" si="264"/>
        <v>0</v>
      </c>
      <c r="V1135" s="231">
        <f t="shared" si="261"/>
        <v>2645.6000000000058</v>
      </c>
      <c r="W1135" s="1661">
        <v>2</v>
      </c>
      <c r="X1135" s="231">
        <v>1.54</v>
      </c>
      <c r="Y1135" s="195">
        <v>1</v>
      </c>
      <c r="Z1135" s="195">
        <v>101855.6</v>
      </c>
      <c r="AA1135" s="195"/>
      <c r="AB1135" s="195"/>
      <c r="AC1135" s="231">
        <f t="shared" si="262"/>
        <v>101855.6</v>
      </c>
      <c r="AD1135" s="1661">
        <v>3</v>
      </c>
      <c r="AE1135" s="231">
        <v>1.59</v>
      </c>
      <c r="AF1135" s="195">
        <v>1</v>
      </c>
      <c r="AG1135" s="195">
        <v>105162.6</v>
      </c>
      <c r="AH1135" s="195"/>
      <c r="AI1135" s="195"/>
      <c r="AJ1135" s="231">
        <f t="shared" si="263"/>
        <v>105162.6</v>
      </c>
    </row>
    <row r="1136" spans="1:36" ht="17.25">
      <c r="A1136" s="212"/>
      <c r="B1136" s="124" t="s">
        <v>6769</v>
      </c>
      <c r="C1136" s="1538"/>
      <c r="D1136" s="1539"/>
      <c r="E1136" s="1545"/>
      <c r="F1136" s="231">
        <v>0</v>
      </c>
      <c r="G1136" s="195"/>
      <c r="H1136" s="195">
        <v>24000</v>
      </c>
      <c r="I1136" s="195"/>
      <c r="J1136" s="195"/>
      <c r="K1136" s="231">
        <f t="shared" si="258"/>
        <v>24000</v>
      </c>
      <c r="L1136" s="231">
        <v>0</v>
      </c>
      <c r="M1136" s="195"/>
      <c r="N1136" s="195">
        <v>24000</v>
      </c>
      <c r="O1136" s="195"/>
      <c r="P1136" s="195"/>
      <c r="Q1136" s="231">
        <f t="shared" si="259"/>
        <v>24000</v>
      </c>
      <c r="R1136" s="231">
        <f t="shared" si="264"/>
        <v>0</v>
      </c>
      <c r="S1136" s="231">
        <f t="shared" si="264"/>
        <v>0</v>
      </c>
      <c r="T1136" s="231">
        <f t="shared" si="264"/>
        <v>0</v>
      </c>
      <c r="U1136" s="231">
        <f t="shared" si="264"/>
        <v>0</v>
      </c>
      <c r="V1136" s="231">
        <f t="shared" si="261"/>
        <v>0</v>
      </c>
      <c r="W1136" s="1661">
        <v>0</v>
      </c>
      <c r="X1136" s="231">
        <v>0</v>
      </c>
      <c r="Y1136" s="195"/>
      <c r="Z1136" s="195">
        <v>24000</v>
      </c>
      <c r="AA1136" s="195"/>
      <c r="AB1136" s="195"/>
      <c r="AC1136" s="231">
        <f t="shared" si="262"/>
        <v>24000</v>
      </c>
      <c r="AD1136" s="1661">
        <v>0</v>
      </c>
      <c r="AE1136" s="231">
        <v>0</v>
      </c>
      <c r="AF1136" s="195"/>
      <c r="AG1136" s="195">
        <v>24000</v>
      </c>
      <c r="AH1136" s="195"/>
      <c r="AI1136" s="195"/>
      <c r="AJ1136" s="231">
        <f t="shared" si="263"/>
        <v>24000</v>
      </c>
    </row>
    <row r="1137" spans="1:36">
      <c r="A1137" s="212"/>
      <c r="B1137" s="195" t="s">
        <v>239</v>
      </c>
      <c r="C1137" s="231"/>
      <c r="D1137" s="231"/>
      <c r="E1137" s="231"/>
      <c r="F1137" s="231"/>
      <c r="G1137" s="195"/>
      <c r="H1137" s="195"/>
      <c r="I1137" s="195"/>
      <c r="J1137" s="195"/>
      <c r="K1137" s="195"/>
      <c r="L1137" s="231"/>
      <c r="M1137" s="195"/>
      <c r="N1137" s="195"/>
      <c r="O1137" s="195"/>
      <c r="P1137" s="195"/>
      <c r="Q1137" s="195"/>
      <c r="R1137" s="195"/>
      <c r="S1137" s="195"/>
      <c r="T1137" s="195"/>
      <c r="U1137" s="106"/>
      <c r="V1137" s="106"/>
      <c r="W1137" s="231"/>
      <c r="X1137" s="231"/>
      <c r="Y1137" s="195"/>
      <c r="Z1137" s="195"/>
      <c r="AA1137" s="195"/>
      <c r="AB1137" s="195"/>
      <c r="AC1137" s="195"/>
      <c r="AD1137" s="231"/>
      <c r="AE1137" s="231"/>
      <c r="AF1137" s="195"/>
      <c r="AG1137" s="195"/>
      <c r="AH1137" s="195"/>
      <c r="AI1137" s="195"/>
      <c r="AJ1137" s="195"/>
    </row>
    <row r="1138" spans="1:36" s="234" customFormat="1" ht="27">
      <c r="A1138" s="229"/>
      <c r="B1138" s="237" t="s">
        <v>246</v>
      </c>
      <c r="C1138" s="233" t="s">
        <v>1</v>
      </c>
      <c r="D1138" s="233" t="s">
        <v>1</v>
      </c>
      <c r="E1138" s="233" t="s">
        <v>1</v>
      </c>
      <c r="F1138" s="233" t="s">
        <v>1</v>
      </c>
      <c r="G1138" s="233">
        <f>SUM(G1101:G1135)</f>
        <v>35</v>
      </c>
      <c r="H1138" s="233">
        <f>SUM(H1101:H1136)</f>
        <v>5294696.6000000006</v>
      </c>
      <c r="I1138" s="233">
        <f t="shared" ref="I1138:AJ1138" si="265">SUM(I1101:I1136)</f>
        <v>0</v>
      </c>
      <c r="J1138" s="233">
        <f t="shared" si="265"/>
        <v>14451.590000000002</v>
      </c>
      <c r="K1138" s="233">
        <f t="shared" si="265"/>
        <v>5309148.1900000013</v>
      </c>
      <c r="L1138" s="233"/>
      <c r="M1138" s="233">
        <f t="shared" si="265"/>
        <v>35</v>
      </c>
      <c r="N1138" s="233">
        <f t="shared" si="265"/>
        <v>5240461.8000000017</v>
      </c>
      <c r="O1138" s="233">
        <f t="shared" si="265"/>
        <v>0</v>
      </c>
      <c r="P1138" s="233">
        <f t="shared" si="265"/>
        <v>16204.300000000001</v>
      </c>
      <c r="Q1138" s="233">
        <f t="shared" si="265"/>
        <v>5256666.1000000024</v>
      </c>
      <c r="R1138" s="233">
        <f t="shared" si="265"/>
        <v>0</v>
      </c>
      <c r="S1138" s="233">
        <f t="shared" si="265"/>
        <v>54234.800000000017</v>
      </c>
      <c r="T1138" s="233">
        <f t="shared" si="265"/>
        <v>0</v>
      </c>
      <c r="U1138" s="233">
        <f t="shared" si="265"/>
        <v>-1752.7099999999991</v>
      </c>
      <c r="V1138" s="233">
        <f t="shared" si="265"/>
        <v>52482.090000000018</v>
      </c>
      <c r="W1138" s="233"/>
      <c r="X1138" s="233"/>
      <c r="Y1138" s="233">
        <f t="shared" si="265"/>
        <v>35</v>
      </c>
      <c r="Z1138" s="233">
        <f t="shared" si="265"/>
        <v>5370096.2000000002</v>
      </c>
      <c r="AA1138" s="233">
        <f t="shared" si="265"/>
        <v>0</v>
      </c>
      <c r="AB1138" s="233">
        <f t="shared" si="265"/>
        <v>14881.500000000002</v>
      </c>
      <c r="AC1138" s="233">
        <f t="shared" si="265"/>
        <v>5384977.7000000002</v>
      </c>
      <c r="AD1138" s="233"/>
      <c r="AE1138" s="233"/>
      <c r="AF1138" s="233">
        <f t="shared" si="265"/>
        <v>35</v>
      </c>
      <c r="AG1138" s="233">
        <f t="shared" si="265"/>
        <v>5444173</v>
      </c>
      <c r="AH1138" s="233">
        <f t="shared" si="265"/>
        <v>0</v>
      </c>
      <c r="AI1138" s="233">
        <f t="shared" si="265"/>
        <v>14881.500000000002</v>
      </c>
      <c r="AJ1138" s="233">
        <f t="shared" si="265"/>
        <v>5459054.5</v>
      </c>
    </row>
    <row r="1139" spans="1:36">
      <c r="A1139" s="212"/>
      <c r="B1139" s="102"/>
      <c r="C1139" s="231"/>
      <c r="D1139" s="231"/>
      <c r="E1139" s="231"/>
      <c r="F1139" s="231"/>
      <c r="G1139" s="102"/>
      <c r="H1139" s="231"/>
      <c r="I1139" s="231"/>
      <c r="J1139" s="231"/>
      <c r="K1139" s="231"/>
      <c r="L1139" s="231"/>
      <c r="M1139" s="102"/>
      <c r="N1139" s="231"/>
      <c r="O1139" s="231"/>
      <c r="P1139" s="231"/>
      <c r="Q1139" s="102"/>
      <c r="R1139" s="231"/>
      <c r="S1139" s="102"/>
      <c r="T1139" s="231"/>
      <c r="U1139" s="106"/>
      <c r="V1139" s="106"/>
      <c r="W1139" s="231"/>
      <c r="X1139" s="231"/>
      <c r="Y1139" s="102"/>
      <c r="Z1139" s="231"/>
      <c r="AA1139" s="231"/>
      <c r="AB1139" s="231"/>
      <c r="AC1139" s="231"/>
      <c r="AD1139" s="231"/>
      <c r="AE1139" s="231"/>
      <c r="AF1139" s="102"/>
      <c r="AG1139" s="231"/>
      <c r="AH1139" s="231"/>
      <c r="AI1139" s="231"/>
      <c r="AJ1139" s="231"/>
    </row>
    <row r="1140" spans="1:36" ht="54">
      <c r="A1140" s="229" t="s">
        <v>4</v>
      </c>
      <c r="B1140" s="230" t="s">
        <v>483</v>
      </c>
      <c r="C1140" s="231"/>
      <c r="D1140" s="231"/>
      <c r="E1140" s="231"/>
      <c r="F1140" s="231"/>
      <c r="G1140" s="230"/>
      <c r="H1140" s="231"/>
      <c r="I1140" s="231"/>
      <c r="J1140" s="231"/>
      <c r="K1140" s="231"/>
      <c r="L1140" s="231"/>
      <c r="M1140" s="230"/>
      <c r="N1140" s="231"/>
      <c r="O1140" s="231"/>
      <c r="P1140" s="231"/>
      <c r="Q1140" s="230"/>
      <c r="R1140" s="231"/>
      <c r="S1140" s="230"/>
      <c r="T1140" s="231"/>
      <c r="U1140" s="106"/>
      <c r="V1140" s="106"/>
      <c r="W1140" s="231"/>
      <c r="X1140" s="231"/>
      <c r="Y1140" s="230"/>
      <c r="Z1140" s="231"/>
      <c r="AA1140" s="231"/>
      <c r="AB1140" s="231"/>
      <c r="AC1140" s="231"/>
      <c r="AD1140" s="231"/>
      <c r="AE1140" s="231"/>
      <c r="AF1140" s="230"/>
      <c r="AG1140" s="231"/>
      <c r="AH1140" s="231"/>
      <c r="AI1140" s="231"/>
      <c r="AJ1140" s="231"/>
    </row>
    <row r="1141" spans="1:36">
      <c r="A1141" s="212"/>
      <c r="B1141" s="195" t="s">
        <v>126</v>
      </c>
      <c r="C1141" s="231"/>
      <c r="D1141" s="231"/>
      <c r="E1141" s="231"/>
      <c r="F1141" s="231"/>
      <c r="G1141" s="195"/>
      <c r="H1141" s="231"/>
      <c r="I1141" s="231"/>
      <c r="J1141" s="231"/>
      <c r="K1141" s="231"/>
      <c r="L1141" s="231"/>
      <c r="M1141" s="195"/>
      <c r="N1141" s="231"/>
      <c r="O1141" s="231"/>
      <c r="P1141" s="231"/>
      <c r="Q1141" s="195"/>
      <c r="R1141" s="231"/>
      <c r="S1141" s="195"/>
      <c r="T1141" s="231"/>
      <c r="U1141" s="106"/>
      <c r="V1141" s="106"/>
      <c r="W1141" s="231"/>
      <c r="X1141" s="231"/>
      <c r="Y1141" s="195"/>
      <c r="Z1141" s="231"/>
      <c r="AA1141" s="231"/>
      <c r="AB1141" s="231"/>
      <c r="AC1141" s="231"/>
      <c r="AD1141" s="231"/>
      <c r="AE1141" s="231"/>
      <c r="AF1141" s="195"/>
      <c r="AG1141" s="231"/>
      <c r="AH1141" s="231"/>
      <c r="AI1141" s="231"/>
      <c r="AJ1141" s="231"/>
    </row>
    <row r="1142" spans="1:36">
      <c r="A1142" s="212">
        <v>1</v>
      </c>
      <c r="B1142" s="1546" t="s">
        <v>5481</v>
      </c>
      <c r="C1142" s="1542" t="s">
        <v>4880</v>
      </c>
      <c r="D1142" s="231" t="s">
        <v>1</v>
      </c>
      <c r="E1142" s="231" t="s">
        <v>1</v>
      </c>
      <c r="F1142" s="231">
        <v>1.25</v>
      </c>
      <c r="G1142" s="102">
        <v>1</v>
      </c>
      <c r="H1142" s="212">
        <v>87180</v>
      </c>
      <c r="I1142" s="231"/>
      <c r="J1142" s="212"/>
      <c r="K1142" s="231">
        <f>H1142+I1142+J1142</f>
        <v>87180</v>
      </c>
      <c r="L1142" s="231">
        <v>1.25</v>
      </c>
      <c r="M1142" s="102">
        <v>1</v>
      </c>
      <c r="N1142" s="231">
        <v>87180</v>
      </c>
      <c r="O1142" s="231"/>
      <c r="P1142" s="212"/>
      <c r="Q1142" s="231">
        <f>N1142+O1142+P1142</f>
        <v>87180</v>
      </c>
      <c r="R1142" s="231">
        <f t="shared" ref="R1142:U1175" si="266">G1142-M1142</f>
        <v>0</v>
      </c>
      <c r="S1142" s="231">
        <f t="shared" si="266"/>
        <v>0</v>
      </c>
      <c r="T1142" s="231">
        <f t="shared" si="266"/>
        <v>0</v>
      </c>
      <c r="U1142" s="231">
        <f t="shared" si="266"/>
        <v>0</v>
      </c>
      <c r="V1142" s="231">
        <f>S1142+T1142+U1142</f>
        <v>0</v>
      </c>
      <c r="W1142" s="231" t="s">
        <v>1</v>
      </c>
      <c r="X1142" s="231">
        <v>1.25</v>
      </c>
      <c r="Y1142" s="102">
        <v>1</v>
      </c>
      <c r="Z1142" s="212">
        <v>87180</v>
      </c>
      <c r="AA1142" s="212"/>
      <c r="AB1142" s="212"/>
      <c r="AC1142" s="231">
        <f>Z1142+AA1142+AB1142</f>
        <v>87180</v>
      </c>
      <c r="AD1142" s="231" t="s">
        <v>1</v>
      </c>
      <c r="AE1142" s="231">
        <v>1.25</v>
      </c>
      <c r="AF1142" s="102">
        <v>1</v>
      </c>
      <c r="AG1142" s="212">
        <v>87180</v>
      </c>
      <c r="AH1142" s="212"/>
      <c r="AI1142" s="212"/>
      <c r="AJ1142" s="231">
        <f>AG1142+AH1142+AI1142</f>
        <v>87180</v>
      </c>
    </row>
    <row r="1143" spans="1:36">
      <c r="A1143" s="212">
        <v>2</v>
      </c>
      <c r="B1143" s="1546" t="s">
        <v>5482</v>
      </c>
      <c r="C1143" s="1548" t="s">
        <v>4880</v>
      </c>
      <c r="D1143" s="231" t="s">
        <v>1</v>
      </c>
      <c r="E1143" s="231" t="s">
        <v>1</v>
      </c>
      <c r="F1143" s="231">
        <v>1.25</v>
      </c>
      <c r="G1143" s="102">
        <v>1</v>
      </c>
      <c r="H1143" s="212">
        <v>91275</v>
      </c>
      <c r="I1143" s="231"/>
      <c r="J1143" s="212"/>
      <c r="K1143" s="231">
        <f t="shared" ref="K1143:K1175" si="267">H1143+I1143+J1143</f>
        <v>91275</v>
      </c>
      <c r="L1143" s="231">
        <v>1.25</v>
      </c>
      <c r="M1143" s="102">
        <v>1</v>
      </c>
      <c r="N1143" s="231">
        <v>91275</v>
      </c>
      <c r="O1143" s="231"/>
      <c r="P1143" s="212"/>
      <c r="Q1143" s="231">
        <f t="shared" ref="Q1143:Q1175" si="268">N1143+O1143+P1143</f>
        <v>91275</v>
      </c>
      <c r="R1143" s="231">
        <f t="shared" si="266"/>
        <v>0</v>
      </c>
      <c r="S1143" s="231">
        <f t="shared" si="266"/>
        <v>0</v>
      </c>
      <c r="T1143" s="231">
        <f t="shared" si="266"/>
        <v>0</v>
      </c>
      <c r="U1143" s="231">
        <f t="shared" si="266"/>
        <v>0</v>
      </c>
      <c r="V1143" s="231">
        <f>S1143+T1143+U1143</f>
        <v>0</v>
      </c>
      <c r="W1143" s="231" t="s">
        <v>1</v>
      </c>
      <c r="X1143" s="231">
        <v>1.25</v>
      </c>
      <c r="Y1143" s="102">
        <v>1</v>
      </c>
      <c r="Z1143" s="212">
        <v>91275</v>
      </c>
      <c r="AA1143" s="212"/>
      <c r="AB1143" s="212"/>
      <c r="AC1143" s="231">
        <f t="shared" ref="AC1143:AC1175" si="269">Z1143+AA1143+AB1143</f>
        <v>91275</v>
      </c>
      <c r="AD1143" s="231" t="s">
        <v>1</v>
      </c>
      <c r="AE1143" s="231">
        <v>1.25</v>
      </c>
      <c r="AF1143" s="102">
        <v>1</v>
      </c>
      <c r="AG1143" s="212">
        <v>91275</v>
      </c>
      <c r="AH1143" s="212"/>
      <c r="AI1143" s="212"/>
      <c r="AJ1143" s="231">
        <f t="shared" ref="AJ1143:AJ1175" si="270">AG1143+AH1143+AI1143</f>
        <v>91275</v>
      </c>
    </row>
    <row r="1144" spans="1:36">
      <c r="A1144" s="212">
        <v>3</v>
      </c>
      <c r="B1144" s="1546" t="s">
        <v>5483</v>
      </c>
      <c r="C1144" s="1548" t="s">
        <v>4876</v>
      </c>
      <c r="D1144" s="231" t="s">
        <v>1</v>
      </c>
      <c r="E1144" s="231" t="s">
        <v>1</v>
      </c>
      <c r="F1144" s="231">
        <v>1.5</v>
      </c>
      <c r="G1144" s="102">
        <v>1</v>
      </c>
      <c r="H1144" s="212">
        <v>99210</v>
      </c>
      <c r="I1144" s="231"/>
      <c r="J1144" s="212"/>
      <c r="K1144" s="231">
        <f t="shared" si="267"/>
        <v>99210</v>
      </c>
      <c r="L1144" s="231">
        <v>1.5</v>
      </c>
      <c r="M1144" s="102">
        <v>1</v>
      </c>
      <c r="N1144" s="231">
        <v>99210</v>
      </c>
      <c r="O1144" s="231"/>
      <c r="P1144" s="212"/>
      <c r="Q1144" s="231">
        <f t="shared" si="268"/>
        <v>99210</v>
      </c>
      <c r="R1144" s="231">
        <f t="shared" si="266"/>
        <v>0</v>
      </c>
      <c r="S1144" s="231">
        <f t="shared" si="266"/>
        <v>0</v>
      </c>
      <c r="T1144" s="231">
        <f t="shared" si="266"/>
        <v>0</v>
      </c>
      <c r="U1144" s="231">
        <f t="shared" si="266"/>
        <v>0</v>
      </c>
      <c r="V1144" s="231">
        <f t="shared" ref="V1144:V1149" si="271">S1144+T1144+U1144</f>
        <v>0</v>
      </c>
      <c r="W1144" s="231" t="s">
        <v>1</v>
      </c>
      <c r="X1144" s="231">
        <v>1.5</v>
      </c>
      <c r="Y1144" s="102">
        <v>1</v>
      </c>
      <c r="Z1144" s="212">
        <v>99210</v>
      </c>
      <c r="AA1144" s="212"/>
      <c r="AB1144" s="212"/>
      <c r="AC1144" s="231">
        <f t="shared" si="269"/>
        <v>99210</v>
      </c>
      <c r="AD1144" s="231" t="s">
        <v>1</v>
      </c>
      <c r="AE1144" s="231">
        <v>1.5</v>
      </c>
      <c r="AF1144" s="102">
        <v>1</v>
      </c>
      <c r="AG1144" s="212">
        <v>99210</v>
      </c>
      <c r="AH1144" s="212"/>
      <c r="AI1144" s="212"/>
      <c r="AJ1144" s="231">
        <f t="shared" si="270"/>
        <v>99210</v>
      </c>
    </row>
    <row r="1145" spans="1:36">
      <c r="A1145" s="212">
        <v>4</v>
      </c>
      <c r="B1145" s="1546" t="s">
        <v>5486</v>
      </c>
      <c r="C1145" s="1548" t="s">
        <v>4888</v>
      </c>
      <c r="D1145" s="231" t="s">
        <v>1</v>
      </c>
      <c r="E1145" s="231" t="s">
        <v>1</v>
      </c>
      <c r="F1145" s="231">
        <v>1.5</v>
      </c>
      <c r="G1145" s="102">
        <v>1</v>
      </c>
      <c r="H1145" s="231">
        <v>99210</v>
      </c>
      <c r="I1145" s="231"/>
      <c r="J1145" s="231"/>
      <c r="K1145" s="231">
        <f t="shared" si="267"/>
        <v>99210</v>
      </c>
      <c r="L1145" s="231">
        <v>1.5</v>
      </c>
      <c r="M1145" s="102">
        <v>1</v>
      </c>
      <c r="N1145" s="231">
        <v>99210</v>
      </c>
      <c r="O1145" s="231"/>
      <c r="P1145" s="231"/>
      <c r="Q1145" s="231">
        <f t="shared" si="268"/>
        <v>99210</v>
      </c>
      <c r="R1145" s="231">
        <f t="shared" si="266"/>
        <v>0</v>
      </c>
      <c r="S1145" s="231">
        <f t="shared" si="266"/>
        <v>0</v>
      </c>
      <c r="T1145" s="231">
        <f t="shared" si="266"/>
        <v>0</v>
      </c>
      <c r="U1145" s="231">
        <f t="shared" si="266"/>
        <v>0</v>
      </c>
      <c r="V1145" s="231">
        <f t="shared" si="271"/>
        <v>0</v>
      </c>
      <c r="W1145" s="231" t="s">
        <v>1</v>
      </c>
      <c r="X1145" s="231">
        <v>1.5</v>
      </c>
      <c r="Y1145" s="102">
        <v>1</v>
      </c>
      <c r="Z1145" s="231">
        <v>99210</v>
      </c>
      <c r="AA1145" s="231"/>
      <c r="AB1145" s="231"/>
      <c r="AC1145" s="231">
        <f t="shared" si="269"/>
        <v>99210</v>
      </c>
      <c r="AD1145" s="231" t="s">
        <v>1</v>
      </c>
      <c r="AE1145" s="231">
        <v>1.5</v>
      </c>
      <c r="AF1145" s="102">
        <v>1</v>
      </c>
      <c r="AG1145" s="231">
        <v>99210</v>
      </c>
      <c r="AH1145" s="231"/>
      <c r="AI1145" s="231"/>
      <c r="AJ1145" s="231">
        <f t="shared" si="270"/>
        <v>99210</v>
      </c>
    </row>
    <row r="1146" spans="1:36">
      <c r="A1146" s="212">
        <v>5</v>
      </c>
      <c r="B1146" s="1546" t="s">
        <v>5488</v>
      </c>
      <c r="C1146" s="1548" t="s">
        <v>4888</v>
      </c>
      <c r="D1146" s="231" t="s">
        <v>1</v>
      </c>
      <c r="E1146" s="231" t="s">
        <v>1</v>
      </c>
      <c r="F1146" s="231">
        <v>1.5</v>
      </c>
      <c r="G1146" s="102">
        <v>1</v>
      </c>
      <c r="H1146" s="231">
        <v>99210</v>
      </c>
      <c r="I1146" s="231"/>
      <c r="J1146" s="231"/>
      <c r="K1146" s="231">
        <f t="shared" si="267"/>
        <v>99210</v>
      </c>
      <c r="L1146" s="231">
        <v>1.5</v>
      </c>
      <c r="M1146" s="102">
        <v>1</v>
      </c>
      <c r="N1146" s="231">
        <v>99210</v>
      </c>
      <c r="O1146" s="231"/>
      <c r="P1146" s="231"/>
      <c r="Q1146" s="231">
        <f t="shared" si="268"/>
        <v>99210</v>
      </c>
      <c r="R1146" s="231">
        <f t="shared" si="266"/>
        <v>0</v>
      </c>
      <c r="S1146" s="231">
        <f t="shared" si="266"/>
        <v>0</v>
      </c>
      <c r="T1146" s="231">
        <f t="shared" si="266"/>
        <v>0</v>
      </c>
      <c r="U1146" s="231">
        <f t="shared" si="266"/>
        <v>0</v>
      </c>
      <c r="V1146" s="231">
        <f t="shared" si="271"/>
        <v>0</v>
      </c>
      <c r="W1146" s="231" t="s">
        <v>1</v>
      </c>
      <c r="X1146" s="231">
        <v>1.5</v>
      </c>
      <c r="Y1146" s="102">
        <v>1</v>
      </c>
      <c r="Z1146" s="231">
        <v>99210</v>
      </c>
      <c r="AA1146" s="231"/>
      <c r="AB1146" s="231"/>
      <c r="AC1146" s="231">
        <f t="shared" si="269"/>
        <v>99210</v>
      </c>
      <c r="AD1146" s="231" t="s">
        <v>1</v>
      </c>
      <c r="AE1146" s="231">
        <v>1.5</v>
      </c>
      <c r="AF1146" s="102">
        <v>1</v>
      </c>
      <c r="AG1146" s="231">
        <v>99210</v>
      </c>
      <c r="AH1146" s="231"/>
      <c r="AI1146" s="231"/>
      <c r="AJ1146" s="231">
        <f t="shared" si="270"/>
        <v>99210</v>
      </c>
    </row>
    <row r="1147" spans="1:36">
      <c r="A1147" s="212">
        <v>6</v>
      </c>
      <c r="B1147" s="1546" t="s">
        <v>5485</v>
      </c>
      <c r="C1147" s="1548" t="s">
        <v>4888</v>
      </c>
      <c r="D1147" s="231" t="s">
        <v>1</v>
      </c>
      <c r="E1147" s="231" t="s">
        <v>1</v>
      </c>
      <c r="F1147" s="231">
        <v>1.5</v>
      </c>
      <c r="G1147" s="102">
        <v>1</v>
      </c>
      <c r="H1147" s="231">
        <v>99210</v>
      </c>
      <c r="I1147" s="231"/>
      <c r="J1147" s="231"/>
      <c r="K1147" s="231">
        <f t="shared" si="267"/>
        <v>99210</v>
      </c>
      <c r="L1147" s="231">
        <v>1.5</v>
      </c>
      <c r="M1147" s="102">
        <v>1</v>
      </c>
      <c r="N1147" s="231">
        <v>99210</v>
      </c>
      <c r="O1147" s="231"/>
      <c r="P1147" s="231"/>
      <c r="Q1147" s="231">
        <f t="shared" si="268"/>
        <v>99210</v>
      </c>
      <c r="R1147" s="231">
        <f t="shared" si="266"/>
        <v>0</v>
      </c>
      <c r="S1147" s="231">
        <f t="shared" si="266"/>
        <v>0</v>
      </c>
      <c r="T1147" s="231">
        <f t="shared" si="266"/>
        <v>0</v>
      </c>
      <c r="U1147" s="231">
        <f t="shared" si="266"/>
        <v>0</v>
      </c>
      <c r="V1147" s="231">
        <f t="shared" si="271"/>
        <v>0</v>
      </c>
      <c r="W1147" s="231" t="s">
        <v>1</v>
      </c>
      <c r="X1147" s="231">
        <v>1.5</v>
      </c>
      <c r="Y1147" s="102">
        <v>1</v>
      </c>
      <c r="Z1147" s="231">
        <v>99210</v>
      </c>
      <c r="AA1147" s="231"/>
      <c r="AB1147" s="231"/>
      <c r="AC1147" s="231">
        <f t="shared" si="269"/>
        <v>99210</v>
      </c>
      <c r="AD1147" s="231" t="s">
        <v>1</v>
      </c>
      <c r="AE1147" s="231">
        <v>1.5</v>
      </c>
      <c r="AF1147" s="102">
        <v>1</v>
      </c>
      <c r="AG1147" s="231">
        <v>99210</v>
      </c>
      <c r="AH1147" s="231"/>
      <c r="AI1147" s="231"/>
      <c r="AJ1147" s="231">
        <f t="shared" si="270"/>
        <v>99210</v>
      </c>
    </row>
    <row r="1148" spans="1:36">
      <c r="A1148" s="212">
        <v>7</v>
      </c>
      <c r="B1148" s="1546" t="s">
        <v>5487</v>
      </c>
      <c r="C1148" s="1548" t="s">
        <v>4888</v>
      </c>
      <c r="D1148" s="231" t="s">
        <v>1</v>
      </c>
      <c r="E1148" s="231" t="s">
        <v>1</v>
      </c>
      <c r="F1148" s="231">
        <v>1.5</v>
      </c>
      <c r="G1148" s="102">
        <v>1</v>
      </c>
      <c r="H1148" s="231">
        <v>99210</v>
      </c>
      <c r="I1148" s="231"/>
      <c r="J1148" s="231"/>
      <c r="K1148" s="231">
        <f t="shared" si="267"/>
        <v>99210</v>
      </c>
      <c r="L1148" s="231">
        <v>1.5</v>
      </c>
      <c r="M1148" s="102">
        <v>1</v>
      </c>
      <c r="N1148" s="231">
        <v>99210</v>
      </c>
      <c r="O1148" s="231"/>
      <c r="P1148" s="231"/>
      <c r="Q1148" s="231">
        <f t="shared" si="268"/>
        <v>99210</v>
      </c>
      <c r="R1148" s="231">
        <f t="shared" si="266"/>
        <v>0</v>
      </c>
      <c r="S1148" s="231">
        <f t="shared" si="266"/>
        <v>0</v>
      </c>
      <c r="T1148" s="231">
        <f t="shared" si="266"/>
        <v>0</v>
      </c>
      <c r="U1148" s="231">
        <f t="shared" si="266"/>
        <v>0</v>
      </c>
      <c r="V1148" s="231">
        <f t="shared" si="271"/>
        <v>0</v>
      </c>
      <c r="W1148" s="231" t="s">
        <v>1</v>
      </c>
      <c r="X1148" s="231">
        <v>1.5</v>
      </c>
      <c r="Y1148" s="102">
        <v>1</v>
      </c>
      <c r="Z1148" s="231">
        <v>99210</v>
      </c>
      <c r="AA1148" s="231"/>
      <c r="AB1148" s="231"/>
      <c r="AC1148" s="231">
        <f t="shared" si="269"/>
        <v>99210</v>
      </c>
      <c r="AD1148" s="231" t="s">
        <v>1</v>
      </c>
      <c r="AE1148" s="231">
        <v>1.5</v>
      </c>
      <c r="AF1148" s="102">
        <v>1</v>
      </c>
      <c r="AG1148" s="231">
        <v>99210</v>
      </c>
      <c r="AH1148" s="231"/>
      <c r="AI1148" s="231"/>
      <c r="AJ1148" s="231">
        <f t="shared" si="270"/>
        <v>99210</v>
      </c>
    </row>
    <row r="1149" spans="1:36">
      <c r="A1149" s="212">
        <v>8</v>
      </c>
      <c r="B1149" s="1546" t="s">
        <v>5484</v>
      </c>
      <c r="C1149" s="1548" t="s">
        <v>4888</v>
      </c>
      <c r="D1149" s="231" t="s">
        <v>1</v>
      </c>
      <c r="E1149" s="231" t="s">
        <v>1</v>
      </c>
      <c r="F1149" s="231">
        <v>1.5</v>
      </c>
      <c r="G1149" s="102">
        <v>1</v>
      </c>
      <c r="H1149" s="231">
        <v>99210</v>
      </c>
      <c r="I1149" s="231"/>
      <c r="J1149" s="231"/>
      <c r="K1149" s="231">
        <f t="shared" si="267"/>
        <v>99210</v>
      </c>
      <c r="L1149" s="231">
        <v>1.5</v>
      </c>
      <c r="M1149" s="102">
        <v>1</v>
      </c>
      <c r="N1149" s="231">
        <v>99210</v>
      </c>
      <c r="O1149" s="231"/>
      <c r="P1149" s="231"/>
      <c r="Q1149" s="231">
        <f t="shared" si="268"/>
        <v>99210</v>
      </c>
      <c r="R1149" s="231">
        <f t="shared" si="266"/>
        <v>0</v>
      </c>
      <c r="S1149" s="231">
        <f t="shared" si="266"/>
        <v>0</v>
      </c>
      <c r="T1149" s="231">
        <f t="shared" si="266"/>
        <v>0</v>
      </c>
      <c r="U1149" s="231">
        <f t="shared" si="266"/>
        <v>0</v>
      </c>
      <c r="V1149" s="231">
        <f t="shared" si="271"/>
        <v>0</v>
      </c>
      <c r="W1149" s="231" t="s">
        <v>1</v>
      </c>
      <c r="X1149" s="231">
        <v>1.5</v>
      </c>
      <c r="Y1149" s="102">
        <v>1</v>
      </c>
      <c r="Z1149" s="231">
        <v>99210</v>
      </c>
      <c r="AA1149" s="231"/>
      <c r="AB1149" s="231"/>
      <c r="AC1149" s="231">
        <f t="shared" si="269"/>
        <v>99210</v>
      </c>
      <c r="AD1149" s="231" t="s">
        <v>1</v>
      </c>
      <c r="AE1149" s="231">
        <v>1.5</v>
      </c>
      <c r="AF1149" s="102">
        <v>1</v>
      </c>
      <c r="AG1149" s="231">
        <v>99210</v>
      </c>
      <c r="AH1149" s="231"/>
      <c r="AI1149" s="231"/>
      <c r="AJ1149" s="231">
        <f t="shared" si="270"/>
        <v>99210</v>
      </c>
    </row>
    <row r="1150" spans="1:36">
      <c r="A1150" s="212">
        <v>9</v>
      </c>
      <c r="B1150" s="1546" t="s">
        <v>5492</v>
      </c>
      <c r="C1150" s="1548" t="s">
        <v>4955</v>
      </c>
      <c r="D1150" s="231" t="s">
        <v>1</v>
      </c>
      <c r="E1150" s="231" t="s">
        <v>1</v>
      </c>
      <c r="F1150" s="231">
        <v>1</v>
      </c>
      <c r="G1150" s="102">
        <v>1</v>
      </c>
      <c r="H1150" s="212">
        <v>87180</v>
      </c>
      <c r="I1150" s="231"/>
      <c r="J1150" s="212"/>
      <c r="K1150" s="231">
        <f t="shared" si="267"/>
        <v>87180</v>
      </c>
      <c r="L1150" s="231">
        <v>1</v>
      </c>
      <c r="M1150" s="102">
        <v>1</v>
      </c>
      <c r="N1150" s="231">
        <v>87180</v>
      </c>
      <c r="O1150" s="231"/>
      <c r="P1150" s="212"/>
      <c r="Q1150" s="231">
        <f t="shared" si="268"/>
        <v>87180</v>
      </c>
      <c r="R1150" s="231">
        <f t="shared" si="266"/>
        <v>0</v>
      </c>
      <c r="S1150" s="231">
        <f t="shared" si="266"/>
        <v>0</v>
      </c>
      <c r="T1150" s="231">
        <f t="shared" si="266"/>
        <v>0</v>
      </c>
      <c r="U1150" s="231">
        <f t="shared" si="266"/>
        <v>0</v>
      </c>
      <c r="V1150" s="231">
        <f>S1150+T1150+U1150</f>
        <v>0</v>
      </c>
      <c r="W1150" s="231" t="s">
        <v>1</v>
      </c>
      <c r="X1150" s="231">
        <v>1</v>
      </c>
      <c r="Y1150" s="102">
        <v>1</v>
      </c>
      <c r="Z1150" s="212">
        <v>87180</v>
      </c>
      <c r="AA1150" s="212"/>
      <c r="AB1150" s="212"/>
      <c r="AC1150" s="231">
        <f t="shared" si="269"/>
        <v>87180</v>
      </c>
      <c r="AD1150" s="231" t="s">
        <v>1</v>
      </c>
      <c r="AE1150" s="231">
        <v>1</v>
      </c>
      <c r="AF1150" s="102">
        <v>1</v>
      </c>
      <c r="AG1150" s="212">
        <v>87180</v>
      </c>
      <c r="AH1150" s="212"/>
      <c r="AI1150" s="212"/>
      <c r="AJ1150" s="231">
        <f t="shared" si="270"/>
        <v>87180</v>
      </c>
    </row>
    <row r="1151" spans="1:36">
      <c r="A1151" s="212">
        <v>10</v>
      </c>
      <c r="B1151" s="1546" t="s">
        <v>5491</v>
      </c>
      <c r="C1151" s="1548" t="s">
        <v>4955</v>
      </c>
      <c r="D1151" s="231" t="s">
        <v>1</v>
      </c>
      <c r="E1151" s="231" t="s">
        <v>1</v>
      </c>
      <c r="F1151" s="231">
        <v>1</v>
      </c>
      <c r="G1151" s="102">
        <v>1</v>
      </c>
      <c r="H1151" s="212">
        <v>87180</v>
      </c>
      <c r="I1151" s="231"/>
      <c r="J1151" s="212"/>
      <c r="K1151" s="231">
        <f t="shared" si="267"/>
        <v>87180</v>
      </c>
      <c r="L1151" s="231">
        <v>1</v>
      </c>
      <c r="M1151" s="102">
        <v>1</v>
      </c>
      <c r="N1151" s="231">
        <v>87180</v>
      </c>
      <c r="O1151" s="231"/>
      <c r="P1151" s="212"/>
      <c r="Q1151" s="231">
        <f t="shared" si="268"/>
        <v>87180</v>
      </c>
      <c r="R1151" s="231">
        <f t="shared" si="266"/>
        <v>0</v>
      </c>
      <c r="S1151" s="231">
        <f t="shared" si="266"/>
        <v>0</v>
      </c>
      <c r="T1151" s="231">
        <f t="shared" si="266"/>
        <v>0</v>
      </c>
      <c r="U1151" s="231">
        <f t="shared" si="266"/>
        <v>0</v>
      </c>
      <c r="V1151" s="231">
        <f>S1151+T1151+U1151</f>
        <v>0</v>
      </c>
      <c r="W1151" s="231" t="s">
        <v>1</v>
      </c>
      <c r="X1151" s="231">
        <v>1</v>
      </c>
      <c r="Y1151" s="102">
        <v>1</v>
      </c>
      <c r="Z1151" s="212">
        <v>87180</v>
      </c>
      <c r="AA1151" s="212"/>
      <c r="AB1151" s="212"/>
      <c r="AC1151" s="231">
        <f t="shared" si="269"/>
        <v>87180</v>
      </c>
      <c r="AD1151" s="231" t="s">
        <v>1</v>
      </c>
      <c r="AE1151" s="231">
        <v>1</v>
      </c>
      <c r="AF1151" s="102">
        <v>1</v>
      </c>
      <c r="AG1151" s="212">
        <v>87180</v>
      </c>
      <c r="AH1151" s="212"/>
      <c r="AI1151" s="212"/>
      <c r="AJ1151" s="231">
        <f t="shared" si="270"/>
        <v>87180</v>
      </c>
    </row>
    <row r="1152" spans="1:36">
      <c r="A1152" s="212">
        <v>11</v>
      </c>
      <c r="B1152" s="1546" t="s">
        <v>5494</v>
      </c>
      <c r="C1152" s="1548" t="s">
        <v>4955</v>
      </c>
      <c r="D1152" s="231" t="s">
        <v>1</v>
      </c>
      <c r="E1152" s="231" t="s">
        <v>1</v>
      </c>
      <c r="F1152" s="231">
        <v>1</v>
      </c>
      <c r="G1152" s="102">
        <v>1</v>
      </c>
      <c r="H1152" s="212">
        <v>91275</v>
      </c>
      <c r="I1152" s="231"/>
      <c r="J1152" s="212"/>
      <c r="K1152" s="231">
        <f t="shared" si="267"/>
        <v>91275</v>
      </c>
      <c r="L1152" s="231">
        <v>1</v>
      </c>
      <c r="M1152" s="102">
        <v>1</v>
      </c>
      <c r="N1152" s="231">
        <v>91275</v>
      </c>
      <c r="O1152" s="231"/>
      <c r="P1152" s="212"/>
      <c r="Q1152" s="231">
        <f t="shared" si="268"/>
        <v>91275</v>
      </c>
      <c r="R1152" s="231">
        <f t="shared" si="266"/>
        <v>0</v>
      </c>
      <c r="S1152" s="231">
        <f t="shared" si="266"/>
        <v>0</v>
      </c>
      <c r="T1152" s="231">
        <f t="shared" si="266"/>
        <v>0</v>
      </c>
      <c r="U1152" s="231">
        <f t="shared" si="266"/>
        <v>0</v>
      </c>
      <c r="V1152" s="231">
        <f t="shared" ref="V1152:V1157" si="272">S1152+T1152+U1152</f>
        <v>0</v>
      </c>
      <c r="W1152" s="231" t="s">
        <v>1</v>
      </c>
      <c r="X1152" s="231">
        <v>1</v>
      </c>
      <c r="Y1152" s="102">
        <v>1</v>
      </c>
      <c r="Z1152" s="212">
        <v>91275</v>
      </c>
      <c r="AA1152" s="212"/>
      <c r="AB1152" s="212"/>
      <c r="AC1152" s="231">
        <f t="shared" si="269"/>
        <v>91275</v>
      </c>
      <c r="AD1152" s="231" t="s">
        <v>1</v>
      </c>
      <c r="AE1152" s="231">
        <v>1</v>
      </c>
      <c r="AF1152" s="102">
        <v>1</v>
      </c>
      <c r="AG1152" s="212">
        <v>91275</v>
      </c>
      <c r="AH1152" s="212"/>
      <c r="AI1152" s="212"/>
      <c r="AJ1152" s="231">
        <f t="shared" si="270"/>
        <v>91275</v>
      </c>
    </row>
    <row r="1153" spans="1:36">
      <c r="A1153" s="212">
        <v>12</v>
      </c>
      <c r="B1153" s="1546" t="s">
        <v>6918</v>
      </c>
      <c r="C1153" s="1548" t="s">
        <v>4955</v>
      </c>
      <c r="D1153" s="231" t="s">
        <v>1</v>
      </c>
      <c r="E1153" s="231" t="s">
        <v>1</v>
      </c>
      <c r="F1153" s="231">
        <v>1</v>
      </c>
      <c r="G1153" s="102">
        <v>1</v>
      </c>
      <c r="H1153" s="231">
        <v>91275</v>
      </c>
      <c r="I1153" s="231"/>
      <c r="J1153" s="231"/>
      <c r="K1153" s="231">
        <f t="shared" si="267"/>
        <v>91275</v>
      </c>
      <c r="L1153" s="231">
        <v>1</v>
      </c>
      <c r="M1153" s="102">
        <v>1</v>
      </c>
      <c r="N1153" s="231">
        <v>91275</v>
      </c>
      <c r="O1153" s="231"/>
      <c r="P1153" s="231"/>
      <c r="Q1153" s="231">
        <f t="shared" si="268"/>
        <v>91275</v>
      </c>
      <c r="R1153" s="231">
        <f t="shared" si="266"/>
        <v>0</v>
      </c>
      <c r="S1153" s="231">
        <f t="shared" si="266"/>
        <v>0</v>
      </c>
      <c r="T1153" s="231">
        <f t="shared" si="266"/>
        <v>0</v>
      </c>
      <c r="U1153" s="231">
        <f t="shared" si="266"/>
        <v>0</v>
      </c>
      <c r="V1153" s="231">
        <f t="shared" si="272"/>
        <v>0</v>
      </c>
      <c r="W1153" s="231" t="s">
        <v>1</v>
      </c>
      <c r="X1153" s="231">
        <v>1</v>
      </c>
      <c r="Y1153" s="102">
        <v>1</v>
      </c>
      <c r="Z1153" s="231">
        <v>91275</v>
      </c>
      <c r="AA1153" s="231"/>
      <c r="AB1153" s="231"/>
      <c r="AC1153" s="231">
        <f t="shared" si="269"/>
        <v>91275</v>
      </c>
      <c r="AD1153" s="231" t="s">
        <v>1</v>
      </c>
      <c r="AE1153" s="231">
        <v>1</v>
      </c>
      <c r="AF1153" s="102">
        <v>1</v>
      </c>
      <c r="AG1153" s="231">
        <v>91275</v>
      </c>
      <c r="AH1153" s="231"/>
      <c r="AI1153" s="231"/>
      <c r="AJ1153" s="231">
        <f t="shared" si="270"/>
        <v>91275</v>
      </c>
    </row>
    <row r="1154" spans="1:36">
      <c r="A1154" s="212">
        <v>13</v>
      </c>
      <c r="B1154" s="1546" t="s">
        <v>5330</v>
      </c>
      <c r="C1154" s="1548" t="s">
        <v>4955</v>
      </c>
      <c r="D1154" s="231" t="s">
        <v>1</v>
      </c>
      <c r="E1154" s="231" t="s">
        <v>1</v>
      </c>
      <c r="F1154" s="231">
        <v>1</v>
      </c>
      <c r="G1154" s="102">
        <v>1</v>
      </c>
      <c r="H1154" s="231">
        <v>91275</v>
      </c>
      <c r="I1154" s="231"/>
      <c r="J1154" s="231"/>
      <c r="K1154" s="231">
        <f t="shared" si="267"/>
        <v>91275</v>
      </c>
      <c r="L1154" s="231">
        <v>1</v>
      </c>
      <c r="M1154" s="102">
        <v>1</v>
      </c>
      <c r="N1154" s="231">
        <v>91275</v>
      </c>
      <c r="O1154" s="231"/>
      <c r="P1154" s="231"/>
      <c r="Q1154" s="231">
        <f t="shared" si="268"/>
        <v>91275</v>
      </c>
      <c r="R1154" s="231">
        <f t="shared" si="266"/>
        <v>0</v>
      </c>
      <c r="S1154" s="231">
        <f t="shared" si="266"/>
        <v>0</v>
      </c>
      <c r="T1154" s="231">
        <f t="shared" si="266"/>
        <v>0</v>
      </c>
      <c r="U1154" s="231">
        <f t="shared" si="266"/>
        <v>0</v>
      </c>
      <c r="V1154" s="231">
        <f t="shared" si="272"/>
        <v>0</v>
      </c>
      <c r="W1154" s="231" t="s">
        <v>1</v>
      </c>
      <c r="X1154" s="231">
        <v>1</v>
      </c>
      <c r="Y1154" s="102">
        <v>1</v>
      </c>
      <c r="Z1154" s="231">
        <v>91275</v>
      </c>
      <c r="AA1154" s="231"/>
      <c r="AB1154" s="231"/>
      <c r="AC1154" s="231">
        <f t="shared" si="269"/>
        <v>91275</v>
      </c>
      <c r="AD1154" s="231" t="s">
        <v>1</v>
      </c>
      <c r="AE1154" s="231">
        <v>1</v>
      </c>
      <c r="AF1154" s="102">
        <v>1</v>
      </c>
      <c r="AG1154" s="231">
        <v>91275</v>
      </c>
      <c r="AH1154" s="231"/>
      <c r="AI1154" s="231"/>
      <c r="AJ1154" s="231">
        <f t="shared" si="270"/>
        <v>91275</v>
      </c>
    </row>
    <row r="1155" spans="1:36">
      <c r="A1155" s="212">
        <v>14</v>
      </c>
      <c r="B1155" s="1546" t="s">
        <v>5489</v>
      </c>
      <c r="C1155" s="1548" t="s">
        <v>4894</v>
      </c>
      <c r="D1155" s="231" t="s">
        <v>1</v>
      </c>
      <c r="E1155" s="231" t="s">
        <v>1</v>
      </c>
      <c r="F1155" s="231">
        <v>1.4</v>
      </c>
      <c r="G1155" s="102">
        <v>1</v>
      </c>
      <c r="H1155" s="231">
        <v>92596</v>
      </c>
      <c r="I1155" s="231"/>
      <c r="J1155" s="231"/>
      <c r="K1155" s="231">
        <f t="shared" si="267"/>
        <v>92596</v>
      </c>
      <c r="L1155" s="231">
        <v>1.4</v>
      </c>
      <c r="M1155" s="102">
        <v>1</v>
      </c>
      <c r="N1155" s="231">
        <v>92596</v>
      </c>
      <c r="O1155" s="231"/>
      <c r="P1155" s="231"/>
      <c r="Q1155" s="231">
        <f t="shared" si="268"/>
        <v>92596</v>
      </c>
      <c r="R1155" s="231">
        <f t="shared" si="266"/>
        <v>0</v>
      </c>
      <c r="S1155" s="231">
        <f t="shared" si="266"/>
        <v>0</v>
      </c>
      <c r="T1155" s="231">
        <f t="shared" si="266"/>
        <v>0</v>
      </c>
      <c r="U1155" s="231">
        <f t="shared" si="266"/>
        <v>0</v>
      </c>
      <c r="V1155" s="231">
        <f t="shared" si="272"/>
        <v>0</v>
      </c>
      <c r="W1155" s="231" t="s">
        <v>1</v>
      </c>
      <c r="X1155" s="231">
        <v>1.4</v>
      </c>
      <c r="Y1155" s="102">
        <v>1</v>
      </c>
      <c r="Z1155" s="231">
        <v>92596</v>
      </c>
      <c r="AA1155" s="231"/>
      <c r="AB1155" s="231"/>
      <c r="AC1155" s="231">
        <f t="shared" si="269"/>
        <v>92596</v>
      </c>
      <c r="AD1155" s="231" t="s">
        <v>1</v>
      </c>
      <c r="AE1155" s="231">
        <v>1.4</v>
      </c>
      <c r="AF1155" s="102">
        <v>1</v>
      </c>
      <c r="AG1155" s="231">
        <v>92596</v>
      </c>
      <c r="AH1155" s="231"/>
      <c r="AI1155" s="231"/>
      <c r="AJ1155" s="231">
        <f t="shared" si="270"/>
        <v>92596</v>
      </c>
    </row>
    <row r="1156" spans="1:36">
      <c r="A1156" s="212">
        <v>15</v>
      </c>
      <c r="B1156" s="1546" t="s">
        <v>5490</v>
      </c>
      <c r="C1156" s="1548" t="s">
        <v>4884</v>
      </c>
      <c r="D1156" s="231" t="s">
        <v>1</v>
      </c>
      <c r="E1156" s="231" t="s">
        <v>1</v>
      </c>
      <c r="F1156" s="231">
        <v>1.6</v>
      </c>
      <c r="G1156" s="102">
        <v>1</v>
      </c>
      <c r="H1156" s="231">
        <v>105824</v>
      </c>
      <c r="I1156" s="231"/>
      <c r="J1156" s="231"/>
      <c r="K1156" s="231">
        <f t="shared" si="267"/>
        <v>105824</v>
      </c>
      <c r="L1156" s="231">
        <v>1.6</v>
      </c>
      <c r="M1156" s="102">
        <v>1</v>
      </c>
      <c r="N1156" s="231">
        <v>105824</v>
      </c>
      <c r="O1156" s="231"/>
      <c r="P1156" s="231"/>
      <c r="Q1156" s="231">
        <f t="shared" si="268"/>
        <v>105824</v>
      </c>
      <c r="R1156" s="231">
        <f t="shared" si="266"/>
        <v>0</v>
      </c>
      <c r="S1156" s="231">
        <f t="shared" si="266"/>
        <v>0</v>
      </c>
      <c r="T1156" s="231">
        <f t="shared" si="266"/>
        <v>0</v>
      </c>
      <c r="U1156" s="231">
        <f t="shared" si="266"/>
        <v>0</v>
      </c>
      <c r="V1156" s="231">
        <f t="shared" si="272"/>
        <v>0</v>
      </c>
      <c r="W1156" s="231" t="s">
        <v>1</v>
      </c>
      <c r="X1156" s="231">
        <v>1.6</v>
      </c>
      <c r="Y1156" s="102">
        <v>1</v>
      </c>
      <c r="Z1156" s="231">
        <v>105824</v>
      </c>
      <c r="AA1156" s="231"/>
      <c r="AB1156" s="231"/>
      <c r="AC1156" s="231">
        <f t="shared" si="269"/>
        <v>105824</v>
      </c>
      <c r="AD1156" s="231" t="s">
        <v>1</v>
      </c>
      <c r="AE1156" s="231">
        <v>1.6</v>
      </c>
      <c r="AF1156" s="102">
        <v>1</v>
      </c>
      <c r="AG1156" s="231">
        <v>105824</v>
      </c>
      <c r="AH1156" s="231"/>
      <c r="AI1156" s="231"/>
      <c r="AJ1156" s="231">
        <f t="shared" si="270"/>
        <v>105824</v>
      </c>
    </row>
    <row r="1157" spans="1:36">
      <c r="A1157" s="212">
        <v>16</v>
      </c>
      <c r="B1157" s="1546" t="s">
        <v>5495</v>
      </c>
      <c r="C1157" s="1548" t="s">
        <v>4897</v>
      </c>
      <c r="D1157" s="231" t="s">
        <v>1</v>
      </c>
      <c r="E1157" s="231" t="s">
        <v>1</v>
      </c>
      <c r="F1157" s="231">
        <v>1</v>
      </c>
      <c r="G1157" s="102">
        <v>1</v>
      </c>
      <c r="H1157" s="231">
        <v>87180</v>
      </c>
      <c r="I1157" s="231"/>
      <c r="J1157" s="231"/>
      <c r="K1157" s="231">
        <f t="shared" si="267"/>
        <v>87180</v>
      </c>
      <c r="L1157" s="231">
        <v>1</v>
      </c>
      <c r="M1157" s="102">
        <v>1</v>
      </c>
      <c r="N1157" s="231">
        <v>87180</v>
      </c>
      <c r="O1157" s="231"/>
      <c r="P1157" s="231"/>
      <c r="Q1157" s="231">
        <f t="shared" si="268"/>
        <v>87180</v>
      </c>
      <c r="R1157" s="231">
        <f t="shared" si="266"/>
        <v>0</v>
      </c>
      <c r="S1157" s="231">
        <f t="shared" si="266"/>
        <v>0</v>
      </c>
      <c r="T1157" s="231">
        <f t="shared" si="266"/>
        <v>0</v>
      </c>
      <c r="U1157" s="231">
        <f t="shared" si="266"/>
        <v>0</v>
      </c>
      <c r="V1157" s="231">
        <f t="shared" si="272"/>
        <v>0</v>
      </c>
      <c r="W1157" s="231" t="s">
        <v>1</v>
      </c>
      <c r="X1157" s="231">
        <v>1</v>
      </c>
      <c r="Y1157" s="102">
        <v>1</v>
      </c>
      <c r="Z1157" s="231">
        <v>87180</v>
      </c>
      <c r="AA1157" s="231"/>
      <c r="AB1157" s="231"/>
      <c r="AC1157" s="231">
        <f t="shared" si="269"/>
        <v>87180</v>
      </c>
      <c r="AD1157" s="231" t="s">
        <v>1</v>
      </c>
      <c r="AE1157" s="231">
        <v>1</v>
      </c>
      <c r="AF1157" s="102">
        <v>1</v>
      </c>
      <c r="AG1157" s="231">
        <v>87180</v>
      </c>
      <c r="AH1157" s="231"/>
      <c r="AI1157" s="231"/>
      <c r="AJ1157" s="231">
        <f t="shared" si="270"/>
        <v>87180</v>
      </c>
    </row>
    <row r="1158" spans="1:36">
      <c r="A1158" s="212">
        <v>17</v>
      </c>
      <c r="B1158" s="1546" t="s">
        <v>5497</v>
      </c>
      <c r="C1158" s="1548" t="s">
        <v>4897</v>
      </c>
      <c r="D1158" s="231" t="s">
        <v>1</v>
      </c>
      <c r="E1158" s="231" t="s">
        <v>1</v>
      </c>
      <c r="F1158" s="231">
        <v>1</v>
      </c>
      <c r="G1158" s="102">
        <v>1</v>
      </c>
      <c r="H1158" s="212">
        <v>87180</v>
      </c>
      <c r="I1158" s="231"/>
      <c r="J1158" s="212"/>
      <c r="K1158" s="231">
        <f t="shared" si="267"/>
        <v>87180</v>
      </c>
      <c r="L1158" s="231">
        <v>1</v>
      </c>
      <c r="M1158" s="102">
        <v>1</v>
      </c>
      <c r="N1158" s="231">
        <v>87180</v>
      </c>
      <c r="O1158" s="231"/>
      <c r="P1158" s="212"/>
      <c r="Q1158" s="231">
        <f t="shared" si="268"/>
        <v>87180</v>
      </c>
      <c r="R1158" s="231">
        <f t="shared" si="266"/>
        <v>0</v>
      </c>
      <c r="S1158" s="231">
        <f t="shared" si="266"/>
        <v>0</v>
      </c>
      <c r="T1158" s="231">
        <f t="shared" si="266"/>
        <v>0</v>
      </c>
      <c r="U1158" s="231">
        <f t="shared" si="266"/>
        <v>0</v>
      </c>
      <c r="V1158" s="231">
        <f>S1158+T1158+U1158</f>
        <v>0</v>
      </c>
      <c r="W1158" s="231" t="s">
        <v>1</v>
      </c>
      <c r="X1158" s="231">
        <v>1</v>
      </c>
      <c r="Y1158" s="102">
        <v>1</v>
      </c>
      <c r="Z1158" s="212">
        <v>87180</v>
      </c>
      <c r="AA1158" s="212"/>
      <c r="AB1158" s="212"/>
      <c r="AC1158" s="231">
        <f t="shared" si="269"/>
        <v>87180</v>
      </c>
      <c r="AD1158" s="231" t="s">
        <v>1</v>
      </c>
      <c r="AE1158" s="231">
        <v>1</v>
      </c>
      <c r="AF1158" s="102">
        <v>1</v>
      </c>
      <c r="AG1158" s="212">
        <v>87180</v>
      </c>
      <c r="AH1158" s="212"/>
      <c r="AI1158" s="212"/>
      <c r="AJ1158" s="231">
        <f t="shared" si="270"/>
        <v>87180</v>
      </c>
    </row>
    <row r="1159" spans="1:36">
      <c r="A1159" s="212">
        <v>18</v>
      </c>
      <c r="B1159" s="1546" t="s">
        <v>5498</v>
      </c>
      <c r="C1159" s="1548" t="s">
        <v>4897</v>
      </c>
      <c r="D1159" s="231" t="s">
        <v>1</v>
      </c>
      <c r="E1159" s="231" t="s">
        <v>1</v>
      </c>
      <c r="F1159" s="231">
        <v>1</v>
      </c>
      <c r="G1159" s="102">
        <v>1</v>
      </c>
      <c r="H1159" s="212">
        <v>87180</v>
      </c>
      <c r="I1159" s="231"/>
      <c r="J1159" s="212"/>
      <c r="K1159" s="231">
        <f t="shared" si="267"/>
        <v>87180</v>
      </c>
      <c r="L1159" s="231">
        <v>1</v>
      </c>
      <c r="M1159" s="102">
        <v>1</v>
      </c>
      <c r="N1159" s="231">
        <v>87180</v>
      </c>
      <c r="O1159" s="231"/>
      <c r="P1159" s="212"/>
      <c r="Q1159" s="231">
        <f t="shared" si="268"/>
        <v>87180</v>
      </c>
      <c r="R1159" s="231">
        <f t="shared" si="266"/>
        <v>0</v>
      </c>
      <c r="S1159" s="231">
        <f t="shared" si="266"/>
        <v>0</v>
      </c>
      <c r="T1159" s="231">
        <f t="shared" si="266"/>
        <v>0</v>
      </c>
      <c r="U1159" s="231">
        <f t="shared" si="266"/>
        <v>0</v>
      </c>
      <c r="V1159" s="231">
        <f>S1159+T1159+U1159</f>
        <v>0</v>
      </c>
      <c r="W1159" s="231" t="s">
        <v>1</v>
      </c>
      <c r="X1159" s="231">
        <v>1</v>
      </c>
      <c r="Y1159" s="102">
        <v>1</v>
      </c>
      <c r="Z1159" s="212">
        <v>87180</v>
      </c>
      <c r="AA1159" s="212"/>
      <c r="AB1159" s="212"/>
      <c r="AC1159" s="231">
        <f t="shared" si="269"/>
        <v>87180</v>
      </c>
      <c r="AD1159" s="231" t="s">
        <v>1</v>
      </c>
      <c r="AE1159" s="231">
        <v>1</v>
      </c>
      <c r="AF1159" s="102">
        <v>1</v>
      </c>
      <c r="AG1159" s="212">
        <v>87180</v>
      </c>
      <c r="AH1159" s="212"/>
      <c r="AI1159" s="212"/>
      <c r="AJ1159" s="231">
        <f t="shared" si="270"/>
        <v>87180</v>
      </c>
    </row>
    <row r="1160" spans="1:36">
      <c r="A1160" s="212">
        <v>19</v>
      </c>
      <c r="B1160" s="1546" t="s">
        <v>5502</v>
      </c>
      <c r="C1160" s="1542" t="s">
        <v>4897</v>
      </c>
      <c r="D1160" s="231" t="s">
        <v>1</v>
      </c>
      <c r="E1160" s="231" t="s">
        <v>1</v>
      </c>
      <c r="F1160" s="231">
        <v>1</v>
      </c>
      <c r="G1160" s="102">
        <v>1</v>
      </c>
      <c r="H1160" s="212">
        <v>87180</v>
      </c>
      <c r="I1160" s="231"/>
      <c r="J1160" s="212"/>
      <c r="K1160" s="231">
        <f t="shared" si="267"/>
        <v>87180</v>
      </c>
      <c r="L1160" s="231">
        <v>1</v>
      </c>
      <c r="M1160" s="102">
        <v>1</v>
      </c>
      <c r="N1160" s="231">
        <v>87180</v>
      </c>
      <c r="O1160" s="231"/>
      <c r="P1160" s="212"/>
      <c r="Q1160" s="231">
        <f t="shared" si="268"/>
        <v>87180</v>
      </c>
      <c r="R1160" s="231">
        <f t="shared" si="266"/>
        <v>0</v>
      </c>
      <c r="S1160" s="231">
        <f t="shared" si="266"/>
        <v>0</v>
      </c>
      <c r="T1160" s="231">
        <f t="shared" si="266"/>
        <v>0</v>
      </c>
      <c r="U1160" s="231">
        <f t="shared" si="266"/>
        <v>0</v>
      </c>
      <c r="V1160" s="231">
        <f t="shared" ref="V1160:V1161" si="273">S1160+T1160+U1160</f>
        <v>0</v>
      </c>
      <c r="W1160" s="231" t="s">
        <v>1</v>
      </c>
      <c r="X1160" s="231">
        <v>1</v>
      </c>
      <c r="Y1160" s="102">
        <v>1</v>
      </c>
      <c r="Z1160" s="212">
        <v>87180</v>
      </c>
      <c r="AA1160" s="212"/>
      <c r="AB1160" s="212"/>
      <c r="AC1160" s="231">
        <f t="shared" si="269"/>
        <v>87180</v>
      </c>
      <c r="AD1160" s="231" t="s">
        <v>1</v>
      </c>
      <c r="AE1160" s="231">
        <v>1</v>
      </c>
      <c r="AF1160" s="102">
        <v>1</v>
      </c>
      <c r="AG1160" s="212">
        <v>87180</v>
      </c>
      <c r="AH1160" s="212"/>
      <c r="AI1160" s="212"/>
      <c r="AJ1160" s="231">
        <f t="shared" si="270"/>
        <v>87180</v>
      </c>
    </row>
    <row r="1161" spans="1:36">
      <c r="A1161" s="212">
        <v>20</v>
      </c>
      <c r="B1161" s="1546" t="s">
        <v>5503</v>
      </c>
      <c r="C1161" s="1542" t="s">
        <v>4897</v>
      </c>
      <c r="D1161" s="231" t="s">
        <v>1</v>
      </c>
      <c r="E1161" s="231" t="s">
        <v>1</v>
      </c>
      <c r="F1161" s="231">
        <v>1</v>
      </c>
      <c r="G1161" s="102">
        <v>1</v>
      </c>
      <c r="H1161" s="231">
        <v>87180</v>
      </c>
      <c r="I1161" s="231"/>
      <c r="J1161" s="231"/>
      <c r="K1161" s="231">
        <f t="shared" si="267"/>
        <v>87180</v>
      </c>
      <c r="L1161" s="231">
        <v>1</v>
      </c>
      <c r="M1161" s="102">
        <v>1</v>
      </c>
      <c r="N1161" s="231">
        <v>87180</v>
      </c>
      <c r="O1161" s="231"/>
      <c r="P1161" s="231"/>
      <c r="Q1161" s="231">
        <f t="shared" si="268"/>
        <v>87180</v>
      </c>
      <c r="R1161" s="231">
        <f t="shared" si="266"/>
        <v>0</v>
      </c>
      <c r="S1161" s="231">
        <f t="shared" si="266"/>
        <v>0</v>
      </c>
      <c r="T1161" s="231">
        <f t="shared" si="266"/>
        <v>0</v>
      </c>
      <c r="U1161" s="231">
        <f t="shared" si="266"/>
        <v>0</v>
      </c>
      <c r="V1161" s="231">
        <f t="shared" si="273"/>
        <v>0</v>
      </c>
      <c r="W1161" s="231" t="s">
        <v>1</v>
      </c>
      <c r="X1161" s="231">
        <v>1</v>
      </c>
      <c r="Y1161" s="102">
        <v>1</v>
      </c>
      <c r="Z1161" s="231">
        <v>87180</v>
      </c>
      <c r="AA1161" s="231"/>
      <c r="AB1161" s="231"/>
      <c r="AC1161" s="231">
        <f t="shared" si="269"/>
        <v>87180</v>
      </c>
      <c r="AD1161" s="231" t="s">
        <v>1</v>
      </c>
      <c r="AE1161" s="231">
        <v>1</v>
      </c>
      <c r="AF1161" s="102">
        <v>1</v>
      </c>
      <c r="AG1161" s="231">
        <v>87180</v>
      </c>
      <c r="AH1161" s="231"/>
      <c r="AI1161" s="231"/>
      <c r="AJ1161" s="231">
        <f t="shared" si="270"/>
        <v>87180</v>
      </c>
    </row>
    <row r="1162" spans="1:36">
      <c r="A1162" s="212">
        <v>21</v>
      </c>
      <c r="B1162" s="1546" t="s">
        <v>5504</v>
      </c>
      <c r="C1162" s="1542" t="s">
        <v>4897</v>
      </c>
      <c r="D1162" s="231" t="s">
        <v>1</v>
      </c>
      <c r="E1162" s="231" t="s">
        <v>1</v>
      </c>
      <c r="F1162" s="231">
        <v>1</v>
      </c>
      <c r="G1162" s="102">
        <v>1</v>
      </c>
      <c r="H1162" s="212">
        <v>87180</v>
      </c>
      <c r="I1162" s="231"/>
      <c r="J1162" s="212"/>
      <c r="K1162" s="231">
        <f t="shared" si="267"/>
        <v>87180</v>
      </c>
      <c r="L1162" s="231">
        <v>1</v>
      </c>
      <c r="M1162" s="102">
        <v>1</v>
      </c>
      <c r="N1162" s="231">
        <v>87180</v>
      </c>
      <c r="O1162" s="231"/>
      <c r="P1162" s="212"/>
      <c r="Q1162" s="231">
        <f t="shared" si="268"/>
        <v>87180</v>
      </c>
      <c r="R1162" s="231">
        <f t="shared" si="266"/>
        <v>0</v>
      </c>
      <c r="S1162" s="231">
        <f t="shared" si="266"/>
        <v>0</v>
      </c>
      <c r="T1162" s="231">
        <f t="shared" si="266"/>
        <v>0</v>
      </c>
      <c r="U1162" s="231">
        <f t="shared" si="266"/>
        <v>0</v>
      </c>
      <c r="V1162" s="231">
        <f>S1162+T1162+U1162</f>
        <v>0</v>
      </c>
      <c r="W1162" s="231" t="s">
        <v>1</v>
      </c>
      <c r="X1162" s="231">
        <v>1</v>
      </c>
      <c r="Y1162" s="102">
        <v>1</v>
      </c>
      <c r="Z1162" s="212">
        <v>87180</v>
      </c>
      <c r="AA1162" s="212"/>
      <c r="AB1162" s="212"/>
      <c r="AC1162" s="231">
        <f t="shared" si="269"/>
        <v>87180</v>
      </c>
      <c r="AD1162" s="231" t="s">
        <v>1</v>
      </c>
      <c r="AE1162" s="231">
        <v>1</v>
      </c>
      <c r="AF1162" s="102">
        <v>1</v>
      </c>
      <c r="AG1162" s="212">
        <v>87180</v>
      </c>
      <c r="AH1162" s="212"/>
      <c r="AI1162" s="212"/>
      <c r="AJ1162" s="231">
        <f t="shared" si="270"/>
        <v>87180</v>
      </c>
    </row>
    <row r="1163" spans="1:36">
      <c r="A1163" s="212">
        <v>22</v>
      </c>
      <c r="B1163" s="1546" t="s">
        <v>6919</v>
      </c>
      <c r="C1163" s="1548" t="s">
        <v>4897</v>
      </c>
      <c r="D1163" s="231" t="s">
        <v>1</v>
      </c>
      <c r="E1163" s="231" t="s">
        <v>1</v>
      </c>
      <c r="F1163" s="231">
        <v>1</v>
      </c>
      <c r="G1163" s="102">
        <v>1</v>
      </c>
      <c r="H1163" s="212">
        <v>87180</v>
      </c>
      <c r="I1163" s="231"/>
      <c r="J1163" s="212"/>
      <c r="K1163" s="231">
        <f t="shared" si="267"/>
        <v>87180</v>
      </c>
      <c r="L1163" s="231">
        <v>1</v>
      </c>
      <c r="M1163" s="102">
        <v>1</v>
      </c>
      <c r="N1163" s="231">
        <v>87180</v>
      </c>
      <c r="O1163" s="231"/>
      <c r="P1163" s="212"/>
      <c r="Q1163" s="231">
        <f t="shared" si="268"/>
        <v>87180</v>
      </c>
      <c r="R1163" s="231">
        <f t="shared" si="266"/>
        <v>0</v>
      </c>
      <c r="S1163" s="231">
        <f t="shared" si="266"/>
        <v>0</v>
      </c>
      <c r="T1163" s="231">
        <f t="shared" si="266"/>
        <v>0</v>
      </c>
      <c r="U1163" s="231">
        <f t="shared" si="266"/>
        <v>0</v>
      </c>
      <c r="V1163" s="231">
        <f>S1163+T1163+U1163</f>
        <v>0</v>
      </c>
      <c r="W1163" s="231" t="s">
        <v>1</v>
      </c>
      <c r="X1163" s="231">
        <v>1</v>
      </c>
      <c r="Y1163" s="102">
        <v>1</v>
      </c>
      <c r="Z1163" s="212">
        <v>87180</v>
      </c>
      <c r="AA1163" s="212"/>
      <c r="AB1163" s="212"/>
      <c r="AC1163" s="231">
        <f t="shared" si="269"/>
        <v>87180</v>
      </c>
      <c r="AD1163" s="231" t="s">
        <v>1</v>
      </c>
      <c r="AE1163" s="231">
        <v>1</v>
      </c>
      <c r="AF1163" s="102">
        <v>1</v>
      </c>
      <c r="AG1163" s="212">
        <v>87180</v>
      </c>
      <c r="AH1163" s="212"/>
      <c r="AI1163" s="212"/>
      <c r="AJ1163" s="231">
        <f t="shared" si="270"/>
        <v>87180</v>
      </c>
    </row>
    <row r="1164" spans="1:36">
      <c r="A1164" s="212">
        <v>23</v>
      </c>
      <c r="B1164" s="1546" t="s">
        <v>5496</v>
      </c>
      <c r="C1164" s="1548" t="s">
        <v>4897</v>
      </c>
      <c r="D1164" s="231" t="s">
        <v>1</v>
      </c>
      <c r="E1164" s="231" t="s">
        <v>1</v>
      </c>
      <c r="F1164" s="231">
        <v>1</v>
      </c>
      <c r="G1164" s="102">
        <v>1</v>
      </c>
      <c r="H1164" s="212">
        <v>87180</v>
      </c>
      <c r="I1164" s="231"/>
      <c r="J1164" s="212"/>
      <c r="K1164" s="231">
        <f t="shared" si="267"/>
        <v>87180</v>
      </c>
      <c r="L1164" s="231">
        <v>1</v>
      </c>
      <c r="M1164" s="102">
        <v>1</v>
      </c>
      <c r="N1164" s="231">
        <v>87180</v>
      </c>
      <c r="O1164" s="231"/>
      <c r="P1164" s="212"/>
      <c r="Q1164" s="231">
        <f t="shared" si="268"/>
        <v>87180</v>
      </c>
      <c r="R1164" s="231">
        <f t="shared" si="266"/>
        <v>0</v>
      </c>
      <c r="S1164" s="231">
        <f t="shared" si="266"/>
        <v>0</v>
      </c>
      <c r="T1164" s="231">
        <f t="shared" si="266"/>
        <v>0</v>
      </c>
      <c r="U1164" s="231">
        <f t="shared" si="266"/>
        <v>0</v>
      </c>
      <c r="V1164" s="231">
        <f t="shared" ref="V1164:V1169" si="274">S1164+T1164+U1164</f>
        <v>0</v>
      </c>
      <c r="W1164" s="231" t="s">
        <v>1</v>
      </c>
      <c r="X1164" s="231">
        <v>1</v>
      </c>
      <c r="Y1164" s="102">
        <v>1</v>
      </c>
      <c r="Z1164" s="212">
        <v>87180</v>
      </c>
      <c r="AA1164" s="212"/>
      <c r="AB1164" s="212"/>
      <c r="AC1164" s="231">
        <f t="shared" si="269"/>
        <v>87180</v>
      </c>
      <c r="AD1164" s="231" t="s">
        <v>1</v>
      </c>
      <c r="AE1164" s="231">
        <v>1</v>
      </c>
      <c r="AF1164" s="102">
        <v>1</v>
      </c>
      <c r="AG1164" s="212">
        <v>87180</v>
      </c>
      <c r="AH1164" s="212"/>
      <c r="AI1164" s="212"/>
      <c r="AJ1164" s="231">
        <f t="shared" si="270"/>
        <v>87180</v>
      </c>
    </row>
    <row r="1165" spans="1:36">
      <c r="A1165" s="212">
        <v>24</v>
      </c>
      <c r="B1165" s="1546" t="s">
        <v>5499</v>
      </c>
      <c r="C1165" s="1548" t="s">
        <v>4897</v>
      </c>
      <c r="D1165" s="231" t="s">
        <v>1</v>
      </c>
      <c r="E1165" s="231" t="s">
        <v>1</v>
      </c>
      <c r="F1165" s="231">
        <v>1</v>
      </c>
      <c r="G1165" s="102">
        <v>1</v>
      </c>
      <c r="H1165" s="231">
        <v>87180</v>
      </c>
      <c r="I1165" s="231"/>
      <c r="J1165" s="231"/>
      <c r="K1165" s="231">
        <f t="shared" si="267"/>
        <v>87180</v>
      </c>
      <c r="L1165" s="231">
        <v>1</v>
      </c>
      <c r="M1165" s="102">
        <v>1</v>
      </c>
      <c r="N1165" s="231">
        <v>87180</v>
      </c>
      <c r="O1165" s="231"/>
      <c r="P1165" s="231"/>
      <c r="Q1165" s="231">
        <f t="shared" si="268"/>
        <v>87180</v>
      </c>
      <c r="R1165" s="231">
        <f t="shared" si="266"/>
        <v>0</v>
      </c>
      <c r="S1165" s="231">
        <f t="shared" si="266"/>
        <v>0</v>
      </c>
      <c r="T1165" s="231">
        <f t="shared" si="266"/>
        <v>0</v>
      </c>
      <c r="U1165" s="231">
        <f t="shared" si="266"/>
        <v>0</v>
      </c>
      <c r="V1165" s="231">
        <f t="shared" si="274"/>
        <v>0</v>
      </c>
      <c r="W1165" s="231" t="s">
        <v>1</v>
      </c>
      <c r="X1165" s="231">
        <v>1</v>
      </c>
      <c r="Y1165" s="102">
        <v>1</v>
      </c>
      <c r="Z1165" s="231">
        <v>87180</v>
      </c>
      <c r="AA1165" s="231"/>
      <c r="AB1165" s="231"/>
      <c r="AC1165" s="231">
        <f t="shared" si="269"/>
        <v>87180</v>
      </c>
      <c r="AD1165" s="231" t="s">
        <v>1</v>
      </c>
      <c r="AE1165" s="231">
        <v>1</v>
      </c>
      <c r="AF1165" s="102">
        <v>1</v>
      </c>
      <c r="AG1165" s="231">
        <v>87180</v>
      </c>
      <c r="AH1165" s="231"/>
      <c r="AI1165" s="231"/>
      <c r="AJ1165" s="231">
        <f t="shared" si="270"/>
        <v>87180</v>
      </c>
    </row>
    <row r="1166" spans="1:36">
      <c r="A1166" s="212">
        <v>25</v>
      </c>
      <c r="B1166" s="1546" t="s">
        <v>5500</v>
      </c>
      <c r="C1166" s="1548" t="s">
        <v>4897</v>
      </c>
      <c r="D1166" s="231" t="s">
        <v>1</v>
      </c>
      <c r="E1166" s="231" t="s">
        <v>1</v>
      </c>
      <c r="F1166" s="231">
        <v>1</v>
      </c>
      <c r="G1166" s="102">
        <v>1</v>
      </c>
      <c r="H1166" s="231">
        <v>87180</v>
      </c>
      <c r="I1166" s="231"/>
      <c r="J1166" s="231"/>
      <c r="K1166" s="231">
        <f t="shared" si="267"/>
        <v>87180</v>
      </c>
      <c r="L1166" s="231">
        <v>1</v>
      </c>
      <c r="M1166" s="102">
        <v>1</v>
      </c>
      <c r="N1166" s="231">
        <v>87180</v>
      </c>
      <c r="O1166" s="231"/>
      <c r="P1166" s="231"/>
      <c r="Q1166" s="231">
        <f t="shared" si="268"/>
        <v>87180</v>
      </c>
      <c r="R1166" s="231">
        <f t="shared" si="266"/>
        <v>0</v>
      </c>
      <c r="S1166" s="231">
        <f t="shared" si="266"/>
        <v>0</v>
      </c>
      <c r="T1166" s="231">
        <f t="shared" si="266"/>
        <v>0</v>
      </c>
      <c r="U1166" s="231">
        <f t="shared" si="266"/>
        <v>0</v>
      </c>
      <c r="V1166" s="231">
        <f t="shared" si="274"/>
        <v>0</v>
      </c>
      <c r="W1166" s="231" t="s">
        <v>1</v>
      </c>
      <c r="X1166" s="231">
        <v>1</v>
      </c>
      <c r="Y1166" s="102">
        <v>1</v>
      </c>
      <c r="Z1166" s="231">
        <v>87180</v>
      </c>
      <c r="AA1166" s="231"/>
      <c r="AB1166" s="231"/>
      <c r="AC1166" s="231">
        <f t="shared" si="269"/>
        <v>87180</v>
      </c>
      <c r="AD1166" s="231" t="s">
        <v>1</v>
      </c>
      <c r="AE1166" s="231">
        <v>1</v>
      </c>
      <c r="AF1166" s="102">
        <v>1</v>
      </c>
      <c r="AG1166" s="231">
        <v>87180</v>
      </c>
      <c r="AH1166" s="231"/>
      <c r="AI1166" s="231"/>
      <c r="AJ1166" s="231">
        <f t="shared" si="270"/>
        <v>87180</v>
      </c>
    </row>
    <row r="1167" spans="1:36">
      <c r="A1167" s="212">
        <v>26</v>
      </c>
      <c r="B1167" s="1546" t="s">
        <v>5505</v>
      </c>
      <c r="C1167" s="1548" t="s">
        <v>4897</v>
      </c>
      <c r="D1167" s="231" t="s">
        <v>1</v>
      </c>
      <c r="E1167" s="231" t="s">
        <v>1</v>
      </c>
      <c r="F1167" s="231">
        <v>1</v>
      </c>
      <c r="G1167" s="102">
        <v>1</v>
      </c>
      <c r="H1167" s="231">
        <v>91275</v>
      </c>
      <c r="I1167" s="231"/>
      <c r="J1167" s="231"/>
      <c r="K1167" s="231">
        <f t="shared" si="267"/>
        <v>91275</v>
      </c>
      <c r="L1167" s="231">
        <v>1</v>
      </c>
      <c r="M1167" s="102">
        <v>1</v>
      </c>
      <c r="N1167" s="231">
        <v>91275</v>
      </c>
      <c r="O1167" s="231"/>
      <c r="P1167" s="231"/>
      <c r="Q1167" s="231">
        <f t="shared" si="268"/>
        <v>91275</v>
      </c>
      <c r="R1167" s="231">
        <f t="shared" si="266"/>
        <v>0</v>
      </c>
      <c r="S1167" s="231">
        <f t="shared" si="266"/>
        <v>0</v>
      </c>
      <c r="T1167" s="231">
        <f t="shared" si="266"/>
        <v>0</v>
      </c>
      <c r="U1167" s="231">
        <f t="shared" si="266"/>
        <v>0</v>
      </c>
      <c r="V1167" s="231">
        <f t="shared" si="274"/>
        <v>0</v>
      </c>
      <c r="W1167" s="231" t="s">
        <v>1</v>
      </c>
      <c r="X1167" s="231">
        <v>1</v>
      </c>
      <c r="Y1167" s="102">
        <v>1</v>
      </c>
      <c r="Z1167" s="231">
        <v>91275</v>
      </c>
      <c r="AA1167" s="231"/>
      <c r="AB1167" s="231"/>
      <c r="AC1167" s="231">
        <f t="shared" si="269"/>
        <v>91275</v>
      </c>
      <c r="AD1167" s="231" t="s">
        <v>1</v>
      </c>
      <c r="AE1167" s="231">
        <v>1</v>
      </c>
      <c r="AF1167" s="102">
        <v>1</v>
      </c>
      <c r="AG1167" s="231">
        <v>91275</v>
      </c>
      <c r="AH1167" s="231"/>
      <c r="AI1167" s="231"/>
      <c r="AJ1167" s="231">
        <f t="shared" si="270"/>
        <v>91275</v>
      </c>
    </row>
    <row r="1168" spans="1:36">
      <c r="A1168" s="212">
        <v>27</v>
      </c>
      <c r="B1168" s="1546" t="s">
        <v>5506</v>
      </c>
      <c r="C1168" s="1548" t="s">
        <v>4897</v>
      </c>
      <c r="D1168" s="231" t="s">
        <v>1</v>
      </c>
      <c r="E1168" s="231" t="s">
        <v>1</v>
      </c>
      <c r="F1168" s="231">
        <v>1</v>
      </c>
      <c r="G1168" s="102">
        <v>1</v>
      </c>
      <c r="H1168" s="231">
        <v>91275</v>
      </c>
      <c r="I1168" s="231"/>
      <c r="J1168" s="231"/>
      <c r="K1168" s="231">
        <f t="shared" si="267"/>
        <v>91275</v>
      </c>
      <c r="L1168" s="231">
        <v>1</v>
      </c>
      <c r="M1168" s="102">
        <v>1</v>
      </c>
      <c r="N1168" s="231">
        <v>91275</v>
      </c>
      <c r="O1168" s="231"/>
      <c r="P1168" s="231"/>
      <c r="Q1168" s="231">
        <f t="shared" si="268"/>
        <v>91275</v>
      </c>
      <c r="R1168" s="231">
        <f t="shared" si="266"/>
        <v>0</v>
      </c>
      <c r="S1168" s="231">
        <f t="shared" si="266"/>
        <v>0</v>
      </c>
      <c r="T1168" s="231">
        <f t="shared" si="266"/>
        <v>0</v>
      </c>
      <c r="U1168" s="231">
        <f t="shared" si="266"/>
        <v>0</v>
      </c>
      <c r="V1168" s="231">
        <f t="shared" si="274"/>
        <v>0</v>
      </c>
      <c r="W1168" s="231" t="s">
        <v>1</v>
      </c>
      <c r="X1168" s="231">
        <v>1</v>
      </c>
      <c r="Y1168" s="102">
        <v>1</v>
      </c>
      <c r="Z1168" s="231">
        <v>91275</v>
      </c>
      <c r="AA1168" s="231"/>
      <c r="AB1168" s="231"/>
      <c r="AC1168" s="231">
        <f t="shared" si="269"/>
        <v>91275</v>
      </c>
      <c r="AD1168" s="231" t="s">
        <v>1</v>
      </c>
      <c r="AE1168" s="231">
        <v>1</v>
      </c>
      <c r="AF1168" s="102">
        <v>1</v>
      </c>
      <c r="AG1168" s="231">
        <v>91275</v>
      </c>
      <c r="AH1168" s="231"/>
      <c r="AI1168" s="231"/>
      <c r="AJ1168" s="231">
        <f t="shared" si="270"/>
        <v>91275</v>
      </c>
    </row>
    <row r="1169" spans="1:36">
      <c r="A1169" s="212">
        <v>28</v>
      </c>
      <c r="B1169" s="1546" t="s">
        <v>5501</v>
      </c>
      <c r="C1169" s="1548" t="s">
        <v>4897</v>
      </c>
      <c r="D1169" s="231" t="s">
        <v>1</v>
      </c>
      <c r="E1169" s="231" t="s">
        <v>1</v>
      </c>
      <c r="F1169" s="231">
        <v>1</v>
      </c>
      <c r="G1169" s="102">
        <v>1</v>
      </c>
      <c r="H1169" s="231">
        <v>91275</v>
      </c>
      <c r="I1169" s="231"/>
      <c r="J1169" s="231"/>
      <c r="K1169" s="231">
        <f t="shared" si="267"/>
        <v>91275</v>
      </c>
      <c r="L1169" s="231">
        <v>1</v>
      </c>
      <c r="M1169" s="102">
        <v>1</v>
      </c>
      <c r="N1169" s="231">
        <v>91275</v>
      </c>
      <c r="O1169" s="231"/>
      <c r="P1169" s="231"/>
      <c r="Q1169" s="231">
        <f t="shared" si="268"/>
        <v>91275</v>
      </c>
      <c r="R1169" s="231">
        <f t="shared" si="266"/>
        <v>0</v>
      </c>
      <c r="S1169" s="231">
        <f t="shared" si="266"/>
        <v>0</v>
      </c>
      <c r="T1169" s="231">
        <f t="shared" si="266"/>
        <v>0</v>
      </c>
      <c r="U1169" s="231">
        <f t="shared" si="266"/>
        <v>0</v>
      </c>
      <c r="V1169" s="231">
        <f t="shared" si="274"/>
        <v>0</v>
      </c>
      <c r="W1169" s="231" t="s">
        <v>1</v>
      </c>
      <c r="X1169" s="231">
        <v>1</v>
      </c>
      <c r="Y1169" s="102">
        <v>1</v>
      </c>
      <c r="Z1169" s="231">
        <v>91275</v>
      </c>
      <c r="AA1169" s="231"/>
      <c r="AB1169" s="231"/>
      <c r="AC1169" s="231">
        <f t="shared" si="269"/>
        <v>91275</v>
      </c>
      <c r="AD1169" s="231" t="s">
        <v>1</v>
      </c>
      <c r="AE1169" s="231">
        <v>1</v>
      </c>
      <c r="AF1169" s="102">
        <v>1</v>
      </c>
      <c r="AG1169" s="231">
        <v>91275</v>
      </c>
      <c r="AH1169" s="231"/>
      <c r="AI1169" s="231"/>
      <c r="AJ1169" s="231">
        <f t="shared" si="270"/>
        <v>91275</v>
      </c>
    </row>
    <row r="1170" spans="1:36">
      <c r="A1170" s="212">
        <v>29</v>
      </c>
      <c r="B1170" s="1546" t="s">
        <v>5507</v>
      </c>
      <c r="C1170" s="1548" t="s">
        <v>4895</v>
      </c>
      <c r="D1170" s="231" t="s">
        <v>1</v>
      </c>
      <c r="E1170" s="231" t="s">
        <v>1</v>
      </c>
      <c r="F1170" s="231">
        <v>1.2</v>
      </c>
      <c r="G1170" s="102">
        <v>1</v>
      </c>
      <c r="H1170" s="212">
        <v>91275</v>
      </c>
      <c r="I1170" s="231"/>
      <c r="J1170" s="212"/>
      <c r="K1170" s="231">
        <f t="shared" si="267"/>
        <v>91275</v>
      </c>
      <c r="L1170" s="231">
        <v>1.2</v>
      </c>
      <c r="M1170" s="102">
        <v>1</v>
      </c>
      <c r="N1170" s="231">
        <v>91275</v>
      </c>
      <c r="O1170" s="231"/>
      <c r="P1170" s="212"/>
      <c r="Q1170" s="231">
        <f t="shared" si="268"/>
        <v>91275</v>
      </c>
      <c r="R1170" s="231">
        <f t="shared" si="266"/>
        <v>0</v>
      </c>
      <c r="S1170" s="231">
        <f t="shared" si="266"/>
        <v>0</v>
      </c>
      <c r="T1170" s="231">
        <f t="shared" si="266"/>
        <v>0</v>
      </c>
      <c r="U1170" s="231">
        <f t="shared" si="266"/>
        <v>0</v>
      </c>
      <c r="V1170" s="231">
        <f>S1170+T1170+U1170</f>
        <v>0</v>
      </c>
      <c r="W1170" s="231" t="s">
        <v>1</v>
      </c>
      <c r="X1170" s="231">
        <v>1.2</v>
      </c>
      <c r="Y1170" s="102">
        <v>1</v>
      </c>
      <c r="Z1170" s="212">
        <v>91275</v>
      </c>
      <c r="AA1170" s="212"/>
      <c r="AB1170" s="212"/>
      <c r="AC1170" s="231">
        <f t="shared" si="269"/>
        <v>91275</v>
      </c>
      <c r="AD1170" s="231" t="s">
        <v>1</v>
      </c>
      <c r="AE1170" s="231">
        <v>1.2</v>
      </c>
      <c r="AF1170" s="102">
        <v>1</v>
      </c>
      <c r="AG1170" s="212">
        <v>91275</v>
      </c>
      <c r="AH1170" s="212"/>
      <c r="AI1170" s="212"/>
      <c r="AJ1170" s="231">
        <f t="shared" si="270"/>
        <v>91275</v>
      </c>
    </row>
    <row r="1171" spans="1:36">
      <c r="A1171" s="212">
        <v>30</v>
      </c>
      <c r="B1171" s="1546" t="s">
        <v>5508</v>
      </c>
      <c r="C1171" s="1548" t="s">
        <v>4895</v>
      </c>
      <c r="D1171" s="231" t="s">
        <v>1</v>
      </c>
      <c r="E1171" s="231" t="s">
        <v>1</v>
      </c>
      <c r="F1171" s="231">
        <v>1.2</v>
      </c>
      <c r="G1171" s="102">
        <v>1</v>
      </c>
      <c r="H1171" s="231">
        <v>91275</v>
      </c>
      <c r="I1171" s="231"/>
      <c r="J1171" s="231"/>
      <c r="K1171" s="231">
        <f t="shared" si="267"/>
        <v>91275</v>
      </c>
      <c r="L1171" s="231">
        <v>1.2</v>
      </c>
      <c r="M1171" s="102">
        <v>1</v>
      </c>
      <c r="N1171" s="231">
        <v>91275</v>
      </c>
      <c r="O1171" s="231"/>
      <c r="P1171" s="231"/>
      <c r="Q1171" s="231">
        <f t="shared" si="268"/>
        <v>91275</v>
      </c>
      <c r="R1171" s="231">
        <f t="shared" si="266"/>
        <v>0</v>
      </c>
      <c r="S1171" s="231">
        <f t="shared" si="266"/>
        <v>0</v>
      </c>
      <c r="T1171" s="231">
        <f t="shared" si="266"/>
        <v>0</v>
      </c>
      <c r="U1171" s="231">
        <f t="shared" si="266"/>
        <v>0</v>
      </c>
      <c r="V1171" s="231">
        <f t="shared" ref="V1171:V1173" si="275">S1171+T1171+U1171</f>
        <v>0</v>
      </c>
      <c r="W1171" s="231" t="s">
        <v>1</v>
      </c>
      <c r="X1171" s="231">
        <v>1.2</v>
      </c>
      <c r="Y1171" s="102">
        <v>1</v>
      </c>
      <c r="Z1171" s="231">
        <v>91275</v>
      </c>
      <c r="AA1171" s="231"/>
      <c r="AB1171" s="231"/>
      <c r="AC1171" s="231">
        <f t="shared" si="269"/>
        <v>91275</v>
      </c>
      <c r="AD1171" s="231" t="s">
        <v>1</v>
      </c>
      <c r="AE1171" s="231">
        <v>1.2</v>
      </c>
      <c r="AF1171" s="102">
        <v>1</v>
      </c>
      <c r="AG1171" s="231">
        <v>91275</v>
      </c>
      <c r="AH1171" s="231"/>
      <c r="AI1171" s="231"/>
      <c r="AJ1171" s="231">
        <f t="shared" si="270"/>
        <v>91275</v>
      </c>
    </row>
    <row r="1172" spans="1:36">
      <c r="A1172" s="212">
        <v>31</v>
      </c>
      <c r="B1172" s="1546" t="s">
        <v>5509</v>
      </c>
      <c r="C1172" s="1548" t="s">
        <v>4895</v>
      </c>
      <c r="D1172" s="231" t="s">
        <v>1</v>
      </c>
      <c r="E1172" s="231" t="s">
        <v>1</v>
      </c>
      <c r="F1172" s="231">
        <v>1.2</v>
      </c>
      <c r="G1172" s="102">
        <v>1</v>
      </c>
      <c r="H1172" s="231">
        <v>91275</v>
      </c>
      <c r="I1172" s="231"/>
      <c r="J1172" s="231"/>
      <c r="K1172" s="231">
        <f t="shared" si="267"/>
        <v>91275</v>
      </c>
      <c r="L1172" s="231">
        <v>1.2</v>
      </c>
      <c r="M1172" s="102">
        <v>1</v>
      </c>
      <c r="N1172" s="231">
        <v>91275</v>
      </c>
      <c r="O1172" s="231"/>
      <c r="P1172" s="231"/>
      <c r="Q1172" s="231">
        <f t="shared" si="268"/>
        <v>91275</v>
      </c>
      <c r="R1172" s="231">
        <f t="shared" si="266"/>
        <v>0</v>
      </c>
      <c r="S1172" s="231">
        <f t="shared" si="266"/>
        <v>0</v>
      </c>
      <c r="T1172" s="231">
        <f t="shared" si="266"/>
        <v>0</v>
      </c>
      <c r="U1172" s="231">
        <f t="shared" si="266"/>
        <v>0</v>
      </c>
      <c r="V1172" s="231">
        <f t="shared" si="275"/>
        <v>0</v>
      </c>
      <c r="W1172" s="231" t="s">
        <v>1</v>
      </c>
      <c r="X1172" s="231">
        <v>1.2</v>
      </c>
      <c r="Y1172" s="102">
        <v>1</v>
      </c>
      <c r="Z1172" s="231">
        <v>91275</v>
      </c>
      <c r="AA1172" s="231"/>
      <c r="AB1172" s="231"/>
      <c r="AC1172" s="231">
        <f t="shared" si="269"/>
        <v>91275</v>
      </c>
      <c r="AD1172" s="231" t="s">
        <v>1</v>
      </c>
      <c r="AE1172" s="231">
        <v>1.2</v>
      </c>
      <c r="AF1172" s="102">
        <v>1</v>
      </c>
      <c r="AG1172" s="231">
        <v>91275</v>
      </c>
      <c r="AH1172" s="231"/>
      <c r="AI1172" s="231"/>
      <c r="AJ1172" s="231">
        <f t="shared" si="270"/>
        <v>91275</v>
      </c>
    </row>
    <row r="1173" spans="1:36">
      <c r="A1173" s="212">
        <v>32</v>
      </c>
      <c r="B1173" s="1546" t="s">
        <v>5510</v>
      </c>
      <c r="C1173" s="1548" t="s">
        <v>4895</v>
      </c>
      <c r="D1173" s="231" t="s">
        <v>1</v>
      </c>
      <c r="E1173" s="231" t="s">
        <v>1</v>
      </c>
      <c r="F1173" s="231">
        <v>1.2</v>
      </c>
      <c r="G1173" s="102">
        <v>1</v>
      </c>
      <c r="H1173" s="231">
        <v>91275</v>
      </c>
      <c r="I1173" s="231"/>
      <c r="J1173" s="231"/>
      <c r="K1173" s="231">
        <f t="shared" si="267"/>
        <v>91275</v>
      </c>
      <c r="L1173" s="231">
        <v>1.2</v>
      </c>
      <c r="M1173" s="102">
        <v>1</v>
      </c>
      <c r="N1173" s="231">
        <v>91275</v>
      </c>
      <c r="O1173" s="231"/>
      <c r="P1173" s="231"/>
      <c r="Q1173" s="231">
        <f t="shared" si="268"/>
        <v>91275</v>
      </c>
      <c r="R1173" s="231">
        <f t="shared" si="266"/>
        <v>0</v>
      </c>
      <c r="S1173" s="231">
        <f t="shared" si="266"/>
        <v>0</v>
      </c>
      <c r="T1173" s="231">
        <f t="shared" si="266"/>
        <v>0</v>
      </c>
      <c r="U1173" s="231">
        <f t="shared" si="266"/>
        <v>0</v>
      </c>
      <c r="V1173" s="231">
        <f t="shared" si="275"/>
        <v>0</v>
      </c>
      <c r="W1173" s="231" t="s">
        <v>1</v>
      </c>
      <c r="X1173" s="231">
        <v>1.2</v>
      </c>
      <c r="Y1173" s="102">
        <v>1</v>
      </c>
      <c r="Z1173" s="231">
        <v>91275</v>
      </c>
      <c r="AA1173" s="231"/>
      <c r="AB1173" s="231"/>
      <c r="AC1173" s="231">
        <f t="shared" si="269"/>
        <v>91275</v>
      </c>
      <c r="AD1173" s="231" t="s">
        <v>1</v>
      </c>
      <c r="AE1173" s="231">
        <v>1.2</v>
      </c>
      <c r="AF1173" s="102">
        <v>1</v>
      </c>
      <c r="AG1173" s="231">
        <v>91275</v>
      </c>
      <c r="AH1173" s="231"/>
      <c r="AI1173" s="231"/>
      <c r="AJ1173" s="231">
        <f t="shared" si="270"/>
        <v>91275</v>
      </c>
    </row>
    <row r="1174" spans="1:36">
      <c r="A1174" s="212">
        <v>33</v>
      </c>
      <c r="B1174" s="1546" t="s">
        <v>5511</v>
      </c>
      <c r="C1174" s="1548" t="s">
        <v>4895</v>
      </c>
      <c r="D1174" s="231" t="s">
        <v>1</v>
      </c>
      <c r="E1174" s="231" t="s">
        <v>1</v>
      </c>
      <c r="F1174" s="231">
        <v>1.2</v>
      </c>
      <c r="G1174" s="102">
        <v>1</v>
      </c>
      <c r="H1174" s="212">
        <v>91275</v>
      </c>
      <c r="I1174" s="231"/>
      <c r="J1174" s="212"/>
      <c r="K1174" s="231">
        <f t="shared" si="267"/>
        <v>91275</v>
      </c>
      <c r="L1174" s="231">
        <v>1.2</v>
      </c>
      <c r="M1174" s="102">
        <v>1</v>
      </c>
      <c r="N1174" s="231">
        <v>91275</v>
      </c>
      <c r="O1174" s="231"/>
      <c r="P1174" s="212"/>
      <c r="Q1174" s="231">
        <f t="shared" si="268"/>
        <v>91275</v>
      </c>
      <c r="R1174" s="231">
        <f t="shared" si="266"/>
        <v>0</v>
      </c>
      <c r="S1174" s="231">
        <f t="shared" si="266"/>
        <v>0</v>
      </c>
      <c r="T1174" s="231">
        <f t="shared" si="266"/>
        <v>0</v>
      </c>
      <c r="U1174" s="231">
        <f t="shared" si="266"/>
        <v>0</v>
      </c>
      <c r="V1174" s="231">
        <f>S1174+T1174+U1174</f>
        <v>0</v>
      </c>
      <c r="W1174" s="231" t="s">
        <v>1</v>
      </c>
      <c r="X1174" s="231">
        <v>1.2</v>
      </c>
      <c r="Y1174" s="102">
        <v>1</v>
      </c>
      <c r="Z1174" s="212">
        <v>91275</v>
      </c>
      <c r="AA1174" s="212"/>
      <c r="AB1174" s="212"/>
      <c r="AC1174" s="231">
        <f t="shared" si="269"/>
        <v>91275</v>
      </c>
      <c r="AD1174" s="231" t="s">
        <v>1</v>
      </c>
      <c r="AE1174" s="231">
        <v>1.2</v>
      </c>
      <c r="AF1174" s="102">
        <v>1</v>
      </c>
      <c r="AG1174" s="212">
        <v>91275</v>
      </c>
      <c r="AH1174" s="212"/>
      <c r="AI1174" s="212"/>
      <c r="AJ1174" s="231">
        <f t="shared" si="270"/>
        <v>91275</v>
      </c>
    </row>
    <row r="1175" spans="1:36" ht="27">
      <c r="A1175" s="212"/>
      <c r="B1175" s="1546" t="s">
        <v>6920</v>
      </c>
      <c r="C1175" s="1548"/>
      <c r="D1175" s="231" t="s">
        <v>1</v>
      </c>
      <c r="E1175" s="231" t="s">
        <v>1</v>
      </c>
      <c r="F1175" s="231"/>
      <c r="G1175" s="102"/>
      <c r="H1175" s="212">
        <v>37500</v>
      </c>
      <c r="I1175" s="212"/>
      <c r="J1175" s="212"/>
      <c r="K1175" s="231">
        <f t="shared" si="267"/>
        <v>37500</v>
      </c>
      <c r="L1175" s="231">
        <v>1.2</v>
      </c>
      <c r="M1175" s="102"/>
      <c r="N1175" s="231">
        <v>37500</v>
      </c>
      <c r="O1175" s="212"/>
      <c r="P1175" s="212"/>
      <c r="Q1175" s="231">
        <f t="shared" si="268"/>
        <v>37500</v>
      </c>
      <c r="R1175" s="231">
        <f t="shared" si="266"/>
        <v>0</v>
      </c>
      <c r="S1175" s="231">
        <f t="shared" si="266"/>
        <v>0</v>
      </c>
      <c r="T1175" s="231">
        <f t="shared" si="266"/>
        <v>0</v>
      </c>
      <c r="U1175" s="231">
        <f t="shared" si="266"/>
        <v>0</v>
      </c>
      <c r="V1175" s="231">
        <f>S1175+T1175+U1175</f>
        <v>0</v>
      </c>
      <c r="W1175" s="231" t="s">
        <v>1</v>
      </c>
      <c r="X1175" s="231">
        <v>1.2</v>
      </c>
      <c r="Y1175" s="102"/>
      <c r="Z1175" s="212">
        <v>37500</v>
      </c>
      <c r="AA1175" s="212"/>
      <c r="AB1175" s="212"/>
      <c r="AC1175" s="231">
        <f t="shared" si="269"/>
        <v>37500</v>
      </c>
      <c r="AD1175" s="231"/>
      <c r="AE1175" s="231"/>
      <c r="AF1175" s="102"/>
      <c r="AG1175" s="212">
        <v>37500</v>
      </c>
      <c r="AH1175" s="212"/>
      <c r="AI1175" s="212"/>
      <c r="AJ1175" s="231">
        <f t="shared" si="270"/>
        <v>37500</v>
      </c>
    </row>
    <row r="1176" spans="1:36" s="234" customFormat="1" ht="27">
      <c r="A1176" s="229"/>
      <c r="B1176" s="237" t="s">
        <v>240</v>
      </c>
      <c r="C1176" s="233" t="s">
        <v>1</v>
      </c>
      <c r="D1176" s="233" t="s">
        <v>1</v>
      </c>
      <c r="E1176" s="233" t="s">
        <v>1</v>
      </c>
      <c r="F1176" s="233" t="s">
        <v>1</v>
      </c>
      <c r="G1176" s="233">
        <f>SUM(G1142:G1175)</f>
        <v>33</v>
      </c>
      <c r="H1176" s="233">
        <f>SUM(H1142:H1175)</f>
        <v>3059820</v>
      </c>
      <c r="I1176" s="233">
        <f t="shared" ref="I1176:J1176" si="276">SUM(I1142:I1175)</f>
        <v>0</v>
      </c>
      <c r="J1176" s="233">
        <f t="shared" si="276"/>
        <v>0</v>
      </c>
      <c r="K1176" s="233">
        <f>SUM(K1142:K1175)</f>
        <v>3059820</v>
      </c>
      <c r="L1176" s="233"/>
      <c r="M1176" s="233">
        <f t="shared" ref="M1176:W1176" si="277">SUM(M1142:M1175)</f>
        <v>33</v>
      </c>
      <c r="N1176" s="233">
        <f t="shared" si="277"/>
        <v>3059820</v>
      </c>
      <c r="O1176" s="233">
        <f t="shared" si="277"/>
        <v>0</v>
      </c>
      <c r="P1176" s="233">
        <f t="shared" si="277"/>
        <v>0</v>
      </c>
      <c r="Q1176" s="233">
        <f t="shared" si="277"/>
        <v>3059820</v>
      </c>
      <c r="R1176" s="233">
        <f t="shared" si="277"/>
        <v>0</v>
      </c>
      <c r="S1176" s="233">
        <f t="shared" si="277"/>
        <v>0</v>
      </c>
      <c r="T1176" s="233">
        <f t="shared" si="277"/>
        <v>0</v>
      </c>
      <c r="U1176" s="233">
        <f t="shared" si="277"/>
        <v>0</v>
      </c>
      <c r="V1176" s="233">
        <f t="shared" si="277"/>
        <v>0</v>
      </c>
      <c r="W1176" s="233">
        <f t="shared" si="277"/>
        <v>0</v>
      </c>
      <c r="X1176" s="233"/>
      <c r="Y1176" s="233">
        <f t="shared" ref="Y1176:AD1176" si="278">SUM(Y1142:Y1175)</f>
        <v>33</v>
      </c>
      <c r="Z1176" s="233">
        <f t="shared" si="278"/>
        <v>3059820</v>
      </c>
      <c r="AA1176" s="233">
        <f t="shared" si="278"/>
        <v>0</v>
      </c>
      <c r="AB1176" s="233">
        <f t="shared" si="278"/>
        <v>0</v>
      </c>
      <c r="AC1176" s="233">
        <f t="shared" si="278"/>
        <v>3059820</v>
      </c>
      <c r="AD1176" s="233">
        <f t="shared" si="278"/>
        <v>0</v>
      </c>
      <c r="AE1176" s="233"/>
      <c r="AF1176" s="233">
        <f>SUM(AF1142:AF1175)</f>
        <v>33</v>
      </c>
      <c r="AG1176" s="233">
        <f>SUM(AG1142:AG1175)</f>
        <v>3059820</v>
      </c>
      <c r="AH1176" s="233">
        <f>SUM(AH1142:AH1175)</f>
        <v>0</v>
      </c>
      <c r="AI1176" s="233">
        <f>SUM(AI1142:AI1175)</f>
        <v>0</v>
      </c>
      <c r="AJ1176" s="233">
        <f>SUM(AJ1142:AJ1175)</f>
        <v>3059820</v>
      </c>
    </row>
    <row r="1179" spans="1:36" ht="17.25">
      <c r="A1179" s="30"/>
      <c r="B1179" s="221" t="s">
        <v>5512</v>
      </c>
      <c r="C1179" s="31"/>
      <c r="D1179" s="31"/>
      <c r="E1179" s="31"/>
      <c r="F1179" s="31"/>
      <c r="G1179" s="31"/>
      <c r="H1179" s="31"/>
      <c r="I1179" s="3"/>
      <c r="J1179" s="134"/>
      <c r="K1179" s="134"/>
      <c r="L1179" s="134"/>
      <c r="M1179" s="31"/>
      <c r="N1179" s="134"/>
      <c r="O1179" s="30"/>
      <c r="P1179" s="133"/>
      <c r="Q1179" s="31"/>
      <c r="R1179" s="134"/>
      <c r="S1179" s="31"/>
      <c r="T1179" s="134"/>
      <c r="U1179" s="31"/>
      <c r="V1179" s="134"/>
      <c r="W1179" s="180"/>
      <c r="X1179" s="180"/>
      <c r="Y1179" s="180"/>
      <c r="Z1179" s="180"/>
      <c r="AA1179" s="3"/>
      <c r="AB1179" s="22"/>
      <c r="AC1179" s="22"/>
      <c r="AD1179" s="180"/>
      <c r="AE1179" s="180"/>
      <c r="AF1179" s="180"/>
      <c r="AG1179" s="180"/>
      <c r="AH1179" s="3"/>
      <c r="AI1179" s="134"/>
      <c r="AJ1179" s="134"/>
    </row>
    <row r="1180" spans="1:36" ht="14.25" thickBot="1">
      <c r="A1180" s="30"/>
      <c r="B1180" s="1650"/>
      <c r="C1180" s="177"/>
      <c r="D1180" s="177"/>
      <c r="E1180" s="177"/>
      <c r="F1180" s="177"/>
      <c r="G1180" s="1650"/>
      <c r="H1180" s="177"/>
      <c r="I1180" s="178"/>
      <c r="J1180" s="9"/>
      <c r="K1180" s="178"/>
      <c r="L1180" s="178"/>
      <c r="M1180" s="222"/>
      <c r="N1180" s="223"/>
      <c r="P1180" s="1537"/>
      <c r="Q1180" s="148"/>
      <c r="R1180" s="148"/>
      <c r="S1180" s="148"/>
      <c r="T1180" s="148"/>
      <c r="U1180" s="148"/>
      <c r="V1180" s="148"/>
      <c r="W1180" s="9"/>
      <c r="X1180" s="9"/>
      <c r="Y1180" s="1652"/>
      <c r="Z1180" s="9"/>
      <c r="AA1180" s="178"/>
      <c r="AB1180" s="9"/>
      <c r="AC1180" s="178"/>
      <c r="AD1180" s="9"/>
      <c r="AE1180" s="9"/>
      <c r="AF1180" s="1652"/>
      <c r="AG1180" s="9"/>
      <c r="AH1180" s="178"/>
      <c r="AI1180" s="9"/>
      <c r="AJ1180" s="178"/>
    </row>
    <row r="1181" spans="1:36" s="181" customFormat="1">
      <c r="A1181" s="30"/>
      <c r="B1181" s="1655" t="s">
        <v>29</v>
      </c>
      <c r="C1181" s="134"/>
      <c r="D1181" s="134"/>
      <c r="E1181" s="134"/>
      <c r="F1181" s="31"/>
      <c r="G1181" s="179"/>
      <c r="H1181" s="31"/>
      <c r="I1181" s="31"/>
      <c r="J1181" s="31"/>
      <c r="K1181" s="180"/>
      <c r="L1181" s="180"/>
      <c r="M1181" s="34"/>
      <c r="N1181" s="180"/>
      <c r="O1181" s="31"/>
      <c r="P1181" s="41" t="s">
        <v>228</v>
      </c>
      <c r="Q1181" s="34"/>
      <c r="R1181" s="180"/>
      <c r="S1181" s="34"/>
      <c r="T1181" s="180"/>
      <c r="U1181" s="34"/>
      <c r="V1181" s="180"/>
      <c r="W1181" s="134"/>
      <c r="X1181" s="31"/>
      <c r="Y1181" s="179"/>
      <c r="Z1181" s="31"/>
      <c r="AA1181" s="31"/>
      <c r="AB1181" s="31"/>
      <c r="AC1181" s="180"/>
      <c r="AD1181" s="134"/>
      <c r="AE1181" s="31"/>
      <c r="AF1181" s="179"/>
      <c r="AG1181" s="31"/>
      <c r="AH1181" s="31"/>
      <c r="AI1181" s="31"/>
      <c r="AJ1181" s="180"/>
    </row>
    <row r="1182" spans="1:36" s="344" customFormat="1" ht="14.25">
      <c r="A1182" s="263"/>
      <c r="B1182" s="341"/>
      <c r="C1182" s="342"/>
      <c r="D1182" s="343"/>
      <c r="E1182" s="343"/>
      <c r="F1182" s="343"/>
      <c r="G1182" s="1527" t="s">
        <v>473</v>
      </c>
      <c r="H1182" s="343"/>
      <c r="I1182" s="343"/>
      <c r="J1182" s="343"/>
      <c r="K1182" s="343"/>
      <c r="L1182" s="342"/>
      <c r="M1182" s="1914" t="s">
        <v>437</v>
      </c>
      <c r="N1182" s="1914"/>
      <c r="O1182" s="1914"/>
      <c r="P1182" s="1914"/>
      <c r="Q1182" s="1930"/>
      <c r="R1182" s="1931" t="s">
        <v>229</v>
      </c>
      <c r="S1182" s="1914"/>
      <c r="T1182" s="1914"/>
      <c r="U1182" s="1914"/>
      <c r="V1182" s="1930"/>
      <c r="W1182" s="342"/>
      <c r="X1182" s="343"/>
      <c r="Y1182" s="1527" t="s">
        <v>1664</v>
      </c>
      <c r="Z1182" s="343"/>
      <c r="AA1182" s="343"/>
      <c r="AB1182" s="343"/>
      <c r="AC1182" s="466"/>
      <c r="AD1182" s="342"/>
      <c r="AE1182" s="343"/>
      <c r="AF1182" s="1527" t="s">
        <v>6759</v>
      </c>
      <c r="AG1182" s="343"/>
      <c r="AH1182" s="343"/>
      <c r="AI1182" s="343"/>
      <c r="AJ1182" s="466"/>
    </row>
    <row r="1183" spans="1:36" s="181" customFormat="1" ht="76.5">
      <c r="A1183" s="228" t="s">
        <v>114</v>
      </c>
      <c r="B1183" s="1653" t="s">
        <v>231</v>
      </c>
      <c r="C1183" s="1653" t="s">
        <v>232</v>
      </c>
      <c r="D1183" s="1653" t="s">
        <v>233</v>
      </c>
      <c r="E1183" s="1653" t="s">
        <v>234</v>
      </c>
      <c r="F1183" s="563" t="s">
        <v>482</v>
      </c>
      <c r="G1183" s="1653" t="s">
        <v>223</v>
      </c>
      <c r="H1183" s="300" t="s">
        <v>342</v>
      </c>
      <c r="I1183" s="1653" t="s">
        <v>235</v>
      </c>
      <c r="J1183" s="1653" t="s">
        <v>236</v>
      </c>
      <c r="K1183" s="1653" t="s">
        <v>237</v>
      </c>
      <c r="L1183" s="563" t="s">
        <v>435</v>
      </c>
      <c r="M1183" s="1653" t="s">
        <v>223</v>
      </c>
      <c r="N1183" s="1653" t="s">
        <v>303</v>
      </c>
      <c r="O1183" s="1653" t="s">
        <v>235</v>
      </c>
      <c r="P1183" s="1653" t="s">
        <v>236</v>
      </c>
      <c r="Q1183" s="1653" t="s">
        <v>320</v>
      </c>
      <c r="R1183" s="1653" t="s">
        <v>223</v>
      </c>
      <c r="S1183" s="1653" t="s">
        <v>303</v>
      </c>
      <c r="T1183" s="1653" t="s">
        <v>235</v>
      </c>
      <c r="U1183" s="1653" t="s">
        <v>236</v>
      </c>
      <c r="V1183" s="1653" t="s">
        <v>321</v>
      </c>
      <c r="W1183" s="1653" t="s">
        <v>234</v>
      </c>
      <c r="X1183" s="563" t="s">
        <v>4595</v>
      </c>
      <c r="Y1183" s="1653" t="s">
        <v>223</v>
      </c>
      <c r="Z1183" s="1653" t="s">
        <v>254</v>
      </c>
      <c r="AA1183" s="1653" t="s">
        <v>235</v>
      </c>
      <c r="AB1183" s="1653" t="s">
        <v>236</v>
      </c>
      <c r="AC1183" s="1653" t="s">
        <v>271</v>
      </c>
      <c r="AD1183" s="1653" t="s">
        <v>234</v>
      </c>
      <c r="AE1183" s="563" t="s">
        <v>6760</v>
      </c>
      <c r="AF1183" s="1653" t="s">
        <v>223</v>
      </c>
      <c r="AG1183" s="1653" t="s">
        <v>254</v>
      </c>
      <c r="AH1183" s="1653" t="s">
        <v>235</v>
      </c>
      <c r="AI1183" s="1653" t="s">
        <v>236</v>
      </c>
      <c r="AJ1183" s="1653" t="s">
        <v>271</v>
      </c>
    </row>
    <row r="1184" spans="1:36" s="35" customFormat="1" ht="12.75">
      <c r="A1184" s="123">
        <v>1</v>
      </c>
      <c r="B1184" s="123">
        <v>2</v>
      </c>
      <c r="C1184" s="123">
        <v>3</v>
      </c>
      <c r="D1184" s="123">
        <v>4</v>
      </c>
      <c r="E1184" s="123">
        <v>5</v>
      </c>
      <c r="F1184" s="123">
        <v>6</v>
      </c>
      <c r="G1184" s="123">
        <v>7</v>
      </c>
      <c r="H1184" s="123">
        <v>8</v>
      </c>
      <c r="I1184" s="123">
        <v>9</v>
      </c>
      <c r="J1184" s="123">
        <v>10</v>
      </c>
      <c r="K1184" s="123">
        <v>11</v>
      </c>
      <c r="L1184" s="123">
        <v>12</v>
      </c>
      <c r="M1184" s="123">
        <v>13</v>
      </c>
      <c r="N1184" s="123">
        <v>14</v>
      </c>
      <c r="O1184" s="123">
        <v>15</v>
      </c>
      <c r="P1184" s="123">
        <v>16</v>
      </c>
      <c r="Q1184" s="123">
        <v>17</v>
      </c>
      <c r="R1184" s="123">
        <v>18</v>
      </c>
      <c r="S1184" s="123">
        <v>19</v>
      </c>
      <c r="T1184" s="123">
        <v>20</v>
      </c>
      <c r="U1184" s="123">
        <v>21</v>
      </c>
      <c r="V1184" s="123">
        <v>22</v>
      </c>
      <c r="W1184" s="123">
        <v>23</v>
      </c>
      <c r="X1184" s="123">
        <v>24</v>
      </c>
      <c r="Y1184" s="123">
        <v>25</v>
      </c>
      <c r="Z1184" s="123">
        <v>26</v>
      </c>
      <c r="AA1184" s="123">
        <v>27</v>
      </c>
      <c r="AB1184" s="123">
        <v>28</v>
      </c>
      <c r="AC1184" s="123">
        <v>29</v>
      </c>
      <c r="AD1184" s="123">
        <v>30</v>
      </c>
      <c r="AE1184" s="123">
        <v>31</v>
      </c>
      <c r="AF1184" s="123">
        <v>32</v>
      </c>
      <c r="AG1184" s="123">
        <v>33</v>
      </c>
      <c r="AH1184" s="123">
        <v>34</v>
      </c>
      <c r="AI1184" s="123">
        <v>35</v>
      </c>
      <c r="AJ1184" s="123">
        <v>36</v>
      </c>
    </row>
    <row r="1185" spans="1:36" ht="14.25">
      <c r="A1185" s="229" t="s">
        <v>3</v>
      </c>
      <c r="B1185" s="230" t="s">
        <v>245</v>
      </c>
      <c r="C1185" s="231"/>
      <c r="D1185" s="231"/>
      <c r="E1185" s="231"/>
      <c r="F1185" s="231"/>
      <c r="G1185" s="230"/>
      <c r="H1185" s="231"/>
      <c r="I1185" s="231"/>
      <c r="J1185" s="231"/>
      <c r="K1185" s="231"/>
      <c r="L1185" s="231"/>
      <c r="M1185" s="230"/>
      <c r="N1185" s="231"/>
      <c r="O1185" s="231"/>
      <c r="P1185" s="231"/>
      <c r="Q1185" s="230"/>
      <c r="R1185" s="231"/>
      <c r="S1185" s="230"/>
      <c r="T1185" s="231"/>
      <c r="U1185" s="106"/>
      <c r="V1185" s="106"/>
      <c r="W1185" s="231"/>
      <c r="X1185" s="231"/>
      <c r="Y1185" s="230"/>
      <c r="Z1185" s="231"/>
      <c r="AA1185" s="231"/>
      <c r="AB1185" s="231"/>
      <c r="AC1185" s="231"/>
      <c r="AD1185" s="231"/>
      <c r="AE1185" s="231"/>
      <c r="AF1185" s="230"/>
      <c r="AG1185" s="231"/>
      <c r="AH1185" s="231"/>
      <c r="AI1185" s="231"/>
      <c r="AJ1185" s="231"/>
    </row>
    <row r="1186" spans="1:36">
      <c r="A1186" s="212"/>
      <c r="B1186" s="195" t="s">
        <v>126</v>
      </c>
      <c r="C1186" s="231"/>
      <c r="D1186" s="231"/>
      <c r="E1186" s="231"/>
      <c r="F1186" s="231"/>
      <c r="G1186" s="195"/>
      <c r="H1186" s="195"/>
      <c r="I1186" s="195"/>
      <c r="J1186" s="195"/>
      <c r="K1186" s="195"/>
      <c r="L1186" s="231"/>
      <c r="M1186" s="195"/>
      <c r="N1186" s="195"/>
      <c r="O1186" s="195"/>
      <c r="P1186" s="195"/>
      <c r="Q1186" s="195"/>
      <c r="R1186" s="195"/>
      <c r="S1186" s="195"/>
      <c r="T1186" s="195"/>
      <c r="U1186" s="106"/>
      <c r="V1186" s="106"/>
      <c r="W1186" s="231"/>
      <c r="X1186" s="231"/>
      <c r="Y1186" s="195"/>
      <c r="Z1186" s="195"/>
      <c r="AA1186" s="195"/>
      <c r="AB1186" s="195"/>
      <c r="AC1186" s="195"/>
      <c r="AD1186" s="231"/>
      <c r="AE1186" s="231"/>
      <c r="AF1186" s="195"/>
      <c r="AG1186" s="195"/>
      <c r="AH1186" s="195"/>
      <c r="AI1186" s="195"/>
      <c r="AJ1186" s="195"/>
    </row>
    <row r="1187" spans="1:36" ht="38.25">
      <c r="A1187" s="212"/>
      <c r="B1187" s="124" t="s">
        <v>238</v>
      </c>
      <c r="C1187" s="231"/>
      <c r="D1187" s="231"/>
      <c r="E1187" s="231"/>
      <c r="F1187" s="231"/>
      <c r="G1187" s="195"/>
      <c r="H1187" s="195"/>
      <c r="I1187" s="195"/>
      <c r="J1187" s="195"/>
      <c r="K1187" s="195"/>
      <c r="L1187" s="231"/>
      <c r="M1187" s="195"/>
      <c r="N1187" s="195"/>
      <c r="O1187" s="195"/>
      <c r="P1187" s="195"/>
      <c r="Q1187" s="195"/>
      <c r="R1187" s="195"/>
      <c r="S1187" s="195"/>
      <c r="T1187" s="195"/>
      <c r="U1187" s="106"/>
      <c r="V1187" s="106"/>
      <c r="W1187" s="231"/>
      <c r="X1187" s="231"/>
      <c r="Y1187" s="195"/>
      <c r="Z1187" s="195"/>
      <c r="AA1187" s="195"/>
      <c r="AB1187" s="195"/>
      <c r="AC1187" s="195"/>
      <c r="AD1187" s="231"/>
      <c r="AE1187" s="231"/>
      <c r="AF1187" s="195"/>
      <c r="AG1187" s="195"/>
      <c r="AH1187" s="195"/>
      <c r="AI1187" s="195"/>
      <c r="AJ1187" s="195"/>
    </row>
    <row r="1188" spans="1:36">
      <c r="A1188" s="212"/>
      <c r="B1188" s="195" t="s">
        <v>239</v>
      </c>
      <c r="C1188" s="231"/>
      <c r="D1188" s="231"/>
      <c r="E1188" s="231"/>
      <c r="F1188" s="231"/>
      <c r="G1188" s="195"/>
      <c r="H1188" s="195"/>
      <c r="I1188" s="195"/>
      <c r="J1188" s="195"/>
      <c r="K1188" s="195"/>
      <c r="L1188" s="231"/>
      <c r="M1188" s="195"/>
      <c r="N1188" s="195"/>
      <c r="O1188" s="195"/>
      <c r="P1188" s="195"/>
      <c r="Q1188" s="195"/>
      <c r="R1188" s="195"/>
      <c r="S1188" s="195"/>
      <c r="T1188" s="195"/>
      <c r="U1188" s="106"/>
      <c r="V1188" s="106"/>
      <c r="W1188" s="231"/>
      <c r="X1188" s="231"/>
      <c r="Y1188" s="195"/>
      <c r="Z1188" s="195"/>
      <c r="AA1188" s="195"/>
      <c r="AB1188" s="195"/>
      <c r="AC1188" s="195"/>
      <c r="AD1188" s="231"/>
      <c r="AE1188" s="231"/>
      <c r="AF1188" s="195"/>
      <c r="AG1188" s="195"/>
      <c r="AH1188" s="195"/>
      <c r="AI1188" s="195"/>
      <c r="AJ1188" s="195"/>
    </row>
    <row r="1189" spans="1:36" ht="17.25">
      <c r="A1189" s="212">
        <v>1</v>
      </c>
      <c r="B1189" s="124" t="s">
        <v>5513</v>
      </c>
      <c r="C1189" s="1538" t="s">
        <v>100</v>
      </c>
      <c r="D1189" s="1539" t="s">
        <v>4719</v>
      </c>
      <c r="E1189" s="1662">
        <v>9</v>
      </c>
      <c r="F1189" s="231">
        <v>5.71</v>
      </c>
      <c r="G1189" s="195">
        <v>1</v>
      </c>
      <c r="H1189" s="195">
        <v>377659.4</v>
      </c>
      <c r="I1189" s="195"/>
      <c r="J1189" s="195"/>
      <c r="K1189" s="231">
        <f t="shared" ref="K1189:K1220" si="279">H1189+I1189+J1189</f>
        <v>377659.4</v>
      </c>
      <c r="L1189" s="231">
        <v>5.71</v>
      </c>
      <c r="M1189" s="195">
        <v>1</v>
      </c>
      <c r="N1189" s="195">
        <v>377659.4</v>
      </c>
      <c r="O1189" s="195"/>
      <c r="P1189" s="195"/>
      <c r="Q1189" s="231">
        <f t="shared" ref="Q1189:Q1220" si="280">N1189+O1189+P1189</f>
        <v>377659.4</v>
      </c>
      <c r="R1189" s="231">
        <f t="shared" ref="R1189:U1220" si="281">G1189-M1189</f>
        <v>0</v>
      </c>
      <c r="S1189" s="231">
        <f t="shared" si="281"/>
        <v>0</v>
      </c>
      <c r="T1189" s="231">
        <f t="shared" si="281"/>
        <v>0</v>
      </c>
      <c r="U1189" s="231">
        <f t="shared" si="281"/>
        <v>0</v>
      </c>
      <c r="V1189" s="231">
        <f t="shared" ref="V1189:V1220" si="282">S1189+T1189+U1189</f>
        <v>0</v>
      </c>
      <c r="W1189" s="1661">
        <v>10</v>
      </c>
      <c r="X1189" s="231">
        <v>5.89</v>
      </c>
      <c r="Y1189" s="195">
        <v>1</v>
      </c>
      <c r="Z1189" s="195">
        <v>389564.6</v>
      </c>
      <c r="AA1189" s="195"/>
      <c r="AB1189" s="195"/>
      <c r="AC1189" s="231">
        <f t="shared" ref="AC1189:AC1220" si="283">Z1189+AA1189+AB1189</f>
        <v>389564.6</v>
      </c>
      <c r="AD1189" s="1661">
        <v>11</v>
      </c>
      <c r="AE1189" s="231">
        <v>5.89</v>
      </c>
      <c r="AF1189" s="195">
        <v>1</v>
      </c>
      <c r="AG1189" s="195">
        <v>389564.6</v>
      </c>
      <c r="AH1189" s="195"/>
      <c r="AI1189" s="195"/>
      <c r="AJ1189" s="231">
        <f t="shared" ref="AJ1189:AJ1220" si="284">AG1189+AH1189+AI1189</f>
        <v>389564.6</v>
      </c>
    </row>
    <row r="1190" spans="1:36" ht="17.25">
      <c r="A1190" s="212">
        <v>2</v>
      </c>
      <c r="B1190" s="124" t="s">
        <v>1432</v>
      </c>
      <c r="C1190" s="1538" t="s">
        <v>4927</v>
      </c>
      <c r="D1190" s="1539" t="s">
        <v>4722</v>
      </c>
      <c r="E1190" s="1662">
        <v>1</v>
      </c>
      <c r="F1190" s="231">
        <v>4.01</v>
      </c>
      <c r="G1190" s="195">
        <v>1</v>
      </c>
      <c r="H1190" s="195">
        <v>265221.39999999997</v>
      </c>
      <c r="I1190" s="195"/>
      <c r="J1190" s="195"/>
      <c r="K1190" s="231">
        <f t="shared" si="279"/>
        <v>265221.39999999997</v>
      </c>
      <c r="L1190" s="231">
        <v>3.88</v>
      </c>
      <c r="M1190" s="195">
        <v>1</v>
      </c>
      <c r="N1190" s="195">
        <v>256623.19999999998</v>
      </c>
      <c r="O1190" s="195"/>
      <c r="P1190" s="195"/>
      <c r="Q1190" s="231">
        <f t="shared" si="280"/>
        <v>256623.19999999998</v>
      </c>
      <c r="R1190" s="231">
        <f t="shared" si="281"/>
        <v>0</v>
      </c>
      <c r="S1190" s="231">
        <f t="shared" si="281"/>
        <v>8598.1999999999825</v>
      </c>
      <c r="T1190" s="231">
        <f t="shared" si="281"/>
        <v>0</v>
      </c>
      <c r="U1190" s="231">
        <f t="shared" si="281"/>
        <v>0</v>
      </c>
      <c r="V1190" s="231">
        <f t="shared" si="282"/>
        <v>8598.1999999999825</v>
      </c>
      <c r="W1190" s="1661">
        <v>2</v>
      </c>
      <c r="X1190" s="231">
        <v>4.1399999999999997</v>
      </c>
      <c r="Y1190" s="195">
        <v>1</v>
      </c>
      <c r="Z1190" s="195">
        <v>273819.59999999998</v>
      </c>
      <c r="AA1190" s="195"/>
      <c r="AB1190" s="195"/>
      <c r="AC1190" s="231">
        <f t="shared" si="283"/>
        <v>273819.59999999998</v>
      </c>
      <c r="AD1190" s="1661">
        <v>3</v>
      </c>
      <c r="AE1190" s="231">
        <v>4.2699999999999996</v>
      </c>
      <c r="AF1190" s="195">
        <v>1</v>
      </c>
      <c r="AG1190" s="195">
        <v>282417.8</v>
      </c>
      <c r="AH1190" s="195"/>
      <c r="AI1190" s="195"/>
      <c r="AJ1190" s="231">
        <f t="shared" si="284"/>
        <v>282417.8</v>
      </c>
    </row>
    <row r="1191" spans="1:36" ht="17.25">
      <c r="A1191" s="212">
        <v>3</v>
      </c>
      <c r="B1191" s="124" t="s">
        <v>5514</v>
      </c>
      <c r="C1191" s="1538" t="s">
        <v>4923</v>
      </c>
      <c r="D1191" s="1539" t="s">
        <v>4722</v>
      </c>
      <c r="E1191" s="1662">
        <v>6</v>
      </c>
      <c r="F1191" s="231">
        <v>4.55</v>
      </c>
      <c r="G1191" s="195">
        <v>1</v>
      </c>
      <c r="H1191" s="195">
        <v>300937</v>
      </c>
      <c r="I1191" s="195"/>
      <c r="J1191" s="195"/>
      <c r="K1191" s="231">
        <f t="shared" si="279"/>
        <v>300937</v>
      </c>
      <c r="L1191" s="231">
        <v>4.41</v>
      </c>
      <c r="M1191" s="195">
        <v>1</v>
      </c>
      <c r="N1191" s="195">
        <v>291677.40000000002</v>
      </c>
      <c r="O1191" s="195"/>
      <c r="P1191" s="195"/>
      <c r="Q1191" s="231">
        <f t="shared" si="280"/>
        <v>291677.40000000002</v>
      </c>
      <c r="R1191" s="231">
        <f t="shared" si="281"/>
        <v>0</v>
      </c>
      <c r="S1191" s="231">
        <f t="shared" si="281"/>
        <v>9259.5999999999767</v>
      </c>
      <c r="T1191" s="231">
        <f t="shared" si="281"/>
        <v>0</v>
      </c>
      <c r="U1191" s="231">
        <f t="shared" si="281"/>
        <v>0</v>
      </c>
      <c r="V1191" s="231">
        <f t="shared" si="282"/>
        <v>9259.5999999999767</v>
      </c>
      <c r="W1191" s="1661">
        <v>7</v>
      </c>
      <c r="X1191" s="231">
        <v>4.55</v>
      </c>
      <c r="Y1191" s="195">
        <v>1</v>
      </c>
      <c r="Z1191" s="195">
        <v>300937</v>
      </c>
      <c r="AA1191" s="195"/>
      <c r="AB1191" s="195"/>
      <c r="AC1191" s="231">
        <f t="shared" si="283"/>
        <v>300937</v>
      </c>
      <c r="AD1191" s="1661">
        <v>8</v>
      </c>
      <c r="AE1191" s="231">
        <v>4.7</v>
      </c>
      <c r="AF1191" s="195">
        <v>1</v>
      </c>
      <c r="AG1191" s="195">
        <v>310858</v>
      </c>
      <c r="AH1191" s="195"/>
      <c r="AI1191" s="195"/>
      <c r="AJ1191" s="231">
        <f t="shared" si="284"/>
        <v>310858</v>
      </c>
    </row>
    <row r="1192" spans="1:36" ht="17.25">
      <c r="A1192" s="212">
        <v>4</v>
      </c>
      <c r="B1192" s="124" t="s">
        <v>5515</v>
      </c>
      <c r="C1192" s="1538" t="s">
        <v>4929</v>
      </c>
      <c r="D1192" s="1539" t="s">
        <v>4918</v>
      </c>
      <c r="E1192" s="1662">
        <v>9</v>
      </c>
      <c r="F1192" s="231">
        <v>3.21</v>
      </c>
      <c r="G1192" s="195">
        <v>1</v>
      </c>
      <c r="H1192" s="195">
        <v>212309.4</v>
      </c>
      <c r="I1192" s="195"/>
      <c r="J1192" s="195"/>
      <c r="K1192" s="231">
        <f t="shared" si="279"/>
        <v>212309.4</v>
      </c>
      <c r="L1192" s="231">
        <v>3.21</v>
      </c>
      <c r="M1192" s="195">
        <v>1</v>
      </c>
      <c r="N1192" s="195">
        <v>212309.4</v>
      </c>
      <c r="O1192" s="195"/>
      <c r="P1192" s="195"/>
      <c r="Q1192" s="231">
        <f t="shared" si="280"/>
        <v>212309.4</v>
      </c>
      <c r="R1192" s="231">
        <f t="shared" si="281"/>
        <v>0</v>
      </c>
      <c r="S1192" s="231">
        <f t="shared" si="281"/>
        <v>0</v>
      </c>
      <c r="T1192" s="231">
        <f t="shared" si="281"/>
        <v>0</v>
      </c>
      <c r="U1192" s="231">
        <f t="shared" si="281"/>
        <v>0</v>
      </c>
      <c r="V1192" s="231">
        <f t="shared" si="282"/>
        <v>0</v>
      </c>
      <c r="W1192" s="1661">
        <v>10</v>
      </c>
      <c r="X1192" s="231">
        <v>3.31</v>
      </c>
      <c r="Y1192" s="195">
        <v>1</v>
      </c>
      <c r="Z1192" s="195">
        <v>218923.4</v>
      </c>
      <c r="AA1192" s="195"/>
      <c r="AB1192" s="195"/>
      <c r="AC1192" s="231">
        <f t="shared" si="283"/>
        <v>218923.4</v>
      </c>
      <c r="AD1192" s="1661">
        <v>11</v>
      </c>
      <c r="AE1192" s="231">
        <v>3.31</v>
      </c>
      <c r="AF1192" s="195">
        <v>1</v>
      </c>
      <c r="AG1192" s="195">
        <v>218923.4</v>
      </c>
      <c r="AH1192" s="195"/>
      <c r="AI1192" s="195"/>
      <c r="AJ1192" s="231">
        <f t="shared" si="284"/>
        <v>218923.4</v>
      </c>
    </row>
    <row r="1193" spans="1:36" ht="17.25">
      <c r="A1193" s="212">
        <v>5</v>
      </c>
      <c r="B1193" s="124" t="s">
        <v>5516</v>
      </c>
      <c r="C1193" s="1538" t="s">
        <v>4933</v>
      </c>
      <c r="D1193" s="1539" t="s">
        <v>4934</v>
      </c>
      <c r="E1193" s="1662">
        <v>2</v>
      </c>
      <c r="F1193" s="231">
        <v>2.4300000000000002</v>
      </c>
      <c r="G1193" s="195">
        <v>1</v>
      </c>
      <c r="H1193" s="195">
        <v>160720.20000000001</v>
      </c>
      <c r="I1193" s="195"/>
      <c r="J1193" s="195"/>
      <c r="K1193" s="231">
        <f t="shared" si="279"/>
        <v>160720.20000000001</v>
      </c>
      <c r="L1193" s="231">
        <v>2.35</v>
      </c>
      <c r="M1193" s="195">
        <v>1</v>
      </c>
      <c r="N1193" s="195">
        <v>155429</v>
      </c>
      <c r="O1193" s="195"/>
      <c r="P1193" s="195"/>
      <c r="Q1193" s="231">
        <f t="shared" si="280"/>
        <v>155429</v>
      </c>
      <c r="R1193" s="231">
        <f t="shared" si="281"/>
        <v>0</v>
      </c>
      <c r="S1193" s="231">
        <f t="shared" si="281"/>
        <v>5291.2000000000116</v>
      </c>
      <c r="T1193" s="231">
        <f t="shared" si="281"/>
        <v>0</v>
      </c>
      <c r="U1193" s="231">
        <f t="shared" si="281"/>
        <v>0</v>
      </c>
      <c r="V1193" s="231">
        <f t="shared" si="282"/>
        <v>5291.2000000000116</v>
      </c>
      <c r="W1193" s="1661">
        <v>3</v>
      </c>
      <c r="X1193" s="231">
        <v>2.5</v>
      </c>
      <c r="Y1193" s="195">
        <v>1</v>
      </c>
      <c r="Z1193" s="195">
        <v>165350</v>
      </c>
      <c r="AA1193" s="195"/>
      <c r="AB1193" s="195"/>
      <c r="AC1193" s="231">
        <f t="shared" si="283"/>
        <v>165350</v>
      </c>
      <c r="AD1193" s="1661">
        <v>4</v>
      </c>
      <c r="AE1193" s="231">
        <v>2.58</v>
      </c>
      <c r="AF1193" s="195">
        <v>1</v>
      </c>
      <c r="AG1193" s="195">
        <v>170641.2</v>
      </c>
      <c r="AH1193" s="195"/>
      <c r="AI1193" s="195"/>
      <c r="AJ1193" s="231">
        <f t="shared" si="284"/>
        <v>170641.2</v>
      </c>
    </row>
    <row r="1194" spans="1:36" ht="17.25">
      <c r="A1194" s="212">
        <v>6</v>
      </c>
      <c r="B1194" s="124" t="s">
        <v>6921</v>
      </c>
      <c r="C1194" s="1538" t="s">
        <v>4925</v>
      </c>
      <c r="D1194" s="1539" t="s">
        <v>4732</v>
      </c>
      <c r="E1194" s="1662">
        <v>20</v>
      </c>
      <c r="F1194" s="231">
        <v>2.2799999999999998</v>
      </c>
      <c r="G1194" s="195">
        <v>1</v>
      </c>
      <c r="H1194" s="195">
        <v>150799.19999999998</v>
      </c>
      <c r="I1194" s="195"/>
      <c r="J1194" s="195"/>
      <c r="K1194" s="231">
        <f t="shared" si="279"/>
        <v>150799.19999999998</v>
      </c>
      <c r="L1194" s="231">
        <v>2.2799999999999998</v>
      </c>
      <c r="M1194" s="195">
        <v>1</v>
      </c>
      <c r="N1194" s="195">
        <v>150799.19999999998</v>
      </c>
      <c r="O1194" s="195"/>
      <c r="P1194" s="195"/>
      <c r="Q1194" s="231">
        <f t="shared" si="280"/>
        <v>150799.19999999998</v>
      </c>
      <c r="R1194" s="231">
        <f t="shared" si="281"/>
        <v>0</v>
      </c>
      <c r="S1194" s="231">
        <f t="shared" si="281"/>
        <v>0</v>
      </c>
      <c r="T1194" s="231">
        <f t="shared" si="281"/>
        <v>0</v>
      </c>
      <c r="U1194" s="231">
        <f t="shared" si="281"/>
        <v>0</v>
      </c>
      <c r="V1194" s="231">
        <f t="shared" si="282"/>
        <v>0</v>
      </c>
      <c r="W1194" s="1661">
        <v>21</v>
      </c>
      <c r="X1194" s="231">
        <v>2.2799999999999998</v>
      </c>
      <c r="Y1194" s="195">
        <v>1</v>
      </c>
      <c r="Z1194" s="195">
        <v>150799.19999999998</v>
      </c>
      <c r="AA1194" s="195"/>
      <c r="AB1194" s="195"/>
      <c r="AC1194" s="231">
        <f t="shared" si="283"/>
        <v>150799.19999999998</v>
      </c>
      <c r="AD1194" s="1661">
        <v>22</v>
      </c>
      <c r="AE1194" s="231">
        <v>2.2799999999999998</v>
      </c>
      <c r="AF1194" s="195">
        <v>1</v>
      </c>
      <c r="AG1194" s="195">
        <v>150799.19999999998</v>
      </c>
      <c r="AH1194" s="195"/>
      <c r="AI1194" s="195"/>
      <c r="AJ1194" s="231">
        <f t="shared" si="284"/>
        <v>150799.19999999998</v>
      </c>
    </row>
    <row r="1195" spans="1:36" ht="17.25">
      <c r="A1195" s="212">
        <v>7</v>
      </c>
      <c r="B1195" s="124" t="s">
        <v>5517</v>
      </c>
      <c r="C1195" s="1538" t="s">
        <v>4925</v>
      </c>
      <c r="D1195" s="1539" t="s">
        <v>4732</v>
      </c>
      <c r="E1195" s="1662">
        <v>20</v>
      </c>
      <c r="F1195" s="231">
        <v>2.2799999999999998</v>
      </c>
      <c r="G1195" s="195">
        <v>1</v>
      </c>
      <c r="H1195" s="195">
        <v>150799.19999999998</v>
      </c>
      <c r="I1195" s="195"/>
      <c r="J1195" s="195">
        <v>7539.9599999999991</v>
      </c>
      <c r="K1195" s="231">
        <f t="shared" si="279"/>
        <v>158339.15999999997</v>
      </c>
      <c r="L1195" s="231">
        <v>2.2799999999999998</v>
      </c>
      <c r="M1195" s="195">
        <v>1</v>
      </c>
      <c r="N1195" s="195">
        <v>150799.19999999998</v>
      </c>
      <c r="O1195" s="195"/>
      <c r="P1195" s="195">
        <v>7539.9599999999991</v>
      </c>
      <c r="Q1195" s="231">
        <f t="shared" si="280"/>
        <v>158339.15999999997</v>
      </c>
      <c r="R1195" s="231">
        <f t="shared" si="281"/>
        <v>0</v>
      </c>
      <c r="S1195" s="231">
        <f t="shared" si="281"/>
        <v>0</v>
      </c>
      <c r="T1195" s="231">
        <f t="shared" si="281"/>
        <v>0</v>
      </c>
      <c r="U1195" s="231">
        <f t="shared" si="281"/>
        <v>0</v>
      </c>
      <c r="V1195" s="231">
        <f t="shared" si="282"/>
        <v>0</v>
      </c>
      <c r="W1195" s="1661">
        <v>21</v>
      </c>
      <c r="X1195" s="231">
        <v>2.2799999999999998</v>
      </c>
      <c r="Y1195" s="195">
        <v>1</v>
      </c>
      <c r="Z1195" s="195">
        <v>150799.19999999998</v>
      </c>
      <c r="AA1195" s="195"/>
      <c r="AB1195" s="195">
        <v>7539.9599999999991</v>
      </c>
      <c r="AC1195" s="231">
        <f t="shared" si="283"/>
        <v>158339.15999999997</v>
      </c>
      <c r="AD1195" s="1661">
        <v>22</v>
      </c>
      <c r="AE1195" s="231">
        <v>2.2799999999999998</v>
      </c>
      <c r="AF1195" s="195">
        <v>1</v>
      </c>
      <c r="AG1195" s="195">
        <v>150799.19999999998</v>
      </c>
      <c r="AH1195" s="195"/>
      <c r="AI1195" s="195">
        <v>7539.9599999999991</v>
      </c>
      <c r="AJ1195" s="231">
        <f t="shared" si="284"/>
        <v>158339.15999999997</v>
      </c>
    </row>
    <row r="1196" spans="1:36" ht="17.25">
      <c r="A1196" s="212">
        <v>8</v>
      </c>
      <c r="B1196" s="124" t="s">
        <v>6922</v>
      </c>
      <c r="C1196" s="1538" t="s">
        <v>4925</v>
      </c>
      <c r="D1196" s="1539" t="s">
        <v>4732</v>
      </c>
      <c r="E1196" s="1662">
        <v>2</v>
      </c>
      <c r="F1196" s="231">
        <v>1.79</v>
      </c>
      <c r="G1196" s="195">
        <v>1</v>
      </c>
      <c r="H1196" s="195">
        <v>118390.6</v>
      </c>
      <c r="I1196" s="195"/>
      <c r="J1196" s="195"/>
      <c r="K1196" s="231">
        <f t="shared" si="279"/>
        <v>118390.6</v>
      </c>
      <c r="L1196" s="231">
        <v>1.73</v>
      </c>
      <c r="M1196" s="195">
        <v>1</v>
      </c>
      <c r="N1196" s="195">
        <v>114422.2</v>
      </c>
      <c r="O1196" s="195"/>
      <c r="P1196" s="195"/>
      <c r="Q1196" s="231">
        <f t="shared" si="280"/>
        <v>114422.2</v>
      </c>
      <c r="R1196" s="231">
        <f t="shared" si="281"/>
        <v>0</v>
      </c>
      <c r="S1196" s="231">
        <f t="shared" si="281"/>
        <v>3968.4000000000087</v>
      </c>
      <c r="T1196" s="231">
        <f t="shared" si="281"/>
        <v>0</v>
      </c>
      <c r="U1196" s="231">
        <f t="shared" si="281"/>
        <v>0</v>
      </c>
      <c r="V1196" s="231">
        <f t="shared" si="282"/>
        <v>3968.4000000000087</v>
      </c>
      <c r="W1196" s="1661">
        <v>3</v>
      </c>
      <c r="X1196" s="231">
        <v>1.84</v>
      </c>
      <c r="Y1196" s="195">
        <v>1</v>
      </c>
      <c r="Z1196" s="195">
        <v>121697.60000000001</v>
      </c>
      <c r="AA1196" s="195"/>
      <c r="AB1196" s="195"/>
      <c r="AC1196" s="231">
        <f t="shared" si="283"/>
        <v>121697.60000000001</v>
      </c>
      <c r="AD1196" s="1661">
        <v>4</v>
      </c>
      <c r="AE1196" s="231">
        <v>1.9</v>
      </c>
      <c r="AF1196" s="195">
        <v>1</v>
      </c>
      <c r="AG1196" s="195">
        <v>125666</v>
      </c>
      <c r="AH1196" s="195"/>
      <c r="AI1196" s="195"/>
      <c r="AJ1196" s="231">
        <f t="shared" si="284"/>
        <v>125666</v>
      </c>
    </row>
    <row r="1197" spans="1:36" ht="17.25">
      <c r="A1197" s="212">
        <v>9</v>
      </c>
      <c r="B1197" s="124" t="s">
        <v>5518</v>
      </c>
      <c r="C1197" s="1538" t="s">
        <v>4925</v>
      </c>
      <c r="D1197" s="1539" t="s">
        <v>4732</v>
      </c>
      <c r="E1197" s="1662">
        <v>21</v>
      </c>
      <c r="F1197" s="231">
        <v>2.2799999999999998</v>
      </c>
      <c r="G1197" s="195">
        <v>1</v>
      </c>
      <c r="H1197" s="195">
        <v>150799.19999999998</v>
      </c>
      <c r="I1197" s="195"/>
      <c r="J1197" s="195"/>
      <c r="K1197" s="231">
        <f t="shared" si="279"/>
        <v>150799.19999999998</v>
      </c>
      <c r="L1197" s="231">
        <v>2.2799999999999998</v>
      </c>
      <c r="M1197" s="195">
        <v>1</v>
      </c>
      <c r="N1197" s="195">
        <v>150799.19999999998</v>
      </c>
      <c r="O1197" s="195"/>
      <c r="P1197" s="195"/>
      <c r="Q1197" s="231">
        <f t="shared" si="280"/>
        <v>150799.19999999998</v>
      </c>
      <c r="R1197" s="231">
        <f t="shared" si="281"/>
        <v>0</v>
      </c>
      <c r="S1197" s="231">
        <f t="shared" si="281"/>
        <v>0</v>
      </c>
      <c r="T1197" s="231">
        <f t="shared" si="281"/>
        <v>0</v>
      </c>
      <c r="U1197" s="231">
        <f t="shared" si="281"/>
        <v>0</v>
      </c>
      <c r="V1197" s="231">
        <f t="shared" si="282"/>
        <v>0</v>
      </c>
      <c r="W1197" s="1661">
        <v>22</v>
      </c>
      <c r="X1197" s="231">
        <v>2.2799999999999998</v>
      </c>
      <c r="Y1197" s="195">
        <v>1</v>
      </c>
      <c r="Z1197" s="195">
        <v>150799.19999999998</v>
      </c>
      <c r="AA1197" s="195"/>
      <c r="AB1197" s="195"/>
      <c r="AC1197" s="231">
        <f t="shared" si="283"/>
        <v>150799.19999999998</v>
      </c>
      <c r="AD1197" s="1661">
        <v>23</v>
      </c>
      <c r="AE1197" s="231">
        <v>2.2799999999999998</v>
      </c>
      <c r="AF1197" s="195">
        <v>1</v>
      </c>
      <c r="AG1197" s="195">
        <v>150799.19999999998</v>
      </c>
      <c r="AH1197" s="195"/>
      <c r="AI1197" s="195"/>
      <c r="AJ1197" s="231">
        <f t="shared" si="284"/>
        <v>150799.19999999998</v>
      </c>
    </row>
    <row r="1198" spans="1:36" ht="17.25">
      <c r="A1198" s="212">
        <v>10</v>
      </c>
      <c r="B1198" s="124" t="s">
        <v>5519</v>
      </c>
      <c r="C1198" s="1538" t="s">
        <v>4925</v>
      </c>
      <c r="D1198" s="1539" t="s">
        <v>4732</v>
      </c>
      <c r="E1198" s="1662">
        <v>6</v>
      </c>
      <c r="F1198" s="231">
        <v>1.96</v>
      </c>
      <c r="G1198" s="195">
        <v>1</v>
      </c>
      <c r="H1198" s="195">
        <v>129634.4</v>
      </c>
      <c r="I1198" s="195"/>
      <c r="J1198" s="195"/>
      <c r="K1198" s="231">
        <f t="shared" si="279"/>
        <v>129634.4</v>
      </c>
      <c r="L1198" s="231">
        <v>1.9</v>
      </c>
      <c r="M1198" s="195">
        <v>1</v>
      </c>
      <c r="N1198" s="195">
        <v>125666</v>
      </c>
      <c r="O1198" s="195"/>
      <c r="P1198" s="195"/>
      <c r="Q1198" s="231">
        <f t="shared" si="280"/>
        <v>125666</v>
      </c>
      <c r="R1198" s="231">
        <f t="shared" si="281"/>
        <v>0</v>
      </c>
      <c r="S1198" s="231">
        <f t="shared" si="281"/>
        <v>3968.3999999999942</v>
      </c>
      <c r="T1198" s="231">
        <f t="shared" si="281"/>
        <v>0</v>
      </c>
      <c r="U1198" s="231">
        <f t="shared" si="281"/>
        <v>0</v>
      </c>
      <c r="V1198" s="231">
        <f t="shared" si="282"/>
        <v>3968.3999999999942</v>
      </c>
      <c r="W1198" s="1661">
        <v>7</v>
      </c>
      <c r="X1198" s="231">
        <v>1.96</v>
      </c>
      <c r="Y1198" s="195">
        <v>1</v>
      </c>
      <c r="Z1198" s="195">
        <v>129634.4</v>
      </c>
      <c r="AA1198" s="195"/>
      <c r="AB1198" s="195"/>
      <c r="AC1198" s="231">
        <f t="shared" si="283"/>
        <v>129634.4</v>
      </c>
      <c r="AD1198" s="1661">
        <v>8</v>
      </c>
      <c r="AE1198" s="231">
        <v>2.02</v>
      </c>
      <c r="AF1198" s="195">
        <v>1</v>
      </c>
      <c r="AG1198" s="195">
        <v>133602.79999999999</v>
      </c>
      <c r="AH1198" s="195"/>
      <c r="AI1198" s="195"/>
      <c r="AJ1198" s="231">
        <f t="shared" si="284"/>
        <v>133602.79999999999</v>
      </c>
    </row>
    <row r="1199" spans="1:36" ht="17.25">
      <c r="A1199" s="212">
        <v>11</v>
      </c>
      <c r="B1199" s="124" t="s">
        <v>5521</v>
      </c>
      <c r="C1199" s="1538" t="s">
        <v>4925</v>
      </c>
      <c r="D1199" s="1539" t="s">
        <v>4732</v>
      </c>
      <c r="E1199" s="1662">
        <v>11</v>
      </c>
      <c r="F1199" s="231">
        <v>2.08</v>
      </c>
      <c r="G1199" s="195">
        <v>1</v>
      </c>
      <c r="H1199" s="195">
        <v>137571.20000000001</v>
      </c>
      <c r="I1199" s="195"/>
      <c r="J1199" s="195"/>
      <c r="K1199" s="231">
        <f t="shared" si="279"/>
        <v>137571.20000000001</v>
      </c>
      <c r="L1199" s="231">
        <v>2.08</v>
      </c>
      <c r="M1199" s="195">
        <v>1</v>
      </c>
      <c r="N1199" s="195">
        <v>137571.20000000001</v>
      </c>
      <c r="O1199" s="195"/>
      <c r="P1199" s="195"/>
      <c r="Q1199" s="231">
        <f t="shared" si="280"/>
        <v>137571.20000000001</v>
      </c>
      <c r="R1199" s="231">
        <f t="shared" si="281"/>
        <v>0</v>
      </c>
      <c r="S1199" s="231">
        <f t="shared" si="281"/>
        <v>0</v>
      </c>
      <c r="T1199" s="231">
        <f t="shared" si="281"/>
        <v>0</v>
      </c>
      <c r="U1199" s="231">
        <f t="shared" si="281"/>
        <v>0</v>
      </c>
      <c r="V1199" s="231">
        <f t="shared" si="282"/>
        <v>0</v>
      </c>
      <c r="W1199" s="1661">
        <v>12</v>
      </c>
      <c r="X1199" s="231">
        <v>2.08</v>
      </c>
      <c r="Y1199" s="195">
        <v>1</v>
      </c>
      <c r="Z1199" s="195">
        <v>137571.20000000001</v>
      </c>
      <c r="AA1199" s="195"/>
      <c r="AB1199" s="195"/>
      <c r="AC1199" s="231">
        <f t="shared" si="283"/>
        <v>137571.20000000001</v>
      </c>
      <c r="AD1199" s="1661">
        <v>13</v>
      </c>
      <c r="AE1199" s="231">
        <v>2.14</v>
      </c>
      <c r="AF1199" s="195">
        <v>1</v>
      </c>
      <c r="AG1199" s="195">
        <v>141539.6</v>
      </c>
      <c r="AH1199" s="195"/>
      <c r="AI1199" s="195"/>
      <c r="AJ1199" s="231">
        <f t="shared" si="284"/>
        <v>141539.6</v>
      </c>
    </row>
    <row r="1200" spans="1:36" ht="17.25">
      <c r="A1200" s="212">
        <v>12</v>
      </c>
      <c r="B1200" s="124" t="s">
        <v>6923</v>
      </c>
      <c r="C1200" s="1538" t="s">
        <v>4925</v>
      </c>
      <c r="D1200" s="1539" t="s">
        <v>4732</v>
      </c>
      <c r="E1200" s="1662">
        <v>1</v>
      </c>
      <c r="F1200" s="231">
        <v>1.73</v>
      </c>
      <c r="G1200" s="195">
        <v>1</v>
      </c>
      <c r="H1200" s="195">
        <v>114422.2</v>
      </c>
      <c r="I1200" s="195"/>
      <c r="J1200" s="195"/>
      <c r="K1200" s="231">
        <f t="shared" si="279"/>
        <v>114422.2</v>
      </c>
      <c r="L1200" s="231">
        <v>1.68</v>
      </c>
      <c r="M1200" s="195">
        <v>1</v>
      </c>
      <c r="N1200" s="195">
        <v>111115.2</v>
      </c>
      <c r="O1200" s="195"/>
      <c r="P1200" s="195"/>
      <c r="Q1200" s="231">
        <f t="shared" si="280"/>
        <v>111115.2</v>
      </c>
      <c r="R1200" s="231">
        <f t="shared" si="281"/>
        <v>0</v>
      </c>
      <c r="S1200" s="231">
        <f t="shared" si="281"/>
        <v>3307</v>
      </c>
      <c r="T1200" s="231">
        <f t="shared" si="281"/>
        <v>0</v>
      </c>
      <c r="U1200" s="231">
        <f t="shared" si="281"/>
        <v>0</v>
      </c>
      <c r="V1200" s="231">
        <f t="shared" si="282"/>
        <v>3307</v>
      </c>
      <c r="W1200" s="1661">
        <v>2</v>
      </c>
      <c r="X1200" s="231">
        <v>1.79</v>
      </c>
      <c r="Y1200" s="195">
        <v>1</v>
      </c>
      <c r="Z1200" s="195">
        <v>118390.6</v>
      </c>
      <c r="AA1200" s="195"/>
      <c r="AB1200" s="195"/>
      <c r="AC1200" s="231">
        <f t="shared" si="283"/>
        <v>118390.6</v>
      </c>
      <c r="AD1200" s="1661">
        <v>3</v>
      </c>
      <c r="AE1200" s="231">
        <v>1.84</v>
      </c>
      <c r="AF1200" s="195">
        <v>1</v>
      </c>
      <c r="AG1200" s="195">
        <v>121697.60000000001</v>
      </c>
      <c r="AH1200" s="195"/>
      <c r="AI1200" s="195"/>
      <c r="AJ1200" s="231">
        <f t="shared" si="284"/>
        <v>121697.60000000001</v>
      </c>
    </row>
    <row r="1201" spans="1:36" ht="17.25">
      <c r="A1201" s="212">
        <v>13</v>
      </c>
      <c r="B1201" s="124" t="s">
        <v>5520</v>
      </c>
      <c r="C1201" s="1538" t="s">
        <v>4925</v>
      </c>
      <c r="D1201" s="1539" t="s">
        <v>4732</v>
      </c>
      <c r="E1201" s="1662">
        <v>11</v>
      </c>
      <c r="F1201" s="231">
        <v>2.08</v>
      </c>
      <c r="G1201" s="195">
        <v>1</v>
      </c>
      <c r="H1201" s="195">
        <v>137571.20000000001</v>
      </c>
      <c r="I1201" s="195"/>
      <c r="J1201" s="195"/>
      <c r="K1201" s="231">
        <f t="shared" si="279"/>
        <v>137571.20000000001</v>
      </c>
      <c r="L1201" s="231">
        <v>2.08</v>
      </c>
      <c r="M1201" s="195">
        <v>1</v>
      </c>
      <c r="N1201" s="195">
        <v>137571.20000000001</v>
      </c>
      <c r="O1201" s="195"/>
      <c r="P1201" s="195"/>
      <c r="Q1201" s="231">
        <f t="shared" si="280"/>
        <v>137571.20000000001</v>
      </c>
      <c r="R1201" s="231">
        <f t="shared" si="281"/>
        <v>0</v>
      </c>
      <c r="S1201" s="231">
        <f t="shared" si="281"/>
        <v>0</v>
      </c>
      <c r="T1201" s="231">
        <f t="shared" si="281"/>
        <v>0</v>
      </c>
      <c r="U1201" s="231">
        <f t="shared" si="281"/>
        <v>0</v>
      </c>
      <c r="V1201" s="231">
        <f t="shared" si="282"/>
        <v>0</v>
      </c>
      <c r="W1201" s="1661">
        <v>12</v>
      </c>
      <c r="X1201" s="231">
        <v>2.08</v>
      </c>
      <c r="Y1201" s="195">
        <v>1</v>
      </c>
      <c r="Z1201" s="195">
        <v>137571.20000000001</v>
      </c>
      <c r="AA1201" s="195"/>
      <c r="AB1201" s="195"/>
      <c r="AC1201" s="231">
        <f t="shared" si="283"/>
        <v>137571.20000000001</v>
      </c>
      <c r="AD1201" s="1661">
        <v>13</v>
      </c>
      <c r="AE1201" s="231">
        <v>2.14</v>
      </c>
      <c r="AF1201" s="195">
        <v>1</v>
      </c>
      <c r="AG1201" s="195">
        <v>141539.6</v>
      </c>
      <c r="AH1201" s="195"/>
      <c r="AI1201" s="195"/>
      <c r="AJ1201" s="231">
        <f t="shared" si="284"/>
        <v>141539.6</v>
      </c>
    </row>
    <row r="1202" spans="1:36" ht="17.25">
      <c r="A1202" s="212">
        <v>14</v>
      </c>
      <c r="B1202" s="124" t="s">
        <v>6924</v>
      </c>
      <c r="C1202" s="1538" t="s">
        <v>4925</v>
      </c>
      <c r="D1202" s="1539" t="s">
        <v>4732</v>
      </c>
      <c r="E1202" s="1662">
        <v>2</v>
      </c>
      <c r="F1202" s="231">
        <v>1.79</v>
      </c>
      <c r="G1202" s="195">
        <v>1</v>
      </c>
      <c r="H1202" s="195">
        <v>118390.6</v>
      </c>
      <c r="I1202" s="195"/>
      <c r="J1202" s="195"/>
      <c r="K1202" s="231">
        <f t="shared" si="279"/>
        <v>118390.6</v>
      </c>
      <c r="L1202" s="231">
        <v>1.73</v>
      </c>
      <c r="M1202" s="195">
        <v>1</v>
      </c>
      <c r="N1202" s="195">
        <v>114422.2</v>
      </c>
      <c r="O1202" s="195"/>
      <c r="P1202" s="195"/>
      <c r="Q1202" s="231">
        <f t="shared" si="280"/>
        <v>114422.2</v>
      </c>
      <c r="R1202" s="231">
        <f t="shared" si="281"/>
        <v>0</v>
      </c>
      <c r="S1202" s="231">
        <f t="shared" si="281"/>
        <v>3968.4000000000087</v>
      </c>
      <c r="T1202" s="231">
        <f t="shared" si="281"/>
        <v>0</v>
      </c>
      <c r="U1202" s="231">
        <f t="shared" si="281"/>
        <v>0</v>
      </c>
      <c r="V1202" s="231">
        <f t="shared" si="282"/>
        <v>3968.4000000000087</v>
      </c>
      <c r="W1202" s="1661">
        <v>3</v>
      </c>
      <c r="X1202" s="231">
        <v>1.84</v>
      </c>
      <c r="Y1202" s="195">
        <v>1</v>
      </c>
      <c r="Z1202" s="195">
        <v>121697.60000000001</v>
      </c>
      <c r="AA1202" s="195"/>
      <c r="AB1202" s="195"/>
      <c r="AC1202" s="231">
        <f t="shared" si="283"/>
        <v>121697.60000000001</v>
      </c>
      <c r="AD1202" s="1661">
        <v>4</v>
      </c>
      <c r="AE1202" s="231">
        <v>1.9</v>
      </c>
      <c r="AF1202" s="195">
        <v>1</v>
      </c>
      <c r="AG1202" s="195">
        <v>125666</v>
      </c>
      <c r="AH1202" s="195"/>
      <c r="AI1202" s="195"/>
      <c r="AJ1202" s="231">
        <f t="shared" si="284"/>
        <v>125666</v>
      </c>
    </row>
    <row r="1203" spans="1:36" ht="17.25">
      <c r="A1203" s="212">
        <v>15</v>
      </c>
      <c r="B1203" s="124" t="s">
        <v>6925</v>
      </c>
      <c r="C1203" s="1538" t="s">
        <v>4925</v>
      </c>
      <c r="D1203" s="1539" t="s">
        <v>4732</v>
      </c>
      <c r="E1203" s="1662">
        <v>2</v>
      </c>
      <c r="F1203" s="231">
        <v>1.79</v>
      </c>
      <c r="G1203" s="195">
        <v>1</v>
      </c>
      <c r="H1203" s="195">
        <v>118390.6</v>
      </c>
      <c r="I1203" s="195"/>
      <c r="J1203" s="195"/>
      <c r="K1203" s="231">
        <f t="shared" si="279"/>
        <v>118390.6</v>
      </c>
      <c r="L1203" s="231">
        <v>1.73</v>
      </c>
      <c r="M1203" s="195">
        <v>1</v>
      </c>
      <c r="N1203" s="195">
        <v>114422.2</v>
      </c>
      <c r="O1203" s="195"/>
      <c r="P1203" s="195"/>
      <c r="Q1203" s="231">
        <f t="shared" si="280"/>
        <v>114422.2</v>
      </c>
      <c r="R1203" s="231">
        <f t="shared" si="281"/>
        <v>0</v>
      </c>
      <c r="S1203" s="231">
        <f t="shared" si="281"/>
        <v>3968.4000000000087</v>
      </c>
      <c r="T1203" s="231">
        <f t="shared" si="281"/>
        <v>0</v>
      </c>
      <c r="U1203" s="231">
        <f t="shared" si="281"/>
        <v>0</v>
      </c>
      <c r="V1203" s="231">
        <f t="shared" si="282"/>
        <v>3968.4000000000087</v>
      </c>
      <c r="W1203" s="1661">
        <v>3</v>
      </c>
      <c r="X1203" s="231">
        <v>1.84</v>
      </c>
      <c r="Y1203" s="195">
        <v>1</v>
      </c>
      <c r="Z1203" s="195">
        <v>121697.60000000001</v>
      </c>
      <c r="AA1203" s="195"/>
      <c r="AB1203" s="195"/>
      <c r="AC1203" s="231">
        <f t="shared" si="283"/>
        <v>121697.60000000001</v>
      </c>
      <c r="AD1203" s="1661">
        <v>4</v>
      </c>
      <c r="AE1203" s="231">
        <v>1.9</v>
      </c>
      <c r="AF1203" s="195">
        <v>1</v>
      </c>
      <c r="AG1203" s="195">
        <v>125666</v>
      </c>
      <c r="AH1203" s="195"/>
      <c r="AI1203" s="195"/>
      <c r="AJ1203" s="231">
        <f t="shared" si="284"/>
        <v>125666</v>
      </c>
    </row>
    <row r="1204" spans="1:36" ht="17.25">
      <c r="A1204" s="212">
        <v>16</v>
      </c>
      <c r="B1204" s="124" t="s">
        <v>5522</v>
      </c>
      <c r="C1204" s="1538" t="s">
        <v>4979</v>
      </c>
      <c r="D1204" s="1539" t="s">
        <v>4732</v>
      </c>
      <c r="E1204" s="1662">
        <v>12</v>
      </c>
      <c r="F1204" s="231">
        <v>2.08</v>
      </c>
      <c r="G1204" s="195">
        <v>1</v>
      </c>
      <c r="H1204" s="195">
        <v>137571.20000000001</v>
      </c>
      <c r="I1204" s="195"/>
      <c r="J1204" s="195"/>
      <c r="K1204" s="231">
        <f t="shared" si="279"/>
        <v>137571.20000000001</v>
      </c>
      <c r="L1204" s="231">
        <v>2.08</v>
      </c>
      <c r="M1204" s="195">
        <v>1</v>
      </c>
      <c r="N1204" s="195">
        <v>137571.20000000001</v>
      </c>
      <c r="O1204" s="195"/>
      <c r="P1204" s="195"/>
      <c r="Q1204" s="231">
        <f t="shared" si="280"/>
        <v>137571.20000000001</v>
      </c>
      <c r="R1204" s="231">
        <f t="shared" si="281"/>
        <v>0</v>
      </c>
      <c r="S1204" s="231">
        <f t="shared" si="281"/>
        <v>0</v>
      </c>
      <c r="T1204" s="231">
        <f t="shared" si="281"/>
        <v>0</v>
      </c>
      <c r="U1204" s="231">
        <f t="shared" si="281"/>
        <v>0</v>
      </c>
      <c r="V1204" s="231">
        <f t="shared" si="282"/>
        <v>0</v>
      </c>
      <c r="W1204" s="1661">
        <v>13</v>
      </c>
      <c r="X1204" s="231">
        <v>2.14</v>
      </c>
      <c r="Y1204" s="195">
        <v>1</v>
      </c>
      <c r="Z1204" s="195">
        <v>141539.6</v>
      </c>
      <c r="AA1204" s="195"/>
      <c r="AB1204" s="195"/>
      <c r="AC1204" s="231">
        <f t="shared" si="283"/>
        <v>141539.6</v>
      </c>
      <c r="AD1204" s="1661">
        <v>14</v>
      </c>
      <c r="AE1204" s="231">
        <v>2.14</v>
      </c>
      <c r="AF1204" s="195">
        <v>1</v>
      </c>
      <c r="AG1204" s="195">
        <v>141539.6</v>
      </c>
      <c r="AH1204" s="195"/>
      <c r="AI1204" s="195"/>
      <c r="AJ1204" s="231">
        <f t="shared" si="284"/>
        <v>141539.6</v>
      </c>
    </row>
    <row r="1205" spans="1:36" ht="17.25">
      <c r="A1205" s="212">
        <v>17</v>
      </c>
      <c r="B1205" s="124" t="s">
        <v>5524</v>
      </c>
      <c r="C1205" s="1538" t="s">
        <v>4979</v>
      </c>
      <c r="D1205" s="1539" t="s">
        <v>4732</v>
      </c>
      <c r="E1205" s="1662">
        <v>6</v>
      </c>
      <c r="F1205" s="231">
        <v>1.96</v>
      </c>
      <c r="G1205" s="195">
        <v>1</v>
      </c>
      <c r="H1205" s="195">
        <v>129634.4</v>
      </c>
      <c r="I1205" s="195"/>
      <c r="J1205" s="195"/>
      <c r="K1205" s="231">
        <f t="shared" si="279"/>
        <v>129634.4</v>
      </c>
      <c r="L1205" s="231">
        <v>1.9</v>
      </c>
      <c r="M1205" s="195">
        <v>1</v>
      </c>
      <c r="N1205" s="195">
        <v>125666</v>
      </c>
      <c r="O1205" s="195"/>
      <c r="P1205" s="195"/>
      <c r="Q1205" s="231">
        <f t="shared" si="280"/>
        <v>125666</v>
      </c>
      <c r="R1205" s="231">
        <f t="shared" si="281"/>
        <v>0</v>
      </c>
      <c r="S1205" s="231">
        <f t="shared" si="281"/>
        <v>3968.3999999999942</v>
      </c>
      <c r="T1205" s="231">
        <f t="shared" si="281"/>
        <v>0</v>
      </c>
      <c r="U1205" s="231">
        <f t="shared" si="281"/>
        <v>0</v>
      </c>
      <c r="V1205" s="231">
        <f t="shared" si="282"/>
        <v>3968.3999999999942</v>
      </c>
      <c r="W1205" s="1661">
        <v>7</v>
      </c>
      <c r="X1205" s="231">
        <v>1.96</v>
      </c>
      <c r="Y1205" s="195">
        <v>1</v>
      </c>
      <c r="Z1205" s="195">
        <v>129634.4</v>
      </c>
      <c r="AA1205" s="195"/>
      <c r="AB1205" s="195"/>
      <c r="AC1205" s="231">
        <f t="shared" si="283"/>
        <v>129634.4</v>
      </c>
      <c r="AD1205" s="1661">
        <v>8</v>
      </c>
      <c r="AE1205" s="231">
        <v>2.02</v>
      </c>
      <c r="AF1205" s="195">
        <v>1</v>
      </c>
      <c r="AG1205" s="195">
        <v>133602.79999999999</v>
      </c>
      <c r="AH1205" s="195"/>
      <c r="AI1205" s="195"/>
      <c r="AJ1205" s="231">
        <f t="shared" si="284"/>
        <v>133602.79999999999</v>
      </c>
    </row>
    <row r="1206" spans="1:36" ht="17.25">
      <c r="A1206" s="212">
        <v>18</v>
      </c>
      <c r="B1206" s="124" t="s">
        <v>5523</v>
      </c>
      <c r="C1206" s="1538" t="s">
        <v>4979</v>
      </c>
      <c r="D1206" s="1539" t="s">
        <v>4732</v>
      </c>
      <c r="E1206" s="1662">
        <v>5</v>
      </c>
      <c r="F1206" s="231">
        <v>1.9</v>
      </c>
      <c r="G1206" s="195">
        <v>1</v>
      </c>
      <c r="H1206" s="195">
        <v>125666</v>
      </c>
      <c r="I1206" s="195"/>
      <c r="J1206" s="195"/>
      <c r="K1206" s="231">
        <f t="shared" si="279"/>
        <v>125666</v>
      </c>
      <c r="L1206" s="231">
        <v>1.9</v>
      </c>
      <c r="M1206" s="195">
        <v>1</v>
      </c>
      <c r="N1206" s="195">
        <v>125666</v>
      </c>
      <c r="O1206" s="195"/>
      <c r="P1206" s="195"/>
      <c r="Q1206" s="231">
        <f t="shared" si="280"/>
        <v>125666</v>
      </c>
      <c r="R1206" s="231">
        <f t="shared" si="281"/>
        <v>0</v>
      </c>
      <c r="S1206" s="231">
        <f t="shared" si="281"/>
        <v>0</v>
      </c>
      <c r="T1206" s="231">
        <f t="shared" si="281"/>
        <v>0</v>
      </c>
      <c r="U1206" s="231">
        <f t="shared" si="281"/>
        <v>0</v>
      </c>
      <c r="V1206" s="231">
        <f t="shared" si="282"/>
        <v>0</v>
      </c>
      <c r="W1206" s="1661">
        <v>6</v>
      </c>
      <c r="X1206" s="231">
        <v>1.96</v>
      </c>
      <c r="Y1206" s="195">
        <v>1</v>
      </c>
      <c r="Z1206" s="195">
        <v>129634.4</v>
      </c>
      <c r="AA1206" s="195"/>
      <c r="AB1206" s="195"/>
      <c r="AC1206" s="231">
        <f t="shared" si="283"/>
        <v>129634.4</v>
      </c>
      <c r="AD1206" s="1661">
        <v>7</v>
      </c>
      <c r="AE1206" s="231">
        <v>1.96</v>
      </c>
      <c r="AF1206" s="195">
        <v>1</v>
      </c>
      <c r="AG1206" s="195">
        <v>129634.4</v>
      </c>
      <c r="AH1206" s="195"/>
      <c r="AI1206" s="195"/>
      <c r="AJ1206" s="231">
        <f t="shared" si="284"/>
        <v>129634.4</v>
      </c>
    </row>
    <row r="1207" spans="1:36" ht="17.25">
      <c r="A1207" s="212">
        <v>19</v>
      </c>
      <c r="B1207" s="124" t="s">
        <v>6926</v>
      </c>
      <c r="C1207" s="1538" t="s">
        <v>4979</v>
      </c>
      <c r="D1207" s="1539" t="s">
        <v>4732</v>
      </c>
      <c r="E1207" s="1662">
        <v>2</v>
      </c>
      <c r="F1207" s="231">
        <v>1.79</v>
      </c>
      <c r="G1207" s="195">
        <v>1</v>
      </c>
      <c r="H1207" s="195">
        <v>118390.6</v>
      </c>
      <c r="I1207" s="195"/>
      <c r="J1207" s="195"/>
      <c r="K1207" s="231">
        <f t="shared" si="279"/>
        <v>118390.6</v>
      </c>
      <c r="L1207" s="231">
        <v>1.73</v>
      </c>
      <c r="M1207" s="195">
        <v>1</v>
      </c>
      <c r="N1207" s="195">
        <v>114422.2</v>
      </c>
      <c r="O1207" s="195"/>
      <c r="P1207" s="195"/>
      <c r="Q1207" s="231">
        <f t="shared" si="280"/>
        <v>114422.2</v>
      </c>
      <c r="R1207" s="231">
        <f t="shared" si="281"/>
        <v>0</v>
      </c>
      <c r="S1207" s="231">
        <f t="shared" si="281"/>
        <v>3968.4000000000087</v>
      </c>
      <c r="T1207" s="231">
        <f t="shared" si="281"/>
        <v>0</v>
      </c>
      <c r="U1207" s="231">
        <f t="shared" si="281"/>
        <v>0</v>
      </c>
      <c r="V1207" s="231">
        <f t="shared" si="282"/>
        <v>3968.4000000000087</v>
      </c>
      <c r="W1207" s="1661">
        <v>3</v>
      </c>
      <c r="X1207" s="231">
        <v>1.84</v>
      </c>
      <c r="Y1207" s="195">
        <v>1</v>
      </c>
      <c r="Z1207" s="195">
        <v>121697.60000000001</v>
      </c>
      <c r="AA1207" s="195"/>
      <c r="AB1207" s="195"/>
      <c r="AC1207" s="231">
        <f t="shared" si="283"/>
        <v>121697.60000000001</v>
      </c>
      <c r="AD1207" s="1661">
        <v>4</v>
      </c>
      <c r="AE1207" s="231">
        <v>1.9</v>
      </c>
      <c r="AF1207" s="195">
        <v>1</v>
      </c>
      <c r="AG1207" s="195">
        <v>125666</v>
      </c>
      <c r="AH1207" s="195"/>
      <c r="AI1207" s="195"/>
      <c r="AJ1207" s="231">
        <f t="shared" si="284"/>
        <v>125666</v>
      </c>
    </row>
    <row r="1208" spans="1:36" ht="17.25">
      <c r="A1208" s="212">
        <v>20</v>
      </c>
      <c r="B1208" s="124" t="s">
        <v>5525</v>
      </c>
      <c r="C1208" s="1538" t="s">
        <v>4979</v>
      </c>
      <c r="D1208" s="1539" t="s">
        <v>4732</v>
      </c>
      <c r="E1208" s="1662">
        <v>5</v>
      </c>
      <c r="F1208" s="231">
        <v>1.9</v>
      </c>
      <c r="G1208" s="195">
        <v>1</v>
      </c>
      <c r="H1208" s="195">
        <v>125666</v>
      </c>
      <c r="I1208" s="195"/>
      <c r="J1208" s="195"/>
      <c r="K1208" s="231">
        <f t="shared" si="279"/>
        <v>125666</v>
      </c>
      <c r="L1208" s="231">
        <v>1.9</v>
      </c>
      <c r="M1208" s="195">
        <v>1</v>
      </c>
      <c r="N1208" s="195">
        <v>125666</v>
      </c>
      <c r="O1208" s="195"/>
      <c r="P1208" s="195"/>
      <c r="Q1208" s="231">
        <f t="shared" si="280"/>
        <v>125666</v>
      </c>
      <c r="R1208" s="231">
        <f t="shared" si="281"/>
        <v>0</v>
      </c>
      <c r="S1208" s="231">
        <f t="shared" si="281"/>
        <v>0</v>
      </c>
      <c r="T1208" s="231">
        <f t="shared" si="281"/>
        <v>0</v>
      </c>
      <c r="U1208" s="231">
        <f t="shared" si="281"/>
        <v>0</v>
      </c>
      <c r="V1208" s="231">
        <f t="shared" si="282"/>
        <v>0</v>
      </c>
      <c r="W1208" s="1661">
        <v>6</v>
      </c>
      <c r="X1208" s="231">
        <v>1.96</v>
      </c>
      <c r="Y1208" s="195">
        <v>1</v>
      </c>
      <c r="Z1208" s="195">
        <v>129634.4</v>
      </c>
      <c r="AA1208" s="195"/>
      <c r="AB1208" s="195"/>
      <c r="AC1208" s="231">
        <f t="shared" si="283"/>
        <v>129634.4</v>
      </c>
      <c r="AD1208" s="1661">
        <v>7</v>
      </c>
      <c r="AE1208" s="231">
        <v>1.96</v>
      </c>
      <c r="AF1208" s="195">
        <v>1</v>
      </c>
      <c r="AG1208" s="195">
        <v>129634.4</v>
      </c>
      <c r="AH1208" s="195"/>
      <c r="AI1208" s="195"/>
      <c r="AJ1208" s="231">
        <f t="shared" si="284"/>
        <v>129634.4</v>
      </c>
    </row>
    <row r="1209" spans="1:36" ht="17.25">
      <c r="A1209" s="212">
        <v>21</v>
      </c>
      <c r="B1209" s="124" t="s">
        <v>5526</v>
      </c>
      <c r="C1209" s="1538" t="s">
        <v>4979</v>
      </c>
      <c r="D1209" s="1539" t="s">
        <v>4732</v>
      </c>
      <c r="E1209" s="1662">
        <v>7</v>
      </c>
      <c r="F1209" s="231">
        <v>1.96</v>
      </c>
      <c r="G1209" s="195">
        <v>1</v>
      </c>
      <c r="H1209" s="195">
        <v>129634.4</v>
      </c>
      <c r="I1209" s="195"/>
      <c r="J1209" s="195"/>
      <c r="K1209" s="231">
        <f t="shared" si="279"/>
        <v>129634.4</v>
      </c>
      <c r="L1209" s="231">
        <v>1.96</v>
      </c>
      <c r="M1209" s="195">
        <v>1</v>
      </c>
      <c r="N1209" s="195">
        <v>129634.4</v>
      </c>
      <c r="O1209" s="195"/>
      <c r="P1209" s="195"/>
      <c r="Q1209" s="231">
        <f t="shared" si="280"/>
        <v>129634.4</v>
      </c>
      <c r="R1209" s="231">
        <f t="shared" si="281"/>
        <v>0</v>
      </c>
      <c r="S1209" s="231">
        <f t="shared" si="281"/>
        <v>0</v>
      </c>
      <c r="T1209" s="231">
        <f t="shared" si="281"/>
        <v>0</v>
      </c>
      <c r="U1209" s="231">
        <f t="shared" si="281"/>
        <v>0</v>
      </c>
      <c r="V1209" s="231">
        <f t="shared" si="282"/>
        <v>0</v>
      </c>
      <c r="W1209" s="1661">
        <v>8</v>
      </c>
      <c r="X1209" s="231">
        <v>2.02</v>
      </c>
      <c r="Y1209" s="195">
        <v>1</v>
      </c>
      <c r="Z1209" s="195">
        <v>133602.79999999999</v>
      </c>
      <c r="AA1209" s="195"/>
      <c r="AB1209" s="195"/>
      <c r="AC1209" s="231">
        <f t="shared" si="283"/>
        <v>133602.79999999999</v>
      </c>
      <c r="AD1209" s="1661">
        <v>9</v>
      </c>
      <c r="AE1209" s="231">
        <v>2.02</v>
      </c>
      <c r="AF1209" s="195">
        <v>1</v>
      </c>
      <c r="AG1209" s="195">
        <v>133602.79999999999</v>
      </c>
      <c r="AH1209" s="195"/>
      <c r="AI1209" s="195"/>
      <c r="AJ1209" s="231">
        <f t="shared" si="284"/>
        <v>133602.79999999999</v>
      </c>
    </row>
    <row r="1210" spans="1:36" ht="17.25">
      <c r="A1210" s="212">
        <v>22</v>
      </c>
      <c r="B1210" s="124" t="s">
        <v>1597</v>
      </c>
      <c r="C1210" s="1538" t="s">
        <v>4979</v>
      </c>
      <c r="D1210" s="1539" t="s">
        <v>4732</v>
      </c>
      <c r="E1210" s="1662">
        <v>1</v>
      </c>
      <c r="F1210" s="231">
        <v>1.73</v>
      </c>
      <c r="G1210" s="195">
        <v>1</v>
      </c>
      <c r="H1210" s="195">
        <v>114422.2</v>
      </c>
      <c r="I1210" s="195"/>
      <c r="J1210" s="195"/>
      <c r="K1210" s="231">
        <f t="shared" si="279"/>
        <v>114422.2</v>
      </c>
      <c r="L1210" s="231">
        <v>1.68</v>
      </c>
      <c r="M1210" s="195">
        <v>1</v>
      </c>
      <c r="N1210" s="195">
        <v>111115.2</v>
      </c>
      <c r="O1210" s="195"/>
      <c r="P1210" s="195"/>
      <c r="Q1210" s="231">
        <f t="shared" si="280"/>
        <v>111115.2</v>
      </c>
      <c r="R1210" s="231">
        <f t="shared" si="281"/>
        <v>0</v>
      </c>
      <c r="S1210" s="231">
        <f t="shared" si="281"/>
        <v>3307</v>
      </c>
      <c r="T1210" s="231">
        <f t="shared" si="281"/>
        <v>0</v>
      </c>
      <c r="U1210" s="231">
        <f t="shared" si="281"/>
        <v>0</v>
      </c>
      <c r="V1210" s="231">
        <f t="shared" si="282"/>
        <v>3307</v>
      </c>
      <c r="W1210" s="1661">
        <v>2</v>
      </c>
      <c r="X1210" s="231">
        <v>1.79</v>
      </c>
      <c r="Y1210" s="195">
        <v>1</v>
      </c>
      <c r="Z1210" s="195">
        <v>118390.6</v>
      </c>
      <c r="AA1210" s="195"/>
      <c r="AB1210" s="195"/>
      <c r="AC1210" s="231">
        <f t="shared" si="283"/>
        <v>118390.6</v>
      </c>
      <c r="AD1210" s="1661">
        <v>3</v>
      </c>
      <c r="AE1210" s="231">
        <v>1.84</v>
      </c>
      <c r="AF1210" s="195">
        <v>1</v>
      </c>
      <c r="AG1210" s="195">
        <v>121697.60000000001</v>
      </c>
      <c r="AH1210" s="195"/>
      <c r="AI1210" s="195"/>
      <c r="AJ1210" s="231">
        <f t="shared" si="284"/>
        <v>121697.60000000001</v>
      </c>
    </row>
    <row r="1211" spans="1:36" ht="17.25">
      <c r="A1211" s="212">
        <v>23</v>
      </c>
      <c r="B1211" s="124" t="s">
        <v>5527</v>
      </c>
      <c r="C1211" s="1538" t="s">
        <v>4979</v>
      </c>
      <c r="D1211" s="1539" t="s">
        <v>4732</v>
      </c>
      <c r="E1211" s="1662">
        <v>5</v>
      </c>
      <c r="F1211" s="231">
        <v>1.9</v>
      </c>
      <c r="G1211" s="195">
        <v>1</v>
      </c>
      <c r="H1211" s="195">
        <v>125666</v>
      </c>
      <c r="I1211" s="195"/>
      <c r="J1211" s="195">
        <v>6283.3</v>
      </c>
      <c r="K1211" s="231">
        <f t="shared" si="279"/>
        <v>131949.29999999999</v>
      </c>
      <c r="L1211" s="231">
        <v>2.2799999999999998</v>
      </c>
      <c r="M1211" s="195">
        <v>1</v>
      </c>
      <c r="N1211" s="195">
        <v>150799.19999999998</v>
      </c>
      <c r="O1211" s="195"/>
      <c r="P1211" s="195">
        <v>7539.9599999999991</v>
      </c>
      <c r="Q1211" s="231">
        <f t="shared" si="280"/>
        <v>158339.15999999997</v>
      </c>
      <c r="R1211" s="231">
        <f t="shared" si="281"/>
        <v>0</v>
      </c>
      <c r="S1211" s="231">
        <f t="shared" si="281"/>
        <v>-25133.199999999983</v>
      </c>
      <c r="T1211" s="231">
        <f t="shared" si="281"/>
        <v>0</v>
      </c>
      <c r="U1211" s="231">
        <f t="shared" si="281"/>
        <v>-1256.6599999999989</v>
      </c>
      <c r="V1211" s="231">
        <f t="shared" si="282"/>
        <v>-26389.859999999982</v>
      </c>
      <c r="W1211" s="1661">
        <v>6</v>
      </c>
      <c r="X1211" s="231">
        <v>1.96</v>
      </c>
      <c r="Y1211" s="195">
        <v>1</v>
      </c>
      <c r="Z1211" s="195">
        <v>129634.4</v>
      </c>
      <c r="AA1211" s="195"/>
      <c r="AB1211" s="195">
        <v>6481.72</v>
      </c>
      <c r="AC1211" s="231">
        <f t="shared" si="283"/>
        <v>136116.12</v>
      </c>
      <c r="AD1211" s="1661">
        <v>7</v>
      </c>
      <c r="AE1211" s="231">
        <v>1.96</v>
      </c>
      <c r="AF1211" s="195">
        <v>1</v>
      </c>
      <c r="AG1211" s="195">
        <v>129634.4</v>
      </c>
      <c r="AH1211" s="195"/>
      <c r="AI1211" s="195">
        <v>6481.72</v>
      </c>
      <c r="AJ1211" s="231">
        <f t="shared" si="284"/>
        <v>136116.12</v>
      </c>
    </row>
    <row r="1212" spans="1:36" ht="17.25">
      <c r="A1212" s="212">
        <v>24</v>
      </c>
      <c r="B1212" s="124" t="s">
        <v>6927</v>
      </c>
      <c r="C1212" s="1538" t="s">
        <v>4979</v>
      </c>
      <c r="D1212" s="1539" t="s">
        <v>4732</v>
      </c>
      <c r="E1212" s="1662">
        <v>2</v>
      </c>
      <c r="F1212" s="231">
        <v>1.79</v>
      </c>
      <c r="G1212" s="195">
        <v>1</v>
      </c>
      <c r="H1212" s="195">
        <v>118390.6</v>
      </c>
      <c r="I1212" s="195"/>
      <c r="J1212" s="195"/>
      <c r="K1212" s="231">
        <f t="shared" si="279"/>
        <v>118390.6</v>
      </c>
      <c r="L1212" s="231">
        <v>1.73</v>
      </c>
      <c r="M1212" s="195">
        <v>1</v>
      </c>
      <c r="N1212" s="195">
        <v>114422.2</v>
      </c>
      <c r="O1212" s="195"/>
      <c r="P1212" s="195"/>
      <c r="Q1212" s="231">
        <f t="shared" si="280"/>
        <v>114422.2</v>
      </c>
      <c r="R1212" s="231">
        <f t="shared" si="281"/>
        <v>0</v>
      </c>
      <c r="S1212" s="231">
        <f t="shared" si="281"/>
        <v>3968.4000000000087</v>
      </c>
      <c r="T1212" s="231">
        <f t="shared" si="281"/>
        <v>0</v>
      </c>
      <c r="U1212" s="231">
        <f t="shared" si="281"/>
        <v>0</v>
      </c>
      <c r="V1212" s="231">
        <f t="shared" si="282"/>
        <v>3968.4000000000087</v>
      </c>
      <c r="W1212" s="1661">
        <v>3</v>
      </c>
      <c r="X1212" s="231">
        <v>1.84</v>
      </c>
      <c r="Y1212" s="195">
        <v>1</v>
      </c>
      <c r="Z1212" s="195">
        <v>121697.60000000001</v>
      </c>
      <c r="AA1212" s="195"/>
      <c r="AB1212" s="195"/>
      <c r="AC1212" s="231">
        <f t="shared" si="283"/>
        <v>121697.60000000001</v>
      </c>
      <c r="AD1212" s="1661">
        <v>4</v>
      </c>
      <c r="AE1212" s="231">
        <v>1.9</v>
      </c>
      <c r="AF1212" s="195">
        <v>1</v>
      </c>
      <c r="AG1212" s="195">
        <v>125666</v>
      </c>
      <c r="AH1212" s="195"/>
      <c r="AI1212" s="195"/>
      <c r="AJ1212" s="231">
        <f t="shared" si="284"/>
        <v>125666</v>
      </c>
    </row>
    <row r="1213" spans="1:36" ht="17.25">
      <c r="A1213" s="212">
        <v>25</v>
      </c>
      <c r="B1213" s="124" t="s">
        <v>4943</v>
      </c>
      <c r="C1213" s="1538" t="s">
        <v>4979</v>
      </c>
      <c r="D1213" s="1539" t="s">
        <v>4732</v>
      </c>
      <c r="E1213" s="1662">
        <v>4</v>
      </c>
      <c r="F1213" s="231">
        <v>1.9</v>
      </c>
      <c r="G1213" s="195">
        <v>1</v>
      </c>
      <c r="H1213" s="195">
        <v>125666</v>
      </c>
      <c r="I1213" s="195"/>
      <c r="J1213" s="195"/>
      <c r="K1213" s="231">
        <f t="shared" si="279"/>
        <v>125666</v>
      </c>
      <c r="L1213" s="231">
        <v>1.84</v>
      </c>
      <c r="M1213" s="195">
        <v>1</v>
      </c>
      <c r="N1213" s="195">
        <v>121697.60000000001</v>
      </c>
      <c r="O1213" s="195"/>
      <c r="P1213" s="195"/>
      <c r="Q1213" s="231">
        <f t="shared" si="280"/>
        <v>121697.60000000001</v>
      </c>
      <c r="R1213" s="231">
        <f t="shared" si="281"/>
        <v>0</v>
      </c>
      <c r="S1213" s="231">
        <f t="shared" si="281"/>
        <v>3968.3999999999942</v>
      </c>
      <c r="T1213" s="231">
        <f t="shared" si="281"/>
        <v>0</v>
      </c>
      <c r="U1213" s="231">
        <f t="shared" si="281"/>
        <v>0</v>
      </c>
      <c r="V1213" s="231">
        <f t="shared" si="282"/>
        <v>3968.3999999999942</v>
      </c>
      <c r="W1213" s="1661">
        <v>5</v>
      </c>
      <c r="X1213" s="231">
        <v>1.9</v>
      </c>
      <c r="Y1213" s="195">
        <v>1</v>
      </c>
      <c r="Z1213" s="195">
        <v>125666</v>
      </c>
      <c r="AA1213" s="195"/>
      <c r="AB1213" s="195"/>
      <c r="AC1213" s="231">
        <f t="shared" si="283"/>
        <v>125666</v>
      </c>
      <c r="AD1213" s="1661">
        <v>6</v>
      </c>
      <c r="AE1213" s="231">
        <v>1.96</v>
      </c>
      <c r="AF1213" s="195">
        <v>1</v>
      </c>
      <c r="AG1213" s="195">
        <v>129634.4</v>
      </c>
      <c r="AH1213" s="195"/>
      <c r="AI1213" s="195"/>
      <c r="AJ1213" s="231">
        <f t="shared" si="284"/>
        <v>129634.4</v>
      </c>
    </row>
    <row r="1214" spans="1:36" ht="17.25">
      <c r="A1214" s="212">
        <v>26</v>
      </c>
      <c r="B1214" s="124" t="s">
        <v>5528</v>
      </c>
      <c r="C1214" s="1538" t="s">
        <v>5221</v>
      </c>
      <c r="D1214" s="1539" t="s">
        <v>4732</v>
      </c>
      <c r="E1214" s="1662">
        <v>11</v>
      </c>
      <c r="F1214" s="231">
        <v>2.08</v>
      </c>
      <c r="G1214" s="195">
        <v>1</v>
      </c>
      <c r="H1214" s="195">
        <v>137571.20000000001</v>
      </c>
      <c r="I1214" s="195"/>
      <c r="J1214" s="195"/>
      <c r="K1214" s="231">
        <f t="shared" si="279"/>
        <v>137571.20000000001</v>
      </c>
      <c r="L1214" s="231">
        <v>2.08</v>
      </c>
      <c r="M1214" s="195">
        <v>1</v>
      </c>
      <c r="N1214" s="195">
        <v>137571.20000000001</v>
      </c>
      <c r="O1214" s="195"/>
      <c r="P1214" s="195"/>
      <c r="Q1214" s="231">
        <f t="shared" si="280"/>
        <v>137571.20000000001</v>
      </c>
      <c r="R1214" s="231">
        <f t="shared" si="281"/>
        <v>0</v>
      </c>
      <c r="S1214" s="231">
        <f t="shared" si="281"/>
        <v>0</v>
      </c>
      <c r="T1214" s="231">
        <f t="shared" si="281"/>
        <v>0</v>
      </c>
      <c r="U1214" s="231">
        <f t="shared" si="281"/>
        <v>0</v>
      </c>
      <c r="V1214" s="231">
        <f t="shared" si="282"/>
        <v>0</v>
      </c>
      <c r="W1214" s="1661">
        <v>12</v>
      </c>
      <c r="X1214" s="231">
        <v>2.08</v>
      </c>
      <c r="Y1214" s="195">
        <v>1</v>
      </c>
      <c r="Z1214" s="195">
        <v>137571.20000000001</v>
      </c>
      <c r="AA1214" s="195"/>
      <c r="AB1214" s="195"/>
      <c r="AC1214" s="231">
        <f t="shared" si="283"/>
        <v>137571.20000000001</v>
      </c>
      <c r="AD1214" s="1661">
        <v>13</v>
      </c>
      <c r="AE1214" s="231">
        <v>2.14</v>
      </c>
      <c r="AF1214" s="195">
        <v>1</v>
      </c>
      <c r="AG1214" s="195">
        <v>141539.6</v>
      </c>
      <c r="AH1214" s="195"/>
      <c r="AI1214" s="195"/>
      <c r="AJ1214" s="231">
        <f t="shared" si="284"/>
        <v>141539.6</v>
      </c>
    </row>
    <row r="1215" spans="1:36" ht="25.5">
      <c r="A1215" s="212">
        <v>27</v>
      </c>
      <c r="B1215" s="124" t="s">
        <v>5529</v>
      </c>
      <c r="C1215" s="1538" t="s">
        <v>4938</v>
      </c>
      <c r="D1215" s="1539" t="s">
        <v>4939</v>
      </c>
      <c r="E1215" s="1662">
        <v>10</v>
      </c>
      <c r="F1215" s="231">
        <v>1.79</v>
      </c>
      <c r="G1215" s="195">
        <v>1</v>
      </c>
      <c r="H1215" s="195">
        <v>118390.6</v>
      </c>
      <c r="I1215" s="195"/>
      <c r="J1215" s="195">
        <v>5919.5300000000007</v>
      </c>
      <c r="K1215" s="231">
        <f t="shared" si="279"/>
        <v>124310.13</v>
      </c>
      <c r="L1215" s="231">
        <v>1.95</v>
      </c>
      <c r="M1215" s="195">
        <v>1</v>
      </c>
      <c r="N1215" s="195">
        <v>128973</v>
      </c>
      <c r="O1215" s="195"/>
      <c r="P1215" s="195">
        <v>6448.6500000000005</v>
      </c>
      <c r="Q1215" s="231">
        <f t="shared" si="280"/>
        <v>135421.65</v>
      </c>
      <c r="R1215" s="231">
        <f t="shared" si="281"/>
        <v>0</v>
      </c>
      <c r="S1215" s="231">
        <f t="shared" si="281"/>
        <v>-10582.399999999994</v>
      </c>
      <c r="T1215" s="231">
        <f t="shared" si="281"/>
        <v>0</v>
      </c>
      <c r="U1215" s="231">
        <f t="shared" si="281"/>
        <v>-529.11999999999989</v>
      </c>
      <c r="V1215" s="231">
        <f t="shared" si="282"/>
        <v>-11111.519999999993</v>
      </c>
      <c r="W1215" s="1661">
        <v>11</v>
      </c>
      <c r="X1215" s="231">
        <v>1.79</v>
      </c>
      <c r="Y1215" s="195">
        <v>1</v>
      </c>
      <c r="Z1215" s="195">
        <v>118390.6</v>
      </c>
      <c r="AA1215" s="195"/>
      <c r="AB1215" s="195">
        <v>5919.5300000000007</v>
      </c>
      <c r="AC1215" s="231">
        <f t="shared" si="283"/>
        <v>124310.13</v>
      </c>
      <c r="AD1215" s="1661">
        <v>12</v>
      </c>
      <c r="AE1215" s="231">
        <v>1.79</v>
      </c>
      <c r="AF1215" s="195">
        <v>1</v>
      </c>
      <c r="AG1215" s="195">
        <v>118390.6</v>
      </c>
      <c r="AH1215" s="195"/>
      <c r="AI1215" s="195">
        <v>5919.5300000000007</v>
      </c>
      <c r="AJ1215" s="231">
        <f t="shared" si="284"/>
        <v>124310.13</v>
      </c>
    </row>
    <row r="1216" spans="1:36" ht="25.5">
      <c r="A1216" s="212">
        <v>28</v>
      </c>
      <c r="B1216" s="124" t="s">
        <v>1597</v>
      </c>
      <c r="C1216" s="1538" t="s">
        <v>4938</v>
      </c>
      <c r="D1216" s="1539" t="s">
        <v>4939</v>
      </c>
      <c r="E1216" s="1662">
        <v>1</v>
      </c>
      <c r="F1216" s="231">
        <v>1.49</v>
      </c>
      <c r="G1216" s="195">
        <v>1</v>
      </c>
      <c r="H1216" s="195">
        <v>98548.6</v>
      </c>
      <c r="I1216" s="195"/>
      <c r="J1216" s="195"/>
      <c r="K1216" s="231">
        <f t="shared" si="279"/>
        <v>98548.6</v>
      </c>
      <c r="L1216" s="231">
        <v>1.45</v>
      </c>
      <c r="M1216" s="195">
        <v>1</v>
      </c>
      <c r="N1216" s="195">
        <v>95903</v>
      </c>
      <c r="O1216" s="195"/>
      <c r="P1216" s="195"/>
      <c r="Q1216" s="231">
        <f t="shared" si="280"/>
        <v>95903</v>
      </c>
      <c r="R1216" s="231">
        <f t="shared" si="281"/>
        <v>0</v>
      </c>
      <c r="S1216" s="231">
        <f t="shared" si="281"/>
        <v>2645.6000000000058</v>
      </c>
      <c r="T1216" s="231">
        <f t="shared" si="281"/>
        <v>0</v>
      </c>
      <c r="U1216" s="231">
        <f t="shared" si="281"/>
        <v>0</v>
      </c>
      <c r="V1216" s="231">
        <f t="shared" si="282"/>
        <v>2645.6000000000058</v>
      </c>
      <c r="W1216" s="1661">
        <v>2</v>
      </c>
      <c r="X1216" s="231">
        <v>1.54</v>
      </c>
      <c r="Y1216" s="195">
        <v>1</v>
      </c>
      <c r="Z1216" s="195">
        <v>101855.6</v>
      </c>
      <c r="AA1216" s="195"/>
      <c r="AB1216" s="195"/>
      <c r="AC1216" s="231">
        <f t="shared" si="283"/>
        <v>101855.6</v>
      </c>
      <c r="AD1216" s="1661">
        <v>3</v>
      </c>
      <c r="AE1216" s="231">
        <v>1.59</v>
      </c>
      <c r="AF1216" s="195">
        <v>1</v>
      </c>
      <c r="AG1216" s="195">
        <v>105162.6</v>
      </c>
      <c r="AH1216" s="195"/>
      <c r="AI1216" s="195"/>
      <c r="AJ1216" s="231">
        <f t="shared" si="284"/>
        <v>105162.6</v>
      </c>
    </row>
    <row r="1217" spans="1:36" ht="20.25" customHeight="1">
      <c r="A1217" s="212">
        <v>29</v>
      </c>
      <c r="B1217" s="124" t="s">
        <v>5530</v>
      </c>
      <c r="C1217" s="1538" t="s">
        <v>4938</v>
      </c>
      <c r="D1217" s="1539" t="s">
        <v>4939</v>
      </c>
      <c r="E1217" s="1662">
        <v>13</v>
      </c>
      <c r="F1217" s="231">
        <v>1.84</v>
      </c>
      <c r="G1217" s="195">
        <v>1</v>
      </c>
      <c r="H1217" s="195">
        <v>121697.60000000001</v>
      </c>
      <c r="I1217" s="195"/>
      <c r="J1217" s="195"/>
      <c r="K1217" s="231">
        <f t="shared" si="279"/>
        <v>121697.60000000001</v>
      </c>
      <c r="L1217" s="231">
        <v>1.79</v>
      </c>
      <c r="M1217" s="195">
        <v>1</v>
      </c>
      <c r="N1217" s="195">
        <v>118390.6</v>
      </c>
      <c r="O1217" s="195"/>
      <c r="P1217" s="195"/>
      <c r="Q1217" s="231">
        <f t="shared" si="280"/>
        <v>118390.6</v>
      </c>
      <c r="R1217" s="231">
        <f t="shared" si="281"/>
        <v>0</v>
      </c>
      <c r="S1217" s="231">
        <f t="shared" si="281"/>
        <v>3307</v>
      </c>
      <c r="T1217" s="231">
        <f t="shared" si="281"/>
        <v>0</v>
      </c>
      <c r="U1217" s="231">
        <f t="shared" si="281"/>
        <v>0</v>
      </c>
      <c r="V1217" s="231">
        <f t="shared" si="282"/>
        <v>3307</v>
      </c>
      <c r="W1217" s="1661">
        <v>14</v>
      </c>
      <c r="X1217" s="231">
        <v>1.84</v>
      </c>
      <c r="Y1217" s="195">
        <v>1</v>
      </c>
      <c r="Z1217" s="195">
        <v>121697.60000000001</v>
      </c>
      <c r="AA1217" s="195"/>
      <c r="AB1217" s="195"/>
      <c r="AC1217" s="231">
        <f t="shared" si="283"/>
        <v>121697.60000000001</v>
      </c>
      <c r="AD1217" s="1661">
        <v>15</v>
      </c>
      <c r="AE1217" s="231">
        <v>1.84</v>
      </c>
      <c r="AF1217" s="195">
        <v>1</v>
      </c>
      <c r="AG1217" s="195">
        <v>121697.60000000001</v>
      </c>
      <c r="AH1217" s="195"/>
      <c r="AI1217" s="195"/>
      <c r="AJ1217" s="231">
        <f t="shared" si="284"/>
        <v>121697.60000000001</v>
      </c>
    </row>
    <row r="1218" spans="1:36" ht="25.5">
      <c r="A1218" s="212">
        <v>30</v>
      </c>
      <c r="B1218" s="124" t="s">
        <v>6928</v>
      </c>
      <c r="C1218" s="1538" t="s">
        <v>4938</v>
      </c>
      <c r="D1218" s="1539" t="s">
        <v>4939</v>
      </c>
      <c r="E1218" s="1662">
        <v>13</v>
      </c>
      <c r="F1218" s="231">
        <v>1.84</v>
      </c>
      <c r="G1218" s="195">
        <v>1</v>
      </c>
      <c r="H1218" s="195">
        <v>121697.60000000001</v>
      </c>
      <c r="I1218" s="195"/>
      <c r="J1218" s="195"/>
      <c r="K1218" s="231">
        <f t="shared" si="279"/>
        <v>121697.60000000001</v>
      </c>
      <c r="L1218" s="231">
        <v>1.79</v>
      </c>
      <c r="M1218" s="195">
        <v>1</v>
      </c>
      <c r="N1218" s="195">
        <v>118390.6</v>
      </c>
      <c r="O1218" s="195"/>
      <c r="P1218" s="195"/>
      <c r="Q1218" s="231">
        <f t="shared" si="280"/>
        <v>118390.6</v>
      </c>
      <c r="R1218" s="231">
        <f t="shared" si="281"/>
        <v>0</v>
      </c>
      <c r="S1218" s="231">
        <f t="shared" si="281"/>
        <v>3307</v>
      </c>
      <c r="T1218" s="231">
        <f t="shared" si="281"/>
        <v>0</v>
      </c>
      <c r="U1218" s="231">
        <f t="shared" si="281"/>
        <v>0</v>
      </c>
      <c r="V1218" s="231">
        <f t="shared" si="282"/>
        <v>3307</v>
      </c>
      <c r="W1218" s="1661">
        <v>14</v>
      </c>
      <c r="X1218" s="231">
        <v>1.84</v>
      </c>
      <c r="Y1218" s="195">
        <v>1</v>
      </c>
      <c r="Z1218" s="195">
        <v>121697.60000000001</v>
      </c>
      <c r="AA1218" s="195"/>
      <c r="AB1218" s="195"/>
      <c r="AC1218" s="231">
        <f t="shared" si="283"/>
        <v>121697.60000000001</v>
      </c>
      <c r="AD1218" s="1661">
        <v>15</v>
      </c>
      <c r="AE1218" s="231">
        <v>1.84</v>
      </c>
      <c r="AF1218" s="195">
        <v>1</v>
      </c>
      <c r="AG1218" s="195">
        <v>121697.60000000001</v>
      </c>
      <c r="AH1218" s="195"/>
      <c r="AI1218" s="195"/>
      <c r="AJ1218" s="231">
        <f t="shared" si="284"/>
        <v>121697.60000000001</v>
      </c>
    </row>
    <row r="1219" spans="1:36" ht="25.5">
      <c r="A1219" s="212">
        <v>31</v>
      </c>
      <c r="B1219" s="124" t="s">
        <v>5531</v>
      </c>
      <c r="C1219" s="1538" t="s">
        <v>4938</v>
      </c>
      <c r="D1219" s="1539" t="s">
        <v>4939</v>
      </c>
      <c r="E1219" s="1662">
        <v>2</v>
      </c>
      <c r="F1219" s="231">
        <v>1.54</v>
      </c>
      <c r="G1219" s="195">
        <v>1</v>
      </c>
      <c r="H1219" s="195">
        <v>101855.6</v>
      </c>
      <c r="I1219" s="195"/>
      <c r="J1219" s="195"/>
      <c r="K1219" s="231">
        <f t="shared" si="279"/>
        <v>101855.6</v>
      </c>
      <c r="L1219" s="231">
        <v>1.49</v>
      </c>
      <c r="M1219" s="195">
        <v>1</v>
      </c>
      <c r="N1219" s="195">
        <v>98548.6</v>
      </c>
      <c r="O1219" s="195"/>
      <c r="P1219" s="195"/>
      <c r="Q1219" s="231">
        <f t="shared" si="280"/>
        <v>98548.6</v>
      </c>
      <c r="R1219" s="231">
        <f t="shared" si="281"/>
        <v>0</v>
      </c>
      <c r="S1219" s="231">
        <f t="shared" si="281"/>
        <v>3307</v>
      </c>
      <c r="T1219" s="231">
        <f t="shared" si="281"/>
        <v>0</v>
      </c>
      <c r="U1219" s="231">
        <f t="shared" si="281"/>
        <v>0</v>
      </c>
      <c r="V1219" s="231">
        <f t="shared" si="282"/>
        <v>3307</v>
      </c>
      <c r="W1219" s="1661">
        <v>3</v>
      </c>
      <c r="X1219" s="231">
        <v>1.59</v>
      </c>
      <c r="Y1219" s="195">
        <v>1</v>
      </c>
      <c r="Z1219" s="195">
        <v>105162.6</v>
      </c>
      <c r="AA1219" s="195"/>
      <c r="AB1219" s="195"/>
      <c r="AC1219" s="231">
        <f t="shared" si="283"/>
        <v>105162.6</v>
      </c>
      <c r="AD1219" s="1661">
        <v>4</v>
      </c>
      <c r="AE1219" s="231">
        <v>1.63</v>
      </c>
      <c r="AF1219" s="195">
        <v>1</v>
      </c>
      <c r="AG1219" s="195">
        <v>107808.2</v>
      </c>
      <c r="AH1219" s="195"/>
      <c r="AI1219" s="195"/>
      <c r="AJ1219" s="231">
        <f t="shared" si="284"/>
        <v>107808.2</v>
      </c>
    </row>
    <row r="1220" spans="1:36" ht="17.25">
      <c r="A1220" s="212"/>
      <c r="B1220" s="124" t="s">
        <v>5310</v>
      </c>
      <c r="C1220" s="1538"/>
      <c r="D1220" s="1539"/>
      <c r="E1220" s="1545"/>
      <c r="F1220" s="231"/>
      <c r="G1220" s="195"/>
      <c r="H1220" s="195">
        <v>9000</v>
      </c>
      <c r="I1220" s="195"/>
      <c r="J1220" s="195"/>
      <c r="K1220" s="231">
        <f t="shared" si="279"/>
        <v>9000</v>
      </c>
      <c r="L1220" s="231"/>
      <c r="M1220" s="195"/>
      <c r="N1220" s="195">
        <v>9000</v>
      </c>
      <c r="O1220" s="195"/>
      <c r="P1220" s="195"/>
      <c r="Q1220" s="231">
        <f t="shared" si="280"/>
        <v>9000</v>
      </c>
      <c r="R1220" s="231">
        <f t="shared" si="281"/>
        <v>0</v>
      </c>
      <c r="S1220" s="231">
        <f t="shared" si="281"/>
        <v>0</v>
      </c>
      <c r="T1220" s="231">
        <f t="shared" si="281"/>
        <v>0</v>
      </c>
      <c r="U1220" s="231">
        <f t="shared" si="281"/>
        <v>0</v>
      </c>
      <c r="V1220" s="231">
        <f t="shared" si="282"/>
        <v>0</v>
      </c>
      <c r="W1220" s="231"/>
      <c r="X1220" s="231"/>
      <c r="Y1220" s="195"/>
      <c r="Z1220" s="195">
        <v>9000</v>
      </c>
      <c r="AA1220" s="195"/>
      <c r="AB1220" s="195"/>
      <c r="AC1220" s="231">
        <f t="shared" si="283"/>
        <v>9000</v>
      </c>
      <c r="AD1220" s="231"/>
      <c r="AE1220" s="231"/>
      <c r="AF1220" s="195"/>
      <c r="AG1220" s="195">
        <v>9000</v>
      </c>
      <c r="AH1220" s="195"/>
      <c r="AI1220" s="195"/>
      <c r="AJ1220" s="231">
        <f t="shared" si="284"/>
        <v>9000</v>
      </c>
    </row>
    <row r="1221" spans="1:36">
      <c r="A1221" s="212"/>
      <c r="B1221" s="195" t="s">
        <v>239</v>
      </c>
      <c r="C1221" s="231"/>
      <c r="D1221" s="231"/>
      <c r="E1221" s="231"/>
      <c r="F1221" s="231"/>
      <c r="G1221" s="195"/>
      <c r="H1221" s="195"/>
      <c r="I1221" s="195"/>
      <c r="J1221" s="195"/>
      <c r="K1221" s="195"/>
      <c r="L1221" s="231"/>
      <c r="M1221" s="195"/>
      <c r="N1221" s="195"/>
      <c r="O1221" s="195"/>
      <c r="P1221" s="195"/>
      <c r="Q1221" s="195"/>
      <c r="R1221" s="195"/>
      <c r="S1221" s="195"/>
      <c r="T1221" s="195"/>
      <c r="U1221" s="106"/>
      <c r="V1221" s="106"/>
      <c r="W1221" s="231"/>
      <c r="X1221" s="231"/>
      <c r="Y1221" s="195"/>
      <c r="Z1221" s="195"/>
      <c r="AA1221" s="195"/>
      <c r="AB1221" s="195"/>
      <c r="AC1221" s="195"/>
      <c r="AD1221" s="231"/>
      <c r="AE1221" s="231"/>
      <c r="AF1221" s="195"/>
      <c r="AG1221" s="195"/>
      <c r="AH1221" s="195"/>
      <c r="AI1221" s="195"/>
      <c r="AJ1221" s="195"/>
    </row>
    <row r="1222" spans="1:36" s="234" customFormat="1" ht="27">
      <c r="A1222" s="229"/>
      <c r="B1222" s="237" t="s">
        <v>246</v>
      </c>
      <c r="C1222" s="233" t="s">
        <v>1</v>
      </c>
      <c r="D1222" s="233" t="s">
        <v>1</v>
      </c>
      <c r="E1222" s="233" t="s">
        <v>1</v>
      </c>
      <c r="F1222" s="233" t="s">
        <v>1</v>
      </c>
      <c r="G1222" s="233">
        <f>SUM(G1189:G1219)</f>
        <v>31</v>
      </c>
      <c r="H1222" s="233">
        <f>SUM(H1189:H1220)</f>
        <v>4603084.3999999994</v>
      </c>
      <c r="I1222" s="233">
        <f>SUM(I1189:I1220)</f>
        <v>0</v>
      </c>
      <c r="J1222" s="233">
        <f>SUM(J1189:J1220)</f>
        <v>19742.79</v>
      </c>
      <c r="K1222" s="233">
        <f>SUM(K1189:K1220)</f>
        <v>4622827.1899999995</v>
      </c>
      <c r="L1222" s="233"/>
      <c r="M1222" s="233">
        <f t="shared" ref="M1222:V1222" si="285">SUM(M1189:M1220)</f>
        <v>31</v>
      </c>
      <c r="N1222" s="233">
        <f t="shared" si="285"/>
        <v>4564723.2000000011</v>
      </c>
      <c r="O1222" s="233">
        <f t="shared" si="285"/>
        <v>0</v>
      </c>
      <c r="P1222" s="233">
        <f t="shared" si="285"/>
        <v>21528.57</v>
      </c>
      <c r="Q1222" s="233">
        <f>SUM(Q1189:Q1220)</f>
        <v>4586251.7700000005</v>
      </c>
      <c r="R1222" s="233">
        <f t="shared" si="285"/>
        <v>0</v>
      </c>
      <c r="S1222" s="233">
        <f t="shared" si="285"/>
        <v>38361.200000000026</v>
      </c>
      <c r="T1222" s="233">
        <f t="shared" si="285"/>
        <v>0</v>
      </c>
      <c r="U1222" s="233">
        <f t="shared" si="285"/>
        <v>-1785.7799999999988</v>
      </c>
      <c r="V1222" s="233">
        <f t="shared" si="285"/>
        <v>36575.420000000027</v>
      </c>
      <c r="W1222" s="233"/>
      <c r="X1222" s="233"/>
      <c r="Y1222" s="233">
        <f>SUM(Y1189:Y1220)</f>
        <v>31</v>
      </c>
      <c r="Z1222" s="233">
        <f>SUM(Z1189:Z1220)</f>
        <v>4685759.3999999985</v>
      </c>
      <c r="AA1222" s="233">
        <f>SUM(AA1189:AA1220)</f>
        <v>0</v>
      </c>
      <c r="AB1222" s="233">
        <f>SUM(AB1189:AB1220)</f>
        <v>19941.21</v>
      </c>
      <c r="AC1222" s="233">
        <f>SUM(AC1189:AC1220)</f>
        <v>4705700.6099999994</v>
      </c>
      <c r="AD1222" s="233"/>
      <c r="AE1222" s="233"/>
      <c r="AF1222" s="233">
        <f>SUM(AF1189:AF1220)</f>
        <v>31</v>
      </c>
      <c r="AG1222" s="233">
        <f>SUM(AG1189:AG1220)</f>
        <v>4765788.799999998</v>
      </c>
      <c r="AH1222" s="233">
        <f>SUM(AH1189:AH1220)</f>
        <v>0</v>
      </c>
      <c r="AI1222" s="233">
        <f>SUM(AI1189:AI1220)</f>
        <v>19941.21</v>
      </c>
      <c r="AJ1222" s="233">
        <f>SUM(AJ1189:AJ1220)</f>
        <v>4785730.0099999979</v>
      </c>
    </row>
    <row r="1223" spans="1:36">
      <c r="A1223" s="212"/>
      <c r="B1223" s="102"/>
      <c r="C1223" s="231"/>
      <c r="D1223" s="231"/>
      <c r="E1223" s="231"/>
      <c r="F1223" s="231"/>
      <c r="G1223" s="102"/>
      <c r="H1223" s="231"/>
      <c r="I1223" s="231"/>
      <c r="J1223" s="231"/>
      <c r="K1223" s="231"/>
      <c r="L1223" s="231"/>
      <c r="M1223" s="102"/>
      <c r="N1223" s="231"/>
      <c r="O1223" s="231"/>
      <c r="P1223" s="231"/>
      <c r="Q1223" s="102"/>
      <c r="R1223" s="231"/>
      <c r="S1223" s="102"/>
      <c r="T1223" s="231"/>
      <c r="U1223" s="106"/>
      <c r="V1223" s="106"/>
      <c r="W1223" s="231"/>
      <c r="X1223" s="231"/>
      <c r="Y1223" s="102"/>
      <c r="Z1223" s="231"/>
      <c r="AA1223" s="231"/>
      <c r="AB1223" s="231"/>
      <c r="AC1223" s="231"/>
      <c r="AD1223" s="231"/>
      <c r="AE1223" s="231"/>
      <c r="AF1223" s="102"/>
      <c r="AG1223" s="231"/>
      <c r="AH1223" s="231"/>
      <c r="AI1223" s="231"/>
      <c r="AJ1223" s="231"/>
    </row>
    <row r="1224" spans="1:36" ht="54">
      <c r="A1224" s="229" t="s">
        <v>4</v>
      </c>
      <c r="B1224" s="230" t="s">
        <v>483</v>
      </c>
      <c r="C1224" s="231"/>
      <c r="D1224" s="231"/>
      <c r="E1224" s="231"/>
      <c r="F1224" s="231"/>
      <c r="G1224" s="230"/>
      <c r="H1224" s="231"/>
      <c r="I1224" s="231"/>
      <c r="J1224" s="231"/>
      <c r="K1224" s="231"/>
      <c r="L1224" s="231"/>
      <c r="M1224" s="230"/>
      <c r="N1224" s="231"/>
      <c r="O1224" s="231"/>
      <c r="P1224" s="231"/>
      <c r="Q1224" s="230"/>
      <c r="R1224" s="231"/>
      <c r="S1224" s="230"/>
      <c r="T1224" s="231"/>
      <c r="U1224" s="106"/>
      <c r="V1224" s="106"/>
      <c r="W1224" s="231"/>
      <c r="X1224" s="231"/>
      <c r="Y1224" s="230"/>
      <c r="Z1224" s="231"/>
      <c r="AA1224" s="231"/>
      <c r="AB1224" s="231"/>
      <c r="AC1224" s="231"/>
      <c r="AD1224" s="231"/>
      <c r="AE1224" s="231"/>
      <c r="AF1224" s="230"/>
      <c r="AG1224" s="231"/>
      <c r="AH1224" s="231"/>
      <c r="AI1224" s="231"/>
      <c r="AJ1224" s="231"/>
    </row>
    <row r="1225" spans="1:36">
      <c r="A1225" s="212"/>
      <c r="B1225" s="195" t="s">
        <v>126</v>
      </c>
      <c r="C1225" s="231"/>
      <c r="D1225" s="231"/>
      <c r="E1225" s="231"/>
      <c r="F1225" s="231"/>
      <c r="G1225" s="195"/>
      <c r="H1225" s="231"/>
      <c r="I1225" s="231"/>
      <c r="J1225" s="231"/>
      <c r="K1225" s="231"/>
      <c r="L1225" s="231"/>
      <c r="M1225" s="195"/>
      <c r="N1225" s="231"/>
      <c r="O1225" s="231"/>
      <c r="P1225" s="231"/>
      <c r="Q1225" s="195"/>
      <c r="R1225" s="231"/>
      <c r="S1225" s="195"/>
      <c r="T1225" s="231"/>
      <c r="U1225" s="106"/>
      <c r="V1225" s="106"/>
      <c r="W1225" s="231"/>
      <c r="X1225" s="231"/>
      <c r="Y1225" s="195"/>
      <c r="Z1225" s="231"/>
      <c r="AA1225" s="231"/>
      <c r="AB1225" s="231"/>
      <c r="AC1225" s="231"/>
      <c r="AD1225" s="231"/>
      <c r="AE1225" s="231"/>
      <c r="AF1225" s="195"/>
      <c r="AG1225" s="231"/>
      <c r="AH1225" s="231"/>
      <c r="AI1225" s="231"/>
      <c r="AJ1225" s="231"/>
    </row>
    <row r="1226" spans="1:36">
      <c r="A1226" s="212">
        <v>1</v>
      </c>
      <c r="B1226" s="1546" t="s">
        <v>5536</v>
      </c>
      <c r="C1226" s="1542" t="s">
        <v>4876</v>
      </c>
      <c r="D1226" s="231" t="s">
        <v>1</v>
      </c>
      <c r="E1226" s="231" t="s">
        <v>1</v>
      </c>
      <c r="F1226" s="231">
        <v>1.5</v>
      </c>
      <c r="G1226" s="102">
        <v>1</v>
      </c>
      <c r="H1226" s="212">
        <v>99210</v>
      </c>
      <c r="I1226" s="231"/>
      <c r="J1226" s="212"/>
      <c r="K1226" s="231">
        <f>H1226+I1226+J1226</f>
        <v>99210</v>
      </c>
      <c r="L1226" s="231">
        <v>1.5</v>
      </c>
      <c r="M1226" s="102">
        <v>1</v>
      </c>
      <c r="N1226" s="231">
        <v>99210</v>
      </c>
      <c r="O1226" s="231"/>
      <c r="P1226" s="212"/>
      <c r="Q1226" s="231">
        <f>N1226+O1226+P1226</f>
        <v>99210</v>
      </c>
      <c r="R1226" s="231">
        <f t="shared" ref="R1226:U1249" si="286">G1226-M1226</f>
        <v>0</v>
      </c>
      <c r="S1226" s="231">
        <f t="shared" si="286"/>
        <v>0</v>
      </c>
      <c r="T1226" s="231">
        <f t="shared" si="286"/>
        <v>0</v>
      </c>
      <c r="U1226" s="231">
        <f t="shared" si="286"/>
        <v>0</v>
      </c>
      <c r="V1226" s="231">
        <f>S1226+T1226+U1226</f>
        <v>0</v>
      </c>
      <c r="W1226" s="231" t="s">
        <v>1</v>
      </c>
      <c r="X1226" s="231">
        <v>1.5</v>
      </c>
      <c r="Y1226" s="102">
        <v>1</v>
      </c>
      <c r="Z1226" s="212">
        <v>99210</v>
      </c>
      <c r="AA1226" s="212"/>
      <c r="AB1226" s="212"/>
      <c r="AC1226" s="231">
        <f>Z1226+AA1226+AB1226</f>
        <v>99210</v>
      </c>
      <c r="AD1226" s="231" t="s">
        <v>1</v>
      </c>
      <c r="AE1226" s="231">
        <v>1.5</v>
      </c>
      <c r="AF1226" s="102">
        <v>1</v>
      </c>
      <c r="AG1226" s="212">
        <v>99210</v>
      </c>
      <c r="AH1226" s="212"/>
      <c r="AI1226" s="212"/>
      <c r="AJ1226" s="231">
        <f>AG1226+AH1226+AI1226</f>
        <v>99210</v>
      </c>
    </row>
    <row r="1227" spans="1:36">
      <c r="A1227" s="212">
        <v>2</v>
      </c>
      <c r="B1227" s="1546" t="s">
        <v>6929</v>
      </c>
      <c r="C1227" s="1548" t="s">
        <v>4888</v>
      </c>
      <c r="D1227" s="231" t="s">
        <v>1</v>
      </c>
      <c r="E1227" s="231" t="s">
        <v>1</v>
      </c>
      <c r="F1227" s="231">
        <v>1.5</v>
      </c>
      <c r="G1227" s="102">
        <v>1</v>
      </c>
      <c r="H1227" s="212">
        <v>99210</v>
      </c>
      <c r="I1227" s="231"/>
      <c r="J1227" s="212"/>
      <c r="K1227" s="231">
        <f t="shared" ref="K1227:K1233" si="287">H1227+I1227+J1227</f>
        <v>99210</v>
      </c>
      <c r="L1227" s="231">
        <v>1.5</v>
      </c>
      <c r="M1227" s="102">
        <v>1</v>
      </c>
      <c r="N1227" s="231">
        <v>99210</v>
      </c>
      <c r="O1227" s="231"/>
      <c r="P1227" s="212"/>
      <c r="Q1227" s="231">
        <f t="shared" ref="Q1227:Q1233" si="288">N1227+O1227+P1227</f>
        <v>99210</v>
      </c>
      <c r="R1227" s="231">
        <f t="shared" si="286"/>
        <v>0</v>
      </c>
      <c r="S1227" s="231">
        <f t="shared" si="286"/>
        <v>0</v>
      </c>
      <c r="T1227" s="231">
        <f t="shared" si="286"/>
        <v>0</v>
      </c>
      <c r="U1227" s="231">
        <f t="shared" si="286"/>
        <v>0</v>
      </c>
      <c r="V1227" s="231">
        <f>S1227+T1227+U1227</f>
        <v>0</v>
      </c>
      <c r="W1227" s="231" t="s">
        <v>1</v>
      </c>
      <c r="X1227" s="231">
        <v>1.5</v>
      </c>
      <c r="Y1227" s="102">
        <v>1</v>
      </c>
      <c r="Z1227" s="212">
        <v>99210</v>
      </c>
      <c r="AA1227" s="212"/>
      <c r="AB1227" s="212"/>
      <c r="AC1227" s="231">
        <f t="shared" ref="AC1227:AC1233" si="289">Z1227+AA1227+AB1227</f>
        <v>99210</v>
      </c>
      <c r="AD1227" s="231" t="s">
        <v>1</v>
      </c>
      <c r="AE1227" s="231">
        <v>1.5</v>
      </c>
      <c r="AF1227" s="102">
        <v>1</v>
      </c>
      <c r="AG1227" s="212">
        <v>99210</v>
      </c>
      <c r="AH1227" s="212"/>
      <c r="AI1227" s="212"/>
      <c r="AJ1227" s="231">
        <f t="shared" ref="AJ1227:AJ1233" si="290">AG1227+AH1227+AI1227</f>
        <v>99210</v>
      </c>
    </row>
    <row r="1228" spans="1:36">
      <c r="A1228" s="212">
        <v>3</v>
      </c>
      <c r="B1228" s="1546" t="s">
        <v>6930</v>
      </c>
      <c r="C1228" s="1548" t="s">
        <v>4888</v>
      </c>
      <c r="D1228" s="231" t="s">
        <v>1</v>
      </c>
      <c r="E1228" s="231" t="s">
        <v>1</v>
      </c>
      <c r="F1228" s="231">
        <v>1.5</v>
      </c>
      <c r="G1228" s="102">
        <v>1</v>
      </c>
      <c r="H1228" s="212">
        <v>99210</v>
      </c>
      <c r="I1228" s="231"/>
      <c r="J1228" s="212"/>
      <c r="K1228" s="231">
        <f t="shared" si="287"/>
        <v>99210</v>
      </c>
      <c r="L1228" s="231">
        <v>1.5</v>
      </c>
      <c r="M1228" s="102">
        <v>1</v>
      </c>
      <c r="N1228" s="231">
        <v>99210</v>
      </c>
      <c r="O1228" s="231"/>
      <c r="P1228" s="212"/>
      <c r="Q1228" s="231">
        <f t="shared" si="288"/>
        <v>99210</v>
      </c>
      <c r="R1228" s="231">
        <f t="shared" si="286"/>
        <v>0</v>
      </c>
      <c r="S1228" s="231">
        <f t="shared" si="286"/>
        <v>0</v>
      </c>
      <c r="T1228" s="231">
        <f t="shared" si="286"/>
        <v>0</v>
      </c>
      <c r="U1228" s="231">
        <f t="shared" si="286"/>
        <v>0</v>
      </c>
      <c r="V1228" s="231">
        <f t="shared" ref="V1228:V1233" si="291">S1228+T1228+U1228</f>
        <v>0</v>
      </c>
      <c r="W1228" s="231" t="s">
        <v>1</v>
      </c>
      <c r="X1228" s="231">
        <v>1.5</v>
      </c>
      <c r="Y1228" s="102">
        <v>1</v>
      </c>
      <c r="Z1228" s="212">
        <v>99210</v>
      </c>
      <c r="AA1228" s="212"/>
      <c r="AB1228" s="212"/>
      <c r="AC1228" s="231">
        <f t="shared" si="289"/>
        <v>99210</v>
      </c>
      <c r="AD1228" s="231" t="s">
        <v>1</v>
      </c>
      <c r="AE1228" s="231">
        <v>1.5</v>
      </c>
      <c r="AF1228" s="102">
        <v>1</v>
      </c>
      <c r="AG1228" s="212">
        <v>99210</v>
      </c>
      <c r="AH1228" s="212"/>
      <c r="AI1228" s="212"/>
      <c r="AJ1228" s="231">
        <f t="shared" si="290"/>
        <v>99210</v>
      </c>
    </row>
    <row r="1229" spans="1:36">
      <c r="A1229" s="212">
        <v>4</v>
      </c>
      <c r="B1229" s="1546" t="s">
        <v>6931</v>
      </c>
      <c r="C1229" s="1548" t="s">
        <v>4888</v>
      </c>
      <c r="D1229" s="231" t="s">
        <v>1</v>
      </c>
      <c r="E1229" s="231" t="s">
        <v>1</v>
      </c>
      <c r="F1229" s="231">
        <v>1.5</v>
      </c>
      <c r="G1229" s="102">
        <v>1</v>
      </c>
      <c r="H1229" s="231">
        <v>99210</v>
      </c>
      <c r="I1229" s="231"/>
      <c r="J1229" s="231"/>
      <c r="K1229" s="231">
        <f t="shared" si="287"/>
        <v>99210</v>
      </c>
      <c r="L1229" s="231">
        <v>1.5</v>
      </c>
      <c r="M1229" s="102">
        <v>1</v>
      </c>
      <c r="N1229" s="231">
        <v>99210</v>
      </c>
      <c r="O1229" s="231"/>
      <c r="P1229" s="231"/>
      <c r="Q1229" s="231">
        <f t="shared" si="288"/>
        <v>99210</v>
      </c>
      <c r="R1229" s="231">
        <f t="shared" si="286"/>
        <v>0</v>
      </c>
      <c r="S1229" s="231">
        <f t="shared" si="286"/>
        <v>0</v>
      </c>
      <c r="T1229" s="231">
        <f t="shared" si="286"/>
        <v>0</v>
      </c>
      <c r="U1229" s="231">
        <f t="shared" si="286"/>
        <v>0</v>
      </c>
      <c r="V1229" s="231">
        <f t="shared" si="291"/>
        <v>0</v>
      </c>
      <c r="W1229" s="231" t="s">
        <v>1</v>
      </c>
      <c r="X1229" s="231">
        <v>1.5</v>
      </c>
      <c r="Y1229" s="102">
        <v>1</v>
      </c>
      <c r="Z1229" s="231">
        <v>99210</v>
      </c>
      <c r="AA1229" s="231"/>
      <c r="AB1229" s="231"/>
      <c r="AC1229" s="231">
        <f t="shared" si="289"/>
        <v>99210</v>
      </c>
      <c r="AD1229" s="231" t="s">
        <v>1</v>
      </c>
      <c r="AE1229" s="231">
        <v>1.5</v>
      </c>
      <c r="AF1229" s="102">
        <v>1</v>
      </c>
      <c r="AG1229" s="231">
        <v>99210</v>
      </c>
      <c r="AH1229" s="231"/>
      <c r="AI1229" s="231"/>
      <c r="AJ1229" s="231">
        <f t="shared" si="290"/>
        <v>99210</v>
      </c>
    </row>
    <row r="1230" spans="1:36">
      <c r="A1230" s="212">
        <v>5</v>
      </c>
      <c r="B1230" s="1546" t="s">
        <v>5532</v>
      </c>
      <c r="C1230" s="1548" t="s">
        <v>4888</v>
      </c>
      <c r="D1230" s="231" t="s">
        <v>1</v>
      </c>
      <c r="E1230" s="231" t="s">
        <v>1</v>
      </c>
      <c r="F1230" s="231">
        <v>1.5</v>
      </c>
      <c r="G1230" s="102">
        <v>1</v>
      </c>
      <c r="H1230" s="231">
        <v>99210</v>
      </c>
      <c r="I1230" s="231"/>
      <c r="J1230" s="231"/>
      <c r="K1230" s="231">
        <f t="shared" si="287"/>
        <v>99210</v>
      </c>
      <c r="L1230" s="231">
        <v>1.5</v>
      </c>
      <c r="M1230" s="102">
        <v>1</v>
      </c>
      <c r="N1230" s="231">
        <v>99210</v>
      </c>
      <c r="O1230" s="231"/>
      <c r="P1230" s="231"/>
      <c r="Q1230" s="231">
        <f t="shared" si="288"/>
        <v>99210</v>
      </c>
      <c r="R1230" s="231">
        <f t="shared" si="286"/>
        <v>0</v>
      </c>
      <c r="S1230" s="231">
        <f t="shared" si="286"/>
        <v>0</v>
      </c>
      <c r="T1230" s="231">
        <f t="shared" si="286"/>
        <v>0</v>
      </c>
      <c r="U1230" s="231">
        <f t="shared" si="286"/>
        <v>0</v>
      </c>
      <c r="V1230" s="231">
        <f t="shared" si="291"/>
        <v>0</v>
      </c>
      <c r="W1230" s="231" t="s">
        <v>1</v>
      </c>
      <c r="X1230" s="231">
        <v>1.5</v>
      </c>
      <c r="Y1230" s="102">
        <v>1</v>
      </c>
      <c r="Z1230" s="231">
        <v>99210</v>
      </c>
      <c r="AA1230" s="231"/>
      <c r="AB1230" s="231"/>
      <c r="AC1230" s="231">
        <f t="shared" si="289"/>
        <v>99210</v>
      </c>
      <c r="AD1230" s="231" t="s">
        <v>1</v>
      </c>
      <c r="AE1230" s="231">
        <v>1.5</v>
      </c>
      <c r="AF1230" s="102">
        <v>1</v>
      </c>
      <c r="AG1230" s="231">
        <v>99210</v>
      </c>
      <c r="AH1230" s="231"/>
      <c r="AI1230" s="231"/>
      <c r="AJ1230" s="231">
        <f t="shared" si="290"/>
        <v>99210</v>
      </c>
    </row>
    <row r="1231" spans="1:36">
      <c r="A1231" s="212">
        <v>6</v>
      </c>
      <c r="B1231" s="1546" t="s">
        <v>5533</v>
      </c>
      <c r="C1231" s="1548" t="s">
        <v>4880</v>
      </c>
      <c r="D1231" s="231" t="s">
        <v>1</v>
      </c>
      <c r="E1231" s="231" t="s">
        <v>1</v>
      </c>
      <c r="F1231" s="231">
        <v>1.25</v>
      </c>
      <c r="G1231" s="102">
        <v>1</v>
      </c>
      <c r="H1231" s="231">
        <v>91275</v>
      </c>
      <c r="I1231" s="231"/>
      <c r="J1231" s="231"/>
      <c r="K1231" s="231">
        <f t="shared" si="287"/>
        <v>91275</v>
      </c>
      <c r="L1231" s="231">
        <v>1.25</v>
      </c>
      <c r="M1231" s="102">
        <v>1</v>
      </c>
      <c r="N1231" s="231">
        <v>91275</v>
      </c>
      <c r="O1231" s="231"/>
      <c r="P1231" s="231"/>
      <c r="Q1231" s="231">
        <f t="shared" si="288"/>
        <v>91275</v>
      </c>
      <c r="R1231" s="231">
        <f t="shared" si="286"/>
        <v>0</v>
      </c>
      <c r="S1231" s="231">
        <f t="shared" si="286"/>
        <v>0</v>
      </c>
      <c r="T1231" s="231">
        <f t="shared" si="286"/>
        <v>0</v>
      </c>
      <c r="U1231" s="231">
        <f t="shared" si="286"/>
        <v>0</v>
      </c>
      <c r="V1231" s="231">
        <f t="shared" si="291"/>
        <v>0</v>
      </c>
      <c r="W1231" s="231" t="s">
        <v>1</v>
      </c>
      <c r="X1231" s="231">
        <v>1.25</v>
      </c>
      <c r="Y1231" s="102">
        <v>1</v>
      </c>
      <c r="Z1231" s="231">
        <v>91275</v>
      </c>
      <c r="AA1231" s="231"/>
      <c r="AB1231" s="231"/>
      <c r="AC1231" s="231">
        <f t="shared" si="289"/>
        <v>91275</v>
      </c>
      <c r="AD1231" s="231" t="s">
        <v>1</v>
      </c>
      <c r="AE1231" s="231">
        <v>1.25</v>
      </c>
      <c r="AF1231" s="102">
        <v>1</v>
      </c>
      <c r="AG1231" s="231">
        <v>91275</v>
      </c>
      <c r="AH1231" s="231"/>
      <c r="AI1231" s="231"/>
      <c r="AJ1231" s="231">
        <f t="shared" si="290"/>
        <v>91275</v>
      </c>
    </row>
    <row r="1232" spans="1:36">
      <c r="A1232" s="212">
        <v>7</v>
      </c>
      <c r="B1232" s="1546" t="s">
        <v>1597</v>
      </c>
      <c r="C1232" s="1548" t="s">
        <v>4894</v>
      </c>
      <c r="D1232" s="231" t="s">
        <v>1</v>
      </c>
      <c r="E1232" s="231" t="s">
        <v>1</v>
      </c>
      <c r="F1232" s="231">
        <v>1.4</v>
      </c>
      <c r="G1232" s="102">
        <v>1</v>
      </c>
      <c r="H1232" s="231">
        <v>92596</v>
      </c>
      <c r="I1232" s="231"/>
      <c r="J1232" s="231"/>
      <c r="K1232" s="231">
        <f t="shared" si="287"/>
        <v>92596</v>
      </c>
      <c r="L1232" s="231">
        <v>1.4</v>
      </c>
      <c r="M1232" s="102">
        <v>1</v>
      </c>
      <c r="N1232" s="231">
        <v>92596</v>
      </c>
      <c r="O1232" s="231"/>
      <c r="P1232" s="231"/>
      <c r="Q1232" s="231">
        <f t="shared" si="288"/>
        <v>92596</v>
      </c>
      <c r="R1232" s="231">
        <f t="shared" si="286"/>
        <v>0</v>
      </c>
      <c r="S1232" s="231">
        <f t="shared" si="286"/>
        <v>0</v>
      </c>
      <c r="T1232" s="231">
        <f t="shared" si="286"/>
        <v>0</v>
      </c>
      <c r="U1232" s="231">
        <f t="shared" si="286"/>
        <v>0</v>
      </c>
      <c r="V1232" s="231">
        <f t="shared" si="291"/>
        <v>0</v>
      </c>
      <c r="W1232" s="231" t="s">
        <v>1</v>
      </c>
      <c r="X1232" s="231">
        <v>1.4</v>
      </c>
      <c r="Y1232" s="102">
        <v>1</v>
      </c>
      <c r="Z1232" s="231">
        <v>92596</v>
      </c>
      <c r="AA1232" s="231"/>
      <c r="AB1232" s="231"/>
      <c r="AC1232" s="231">
        <f t="shared" si="289"/>
        <v>92596</v>
      </c>
      <c r="AD1232" s="231" t="s">
        <v>1</v>
      </c>
      <c r="AE1232" s="231">
        <v>1.4</v>
      </c>
      <c r="AF1232" s="102">
        <v>1</v>
      </c>
      <c r="AG1232" s="231">
        <v>92596</v>
      </c>
      <c r="AH1232" s="231"/>
      <c r="AI1232" s="231"/>
      <c r="AJ1232" s="231">
        <f t="shared" si="290"/>
        <v>92596</v>
      </c>
    </row>
    <row r="1233" spans="1:36" ht="27">
      <c r="A1233" s="212">
        <v>8</v>
      </c>
      <c r="B1233" s="1546" t="s">
        <v>1597</v>
      </c>
      <c r="C1233" s="1548" t="s">
        <v>4890</v>
      </c>
      <c r="D1233" s="231" t="s">
        <v>1</v>
      </c>
      <c r="E1233" s="231" t="s">
        <v>1</v>
      </c>
      <c r="F1233" s="231">
        <v>1</v>
      </c>
      <c r="G1233" s="102">
        <v>1</v>
      </c>
      <c r="H1233" s="231">
        <v>91275</v>
      </c>
      <c r="I1233" s="231"/>
      <c r="J1233" s="231"/>
      <c r="K1233" s="231">
        <f t="shared" si="287"/>
        <v>91275</v>
      </c>
      <c r="L1233" s="231">
        <v>1</v>
      </c>
      <c r="M1233" s="102">
        <v>1</v>
      </c>
      <c r="N1233" s="231">
        <v>91275</v>
      </c>
      <c r="O1233" s="231"/>
      <c r="P1233" s="231"/>
      <c r="Q1233" s="231">
        <f t="shared" si="288"/>
        <v>91275</v>
      </c>
      <c r="R1233" s="231">
        <f t="shared" si="286"/>
        <v>0</v>
      </c>
      <c r="S1233" s="231">
        <f t="shared" si="286"/>
        <v>0</v>
      </c>
      <c r="T1233" s="231">
        <f t="shared" si="286"/>
        <v>0</v>
      </c>
      <c r="U1233" s="231">
        <f t="shared" si="286"/>
        <v>0</v>
      </c>
      <c r="V1233" s="231">
        <f t="shared" si="291"/>
        <v>0</v>
      </c>
      <c r="W1233" s="231" t="s">
        <v>1</v>
      </c>
      <c r="X1233" s="231">
        <v>1</v>
      </c>
      <c r="Y1233" s="102">
        <v>1</v>
      </c>
      <c r="Z1233" s="231">
        <v>91275</v>
      </c>
      <c r="AA1233" s="231"/>
      <c r="AB1233" s="231"/>
      <c r="AC1233" s="231">
        <f t="shared" si="289"/>
        <v>91275</v>
      </c>
      <c r="AD1233" s="231" t="s">
        <v>1</v>
      </c>
      <c r="AE1233" s="231">
        <v>1</v>
      </c>
      <c r="AF1233" s="102">
        <v>1</v>
      </c>
      <c r="AG1233" s="231">
        <v>91275</v>
      </c>
      <c r="AH1233" s="231"/>
      <c r="AI1233" s="231"/>
      <c r="AJ1233" s="231">
        <f t="shared" si="290"/>
        <v>91275</v>
      </c>
    </row>
    <row r="1234" spans="1:36">
      <c r="A1234" s="212">
        <v>9</v>
      </c>
      <c r="B1234" s="1546" t="s">
        <v>5535</v>
      </c>
      <c r="C1234" s="1548" t="s">
        <v>4884</v>
      </c>
      <c r="D1234" s="231" t="s">
        <v>1</v>
      </c>
      <c r="E1234" s="231" t="s">
        <v>1</v>
      </c>
      <c r="F1234" s="231">
        <v>1.6</v>
      </c>
      <c r="G1234" s="102">
        <v>1</v>
      </c>
      <c r="H1234" s="212">
        <v>105824</v>
      </c>
      <c r="I1234" s="231"/>
      <c r="J1234" s="212"/>
      <c r="K1234" s="231">
        <f>H1234+I1234+J1234</f>
        <v>105824</v>
      </c>
      <c r="L1234" s="231">
        <v>1.6</v>
      </c>
      <c r="M1234" s="102">
        <v>1</v>
      </c>
      <c r="N1234" s="231">
        <v>105824</v>
      </c>
      <c r="O1234" s="231"/>
      <c r="P1234" s="212"/>
      <c r="Q1234" s="231">
        <f>N1234+O1234+P1234</f>
        <v>105824</v>
      </c>
      <c r="R1234" s="231">
        <f t="shared" si="286"/>
        <v>0</v>
      </c>
      <c r="S1234" s="231">
        <f t="shared" si="286"/>
        <v>0</v>
      </c>
      <c r="T1234" s="231">
        <f t="shared" si="286"/>
        <v>0</v>
      </c>
      <c r="U1234" s="231">
        <f t="shared" si="286"/>
        <v>0</v>
      </c>
      <c r="V1234" s="231">
        <f>S1234+T1234+U1234</f>
        <v>0</v>
      </c>
      <c r="W1234" s="231" t="s">
        <v>1</v>
      </c>
      <c r="X1234" s="231">
        <v>1.6</v>
      </c>
      <c r="Y1234" s="102">
        <v>1</v>
      </c>
      <c r="Z1234" s="212">
        <v>105824</v>
      </c>
      <c r="AA1234" s="212"/>
      <c r="AB1234" s="212"/>
      <c r="AC1234" s="231">
        <f>Z1234+AA1234+AB1234</f>
        <v>105824</v>
      </c>
      <c r="AD1234" s="231" t="s">
        <v>1</v>
      </c>
      <c r="AE1234" s="231">
        <v>1.6</v>
      </c>
      <c r="AF1234" s="102">
        <v>1</v>
      </c>
      <c r="AG1234" s="212">
        <v>105824</v>
      </c>
      <c r="AH1234" s="212"/>
      <c r="AI1234" s="212"/>
      <c r="AJ1234" s="231">
        <f>AG1234+AH1234+AI1234</f>
        <v>105824</v>
      </c>
    </row>
    <row r="1235" spans="1:36">
      <c r="A1235" s="212">
        <v>10</v>
      </c>
      <c r="B1235" s="1546" t="s">
        <v>5534</v>
      </c>
      <c r="C1235" s="1548" t="s">
        <v>4955</v>
      </c>
      <c r="D1235" s="231" t="s">
        <v>1</v>
      </c>
      <c r="E1235" s="231" t="s">
        <v>1</v>
      </c>
      <c r="F1235" s="231">
        <v>1</v>
      </c>
      <c r="G1235" s="102">
        <v>1</v>
      </c>
      <c r="H1235" s="212">
        <v>91275</v>
      </c>
      <c r="I1235" s="231"/>
      <c r="J1235" s="212"/>
      <c r="K1235" s="231">
        <f t="shared" ref="K1235:K1241" si="292">H1235+I1235+J1235</f>
        <v>91275</v>
      </c>
      <c r="L1235" s="231">
        <v>1</v>
      </c>
      <c r="M1235" s="102">
        <v>1</v>
      </c>
      <c r="N1235" s="231">
        <v>91275</v>
      </c>
      <c r="O1235" s="231"/>
      <c r="P1235" s="212"/>
      <c r="Q1235" s="231">
        <f t="shared" ref="Q1235:Q1241" si="293">N1235+O1235+P1235</f>
        <v>91275</v>
      </c>
      <c r="R1235" s="231">
        <f t="shared" si="286"/>
        <v>0</v>
      </c>
      <c r="S1235" s="231">
        <f t="shared" si="286"/>
        <v>0</v>
      </c>
      <c r="T1235" s="231">
        <f t="shared" si="286"/>
        <v>0</v>
      </c>
      <c r="U1235" s="231">
        <f t="shared" si="286"/>
        <v>0</v>
      </c>
      <c r="V1235" s="231">
        <f>S1235+T1235+U1235</f>
        <v>0</v>
      </c>
      <c r="W1235" s="231" t="s">
        <v>1</v>
      </c>
      <c r="X1235" s="231">
        <v>1</v>
      </c>
      <c r="Y1235" s="102">
        <v>1</v>
      </c>
      <c r="Z1235" s="212">
        <v>91275</v>
      </c>
      <c r="AA1235" s="212"/>
      <c r="AB1235" s="212"/>
      <c r="AC1235" s="231">
        <f t="shared" ref="AC1235:AC1241" si="294">Z1235+AA1235+AB1235</f>
        <v>91275</v>
      </c>
      <c r="AD1235" s="231" t="s">
        <v>1</v>
      </c>
      <c r="AE1235" s="231">
        <v>1</v>
      </c>
      <c r="AF1235" s="102">
        <v>1</v>
      </c>
      <c r="AG1235" s="212">
        <v>91275</v>
      </c>
      <c r="AH1235" s="212"/>
      <c r="AI1235" s="212"/>
      <c r="AJ1235" s="231">
        <f t="shared" ref="AJ1235:AJ1241" si="295">AG1235+AH1235+AI1235</f>
        <v>91275</v>
      </c>
    </row>
    <row r="1236" spans="1:36">
      <c r="A1236" s="212">
        <v>11</v>
      </c>
      <c r="B1236" s="1546" t="s">
        <v>6932</v>
      </c>
      <c r="C1236" s="1548" t="s">
        <v>4955</v>
      </c>
      <c r="D1236" s="231" t="s">
        <v>1</v>
      </c>
      <c r="E1236" s="231" t="s">
        <v>1</v>
      </c>
      <c r="F1236" s="231">
        <v>1</v>
      </c>
      <c r="G1236" s="102">
        <v>1</v>
      </c>
      <c r="H1236" s="212">
        <v>91275</v>
      </c>
      <c r="I1236" s="231"/>
      <c r="J1236" s="212"/>
      <c r="K1236" s="231">
        <f t="shared" si="292"/>
        <v>91275</v>
      </c>
      <c r="L1236" s="231">
        <v>1</v>
      </c>
      <c r="M1236" s="102">
        <v>1</v>
      </c>
      <c r="N1236" s="231">
        <v>91275</v>
      </c>
      <c r="O1236" s="231"/>
      <c r="P1236" s="212"/>
      <c r="Q1236" s="231">
        <f t="shared" si="293"/>
        <v>91275</v>
      </c>
      <c r="R1236" s="231">
        <f t="shared" si="286"/>
        <v>0</v>
      </c>
      <c r="S1236" s="231">
        <f t="shared" si="286"/>
        <v>0</v>
      </c>
      <c r="T1236" s="231">
        <f t="shared" si="286"/>
        <v>0</v>
      </c>
      <c r="U1236" s="231">
        <f t="shared" si="286"/>
        <v>0</v>
      </c>
      <c r="V1236" s="231">
        <f t="shared" ref="V1236:V1241" si="296">S1236+T1236+U1236</f>
        <v>0</v>
      </c>
      <c r="W1236" s="231" t="s">
        <v>1</v>
      </c>
      <c r="X1236" s="231">
        <v>1</v>
      </c>
      <c r="Y1236" s="102">
        <v>1</v>
      </c>
      <c r="Z1236" s="212">
        <v>91275</v>
      </c>
      <c r="AA1236" s="212"/>
      <c r="AB1236" s="212"/>
      <c r="AC1236" s="231">
        <f t="shared" si="294"/>
        <v>91275</v>
      </c>
      <c r="AD1236" s="231" t="s">
        <v>1</v>
      </c>
      <c r="AE1236" s="231">
        <v>1</v>
      </c>
      <c r="AF1236" s="102">
        <v>1</v>
      </c>
      <c r="AG1236" s="212">
        <v>91275</v>
      </c>
      <c r="AH1236" s="212"/>
      <c r="AI1236" s="212"/>
      <c r="AJ1236" s="231">
        <f t="shared" si="295"/>
        <v>91275</v>
      </c>
    </row>
    <row r="1237" spans="1:36">
      <c r="A1237" s="212">
        <v>12</v>
      </c>
      <c r="B1237" s="1546" t="s">
        <v>5537</v>
      </c>
      <c r="C1237" s="1548" t="s">
        <v>4955</v>
      </c>
      <c r="D1237" s="231" t="s">
        <v>1</v>
      </c>
      <c r="E1237" s="231" t="s">
        <v>1</v>
      </c>
      <c r="F1237" s="231">
        <v>1</v>
      </c>
      <c r="G1237" s="102">
        <v>1</v>
      </c>
      <c r="H1237" s="231">
        <v>87180</v>
      </c>
      <c r="I1237" s="231"/>
      <c r="J1237" s="231"/>
      <c r="K1237" s="231">
        <f t="shared" si="292"/>
        <v>87180</v>
      </c>
      <c r="L1237" s="231">
        <v>1</v>
      </c>
      <c r="M1237" s="102">
        <v>1</v>
      </c>
      <c r="N1237" s="231">
        <v>87180</v>
      </c>
      <c r="O1237" s="231"/>
      <c r="P1237" s="231"/>
      <c r="Q1237" s="231">
        <f t="shared" si="293"/>
        <v>87180</v>
      </c>
      <c r="R1237" s="231">
        <f t="shared" si="286"/>
        <v>0</v>
      </c>
      <c r="S1237" s="231">
        <f t="shared" si="286"/>
        <v>0</v>
      </c>
      <c r="T1237" s="231">
        <f t="shared" si="286"/>
        <v>0</v>
      </c>
      <c r="U1237" s="231">
        <f t="shared" si="286"/>
        <v>0</v>
      </c>
      <c r="V1237" s="231">
        <f t="shared" si="296"/>
        <v>0</v>
      </c>
      <c r="W1237" s="231" t="s">
        <v>1</v>
      </c>
      <c r="X1237" s="231">
        <v>1</v>
      </c>
      <c r="Y1237" s="102">
        <v>1</v>
      </c>
      <c r="Z1237" s="231">
        <v>87180</v>
      </c>
      <c r="AA1237" s="231"/>
      <c r="AB1237" s="231"/>
      <c r="AC1237" s="231">
        <f t="shared" si="294"/>
        <v>87180</v>
      </c>
      <c r="AD1237" s="231" t="s">
        <v>1</v>
      </c>
      <c r="AE1237" s="231">
        <v>1</v>
      </c>
      <c r="AF1237" s="102">
        <v>1</v>
      </c>
      <c r="AG1237" s="231">
        <v>87180</v>
      </c>
      <c r="AH1237" s="231"/>
      <c r="AI1237" s="231"/>
      <c r="AJ1237" s="231">
        <f t="shared" si="295"/>
        <v>87180</v>
      </c>
    </row>
    <row r="1238" spans="1:36">
      <c r="A1238" s="212">
        <v>13</v>
      </c>
      <c r="B1238" s="1546" t="s">
        <v>5538</v>
      </c>
      <c r="C1238" s="1548" t="s">
        <v>4955</v>
      </c>
      <c r="D1238" s="231" t="s">
        <v>1</v>
      </c>
      <c r="E1238" s="231" t="s">
        <v>1</v>
      </c>
      <c r="F1238" s="231">
        <v>1</v>
      </c>
      <c r="G1238" s="102">
        <v>1</v>
      </c>
      <c r="H1238" s="231">
        <v>87180</v>
      </c>
      <c r="I1238" s="231"/>
      <c r="J1238" s="231"/>
      <c r="K1238" s="231">
        <f t="shared" si="292"/>
        <v>87180</v>
      </c>
      <c r="L1238" s="231">
        <v>1</v>
      </c>
      <c r="M1238" s="102">
        <v>1</v>
      </c>
      <c r="N1238" s="231">
        <v>87180</v>
      </c>
      <c r="O1238" s="231"/>
      <c r="P1238" s="231"/>
      <c r="Q1238" s="231">
        <f t="shared" si="293"/>
        <v>87180</v>
      </c>
      <c r="R1238" s="231">
        <f t="shared" si="286"/>
        <v>0</v>
      </c>
      <c r="S1238" s="231">
        <f t="shared" si="286"/>
        <v>0</v>
      </c>
      <c r="T1238" s="231">
        <f t="shared" si="286"/>
        <v>0</v>
      </c>
      <c r="U1238" s="231">
        <f t="shared" si="286"/>
        <v>0</v>
      </c>
      <c r="V1238" s="231">
        <f t="shared" si="296"/>
        <v>0</v>
      </c>
      <c r="W1238" s="231" t="s">
        <v>1</v>
      </c>
      <c r="X1238" s="231">
        <v>1</v>
      </c>
      <c r="Y1238" s="102">
        <v>1</v>
      </c>
      <c r="Z1238" s="231">
        <v>87180</v>
      </c>
      <c r="AA1238" s="231"/>
      <c r="AB1238" s="231"/>
      <c r="AC1238" s="231">
        <f t="shared" si="294"/>
        <v>87180</v>
      </c>
      <c r="AD1238" s="231" t="s">
        <v>1</v>
      </c>
      <c r="AE1238" s="231">
        <v>1</v>
      </c>
      <c r="AF1238" s="102">
        <v>1</v>
      </c>
      <c r="AG1238" s="231">
        <v>87180</v>
      </c>
      <c r="AH1238" s="231"/>
      <c r="AI1238" s="231"/>
      <c r="AJ1238" s="231">
        <f t="shared" si="295"/>
        <v>87180</v>
      </c>
    </row>
    <row r="1239" spans="1:36">
      <c r="A1239" s="212">
        <v>14</v>
      </c>
      <c r="B1239" s="1546" t="s">
        <v>6933</v>
      </c>
      <c r="C1239" s="1548" t="s">
        <v>4897</v>
      </c>
      <c r="D1239" s="231" t="s">
        <v>1</v>
      </c>
      <c r="E1239" s="231" t="s">
        <v>1</v>
      </c>
      <c r="F1239" s="231">
        <v>1</v>
      </c>
      <c r="G1239" s="102">
        <v>1</v>
      </c>
      <c r="H1239" s="231">
        <v>87180</v>
      </c>
      <c r="I1239" s="231"/>
      <c r="J1239" s="231"/>
      <c r="K1239" s="231">
        <f t="shared" si="292"/>
        <v>87180</v>
      </c>
      <c r="L1239" s="231">
        <v>1</v>
      </c>
      <c r="M1239" s="102">
        <v>1</v>
      </c>
      <c r="N1239" s="231">
        <v>87180</v>
      </c>
      <c r="O1239" s="231"/>
      <c r="P1239" s="231"/>
      <c r="Q1239" s="231">
        <f t="shared" si="293"/>
        <v>87180</v>
      </c>
      <c r="R1239" s="231">
        <f t="shared" si="286"/>
        <v>0</v>
      </c>
      <c r="S1239" s="231">
        <f t="shared" si="286"/>
        <v>0</v>
      </c>
      <c r="T1239" s="231">
        <f t="shared" si="286"/>
        <v>0</v>
      </c>
      <c r="U1239" s="231">
        <f t="shared" si="286"/>
        <v>0</v>
      </c>
      <c r="V1239" s="231">
        <f t="shared" si="296"/>
        <v>0</v>
      </c>
      <c r="W1239" s="231" t="s">
        <v>1</v>
      </c>
      <c r="X1239" s="231">
        <v>1</v>
      </c>
      <c r="Y1239" s="102">
        <v>1</v>
      </c>
      <c r="Z1239" s="231">
        <v>87180</v>
      </c>
      <c r="AA1239" s="231"/>
      <c r="AB1239" s="231"/>
      <c r="AC1239" s="231">
        <f t="shared" si="294"/>
        <v>87180</v>
      </c>
      <c r="AD1239" s="231" t="s">
        <v>1</v>
      </c>
      <c r="AE1239" s="231">
        <v>1</v>
      </c>
      <c r="AF1239" s="102">
        <v>1</v>
      </c>
      <c r="AG1239" s="231">
        <v>87180</v>
      </c>
      <c r="AH1239" s="231"/>
      <c r="AI1239" s="231"/>
      <c r="AJ1239" s="231">
        <f t="shared" si="295"/>
        <v>87180</v>
      </c>
    </row>
    <row r="1240" spans="1:36">
      <c r="A1240" s="212">
        <v>15</v>
      </c>
      <c r="B1240" s="1546" t="s">
        <v>6934</v>
      </c>
      <c r="C1240" s="1548" t="s">
        <v>4897</v>
      </c>
      <c r="D1240" s="231" t="s">
        <v>1</v>
      </c>
      <c r="E1240" s="231" t="s">
        <v>1</v>
      </c>
      <c r="F1240" s="231">
        <v>1</v>
      </c>
      <c r="G1240" s="102">
        <v>1</v>
      </c>
      <c r="H1240" s="231">
        <v>91275</v>
      </c>
      <c r="I1240" s="231"/>
      <c r="J1240" s="231"/>
      <c r="K1240" s="231">
        <f t="shared" si="292"/>
        <v>91275</v>
      </c>
      <c r="L1240" s="231">
        <v>1</v>
      </c>
      <c r="M1240" s="102">
        <v>1</v>
      </c>
      <c r="N1240" s="231">
        <v>91275</v>
      </c>
      <c r="O1240" s="231"/>
      <c r="P1240" s="231"/>
      <c r="Q1240" s="231">
        <f t="shared" si="293"/>
        <v>91275</v>
      </c>
      <c r="R1240" s="231">
        <f t="shared" si="286"/>
        <v>0</v>
      </c>
      <c r="S1240" s="231">
        <f t="shared" si="286"/>
        <v>0</v>
      </c>
      <c r="T1240" s="231">
        <f t="shared" si="286"/>
        <v>0</v>
      </c>
      <c r="U1240" s="231">
        <f t="shared" si="286"/>
        <v>0</v>
      </c>
      <c r="V1240" s="231">
        <f t="shared" si="296"/>
        <v>0</v>
      </c>
      <c r="W1240" s="231" t="s">
        <v>1</v>
      </c>
      <c r="X1240" s="231">
        <v>1</v>
      </c>
      <c r="Y1240" s="102">
        <v>1</v>
      </c>
      <c r="Z1240" s="231">
        <v>91275</v>
      </c>
      <c r="AA1240" s="231"/>
      <c r="AB1240" s="231"/>
      <c r="AC1240" s="231">
        <f t="shared" si="294"/>
        <v>91275</v>
      </c>
      <c r="AD1240" s="231" t="s">
        <v>1</v>
      </c>
      <c r="AE1240" s="231">
        <v>1</v>
      </c>
      <c r="AF1240" s="102">
        <v>1</v>
      </c>
      <c r="AG1240" s="231">
        <v>91275</v>
      </c>
      <c r="AH1240" s="231"/>
      <c r="AI1240" s="231"/>
      <c r="AJ1240" s="231">
        <f t="shared" si="295"/>
        <v>91275</v>
      </c>
    </row>
    <row r="1241" spans="1:36">
      <c r="A1241" s="212">
        <v>16</v>
      </c>
      <c r="B1241" s="1546" t="s">
        <v>5023</v>
      </c>
      <c r="C1241" s="1548" t="s">
        <v>4897</v>
      </c>
      <c r="D1241" s="231" t="s">
        <v>1</v>
      </c>
      <c r="E1241" s="231" t="s">
        <v>1</v>
      </c>
      <c r="F1241" s="231">
        <v>1</v>
      </c>
      <c r="G1241" s="102">
        <v>1</v>
      </c>
      <c r="H1241" s="231">
        <v>87180</v>
      </c>
      <c r="I1241" s="231"/>
      <c r="J1241" s="231"/>
      <c r="K1241" s="231">
        <f t="shared" si="292"/>
        <v>87180</v>
      </c>
      <c r="L1241" s="231">
        <v>1</v>
      </c>
      <c r="M1241" s="102">
        <v>1</v>
      </c>
      <c r="N1241" s="231">
        <v>87180</v>
      </c>
      <c r="O1241" s="231"/>
      <c r="P1241" s="231"/>
      <c r="Q1241" s="231">
        <f t="shared" si="293"/>
        <v>87180</v>
      </c>
      <c r="R1241" s="231">
        <f t="shared" si="286"/>
        <v>0</v>
      </c>
      <c r="S1241" s="231">
        <f t="shared" si="286"/>
        <v>0</v>
      </c>
      <c r="T1241" s="231">
        <f t="shared" si="286"/>
        <v>0</v>
      </c>
      <c r="U1241" s="231">
        <f t="shared" si="286"/>
        <v>0</v>
      </c>
      <c r="V1241" s="231">
        <f t="shared" si="296"/>
        <v>0</v>
      </c>
      <c r="W1241" s="231" t="s">
        <v>1</v>
      </c>
      <c r="X1241" s="231">
        <v>1</v>
      </c>
      <c r="Y1241" s="102">
        <v>1</v>
      </c>
      <c r="Z1241" s="231">
        <v>87180</v>
      </c>
      <c r="AA1241" s="231"/>
      <c r="AB1241" s="231"/>
      <c r="AC1241" s="231">
        <f t="shared" si="294"/>
        <v>87180</v>
      </c>
      <c r="AD1241" s="231" t="s">
        <v>1</v>
      </c>
      <c r="AE1241" s="231">
        <v>1</v>
      </c>
      <c r="AF1241" s="102">
        <v>1</v>
      </c>
      <c r="AG1241" s="231">
        <v>87180</v>
      </c>
      <c r="AH1241" s="231"/>
      <c r="AI1241" s="231"/>
      <c r="AJ1241" s="231">
        <f t="shared" si="295"/>
        <v>87180</v>
      </c>
    </row>
    <row r="1242" spans="1:36">
      <c r="A1242" s="212">
        <v>17</v>
      </c>
      <c r="B1242" s="1546" t="s">
        <v>5540</v>
      </c>
      <c r="C1242" s="1548" t="s">
        <v>4897</v>
      </c>
      <c r="D1242" s="231" t="s">
        <v>1</v>
      </c>
      <c r="E1242" s="231" t="s">
        <v>1</v>
      </c>
      <c r="F1242" s="231">
        <v>1</v>
      </c>
      <c r="G1242" s="102">
        <v>1</v>
      </c>
      <c r="H1242" s="212">
        <v>87180</v>
      </c>
      <c r="I1242" s="231"/>
      <c r="J1242" s="212"/>
      <c r="K1242" s="231">
        <f>H1242+I1242+J1242</f>
        <v>87180</v>
      </c>
      <c r="L1242" s="231">
        <v>1</v>
      </c>
      <c r="M1242" s="102">
        <v>1</v>
      </c>
      <c r="N1242" s="231">
        <v>87180</v>
      </c>
      <c r="O1242" s="231"/>
      <c r="P1242" s="212"/>
      <c r="Q1242" s="231">
        <f>N1242+O1242+P1242</f>
        <v>87180</v>
      </c>
      <c r="R1242" s="231">
        <f t="shared" si="286"/>
        <v>0</v>
      </c>
      <c r="S1242" s="231">
        <f t="shared" si="286"/>
        <v>0</v>
      </c>
      <c r="T1242" s="231">
        <f t="shared" si="286"/>
        <v>0</v>
      </c>
      <c r="U1242" s="231">
        <f t="shared" si="286"/>
        <v>0</v>
      </c>
      <c r="V1242" s="231">
        <f>S1242+T1242+U1242</f>
        <v>0</v>
      </c>
      <c r="W1242" s="231" t="s">
        <v>1</v>
      </c>
      <c r="X1242" s="231">
        <v>1</v>
      </c>
      <c r="Y1242" s="102">
        <v>1</v>
      </c>
      <c r="Z1242" s="212">
        <v>87180</v>
      </c>
      <c r="AA1242" s="212"/>
      <c r="AB1242" s="212"/>
      <c r="AC1242" s="231">
        <f>Z1242+AA1242+AB1242</f>
        <v>87180</v>
      </c>
      <c r="AD1242" s="231" t="s">
        <v>1</v>
      </c>
      <c r="AE1242" s="231">
        <v>1</v>
      </c>
      <c r="AF1242" s="102">
        <v>1</v>
      </c>
      <c r="AG1242" s="212">
        <v>87180</v>
      </c>
      <c r="AH1242" s="212"/>
      <c r="AI1242" s="212"/>
      <c r="AJ1242" s="231">
        <f>AG1242+AH1242+AI1242</f>
        <v>87180</v>
      </c>
    </row>
    <row r="1243" spans="1:36">
      <c r="A1243" s="212">
        <v>18</v>
      </c>
      <c r="B1243" s="1546" t="s">
        <v>6935</v>
      </c>
      <c r="C1243" s="1548" t="s">
        <v>4897</v>
      </c>
      <c r="D1243" s="231" t="s">
        <v>1</v>
      </c>
      <c r="E1243" s="231" t="s">
        <v>1</v>
      </c>
      <c r="F1243" s="231">
        <v>1</v>
      </c>
      <c r="G1243" s="102">
        <v>1</v>
      </c>
      <c r="H1243" s="212">
        <v>87180</v>
      </c>
      <c r="I1243" s="231"/>
      <c r="J1243" s="212"/>
      <c r="K1243" s="231">
        <f t="shared" ref="K1243:K1245" si="297">H1243+I1243+J1243</f>
        <v>87180</v>
      </c>
      <c r="L1243" s="231">
        <v>1</v>
      </c>
      <c r="M1243" s="102">
        <v>1</v>
      </c>
      <c r="N1243" s="231">
        <v>87180</v>
      </c>
      <c r="O1243" s="231"/>
      <c r="P1243" s="212"/>
      <c r="Q1243" s="231">
        <f t="shared" ref="Q1243:Q1245" si="298">N1243+O1243+P1243</f>
        <v>87180</v>
      </c>
      <c r="R1243" s="231">
        <f t="shared" si="286"/>
        <v>0</v>
      </c>
      <c r="S1243" s="231">
        <f t="shared" si="286"/>
        <v>0</v>
      </c>
      <c r="T1243" s="231">
        <f t="shared" si="286"/>
        <v>0</v>
      </c>
      <c r="U1243" s="231">
        <f t="shared" si="286"/>
        <v>0</v>
      </c>
      <c r="V1243" s="231">
        <f>S1243+T1243+U1243</f>
        <v>0</v>
      </c>
      <c r="W1243" s="231" t="s">
        <v>1</v>
      </c>
      <c r="X1243" s="231">
        <v>1</v>
      </c>
      <c r="Y1243" s="102">
        <v>1</v>
      </c>
      <c r="Z1243" s="212">
        <v>87180</v>
      </c>
      <c r="AA1243" s="212"/>
      <c r="AB1243" s="212"/>
      <c r="AC1243" s="231">
        <f t="shared" ref="AC1243:AC1245" si="299">Z1243+AA1243+AB1243</f>
        <v>87180</v>
      </c>
      <c r="AD1243" s="231" t="s">
        <v>1</v>
      </c>
      <c r="AE1243" s="231">
        <v>1</v>
      </c>
      <c r="AF1243" s="102">
        <v>1</v>
      </c>
      <c r="AG1243" s="212">
        <v>87180</v>
      </c>
      <c r="AH1243" s="212"/>
      <c r="AI1243" s="212"/>
      <c r="AJ1243" s="231">
        <f t="shared" ref="AJ1243:AJ1245" si="300">AG1243+AH1243+AI1243</f>
        <v>87180</v>
      </c>
    </row>
    <row r="1244" spans="1:36">
      <c r="A1244" s="212">
        <v>19</v>
      </c>
      <c r="B1244" s="1546" t="s">
        <v>1597</v>
      </c>
      <c r="C1244" s="1542" t="s">
        <v>4897</v>
      </c>
      <c r="D1244" s="231" t="s">
        <v>1</v>
      </c>
      <c r="E1244" s="231" t="s">
        <v>1</v>
      </c>
      <c r="F1244" s="231">
        <v>1</v>
      </c>
      <c r="G1244" s="102">
        <v>1</v>
      </c>
      <c r="H1244" s="212">
        <v>87180</v>
      </c>
      <c r="I1244" s="231"/>
      <c r="J1244" s="212"/>
      <c r="K1244" s="231">
        <f t="shared" si="297"/>
        <v>87180</v>
      </c>
      <c r="L1244" s="231">
        <v>1</v>
      </c>
      <c r="M1244" s="102">
        <v>1</v>
      </c>
      <c r="N1244" s="231">
        <v>87180</v>
      </c>
      <c r="O1244" s="231"/>
      <c r="P1244" s="212"/>
      <c r="Q1244" s="231">
        <f t="shared" si="298"/>
        <v>87180</v>
      </c>
      <c r="R1244" s="231">
        <f t="shared" si="286"/>
        <v>0</v>
      </c>
      <c r="S1244" s="231">
        <f t="shared" si="286"/>
        <v>0</v>
      </c>
      <c r="T1244" s="231">
        <f t="shared" si="286"/>
        <v>0</v>
      </c>
      <c r="U1244" s="231">
        <f t="shared" si="286"/>
        <v>0</v>
      </c>
      <c r="V1244" s="231">
        <f t="shared" ref="V1244:V1245" si="301">S1244+T1244+U1244</f>
        <v>0</v>
      </c>
      <c r="W1244" s="231" t="s">
        <v>1</v>
      </c>
      <c r="X1244" s="231">
        <v>1</v>
      </c>
      <c r="Y1244" s="102">
        <v>1</v>
      </c>
      <c r="Z1244" s="212">
        <v>87180</v>
      </c>
      <c r="AA1244" s="212"/>
      <c r="AB1244" s="212"/>
      <c r="AC1244" s="231">
        <f t="shared" si="299"/>
        <v>87180</v>
      </c>
      <c r="AD1244" s="231" t="s">
        <v>1</v>
      </c>
      <c r="AE1244" s="231">
        <v>1</v>
      </c>
      <c r="AF1244" s="102">
        <v>1</v>
      </c>
      <c r="AG1244" s="212">
        <v>87180</v>
      </c>
      <c r="AH1244" s="212"/>
      <c r="AI1244" s="212"/>
      <c r="AJ1244" s="231">
        <f t="shared" si="300"/>
        <v>87180</v>
      </c>
    </row>
    <row r="1245" spans="1:36">
      <c r="A1245" s="212">
        <v>20</v>
      </c>
      <c r="B1245" s="1546" t="s">
        <v>5542</v>
      </c>
      <c r="C1245" s="1542" t="s">
        <v>4897</v>
      </c>
      <c r="D1245" s="231" t="s">
        <v>1</v>
      </c>
      <c r="E1245" s="231" t="s">
        <v>1</v>
      </c>
      <c r="F1245" s="231">
        <v>1</v>
      </c>
      <c r="G1245" s="102">
        <v>1</v>
      </c>
      <c r="H1245" s="231">
        <v>87180</v>
      </c>
      <c r="I1245" s="231"/>
      <c r="J1245" s="231"/>
      <c r="K1245" s="231">
        <f t="shared" si="297"/>
        <v>87180</v>
      </c>
      <c r="L1245" s="231">
        <v>1</v>
      </c>
      <c r="M1245" s="102">
        <v>1</v>
      </c>
      <c r="N1245" s="231">
        <v>87180</v>
      </c>
      <c r="O1245" s="231"/>
      <c r="P1245" s="231"/>
      <c r="Q1245" s="231">
        <f t="shared" si="298"/>
        <v>87180</v>
      </c>
      <c r="R1245" s="231">
        <f t="shared" si="286"/>
        <v>0</v>
      </c>
      <c r="S1245" s="231">
        <f t="shared" si="286"/>
        <v>0</v>
      </c>
      <c r="T1245" s="231">
        <f t="shared" si="286"/>
        <v>0</v>
      </c>
      <c r="U1245" s="231">
        <f t="shared" si="286"/>
        <v>0</v>
      </c>
      <c r="V1245" s="231">
        <f t="shared" si="301"/>
        <v>0</v>
      </c>
      <c r="W1245" s="231" t="s">
        <v>1</v>
      </c>
      <c r="X1245" s="231">
        <v>1</v>
      </c>
      <c r="Y1245" s="102">
        <v>1</v>
      </c>
      <c r="Z1245" s="231">
        <v>87180</v>
      </c>
      <c r="AA1245" s="231"/>
      <c r="AB1245" s="231"/>
      <c r="AC1245" s="231">
        <f t="shared" si="299"/>
        <v>87180</v>
      </c>
      <c r="AD1245" s="231" t="s">
        <v>1</v>
      </c>
      <c r="AE1245" s="231">
        <v>1</v>
      </c>
      <c r="AF1245" s="102">
        <v>1</v>
      </c>
      <c r="AG1245" s="231">
        <v>87180</v>
      </c>
      <c r="AH1245" s="231"/>
      <c r="AI1245" s="231"/>
      <c r="AJ1245" s="231">
        <f t="shared" si="300"/>
        <v>87180</v>
      </c>
    </row>
    <row r="1246" spans="1:36">
      <c r="A1246" s="212">
        <v>21</v>
      </c>
      <c r="B1246" s="1546" t="s">
        <v>5541</v>
      </c>
      <c r="C1246" s="1542" t="s">
        <v>4897</v>
      </c>
      <c r="D1246" s="231" t="s">
        <v>1</v>
      </c>
      <c r="E1246" s="231" t="s">
        <v>1</v>
      </c>
      <c r="F1246" s="231">
        <v>1</v>
      </c>
      <c r="G1246" s="102">
        <v>1</v>
      </c>
      <c r="H1246" s="212">
        <v>87180</v>
      </c>
      <c r="I1246" s="231"/>
      <c r="J1246" s="212"/>
      <c r="K1246" s="231">
        <f>H1246+I1246+J1246</f>
        <v>87180</v>
      </c>
      <c r="L1246" s="231">
        <v>1</v>
      </c>
      <c r="M1246" s="102">
        <v>1</v>
      </c>
      <c r="N1246" s="231">
        <v>87180</v>
      </c>
      <c r="O1246" s="231"/>
      <c r="P1246" s="212"/>
      <c r="Q1246" s="231">
        <f>N1246+O1246+P1246</f>
        <v>87180</v>
      </c>
      <c r="R1246" s="231">
        <f t="shared" si="286"/>
        <v>0</v>
      </c>
      <c r="S1246" s="231">
        <f t="shared" si="286"/>
        <v>0</v>
      </c>
      <c r="T1246" s="231">
        <f t="shared" si="286"/>
        <v>0</v>
      </c>
      <c r="U1246" s="231">
        <f t="shared" si="286"/>
        <v>0</v>
      </c>
      <c r="V1246" s="231">
        <f>S1246+T1246+U1246</f>
        <v>0</v>
      </c>
      <c r="W1246" s="231" t="s">
        <v>1</v>
      </c>
      <c r="X1246" s="231">
        <v>1</v>
      </c>
      <c r="Y1246" s="102">
        <v>1</v>
      </c>
      <c r="Z1246" s="212">
        <v>87180</v>
      </c>
      <c r="AA1246" s="212"/>
      <c r="AB1246" s="212"/>
      <c r="AC1246" s="231">
        <f>Z1246+AA1246+AB1246</f>
        <v>87180</v>
      </c>
      <c r="AD1246" s="231" t="s">
        <v>1</v>
      </c>
      <c r="AE1246" s="231">
        <v>1</v>
      </c>
      <c r="AF1246" s="102">
        <v>1</v>
      </c>
      <c r="AG1246" s="212">
        <v>87180</v>
      </c>
      <c r="AH1246" s="212"/>
      <c r="AI1246" s="212"/>
      <c r="AJ1246" s="231">
        <f>AG1246+AH1246+AI1246</f>
        <v>87180</v>
      </c>
    </row>
    <row r="1247" spans="1:36">
      <c r="A1247" s="212">
        <v>22</v>
      </c>
      <c r="B1247" s="1546" t="s">
        <v>5543</v>
      </c>
      <c r="C1247" s="1548" t="s">
        <v>4895</v>
      </c>
      <c r="D1247" s="231" t="s">
        <v>1</v>
      </c>
      <c r="E1247" s="231" t="s">
        <v>1</v>
      </c>
      <c r="F1247" s="231">
        <v>1.2</v>
      </c>
      <c r="G1247" s="102">
        <v>1</v>
      </c>
      <c r="H1247" s="212">
        <v>91275</v>
      </c>
      <c r="I1247" s="231"/>
      <c r="J1247" s="212"/>
      <c r="K1247" s="231">
        <f t="shared" ref="K1247:K1249" si="302">H1247+I1247+J1247</f>
        <v>91275</v>
      </c>
      <c r="L1247" s="231">
        <v>1.2</v>
      </c>
      <c r="M1247" s="102">
        <v>1</v>
      </c>
      <c r="N1247" s="231">
        <v>91275</v>
      </c>
      <c r="O1247" s="231"/>
      <c r="P1247" s="212"/>
      <c r="Q1247" s="231">
        <f t="shared" ref="Q1247:Q1249" si="303">N1247+O1247+P1247</f>
        <v>91275</v>
      </c>
      <c r="R1247" s="231">
        <f t="shared" si="286"/>
        <v>0</v>
      </c>
      <c r="S1247" s="231">
        <f t="shared" si="286"/>
        <v>0</v>
      </c>
      <c r="T1247" s="231">
        <f t="shared" si="286"/>
        <v>0</v>
      </c>
      <c r="U1247" s="231">
        <f t="shared" si="286"/>
        <v>0</v>
      </c>
      <c r="V1247" s="231">
        <f>S1247+T1247+U1247</f>
        <v>0</v>
      </c>
      <c r="W1247" s="231" t="s">
        <v>1</v>
      </c>
      <c r="X1247" s="231">
        <v>1.2</v>
      </c>
      <c r="Y1247" s="102">
        <v>1</v>
      </c>
      <c r="Z1247" s="212">
        <v>91275</v>
      </c>
      <c r="AA1247" s="212"/>
      <c r="AB1247" s="212"/>
      <c r="AC1247" s="231">
        <f t="shared" ref="AC1247:AC1249" si="304">Z1247+AA1247+AB1247</f>
        <v>91275</v>
      </c>
      <c r="AD1247" s="231" t="s">
        <v>1</v>
      </c>
      <c r="AE1247" s="231">
        <v>1.2</v>
      </c>
      <c r="AF1247" s="102">
        <v>1</v>
      </c>
      <c r="AG1247" s="212">
        <v>91275</v>
      </c>
      <c r="AH1247" s="212"/>
      <c r="AI1247" s="212"/>
      <c r="AJ1247" s="231">
        <f t="shared" ref="AJ1247:AJ1249" si="305">AG1247+AH1247+AI1247</f>
        <v>91275</v>
      </c>
    </row>
    <row r="1248" spans="1:36">
      <c r="A1248" s="212">
        <v>23</v>
      </c>
      <c r="B1248" s="1546" t="s">
        <v>5544</v>
      </c>
      <c r="C1248" s="1548" t="s">
        <v>4895</v>
      </c>
      <c r="D1248" s="231" t="s">
        <v>1</v>
      </c>
      <c r="E1248" s="231" t="s">
        <v>1</v>
      </c>
      <c r="F1248" s="231">
        <v>1.2</v>
      </c>
      <c r="G1248" s="102">
        <v>1</v>
      </c>
      <c r="H1248" s="212">
        <v>91275</v>
      </c>
      <c r="I1248" s="231"/>
      <c r="J1248" s="212"/>
      <c r="K1248" s="231">
        <f t="shared" si="302"/>
        <v>91275</v>
      </c>
      <c r="L1248" s="231">
        <v>1.2</v>
      </c>
      <c r="M1248" s="102">
        <v>1</v>
      </c>
      <c r="N1248" s="231">
        <v>91275</v>
      </c>
      <c r="O1248" s="231"/>
      <c r="P1248" s="212"/>
      <c r="Q1248" s="231">
        <f t="shared" si="303"/>
        <v>91275</v>
      </c>
      <c r="R1248" s="231">
        <f t="shared" si="286"/>
        <v>0</v>
      </c>
      <c r="S1248" s="231">
        <f t="shared" si="286"/>
        <v>0</v>
      </c>
      <c r="T1248" s="231">
        <f t="shared" si="286"/>
        <v>0</v>
      </c>
      <c r="U1248" s="231">
        <f t="shared" si="286"/>
        <v>0</v>
      </c>
      <c r="V1248" s="231">
        <f t="shared" ref="V1248:V1249" si="306">S1248+T1248+U1248</f>
        <v>0</v>
      </c>
      <c r="W1248" s="231" t="s">
        <v>1</v>
      </c>
      <c r="X1248" s="231">
        <v>1.2</v>
      </c>
      <c r="Y1248" s="102">
        <v>1</v>
      </c>
      <c r="Z1248" s="212">
        <v>91275</v>
      </c>
      <c r="AA1248" s="212"/>
      <c r="AB1248" s="212"/>
      <c r="AC1248" s="231">
        <f t="shared" si="304"/>
        <v>91275</v>
      </c>
      <c r="AD1248" s="231" t="s">
        <v>1</v>
      </c>
      <c r="AE1248" s="231">
        <v>1.2</v>
      </c>
      <c r="AF1248" s="102">
        <v>1</v>
      </c>
      <c r="AG1248" s="212">
        <v>91275</v>
      </c>
      <c r="AH1248" s="212"/>
      <c r="AI1248" s="212"/>
      <c r="AJ1248" s="231">
        <f t="shared" si="305"/>
        <v>91275</v>
      </c>
    </row>
    <row r="1249" spans="1:36" ht="27">
      <c r="A1249" s="212"/>
      <c r="B1249" s="1546" t="s">
        <v>5051</v>
      </c>
      <c r="C1249" s="1548"/>
      <c r="D1249" s="231" t="s">
        <v>1</v>
      </c>
      <c r="E1249" s="231" t="s">
        <v>1</v>
      </c>
      <c r="F1249" s="231">
        <v>1</v>
      </c>
      <c r="G1249" s="102"/>
      <c r="H1249" s="231">
        <v>24000</v>
      </c>
      <c r="I1249" s="231"/>
      <c r="J1249" s="231"/>
      <c r="K1249" s="231">
        <f t="shared" si="302"/>
        <v>24000</v>
      </c>
      <c r="L1249" s="231"/>
      <c r="M1249" s="102"/>
      <c r="N1249" s="231">
        <v>24000</v>
      </c>
      <c r="O1249" s="231"/>
      <c r="P1249" s="231"/>
      <c r="Q1249" s="231">
        <f t="shared" si="303"/>
        <v>24000</v>
      </c>
      <c r="R1249" s="231">
        <f t="shared" si="286"/>
        <v>0</v>
      </c>
      <c r="S1249" s="231">
        <f t="shared" si="286"/>
        <v>0</v>
      </c>
      <c r="T1249" s="231">
        <f t="shared" si="286"/>
        <v>0</v>
      </c>
      <c r="U1249" s="231">
        <f t="shared" si="286"/>
        <v>0</v>
      </c>
      <c r="V1249" s="231">
        <f t="shared" si="306"/>
        <v>0</v>
      </c>
      <c r="W1249" s="231" t="s">
        <v>1</v>
      </c>
      <c r="X1249" s="231"/>
      <c r="Y1249" s="102"/>
      <c r="Z1249" s="231">
        <v>24000</v>
      </c>
      <c r="AA1249" s="231"/>
      <c r="AB1249" s="231"/>
      <c r="AC1249" s="231">
        <f t="shared" si="304"/>
        <v>24000</v>
      </c>
      <c r="AD1249" s="231"/>
      <c r="AE1249" s="231"/>
      <c r="AF1249" s="102"/>
      <c r="AG1249" s="231">
        <v>24000</v>
      </c>
      <c r="AH1249" s="231"/>
      <c r="AI1249" s="231"/>
      <c r="AJ1249" s="231">
        <f t="shared" si="305"/>
        <v>24000</v>
      </c>
    </row>
    <row r="1250" spans="1:36" s="234" customFormat="1" ht="27">
      <c r="A1250" s="229"/>
      <c r="B1250" s="237" t="s">
        <v>240</v>
      </c>
      <c r="C1250" s="233" t="s">
        <v>1</v>
      </c>
      <c r="D1250" s="233" t="s">
        <v>1</v>
      </c>
      <c r="E1250" s="233" t="s">
        <v>1</v>
      </c>
      <c r="F1250" s="233" t="s">
        <v>1</v>
      </c>
      <c r="G1250" s="233">
        <f>SUM(G1226:G1249)</f>
        <v>23</v>
      </c>
      <c r="H1250" s="233">
        <f>SUM(H1226:H1249)</f>
        <v>2142015</v>
      </c>
      <c r="I1250" s="233">
        <f>SUM(I1226:I1249)</f>
        <v>0</v>
      </c>
      <c r="J1250" s="233">
        <f>SUM(J1226:J1249)</f>
        <v>0</v>
      </c>
      <c r="K1250" s="233">
        <f>SUM(K1226:K1249)</f>
        <v>2142015</v>
      </c>
      <c r="L1250" s="233"/>
      <c r="M1250" s="233">
        <f t="shared" ref="M1250:W1250" si="307">SUM(M1226:M1249)</f>
        <v>23</v>
      </c>
      <c r="N1250" s="233">
        <f t="shared" si="307"/>
        <v>2142015</v>
      </c>
      <c r="O1250" s="233">
        <f t="shared" si="307"/>
        <v>0</v>
      </c>
      <c r="P1250" s="233">
        <f t="shared" si="307"/>
        <v>0</v>
      </c>
      <c r="Q1250" s="233">
        <f t="shared" si="307"/>
        <v>2142015</v>
      </c>
      <c r="R1250" s="233">
        <f t="shared" si="307"/>
        <v>0</v>
      </c>
      <c r="S1250" s="233">
        <f t="shared" si="307"/>
        <v>0</v>
      </c>
      <c r="T1250" s="233">
        <f t="shared" si="307"/>
        <v>0</v>
      </c>
      <c r="U1250" s="233">
        <f t="shared" si="307"/>
        <v>0</v>
      </c>
      <c r="V1250" s="233">
        <f t="shared" si="307"/>
        <v>0</v>
      </c>
      <c r="W1250" s="233">
        <f t="shared" si="307"/>
        <v>0</v>
      </c>
      <c r="X1250" s="233"/>
      <c r="Y1250" s="233">
        <f t="shared" ref="Y1250:AD1250" si="308">SUM(Y1226:Y1249)</f>
        <v>23</v>
      </c>
      <c r="Z1250" s="233">
        <f t="shared" si="308"/>
        <v>2142015</v>
      </c>
      <c r="AA1250" s="233">
        <f t="shared" si="308"/>
        <v>0</v>
      </c>
      <c r="AB1250" s="233">
        <f t="shared" si="308"/>
        <v>0</v>
      </c>
      <c r="AC1250" s="233">
        <f t="shared" si="308"/>
        <v>2142015</v>
      </c>
      <c r="AD1250" s="233">
        <f t="shared" si="308"/>
        <v>0</v>
      </c>
      <c r="AE1250" s="233"/>
      <c r="AF1250" s="233">
        <f>SUM(AF1226:AF1249)</f>
        <v>23</v>
      </c>
      <c r="AG1250" s="233">
        <f>SUM(AG1226:AG1249)</f>
        <v>2142015</v>
      </c>
      <c r="AH1250" s="233">
        <f>SUM(AH1226:AH1249)</f>
        <v>0</v>
      </c>
      <c r="AI1250" s="233">
        <f>SUM(AI1226:AI1249)</f>
        <v>0</v>
      </c>
      <c r="AJ1250" s="233">
        <f>SUM(AJ1226:AJ1249)</f>
        <v>2142015</v>
      </c>
    </row>
    <row r="1253" spans="1:36" ht="17.25">
      <c r="A1253" s="30"/>
      <c r="B1253" s="221" t="s">
        <v>5545</v>
      </c>
      <c r="C1253" s="31"/>
      <c r="D1253" s="31"/>
      <c r="E1253" s="31"/>
      <c r="F1253" s="31"/>
      <c r="G1253" s="31"/>
      <c r="H1253" s="31"/>
      <c r="I1253" s="3"/>
      <c r="J1253" s="134"/>
      <c r="K1253" s="134"/>
      <c r="L1253" s="134"/>
      <c r="M1253" s="31"/>
      <c r="N1253" s="134"/>
      <c r="O1253" s="30"/>
      <c r="P1253" s="133"/>
      <c r="Q1253" s="31"/>
      <c r="R1253" s="134"/>
      <c r="S1253" s="31"/>
      <c r="T1253" s="134"/>
      <c r="U1253" s="31"/>
      <c r="V1253" s="134"/>
      <c r="W1253" s="180"/>
      <c r="X1253" s="180"/>
      <c r="Y1253" s="180"/>
      <c r="Z1253" s="180"/>
      <c r="AA1253" s="3"/>
      <c r="AB1253" s="22"/>
      <c r="AC1253" s="22"/>
      <c r="AD1253" s="180"/>
      <c r="AE1253" s="180"/>
      <c r="AF1253" s="180"/>
      <c r="AG1253" s="180"/>
      <c r="AH1253" s="3"/>
      <c r="AI1253" s="134"/>
      <c r="AJ1253" s="134"/>
    </row>
    <row r="1254" spans="1:36" ht="14.25" thickBot="1">
      <c r="A1254" s="30"/>
      <c r="B1254" s="1650"/>
      <c r="C1254" s="177"/>
      <c r="D1254" s="177"/>
      <c r="E1254" s="177"/>
      <c r="F1254" s="177"/>
      <c r="G1254" s="1650"/>
      <c r="H1254" s="177"/>
      <c r="I1254" s="178"/>
      <c r="J1254" s="9"/>
      <c r="K1254" s="178"/>
      <c r="L1254" s="178"/>
      <c r="M1254" s="222"/>
      <c r="N1254" s="223"/>
      <c r="P1254" s="1537"/>
      <c r="Q1254" s="148"/>
      <c r="R1254" s="148"/>
      <c r="S1254" s="148"/>
      <c r="T1254" s="148"/>
      <c r="U1254" s="148"/>
      <c r="V1254" s="148"/>
      <c r="W1254" s="9"/>
      <c r="X1254" s="9"/>
      <c r="Y1254" s="1652"/>
      <c r="Z1254" s="9"/>
      <c r="AA1254" s="178"/>
      <c r="AB1254" s="9"/>
      <c r="AC1254" s="178"/>
      <c r="AD1254" s="9"/>
      <c r="AE1254" s="9"/>
      <c r="AF1254" s="1652"/>
      <c r="AG1254" s="9"/>
      <c r="AH1254" s="178"/>
      <c r="AI1254" s="9"/>
      <c r="AJ1254" s="178"/>
    </row>
    <row r="1255" spans="1:36" s="181" customFormat="1">
      <c r="A1255" s="30"/>
      <c r="B1255" s="1655" t="s">
        <v>29</v>
      </c>
      <c r="C1255" s="134"/>
      <c r="D1255" s="134"/>
      <c r="E1255" s="134"/>
      <c r="F1255" s="31"/>
      <c r="G1255" s="179"/>
      <c r="H1255" s="31"/>
      <c r="I1255" s="31"/>
      <c r="J1255" s="31"/>
      <c r="K1255" s="180"/>
      <c r="L1255" s="180"/>
      <c r="M1255" s="34"/>
      <c r="N1255" s="180"/>
      <c r="O1255" s="31"/>
      <c r="P1255" s="41" t="s">
        <v>228</v>
      </c>
      <c r="Q1255" s="34"/>
      <c r="R1255" s="180"/>
      <c r="S1255" s="34"/>
      <c r="T1255" s="180"/>
      <c r="U1255" s="34"/>
      <c r="V1255" s="180"/>
      <c r="W1255" s="134"/>
      <c r="X1255" s="31"/>
      <c r="Y1255" s="179"/>
      <c r="Z1255" s="31"/>
      <c r="AA1255" s="31"/>
      <c r="AB1255" s="31"/>
      <c r="AC1255" s="180"/>
      <c r="AD1255" s="134"/>
      <c r="AE1255" s="31"/>
      <c r="AF1255" s="179"/>
      <c r="AG1255" s="31"/>
      <c r="AH1255" s="31"/>
      <c r="AI1255" s="31"/>
      <c r="AJ1255" s="180"/>
    </row>
    <row r="1256" spans="1:36" s="344" customFormat="1" ht="14.25">
      <c r="A1256" s="263"/>
      <c r="B1256" s="341"/>
      <c r="C1256" s="342"/>
      <c r="D1256" s="343"/>
      <c r="E1256" s="343"/>
      <c r="F1256" s="343"/>
      <c r="G1256" s="1527" t="s">
        <v>473</v>
      </c>
      <c r="H1256" s="343"/>
      <c r="I1256" s="343"/>
      <c r="J1256" s="343"/>
      <c r="K1256" s="343"/>
      <c r="L1256" s="342"/>
      <c r="M1256" s="1914" t="s">
        <v>437</v>
      </c>
      <c r="N1256" s="1914"/>
      <c r="O1256" s="1914"/>
      <c r="P1256" s="1914"/>
      <c r="Q1256" s="1930"/>
      <c r="R1256" s="1931" t="s">
        <v>229</v>
      </c>
      <c r="S1256" s="1914"/>
      <c r="T1256" s="1914"/>
      <c r="U1256" s="1914"/>
      <c r="V1256" s="1930"/>
      <c r="W1256" s="342"/>
      <c r="X1256" s="343"/>
      <c r="Y1256" s="1527" t="s">
        <v>1664</v>
      </c>
      <c r="Z1256" s="343"/>
      <c r="AA1256" s="343"/>
      <c r="AB1256" s="343"/>
      <c r="AC1256" s="466"/>
      <c r="AD1256" s="342"/>
      <c r="AE1256" s="343"/>
      <c r="AF1256" s="1527" t="s">
        <v>6759</v>
      </c>
      <c r="AG1256" s="343"/>
      <c r="AH1256" s="343"/>
      <c r="AI1256" s="343"/>
      <c r="AJ1256" s="466"/>
    </row>
    <row r="1257" spans="1:36" s="181" customFormat="1" ht="76.5">
      <c r="A1257" s="228" t="s">
        <v>114</v>
      </c>
      <c r="B1257" s="1653" t="s">
        <v>231</v>
      </c>
      <c r="C1257" s="1653" t="s">
        <v>232</v>
      </c>
      <c r="D1257" s="1653" t="s">
        <v>233</v>
      </c>
      <c r="E1257" s="1653" t="s">
        <v>234</v>
      </c>
      <c r="F1257" s="563" t="s">
        <v>482</v>
      </c>
      <c r="G1257" s="1653" t="s">
        <v>223</v>
      </c>
      <c r="H1257" s="300" t="s">
        <v>342</v>
      </c>
      <c r="I1257" s="1653" t="s">
        <v>235</v>
      </c>
      <c r="J1257" s="1653" t="s">
        <v>236</v>
      </c>
      <c r="K1257" s="1653" t="s">
        <v>237</v>
      </c>
      <c r="L1257" s="563" t="s">
        <v>435</v>
      </c>
      <c r="M1257" s="1653" t="s">
        <v>223</v>
      </c>
      <c r="N1257" s="1653" t="s">
        <v>303</v>
      </c>
      <c r="O1257" s="1653" t="s">
        <v>235</v>
      </c>
      <c r="P1257" s="1653" t="s">
        <v>236</v>
      </c>
      <c r="Q1257" s="1653" t="s">
        <v>320</v>
      </c>
      <c r="R1257" s="1653" t="s">
        <v>223</v>
      </c>
      <c r="S1257" s="1653" t="s">
        <v>303</v>
      </c>
      <c r="T1257" s="1653" t="s">
        <v>235</v>
      </c>
      <c r="U1257" s="1653" t="s">
        <v>236</v>
      </c>
      <c r="V1257" s="1653" t="s">
        <v>321</v>
      </c>
      <c r="W1257" s="1653" t="s">
        <v>234</v>
      </c>
      <c r="X1257" s="563" t="s">
        <v>4595</v>
      </c>
      <c r="Y1257" s="1653" t="s">
        <v>223</v>
      </c>
      <c r="Z1257" s="1653" t="s">
        <v>254</v>
      </c>
      <c r="AA1257" s="1653" t="s">
        <v>235</v>
      </c>
      <c r="AB1257" s="1653" t="s">
        <v>236</v>
      </c>
      <c r="AC1257" s="1653" t="s">
        <v>271</v>
      </c>
      <c r="AD1257" s="1653" t="s">
        <v>234</v>
      </c>
      <c r="AE1257" s="563" t="s">
        <v>6760</v>
      </c>
      <c r="AF1257" s="1653" t="s">
        <v>223</v>
      </c>
      <c r="AG1257" s="1653" t="s">
        <v>254</v>
      </c>
      <c r="AH1257" s="1653" t="s">
        <v>235</v>
      </c>
      <c r="AI1257" s="1653" t="s">
        <v>236</v>
      </c>
      <c r="AJ1257" s="1653" t="s">
        <v>271</v>
      </c>
    </row>
    <row r="1258" spans="1:36" s="35" customFormat="1" ht="12.75">
      <c r="A1258" s="123">
        <v>1</v>
      </c>
      <c r="B1258" s="123">
        <v>2</v>
      </c>
      <c r="C1258" s="123">
        <v>3</v>
      </c>
      <c r="D1258" s="123">
        <v>4</v>
      </c>
      <c r="E1258" s="123">
        <v>5</v>
      </c>
      <c r="F1258" s="123">
        <v>6</v>
      </c>
      <c r="G1258" s="123">
        <v>7</v>
      </c>
      <c r="H1258" s="123">
        <v>8</v>
      </c>
      <c r="I1258" s="123">
        <v>9</v>
      </c>
      <c r="J1258" s="123">
        <v>10</v>
      </c>
      <c r="K1258" s="123">
        <v>11</v>
      </c>
      <c r="L1258" s="123">
        <v>12</v>
      </c>
      <c r="M1258" s="123">
        <v>13</v>
      </c>
      <c r="N1258" s="123">
        <v>14</v>
      </c>
      <c r="O1258" s="123">
        <v>15</v>
      </c>
      <c r="P1258" s="123">
        <v>16</v>
      </c>
      <c r="Q1258" s="123">
        <v>17</v>
      </c>
      <c r="R1258" s="123">
        <v>18</v>
      </c>
      <c r="S1258" s="123">
        <v>19</v>
      </c>
      <c r="T1258" s="123">
        <v>20</v>
      </c>
      <c r="U1258" s="123">
        <v>21</v>
      </c>
      <c r="V1258" s="123">
        <v>22</v>
      </c>
      <c r="W1258" s="123">
        <v>23</v>
      </c>
      <c r="X1258" s="123">
        <v>24</v>
      </c>
      <c r="Y1258" s="123">
        <v>25</v>
      </c>
      <c r="Z1258" s="123">
        <v>26</v>
      </c>
      <c r="AA1258" s="123">
        <v>27</v>
      </c>
      <c r="AB1258" s="123">
        <v>28</v>
      </c>
      <c r="AC1258" s="123">
        <v>29</v>
      </c>
      <c r="AD1258" s="123">
        <v>30</v>
      </c>
      <c r="AE1258" s="123">
        <v>31</v>
      </c>
      <c r="AF1258" s="123">
        <v>32</v>
      </c>
      <c r="AG1258" s="123">
        <v>33</v>
      </c>
      <c r="AH1258" s="123">
        <v>34</v>
      </c>
      <c r="AI1258" s="123">
        <v>35</v>
      </c>
      <c r="AJ1258" s="123">
        <v>36</v>
      </c>
    </row>
    <row r="1259" spans="1:36" ht="14.25">
      <c r="A1259" s="229" t="s">
        <v>3</v>
      </c>
      <c r="B1259" s="230" t="s">
        <v>245</v>
      </c>
      <c r="C1259" s="231"/>
      <c r="D1259" s="231"/>
      <c r="E1259" s="231"/>
      <c r="F1259" s="231"/>
      <c r="G1259" s="230"/>
      <c r="H1259" s="231"/>
      <c r="I1259" s="231"/>
      <c r="J1259" s="231"/>
      <c r="K1259" s="231"/>
      <c r="L1259" s="231"/>
      <c r="M1259" s="230"/>
      <c r="N1259" s="231"/>
      <c r="O1259" s="231"/>
      <c r="P1259" s="231"/>
      <c r="Q1259" s="230"/>
      <c r="R1259" s="231"/>
      <c r="S1259" s="230"/>
      <c r="T1259" s="231"/>
      <c r="U1259" s="106"/>
      <c r="V1259" s="106"/>
      <c r="W1259" s="231"/>
      <c r="X1259" s="231"/>
      <c r="Y1259" s="230"/>
      <c r="Z1259" s="231"/>
      <c r="AA1259" s="231"/>
      <c r="AB1259" s="231"/>
      <c r="AC1259" s="231"/>
      <c r="AD1259" s="231"/>
      <c r="AE1259" s="231"/>
      <c r="AF1259" s="230"/>
      <c r="AG1259" s="231"/>
      <c r="AH1259" s="231"/>
      <c r="AI1259" s="231"/>
      <c r="AJ1259" s="231"/>
    </row>
    <row r="1260" spans="1:36">
      <c r="A1260" s="212"/>
      <c r="B1260" s="195" t="s">
        <v>126</v>
      </c>
      <c r="C1260" s="231"/>
      <c r="D1260" s="231"/>
      <c r="E1260" s="231"/>
      <c r="F1260" s="231"/>
      <c r="G1260" s="195"/>
      <c r="H1260" s="195"/>
      <c r="I1260" s="195"/>
      <c r="J1260" s="195"/>
      <c r="K1260" s="195"/>
      <c r="L1260" s="231"/>
      <c r="M1260" s="195"/>
      <c r="N1260" s="195"/>
      <c r="O1260" s="195"/>
      <c r="P1260" s="195"/>
      <c r="Q1260" s="195"/>
      <c r="R1260" s="195"/>
      <c r="S1260" s="195"/>
      <c r="T1260" s="195"/>
      <c r="U1260" s="106"/>
      <c r="V1260" s="106"/>
      <c r="W1260" s="231"/>
      <c r="X1260" s="231"/>
      <c r="Y1260" s="195"/>
      <c r="Z1260" s="195"/>
      <c r="AA1260" s="195"/>
      <c r="AB1260" s="195"/>
      <c r="AC1260" s="195"/>
      <c r="AD1260" s="231"/>
      <c r="AE1260" s="231"/>
      <c r="AF1260" s="195"/>
      <c r="AG1260" s="195"/>
      <c r="AH1260" s="195"/>
      <c r="AI1260" s="195"/>
      <c r="AJ1260" s="195"/>
    </row>
    <row r="1261" spans="1:36" ht="38.25">
      <c r="A1261" s="212"/>
      <c r="B1261" s="124" t="s">
        <v>238</v>
      </c>
      <c r="C1261" s="231"/>
      <c r="D1261" s="231"/>
      <c r="E1261" s="231"/>
      <c r="F1261" s="231"/>
      <c r="G1261" s="195"/>
      <c r="H1261" s="195"/>
      <c r="I1261" s="195"/>
      <c r="J1261" s="195"/>
      <c r="K1261" s="195"/>
      <c r="L1261" s="231"/>
      <c r="M1261" s="195"/>
      <c r="N1261" s="195"/>
      <c r="O1261" s="195"/>
      <c r="P1261" s="195"/>
      <c r="Q1261" s="195"/>
      <c r="R1261" s="195"/>
      <c r="S1261" s="195"/>
      <c r="T1261" s="195"/>
      <c r="U1261" s="106"/>
      <c r="V1261" s="106"/>
      <c r="W1261" s="231"/>
      <c r="X1261" s="231"/>
      <c r="Y1261" s="195"/>
      <c r="Z1261" s="195"/>
      <c r="AA1261" s="195"/>
      <c r="AB1261" s="195"/>
      <c r="AC1261" s="195"/>
      <c r="AD1261" s="231"/>
      <c r="AE1261" s="231"/>
      <c r="AF1261" s="195"/>
      <c r="AG1261" s="195"/>
      <c r="AH1261" s="195"/>
      <c r="AI1261" s="195"/>
      <c r="AJ1261" s="195"/>
    </row>
    <row r="1262" spans="1:36">
      <c r="A1262" s="212"/>
      <c r="B1262" s="195" t="s">
        <v>239</v>
      </c>
      <c r="C1262" s="231"/>
      <c r="D1262" s="231"/>
      <c r="E1262" s="231"/>
      <c r="F1262" s="231"/>
      <c r="G1262" s="195"/>
      <c r="H1262" s="195"/>
      <c r="I1262" s="195"/>
      <c r="J1262" s="195"/>
      <c r="K1262" s="195"/>
      <c r="L1262" s="231"/>
      <c r="M1262" s="195"/>
      <c r="N1262" s="195"/>
      <c r="O1262" s="195"/>
      <c r="P1262" s="195"/>
      <c r="Q1262" s="195"/>
      <c r="R1262" s="195"/>
      <c r="S1262" s="195"/>
      <c r="T1262" s="195"/>
      <c r="U1262" s="106"/>
      <c r="V1262" s="106"/>
      <c r="W1262" s="231"/>
      <c r="X1262" s="231"/>
      <c r="Y1262" s="195"/>
      <c r="Z1262" s="195"/>
      <c r="AA1262" s="195"/>
      <c r="AB1262" s="195"/>
      <c r="AC1262" s="195"/>
      <c r="AD1262" s="231"/>
      <c r="AE1262" s="231"/>
      <c r="AF1262" s="195"/>
      <c r="AG1262" s="195"/>
      <c r="AH1262" s="195"/>
      <c r="AI1262" s="195"/>
      <c r="AJ1262" s="195"/>
    </row>
    <row r="1263" spans="1:36" ht="17.25">
      <c r="A1263" s="212">
        <v>1</v>
      </c>
      <c r="B1263" s="124" t="s">
        <v>5546</v>
      </c>
      <c r="C1263" s="1538" t="s">
        <v>100</v>
      </c>
      <c r="D1263" s="1539" t="s">
        <v>4719</v>
      </c>
      <c r="E1263" s="1662">
        <v>23</v>
      </c>
      <c r="F1263" s="231">
        <v>6.49</v>
      </c>
      <c r="G1263" s="195">
        <v>1</v>
      </c>
      <c r="H1263" s="195">
        <v>429248.60000000003</v>
      </c>
      <c r="I1263" s="195"/>
      <c r="J1263" s="195"/>
      <c r="K1263" s="231">
        <f t="shared" ref="K1263:K1297" si="309">H1263+I1263+J1263</f>
        <v>429248.60000000003</v>
      </c>
      <c r="L1263" s="231">
        <v>6.49</v>
      </c>
      <c r="M1263" s="195">
        <v>1</v>
      </c>
      <c r="N1263" s="195">
        <v>429248.60000000003</v>
      </c>
      <c r="O1263" s="195"/>
      <c r="P1263" s="195"/>
      <c r="Q1263" s="231">
        <f t="shared" ref="Q1263:Q1297" si="310">N1263+O1263+P1263</f>
        <v>429248.60000000003</v>
      </c>
      <c r="R1263" s="231">
        <f t="shared" ref="R1263:U1297" si="311">G1263-M1263</f>
        <v>0</v>
      </c>
      <c r="S1263" s="231">
        <f t="shared" si="311"/>
        <v>0</v>
      </c>
      <c r="T1263" s="231">
        <f t="shared" si="311"/>
        <v>0</v>
      </c>
      <c r="U1263" s="231">
        <f t="shared" si="311"/>
        <v>0</v>
      </c>
      <c r="V1263" s="231">
        <f t="shared" ref="V1263:V1297" si="312">S1263+T1263+U1263</f>
        <v>0</v>
      </c>
      <c r="W1263" s="1661">
        <v>24</v>
      </c>
      <c r="X1263" s="231">
        <v>6.49</v>
      </c>
      <c r="Y1263" s="195">
        <v>1</v>
      </c>
      <c r="Z1263" s="195">
        <v>429248.60000000003</v>
      </c>
      <c r="AA1263" s="195"/>
      <c r="AB1263" s="195"/>
      <c r="AC1263" s="231">
        <f t="shared" ref="AC1263:AC1297" si="313">Z1263+AA1263+AB1263</f>
        <v>429248.60000000003</v>
      </c>
      <c r="AD1263" s="1661">
        <v>25</v>
      </c>
      <c r="AE1263" s="231">
        <v>6.49</v>
      </c>
      <c r="AF1263" s="195">
        <v>1</v>
      </c>
      <c r="AG1263" s="195">
        <v>429248.60000000003</v>
      </c>
      <c r="AH1263" s="195"/>
      <c r="AI1263" s="195"/>
      <c r="AJ1263" s="231">
        <f t="shared" ref="AJ1263:AJ1297" si="314">AG1263+AH1263+AI1263</f>
        <v>429248.60000000003</v>
      </c>
    </row>
    <row r="1264" spans="1:36" ht="17.25">
      <c r="A1264" s="212">
        <v>2</v>
      </c>
      <c r="B1264" s="124" t="s">
        <v>5547</v>
      </c>
      <c r="C1264" s="1538" t="s">
        <v>4927</v>
      </c>
      <c r="D1264" s="1539" t="s">
        <v>4722</v>
      </c>
      <c r="E1264" s="1662">
        <v>19</v>
      </c>
      <c r="F1264" s="231">
        <v>5.34</v>
      </c>
      <c r="G1264" s="195">
        <v>1</v>
      </c>
      <c r="H1264" s="195">
        <v>353187.6</v>
      </c>
      <c r="I1264" s="195"/>
      <c r="J1264" s="195"/>
      <c r="K1264" s="231">
        <f t="shared" si="309"/>
        <v>353187.6</v>
      </c>
      <c r="L1264" s="231">
        <v>5.17</v>
      </c>
      <c r="M1264" s="195">
        <v>1</v>
      </c>
      <c r="N1264" s="195">
        <v>341943.8</v>
      </c>
      <c r="O1264" s="195"/>
      <c r="P1264" s="195"/>
      <c r="Q1264" s="231">
        <f t="shared" si="310"/>
        <v>341943.8</v>
      </c>
      <c r="R1264" s="231">
        <f t="shared" si="311"/>
        <v>0</v>
      </c>
      <c r="S1264" s="231">
        <f t="shared" si="311"/>
        <v>11243.799999999988</v>
      </c>
      <c r="T1264" s="231">
        <f t="shared" si="311"/>
        <v>0</v>
      </c>
      <c r="U1264" s="231">
        <f t="shared" si="311"/>
        <v>0</v>
      </c>
      <c r="V1264" s="231">
        <f t="shared" si="312"/>
        <v>11243.799999999988</v>
      </c>
      <c r="W1264" s="1661">
        <v>20</v>
      </c>
      <c r="X1264" s="231">
        <v>5.34</v>
      </c>
      <c r="Y1264" s="195">
        <v>1</v>
      </c>
      <c r="Z1264" s="195">
        <v>353187.6</v>
      </c>
      <c r="AA1264" s="195"/>
      <c r="AB1264" s="195"/>
      <c r="AC1264" s="231">
        <f t="shared" si="313"/>
        <v>353187.6</v>
      </c>
      <c r="AD1264" s="1661">
        <v>21</v>
      </c>
      <c r="AE1264" s="231">
        <v>5.34</v>
      </c>
      <c r="AF1264" s="195">
        <v>1</v>
      </c>
      <c r="AG1264" s="195">
        <v>353187.6</v>
      </c>
      <c r="AH1264" s="195"/>
      <c r="AI1264" s="195"/>
      <c r="AJ1264" s="231">
        <f t="shared" si="314"/>
        <v>353187.6</v>
      </c>
    </row>
    <row r="1265" spans="1:36" ht="17.25">
      <c r="A1265" s="212">
        <v>3</v>
      </c>
      <c r="B1265" s="124" t="s">
        <v>6936</v>
      </c>
      <c r="C1265" s="1538" t="s">
        <v>4923</v>
      </c>
      <c r="D1265" s="1539" t="s">
        <v>4722</v>
      </c>
      <c r="E1265" s="1662">
        <v>2</v>
      </c>
      <c r="F1265" s="231">
        <v>4.1399999999999997</v>
      </c>
      <c r="G1265" s="195">
        <v>1</v>
      </c>
      <c r="H1265" s="195">
        <v>273819.59999999998</v>
      </c>
      <c r="I1265" s="195"/>
      <c r="J1265" s="195"/>
      <c r="K1265" s="231">
        <f t="shared" si="309"/>
        <v>273819.59999999998</v>
      </c>
      <c r="L1265" s="231">
        <v>4.01</v>
      </c>
      <c r="M1265" s="195">
        <v>1</v>
      </c>
      <c r="N1265" s="195">
        <v>265221.39999999997</v>
      </c>
      <c r="O1265" s="195"/>
      <c r="P1265" s="195"/>
      <c r="Q1265" s="231">
        <f t="shared" si="310"/>
        <v>265221.39999999997</v>
      </c>
      <c r="R1265" s="231">
        <f t="shared" si="311"/>
        <v>0</v>
      </c>
      <c r="S1265" s="231">
        <f t="shared" si="311"/>
        <v>8598.2000000000116</v>
      </c>
      <c r="T1265" s="231">
        <f t="shared" si="311"/>
        <v>0</v>
      </c>
      <c r="U1265" s="231">
        <f t="shared" si="311"/>
        <v>0</v>
      </c>
      <c r="V1265" s="231">
        <f t="shared" si="312"/>
        <v>8598.2000000000116</v>
      </c>
      <c r="W1265" s="1661">
        <v>3</v>
      </c>
      <c r="X1265" s="231">
        <v>4.2699999999999996</v>
      </c>
      <c r="Y1265" s="195">
        <v>1</v>
      </c>
      <c r="Z1265" s="195">
        <v>282417.8</v>
      </c>
      <c r="AA1265" s="195"/>
      <c r="AB1265" s="195"/>
      <c r="AC1265" s="231">
        <f t="shared" si="313"/>
        <v>282417.8</v>
      </c>
      <c r="AD1265" s="1661">
        <v>4</v>
      </c>
      <c r="AE1265" s="231">
        <v>4.41</v>
      </c>
      <c r="AF1265" s="195">
        <v>1</v>
      </c>
      <c r="AG1265" s="195">
        <v>291677.40000000002</v>
      </c>
      <c r="AH1265" s="195"/>
      <c r="AI1265" s="195"/>
      <c r="AJ1265" s="231">
        <f t="shared" si="314"/>
        <v>291677.40000000002</v>
      </c>
    </row>
    <row r="1266" spans="1:36" ht="17.25">
      <c r="A1266" s="212">
        <v>4</v>
      </c>
      <c r="B1266" s="124" t="s">
        <v>5548</v>
      </c>
      <c r="C1266" s="1538" t="s">
        <v>4929</v>
      </c>
      <c r="D1266" s="1539" t="s">
        <v>4918</v>
      </c>
      <c r="E1266" s="1662">
        <v>15</v>
      </c>
      <c r="F1266" s="231">
        <v>3.42</v>
      </c>
      <c r="G1266" s="195">
        <v>1</v>
      </c>
      <c r="H1266" s="195">
        <v>226198.8</v>
      </c>
      <c r="I1266" s="195"/>
      <c r="J1266" s="195"/>
      <c r="K1266" s="231">
        <f t="shared" si="309"/>
        <v>226198.8</v>
      </c>
      <c r="L1266" s="231">
        <v>3.42</v>
      </c>
      <c r="M1266" s="195">
        <v>1</v>
      </c>
      <c r="N1266" s="195">
        <v>226198.8</v>
      </c>
      <c r="O1266" s="195"/>
      <c r="P1266" s="195"/>
      <c r="Q1266" s="231">
        <f t="shared" si="310"/>
        <v>226198.8</v>
      </c>
      <c r="R1266" s="231">
        <f t="shared" si="311"/>
        <v>0</v>
      </c>
      <c r="S1266" s="231">
        <f t="shared" si="311"/>
        <v>0</v>
      </c>
      <c r="T1266" s="231">
        <f t="shared" si="311"/>
        <v>0</v>
      </c>
      <c r="U1266" s="231">
        <f t="shared" si="311"/>
        <v>0</v>
      </c>
      <c r="V1266" s="231">
        <f t="shared" si="312"/>
        <v>0</v>
      </c>
      <c r="W1266" s="1661">
        <v>16</v>
      </c>
      <c r="X1266" s="231">
        <v>3.53</v>
      </c>
      <c r="Y1266" s="195">
        <v>1</v>
      </c>
      <c r="Z1266" s="195">
        <v>233474.19999999998</v>
      </c>
      <c r="AA1266" s="195"/>
      <c r="AB1266" s="195"/>
      <c r="AC1266" s="231">
        <f t="shared" si="313"/>
        <v>233474.19999999998</v>
      </c>
      <c r="AD1266" s="1661">
        <v>17</v>
      </c>
      <c r="AE1266" s="231">
        <v>3.53</v>
      </c>
      <c r="AF1266" s="195">
        <v>1</v>
      </c>
      <c r="AG1266" s="195">
        <v>233474.19999999998</v>
      </c>
      <c r="AH1266" s="195"/>
      <c r="AI1266" s="195"/>
      <c r="AJ1266" s="231">
        <f t="shared" si="314"/>
        <v>233474.19999999998</v>
      </c>
    </row>
    <row r="1267" spans="1:36" ht="17.25">
      <c r="A1267" s="212">
        <v>5</v>
      </c>
      <c r="B1267" s="124" t="s">
        <v>5549</v>
      </c>
      <c r="C1267" s="1538" t="s">
        <v>4933</v>
      </c>
      <c r="D1267" s="1539" t="s">
        <v>4934</v>
      </c>
      <c r="E1267" s="1662">
        <v>7</v>
      </c>
      <c r="F1267" s="231">
        <v>2.66</v>
      </c>
      <c r="G1267" s="195">
        <v>1</v>
      </c>
      <c r="H1267" s="195">
        <v>175932.40000000002</v>
      </c>
      <c r="I1267" s="195"/>
      <c r="J1267" s="195">
        <v>8796.6200000000008</v>
      </c>
      <c r="K1267" s="231">
        <f t="shared" si="309"/>
        <v>184729.02000000002</v>
      </c>
      <c r="L1267" s="231">
        <v>2.66</v>
      </c>
      <c r="M1267" s="195">
        <v>1</v>
      </c>
      <c r="N1267" s="195">
        <v>175932.40000000002</v>
      </c>
      <c r="O1267" s="195"/>
      <c r="P1267" s="195">
        <v>8796.6200000000008</v>
      </c>
      <c r="Q1267" s="231">
        <f t="shared" si="310"/>
        <v>184729.02000000002</v>
      </c>
      <c r="R1267" s="231">
        <f t="shared" si="311"/>
        <v>0</v>
      </c>
      <c r="S1267" s="231">
        <f t="shared" si="311"/>
        <v>0</v>
      </c>
      <c r="T1267" s="231">
        <f t="shared" si="311"/>
        <v>0</v>
      </c>
      <c r="U1267" s="231">
        <f t="shared" si="311"/>
        <v>0</v>
      </c>
      <c r="V1267" s="231">
        <f t="shared" si="312"/>
        <v>0</v>
      </c>
      <c r="W1267" s="1661">
        <v>8</v>
      </c>
      <c r="X1267" s="231">
        <v>2.75</v>
      </c>
      <c r="Y1267" s="195">
        <v>1</v>
      </c>
      <c r="Z1267" s="195">
        <v>181885</v>
      </c>
      <c r="AA1267" s="195"/>
      <c r="AB1267" s="195">
        <v>9094.25</v>
      </c>
      <c r="AC1267" s="231">
        <f t="shared" si="313"/>
        <v>190979.25</v>
      </c>
      <c r="AD1267" s="1661">
        <v>9</v>
      </c>
      <c r="AE1267" s="231">
        <v>2.75</v>
      </c>
      <c r="AF1267" s="195">
        <v>1</v>
      </c>
      <c r="AG1267" s="195">
        <v>181885</v>
      </c>
      <c r="AH1267" s="195"/>
      <c r="AI1267" s="195">
        <v>9094.25</v>
      </c>
      <c r="AJ1267" s="231">
        <f t="shared" si="314"/>
        <v>190979.25</v>
      </c>
    </row>
    <row r="1268" spans="1:36" ht="17.25">
      <c r="A1268" s="212">
        <v>6</v>
      </c>
      <c r="B1268" s="124" t="s">
        <v>5550</v>
      </c>
      <c r="C1268" s="1538" t="s">
        <v>4925</v>
      </c>
      <c r="D1268" s="1539" t="s">
        <v>4732</v>
      </c>
      <c r="E1268" s="1662">
        <v>21</v>
      </c>
      <c r="F1268" s="231">
        <v>2.2799999999999998</v>
      </c>
      <c r="G1268" s="195">
        <v>1</v>
      </c>
      <c r="H1268" s="195">
        <v>150799.19999999998</v>
      </c>
      <c r="I1268" s="195"/>
      <c r="J1268" s="195"/>
      <c r="K1268" s="231">
        <f t="shared" si="309"/>
        <v>150799.19999999998</v>
      </c>
      <c r="L1268" s="231">
        <v>2.2799999999999998</v>
      </c>
      <c r="M1268" s="195">
        <v>1</v>
      </c>
      <c r="N1268" s="195">
        <v>150799.19999999998</v>
      </c>
      <c r="O1268" s="195"/>
      <c r="P1268" s="195"/>
      <c r="Q1268" s="231">
        <f t="shared" si="310"/>
        <v>150799.19999999998</v>
      </c>
      <c r="R1268" s="231">
        <f t="shared" si="311"/>
        <v>0</v>
      </c>
      <c r="S1268" s="231">
        <f t="shared" si="311"/>
        <v>0</v>
      </c>
      <c r="T1268" s="231">
        <f t="shared" si="311"/>
        <v>0</v>
      </c>
      <c r="U1268" s="231">
        <f t="shared" si="311"/>
        <v>0</v>
      </c>
      <c r="V1268" s="231">
        <f t="shared" si="312"/>
        <v>0</v>
      </c>
      <c r="W1268" s="1661">
        <v>22</v>
      </c>
      <c r="X1268" s="231">
        <v>2.2799999999999998</v>
      </c>
      <c r="Y1268" s="195">
        <v>1</v>
      </c>
      <c r="Z1268" s="195">
        <v>150799.19999999998</v>
      </c>
      <c r="AA1268" s="195"/>
      <c r="AB1268" s="195"/>
      <c r="AC1268" s="231">
        <f t="shared" si="313"/>
        <v>150799.19999999998</v>
      </c>
      <c r="AD1268" s="1661">
        <v>23</v>
      </c>
      <c r="AE1268" s="231">
        <v>2.2799999999999998</v>
      </c>
      <c r="AF1268" s="195">
        <v>1</v>
      </c>
      <c r="AG1268" s="195">
        <v>150799.19999999998</v>
      </c>
      <c r="AH1268" s="195"/>
      <c r="AI1268" s="195"/>
      <c r="AJ1268" s="231">
        <f t="shared" si="314"/>
        <v>150799.19999999998</v>
      </c>
    </row>
    <row r="1269" spans="1:36" ht="17.25">
      <c r="A1269" s="212">
        <v>7</v>
      </c>
      <c r="B1269" s="124" t="s">
        <v>5551</v>
      </c>
      <c r="C1269" s="1538" t="s">
        <v>4925</v>
      </c>
      <c r="D1269" s="1539" t="s">
        <v>4732</v>
      </c>
      <c r="E1269" s="1662">
        <v>44</v>
      </c>
      <c r="F1269" s="231">
        <v>2.2799999999999998</v>
      </c>
      <c r="G1269" s="195">
        <v>1</v>
      </c>
      <c r="H1269" s="195">
        <v>150799.19999999998</v>
      </c>
      <c r="I1269" s="195"/>
      <c r="J1269" s="195"/>
      <c r="K1269" s="231">
        <f t="shared" si="309"/>
        <v>150799.19999999998</v>
      </c>
      <c r="L1269" s="231">
        <v>2.2799999999999998</v>
      </c>
      <c r="M1269" s="195">
        <v>1</v>
      </c>
      <c r="N1269" s="195">
        <v>150799.19999999998</v>
      </c>
      <c r="O1269" s="195"/>
      <c r="P1269" s="195"/>
      <c r="Q1269" s="231">
        <f t="shared" si="310"/>
        <v>150799.19999999998</v>
      </c>
      <c r="R1269" s="231">
        <f t="shared" si="311"/>
        <v>0</v>
      </c>
      <c r="S1269" s="231">
        <f t="shared" si="311"/>
        <v>0</v>
      </c>
      <c r="T1269" s="231">
        <f t="shared" si="311"/>
        <v>0</v>
      </c>
      <c r="U1269" s="231">
        <f t="shared" si="311"/>
        <v>0</v>
      </c>
      <c r="V1269" s="231">
        <f t="shared" si="312"/>
        <v>0</v>
      </c>
      <c r="W1269" s="1661">
        <v>45</v>
      </c>
      <c r="X1269" s="231">
        <v>2.2799999999999998</v>
      </c>
      <c r="Y1269" s="195">
        <v>1</v>
      </c>
      <c r="Z1269" s="195">
        <v>150799.19999999998</v>
      </c>
      <c r="AA1269" s="195"/>
      <c r="AB1269" s="195"/>
      <c r="AC1269" s="231">
        <f t="shared" si="313"/>
        <v>150799.19999999998</v>
      </c>
      <c r="AD1269" s="1661">
        <v>46</v>
      </c>
      <c r="AE1269" s="231">
        <v>2.2799999999999998</v>
      </c>
      <c r="AF1269" s="195">
        <v>1</v>
      </c>
      <c r="AG1269" s="195">
        <v>150799.19999999998</v>
      </c>
      <c r="AH1269" s="195"/>
      <c r="AI1269" s="195"/>
      <c r="AJ1269" s="231">
        <f t="shared" si="314"/>
        <v>150799.19999999998</v>
      </c>
    </row>
    <row r="1270" spans="1:36" ht="17.25">
      <c r="A1270" s="212">
        <v>8</v>
      </c>
      <c r="B1270" s="124" t="s">
        <v>5552</v>
      </c>
      <c r="C1270" s="1538" t="s">
        <v>4925</v>
      </c>
      <c r="D1270" s="1539" t="s">
        <v>4732</v>
      </c>
      <c r="E1270" s="1662">
        <v>5</v>
      </c>
      <c r="F1270" s="231">
        <v>1.9</v>
      </c>
      <c r="G1270" s="195">
        <v>1</v>
      </c>
      <c r="H1270" s="195">
        <v>125666</v>
      </c>
      <c r="I1270" s="195"/>
      <c r="J1270" s="195"/>
      <c r="K1270" s="231">
        <f t="shared" si="309"/>
        <v>125666</v>
      </c>
      <c r="L1270" s="231">
        <v>1.9</v>
      </c>
      <c r="M1270" s="195">
        <v>1</v>
      </c>
      <c r="N1270" s="195">
        <v>125666</v>
      </c>
      <c r="O1270" s="195"/>
      <c r="P1270" s="195"/>
      <c r="Q1270" s="231">
        <f t="shared" si="310"/>
        <v>125666</v>
      </c>
      <c r="R1270" s="231">
        <f t="shared" si="311"/>
        <v>0</v>
      </c>
      <c r="S1270" s="231">
        <f t="shared" si="311"/>
        <v>0</v>
      </c>
      <c r="T1270" s="231">
        <f t="shared" si="311"/>
        <v>0</v>
      </c>
      <c r="U1270" s="231">
        <f t="shared" si="311"/>
        <v>0</v>
      </c>
      <c r="V1270" s="231">
        <f t="shared" si="312"/>
        <v>0</v>
      </c>
      <c r="W1270" s="1661">
        <v>6</v>
      </c>
      <c r="X1270" s="231">
        <v>1.96</v>
      </c>
      <c r="Y1270" s="195">
        <v>1</v>
      </c>
      <c r="Z1270" s="195">
        <v>129634.4</v>
      </c>
      <c r="AA1270" s="195"/>
      <c r="AB1270" s="195"/>
      <c r="AC1270" s="231">
        <f t="shared" si="313"/>
        <v>129634.4</v>
      </c>
      <c r="AD1270" s="1661">
        <v>7</v>
      </c>
      <c r="AE1270" s="231">
        <v>1.96</v>
      </c>
      <c r="AF1270" s="195">
        <v>1</v>
      </c>
      <c r="AG1270" s="195">
        <v>129634.4</v>
      </c>
      <c r="AH1270" s="195"/>
      <c r="AI1270" s="195"/>
      <c r="AJ1270" s="231">
        <f t="shared" si="314"/>
        <v>129634.4</v>
      </c>
    </row>
    <row r="1271" spans="1:36" ht="17.25">
      <c r="A1271" s="212">
        <v>9</v>
      </c>
      <c r="B1271" s="124" t="s">
        <v>6937</v>
      </c>
      <c r="C1271" s="1538" t="s">
        <v>4925</v>
      </c>
      <c r="D1271" s="1539" t="s">
        <v>4732</v>
      </c>
      <c r="E1271" s="1662">
        <v>2</v>
      </c>
      <c r="F1271" s="231">
        <v>1.79</v>
      </c>
      <c r="G1271" s="195">
        <v>1</v>
      </c>
      <c r="H1271" s="195">
        <v>118390.6</v>
      </c>
      <c r="I1271" s="195"/>
      <c r="J1271" s="195"/>
      <c r="K1271" s="231">
        <f t="shared" si="309"/>
        <v>118390.6</v>
      </c>
      <c r="L1271" s="231">
        <v>1.73</v>
      </c>
      <c r="M1271" s="195">
        <v>1</v>
      </c>
      <c r="N1271" s="195">
        <v>114422.2</v>
      </c>
      <c r="O1271" s="195"/>
      <c r="P1271" s="195"/>
      <c r="Q1271" s="231">
        <f t="shared" si="310"/>
        <v>114422.2</v>
      </c>
      <c r="R1271" s="231">
        <f t="shared" si="311"/>
        <v>0</v>
      </c>
      <c r="S1271" s="231">
        <f t="shared" si="311"/>
        <v>3968.4000000000087</v>
      </c>
      <c r="T1271" s="231">
        <f t="shared" si="311"/>
        <v>0</v>
      </c>
      <c r="U1271" s="231">
        <f t="shared" si="311"/>
        <v>0</v>
      </c>
      <c r="V1271" s="231">
        <f t="shared" si="312"/>
        <v>3968.4000000000087</v>
      </c>
      <c r="W1271" s="1661">
        <v>3</v>
      </c>
      <c r="X1271" s="231">
        <v>1.84</v>
      </c>
      <c r="Y1271" s="195">
        <v>1</v>
      </c>
      <c r="Z1271" s="195">
        <v>121697.60000000001</v>
      </c>
      <c r="AA1271" s="195"/>
      <c r="AB1271" s="195"/>
      <c r="AC1271" s="231">
        <f t="shared" si="313"/>
        <v>121697.60000000001</v>
      </c>
      <c r="AD1271" s="1661">
        <v>4</v>
      </c>
      <c r="AE1271" s="231">
        <v>1.9</v>
      </c>
      <c r="AF1271" s="195">
        <v>1</v>
      </c>
      <c r="AG1271" s="195">
        <v>125666</v>
      </c>
      <c r="AH1271" s="195"/>
      <c r="AI1271" s="195"/>
      <c r="AJ1271" s="231">
        <f t="shared" si="314"/>
        <v>125666</v>
      </c>
    </row>
    <row r="1272" spans="1:36" ht="17.25">
      <c r="A1272" s="212">
        <v>10</v>
      </c>
      <c r="B1272" s="124" t="s">
        <v>6938</v>
      </c>
      <c r="C1272" s="1538" t="s">
        <v>4925</v>
      </c>
      <c r="D1272" s="1539" t="s">
        <v>4732</v>
      </c>
      <c r="E1272" s="1662">
        <v>3</v>
      </c>
      <c r="F1272" s="231">
        <v>1.84</v>
      </c>
      <c r="G1272" s="195">
        <v>1</v>
      </c>
      <c r="H1272" s="195">
        <v>121697.60000000001</v>
      </c>
      <c r="I1272" s="195"/>
      <c r="J1272" s="195"/>
      <c r="K1272" s="231">
        <f t="shared" si="309"/>
        <v>121697.60000000001</v>
      </c>
      <c r="L1272" s="231">
        <v>1.79</v>
      </c>
      <c r="M1272" s="195">
        <v>1</v>
      </c>
      <c r="N1272" s="195">
        <v>118390.6</v>
      </c>
      <c r="O1272" s="195"/>
      <c r="P1272" s="195"/>
      <c r="Q1272" s="231">
        <f t="shared" si="310"/>
        <v>118390.6</v>
      </c>
      <c r="R1272" s="231">
        <f t="shared" si="311"/>
        <v>0</v>
      </c>
      <c r="S1272" s="231">
        <f t="shared" si="311"/>
        <v>3307</v>
      </c>
      <c r="T1272" s="231">
        <f t="shared" si="311"/>
        <v>0</v>
      </c>
      <c r="U1272" s="231">
        <f t="shared" si="311"/>
        <v>0</v>
      </c>
      <c r="V1272" s="231">
        <f t="shared" si="312"/>
        <v>3307</v>
      </c>
      <c r="W1272" s="1661">
        <v>4</v>
      </c>
      <c r="X1272" s="231">
        <v>1.9</v>
      </c>
      <c r="Y1272" s="195">
        <v>1</v>
      </c>
      <c r="Z1272" s="195">
        <v>125666</v>
      </c>
      <c r="AA1272" s="195"/>
      <c r="AB1272" s="195"/>
      <c r="AC1272" s="231">
        <f t="shared" si="313"/>
        <v>125666</v>
      </c>
      <c r="AD1272" s="1661">
        <v>5</v>
      </c>
      <c r="AE1272" s="231">
        <v>1.9</v>
      </c>
      <c r="AF1272" s="195">
        <v>1</v>
      </c>
      <c r="AG1272" s="195">
        <v>125666</v>
      </c>
      <c r="AH1272" s="195"/>
      <c r="AI1272" s="195"/>
      <c r="AJ1272" s="231">
        <f t="shared" si="314"/>
        <v>125666</v>
      </c>
    </row>
    <row r="1273" spans="1:36" ht="17.25">
      <c r="A1273" s="212">
        <v>11</v>
      </c>
      <c r="B1273" s="124" t="s">
        <v>5553</v>
      </c>
      <c r="C1273" s="1538" t="s">
        <v>4925</v>
      </c>
      <c r="D1273" s="1539" t="s">
        <v>4732</v>
      </c>
      <c r="E1273" s="1662">
        <v>30</v>
      </c>
      <c r="F1273" s="231">
        <v>2.2799999999999998</v>
      </c>
      <c r="G1273" s="195">
        <v>1</v>
      </c>
      <c r="H1273" s="195">
        <v>150799.19999999998</v>
      </c>
      <c r="I1273" s="195"/>
      <c r="J1273" s="195"/>
      <c r="K1273" s="231">
        <f t="shared" si="309"/>
        <v>150799.19999999998</v>
      </c>
      <c r="L1273" s="231">
        <v>2.2799999999999998</v>
      </c>
      <c r="M1273" s="195">
        <v>1</v>
      </c>
      <c r="N1273" s="195">
        <v>150799.19999999998</v>
      </c>
      <c r="O1273" s="195"/>
      <c r="P1273" s="195"/>
      <c r="Q1273" s="231">
        <f t="shared" si="310"/>
        <v>150799.19999999998</v>
      </c>
      <c r="R1273" s="231">
        <f t="shared" si="311"/>
        <v>0</v>
      </c>
      <c r="S1273" s="231">
        <f t="shared" si="311"/>
        <v>0</v>
      </c>
      <c r="T1273" s="231">
        <f t="shared" si="311"/>
        <v>0</v>
      </c>
      <c r="U1273" s="231">
        <f t="shared" si="311"/>
        <v>0</v>
      </c>
      <c r="V1273" s="231">
        <f t="shared" si="312"/>
        <v>0</v>
      </c>
      <c r="W1273" s="1661">
        <v>31</v>
      </c>
      <c r="X1273" s="231">
        <v>2.2799999999999998</v>
      </c>
      <c r="Y1273" s="195">
        <v>1</v>
      </c>
      <c r="Z1273" s="195">
        <v>150799.19999999998</v>
      </c>
      <c r="AA1273" s="195"/>
      <c r="AB1273" s="195"/>
      <c r="AC1273" s="231">
        <f t="shared" si="313"/>
        <v>150799.19999999998</v>
      </c>
      <c r="AD1273" s="1661">
        <v>32</v>
      </c>
      <c r="AE1273" s="231">
        <v>2.2799999999999998</v>
      </c>
      <c r="AF1273" s="195">
        <v>1</v>
      </c>
      <c r="AG1273" s="195">
        <v>150799.19999999998</v>
      </c>
      <c r="AH1273" s="195"/>
      <c r="AI1273" s="195"/>
      <c r="AJ1273" s="231">
        <f t="shared" si="314"/>
        <v>150799.19999999998</v>
      </c>
    </row>
    <row r="1274" spans="1:36" ht="17.25">
      <c r="A1274" s="212">
        <v>12</v>
      </c>
      <c r="B1274" s="124" t="s">
        <v>5554</v>
      </c>
      <c r="C1274" s="1538" t="s">
        <v>4925</v>
      </c>
      <c r="D1274" s="1539" t="s">
        <v>4732</v>
      </c>
      <c r="E1274" s="1662">
        <v>18</v>
      </c>
      <c r="F1274" s="231">
        <v>2.21</v>
      </c>
      <c r="G1274" s="195">
        <v>1</v>
      </c>
      <c r="H1274" s="195">
        <v>146169.4</v>
      </c>
      <c r="I1274" s="195"/>
      <c r="J1274" s="195"/>
      <c r="K1274" s="231">
        <f t="shared" si="309"/>
        <v>146169.4</v>
      </c>
      <c r="L1274" s="231">
        <v>2.21</v>
      </c>
      <c r="M1274" s="195">
        <v>1</v>
      </c>
      <c r="N1274" s="195">
        <v>146169.4</v>
      </c>
      <c r="O1274" s="195"/>
      <c r="P1274" s="195"/>
      <c r="Q1274" s="231">
        <f t="shared" si="310"/>
        <v>146169.4</v>
      </c>
      <c r="R1274" s="231">
        <f t="shared" si="311"/>
        <v>0</v>
      </c>
      <c r="S1274" s="231">
        <f t="shared" si="311"/>
        <v>0</v>
      </c>
      <c r="T1274" s="231">
        <f t="shared" si="311"/>
        <v>0</v>
      </c>
      <c r="U1274" s="231">
        <f t="shared" si="311"/>
        <v>0</v>
      </c>
      <c r="V1274" s="231">
        <f t="shared" si="312"/>
        <v>0</v>
      </c>
      <c r="W1274" s="1661">
        <v>19</v>
      </c>
      <c r="X1274" s="231">
        <v>2.2799999999999998</v>
      </c>
      <c r="Y1274" s="195">
        <v>1</v>
      </c>
      <c r="Z1274" s="195">
        <v>150799.19999999998</v>
      </c>
      <c r="AA1274" s="195"/>
      <c r="AB1274" s="195"/>
      <c r="AC1274" s="231">
        <f t="shared" si="313"/>
        <v>150799.19999999998</v>
      </c>
      <c r="AD1274" s="1661">
        <v>20</v>
      </c>
      <c r="AE1274" s="231">
        <v>2.2799999999999998</v>
      </c>
      <c r="AF1274" s="195">
        <v>1</v>
      </c>
      <c r="AG1274" s="195">
        <v>150799.19999999998</v>
      </c>
      <c r="AH1274" s="195"/>
      <c r="AI1274" s="195"/>
      <c r="AJ1274" s="231">
        <f t="shared" si="314"/>
        <v>150799.19999999998</v>
      </c>
    </row>
    <row r="1275" spans="1:36" ht="17.25">
      <c r="A1275" s="212">
        <v>13</v>
      </c>
      <c r="B1275" s="124" t="s">
        <v>5555</v>
      </c>
      <c r="C1275" s="1538" t="s">
        <v>4925</v>
      </c>
      <c r="D1275" s="1539" t="s">
        <v>4732</v>
      </c>
      <c r="E1275" s="1662">
        <v>13</v>
      </c>
      <c r="F1275" s="231">
        <v>2.14</v>
      </c>
      <c r="G1275" s="195">
        <v>1</v>
      </c>
      <c r="H1275" s="195">
        <v>141539.6</v>
      </c>
      <c r="I1275" s="195"/>
      <c r="J1275" s="195"/>
      <c r="K1275" s="231">
        <f t="shared" si="309"/>
        <v>141539.6</v>
      </c>
      <c r="L1275" s="231">
        <v>2.08</v>
      </c>
      <c r="M1275" s="195">
        <v>1</v>
      </c>
      <c r="N1275" s="195">
        <v>137571.20000000001</v>
      </c>
      <c r="O1275" s="195"/>
      <c r="P1275" s="195"/>
      <c r="Q1275" s="231">
        <f t="shared" si="310"/>
        <v>137571.20000000001</v>
      </c>
      <c r="R1275" s="231">
        <f t="shared" si="311"/>
        <v>0</v>
      </c>
      <c r="S1275" s="231">
        <f t="shared" si="311"/>
        <v>3968.3999999999942</v>
      </c>
      <c r="T1275" s="231">
        <f t="shared" si="311"/>
        <v>0</v>
      </c>
      <c r="U1275" s="231">
        <f t="shared" si="311"/>
        <v>0</v>
      </c>
      <c r="V1275" s="231">
        <f t="shared" si="312"/>
        <v>3968.3999999999942</v>
      </c>
      <c r="W1275" s="1661">
        <v>14</v>
      </c>
      <c r="X1275" s="231">
        <v>2.14</v>
      </c>
      <c r="Y1275" s="195">
        <v>1</v>
      </c>
      <c r="Z1275" s="195">
        <v>141539.6</v>
      </c>
      <c r="AA1275" s="195"/>
      <c r="AB1275" s="195"/>
      <c r="AC1275" s="231">
        <f t="shared" si="313"/>
        <v>141539.6</v>
      </c>
      <c r="AD1275" s="1661">
        <v>15</v>
      </c>
      <c r="AE1275" s="231">
        <v>2.14</v>
      </c>
      <c r="AF1275" s="195">
        <v>1</v>
      </c>
      <c r="AG1275" s="195">
        <v>141539.6</v>
      </c>
      <c r="AH1275" s="195"/>
      <c r="AI1275" s="195"/>
      <c r="AJ1275" s="231">
        <f t="shared" si="314"/>
        <v>141539.6</v>
      </c>
    </row>
    <row r="1276" spans="1:36" ht="17.25">
      <c r="A1276" s="212">
        <v>14</v>
      </c>
      <c r="B1276" s="124" t="s">
        <v>5539</v>
      </c>
      <c r="C1276" s="1538" t="s">
        <v>4925</v>
      </c>
      <c r="D1276" s="1539" t="s">
        <v>4732</v>
      </c>
      <c r="E1276" s="1662">
        <v>16</v>
      </c>
      <c r="F1276" s="231">
        <v>2.21</v>
      </c>
      <c r="G1276" s="195">
        <v>1</v>
      </c>
      <c r="H1276" s="195">
        <v>146169.4</v>
      </c>
      <c r="I1276" s="195"/>
      <c r="J1276" s="195"/>
      <c r="K1276" s="231">
        <f t="shared" si="309"/>
        <v>146169.4</v>
      </c>
      <c r="L1276" s="231">
        <v>2.14</v>
      </c>
      <c r="M1276" s="195">
        <v>1</v>
      </c>
      <c r="N1276" s="195">
        <v>141539.6</v>
      </c>
      <c r="O1276" s="195"/>
      <c r="P1276" s="195"/>
      <c r="Q1276" s="231">
        <f t="shared" si="310"/>
        <v>141539.6</v>
      </c>
      <c r="R1276" s="231">
        <f t="shared" si="311"/>
        <v>0</v>
      </c>
      <c r="S1276" s="231">
        <f t="shared" si="311"/>
        <v>4629.7999999999884</v>
      </c>
      <c r="T1276" s="231">
        <f t="shared" si="311"/>
        <v>0</v>
      </c>
      <c r="U1276" s="231">
        <f t="shared" si="311"/>
        <v>0</v>
      </c>
      <c r="V1276" s="231">
        <f t="shared" si="312"/>
        <v>4629.7999999999884</v>
      </c>
      <c r="W1276" s="1661">
        <v>17</v>
      </c>
      <c r="X1276" s="231">
        <v>2.21</v>
      </c>
      <c r="Y1276" s="195">
        <v>1</v>
      </c>
      <c r="Z1276" s="195">
        <v>146169.4</v>
      </c>
      <c r="AA1276" s="195"/>
      <c r="AB1276" s="195"/>
      <c r="AC1276" s="231">
        <f t="shared" si="313"/>
        <v>146169.4</v>
      </c>
      <c r="AD1276" s="1661">
        <v>18</v>
      </c>
      <c r="AE1276" s="231">
        <v>2.21</v>
      </c>
      <c r="AF1276" s="195">
        <v>1</v>
      </c>
      <c r="AG1276" s="195">
        <v>146169.4</v>
      </c>
      <c r="AH1276" s="195"/>
      <c r="AI1276" s="195"/>
      <c r="AJ1276" s="231">
        <f t="shared" si="314"/>
        <v>146169.4</v>
      </c>
    </row>
    <row r="1277" spans="1:36" ht="17.25">
      <c r="A1277" s="212">
        <v>15</v>
      </c>
      <c r="B1277" s="124" t="s">
        <v>1597</v>
      </c>
      <c r="C1277" s="1538" t="s">
        <v>4925</v>
      </c>
      <c r="D1277" s="1539" t="s">
        <v>4732</v>
      </c>
      <c r="E1277" s="1662">
        <v>1</v>
      </c>
      <c r="F1277" s="231">
        <v>1.73</v>
      </c>
      <c r="G1277" s="195">
        <v>1</v>
      </c>
      <c r="H1277" s="195">
        <v>114422.2</v>
      </c>
      <c r="I1277" s="195"/>
      <c r="J1277" s="195"/>
      <c r="K1277" s="231">
        <f t="shared" si="309"/>
        <v>114422.2</v>
      </c>
      <c r="L1277" s="231">
        <v>1.68</v>
      </c>
      <c r="M1277" s="195">
        <v>1</v>
      </c>
      <c r="N1277" s="195">
        <v>111115.2</v>
      </c>
      <c r="O1277" s="195"/>
      <c r="P1277" s="195"/>
      <c r="Q1277" s="231">
        <f t="shared" si="310"/>
        <v>111115.2</v>
      </c>
      <c r="R1277" s="231">
        <f t="shared" si="311"/>
        <v>0</v>
      </c>
      <c r="S1277" s="231">
        <f t="shared" si="311"/>
        <v>3307</v>
      </c>
      <c r="T1277" s="231">
        <f t="shared" si="311"/>
        <v>0</v>
      </c>
      <c r="U1277" s="231">
        <f t="shared" si="311"/>
        <v>0</v>
      </c>
      <c r="V1277" s="231">
        <f t="shared" si="312"/>
        <v>3307</v>
      </c>
      <c r="W1277" s="1661">
        <v>2</v>
      </c>
      <c r="X1277" s="231">
        <v>1.79</v>
      </c>
      <c r="Y1277" s="195">
        <v>1</v>
      </c>
      <c r="Z1277" s="195">
        <v>118390.6</v>
      </c>
      <c r="AA1277" s="195"/>
      <c r="AB1277" s="195"/>
      <c r="AC1277" s="231">
        <f t="shared" si="313"/>
        <v>118390.6</v>
      </c>
      <c r="AD1277" s="1661">
        <v>3</v>
      </c>
      <c r="AE1277" s="231">
        <v>1.84</v>
      </c>
      <c r="AF1277" s="195">
        <v>1</v>
      </c>
      <c r="AG1277" s="195">
        <v>121697.60000000001</v>
      </c>
      <c r="AH1277" s="195"/>
      <c r="AI1277" s="195"/>
      <c r="AJ1277" s="231">
        <f t="shared" si="314"/>
        <v>121697.60000000001</v>
      </c>
    </row>
    <row r="1278" spans="1:36" ht="17.25">
      <c r="A1278" s="212">
        <v>16</v>
      </c>
      <c r="B1278" s="124" t="s">
        <v>5556</v>
      </c>
      <c r="C1278" s="1538" t="s">
        <v>4925</v>
      </c>
      <c r="D1278" s="1539" t="s">
        <v>4732</v>
      </c>
      <c r="E1278" s="1662">
        <v>14</v>
      </c>
      <c r="F1278" s="231">
        <v>2.14</v>
      </c>
      <c r="G1278" s="195">
        <v>1</v>
      </c>
      <c r="H1278" s="195">
        <v>141539.6</v>
      </c>
      <c r="I1278" s="195"/>
      <c r="J1278" s="195"/>
      <c r="K1278" s="231">
        <f t="shared" si="309"/>
        <v>141539.6</v>
      </c>
      <c r="L1278" s="231">
        <v>2.14</v>
      </c>
      <c r="M1278" s="195">
        <v>1</v>
      </c>
      <c r="N1278" s="195">
        <v>141539.6</v>
      </c>
      <c r="O1278" s="195"/>
      <c r="P1278" s="195"/>
      <c r="Q1278" s="231">
        <f t="shared" si="310"/>
        <v>141539.6</v>
      </c>
      <c r="R1278" s="231">
        <f t="shared" si="311"/>
        <v>0</v>
      </c>
      <c r="S1278" s="231">
        <f t="shared" si="311"/>
        <v>0</v>
      </c>
      <c r="T1278" s="231">
        <f t="shared" si="311"/>
        <v>0</v>
      </c>
      <c r="U1278" s="231">
        <f t="shared" si="311"/>
        <v>0</v>
      </c>
      <c r="V1278" s="231">
        <f t="shared" si="312"/>
        <v>0</v>
      </c>
      <c r="W1278" s="1661">
        <v>15</v>
      </c>
      <c r="X1278" s="231">
        <v>2.14</v>
      </c>
      <c r="Y1278" s="195">
        <v>1</v>
      </c>
      <c r="Z1278" s="195">
        <v>141539.6</v>
      </c>
      <c r="AA1278" s="195"/>
      <c r="AB1278" s="195"/>
      <c r="AC1278" s="231">
        <f t="shared" si="313"/>
        <v>141539.6</v>
      </c>
      <c r="AD1278" s="1661">
        <v>16</v>
      </c>
      <c r="AE1278" s="231">
        <v>2.21</v>
      </c>
      <c r="AF1278" s="195">
        <v>1</v>
      </c>
      <c r="AG1278" s="195">
        <v>146169.4</v>
      </c>
      <c r="AH1278" s="195"/>
      <c r="AI1278" s="195"/>
      <c r="AJ1278" s="231">
        <f t="shared" si="314"/>
        <v>146169.4</v>
      </c>
    </row>
    <row r="1279" spans="1:36" ht="17.25">
      <c r="A1279" s="212">
        <v>17</v>
      </c>
      <c r="B1279" s="124" t="s">
        <v>5557</v>
      </c>
      <c r="C1279" s="1538" t="s">
        <v>4925</v>
      </c>
      <c r="D1279" s="1539" t="s">
        <v>4732</v>
      </c>
      <c r="E1279" s="1662">
        <v>6</v>
      </c>
      <c r="F1279" s="231">
        <v>1.96</v>
      </c>
      <c r="G1279" s="195">
        <v>1</v>
      </c>
      <c r="H1279" s="195">
        <v>129634.4</v>
      </c>
      <c r="I1279" s="195"/>
      <c r="J1279" s="195"/>
      <c r="K1279" s="231">
        <f t="shared" si="309"/>
        <v>129634.4</v>
      </c>
      <c r="L1279" s="231">
        <v>1.9</v>
      </c>
      <c r="M1279" s="195">
        <v>1</v>
      </c>
      <c r="N1279" s="195">
        <v>125666</v>
      </c>
      <c r="O1279" s="195"/>
      <c r="P1279" s="195"/>
      <c r="Q1279" s="231">
        <f t="shared" si="310"/>
        <v>125666</v>
      </c>
      <c r="R1279" s="231">
        <f t="shared" si="311"/>
        <v>0</v>
      </c>
      <c r="S1279" s="231">
        <f t="shared" si="311"/>
        <v>3968.3999999999942</v>
      </c>
      <c r="T1279" s="231">
        <f t="shared" si="311"/>
        <v>0</v>
      </c>
      <c r="U1279" s="231">
        <f t="shared" si="311"/>
        <v>0</v>
      </c>
      <c r="V1279" s="231">
        <f t="shared" si="312"/>
        <v>3968.3999999999942</v>
      </c>
      <c r="W1279" s="1661">
        <v>7</v>
      </c>
      <c r="X1279" s="231">
        <v>1.96</v>
      </c>
      <c r="Y1279" s="195">
        <v>1</v>
      </c>
      <c r="Z1279" s="195">
        <v>129634.4</v>
      </c>
      <c r="AA1279" s="195"/>
      <c r="AB1279" s="195"/>
      <c r="AC1279" s="231">
        <f t="shared" si="313"/>
        <v>129634.4</v>
      </c>
      <c r="AD1279" s="1661">
        <v>8</v>
      </c>
      <c r="AE1279" s="231">
        <v>2.02</v>
      </c>
      <c r="AF1279" s="195">
        <v>1</v>
      </c>
      <c r="AG1279" s="195">
        <v>133602.79999999999</v>
      </c>
      <c r="AH1279" s="195"/>
      <c r="AI1279" s="195"/>
      <c r="AJ1279" s="231">
        <f t="shared" si="314"/>
        <v>133602.79999999999</v>
      </c>
    </row>
    <row r="1280" spans="1:36" ht="25.5">
      <c r="A1280" s="212">
        <v>18</v>
      </c>
      <c r="B1280" s="124" t="s">
        <v>5558</v>
      </c>
      <c r="C1280" s="1538" t="s">
        <v>4938</v>
      </c>
      <c r="D1280" s="1539" t="s">
        <v>4939</v>
      </c>
      <c r="E1280" s="1662">
        <v>24</v>
      </c>
      <c r="F1280" s="231">
        <v>1.95</v>
      </c>
      <c r="G1280" s="195">
        <v>1</v>
      </c>
      <c r="H1280" s="195">
        <v>128973</v>
      </c>
      <c r="I1280" s="195"/>
      <c r="J1280" s="195"/>
      <c r="K1280" s="231">
        <f t="shared" si="309"/>
        <v>128973</v>
      </c>
      <c r="L1280" s="231">
        <v>1.95</v>
      </c>
      <c r="M1280" s="195">
        <v>1</v>
      </c>
      <c r="N1280" s="195">
        <v>128973</v>
      </c>
      <c r="O1280" s="195"/>
      <c r="P1280" s="195"/>
      <c r="Q1280" s="231">
        <f t="shared" si="310"/>
        <v>128973</v>
      </c>
      <c r="R1280" s="231">
        <f t="shared" si="311"/>
        <v>0</v>
      </c>
      <c r="S1280" s="231">
        <f t="shared" si="311"/>
        <v>0</v>
      </c>
      <c r="T1280" s="231">
        <f t="shared" si="311"/>
        <v>0</v>
      </c>
      <c r="U1280" s="231">
        <f t="shared" si="311"/>
        <v>0</v>
      </c>
      <c r="V1280" s="231">
        <f t="shared" si="312"/>
        <v>0</v>
      </c>
      <c r="W1280" s="1661">
        <v>25</v>
      </c>
      <c r="X1280" s="231">
        <v>1.95</v>
      </c>
      <c r="Y1280" s="195">
        <v>1</v>
      </c>
      <c r="Z1280" s="195">
        <v>128973</v>
      </c>
      <c r="AA1280" s="195"/>
      <c r="AB1280" s="195"/>
      <c r="AC1280" s="231">
        <f t="shared" si="313"/>
        <v>128973</v>
      </c>
      <c r="AD1280" s="1661">
        <v>26</v>
      </c>
      <c r="AE1280" s="231">
        <v>1.95</v>
      </c>
      <c r="AF1280" s="195">
        <v>1</v>
      </c>
      <c r="AG1280" s="195">
        <v>128973</v>
      </c>
      <c r="AH1280" s="195"/>
      <c r="AI1280" s="195"/>
      <c r="AJ1280" s="231">
        <f t="shared" si="314"/>
        <v>128973</v>
      </c>
    </row>
    <row r="1281" spans="1:36" ht="25.5">
      <c r="A1281" s="212">
        <v>19</v>
      </c>
      <c r="B1281" s="124" t="s">
        <v>5565</v>
      </c>
      <c r="C1281" s="1538" t="s">
        <v>4938</v>
      </c>
      <c r="D1281" s="1539" t="s">
        <v>4939</v>
      </c>
      <c r="E1281" s="1662">
        <v>11</v>
      </c>
      <c r="F1281" s="231">
        <v>1.79</v>
      </c>
      <c r="G1281" s="195">
        <v>1</v>
      </c>
      <c r="H1281" s="195">
        <v>118390.6</v>
      </c>
      <c r="I1281" s="195"/>
      <c r="J1281" s="195"/>
      <c r="K1281" s="231">
        <f t="shared" si="309"/>
        <v>118390.6</v>
      </c>
      <c r="L1281" s="231">
        <v>1.79</v>
      </c>
      <c r="M1281" s="195">
        <v>1</v>
      </c>
      <c r="N1281" s="195">
        <v>118390.6</v>
      </c>
      <c r="O1281" s="195"/>
      <c r="P1281" s="195"/>
      <c r="Q1281" s="231">
        <f t="shared" si="310"/>
        <v>118390.6</v>
      </c>
      <c r="R1281" s="231">
        <f t="shared" si="311"/>
        <v>0</v>
      </c>
      <c r="S1281" s="231">
        <f t="shared" si="311"/>
        <v>0</v>
      </c>
      <c r="T1281" s="231">
        <f t="shared" si="311"/>
        <v>0</v>
      </c>
      <c r="U1281" s="231">
        <f t="shared" si="311"/>
        <v>0</v>
      </c>
      <c r="V1281" s="231">
        <f t="shared" si="312"/>
        <v>0</v>
      </c>
      <c r="W1281" s="1661">
        <v>12</v>
      </c>
      <c r="X1281" s="231">
        <v>1.79</v>
      </c>
      <c r="Y1281" s="195">
        <v>1</v>
      </c>
      <c r="Z1281" s="195">
        <v>118390.6</v>
      </c>
      <c r="AA1281" s="195"/>
      <c r="AB1281" s="195"/>
      <c r="AC1281" s="231">
        <f t="shared" si="313"/>
        <v>118390.6</v>
      </c>
      <c r="AD1281" s="1661">
        <v>13</v>
      </c>
      <c r="AE1281" s="231">
        <v>1.84</v>
      </c>
      <c r="AF1281" s="195">
        <v>1</v>
      </c>
      <c r="AG1281" s="195">
        <v>121697.60000000001</v>
      </c>
      <c r="AH1281" s="195"/>
      <c r="AI1281" s="195"/>
      <c r="AJ1281" s="231">
        <f t="shared" si="314"/>
        <v>121697.60000000001</v>
      </c>
    </row>
    <row r="1282" spans="1:36" ht="25.5">
      <c r="A1282" s="212">
        <v>20</v>
      </c>
      <c r="B1282" s="124" t="s">
        <v>5559</v>
      </c>
      <c r="C1282" s="1538" t="s">
        <v>4938</v>
      </c>
      <c r="D1282" s="1539" t="s">
        <v>4939</v>
      </c>
      <c r="E1282" s="1662">
        <v>8</v>
      </c>
      <c r="F1282" s="231">
        <v>1.73</v>
      </c>
      <c r="G1282" s="195">
        <v>1</v>
      </c>
      <c r="H1282" s="195">
        <v>114422.2</v>
      </c>
      <c r="I1282" s="195"/>
      <c r="J1282" s="195">
        <v>5721.1100000000006</v>
      </c>
      <c r="K1282" s="231">
        <f t="shared" si="309"/>
        <v>120143.31</v>
      </c>
      <c r="L1282" s="231">
        <v>1.68</v>
      </c>
      <c r="M1282" s="195">
        <v>1</v>
      </c>
      <c r="N1282" s="195">
        <v>111115.2</v>
      </c>
      <c r="O1282" s="195"/>
      <c r="P1282" s="195">
        <v>5555.76</v>
      </c>
      <c r="Q1282" s="231">
        <f t="shared" si="310"/>
        <v>116670.95999999999</v>
      </c>
      <c r="R1282" s="231">
        <f t="shared" si="311"/>
        <v>0</v>
      </c>
      <c r="S1282" s="231">
        <f t="shared" si="311"/>
        <v>3307</v>
      </c>
      <c r="T1282" s="231">
        <f t="shared" si="311"/>
        <v>0</v>
      </c>
      <c r="U1282" s="231">
        <f t="shared" si="311"/>
        <v>165.35000000000036</v>
      </c>
      <c r="V1282" s="231">
        <f t="shared" si="312"/>
        <v>3472.3500000000004</v>
      </c>
      <c r="W1282" s="1661">
        <v>9</v>
      </c>
      <c r="X1282" s="231">
        <v>1.73</v>
      </c>
      <c r="Y1282" s="195">
        <v>1</v>
      </c>
      <c r="Z1282" s="195">
        <v>114422.2</v>
      </c>
      <c r="AA1282" s="195"/>
      <c r="AB1282" s="195">
        <v>5721.1100000000006</v>
      </c>
      <c r="AC1282" s="231">
        <f t="shared" si="313"/>
        <v>120143.31</v>
      </c>
      <c r="AD1282" s="1661">
        <v>10</v>
      </c>
      <c r="AE1282" s="231">
        <v>1.79</v>
      </c>
      <c r="AF1282" s="195">
        <v>1</v>
      </c>
      <c r="AG1282" s="195">
        <v>118390.6</v>
      </c>
      <c r="AH1282" s="195"/>
      <c r="AI1282" s="195">
        <v>5919.5300000000007</v>
      </c>
      <c r="AJ1282" s="231">
        <f t="shared" si="314"/>
        <v>124310.13</v>
      </c>
    </row>
    <row r="1283" spans="1:36" ht="25.5">
      <c r="A1283" s="212">
        <v>21</v>
      </c>
      <c r="B1283" s="124" t="s">
        <v>5560</v>
      </c>
      <c r="C1283" s="1538" t="s">
        <v>4938</v>
      </c>
      <c r="D1283" s="1539" t="s">
        <v>4939</v>
      </c>
      <c r="E1283" s="1662">
        <v>5</v>
      </c>
      <c r="F1283" s="231">
        <v>1.63</v>
      </c>
      <c r="G1283" s="195">
        <v>1</v>
      </c>
      <c r="H1283" s="195">
        <v>107808.2</v>
      </c>
      <c r="I1283" s="195"/>
      <c r="J1283" s="195">
        <v>5390.41</v>
      </c>
      <c r="K1283" s="231">
        <f t="shared" si="309"/>
        <v>113198.61</v>
      </c>
      <c r="L1283" s="231">
        <v>1.95</v>
      </c>
      <c r="M1283" s="195">
        <v>1</v>
      </c>
      <c r="N1283" s="195">
        <v>128973</v>
      </c>
      <c r="O1283" s="195"/>
      <c r="P1283" s="195">
        <v>6448.6500000000005</v>
      </c>
      <c r="Q1283" s="231">
        <f t="shared" si="310"/>
        <v>135421.65</v>
      </c>
      <c r="R1283" s="231">
        <f t="shared" si="311"/>
        <v>0</v>
      </c>
      <c r="S1283" s="231">
        <f t="shared" si="311"/>
        <v>-21164.800000000003</v>
      </c>
      <c r="T1283" s="231">
        <f t="shared" si="311"/>
        <v>0</v>
      </c>
      <c r="U1283" s="231">
        <f t="shared" si="311"/>
        <v>-1058.2400000000007</v>
      </c>
      <c r="V1283" s="231">
        <f t="shared" si="312"/>
        <v>-22223.040000000005</v>
      </c>
      <c r="W1283" s="1661">
        <v>6</v>
      </c>
      <c r="X1283" s="231">
        <v>1.68</v>
      </c>
      <c r="Y1283" s="195">
        <v>1</v>
      </c>
      <c r="Z1283" s="195">
        <v>111115.2</v>
      </c>
      <c r="AA1283" s="195"/>
      <c r="AB1283" s="195">
        <v>5555.76</v>
      </c>
      <c r="AC1283" s="231">
        <f t="shared" si="313"/>
        <v>116670.95999999999</v>
      </c>
      <c r="AD1283" s="1661">
        <v>7</v>
      </c>
      <c r="AE1283" s="231">
        <v>1.68</v>
      </c>
      <c r="AF1283" s="195">
        <v>1</v>
      </c>
      <c r="AG1283" s="195">
        <v>111115.2</v>
      </c>
      <c r="AH1283" s="195"/>
      <c r="AI1283" s="195">
        <v>5555.76</v>
      </c>
      <c r="AJ1283" s="231">
        <f t="shared" si="314"/>
        <v>116670.95999999999</v>
      </c>
    </row>
    <row r="1284" spans="1:36" ht="17.25">
      <c r="A1284" s="212">
        <v>22</v>
      </c>
      <c r="B1284" s="124" t="s">
        <v>5561</v>
      </c>
      <c r="C1284" s="1538" t="s">
        <v>5221</v>
      </c>
      <c r="D1284" s="1539" t="s">
        <v>4732</v>
      </c>
      <c r="E1284" s="1662">
        <v>10</v>
      </c>
      <c r="F1284" s="231">
        <v>2.08</v>
      </c>
      <c r="G1284" s="195">
        <v>1</v>
      </c>
      <c r="H1284" s="195">
        <v>137571.20000000001</v>
      </c>
      <c r="I1284" s="195"/>
      <c r="J1284" s="195">
        <v>6878.5600000000013</v>
      </c>
      <c r="K1284" s="231">
        <f t="shared" si="309"/>
        <v>144449.76</v>
      </c>
      <c r="L1284" s="231">
        <v>2.02</v>
      </c>
      <c r="M1284" s="195">
        <v>1</v>
      </c>
      <c r="N1284" s="195">
        <v>133602.79999999999</v>
      </c>
      <c r="O1284" s="195"/>
      <c r="P1284" s="195">
        <v>6680.1399999999994</v>
      </c>
      <c r="Q1284" s="231">
        <f t="shared" si="310"/>
        <v>140282.94</v>
      </c>
      <c r="R1284" s="231">
        <f t="shared" si="311"/>
        <v>0</v>
      </c>
      <c r="S1284" s="231">
        <f t="shared" si="311"/>
        <v>3968.4000000000233</v>
      </c>
      <c r="T1284" s="231">
        <f t="shared" si="311"/>
        <v>0</v>
      </c>
      <c r="U1284" s="231">
        <f t="shared" si="311"/>
        <v>198.42000000000189</v>
      </c>
      <c r="V1284" s="231">
        <f t="shared" si="312"/>
        <v>4166.8200000000252</v>
      </c>
      <c r="W1284" s="1661">
        <v>11</v>
      </c>
      <c r="X1284" s="231">
        <v>2.08</v>
      </c>
      <c r="Y1284" s="195">
        <v>1</v>
      </c>
      <c r="Z1284" s="195">
        <v>137571.20000000001</v>
      </c>
      <c r="AA1284" s="195"/>
      <c r="AB1284" s="195">
        <v>6878.5600000000013</v>
      </c>
      <c r="AC1284" s="231">
        <f t="shared" si="313"/>
        <v>144449.76</v>
      </c>
      <c r="AD1284" s="1661">
        <v>12</v>
      </c>
      <c r="AE1284" s="231">
        <v>2.08</v>
      </c>
      <c r="AF1284" s="195">
        <v>1</v>
      </c>
      <c r="AG1284" s="195">
        <v>137571.20000000001</v>
      </c>
      <c r="AH1284" s="195"/>
      <c r="AI1284" s="195">
        <v>6878.5600000000013</v>
      </c>
      <c r="AJ1284" s="231">
        <f t="shared" si="314"/>
        <v>144449.76</v>
      </c>
    </row>
    <row r="1285" spans="1:36" ht="17.25">
      <c r="A1285" s="212">
        <v>23</v>
      </c>
      <c r="B1285" s="124" t="s">
        <v>5562</v>
      </c>
      <c r="C1285" s="1538" t="s">
        <v>4979</v>
      </c>
      <c r="D1285" s="1539" t="s">
        <v>4732</v>
      </c>
      <c r="E1285" s="1662">
        <v>10</v>
      </c>
      <c r="F1285" s="231">
        <v>2.08</v>
      </c>
      <c r="G1285" s="195">
        <v>1</v>
      </c>
      <c r="H1285" s="195">
        <v>137571.20000000001</v>
      </c>
      <c r="I1285" s="195"/>
      <c r="J1285" s="195"/>
      <c r="K1285" s="231">
        <f t="shared" si="309"/>
        <v>137571.20000000001</v>
      </c>
      <c r="L1285" s="231">
        <v>2.02</v>
      </c>
      <c r="M1285" s="195">
        <v>1</v>
      </c>
      <c r="N1285" s="195">
        <v>133602.79999999999</v>
      </c>
      <c r="O1285" s="195"/>
      <c r="P1285" s="195"/>
      <c r="Q1285" s="231">
        <f t="shared" si="310"/>
        <v>133602.79999999999</v>
      </c>
      <c r="R1285" s="231">
        <f t="shared" si="311"/>
        <v>0</v>
      </c>
      <c r="S1285" s="231">
        <f t="shared" si="311"/>
        <v>3968.4000000000233</v>
      </c>
      <c r="T1285" s="231">
        <f t="shared" si="311"/>
        <v>0</v>
      </c>
      <c r="U1285" s="231">
        <f t="shared" si="311"/>
        <v>0</v>
      </c>
      <c r="V1285" s="231">
        <f t="shared" si="312"/>
        <v>3968.4000000000233</v>
      </c>
      <c r="W1285" s="1661">
        <v>11</v>
      </c>
      <c r="X1285" s="231">
        <v>2.08</v>
      </c>
      <c r="Y1285" s="195">
        <v>1</v>
      </c>
      <c r="Z1285" s="195">
        <v>137571.20000000001</v>
      </c>
      <c r="AA1285" s="195"/>
      <c r="AB1285" s="195"/>
      <c r="AC1285" s="231">
        <f t="shared" si="313"/>
        <v>137571.20000000001</v>
      </c>
      <c r="AD1285" s="1661">
        <v>12</v>
      </c>
      <c r="AE1285" s="231">
        <v>2.08</v>
      </c>
      <c r="AF1285" s="195">
        <v>1</v>
      </c>
      <c r="AG1285" s="195">
        <v>137571.20000000001</v>
      </c>
      <c r="AH1285" s="195"/>
      <c r="AI1285" s="195"/>
      <c r="AJ1285" s="231">
        <f t="shared" si="314"/>
        <v>137571.20000000001</v>
      </c>
    </row>
    <row r="1286" spans="1:36" ht="17.25">
      <c r="A1286" s="212">
        <v>24</v>
      </c>
      <c r="B1286" s="124" t="s">
        <v>5563</v>
      </c>
      <c r="C1286" s="1538" t="s">
        <v>4979</v>
      </c>
      <c r="D1286" s="1539" t="s">
        <v>4732</v>
      </c>
      <c r="E1286" s="1662">
        <v>4</v>
      </c>
      <c r="F1286" s="231">
        <v>1.9</v>
      </c>
      <c r="G1286" s="195">
        <v>1</v>
      </c>
      <c r="H1286" s="195">
        <v>125666</v>
      </c>
      <c r="I1286" s="195"/>
      <c r="J1286" s="195"/>
      <c r="K1286" s="231">
        <f t="shared" si="309"/>
        <v>125666</v>
      </c>
      <c r="L1286" s="231">
        <v>1.84</v>
      </c>
      <c r="M1286" s="195">
        <v>1</v>
      </c>
      <c r="N1286" s="195">
        <v>121697.60000000001</v>
      </c>
      <c r="O1286" s="195"/>
      <c r="P1286" s="195"/>
      <c r="Q1286" s="231">
        <f t="shared" si="310"/>
        <v>121697.60000000001</v>
      </c>
      <c r="R1286" s="231">
        <f t="shared" si="311"/>
        <v>0</v>
      </c>
      <c r="S1286" s="231">
        <f t="shared" si="311"/>
        <v>3968.3999999999942</v>
      </c>
      <c r="T1286" s="231">
        <f t="shared" si="311"/>
        <v>0</v>
      </c>
      <c r="U1286" s="231">
        <f t="shared" si="311"/>
        <v>0</v>
      </c>
      <c r="V1286" s="231">
        <f t="shared" si="312"/>
        <v>3968.3999999999942</v>
      </c>
      <c r="W1286" s="1661">
        <v>5</v>
      </c>
      <c r="X1286" s="231">
        <v>1.9</v>
      </c>
      <c r="Y1286" s="195">
        <v>1</v>
      </c>
      <c r="Z1286" s="195">
        <v>125666</v>
      </c>
      <c r="AA1286" s="195"/>
      <c r="AB1286" s="195"/>
      <c r="AC1286" s="231">
        <f t="shared" si="313"/>
        <v>125666</v>
      </c>
      <c r="AD1286" s="1661">
        <v>6</v>
      </c>
      <c r="AE1286" s="231">
        <v>1.96</v>
      </c>
      <c r="AF1286" s="195">
        <v>1</v>
      </c>
      <c r="AG1286" s="195">
        <v>129634.4</v>
      </c>
      <c r="AH1286" s="195"/>
      <c r="AI1286" s="195"/>
      <c r="AJ1286" s="231">
        <f t="shared" si="314"/>
        <v>129634.4</v>
      </c>
    </row>
    <row r="1287" spans="1:36" ht="17.25">
      <c r="A1287" s="212">
        <v>25</v>
      </c>
      <c r="B1287" s="124" t="s">
        <v>5564</v>
      </c>
      <c r="C1287" s="1538" t="s">
        <v>4979</v>
      </c>
      <c r="D1287" s="1539" t="s">
        <v>4732</v>
      </c>
      <c r="E1287" s="1662">
        <v>5</v>
      </c>
      <c r="F1287" s="231">
        <v>1.9</v>
      </c>
      <c r="G1287" s="195">
        <v>1</v>
      </c>
      <c r="H1287" s="195">
        <v>125666</v>
      </c>
      <c r="I1287" s="195"/>
      <c r="J1287" s="195"/>
      <c r="K1287" s="231">
        <f t="shared" si="309"/>
        <v>125666</v>
      </c>
      <c r="L1287" s="231">
        <v>1.9</v>
      </c>
      <c r="M1287" s="195">
        <v>1</v>
      </c>
      <c r="N1287" s="195">
        <v>125666</v>
      </c>
      <c r="O1287" s="195"/>
      <c r="P1287" s="195"/>
      <c r="Q1287" s="231">
        <f t="shared" si="310"/>
        <v>125666</v>
      </c>
      <c r="R1287" s="231">
        <f t="shared" si="311"/>
        <v>0</v>
      </c>
      <c r="S1287" s="231">
        <f t="shared" si="311"/>
        <v>0</v>
      </c>
      <c r="T1287" s="231">
        <f t="shared" si="311"/>
        <v>0</v>
      </c>
      <c r="U1287" s="231">
        <f t="shared" si="311"/>
        <v>0</v>
      </c>
      <c r="V1287" s="231">
        <f t="shared" si="312"/>
        <v>0</v>
      </c>
      <c r="W1287" s="1661">
        <v>6</v>
      </c>
      <c r="X1287" s="231">
        <v>1.96</v>
      </c>
      <c r="Y1287" s="195">
        <v>1</v>
      </c>
      <c r="Z1287" s="195">
        <v>129634.4</v>
      </c>
      <c r="AA1287" s="195"/>
      <c r="AB1287" s="195"/>
      <c r="AC1287" s="231">
        <f t="shared" si="313"/>
        <v>129634.4</v>
      </c>
      <c r="AD1287" s="1661">
        <v>7</v>
      </c>
      <c r="AE1287" s="231">
        <v>1.96</v>
      </c>
      <c r="AF1287" s="195">
        <v>1</v>
      </c>
      <c r="AG1287" s="195">
        <v>129634.4</v>
      </c>
      <c r="AH1287" s="195"/>
      <c r="AI1287" s="195"/>
      <c r="AJ1287" s="231">
        <f t="shared" si="314"/>
        <v>129634.4</v>
      </c>
    </row>
    <row r="1288" spans="1:36" ht="17.25">
      <c r="A1288" s="212">
        <v>26</v>
      </c>
      <c r="B1288" s="124" t="s">
        <v>6939</v>
      </c>
      <c r="C1288" s="1538" t="s">
        <v>4979</v>
      </c>
      <c r="D1288" s="1539" t="s">
        <v>4732</v>
      </c>
      <c r="E1288" s="1662">
        <v>2</v>
      </c>
      <c r="F1288" s="231">
        <v>1.79</v>
      </c>
      <c r="G1288" s="195">
        <v>1</v>
      </c>
      <c r="H1288" s="195">
        <v>118390.6</v>
      </c>
      <c r="I1288" s="195"/>
      <c r="J1288" s="195"/>
      <c r="K1288" s="231">
        <f t="shared" si="309"/>
        <v>118390.6</v>
      </c>
      <c r="L1288" s="231">
        <v>1.73</v>
      </c>
      <c r="M1288" s="195">
        <v>1</v>
      </c>
      <c r="N1288" s="195">
        <v>114422.2</v>
      </c>
      <c r="O1288" s="195"/>
      <c r="P1288" s="195"/>
      <c r="Q1288" s="231">
        <f t="shared" si="310"/>
        <v>114422.2</v>
      </c>
      <c r="R1288" s="231">
        <f t="shared" si="311"/>
        <v>0</v>
      </c>
      <c r="S1288" s="231">
        <f t="shared" si="311"/>
        <v>3968.4000000000087</v>
      </c>
      <c r="T1288" s="231">
        <f t="shared" si="311"/>
        <v>0</v>
      </c>
      <c r="U1288" s="231">
        <f t="shared" si="311"/>
        <v>0</v>
      </c>
      <c r="V1288" s="231">
        <f t="shared" si="312"/>
        <v>3968.4000000000087</v>
      </c>
      <c r="W1288" s="1661">
        <v>3</v>
      </c>
      <c r="X1288" s="231">
        <v>1.84</v>
      </c>
      <c r="Y1288" s="195">
        <v>1</v>
      </c>
      <c r="Z1288" s="195">
        <v>121697.60000000001</v>
      </c>
      <c r="AA1288" s="195"/>
      <c r="AB1288" s="195"/>
      <c r="AC1288" s="231">
        <f t="shared" si="313"/>
        <v>121697.60000000001</v>
      </c>
      <c r="AD1288" s="1661">
        <v>4</v>
      </c>
      <c r="AE1288" s="231">
        <v>1.9</v>
      </c>
      <c r="AF1288" s="195">
        <v>1</v>
      </c>
      <c r="AG1288" s="195">
        <v>125666</v>
      </c>
      <c r="AH1288" s="195"/>
      <c r="AI1288" s="195"/>
      <c r="AJ1288" s="231">
        <f t="shared" si="314"/>
        <v>125666</v>
      </c>
    </row>
    <row r="1289" spans="1:36" ht="17.25">
      <c r="A1289" s="212">
        <v>27</v>
      </c>
      <c r="B1289" s="124" t="s">
        <v>5566</v>
      </c>
      <c r="C1289" s="1538" t="s">
        <v>4979</v>
      </c>
      <c r="D1289" s="1539" t="s">
        <v>4732</v>
      </c>
      <c r="E1289" s="1662">
        <v>7</v>
      </c>
      <c r="F1289" s="231">
        <v>1.96</v>
      </c>
      <c r="G1289" s="195">
        <v>1</v>
      </c>
      <c r="H1289" s="195">
        <v>129634.4</v>
      </c>
      <c r="I1289" s="195"/>
      <c r="J1289" s="195"/>
      <c r="K1289" s="231">
        <f t="shared" si="309"/>
        <v>129634.4</v>
      </c>
      <c r="L1289" s="231">
        <v>1.96</v>
      </c>
      <c r="M1289" s="195">
        <v>1</v>
      </c>
      <c r="N1289" s="195">
        <v>129634.4</v>
      </c>
      <c r="O1289" s="195"/>
      <c r="P1289" s="195"/>
      <c r="Q1289" s="231">
        <f t="shared" si="310"/>
        <v>129634.4</v>
      </c>
      <c r="R1289" s="231">
        <f t="shared" si="311"/>
        <v>0</v>
      </c>
      <c r="S1289" s="231">
        <f t="shared" si="311"/>
        <v>0</v>
      </c>
      <c r="T1289" s="231">
        <f t="shared" si="311"/>
        <v>0</v>
      </c>
      <c r="U1289" s="231">
        <f t="shared" si="311"/>
        <v>0</v>
      </c>
      <c r="V1289" s="231">
        <f t="shared" si="312"/>
        <v>0</v>
      </c>
      <c r="W1289" s="1661">
        <v>8</v>
      </c>
      <c r="X1289" s="231">
        <v>2.02</v>
      </c>
      <c r="Y1289" s="195">
        <v>1</v>
      </c>
      <c r="Z1289" s="195">
        <v>133602.79999999999</v>
      </c>
      <c r="AA1289" s="195"/>
      <c r="AB1289" s="195"/>
      <c r="AC1289" s="231">
        <f t="shared" si="313"/>
        <v>133602.79999999999</v>
      </c>
      <c r="AD1289" s="1661">
        <v>9</v>
      </c>
      <c r="AE1289" s="231">
        <v>2.02</v>
      </c>
      <c r="AF1289" s="195">
        <v>1</v>
      </c>
      <c r="AG1289" s="195">
        <v>133602.79999999999</v>
      </c>
      <c r="AH1289" s="195"/>
      <c r="AI1289" s="195"/>
      <c r="AJ1289" s="231">
        <f t="shared" si="314"/>
        <v>133602.79999999999</v>
      </c>
    </row>
    <row r="1290" spans="1:36" ht="17.25">
      <c r="A1290" s="212">
        <v>28</v>
      </c>
      <c r="B1290" s="124" t="s">
        <v>5567</v>
      </c>
      <c r="C1290" s="1538" t="s">
        <v>4979</v>
      </c>
      <c r="D1290" s="1539" t="s">
        <v>4732</v>
      </c>
      <c r="E1290" s="1662">
        <v>7</v>
      </c>
      <c r="F1290" s="231">
        <v>1.96</v>
      </c>
      <c r="G1290" s="195">
        <v>1</v>
      </c>
      <c r="H1290" s="195">
        <v>129634.4</v>
      </c>
      <c r="I1290" s="195"/>
      <c r="J1290" s="195">
        <v>6481.72</v>
      </c>
      <c r="K1290" s="231">
        <f t="shared" si="309"/>
        <v>136116.12</v>
      </c>
      <c r="L1290" s="231">
        <v>2.2799999999999998</v>
      </c>
      <c r="M1290" s="195">
        <v>1</v>
      </c>
      <c r="N1290" s="195">
        <v>150799.19999999998</v>
      </c>
      <c r="O1290" s="195"/>
      <c r="P1290" s="195">
        <v>7539.9599999999991</v>
      </c>
      <c r="Q1290" s="231">
        <f t="shared" si="310"/>
        <v>158339.15999999997</v>
      </c>
      <c r="R1290" s="231">
        <f t="shared" si="311"/>
        <v>0</v>
      </c>
      <c r="S1290" s="231">
        <f t="shared" si="311"/>
        <v>-21164.799999999988</v>
      </c>
      <c r="T1290" s="231">
        <f t="shared" si="311"/>
        <v>0</v>
      </c>
      <c r="U1290" s="231">
        <f t="shared" si="311"/>
        <v>-1058.2399999999989</v>
      </c>
      <c r="V1290" s="231">
        <f t="shared" si="312"/>
        <v>-22223.039999999986</v>
      </c>
      <c r="W1290" s="1661">
        <v>8</v>
      </c>
      <c r="X1290" s="231">
        <v>2.02</v>
      </c>
      <c r="Y1290" s="195">
        <v>1</v>
      </c>
      <c r="Z1290" s="195">
        <v>133602.79999999999</v>
      </c>
      <c r="AA1290" s="195"/>
      <c r="AB1290" s="195">
        <v>6680.1399999999994</v>
      </c>
      <c r="AC1290" s="231">
        <f t="shared" si="313"/>
        <v>140282.94</v>
      </c>
      <c r="AD1290" s="1661">
        <v>9</v>
      </c>
      <c r="AE1290" s="231">
        <v>2.02</v>
      </c>
      <c r="AF1290" s="195">
        <v>1</v>
      </c>
      <c r="AG1290" s="195">
        <v>133602.79999999999</v>
      </c>
      <c r="AH1290" s="195"/>
      <c r="AI1290" s="195">
        <v>6680.1399999999994</v>
      </c>
      <c r="AJ1290" s="231">
        <f t="shared" si="314"/>
        <v>140282.94</v>
      </c>
    </row>
    <row r="1291" spans="1:36" ht="20.25" customHeight="1">
      <c r="A1291" s="212">
        <v>29</v>
      </c>
      <c r="B1291" s="124" t="s">
        <v>6940</v>
      </c>
      <c r="C1291" s="1538" t="s">
        <v>4979</v>
      </c>
      <c r="D1291" s="1539" t="s">
        <v>4732</v>
      </c>
      <c r="E1291" s="1662">
        <v>1</v>
      </c>
      <c r="F1291" s="231">
        <v>1.73</v>
      </c>
      <c r="G1291" s="195">
        <v>1</v>
      </c>
      <c r="H1291" s="195">
        <v>114422.2</v>
      </c>
      <c r="I1291" s="195"/>
      <c r="J1291" s="195"/>
      <c r="K1291" s="231">
        <f t="shared" si="309"/>
        <v>114422.2</v>
      </c>
      <c r="L1291" s="231">
        <v>1.68</v>
      </c>
      <c r="M1291" s="195">
        <v>1</v>
      </c>
      <c r="N1291" s="195">
        <v>111115.2</v>
      </c>
      <c r="O1291" s="195"/>
      <c r="P1291" s="195"/>
      <c r="Q1291" s="231">
        <f t="shared" si="310"/>
        <v>111115.2</v>
      </c>
      <c r="R1291" s="231">
        <f t="shared" si="311"/>
        <v>0</v>
      </c>
      <c r="S1291" s="231">
        <f t="shared" si="311"/>
        <v>3307</v>
      </c>
      <c r="T1291" s="231">
        <f t="shared" si="311"/>
        <v>0</v>
      </c>
      <c r="U1291" s="231">
        <f t="shared" si="311"/>
        <v>0</v>
      </c>
      <c r="V1291" s="231">
        <f t="shared" si="312"/>
        <v>3307</v>
      </c>
      <c r="W1291" s="1661">
        <v>2</v>
      </c>
      <c r="X1291" s="231">
        <v>1.79</v>
      </c>
      <c r="Y1291" s="195">
        <v>1</v>
      </c>
      <c r="Z1291" s="195">
        <v>118390.6</v>
      </c>
      <c r="AA1291" s="195"/>
      <c r="AB1291" s="195"/>
      <c r="AC1291" s="231">
        <f t="shared" si="313"/>
        <v>118390.6</v>
      </c>
      <c r="AD1291" s="1661">
        <v>3</v>
      </c>
      <c r="AE1291" s="231">
        <v>1.84</v>
      </c>
      <c r="AF1291" s="195">
        <v>1</v>
      </c>
      <c r="AG1291" s="195">
        <v>121697.60000000001</v>
      </c>
      <c r="AH1291" s="195"/>
      <c r="AI1291" s="195"/>
      <c r="AJ1291" s="231">
        <f t="shared" si="314"/>
        <v>121697.60000000001</v>
      </c>
    </row>
    <row r="1292" spans="1:36" ht="17.25">
      <c r="A1292" s="212">
        <v>30</v>
      </c>
      <c r="B1292" s="124" t="s">
        <v>5568</v>
      </c>
      <c r="C1292" s="1538" t="s">
        <v>4979</v>
      </c>
      <c r="D1292" s="1539" t="s">
        <v>4732</v>
      </c>
      <c r="E1292" s="1662">
        <v>4</v>
      </c>
      <c r="F1292" s="231">
        <v>1.9</v>
      </c>
      <c r="G1292" s="195">
        <v>1</v>
      </c>
      <c r="H1292" s="195">
        <v>125666</v>
      </c>
      <c r="I1292" s="195"/>
      <c r="J1292" s="195"/>
      <c r="K1292" s="231">
        <f t="shared" si="309"/>
        <v>125666</v>
      </c>
      <c r="L1292" s="231">
        <v>1.84</v>
      </c>
      <c r="M1292" s="195">
        <v>1</v>
      </c>
      <c r="N1292" s="195">
        <v>121697.60000000001</v>
      </c>
      <c r="O1292" s="195"/>
      <c r="P1292" s="195"/>
      <c r="Q1292" s="231">
        <f t="shared" si="310"/>
        <v>121697.60000000001</v>
      </c>
      <c r="R1292" s="231">
        <f t="shared" si="311"/>
        <v>0</v>
      </c>
      <c r="S1292" s="231">
        <f t="shared" si="311"/>
        <v>3968.3999999999942</v>
      </c>
      <c r="T1292" s="231">
        <f t="shared" si="311"/>
        <v>0</v>
      </c>
      <c r="U1292" s="231">
        <f t="shared" si="311"/>
        <v>0</v>
      </c>
      <c r="V1292" s="231">
        <f t="shared" si="312"/>
        <v>3968.3999999999942</v>
      </c>
      <c r="W1292" s="1661">
        <v>5</v>
      </c>
      <c r="X1292" s="231">
        <v>1.9</v>
      </c>
      <c r="Y1292" s="195">
        <v>1</v>
      </c>
      <c r="Z1292" s="195">
        <v>125666</v>
      </c>
      <c r="AA1292" s="195"/>
      <c r="AB1292" s="195"/>
      <c r="AC1292" s="231">
        <f t="shared" si="313"/>
        <v>125666</v>
      </c>
      <c r="AD1292" s="1661">
        <v>6</v>
      </c>
      <c r="AE1292" s="231">
        <v>1.96</v>
      </c>
      <c r="AF1292" s="195">
        <v>1</v>
      </c>
      <c r="AG1292" s="195">
        <v>129634.4</v>
      </c>
      <c r="AH1292" s="195"/>
      <c r="AI1292" s="195"/>
      <c r="AJ1292" s="231">
        <f t="shared" si="314"/>
        <v>129634.4</v>
      </c>
    </row>
    <row r="1293" spans="1:36" ht="17.25">
      <c r="A1293" s="212">
        <v>31</v>
      </c>
      <c r="B1293" s="124" t="s">
        <v>6941</v>
      </c>
      <c r="C1293" s="1538" t="s">
        <v>4979</v>
      </c>
      <c r="D1293" s="1539" t="s">
        <v>4732</v>
      </c>
      <c r="E1293" s="1662">
        <v>2</v>
      </c>
      <c r="F1293" s="231">
        <v>1.79</v>
      </c>
      <c r="G1293" s="195">
        <v>1</v>
      </c>
      <c r="H1293" s="195">
        <v>118390.6</v>
      </c>
      <c r="I1293" s="195"/>
      <c r="J1293" s="195"/>
      <c r="K1293" s="231">
        <f t="shared" si="309"/>
        <v>118390.6</v>
      </c>
      <c r="L1293" s="231">
        <v>1.73</v>
      </c>
      <c r="M1293" s="195">
        <v>1</v>
      </c>
      <c r="N1293" s="195">
        <v>114422.2</v>
      </c>
      <c r="O1293" s="195"/>
      <c r="P1293" s="195"/>
      <c r="Q1293" s="231">
        <f t="shared" si="310"/>
        <v>114422.2</v>
      </c>
      <c r="R1293" s="231">
        <f t="shared" si="311"/>
        <v>0</v>
      </c>
      <c r="S1293" s="231">
        <f t="shared" si="311"/>
        <v>3968.4000000000087</v>
      </c>
      <c r="T1293" s="231">
        <f t="shared" si="311"/>
        <v>0</v>
      </c>
      <c r="U1293" s="231">
        <f t="shared" si="311"/>
        <v>0</v>
      </c>
      <c r="V1293" s="231">
        <f t="shared" si="312"/>
        <v>3968.4000000000087</v>
      </c>
      <c r="W1293" s="1661">
        <v>3</v>
      </c>
      <c r="X1293" s="231">
        <v>1.84</v>
      </c>
      <c r="Y1293" s="195">
        <v>1</v>
      </c>
      <c r="Z1293" s="195">
        <v>121697.60000000001</v>
      </c>
      <c r="AA1293" s="195"/>
      <c r="AB1293" s="195"/>
      <c r="AC1293" s="231">
        <f t="shared" si="313"/>
        <v>121697.60000000001</v>
      </c>
      <c r="AD1293" s="1661">
        <v>4</v>
      </c>
      <c r="AE1293" s="231">
        <v>1.9</v>
      </c>
      <c r="AF1293" s="195">
        <v>1</v>
      </c>
      <c r="AG1293" s="195">
        <v>125666</v>
      </c>
      <c r="AH1293" s="195"/>
      <c r="AI1293" s="195"/>
      <c r="AJ1293" s="231">
        <f t="shared" si="314"/>
        <v>125666</v>
      </c>
    </row>
    <row r="1294" spans="1:36" ht="17.25">
      <c r="A1294" s="212">
        <v>32</v>
      </c>
      <c r="B1294" s="124" t="s">
        <v>5569</v>
      </c>
      <c r="C1294" s="1538" t="s">
        <v>4979</v>
      </c>
      <c r="D1294" s="1539" t="s">
        <v>4732</v>
      </c>
      <c r="E1294" s="1662">
        <v>4</v>
      </c>
      <c r="F1294" s="231">
        <v>1.9</v>
      </c>
      <c r="G1294" s="195">
        <v>1</v>
      </c>
      <c r="H1294" s="195">
        <v>125666</v>
      </c>
      <c r="I1294" s="195"/>
      <c r="J1294" s="195"/>
      <c r="K1294" s="231">
        <f t="shared" si="309"/>
        <v>125666</v>
      </c>
      <c r="L1294" s="231">
        <v>1.84</v>
      </c>
      <c r="M1294" s="195">
        <v>1</v>
      </c>
      <c r="N1294" s="195">
        <v>121697.60000000001</v>
      </c>
      <c r="O1294" s="195"/>
      <c r="P1294" s="195"/>
      <c r="Q1294" s="231">
        <f t="shared" si="310"/>
        <v>121697.60000000001</v>
      </c>
      <c r="R1294" s="231">
        <f t="shared" si="311"/>
        <v>0</v>
      </c>
      <c r="S1294" s="231">
        <f t="shared" si="311"/>
        <v>3968.3999999999942</v>
      </c>
      <c r="T1294" s="231">
        <f t="shared" si="311"/>
        <v>0</v>
      </c>
      <c r="U1294" s="231">
        <f t="shared" si="311"/>
        <v>0</v>
      </c>
      <c r="V1294" s="231">
        <f t="shared" si="312"/>
        <v>3968.3999999999942</v>
      </c>
      <c r="W1294" s="1661">
        <v>5</v>
      </c>
      <c r="X1294" s="231">
        <v>1.9</v>
      </c>
      <c r="Y1294" s="195">
        <v>1</v>
      </c>
      <c r="Z1294" s="195">
        <v>125666</v>
      </c>
      <c r="AA1294" s="195"/>
      <c r="AB1294" s="195"/>
      <c r="AC1294" s="231">
        <f t="shared" si="313"/>
        <v>125666</v>
      </c>
      <c r="AD1294" s="1661">
        <v>6</v>
      </c>
      <c r="AE1294" s="231">
        <v>1.96</v>
      </c>
      <c r="AF1294" s="195">
        <v>1</v>
      </c>
      <c r="AG1294" s="195">
        <v>129634.4</v>
      </c>
      <c r="AH1294" s="195"/>
      <c r="AI1294" s="195"/>
      <c r="AJ1294" s="231">
        <f t="shared" si="314"/>
        <v>129634.4</v>
      </c>
    </row>
    <row r="1295" spans="1:36" ht="17.25">
      <c r="A1295" s="212">
        <v>33</v>
      </c>
      <c r="B1295" s="124" t="s">
        <v>6942</v>
      </c>
      <c r="C1295" s="1538" t="s">
        <v>4979</v>
      </c>
      <c r="D1295" s="1539" t="s">
        <v>4732</v>
      </c>
      <c r="E1295" s="1662">
        <v>3</v>
      </c>
      <c r="F1295" s="231">
        <v>1.84</v>
      </c>
      <c r="G1295" s="195">
        <v>1</v>
      </c>
      <c r="H1295" s="195">
        <v>121697.60000000001</v>
      </c>
      <c r="I1295" s="195"/>
      <c r="J1295" s="195"/>
      <c r="K1295" s="231">
        <f t="shared" si="309"/>
        <v>121697.60000000001</v>
      </c>
      <c r="L1295" s="231">
        <v>1.79</v>
      </c>
      <c r="M1295" s="195">
        <v>1</v>
      </c>
      <c r="N1295" s="195">
        <v>118390.6</v>
      </c>
      <c r="O1295" s="195"/>
      <c r="P1295" s="195"/>
      <c r="Q1295" s="231">
        <f t="shared" si="310"/>
        <v>118390.6</v>
      </c>
      <c r="R1295" s="231">
        <f t="shared" si="311"/>
        <v>0</v>
      </c>
      <c r="S1295" s="231">
        <f t="shared" si="311"/>
        <v>3307</v>
      </c>
      <c r="T1295" s="231">
        <f t="shared" si="311"/>
        <v>0</v>
      </c>
      <c r="U1295" s="231">
        <f t="shared" si="311"/>
        <v>0</v>
      </c>
      <c r="V1295" s="231">
        <f t="shared" si="312"/>
        <v>3307</v>
      </c>
      <c r="W1295" s="1661">
        <v>4</v>
      </c>
      <c r="X1295" s="231">
        <v>1.9</v>
      </c>
      <c r="Y1295" s="195">
        <v>1</v>
      </c>
      <c r="Z1295" s="195">
        <v>125666</v>
      </c>
      <c r="AA1295" s="195"/>
      <c r="AB1295" s="195"/>
      <c r="AC1295" s="231">
        <f t="shared" si="313"/>
        <v>125666</v>
      </c>
      <c r="AD1295" s="1661">
        <v>5</v>
      </c>
      <c r="AE1295" s="231">
        <v>1.9</v>
      </c>
      <c r="AF1295" s="195">
        <v>1</v>
      </c>
      <c r="AG1295" s="195">
        <v>125666</v>
      </c>
      <c r="AH1295" s="195"/>
      <c r="AI1295" s="195"/>
      <c r="AJ1295" s="231">
        <f t="shared" si="314"/>
        <v>125666</v>
      </c>
    </row>
    <row r="1296" spans="1:36" ht="17.25">
      <c r="A1296" s="212">
        <v>34</v>
      </c>
      <c r="B1296" s="124" t="s">
        <v>5570</v>
      </c>
      <c r="C1296" s="1538" t="s">
        <v>4979</v>
      </c>
      <c r="D1296" s="1539" t="s">
        <v>4732</v>
      </c>
      <c r="E1296" s="1662">
        <v>4</v>
      </c>
      <c r="F1296" s="231">
        <v>1.9</v>
      </c>
      <c r="G1296" s="195">
        <v>1</v>
      </c>
      <c r="H1296" s="195">
        <v>125666</v>
      </c>
      <c r="I1296" s="195"/>
      <c r="J1296" s="195"/>
      <c r="K1296" s="231">
        <f t="shared" si="309"/>
        <v>125666</v>
      </c>
      <c r="L1296" s="231">
        <v>1.84</v>
      </c>
      <c r="M1296" s="195">
        <v>1</v>
      </c>
      <c r="N1296" s="195">
        <v>121697.60000000001</v>
      </c>
      <c r="O1296" s="195"/>
      <c r="P1296" s="195"/>
      <c r="Q1296" s="231">
        <f t="shared" si="310"/>
        <v>121697.60000000001</v>
      </c>
      <c r="R1296" s="231">
        <f t="shared" si="311"/>
        <v>0</v>
      </c>
      <c r="S1296" s="231">
        <f t="shared" si="311"/>
        <v>3968.3999999999942</v>
      </c>
      <c r="T1296" s="231">
        <f t="shared" si="311"/>
        <v>0</v>
      </c>
      <c r="U1296" s="231">
        <f t="shared" si="311"/>
        <v>0</v>
      </c>
      <c r="V1296" s="231">
        <f t="shared" si="312"/>
        <v>3968.3999999999942</v>
      </c>
      <c r="W1296" s="1661">
        <v>5</v>
      </c>
      <c r="X1296" s="231">
        <v>1.9</v>
      </c>
      <c r="Y1296" s="195">
        <v>1</v>
      </c>
      <c r="Z1296" s="195">
        <v>125666</v>
      </c>
      <c r="AA1296" s="195"/>
      <c r="AB1296" s="195"/>
      <c r="AC1296" s="231">
        <f t="shared" si="313"/>
        <v>125666</v>
      </c>
      <c r="AD1296" s="1661">
        <v>6</v>
      </c>
      <c r="AE1296" s="231">
        <v>1.96</v>
      </c>
      <c r="AF1296" s="195">
        <v>1</v>
      </c>
      <c r="AG1296" s="195">
        <v>129634.4</v>
      </c>
      <c r="AH1296" s="195"/>
      <c r="AI1296" s="195"/>
      <c r="AJ1296" s="231">
        <f t="shared" si="314"/>
        <v>129634.4</v>
      </c>
    </row>
    <row r="1297" spans="1:36" ht="17.25">
      <c r="A1297" s="212"/>
      <c r="B1297" s="124" t="s">
        <v>5310</v>
      </c>
      <c r="C1297" s="1538"/>
      <c r="D1297" s="1539"/>
      <c r="E1297" s="1545"/>
      <c r="F1297" s="231"/>
      <c r="G1297" s="195"/>
      <c r="H1297" s="195">
        <v>9000</v>
      </c>
      <c r="I1297" s="195"/>
      <c r="J1297" s="195"/>
      <c r="K1297" s="231">
        <f t="shared" si="309"/>
        <v>9000</v>
      </c>
      <c r="L1297" s="231"/>
      <c r="M1297" s="195"/>
      <c r="N1297" s="195">
        <v>9000</v>
      </c>
      <c r="O1297" s="195"/>
      <c r="P1297" s="195"/>
      <c r="Q1297" s="231">
        <f t="shared" si="310"/>
        <v>9000</v>
      </c>
      <c r="R1297" s="231">
        <f t="shared" si="311"/>
        <v>0</v>
      </c>
      <c r="S1297" s="231">
        <f t="shared" si="311"/>
        <v>0</v>
      </c>
      <c r="T1297" s="231">
        <f t="shared" si="311"/>
        <v>0</v>
      </c>
      <c r="U1297" s="231">
        <f t="shared" si="311"/>
        <v>0</v>
      </c>
      <c r="V1297" s="231">
        <f t="shared" si="312"/>
        <v>0</v>
      </c>
      <c r="W1297" s="231"/>
      <c r="X1297" s="231"/>
      <c r="Y1297" s="195"/>
      <c r="Z1297" s="195">
        <v>9000</v>
      </c>
      <c r="AA1297" s="195"/>
      <c r="AB1297" s="195"/>
      <c r="AC1297" s="231">
        <f t="shared" si="313"/>
        <v>9000</v>
      </c>
      <c r="AD1297" s="231"/>
      <c r="AE1297" s="231"/>
      <c r="AF1297" s="195"/>
      <c r="AG1297" s="195">
        <v>9000</v>
      </c>
      <c r="AH1297" s="195"/>
      <c r="AI1297" s="195"/>
      <c r="AJ1297" s="231">
        <f t="shared" si="314"/>
        <v>9000</v>
      </c>
    </row>
    <row r="1298" spans="1:36" s="234" customFormat="1" ht="27">
      <c r="A1298" s="229"/>
      <c r="B1298" s="237" t="s">
        <v>246</v>
      </c>
      <c r="C1298" s="233" t="s">
        <v>1</v>
      </c>
      <c r="D1298" s="233" t="s">
        <v>1</v>
      </c>
      <c r="E1298" s="233" t="s">
        <v>1</v>
      </c>
      <c r="F1298" s="233" t="s">
        <v>1</v>
      </c>
      <c r="G1298" s="233">
        <f>SUM(G1263:G1296)</f>
        <v>34</v>
      </c>
      <c r="H1298" s="233">
        <f>SUM(H1263:H1297)</f>
        <v>5210249.6000000015</v>
      </c>
      <c r="I1298" s="233">
        <f t="shared" ref="I1298:J1298" si="315">SUM(I1263:I1297)</f>
        <v>0</v>
      </c>
      <c r="J1298" s="233">
        <f t="shared" si="315"/>
        <v>33268.42</v>
      </c>
      <c r="K1298" s="233">
        <f>SUM(K1263:K1297)</f>
        <v>5243518.0199999996</v>
      </c>
      <c r="L1298" s="233"/>
      <c r="M1298" s="233">
        <f t="shared" ref="M1298" si="316">SUM(M1263:M1296)</f>
        <v>34</v>
      </c>
      <c r="N1298" s="233">
        <f t="shared" ref="N1298:AI1298" si="317">SUM(N1263:N1297)</f>
        <v>5167920</v>
      </c>
      <c r="O1298" s="233">
        <f t="shared" si="317"/>
        <v>0</v>
      </c>
      <c r="P1298" s="233">
        <f t="shared" si="317"/>
        <v>35021.130000000005</v>
      </c>
      <c r="Q1298" s="233">
        <f>SUM(Q1263:Q1297)</f>
        <v>5202941.13</v>
      </c>
      <c r="R1298" s="233">
        <f t="shared" si="317"/>
        <v>0</v>
      </c>
      <c r="S1298" s="233">
        <f t="shared" si="317"/>
        <v>42329.600000000035</v>
      </c>
      <c r="T1298" s="233">
        <f t="shared" si="317"/>
        <v>0</v>
      </c>
      <c r="U1298" s="233">
        <f t="shared" si="317"/>
        <v>-1752.7099999999973</v>
      </c>
      <c r="V1298" s="233">
        <f t="shared" si="317"/>
        <v>40576.890000000036</v>
      </c>
      <c r="W1298" s="233"/>
      <c r="X1298" s="233"/>
      <c r="Y1298" s="233">
        <f t="shared" si="317"/>
        <v>34</v>
      </c>
      <c r="Z1298" s="233">
        <f t="shared" si="317"/>
        <v>5281680.8</v>
      </c>
      <c r="AA1298" s="233">
        <f t="shared" si="317"/>
        <v>0</v>
      </c>
      <c r="AB1298" s="233">
        <f t="shared" si="317"/>
        <v>33929.820000000007</v>
      </c>
      <c r="AC1298" s="233">
        <f>SUM(AC1263:AC1297)</f>
        <v>5315610.62</v>
      </c>
      <c r="AD1298" s="233"/>
      <c r="AE1298" s="233"/>
      <c r="AF1298" s="233">
        <f t="shared" si="317"/>
        <v>34</v>
      </c>
      <c r="AG1298" s="233">
        <f t="shared" si="317"/>
        <v>5341206.8000000007</v>
      </c>
      <c r="AH1298" s="233">
        <f t="shared" si="317"/>
        <v>0</v>
      </c>
      <c r="AI1298" s="233">
        <f t="shared" si="317"/>
        <v>34128.240000000005</v>
      </c>
      <c r="AJ1298" s="233">
        <f>SUM(AJ1263:AJ1297)</f>
        <v>5375335.040000001</v>
      </c>
    </row>
    <row r="1299" spans="1:36">
      <c r="A1299" s="212"/>
      <c r="B1299" s="102"/>
      <c r="C1299" s="231"/>
      <c r="D1299" s="231"/>
      <c r="E1299" s="231"/>
      <c r="F1299" s="231"/>
      <c r="G1299" s="102"/>
      <c r="H1299" s="231"/>
      <c r="I1299" s="231"/>
      <c r="J1299" s="231"/>
      <c r="K1299" s="231"/>
      <c r="L1299" s="231"/>
      <c r="M1299" s="102"/>
      <c r="N1299" s="231"/>
      <c r="O1299" s="231"/>
      <c r="P1299" s="231"/>
      <c r="Q1299" s="102"/>
      <c r="R1299" s="231"/>
      <c r="S1299" s="102"/>
      <c r="T1299" s="231"/>
      <c r="U1299" s="106"/>
      <c r="V1299" s="106"/>
      <c r="W1299" s="231"/>
      <c r="X1299" s="231"/>
      <c r="Y1299" s="102"/>
      <c r="Z1299" s="231"/>
      <c r="AA1299" s="231"/>
      <c r="AB1299" s="231"/>
      <c r="AC1299" s="231"/>
      <c r="AD1299" s="231"/>
      <c r="AE1299" s="231"/>
      <c r="AF1299" s="102"/>
      <c r="AG1299" s="231"/>
      <c r="AH1299" s="231"/>
      <c r="AI1299" s="231"/>
      <c r="AJ1299" s="231"/>
    </row>
    <row r="1300" spans="1:36" ht="54">
      <c r="A1300" s="229" t="s">
        <v>4</v>
      </c>
      <c r="B1300" s="230" t="s">
        <v>483</v>
      </c>
      <c r="C1300" s="231"/>
      <c r="D1300" s="231"/>
      <c r="E1300" s="231"/>
      <c r="F1300" s="231"/>
      <c r="G1300" s="230"/>
      <c r="H1300" s="231"/>
      <c r="I1300" s="231"/>
      <c r="J1300" s="231"/>
      <c r="K1300" s="231"/>
      <c r="L1300" s="231"/>
      <c r="M1300" s="230"/>
      <c r="N1300" s="231"/>
      <c r="O1300" s="231"/>
      <c r="P1300" s="231"/>
      <c r="Q1300" s="230"/>
      <c r="R1300" s="231"/>
      <c r="S1300" s="230"/>
      <c r="T1300" s="231"/>
      <c r="U1300" s="106"/>
      <c r="V1300" s="106"/>
      <c r="W1300" s="231"/>
      <c r="X1300" s="231"/>
      <c r="Y1300" s="230"/>
      <c r="Z1300" s="231"/>
      <c r="AA1300" s="231"/>
      <c r="AB1300" s="231"/>
      <c r="AC1300" s="231"/>
      <c r="AD1300" s="231"/>
      <c r="AE1300" s="231"/>
      <c r="AF1300" s="230"/>
      <c r="AG1300" s="231"/>
      <c r="AH1300" s="231"/>
      <c r="AI1300" s="231"/>
      <c r="AJ1300" s="231"/>
    </row>
    <row r="1301" spans="1:36">
      <c r="A1301" s="212"/>
      <c r="B1301" s="195" t="s">
        <v>126</v>
      </c>
      <c r="C1301" s="231"/>
      <c r="D1301" s="231"/>
      <c r="E1301" s="231"/>
      <c r="F1301" s="231"/>
      <c r="G1301" s="195"/>
      <c r="H1301" s="231"/>
      <c r="I1301" s="231"/>
      <c r="J1301" s="231"/>
      <c r="K1301" s="231"/>
      <c r="L1301" s="231"/>
      <c r="M1301" s="195"/>
      <c r="N1301" s="231"/>
      <c r="O1301" s="231"/>
      <c r="P1301" s="231"/>
      <c r="Q1301" s="195"/>
      <c r="R1301" s="231"/>
      <c r="S1301" s="195"/>
      <c r="T1301" s="231"/>
      <c r="U1301" s="106"/>
      <c r="V1301" s="106"/>
      <c r="W1301" s="231"/>
      <c r="X1301" s="231"/>
      <c r="Y1301" s="195"/>
      <c r="Z1301" s="231"/>
      <c r="AA1301" s="231"/>
      <c r="AB1301" s="231"/>
      <c r="AC1301" s="231"/>
      <c r="AD1301" s="231"/>
      <c r="AE1301" s="231"/>
      <c r="AF1301" s="195"/>
      <c r="AG1301" s="231"/>
      <c r="AH1301" s="231"/>
      <c r="AI1301" s="231"/>
      <c r="AJ1301" s="231"/>
    </row>
    <row r="1302" spans="1:36">
      <c r="A1302" s="212">
        <v>1</v>
      </c>
      <c r="B1302" s="1546" t="s">
        <v>5571</v>
      </c>
      <c r="C1302" s="1542" t="s">
        <v>4876</v>
      </c>
      <c r="D1302" s="231" t="s">
        <v>1</v>
      </c>
      <c r="E1302" s="231" t="s">
        <v>1</v>
      </c>
      <c r="F1302" s="231">
        <v>1.5</v>
      </c>
      <c r="G1302" s="102">
        <v>1</v>
      </c>
      <c r="H1302" s="212">
        <v>99210</v>
      </c>
      <c r="I1302" s="231"/>
      <c r="J1302" s="212"/>
      <c r="K1302" s="231">
        <f>H1302+I1302+J1302</f>
        <v>99210</v>
      </c>
      <c r="L1302" s="231">
        <v>1.5</v>
      </c>
      <c r="M1302" s="102">
        <v>1</v>
      </c>
      <c r="N1302" s="231">
        <v>99210</v>
      </c>
      <c r="O1302" s="231"/>
      <c r="P1302" s="212"/>
      <c r="Q1302" s="231">
        <f>N1302+O1302+P1302</f>
        <v>99210</v>
      </c>
      <c r="R1302" s="231">
        <f t="shared" ref="R1302:U1332" si="318">G1302-M1302</f>
        <v>0</v>
      </c>
      <c r="S1302" s="231">
        <f t="shared" si="318"/>
        <v>0</v>
      </c>
      <c r="T1302" s="231">
        <f t="shared" si="318"/>
        <v>0</v>
      </c>
      <c r="U1302" s="231">
        <f t="shared" si="318"/>
        <v>0</v>
      </c>
      <c r="V1302" s="231">
        <f>S1302+T1302+U1302</f>
        <v>0</v>
      </c>
      <c r="W1302" s="231" t="s">
        <v>1</v>
      </c>
      <c r="X1302" s="231">
        <v>1.5</v>
      </c>
      <c r="Y1302" s="102">
        <v>1</v>
      </c>
      <c r="Z1302" s="212">
        <v>99210</v>
      </c>
      <c r="AA1302" s="212"/>
      <c r="AB1302" s="212"/>
      <c r="AC1302" s="231">
        <f>Z1302+AA1302+AB1302</f>
        <v>99210</v>
      </c>
      <c r="AD1302" s="231" t="s">
        <v>1</v>
      </c>
      <c r="AE1302" s="231">
        <v>1.5</v>
      </c>
      <c r="AF1302" s="102">
        <v>1</v>
      </c>
      <c r="AG1302" s="212">
        <v>99210</v>
      </c>
      <c r="AH1302" s="212"/>
      <c r="AI1302" s="212"/>
      <c r="AJ1302" s="231">
        <f>AG1302+AH1302+AI1302</f>
        <v>99210</v>
      </c>
    </row>
    <row r="1303" spans="1:36">
      <c r="A1303" s="212">
        <v>2</v>
      </c>
      <c r="B1303" s="1546" t="s">
        <v>5572</v>
      </c>
      <c r="C1303" s="1548" t="s">
        <v>4955</v>
      </c>
      <c r="D1303" s="231" t="s">
        <v>1</v>
      </c>
      <c r="E1303" s="231" t="s">
        <v>1</v>
      </c>
      <c r="F1303" s="231">
        <v>1</v>
      </c>
      <c r="G1303" s="102">
        <v>1</v>
      </c>
      <c r="H1303" s="212">
        <v>87180</v>
      </c>
      <c r="I1303" s="231"/>
      <c r="J1303" s="212"/>
      <c r="K1303" s="231">
        <f t="shared" ref="K1303:K1309" si="319">H1303+I1303+J1303</f>
        <v>87180</v>
      </c>
      <c r="L1303" s="231">
        <v>1</v>
      </c>
      <c r="M1303" s="102">
        <v>1</v>
      </c>
      <c r="N1303" s="231">
        <v>87180</v>
      </c>
      <c r="O1303" s="231"/>
      <c r="P1303" s="212"/>
      <c r="Q1303" s="231">
        <f t="shared" ref="Q1303:Q1309" si="320">N1303+O1303+P1303</f>
        <v>87180</v>
      </c>
      <c r="R1303" s="231">
        <f t="shared" si="318"/>
        <v>0</v>
      </c>
      <c r="S1303" s="231">
        <f t="shared" si="318"/>
        <v>0</v>
      </c>
      <c r="T1303" s="231">
        <f t="shared" si="318"/>
        <v>0</v>
      </c>
      <c r="U1303" s="231">
        <f t="shared" si="318"/>
        <v>0</v>
      </c>
      <c r="V1303" s="231">
        <f>S1303+T1303+U1303</f>
        <v>0</v>
      </c>
      <c r="W1303" s="231" t="s">
        <v>1</v>
      </c>
      <c r="X1303" s="231">
        <v>1</v>
      </c>
      <c r="Y1303" s="102">
        <v>1</v>
      </c>
      <c r="Z1303" s="212">
        <v>87180</v>
      </c>
      <c r="AA1303" s="212"/>
      <c r="AB1303" s="212"/>
      <c r="AC1303" s="231">
        <f t="shared" ref="AC1303:AC1309" si="321">Z1303+AA1303+AB1303</f>
        <v>87180</v>
      </c>
      <c r="AD1303" s="231" t="s">
        <v>1</v>
      </c>
      <c r="AE1303" s="231">
        <v>1</v>
      </c>
      <c r="AF1303" s="102">
        <v>1</v>
      </c>
      <c r="AG1303" s="212">
        <v>87180</v>
      </c>
      <c r="AH1303" s="212"/>
      <c r="AI1303" s="212"/>
      <c r="AJ1303" s="231">
        <f t="shared" ref="AJ1303:AJ1309" si="322">AG1303+AH1303+AI1303</f>
        <v>87180</v>
      </c>
    </row>
    <row r="1304" spans="1:36">
      <c r="A1304" s="212">
        <v>3</v>
      </c>
      <c r="B1304" s="1546" t="s">
        <v>5573</v>
      </c>
      <c r="C1304" s="1548" t="s">
        <v>4955</v>
      </c>
      <c r="D1304" s="231" t="s">
        <v>1</v>
      </c>
      <c r="E1304" s="231" t="s">
        <v>1</v>
      </c>
      <c r="F1304" s="231">
        <v>1</v>
      </c>
      <c r="G1304" s="102">
        <v>1</v>
      </c>
      <c r="H1304" s="212">
        <v>87180</v>
      </c>
      <c r="I1304" s="231"/>
      <c r="J1304" s="212"/>
      <c r="K1304" s="231">
        <f t="shared" si="319"/>
        <v>87180</v>
      </c>
      <c r="L1304" s="231">
        <v>1</v>
      </c>
      <c r="M1304" s="102">
        <v>1</v>
      </c>
      <c r="N1304" s="231">
        <v>87180</v>
      </c>
      <c r="O1304" s="231"/>
      <c r="P1304" s="212"/>
      <c r="Q1304" s="231">
        <f t="shared" si="320"/>
        <v>87180</v>
      </c>
      <c r="R1304" s="231">
        <f t="shared" si="318"/>
        <v>0</v>
      </c>
      <c r="S1304" s="231">
        <f t="shared" si="318"/>
        <v>0</v>
      </c>
      <c r="T1304" s="231">
        <f t="shared" si="318"/>
        <v>0</v>
      </c>
      <c r="U1304" s="231">
        <f t="shared" si="318"/>
        <v>0</v>
      </c>
      <c r="V1304" s="231">
        <f t="shared" ref="V1304:V1309" si="323">S1304+T1304+U1304</f>
        <v>0</v>
      </c>
      <c r="W1304" s="231" t="s">
        <v>1</v>
      </c>
      <c r="X1304" s="231">
        <v>1</v>
      </c>
      <c r="Y1304" s="102">
        <v>1</v>
      </c>
      <c r="Z1304" s="212">
        <v>87180</v>
      </c>
      <c r="AA1304" s="212"/>
      <c r="AB1304" s="212"/>
      <c r="AC1304" s="231">
        <f t="shared" si="321"/>
        <v>87180</v>
      </c>
      <c r="AD1304" s="231" t="s">
        <v>1</v>
      </c>
      <c r="AE1304" s="231">
        <v>1</v>
      </c>
      <c r="AF1304" s="102">
        <v>1</v>
      </c>
      <c r="AG1304" s="212">
        <v>87180</v>
      </c>
      <c r="AH1304" s="212"/>
      <c r="AI1304" s="212"/>
      <c r="AJ1304" s="231">
        <f t="shared" si="322"/>
        <v>87180</v>
      </c>
    </row>
    <row r="1305" spans="1:36">
      <c r="A1305" s="212">
        <v>4</v>
      </c>
      <c r="B1305" s="1546" t="s">
        <v>5574</v>
      </c>
      <c r="C1305" s="1548" t="s">
        <v>4955</v>
      </c>
      <c r="D1305" s="231" t="s">
        <v>1</v>
      </c>
      <c r="E1305" s="231" t="s">
        <v>1</v>
      </c>
      <c r="F1305" s="231">
        <v>1</v>
      </c>
      <c r="G1305" s="102">
        <v>1</v>
      </c>
      <c r="H1305" s="231">
        <v>87180</v>
      </c>
      <c r="I1305" s="231"/>
      <c r="J1305" s="231"/>
      <c r="K1305" s="231">
        <f t="shared" si="319"/>
        <v>87180</v>
      </c>
      <c r="L1305" s="231">
        <v>1</v>
      </c>
      <c r="M1305" s="102">
        <v>1</v>
      </c>
      <c r="N1305" s="231">
        <v>87180</v>
      </c>
      <c r="O1305" s="231"/>
      <c r="P1305" s="231"/>
      <c r="Q1305" s="231">
        <f t="shared" si="320"/>
        <v>87180</v>
      </c>
      <c r="R1305" s="231">
        <f t="shared" si="318"/>
        <v>0</v>
      </c>
      <c r="S1305" s="231">
        <f t="shared" si="318"/>
        <v>0</v>
      </c>
      <c r="T1305" s="231">
        <f t="shared" si="318"/>
        <v>0</v>
      </c>
      <c r="U1305" s="231">
        <f t="shared" si="318"/>
        <v>0</v>
      </c>
      <c r="V1305" s="231">
        <f t="shared" si="323"/>
        <v>0</v>
      </c>
      <c r="W1305" s="231" t="s">
        <v>1</v>
      </c>
      <c r="X1305" s="231">
        <v>1</v>
      </c>
      <c r="Y1305" s="102">
        <v>1</v>
      </c>
      <c r="Z1305" s="231">
        <v>87180</v>
      </c>
      <c r="AA1305" s="231"/>
      <c r="AB1305" s="231"/>
      <c r="AC1305" s="231">
        <f t="shared" si="321"/>
        <v>87180</v>
      </c>
      <c r="AD1305" s="231" t="s">
        <v>1</v>
      </c>
      <c r="AE1305" s="231">
        <v>1</v>
      </c>
      <c r="AF1305" s="102">
        <v>1</v>
      </c>
      <c r="AG1305" s="231">
        <v>87180</v>
      </c>
      <c r="AH1305" s="231"/>
      <c r="AI1305" s="231"/>
      <c r="AJ1305" s="231">
        <f t="shared" si="322"/>
        <v>87180</v>
      </c>
    </row>
    <row r="1306" spans="1:36">
      <c r="A1306" s="212">
        <v>5</v>
      </c>
      <c r="B1306" s="1546" t="s">
        <v>1427</v>
      </c>
      <c r="C1306" s="1548" t="s">
        <v>4955</v>
      </c>
      <c r="D1306" s="231" t="s">
        <v>1</v>
      </c>
      <c r="E1306" s="231" t="s">
        <v>1</v>
      </c>
      <c r="F1306" s="231">
        <v>1</v>
      </c>
      <c r="G1306" s="102">
        <v>1</v>
      </c>
      <c r="H1306" s="231">
        <v>87180</v>
      </c>
      <c r="I1306" s="231"/>
      <c r="J1306" s="231"/>
      <c r="K1306" s="231">
        <f t="shared" si="319"/>
        <v>87180</v>
      </c>
      <c r="L1306" s="231">
        <v>1</v>
      </c>
      <c r="M1306" s="102">
        <v>1</v>
      </c>
      <c r="N1306" s="231">
        <v>87180</v>
      </c>
      <c r="O1306" s="231"/>
      <c r="P1306" s="231"/>
      <c r="Q1306" s="231">
        <f t="shared" si="320"/>
        <v>87180</v>
      </c>
      <c r="R1306" s="231">
        <f t="shared" si="318"/>
        <v>0</v>
      </c>
      <c r="S1306" s="231">
        <f t="shared" si="318"/>
        <v>0</v>
      </c>
      <c r="T1306" s="231">
        <f t="shared" si="318"/>
        <v>0</v>
      </c>
      <c r="U1306" s="231">
        <f t="shared" si="318"/>
        <v>0</v>
      </c>
      <c r="V1306" s="231">
        <f t="shared" si="323"/>
        <v>0</v>
      </c>
      <c r="W1306" s="231" t="s">
        <v>1</v>
      </c>
      <c r="X1306" s="231">
        <v>1</v>
      </c>
      <c r="Y1306" s="102">
        <v>1</v>
      </c>
      <c r="Z1306" s="231">
        <v>87180</v>
      </c>
      <c r="AA1306" s="231"/>
      <c r="AB1306" s="231"/>
      <c r="AC1306" s="231">
        <f t="shared" si="321"/>
        <v>87180</v>
      </c>
      <c r="AD1306" s="231" t="s">
        <v>1</v>
      </c>
      <c r="AE1306" s="231">
        <v>1</v>
      </c>
      <c r="AF1306" s="102">
        <v>1</v>
      </c>
      <c r="AG1306" s="231">
        <v>87180</v>
      </c>
      <c r="AH1306" s="231"/>
      <c r="AI1306" s="231"/>
      <c r="AJ1306" s="231">
        <f t="shared" si="322"/>
        <v>87180</v>
      </c>
    </row>
    <row r="1307" spans="1:36">
      <c r="A1307" s="212">
        <v>6</v>
      </c>
      <c r="B1307" s="1546" t="s">
        <v>1591</v>
      </c>
      <c r="C1307" s="1548" t="s">
        <v>4955</v>
      </c>
      <c r="D1307" s="231" t="s">
        <v>1</v>
      </c>
      <c r="E1307" s="231" t="s">
        <v>1</v>
      </c>
      <c r="F1307" s="231">
        <v>1</v>
      </c>
      <c r="G1307" s="102">
        <v>1</v>
      </c>
      <c r="H1307" s="231">
        <v>91275</v>
      </c>
      <c r="I1307" s="231"/>
      <c r="J1307" s="231"/>
      <c r="K1307" s="231">
        <f t="shared" si="319"/>
        <v>91275</v>
      </c>
      <c r="L1307" s="231">
        <v>1</v>
      </c>
      <c r="M1307" s="102">
        <v>1</v>
      </c>
      <c r="N1307" s="231">
        <v>91275</v>
      </c>
      <c r="O1307" s="231"/>
      <c r="P1307" s="231"/>
      <c r="Q1307" s="231">
        <f t="shared" si="320"/>
        <v>91275</v>
      </c>
      <c r="R1307" s="231">
        <f t="shared" si="318"/>
        <v>0</v>
      </c>
      <c r="S1307" s="231">
        <f t="shared" si="318"/>
        <v>0</v>
      </c>
      <c r="T1307" s="231">
        <f t="shared" si="318"/>
        <v>0</v>
      </c>
      <c r="U1307" s="231">
        <f t="shared" si="318"/>
        <v>0</v>
      </c>
      <c r="V1307" s="231">
        <f t="shared" si="323"/>
        <v>0</v>
      </c>
      <c r="W1307" s="231" t="s">
        <v>1</v>
      </c>
      <c r="X1307" s="231">
        <v>1</v>
      </c>
      <c r="Y1307" s="102">
        <v>1</v>
      </c>
      <c r="Z1307" s="231">
        <v>91275</v>
      </c>
      <c r="AA1307" s="231"/>
      <c r="AB1307" s="231"/>
      <c r="AC1307" s="231">
        <f t="shared" si="321"/>
        <v>91275</v>
      </c>
      <c r="AD1307" s="231" t="s">
        <v>1</v>
      </c>
      <c r="AE1307" s="231">
        <v>1</v>
      </c>
      <c r="AF1307" s="102">
        <v>1</v>
      </c>
      <c r="AG1307" s="231">
        <v>91275</v>
      </c>
      <c r="AH1307" s="231"/>
      <c r="AI1307" s="231"/>
      <c r="AJ1307" s="231">
        <f t="shared" si="322"/>
        <v>91275</v>
      </c>
    </row>
    <row r="1308" spans="1:36">
      <c r="A1308" s="212">
        <v>7</v>
      </c>
      <c r="B1308" s="1546" t="s">
        <v>5575</v>
      </c>
      <c r="C1308" s="1548" t="s">
        <v>4888</v>
      </c>
      <c r="D1308" s="231" t="s">
        <v>1</v>
      </c>
      <c r="E1308" s="231" t="s">
        <v>1</v>
      </c>
      <c r="F1308" s="231">
        <v>1.5</v>
      </c>
      <c r="G1308" s="102">
        <v>1</v>
      </c>
      <c r="H1308" s="231">
        <v>99210</v>
      </c>
      <c r="I1308" s="231"/>
      <c r="J1308" s="231"/>
      <c r="K1308" s="231">
        <f t="shared" si="319"/>
        <v>99210</v>
      </c>
      <c r="L1308" s="231">
        <v>1.5</v>
      </c>
      <c r="M1308" s="102">
        <v>1</v>
      </c>
      <c r="N1308" s="231">
        <v>99210</v>
      </c>
      <c r="O1308" s="231"/>
      <c r="P1308" s="231"/>
      <c r="Q1308" s="231">
        <f t="shared" si="320"/>
        <v>99210</v>
      </c>
      <c r="R1308" s="231">
        <f t="shared" si="318"/>
        <v>0</v>
      </c>
      <c r="S1308" s="231">
        <f t="shared" si="318"/>
        <v>0</v>
      </c>
      <c r="T1308" s="231">
        <f t="shared" si="318"/>
        <v>0</v>
      </c>
      <c r="U1308" s="231">
        <f t="shared" si="318"/>
        <v>0</v>
      </c>
      <c r="V1308" s="231">
        <f t="shared" si="323"/>
        <v>0</v>
      </c>
      <c r="W1308" s="231" t="s">
        <v>1</v>
      </c>
      <c r="X1308" s="231">
        <v>1.5</v>
      </c>
      <c r="Y1308" s="102">
        <v>1</v>
      </c>
      <c r="Z1308" s="231">
        <v>99210</v>
      </c>
      <c r="AA1308" s="231"/>
      <c r="AB1308" s="231"/>
      <c r="AC1308" s="231">
        <f t="shared" si="321"/>
        <v>99210</v>
      </c>
      <c r="AD1308" s="231" t="s">
        <v>1</v>
      </c>
      <c r="AE1308" s="231">
        <v>1.5</v>
      </c>
      <c r="AF1308" s="102">
        <v>1</v>
      </c>
      <c r="AG1308" s="231">
        <v>99210</v>
      </c>
      <c r="AH1308" s="231"/>
      <c r="AI1308" s="231"/>
      <c r="AJ1308" s="231">
        <f t="shared" si="322"/>
        <v>99210</v>
      </c>
    </row>
    <row r="1309" spans="1:36">
      <c r="A1309" s="212">
        <v>8</v>
      </c>
      <c r="B1309" s="1546" t="s">
        <v>5576</v>
      </c>
      <c r="C1309" s="1548" t="s">
        <v>4888</v>
      </c>
      <c r="D1309" s="231" t="s">
        <v>1</v>
      </c>
      <c r="E1309" s="231" t="s">
        <v>1</v>
      </c>
      <c r="F1309" s="231">
        <v>1.5</v>
      </c>
      <c r="G1309" s="102">
        <v>1</v>
      </c>
      <c r="H1309" s="231">
        <v>99210</v>
      </c>
      <c r="I1309" s="231"/>
      <c r="J1309" s="231"/>
      <c r="K1309" s="231">
        <f t="shared" si="319"/>
        <v>99210</v>
      </c>
      <c r="L1309" s="231">
        <v>1.5</v>
      </c>
      <c r="M1309" s="102">
        <v>1</v>
      </c>
      <c r="N1309" s="231">
        <v>99210</v>
      </c>
      <c r="O1309" s="231"/>
      <c r="P1309" s="231"/>
      <c r="Q1309" s="231">
        <f t="shared" si="320"/>
        <v>99210</v>
      </c>
      <c r="R1309" s="231">
        <f t="shared" si="318"/>
        <v>0</v>
      </c>
      <c r="S1309" s="231">
        <f t="shared" si="318"/>
        <v>0</v>
      </c>
      <c r="T1309" s="231">
        <f t="shared" si="318"/>
        <v>0</v>
      </c>
      <c r="U1309" s="231">
        <f t="shared" si="318"/>
        <v>0</v>
      </c>
      <c r="V1309" s="231">
        <f t="shared" si="323"/>
        <v>0</v>
      </c>
      <c r="W1309" s="231" t="s">
        <v>1</v>
      </c>
      <c r="X1309" s="231">
        <v>1.5</v>
      </c>
      <c r="Y1309" s="102">
        <v>1</v>
      </c>
      <c r="Z1309" s="231">
        <v>99210</v>
      </c>
      <c r="AA1309" s="231"/>
      <c r="AB1309" s="231"/>
      <c r="AC1309" s="231">
        <f t="shared" si="321"/>
        <v>99210</v>
      </c>
      <c r="AD1309" s="231" t="s">
        <v>1</v>
      </c>
      <c r="AE1309" s="231">
        <v>1.5</v>
      </c>
      <c r="AF1309" s="102">
        <v>1</v>
      </c>
      <c r="AG1309" s="231">
        <v>99210</v>
      </c>
      <c r="AH1309" s="231"/>
      <c r="AI1309" s="231"/>
      <c r="AJ1309" s="231">
        <f t="shared" si="322"/>
        <v>99210</v>
      </c>
    </row>
    <row r="1310" spans="1:36">
      <c r="A1310" s="212">
        <v>9</v>
      </c>
      <c r="B1310" s="1546" t="s">
        <v>5577</v>
      </c>
      <c r="C1310" s="1548" t="s">
        <v>4888</v>
      </c>
      <c r="D1310" s="231" t="s">
        <v>1</v>
      </c>
      <c r="E1310" s="231" t="s">
        <v>1</v>
      </c>
      <c r="F1310" s="231">
        <v>1.5</v>
      </c>
      <c r="G1310" s="102">
        <v>1</v>
      </c>
      <c r="H1310" s="212">
        <v>99210</v>
      </c>
      <c r="I1310" s="231"/>
      <c r="J1310" s="212"/>
      <c r="K1310" s="231">
        <f>H1310+I1310+J1310</f>
        <v>99210</v>
      </c>
      <c r="L1310" s="231">
        <v>1.5</v>
      </c>
      <c r="M1310" s="102">
        <v>1</v>
      </c>
      <c r="N1310" s="231">
        <v>99210</v>
      </c>
      <c r="O1310" s="231"/>
      <c r="P1310" s="212"/>
      <c r="Q1310" s="231">
        <f>N1310+O1310+P1310</f>
        <v>99210</v>
      </c>
      <c r="R1310" s="231">
        <f t="shared" si="318"/>
        <v>0</v>
      </c>
      <c r="S1310" s="231">
        <f t="shared" si="318"/>
        <v>0</v>
      </c>
      <c r="T1310" s="231">
        <f t="shared" si="318"/>
        <v>0</v>
      </c>
      <c r="U1310" s="231">
        <f t="shared" si="318"/>
        <v>0</v>
      </c>
      <c r="V1310" s="231">
        <f>S1310+T1310+U1310</f>
        <v>0</v>
      </c>
      <c r="W1310" s="231" t="s">
        <v>1</v>
      </c>
      <c r="X1310" s="231">
        <v>1.5</v>
      </c>
      <c r="Y1310" s="102">
        <v>1</v>
      </c>
      <c r="Z1310" s="212">
        <v>99210</v>
      </c>
      <c r="AA1310" s="212"/>
      <c r="AB1310" s="212"/>
      <c r="AC1310" s="231">
        <f>Z1310+AA1310+AB1310</f>
        <v>99210</v>
      </c>
      <c r="AD1310" s="231" t="s">
        <v>1</v>
      </c>
      <c r="AE1310" s="231">
        <v>1.5</v>
      </c>
      <c r="AF1310" s="102">
        <v>1</v>
      </c>
      <c r="AG1310" s="212">
        <v>99210</v>
      </c>
      <c r="AH1310" s="212"/>
      <c r="AI1310" s="212"/>
      <c r="AJ1310" s="231">
        <f>AG1310+AH1310+AI1310</f>
        <v>99210</v>
      </c>
    </row>
    <row r="1311" spans="1:36">
      <c r="A1311" s="212">
        <v>10</v>
      </c>
      <c r="B1311" s="1546" t="s">
        <v>5578</v>
      </c>
      <c r="C1311" s="1548" t="s">
        <v>4888</v>
      </c>
      <c r="D1311" s="231" t="s">
        <v>1</v>
      </c>
      <c r="E1311" s="231" t="s">
        <v>1</v>
      </c>
      <c r="F1311" s="231">
        <v>1.5</v>
      </c>
      <c r="G1311" s="102">
        <v>1</v>
      </c>
      <c r="H1311" s="212">
        <v>99210</v>
      </c>
      <c r="I1311" s="231"/>
      <c r="J1311" s="212"/>
      <c r="K1311" s="231">
        <f t="shared" ref="K1311:K1317" si="324">H1311+I1311+J1311</f>
        <v>99210</v>
      </c>
      <c r="L1311" s="231">
        <v>1.5</v>
      </c>
      <c r="M1311" s="102">
        <v>1</v>
      </c>
      <c r="N1311" s="231">
        <v>99210</v>
      </c>
      <c r="O1311" s="231"/>
      <c r="P1311" s="212"/>
      <c r="Q1311" s="231">
        <f t="shared" ref="Q1311:Q1317" si="325">N1311+O1311+P1311</f>
        <v>99210</v>
      </c>
      <c r="R1311" s="231">
        <f t="shared" si="318"/>
        <v>0</v>
      </c>
      <c r="S1311" s="231">
        <f t="shared" si="318"/>
        <v>0</v>
      </c>
      <c r="T1311" s="231">
        <f t="shared" si="318"/>
        <v>0</v>
      </c>
      <c r="U1311" s="231">
        <f t="shared" si="318"/>
        <v>0</v>
      </c>
      <c r="V1311" s="231">
        <f>S1311+T1311+U1311</f>
        <v>0</v>
      </c>
      <c r="W1311" s="231" t="s">
        <v>1</v>
      </c>
      <c r="X1311" s="231">
        <v>1.5</v>
      </c>
      <c r="Y1311" s="102">
        <v>1</v>
      </c>
      <c r="Z1311" s="212">
        <v>99210</v>
      </c>
      <c r="AA1311" s="212"/>
      <c r="AB1311" s="212"/>
      <c r="AC1311" s="231">
        <f t="shared" ref="AC1311:AC1317" si="326">Z1311+AA1311+AB1311</f>
        <v>99210</v>
      </c>
      <c r="AD1311" s="231" t="s">
        <v>1</v>
      </c>
      <c r="AE1311" s="231">
        <v>1.5</v>
      </c>
      <c r="AF1311" s="102">
        <v>1</v>
      </c>
      <c r="AG1311" s="212">
        <v>99210</v>
      </c>
      <c r="AH1311" s="212"/>
      <c r="AI1311" s="212"/>
      <c r="AJ1311" s="231">
        <f t="shared" ref="AJ1311:AJ1317" si="327">AG1311+AH1311+AI1311</f>
        <v>99210</v>
      </c>
    </row>
    <row r="1312" spans="1:36">
      <c r="A1312" s="212">
        <v>11</v>
      </c>
      <c r="B1312" s="1546" t="s">
        <v>5579</v>
      </c>
      <c r="C1312" s="1548" t="s">
        <v>4888</v>
      </c>
      <c r="D1312" s="231" t="s">
        <v>1</v>
      </c>
      <c r="E1312" s="231" t="s">
        <v>1</v>
      </c>
      <c r="F1312" s="231">
        <v>1.5</v>
      </c>
      <c r="G1312" s="102">
        <v>1</v>
      </c>
      <c r="H1312" s="212">
        <v>99210</v>
      </c>
      <c r="I1312" s="231"/>
      <c r="J1312" s="212"/>
      <c r="K1312" s="231">
        <f t="shared" si="324"/>
        <v>99210</v>
      </c>
      <c r="L1312" s="231">
        <v>1.5</v>
      </c>
      <c r="M1312" s="102">
        <v>1</v>
      </c>
      <c r="N1312" s="231">
        <v>99210</v>
      </c>
      <c r="O1312" s="231"/>
      <c r="P1312" s="212"/>
      <c r="Q1312" s="231">
        <f t="shared" si="325"/>
        <v>99210</v>
      </c>
      <c r="R1312" s="231">
        <f t="shared" si="318"/>
        <v>0</v>
      </c>
      <c r="S1312" s="231">
        <f t="shared" si="318"/>
        <v>0</v>
      </c>
      <c r="T1312" s="231">
        <f t="shared" si="318"/>
        <v>0</v>
      </c>
      <c r="U1312" s="231">
        <f t="shared" si="318"/>
        <v>0</v>
      </c>
      <c r="V1312" s="231">
        <f t="shared" ref="V1312:V1317" si="328">S1312+T1312+U1312</f>
        <v>0</v>
      </c>
      <c r="W1312" s="231" t="s">
        <v>1</v>
      </c>
      <c r="X1312" s="231">
        <v>1.5</v>
      </c>
      <c r="Y1312" s="102">
        <v>1</v>
      </c>
      <c r="Z1312" s="212">
        <v>99210</v>
      </c>
      <c r="AA1312" s="212"/>
      <c r="AB1312" s="212"/>
      <c r="AC1312" s="231">
        <f t="shared" si="326"/>
        <v>99210</v>
      </c>
      <c r="AD1312" s="231" t="s">
        <v>1</v>
      </c>
      <c r="AE1312" s="231">
        <v>1.5</v>
      </c>
      <c r="AF1312" s="102">
        <v>1</v>
      </c>
      <c r="AG1312" s="212">
        <v>99210</v>
      </c>
      <c r="AH1312" s="212"/>
      <c r="AI1312" s="212"/>
      <c r="AJ1312" s="231">
        <f t="shared" si="327"/>
        <v>99210</v>
      </c>
    </row>
    <row r="1313" spans="1:36">
      <c r="A1313" s="212">
        <v>12</v>
      </c>
      <c r="B1313" s="1546" t="s">
        <v>5580</v>
      </c>
      <c r="C1313" s="1548" t="s">
        <v>4897</v>
      </c>
      <c r="D1313" s="231" t="s">
        <v>1</v>
      </c>
      <c r="E1313" s="231" t="s">
        <v>1</v>
      </c>
      <c r="F1313" s="231">
        <v>1</v>
      </c>
      <c r="G1313" s="102">
        <v>1</v>
      </c>
      <c r="H1313" s="231">
        <v>87180</v>
      </c>
      <c r="I1313" s="231"/>
      <c r="J1313" s="231"/>
      <c r="K1313" s="231">
        <f t="shared" si="324"/>
        <v>87180</v>
      </c>
      <c r="L1313" s="231">
        <v>1</v>
      </c>
      <c r="M1313" s="102">
        <v>1</v>
      </c>
      <c r="N1313" s="231">
        <v>87180</v>
      </c>
      <c r="O1313" s="231"/>
      <c r="P1313" s="231"/>
      <c r="Q1313" s="231">
        <f t="shared" si="325"/>
        <v>87180</v>
      </c>
      <c r="R1313" s="231">
        <f t="shared" si="318"/>
        <v>0</v>
      </c>
      <c r="S1313" s="231">
        <f t="shared" si="318"/>
        <v>0</v>
      </c>
      <c r="T1313" s="231">
        <f t="shared" si="318"/>
        <v>0</v>
      </c>
      <c r="U1313" s="231">
        <f t="shared" si="318"/>
        <v>0</v>
      </c>
      <c r="V1313" s="231">
        <f t="shared" si="328"/>
        <v>0</v>
      </c>
      <c r="W1313" s="231" t="s">
        <v>1</v>
      </c>
      <c r="X1313" s="231">
        <v>1</v>
      </c>
      <c r="Y1313" s="102">
        <v>1</v>
      </c>
      <c r="Z1313" s="231">
        <v>87180</v>
      </c>
      <c r="AA1313" s="231"/>
      <c r="AB1313" s="231"/>
      <c r="AC1313" s="231">
        <f t="shared" si="326"/>
        <v>87180</v>
      </c>
      <c r="AD1313" s="231" t="s">
        <v>1</v>
      </c>
      <c r="AE1313" s="231">
        <v>1</v>
      </c>
      <c r="AF1313" s="102">
        <v>1</v>
      </c>
      <c r="AG1313" s="231">
        <v>87180</v>
      </c>
      <c r="AH1313" s="231"/>
      <c r="AI1313" s="231"/>
      <c r="AJ1313" s="231">
        <f t="shared" si="327"/>
        <v>87180</v>
      </c>
    </row>
    <row r="1314" spans="1:36">
      <c r="A1314" s="212">
        <v>13</v>
      </c>
      <c r="B1314" s="1546" t="s">
        <v>5581</v>
      </c>
      <c r="C1314" s="1548" t="s">
        <v>4897</v>
      </c>
      <c r="D1314" s="231" t="s">
        <v>1</v>
      </c>
      <c r="E1314" s="231" t="s">
        <v>1</v>
      </c>
      <c r="F1314" s="231">
        <v>1</v>
      </c>
      <c r="G1314" s="102">
        <v>1</v>
      </c>
      <c r="H1314" s="231">
        <v>87180</v>
      </c>
      <c r="I1314" s="231"/>
      <c r="J1314" s="231"/>
      <c r="K1314" s="231">
        <f t="shared" si="324"/>
        <v>87180</v>
      </c>
      <c r="L1314" s="231">
        <v>1</v>
      </c>
      <c r="M1314" s="102">
        <v>1</v>
      </c>
      <c r="N1314" s="231">
        <v>87180</v>
      </c>
      <c r="O1314" s="231"/>
      <c r="P1314" s="231"/>
      <c r="Q1314" s="231">
        <f t="shared" si="325"/>
        <v>87180</v>
      </c>
      <c r="R1314" s="231">
        <f t="shared" si="318"/>
        <v>0</v>
      </c>
      <c r="S1314" s="231">
        <f t="shared" si="318"/>
        <v>0</v>
      </c>
      <c r="T1314" s="231">
        <f t="shared" si="318"/>
        <v>0</v>
      </c>
      <c r="U1314" s="231">
        <f t="shared" si="318"/>
        <v>0</v>
      </c>
      <c r="V1314" s="231">
        <f t="shared" si="328"/>
        <v>0</v>
      </c>
      <c r="W1314" s="231" t="s">
        <v>1</v>
      </c>
      <c r="X1314" s="231">
        <v>1</v>
      </c>
      <c r="Y1314" s="102">
        <v>1</v>
      </c>
      <c r="Z1314" s="231">
        <v>87180</v>
      </c>
      <c r="AA1314" s="231"/>
      <c r="AB1314" s="231"/>
      <c r="AC1314" s="231">
        <f t="shared" si="326"/>
        <v>87180</v>
      </c>
      <c r="AD1314" s="231" t="s">
        <v>1</v>
      </c>
      <c r="AE1314" s="231">
        <v>1</v>
      </c>
      <c r="AF1314" s="102">
        <v>1</v>
      </c>
      <c r="AG1314" s="231">
        <v>87180</v>
      </c>
      <c r="AH1314" s="231"/>
      <c r="AI1314" s="231"/>
      <c r="AJ1314" s="231">
        <f t="shared" si="327"/>
        <v>87180</v>
      </c>
    </row>
    <row r="1315" spans="1:36">
      <c r="A1315" s="212">
        <v>14</v>
      </c>
      <c r="B1315" s="1546" t="s">
        <v>5582</v>
      </c>
      <c r="C1315" s="1548" t="s">
        <v>4897</v>
      </c>
      <c r="D1315" s="231" t="s">
        <v>1</v>
      </c>
      <c r="E1315" s="231" t="s">
        <v>1</v>
      </c>
      <c r="F1315" s="231">
        <v>1</v>
      </c>
      <c r="G1315" s="102">
        <v>1</v>
      </c>
      <c r="H1315" s="231">
        <v>87180</v>
      </c>
      <c r="I1315" s="231"/>
      <c r="J1315" s="231"/>
      <c r="K1315" s="231">
        <f t="shared" si="324"/>
        <v>87180</v>
      </c>
      <c r="L1315" s="231">
        <v>1</v>
      </c>
      <c r="M1315" s="102">
        <v>1</v>
      </c>
      <c r="N1315" s="231">
        <v>87180</v>
      </c>
      <c r="O1315" s="231"/>
      <c r="P1315" s="231"/>
      <c r="Q1315" s="231">
        <f t="shared" si="325"/>
        <v>87180</v>
      </c>
      <c r="R1315" s="231">
        <f t="shared" si="318"/>
        <v>0</v>
      </c>
      <c r="S1315" s="231">
        <f t="shared" si="318"/>
        <v>0</v>
      </c>
      <c r="T1315" s="231">
        <f t="shared" si="318"/>
        <v>0</v>
      </c>
      <c r="U1315" s="231">
        <f t="shared" si="318"/>
        <v>0</v>
      </c>
      <c r="V1315" s="231">
        <f t="shared" si="328"/>
        <v>0</v>
      </c>
      <c r="W1315" s="231" t="s">
        <v>1</v>
      </c>
      <c r="X1315" s="231">
        <v>1</v>
      </c>
      <c r="Y1315" s="102">
        <v>1</v>
      </c>
      <c r="Z1315" s="231">
        <v>87180</v>
      </c>
      <c r="AA1315" s="231"/>
      <c r="AB1315" s="231"/>
      <c r="AC1315" s="231">
        <f t="shared" si="326"/>
        <v>87180</v>
      </c>
      <c r="AD1315" s="231" t="s">
        <v>1</v>
      </c>
      <c r="AE1315" s="231">
        <v>1</v>
      </c>
      <c r="AF1315" s="102">
        <v>1</v>
      </c>
      <c r="AG1315" s="231">
        <v>87180</v>
      </c>
      <c r="AH1315" s="231"/>
      <c r="AI1315" s="231"/>
      <c r="AJ1315" s="231">
        <f t="shared" si="327"/>
        <v>87180</v>
      </c>
    </row>
    <row r="1316" spans="1:36">
      <c r="A1316" s="212">
        <v>15</v>
      </c>
      <c r="B1316" s="1546" t="s">
        <v>4957</v>
      </c>
      <c r="C1316" s="1548" t="s">
        <v>4897</v>
      </c>
      <c r="D1316" s="231" t="s">
        <v>1</v>
      </c>
      <c r="E1316" s="231" t="s">
        <v>1</v>
      </c>
      <c r="F1316" s="231">
        <v>1</v>
      </c>
      <c r="G1316" s="102">
        <v>1</v>
      </c>
      <c r="H1316" s="231">
        <v>87180</v>
      </c>
      <c r="I1316" s="231"/>
      <c r="J1316" s="231"/>
      <c r="K1316" s="231">
        <f t="shared" si="324"/>
        <v>87180</v>
      </c>
      <c r="L1316" s="231">
        <v>1</v>
      </c>
      <c r="M1316" s="102">
        <v>1</v>
      </c>
      <c r="N1316" s="231">
        <v>87180</v>
      </c>
      <c r="O1316" s="231"/>
      <c r="P1316" s="231"/>
      <c r="Q1316" s="231">
        <f t="shared" si="325"/>
        <v>87180</v>
      </c>
      <c r="R1316" s="231">
        <f t="shared" si="318"/>
        <v>0</v>
      </c>
      <c r="S1316" s="231">
        <f t="shared" si="318"/>
        <v>0</v>
      </c>
      <c r="T1316" s="231">
        <f t="shared" si="318"/>
        <v>0</v>
      </c>
      <c r="U1316" s="231">
        <f t="shared" si="318"/>
        <v>0</v>
      </c>
      <c r="V1316" s="231">
        <f t="shared" si="328"/>
        <v>0</v>
      </c>
      <c r="W1316" s="231" t="s">
        <v>1</v>
      </c>
      <c r="X1316" s="231">
        <v>1</v>
      </c>
      <c r="Y1316" s="102">
        <v>1</v>
      </c>
      <c r="Z1316" s="231">
        <v>87180</v>
      </c>
      <c r="AA1316" s="231"/>
      <c r="AB1316" s="231"/>
      <c r="AC1316" s="231">
        <f t="shared" si="326"/>
        <v>87180</v>
      </c>
      <c r="AD1316" s="231" t="s">
        <v>1</v>
      </c>
      <c r="AE1316" s="231">
        <v>1</v>
      </c>
      <c r="AF1316" s="102">
        <v>1</v>
      </c>
      <c r="AG1316" s="231">
        <v>87180</v>
      </c>
      <c r="AH1316" s="231"/>
      <c r="AI1316" s="231"/>
      <c r="AJ1316" s="231">
        <f t="shared" si="327"/>
        <v>87180</v>
      </c>
    </row>
    <row r="1317" spans="1:36">
      <c r="A1317" s="212">
        <v>16</v>
      </c>
      <c r="B1317" s="1546" t="s">
        <v>5583</v>
      </c>
      <c r="C1317" s="1548" t="s">
        <v>4897</v>
      </c>
      <c r="D1317" s="231" t="s">
        <v>1</v>
      </c>
      <c r="E1317" s="231" t="s">
        <v>1</v>
      </c>
      <c r="F1317" s="231">
        <v>1</v>
      </c>
      <c r="G1317" s="102">
        <v>1</v>
      </c>
      <c r="H1317" s="231">
        <v>87180</v>
      </c>
      <c r="I1317" s="231"/>
      <c r="J1317" s="231"/>
      <c r="K1317" s="231">
        <f t="shared" si="324"/>
        <v>87180</v>
      </c>
      <c r="L1317" s="231">
        <v>1</v>
      </c>
      <c r="M1317" s="102">
        <v>1</v>
      </c>
      <c r="N1317" s="231">
        <v>87180</v>
      </c>
      <c r="O1317" s="231"/>
      <c r="P1317" s="231"/>
      <c r="Q1317" s="231">
        <f t="shared" si="325"/>
        <v>87180</v>
      </c>
      <c r="R1317" s="231">
        <f t="shared" si="318"/>
        <v>0</v>
      </c>
      <c r="S1317" s="231">
        <f t="shared" si="318"/>
        <v>0</v>
      </c>
      <c r="T1317" s="231">
        <f t="shared" si="318"/>
        <v>0</v>
      </c>
      <c r="U1317" s="231">
        <f t="shared" si="318"/>
        <v>0</v>
      </c>
      <c r="V1317" s="231">
        <f t="shared" si="328"/>
        <v>0</v>
      </c>
      <c r="W1317" s="231" t="s">
        <v>1</v>
      </c>
      <c r="X1317" s="231">
        <v>1</v>
      </c>
      <c r="Y1317" s="102">
        <v>1</v>
      </c>
      <c r="Z1317" s="231">
        <v>87180</v>
      </c>
      <c r="AA1317" s="231"/>
      <c r="AB1317" s="231"/>
      <c r="AC1317" s="231">
        <f t="shared" si="326"/>
        <v>87180</v>
      </c>
      <c r="AD1317" s="231" t="s">
        <v>1</v>
      </c>
      <c r="AE1317" s="231">
        <v>1</v>
      </c>
      <c r="AF1317" s="102">
        <v>1</v>
      </c>
      <c r="AG1317" s="231">
        <v>87180</v>
      </c>
      <c r="AH1317" s="231"/>
      <c r="AI1317" s="231"/>
      <c r="AJ1317" s="231">
        <f t="shared" si="327"/>
        <v>87180</v>
      </c>
    </row>
    <row r="1318" spans="1:36">
      <c r="A1318" s="212">
        <v>17</v>
      </c>
      <c r="B1318" s="1546" t="s">
        <v>5584</v>
      </c>
      <c r="C1318" s="1548" t="s">
        <v>4897</v>
      </c>
      <c r="D1318" s="231" t="s">
        <v>1</v>
      </c>
      <c r="E1318" s="231" t="s">
        <v>1</v>
      </c>
      <c r="F1318" s="231">
        <v>1</v>
      </c>
      <c r="G1318" s="102">
        <v>1</v>
      </c>
      <c r="H1318" s="212">
        <v>87180</v>
      </c>
      <c r="I1318" s="231"/>
      <c r="J1318" s="212"/>
      <c r="K1318" s="231">
        <f>H1318+I1318+J1318</f>
        <v>87180</v>
      </c>
      <c r="L1318" s="231">
        <v>1</v>
      </c>
      <c r="M1318" s="102">
        <v>1</v>
      </c>
      <c r="N1318" s="231">
        <v>87180</v>
      </c>
      <c r="O1318" s="231"/>
      <c r="P1318" s="212"/>
      <c r="Q1318" s="231">
        <f>N1318+O1318+P1318</f>
        <v>87180</v>
      </c>
      <c r="R1318" s="231">
        <f t="shared" si="318"/>
        <v>0</v>
      </c>
      <c r="S1318" s="231">
        <f t="shared" si="318"/>
        <v>0</v>
      </c>
      <c r="T1318" s="231">
        <f t="shared" si="318"/>
        <v>0</v>
      </c>
      <c r="U1318" s="231">
        <f t="shared" si="318"/>
        <v>0</v>
      </c>
      <c r="V1318" s="231">
        <f>S1318+T1318+U1318</f>
        <v>0</v>
      </c>
      <c r="W1318" s="231" t="s">
        <v>1</v>
      </c>
      <c r="X1318" s="231">
        <v>1</v>
      </c>
      <c r="Y1318" s="102">
        <v>1</v>
      </c>
      <c r="Z1318" s="212">
        <v>87180</v>
      </c>
      <c r="AA1318" s="212"/>
      <c r="AB1318" s="212"/>
      <c r="AC1318" s="231">
        <f>Z1318+AA1318+AB1318</f>
        <v>87180</v>
      </c>
      <c r="AD1318" s="231" t="s">
        <v>1</v>
      </c>
      <c r="AE1318" s="231">
        <v>1</v>
      </c>
      <c r="AF1318" s="102">
        <v>1</v>
      </c>
      <c r="AG1318" s="212">
        <v>87180</v>
      </c>
      <c r="AH1318" s="212"/>
      <c r="AI1318" s="212"/>
      <c r="AJ1318" s="231">
        <f>AG1318+AH1318+AI1318</f>
        <v>87180</v>
      </c>
    </row>
    <row r="1319" spans="1:36">
      <c r="A1319" s="212">
        <v>18</v>
      </c>
      <c r="B1319" s="1546" t="s">
        <v>5585</v>
      </c>
      <c r="C1319" s="1548" t="s">
        <v>4897</v>
      </c>
      <c r="D1319" s="231" t="s">
        <v>1</v>
      </c>
      <c r="E1319" s="231" t="s">
        <v>1</v>
      </c>
      <c r="F1319" s="231">
        <v>1</v>
      </c>
      <c r="G1319" s="102">
        <v>1</v>
      </c>
      <c r="H1319" s="212">
        <v>87180</v>
      </c>
      <c r="I1319" s="231"/>
      <c r="J1319" s="212"/>
      <c r="K1319" s="231">
        <f t="shared" ref="K1319:K1321" si="329">H1319+I1319+J1319</f>
        <v>87180</v>
      </c>
      <c r="L1319" s="231">
        <v>1</v>
      </c>
      <c r="M1319" s="102">
        <v>1</v>
      </c>
      <c r="N1319" s="231">
        <v>87180</v>
      </c>
      <c r="O1319" s="231"/>
      <c r="P1319" s="212"/>
      <c r="Q1319" s="231">
        <f t="shared" ref="Q1319:Q1321" si="330">N1319+O1319+P1319</f>
        <v>87180</v>
      </c>
      <c r="R1319" s="231">
        <f t="shared" si="318"/>
        <v>0</v>
      </c>
      <c r="S1319" s="231">
        <f t="shared" si="318"/>
        <v>0</v>
      </c>
      <c r="T1319" s="231">
        <f t="shared" si="318"/>
        <v>0</v>
      </c>
      <c r="U1319" s="231">
        <f t="shared" si="318"/>
        <v>0</v>
      </c>
      <c r="V1319" s="231">
        <f>S1319+T1319+U1319</f>
        <v>0</v>
      </c>
      <c r="W1319" s="231" t="s">
        <v>1</v>
      </c>
      <c r="X1319" s="231">
        <v>1</v>
      </c>
      <c r="Y1319" s="102">
        <v>1</v>
      </c>
      <c r="Z1319" s="212">
        <v>87180</v>
      </c>
      <c r="AA1319" s="212"/>
      <c r="AB1319" s="212"/>
      <c r="AC1319" s="231">
        <f t="shared" ref="AC1319:AC1321" si="331">Z1319+AA1319+AB1319</f>
        <v>87180</v>
      </c>
      <c r="AD1319" s="231" t="s">
        <v>1</v>
      </c>
      <c r="AE1319" s="231">
        <v>1</v>
      </c>
      <c r="AF1319" s="102">
        <v>1</v>
      </c>
      <c r="AG1319" s="212">
        <v>87180</v>
      </c>
      <c r="AH1319" s="212"/>
      <c r="AI1319" s="212"/>
      <c r="AJ1319" s="231">
        <f t="shared" ref="AJ1319:AJ1321" si="332">AG1319+AH1319+AI1319</f>
        <v>87180</v>
      </c>
    </row>
    <row r="1320" spans="1:36">
      <c r="A1320" s="212">
        <v>19</v>
      </c>
      <c r="B1320" s="1546" t="s">
        <v>5586</v>
      </c>
      <c r="C1320" s="1542" t="s">
        <v>4897</v>
      </c>
      <c r="D1320" s="231" t="s">
        <v>1</v>
      </c>
      <c r="E1320" s="231" t="s">
        <v>1</v>
      </c>
      <c r="F1320" s="231">
        <v>1</v>
      </c>
      <c r="G1320" s="102">
        <v>1</v>
      </c>
      <c r="H1320" s="212">
        <v>87180</v>
      </c>
      <c r="I1320" s="231"/>
      <c r="J1320" s="212"/>
      <c r="K1320" s="231">
        <f t="shared" si="329"/>
        <v>87180</v>
      </c>
      <c r="L1320" s="231">
        <v>1</v>
      </c>
      <c r="M1320" s="102">
        <v>1</v>
      </c>
      <c r="N1320" s="231">
        <v>87180</v>
      </c>
      <c r="O1320" s="231"/>
      <c r="P1320" s="212"/>
      <c r="Q1320" s="231">
        <f t="shared" si="330"/>
        <v>87180</v>
      </c>
      <c r="R1320" s="231">
        <f t="shared" si="318"/>
        <v>0</v>
      </c>
      <c r="S1320" s="231">
        <f t="shared" si="318"/>
        <v>0</v>
      </c>
      <c r="T1320" s="231">
        <f t="shared" si="318"/>
        <v>0</v>
      </c>
      <c r="U1320" s="231">
        <f t="shared" si="318"/>
        <v>0</v>
      </c>
      <c r="V1320" s="231">
        <f t="shared" ref="V1320:V1321" si="333">S1320+T1320+U1320</f>
        <v>0</v>
      </c>
      <c r="W1320" s="231" t="s">
        <v>1</v>
      </c>
      <c r="X1320" s="231">
        <v>1</v>
      </c>
      <c r="Y1320" s="102">
        <v>1</v>
      </c>
      <c r="Z1320" s="212">
        <v>87180</v>
      </c>
      <c r="AA1320" s="212"/>
      <c r="AB1320" s="212"/>
      <c r="AC1320" s="231">
        <f t="shared" si="331"/>
        <v>87180</v>
      </c>
      <c r="AD1320" s="231" t="s">
        <v>1</v>
      </c>
      <c r="AE1320" s="231">
        <v>1</v>
      </c>
      <c r="AF1320" s="102">
        <v>1</v>
      </c>
      <c r="AG1320" s="212">
        <v>87180</v>
      </c>
      <c r="AH1320" s="212"/>
      <c r="AI1320" s="212"/>
      <c r="AJ1320" s="231">
        <f t="shared" si="332"/>
        <v>87180</v>
      </c>
    </row>
    <row r="1321" spans="1:36">
      <c r="A1321" s="212">
        <v>20</v>
      </c>
      <c r="B1321" s="1546" t="s">
        <v>5587</v>
      </c>
      <c r="C1321" s="1542" t="s">
        <v>4897</v>
      </c>
      <c r="D1321" s="231" t="s">
        <v>1</v>
      </c>
      <c r="E1321" s="231" t="s">
        <v>1</v>
      </c>
      <c r="F1321" s="231">
        <v>1</v>
      </c>
      <c r="G1321" s="102">
        <v>1</v>
      </c>
      <c r="H1321" s="231">
        <v>87180</v>
      </c>
      <c r="I1321" s="231"/>
      <c r="J1321" s="231"/>
      <c r="K1321" s="231">
        <f t="shared" si="329"/>
        <v>87180</v>
      </c>
      <c r="L1321" s="231">
        <v>1</v>
      </c>
      <c r="M1321" s="102">
        <v>1</v>
      </c>
      <c r="N1321" s="231">
        <v>87180</v>
      </c>
      <c r="O1321" s="231"/>
      <c r="P1321" s="231"/>
      <c r="Q1321" s="231">
        <f t="shared" si="330"/>
        <v>87180</v>
      </c>
      <c r="R1321" s="231">
        <f t="shared" si="318"/>
        <v>0</v>
      </c>
      <c r="S1321" s="231">
        <f t="shared" si="318"/>
        <v>0</v>
      </c>
      <c r="T1321" s="231">
        <f t="shared" si="318"/>
        <v>0</v>
      </c>
      <c r="U1321" s="231">
        <f t="shared" si="318"/>
        <v>0</v>
      </c>
      <c r="V1321" s="231">
        <f t="shared" si="333"/>
        <v>0</v>
      </c>
      <c r="W1321" s="231" t="s">
        <v>1</v>
      </c>
      <c r="X1321" s="231">
        <v>1</v>
      </c>
      <c r="Y1321" s="102">
        <v>1</v>
      </c>
      <c r="Z1321" s="231">
        <v>87180</v>
      </c>
      <c r="AA1321" s="231"/>
      <c r="AB1321" s="231"/>
      <c r="AC1321" s="231">
        <f t="shared" si="331"/>
        <v>87180</v>
      </c>
      <c r="AD1321" s="231" t="s">
        <v>1</v>
      </c>
      <c r="AE1321" s="231">
        <v>1</v>
      </c>
      <c r="AF1321" s="102">
        <v>1</v>
      </c>
      <c r="AG1321" s="231">
        <v>87180</v>
      </c>
      <c r="AH1321" s="231"/>
      <c r="AI1321" s="231"/>
      <c r="AJ1321" s="231">
        <f t="shared" si="332"/>
        <v>87180</v>
      </c>
    </row>
    <row r="1322" spans="1:36">
      <c r="A1322" s="212">
        <v>21</v>
      </c>
      <c r="B1322" s="1546" t="s">
        <v>5588</v>
      </c>
      <c r="C1322" s="1542" t="s">
        <v>4897</v>
      </c>
      <c r="D1322" s="231" t="s">
        <v>1</v>
      </c>
      <c r="E1322" s="231" t="s">
        <v>1</v>
      </c>
      <c r="F1322" s="231">
        <v>1</v>
      </c>
      <c r="G1322" s="102">
        <v>1</v>
      </c>
      <c r="H1322" s="212">
        <v>87180</v>
      </c>
      <c r="I1322" s="231"/>
      <c r="J1322" s="212"/>
      <c r="K1322" s="231">
        <f>H1322+I1322+J1322</f>
        <v>87180</v>
      </c>
      <c r="L1322" s="231">
        <v>1</v>
      </c>
      <c r="M1322" s="102">
        <v>1</v>
      </c>
      <c r="N1322" s="231">
        <v>87180</v>
      </c>
      <c r="O1322" s="231"/>
      <c r="P1322" s="212"/>
      <c r="Q1322" s="231">
        <f>N1322+O1322+P1322</f>
        <v>87180</v>
      </c>
      <c r="R1322" s="231">
        <f t="shared" si="318"/>
        <v>0</v>
      </c>
      <c r="S1322" s="231">
        <f t="shared" si="318"/>
        <v>0</v>
      </c>
      <c r="T1322" s="231">
        <f t="shared" si="318"/>
        <v>0</v>
      </c>
      <c r="U1322" s="231">
        <f t="shared" si="318"/>
        <v>0</v>
      </c>
      <c r="V1322" s="231">
        <f>S1322+T1322+U1322</f>
        <v>0</v>
      </c>
      <c r="W1322" s="231" t="s">
        <v>1</v>
      </c>
      <c r="X1322" s="231">
        <v>1</v>
      </c>
      <c r="Y1322" s="102">
        <v>1</v>
      </c>
      <c r="Z1322" s="212">
        <v>87180</v>
      </c>
      <c r="AA1322" s="212"/>
      <c r="AB1322" s="212"/>
      <c r="AC1322" s="231">
        <f>Z1322+AA1322+AB1322</f>
        <v>87180</v>
      </c>
      <c r="AD1322" s="231" t="s">
        <v>1</v>
      </c>
      <c r="AE1322" s="231">
        <v>1</v>
      </c>
      <c r="AF1322" s="102">
        <v>1</v>
      </c>
      <c r="AG1322" s="212">
        <v>87180</v>
      </c>
      <c r="AH1322" s="212"/>
      <c r="AI1322" s="212"/>
      <c r="AJ1322" s="231">
        <f>AG1322+AH1322+AI1322</f>
        <v>87180</v>
      </c>
    </row>
    <row r="1323" spans="1:36">
      <c r="A1323" s="212">
        <v>22</v>
      </c>
      <c r="B1323" s="1546" t="s">
        <v>6943</v>
      </c>
      <c r="C1323" s="1548" t="s">
        <v>4897</v>
      </c>
      <c r="D1323" s="231" t="s">
        <v>1</v>
      </c>
      <c r="E1323" s="231" t="s">
        <v>1</v>
      </c>
      <c r="F1323" s="231">
        <v>1</v>
      </c>
      <c r="G1323" s="102">
        <v>1</v>
      </c>
      <c r="H1323" s="212">
        <v>87180</v>
      </c>
      <c r="I1323" s="231"/>
      <c r="J1323" s="212"/>
      <c r="K1323" s="231">
        <f t="shared" ref="K1323:K1332" si="334">H1323+I1323+J1323</f>
        <v>87180</v>
      </c>
      <c r="L1323" s="231">
        <v>1</v>
      </c>
      <c r="M1323" s="102">
        <v>1</v>
      </c>
      <c r="N1323" s="231">
        <v>87180</v>
      </c>
      <c r="O1323" s="231"/>
      <c r="P1323" s="212"/>
      <c r="Q1323" s="231">
        <f t="shared" ref="Q1323:Q1332" si="335">N1323+O1323+P1323</f>
        <v>87180</v>
      </c>
      <c r="R1323" s="231">
        <f t="shared" si="318"/>
        <v>0</v>
      </c>
      <c r="S1323" s="231">
        <f t="shared" si="318"/>
        <v>0</v>
      </c>
      <c r="T1323" s="231">
        <f t="shared" si="318"/>
        <v>0</v>
      </c>
      <c r="U1323" s="231">
        <f t="shared" si="318"/>
        <v>0</v>
      </c>
      <c r="V1323" s="231">
        <f>S1323+T1323+U1323</f>
        <v>0</v>
      </c>
      <c r="W1323" s="231" t="s">
        <v>1</v>
      </c>
      <c r="X1323" s="231">
        <v>1</v>
      </c>
      <c r="Y1323" s="102">
        <v>1</v>
      </c>
      <c r="Z1323" s="212">
        <v>87180</v>
      </c>
      <c r="AA1323" s="212"/>
      <c r="AB1323" s="212"/>
      <c r="AC1323" s="231">
        <f t="shared" ref="AC1323:AC1332" si="336">Z1323+AA1323+AB1323</f>
        <v>87180</v>
      </c>
      <c r="AD1323" s="231" t="s">
        <v>1</v>
      </c>
      <c r="AE1323" s="231">
        <v>1</v>
      </c>
      <c r="AF1323" s="102">
        <v>1</v>
      </c>
      <c r="AG1323" s="212">
        <v>87180</v>
      </c>
      <c r="AH1323" s="212"/>
      <c r="AI1323" s="212"/>
      <c r="AJ1323" s="231">
        <f t="shared" ref="AJ1323:AJ1332" si="337">AG1323+AH1323+AI1323</f>
        <v>87180</v>
      </c>
    </row>
    <row r="1324" spans="1:36">
      <c r="A1324" s="212">
        <v>23</v>
      </c>
      <c r="B1324" s="1546" t="s">
        <v>5589</v>
      </c>
      <c r="C1324" s="1548" t="s">
        <v>4897</v>
      </c>
      <c r="D1324" s="231" t="s">
        <v>1</v>
      </c>
      <c r="E1324" s="231" t="s">
        <v>1</v>
      </c>
      <c r="F1324" s="231">
        <v>1</v>
      </c>
      <c r="G1324" s="102">
        <v>1</v>
      </c>
      <c r="H1324" s="212">
        <v>91275</v>
      </c>
      <c r="I1324" s="231"/>
      <c r="J1324" s="212"/>
      <c r="K1324" s="231">
        <f t="shared" si="334"/>
        <v>91275</v>
      </c>
      <c r="L1324" s="231">
        <v>1</v>
      </c>
      <c r="M1324" s="102">
        <v>1</v>
      </c>
      <c r="N1324" s="231">
        <v>91275</v>
      </c>
      <c r="O1324" s="231"/>
      <c r="P1324" s="212"/>
      <c r="Q1324" s="231">
        <f t="shared" si="335"/>
        <v>91275</v>
      </c>
      <c r="R1324" s="231">
        <f t="shared" si="318"/>
        <v>0</v>
      </c>
      <c r="S1324" s="231">
        <f t="shared" si="318"/>
        <v>0</v>
      </c>
      <c r="T1324" s="231">
        <f t="shared" si="318"/>
        <v>0</v>
      </c>
      <c r="U1324" s="231">
        <f t="shared" si="318"/>
        <v>0</v>
      </c>
      <c r="V1324" s="231">
        <f t="shared" ref="V1324:V1332" si="338">S1324+T1324+U1324</f>
        <v>0</v>
      </c>
      <c r="W1324" s="231" t="s">
        <v>1</v>
      </c>
      <c r="X1324" s="231">
        <v>1</v>
      </c>
      <c r="Y1324" s="102">
        <v>1</v>
      </c>
      <c r="Z1324" s="212">
        <v>91275</v>
      </c>
      <c r="AA1324" s="212"/>
      <c r="AB1324" s="212"/>
      <c r="AC1324" s="231">
        <f t="shared" si="336"/>
        <v>91275</v>
      </c>
      <c r="AD1324" s="231" t="s">
        <v>1</v>
      </c>
      <c r="AE1324" s="231">
        <v>1</v>
      </c>
      <c r="AF1324" s="102">
        <v>1</v>
      </c>
      <c r="AG1324" s="212">
        <v>91275</v>
      </c>
      <c r="AH1324" s="212"/>
      <c r="AI1324" s="212"/>
      <c r="AJ1324" s="231">
        <f t="shared" si="337"/>
        <v>91275</v>
      </c>
    </row>
    <row r="1325" spans="1:36">
      <c r="A1325" s="212">
        <v>24</v>
      </c>
      <c r="B1325" s="1546" t="s">
        <v>5590</v>
      </c>
      <c r="C1325" s="1548" t="s">
        <v>4884</v>
      </c>
      <c r="D1325" s="231" t="s">
        <v>1</v>
      </c>
      <c r="E1325" s="231" t="s">
        <v>1</v>
      </c>
      <c r="F1325" s="231">
        <v>1.6</v>
      </c>
      <c r="G1325" s="102">
        <v>1</v>
      </c>
      <c r="H1325" s="231">
        <v>105824</v>
      </c>
      <c r="I1325" s="231"/>
      <c r="J1325" s="231"/>
      <c r="K1325" s="231">
        <f t="shared" si="334"/>
        <v>105824</v>
      </c>
      <c r="L1325" s="231">
        <v>1.6</v>
      </c>
      <c r="M1325" s="102">
        <v>1</v>
      </c>
      <c r="N1325" s="231">
        <v>105824</v>
      </c>
      <c r="O1325" s="231"/>
      <c r="P1325" s="231"/>
      <c r="Q1325" s="231">
        <f t="shared" si="335"/>
        <v>105824</v>
      </c>
      <c r="R1325" s="231">
        <f t="shared" si="318"/>
        <v>0</v>
      </c>
      <c r="S1325" s="231">
        <f t="shared" si="318"/>
        <v>0</v>
      </c>
      <c r="T1325" s="231">
        <f t="shared" si="318"/>
        <v>0</v>
      </c>
      <c r="U1325" s="231">
        <f t="shared" si="318"/>
        <v>0</v>
      </c>
      <c r="V1325" s="231">
        <f t="shared" si="338"/>
        <v>0</v>
      </c>
      <c r="W1325" s="231" t="s">
        <v>1</v>
      </c>
      <c r="X1325" s="231">
        <v>1.6</v>
      </c>
      <c r="Y1325" s="102">
        <v>1</v>
      </c>
      <c r="Z1325" s="231">
        <v>105824</v>
      </c>
      <c r="AA1325" s="231"/>
      <c r="AB1325" s="231"/>
      <c r="AC1325" s="231">
        <f t="shared" si="336"/>
        <v>105824</v>
      </c>
      <c r="AD1325" s="231" t="s">
        <v>1</v>
      </c>
      <c r="AE1325" s="231">
        <v>1.6</v>
      </c>
      <c r="AF1325" s="102">
        <v>1</v>
      </c>
      <c r="AG1325" s="231">
        <v>105824</v>
      </c>
      <c r="AH1325" s="231"/>
      <c r="AI1325" s="231"/>
      <c r="AJ1325" s="231">
        <f t="shared" si="337"/>
        <v>105824</v>
      </c>
    </row>
    <row r="1326" spans="1:36">
      <c r="A1326" s="212">
        <v>25</v>
      </c>
      <c r="B1326" s="1546" t="s">
        <v>5591</v>
      </c>
      <c r="C1326" s="1548" t="s">
        <v>4894</v>
      </c>
      <c r="D1326" s="231" t="s">
        <v>1</v>
      </c>
      <c r="E1326" s="231" t="s">
        <v>1</v>
      </c>
      <c r="F1326" s="231">
        <v>1.4</v>
      </c>
      <c r="G1326" s="102">
        <v>1</v>
      </c>
      <c r="H1326" s="212">
        <v>92596</v>
      </c>
      <c r="I1326" s="231"/>
      <c r="J1326" s="212"/>
      <c r="K1326" s="231">
        <f>H1326+I1326+J1326</f>
        <v>92596</v>
      </c>
      <c r="L1326" s="231">
        <v>1.4</v>
      </c>
      <c r="M1326" s="102">
        <v>1</v>
      </c>
      <c r="N1326" s="231">
        <v>92596</v>
      </c>
      <c r="O1326" s="231"/>
      <c r="P1326" s="212"/>
      <c r="Q1326" s="231">
        <f>N1326+O1326+P1326</f>
        <v>92596</v>
      </c>
      <c r="R1326" s="231">
        <f t="shared" si="318"/>
        <v>0</v>
      </c>
      <c r="S1326" s="231">
        <f t="shared" si="318"/>
        <v>0</v>
      </c>
      <c r="T1326" s="231">
        <f t="shared" si="318"/>
        <v>0</v>
      </c>
      <c r="U1326" s="231">
        <f t="shared" si="318"/>
        <v>0</v>
      </c>
      <c r="V1326" s="231">
        <f>S1326+T1326+U1326</f>
        <v>0</v>
      </c>
      <c r="W1326" s="231" t="s">
        <v>1</v>
      </c>
      <c r="X1326" s="231">
        <v>1.4</v>
      </c>
      <c r="Y1326" s="102">
        <v>1</v>
      </c>
      <c r="Z1326" s="212">
        <v>92596</v>
      </c>
      <c r="AA1326" s="212"/>
      <c r="AB1326" s="212"/>
      <c r="AC1326" s="231">
        <f>Z1326+AA1326+AB1326</f>
        <v>92596</v>
      </c>
      <c r="AD1326" s="231" t="s">
        <v>1</v>
      </c>
      <c r="AE1326" s="231">
        <v>1.4</v>
      </c>
      <c r="AF1326" s="102">
        <v>1</v>
      </c>
      <c r="AG1326" s="212">
        <v>92596</v>
      </c>
      <c r="AH1326" s="212"/>
      <c r="AI1326" s="212"/>
      <c r="AJ1326" s="231">
        <f>AG1326+AH1326+AI1326</f>
        <v>92596</v>
      </c>
    </row>
    <row r="1327" spans="1:36">
      <c r="A1327" s="212">
        <v>26</v>
      </c>
      <c r="B1327" s="1546" t="s">
        <v>6944</v>
      </c>
      <c r="C1327" s="1548" t="s">
        <v>4894</v>
      </c>
      <c r="D1327" s="231" t="s">
        <v>1</v>
      </c>
      <c r="E1327" s="231" t="s">
        <v>1</v>
      </c>
      <c r="F1327" s="231">
        <v>1.4</v>
      </c>
      <c r="G1327" s="102">
        <v>1</v>
      </c>
      <c r="H1327" s="212">
        <v>92596</v>
      </c>
      <c r="I1327" s="231"/>
      <c r="J1327" s="212"/>
      <c r="K1327" s="231">
        <f t="shared" ref="K1327:K1329" si="339">H1327+I1327+J1327</f>
        <v>92596</v>
      </c>
      <c r="L1327" s="231">
        <v>1.4</v>
      </c>
      <c r="M1327" s="102">
        <v>1</v>
      </c>
      <c r="N1327" s="231">
        <v>92596</v>
      </c>
      <c r="O1327" s="231"/>
      <c r="P1327" s="212"/>
      <c r="Q1327" s="231">
        <f t="shared" ref="Q1327:Q1329" si="340">N1327+O1327+P1327</f>
        <v>92596</v>
      </c>
      <c r="R1327" s="231">
        <f t="shared" si="318"/>
        <v>0</v>
      </c>
      <c r="S1327" s="231">
        <f t="shared" si="318"/>
        <v>0</v>
      </c>
      <c r="T1327" s="231">
        <f t="shared" si="318"/>
        <v>0</v>
      </c>
      <c r="U1327" s="231">
        <f t="shared" si="318"/>
        <v>0</v>
      </c>
      <c r="V1327" s="231">
        <f>S1327+T1327+U1327</f>
        <v>0</v>
      </c>
      <c r="W1327" s="231" t="s">
        <v>1</v>
      </c>
      <c r="X1327" s="231">
        <v>1.4</v>
      </c>
      <c r="Y1327" s="102">
        <v>1</v>
      </c>
      <c r="Z1327" s="212">
        <v>92596</v>
      </c>
      <c r="AA1327" s="212"/>
      <c r="AB1327" s="212"/>
      <c r="AC1327" s="231">
        <f t="shared" ref="AC1327:AC1329" si="341">Z1327+AA1327+AB1327</f>
        <v>92596</v>
      </c>
      <c r="AD1327" s="231" t="s">
        <v>1</v>
      </c>
      <c r="AE1327" s="231">
        <v>1.4</v>
      </c>
      <c r="AF1327" s="102">
        <v>1</v>
      </c>
      <c r="AG1327" s="212">
        <v>92596</v>
      </c>
      <c r="AH1327" s="212"/>
      <c r="AI1327" s="212"/>
      <c r="AJ1327" s="231">
        <f t="shared" ref="AJ1327:AJ1329" si="342">AG1327+AH1327+AI1327</f>
        <v>92596</v>
      </c>
    </row>
    <row r="1328" spans="1:36">
      <c r="A1328" s="212">
        <v>27</v>
      </c>
      <c r="B1328" s="1546" t="s">
        <v>5592</v>
      </c>
      <c r="C1328" s="1542" t="s">
        <v>4880</v>
      </c>
      <c r="D1328" s="231" t="s">
        <v>1</v>
      </c>
      <c r="E1328" s="231" t="s">
        <v>1</v>
      </c>
      <c r="F1328" s="231">
        <v>1.25</v>
      </c>
      <c r="G1328" s="102">
        <v>1</v>
      </c>
      <c r="H1328" s="212">
        <v>87180</v>
      </c>
      <c r="I1328" s="231"/>
      <c r="J1328" s="212"/>
      <c r="K1328" s="231">
        <f t="shared" si="339"/>
        <v>87180</v>
      </c>
      <c r="L1328" s="231">
        <v>1.25</v>
      </c>
      <c r="M1328" s="102">
        <v>1</v>
      </c>
      <c r="N1328" s="231">
        <v>87180</v>
      </c>
      <c r="O1328" s="231"/>
      <c r="P1328" s="212"/>
      <c r="Q1328" s="231">
        <f t="shared" si="340"/>
        <v>87180</v>
      </c>
      <c r="R1328" s="231">
        <f t="shared" si="318"/>
        <v>0</v>
      </c>
      <c r="S1328" s="231">
        <f t="shared" si="318"/>
        <v>0</v>
      </c>
      <c r="T1328" s="231">
        <f t="shared" si="318"/>
        <v>0</v>
      </c>
      <c r="U1328" s="231">
        <f t="shared" si="318"/>
        <v>0</v>
      </c>
      <c r="V1328" s="231">
        <f t="shared" ref="V1328:V1329" si="343">S1328+T1328+U1328</f>
        <v>0</v>
      </c>
      <c r="W1328" s="231" t="s">
        <v>1</v>
      </c>
      <c r="X1328" s="231">
        <v>1.25</v>
      </c>
      <c r="Y1328" s="102">
        <v>1</v>
      </c>
      <c r="Z1328" s="212">
        <v>87180</v>
      </c>
      <c r="AA1328" s="212"/>
      <c r="AB1328" s="212"/>
      <c r="AC1328" s="231">
        <f t="shared" si="341"/>
        <v>87180</v>
      </c>
      <c r="AD1328" s="231" t="s">
        <v>1</v>
      </c>
      <c r="AE1328" s="231">
        <v>1.25</v>
      </c>
      <c r="AF1328" s="102">
        <v>1</v>
      </c>
      <c r="AG1328" s="212">
        <v>87180</v>
      </c>
      <c r="AH1328" s="212"/>
      <c r="AI1328" s="212"/>
      <c r="AJ1328" s="231">
        <f t="shared" si="342"/>
        <v>87180</v>
      </c>
    </row>
    <row r="1329" spans="1:36">
      <c r="A1329" s="212">
        <v>28</v>
      </c>
      <c r="B1329" s="1546" t="s">
        <v>5593</v>
      </c>
      <c r="C1329" s="1542" t="s">
        <v>4880</v>
      </c>
      <c r="D1329" s="231" t="s">
        <v>1</v>
      </c>
      <c r="E1329" s="231" t="s">
        <v>1</v>
      </c>
      <c r="F1329" s="231">
        <v>1.25</v>
      </c>
      <c r="G1329" s="102">
        <v>1</v>
      </c>
      <c r="H1329" s="231">
        <v>87180</v>
      </c>
      <c r="I1329" s="231"/>
      <c r="J1329" s="231"/>
      <c r="K1329" s="231">
        <f t="shared" si="339"/>
        <v>87180</v>
      </c>
      <c r="L1329" s="231">
        <v>1.25</v>
      </c>
      <c r="M1329" s="102">
        <v>1</v>
      </c>
      <c r="N1329" s="231">
        <v>87180</v>
      </c>
      <c r="O1329" s="231"/>
      <c r="P1329" s="231"/>
      <c r="Q1329" s="231">
        <f t="shared" si="340"/>
        <v>87180</v>
      </c>
      <c r="R1329" s="231">
        <f t="shared" si="318"/>
        <v>0</v>
      </c>
      <c r="S1329" s="231">
        <f t="shared" si="318"/>
        <v>0</v>
      </c>
      <c r="T1329" s="231">
        <f t="shared" si="318"/>
        <v>0</v>
      </c>
      <c r="U1329" s="231">
        <f t="shared" si="318"/>
        <v>0</v>
      </c>
      <c r="V1329" s="231">
        <f t="shared" si="343"/>
        <v>0</v>
      </c>
      <c r="W1329" s="231" t="s">
        <v>1</v>
      </c>
      <c r="X1329" s="231">
        <v>1.25</v>
      </c>
      <c r="Y1329" s="102">
        <v>1</v>
      </c>
      <c r="Z1329" s="231">
        <v>87180</v>
      </c>
      <c r="AA1329" s="231"/>
      <c r="AB1329" s="231"/>
      <c r="AC1329" s="231">
        <f t="shared" si="341"/>
        <v>87180</v>
      </c>
      <c r="AD1329" s="231" t="s">
        <v>1</v>
      </c>
      <c r="AE1329" s="231">
        <v>1.25</v>
      </c>
      <c r="AF1329" s="102">
        <v>1</v>
      </c>
      <c r="AG1329" s="231">
        <v>87180</v>
      </c>
      <c r="AH1329" s="231"/>
      <c r="AI1329" s="231"/>
      <c r="AJ1329" s="231">
        <f t="shared" si="342"/>
        <v>87180</v>
      </c>
    </row>
    <row r="1330" spans="1:36">
      <c r="A1330" s="212">
        <v>29</v>
      </c>
      <c r="B1330" s="1546" t="s">
        <v>5594</v>
      </c>
      <c r="C1330" s="1542" t="s">
        <v>4895</v>
      </c>
      <c r="D1330" s="231" t="s">
        <v>1</v>
      </c>
      <c r="E1330" s="231" t="s">
        <v>1</v>
      </c>
      <c r="F1330" s="231">
        <v>1.2</v>
      </c>
      <c r="G1330" s="102">
        <v>1</v>
      </c>
      <c r="H1330" s="212">
        <v>91275</v>
      </c>
      <c r="I1330" s="231"/>
      <c r="J1330" s="212"/>
      <c r="K1330" s="231">
        <f>H1330+I1330+J1330</f>
        <v>91275</v>
      </c>
      <c r="L1330" s="231">
        <v>1.2</v>
      </c>
      <c r="M1330" s="102">
        <v>1</v>
      </c>
      <c r="N1330" s="231">
        <v>91275</v>
      </c>
      <c r="O1330" s="231"/>
      <c r="P1330" s="212"/>
      <c r="Q1330" s="231">
        <f>N1330+O1330+P1330</f>
        <v>91275</v>
      </c>
      <c r="R1330" s="231">
        <f t="shared" si="318"/>
        <v>0</v>
      </c>
      <c r="S1330" s="231">
        <f t="shared" si="318"/>
        <v>0</v>
      </c>
      <c r="T1330" s="231">
        <f t="shared" si="318"/>
        <v>0</v>
      </c>
      <c r="U1330" s="231">
        <f t="shared" si="318"/>
        <v>0</v>
      </c>
      <c r="V1330" s="231">
        <f>S1330+T1330+U1330</f>
        <v>0</v>
      </c>
      <c r="W1330" s="231" t="s">
        <v>1</v>
      </c>
      <c r="X1330" s="231">
        <v>1.2</v>
      </c>
      <c r="Y1330" s="102">
        <v>1</v>
      </c>
      <c r="Z1330" s="212">
        <v>91275</v>
      </c>
      <c r="AA1330" s="212"/>
      <c r="AB1330" s="212"/>
      <c r="AC1330" s="231">
        <f>Z1330+AA1330+AB1330</f>
        <v>91275</v>
      </c>
      <c r="AD1330" s="231" t="s">
        <v>1</v>
      </c>
      <c r="AE1330" s="231">
        <v>1.2</v>
      </c>
      <c r="AF1330" s="102">
        <v>1</v>
      </c>
      <c r="AG1330" s="212">
        <v>91275</v>
      </c>
      <c r="AH1330" s="212"/>
      <c r="AI1330" s="212"/>
      <c r="AJ1330" s="231">
        <f>AG1330+AH1330+AI1330</f>
        <v>91275</v>
      </c>
    </row>
    <row r="1331" spans="1:36">
      <c r="A1331" s="212">
        <v>30</v>
      </c>
      <c r="B1331" s="1546" t="s">
        <v>5595</v>
      </c>
      <c r="C1331" s="1548" t="s">
        <v>4895</v>
      </c>
      <c r="D1331" s="231" t="s">
        <v>1</v>
      </c>
      <c r="E1331" s="231" t="s">
        <v>1</v>
      </c>
      <c r="F1331" s="231">
        <v>1.2</v>
      </c>
      <c r="G1331" s="102">
        <v>1</v>
      </c>
      <c r="H1331" s="212">
        <v>91275</v>
      </c>
      <c r="I1331" s="231"/>
      <c r="J1331" s="212"/>
      <c r="K1331" s="231">
        <f t="shared" ref="K1331" si="344">H1331+I1331+J1331</f>
        <v>91275</v>
      </c>
      <c r="L1331" s="231">
        <v>1.2</v>
      </c>
      <c r="M1331" s="102">
        <v>1</v>
      </c>
      <c r="N1331" s="231">
        <v>91275</v>
      </c>
      <c r="O1331" s="231"/>
      <c r="P1331" s="212"/>
      <c r="Q1331" s="231">
        <f t="shared" ref="Q1331" si="345">N1331+O1331+P1331</f>
        <v>91275</v>
      </c>
      <c r="R1331" s="231">
        <f t="shared" si="318"/>
        <v>0</v>
      </c>
      <c r="S1331" s="231">
        <f t="shared" si="318"/>
        <v>0</v>
      </c>
      <c r="T1331" s="231">
        <f t="shared" si="318"/>
        <v>0</v>
      </c>
      <c r="U1331" s="231">
        <f t="shared" si="318"/>
        <v>0</v>
      </c>
      <c r="V1331" s="231">
        <f>S1331+T1331+U1331</f>
        <v>0</v>
      </c>
      <c r="W1331" s="231" t="s">
        <v>1</v>
      </c>
      <c r="X1331" s="231">
        <v>1.2</v>
      </c>
      <c r="Y1331" s="102">
        <v>1</v>
      </c>
      <c r="Z1331" s="212">
        <v>91275</v>
      </c>
      <c r="AA1331" s="212"/>
      <c r="AB1331" s="212"/>
      <c r="AC1331" s="231">
        <f t="shared" ref="AC1331" si="346">Z1331+AA1331+AB1331</f>
        <v>91275</v>
      </c>
      <c r="AD1331" s="231" t="s">
        <v>1</v>
      </c>
      <c r="AE1331" s="231">
        <v>1.2</v>
      </c>
      <c r="AF1331" s="102">
        <v>1</v>
      </c>
      <c r="AG1331" s="212">
        <v>91275</v>
      </c>
      <c r="AH1331" s="212"/>
      <c r="AI1331" s="212"/>
      <c r="AJ1331" s="231">
        <f t="shared" ref="AJ1331" si="347">AG1331+AH1331+AI1331</f>
        <v>91275</v>
      </c>
    </row>
    <row r="1332" spans="1:36" ht="27">
      <c r="A1332" s="212"/>
      <c r="B1332" s="1546" t="s">
        <v>6945</v>
      </c>
      <c r="C1332" s="1548"/>
      <c r="D1332" s="231" t="s">
        <v>1</v>
      </c>
      <c r="E1332" s="231" t="s">
        <v>1</v>
      </c>
      <c r="F1332" s="231">
        <v>1</v>
      </c>
      <c r="G1332" s="102"/>
      <c r="H1332" s="231">
        <v>31500</v>
      </c>
      <c r="I1332" s="231"/>
      <c r="J1332" s="231"/>
      <c r="K1332" s="231">
        <f t="shared" si="334"/>
        <v>31500</v>
      </c>
      <c r="L1332" s="231"/>
      <c r="M1332" s="102"/>
      <c r="N1332" s="231">
        <v>31500</v>
      </c>
      <c r="O1332" s="231"/>
      <c r="P1332" s="231"/>
      <c r="Q1332" s="231">
        <f t="shared" si="335"/>
        <v>31500</v>
      </c>
      <c r="R1332" s="231">
        <f t="shared" si="318"/>
        <v>0</v>
      </c>
      <c r="S1332" s="231">
        <f t="shared" si="318"/>
        <v>0</v>
      </c>
      <c r="T1332" s="231">
        <f t="shared" si="318"/>
        <v>0</v>
      </c>
      <c r="U1332" s="231">
        <f t="shared" si="318"/>
        <v>0</v>
      </c>
      <c r="V1332" s="231">
        <f t="shared" si="338"/>
        <v>0</v>
      </c>
      <c r="W1332" s="231" t="s">
        <v>1</v>
      </c>
      <c r="X1332" s="231"/>
      <c r="Y1332" s="102"/>
      <c r="Z1332" s="231">
        <v>31500</v>
      </c>
      <c r="AA1332" s="231"/>
      <c r="AB1332" s="231"/>
      <c r="AC1332" s="231">
        <f t="shared" si="336"/>
        <v>31500</v>
      </c>
      <c r="AD1332" s="231"/>
      <c r="AE1332" s="231"/>
      <c r="AF1332" s="102"/>
      <c r="AG1332" s="231">
        <v>31500</v>
      </c>
      <c r="AH1332" s="231"/>
      <c r="AI1332" s="231"/>
      <c r="AJ1332" s="231">
        <f t="shared" si="337"/>
        <v>31500</v>
      </c>
    </row>
    <row r="1333" spans="1:36" s="234" customFormat="1" ht="27">
      <c r="A1333" s="229"/>
      <c r="B1333" s="237" t="s">
        <v>240</v>
      </c>
      <c r="C1333" s="233" t="s">
        <v>1</v>
      </c>
      <c r="D1333" s="233" t="s">
        <v>1</v>
      </c>
      <c r="E1333" s="233" t="s">
        <v>1</v>
      </c>
      <c r="F1333" s="233" t="s">
        <v>1</v>
      </c>
      <c r="G1333" s="233">
        <f>SUM(G1302:G1332)</f>
        <v>30</v>
      </c>
      <c r="H1333" s="233">
        <f>SUM(H1302:H1332)</f>
        <v>2764936</v>
      </c>
      <c r="I1333" s="233">
        <f>SUM(I1302:I1332)</f>
        <v>0</v>
      </c>
      <c r="J1333" s="233">
        <f>SUM(J1302:J1332)</f>
        <v>0</v>
      </c>
      <c r="K1333" s="233">
        <f>SUM(K1302:K1332)</f>
        <v>2764936</v>
      </c>
      <c r="L1333" s="233"/>
      <c r="M1333" s="233">
        <f t="shared" ref="M1333:W1333" si="348">SUM(M1302:M1332)</f>
        <v>30</v>
      </c>
      <c r="N1333" s="233">
        <f t="shared" si="348"/>
        <v>2764936</v>
      </c>
      <c r="O1333" s="233">
        <f t="shared" si="348"/>
        <v>0</v>
      </c>
      <c r="P1333" s="233">
        <f t="shared" si="348"/>
        <v>0</v>
      </c>
      <c r="Q1333" s="233">
        <f t="shared" si="348"/>
        <v>2764936</v>
      </c>
      <c r="R1333" s="233">
        <f t="shared" si="348"/>
        <v>0</v>
      </c>
      <c r="S1333" s="233">
        <f t="shared" si="348"/>
        <v>0</v>
      </c>
      <c r="T1333" s="233">
        <f t="shared" si="348"/>
        <v>0</v>
      </c>
      <c r="U1333" s="233">
        <f t="shared" si="348"/>
        <v>0</v>
      </c>
      <c r="V1333" s="233">
        <f t="shared" si="348"/>
        <v>0</v>
      </c>
      <c r="W1333" s="233">
        <f t="shared" si="348"/>
        <v>0</v>
      </c>
      <c r="X1333" s="233"/>
      <c r="Y1333" s="233">
        <f t="shared" ref="Y1333:AD1333" si="349">SUM(Y1302:Y1332)</f>
        <v>30</v>
      </c>
      <c r="Z1333" s="233">
        <f t="shared" si="349"/>
        <v>2764936</v>
      </c>
      <c r="AA1333" s="233">
        <f t="shared" si="349"/>
        <v>0</v>
      </c>
      <c r="AB1333" s="233">
        <f t="shared" si="349"/>
        <v>0</v>
      </c>
      <c r="AC1333" s="233">
        <f t="shared" si="349"/>
        <v>2764936</v>
      </c>
      <c r="AD1333" s="233">
        <f t="shared" si="349"/>
        <v>0</v>
      </c>
      <c r="AE1333" s="233"/>
      <c r="AF1333" s="233">
        <f>SUM(AF1302:AF1332)</f>
        <v>30</v>
      </c>
      <c r="AG1333" s="233">
        <f>SUM(AG1302:AG1332)</f>
        <v>2764936</v>
      </c>
      <c r="AH1333" s="233">
        <f>SUM(AH1302:AH1332)</f>
        <v>0</v>
      </c>
      <c r="AI1333" s="233">
        <f>SUM(AI1302:AI1332)</f>
        <v>0</v>
      </c>
      <c r="AJ1333" s="233">
        <f>SUM(AJ1302:AJ1332)</f>
        <v>2764936</v>
      </c>
    </row>
    <row r="1336" spans="1:36" ht="17.25">
      <c r="A1336" s="30"/>
      <c r="B1336" s="221" t="s">
        <v>5596</v>
      </c>
      <c r="C1336" s="31"/>
      <c r="D1336" s="31"/>
      <c r="E1336" s="31"/>
      <c r="F1336" s="31"/>
      <c r="G1336" s="31"/>
      <c r="H1336" s="31"/>
      <c r="I1336" s="3"/>
      <c r="J1336" s="134"/>
      <c r="K1336" s="134"/>
      <c r="L1336" s="134"/>
      <c r="M1336" s="31"/>
      <c r="N1336" s="134"/>
      <c r="O1336" s="30"/>
      <c r="P1336" s="133" t="s">
        <v>255</v>
      </c>
      <c r="Q1336" s="31"/>
      <c r="R1336" s="134"/>
      <c r="S1336" s="31"/>
      <c r="T1336" s="134"/>
      <c r="U1336" s="31"/>
      <c r="V1336" s="134"/>
      <c r="W1336" s="180"/>
      <c r="X1336" s="180"/>
      <c r="Y1336" s="180"/>
      <c r="Z1336" s="180"/>
      <c r="AA1336" s="3"/>
      <c r="AB1336" s="22"/>
      <c r="AC1336" s="22"/>
      <c r="AD1336" s="180"/>
      <c r="AE1336" s="180"/>
      <c r="AF1336" s="180"/>
      <c r="AG1336" s="180"/>
      <c r="AH1336" s="3"/>
      <c r="AI1336" s="134"/>
      <c r="AJ1336" s="134"/>
    </row>
    <row r="1337" spans="1:36" ht="14.25" thickBot="1">
      <c r="A1337" s="30"/>
      <c r="B1337" s="1650"/>
      <c r="C1337" s="177"/>
      <c r="D1337" s="177"/>
      <c r="E1337" s="177"/>
      <c r="F1337" s="177"/>
      <c r="G1337" s="1650"/>
      <c r="H1337" s="177"/>
      <c r="I1337" s="178"/>
      <c r="J1337" s="9"/>
      <c r="K1337" s="178"/>
      <c r="L1337" s="178"/>
      <c r="M1337" s="222"/>
      <c r="N1337" s="223"/>
      <c r="P1337" s="1537" t="s">
        <v>28</v>
      </c>
      <c r="Q1337" s="148"/>
      <c r="R1337" s="148"/>
      <c r="S1337" s="148"/>
      <c r="T1337" s="148"/>
      <c r="U1337" s="148"/>
      <c r="V1337" s="148"/>
      <c r="W1337" s="9"/>
      <c r="X1337" s="9"/>
      <c r="Y1337" s="1652"/>
      <c r="Z1337" s="9"/>
      <c r="AA1337" s="178"/>
      <c r="AB1337" s="9"/>
      <c r="AC1337" s="178"/>
      <c r="AD1337" s="9"/>
      <c r="AE1337" s="9"/>
      <c r="AF1337" s="1652"/>
      <c r="AG1337" s="9"/>
      <c r="AH1337" s="178"/>
      <c r="AI1337" s="9"/>
      <c r="AJ1337" s="178"/>
    </row>
    <row r="1338" spans="1:36" s="181" customFormat="1">
      <c r="A1338" s="30"/>
      <c r="B1338" s="1655" t="s">
        <v>29</v>
      </c>
      <c r="C1338" s="134"/>
      <c r="D1338" s="134"/>
      <c r="E1338" s="134"/>
      <c r="F1338" s="31"/>
      <c r="G1338" s="179"/>
      <c r="H1338" s="31"/>
      <c r="I1338" s="31"/>
      <c r="J1338" s="31"/>
      <c r="K1338" s="180"/>
      <c r="L1338" s="180"/>
      <c r="M1338" s="34"/>
      <c r="N1338" s="180"/>
      <c r="O1338" s="31"/>
      <c r="P1338" s="41" t="s">
        <v>228</v>
      </c>
      <c r="Q1338" s="34"/>
      <c r="R1338" s="180"/>
      <c r="S1338" s="34"/>
      <c r="T1338" s="180"/>
      <c r="U1338" s="34"/>
      <c r="V1338" s="180"/>
      <c r="W1338" s="134"/>
      <c r="X1338" s="31"/>
      <c r="Y1338" s="179"/>
      <c r="Z1338" s="31"/>
      <c r="AA1338" s="31"/>
      <c r="AB1338" s="31"/>
      <c r="AC1338" s="180"/>
      <c r="AD1338" s="134"/>
      <c r="AE1338" s="31"/>
      <c r="AF1338" s="179"/>
      <c r="AG1338" s="31"/>
      <c r="AH1338" s="31"/>
      <c r="AI1338" s="31"/>
      <c r="AJ1338" s="180"/>
    </row>
    <row r="1339" spans="1:36" s="344" customFormat="1" ht="14.25">
      <c r="A1339" s="263"/>
      <c r="B1339" s="341"/>
      <c r="C1339" s="342"/>
      <c r="D1339" s="343"/>
      <c r="E1339" s="343"/>
      <c r="F1339" s="343"/>
      <c r="G1339" s="1527" t="s">
        <v>473</v>
      </c>
      <c r="H1339" s="343"/>
      <c r="I1339" s="343"/>
      <c r="J1339" s="343"/>
      <c r="K1339" s="343"/>
      <c r="L1339" s="342"/>
      <c r="M1339" s="1914" t="s">
        <v>437</v>
      </c>
      <c r="N1339" s="1914"/>
      <c r="O1339" s="1914"/>
      <c r="P1339" s="1914"/>
      <c r="Q1339" s="1930"/>
      <c r="R1339" s="1931" t="s">
        <v>229</v>
      </c>
      <c r="S1339" s="1914"/>
      <c r="T1339" s="1914"/>
      <c r="U1339" s="1914"/>
      <c r="V1339" s="1930"/>
      <c r="W1339" s="342"/>
      <c r="X1339" s="343"/>
      <c r="Y1339" s="1527" t="s">
        <v>1664</v>
      </c>
      <c r="Z1339" s="343"/>
      <c r="AA1339" s="343"/>
      <c r="AB1339" s="343"/>
      <c r="AC1339" s="466"/>
      <c r="AD1339" s="342"/>
      <c r="AE1339" s="343"/>
      <c r="AF1339" s="1527" t="s">
        <v>6759</v>
      </c>
      <c r="AG1339" s="343"/>
      <c r="AH1339" s="343"/>
      <c r="AI1339" s="343"/>
      <c r="AJ1339" s="466"/>
    </row>
    <row r="1340" spans="1:36" s="181" customFormat="1" ht="76.5">
      <c r="A1340" s="228" t="s">
        <v>114</v>
      </c>
      <c r="B1340" s="1653" t="s">
        <v>231</v>
      </c>
      <c r="C1340" s="1653" t="s">
        <v>232</v>
      </c>
      <c r="D1340" s="1653" t="s">
        <v>233</v>
      </c>
      <c r="E1340" s="1653" t="s">
        <v>234</v>
      </c>
      <c r="F1340" s="563" t="s">
        <v>482</v>
      </c>
      <c r="G1340" s="1653" t="s">
        <v>223</v>
      </c>
      <c r="H1340" s="300" t="s">
        <v>342</v>
      </c>
      <c r="I1340" s="1653" t="s">
        <v>235</v>
      </c>
      <c r="J1340" s="1653" t="s">
        <v>236</v>
      </c>
      <c r="K1340" s="1653" t="s">
        <v>237</v>
      </c>
      <c r="L1340" s="563" t="s">
        <v>435</v>
      </c>
      <c r="M1340" s="1653" t="s">
        <v>223</v>
      </c>
      <c r="N1340" s="1653" t="s">
        <v>303</v>
      </c>
      <c r="O1340" s="1653" t="s">
        <v>235</v>
      </c>
      <c r="P1340" s="1653" t="s">
        <v>236</v>
      </c>
      <c r="Q1340" s="1653" t="s">
        <v>320</v>
      </c>
      <c r="R1340" s="1653" t="s">
        <v>223</v>
      </c>
      <c r="S1340" s="1653" t="s">
        <v>303</v>
      </c>
      <c r="T1340" s="1653" t="s">
        <v>235</v>
      </c>
      <c r="U1340" s="1653" t="s">
        <v>236</v>
      </c>
      <c r="V1340" s="1653" t="s">
        <v>321</v>
      </c>
      <c r="W1340" s="1653" t="s">
        <v>234</v>
      </c>
      <c r="X1340" s="563" t="s">
        <v>4595</v>
      </c>
      <c r="Y1340" s="1653" t="s">
        <v>223</v>
      </c>
      <c r="Z1340" s="1653" t="s">
        <v>254</v>
      </c>
      <c r="AA1340" s="1653" t="s">
        <v>235</v>
      </c>
      <c r="AB1340" s="1653" t="s">
        <v>236</v>
      </c>
      <c r="AC1340" s="1653" t="s">
        <v>271</v>
      </c>
      <c r="AD1340" s="1653" t="s">
        <v>234</v>
      </c>
      <c r="AE1340" s="563" t="s">
        <v>6760</v>
      </c>
      <c r="AF1340" s="1653" t="s">
        <v>223</v>
      </c>
      <c r="AG1340" s="1653" t="s">
        <v>254</v>
      </c>
      <c r="AH1340" s="1653" t="s">
        <v>235</v>
      </c>
      <c r="AI1340" s="1653" t="s">
        <v>236</v>
      </c>
      <c r="AJ1340" s="1653" t="s">
        <v>271</v>
      </c>
    </row>
    <row r="1341" spans="1:36" s="35" customFormat="1" ht="12.75">
      <c r="A1341" s="123">
        <v>1</v>
      </c>
      <c r="B1341" s="123">
        <v>2</v>
      </c>
      <c r="C1341" s="123">
        <v>3</v>
      </c>
      <c r="D1341" s="123">
        <v>4</v>
      </c>
      <c r="E1341" s="123">
        <v>5</v>
      </c>
      <c r="F1341" s="123">
        <v>6</v>
      </c>
      <c r="G1341" s="123">
        <v>7</v>
      </c>
      <c r="H1341" s="123">
        <v>8</v>
      </c>
      <c r="I1341" s="123">
        <v>9</v>
      </c>
      <c r="J1341" s="123">
        <v>10</v>
      </c>
      <c r="K1341" s="123">
        <v>11</v>
      </c>
      <c r="L1341" s="123">
        <v>12</v>
      </c>
      <c r="M1341" s="123">
        <v>13</v>
      </c>
      <c r="N1341" s="123">
        <v>14</v>
      </c>
      <c r="O1341" s="123">
        <v>15</v>
      </c>
      <c r="P1341" s="123">
        <v>16</v>
      </c>
      <c r="Q1341" s="123">
        <v>17</v>
      </c>
      <c r="R1341" s="123">
        <v>18</v>
      </c>
      <c r="S1341" s="123">
        <v>19</v>
      </c>
      <c r="T1341" s="123">
        <v>20</v>
      </c>
      <c r="U1341" s="123">
        <v>21</v>
      </c>
      <c r="V1341" s="123">
        <v>22</v>
      </c>
      <c r="W1341" s="123">
        <v>23</v>
      </c>
      <c r="X1341" s="123">
        <v>24</v>
      </c>
      <c r="Y1341" s="123">
        <v>25</v>
      </c>
      <c r="Z1341" s="123">
        <v>26</v>
      </c>
      <c r="AA1341" s="123">
        <v>27</v>
      </c>
      <c r="AB1341" s="123">
        <v>28</v>
      </c>
      <c r="AC1341" s="123">
        <v>29</v>
      </c>
      <c r="AD1341" s="123">
        <v>30</v>
      </c>
      <c r="AE1341" s="123">
        <v>31</v>
      </c>
      <c r="AF1341" s="123">
        <v>32</v>
      </c>
      <c r="AG1341" s="123">
        <v>33</v>
      </c>
      <c r="AH1341" s="123">
        <v>34</v>
      </c>
      <c r="AI1341" s="123">
        <v>35</v>
      </c>
      <c r="AJ1341" s="123">
        <v>36</v>
      </c>
    </row>
    <row r="1342" spans="1:36" ht="14.25">
      <c r="A1342" s="229" t="s">
        <v>3</v>
      </c>
      <c r="B1342" s="230" t="s">
        <v>245</v>
      </c>
      <c r="C1342" s="231"/>
      <c r="D1342" s="231"/>
      <c r="E1342" s="231"/>
      <c r="F1342" s="231"/>
      <c r="G1342" s="230"/>
      <c r="H1342" s="231"/>
      <c r="I1342" s="231"/>
      <c r="J1342" s="231"/>
      <c r="K1342" s="231"/>
      <c r="L1342" s="231"/>
      <c r="M1342" s="230"/>
      <c r="N1342" s="231"/>
      <c r="O1342" s="231"/>
      <c r="P1342" s="231"/>
      <c r="Q1342" s="230"/>
      <c r="R1342" s="231"/>
      <c r="S1342" s="230"/>
      <c r="T1342" s="231"/>
      <c r="U1342" s="106"/>
      <c r="V1342" s="106"/>
      <c r="W1342" s="231"/>
      <c r="X1342" s="231"/>
      <c r="Y1342" s="230"/>
      <c r="Z1342" s="231"/>
      <c r="AA1342" s="231"/>
      <c r="AB1342" s="231"/>
      <c r="AC1342" s="231"/>
      <c r="AD1342" s="231"/>
      <c r="AE1342" s="231"/>
      <c r="AF1342" s="230"/>
      <c r="AG1342" s="231"/>
      <c r="AH1342" s="231"/>
      <c r="AI1342" s="231"/>
      <c r="AJ1342" s="231"/>
    </row>
    <row r="1343" spans="1:36">
      <c r="A1343" s="212"/>
      <c r="B1343" s="195" t="s">
        <v>126</v>
      </c>
      <c r="C1343" s="231"/>
      <c r="D1343" s="231"/>
      <c r="E1343" s="231"/>
      <c r="F1343" s="231"/>
      <c r="G1343" s="195"/>
      <c r="H1343" s="195"/>
      <c r="I1343" s="195"/>
      <c r="J1343" s="195"/>
      <c r="K1343" s="195"/>
      <c r="L1343" s="231"/>
      <c r="M1343" s="195"/>
      <c r="N1343" s="195"/>
      <c r="O1343" s="195"/>
      <c r="P1343" s="195"/>
      <c r="Q1343" s="195"/>
      <c r="R1343" s="195"/>
      <c r="S1343" s="195"/>
      <c r="T1343" s="195"/>
      <c r="U1343" s="106"/>
      <c r="V1343" s="106"/>
      <c r="W1343" s="231"/>
      <c r="X1343" s="231"/>
      <c r="Y1343" s="195"/>
      <c r="Z1343" s="195"/>
      <c r="AA1343" s="195"/>
      <c r="AB1343" s="195"/>
      <c r="AC1343" s="195"/>
      <c r="AD1343" s="231"/>
      <c r="AE1343" s="231"/>
      <c r="AF1343" s="195"/>
      <c r="AG1343" s="195"/>
      <c r="AH1343" s="195"/>
      <c r="AI1343" s="195"/>
      <c r="AJ1343" s="195"/>
    </row>
    <row r="1344" spans="1:36" ht="38.25">
      <c r="A1344" s="212"/>
      <c r="B1344" s="124" t="s">
        <v>238</v>
      </c>
      <c r="C1344" s="231"/>
      <c r="D1344" s="231"/>
      <c r="E1344" s="231"/>
      <c r="F1344" s="231"/>
      <c r="G1344" s="195"/>
      <c r="H1344" s="195"/>
      <c r="I1344" s="195"/>
      <c r="J1344" s="195"/>
      <c r="K1344" s="195"/>
      <c r="L1344" s="231"/>
      <c r="M1344" s="195"/>
      <c r="N1344" s="195"/>
      <c r="O1344" s="195"/>
      <c r="P1344" s="195"/>
      <c r="Q1344" s="195"/>
      <c r="R1344" s="195"/>
      <c r="S1344" s="195"/>
      <c r="T1344" s="195"/>
      <c r="U1344" s="106"/>
      <c r="V1344" s="106"/>
      <c r="W1344" s="231"/>
      <c r="X1344" s="231"/>
      <c r="Y1344" s="195"/>
      <c r="Z1344" s="195"/>
      <c r="AA1344" s="195"/>
      <c r="AB1344" s="195"/>
      <c r="AC1344" s="195"/>
      <c r="AD1344" s="231"/>
      <c r="AE1344" s="231"/>
      <c r="AF1344" s="195"/>
      <c r="AG1344" s="195"/>
      <c r="AH1344" s="195"/>
      <c r="AI1344" s="195"/>
      <c r="AJ1344" s="195"/>
    </row>
    <row r="1345" spans="1:36">
      <c r="A1345" s="212"/>
      <c r="B1345" s="195" t="s">
        <v>239</v>
      </c>
      <c r="C1345" s="231"/>
      <c r="D1345" s="231"/>
      <c r="E1345" s="231"/>
      <c r="F1345" s="231"/>
      <c r="G1345" s="195"/>
      <c r="H1345" s="195"/>
      <c r="I1345" s="195"/>
      <c r="J1345" s="195"/>
      <c r="K1345" s="195"/>
      <c r="L1345" s="231"/>
      <c r="M1345" s="195"/>
      <c r="N1345" s="195"/>
      <c r="O1345" s="195"/>
      <c r="P1345" s="195"/>
      <c r="Q1345" s="195"/>
      <c r="R1345" s="195"/>
      <c r="S1345" s="195"/>
      <c r="T1345" s="195"/>
      <c r="U1345" s="106"/>
      <c r="V1345" s="106"/>
      <c r="W1345" s="231"/>
      <c r="X1345" s="231"/>
      <c r="Y1345" s="195"/>
      <c r="Z1345" s="195"/>
      <c r="AA1345" s="195"/>
      <c r="AB1345" s="195"/>
      <c r="AC1345" s="195"/>
      <c r="AD1345" s="231"/>
      <c r="AE1345" s="231"/>
      <c r="AF1345" s="195"/>
      <c r="AG1345" s="195"/>
      <c r="AH1345" s="195"/>
      <c r="AI1345" s="195"/>
      <c r="AJ1345" s="195"/>
    </row>
    <row r="1346" spans="1:36" ht="17.25">
      <c r="A1346" s="212">
        <v>1</v>
      </c>
      <c r="B1346" s="124" t="s">
        <v>5597</v>
      </c>
      <c r="C1346" s="1538" t="s">
        <v>100</v>
      </c>
      <c r="D1346" s="1539" t="s">
        <v>4719</v>
      </c>
      <c r="E1346" s="1662">
        <v>20</v>
      </c>
      <c r="F1346" s="231">
        <v>6.49</v>
      </c>
      <c r="G1346" s="195">
        <v>1</v>
      </c>
      <c r="H1346" s="195">
        <v>429248.60000000003</v>
      </c>
      <c r="I1346" s="195"/>
      <c r="J1346" s="195"/>
      <c r="K1346" s="231">
        <f t="shared" ref="K1346:K1375" si="350">H1346+I1346+J1346</f>
        <v>429248.60000000003</v>
      </c>
      <c r="L1346" s="231">
        <v>19</v>
      </c>
      <c r="M1346" s="195">
        <v>1</v>
      </c>
      <c r="N1346" s="195">
        <v>429248.60000000003</v>
      </c>
      <c r="O1346" s="195"/>
      <c r="P1346" s="195"/>
      <c r="Q1346" s="231">
        <f t="shared" ref="Q1346:Q1375" si="351">N1346+O1346+P1346</f>
        <v>429248.60000000003</v>
      </c>
      <c r="R1346" s="231">
        <f t="shared" ref="R1346:U1374" si="352">G1346-M1346</f>
        <v>0</v>
      </c>
      <c r="S1346" s="231">
        <f t="shared" si="352"/>
        <v>0</v>
      </c>
      <c r="T1346" s="231">
        <f t="shared" si="352"/>
        <v>0</v>
      </c>
      <c r="U1346" s="231">
        <f t="shared" si="352"/>
        <v>0</v>
      </c>
      <c r="V1346" s="231">
        <f t="shared" ref="V1346:V1374" si="353">S1346+T1346+U1346</f>
        <v>0</v>
      </c>
      <c r="W1346" s="1661">
        <v>21</v>
      </c>
      <c r="X1346" s="231">
        <v>6.49</v>
      </c>
      <c r="Y1346" s="195">
        <v>1</v>
      </c>
      <c r="Z1346" s="195">
        <v>429248.60000000003</v>
      </c>
      <c r="AA1346" s="195"/>
      <c r="AB1346" s="195"/>
      <c r="AC1346" s="231">
        <f t="shared" ref="AC1346:AC1375" si="354">Z1346+AA1346+AB1346</f>
        <v>429248.60000000003</v>
      </c>
      <c r="AD1346" s="1661">
        <v>22</v>
      </c>
      <c r="AE1346" s="231">
        <v>6.49</v>
      </c>
      <c r="AF1346" s="195">
        <v>1</v>
      </c>
      <c r="AG1346" s="195">
        <v>429248.60000000003</v>
      </c>
      <c r="AH1346" s="195"/>
      <c r="AI1346" s="195"/>
      <c r="AJ1346" s="231">
        <f t="shared" ref="AJ1346:AJ1375" si="355">AG1346+AH1346+AI1346</f>
        <v>429248.60000000003</v>
      </c>
    </row>
    <row r="1347" spans="1:36" ht="17.25">
      <c r="A1347" s="212">
        <v>2</v>
      </c>
      <c r="B1347" s="124" t="s">
        <v>5598</v>
      </c>
      <c r="C1347" s="1538" t="s">
        <v>4927</v>
      </c>
      <c r="D1347" s="1539" t="s">
        <v>4722</v>
      </c>
      <c r="E1347" s="1662">
        <v>17</v>
      </c>
      <c r="F1347" s="231">
        <v>5.17</v>
      </c>
      <c r="G1347" s="195">
        <v>1</v>
      </c>
      <c r="H1347" s="195">
        <v>341943.8</v>
      </c>
      <c r="I1347" s="195"/>
      <c r="J1347" s="195"/>
      <c r="K1347" s="231">
        <f t="shared" si="350"/>
        <v>341943.8</v>
      </c>
      <c r="L1347" s="231">
        <v>16</v>
      </c>
      <c r="M1347" s="195">
        <v>1</v>
      </c>
      <c r="N1347" s="195">
        <v>341943.8</v>
      </c>
      <c r="O1347" s="195"/>
      <c r="P1347" s="195"/>
      <c r="Q1347" s="231">
        <f t="shared" si="351"/>
        <v>341943.8</v>
      </c>
      <c r="R1347" s="231">
        <f t="shared" si="352"/>
        <v>0</v>
      </c>
      <c r="S1347" s="231">
        <f t="shared" si="352"/>
        <v>0</v>
      </c>
      <c r="T1347" s="231">
        <f t="shared" si="352"/>
        <v>0</v>
      </c>
      <c r="U1347" s="231">
        <f t="shared" si="352"/>
        <v>0</v>
      </c>
      <c r="V1347" s="231">
        <f t="shared" si="353"/>
        <v>0</v>
      </c>
      <c r="W1347" s="1661">
        <v>18</v>
      </c>
      <c r="X1347" s="231">
        <v>5.17</v>
      </c>
      <c r="Y1347" s="195">
        <v>1</v>
      </c>
      <c r="Z1347" s="195">
        <v>341943.8</v>
      </c>
      <c r="AA1347" s="195"/>
      <c r="AB1347" s="195"/>
      <c r="AC1347" s="231">
        <f t="shared" si="354"/>
        <v>341943.8</v>
      </c>
      <c r="AD1347" s="1661">
        <v>19</v>
      </c>
      <c r="AE1347" s="231">
        <v>5.34</v>
      </c>
      <c r="AF1347" s="195">
        <v>1</v>
      </c>
      <c r="AG1347" s="195">
        <v>353187.6</v>
      </c>
      <c r="AH1347" s="195"/>
      <c r="AI1347" s="195"/>
      <c r="AJ1347" s="231">
        <f t="shared" si="355"/>
        <v>353187.6</v>
      </c>
    </row>
    <row r="1348" spans="1:36" ht="17.25">
      <c r="A1348" s="212">
        <v>3</v>
      </c>
      <c r="B1348" s="124" t="s">
        <v>6946</v>
      </c>
      <c r="C1348" s="1538" t="s">
        <v>4923</v>
      </c>
      <c r="D1348" s="1539" t="s">
        <v>4722</v>
      </c>
      <c r="E1348" s="1662">
        <v>3</v>
      </c>
      <c r="F1348" s="231">
        <v>4.2699999999999996</v>
      </c>
      <c r="G1348" s="195">
        <v>1</v>
      </c>
      <c r="H1348" s="195">
        <v>282417.8</v>
      </c>
      <c r="I1348" s="195"/>
      <c r="J1348" s="195"/>
      <c r="K1348" s="231">
        <f t="shared" si="350"/>
        <v>282417.8</v>
      </c>
      <c r="L1348" s="231">
        <v>2</v>
      </c>
      <c r="M1348" s="195">
        <v>1</v>
      </c>
      <c r="N1348" s="195">
        <v>273819.59999999998</v>
      </c>
      <c r="O1348" s="195"/>
      <c r="P1348" s="195"/>
      <c r="Q1348" s="231">
        <f t="shared" si="351"/>
        <v>273819.59999999998</v>
      </c>
      <c r="R1348" s="231">
        <f t="shared" si="352"/>
        <v>0</v>
      </c>
      <c r="S1348" s="231">
        <f t="shared" si="352"/>
        <v>8598.2000000000116</v>
      </c>
      <c r="T1348" s="231">
        <f t="shared" si="352"/>
        <v>0</v>
      </c>
      <c r="U1348" s="231">
        <f t="shared" si="352"/>
        <v>0</v>
      </c>
      <c r="V1348" s="231">
        <f t="shared" si="353"/>
        <v>8598.2000000000116</v>
      </c>
      <c r="W1348" s="1661">
        <v>4</v>
      </c>
      <c r="X1348" s="231">
        <v>4.41</v>
      </c>
      <c r="Y1348" s="195">
        <v>1</v>
      </c>
      <c r="Z1348" s="195">
        <v>291677.40000000002</v>
      </c>
      <c r="AA1348" s="195"/>
      <c r="AB1348" s="195"/>
      <c r="AC1348" s="231">
        <f t="shared" si="354"/>
        <v>291677.40000000002</v>
      </c>
      <c r="AD1348" s="1661">
        <v>5</v>
      </c>
      <c r="AE1348" s="231">
        <v>4.41</v>
      </c>
      <c r="AF1348" s="195">
        <v>1</v>
      </c>
      <c r="AG1348" s="195">
        <v>291677.40000000002</v>
      </c>
      <c r="AH1348" s="195"/>
      <c r="AI1348" s="195"/>
      <c r="AJ1348" s="231">
        <f t="shared" si="355"/>
        <v>291677.40000000002</v>
      </c>
    </row>
    <row r="1349" spans="1:36" ht="17.25">
      <c r="A1349" s="212">
        <v>4</v>
      </c>
      <c r="B1349" s="124" t="s">
        <v>1597</v>
      </c>
      <c r="C1349" s="1538" t="s">
        <v>4929</v>
      </c>
      <c r="D1349" s="1539" t="s">
        <v>4918</v>
      </c>
      <c r="E1349" s="1662">
        <v>1</v>
      </c>
      <c r="F1349" s="231">
        <v>2.75</v>
      </c>
      <c r="G1349" s="195">
        <v>1</v>
      </c>
      <c r="H1349" s="195">
        <v>181885</v>
      </c>
      <c r="I1349" s="195"/>
      <c r="J1349" s="195"/>
      <c r="K1349" s="231">
        <f t="shared" si="350"/>
        <v>181885</v>
      </c>
      <c r="L1349" s="231">
        <v>0</v>
      </c>
      <c r="M1349" s="195">
        <v>1</v>
      </c>
      <c r="N1349" s="195">
        <v>175932.40000000002</v>
      </c>
      <c r="O1349" s="195"/>
      <c r="P1349" s="195"/>
      <c r="Q1349" s="231">
        <f t="shared" si="351"/>
        <v>175932.40000000002</v>
      </c>
      <c r="R1349" s="231">
        <f t="shared" si="352"/>
        <v>0</v>
      </c>
      <c r="S1349" s="231">
        <f t="shared" si="352"/>
        <v>5952.5999999999767</v>
      </c>
      <c r="T1349" s="231">
        <f t="shared" si="352"/>
        <v>0</v>
      </c>
      <c r="U1349" s="231">
        <f t="shared" si="352"/>
        <v>0</v>
      </c>
      <c r="V1349" s="231">
        <f t="shared" si="353"/>
        <v>5952.5999999999767</v>
      </c>
      <c r="W1349" s="1661">
        <v>2</v>
      </c>
      <c r="X1349" s="231">
        <v>2.83</v>
      </c>
      <c r="Y1349" s="195">
        <v>1</v>
      </c>
      <c r="Z1349" s="195">
        <v>187176.2</v>
      </c>
      <c r="AA1349" s="195"/>
      <c r="AB1349" s="195"/>
      <c r="AC1349" s="231">
        <f t="shared" si="354"/>
        <v>187176.2</v>
      </c>
      <c r="AD1349" s="1661">
        <v>3</v>
      </c>
      <c r="AE1349" s="231">
        <v>2.92</v>
      </c>
      <c r="AF1349" s="195">
        <v>1</v>
      </c>
      <c r="AG1349" s="195">
        <v>193128.8</v>
      </c>
      <c r="AH1349" s="195"/>
      <c r="AI1349" s="195"/>
      <c r="AJ1349" s="231">
        <f t="shared" si="355"/>
        <v>193128.8</v>
      </c>
    </row>
    <row r="1350" spans="1:36" ht="17.25">
      <c r="A1350" s="212">
        <v>5</v>
      </c>
      <c r="B1350" s="124" t="s">
        <v>5599</v>
      </c>
      <c r="C1350" s="1538" t="s">
        <v>4933</v>
      </c>
      <c r="D1350" s="1539" t="s">
        <v>4934</v>
      </c>
      <c r="E1350" s="1662">
        <v>3</v>
      </c>
      <c r="F1350" s="231">
        <v>2.5</v>
      </c>
      <c r="G1350" s="195">
        <v>1</v>
      </c>
      <c r="H1350" s="195">
        <v>165350</v>
      </c>
      <c r="I1350" s="195"/>
      <c r="J1350" s="195"/>
      <c r="K1350" s="231">
        <f t="shared" si="350"/>
        <v>165350</v>
      </c>
      <c r="L1350" s="231">
        <v>2</v>
      </c>
      <c r="M1350" s="195">
        <v>1</v>
      </c>
      <c r="N1350" s="195">
        <v>160720.20000000001</v>
      </c>
      <c r="O1350" s="195"/>
      <c r="P1350" s="195"/>
      <c r="Q1350" s="231">
        <f t="shared" si="351"/>
        <v>160720.20000000001</v>
      </c>
      <c r="R1350" s="231">
        <f t="shared" si="352"/>
        <v>0</v>
      </c>
      <c r="S1350" s="231">
        <f t="shared" si="352"/>
        <v>4629.7999999999884</v>
      </c>
      <c r="T1350" s="231">
        <f t="shared" si="352"/>
        <v>0</v>
      </c>
      <c r="U1350" s="231">
        <f t="shared" si="352"/>
        <v>0</v>
      </c>
      <c r="V1350" s="231">
        <f t="shared" si="353"/>
        <v>4629.7999999999884</v>
      </c>
      <c r="W1350" s="1661">
        <v>4</v>
      </c>
      <c r="X1350" s="231">
        <v>2.58</v>
      </c>
      <c r="Y1350" s="195">
        <v>1</v>
      </c>
      <c r="Z1350" s="195">
        <v>170641.2</v>
      </c>
      <c r="AA1350" s="195"/>
      <c r="AB1350" s="195"/>
      <c r="AC1350" s="231">
        <f t="shared" si="354"/>
        <v>170641.2</v>
      </c>
      <c r="AD1350" s="1661">
        <v>5</v>
      </c>
      <c r="AE1350" s="231">
        <v>2.58</v>
      </c>
      <c r="AF1350" s="195">
        <v>1</v>
      </c>
      <c r="AG1350" s="195">
        <v>170641.2</v>
      </c>
      <c r="AH1350" s="195"/>
      <c r="AI1350" s="195"/>
      <c r="AJ1350" s="231">
        <f t="shared" si="355"/>
        <v>170641.2</v>
      </c>
    </row>
    <row r="1351" spans="1:36" ht="17.25">
      <c r="A1351" s="212">
        <v>6</v>
      </c>
      <c r="B1351" s="124" t="s">
        <v>5600</v>
      </c>
      <c r="C1351" s="1538" t="s">
        <v>4925</v>
      </c>
      <c r="D1351" s="1539" t="s">
        <v>4732</v>
      </c>
      <c r="E1351" s="1662">
        <v>7</v>
      </c>
      <c r="F1351" s="231">
        <v>1.96</v>
      </c>
      <c r="G1351" s="195">
        <v>1</v>
      </c>
      <c r="H1351" s="195">
        <v>129634.4</v>
      </c>
      <c r="I1351" s="195"/>
      <c r="J1351" s="195"/>
      <c r="K1351" s="231">
        <f t="shared" si="350"/>
        <v>129634.4</v>
      </c>
      <c r="L1351" s="231">
        <v>6</v>
      </c>
      <c r="M1351" s="195">
        <v>1</v>
      </c>
      <c r="N1351" s="195">
        <v>129634.4</v>
      </c>
      <c r="O1351" s="195"/>
      <c r="P1351" s="195"/>
      <c r="Q1351" s="231">
        <f t="shared" si="351"/>
        <v>129634.4</v>
      </c>
      <c r="R1351" s="231">
        <f t="shared" si="352"/>
        <v>0</v>
      </c>
      <c r="S1351" s="231">
        <f t="shared" si="352"/>
        <v>0</v>
      </c>
      <c r="T1351" s="231">
        <f t="shared" si="352"/>
        <v>0</v>
      </c>
      <c r="U1351" s="231">
        <f t="shared" si="352"/>
        <v>0</v>
      </c>
      <c r="V1351" s="231">
        <f t="shared" si="353"/>
        <v>0</v>
      </c>
      <c r="W1351" s="1661">
        <v>8</v>
      </c>
      <c r="X1351" s="231">
        <v>2.02</v>
      </c>
      <c r="Y1351" s="195">
        <v>1</v>
      </c>
      <c r="Z1351" s="195">
        <v>133602.79999999999</v>
      </c>
      <c r="AA1351" s="195"/>
      <c r="AB1351" s="195"/>
      <c r="AC1351" s="231">
        <f t="shared" si="354"/>
        <v>133602.79999999999</v>
      </c>
      <c r="AD1351" s="1661">
        <v>9</v>
      </c>
      <c r="AE1351" s="231">
        <v>2.02</v>
      </c>
      <c r="AF1351" s="195">
        <v>1</v>
      </c>
      <c r="AG1351" s="195">
        <v>133602.79999999999</v>
      </c>
      <c r="AH1351" s="195"/>
      <c r="AI1351" s="195"/>
      <c r="AJ1351" s="231">
        <f t="shared" si="355"/>
        <v>133602.79999999999</v>
      </c>
    </row>
    <row r="1352" spans="1:36" ht="17.25">
      <c r="A1352" s="212">
        <v>7</v>
      </c>
      <c r="B1352" s="124" t="s">
        <v>5601</v>
      </c>
      <c r="C1352" s="1538" t="s">
        <v>4925</v>
      </c>
      <c r="D1352" s="1539" t="s">
        <v>4732</v>
      </c>
      <c r="E1352" s="1662">
        <v>9</v>
      </c>
      <c r="F1352" s="231">
        <v>2.02</v>
      </c>
      <c r="G1352" s="195">
        <v>1</v>
      </c>
      <c r="H1352" s="195">
        <v>133602.79999999999</v>
      </c>
      <c r="I1352" s="195"/>
      <c r="J1352" s="195"/>
      <c r="K1352" s="231">
        <f t="shared" si="350"/>
        <v>133602.79999999999</v>
      </c>
      <c r="L1352" s="231">
        <v>8</v>
      </c>
      <c r="M1352" s="195">
        <v>1</v>
      </c>
      <c r="N1352" s="195">
        <v>133602.79999999999</v>
      </c>
      <c r="O1352" s="195"/>
      <c r="P1352" s="195"/>
      <c r="Q1352" s="231">
        <f t="shared" si="351"/>
        <v>133602.79999999999</v>
      </c>
      <c r="R1352" s="231">
        <f t="shared" si="352"/>
        <v>0</v>
      </c>
      <c r="S1352" s="231">
        <f t="shared" si="352"/>
        <v>0</v>
      </c>
      <c r="T1352" s="231">
        <f t="shared" si="352"/>
        <v>0</v>
      </c>
      <c r="U1352" s="231">
        <f t="shared" si="352"/>
        <v>0</v>
      </c>
      <c r="V1352" s="231">
        <f t="shared" si="353"/>
        <v>0</v>
      </c>
      <c r="W1352" s="1661">
        <v>10</v>
      </c>
      <c r="X1352" s="231">
        <v>2.08</v>
      </c>
      <c r="Y1352" s="195">
        <v>1</v>
      </c>
      <c r="Z1352" s="195">
        <v>137571.20000000001</v>
      </c>
      <c r="AA1352" s="195"/>
      <c r="AB1352" s="195"/>
      <c r="AC1352" s="231">
        <f t="shared" si="354"/>
        <v>137571.20000000001</v>
      </c>
      <c r="AD1352" s="1661">
        <v>11</v>
      </c>
      <c r="AE1352" s="231">
        <v>2.08</v>
      </c>
      <c r="AF1352" s="195">
        <v>1</v>
      </c>
      <c r="AG1352" s="195">
        <v>137571.20000000001</v>
      </c>
      <c r="AH1352" s="195"/>
      <c r="AI1352" s="195"/>
      <c r="AJ1352" s="231">
        <f t="shared" si="355"/>
        <v>137571.20000000001</v>
      </c>
    </row>
    <row r="1353" spans="1:36" ht="17.25">
      <c r="A1353" s="212">
        <v>8</v>
      </c>
      <c r="B1353" s="124" t="s">
        <v>5602</v>
      </c>
      <c r="C1353" s="1538" t="s">
        <v>4925</v>
      </c>
      <c r="D1353" s="1539" t="s">
        <v>4732</v>
      </c>
      <c r="E1353" s="1662">
        <v>7</v>
      </c>
      <c r="F1353" s="231">
        <v>1.96</v>
      </c>
      <c r="G1353" s="195">
        <v>1</v>
      </c>
      <c r="H1353" s="195">
        <v>129634.4</v>
      </c>
      <c r="I1353" s="195"/>
      <c r="J1353" s="195"/>
      <c r="K1353" s="231">
        <f t="shared" si="350"/>
        <v>129634.4</v>
      </c>
      <c r="L1353" s="231">
        <v>6</v>
      </c>
      <c r="M1353" s="195">
        <v>1</v>
      </c>
      <c r="N1353" s="195">
        <v>129634.4</v>
      </c>
      <c r="O1353" s="195"/>
      <c r="P1353" s="195"/>
      <c r="Q1353" s="231">
        <f t="shared" si="351"/>
        <v>129634.4</v>
      </c>
      <c r="R1353" s="231">
        <f t="shared" si="352"/>
        <v>0</v>
      </c>
      <c r="S1353" s="231">
        <f t="shared" si="352"/>
        <v>0</v>
      </c>
      <c r="T1353" s="231">
        <f t="shared" si="352"/>
        <v>0</v>
      </c>
      <c r="U1353" s="231">
        <f t="shared" si="352"/>
        <v>0</v>
      </c>
      <c r="V1353" s="231">
        <f t="shared" si="353"/>
        <v>0</v>
      </c>
      <c r="W1353" s="1661">
        <v>8</v>
      </c>
      <c r="X1353" s="231">
        <v>2.02</v>
      </c>
      <c r="Y1353" s="195">
        <v>1</v>
      </c>
      <c r="Z1353" s="195">
        <v>133602.79999999999</v>
      </c>
      <c r="AA1353" s="195"/>
      <c r="AB1353" s="195"/>
      <c r="AC1353" s="231">
        <f t="shared" si="354"/>
        <v>133602.79999999999</v>
      </c>
      <c r="AD1353" s="1661">
        <v>9</v>
      </c>
      <c r="AE1353" s="231">
        <v>2.02</v>
      </c>
      <c r="AF1353" s="195">
        <v>1</v>
      </c>
      <c r="AG1353" s="195">
        <v>133602.79999999999</v>
      </c>
      <c r="AH1353" s="195"/>
      <c r="AI1353" s="195"/>
      <c r="AJ1353" s="231">
        <f t="shared" si="355"/>
        <v>133602.79999999999</v>
      </c>
    </row>
    <row r="1354" spans="1:36" ht="17.25">
      <c r="A1354" s="212">
        <v>9</v>
      </c>
      <c r="B1354" s="124" t="s">
        <v>1597</v>
      </c>
      <c r="C1354" s="1538" t="s">
        <v>4925</v>
      </c>
      <c r="D1354" s="1539" t="s">
        <v>4732</v>
      </c>
      <c r="E1354" s="1662">
        <v>1</v>
      </c>
      <c r="F1354" s="231">
        <v>1.73</v>
      </c>
      <c r="G1354" s="195">
        <v>1</v>
      </c>
      <c r="H1354" s="195">
        <v>114422.2</v>
      </c>
      <c r="I1354" s="195"/>
      <c r="J1354" s="195"/>
      <c r="K1354" s="231">
        <f t="shared" si="350"/>
        <v>114422.2</v>
      </c>
      <c r="L1354" s="231">
        <v>0</v>
      </c>
      <c r="M1354" s="195">
        <v>1</v>
      </c>
      <c r="N1354" s="195">
        <v>111115.2</v>
      </c>
      <c r="O1354" s="195"/>
      <c r="P1354" s="195"/>
      <c r="Q1354" s="231">
        <f t="shared" si="351"/>
        <v>111115.2</v>
      </c>
      <c r="R1354" s="231">
        <f t="shared" si="352"/>
        <v>0</v>
      </c>
      <c r="S1354" s="231">
        <f t="shared" si="352"/>
        <v>3307</v>
      </c>
      <c r="T1354" s="231">
        <f t="shared" si="352"/>
        <v>0</v>
      </c>
      <c r="U1354" s="231">
        <f t="shared" si="352"/>
        <v>0</v>
      </c>
      <c r="V1354" s="231">
        <f t="shared" si="353"/>
        <v>3307</v>
      </c>
      <c r="W1354" s="1661">
        <v>2</v>
      </c>
      <c r="X1354" s="231">
        <v>1.79</v>
      </c>
      <c r="Y1354" s="195">
        <v>1</v>
      </c>
      <c r="Z1354" s="195">
        <v>118390.6</v>
      </c>
      <c r="AA1354" s="195"/>
      <c r="AB1354" s="195"/>
      <c r="AC1354" s="231">
        <f t="shared" si="354"/>
        <v>118390.6</v>
      </c>
      <c r="AD1354" s="1661">
        <v>3</v>
      </c>
      <c r="AE1354" s="231">
        <v>1.84</v>
      </c>
      <c r="AF1354" s="195">
        <v>1</v>
      </c>
      <c r="AG1354" s="195">
        <v>121697.60000000001</v>
      </c>
      <c r="AH1354" s="195"/>
      <c r="AI1354" s="195"/>
      <c r="AJ1354" s="231">
        <f t="shared" si="355"/>
        <v>121697.60000000001</v>
      </c>
    </row>
    <row r="1355" spans="1:36" ht="17.25">
      <c r="A1355" s="212">
        <v>10</v>
      </c>
      <c r="B1355" s="124" t="s">
        <v>6947</v>
      </c>
      <c r="C1355" s="1538" t="s">
        <v>4925</v>
      </c>
      <c r="D1355" s="1539" t="s">
        <v>4732</v>
      </c>
      <c r="E1355" s="1662">
        <v>1</v>
      </c>
      <c r="F1355" s="231">
        <v>1.73</v>
      </c>
      <c r="G1355" s="195">
        <v>1</v>
      </c>
      <c r="H1355" s="195">
        <v>114422.2</v>
      </c>
      <c r="I1355" s="195"/>
      <c r="J1355" s="195"/>
      <c r="K1355" s="231">
        <f t="shared" si="350"/>
        <v>114422.2</v>
      </c>
      <c r="L1355" s="231">
        <v>0</v>
      </c>
      <c r="M1355" s="195">
        <v>1</v>
      </c>
      <c r="N1355" s="195">
        <v>111115.2</v>
      </c>
      <c r="O1355" s="195"/>
      <c r="P1355" s="195"/>
      <c r="Q1355" s="231">
        <f t="shared" si="351"/>
        <v>111115.2</v>
      </c>
      <c r="R1355" s="231">
        <f t="shared" si="352"/>
        <v>0</v>
      </c>
      <c r="S1355" s="231">
        <f t="shared" si="352"/>
        <v>3307</v>
      </c>
      <c r="T1355" s="231">
        <f t="shared" si="352"/>
        <v>0</v>
      </c>
      <c r="U1355" s="231">
        <f t="shared" si="352"/>
        <v>0</v>
      </c>
      <c r="V1355" s="231">
        <f t="shared" si="353"/>
        <v>3307</v>
      </c>
      <c r="W1355" s="1661">
        <v>2</v>
      </c>
      <c r="X1355" s="231">
        <v>1.79</v>
      </c>
      <c r="Y1355" s="195">
        <v>1</v>
      </c>
      <c r="Z1355" s="195">
        <v>118390.6</v>
      </c>
      <c r="AA1355" s="195"/>
      <c r="AB1355" s="195"/>
      <c r="AC1355" s="231">
        <f t="shared" si="354"/>
        <v>118390.6</v>
      </c>
      <c r="AD1355" s="1661">
        <v>3</v>
      </c>
      <c r="AE1355" s="231">
        <v>1.84</v>
      </c>
      <c r="AF1355" s="195">
        <v>1</v>
      </c>
      <c r="AG1355" s="195">
        <v>121697.60000000001</v>
      </c>
      <c r="AH1355" s="195"/>
      <c r="AI1355" s="195"/>
      <c r="AJ1355" s="231">
        <f t="shared" si="355"/>
        <v>121697.60000000001</v>
      </c>
    </row>
    <row r="1356" spans="1:36" ht="17.25">
      <c r="A1356" s="212">
        <v>11</v>
      </c>
      <c r="B1356" s="124" t="s">
        <v>5603</v>
      </c>
      <c r="C1356" s="1538" t="s">
        <v>4925</v>
      </c>
      <c r="D1356" s="1539" t="s">
        <v>4732</v>
      </c>
      <c r="E1356" s="1662">
        <v>44</v>
      </c>
      <c r="F1356" s="231">
        <v>2.2799999999999998</v>
      </c>
      <c r="G1356" s="195">
        <v>1</v>
      </c>
      <c r="H1356" s="195">
        <v>150799.19999999998</v>
      </c>
      <c r="I1356" s="195"/>
      <c r="J1356" s="195"/>
      <c r="K1356" s="231">
        <f t="shared" si="350"/>
        <v>150799.19999999998</v>
      </c>
      <c r="L1356" s="231">
        <v>43</v>
      </c>
      <c r="M1356" s="195">
        <v>1</v>
      </c>
      <c r="N1356" s="195">
        <v>150799.19999999998</v>
      </c>
      <c r="O1356" s="195"/>
      <c r="P1356" s="195"/>
      <c r="Q1356" s="231">
        <f t="shared" si="351"/>
        <v>150799.19999999998</v>
      </c>
      <c r="R1356" s="231">
        <f t="shared" si="352"/>
        <v>0</v>
      </c>
      <c r="S1356" s="231">
        <f t="shared" si="352"/>
        <v>0</v>
      </c>
      <c r="T1356" s="231">
        <f t="shared" si="352"/>
        <v>0</v>
      </c>
      <c r="U1356" s="231">
        <f t="shared" si="352"/>
        <v>0</v>
      </c>
      <c r="V1356" s="231">
        <f t="shared" si="353"/>
        <v>0</v>
      </c>
      <c r="W1356" s="1661">
        <v>45</v>
      </c>
      <c r="X1356" s="231">
        <v>2.2799999999999998</v>
      </c>
      <c r="Y1356" s="195">
        <v>1</v>
      </c>
      <c r="Z1356" s="195">
        <v>150799.19999999998</v>
      </c>
      <c r="AA1356" s="195"/>
      <c r="AB1356" s="195"/>
      <c r="AC1356" s="231">
        <f t="shared" si="354"/>
        <v>150799.19999999998</v>
      </c>
      <c r="AD1356" s="1661">
        <v>46</v>
      </c>
      <c r="AE1356" s="231">
        <v>2.2799999999999998</v>
      </c>
      <c r="AF1356" s="195">
        <v>1</v>
      </c>
      <c r="AG1356" s="195">
        <v>150799.19999999998</v>
      </c>
      <c r="AH1356" s="195"/>
      <c r="AI1356" s="195"/>
      <c r="AJ1356" s="231">
        <f t="shared" si="355"/>
        <v>150799.19999999998</v>
      </c>
    </row>
    <row r="1357" spans="1:36" ht="17.25">
      <c r="A1357" s="212">
        <v>12</v>
      </c>
      <c r="B1357" s="124" t="s">
        <v>5604</v>
      </c>
      <c r="C1357" s="1538" t="s">
        <v>4925</v>
      </c>
      <c r="D1357" s="1539" t="s">
        <v>4732</v>
      </c>
      <c r="E1357" s="1662">
        <v>13</v>
      </c>
      <c r="F1357" s="231">
        <v>2.14</v>
      </c>
      <c r="G1357" s="195">
        <v>1</v>
      </c>
      <c r="H1357" s="195">
        <v>141539.6</v>
      </c>
      <c r="I1357" s="195"/>
      <c r="J1357" s="195"/>
      <c r="K1357" s="231">
        <f t="shared" si="350"/>
        <v>141539.6</v>
      </c>
      <c r="L1357" s="231">
        <v>12</v>
      </c>
      <c r="M1357" s="195">
        <v>1</v>
      </c>
      <c r="N1357" s="195">
        <v>137571.20000000001</v>
      </c>
      <c r="O1357" s="195"/>
      <c r="P1357" s="195"/>
      <c r="Q1357" s="231">
        <f t="shared" si="351"/>
        <v>137571.20000000001</v>
      </c>
      <c r="R1357" s="231">
        <f t="shared" si="352"/>
        <v>0</v>
      </c>
      <c r="S1357" s="231">
        <f t="shared" si="352"/>
        <v>3968.3999999999942</v>
      </c>
      <c r="T1357" s="231">
        <f t="shared" si="352"/>
        <v>0</v>
      </c>
      <c r="U1357" s="231">
        <f t="shared" si="352"/>
        <v>0</v>
      </c>
      <c r="V1357" s="231">
        <f t="shared" si="353"/>
        <v>3968.3999999999942</v>
      </c>
      <c r="W1357" s="1661">
        <v>14</v>
      </c>
      <c r="X1357" s="231">
        <v>2.14</v>
      </c>
      <c r="Y1357" s="195">
        <v>1</v>
      </c>
      <c r="Z1357" s="195">
        <v>141539.6</v>
      </c>
      <c r="AA1357" s="195"/>
      <c r="AB1357" s="195"/>
      <c r="AC1357" s="231">
        <f t="shared" si="354"/>
        <v>141539.6</v>
      </c>
      <c r="AD1357" s="1661">
        <v>15</v>
      </c>
      <c r="AE1357" s="231">
        <v>2.14</v>
      </c>
      <c r="AF1357" s="195">
        <v>1</v>
      </c>
      <c r="AG1357" s="195">
        <v>141539.6</v>
      </c>
      <c r="AH1357" s="195"/>
      <c r="AI1357" s="195"/>
      <c r="AJ1357" s="231">
        <f t="shared" si="355"/>
        <v>141539.6</v>
      </c>
    </row>
    <row r="1358" spans="1:36" ht="17.25">
      <c r="A1358" s="212">
        <v>13</v>
      </c>
      <c r="B1358" s="124" t="s">
        <v>5605</v>
      </c>
      <c r="C1358" s="1538" t="s">
        <v>4925</v>
      </c>
      <c r="D1358" s="1539" t="s">
        <v>4732</v>
      </c>
      <c r="E1358" s="1662">
        <v>12</v>
      </c>
      <c r="F1358" s="231">
        <v>2.08</v>
      </c>
      <c r="G1358" s="195">
        <v>1</v>
      </c>
      <c r="H1358" s="195">
        <v>137571.20000000001</v>
      </c>
      <c r="I1358" s="195"/>
      <c r="J1358" s="195"/>
      <c r="K1358" s="231">
        <f t="shared" si="350"/>
        <v>137571.20000000001</v>
      </c>
      <c r="L1358" s="231">
        <v>11</v>
      </c>
      <c r="M1358" s="195">
        <v>1</v>
      </c>
      <c r="N1358" s="195">
        <v>137571.20000000001</v>
      </c>
      <c r="O1358" s="195"/>
      <c r="P1358" s="195"/>
      <c r="Q1358" s="231">
        <f t="shared" si="351"/>
        <v>137571.20000000001</v>
      </c>
      <c r="R1358" s="231">
        <f t="shared" si="352"/>
        <v>0</v>
      </c>
      <c r="S1358" s="231">
        <f t="shared" si="352"/>
        <v>0</v>
      </c>
      <c r="T1358" s="231">
        <f t="shared" si="352"/>
        <v>0</v>
      </c>
      <c r="U1358" s="231">
        <f t="shared" si="352"/>
        <v>0</v>
      </c>
      <c r="V1358" s="231">
        <f t="shared" si="353"/>
        <v>0</v>
      </c>
      <c r="W1358" s="1661">
        <v>13</v>
      </c>
      <c r="X1358" s="231">
        <v>2.14</v>
      </c>
      <c r="Y1358" s="195">
        <v>1</v>
      </c>
      <c r="Z1358" s="195">
        <v>141539.6</v>
      </c>
      <c r="AA1358" s="195"/>
      <c r="AB1358" s="195"/>
      <c r="AC1358" s="231">
        <f t="shared" si="354"/>
        <v>141539.6</v>
      </c>
      <c r="AD1358" s="1661">
        <v>14</v>
      </c>
      <c r="AE1358" s="231">
        <v>2.14</v>
      </c>
      <c r="AF1358" s="195">
        <v>1</v>
      </c>
      <c r="AG1358" s="195">
        <v>141539.6</v>
      </c>
      <c r="AH1358" s="195"/>
      <c r="AI1358" s="195"/>
      <c r="AJ1358" s="231">
        <f t="shared" si="355"/>
        <v>141539.6</v>
      </c>
    </row>
    <row r="1359" spans="1:36" ht="17.25">
      <c r="A1359" s="212">
        <v>14</v>
      </c>
      <c r="B1359" s="124" t="s">
        <v>6948</v>
      </c>
      <c r="C1359" s="1538" t="s">
        <v>4925</v>
      </c>
      <c r="D1359" s="1539" t="s">
        <v>4732</v>
      </c>
      <c r="E1359" s="1662">
        <v>2</v>
      </c>
      <c r="F1359" s="231">
        <v>1.79</v>
      </c>
      <c r="G1359" s="195">
        <v>1</v>
      </c>
      <c r="H1359" s="195">
        <v>118390.6</v>
      </c>
      <c r="I1359" s="195"/>
      <c r="J1359" s="195"/>
      <c r="K1359" s="231">
        <f t="shared" si="350"/>
        <v>118390.6</v>
      </c>
      <c r="L1359" s="231">
        <v>1</v>
      </c>
      <c r="M1359" s="195">
        <v>1</v>
      </c>
      <c r="N1359" s="195">
        <v>114422.2</v>
      </c>
      <c r="O1359" s="195"/>
      <c r="P1359" s="195"/>
      <c r="Q1359" s="231">
        <f t="shared" si="351"/>
        <v>114422.2</v>
      </c>
      <c r="R1359" s="231">
        <f t="shared" si="352"/>
        <v>0</v>
      </c>
      <c r="S1359" s="231">
        <f t="shared" si="352"/>
        <v>3968.4000000000087</v>
      </c>
      <c r="T1359" s="231">
        <f t="shared" si="352"/>
        <v>0</v>
      </c>
      <c r="U1359" s="231">
        <f t="shared" si="352"/>
        <v>0</v>
      </c>
      <c r="V1359" s="231">
        <f t="shared" si="353"/>
        <v>3968.4000000000087</v>
      </c>
      <c r="W1359" s="1661">
        <v>3</v>
      </c>
      <c r="X1359" s="231">
        <v>1.84</v>
      </c>
      <c r="Y1359" s="195">
        <v>1</v>
      </c>
      <c r="Z1359" s="195">
        <v>121697.60000000001</v>
      </c>
      <c r="AA1359" s="195"/>
      <c r="AB1359" s="195"/>
      <c r="AC1359" s="231">
        <f t="shared" si="354"/>
        <v>121697.60000000001</v>
      </c>
      <c r="AD1359" s="1661">
        <v>4</v>
      </c>
      <c r="AE1359" s="231">
        <v>1.9</v>
      </c>
      <c r="AF1359" s="195">
        <v>1</v>
      </c>
      <c r="AG1359" s="195">
        <v>125666</v>
      </c>
      <c r="AH1359" s="195"/>
      <c r="AI1359" s="195"/>
      <c r="AJ1359" s="231">
        <f t="shared" si="355"/>
        <v>125666</v>
      </c>
    </row>
    <row r="1360" spans="1:36" ht="17.25">
      <c r="A1360" s="212">
        <v>15</v>
      </c>
      <c r="B1360" s="124" t="s">
        <v>5606</v>
      </c>
      <c r="C1360" s="1538" t="s">
        <v>4979</v>
      </c>
      <c r="D1360" s="1539" t="s">
        <v>4732</v>
      </c>
      <c r="E1360" s="1662">
        <v>6</v>
      </c>
      <c r="F1360" s="231">
        <v>1.96</v>
      </c>
      <c r="G1360" s="195">
        <v>1</v>
      </c>
      <c r="H1360" s="195">
        <v>129634.4</v>
      </c>
      <c r="I1360" s="195"/>
      <c r="J1360" s="195"/>
      <c r="K1360" s="231">
        <f t="shared" si="350"/>
        <v>129634.4</v>
      </c>
      <c r="L1360" s="231">
        <v>5</v>
      </c>
      <c r="M1360" s="195">
        <v>1</v>
      </c>
      <c r="N1360" s="195">
        <v>125666</v>
      </c>
      <c r="O1360" s="195"/>
      <c r="P1360" s="195"/>
      <c r="Q1360" s="231">
        <f t="shared" si="351"/>
        <v>125666</v>
      </c>
      <c r="R1360" s="231">
        <f t="shared" si="352"/>
        <v>0</v>
      </c>
      <c r="S1360" s="231">
        <f t="shared" si="352"/>
        <v>3968.3999999999942</v>
      </c>
      <c r="T1360" s="231">
        <f t="shared" si="352"/>
        <v>0</v>
      </c>
      <c r="U1360" s="231">
        <f t="shared" si="352"/>
        <v>0</v>
      </c>
      <c r="V1360" s="231">
        <f t="shared" si="353"/>
        <v>3968.3999999999942</v>
      </c>
      <c r="W1360" s="1661">
        <v>7</v>
      </c>
      <c r="X1360" s="231">
        <v>1.96</v>
      </c>
      <c r="Y1360" s="195">
        <v>1</v>
      </c>
      <c r="Z1360" s="195">
        <v>129634.4</v>
      </c>
      <c r="AA1360" s="195"/>
      <c r="AB1360" s="195"/>
      <c r="AC1360" s="231">
        <f t="shared" si="354"/>
        <v>129634.4</v>
      </c>
      <c r="AD1360" s="1661">
        <v>8</v>
      </c>
      <c r="AE1360" s="231">
        <v>2.02</v>
      </c>
      <c r="AF1360" s="195">
        <v>1</v>
      </c>
      <c r="AG1360" s="195">
        <v>133602.79999999999</v>
      </c>
      <c r="AH1360" s="195"/>
      <c r="AI1360" s="195"/>
      <c r="AJ1360" s="231">
        <f t="shared" si="355"/>
        <v>133602.79999999999</v>
      </c>
    </row>
    <row r="1361" spans="1:36" ht="17.25">
      <c r="A1361" s="212">
        <v>16</v>
      </c>
      <c r="B1361" s="124" t="s">
        <v>5607</v>
      </c>
      <c r="C1361" s="1538" t="s">
        <v>4979</v>
      </c>
      <c r="D1361" s="1539" t="s">
        <v>4732</v>
      </c>
      <c r="E1361" s="1662">
        <v>17</v>
      </c>
      <c r="F1361" s="231">
        <v>2.21</v>
      </c>
      <c r="G1361" s="195">
        <v>1</v>
      </c>
      <c r="H1361" s="195">
        <v>146169.4</v>
      </c>
      <c r="I1361" s="195"/>
      <c r="J1361" s="195"/>
      <c r="K1361" s="231">
        <f t="shared" si="350"/>
        <v>146169.4</v>
      </c>
      <c r="L1361" s="231">
        <v>16</v>
      </c>
      <c r="M1361" s="195">
        <v>1</v>
      </c>
      <c r="N1361" s="195">
        <v>146169.4</v>
      </c>
      <c r="O1361" s="195"/>
      <c r="P1361" s="195"/>
      <c r="Q1361" s="231">
        <f t="shared" si="351"/>
        <v>146169.4</v>
      </c>
      <c r="R1361" s="231">
        <f t="shared" si="352"/>
        <v>0</v>
      </c>
      <c r="S1361" s="231">
        <f t="shared" si="352"/>
        <v>0</v>
      </c>
      <c r="T1361" s="231">
        <f t="shared" si="352"/>
        <v>0</v>
      </c>
      <c r="U1361" s="231">
        <f t="shared" si="352"/>
        <v>0</v>
      </c>
      <c r="V1361" s="231">
        <f t="shared" si="353"/>
        <v>0</v>
      </c>
      <c r="W1361" s="1661">
        <v>18</v>
      </c>
      <c r="X1361" s="231">
        <v>2.21</v>
      </c>
      <c r="Y1361" s="195">
        <v>1</v>
      </c>
      <c r="Z1361" s="195">
        <v>146169.4</v>
      </c>
      <c r="AA1361" s="195"/>
      <c r="AB1361" s="195"/>
      <c r="AC1361" s="231">
        <f t="shared" si="354"/>
        <v>146169.4</v>
      </c>
      <c r="AD1361" s="1661">
        <v>19</v>
      </c>
      <c r="AE1361" s="231">
        <v>2.2799999999999998</v>
      </c>
      <c r="AF1361" s="195">
        <v>1</v>
      </c>
      <c r="AG1361" s="195">
        <v>150799.19999999998</v>
      </c>
      <c r="AH1361" s="195"/>
      <c r="AI1361" s="195"/>
      <c r="AJ1361" s="231">
        <f t="shared" si="355"/>
        <v>150799.19999999998</v>
      </c>
    </row>
    <row r="1362" spans="1:36" ht="17.25">
      <c r="A1362" s="212">
        <v>17</v>
      </c>
      <c r="B1362" s="124" t="s">
        <v>5608</v>
      </c>
      <c r="C1362" s="1538" t="s">
        <v>4979</v>
      </c>
      <c r="D1362" s="1539" t="s">
        <v>4732</v>
      </c>
      <c r="E1362" s="1662">
        <v>5</v>
      </c>
      <c r="F1362" s="231">
        <v>1.9</v>
      </c>
      <c r="G1362" s="195">
        <v>1</v>
      </c>
      <c r="H1362" s="195">
        <v>125666</v>
      </c>
      <c r="I1362" s="195"/>
      <c r="J1362" s="195"/>
      <c r="K1362" s="231">
        <f t="shared" si="350"/>
        <v>125666</v>
      </c>
      <c r="L1362" s="231">
        <v>4</v>
      </c>
      <c r="M1362" s="195">
        <v>1</v>
      </c>
      <c r="N1362" s="195">
        <v>125666</v>
      </c>
      <c r="O1362" s="195"/>
      <c r="P1362" s="195"/>
      <c r="Q1362" s="231">
        <f t="shared" si="351"/>
        <v>125666</v>
      </c>
      <c r="R1362" s="231">
        <f t="shared" si="352"/>
        <v>0</v>
      </c>
      <c r="S1362" s="231">
        <f t="shared" si="352"/>
        <v>0</v>
      </c>
      <c r="T1362" s="231">
        <f t="shared" si="352"/>
        <v>0</v>
      </c>
      <c r="U1362" s="231">
        <f t="shared" si="352"/>
        <v>0</v>
      </c>
      <c r="V1362" s="231">
        <f t="shared" si="353"/>
        <v>0</v>
      </c>
      <c r="W1362" s="1661">
        <v>6</v>
      </c>
      <c r="X1362" s="231">
        <v>1.96</v>
      </c>
      <c r="Y1362" s="195">
        <v>1</v>
      </c>
      <c r="Z1362" s="195">
        <v>129634.4</v>
      </c>
      <c r="AA1362" s="195"/>
      <c r="AB1362" s="195"/>
      <c r="AC1362" s="231">
        <f t="shared" si="354"/>
        <v>129634.4</v>
      </c>
      <c r="AD1362" s="1661">
        <v>7</v>
      </c>
      <c r="AE1362" s="231">
        <v>1.96</v>
      </c>
      <c r="AF1362" s="195">
        <v>1</v>
      </c>
      <c r="AG1362" s="195">
        <v>129634.4</v>
      </c>
      <c r="AH1362" s="195"/>
      <c r="AI1362" s="195"/>
      <c r="AJ1362" s="231">
        <f t="shared" si="355"/>
        <v>129634.4</v>
      </c>
    </row>
    <row r="1363" spans="1:36" ht="17.25">
      <c r="A1363" s="212">
        <v>18</v>
      </c>
      <c r="B1363" s="124" t="s">
        <v>5609</v>
      </c>
      <c r="C1363" s="1538" t="s">
        <v>4979</v>
      </c>
      <c r="D1363" s="1539" t="s">
        <v>4732</v>
      </c>
      <c r="E1363" s="1662">
        <v>3</v>
      </c>
      <c r="F1363" s="231">
        <v>1.84</v>
      </c>
      <c r="G1363" s="195">
        <v>1</v>
      </c>
      <c r="H1363" s="195">
        <v>121697.60000000001</v>
      </c>
      <c r="I1363" s="195"/>
      <c r="J1363" s="195"/>
      <c r="K1363" s="231">
        <f t="shared" si="350"/>
        <v>121697.60000000001</v>
      </c>
      <c r="L1363" s="231">
        <v>2</v>
      </c>
      <c r="M1363" s="195">
        <v>1</v>
      </c>
      <c r="N1363" s="195">
        <v>118390.6</v>
      </c>
      <c r="O1363" s="195"/>
      <c r="P1363" s="195"/>
      <c r="Q1363" s="231">
        <f t="shared" si="351"/>
        <v>118390.6</v>
      </c>
      <c r="R1363" s="231">
        <f t="shared" si="352"/>
        <v>0</v>
      </c>
      <c r="S1363" s="231">
        <f t="shared" si="352"/>
        <v>3307</v>
      </c>
      <c r="T1363" s="231">
        <f t="shared" si="352"/>
        <v>0</v>
      </c>
      <c r="U1363" s="231">
        <f t="shared" si="352"/>
        <v>0</v>
      </c>
      <c r="V1363" s="231">
        <f t="shared" si="353"/>
        <v>3307</v>
      </c>
      <c r="W1363" s="1661">
        <v>4</v>
      </c>
      <c r="X1363" s="231">
        <v>1.9</v>
      </c>
      <c r="Y1363" s="195">
        <v>1</v>
      </c>
      <c r="Z1363" s="195">
        <v>125666</v>
      </c>
      <c r="AA1363" s="195"/>
      <c r="AB1363" s="195"/>
      <c r="AC1363" s="231">
        <f t="shared" si="354"/>
        <v>125666</v>
      </c>
      <c r="AD1363" s="1661">
        <v>5</v>
      </c>
      <c r="AE1363" s="231">
        <v>1.9</v>
      </c>
      <c r="AF1363" s="195">
        <v>1</v>
      </c>
      <c r="AG1363" s="195">
        <v>125666</v>
      </c>
      <c r="AH1363" s="195"/>
      <c r="AI1363" s="195"/>
      <c r="AJ1363" s="231">
        <f t="shared" si="355"/>
        <v>125666</v>
      </c>
    </row>
    <row r="1364" spans="1:36" ht="17.25">
      <c r="A1364" s="212">
        <v>19</v>
      </c>
      <c r="B1364" s="124" t="s">
        <v>5610</v>
      </c>
      <c r="C1364" s="1538" t="s">
        <v>4979</v>
      </c>
      <c r="D1364" s="1539" t="s">
        <v>4732</v>
      </c>
      <c r="E1364" s="1662">
        <v>8</v>
      </c>
      <c r="F1364" s="231">
        <v>2.02</v>
      </c>
      <c r="G1364" s="195">
        <v>1</v>
      </c>
      <c r="H1364" s="195">
        <v>133602.79999999999</v>
      </c>
      <c r="I1364" s="195"/>
      <c r="J1364" s="195"/>
      <c r="K1364" s="231">
        <f t="shared" si="350"/>
        <v>133602.79999999999</v>
      </c>
      <c r="L1364" s="231">
        <v>7</v>
      </c>
      <c r="M1364" s="195">
        <v>1</v>
      </c>
      <c r="N1364" s="195">
        <v>129634.4</v>
      </c>
      <c r="O1364" s="195"/>
      <c r="P1364" s="195"/>
      <c r="Q1364" s="231">
        <f t="shared" si="351"/>
        <v>129634.4</v>
      </c>
      <c r="R1364" s="231">
        <f t="shared" si="352"/>
        <v>0</v>
      </c>
      <c r="S1364" s="231">
        <f t="shared" si="352"/>
        <v>3968.3999999999942</v>
      </c>
      <c r="T1364" s="231">
        <f t="shared" si="352"/>
        <v>0</v>
      </c>
      <c r="U1364" s="231">
        <f t="shared" si="352"/>
        <v>0</v>
      </c>
      <c r="V1364" s="231">
        <f t="shared" si="353"/>
        <v>3968.3999999999942</v>
      </c>
      <c r="W1364" s="1661">
        <v>9</v>
      </c>
      <c r="X1364" s="231">
        <v>2.02</v>
      </c>
      <c r="Y1364" s="195">
        <v>1</v>
      </c>
      <c r="Z1364" s="195">
        <v>133602.79999999999</v>
      </c>
      <c r="AA1364" s="195"/>
      <c r="AB1364" s="195"/>
      <c r="AC1364" s="231">
        <f t="shared" si="354"/>
        <v>133602.79999999999</v>
      </c>
      <c r="AD1364" s="1661">
        <v>10</v>
      </c>
      <c r="AE1364" s="231">
        <v>2.08</v>
      </c>
      <c r="AF1364" s="195">
        <v>1</v>
      </c>
      <c r="AG1364" s="195">
        <v>137571.20000000001</v>
      </c>
      <c r="AH1364" s="195"/>
      <c r="AI1364" s="195"/>
      <c r="AJ1364" s="231">
        <f t="shared" si="355"/>
        <v>137571.20000000001</v>
      </c>
    </row>
    <row r="1365" spans="1:36" ht="17.25">
      <c r="A1365" s="212">
        <v>20</v>
      </c>
      <c r="B1365" s="124" t="s">
        <v>5611</v>
      </c>
      <c r="C1365" s="1538" t="s">
        <v>4979</v>
      </c>
      <c r="D1365" s="1539" t="s">
        <v>4732</v>
      </c>
      <c r="E1365" s="1662">
        <v>14</v>
      </c>
      <c r="F1365" s="231">
        <v>2.14</v>
      </c>
      <c r="G1365" s="195">
        <v>1</v>
      </c>
      <c r="H1365" s="195">
        <v>141539.6</v>
      </c>
      <c r="I1365" s="195"/>
      <c r="J1365" s="195"/>
      <c r="K1365" s="231">
        <f t="shared" si="350"/>
        <v>141539.6</v>
      </c>
      <c r="L1365" s="231">
        <v>13</v>
      </c>
      <c r="M1365" s="195">
        <v>1</v>
      </c>
      <c r="N1365" s="195">
        <v>141539.6</v>
      </c>
      <c r="O1365" s="195"/>
      <c r="P1365" s="195"/>
      <c r="Q1365" s="231">
        <f t="shared" si="351"/>
        <v>141539.6</v>
      </c>
      <c r="R1365" s="231">
        <f t="shared" si="352"/>
        <v>0</v>
      </c>
      <c r="S1365" s="231">
        <f t="shared" si="352"/>
        <v>0</v>
      </c>
      <c r="T1365" s="231">
        <f t="shared" si="352"/>
        <v>0</v>
      </c>
      <c r="U1365" s="231">
        <f t="shared" si="352"/>
        <v>0</v>
      </c>
      <c r="V1365" s="231">
        <f t="shared" si="353"/>
        <v>0</v>
      </c>
      <c r="W1365" s="1661">
        <v>15</v>
      </c>
      <c r="X1365" s="231">
        <v>2.14</v>
      </c>
      <c r="Y1365" s="195">
        <v>1</v>
      </c>
      <c r="Z1365" s="195">
        <v>141539.6</v>
      </c>
      <c r="AA1365" s="195"/>
      <c r="AB1365" s="195"/>
      <c r="AC1365" s="231">
        <f t="shared" si="354"/>
        <v>141539.6</v>
      </c>
      <c r="AD1365" s="1661">
        <v>16</v>
      </c>
      <c r="AE1365" s="231">
        <v>2.21</v>
      </c>
      <c r="AF1365" s="195">
        <v>1</v>
      </c>
      <c r="AG1365" s="195">
        <v>146169.4</v>
      </c>
      <c r="AH1365" s="195"/>
      <c r="AI1365" s="195"/>
      <c r="AJ1365" s="231">
        <f t="shared" si="355"/>
        <v>146169.4</v>
      </c>
    </row>
    <row r="1366" spans="1:36" ht="17.25">
      <c r="A1366" s="212">
        <v>21</v>
      </c>
      <c r="B1366" s="124" t="s">
        <v>5612</v>
      </c>
      <c r="C1366" s="1538" t="s">
        <v>4979</v>
      </c>
      <c r="D1366" s="1539" t="s">
        <v>4732</v>
      </c>
      <c r="E1366" s="1662">
        <v>4</v>
      </c>
      <c r="F1366" s="231">
        <v>1.9</v>
      </c>
      <c r="G1366" s="195">
        <v>1</v>
      </c>
      <c r="H1366" s="195">
        <v>125666</v>
      </c>
      <c r="I1366" s="195"/>
      <c r="J1366" s="195"/>
      <c r="K1366" s="231">
        <f t="shared" si="350"/>
        <v>125666</v>
      </c>
      <c r="L1366" s="231">
        <v>3</v>
      </c>
      <c r="M1366" s="195">
        <v>1</v>
      </c>
      <c r="N1366" s="195">
        <v>121697.60000000001</v>
      </c>
      <c r="O1366" s="195"/>
      <c r="P1366" s="195"/>
      <c r="Q1366" s="231">
        <f t="shared" si="351"/>
        <v>121697.60000000001</v>
      </c>
      <c r="R1366" s="231">
        <f t="shared" si="352"/>
        <v>0</v>
      </c>
      <c r="S1366" s="231">
        <f t="shared" si="352"/>
        <v>3968.3999999999942</v>
      </c>
      <c r="T1366" s="231">
        <f t="shared" si="352"/>
        <v>0</v>
      </c>
      <c r="U1366" s="231">
        <f t="shared" si="352"/>
        <v>0</v>
      </c>
      <c r="V1366" s="231">
        <f t="shared" si="353"/>
        <v>3968.3999999999942</v>
      </c>
      <c r="W1366" s="1661">
        <v>5</v>
      </c>
      <c r="X1366" s="231">
        <v>1.9</v>
      </c>
      <c r="Y1366" s="195">
        <v>1</v>
      </c>
      <c r="Z1366" s="195">
        <v>125666</v>
      </c>
      <c r="AA1366" s="195"/>
      <c r="AB1366" s="195"/>
      <c r="AC1366" s="231">
        <f t="shared" si="354"/>
        <v>125666</v>
      </c>
      <c r="AD1366" s="1661">
        <v>6</v>
      </c>
      <c r="AE1366" s="231">
        <v>1.96</v>
      </c>
      <c r="AF1366" s="195">
        <v>1</v>
      </c>
      <c r="AG1366" s="195">
        <v>129634.4</v>
      </c>
      <c r="AH1366" s="195"/>
      <c r="AI1366" s="195"/>
      <c r="AJ1366" s="231">
        <f t="shared" si="355"/>
        <v>129634.4</v>
      </c>
    </row>
    <row r="1367" spans="1:36" ht="17.25">
      <c r="A1367" s="212">
        <v>22</v>
      </c>
      <c r="B1367" s="124" t="s">
        <v>5613</v>
      </c>
      <c r="C1367" s="1538" t="s">
        <v>4979</v>
      </c>
      <c r="D1367" s="1539" t="s">
        <v>4732</v>
      </c>
      <c r="E1367" s="1662">
        <v>4</v>
      </c>
      <c r="F1367" s="231">
        <v>1.9</v>
      </c>
      <c r="G1367" s="195">
        <v>1</v>
      </c>
      <c r="H1367" s="195">
        <v>125666</v>
      </c>
      <c r="I1367" s="195"/>
      <c r="J1367" s="195"/>
      <c r="K1367" s="231">
        <f t="shared" si="350"/>
        <v>125666</v>
      </c>
      <c r="L1367" s="231">
        <v>3</v>
      </c>
      <c r="M1367" s="195">
        <v>1</v>
      </c>
      <c r="N1367" s="195">
        <v>121697.60000000001</v>
      </c>
      <c r="O1367" s="195"/>
      <c r="P1367" s="195"/>
      <c r="Q1367" s="231">
        <f t="shared" si="351"/>
        <v>121697.60000000001</v>
      </c>
      <c r="R1367" s="231">
        <f t="shared" si="352"/>
        <v>0</v>
      </c>
      <c r="S1367" s="231">
        <f t="shared" si="352"/>
        <v>3968.3999999999942</v>
      </c>
      <c r="T1367" s="231">
        <f t="shared" si="352"/>
        <v>0</v>
      </c>
      <c r="U1367" s="231">
        <f t="shared" si="352"/>
        <v>0</v>
      </c>
      <c r="V1367" s="231">
        <f t="shared" si="353"/>
        <v>3968.3999999999942</v>
      </c>
      <c r="W1367" s="1661">
        <v>5</v>
      </c>
      <c r="X1367" s="231">
        <v>1.9</v>
      </c>
      <c r="Y1367" s="195">
        <v>1</v>
      </c>
      <c r="Z1367" s="195">
        <v>125666</v>
      </c>
      <c r="AA1367" s="195"/>
      <c r="AB1367" s="195"/>
      <c r="AC1367" s="231">
        <f t="shared" si="354"/>
        <v>125666</v>
      </c>
      <c r="AD1367" s="1661">
        <v>6</v>
      </c>
      <c r="AE1367" s="231">
        <v>1.96</v>
      </c>
      <c r="AF1367" s="195">
        <v>1</v>
      </c>
      <c r="AG1367" s="195">
        <v>129634.4</v>
      </c>
      <c r="AH1367" s="195"/>
      <c r="AI1367" s="195"/>
      <c r="AJ1367" s="231">
        <f t="shared" si="355"/>
        <v>129634.4</v>
      </c>
    </row>
    <row r="1368" spans="1:36" ht="17.25">
      <c r="A1368" s="212">
        <v>23</v>
      </c>
      <c r="B1368" s="124" t="s">
        <v>6949</v>
      </c>
      <c r="C1368" s="1538" t="s">
        <v>4979</v>
      </c>
      <c r="D1368" s="1539" t="s">
        <v>4732</v>
      </c>
      <c r="E1368" s="1662">
        <v>1</v>
      </c>
      <c r="F1368" s="231">
        <v>1.73</v>
      </c>
      <c r="G1368" s="195">
        <v>1</v>
      </c>
      <c r="H1368" s="195">
        <v>114422.2</v>
      </c>
      <c r="I1368" s="195"/>
      <c r="J1368" s="195"/>
      <c r="K1368" s="231">
        <f t="shared" si="350"/>
        <v>114422.2</v>
      </c>
      <c r="L1368" s="231">
        <v>0</v>
      </c>
      <c r="M1368" s="195">
        <v>1</v>
      </c>
      <c r="N1368" s="195">
        <v>111115.2</v>
      </c>
      <c r="O1368" s="195"/>
      <c r="P1368" s="195"/>
      <c r="Q1368" s="231">
        <f t="shared" si="351"/>
        <v>111115.2</v>
      </c>
      <c r="R1368" s="231">
        <f t="shared" si="352"/>
        <v>0</v>
      </c>
      <c r="S1368" s="231">
        <f t="shared" si="352"/>
        <v>3307</v>
      </c>
      <c r="T1368" s="231">
        <f t="shared" si="352"/>
        <v>0</v>
      </c>
      <c r="U1368" s="231">
        <f t="shared" si="352"/>
        <v>0</v>
      </c>
      <c r="V1368" s="231">
        <f t="shared" si="353"/>
        <v>3307</v>
      </c>
      <c r="W1368" s="1661">
        <v>2</v>
      </c>
      <c r="X1368" s="231">
        <v>1.79</v>
      </c>
      <c r="Y1368" s="195">
        <v>1</v>
      </c>
      <c r="Z1368" s="195">
        <v>118390.6</v>
      </c>
      <c r="AA1368" s="195"/>
      <c r="AB1368" s="195"/>
      <c r="AC1368" s="231">
        <f t="shared" si="354"/>
        <v>118390.6</v>
      </c>
      <c r="AD1368" s="1661">
        <v>3</v>
      </c>
      <c r="AE1368" s="231">
        <v>1.84</v>
      </c>
      <c r="AF1368" s="195">
        <v>1</v>
      </c>
      <c r="AG1368" s="195">
        <v>121697.60000000001</v>
      </c>
      <c r="AH1368" s="195"/>
      <c r="AI1368" s="195"/>
      <c r="AJ1368" s="231">
        <f t="shared" si="355"/>
        <v>121697.60000000001</v>
      </c>
    </row>
    <row r="1369" spans="1:36" ht="17.25">
      <c r="A1369" s="212">
        <v>24</v>
      </c>
      <c r="B1369" s="124" t="s">
        <v>1597</v>
      </c>
      <c r="C1369" s="1538" t="s">
        <v>5221</v>
      </c>
      <c r="D1369" s="1539" t="s">
        <v>4732</v>
      </c>
      <c r="E1369" s="1662">
        <v>1</v>
      </c>
      <c r="F1369" s="231">
        <v>1.73</v>
      </c>
      <c r="G1369" s="195">
        <v>1</v>
      </c>
      <c r="H1369" s="195">
        <v>114422.2</v>
      </c>
      <c r="I1369" s="195"/>
      <c r="J1369" s="195"/>
      <c r="K1369" s="231">
        <f t="shared" si="350"/>
        <v>114422.2</v>
      </c>
      <c r="L1369" s="231">
        <v>0</v>
      </c>
      <c r="M1369" s="195">
        <v>1</v>
      </c>
      <c r="N1369" s="195">
        <v>111115.2</v>
      </c>
      <c r="O1369" s="195"/>
      <c r="P1369" s="195"/>
      <c r="Q1369" s="231">
        <f t="shared" si="351"/>
        <v>111115.2</v>
      </c>
      <c r="R1369" s="231">
        <f t="shared" si="352"/>
        <v>0</v>
      </c>
      <c r="S1369" s="231">
        <f t="shared" si="352"/>
        <v>3307</v>
      </c>
      <c r="T1369" s="231">
        <f t="shared" si="352"/>
        <v>0</v>
      </c>
      <c r="U1369" s="231">
        <f t="shared" si="352"/>
        <v>0</v>
      </c>
      <c r="V1369" s="231">
        <f t="shared" si="353"/>
        <v>3307</v>
      </c>
      <c r="W1369" s="1661">
        <v>2</v>
      </c>
      <c r="X1369" s="231">
        <v>1.79</v>
      </c>
      <c r="Y1369" s="195">
        <v>1</v>
      </c>
      <c r="Z1369" s="195">
        <v>118390.6</v>
      </c>
      <c r="AA1369" s="195"/>
      <c r="AB1369" s="195"/>
      <c r="AC1369" s="231">
        <f t="shared" si="354"/>
        <v>118390.6</v>
      </c>
      <c r="AD1369" s="1661">
        <v>3</v>
      </c>
      <c r="AE1369" s="231">
        <v>1.84</v>
      </c>
      <c r="AF1369" s="195">
        <v>1</v>
      </c>
      <c r="AG1369" s="195">
        <v>121697.60000000001</v>
      </c>
      <c r="AH1369" s="195"/>
      <c r="AI1369" s="195"/>
      <c r="AJ1369" s="231">
        <f t="shared" si="355"/>
        <v>121697.60000000001</v>
      </c>
    </row>
    <row r="1370" spans="1:36" ht="25.5">
      <c r="A1370" s="212">
        <v>25</v>
      </c>
      <c r="B1370" s="124" t="s">
        <v>6950</v>
      </c>
      <c r="C1370" s="1538" t="s">
        <v>4938</v>
      </c>
      <c r="D1370" s="1539" t="s">
        <v>4939</v>
      </c>
      <c r="E1370" s="1662">
        <v>2</v>
      </c>
      <c r="F1370" s="231">
        <v>1.54</v>
      </c>
      <c r="G1370" s="195">
        <v>1</v>
      </c>
      <c r="H1370" s="195">
        <v>101855.6</v>
      </c>
      <c r="I1370" s="195"/>
      <c r="J1370" s="195"/>
      <c r="K1370" s="231">
        <f t="shared" si="350"/>
        <v>101855.6</v>
      </c>
      <c r="L1370" s="231">
        <v>1</v>
      </c>
      <c r="M1370" s="195">
        <v>1</v>
      </c>
      <c r="N1370" s="195">
        <v>98548.6</v>
      </c>
      <c r="O1370" s="195"/>
      <c r="P1370" s="195"/>
      <c r="Q1370" s="231">
        <f t="shared" si="351"/>
        <v>98548.6</v>
      </c>
      <c r="R1370" s="231">
        <f t="shared" si="352"/>
        <v>0</v>
      </c>
      <c r="S1370" s="231">
        <f t="shared" si="352"/>
        <v>3307</v>
      </c>
      <c r="T1370" s="231">
        <f t="shared" si="352"/>
        <v>0</v>
      </c>
      <c r="U1370" s="231">
        <f t="shared" si="352"/>
        <v>0</v>
      </c>
      <c r="V1370" s="231">
        <f t="shared" si="353"/>
        <v>3307</v>
      </c>
      <c r="W1370" s="1661">
        <v>3</v>
      </c>
      <c r="X1370" s="231">
        <v>1.59</v>
      </c>
      <c r="Y1370" s="195">
        <v>1</v>
      </c>
      <c r="Z1370" s="195">
        <v>105162.6</v>
      </c>
      <c r="AA1370" s="195"/>
      <c r="AB1370" s="195"/>
      <c r="AC1370" s="231">
        <f t="shared" si="354"/>
        <v>105162.6</v>
      </c>
      <c r="AD1370" s="1661">
        <v>4</v>
      </c>
      <c r="AE1370" s="231">
        <v>1.63</v>
      </c>
      <c r="AF1370" s="195">
        <v>1</v>
      </c>
      <c r="AG1370" s="195">
        <v>107808.2</v>
      </c>
      <c r="AH1370" s="195"/>
      <c r="AI1370" s="195"/>
      <c r="AJ1370" s="231">
        <f t="shared" si="355"/>
        <v>107808.2</v>
      </c>
    </row>
    <row r="1371" spans="1:36" ht="25.5">
      <c r="A1371" s="212">
        <v>26</v>
      </c>
      <c r="B1371" s="124" t="s">
        <v>5614</v>
      </c>
      <c r="C1371" s="1538" t="s">
        <v>4938</v>
      </c>
      <c r="D1371" s="1539" t="s">
        <v>4939</v>
      </c>
      <c r="E1371" s="1662">
        <v>7</v>
      </c>
      <c r="F1371" s="231">
        <v>1.68</v>
      </c>
      <c r="G1371" s="195">
        <v>1</v>
      </c>
      <c r="H1371" s="195">
        <v>111115.2</v>
      </c>
      <c r="I1371" s="195"/>
      <c r="J1371" s="195"/>
      <c r="K1371" s="231">
        <f t="shared" si="350"/>
        <v>111115.2</v>
      </c>
      <c r="L1371" s="231">
        <v>6</v>
      </c>
      <c r="M1371" s="195">
        <v>1</v>
      </c>
      <c r="N1371" s="195">
        <v>111115.2</v>
      </c>
      <c r="O1371" s="195"/>
      <c r="P1371" s="195"/>
      <c r="Q1371" s="231">
        <f t="shared" si="351"/>
        <v>111115.2</v>
      </c>
      <c r="R1371" s="231">
        <f t="shared" si="352"/>
        <v>0</v>
      </c>
      <c r="S1371" s="231">
        <f t="shared" si="352"/>
        <v>0</v>
      </c>
      <c r="T1371" s="231">
        <f t="shared" si="352"/>
        <v>0</v>
      </c>
      <c r="U1371" s="231">
        <f t="shared" si="352"/>
        <v>0</v>
      </c>
      <c r="V1371" s="231">
        <f t="shared" si="353"/>
        <v>0</v>
      </c>
      <c r="W1371" s="1661">
        <v>8</v>
      </c>
      <c r="X1371" s="231">
        <v>1.73</v>
      </c>
      <c r="Y1371" s="195">
        <v>1</v>
      </c>
      <c r="Z1371" s="195">
        <v>114422.2</v>
      </c>
      <c r="AA1371" s="195"/>
      <c r="AB1371" s="195"/>
      <c r="AC1371" s="231">
        <f t="shared" si="354"/>
        <v>114422.2</v>
      </c>
      <c r="AD1371" s="1661">
        <v>9</v>
      </c>
      <c r="AE1371" s="231">
        <v>1.73</v>
      </c>
      <c r="AF1371" s="195">
        <v>1</v>
      </c>
      <c r="AG1371" s="195">
        <v>114422.2</v>
      </c>
      <c r="AH1371" s="195"/>
      <c r="AI1371" s="195"/>
      <c r="AJ1371" s="231">
        <f t="shared" si="355"/>
        <v>114422.2</v>
      </c>
    </row>
    <row r="1372" spans="1:36" ht="25.5">
      <c r="A1372" s="212">
        <v>27</v>
      </c>
      <c r="B1372" s="124" t="s">
        <v>5615</v>
      </c>
      <c r="C1372" s="1538" t="s">
        <v>4938</v>
      </c>
      <c r="D1372" s="1539" t="s">
        <v>4939</v>
      </c>
      <c r="E1372" s="1662">
        <v>23</v>
      </c>
      <c r="F1372" s="231">
        <v>1.95</v>
      </c>
      <c r="G1372" s="195">
        <v>1</v>
      </c>
      <c r="H1372" s="195">
        <v>128973</v>
      </c>
      <c r="I1372" s="195"/>
      <c r="J1372" s="195"/>
      <c r="K1372" s="231">
        <f t="shared" si="350"/>
        <v>128973</v>
      </c>
      <c r="L1372" s="231">
        <v>22</v>
      </c>
      <c r="M1372" s="195">
        <v>1</v>
      </c>
      <c r="N1372" s="195">
        <v>128973</v>
      </c>
      <c r="O1372" s="195"/>
      <c r="P1372" s="195"/>
      <c r="Q1372" s="231">
        <f t="shared" si="351"/>
        <v>128973</v>
      </c>
      <c r="R1372" s="231">
        <f t="shared" si="352"/>
        <v>0</v>
      </c>
      <c r="S1372" s="231">
        <f t="shared" si="352"/>
        <v>0</v>
      </c>
      <c r="T1372" s="231">
        <f t="shared" si="352"/>
        <v>0</v>
      </c>
      <c r="U1372" s="231">
        <f t="shared" si="352"/>
        <v>0</v>
      </c>
      <c r="V1372" s="231">
        <f t="shared" si="353"/>
        <v>0</v>
      </c>
      <c r="W1372" s="1661">
        <v>24</v>
      </c>
      <c r="X1372" s="231">
        <v>1.95</v>
      </c>
      <c r="Y1372" s="195">
        <v>1</v>
      </c>
      <c r="Z1372" s="195">
        <v>128973</v>
      </c>
      <c r="AA1372" s="195"/>
      <c r="AB1372" s="195"/>
      <c r="AC1372" s="231">
        <f t="shared" si="354"/>
        <v>128973</v>
      </c>
      <c r="AD1372" s="1661">
        <v>25</v>
      </c>
      <c r="AE1372" s="231">
        <v>1.95</v>
      </c>
      <c r="AF1372" s="195">
        <v>1</v>
      </c>
      <c r="AG1372" s="195">
        <v>128973</v>
      </c>
      <c r="AH1372" s="195"/>
      <c r="AI1372" s="195"/>
      <c r="AJ1372" s="231">
        <f t="shared" si="355"/>
        <v>128973</v>
      </c>
    </row>
    <row r="1373" spans="1:36" ht="25.5">
      <c r="A1373" s="212">
        <v>28</v>
      </c>
      <c r="B1373" s="124" t="s">
        <v>5347</v>
      </c>
      <c r="C1373" s="1538" t="s">
        <v>4938</v>
      </c>
      <c r="D1373" s="1539" t="s">
        <v>4939</v>
      </c>
      <c r="E1373" s="1662">
        <v>4</v>
      </c>
      <c r="F1373" s="231">
        <v>1.63</v>
      </c>
      <c r="G1373" s="195">
        <v>1</v>
      </c>
      <c r="H1373" s="195">
        <v>107808.2</v>
      </c>
      <c r="I1373" s="195"/>
      <c r="J1373" s="195"/>
      <c r="K1373" s="231">
        <f t="shared" si="350"/>
        <v>107808.2</v>
      </c>
      <c r="L1373" s="231">
        <v>3</v>
      </c>
      <c r="M1373" s="195">
        <v>1</v>
      </c>
      <c r="N1373" s="195">
        <v>105162.6</v>
      </c>
      <c r="O1373" s="195"/>
      <c r="P1373" s="195"/>
      <c r="Q1373" s="231">
        <f t="shared" si="351"/>
        <v>105162.6</v>
      </c>
      <c r="R1373" s="231">
        <f t="shared" si="352"/>
        <v>0</v>
      </c>
      <c r="S1373" s="231">
        <f t="shared" si="352"/>
        <v>2645.5999999999913</v>
      </c>
      <c r="T1373" s="231">
        <f t="shared" si="352"/>
        <v>0</v>
      </c>
      <c r="U1373" s="231">
        <f t="shared" si="352"/>
        <v>0</v>
      </c>
      <c r="V1373" s="231">
        <f t="shared" si="353"/>
        <v>2645.5999999999913</v>
      </c>
      <c r="W1373" s="1661">
        <v>5</v>
      </c>
      <c r="X1373" s="231">
        <v>1.63</v>
      </c>
      <c r="Y1373" s="195">
        <v>1</v>
      </c>
      <c r="Z1373" s="195">
        <v>107808.2</v>
      </c>
      <c r="AA1373" s="195"/>
      <c r="AB1373" s="195"/>
      <c r="AC1373" s="231">
        <f t="shared" si="354"/>
        <v>107808.2</v>
      </c>
      <c r="AD1373" s="1661">
        <v>6</v>
      </c>
      <c r="AE1373" s="231">
        <v>1.68</v>
      </c>
      <c r="AF1373" s="195">
        <v>1</v>
      </c>
      <c r="AG1373" s="195">
        <v>111115.2</v>
      </c>
      <c r="AH1373" s="195"/>
      <c r="AI1373" s="195"/>
      <c r="AJ1373" s="231">
        <f t="shared" si="355"/>
        <v>111115.2</v>
      </c>
    </row>
    <row r="1374" spans="1:36" ht="20.25" customHeight="1">
      <c r="A1374" s="212">
        <v>29</v>
      </c>
      <c r="B1374" s="124" t="s">
        <v>6951</v>
      </c>
      <c r="C1374" s="1538" t="s">
        <v>4938</v>
      </c>
      <c r="D1374" s="1539" t="s">
        <v>4939</v>
      </c>
      <c r="E1374" s="1662">
        <v>2</v>
      </c>
      <c r="F1374" s="231">
        <v>1.54</v>
      </c>
      <c r="G1374" s="195">
        <v>1</v>
      </c>
      <c r="H1374" s="195">
        <v>101855.6</v>
      </c>
      <c r="I1374" s="195"/>
      <c r="J1374" s="195"/>
      <c r="K1374" s="231">
        <f t="shared" si="350"/>
        <v>101855.6</v>
      </c>
      <c r="L1374" s="231">
        <v>1</v>
      </c>
      <c r="M1374" s="195">
        <v>1</v>
      </c>
      <c r="N1374" s="195">
        <v>98548.6</v>
      </c>
      <c r="O1374" s="195"/>
      <c r="P1374" s="195"/>
      <c r="Q1374" s="231">
        <f t="shared" si="351"/>
        <v>98548.6</v>
      </c>
      <c r="R1374" s="231">
        <f t="shared" si="352"/>
        <v>0</v>
      </c>
      <c r="S1374" s="231">
        <f t="shared" si="352"/>
        <v>3307</v>
      </c>
      <c r="T1374" s="231">
        <f t="shared" si="352"/>
        <v>0</v>
      </c>
      <c r="U1374" s="231">
        <f t="shared" si="352"/>
        <v>0</v>
      </c>
      <c r="V1374" s="231">
        <f t="shared" si="353"/>
        <v>3307</v>
      </c>
      <c r="W1374" s="1661">
        <v>3</v>
      </c>
      <c r="X1374" s="231">
        <v>1.59</v>
      </c>
      <c r="Y1374" s="195">
        <v>1</v>
      </c>
      <c r="Z1374" s="195">
        <v>105162.6</v>
      </c>
      <c r="AA1374" s="195"/>
      <c r="AB1374" s="195"/>
      <c r="AC1374" s="231">
        <f t="shared" si="354"/>
        <v>105162.6</v>
      </c>
      <c r="AD1374" s="1661">
        <v>4</v>
      </c>
      <c r="AE1374" s="231">
        <v>1.63</v>
      </c>
      <c r="AF1374" s="195">
        <v>1</v>
      </c>
      <c r="AG1374" s="195">
        <v>107808.2</v>
      </c>
      <c r="AH1374" s="195"/>
      <c r="AI1374" s="195"/>
      <c r="AJ1374" s="231">
        <f t="shared" si="355"/>
        <v>107808.2</v>
      </c>
    </row>
    <row r="1375" spans="1:36" ht="17.25">
      <c r="A1375" s="212"/>
      <c r="B1375" s="124" t="s">
        <v>5616</v>
      </c>
      <c r="C1375" s="1538"/>
      <c r="D1375" s="1539"/>
      <c r="E1375" s="1545"/>
      <c r="F1375" s="231"/>
      <c r="G1375" s="195"/>
      <c r="H1375" s="195">
        <v>6000</v>
      </c>
      <c r="I1375" s="195"/>
      <c r="J1375" s="195"/>
      <c r="K1375" s="231">
        <f t="shared" si="350"/>
        <v>6000</v>
      </c>
      <c r="L1375" s="231"/>
      <c r="M1375" s="195"/>
      <c r="N1375" s="195">
        <v>6000</v>
      </c>
      <c r="O1375" s="195"/>
      <c r="P1375" s="195"/>
      <c r="Q1375" s="231">
        <f t="shared" si="351"/>
        <v>6000</v>
      </c>
      <c r="R1375" s="231"/>
      <c r="S1375" s="231"/>
      <c r="T1375" s="231"/>
      <c r="U1375" s="231"/>
      <c r="V1375" s="231"/>
      <c r="W1375" s="231"/>
      <c r="X1375" s="231"/>
      <c r="Y1375" s="195"/>
      <c r="Z1375" s="195">
        <v>6000</v>
      </c>
      <c r="AA1375" s="195"/>
      <c r="AB1375" s="195"/>
      <c r="AC1375" s="231">
        <f t="shared" si="354"/>
        <v>6000</v>
      </c>
      <c r="AD1375" s="231"/>
      <c r="AE1375" s="231"/>
      <c r="AF1375" s="195"/>
      <c r="AG1375" s="195">
        <v>6000</v>
      </c>
      <c r="AH1375" s="195"/>
      <c r="AI1375" s="195"/>
      <c r="AJ1375" s="231">
        <f t="shared" si="355"/>
        <v>6000</v>
      </c>
    </row>
    <row r="1376" spans="1:36" s="234" customFormat="1" ht="27">
      <c r="A1376" s="229"/>
      <c r="B1376" s="237" t="s">
        <v>246</v>
      </c>
      <c r="C1376" s="233" t="s">
        <v>1</v>
      </c>
      <c r="D1376" s="233" t="s">
        <v>1</v>
      </c>
      <c r="E1376" s="233" t="s">
        <v>1</v>
      </c>
      <c r="F1376" s="233" t="s">
        <v>1</v>
      </c>
      <c r="G1376" s="233">
        <f>SUM(G1346:G1374)</f>
        <v>29</v>
      </c>
      <c r="H1376" s="233">
        <f>SUM(H1346:H1375)</f>
        <v>4406955.6000000006</v>
      </c>
      <c r="I1376" s="233">
        <f>SUM(I1346:I1375)</f>
        <v>0</v>
      </c>
      <c r="J1376" s="233">
        <f>SUM(J1346:J1375)</f>
        <v>0</v>
      </c>
      <c r="K1376" s="233">
        <f>SUM(K1346:K1375)</f>
        <v>4406955.6000000006</v>
      </c>
      <c r="L1376" s="233"/>
      <c r="M1376" s="233">
        <f t="shared" ref="M1376:V1376" si="356">SUM(M1346:M1375)</f>
        <v>29</v>
      </c>
      <c r="N1376" s="233">
        <f t="shared" si="356"/>
        <v>4338170.0000000009</v>
      </c>
      <c r="O1376" s="233">
        <f t="shared" si="356"/>
        <v>0</v>
      </c>
      <c r="P1376" s="233">
        <f t="shared" si="356"/>
        <v>0</v>
      </c>
      <c r="Q1376" s="233">
        <f t="shared" si="356"/>
        <v>4338170.0000000009</v>
      </c>
      <c r="R1376" s="233">
        <f t="shared" si="356"/>
        <v>0</v>
      </c>
      <c r="S1376" s="233">
        <f t="shared" si="356"/>
        <v>68785.599999999948</v>
      </c>
      <c r="T1376" s="233">
        <f t="shared" si="356"/>
        <v>0</v>
      </c>
      <c r="U1376" s="233">
        <f t="shared" si="356"/>
        <v>0</v>
      </c>
      <c r="V1376" s="233">
        <f t="shared" si="356"/>
        <v>68785.599999999948</v>
      </c>
      <c r="W1376" s="233"/>
      <c r="X1376" s="233"/>
      <c r="Y1376" s="233">
        <f>SUM(Y1346:Y1375)</f>
        <v>29</v>
      </c>
      <c r="Z1376" s="233">
        <f>SUM(Z1346:Z1375)</f>
        <v>4479709.6000000006</v>
      </c>
      <c r="AA1376" s="233">
        <f>SUM(AA1346:AA1375)</f>
        <v>0</v>
      </c>
      <c r="AB1376" s="233">
        <f>SUM(AB1346:AB1375)</f>
        <v>0</v>
      </c>
      <c r="AC1376" s="233">
        <f>SUM(AC1346:AC1375)</f>
        <v>4479709.6000000006</v>
      </c>
      <c r="AD1376" s="233"/>
      <c r="AE1376" s="233"/>
      <c r="AF1376" s="233">
        <f>SUM(AF1346:AF1375)</f>
        <v>29</v>
      </c>
      <c r="AG1376" s="233">
        <f>SUM(AG1346:AG1375)</f>
        <v>4547833.8000000007</v>
      </c>
      <c r="AH1376" s="233">
        <f>SUM(AH1346:AH1375)</f>
        <v>0</v>
      </c>
      <c r="AI1376" s="233">
        <f>SUM(AI1346:AI1375)</f>
        <v>0</v>
      </c>
      <c r="AJ1376" s="233">
        <f>SUM(AJ1346:AJ1375)</f>
        <v>4547833.8000000007</v>
      </c>
    </row>
    <row r="1377" spans="1:36">
      <c r="A1377" s="212"/>
      <c r="B1377" s="102"/>
      <c r="C1377" s="231"/>
      <c r="D1377" s="231"/>
      <c r="E1377" s="231"/>
      <c r="F1377" s="231"/>
      <c r="G1377" s="102"/>
      <c r="H1377" s="231"/>
      <c r="I1377" s="231"/>
      <c r="J1377" s="231"/>
      <c r="K1377" s="231"/>
      <c r="L1377" s="231"/>
      <c r="M1377" s="102"/>
      <c r="N1377" s="231"/>
      <c r="O1377" s="231"/>
      <c r="P1377" s="231"/>
      <c r="Q1377" s="102"/>
      <c r="R1377" s="231"/>
      <c r="S1377" s="102"/>
      <c r="T1377" s="231"/>
      <c r="U1377" s="106"/>
      <c r="V1377" s="106"/>
      <c r="W1377" s="231"/>
      <c r="X1377" s="231"/>
      <c r="Y1377" s="102"/>
      <c r="Z1377" s="231"/>
      <c r="AA1377" s="231"/>
      <c r="AB1377" s="231"/>
      <c r="AC1377" s="231"/>
      <c r="AD1377" s="231"/>
      <c r="AE1377" s="231"/>
      <c r="AF1377" s="102"/>
      <c r="AG1377" s="231"/>
      <c r="AH1377" s="231"/>
      <c r="AI1377" s="231"/>
      <c r="AJ1377" s="231"/>
    </row>
    <row r="1378" spans="1:36" ht="54">
      <c r="A1378" s="229" t="s">
        <v>4</v>
      </c>
      <c r="B1378" s="230" t="s">
        <v>483</v>
      </c>
      <c r="C1378" s="231"/>
      <c r="D1378" s="231"/>
      <c r="E1378" s="231"/>
      <c r="F1378" s="231"/>
      <c r="G1378" s="230"/>
      <c r="H1378" s="231"/>
      <c r="I1378" s="231"/>
      <c r="J1378" s="231"/>
      <c r="K1378" s="231"/>
      <c r="L1378" s="231"/>
      <c r="M1378" s="230"/>
      <c r="N1378" s="231"/>
      <c r="O1378" s="231"/>
      <c r="P1378" s="231"/>
      <c r="Q1378" s="230"/>
      <c r="R1378" s="231"/>
      <c r="S1378" s="230"/>
      <c r="T1378" s="231"/>
      <c r="U1378" s="106"/>
      <c r="V1378" s="106"/>
      <c r="W1378" s="231"/>
      <c r="X1378" s="231"/>
      <c r="Y1378" s="230"/>
      <c r="Z1378" s="231"/>
      <c r="AA1378" s="231"/>
      <c r="AB1378" s="231"/>
      <c r="AC1378" s="231"/>
      <c r="AD1378" s="231"/>
      <c r="AE1378" s="231"/>
      <c r="AF1378" s="230"/>
      <c r="AG1378" s="231"/>
      <c r="AH1378" s="231"/>
      <c r="AI1378" s="231"/>
      <c r="AJ1378" s="231"/>
    </row>
    <row r="1379" spans="1:36">
      <c r="A1379" s="212"/>
      <c r="B1379" s="195" t="s">
        <v>126</v>
      </c>
      <c r="C1379" s="231"/>
      <c r="D1379" s="231"/>
      <c r="E1379" s="231"/>
      <c r="F1379" s="231"/>
      <c r="G1379" s="195"/>
      <c r="H1379" s="231"/>
      <c r="I1379" s="231"/>
      <c r="J1379" s="231"/>
      <c r="K1379" s="231"/>
      <c r="L1379" s="231"/>
      <c r="M1379" s="195"/>
      <c r="N1379" s="231"/>
      <c r="O1379" s="231"/>
      <c r="P1379" s="231"/>
      <c r="Q1379" s="195"/>
      <c r="R1379" s="231"/>
      <c r="S1379" s="195"/>
      <c r="T1379" s="231"/>
      <c r="U1379" s="106"/>
      <c r="V1379" s="106"/>
      <c r="W1379" s="231"/>
      <c r="X1379" s="231"/>
      <c r="Y1379" s="195"/>
      <c r="Z1379" s="231"/>
      <c r="AA1379" s="231"/>
      <c r="AB1379" s="231"/>
      <c r="AC1379" s="231"/>
      <c r="AD1379" s="231"/>
      <c r="AE1379" s="231"/>
      <c r="AF1379" s="195"/>
      <c r="AG1379" s="231"/>
      <c r="AH1379" s="231"/>
      <c r="AI1379" s="231"/>
      <c r="AJ1379" s="231"/>
    </row>
    <row r="1380" spans="1:36">
      <c r="A1380" s="212">
        <v>1</v>
      </c>
      <c r="B1380" s="1546" t="s">
        <v>5617</v>
      </c>
      <c r="C1380" s="1542" t="s">
        <v>4876</v>
      </c>
      <c r="D1380" s="231" t="s">
        <v>1</v>
      </c>
      <c r="E1380" s="231" t="s">
        <v>1</v>
      </c>
      <c r="F1380" s="231">
        <v>1.5</v>
      </c>
      <c r="G1380" s="102">
        <v>1</v>
      </c>
      <c r="H1380" s="212">
        <v>99210</v>
      </c>
      <c r="I1380" s="231"/>
      <c r="J1380" s="212"/>
      <c r="K1380" s="231">
        <f>H1380+I1380+J1380</f>
        <v>99210</v>
      </c>
      <c r="L1380" s="231">
        <v>1.5</v>
      </c>
      <c r="M1380" s="102">
        <v>1</v>
      </c>
      <c r="N1380" s="231">
        <v>99210</v>
      </c>
      <c r="O1380" s="231"/>
      <c r="P1380" s="212"/>
      <c r="Q1380" s="231">
        <f>N1380+O1380+P1380</f>
        <v>99210</v>
      </c>
      <c r="R1380" s="231">
        <f t="shared" ref="R1380:U1406" si="357">G1380-M1380</f>
        <v>0</v>
      </c>
      <c r="S1380" s="231">
        <f t="shared" si="357"/>
        <v>0</v>
      </c>
      <c r="T1380" s="231">
        <f t="shared" si="357"/>
        <v>0</v>
      </c>
      <c r="U1380" s="231">
        <f t="shared" si="357"/>
        <v>0</v>
      </c>
      <c r="V1380" s="231">
        <f>S1380+T1380+U1380</f>
        <v>0</v>
      </c>
      <c r="W1380" s="231" t="s">
        <v>1</v>
      </c>
      <c r="X1380" s="231">
        <v>1.5</v>
      </c>
      <c r="Y1380" s="102">
        <v>1</v>
      </c>
      <c r="Z1380" s="212">
        <v>99210</v>
      </c>
      <c r="AA1380" s="212"/>
      <c r="AB1380" s="212"/>
      <c r="AC1380" s="231">
        <f>Z1380+AA1380+AB1380</f>
        <v>99210</v>
      </c>
      <c r="AD1380" s="231" t="s">
        <v>1</v>
      </c>
      <c r="AE1380" s="231">
        <v>1.5</v>
      </c>
      <c r="AF1380" s="102">
        <v>1</v>
      </c>
      <c r="AG1380" s="212">
        <v>99210</v>
      </c>
      <c r="AH1380" s="212"/>
      <c r="AI1380" s="212"/>
      <c r="AJ1380" s="231">
        <f>AG1380+AH1380+AI1380</f>
        <v>99210</v>
      </c>
    </row>
    <row r="1381" spans="1:36">
      <c r="A1381" s="212">
        <v>2</v>
      </c>
      <c r="B1381" s="1546" t="s">
        <v>5618</v>
      </c>
      <c r="C1381" s="1548" t="s">
        <v>4955</v>
      </c>
      <c r="D1381" s="231" t="s">
        <v>1</v>
      </c>
      <c r="E1381" s="231" t="s">
        <v>1</v>
      </c>
      <c r="F1381" s="231">
        <v>1</v>
      </c>
      <c r="G1381" s="102">
        <v>1</v>
      </c>
      <c r="H1381" s="212">
        <v>91275</v>
      </c>
      <c r="I1381" s="231"/>
      <c r="J1381" s="212"/>
      <c r="K1381" s="231">
        <f t="shared" ref="K1381:K1387" si="358">H1381+I1381+J1381</f>
        <v>91275</v>
      </c>
      <c r="L1381" s="231">
        <v>1</v>
      </c>
      <c r="M1381" s="102">
        <v>1</v>
      </c>
      <c r="N1381" s="231">
        <v>91275</v>
      </c>
      <c r="O1381" s="231"/>
      <c r="P1381" s="212"/>
      <c r="Q1381" s="231">
        <f t="shared" ref="Q1381:Q1387" si="359">N1381+O1381+P1381</f>
        <v>91275</v>
      </c>
      <c r="R1381" s="231">
        <f t="shared" si="357"/>
        <v>0</v>
      </c>
      <c r="S1381" s="231">
        <f t="shared" si="357"/>
        <v>0</v>
      </c>
      <c r="T1381" s="231">
        <f t="shared" si="357"/>
        <v>0</v>
      </c>
      <c r="U1381" s="231">
        <f t="shared" si="357"/>
        <v>0</v>
      </c>
      <c r="V1381" s="231">
        <f>S1381+T1381+U1381</f>
        <v>0</v>
      </c>
      <c r="W1381" s="231" t="s">
        <v>1</v>
      </c>
      <c r="X1381" s="231">
        <v>1</v>
      </c>
      <c r="Y1381" s="102">
        <v>1</v>
      </c>
      <c r="Z1381" s="212">
        <v>91275</v>
      </c>
      <c r="AA1381" s="212"/>
      <c r="AB1381" s="212"/>
      <c r="AC1381" s="231">
        <f t="shared" ref="AC1381:AC1387" si="360">Z1381+AA1381+AB1381</f>
        <v>91275</v>
      </c>
      <c r="AD1381" s="231" t="s">
        <v>1</v>
      </c>
      <c r="AE1381" s="231">
        <v>1</v>
      </c>
      <c r="AF1381" s="102">
        <v>1</v>
      </c>
      <c r="AG1381" s="212">
        <v>91275</v>
      </c>
      <c r="AH1381" s="212"/>
      <c r="AI1381" s="212"/>
      <c r="AJ1381" s="231">
        <f t="shared" ref="AJ1381:AJ1387" si="361">AG1381+AH1381+AI1381</f>
        <v>91275</v>
      </c>
    </row>
    <row r="1382" spans="1:36">
      <c r="A1382" s="212">
        <v>3</v>
      </c>
      <c r="B1382" s="1546" t="s">
        <v>5619</v>
      </c>
      <c r="C1382" s="1548" t="s">
        <v>4955</v>
      </c>
      <c r="D1382" s="231" t="s">
        <v>1</v>
      </c>
      <c r="E1382" s="231" t="s">
        <v>1</v>
      </c>
      <c r="F1382" s="231">
        <v>1</v>
      </c>
      <c r="G1382" s="102">
        <v>1</v>
      </c>
      <c r="H1382" s="212">
        <v>91275</v>
      </c>
      <c r="I1382" s="231"/>
      <c r="J1382" s="212"/>
      <c r="K1382" s="231">
        <f t="shared" si="358"/>
        <v>91275</v>
      </c>
      <c r="L1382" s="231">
        <v>1</v>
      </c>
      <c r="M1382" s="102">
        <v>1</v>
      </c>
      <c r="N1382" s="231">
        <v>91275</v>
      </c>
      <c r="O1382" s="231"/>
      <c r="P1382" s="212"/>
      <c r="Q1382" s="231">
        <f t="shared" si="359"/>
        <v>91275</v>
      </c>
      <c r="R1382" s="231">
        <f t="shared" si="357"/>
        <v>0</v>
      </c>
      <c r="S1382" s="231">
        <f t="shared" si="357"/>
        <v>0</v>
      </c>
      <c r="T1382" s="231">
        <f t="shared" si="357"/>
        <v>0</v>
      </c>
      <c r="U1382" s="231">
        <f t="shared" si="357"/>
        <v>0</v>
      </c>
      <c r="V1382" s="231">
        <f t="shared" ref="V1382:V1387" si="362">S1382+T1382+U1382</f>
        <v>0</v>
      </c>
      <c r="W1382" s="231" t="s">
        <v>1</v>
      </c>
      <c r="X1382" s="231">
        <v>1</v>
      </c>
      <c r="Y1382" s="102">
        <v>1</v>
      </c>
      <c r="Z1382" s="212">
        <v>91275</v>
      </c>
      <c r="AA1382" s="212"/>
      <c r="AB1382" s="212"/>
      <c r="AC1382" s="231">
        <f t="shared" si="360"/>
        <v>91275</v>
      </c>
      <c r="AD1382" s="231" t="s">
        <v>1</v>
      </c>
      <c r="AE1382" s="231">
        <v>1</v>
      </c>
      <c r="AF1382" s="102">
        <v>1</v>
      </c>
      <c r="AG1382" s="212">
        <v>91275</v>
      </c>
      <c r="AH1382" s="212"/>
      <c r="AI1382" s="212"/>
      <c r="AJ1382" s="231">
        <f t="shared" si="361"/>
        <v>91275</v>
      </c>
    </row>
    <row r="1383" spans="1:36">
      <c r="A1383" s="212">
        <v>4</v>
      </c>
      <c r="B1383" s="1546" t="s">
        <v>6952</v>
      </c>
      <c r="C1383" s="1548" t="s">
        <v>4955</v>
      </c>
      <c r="D1383" s="231" t="s">
        <v>1</v>
      </c>
      <c r="E1383" s="231" t="s">
        <v>1</v>
      </c>
      <c r="F1383" s="231">
        <v>1</v>
      </c>
      <c r="G1383" s="102">
        <v>1</v>
      </c>
      <c r="H1383" s="231">
        <v>87180</v>
      </c>
      <c r="I1383" s="231"/>
      <c r="J1383" s="231"/>
      <c r="K1383" s="231">
        <f t="shared" si="358"/>
        <v>87180</v>
      </c>
      <c r="L1383" s="231">
        <v>1</v>
      </c>
      <c r="M1383" s="102">
        <v>1</v>
      </c>
      <c r="N1383" s="231">
        <v>87180</v>
      </c>
      <c r="O1383" s="231"/>
      <c r="P1383" s="231"/>
      <c r="Q1383" s="231">
        <f t="shared" si="359"/>
        <v>87180</v>
      </c>
      <c r="R1383" s="231">
        <f t="shared" si="357"/>
        <v>0</v>
      </c>
      <c r="S1383" s="231">
        <f t="shared" si="357"/>
        <v>0</v>
      </c>
      <c r="T1383" s="231">
        <f t="shared" si="357"/>
        <v>0</v>
      </c>
      <c r="U1383" s="231">
        <f t="shared" si="357"/>
        <v>0</v>
      </c>
      <c r="V1383" s="231">
        <f t="shared" si="362"/>
        <v>0</v>
      </c>
      <c r="W1383" s="231" t="s">
        <v>1</v>
      </c>
      <c r="X1383" s="231">
        <v>1</v>
      </c>
      <c r="Y1383" s="102">
        <v>1</v>
      </c>
      <c r="Z1383" s="231">
        <v>87180</v>
      </c>
      <c r="AA1383" s="231"/>
      <c r="AB1383" s="231"/>
      <c r="AC1383" s="231">
        <f t="shared" si="360"/>
        <v>87180</v>
      </c>
      <c r="AD1383" s="231" t="s">
        <v>1</v>
      </c>
      <c r="AE1383" s="231">
        <v>1</v>
      </c>
      <c r="AF1383" s="102">
        <v>1</v>
      </c>
      <c r="AG1383" s="231">
        <v>87180</v>
      </c>
      <c r="AH1383" s="231"/>
      <c r="AI1383" s="231"/>
      <c r="AJ1383" s="231">
        <f t="shared" si="361"/>
        <v>87180</v>
      </c>
    </row>
    <row r="1384" spans="1:36">
      <c r="A1384" s="212">
        <v>5</v>
      </c>
      <c r="B1384" s="1546" t="s">
        <v>6953</v>
      </c>
      <c r="C1384" s="1548" t="s">
        <v>4955</v>
      </c>
      <c r="D1384" s="231" t="s">
        <v>1</v>
      </c>
      <c r="E1384" s="231" t="s">
        <v>1</v>
      </c>
      <c r="F1384" s="231">
        <v>1</v>
      </c>
      <c r="G1384" s="102">
        <v>1</v>
      </c>
      <c r="H1384" s="231">
        <v>87180</v>
      </c>
      <c r="I1384" s="231"/>
      <c r="J1384" s="231"/>
      <c r="K1384" s="231">
        <f t="shared" si="358"/>
        <v>87180</v>
      </c>
      <c r="L1384" s="231">
        <v>1</v>
      </c>
      <c r="M1384" s="102">
        <v>1</v>
      </c>
      <c r="N1384" s="231">
        <v>87180</v>
      </c>
      <c r="O1384" s="231"/>
      <c r="P1384" s="231"/>
      <c r="Q1384" s="231">
        <f t="shared" si="359"/>
        <v>87180</v>
      </c>
      <c r="R1384" s="231">
        <f t="shared" si="357"/>
        <v>0</v>
      </c>
      <c r="S1384" s="231">
        <f t="shared" si="357"/>
        <v>0</v>
      </c>
      <c r="T1384" s="231">
        <f t="shared" si="357"/>
        <v>0</v>
      </c>
      <c r="U1384" s="231">
        <f t="shared" si="357"/>
        <v>0</v>
      </c>
      <c r="V1384" s="231">
        <f t="shared" si="362"/>
        <v>0</v>
      </c>
      <c r="W1384" s="231" t="s">
        <v>1</v>
      </c>
      <c r="X1384" s="231">
        <v>1</v>
      </c>
      <c r="Y1384" s="102">
        <v>1</v>
      </c>
      <c r="Z1384" s="231">
        <v>87180</v>
      </c>
      <c r="AA1384" s="231"/>
      <c r="AB1384" s="231"/>
      <c r="AC1384" s="231">
        <f t="shared" si="360"/>
        <v>87180</v>
      </c>
      <c r="AD1384" s="231" t="s">
        <v>1</v>
      </c>
      <c r="AE1384" s="231">
        <v>1</v>
      </c>
      <c r="AF1384" s="102">
        <v>1</v>
      </c>
      <c r="AG1384" s="231">
        <v>87180</v>
      </c>
      <c r="AH1384" s="231"/>
      <c r="AI1384" s="231"/>
      <c r="AJ1384" s="231">
        <f t="shared" si="361"/>
        <v>87180</v>
      </c>
    </row>
    <row r="1385" spans="1:36">
      <c r="A1385" s="212">
        <v>6</v>
      </c>
      <c r="B1385" s="1546" t="s">
        <v>5620</v>
      </c>
      <c r="C1385" s="1548" t="s">
        <v>4955</v>
      </c>
      <c r="D1385" s="231" t="s">
        <v>1</v>
      </c>
      <c r="E1385" s="231" t="s">
        <v>1</v>
      </c>
      <c r="F1385" s="231">
        <v>1</v>
      </c>
      <c r="G1385" s="102">
        <v>1</v>
      </c>
      <c r="H1385" s="231">
        <v>91275</v>
      </c>
      <c r="I1385" s="231"/>
      <c r="J1385" s="231"/>
      <c r="K1385" s="231">
        <f t="shared" si="358"/>
        <v>91275</v>
      </c>
      <c r="L1385" s="231">
        <v>1</v>
      </c>
      <c r="M1385" s="102">
        <v>1</v>
      </c>
      <c r="N1385" s="231">
        <v>91275</v>
      </c>
      <c r="O1385" s="231"/>
      <c r="P1385" s="231"/>
      <c r="Q1385" s="231">
        <f t="shared" si="359"/>
        <v>91275</v>
      </c>
      <c r="R1385" s="231">
        <f t="shared" si="357"/>
        <v>0</v>
      </c>
      <c r="S1385" s="231">
        <f t="shared" si="357"/>
        <v>0</v>
      </c>
      <c r="T1385" s="231">
        <f t="shared" si="357"/>
        <v>0</v>
      </c>
      <c r="U1385" s="231">
        <f t="shared" si="357"/>
        <v>0</v>
      </c>
      <c r="V1385" s="231">
        <f t="shared" si="362"/>
        <v>0</v>
      </c>
      <c r="W1385" s="231" t="s">
        <v>1</v>
      </c>
      <c r="X1385" s="231">
        <v>1</v>
      </c>
      <c r="Y1385" s="102">
        <v>1</v>
      </c>
      <c r="Z1385" s="231">
        <v>91275</v>
      </c>
      <c r="AA1385" s="231"/>
      <c r="AB1385" s="231"/>
      <c r="AC1385" s="231">
        <f t="shared" si="360"/>
        <v>91275</v>
      </c>
      <c r="AD1385" s="231" t="s">
        <v>1</v>
      </c>
      <c r="AE1385" s="231">
        <v>1</v>
      </c>
      <c r="AF1385" s="102">
        <v>1</v>
      </c>
      <c r="AG1385" s="231">
        <v>91275</v>
      </c>
      <c r="AH1385" s="231"/>
      <c r="AI1385" s="231"/>
      <c r="AJ1385" s="231">
        <f t="shared" si="361"/>
        <v>91275</v>
      </c>
    </row>
    <row r="1386" spans="1:36">
      <c r="A1386" s="212">
        <v>7</v>
      </c>
      <c r="B1386" s="1546" t="s">
        <v>5621</v>
      </c>
      <c r="C1386" s="1548" t="s">
        <v>4888</v>
      </c>
      <c r="D1386" s="231" t="s">
        <v>1</v>
      </c>
      <c r="E1386" s="231" t="s">
        <v>1</v>
      </c>
      <c r="F1386" s="231">
        <v>1.5</v>
      </c>
      <c r="G1386" s="102">
        <v>1</v>
      </c>
      <c r="H1386" s="231">
        <v>99210</v>
      </c>
      <c r="I1386" s="231"/>
      <c r="J1386" s="231"/>
      <c r="K1386" s="231">
        <f t="shared" si="358"/>
        <v>99210</v>
      </c>
      <c r="L1386" s="231">
        <v>1.5</v>
      </c>
      <c r="M1386" s="102">
        <v>1</v>
      </c>
      <c r="N1386" s="231">
        <v>99210</v>
      </c>
      <c r="O1386" s="231"/>
      <c r="P1386" s="231"/>
      <c r="Q1386" s="231">
        <f t="shared" si="359"/>
        <v>99210</v>
      </c>
      <c r="R1386" s="231">
        <f t="shared" si="357"/>
        <v>0</v>
      </c>
      <c r="S1386" s="231">
        <f t="shared" si="357"/>
        <v>0</v>
      </c>
      <c r="T1386" s="231">
        <f t="shared" si="357"/>
        <v>0</v>
      </c>
      <c r="U1386" s="231">
        <f t="shared" si="357"/>
        <v>0</v>
      </c>
      <c r="V1386" s="231">
        <f t="shared" si="362"/>
        <v>0</v>
      </c>
      <c r="W1386" s="231" t="s">
        <v>1</v>
      </c>
      <c r="X1386" s="231">
        <v>1.5</v>
      </c>
      <c r="Y1386" s="102">
        <v>1</v>
      </c>
      <c r="Z1386" s="231">
        <v>99210</v>
      </c>
      <c r="AA1386" s="231"/>
      <c r="AB1386" s="231"/>
      <c r="AC1386" s="231">
        <f t="shared" si="360"/>
        <v>99210</v>
      </c>
      <c r="AD1386" s="231" t="s">
        <v>1</v>
      </c>
      <c r="AE1386" s="231">
        <v>1.5</v>
      </c>
      <c r="AF1386" s="102">
        <v>1</v>
      </c>
      <c r="AG1386" s="231">
        <v>99210</v>
      </c>
      <c r="AH1386" s="231"/>
      <c r="AI1386" s="231"/>
      <c r="AJ1386" s="231">
        <f t="shared" si="361"/>
        <v>99210</v>
      </c>
    </row>
    <row r="1387" spans="1:36">
      <c r="A1387" s="212">
        <v>8</v>
      </c>
      <c r="B1387" s="1546" t="s">
        <v>6954</v>
      </c>
      <c r="C1387" s="1548" t="s">
        <v>4888</v>
      </c>
      <c r="D1387" s="231" t="s">
        <v>1</v>
      </c>
      <c r="E1387" s="231" t="s">
        <v>1</v>
      </c>
      <c r="F1387" s="231">
        <v>1.5</v>
      </c>
      <c r="G1387" s="102">
        <v>1</v>
      </c>
      <c r="H1387" s="231">
        <v>99210</v>
      </c>
      <c r="I1387" s="231"/>
      <c r="J1387" s="231"/>
      <c r="K1387" s="231">
        <f t="shared" si="358"/>
        <v>99210</v>
      </c>
      <c r="L1387" s="231">
        <v>1.5</v>
      </c>
      <c r="M1387" s="102">
        <v>1</v>
      </c>
      <c r="N1387" s="231">
        <v>99210</v>
      </c>
      <c r="O1387" s="231"/>
      <c r="P1387" s="231"/>
      <c r="Q1387" s="231">
        <f t="shared" si="359"/>
        <v>99210</v>
      </c>
      <c r="R1387" s="231">
        <f t="shared" si="357"/>
        <v>0</v>
      </c>
      <c r="S1387" s="231">
        <f t="shared" si="357"/>
        <v>0</v>
      </c>
      <c r="T1387" s="231">
        <f t="shared" si="357"/>
        <v>0</v>
      </c>
      <c r="U1387" s="231">
        <f t="shared" si="357"/>
        <v>0</v>
      </c>
      <c r="V1387" s="231">
        <f t="shared" si="362"/>
        <v>0</v>
      </c>
      <c r="W1387" s="231" t="s">
        <v>1</v>
      </c>
      <c r="X1387" s="231">
        <v>1.5</v>
      </c>
      <c r="Y1387" s="102">
        <v>1</v>
      </c>
      <c r="Z1387" s="231">
        <v>99210</v>
      </c>
      <c r="AA1387" s="231"/>
      <c r="AB1387" s="231"/>
      <c r="AC1387" s="231">
        <f t="shared" si="360"/>
        <v>99210</v>
      </c>
      <c r="AD1387" s="231" t="s">
        <v>1</v>
      </c>
      <c r="AE1387" s="231">
        <v>1.5</v>
      </c>
      <c r="AF1387" s="102">
        <v>1</v>
      </c>
      <c r="AG1387" s="231">
        <v>99210</v>
      </c>
      <c r="AH1387" s="231"/>
      <c r="AI1387" s="231"/>
      <c r="AJ1387" s="231">
        <f t="shared" si="361"/>
        <v>99210</v>
      </c>
    </row>
    <row r="1388" spans="1:36">
      <c r="A1388" s="212">
        <v>9</v>
      </c>
      <c r="B1388" s="1546" t="s">
        <v>5622</v>
      </c>
      <c r="C1388" s="1548" t="s">
        <v>4888</v>
      </c>
      <c r="D1388" s="231" t="s">
        <v>1</v>
      </c>
      <c r="E1388" s="231" t="s">
        <v>1</v>
      </c>
      <c r="F1388" s="231">
        <v>1.5</v>
      </c>
      <c r="G1388" s="102">
        <v>1</v>
      </c>
      <c r="H1388" s="212">
        <v>99210</v>
      </c>
      <c r="I1388" s="231"/>
      <c r="J1388" s="212"/>
      <c r="K1388" s="231">
        <f>H1388+I1388+J1388</f>
        <v>99210</v>
      </c>
      <c r="L1388" s="231">
        <v>1.5</v>
      </c>
      <c r="M1388" s="102">
        <v>1</v>
      </c>
      <c r="N1388" s="231">
        <v>99210</v>
      </c>
      <c r="O1388" s="231"/>
      <c r="P1388" s="212"/>
      <c r="Q1388" s="231">
        <f>N1388+O1388+P1388</f>
        <v>99210</v>
      </c>
      <c r="R1388" s="231">
        <f t="shared" si="357"/>
        <v>0</v>
      </c>
      <c r="S1388" s="231">
        <f t="shared" si="357"/>
        <v>0</v>
      </c>
      <c r="T1388" s="231">
        <f t="shared" si="357"/>
        <v>0</v>
      </c>
      <c r="U1388" s="231">
        <f t="shared" si="357"/>
        <v>0</v>
      </c>
      <c r="V1388" s="231">
        <f>S1388+T1388+U1388</f>
        <v>0</v>
      </c>
      <c r="W1388" s="231" t="s">
        <v>1</v>
      </c>
      <c r="X1388" s="231">
        <v>1.5</v>
      </c>
      <c r="Y1388" s="102">
        <v>1</v>
      </c>
      <c r="Z1388" s="212">
        <v>99210</v>
      </c>
      <c r="AA1388" s="212"/>
      <c r="AB1388" s="212"/>
      <c r="AC1388" s="231">
        <f>Z1388+AA1388+AB1388</f>
        <v>99210</v>
      </c>
      <c r="AD1388" s="231" t="s">
        <v>1</v>
      </c>
      <c r="AE1388" s="231">
        <v>1.5</v>
      </c>
      <c r="AF1388" s="102">
        <v>1</v>
      </c>
      <c r="AG1388" s="212">
        <v>99210</v>
      </c>
      <c r="AH1388" s="212"/>
      <c r="AI1388" s="212"/>
      <c r="AJ1388" s="231">
        <f>AG1388+AH1388+AI1388</f>
        <v>99210</v>
      </c>
    </row>
    <row r="1389" spans="1:36">
      <c r="A1389" s="212">
        <v>10</v>
      </c>
      <c r="B1389" s="1546" t="s">
        <v>5623</v>
      </c>
      <c r="C1389" s="1548" t="s">
        <v>4888</v>
      </c>
      <c r="D1389" s="231" t="s">
        <v>1</v>
      </c>
      <c r="E1389" s="231" t="s">
        <v>1</v>
      </c>
      <c r="F1389" s="231">
        <v>1.5</v>
      </c>
      <c r="G1389" s="102">
        <v>1</v>
      </c>
      <c r="H1389" s="212">
        <v>99210</v>
      </c>
      <c r="I1389" s="231"/>
      <c r="J1389" s="212"/>
      <c r="K1389" s="231">
        <f t="shared" ref="K1389:K1395" si="363">H1389+I1389+J1389</f>
        <v>99210</v>
      </c>
      <c r="L1389" s="231">
        <v>1.5</v>
      </c>
      <c r="M1389" s="102">
        <v>1</v>
      </c>
      <c r="N1389" s="231">
        <v>99210</v>
      </c>
      <c r="O1389" s="231"/>
      <c r="P1389" s="212"/>
      <c r="Q1389" s="231">
        <f t="shared" ref="Q1389:Q1395" si="364">N1389+O1389+P1389</f>
        <v>99210</v>
      </c>
      <c r="R1389" s="231">
        <f t="shared" si="357"/>
        <v>0</v>
      </c>
      <c r="S1389" s="231">
        <f t="shared" si="357"/>
        <v>0</v>
      </c>
      <c r="T1389" s="231">
        <f t="shared" si="357"/>
        <v>0</v>
      </c>
      <c r="U1389" s="231">
        <f t="shared" si="357"/>
        <v>0</v>
      </c>
      <c r="V1389" s="231">
        <f>S1389+T1389+U1389</f>
        <v>0</v>
      </c>
      <c r="W1389" s="231" t="s">
        <v>1</v>
      </c>
      <c r="X1389" s="231">
        <v>1.5</v>
      </c>
      <c r="Y1389" s="102">
        <v>1</v>
      </c>
      <c r="Z1389" s="212">
        <v>99210</v>
      </c>
      <c r="AA1389" s="212"/>
      <c r="AB1389" s="212"/>
      <c r="AC1389" s="231">
        <f t="shared" ref="AC1389:AC1395" si="365">Z1389+AA1389+AB1389</f>
        <v>99210</v>
      </c>
      <c r="AD1389" s="231" t="s">
        <v>1</v>
      </c>
      <c r="AE1389" s="231">
        <v>1.5</v>
      </c>
      <c r="AF1389" s="102">
        <v>1</v>
      </c>
      <c r="AG1389" s="212">
        <v>99210</v>
      </c>
      <c r="AH1389" s="212"/>
      <c r="AI1389" s="212"/>
      <c r="AJ1389" s="231">
        <f t="shared" ref="AJ1389:AJ1395" si="366">AG1389+AH1389+AI1389</f>
        <v>99210</v>
      </c>
    </row>
    <row r="1390" spans="1:36">
      <c r="A1390" s="212">
        <v>11</v>
      </c>
      <c r="B1390" s="1546" t="s">
        <v>6955</v>
      </c>
      <c r="C1390" s="1548" t="s">
        <v>4888</v>
      </c>
      <c r="D1390" s="231" t="s">
        <v>1</v>
      </c>
      <c r="E1390" s="231" t="s">
        <v>1</v>
      </c>
      <c r="F1390" s="231">
        <v>1.5</v>
      </c>
      <c r="G1390" s="102">
        <v>1</v>
      </c>
      <c r="H1390" s="212">
        <v>99210</v>
      </c>
      <c r="I1390" s="231"/>
      <c r="J1390" s="212"/>
      <c r="K1390" s="231">
        <f t="shared" si="363"/>
        <v>99210</v>
      </c>
      <c r="L1390" s="231">
        <v>1.5</v>
      </c>
      <c r="M1390" s="102">
        <v>1</v>
      </c>
      <c r="N1390" s="231">
        <v>99210</v>
      </c>
      <c r="O1390" s="231"/>
      <c r="P1390" s="212"/>
      <c r="Q1390" s="231">
        <f t="shared" si="364"/>
        <v>99210</v>
      </c>
      <c r="R1390" s="231">
        <f t="shared" si="357"/>
        <v>0</v>
      </c>
      <c r="S1390" s="231">
        <f t="shared" si="357"/>
        <v>0</v>
      </c>
      <c r="T1390" s="231">
        <f t="shared" si="357"/>
        <v>0</v>
      </c>
      <c r="U1390" s="231">
        <f t="shared" si="357"/>
        <v>0</v>
      </c>
      <c r="V1390" s="231">
        <f t="shared" ref="V1390:V1395" si="367">S1390+T1390+U1390</f>
        <v>0</v>
      </c>
      <c r="W1390" s="231" t="s">
        <v>1</v>
      </c>
      <c r="X1390" s="231">
        <v>1.5</v>
      </c>
      <c r="Y1390" s="102">
        <v>1</v>
      </c>
      <c r="Z1390" s="212">
        <v>99210</v>
      </c>
      <c r="AA1390" s="212"/>
      <c r="AB1390" s="212"/>
      <c r="AC1390" s="231">
        <f t="shared" si="365"/>
        <v>99210</v>
      </c>
      <c r="AD1390" s="231" t="s">
        <v>1</v>
      </c>
      <c r="AE1390" s="231">
        <v>1.5</v>
      </c>
      <c r="AF1390" s="102">
        <v>1</v>
      </c>
      <c r="AG1390" s="212">
        <v>99210</v>
      </c>
      <c r="AH1390" s="212"/>
      <c r="AI1390" s="212"/>
      <c r="AJ1390" s="231">
        <f t="shared" si="366"/>
        <v>99210</v>
      </c>
    </row>
    <row r="1391" spans="1:36">
      <c r="A1391" s="212">
        <v>12</v>
      </c>
      <c r="B1391" s="1546" t="s">
        <v>5624</v>
      </c>
      <c r="C1391" s="1548" t="s">
        <v>4884</v>
      </c>
      <c r="D1391" s="231" t="s">
        <v>1</v>
      </c>
      <c r="E1391" s="231" t="s">
        <v>1</v>
      </c>
      <c r="F1391" s="231">
        <v>1.6</v>
      </c>
      <c r="G1391" s="102">
        <v>1</v>
      </c>
      <c r="H1391" s="231">
        <v>105824</v>
      </c>
      <c r="I1391" s="231"/>
      <c r="J1391" s="231"/>
      <c r="K1391" s="231">
        <f t="shared" si="363"/>
        <v>105824</v>
      </c>
      <c r="L1391" s="231">
        <v>1.6</v>
      </c>
      <c r="M1391" s="102">
        <v>1</v>
      </c>
      <c r="N1391" s="231">
        <v>105824</v>
      </c>
      <c r="O1391" s="231"/>
      <c r="P1391" s="231"/>
      <c r="Q1391" s="231">
        <f t="shared" si="364"/>
        <v>105824</v>
      </c>
      <c r="R1391" s="231">
        <f t="shared" si="357"/>
        <v>0</v>
      </c>
      <c r="S1391" s="231">
        <f t="shared" si="357"/>
        <v>0</v>
      </c>
      <c r="T1391" s="231">
        <f t="shared" si="357"/>
        <v>0</v>
      </c>
      <c r="U1391" s="231">
        <f t="shared" si="357"/>
        <v>0</v>
      </c>
      <c r="V1391" s="231">
        <f t="shared" si="367"/>
        <v>0</v>
      </c>
      <c r="W1391" s="231" t="s">
        <v>1</v>
      </c>
      <c r="X1391" s="231">
        <v>1.6</v>
      </c>
      <c r="Y1391" s="102">
        <v>1</v>
      </c>
      <c r="Z1391" s="231">
        <v>105824</v>
      </c>
      <c r="AA1391" s="231"/>
      <c r="AB1391" s="231"/>
      <c r="AC1391" s="231">
        <f t="shared" si="365"/>
        <v>105824</v>
      </c>
      <c r="AD1391" s="231" t="s">
        <v>1</v>
      </c>
      <c r="AE1391" s="231">
        <v>1.6</v>
      </c>
      <c r="AF1391" s="102">
        <v>1</v>
      </c>
      <c r="AG1391" s="231">
        <v>105824</v>
      </c>
      <c r="AH1391" s="231"/>
      <c r="AI1391" s="231"/>
      <c r="AJ1391" s="231">
        <f t="shared" si="366"/>
        <v>105824</v>
      </c>
    </row>
    <row r="1392" spans="1:36" ht="27">
      <c r="A1392" s="212">
        <v>13</v>
      </c>
      <c r="B1392" s="1546" t="s">
        <v>5625</v>
      </c>
      <c r="C1392" s="1548" t="s">
        <v>4890</v>
      </c>
      <c r="D1392" s="231" t="s">
        <v>1</v>
      </c>
      <c r="E1392" s="231" t="s">
        <v>1</v>
      </c>
      <c r="F1392" s="231">
        <v>1</v>
      </c>
      <c r="G1392" s="102">
        <v>1</v>
      </c>
      <c r="H1392" s="231">
        <v>91275</v>
      </c>
      <c r="I1392" s="231"/>
      <c r="J1392" s="231"/>
      <c r="K1392" s="231">
        <f t="shared" si="363"/>
        <v>91275</v>
      </c>
      <c r="L1392" s="231">
        <v>1</v>
      </c>
      <c r="M1392" s="102">
        <v>1</v>
      </c>
      <c r="N1392" s="231">
        <v>91275</v>
      </c>
      <c r="O1392" s="231"/>
      <c r="P1392" s="231"/>
      <c r="Q1392" s="231">
        <f t="shared" si="364"/>
        <v>91275</v>
      </c>
      <c r="R1392" s="231">
        <f t="shared" si="357"/>
        <v>0</v>
      </c>
      <c r="S1392" s="231">
        <f t="shared" si="357"/>
        <v>0</v>
      </c>
      <c r="T1392" s="231">
        <f t="shared" si="357"/>
        <v>0</v>
      </c>
      <c r="U1392" s="231">
        <f t="shared" si="357"/>
        <v>0</v>
      </c>
      <c r="V1392" s="231">
        <f t="shared" si="367"/>
        <v>0</v>
      </c>
      <c r="W1392" s="231" t="s">
        <v>1</v>
      </c>
      <c r="X1392" s="231">
        <v>1</v>
      </c>
      <c r="Y1392" s="102">
        <v>1</v>
      </c>
      <c r="Z1392" s="231">
        <v>91275</v>
      </c>
      <c r="AA1392" s="231"/>
      <c r="AB1392" s="231"/>
      <c r="AC1392" s="231">
        <f t="shared" si="365"/>
        <v>91275</v>
      </c>
      <c r="AD1392" s="231" t="s">
        <v>1</v>
      </c>
      <c r="AE1392" s="231">
        <v>1</v>
      </c>
      <c r="AF1392" s="102">
        <v>1</v>
      </c>
      <c r="AG1392" s="231">
        <v>91275</v>
      </c>
      <c r="AH1392" s="231"/>
      <c r="AI1392" s="231"/>
      <c r="AJ1392" s="231">
        <f t="shared" si="366"/>
        <v>91275</v>
      </c>
    </row>
    <row r="1393" spans="1:36">
      <c r="A1393" s="212">
        <v>14</v>
      </c>
      <c r="B1393" s="1546" t="s">
        <v>5626</v>
      </c>
      <c r="C1393" s="1548" t="s">
        <v>4897</v>
      </c>
      <c r="D1393" s="231" t="s">
        <v>1</v>
      </c>
      <c r="E1393" s="231" t="s">
        <v>1</v>
      </c>
      <c r="F1393" s="231">
        <v>1</v>
      </c>
      <c r="G1393" s="102">
        <v>1</v>
      </c>
      <c r="H1393" s="231">
        <v>87180</v>
      </c>
      <c r="I1393" s="231"/>
      <c r="J1393" s="231"/>
      <c r="K1393" s="231">
        <f t="shared" si="363"/>
        <v>87180</v>
      </c>
      <c r="L1393" s="231">
        <v>1</v>
      </c>
      <c r="M1393" s="102">
        <v>1</v>
      </c>
      <c r="N1393" s="231">
        <v>87180</v>
      </c>
      <c r="O1393" s="231"/>
      <c r="P1393" s="231"/>
      <c r="Q1393" s="231">
        <f t="shared" si="364"/>
        <v>87180</v>
      </c>
      <c r="R1393" s="231">
        <f t="shared" si="357"/>
        <v>0</v>
      </c>
      <c r="S1393" s="231">
        <f t="shared" si="357"/>
        <v>0</v>
      </c>
      <c r="T1393" s="231">
        <f t="shared" si="357"/>
        <v>0</v>
      </c>
      <c r="U1393" s="231">
        <f t="shared" si="357"/>
        <v>0</v>
      </c>
      <c r="V1393" s="231">
        <f t="shared" si="367"/>
        <v>0</v>
      </c>
      <c r="W1393" s="231" t="s">
        <v>1</v>
      </c>
      <c r="X1393" s="231">
        <v>1</v>
      </c>
      <c r="Y1393" s="102">
        <v>1</v>
      </c>
      <c r="Z1393" s="231">
        <v>87180</v>
      </c>
      <c r="AA1393" s="231"/>
      <c r="AB1393" s="231"/>
      <c r="AC1393" s="231">
        <f t="shared" si="365"/>
        <v>87180</v>
      </c>
      <c r="AD1393" s="231" t="s">
        <v>1</v>
      </c>
      <c r="AE1393" s="231">
        <v>1</v>
      </c>
      <c r="AF1393" s="102">
        <v>1</v>
      </c>
      <c r="AG1393" s="231">
        <v>87180</v>
      </c>
      <c r="AH1393" s="231"/>
      <c r="AI1393" s="231"/>
      <c r="AJ1393" s="231">
        <f t="shared" si="366"/>
        <v>87180</v>
      </c>
    </row>
    <row r="1394" spans="1:36">
      <c r="A1394" s="212">
        <v>15</v>
      </c>
      <c r="B1394" s="1546" t="s">
        <v>5627</v>
      </c>
      <c r="C1394" s="1548" t="s">
        <v>4897</v>
      </c>
      <c r="D1394" s="231" t="s">
        <v>1</v>
      </c>
      <c r="E1394" s="231" t="s">
        <v>1</v>
      </c>
      <c r="F1394" s="231">
        <v>1</v>
      </c>
      <c r="G1394" s="102">
        <v>1</v>
      </c>
      <c r="H1394" s="231">
        <v>87180</v>
      </c>
      <c r="I1394" s="231"/>
      <c r="J1394" s="231"/>
      <c r="K1394" s="231">
        <f t="shared" si="363"/>
        <v>87180</v>
      </c>
      <c r="L1394" s="231">
        <v>1</v>
      </c>
      <c r="M1394" s="102">
        <v>1</v>
      </c>
      <c r="N1394" s="231">
        <v>87180</v>
      </c>
      <c r="O1394" s="231"/>
      <c r="P1394" s="231"/>
      <c r="Q1394" s="231">
        <f t="shared" si="364"/>
        <v>87180</v>
      </c>
      <c r="R1394" s="231">
        <f t="shared" si="357"/>
        <v>0</v>
      </c>
      <c r="S1394" s="231">
        <f t="shared" si="357"/>
        <v>0</v>
      </c>
      <c r="T1394" s="231">
        <f t="shared" si="357"/>
        <v>0</v>
      </c>
      <c r="U1394" s="231">
        <f t="shared" si="357"/>
        <v>0</v>
      </c>
      <c r="V1394" s="231">
        <f t="shared" si="367"/>
        <v>0</v>
      </c>
      <c r="W1394" s="231" t="s">
        <v>1</v>
      </c>
      <c r="X1394" s="231">
        <v>1</v>
      </c>
      <c r="Y1394" s="102">
        <v>1</v>
      </c>
      <c r="Z1394" s="231">
        <v>87180</v>
      </c>
      <c r="AA1394" s="231"/>
      <c r="AB1394" s="231"/>
      <c r="AC1394" s="231">
        <f t="shared" si="365"/>
        <v>87180</v>
      </c>
      <c r="AD1394" s="231" t="s">
        <v>1</v>
      </c>
      <c r="AE1394" s="231">
        <v>1</v>
      </c>
      <c r="AF1394" s="102">
        <v>1</v>
      </c>
      <c r="AG1394" s="231">
        <v>87180</v>
      </c>
      <c r="AH1394" s="231"/>
      <c r="AI1394" s="231"/>
      <c r="AJ1394" s="231">
        <f t="shared" si="366"/>
        <v>87180</v>
      </c>
    </row>
    <row r="1395" spans="1:36">
      <c r="A1395" s="212">
        <v>16</v>
      </c>
      <c r="B1395" s="1546" t="s">
        <v>1597</v>
      </c>
      <c r="C1395" s="1548" t="s">
        <v>4897</v>
      </c>
      <c r="D1395" s="231" t="s">
        <v>1</v>
      </c>
      <c r="E1395" s="231" t="s">
        <v>1</v>
      </c>
      <c r="F1395" s="231">
        <v>1</v>
      </c>
      <c r="G1395" s="102">
        <v>1</v>
      </c>
      <c r="H1395" s="231">
        <v>87180</v>
      </c>
      <c r="I1395" s="231"/>
      <c r="J1395" s="231"/>
      <c r="K1395" s="231">
        <f t="shared" si="363"/>
        <v>87180</v>
      </c>
      <c r="L1395" s="231">
        <v>1</v>
      </c>
      <c r="M1395" s="102">
        <v>1</v>
      </c>
      <c r="N1395" s="231">
        <v>87180</v>
      </c>
      <c r="O1395" s="231"/>
      <c r="P1395" s="231"/>
      <c r="Q1395" s="231">
        <f t="shared" si="364"/>
        <v>87180</v>
      </c>
      <c r="R1395" s="231">
        <f t="shared" si="357"/>
        <v>0</v>
      </c>
      <c r="S1395" s="231">
        <f t="shared" si="357"/>
        <v>0</v>
      </c>
      <c r="T1395" s="231">
        <f t="shared" si="357"/>
        <v>0</v>
      </c>
      <c r="U1395" s="231">
        <f t="shared" si="357"/>
        <v>0</v>
      </c>
      <c r="V1395" s="231">
        <f t="shared" si="367"/>
        <v>0</v>
      </c>
      <c r="W1395" s="231" t="s">
        <v>1</v>
      </c>
      <c r="X1395" s="231">
        <v>1</v>
      </c>
      <c r="Y1395" s="102">
        <v>1</v>
      </c>
      <c r="Z1395" s="231">
        <v>87180</v>
      </c>
      <c r="AA1395" s="231"/>
      <c r="AB1395" s="231"/>
      <c r="AC1395" s="231">
        <f t="shared" si="365"/>
        <v>87180</v>
      </c>
      <c r="AD1395" s="231" t="s">
        <v>1</v>
      </c>
      <c r="AE1395" s="231">
        <v>1</v>
      </c>
      <c r="AF1395" s="102">
        <v>1</v>
      </c>
      <c r="AG1395" s="231">
        <v>87180</v>
      </c>
      <c r="AH1395" s="231"/>
      <c r="AI1395" s="231"/>
      <c r="AJ1395" s="231">
        <f t="shared" si="366"/>
        <v>87180</v>
      </c>
    </row>
    <row r="1396" spans="1:36">
      <c r="A1396" s="212">
        <v>17</v>
      </c>
      <c r="B1396" s="1546" t="s">
        <v>5628</v>
      </c>
      <c r="C1396" s="1548" t="s">
        <v>4897</v>
      </c>
      <c r="D1396" s="231" t="s">
        <v>1</v>
      </c>
      <c r="E1396" s="231" t="s">
        <v>1</v>
      </c>
      <c r="F1396" s="231">
        <v>1</v>
      </c>
      <c r="G1396" s="102">
        <v>1</v>
      </c>
      <c r="H1396" s="212">
        <v>87180</v>
      </c>
      <c r="I1396" s="231"/>
      <c r="J1396" s="212"/>
      <c r="K1396" s="231">
        <f>H1396+I1396+J1396</f>
        <v>87180</v>
      </c>
      <c r="L1396" s="231">
        <v>1</v>
      </c>
      <c r="M1396" s="102">
        <v>1</v>
      </c>
      <c r="N1396" s="231">
        <v>87180</v>
      </c>
      <c r="O1396" s="231"/>
      <c r="P1396" s="212"/>
      <c r="Q1396" s="231">
        <f>N1396+O1396+P1396</f>
        <v>87180</v>
      </c>
      <c r="R1396" s="231">
        <f t="shared" si="357"/>
        <v>0</v>
      </c>
      <c r="S1396" s="231">
        <f t="shared" si="357"/>
        <v>0</v>
      </c>
      <c r="T1396" s="231">
        <f t="shared" si="357"/>
        <v>0</v>
      </c>
      <c r="U1396" s="231">
        <f t="shared" si="357"/>
        <v>0</v>
      </c>
      <c r="V1396" s="231">
        <f>S1396+T1396+U1396</f>
        <v>0</v>
      </c>
      <c r="W1396" s="231" t="s">
        <v>1</v>
      </c>
      <c r="X1396" s="231">
        <v>1</v>
      </c>
      <c r="Y1396" s="102">
        <v>1</v>
      </c>
      <c r="Z1396" s="212">
        <v>87180</v>
      </c>
      <c r="AA1396" s="212"/>
      <c r="AB1396" s="212"/>
      <c r="AC1396" s="231">
        <f>Z1396+AA1396+AB1396</f>
        <v>87180</v>
      </c>
      <c r="AD1396" s="231" t="s">
        <v>1</v>
      </c>
      <c r="AE1396" s="231">
        <v>1</v>
      </c>
      <c r="AF1396" s="102">
        <v>1</v>
      </c>
      <c r="AG1396" s="212">
        <v>87180</v>
      </c>
      <c r="AH1396" s="212"/>
      <c r="AI1396" s="212"/>
      <c r="AJ1396" s="231">
        <f>AG1396+AH1396+AI1396</f>
        <v>87180</v>
      </c>
    </row>
    <row r="1397" spans="1:36">
      <c r="A1397" s="212">
        <v>18</v>
      </c>
      <c r="B1397" s="1546" t="s">
        <v>6956</v>
      </c>
      <c r="C1397" s="1548" t="s">
        <v>4897</v>
      </c>
      <c r="D1397" s="231" t="s">
        <v>1</v>
      </c>
      <c r="E1397" s="231" t="s">
        <v>1</v>
      </c>
      <c r="F1397" s="231">
        <v>1</v>
      </c>
      <c r="G1397" s="102">
        <v>1</v>
      </c>
      <c r="H1397" s="212">
        <v>87180</v>
      </c>
      <c r="I1397" s="231"/>
      <c r="J1397" s="212"/>
      <c r="K1397" s="231">
        <f t="shared" ref="K1397:K1399" si="368">H1397+I1397+J1397</f>
        <v>87180</v>
      </c>
      <c r="L1397" s="231">
        <v>1</v>
      </c>
      <c r="M1397" s="102">
        <v>1</v>
      </c>
      <c r="N1397" s="231">
        <v>87180</v>
      </c>
      <c r="O1397" s="231"/>
      <c r="P1397" s="212"/>
      <c r="Q1397" s="231">
        <f t="shared" ref="Q1397:Q1399" si="369">N1397+O1397+P1397</f>
        <v>87180</v>
      </c>
      <c r="R1397" s="231">
        <f t="shared" si="357"/>
        <v>0</v>
      </c>
      <c r="S1397" s="231">
        <f t="shared" si="357"/>
        <v>0</v>
      </c>
      <c r="T1397" s="231">
        <f t="shared" si="357"/>
        <v>0</v>
      </c>
      <c r="U1397" s="231">
        <f t="shared" si="357"/>
        <v>0</v>
      </c>
      <c r="V1397" s="231">
        <f>S1397+T1397+U1397</f>
        <v>0</v>
      </c>
      <c r="W1397" s="231" t="s">
        <v>1</v>
      </c>
      <c r="X1397" s="231">
        <v>1</v>
      </c>
      <c r="Y1397" s="102">
        <v>1</v>
      </c>
      <c r="Z1397" s="212">
        <v>87180</v>
      </c>
      <c r="AA1397" s="212"/>
      <c r="AB1397" s="212"/>
      <c r="AC1397" s="231">
        <f t="shared" ref="AC1397:AC1399" si="370">Z1397+AA1397+AB1397</f>
        <v>87180</v>
      </c>
      <c r="AD1397" s="231" t="s">
        <v>1</v>
      </c>
      <c r="AE1397" s="231">
        <v>1</v>
      </c>
      <c r="AF1397" s="102">
        <v>1</v>
      </c>
      <c r="AG1397" s="212">
        <v>87180</v>
      </c>
      <c r="AH1397" s="212"/>
      <c r="AI1397" s="212"/>
      <c r="AJ1397" s="231">
        <f t="shared" ref="AJ1397:AJ1399" si="371">AG1397+AH1397+AI1397</f>
        <v>87180</v>
      </c>
    </row>
    <row r="1398" spans="1:36">
      <c r="A1398" s="212">
        <v>19</v>
      </c>
      <c r="B1398" s="1546" t="s">
        <v>5629</v>
      </c>
      <c r="C1398" s="1542" t="s">
        <v>4897</v>
      </c>
      <c r="D1398" s="231" t="s">
        <v>1</v>
      </c>
      <c r="E1398" s="231" t="s">
        <v>1</v>
      </c>
      <c r="F1398" s="231">
        <v>1</v>
      </c>
      <c r="G1398" s="102">
        <v>1</v>
      </c>
      <c r="H1398" s="212">
        <v>87180</v>
      </c>
      <c r="I1398" s="231"/>
      <c r="J1398" s="212"/>
      <c r="K1398" s="231">
        <f t="shared" si="368"/>
        <v>87180</v>
      </c>
      <c r="L1398" s="231">
        <v>1</v>
      </c>
      <c r="M1398" s="102">
        <v>1</v>
      </c>
      <c r="N1398" s="231">
        <v>87180</v>
      </c>
      <c r="O1398" s="231"/>
      <c r="P1398" s="212"/>
      <c r="Q1398" s="231">
        <f t="shared" si="369"/>
        <v>87180</v>
      </c>
      <c r="R1398" s="231">
        <f t="shared" si="357"/>
        <v>0</v>
      </c>
      <c r="S1398" s="231">
        <f t="shared" si="357"/>
        <v>0</v>
      </c>
      <c r="T1398" s="231">
        <f t="shared" si="357"/>
        <v>0</v>
      </c>
      <c r="U1398" s="231">
        <f t="shared" si="357"/>
        <v>0</v>
      </c>
      <c r="V1398" s="231">
        <f t="shared" ref="V1398:V1399" si="372">S1398+T1398+U1398</f>
        <v>0</v>
      </c>
      <c r="W1398" s="231" t="s">
        <v>1</v>
      </c>
      <c r="X1398" s="231">
        <v>1</v>
      </c>
      <c r="Y1398" s="102">
        <v>1</v>
      </c>
      <c r="Z1398" s="212">
        <v>87180</v>
      </c>
      <c r="AA1398" s="212"/>
      <c r="AB1398" s="212"/>
      <c r="AC1398" s="231">
        <f t="shared" si="370"/>
        <v>87180</v>
      </c>
      <c r="AD1398" s="231" t="s">
        <v>1</v>
      </c>
      <c r="AE1398" s="231">
        <v>1</v>
      </c>
      <c r="AF1398" s="102">
        <v>1</v>
      </c>
      <c r="AG1398" s="212">
        <v>87180</v>
      </c>
      <c r="AH1398" s="212"/>
      <c r="AI1398" s="212"/>
      <c r="AJ1398" s="231">
        <f t="shared" si="371"/>
        <v>87180</v>
      </c>
    </row>
    <row r="1399" spans="1:36">
      <c r="A1399" s="212">
        <v>20</v>
      </c>
      <c r="B1399" s="1546" t="s">
        <v>6957</v>
      </c>
      <c r="C1399" s="1542" t="s">
        <v>4897</v>
      </c>
      <c r="D1399" s="231" t="s">
        <v>1</v>
      </c>
      <c r="E1399" s="231" t="s">
        <v>1</v>
      </c>
      <c r="F1399" s="231">
        <v>1</v>
      </c>
      <c r="G1399" s="102">
        <v>1</v>
      </c>
      <c r="H1399" s="231">
        <v>87180</v>
      </c>
      <c r="I1399" s="231"/>
      <c r="J1399" s="231"/>
      <c r="K1399" s="231">
        <f t="shared" si="368"/>
        <v>87180</v>
      </c>
      <c r="L1399" s="231">
        <v>1</v>
      </c>
      <c r="M1399" s="102">
        <v>1</v>
      </c>
      <c r="N1399" s="231">
        <v>87180</v>
      </c>
      <c r="O1399" s="231"/>
      <c r="P1399" s="231"/>
      <c r="Q1399" s="231">
        <f t="shared" si="369"/>
        <v>87180</v>
      </c>
      <c r="R1399" s="231">
        <f t="shared" si="357"/>
        <v>0</v>
      </c>
      <c r="S1399" s="231">
        <f t="shared" si="357"/>
        <v>0</v>
      </c>
      <c r="T1399" s="231">
        <f t="shared" si="357"/>
        <v>0</v>
      </c>
      <c r="U1399" s="231">
        <f t="shared" si="357"/>
        <v>0</v>
      </c>
      <c r="V1399" s="231">
        <f t="shared" si="372"/>
        <v>0</v>
      </c>
      <c r="W1399" s="231" t="s">
        <v>1</v>
      </c>
      <c r="X1399" s="231">
        <v>1</v>
      </c>
      <c r="Y1399" s="102">
        <v>1</v>
      </c>
      <c r="Z1399" s="231">
        <v>87180</v>
      </c>
      <c r="AA1399" s="231"/>
      <c r="AB1399" s="231"/>
      <c r="AC1399" s="231">
        <f t="shared" si="370"/>
        <v>87180</v>
      </c>
      <c r="AD1399" s="231" t="s">
        <v>1</v>
      </c>
      <c r="AE1399" s="231">
        <v>1</v>
      </c>
      <c r="AF1399" s="102">
        <v>1</v>
      </c>
      <c r="AG1399" s="231">
        <v>87180</v>
      </c>
      <c r="AH1399" s="231"/>
      <c r="AI1399" s="231"/>
      <c r="AJ1399" s="231">
        <f t="shared" si="371"/>
        <v>87180</v>
      </c>
    </row>
    <row r="1400" spans="1:36">
      <c r="A1400" s="212">
        <v>21</v>
      </c>
      <c r="B1400" s="1546" t="s">
        <v>5630</v>
      </c>
      <c r="C1400" s="1542" t="s">
        <v>4897</v>
      </c>
      <c r="D1400" s="231" t="s">
        <v>1</v>
      </c>
      <c r="E1400" s="231" t="s">
        <v>1</v>
      </c>
      <c r="F1400" s="231">
        <v>1</v>
      </c>
      <c r="G1400" s="102">
        <v>1</v>
      </c>
      <c r="H1400" s="212">
        <v>87180</v>
      </c>
      <c r="I1400" s="231"/>
      <c r="J1400" s="212"/>
      <c r="K1400" s="231">
        <f>H1400+I1400+J1400</f>
        <v>87180</v>
      </c>
      <c r="L1400" s="231">
        <v>1</v>
      </c>
      <c r="M1400" s="102">
        <v>1</v>
      </c>
      <c r="N1400" s="231">
        <v>87180</v>
      </c>
      <c r="O1400" s="231"/>
      <c r="P1400" s="212"/>
      <c r="Q1400" s="231">
        <f>N1400+O1400+P1400</f>
        <v>87180</v>
      </c>
      <c r="R1400" s="231">
        <f t="shared" si="357"/>
        <v>0</v>
      </c>
      <c r="S1400" s="231">
        <f t="shared" si="357"/>
        <v>0</v>
      </c>
      <c r="T1400" s="231">
        <f t="shared" si="357"/>
        <v>0</v>
      </c>
      <c r="U1400" s="231">
        <f t="shared" si="357"/>
        <v>0</v>
      </c>
      <c r="V1400" s="231">
        <f>S1400+T1400+U1400</f>
        <v>0</v>
      </c>
      <c r="W1400" s="231" t="s">
        <v>1</v>
      </c>
      <c r="X1400" s="231">
        <v>1</v>
      </c>
      <c r="Y1400" s="102">
        <v>1</v>
      </c>
      <c r="Z1400" s="212">
        <v>87180</v>
      </c>
      <c r="AA1400" s="212"/>
      <c r="AB1400" s="212"/>
      <c r="AC1400" s="231">
        <f>Z1400+AA1400+AB1400</f>
        <v>87180</v>
      </c>
      <c r="AD1400" s="231" t="s">
        <v>1</v>
      </c>
      <c r="AE1400" s="231">
        <v>1</v>
      </c>
      <c r="AF1400" s="102">
        <v>1</v>
      </c>
      <c r="AG1400" s="212">
        <v>87180</v>
      </c>
      <c r="AH1400" s="212"/>
      <c r="AI1400" s="212"/>
      <c r="AJ1400" s="231">
        <f>AG1400+AH1400+AI1400</f>
        <v>87180</v>
      </c>
    </row>
    <row r="1401" spans="1:36">
      <c r="A1401" s="212">
        <v>22</v>
      </c>
      <c r="B1401" s="1546" t="s">
        <v>5631</v>
      </c>
      <c r="C1401" s="1548" t="s">
        <v>4897</v>
      </c>
      <c r="D1401" s="231" t="s">
        <v>1</v>
      </c>
      <c r="E1401" s="231" t="s">
        <v>1</v>
      </c>
      <c r="F1401" s="231">
        <v>1</v>
      </c>
      <c r="G1401" s="102">
        <v>1</v>
      </c>
      <c r="H1401" s="212">
        <v>87180</v>
      </c>
      <c r="I1401" s="231"/>
      <c r="J1401" s="212"/>
      <c r="K1401" s="231">
        <f t="shared" ref="K1401:K1403" si="373">H1401+I1401+J1401</f>
        <v>87180</v>
      </c>
      <c r="L1401" s="231">
        <v>1</v>
      </c>
      <c r="M1401" s="102">
        <v>1</v>
      </c>
      <c r="N1401" s="231">
        <v>87180</v>
      </c>
      <c r="O1401" s="231"/>
      <c r="P1401" s="212"/>
      <c r="Q1401" s="231">
        <f t="shared" ref="Q1401:Q1403" si="374">N1401+O1401+P1401</f>
        <v>87180</v>
      </c>
      <c r="R1401" s="231">
        <f t="shared" si="357"/>
        <v>0</v>
      </c>
      <c r="S1401" s="231">
        <f t="shared" si="357"/>
        <v>0</v>
      </c>
      <c r="T1401" s="231">
        <f t="shared" si="357"/>
        <v>0</v>
      </c>
      <c r="U1401" s="231">
        <f t="shared" si="357"/>
        <v>0</v>
      </c>
      <c r="V1401" s="231">
        <f>S1401+T1401+U1401</f>
        <v>0</v>
      </c>
      <c r="W1401" s="231" t="s">
        <v>1</v>
      </c>
      <c r="X1401" s="231">
        <v>1</v>
      </c>
      <c r="Y1401" s="102">
        <v>1</v>
      </c>
      <c r="Z1401" s="212">
        <v>87180</v>
      </c>
      <c r="AA1401" s="212"/>
      <c r="AB1401" s="212"/>
      <c r="AC1401" s="231">
        <f t="shared" ref="AC1401:AC1403" si="375">Z1401+AA1401+AB1401</f>
        <v>87180</v>
      </c>
      <c r="AD1401" s="231" t="s">
        <v>1</v>
      </c>
      <c r="AE1401" s="231">
        <v>1</v>
      </c>
      <c r="AF1401" s="102">
        <v>1</v>
      </c>
      <c r="AG1401" s="212">
        <v>87180</v>
      </c>
      <c r="AH1401" s="212"/>
      <c r="AI1401" s="212"/>
      <c r="AJ1401" s="231">
        <f t="shared" ref="AJ1401:AJ1403" si="376">AG1401+AH1401+AI1401</f>
        <v>87180</v>
      </c>
    </row>
    <row r="1402" spans="1:36">
      <c r="A1402" s="212">
        <v>23</v>
      </c>
      <c r="B1402" s="1546" t="s">
        <v>1597</v>
      </c>
      <c r="C1402" s="1548" t="s">
        <v>4897</v>
      </c>
      <c r="D1402" s="231" t="s">
        <v>1</v>
      </c>
      <c r="E1402" s="231" t="s">
        <v>1</v>
      </c>
      <c r="F1402" s="231">
        <v>1</v>
      </c>
      <c r="G1402" s="102">
        <v>1</v>
      </c>
      <c r="H1402" s="212">
        <v>87180</v>
      </c>
      <c r="I1402" s="231"/>
      <c r="J1402" s="212"/>
      <c r="K1402" s="231">
        <f t="shared" si="373"/>
        <v>87180</v>
      </c>
      <c r="L1402" s="231">
        <v>1</v>
      </c>
      <c r="M1402" s="102">
        <v>1</v>
      </c>
      <c r="N1402" s="231">
        <v>87180</v>
      </c>
      <c r="O1402" s="231"/>
      <c r="P1402" s="212"/>
      <c r="Q1402" s="231">
        <f t="shared" si="374"/>
        <v>87180</v>
      </c>
      <c r="R1402" s="231">
        <f t="shared" si="357"/>
        <v>0</v>
      </c>
      <c r="S1402" s="231">
        <f t="shared" si="357"/>
        <v>0</v>
      </c>
      <c r="T1402" s="231">
        <f t="shared" si="357"/>
        <v>0</v>
      </c>
      <c r="U1402" s="231">
        <f t="shared" si="357"/>
        <v>0</v>
      </c>
      <c r="V1402" s="231">
        <f t="shared" ref="V1402:V1403" si="377">S1402+T1402+U1402</f>
        <v>0</v>
      </c>
      <c r="W1402" s="231" t="s">
        <v>1</v>
      </c>
      <c r="X1402" s="231">
        <v>1</v>
      </c>
      <c r="Y1402" s="102">
        <v>1</v>
      </c>
      <c r="Z1402" s="212">
        <v>87180</v>
      </c>
      <c r="AA1402" s="212"/>
      <c r="AB1402" s="212"/>
      <c r="AC1402" s="231">
        <f t="shared" si="375"/>
        <v>87180</v>
      </c>
      <c r="AD1402" s="231" t="s">
        <v>1</v>
      </c>
      <c r="AE1402" s="231">
        <v>1</v>
      </c>
      <c r="AF1402" s="102">
        <v>1</v>
      </c>
      <c r="AG1402" s="212">
        <v>87180</v>
      </c>
      <c r="AH1402" s="212"/>
      <c r="AI1402" s="212"/>
      <c r="AJ1402" s="231">
        <f t="shared" si="376"/>
        <v>87180</v>
      </c>
    </row>
    <row r="1403" spans="1:36">
      <c r="A1403" s="212">
        <v>24</v>
      </c>
      <c r="B1403" s="1546" t="s">
        <v>5632</v>
      </c>
      <c r="C1403" s="1548" t="s">
        <v>4880</v>
      </c>
      <c r="D1403" s="231" t="s">
        <v>1</v>
      </c>
      <c r="E1403" s="231" t="s">
        <v>1</v>
      </c>
      <c r="F1403" s="231">
        <v>1.25</v>
      </c>
      <c r="G1403" s="102">
        <v>1</v>
      </c>
      <c r="H1403" s="231">
        <v>91275</v>
      </c>
      <c r="I1403" s="231"/>
      <c r="J1403" s="231"/>
      <c r="K1403" s="231">
        <f t="shared" si="373"/>
        <v>91275</v>
      </c>
      <c r="L1403" s="231">
        <v>1.25</v>
      </c>
      <c r="M1403" s="102">
        <v>1</v>
      </c>
      <c r="N1403" s="231">
        <v>91275</v>
      </c>
      <c r="O1403" s="231"/>
      <c r="P1403" s="231"/>
      <c r="Q1403" s="231">
        <f t="shared" si="374"/>
        <v>91275</v>
      </c>
      <c r="R1403" s="231">
        <f t="shared" si="357"/>
        <v>0</v>
      </c>
      <c r="S1403" s="231">
        <f t="shared" si="357"/>
        <v>0</v>
      </c>
      <c r="T1403" s="231">
        <f t="shared" si="357"/>
        <v>0</v>
      </c>
      <c r="U1403" s="231">
        <f t="shared" si="357"/>
        <v>0</v>
      </c>
      <c r="V1403" s="231">
        <f t="shared" si="377"/>
        <v>0</v>
      </c>
      <c r="W1403" s="231" t="s">
        <v>1</v>
      </c>
      <c r="X1403" s="231">
        <v>1.25</v>
      </c>
      <c r="Y1403" s="102">
        <v>1</v>
      </c>
      <c r="Z1403" s="231">
        <v>91275</v>
      </c>
      <c r="AA1403" s="231"/>
      <c r="AB1403" s="231"/>
      <c r="AC1403" s="231">
        <f t="shared" si="375"/>
        <v>91275</v>
      </c>
      <c r="AD1403" s="231" t="s">
        <v>1</v>
      </c>
      <c r="AE1403" s="231">
        <v>1.25</v>
      </c>
      <c r="AF1403" s="102">
        <v>1</v>
      </c>
      <c r="AG1403" s="231">
        <v>91275</v>
      </c>
      <c r="AH1403" s="231"/>
      <c r="AI1403" s="231"/>
      <c r="AJ1403" s="231">
        <f t="shared" si="376"/>
        <v>91275</v>
      </c>
    </row>
    <row r="1404" spans="1:36">
      <c r="A1404" s="212">
        <v>25</v>
      </c>
      <c r="B1404" s="1546" t="s">
        <v>5633</v>
      </c>
      <c r="C1404" s="1548" t="s">
        <v>4894</v>
      </c>
      <c r="D1404" s="231" t="s">
        <v>1</v>
      </c>
      <c r="E1404" s="231" t="s">
        <v>1</v>
      </c>
      <c r="F1404" s="231">
        <v>1.4</v>
      </c>
      <c r="G1404" s="102">
        <v>1</v>
      </c>
      <c r="H1404" s="212">
        <v>92596</v>
      </c>
      <c r="I1404" s="231"/>
      <c r="J1404" s="212"/>
      <c r="K1404" s="231">
        <f>H1404+I1404+J1404</f>
        <v>92596</v>
      </c>
      <c r="L1404" s="231">
        <v>1.4</v>
      </c>
      <c r="M1404" s="102">
        <v>1</v>
      </c>
      <c r="N1404" s="231">
        <v>92596</v>
      </c>
      <c r="O1404" s="231"/>
      <c r="P1404" s="212"/>
      <c r="Q1404" s="231">
        <f>N1404+O1404+P1404</f>
        <v>92596</v>
      </c>
      <c r="R1404" s="231">
        <f t="shared" si="357"/>
        <v>0</v>
      </c>
      <c r="S1404" s="231">
        <f t="shared" si="357"/>
        <v>0</v>
      </c>
      <c r="T1404" s="231">
        <f t="shared" si="357"/>
        <v>0</v>
      </c>
      <c r="U1404" s="231">
        <f t="shared" si="357"/>
        <v>0</v>
      </c>
      <c r="V1404" s="231">
        <f>S1404+T1404+U1404</f>
        <v>0</v>
      </c>
      <c r="W1404" s="231" t="s">
        <v>1</v>
      </c>
      <c r="X1404" s="231">
        <v>1.4</v>
      </c>
      <c r="Y1404" s="102">
        <v>1</v>
      </c>
      <c r="Z1404" s="212">
        <v>92596</v>
      </c>
      <c r="AA1404" s="212"/>
      <c r="AB1404" s="212"/>
      <c r="AC1404" s="231">
        <f>Z1404+AA1404+AB1404</f>
        <v>92596</v>
      </c>
      <c r="AD1404" s="231" t="s">
        <v>1</v>
      </c>
      <c r="AE1404" s="231">
        <v>1.4</v>
      </c>
      <c r="AF1404" s="102">
        <v>1</v>
      </c>
      <c r="AG1404" s="212">
        <v>92596</v>
      </c>
      <c r="AH1404" s="212"/>
      <c r="AI1404" s="212"/>
      <c r="AJ1404" s="231">
        <f>AG1404+AH1404+AI1404</f>
        <v>92596</v>
      </c>
    </row>
    <row r="1405" spans="1:36">
      <c r="A1405" s="212">
        <v>26</v>
      </c>
      <c r="B1405" s="1546" t="s">
        <v>5634</v>
      </c>
      <c r="C1405" s="1548" t="s">
        <v>4895</v>
      </c>
      <c r="D1405" s="231" t="s">
        <v>1</v>
      </c>
      <c r="E1405" s="231" t="s">
        <v>1</v>
      </c>
      <c r="F1405" s="231">
        <v>1.2</v>
      </c>
      <c r="G1405" s="102">
        <v>1</v>
      </c>
      <c r="H1405" s="212">
        <v>91275</v>
      </c>
      <c r="I1405" s="231"/>
      <c r="J1405" s="212"/>
      <c r="K1405" s="231">
        <f t="shared" ref="K1405:K1406" si="378">H1405+I1405+J1405</f>
        <v>91275</v>
      </c>
      <c r="L1405" s="231">
        <v>1.2</v>
      </c>
      <c r="M1405" s="102">
        <v>1</v>
      </c>
      <c r="N1405" s="231">
        <v>91275</v>
      </c>
      <c r="O1405" s="231"/>
      <c r="P1405" s="212"/>
      <c r="Q1405" s="231">
        <f t="shared" ref="Q1405:Q1406" si="379">N1405+O1405+P1405</f>
        <v>91275</v>
      </c>
      <c r="R1405" s="231">
        <f t="shared" si="357"/>
        <v>0</v>
      </c>
      <c r="S1405" s="231">
        <f t="shared" si="357"/>
        <v>0</v>
      </c>
      <c r="T1405" s="231">
        <f t="shared" si="357"/>
        <v>0</v>
      </c>
      <c r="U1405" s="231">
        <f t="shared" si="357"/>
        <v>0</v>
      </c>
      <c r="V1405" s="231">
        <f>S1405+T1405+U1405</f>
        <v>0</v>
      </c>
      <c r="W1405" s="231" t="s">
        <v>1</v>
      </c>
      <c r="X1405" s="231">
        <v>1.2</v>
      </c>
      <c r="Y1405" s="102">
        <v>1</v>
      </c>
      <c r="Z1405" s="212">
        <v>91275</v>
      </c>
      <c r="AA1405" s="212"/>
      <c r="AB1405" s="212"/>
      <c r="AC1405" s="231">
        <f t="shared" ref="AC1405:AC1406" si="380">Z1405+AA1405+AB1405</f>
        <v>91275</v>
      </c>
      <c r="AD1405" s="231" t="s">
        <v>1</v>
      </c>
      <c r="AE1405" s="231">
        <v>1.2</v>
      </c>
      <c r="AF1405" s="102">
        <v>1</v>
      </c>
      <c r="AG1405" s="212">
        <v>91275</v>
      </c>
      <c r="AH1405" s="212"/>
      <c r="AI1405" s="212"/>
      <c r="AJ1405" s="231">
        <f t="shared" ref="AJ1405:AJ1406" si="381">AG1405+AH1405+AI1405</f>
        <v>91275</v>
      </c>
    </row>
    <row r="1406" spans="1:36" ht="27">
      <c r="A1406" s="212"/>
      <c r="B1406" s="1546" t="s">
        <v>6958</v>
      </c>
      <c r="C1406" s="1548"/>
      <c r="D1406" s="231" t="s">
        <v>1</v>
      </c>
      <c r="E1406" s="231" t="s">
        <v>1</v>
      </c>
      <c r="F1406" s="231">
        <v>1</v>
      </c>
      <c r="G1406" s="102"/>
      <c r="H1406" s="231">
        <v>27000</v>
      </c>
      <c r="I1406" s="231"/>
      <c r="J1406" s="231"/>
      <c r="K1406" s="231">
        <f t="shared" si="378"/>
        <v>27000</v>
      </c>
      <c r="L1406" s="231"/>
      <c r="M1406" s="102"/>
      <c r="N1406" s="231">
        <v>27000</v>
      </c>
      <c r="O1406" s="231"/>
      <c r="P1406" s="231"/>
      <c r="Q1406" s="231">
        <f t="shared" si="379"/>
        <v>27000</v>
      </c>
      <c r="R1406" s="231">
        <f t="shared" si="357"/>
        <v>0</v>
      </c>
      <c r="S1406" s="231">
        <f t="shared" si="357"/>
        <v>0</v>
      </c>
      <c r="T1406" s="231">
        <f t="shared" si="357"/>
        <v>0</v>
      </c>
      <c r="U1406" s="231">
        <f t="shared" si="357"/>
        <v>0</v>
      </c>
      <c r="V1406" s="231">
        <f t="shared" ref="V1406" si="382">S1406+T1406+U1406</f>
        <v>0</v>
      </c>
      <c r="W1406" s="231" t="s">
        <v>1</v>
      </c>
      <c r="X1406" s="231"/>
      <c r="Y1406" s="102"/>
      <c r="Z1406" s="231">
        <v>27000</v>
      </c>
      <c r="AA1406" s="231"/>
      <c r="AB1406" s="231"/>
      <c r="AC1406" s="231">
        <f t="shared" si="380"/>
        <v>27000</v>
      </c>
      <c r="AD1406" s="231"/>
      <c r="AE1406" s="231"/>
      <c r="AF1406" s="102">
        <v>1</v>
      </c>
      <c r="AG1406" s="231">
        <v>27000</v>
      </c>
      <c r="AH1406" s="231"/>
      <c r="AI1406" s="231"/>
      <c r="AJ1406" s="231">
        <f t="shared" si="381"/>
        <v>27000</v>
      </c>
    </row>
    <row r="1407" spans="1:36" s="234" customFormat="1" ht="27">
      <c r="A1407" s="229"/>
      <c r="B1407" s="237" t="s">
        <v>240</v>
      </c>
      <c r="C1407" s="233" t="s">
        <v>1</v>
      </c>
      <c r="D1407" s="233" t="s">
        <v>1</v>
      </c>
      <c r="E1407" s="233" t="s">
        <v>1</v>
      </c>
      <c r="F1407" s="233" t="s">
        <v>1</v>
      </c>
      <c r="G1407" s="233">
        <f>SUM(G1380:G1406)</f>
        <v>26</v>
      </c>
      <c r="H1407" s="233">
        <f>SUM(H1380:H1406)</f>
        <v>2414490</v>
      </c>
      <c r="I1407" s="233">
        <f>SUM(I1380:I1406)</f>
        <v>0</v>
      </c>
      <c r="J1407" s="233">
        <f>SUM(J1380:J1406)</f>
        <v>0</v>
      </c>
      <c r="K1407" s="233">
        <f>SUM(K1380:K1406)</f>
        <v>2414490</v>
      </c>
      <c r="L1407" s="233"/>
      <c r="M1407" s="233">
        <f t="shared" ref="M1407:W1407" si="383">SUM(M1380:M1406)</f>
        <v>26</v>
      </c>
      <c r="N1407" s="233">
        <f t="shared" si="383"/>
        <v>2414490</v>
      </c>
      <c r="O1407" s="233">
        <f t="shared" si="383"/>
        <v>0</v>
      </c>
      <c r="P1407" s="233">
        <f t="shared" si="383"/>
        <v>0</v>
      </c>
      <c r="Q1407" s="233">
        <f t="shared" si="383"/>
        <v>2414490</v>
      </c>
      <c r="R1407" s="233">
        <f t="shared" si="383"/>
        <v>0</v>
      </c>
      <c r="S1407" s="233">
        <f t="shared" si="383"/>
        <v>0</v>
      </c>
      <c r="T1407" s="233">
        <f t="shared" si="383"/>
        <v>0</v>
      </c>
      <c r="U1407" s="233">
        <f t="shared" si="383"/>
        <v>0</v>
      </c>
      <c r="V1407" s="233">
        <f t="shared" si="383"/>
        <v>0</v>
      </c>
      <c r="W1407" s="233">
        <f t="shared" si="383"/>
        <v>0</v>
      </c>
      <c r="X1407" s="233"/>
      <c r="Y1407" s="233">
        <f t="shared" ref="Y1407:AD1407" si="384">SUM(Y1380:Y1406)</f>
        <v>26</v>
      </c>
      <c r="Z1407" s="233">
        <f t="shared" si="384"/>
        <v>2414490</v>
      </c>
      <c r="AA1407" s="233">
        <f t="shared" si="384"/>
        <v>0</v>
      </c>
      <c r="AB1407" s="233">
        <f t="shared" si="384"/>
        <v>0</v>
      </c>
      <c r="AC1407" s="233">
        <f t="shared" si="384"/>
        <v>2414490</v>
      </c>
      <c r="AD1407" s="233">
        <f t="shared" si="384"/>
        <v>0</v>
      </c>
      <c r="AE1407" s="233"/>
      <c r="AF1407" s="102">
        <v>1</v>
      </c>
      <c r="AG1407" s="233">
        <f>SUM(AG1380:AG1406)</f>
        <v>2414490</v>
      </c>
      <c r="AH1407" s="233">
        <f>SUM(AH1380:AH1406)</f>
        <v>0</v>
      </c>
      <c r="AI1407" s="233">
        <f>SUM(AI1380:AI1406)</f>
        <v>0</v>
      </c>
      <c r="AJ1407" s="233">
        <f>SUM(AJ1380:AJ1406)</f>
        <v>2414490</v>
      </c>
    </row>
    <row r="1410" spans="1:36" ht="17.25">
      <c r="A1410" s="30"/>
      <c r="B1410" s="221" t="s">
        <v>5635</v>
      </c>
      <c r="C1410" s="31"/>
      <c r="D1410" s="31"/>
      <c r="E1410" s="31"/>
      <c r="F1410" s="31"/>
      <c r="G1410" s="31"/>
      <c r="H1410" s="31"/>
      <c r="I1410" s="3"/>
      <c r="J1410" s="134"/>
      <c r="K1410" s="134"/>
      <c r="L1410" s="134"/>
      <c r="M1410" s="31"/>
      <c r="N1410" s="134"/>
      <c r="O1410" s="30"/>
      <c r="P1410" s="133" t="s">
        <v>255</v>
      </c>
      <c r="Q1410" s="31"/>
      <c r="R1410" s="134"/>
      <c r="S1410" s="31"/>
      <c r="T1410" s="134"/>
      <c r="U1410" s="31"/>
      <c r="V1410" s="134"/>
      <c r="W1410" s="180"/>
      <c r="X1410" s="180"/>
      <c r="Y1410" s="180"/>
      <c r="Z1410" s="180"/>
      <c r="AA1410" s="3"/>
      <c r="AB1410" s="22"/>
      <c r="AC1410" s="22"/>
      <c r="AD1410" s="180"/>
      <c r="AE1410" s="180"/>
      <c r="AF1410" s="180"/>
      <c r="AG1410" s="180"/>
      <c r="AH1410" s="3"/>
      <c r="AI1410" s="134"/>
      <c r="AJ1410" s="134"/>
    </row>
    <row r="1411" spans="1:36" ht="14.25" thickBot="1">
      <c r="A1411" s="30"/>
      <c r="B1411" s="1650"/>
      <c r="C1411" s="177"/>
      <c r="D1411" s="177"/>
      <c r="E1411" s="177"/>
      <c r="F1411" s="177"/>
      <c r="G1411" s="1650"/>
      <c r="H1411" s="177"/>
      <c r="I1411" s="178"/>
      <c r="J1411" s="9"/>
      <c r="K1411" s="178"/>
      <c r="L1411" s="178"/>
      <c r="M1411" s="222"/>
      <c r="N1411" s="223"/>
      <c r="P1411" s="1537" t="s">
        <v>28</v>
      </c>
      <c r="Q1411" s="148"/>
      <c r="R1411" s="148"/>
      <c r="S1411" s="148"/>
      <c r="T1411" s="148"/>
      <c r="U1411" s="148"/>
      <c r="V1411" s="148"/>
      <c r="W1411" s="9"/>
      <c r="X1411" s="9"/>
      <c r="Y1411" s="1652"/>
      <c r="Z1411" s="9"/>
      <c r="AA1411" s="178"/>
      <c r="AB1411" s="9"/>
      <c r="AC1411" s="178"/>
      <c r="AD1411" s="9"/>
      <c r="AE1411" s="9"/>
      <c r="AF1411" s="1652"/>
      <c r="AG1411" s="9"/>
      <c r="AH1411" s="178"/>
      <c r="AI1411" s="9"/>
      <c r="AJ1411" s="178"/>
    </row>
    <row r="1412" spans="1:36" s="181" customFormat="1">
      <c r="A1412" s="30"/>
      <c r="B1412" s="1655" t="s">
        <v>29</v>
      </c>
      <c r="C1412" s="134"/>
      <c r="D1412" s="134"/>
      <c r="E1412" s="134"/>
      <c r="F1412" s="31"/>
      <c r="G1412" s="179"/>
      <c r="H1412" s="31"/>
      <c r="I1412" s="31"/>
      <c r="J1412" s="31"/>
      <c r="K1412" s="180"/>
      <c r="L1412" s="180"/>
      <c r="M1412" s="34"/>
      <c r="N1412" s="180"/>
      <c r="O1412" s="31"/>
      <c r="P1412" s="41" t="s">
        <v>228</v>
      </c>
      <c r="Q1412" s="34"/>
      <c r="R1412" s="180"/>
      <c r="S1412" s="34"/>
      <c r="T1412" s="180"/>
      <c r="U1412" s="34"/>
      <c r="V1412" s="180"/>
      <c r="W1412" s="134"/>
      <c r="X1412" s="31"/>
      <c r="Y1412" s="179"/>
      <c r="Z1412" s="31"/>
      <c r="AA1412" s="31"/>
      <c r="AB1412" s="31"/>
      <c r="AC1412" s="180"/>
      <c r="AD1412" s="134"/>
      <c r="AE1412" s="31"/>
      <c r="AF1412" s="179"/>
      <c r="AG1412" s="31"/>
      <c r="AH1412" s="31"/>
      <c r="AI1412" s="31"/>
      <c r="AJ1412" s="180"/>
    </row>
    <row r="1413" spans="1:36" s="344" customFormat="1" ht="14.25">
      <c r="A1413" s="263"/>
      <c r="B1413" s="341"/>
      <c r="C1413" s="342"/>
      <c r="D1413" s="343"/>
      <c r="E1413" s="343"/>
      <c r="F1413" s="343"/>
      <c r="G1413" s="1527" t="s">
        <v>473</v>
      </c>
      <c r="H1413" s="343"/>
      <c r="I1413" s="343"/>
      <c r="J1413" s="343"/>
      <c r="K1413" s="343"/>
      <c r="L1413" s="342"/>
      <c r="M1413" s="1914" t="s">
        <v>437</v>
      </c>
      <c r="N1413" s="1914"/>
      <c r="O1413" s="1914"/>
      <c r="P1413" s="1914"/>
      <c r="Q1413" s="1930"/>
      <c r="R1413" s="1931" t="s">
        <v>229</v>
      </c>
      <c r="S1413" s="1914"/>
      <c r="T1413" s="1914"/>
      <c r="U1413" s="1914"/>
      <c r="V1413" s="1930"/>
      <c r="W1413" s="342"/>
      <c r="X1413" s="343"/>
      <c r="Y1413" s="1527" t="s">
        <v>1664</v>
      </c>
      <c r="Z1413" s="343"/>
      <c r="AA1413" s="343"/>
      <c r="AB1413" s="343"/>
      <c r="AC1413" s="466"/>
      <c r="AD1413" s="342"/>
      <c r="AE1413" s="343"/>
      <c r="AF1413" s="1527" t="s">
        <v>6759</v>
      </c>
      <c r="AG1413" s="343"/>
      <c r="AH1413" s="343"/>
      <c r="AI1413" s="343"/>
      <c r="AJ1413" s="466"/>
    </row>
    <row r="1414" spans="1:36" s="181" customFormat="1" ht="76.5">
      <c r="A1414" s="228" t="s">
        <v>114</v>
      </c>
      <c r="B1414" s="1653" t="s">
        <v>231</v>
      </c>
      <c r="C1414" s="1653" t="s">
        <v>232</v>
      </c>
      <c r="D1414" s="1653" t="s">
        <v>233</v>
      </c>
      <c r="E1414" s="1653" t="s">
        <v>234</v>
      </c>
      <c r="F1414" s="563" t="s">
        <v>482</v>
      </c>
      <c r="G1414" s="1653" t="s">
        <v>223</v>
      </c>
      <c r="H1414" s="300" t="s">
        <v>342</v>
      </c>
      <c r="I1414" s="1653" t="s">
        <v>235</v>
      </c>
      <c r="J1414" s="1653" t="s">
        <v>236</v>
      </c>
      <c r="K1414" s="1653" t="s">
        <v>237</v>
      </c>
      <c r="L1414" s="563" t="s">
        <v>435</v>
      </c>
      <c r="M1414" s="1653" t="s">
        <v>223</v>
      </c>
      <c r="N1414" s="1653" t="s">
        <v>303</v>
      </c>
      <c r="O1414" s="1653" t="s">
        <v>235</v>
      </c>
      <c r="P1414" s="1653" t="s">
        <v>236</v>
      </c>
      <c r="Q1414" s="1653" t="s">
        <v>320</v>
      </c>
      <c r="R1414" s="1653" t="s">
        <v>223</v>
      </c>
      <c r="S1414" s="1653" t="s">
        <v>303</v>
      </c>
      <c r="T1414" s="1653" t="s">
        <v>235</v>
      </c>
      <c r="U1414" s="1653" t="s">
        <v>236</v>
      </c>
      <c r="V1414" s="1653" t="s">
        <v>321</v>
      </c>
      <c r="W1414" s="1653" t="s">
        <v>234</v>
      </c>
      <c r="X1414" s="563" t="s">
        <v>4595</v>
      </c>
      <c r="Y1414" s="1653" t="s">
        <v>223</v>
      </c>
      <c r="Z1414" s="1653" t="s">
        <v>254</v>
      </c>
      <c r="AA1414" s="1653" t="s">
        <v>235</v>
      </c>
      <c r="AB1414" s="1653" t="s">
        <v>236</v>
      </c>
      <c r="AC1414" s="1653" t="s">
        <v>271</v>
      </c>
      <c r="AD1414" s="1653" t="s">
        <v>234</v>
      </c>
      <c r="AE1414" s="563" t="s">
        <v>6760</v>
      </c>
      <c r="AF1414" s="1653" t="s">
        <v>223</v>
      </c>
      <c r="AG1414" s="1653" t="s">
        <v>254</v>
      </c>
      <c r="AH1414" s="1653" t="s">
        <v>235</v>
      </c>
      <c r="AI1414" s="1653" t="s">
        <v>236</v>
      </c>
      <c r="AJ1414" s="1653" t="s">
        <v>271</v>
      </c>
    </row>
    <row r="1415" spans="1:36" s="35" customFormat="1" ht="12.75">
      <c r="A1415" s="123">
        <v>1</v>
      </c>
      <c r="B1415" s="123">
        <v>2</v>
      </c>
      <c r="C1415" s="123">
        <v>3</v>
      </c>
      <c r="D1415" s="123">
        <v>4</v>
      </c>
      <c r="E1415" s="123">
        <v>5</v>
      </c>
      <c r="F1415" s="123">
        <v>6</v>
      </c>
      <c r="G1415" s="123">
        <v>7</v>
      </c>
      <c r="H1415" s="123">
        <v>8</v>
      </c>
      <c r="I1415" s="123">
        <v>9</v>
      </c>
      <c r="J1415" s="123">
        <v>10</v>
      </c>
      <c r="K1415" s="123">
        <v>11</v>
      </c>
      <c r="L1415" s="123">
        <v>12</v>
      </c>
      <c r="M1415" s="123">
        <v>13</v>
      </c>
      <c r="N1415" s="123">
        <v>14</v>
      </c>
      <c r="O1415" s="123">
        <v>15</v>
      </c>
      <c r="P1415" s="123">
        <v>16</v>
      </c>
      <c r="Q1415" s="123">
        <v>17</v>
      </c>
      <c r="R1415" s="123">
        <v>18</v>
      </c>
      <c r="S1415" s="123">
        <v>19</v>
      </c>
      <c r="T1415" s="123">
        <v>20</v>
      </c>
      <c r="U1415" s="123">
        <v>21</v>
      </c>
      <c r="V1415" s="123">
        <v>22</v>
      </c>
      <c r="W1415" s="123">
        <v>23</v>
      </c>
      <c r="X1415" s="123">
        <v>24</v>
      </c>
      <c r="Y1415" s="123">
        <v>25</v>
      </c>
      <c r="Z1415" s="123">
        <v>26</v>
      </c>
      <c r="AA1415" s="123">
        <v>27</v>
      </c>
      <c r="AB1415" s="123">
        <v>28</v>
      </c>
      <c r="AC1415" s="123">
        <v>29</v>
      </c>
      <c r="AD1415" s="123">
        <v>30</v>
      </c>
      <c r="AE1415" s="123">
        <v>31</v>
      </c>
      <c r="AF1415" s="123">
        <v>32</v>
      </c>
      <c r="AG1415" s="123">
        <v>33</v>
      </c>
      <c r="AH1415" s="123">
        <v>34</v>
      </c>
      <c r="AI1415" s="123">
        <v>35</v>
      </c>
      <c r="AJ1415" s="123">
        <v>36</v>
      </c>
    </row>
    <row r="1416" spans="1:36" ht="14.25">
      <c r="A1416" s="229" t="s">
        <v>3</v>
      </c>
      <c r="B1416" s="230" t="s">
        <v>245</v>
      </c>
      <c r="C1416" s="231"/>
      <c r="D1416" s="231"/>
      <c r="E1416" s="231"/>
      <c r="F1416" s="231"/>
      <c r="G1416" s="230"/>
      <c r="H1416" s="231"/>
      <c r="I1416" s="231"/>
      <c r="J1416" s="231"/>
      <c r="K1416" s="231"/>
      <c r="L1416" s="231"/>
      <c r="M1416" s="230"/>
      <c r="N1416" s="231"/>
      <c r="O1416" s="231"/>
      <c r="P1416" s="231"/>
      <c r="Q1416" s="230"/>
      <c r="R1416" s="231"/>
      <c r="S1416" s="230"/>
      <c r="T1416" s="231"/>
      <c r="U1416" s="106"/>
      <c r="V1416" s="106"/>
      <c r="W1416" s="231"/>
      <c r="X1416" s="231"/>
      <c r="Y1416" s="230"/>
      <c r="Z1416" s="231"/>
      <c r="AA1416" s="231"/>
      <c r="AB1416" s="231"/>
      <c r="AC1416" s="231"/>
      <c r="AD1416" s="231"/>
      <c r="AE1416" s="231"/>
      <c r="AF1416" s="230"/>
      <c r="AG1416" s="231"/>
      <c r="AH1416" s="231"/>
      <c r="AI1416" s="231"/>
      <c r="AJ1416" s="231"/>
    </row>
    <row r="1417" spans="1:36">
      <c r="A1417" s="212"/>
      <c r="B1417" s="195" t="s">
        <v>126</v>
      </c>
      <c r="C1417" s="231"/>
      <c r="D1417" s="231"/>
      <c r="E1417" s="231"/>
      <c r="F1417" s="231"/>
      <c r="G1417" s="195"/>
      <c r="H1417" s="195"/>
      <c r="I1417" s="195"/>
      <c r="J1417" s="195"/>
      <c r="K1417" s="195"/>
      <c r="L1417" s="231"/>
      <c r="M1417" s="195"/>
      <c r="N1417" s="195"/>
      <c r="O1417" s="195"/>
      <c r="P1417" s="195"/>
      <c r="Q1417" s="195"/>
      <c r="R1417" s="195"/>
      <c r="S1417" s="195"/>
      <c r="T1417" s="195"/>
      <c r="U1417" s="106"/>
      <c r="V1417" s="106"/>
      <c r="W1417" s="231"/>
      <c r="X1417" s="231"/>
      <c r="Y1417" s="195"/>
      <c r="Z1417" s="195"/>
      <c r="AA1417" s="195"/>
      <c r="AB1417" s="195"/>
      <c r="AC1417" s="195"/>
      <c r="AD1417" s="231"/>
      <c r="AE1417" s="231"/>
      <c r="AF1417" s="195"/>
      <c r="AG1417" s="195"/>
      <c r="AH1417" s="195"/>
      <c r="AI1417" s="195"/>
      <c r="AJ1417" s="195"/>
    </row>
    <row r="1418" spans="1:36" ht="38.25">
      <c r="A1418" s="212"/>
      <c r="B1418" s="124" t="s">
        <v>238</v>
      </c>
      <c r="C1418" s="231"/>
      <c r="D1418" s="231"/>
      <c r="E1418" s="231"/>
      <c r="F1418" s="231"/>
      <c r="G1418" s="195"/>
      <c r="H1418" s="195"/>
      <c r="I1418" s="195"/>
      <c r="J1418" s="195"/>
      <c r="K1418" s="195"/>
      <c r="L1418" s="231"/>
      <c r="M1418" s="195"/>
      <c r="N1418" s="195"/>
      <c r="O1418" s="195"/>
      <c r="P1418" s="195"/>
      <c r="Q1418" s="195"/>
      <c r="R1418" s="195"/>
      <c r="S1418" s="195"/>
      <c r="T1418" s="195"/>
      <c r="U1418" s="106"/>
      <c r="V1418" s="106"/>
      <c r="W1418" s="231"/>
      <c r="X1418" s="231"/>
      <c r="Y1418" s="195"/>
      <c r="Z1418" s="195"/>
      <c r="AA1418" s="195"/>
      <c r="AB1418" s="195"/>
      <c r="AC1418" s="195"/>
      <c r="AD1418" s="231"/>
      <c r="AE1418" s="231"/>
      <c r="AF1418" s="195"/>
      <c r="AG1418" s="195"/>
      <c r="AH1418" s="195"/>
      <c r="AI1418" s="195"/>
      <c r="AJ1418" s="195"/>
    </row>
    <row r="1419" spans="1:36">
      <c r="A1419" s="212"/>
      <c r="B1419" s="195" t="s">
        <v>239</v>
      </c>
      <c r="C1419" s="231"/>
      <c r="D1419" s="231"/>
      <c r="E1419" s="231"/>
      <c r="F1419" s="231"/>
      <c r="G1419" s="195"/>
      <c r="H1419" s="195"/>
      <c r="I1419" s="195"/>
      <c r="J1419" s="195"/>
      <c r="K1419" s="195"/>
      <c r="L1419" s="231"/>
      <c r="M1419" s="195"/>
      <c r="N1419" s="195"/>
      <c r="O1419" s="195"/>
      <c r="P1419" s="195"/>
      <c r="Q1419" s="195"/>
      <c r="R1419" s="195"/>
      <c r="S1419" s="195"/>
      <c r="T1419" s="195"/>
      <c r="U1419" s="106"/>
      <c r="V1419" s="106"/>
      <c r="W1419" s="231"/>
      <c r="X1419" s="231"/>
      <c r="Y1419" s="195"/>
      <c r="Z1419" s="195"/>
      <c r="AA1419" s="195"/>
      <c r="AB1419" s="195"/>
      <c r="AC1419" s="195"/>
      <c r="AD1419" s="231"/>
      <c r="AE1419" s="231"/>
      <c r="AF1419" s="195"/>
      <c r="AG1419" s="195"/>
      <c r="AH1419" s="195"/>
      <c r="AI1419" s="195"/>
      <c r="AJ1419" s="195"/>
    </row>
    <row r="1420" spans="1:36" ht="17.25">
      <c r="A1420" s="212">
        <v>1</v>
      </c>
      <c r="B1420" s="124" t="s">
        <v>5636</v>
      </c>
      <c r="C1420" s="1538" t="s">
        <v>100</v>
      </c>
      <c r="D1420" s="1539" t="s">
        <v>4719</v>
      </c>
      <c r="E1420" s="1662">
        <v>5</v>
      </c>
      <c r="F1420" s="231">
        <v>5.35</v>
      </c>
      <c r="G1420" s="195">
        <v>1</v>
      </c>
      <c r="H1420" s="195">
        <v>353849</v>
      </c>
      <c r="I1420" s="195"/>
      <c r="J1420" s="195"/>
      <c r="K1420" s="231">
        <f t="shared" ref="K1420:K1443" si="385">H1420+I1420+J1420</f>
        <v>353849</v>
      </c>
      <c r="L1420" s="231">
        <v>4</v>
      </c>
      <c r="M1420" s="195">
        <v>1</v>
      </c>
      <c r="N1420" s="195">
        <v>353849</v>
      </c>
      <c r="O1420" s="195"/>
      <c r="P1420" s="195"/>
      <c r="Q1420" s="231">
        <f t="shared" ref="Q1420:Q1443" si="386">N1420+O1420+P1420</f>
        <v>353849</v>
      </c>
      <c r="R1420" s="231">
        <f t="shared" ref="R1420:U1443" si="387">G1420-M1420</f>
        <v>0</v>
      </c>
      <c r="S1420" s="231">
        <f t="shared" si="387"/>
        <v>0</v>
      </c>
      <c r="T1420" s="231">
        <f t="shared" si="387"/>
        <v>0</v>
      </c>
      <c r="U1420" s="231">
        <f t="shared" si="387"/>
        <v>0</v>
      </c>
      <c r="V1420" s="231">
        <f t="shared" ref="V1420:V1443" si="388">S1420+T1420+U1420</f>
        <v>0</v>
      </c>
      <c r="W1420" s="1661">
        <v>6</v>
      </c>
      <c r="X1420" s="231">
        <v>5.52</v>
      </c>
      <c r="Y1420" s="195">
        <v>1</v>
      </c>
      <c r="Z1420" s="195">
        <v>365092.8</v>
      </c>
      <c r="AA1420" s="195"/>
      <c r="AB1420" s="195"/>
      <c r="AC1420" s="231">
        <f t="shared" ref="AC1420:AC1443" si="389">Z1420+AA1420+AB1420</f>
        <v>365092.8</v>
      </c>
      <c r="AD1420" s="1661">
        <v>7</v>
      </c>
      <c r="AE1420" s="231">
        <v>5.52</v>
      </c>
      <c r="AF1420" s="195">
        <v>1</v>
      </c>
      <c r="AG1420" s="195">
        <v>365092.8</v>
      </c>
      <c r="AH1420" s="195"/>
      <c r="AI1420" s="195"/>
      <c r="AJ1420" s="231">
        <f t="shared" ref="AJ1420:AJ1443" si="390">AG1420+AH1420+AI1420</f>
        <v>365092.8</v>
      </c>
    </row>
    <row r="1421" spans="1:36" ht="17.25">
      <c r="A1421" s="212">
        <v>2</v>
      </c>
      <c r="B1421" s="124" t="s">
        <v>5637</v>
      </c>
      <c r="C1421" s="1538" t="s">
        <v>4927</v>
      </c>
      <c r="D1421" s="1539" t="s">
        <v>4722</v>
      </c>
      <c r="E1421" s="1662">
        <v>21</v>
      </c>
      <c r="F1421" s="231">
        <v>5.34</v>
      </c>
      <c r="G1421" s="195">
        <v>1</v>
      </c>
      <c r="H1421" s="195">
        <v>353187.6</v>
      </c>
      <c r="I1421" s="195"/>
      <c r="J1421" s="195"/>
      <c r="K1421" s="231">
        <f t="shared" si="385"/>
        <v>353187.6</v>
      </c>
      <c r="L1421" s="231">
        <v>20</v>
      </c>
      <c r="M1421" s="195">
        <v>1</v>
      </c>
      <c r="N1421" s="195">
        <v>353187.6</v>
      </c>
      <c r="O1421" s="195"/>
      <c r="P1421" s="195"/>
      <c r="Q1421" s="231">
        <f t="shared" si="386"/>
        <v>353187.6</v>
      </c>
      <c r="R1421" s="231">
        <f t="shared" si="387"/>
        <v>0</v>
      </c>
      <c r="S1421" s="231">
        <f t="shared" si="387"/>
        <v>0</v>
      </c>
      <c r="T1421" s="231">
        <f t="shared" si="387"/>
        <v>0</v>
      </c>
      <c r="U1421" s="231">
        <f t="shared" si="387"/>
        <v>0</v>
      </c>
      <c r="V1421" s="231">
        <f t="shared" si="388"/>
        <v>0</v>
      </c>
      <c r="W1421" s="1661">
        <v>22</v>
      </c>
      <c r="X1421" s="231">
        <v>5.34</v>
      </c>
      <c r="Y1421" s="195">
        <v>1</v>
      </c>
      <c r="Z1421" s="195">
        <v>353187.6</v>
      </c>
      <c r="AA1421" s="195"/>
      <c r="AB1421" s="195"/>
      <c r="AC1421" s="231">
        <f t="shared" si="389"/>
        <v>353187.6</v>
      </c>
      <c r="AD1421" s="1661">
        <v>23</v>
      </c>
      <c r="AE1421" s="231">
        <v>5.34</v>
      </c>
      <c r="AF1421" s="195">
        <v>1</v>
      </c>
      <c r="AG1421" s="195">
        <v>353187.6</v>
      </c>
      <c r="AH1421" s="195"/>
      <c r="AI1421" s="195"/>
      <c r="AJ1421" s="231">
        <f t="shared" si="390"/>
        <v>353187.6</v>
      </c>
    </row>
    <row r="1422" spans="1:36" ht="17.25">
      <c r="A1422" s="212">
        <v>3</v>
      </c>
      <c r="B1422" s="124" t="s">
        <v>5638</v>
      </c>
      <c r="C1422" s="1538" t="s">
        <v>4923</v>
      </c>
      <c r="D1422" s="1539" t="s">
        <v>4722</v>
      </c>
      <c r="E1422" s="1662">
        <v>6</v>
      </c>
      <c r="F1422" s="231">
        <v>4.55</v>
      </c>
      <c r="G1422" s="195">
        <v>1</v>
      </c>
      <c r="H1422" s="195">
        <v>300937</v>
      </c>
      <c r="I1422" s="195"/>
      <c r="J1422" s="195"/>
      <c r="K1422" s="231">
        <f t="shared" si="385"/>
        <v>300937</v>
      </c>
      <c r="L1422" s="231">
        <v>5</v>
      </c>
      <c r="M1422" s="195">
        <v>1</v>
      </c>
      <c r="N1422" s="195">
        <v>291677.40000000002</v>
      </c>
      <c r="O1422" s="195"/>
      <c r="P1422" s="195"/>
      <c r="Q1422" s="231">
        <f t="shared" si="386"/>
        <v>291677.40000000002</v>
      </c>
      <c r="R1422" s="231">
        <f t="shared" si="387"/>
        <v>0</v>
      </c>
      <c r="S1422" s="231">
        <f t="shared" si="387"/>
        <v>9259.5999999999767</v>
      </c>
      <c r="T1422" s="231">
        <f t="shared" si="387"/>
        <v>0</v>
      </c>
      <c r="U1422" s="231">
        <f t="shared" si="387"/>
        <v>0</v>
      </c>
      <c r="V1422" s="231">
        <f t="shared" si="388"/>
        <v>9259.5999999999767</v>
      </c>
      <c r="W1422" s="1661">
        <v>7</v>
      </c>
      <c r="X1422" s="231">
        <v>4.55</v>
      </c>
      <c r="Y1422" s="195">
        <v>1</v>
      </c>
      <c r="Z1422" s="195">
        <v>300937</v>
      </c>
      <c r="AA1422" s="195"/>
      <c r="AB1422" s="195"/>
      <c r="AC1422" s="231">
        <f t="shared" si="389"/>
        <v>300937</v>
      </c>
      <c r="AD1422" s="1661">
        <v>8</v>
      </c>
      <c r="AE1422" s="231">
        <v>4.7</v>
      </c>
      <c r="AF1422" s="195">
        <v>1</v>
      </c>
      <c r="AG1422" s="195">
        <v>310858</v>
      </c>
      <c r="AH1422" s="195"/>
      <c r="AI1422" s="195"/>
      <c r="AJ1422" s="231">
        <f t="shared" si="390"/>
        <v>310858</v>
      </c>
    </row>
    <row r="1423" spans="1:36" ht="17.25">
      <c r="A1423" s="212">
        <v>4</v>
      </c>
      <c r="B1423" s="124" t="s">
        <v>5639</v>
      </c>
      <c r="C1423" s="1538" t="s">
        <v>4929</v>
      </c>
      <c r="D1423" s="1539" t="s">
        <v>4918</v>
      </c>
      <c r="E1423" s="1662">
        <v>9</v>
      </c>
      <c r="F1423" s="231">
        <v>3.21</v>
      </c>
      <c r="G1423" s="195">
        <v>1</v>
      </c>
      <c r="H1423" s="195">
        <v>212309.4</v>
      </c>
      <c r="I1423" s="195"/>
      <c r="J1423" s="195"/>
      <c r="K1423" s="231">
        <f t="shared" si="385"/>
        <v>212309.4</v>
      </c>
      <c r="L1423" s="231">
        <v>8</v>
      </c>
      <c r="M1423" s="195">
        <v>1</v>
      </c>
      <c r="N1423" s="195">
        <v>212309.4</v>
      </c>
      <c r="O1423" s="195"/>
      <c r="P1423" s="195"/>
      <c r="Q1423" s="231">
        <f t="shared" si="386"/>
        <v>212309.4</v>
      </c>
      <c r="R1423" s="231">
        <f t="shared" si="387"/>
        <v>0</v>
      </c>
      <c r="S1423" s="231">
        <f t="shared" si="387"/>
        <v>0</v>
      </c>
      <c r="T1423" s="231">
        <f t="shared" si="387"/>
        <v>0</v>
      </c>
      <c r="U1423" s="231">
        <f t="shared" si="387"/>
        <v>0</v>
      </c>
      <c r="V1423" s="231">
        <f t="shared" si="388"/>
        <v>0</v>
      </c>
      <c r="W1423" s="1661">
        <v>10</v>
      </c>
      <c r="X1423" s="231">
        <v>3.31</v>
      </c>
      <c r="Y1423" s="195">
        <v>1</v>
      </c>
      <c r="Z1423" s="195">
        <v>218923.4</v>
      </c>
      <c r="AA1423" s="195"/>
      <c r="AB1423" s="195"/>
      <c r="AC1423" s="231">
        <f t="shared" si="389"/>
        <v>218923.4</v>
      </c>
      <c r="AD1423" s="1661">
        <v>11</v>
      </c>
      <c r="AE1423" s="231">
        <v>3.31</v>
      </c>
      <c r="AF1423" s="195">
        <v>1</v>
      </c>
      <c r="AG1423" s="195">
        <v>218923.4</v>
      </c>
      <c r="AH1423" s="195"/>
      <c r="AI1423" s="195"/>
      <c r="AJ1423" s="231">
        <f t="shared" si="390"/>
        <v>218923.4</v>
      </c>
    </row>
    <row r="1424" spans="1:36" ht="17.25">
      <c r="A1424" s="212">
        <v>5</v>
      </c>
      <c r="B1424" s="124" t="s">
        <v>4987</v>
      </c>
      <c r="C1424" s="1538" t="s">
        <v>4933</v>
      </c>
      <c r="D1424" s="1539" t="s">
        <v>4934</v>
      </c>
      <c r="E1424" s="1662">
        <v>7</v>
      </c>
      <c r="F1424" s="231">
        <v>2.66</v>
      </c>
      <c r="G1424" s="195">
        <v>1</v>
      </c>
      <c r="H1424" s="195">
        <v>175932.40000000002</v>
      </c>
      <c r="I1424" s="195"/>
      <c r="J1424" s="195"/>
      <c r="K1424" s="231">
        <f t="shared" si="385"/>
        <v>175932.40000000002</v>
      </c>
      <c r="L1424" s="231">
        <v>6</v>
      </c>
      <c r="M1424" s="195">
        <v>1</v>
      </c>
      <c r="N1424" s="195">
        <v>175932.40000000002</v>
      </c>
      <c r="O1424" s="195"/>
      <c r="P1424" s="195"/>
      <c r="Q1424" s="231">
        <f t="shared" si="386"/>
        <v>175932.40000000002</v>
      </c>
      <c r="R1424" s="231">
        <f t="shared" si="387"/>
        <v>0</v>
      </c>
      <c r="S1424" s="231">
        <f t="shared" si="387"/>
        <v>0</v>
      </c>
      <c r="T1424" s="231">
        <f t="shared" si="387"/>
        <v>0</v>
      </c>
      <c r="U1424" s="231">
        <f t="shared" si="387"/>
        <v>0</v>
      </c>
      <c r="V1424" s="231">
        <f t="shared" si="388"/>
        <v>0</v>
      </c>
      <c r="W1424" s="1661">
        <v>8</v>
      </c>
      <c r="X1424" s="231">
        <v>2.75</v>
      </c>
      <c r="Y1424" s="195">
        <v>1</v>
      </c>
      <c r="Z1424" s="195">
        <v>181885</v>
      </c>
      <c r="AA1424" s="195"/>
      <c r="AB1424" s="195"/>
      <c r="AC1424" s="231">
        <f t="shared" si="389"/>
        <v>181885</v>
      </c>
      <c r="AD1424" s="1661">
        <v>9</v>
      </c>
      <c r="AE1424" s="231">
        <v>2.75</v>
      </c>
      <c r="AF1424" s="195">
        <v>1</v>
      </c>
      <c r="AG1424" s="195">
        <v>181885</v>
      </c>
      <c r="AH1424" s="195"/>
      <c r="AI1424" s="195"/>
      <c r="AJ1424" s="231">
        <f t="shared" si="390"/>
        <v>181885</v>
      </c>
    </row>
    <row r="1425" spans="1:36" ht="17.25">
      <c r="A1425" s="212">
        <v>6</v>
      </c>
      <c r="B1425" s="124" t="s">
        <v>6959</v>
      </c>
      <c r="C1425" s="1538" t="s">
        <v>4933</v>
      </c>
      <c r="D1425" s="1539" t="s">
        <v>4934</v>
      </c>
      <c r="E1425" s="1662">
        <v>2</v>
      </c>
      <c r="F1425" s="231">
        <v>2.4300000000000002</v>
      </c>
      <c r="G1425" s="195">
        <v>1</v>
      </c>
      <c r="H1425" s="195">
        <v>160720.20000000001</v>
      </c>
      <c r="I1425" s="195"/>
      <c r="J1425" s="195"/>
      <c r="K1425" s="231">
        <f t="shared" si="385"/>
        <v>160720.20000000001</v>
      </c>
      <c r="L1425" s="231">
        <v>1</v>
      </c>
      <c r="M1425" s="195">
        <v>1</v>
      </c>
      <c r="N1425" s="195">
        <v>155429</v>
      </c>
      <c r="O1425" s="195"/>
      <c r="P1425" s="195"/>
      <c r="Q1425" s="231">
        <f t="shared" si="386"/>
        <v>155429</v>
      </c>
      <c r="R1425" s="231">
        <f t="shared" si="387"/>
        <v>0</v>
      </c>
      <c r="S1425" s="231">
        <f t="shared" si="387"/>
        <v>5291.2000000000116</v>
      </c>
      <c r="T1425" s="231">
        <f t="shared" si="387"/>
        <v>0</v>
      </c>
      <c r="U1425" s="231">
        <f t="shared" si="387"/>
        <v>0</v>
      </c>
      <c r="V1425" s="231">
        <f t="shared" si="388"/>
        <v>5291.2000000000116</v>
      </c>
      <c r="W1425" s="1661">
        <v>3</v>
      </c>
      <c r="X1425" s="231">
        <v>2.5</v>
      </c>
      <c r="Y1425" s="195">
        <v>1</v>
      </c>
      <c r="Z1425" s="195">
        <v>165350</v>
      </c>
      <c r="AA1425" s="195"/>
      <c r="AB1425" s="195"/>
      <c r="AC1425" s="231">
        <f t="shared" si="389"/>
        <v>165350</v>
      </c>
      <c r="AD1425" s="1661">
        <v>4</v>
      </c>
      <c r="AE1425" s="231">
        <v>2.58</v>
      </c>
      <c r="AF1425" s="195">
        <v>1</v>
      </c>
      <c r="AG1425" s="195">
        <v>170641.2</v>
      </c>
      <c r="AH1425" s="195"/>
      <c r="AI1425" s="195"/>
      <c r="AJ1425" s="231">
        <f t="shared" si="390"/>
        <v>170641.2</v>
      </c>
    </row>
    <row r="1426" spans="1:36" ht="17.25">
      <c r="A1426" s="212">
        <v>7</v>
      </c>
      <c r="B1426" s="124" t="s">
        <v>5640</v>
      </c>
      <c r="C1426" s="1538" t="s">
        <v>4925</v>
      </c>
      <c r="D1426" s="1539" t="s">
        <v>4732</v>
      </c>
      <c r="E1426" s="1662">
        <v>14</v>
      </c>
      <c r="F1426" s="231">
        <v>2.14</v>
      </c>
      <c r="G1426" s="195">
        <v>1</v>
      </c>
      <c r="H1426" s="195">
        <v>141539.6</v>
      </c>
      <c r="I1426" s="195"/>
      <c r="J1426" s="195"/>
      <c r="K1426" s="231">
        <f t="shared" si="385"/>
        <v>141539.6</v>
      </c>
      <c r="L1426" s="231">
        <v>13</v>
      </c>
      <c r="M1426" s="195">
        <v>1</v>
      </c>
      <c r="N1426" s="195">
        <v>141539.6</v>
      </c>
      <c r="O1426" s="195"/>
      <c r="P1426" s="195"/>
      <c r="Q1426" s="231">
        <f t="shared" si="386"/>
        <v>141539.6</v>
      </c>
      <c r="R1426" s="231">
        <f t="shared" si="387"/>
        <v>0</v>
      </c>
      <c r="S1426" s="231">
        <f t="shared" si="387"/>
        <v>0</v>
      </c>
      <c r="T1426" s="231">
        <f t="shared" si="387"/>
        <v>0</v>
      </c>
      <c r="U1426" s="231">
        <f t="shared" si="387"/>
        <v>0</v>
      </c>
      <c r="V1426" s="231">
        <f t="shared" si="388"/>
        <v>0</v>
      </c>
      <c r="W1426" s="1661">
        <v>15</v>
      </c>
      <c r="X1426" s="231">
        <v>2.14</v>
      </c>
      <c r="Y1426" s="195">
        <v>1</v>
      </c>
      <c r="Z1426" s="195">
        <v>141539.6</v>
      </c>
      <c r="AA1426" s="195"/>
      <c r="AB1426" s="195"/>
      <c r="AC1426" s="231">
        <f t="shared" si="389"/>
        <v>141539.6</v>
      </c>
      <c r="AD1426" s="1661">
        <v>16</v>
      </c>
      <c r="AE1426" s="231">
        <v>2.21</v>
      </c>
      <c r="AF1426" s="195">
        <v>1</v>
      </c>
      <c r="AG1426" s="195">
        <v>146169.4</v>
      </c>
      <c r="AH1426" s="195"/>
      <c r="AI1426" s="195"/>
      <c r="AJ1426" s="231">
        <f t="shared" si="390"/>
        <v>146169.4</v>
      </c>
    </row>
    <row r="1427" spans="1:36" ht="17.25">
      <c r="A1427" s="212">
        <v>8</v>
      </c>
      <c r="B1427" s="124" t="s">
        <v>5641</v>
      </c>
      <c r="C1427" s="1538" t="s">
        <v>4925</v>
      </c>
      <c r="D1427" s="1539" t="s">
        <v>4732</v>
      </c>
      <c r="E1427" s="1662">
        <v>7</v>
      </c>
      <c r="F1427" s="231">
        <v>1.96</v>
      </c>
      <c r="G1427" s="195">
        <v>1</v>
      </c>
      <c r="H1427" s="195">
        <v>129634.4</v>
      </c>
      <c r="I1427" s="195"/>
      <c r="J1427" s="195"/>
      <c r="K1427" s="231">
        <f t="shared" si="385"/>
        <v>129634.4</v>
      </c>
      <c r="L1427" s="231">
        <v>6</v>
      </c>
      <c r="M1427" s="195">
        <v>1</v>
      </c>
      <c r="N1427" s="195">
        <v>129634.4</v>
      </c>
      <c r="O1427" s="195"/>
      <c r="P1427" s="195"/>
      <c r="Q1427" s="231">
        <f t="shared" si="386"/>
        <v>129634.4</v>
      </c>
      <c r="R1427" s="231">
        <f t="shared" si="387"/>
        <v>0</v>
      </c>
      <c r="S1427" s="231">
        <f t="shared" si="387"/>
        <v>0</v>
      </c>
      <c r="T1427" s="231">
        <f t="shared" si="387"/>
        <v>0</v>
      </c>
      <c r="U1427" s="231">
        <f t="shared" si="387"/>
        <v>0</v>
      </c>
      <c r="V1427" s="231">
        <f t="shared" si="388"/>
        <v>0</v>
      </c>
      <c r="W1427" s="1661">
        <v>8</v>
      </c>
      <c r="X1427" s="231">
        <v>2.02</v>
      </c>
      <c r="Y1427" s="195">
        <v>1</v>
      </c>
      <c r="Z1427" s="195">
        <v>133602.79999999999</v>
      </c>
      <c r="AA1427" s="195"/>
      <c r="AB1427" s="195"/>
      <c r="AC1427" s="231">
        <f t="shared" si="389"/>
        <v>133602.79999999999</v>
      </c>
      <c r="AD1427" s="1661">
        <v>9</v>
      </c>
      <c r="AE1427" s="231">
        <v>2.02</v>
      </c>
      <c r="AF1427" s="195">
        <v>1</v>
      </c>
      <c r="AG1427" s="195">
        <v>133602.79999999999</v>
      </c>
      <c r="AH1427" s="195"/>
      <c r="AI1427" s="195"/>
      <c r="AJ1427" s="231">
        <f t="shared" si="390"/>
        <v>133602.79999999999</v>
      </c>
    </row>
    <row r="1428" spans="1:36" ht="17.25">
      <c r="A1428" s="212">
        <v>9</v>
      </c>
      <c r="B1428" s="124" t="s">
        <v>5642</v>
      </c>
      <c r="C1428" s="1538" t="s">
        <v>4925</v>
      </c>
      <c r="D1428" s="1539" t="s">
        <v>4732</v>
      </c>
      <c r="E1428" s="1662">
        <v>10</v>
      </c>
      <c r="F1428" s="231">
        <v>2.08</v>
      </c>
      <c r="G1428" s="195">
        <v>1</v>
      </c>
      <c r="H1428" s="195">
        <v>137571.20000000001</v>
      </c>
      <c r="I1428" s="195"/>
      <c r="J1428" s="195"/>
      <c r="K1428" s="231">
        <f t="shared" si="385"/>
        <v>137571.20000000001</v>
      </c>
      <c r="L1428" s="231">
        <v>9</v>
      </c>
      <c r="M1428" s="195">
        <v>1</v>
      </c>
      <c r="N1428" s="195">
        <v>133602.79999999999</v>
      </c>
      <c r="O1428" s="195"/>
      <c r="P1428" s="195"/>
      <c r="Q1428" s="231">
        <f t="shared" si="386"/>
        <v>133602.79999999999</v>
      </c>
      <c r="R1428" s="231">
        <f t="shared" si="387"/>
        <v>0</v>
      </c>
      <c r="S1428" s="231">
        <f t="shared" si="387"/>
        <v>3968.4000000000233</v>
      </c>
      <c r="T1428" s="231">
        <f t="shared" si="387"/>
        <v>0</v>
      </c>
      <c r="U1428" s="231">
        <f t="shared" si="387"/>
        <v>0</v>
      </c>
      <c r="V1428" s="231">
        <f t="shared" si="388"/>
        <v>3968.4000000000233</v>
      </c>
      <c r="W1428" s="1661">
        <v>11</v>
      </c>
      <c r="X1428" s="231">
        <v>2.08</v>
      </c>
      <c r="Y1428" s="195">
        <v>1</v>
      </c>
      <c r="Z1428" s="195">
        <v>137571.20000000001</v>
      </c>
      <c r="AA1428" s="195"/>
      <c r="AB1428" s="195"/>
      <c r="AC1428" s="231">
        <f t="shared" si="389"/>
        <v>137571.20000000001</v>
      </c>
      <c r="AD1428" s="1661">
        <v>12</v>
      </c>
      <c r="AE1428" s="231">
        <v>2.08</v>
      </c>
      <c r="AF1428" s="195">
        <v>1</v>
      </c>
      <c r="AG1428" s="195">
        <v>137571.20000000001</v>
      </c>
      <c r="AH1428" s="195"/>
      <c r="AI1428" s="195"/>
      <c r="AJ1428" s="231">
        <f t="shared" si="390"/>
        <v>137571.20000000001</v>
      </c>
    </row>
    <row r="1429" spans="1:36" ht="17.25">
      <c r="A1429" s="212">
        <v>10</v>
      </c>
      <c r="B1429" s="124" t="s">
        <v>5643</v>
      </c>
      <c r="C1429" s="1538" t="s">
        <v>4925</v>
      </c>
      <c r="D1429" s="1539" t="s">
        <v>4732</v>
      </c>
      <c r="E1429" s="1662">
        <v>27</v>
      </c>
      <c r="F1429" s="231">
        <v>2.2799999999999998</v>
      </c>
      <c r="G1429" s="195">
        <v>1</v>
      </c>
      <c r="H1429" s="195">
        <v>150799.19999999998</v>
      </c>
      <c r="I1429" s="195"/>
      <c r="J1429" s="195"/>
      <c r="K1429" s="231">
        <f t="shared" si="385"/>
        <v>150799.19999999998</v>
      </c>
      <c r="L1429" s="231">
        <v>26</v>
      </c>
      <c r="M1429" s="195">
        <v>1</v>
      </c>
      <c r="N1429" s="195">
        <v>150799.19999999998</v>
      </c>
      <c r="O1429" s="195"/>
      <c r="P1429" s="195"/>
      <c r="Q1429" s="231">
        <f t="shared" si="386"/>
        <v>150799.19999999998</v>
      </c>
      <c r="R1429" s="231">
        <f t="shared" si="387"/>
        <v>0</v>
      </c>
      <c r="S1429" s="231">
        <f t="shared" si="387"/>
        <v>0</v>
      </c>
      <c r="T1429" s="231">
        <f t="shared" si="387"/>
        <v>0</v>
      </c>
      <c r="U1429" s="231">
        <f t="shared" si="387"/>
        <v>0</v>
      </c>
      <c r="V1429" s="231">
        <f t="shared" si="388"/>
        <v>0</v>
      </c>
      <c r="W1429" s="1661">
        <v>28</v>
      </c>
      <c r="X1429" s="231">
        <v>2.2799999999999998</v>
      </c>
      <c r="Y1429" s="195">
        <v>1</v>
      </c>
      <c r="Z1429" s="195">
        <v>150799.19999999998</v>
      </c>
      <c r="AA1429" s="195"/>
      <c r="AB1429" s="195"/>
      <c r="AC1429" s="231">
        <f t="shared" si="389"/>
        <v>150799.19999999998</v>
      </c>
      <c r="AD1429" s="1661">
        <v>29</v>
      </c>
      <c r="AE1429" s="231">
        <v>2.2799999999999998</v>
      </c>
      <c r="AF1429" s="195">
        <v>1</v>
      </c>
      <c r="AG1429" s="195">
        <v>150799.19999999998</v>
      </c>
      <c r="AH1429" s="195"/>
      <c r="AI1429" s="195"/>
      <c r="AJ1429" s="231">
        <f t="shared" si="390"/>
        <v>150799.19999999998</v>
      </c>
    </row>
    <row r="1430" spans="1:36" ht="17.25">
      <c r="A1430" s="212">
        <v>11</v>
      </c>
      <c r="B1430" s="124" t="s">
        <v>6960</v>
      </c>
      <c r="C1430" s="1538" t="s">
        <v>4925</v>
      </c>
      <c r="D1430" s="1539" t="s">
        <v>4732</v>
      </c>
      <c r="E1430" s="1662">
        <v>2</v>
      </c>
      <c r="F1430" s="231">
        <v>1.79</v>
      </c>
      <c r="G1430" s="195">
        <v>1</v>
      </c>
      <c r="H1430" s="195">
        <v>118390.6</v>
      </c>
      <c r="I1430" s="195"/>
      <c r="J1430" s="195"/>
      <c r="K1430" s="231">
        <f t="shared" si="385"/>
        <v>118390.6</v>
      </c>
      <c r="L1430" s="231">
        <v>1</v>
      </c>
      <c r="M1430" s="195">
        <v>1</v>
      </c>
      <c r="N1430" s="195">
        <v>114422.2</v>
      </c>
      <c r="O1430" s="195"/>
      <c r="P1430" s="195"/>
      <c r="Q1430" s="231">
        <f t="shared" si="386"/>
        <v>114422.2</v>
      </c>
      <c r="R1430" s="231">
        <f t="shared" si="387"/>
        <v>0</v>
      </c>
      <c r="S1430" s="231">
        <f t="shared" si="387"/>
        <v>3968.4000000000087</v>
      </c>
      <c r="T1430" s="231">
        <f t="shared" si="387"/>
        <v>0</v>
      </c>
      <c r="U1430" s="231">
        <f t="shared" si="387"/>
        <v>0</v>
      </c>
      <c r="V1430" s="231">
        <f t="shared" si="388"/>
        <v>3968.4000000000087</v>
      </c>
      <c r="W1430" s="1661">
        <v>3</v>
      </c>
      <c r="X1430" s="231">
        <v>1.84</v>
      </c>
      <c r="Y1430" s="195">
        <v>1</v>
      </c>
      <c r="Z1430" s="195">
        <v>121697.60000000001</v>
      </c>
      <c r="AA1430" s="195"/>
      <c r="AB1430" s="195"/>
      <c r="AC1430" s="231">
        <f t="shared" si="389"/>
        <v>121697.60000000001</v>
      </c>
      <c r="AD1430" s="1661">
        <v>4</v>
      </c>
      <c r="AE1430" s="231">
        <v>1.9</v>
      </c>
      <c r="AF1430" s="195">
        <v>1</v>
      </c>
      <c r="AG1430" s="195">
        <v>125666</v>
      </c>
      <c r="AH1430" s="195"/>
      <c r="AI1430" s="195"/>
      <c r="AJ1430" s="231">
        <f t="shared" si="390"/>
        <v>125666</v>
      </c>
    </row>
    <row r="1431" spans="1:36" ht="17.25">
      <c r="A1431" s="212">
        <v>12</v>
      </c>
      <c r="B1431" s="124" t="s">
        <v>6961</v>
      </c>
      <c r="C1431" s="1538" t="s">
        <v>4925</v>
      </c>
      <c r="D1431" s="1539" t="s">
        <v>4732</v>
      </c>
      <c r="E1431" s="1662">
        <v>2</v>
      </c>
      <c r="F1431" s="231">
        <v>1.79</v>
      </c>
      <c r="G1431" s="195">
        <v>1</v>
      </c>
      <c r="H1431" s="195">
        <v>118390.6</v>
      </c>
      <c r="I1431" s="195"/>
      <c r="J1431" s="195"/>
      <c r="K1431" s="231">
        <f t="shared" si="385"/>
        <v>118390.6</v>
      </c>
      <c r="L1431" s="231">
        <v>1</v>
      </c>
      <c r="M1431" s="195">
        <v>1</v>
      </c>
      <c r="N1431" s="195">
        <v>114422.2</v>
      </c>
      <c r="O1431" s="195"/>
      <c r="P1431" s="195"/>
      <c r="Q1431" s="231">
        <f t="shared" si="386"/>
        <v>114422.2</v>
      </c>
      <c r="R1431" s="231">
        <f t="shared" si="387"/>
        <v>0</v>
      </c>
      <c r="S1431" s="231">
        <f t="shared" si="387"/>
        <v>3968.4000000000087</v>
      </c>
      <c r="T1431" s="231">
        <f t="shared" si="387"/>
        <v>0</v>
      </c>
      <c r="U1431" s="231">
        <f t="shared" si="387"/>
        <v>0</v>
      </c>
      <c r="V1431" s="231">
        <f t="shared" si="388"/>
        <v>3968.4000000000087</v>
      </c>
      <c r="W1431" s="1661">
        <v>3</v>
      </c>
      <c r="X1431" s="231">
        <v>1.84</v>
      </c>
      <c r="Y1431" s="195">
        <v>1</v>
      </c>
      <c r="Z1431" s="195">
        <v>121697.60000000001</v>
      </c>
      <c r="AA1431" s="195"/>
      <c r="AB1431" s="195"/>
      <c r="AC1431" s="231">
        <f t="shared" si="389"/>
        <v>121697.60000000001</v>
      </c>
      <c r="AD1431" s="1661">
        <v>4</v>
      </c>
      <c r="AE1431" s="231">
        <v>1.9</v>
      </c>
      <c r="AF1431" s="195">
        <v>1</v>
      </c>
      <c r="AG1431" s="195">
        <v>125666</v>
      </c>
      <c r="AH1431" s="195"/>
      <c r="AI1431" s="195"/>
      <c r="AJ1431" s="231">
        <f t="shared" si="390"/>
        <v>125666</v>
      </c>
    </row>
    <row r="1432" spans="1:36" ht="17.25">
      <c r="A1432" s="212">
        <v>13</v>
      </c>
      <c r="B1432" s="124" t="s">
        <v>5644</v>
      </c>
      <c r="C1432" s="1538" t="s">
        <v>5221</v>
      </c>
      <c r="D1432" s="1539" t="s">
        <v>4732</v>
      </c>
      <c r="E1432" s="1662">
        <v>9</v>
      </c>
      <c r="F1432" s="231">
        <v>2.02</v>
      </c>
      <c r="G1432" s="195">
        <v>1</v>
      </c>
      <c r="H1432" s="195">
        <v>133602.79999999999</v>
      </c>
      <c r="I1432" s="195"/>
      <c r="J1432" s="195"/>
      <c r="K1432" s="231">
        <f t="shared" si="385"/>
        <v>133602.79999999999</v>
      </c>
      <c r="L1432" s="231">
        <v>8</v>
      </c>
      <c r="M1432" s="195">
        <v>1</v>
      </c>
      <c r="N1432" s="195">
        <v>133602.79999999999</v>
      </c>
      <c r="O1432" s="195"/>
      <c r="P1432" s="195"/>
      <c r="Q1432" s="231">
        <f t="shared" si="386"/>
        <v>133602.79999999999</v>
      </c>
      <c r="R1432" s="231">
        <f t="shared" si="387"/>
        <v>0</v>
      </c>
      <c r="S1432" s="231">
        <f t="shared" si="387"/>
        <v>0</v>
      </c>
      <c r="T1432" s="231">
        <f t="shared" si="387"/>
        <v>0</v>
      </c>
      <c r="U1432" s="231">
        <f t="shared" si="387"/>
        <v>0</v>
      </c>
      <c r="V1432" s="231">
        <f t="shared" si="388"/>
        <v>0</v>
      </c>
      <c r="W1432" s="1661">
        <v>10</v>
      </c>
      <c r="X1432" s="231">
        <v>2.08</v>
      </c>
      <c r="Y1432" s="195">
        <v>1</v>
      </c>
      <c r="Z1432" s="195">
        <v>137571.20000000001</v>
      </c>
      <c r="AA1432" s="195"/>
      <c r="AB1432" s="195"/>
      <c r="AC1432" s="231">
        <f t="shared" si="389"/>
        <v>137571.20000000001</v>
      </c>
      <c r="AD1432" s="1661">
        <v>11</v>
      </c>
      <c r="AE1432" s="231">
        <v>2.08</v>
      </c>
      <c r="AF1432" s="195">
        <v>1</v>
      </c>
      <c r="AG1432" s="195">
        <v>137571.20000000001</v>
      </c>
      <c r="AH1432" s="195"/>
      <c r="AI1432" s="195"/>
      <c r="AJ1432" s="231">
        <f t="shared" si="390"/>
        <v>137571.20000000001</v>
      </c>
    </row>
    <row r="1433" spans="1:36" ht="17.25">
      <c r="A1433" s="212">
        <v>14</v>
      </c>
      <c r="B1433" s="124" t="s">
        <v>5645</v>
      </c>
      <c r="C1433" s="1538" t="s">
        <v>4979</v>
      </c>
      <c r="D1433" s="1539" t="s">
        <v>4732</v>
      </c>
      <c r="E1433" s="1662">
        <v>13</v>
      </c>
      <c r="F1433" s="231">
        <v>2.14</v>
      </c>
      <c r="G1433" s="195">
        <v>1</v>
      </c>
      <c r="H1433" s="195">
        <v>141539.6</v>
      </c>
      <c r="I1433" s="195"/>
      <c r="J1433" s="195"/>
      <c r="K1433" s="231">
        <f t="shared" si="385"/>
        <v>141539.6</v>
      </c>
      <c r="L1433" s="231">
        <v>12</v>
      </c>
      <c r="M1433" s="195">
        <v>1</v>
      </c>
      <c r="N1433" s="195">
        <v>137571.20000000001</v>
      </c>
      <c r="O1433" s="195"/>
      <c r="P1433" s="195"/>
      <c r="Q1433" s="231">
        <f t="shared" si="386"/>
        <v>137571.20000000001</v>
      </c>
      <c r="R1433" s="231">
        <f t="shared" si="387"/>
        <v>0</v>
      </c>
      <c r="S1433" s="231">
        <f t="shared" si="387"/>
        <v>3968.3999999999942</v>
      </c>
      <c r="T1433" s="231">
        <f t="shared" si="387"/>
        <v>0</v>
      </c>
      <c r="U1433" s="231">
        <f t="shared" si="387"/>
        <v>0</v>
      </c>
      <c r="V1433" s="231">
        <f t="shared" si="388"/>
        <v>3968.3999999999942</v>
      </c>
      <c r="W1433" s="1661">
        <v>14</v>
      </c>
      <c r="X1433" s="231">
        <v>2.14</v>
      </c>
      <c r="Y1433" s="195">
        <v>1</v>
      </c>
      <c r="Z1433" s="195">
        <v>141539.6</v>
      </c>
      <c r="AA1433" s="195"/>
      <c r="AB1433" s="195"/>
      <c r="AC1433" s="231">
        <f t="shared" si="389"/>
        <v>141539.6</v>
      </c>
      <c r="AD1433" s="1661">
        <v>15</v>
      </c>
      <c r="AE1433" s="231">
        <v>2.14</v>
      </c>
      <c r="AF1433" s="195">
        <v>1</v>
      </c>
      <c r="AG1433" s="195">
        <v>141539.6</v>
      </c>
      <c r="AH1433" s="195"/>
      <c r="AI1433" s="195"/>
      <c r="AJ1433" s="231">
        <f t="shared" si="390"/>
        <v>141539.6</v>
      </c>
    </row>
    <row r="1434" spans="1:36" ht="17.25">
      <c r="A1434" s="212">
        <v>15</v>
      </c>
      <c r="B1434" s="124" t="s">
        <v>5646</v>
      </c>
      <c r="C1434" s="1538" t="s">
        <v>4979</v>
      </c>
      <c r="D1434" s="1539" t="s">
        <v>4732</v>
      </c>
      <c r="E1434" s="1662">
        <v>6</v>
      </c>
      <c r="F1434" s="231">
        <v>1.96</v>
      </c>
      <c r="G1434" s="195">
        <v>1</v>
      </c>
      <c r="H1434" s="195">
        <v>129634.4</v>
      </c>
      <c r="I1434" s="195"/>
      <c r="J1434" s="195"/>
      <c r="K1434" s="231">
        <f t="shared" si="385"/>
        <v>129634.4</v>
      </c>
      <c r="L1434" s="231">
        <v>5</v>
      </c>
      <c r="M1434" s="195">
        <v>1</v>
      </c>
      <c r="N1434" s="195">
        <v>125666</v>
      </c>
      <c r="O1434" s="195"/>
      <c r="P1434" s="195"/>
      <c r="Q1434" s="231">
        <f t="shared" si="386"/>
        <v>125666</v>
      </c>
      <c r="R1434" s="231">
        <f t="shared" si="387"/>
        <v>0</v>
      </c>
      <c r="S1434" s="231">
        <f t="shared" si="387"/>
        <v>3968.3999999999942</v>
      </c>
      <c r="T1434" s="231">
        <f t="shared" si="387"/>
        <v>0</v>
      </c>
      <c r="U1434" s="231">
        <f t="shared" si="387"/>
        <v>0</v>
      </c>
      <c r="V1434" s="231">
        <f t="shared" si="388"/>
        <v>3968.3999999999942</v>
      </c>
      <c r="W1434" s="1661">
        <v>7</v>
      </c>
      <c r="X1434" s="231">
        <v>1.96</v>
      </c>
      <c r="Y1434" s="195">
        <v>1</v>
      </c>
      <c r="Z1434" s="195">
        <v>129634.4</v>
      </c>
      <c r="AA1434" s="195"/>
      <c r="AB1434" s="195"/>
      <c r="AC1434" s="231">
        <f t="shared" si="389"/>
        <v>129634.4</v>
      </c>
      <c r="AD1434" s="1661">
        <v>8</v>
      </c>
      <c r="AE1434" s="231">
        <v>2.02</v>
      </c>
      <c r="AF1434" s="195">
        <v>1</v>
      </c>
      <c r="AG1434" s="195">
        <v>133602.79999999999</v>
      </c>
      <c r="AH1434" s="195"/>
      <c r="AI1434" s="195"/>
      <c r="AJ1434" s="231">
        <f t="shared" si="390"/>
        <v>133602.79999999999</v>
      </c>
    </row>
    <row r="1435" spans="1:36" ht="17.25">
      <c r="A1435" s="212">
        <v>16</v>
      </c>
      <c r="B1435" s="124" t="s">
        <v>5647</v>
      </c>
      <c r="C1435" s="1538" t="s">
        <v>4979</v>
      </c>
      <c r="D1435" s="1539" t="s">
        <v>4732</v>
      </c>
      <c r="E1435" s="1662">
        <v>14</v>
      </c>
      <c r="F1435" s="231">
        <v>2.14</v>
      </c>
      <c r="G1435" s="195">
        <v>1</v>
      </c>
      <c r="H1435" s="195">
        <v>141539.6</v>
      </c>
      <c r="I1435" s="195"/>
      <c r="J1435" s="195"/>
      <c r="K1435" s="231">
        <f t="shared" si="385"/>
        <v>141539.6</v>
      </c>
      <c r="L1435" s="231">
        <v>13</v>
      </c>
      <c r="M1435" s="195">
        <v>1</v>
      </c>
      <c r="N1435" s="195">
        <v>141539.6</v>
      </c>
      <c r="O1435" s="195"/>
      <c r="P1435" s="195"/>
      <c r="Q1435" s="231">
        <f t="shared" si="386"/>
        <v>141539.6</v>
      </c>
      <c r="R1435" s="231">
        <f t="shared" si="387"/>
        <v>0</v>
      </c>
      <c r="S1435" s="231">
        <f t="shared" si="387"/>
        <v>0</v>
      </c>
      <c r="T1435" s="231">
        <f t="shared" si="387"/>
        <v>0</v>
      </c>
      <c r="U1435" s="231">
        <f t="shared" si="387"/>
        <v>0</v>
      </c>
      <c r="V1435" s="231">
        <f t="shared" si="388"/>
        <v>0</v>
      </c>
      <c r="W1435" s="1661">
        <v>15</v>
      </c>
      <c r="X1435" s="231">
        <v>2.14</v>
      </c>
      <c r="Y1435" s="195">
        <v>1</v>
      </c>
      <c r="Z1435" s="195">
        <v>141539.6</v>
      </c>
      <c r="AA1435" s="195"/>
      <c r="AB1435" s="195"/>
      <c r="AC1435" s="231">
        <f t="shared" si="389"/>
        <v>141539.6</v>
      </c>
      <c r="AD1435" s="1661">
        <v>16</v>
      </c>
      <c r="AE1435" s="231">
        <v>2.21</v>
      </c>
      <c r="AF1435" s="195">
        <v>1</v>
      </c>
      <c r="AG1435" s="195">
        <v>146169.4</v>
      </c>
      <c r="AH1435" s="195"/>
      <c r="AI1435" s="195"/>
      <c r="AJ1435" s="231">
        <f t="shared" si="390"/>
        <v>146169.4</v>
      </c>
    </row>
    <row r="1436" spans="1:36" ht="17.25">
      <c r="A1436" s="212">
        <v>17</v>
      </c>
      <c r="B1436" s="124" t="s">
        <v>6962</v>
      </c>
      <c r="C1436" s="1538" t="s">
        <v>4979</v>
      </c>
      <c r="D1436" s="1539" t="s">
        <v>4732</v>
      </c>
      <c r="E1436" s="1662">
        <v>2</v>
      </c>
      <c r="F1436" s="231">
        <v>1.79</v>
      </c>
      <c r="G1436" s="195">
        <v>1</v>
      </c>
      <c r="H1436" s="195">
        <v>118390.6</v>
      </c>
      <c r="I1436" s="195"/>
      <c r="J1436" s="195"/>
      <c r="K1436" s="231">
        <f t="shared" si="385"/>
        <v>118390.6</v>
      </c>
      <c r="L1436" s="231">
        <v>1</v>
      </c>
      <c r="M1436" s="195">
        <v>1</v>
      </c>
      <c r="N1436" s="195">
        <v>114422.2</v>
      </c>
      <c r="O1436" s="195"/>
      <c r="P1436" s="195"/>
      <c r="Q1436" s="231">
        <f t="shared" si="386"/>
        <v>114422.2</v>
      </c>
      <c r="R1436" s="231">
        <f t="shared" si="387"/>
        <v>0</v>
      </c>
      <c r="S1436" s="231">
        <f t="shared" si="387"/>
        <v>3968.4000000000087</v>
      </c>
      <c r="T1436" s="231">
        <f t="shared" si="387"/>
        <v>0</v>
      </c>
      <c r="U1436" s="231">
        <f t="shared" si="387"/>
        <v>0</v>
      </c>
      <c r="V1436" s="231">
        <f t="shared" si="388"/>
        <v>3968.4000000000087</v>
      </c>
      <c r="W1436" s="1661">
        <v>3</v>
      </c>
      <c r="X1436" s="231">
        <v>1.84</v>
      </c>
      <c r="Y1436" s="195">
        <v>1</v>
      </c>
      <c r="Z1436" s="195">
        <v>121697.60000000001</v>
      </c>
      <c r="AA1436" s="195"/>
      <c r="AB1436" s="195"/>
      <c r="AC1436" s="231">
        <f t="shared" si="389"/>
        <v>121697.60000000001</v>
      </c>
      <c r="AD1436" s="1661">
        <v>4</v>
      </c>
      <c r="AE1436" s="231">
        <v>1.9</v>
      </c>
      <c r="AF1436" s="195">
        <v>1</v>
      </c>
      <c r="AG1436" s="195">
        <v>125666</v>
      </c>
      <c r="AH1436" s="195"/>
      <c r="AI1436" s="195"/>
      <c r="AJ1436" s="231">
        <f t="shared" si="390"/>
        <v>125666</v>
      </c>
    </row>
    <row r="1437" spans="1:36" ht="17.25">
      <c r="A1437" s="212">
        <v>18</v>
      </c>
      <c r="B1437" s="124" t="s">
        <v>5648</v>
      </c>
      <c r="C1437" s="1538" t="s">
        <v>4979</v>
      </c>
      <c r="D1437" s="1539" t="s">
        <v>4732</v>
      </c>
      <c r="E1437" s="1662">
        <v>7</v>
      </c>
      <c r="F1437" s="231">
        <v>1.96</v>
      </c>
      <c r="G1437" s="195">
        <v>1</v>
      </c>
      <c r="H1437" s="195">
        <v>129634.4</v>
      </c>
      <c r="I1437" s="195"/>
      <c r="J1437" s="195">
        <v>6481.72</v>
      </c>
      <c r="K1437" s="231">
        <f t="shared" si="385"/>
        <v>136116.12</v>
      </c>
      <c r="L1437" s="231">
        <v>6</v>
      </c>
      <c r="M1437" s="195">
        <v>1</v>
      </c>
      <c r="N1437" s="195">
        <v>150799.19999999998</v>
      </c>
      <c r="O1437" s="195"/>
      <c r="P1437" s="195">
        <v>7539.9599999999991</v>
      </c>
      <c r="Q1437" s="231">
        <f t="shared" si="386"/>
        <v>158339.15999999997</v>
      </c>
      <c r="R1437" s="231">
        <f t="shared" si="387"/>
        <v>0</v>
      </c>
      <c r="S1437" s="231">
        <f t="shared" si="387"/>
        <v>-21164.799999999988</v>
      </c>
      <c r="T1437" s="231">
        <f t="shared" si="387"/>
        <v>0</v>
      </c>
      <c r="U1437" s="231">
        <f t="shared" si="387"/>
        <v>-1058.2399999999989</v>
      </c>
      <c r="V1437" s="231">
        <f t="shared" si="388"/>
        <v>-22223.039999999986</v>
      </c>
      <c r="W1437" s="1661">
        <v>8</v>
      </c>
      <c r="X1437" s="231">
        <v>2.02</v>
      </c>
      <c r="Y1437" s="195">
        <v>1</v>
      </c>
      <c r="Z1437" s="195">
        <v>133602.79999999999</v>
      </c>
      <c r="AA1437" s="195"/>
      <c r="AB1437" s="195">
        <v>6680.1399999999994</v>
      </c>
      <c r="AC1437" s="231">
        <f t="shared" si="389"/>
        <v>140282.94</v>
      </c>
      <c r="AD1437" s="1661">
        <v>9</v>
      </c>
      <c r="AE1437" s="231">
        <v>2.02</v>
      </c>
      <c r="AF1437" s="195">
        <v>1</v>
      </c>
      <c r="AG1437" s="195">
        <v>133602.79999999999</v>
      </c>
      <c r="AH1437" s="195"/>
      <c r="AI1437" s="195">
        <v>6680.1399999999994</v>
      </c>
      <c r="AJ1437" s="231">
        <f t="shared" si="390"/>
        <v>140282.94</v>
      </c>
    </row>
    <row r="1438" spans="1:36" ht="17.25">
      <c r="A1438" s="212">
        <v>19</v>
      </c>
      <c r="B1438" s="124" t="s">
        <v>5649</v>
      </c>
      <c r="C1438" s="1538" t="s">
        <v>4979</v>
      </c>
      <c r="D1438" s="1539" t="s">
        <v>4732</v>
      </c>
      <c r="E1438" s="1662">
        <v>6</v>
      </c>
      <c r="F1438" s="231">
        <v>1.96</v>
      </c>
      <c r="G1438" s="195">
        <v>1</v>
      </c>
      <c r="H1438" s="195">
        <v>129634.4</v>
      </c>
      <c r="I1438" s="195"/>
      <c r="J1438" s="195"/>
      <c r="K1438" s="231">
        <f t="shared" si="385"/>
        <v>129634.4</v>
      </c>
      <c r="L1438" s="231">
        <v>5</v>
      </c>
      <c r="M1438" s="195">
        <v>1</v>
      </c>
      <c r="N1438" s="195">
        <v>125666</v>
      </c>
      <c r="O1438" s="195"/>
      <c r="P1438" s="195"/>
      <c r="Q1438" s="231">
        <f t="shared" si="386"/>
        <v>125666</v>
      </c>
      <c r="R1438" s="231">
        <f t="shared" si="387"/>
        <v>0</v>
      </c>
      <c r="S1438" s="231">
        <f t="shared" si="387"/>
        <v>3968.3999999999942</v>
      </c>
      <c r="T1438" s="231">
        <f t="shared" si="387"/>
        <v>0</v>
      </c>
      <c r="U1438" s="231">
        <f t="shared" si="387"/>
        <v>0</v>
      </c>
      <c r="V1438" s="231">
        <f t="shared" si="388"/>
        <v>3968.3999999999942</v>
      </c>
      <c r="W1438" s="1661">
        <v>7</v>
      </c>
      <c r="X1438" s="231">
        <v>1.96</v>
      </c>
      <c r="Y1438" s="195">
        <v>1</v>
      </c>
      <c r="Z1438" s="195">
        <v>129634.4</v>
      </c>
      <c r="AA1438" s="195"/>
      <c r="AB1438" s="195"/>
      <c r="AC1438" s="231">
        <f t="shared" si="389"/>
        <v>129634.4</v>
      </c>
      <c r="AD1438" s="1661">
        <v>8</v>
      </c>
      <c r="AE1438" s="231">
        <v>2.02</v>
      </c>
      <c r="AF1438" s="195">
        <v>1</v>
      </c>
      <c r="AG1438" s="195">
        <v>133602.79999999999</v>
      </c>
      <c r="AH1438" s="195"/>
      <c r="AI1438" s="195"/>
      <c r="AJ1438" s="231">
        <f t="shared" si="390"/>
        <v>133602.79999999999</v>
      </c>
    </row>
    <row r="1439" spans="1:36" ht="25.5">
      <c r="A1439" s="212">
        <v>20</v>
      </c>
      <c r="B1439" s="124" t="s">
        <v>5650</v>
      </c>
      <c r="C1439" s="1538" t="s">
        <v>4938</v>
      </c>
      <c r="D1439" s="1539" t="s">
        <v>4939</v>
      </c>
      <c r="E1439" s="1662">
        <v>23</v>
      </c>
      <c r="F1439" s="231">
        <v>1.95</v>
      </c>
      <c r="G1439" s="195">
        <v>1</v>
      </c>
      <c r="H1439" s="195">
        <v>128973</v>
      </c>
      <c r="I1439" s="195"/>
      <c r="J1439" s="195"/>
      <c r="K1439" s="231">
        <f t="shared" si="385"/>
        <v>128973</v>
      </c>
      <c r="L1439" s="231">
        <v>22</v>
      </c>
      <c r="M1439" s="195">
        <v>1</v>
      </c>
      <c r="N1439" s="195">
        <v>128973</v>
      </c>
      <c r="O1439" s="195"/>
      <c r="P1439" s="195"/>
      <c r="Q1439" s="231">
        <f t="shared" si="386"/>
        <v>128973</v>
      </c>
      <c r="R1439" s="231">
        <f t="shared" si="387"/>
        <v>0</v>
      </c>
      <c r="S1439" s="231">
        <f t="shared" si="387"/>
        <v>0</v>
      </c>
      <c r="T1439" s="231">
        <f t="shared" si="387"/>
        <v>0</v>
      </c>
      <c r="U1439" s="231">
        <f t="shared" si="387"/>
        <v>0</v>
      </c>
      <c r="V1439" s="231">
        <f t="shared" si="388"/>
        <v>0</v>
      </c>
      <c r="W1439" s="1661">
        <v>24</v>
      </c>
      <c r="X1439" s="231">
        <v>1.95</v>
      </c>
      <c r="Y1439" s="195">
        <v>1</v>
      </c>
      <c r="Z1439" s="195">
        <v>128973</v>
      </c>
      <c r="AA1439" s="195"/>
      <c r="AB1439" s="195"/>
      <c r="AC1439" s="231">
        <f t="shared" si="389"/>
        <v>128973</v>
      </c>
      <c r="AD1439" s="1661">
        <v>25</v>
      </c>
      <c r="AE1439" s="231">
        <v>1.95</v>
      </c>
      <c r="AF1439" s="195">
        <v>1</v>
      </c>
      <c r="AG1439" s="195">
        <v>128973</v>
      </c>
      <c r="AH1439" s="195"/>
      <c r="AI1439" s="195"/>
      <c r="AJ1439" s="231">
        <f t="shared" si="390"/>
        <v>128973</v>
      </c>
    </row>
    <row r="1440" spans="1:36" ht="25.5">
      <c r="A1440" s="212">
        <v>21</v>
      </c>
      <c r="B1440" s="124" t="s">
        <v>5651</v>
      </c>
      <c r="C1440" s="1538" t="s">
        <v>4938</v>
      </c>
      <c r="D1440" s="1539" t="s">
        <v>4939</v>
      </c>
      <c r="E1440" s="1662">
        <v>11</v>
      </c>
      <c r="F1440" s="231">
        <v>1.79</v>
      </c>
      <c r="G1440" s="195">
        <v>1</v>
      </c>
      <c r="H1440" s="195">
        <v>118390.6</v>
      </c>
      <c r="I1440" s="195"/>
      <c r="J1440" s="195"/>
      <c r="K1440" s="231">
        <f t="shared" si="385"/>
        <v>118390.6</v>
      </c>
      <c r="L1440" s="231">
        <v>10</v>
      </c>
      <c r="M1440" s="195">
        <v>1</v>
      </c>
      <c r="N1440" s="195">
        <v>118390.6</v>
      </c>
      <c r="O1440" s="195"/>
      <c r="P1440" s="195"/>
      <c r="Q1440" s="231">
        <f t="shared" si="386"/>
        <v>118390.6</v>
      </c>
      <c r="R1440" s="231">
        <f t="shared" si="387"/>
        <v>0</v>
      </c>
      <c r="S1440" s="231">
        <f t="shared" si="387"/>
        <v>0</v>
      </c>
      <c r="T1440" s="231">
        <f t="shared" si="387"/>
        <v>0</v>
      </c>
      <c r="U1440" s="231">
        <f t="shared" si="387"/>
        <v>0</v>
      </c>
      <c r="V1440" s="231">
        <f t="shared" si="388"/>
        <v>0</v>
      </c>
      <c r="W1440" s="1661">
        <v>12</v>
      </c>
      <c r="X1440" s="231">
        <v>1.79</v>
      </c>
      <c r="Y1440" s="195">
        <v>1</v>
      </c>
      <c r="Z1440" s="195">
        <v>118390.6</v>
      </c>
      <c r="AA1440" s="195"/>
      <c r="AB1440" s="195"/>
      <c r="AC1440" s="231">
        <f t="shared" si="389"/>
        <v>118390.6</v>
      </c>
      <c r="AD1440" s="1661">
        <v>13</v>
      </c>
      <c r="AE1440" s="231">
        <v>1.84</v>
      </c>
      <c r="AF1440" s="195">
        <v>1</v>
      </c>
      <c r="AG1440" s="195">
        <v>121697.60000000001</v>
      </c>
      <c r="AH1440" s="195"/>
      <c r="AI1440" s="195"/>
      <c r="AJ1440" s="231">
        <f t="shared" si="390"/>
        <v>121697.60000000001</v>
      </c>
    </row>
    <row r="1441" spans="1:36" ht="25.5">
      <c r="A1441" s="212">
        <v>22</v>
      </c>
      <c r="B1441" s="124" t="s">
        <v>5652</v>
      </c>
      <c r="C1441" s="1538" t="s">
        <v>4938</v>
      </c>
      <c r="D1441" s="1539" t="s">
        <v>4939</v>
      </c>
      <c r="E1441" s="1662">
        <v>27</v>
      </c>
      <c r="F1441" s="231">
        <v>1.95</v>
      </c>
      <c r="G1441" s="195">
        <v>1</v>
      </c>
      <c r="H1441" s="195">
        <v>128973</v>
      </c>
      <c r="I1441" s="195"/>
      <c r="J1441" s="195"/>
      <c r="K1441" s="231">
        <f t="shared" si="385"/>
        <v>128973</v>
      </c>
      <c r="L1441" s="231">
        <v>26</v>
      </c>
      <c r="M1441" s="195">
        <v>1</v>
      </c>
      <c r="N1441" s="195">
        <v>128973</v>
      </c>
      <c r="O1441" s="195"/>
      <c r="P1441" s="195"/>
      <c r="Q1441" s="231">
        <f t="shared" si="386"/>
        <v>128973</v>
      </c>
      <c r="R1441" s="231">
        <f t="shared" si="387"/>
        <v>0</v>
      </c>
      <c r="S1441" s="231">
        <f t="shared" si="387"/>
        <v>0</v>
      </c>
      <c r="T1441" s="231">
        <f t="shared" si="387"/>
        <v>0</v>
      </c>
      <c r="U1441" s="231">
        <f t="shared" si="387"/>
        <v>0</v>
      </c>
      <c r="V1441" s="231">
        <f t="shared" si="388"/>
        <v>0</v>
      </c>
      <c r="W1441" s="1661">
        <v>28</v>
      </c>
      <c r="X1441" s="231">
        <v>1.95</v>
      </c>
      <c r="Y1441" s="195">
        <v>1</v>
      </c>
      <c r="Z1441" s="195">
        <v>128973</v>
      </c>
      <c r="AA1441" s="195"/>
      <c r="AB1441" s="195"/>
      <c r="AC1441" s="231">
        <f t="shared" si="389"/>
        <v>128973</v>
      </c>
      <c r="AD1441" s="1661">
        <v>29</v>
      </c>
      <c r="AE1441" s="231">
        <v>1.95</v>
      </c>
      <c r="AF1441" s="195">
        <v>1</v>
      </c>
      <c r="AG1441" s="195">
        <v>128973</v>
      </c>
      <c r="AH1441" s="195"/>
      <c r="AI1441" s="195"/>
      <c r="AJ1441" s="231">
        <f t="shared" si="390"/>
        <v>128973</v>
      </c>
    </row>
    <row r="1442" spans="1:36" ht="25.5">
      <c r="A1442" s="212">
        <v>23</v>
      </c>
      <c r="B1442" s="124" t="s">
        <v>1467</v>
      </c>
      <c r="C1442" s="1538" t="s">
        <v>4938</v>
      </c>
      <c r="D1442" s="1539" t="s">
        <v>4939</v>
      </c>
      <c r="E1442" s="1662">
        <v>23</v>
      </c>
      <c r="F1442" s="231">
        <v>1.95</v>
      </c>
      <c r="G1442" s="195">
        <v>1</v>
      </c>
      <c r="H1442" s="195">
        <v>128973</v>
      </c>
      <c r="I1442" s="195"/>
      <c r="J1442" s="195"/>
      <c r="K1442" s="231">
        <f t="shared" si="385"/>
        <v>128973</v>
      </c>
      <c r="L1442" s="231">
        <v>22</v>
      </c>
      <c r="M1442" s="195">
        <v>1</v>
      </c>
      <c r="N1442" s="195">
        <v>128973</v>
      </c>
      <c r="O1442" s="195"/>
      <c r="P1442" s="195"/>
      <c r="Q1442" s="231">
        <f t="shared" si="386"/>
        <v>128973</v>
      </c>
      <c r="R1442" s="231">
        <f t="shared" si="387"/>
        <v>0</v>
      </c>
      <c r="S1442" s="231">
        <f t="shared" si="387"/>
        <v>0</v>
      </c>
      <c r="T1442" s="231">
        <f t="shared" si="387"/>
        <v>0</v>
      </c>
      <c r="U1442" s="231">
        <f t="shared" si="387"/>
        <v>0</v>
      </c>
      <c r="V1442" s="231">
        <f t="shared" si="388"/>
        <v>0</v>
      </c>
      <c r="W1442" s="1661">
        <v>24</v>
      </c>
      <c r="X1442" s="231">
        <v>1.95</v>
      </c>
      <c r="Y1442" s="195">
        <v>1</v>
      </c>
      <c r="Z1442" s="195">
        <v>128973</v>
      </c>
      <c r="AA1442" s="195"/>
      <c r="AB1442" s="195"/>
      <c r="AC1442" s="231">
        <f t="shared" si="389"/>
        <v>128973</v>
      </c>
      <c r="AD1442" s="1661">
        <v>25</v>
      </c>
      <c r="AE1442" s="231">
        <v>1.95</v>
      </c>
      <c r="AF1442" s="195">
        <v>1</v>
      </c>
      <c r="AG1442" s="195">
        <v>128973</v>
      </c>
      <c r="AH1442" s="195"/>
      <c r="AI1442" s="195"/>
      <c r="AJ1442" s="231">
        <f t="shared" si="390"/>
        <v>128973</v>
      </c>
    </row>
    <row r="1443" spans="1:36" ht="17.25">
      <c r="A1443" s="212"/>
      <c r="B1443" s="124" t="s">
        <v>5616</v>
      </c>
      <c r="C1443" s="1538"/>
      <c r="D1443" s="1539"/>
      <c r="E1443" s="1545"/>
      <c r="F1443" s="231"/>
      <c r="G1443" s="195"/>
      <c r="H1443" s="195">
        <v>6000</v>
      </c>
      <c r="I1443" s="195"/>
      <c r="J1443" s="195"/>
      <c r="K1443" s="231">
        <f t="shared" si="385"/>
        <v>6000</v>
      </c>
      <c r="L1443" s="231"/>
      <c r="M1443" s="195"/>
      <c r="N1443" s="195">
        <v>6000</v>
      </c>
      <c r="O1443" s="195"/>
      <c r="P1443" s="195"/>
      <c r="Q1443" s="231">
        <f t="shared" si="386"/>
        <v>6000</v>
      </c>
      <c r="R1443" s="231">
        <f t="shared" si="387"/>
        <v>0</v>
      </c>
      <c r="S1443" s="231">
        <f t="shared" si="387"/>
        <v>0</v>
      </c>
      <c r="T1443" s="231">
        <f t="shared" si="387"/>
        <v>0</v>
      </c>
      <c r="U1443" s="231">
        <f t="shared" si="387"/>
        <v>0</v>
      </c>
      <c r="V1443" s="231">
        <f t="shared" si="388"/>
        <v>0</v>
      </c>
      <c r="W1443" s="231"/>
      <c r="X1443" s="231"/>
      <c r="Y1443" s="195"/>
      <c r="Z1443" s="195">
        <v>6000</v>
      </c>
      <c r="AA1443" s="195"/>
      <c r="AB1443" s="195"/>
      <c r="AC1443" s="231">
        <f t="shared" si="389"/>
        <v>6000</v>
      </c>
      <c r="AD1443" s="231"/>
      <c r="AE1443" s="231"/>
      <c r="AF1443" s="195"/>
      <c r="AG1443" s="195">
        <v>6000</v>
      </c>
      <c r="AH1443" s="195"/>
      <c r="AI1443" s="195"/>
      <c r="AJ1443" s="231">
        <f t="shared" si="390"/>
        <v>6000</v>
      </c>
    </row>
    <row r="1444" spans="1:36" s="234" customFormat="1" ht="27">
      <c r="A1444" s="229"/>
      <c r="B1444" s="237" t="s">
        <v>246</v>
      </c>
      <c r="C1444" s="233" t="s">
        <v>1</v>
      </c>
      <c r="D1444" s="233" t="s">
        <v>1</v>
      </c>
      <c r="E1444" s="233" t="s">
        <v>1</v>
      </c>
      <c r="F1444" s="233" t="s">
        <v>1</v>
      </c>
      <c r="G1444" s="233">
        <f>SUM(G1420:G1442)</f>
        <v>23</v>
      </c>
      <c r="H1444" s="233">
        <f>SUM(H1420:H1443)</f>
        <v>3788546.6</v>
      </c>
      <c r="I1444" s="233">
        <f>SUM(I1420:I1443)</f>
        <v>0</v>
      </c>
      <c r="J1444" s="233">
        <f>SUM(J1420:J1443)</f>
        <v>6481.72</v>
      </c>
      <c r="K1444" s="233">
        <f>SUM(K1420:K1443)</f>
        <v>3795028.3200000003</v>
      </c>
      <c r="L1444" s="233"/>
      <c r="M1444" s="233">
        <f t="shared" ref="M1444:V1444" si="391">SUM(M1420:M1443)</f>
        <v>23</v>
      </c>
      <c r="N1444" s="233">
        <f t="shared" si="391"/>
        <v>3767381.8000000007</v>
      </c>
      <c r="O1444" s="233">
        <f t="shared" si="391"/>
        <v>0</v>
      </c>
      <c r="P1444" s="233">
        <f t="shared" si="391"/>
        <v>7539.9599999999991</v>
      </c>
      <c r="Q1444" s="233">
        <f>SUM(Q1420:Q1443)</f>
        <v>3774921.7600000007</v>
      </c>
      <c r="R1444" s="233">
        <f t="shared" si="391"/>
        <v>0</v>
      </c>
      <c r="S1444" s="233">
        <f t="shared" si="391"/>
        <v>21164.800000000032</v>
      </c>
      <c r="T1444" s="233">
        <f t="shared" si="391"/>
        <v>0</v>
      </c>
      <c r="U1444" s="233">
        <f t="shared" si="391"/>
        <v>-1058.2399999999989</v>
      </c>
      <c r="V1444" s="233">
        <f t="shared" si="391"/>
        <v>20106.560000000034</v>
      </c>
      <c r="W1444" s="233"/>
      <c r="X1444" s="233"/>
      <c r="Y1444" s="233">
        <f>SUM(Y1420:Y1443)</f>
        <v>23</v>
      </c>
      <c r="Z1444" s="233">
        <f>SUM(Z1420:Z1443)</f>
        <v>3838813.0000000005</v>
      </c>
      <c r="AA1444" s="233">
        <f>SUM(AA1420:AA1443)</f>
        <v>0</v>
      </c>
      <c r="AB1444" s="233">
        <f>SUM(AB1420:AB1443)</f>
        <v>6680.1399999999994</v>
      </c>
      <c r="AC1444" s="233">
        <f>SUM(AC1420:AC1443)</f>
        <v>3845493.1400000006</v>
      </c>
      <c r="AD1444" s="233"/>
      <c r="AE1444" s="233"/>
      <c r="AF1444" s="233">
        <f>SUM(AF1420:AF1443)</f>
        <v>23</v>
      </c>
      <c r="AG1444" s="233">
        <f>SUM(AG1420:AG1443)</f>
        <v>3886433.7999999993</v>
      </c>
      <c r="AH1444" s="233">
        <f>SUM(AH1420:AH1443)</f>
        <v>0</v>
      </c>
      <c r="AI1444" s="233">
        <f>SUM(AI1420:AI1443)</f>
        <v>6680.1399999999994</v>
      </c>
      <c r="AJ1444" s="233">
        <f>SUM(AJ1420:AJ1443)</f>
        <v>3893113.9399999995</v>
      </c>
    </row>
    <row r="1445" spans="1:36">
      <c r="A1445" s="212"/>
      <c r="B1445" s="102"/>
      <c r="C1445" s="231"/>
      <c r="D1445" s="231"/>
      <c r="E1445" s="231"/>
      <c r="F1445" s="231"/>
      <c r="G1445" s="102"/>
      <c r="H1445" s="231"/>
      <c r="I1445" s="231"/>
      <c r="J1445" s="231"/>
      <c r="K1445" s="231"/>
      <c r="L1445" s="231"/>
      <c r="M1445" s="102"/>
      <c r="N1445" s="231"/>
      <c r="O1445" s="231"/>
      <c r="P1445" s="231"/>
      <c r="Q1445" s="102"/>
      <c r="R1445" s="231"/>
      <c r="S1445" s="102"/>
      <c r="T1445" s="231"/>
      <c r="U1445" s="106"/>
      <c r="V1445" s="106"/>
      <c r="W1445" s="231"/>
      <c r="X1445" s="231"/>
      <c r="Y1445" s="102"/>
      <c r="Z1445" s="231"/>
      <c r="AA1445" s="231"/>
      <c r="AB1445" s="231"/>
      <c r="AC1445" s="231"/>
      <c r="AD1445" s="231"/>
      <c r="AE1445" s="231"/>
      <c r="AF1445" s="102"/>
      <c r="AG1445" s="231"/>
      <c r="AH1445" s="231"/>
      <c r="AI1445" s="231"/>
      <c r="AJ1445" s="231"/>
    </row>
    <row r="1446" spans="1:36" ht="54">
      <c r="A1446" s="229" t="s">
        <v>4</v>
      </c>
      <c r="B1446" s="230" t="s">
        <v>483</v>
      </c>
      <c r="C1446" s="231"/>
      <c r="D1446" s="231"/>
      <c r="E1446" s="231"/>
      <c r="F1446" s="231"/>
      <c r="G1446" s="230"/>
      <c r="H1446" s="231"/>
      <c r="I1446" s="231"/>
      <c r="J1446" s="231"/>
      <c r="K1446" s="231"/>
      <c r="L1446" s="231"/>
      <c r="M1446" s="230"/>
      <c r="N1446" s="231"/>
      <c r="O1446" s="231"/>
      <c r="P1446" s="231"/>
      <c r="Q1446" s="230"/>
      <c r="R1446" s="231"/>
      <c r="S1446" s="230"/>
      <c r="T1446" s="231"/>
      <c r="U1446" s="106"/>
      <c r="V1446" s="106"/>
      <c r="W1446" s="231"/>
      <c r="X1446" s="231"/>
      <c r="Y1446" s="230"/>
      <c r="Z1446" s="231"/>
      <c r="AA1446" s="231"/>
      <c r="AB1446" s="231"/>
      <c r="AC1446" s="231"/>
      <c r="AD1446" s="231"/>
      <c r="AE1446" s="231"/>
      <c r="AF1446" s="230"/>
      <c r="AG1446" s="231"/>
      <c r="AH1446" s="231"/>
      <c r="AI1446" s="231"/>
      <c r="AJ1446" s="231"/>
    </row>
    <row r="1447" spans="1:36">
      <c r="A1447" s="212"/>
      <c r="B1447" s="195" t="s">
        <v>126</v>
      </c>
      <c r="C1447" s="231"/>
      <c r="D1447" s="231"/>
      <c r="E1447" s="231"/>
      <c r="F1447" s="231"/>
      <c r="G1447" s="195"/>
      <c r="H1447" s="231"/>
      <c r="I1447" s="231"/>
      <c r="J1447" s="231"/>
      <c r="K1447" s="231"/>
      <c r="L1447" s="231"/>
      <c r="M1447" s="195"/>
      <c r="N1447" s="231"/>
      <c r="O1447" s="231"/>
      <c r="P1447" s="231"/>
      <c r="Q1447" s="195"/>
      <c r="R1447" s="231"/>
      <c r="S1447" s="195"/>
      <c r="T1447" s="231"/>
      <c r="U1447" s="106"/>
      <c r="V1447" s="106"/>
      <c r="W1447" s="231"/>
      <c r="X1447" s="231"/>
      <c r="Y1447" s="195"/>
      <c r="Z1447" s="231"/>
      <c r="AA1447" s="231"/>
      <c r="AB1447" s="231"/>
      <c r="AC1447" s="231"/>
      <c r="AD1447" s="231"/>
      <c r="AE1447" s="231"/>
      <c r="AF1447" s="195"/>
      <c r="AG1447" s="231"/>
      <c r="AH1447" s="231"/>
      <c r="AI1447" s="231"/>
      <c r="AJ1447" s="231"/>
    </row>
    <row r="1448" spans="1:36">
      <c r="A1448" s="212">
        <v>1</v>
      </c>
      <c r="B1448" s="1546" t="s">
        <v>5653</v>
      </c>
      <c r="C1448" s="1542" t="s">
        <v>4880</v>
      </c>
      <c r="D1448" s="231" t="s">
        <v>1</v>
      </c>
      <c r="E1448" s="231" t="s">
        <v>1</v>
      </c>
      <c r="F1448" s="231">
        <v>1.25</v>
      </c>
      <c r="G1448" s="102">
        <v>1</v>
      </c>
      <c r="H1448" s="212">
        <v>91275</v>
      </c>
      <c r="I1448" s="231"/>
      <c r="J1448" s="212"/>
      <c r="K1448" s="231">
        <f>H1448+I1448+J1448</f>
        <v>91275</v>
      </c>
      <c r="L1448" s="231">
        <v>1.25</v>
      </c>
      <c r="M1448" s="102">
        <v>1</v>
      </c>
      <c r="N1448" s="231">
        <v>91275</v>
      </c>
      <c r="O1448" s="231"/>
      <c r="P1448" s="212"/>
      <c r="Q1448" s="231">
        <f>N1448+O1448+P1448</f>
        <v>91275</v>
      </c>
      <c r="R1448" s="231">
        <f t="shared" ref="R1448:U1472" si="392">G1448-M1448</f>
        <v>0</v>
      </c>
      <c r="S1448" s="231">
        <f t="shared" si="392"/>
        <v>0</v>
      </c>
      <c r="T1448" s="231">
        <f t="shared" si="392"/>
        <v>0</v>
      </c>
      <c r="U1448" s="231">
        <f t="shared" si="392"/>
        <v>0</v>
      </c>
      <c r="V1448" s="231">
        <f>S1448+T1448+U1448</f>
        <v>0</v>
      </c>
      <c r="W1448" s="231" t="s">
        <v>1</v>
      </c>
      <c r="X1448" s="231">
        <v>1.25</v>
      </c>
      <c r="Y1448" s="102">
        <v>1</v>
      </c>
      <c r="Z1448" s="212">
        <v>91275</v>
      </c>
      <c r="AA1448" s="212"/>
      <c r="AB1448" s="212"/>
      <c r="AC1448" s="231">
        <f>Z1448+AA1448+AB1448</f>
        <v>91275</v>
      </c>
      <c r="AD1448" s="231" t="s">
        <v>1</v>
      </c>
      <c r="AE1448" s="231">
        <v>1.25</v>
      </c>
      <c r="AF1448" s="102">
        <v>1</v>
      </c>
      <c r="AG1448" s="212">
        <v>91275</v>
      </c>
      <c r="AH1448" s="212"/>
      <c r="AI1448" s="212"/>
      <c r="AJ1448" s="231">
        <f>AG1448+AH1448+AI1448</f>
        <v>91275</v>
      </c>
    </row>
    <row r="1449" spans="1:36">
      <c r="A1449" s="212">
        <v>2</v>
      </c>
      <c r="B1449" s="1546" t="s">
        <v>5654</v>
      </c>
      <c r="C1449" s="1548" t="s">
        <v>4884</v>
      </c>
      <c r="D1449" s="231" t="s">
        <v>1</v>
      </c>
      <c r="E1449" s="231" t="s">
        <v>1</v>
      </c>
      <c r="F1449" s="231">
        <v>1.6</v>
      </c>
      <c r="G1449" s="102">
        <v>1</v>
      </c>
      <c r="H1449" s="212">
        <v>105824</v>
      </c>
      <c r="I1449" s="231"/>
      <c r="J1449" s="212"/>
      <c r="K1449" s="231">
        <f t="shared" ref="K1449:K1455" si="393">H1449+I1449+J1449</f>
        <v>105824</v>
      </c>
      <c r="L1449" s="231">
        <v>1.6</v>
      </c>
      <c r="M1449" s="102">
        <v>1</v>
      </c>
      <c r="N1449" s="231">
        <v>105824</v>
      </c>
      <c r="O1449" s="231"/>
      <c r="P1449" s="212"/>
      <c r="Q1449" s="231">
        <f t="shared" ref="Q1449:Q1455" si="394">N1449+O1449+P1449</f>
        <v>105824</v>
      </c>
      <c r="R1449" s="231">
        <f t="shared" si="392"/>
        <v>0</v>
      </c>
      <c r="S1449" s="231">
        <f t="shared" si="392"/>
        <v>0</v>
      </c>
      <c r="T1449" s="231">
        <f t="shared" si="392"/>
        <v>0</v>
      </c>
      <c r="U1449" s="231">
        <f t="shared" si="392"/>
        <v>0</v>
      </c>
      <c r="V1449" s="231">
        <f>S1449+T1449+U1449</f>
        <v>0</v>
      </c>
      <c r="W1449" s="231" t="s">
        <v>1</v>
      </c>
      <c r="X1449" s="231">
        <v>1.6</v>
      </c>
      <c r="Y1449" s="102">
        <v>1</v>
      </c>
      <c r="Z1449" s="212">
        <v>105824</v>
      </c>
      <c r="AA1449" s="212"/>
      <c r="AB1449" s="212"/>
      <c r="AC1449" s="231">
        <f t="shared" ref="AC1449:AC1455" si="395">Z1449+AA1449+AB1449</f>
        <v>105824</v>
      </c>
      <c r="AD1449" s="231" t="s">
        <v>1</v>
      </c>
      <c r="AE1449" s="231">
        <v>1.6</v>
      </c>
      <c r="AF1449" s="102">
        <v>1</v>
      </c>
      <c r="AG1449" s="212">
        <v>105824</v>
      </c>
      <c r="AH1449" s="212"/>
      <c r="AI1449" s="212"/>
      <c r="AJ1449" s="231">
        <f t="shared" ref="AJ1449:AJ1455" si="396">AG1449+AH1449+AI1449</f>
        <v>105824</v>
      </c>
    </row>
    <row r="1450" spans="1:36">
      <c r="A1450" s="212">
        <v>3</v>
      </c>
      <c r="B1450" s="1546" t="s">
        <v>5655</v>
      </c>
      <c r="C1450" s="1548" t="s">
        <v>4876</v>
      </c>
      <c r="D1450" s="231" t="s">
        <v>1</v>
      </c>
      <c r="E1450" s="231" t="s">
        <v>1</v>
      </c>
      <c r="F1450" s="231">
        <v>1.5</v>
      </c>
      <c r="G1450" s="102">
        <v>1</v>
      </c>
      <c r="H1450" s="212">
        <v>99210</v>
      </c>
      <c r="I1450" s="231"/>
      <c r="J1450" s="212"/>
      <c r="K1450" s="231">
        <f t="shared" si="393"/>
        <v>99210</v>
      </c>
      <c r="L1450" s="231">
        <v>1.5</v>
      </c>
      <c r="M1450" s="102">
        <v>1</v>
      </c>
      <c r="N1450" s="231">
        <v>99210</v>
      </c>
      <c r="O1450" s="231"/>
      <c r="P1450" s="212"/>
      <c r="Q1450" s="231">
        <f t="shared" si="394"/>
        <v>99210</v>
      </c>
      <c r="R1450" s="231">
        <f t="shared" si="392"/>
        <v>0</v>
      </c>
      <c r="S1450" s="231">
        <f t="shared" si="392"/>
        <v>0</v>
      </c>
      <c r="T1450" s="231">
        <f t="shared" si="392"/>
        <v>0</v>
      </c>
      <c r="U1450" s="231">
        <f t="shared" si="392"/>
        <v>0</v>
      </c>
      <c r="V1450" s="231">
        <f t="shared" ref="V1450:V1455" si="397">S1450+T1450+U1450</f>
        <v>0</v>
      </c>
      <c r="W1450" s="231" t="s">
        <v>1</v>
      </c>
      <c r="X1450" s="231">
        <v>1.5</v>
      </c>
      <c r="Y1450" s="102">
        <v>1</v>
      </c>
      <c r="Z1450" s="212">
        <v>99210</v>
      </c>
      <c r="AA1450" s="212"/>
      <c r="AB1450" s="212"/>
      <c r="AC1450" s="231">
        <f t="shared" si="395"/>
        <v>99210</v>
      </c>
      <c r="AD1450" s="231" t="s">
        <v>1</v>
      </c>
      <c r="AE1450" s="231">
        <v>1.5</v>
      </c>
      <c r="AF1450" s="102">
        <v>1</v>
      </c>
      <c r="AG1450" s="212">
        <v>99210</v>
      </c>
      <c r="AH1450" s="212"/>
      <c r="AI1450" s="212"/>
      <c r="AJ1450" s="231">
        <f t="shared" si="396"/>
        <v>99210</v>
      </c>
    </row>
    <row r="1451" spans="1:36">
      <c r="A1451" s="212">
        <v>4</v>
      </c>
      <c r="B1451" s="1546" t="s">
        <v>5656</v>
      </c>
      <c r="C1451" s="1548" t="s">
        <v>4888</v>
      </c>
      <c r="D1451" s="231" t="s">
        <v>1</v>
      </c>
      <c r="E1451" s="231" t="s">
        <v>1</v>
      </c>
      <c r="F1451" s="231">
        <v>1.5</v>
      </c>
      <c r="G1451" s="102">
        <v>1</v>
      </c>
      <c r="H1451" s="231">
        <v>99210</v>
      </c>
      <c r="I1451" s="231"/>
      <c r="J1451" s="231"/>
      <c r="K1451" s="231">
        <f t="shared" si="393"/>
        <v>99210</v>
      </c>
      <c r="L1451" s="231">
        <v>1.5</v>
      </c>
      <c r="M1451" s="102">
        <v>1</v>
      </c>
      <c r="N1451" s="231">
        <v>99210</v>
      </c>
      <c r="O1451" s="231"/>
      <c r="P1451" s="231"/>
      <c r="Q1451" s="231">
        <f t="shared" si="394"/>
        <v>99210</v>
      </c>
      <c r="R1451" s="231">
        <f t="shared" si="392"/>
        <v>0</v>
      </c>
      <c r="S1451" s="231">
        <f t="shared" si="392"/>
        <v>0</v>
      </c>
      <c r="T1451" s="231">
        <f t="shared" si="392"/>
        <v>0</v>
      </c>
      <c r="U1451" s="231">
        <f t="shared" si="392"/>
        <v>0</v>
      </c>
      <c r="V1451" s="231">
        <f t="shared" si="397"/>
        <v>0</v>
      </c>
      <c r="W1451" s="231" t="s">
        <v>1</v>
      </c>
      <c r="X1451" s="231">
        <v>1.5</v>
      </c>
      <c r="Y1451" s="102">
        <v>1</v>
      </c>
      <c r="Z1451" s="231">
        <v>99210</v>
      </c>
      <c r="AA1451" s="231"/>
      <c r="AB1451" s="231"/>
      <c r="AC1451" s="231">
        <f t="shared" si="395"/>
        <v>99210</v>
      </c>
      <c r="AD1451" s="231" t="s">
        <v>1</v>
      </c>
      <c r="AE1451" s="231">
        <v>1.5</v>
      </c>
      <c r="AF1451" s="102">
        <v>1</v>
      </c>
      <c r="AG1451" s="231">
        <v>99210</v>
      </c>
      <c r="AH1451" s="231"/>
      <c r="AI1451" s="231"/>
      <c r="AJ1451" s="231">
        <f t="shared" si="396"/>
        <v>99210</v>
      </c>
    </row>
    <row r="1452" spans="1:36">
      <c r="A1452" s="212">
        <v>5</v>
      </c>
      <c r="B1452" s="1546" t="s">
        <v>5657</v>
      </c>
      <c r="C1452" s="1548" t="s">
        <v>4888</v>
      </c>
      <c r="D1452" s="231" t="s">
        <v>1</v>
      </c>
      <c r="E1452" s="231" t="s">
        <v>1</v>
      </c>
      <c r="F1452" s="231">
        <v>1.5</v>
      </c>
      <c r="G1452" s="102">
        <v>1</v>
      </c>
      <c r="H1452" s="231">
        <v>99210</v>
      </c>
      <c r="I1452" s="231"/>
      <c r="J1452" s="231"/>
      <c r="K1452" s="231">
        <f t="shared" si="393"/>
        <v>99210</v>
      </c>
      <c r="L1452" s="231">
        <v>1.5</v>
      </c>
      <c r="M1452" s="102">
        <v>1</v>
      </c>
      <c r="N1452" s="231">
        <v>99210</v>
      </c>
      <c r="O1452" s="231"/>
      <c r="P1452" s="231"/>
      <c r="Q1452" s="231">
        <f t="shared" si="394"/>
        <v>99210</v>
      </c>
      <c r="R1452" s="231">
        <f t="shared" si="392"/>
        <v>0</v>
      </c>
      <c r="S1452" s="231">
        <f t="shared" si="392"/>
        <v>0</v>
      </c>
      <c r="T1452" s="231">
        <f t="shared" si="392"/>
        <v>0</v>
      </c>
      <c r="U1452" s="231">
        <f t="shared" si="392"/>
        <v>0</v>
      </c>
      <c r="V1452" s="231">
        <f t="shared" si="397"/>
        <v>0</v>
      </c>
      <c r="W1452" s="231" t="s">
        <v>1</v>
      </c>
      <c r="X1452" s="231">
        <v>1.5</v>
      </c>
      <c r="Y1452" s="102">
        <v>1</v>
      </c>
      <c r="Z1452" s="231">
        <v>99210</v>
      </c>
      <c r="AA1452" s="231"/>
      <c r="AB1452" s="231"/>
      <c r="AC1452" s="231">
        <f t="shared" si="395"/>
        <v>99210</v>
      </c>
      <c r="AD1452" s="231" t="s">
        <v>1</v>
      </c>
      <c r="AE1452" s="231">
        <v>1.5</v>
      </c>
      <c r="AF1452" s="102">
        <v>1</v>
      </c>
      <c r="AG1452" s="231">
        <v>99210</v>
      </c>
      <c r="AH1452" s="231"/>
      <c r="AI1452" s="231"/>
      <c r="AJ1452" s="231">
        <f t="shared" si="396"/>
        <v>99210</v>
      </c>
    </row>
    <row r="1453" spans="1:36">
      <c r="A1453" s="212">
        <v>6</v>
      </c>
      <c r="B1453" s="1546" t="s">
        <v>5658</v>
      </c>
      <c r="C1453" s="1548" t="s">
        <v>4888</v>
      </c>
      <c r="D1453" s="231" t="s">
        <v>1</v>
      </c>
      <c r="E1453" s="231" t="s">
        <v>1</v>
      </c>
      <c r="F1453" s="231">
        <v>1.5</v>
      </c>
      <c r="G1453" s="102">
        <v>1</v>
      </c>
      <c r="H1453" s="231">
        <v>99210</v>
      </c>
      <c r="I1453" s="231"/>
      <c r="J1453" s="231"/>
      <c r="K1453" s="231">
        <f t="shared" si="393"/>
        <v>99210</v>
      </c>
      <c r="L1453" s="231">
        <v>1.5</v>
      </c>
      <c r="M1453" s="102">
        <v>1</v>
      </c>
      <c r="N1453" s="231">
        <v>99210</v>
      </c>
      <c r="O1453" s="231"/>
      <c r="P1453" s="231"/>
      <c r="Q1453" s="231">
        <f t="shared" si="394"/>
        <v>99210</v>
      </c>
      <c r="R1453" s="231">
        <f t="shared" si="392"/>
        <v>0</v>
      </c>
      <c r="S1453" s="231">
        <f t="shared" si="392"/>
        <v>0</v>
      </c>
      <c r="T1453" s="231">
        <f t="shared" si="392"/>
        <v>0</v>
      </c>
      <c r="U1453" s="231">
        <f t="shared" si="392"/>
        <v>0</v>
      </c>
      <c r="V1453" s="231">
        <f t="shared" si="397"/>
        <v>0</v>
      </c>
      <c r="W1453" s="231" t="s">
        <v>1</v>
      </c>
      <c r="X1453" s="231">
        <v>1.5</v>
      </c>
      <c r="Y1453" s="102">
        <v>1</v>
      </c>
      <c r="Z1453" s="231">
        <v>99210</v>
      </c>
      <c r="AA1453" s="231"/>
      <c r="AB1453" s="231"/>
      <c r="AC1453" s="231">
        <f t="shared" si="395"/>
        <v>99210</v>
      </c>
      <c r="AD1453" s="231" t="s">
        <v>1</v>
      </c>
      <c r="AE1453" s="231">
        <v>1.5</v>
      </c>
      <c r="AF1453" s="102">
        <v>1</v>
      </c>
      <c r="AG1453" s="231">
        <v>99210</v>
      </c>
      <c r="AH1453" s="231"/>
      <c r="AI1453" s="231"/>
      <c r="AJ1453" s="231">
        <f t="shared" si="396"/>
        <v>99210</v>
      </c>
    </row>
    <row r="1454" spans="1:36">
      <c r="A1454" s="212">
        <v>7</v>
      </c>
      <c r="B1454" s="1546" t="s">
        <v>5659</v>
      </c>
      <c r="C1454" s="1548" t="s">
        <v>4888</v>
      </c>
      <c r="D1454" s="231" t="s">
        <v>1</v>
      </c>
      <c r="E1454" s="231" t="s">
        <v>1</v>
      </c>
      <c r="F1454" s="231">
        <v>1.5</v>
      </c>
      <c r="G1454" s="102">
        <v>1</v>
      </c>
      <c r="H1454" s="231">
        <v>99210</v>
      </c>
      <c r="I1454" s="231"/>
      <c r="J1454" s="231"/>
      <c r="K1454" s="231">
        <f t="shared" si="393"/>
        <v>99210</v>
      </c>
      <c r="L1454" s="231">
        <v>1.5</v>
      </c>
      <c r="M1454" s="102">
        <v>1</v>
      </c>
      <c r="N1454" s="231">
        <v>99210</v>
      </c>
      <c r="O1454" s="231"/>
      <c r="P1454" s="231"/>
      <c r="Q1454" s="231">
        <f t="shared" si="394"/>
        <v>99210</v>
      </c>
      <c r="R1454" s="231">
        <f t="shared" si="392"/>
        <v>0</v>
      </c>
      <c r="S1454" s="231">
        <f t="shared" si="392"/>
        <v>0</v>
      </c>
      <c r="T1454" s="231">
        <f t="shared" si="392"/>
        <v>0</v>
      </c>
      <c r="U1454" s="231">
        <f t="shared" si="392"/>
        <v>0</v>
      </c>
      <c r="V1454" s="231">
        <f t="shared" si="397"/>
        <v>0</v>
      </c>
      <c r="W1454" s="231" t="s">
        <v>1</v>
      </c>
      <c r="X1454" s="231">
        <v>1.5</v>
      </c>
      <c r="Y1454" s="102">
        <v>1</v>
      </c>
      <c r="Z1454" s="231">
        <v>99210</v>
      </c>
      <c r="AA1454" s="231"/>
      <c r="AB1454" s="231"/>
      <c r="AC1454" s="231">
        <f t="shared" si="395"/>
        <v>99210</v>
      </c>
      <c r="AD1454" s="231" t="s">
        <v>1</v>
      </c>
      <c r="AE1454" s="231">
        <v>1.5</v>
      </c>
      <c r="AF1454" s="102">
        <v>1</v>
      </c>
      <c r="AG1454" s="231">
        <v>99210</v>
      </c>
      <c r="AH1454" s="231"/>
      <c r="AI1454" s="231"/>
      <c r="AJ1454" s="231">
        <f t="shared" si="396"/>
        <v>99210</v>
      </c>
    </row>
    <row r="1455" spans="1:36">
      <c r="A1455" s="212">
        <v>8</v>
      </c>
      <c r="B1455" s="1546" t="s">
        <v>5660</v>
      </c>
      <c r="C1455" s="1548" t="s">
        <v>4955</v>
      </c>
      <c r="D1455" s="231" t="s">
        <v>1</v>
      </c>
      <c r="E1455" s="231" t="s">
        <v>1</v>
      </c>
      <c r="F1455" s="231">
        <v>1</v>
      </c>
      <c r="G1455" s="102">
        <v>1</v>
      </c>
      <c r="H1455" s="231">
        <v>87180</v>
      </c>
      <c r="I1455" s="231"/>
      <c r="J1455" s="231"/>
      <c r="K1455" s="231">
        <f t="shared" si="393"/>
        <v>87180</v>
      </c>
      <c r="L1455" s="231">
        <v>1</v>
      </c>
      <c r="M1455" s="102">
        <v>1</v>
      </c>
      <c r="N1455" s="231">
        <v>87180</v>
      </c>
      <c r="O1455" s="231"/>
      <c r="P1455" s="231"/>
      <c r="Q1455" s="231">
        <f t="shared" si="394"/>
        <v>87180</v>
      </c>
      <c r="R1455" s="231">
        <f t="shared" si="392"/>
        <v>0</v>
      </c>
      <c r="S1455" s="231">
        <f t="shared" si="392"/>
        <v>0</v>
      </c>
      <c r="T1455" s="231">
        <f t="shared" si="392"/>
        <v>0</v>
      </c>
      <c r="U1455" s="231">
        <f t="shared" si="392"/>
        <v>0</v>
      </c>
      <c r="V1455" s="231">
        <f t="shared" si="397"/>
        <v>0</v>
      </c>
      <c r="W1455" s="231" t="s">
        <v>1</v>
      </c>
      <c r="X1455" s="231">
        <v>1</v>
      </c>
      <c r="Y1455" s="102">
        <v>1</v>
      </c>
      <c r="Z1455" s="231">
        <v>87180</v>
      </c>
      <c r="AA1455" s="231"/>
      <c r="AB1455" s="231"/>
      <c r="AC1455" s="231">
        <f t="shared" si="395"/>
        <v>87180</v>
      </c>
      <c r="AD1455" s="231" t="s">
        <v>1</v>
      </c>
      <c r="AE1455" s="231">
        <v>1</v>
      </c>
      <c r="AF1455" s="102">
        <v>1</v>
      </c>
      <c r="AG1455" s="231">
        <v>87180</v>
      </c>
      <c r="AH1455" s="231"/>
      <c r="AI1455" s="231"/>
      <c r="AJ1455" s="231">
        <f t="shared" si="396"/>
        <v>87180</v>
      </c>
    </row>
    <row r="1456" spans="1:36">
      <c r="A1456" s="212">
        <v>9</v>
      </c>
      <c r="B1456" s="1546" t="s">
        <v>5661</v>
      </c>
      <c r="C1456" s="1548" t="s">
        <v>4955</v>
      </c>
      <c r="D1456" s="231" t="s">
        <v>1</v>
      </c>
      <c r="E1456" s="231" t="s">
        <v>1</v>
      </c>
      <c r="F1456" s="231">
        <v>1</v>
      </c>
      <c r="G1456" s="102">
        <v>1</v>
      </c>
      <c r="H1456" s="212">
        <v>87180</v>
      </c>
      <c r="I1456" s="231"/>
      <c r="J1456" s="212"/>
      <c r="K1456" s="231">
        <f>H1456+I1456+J1456</f>
        <v>87180</v>
      </c>
      <c r="L1456" s="231">
        <v>1</v>
      </c>
      <c r="M1456" s="102">
        <v>1</v>
      </c>
      <c r="N1456" s="231">
        <v>87180</v>
      </c>
      <c r="O1456" s="231"/>
      <c r="P1456" s="212"/>
      <c r="Q1456" s="231">
        <f>N1456+O1456+P1456</f>
        <v>87180</v>
      </c>
      <c r="R1456" s="231">
        <f t="shared" si="392"/>
        <v>0</v>
      </c>
      <c r="S1456" s="231">
        <f t="shared" si="392"/>
        <v>0</v>
      </c>
      <c r="T1456" s="231">
        <f t="shared" si="392"/>
        <v>0</v>
      </c>
      <c r="U1456" s="231">
        <f t="shared" si="392"/>
        <v>0</v>
      </c>
      <c r="V1456" s="231">
        <f>S1456+T1456+U1456</f>
        <v>0</v>
      </c>
      <c r="W1456" s="231" t="s">
        <v>1</v>
      </c>
      <c r="X1456" s="231">
        <v>1</v>
      </c>
      <c r="Y1456" s="102">
        <v>1</v>
      </c>
      <c r="Z1456" s="212">
        <v>87180</v>
      </c>
      <c r="AA1456" s="212"/>
      <c r="AB1456" s="212"/>
      <c r="AC1456" s="231">
        <f>Z1456+AA1456+AB1456</f>
        <v>87180</v>
      </c>
      <c r="AD1456" s="231" t="s">
        <v>1</v>
      </c>
      <c r="AE1456" s="231">
        <v>1</v>
      </c>
      <c r="AF1456" s="102">
        <v>1</v>
      </c>
      <c r="AG1456" s="212">
        <v>87180</v>
      </c>
      <c r="AH1456" s="212"/>
      <c r="AI1456" s="212"/>
      <c r="AJ1456" s="231">
        <f>AG1456+AH1456+AI1456</f>
        <v>87180</v>
      </c>
    </row>
    <row r="1457" spans="1:36">
      <c r="A1457" s="212">
        <v>10</v>
      </c>
      <c r="B1457" s="1546" t="s">
        <v>5662</v>
      </c>
      <c r="C1457" s="1548" t="s">
        <v>4955</v>
      </c>
      <c r="D1457" s="231" t="s">
        <v>1</v>
      </c>
      <c r="E1457" s="231" t="s">
        <v>1</v>
      </c>
      <c r="F1457" s="231">
        <v>1</v>
      </c>
      <c r="G1457" s="102">
        <v>1</v>
      </c>
      <c r="H1457" s="212">
        <v>87180</v>
      </c>
      <c r="I1457" s="231"/>
      <c r="J1457" s="212"/>
      <c r="K1457" s="231">
        <f t="shared" ref="K1457:K1463" si="398">H1457+I1457+J1457</f>
        <v>87180</v>
      </c>
      <c r="L1457" s="231">
        <v>1</v>
      </c>
      <c r="M1457" s="102">
        <v>1</v>
      </c>
      <c r="N1457" s="231">
        <v>87180</v>
      </c>
      <c r="O1457" s="231"/>
      <c r="P1457" s="212"/>
      <c r="Q1457" s="231">
        <f t="shared" ref="Q1457:Q1463" si="399">N1457+O1457+P1457</f>
        <v>87180</v>
      </c>
      <c r="R1457" s="231">
        <f t="shared" si="392"/>
        <v>0</v>
      </c>
      <c r="S1457" s="231">
        <f t="shared" si="392"/>
        <v>0</v>
      </c>
      <c r="T1457" s="231">
        <f t="shared" si="392"/>
        <v>0</v>
      </c>
      <c r="U1457" s="231">
        <f t="shared" si="392"/>
        <v>0</v>
      </c>
      <c r="V1457" s="231">
        <f>S1457+T1457+U1457</f>
        <v>0</v>
      </c>
      <c r="W1457" s="231" t="s">
        <v>1</v>
      </c>
      <c r="X1457" s="231">
        <v>1</v>
      </c>
      <c r="Y1457" s="102">
        <v>1</v>
      </c>
      <c r="Z1457" s="212">
        <v>87180</v>
      </c>
      <c r="AA1457" s="212"/>
      <c r="AB1457" s="212"/>
      <c r="AC1457" s="231">
        <f t="shared" ref="AC1457:AC1463" si="400">Z1457+AA1457+AB1457</f>
        <v>87180</v>
      </c>
      <c r="AD1457" s="231" t="s">
        <v>1</v>
      </c>
      <c r="AE1457" s="231">
        <v>1</v>
      </c>
      <c r="AF1457" s="102">
        <v>1</v>
      </c>
      <c r="AG1457" s="212">
        <v>87180</v>
      </c>
      <c r="AH1457" s="212"/>
      <c r="AI1457" s="212"/>
      <c r="AJ1457" s="231">
        <f t="shared" ref="AJ1457:AJ1463" si="401">AG1457+AH1457+AI1457</f>
        <v>87180</v>
      </c>
    </row>
    <row r="1458" spans="1:36">
      <c r="A1458" s="212">
        <v>11</v>
      </c>
      <c r="B1458" s="1546" t="s">
        <v>5663</v>
      </c>
      <c r="C1458" s="1548" t="s">
        <v>4955</v>
      </c>
      <c r="D1458" s="231" t="s">
        <v>1</v>
      </c>
      <c r="E1458" s="231" t="s">
        <v>1</v>
      </c>
      <c r="F1458" s="231">
        <v>1</v>
      </c>
      <c r="G1458" s="102">
        <v>1</v>
      </c>
      <c r="H1458" s="212">
        <v>87180</v>
      </c>
      <c r="I1458" s="231"/>
      <c r="J1458" s="212"/>
      <c r="K1458" s="231">
        <f t="shared" si="398"/>
        <v>87180</v>
      </c>
      <c r="L1458" s="231">
        <v>1</v>
      </c>
      <c r="M1458" s="102">
        <v>1</v>
      </c>
      <c r="N1458" s="231">
        <v>87180</v>
      </c>
      <c r="O1458" s="231"/>
      <c r="P1458" s="212"/>
      <c r="Q1458" s="231">
        <f t="shared" si="399"/>
        <v>87180</v>
      </c>
      <c r="R1458" s="231">
        <f t="shared" si="392"/>
        <v>0</v>
      </c>
      <c r="S1458" s="231">
        <f t="shared" si="392"/>
        <v>0</v>
      </c>
      <c r="T1458" s="231">
        <f t="shared" si="392"/>
        <v>0</v>
      </c>
      <c r="U1458" s="231">
        <f t="shared" si="392"/>
        <v>0</v>
      </c>
      <c r="V1458" s="231">
        <f t="shared" ref="V1458:V1463" si="402">S1458+T1458+U1458</f>
        <v>0</v>
      </c>
      <c r="W1458" s="231" t="s">
        <v>1</v>
      </c>
      <c r="X1458" s="231">
        <v>1</v>
      </c>
      <c r="Y1458" s="102">
        <v>1</v>
      </c>
      <c r="Z1458" s="212">
        <v>87180</v>
      </c>
      <c r="AA1458" s="212"/>
      <c r="AB1458" s="212"/>
      <c r="AC1458" s="231">
        <f t="shared" si="400"/>
        <v>87180</v>
      </c>
      <c r="AD1458" s="231" t="s">
        <v>1</v>
      </c>
      <c r="AE1458" s="231">
        <v>1</v>
      </c>
      <c r="AF1458" s="102">
        <v>1</v>
      </c>
      <c r="AG1458" s="212">
        <v>87180</v>
      </c>
      <c r="AH1458" s="212"/>
      <c r="AI1458" s="212"/>
      <c r="AJ1458" s="231">
        <f t="shared" si="401"/>
        <v>87180</v>
      </c>
    </row>
    <row r="1459" spans="1:36">
      <c r="A1459" s="212">
        <v>12</v>
      </c>
      <c r="B1459" s="1546" t="s">
        <v>5664</v>
      </c>
      <c r="C1459" s="1548" t="s">
        <v>4897</v>
      </c>
      <c r="D1459" s="231" t="s">
        <v>1</v>
      </c>
      <c r="E1459" s="231" t="s">
        <v>1</v>
      </c>
      <c r="F1459" s="231">
        <v>1</v>
      </c>
      <c r="G1459" s="102">
        <v>1</v>
      </c>
      <c r="H1459" s="231">
        <v>87180</v>
      </c>
      <c r="I1459" s="231"/>
      <c r="J1459" s="231"/>
      <c r="K1459" s="231">
        <f t="shared" si="398"/>
        <v>87180</v>
      </c>
      <c r="L1459" s="231">
        <v>1</v>
      </c>
      <c r="M1459" s="102">
        <v>1</v>
      </c>
      <c r="N1459" s="231">
        <v>87180</v>
      </c>
      <c r="O1459" s="231"/>
      <c r="P1459" s="231"/>
      <c r="Q1459" s="231">
        <f t="shared" si="399"/>
        <v>87180</v>
      </c>
      <c r="R1459" s="231">
        <f t="shared" si="392"/>
        <v>0</v>
      </c>
      <c r="S1459" s="231">
        <f t="shared" si="392"/>
        <v>0</v>
      </c>
      <c r="T1459" s="231">
        <f t="shared" si="392"/>
        <v>0</v>
      </c>
      <c r="U1459" s="231">
        <f t="shared" si="392"/>
        <v>0</v>
      </c>
      <c r="V1459" s="231">
        <f t="shared" si="402"/>
        <v>0</v>
      </c>
      <c r="W1459" s="231" t="s">
        <v>1</v>
      </c>
      <c r="X1459" s="231">
        <v>1</v>
      </c>
      <c r="Y1459" s="102">
        <v>1</v>
      </c>
      <c r="Z1459" s="231">
        <v>87180</v>
      </c>
      <c r="AA1459" s="231"/>
      <c r="AB1459" s="231"/>
      <c r="AC1459" s="231">
        <f t="shared" si="400"/>
        <v>87180</v>
      </c>
      <c r="AD1459" s="231" t="s">
        <v>1</v>
      </c>
      <c r="AE1459" s="231">
        <v>1</v>
      </c>
      <c r="AF1459" s="102">
        <v>1</v>
      </c>
      <c r="AG1459" s="231">
        <v>87180</v>
      </c>
      <c r="AH1459" s="231"/>
      <c r="AI1459" s="231"/>
      <c r="AJ1459" s="231">
        <f t="shared" si="401"/>
        <v>87180</v>
      </c>
    </row>
    <row r="1460" spans="1:36">
      <c r="A1460" s="212">
        <v>13</v>
      </c>
      <c r="B1460" s="1546" t="s">
        <v>5665</v>
      </c>
      <c r="C1460" s="1548" t="s">
        <v>4897</v>
      </c>
      <c r="D1460" s="231" t="s">
        <v>1</v>
      </c>
      <c r="E1460" s="231" t="s">
        <v>1</v>
      </c>
      <c r="F1460" s="231">
        <v>1</v>
      </c>
      <c r="G1460" s="102">
        <v>1</v>
      </c>
      <c r="H1460" s="231">
        <v>87180</v>
      </c>
      <c r="I1460" s="231"/>
      <c r="J1460" s="231"/>
      <c r="K1460" s="231">
        <f t="shared" si="398"/>
        <v>87180</v>
      </c>
      <c r="L1460" s="231">
        <v>1</v>
      </c>
      <c r="M1460" s="102">
        <v>1</v>
      </c>
      <c r="N1460" s="231">
        <v>87180</v>
      </c>
      <c r="O1460" s="231"/>
      <c r="P1460" s="231"/>
      <c r="Q1460" s="231">
        <f t="shared" si="399"/>
        <v>87180</v>
      </c>
      <c r="R1460" s="231">
        <f t="shared" si="392"/>
        <v>0</v>
      </c>
      <c r="S1460" s="231">
        <f t="shared" si="392"/>
        <v>0</v>
      </c>
      <c r="T1460" s="231">
        <f t="shared" si="392"/>
        <v>0</v>
      </c>
      <c r="U1460" s="231">
        <f t="shared" si="392"/>
        <v>0</v>
      </c>
      <c r="V1460" s="231">
        <f t="shared" si="402"/>
        <v>0</v>
      </c>
      <c r="W1460" s="231" t="s">
        <v>1</v>
      </c>
      <c r="X1460" s="231">
        <v>1</v>
      </c>
      <c r="Y1460" s="102">
        <v>1</v>
      </c>
      <c r="Z1460" s="231">
        <v>87180</v>
      </c>
      <c r="AA1460" s="231"/>
      <c r="AB1460" s="231"/>
      <c r="AC1460" s="231">
        <f t="shared" si="400"/>
        <v>87180</v>
      </c>
      <c r="AD1460" s="231" t="s">
        <v>1</v>
      </c>
      <c r="AE1460" s="231">
        <v>1</v>
      </c>
      <c r="AF1460" s="102">
        <v>1</v>
      </c>
      <c r="AG1460" s="231">
        <v>87180</v>
      </c>
      <c r="AH1460" s="231"/>
      <c r="AI1460" s="231"/>
      <c r="AJ1460" s="231">
        <f t="shared" si="401"/>
        <v>87180</v>
      </c>
    </row>
    <row r="1461" spans="1:36">
      <c r="A1461" s="212">
        <v>14</v>
      </c>
      <c r="B1461" s="1546" t="s">
        <v>5666</v>
      </c>
      <c r="C1461" s="1548" t="s">
        <v>4897</v>
      </c>
      <c r="D1461" s="231" t="s">
        <v>1</v>
      </c>
      <c r="E1461" s="231" t="s">
        <v>1</v>
      </c>
      <c r="F1461" s="231">
        <v>1</v>
      </c>
      <c r="G1461" s="102">
        <v>1</v>
      </c>
      <c r="H1461" s="231">
        <v>91275</v>
      </c>
      <c r="I1461" s="231"/>
      <c r="J1461" s="231"/>
      <c r="K1461" s="231">
        <f t="shared" si="398"/>
        <v>91275</v>
      </c>
      <c r="L1461" s="231">
        <v>1</v>
      </c>
      <c r="M1461" s="102">
        <v>1</v>
      </c>
      <c r="N1461" s="231">
        <v>91275</v>
      </c>
      <c r="O1461" s="231"/>
      <c r="P1461" s="231"/>
      <c r="Q1461" s="231">
        <f t="shared" si="399"/>
        <v>91275</v>
      </c>
      <c r="R1461" s="231">
        <f t="shared" si="392"/>
        <v>0</v>
      </c>
      <c r="S1461" s="231">
        <f t="shared" si="392"/>
        <v>0</v>
      </c>
      <c r="T1461" s="231">
        <f t="shared" si="392"/>
        <v>0</v>
      </c>
      <c r="U1461" s="231">
        <f t="shared" si="392"/>
        <v>0</v>
      </c>
      <c r="V1461" s="231">
        <f t="shared" si="402"/>
        <v>0</v>
      </c>
      <c r="W1461" s="231" t="s">
        <v>1</v>
      </c>
      <c r="X1461" s="231">
        <v>1</v>
      </c>
      <c r="Y1461" s="102">
        <v>1</v>
      </c>
      <c r="Z1461" s="231">
        <v>91275</v>
      </c>
      <c r="AA1461" s="231"/>
      <c r="AB1461" s="231"/>
      <c r="AC1461" s="231">
        <f t="shared" si="400"/>
        <v>91275</v>
      </c>
      <c r="AD1461" s="231" t="s">
        <v>1</v>
      </c>
      <c r="AE1461" s="231">
        <v>1</v>
      </c>
      <c r="AF1461" s="102">
        <v>1</v>
      </c>
      <c r="AG1461" s="231">
        <v>91275</v>
      </c>
      <c r="AH1461" s="231"/>
      <c r="AI1461" s="231"/>
      <c r="AJ1461" s="231">
        <f t="shared" si="401"/>
        <v>91275</v>
      </c>
    </row>
    <row r="1462" spans="1:36">
      <c r="A1462" s="212">
        <v>15</v>
      </c>
      <c r="B1462" s="1546" t="s">
        <v>6963</v>
      </c>
      <c r="C1462" s="1548" t="s">
        <v>4897</v>
      </c>
      <c r="D1462" s="231" t="s">
        <v>1</v>
      </c>
      <c r="E1462" s="231" t="s">
        <v>1</v>
      </c>
      <c r="F1462" s="231">
        <v>1</v>
      </c>
      <c r="G1462" s="102">
        <v>1</v>
      </c>
      <c r="H1462" s="231">
        <v>87180</v>
      </c>
      <c r="I1462" s="231"/>
      <c r="J1462" s="231"/>
      <c r="K1462" s="231">
        <f t="shared" si="398"/>
        <v>87180</v>
      </c>
      <c r="L1462" s="231">
        <v>1</v>
      </c>
      <c r="M1462" s="102">
        <v>1</v>
      </c>
      <c r="N1462" s="231">
        <v>87180</v>
      </c>
      <c r="O1462" s="231"/>
      <c r="P1462" s="231"/>
      <c r="Q1462" s="231">
        <f t="shared" si="399"/>
        <v>87180</v>
      </c>
      <c r="R1462" s="231">
        <f t="shared" si="392"/>
        <v>0</v>
      </c>
      <c r="S1462" s="231">
        <f t="shared" si="392"/>
        <v>0</v>
      </c>
      <c r="T1462" s="231">
        <f t="shared" si="392"/>
        <v>0</v>
      </c>
      <c r="U1462" s="231">
        <f t="shared" si="392"/>
        <v>0</v>
      </c>
      <c r="V1462" s="231">
        <f t="shared" si="402"/>
        <v>0</v>
      </c>
      <c r="W1462" s="231" t="s">
        <v>1</v>
      </c>
      <c r="X1462" s="231">
        <v>1</v>
      </c>
      <c r="Y1462" s="102">
        <v>1</v>
      </c>
      <c r="Z1462" s="231">
        <v>87180</v>
      </c>
      <c r="AA1462" s="231"/>
      <c r="AB1462" s="231"/>
      <c r="AC1462" s="231">
        <f t="shared" si="400"/>
        <v>87180</v>
      </c>
      <c r="AD1462" s="231" t="s">
        <v>1</v>
      </c>
      <c r="AE1462" s="231">
        <v>1</v>
      </c>
      <c r="AF1462" s="102">
        <v>1</v>
      </c>
      <c r="AG1462" s="231">
        <v>87180</v>
      </c>
      <c r="AH1462" s="231"/>
      <c r="AI1462" s="231"/>
      <c r="AJ1462" s="231">
        <f t="shared" si="401"/>
        <v>87180</v>
      </c>
    </row>
    <row r="1463" spans="1:36">
      <c r="A1463" s="212">
        <v>16</v>
      </c>
      <c r="B1463" s="1546" t="s">
        <v>5667</v>
      </c>
      <c r="C1463" s="1548" t="s">
        <v>4897</v>
      </c>
      <c r="D1463" s="231" t="s">
        <v>1</v>
      </c>
      <c r="E1463" s="231" t="s">
        <v>1</v>
      </c>
      <c r="F1463" s="231">
        <v>1</v>
      </c>
      <c r="G1463" s="102">
        <v>1</v>
      </c>
      <c r="H1463" s="231">
        <v>87180</v>
      </c>
      <c r="I1463" s="231"/>
      <c r="J1463" s="231"/>
      <c r="K1463" s="231">
        <f t="shared" si="398"/>
        <v>87180</v>
      </c>
      <c r="L1463" s="231">
        <v>1</v>
      </c>
      <c r="M1463" s="102">
        <v>1</v>
      </c>
      <c r="N1463" s="231">
        <v>87180</v>
      </c>
      <c r="O1463" s="231"/>
      <c r="P1463" s="231"/>
      <c r="Q1463" s="231">
        <f t="shared" si="399"/>
        <v>87180</v>
      </c>
      <c r="R1463" s="231">
        <f t="shared" si="392"/>
        <v>0</v>
      </c>
      <c r="S1463" s="231">
        <f t="shared" si="392"/>
        <v>0</v>
      </c>
      <c r="T1463" s="231">
        <f t="shared" si="392"/>
        <v>0</v>
      </c>
      <c r="U1463" s="231">
        <f t="shared" si="392"/>
        <v>0</v>
      </c>
      <c r="V1463" s="231">
        <f t="shared" si="402"/>
        <v>0</v>
      </c>
      <c r="W1463" s="231" t="s">
        <v>1</v>
      </c>
      <c r="X1463" s="231">
        <v>1</v>
      </c>
      <c r="Y1463" s="102">
        <v>1</v>
      </c>
      <c r="Z1463" s="231">
        <v>87180</v>
      </c>
      <c r="AA1463" s="231"/>
      <c r="AB1463" s="231"/>
      <c r="AC1463" s="231">
        <f t="shared" si="400"/>
        <v>87180</v>
      </c>
      <c r="AD1463" s="231" t="s">
        <v>1</v>
      </c>
      <c r="AE1463" s="231">
        <v>1</v>
      </c>
      <c r="AF1463" s="102">
        <v>1</v>
      </c>
      <c r="AG1463" s="231">
        <v>87180</v>
      </c>
      <c r="AH1463" s="231"/>
      <c r="AI1463" s="231"/>
      <c r="AJ1463" s="231">
        <f t="shared" si="401"/>
        <v>87180</v>
      </c>
    </row>
    <row r="1464" spans="1:36">
      <c r="A1464" s="212">
        <v>17</v>
      </c>
      <c r="B1464" s="1546" t="s">
        <v>5668</v>
      </c>
      <c r="C1464" s="1548" t="s">
        <v>4897</v>
      </c>
      <c r="D1464" s="231" t="s">
        <v>1</v>
      </c>
      <c r="E1464" s="231" t="s">
        <v>1</v>
      </c>
      <c r="F1464" s="231">
        <v>1</v>
      </c>
      <c r="G1464" s="102">
        <v>1</v>
      </c>
      <c r="H1464" s="212">
        <v>91275</v>
      </c>
      <c r="I1464" s="231"/>
      <c r="J1464" s="212"/>
      <c r="K1464" s="231">
        <f>H1464+I1464+J1464</f>
        <v>91275</v>
      </c>
      <c r="L1464" s="231">
        <v>1</v>
      </c>
      <c r="M1464" s="102">
        <v>1</v>
      </c>
      <c r="N1464" s="231">
        <v>91275</v>
      </c>
      <c r="O1464" s="231"/>
      <c r="P1464" s="212"/>
      <c r="Q1464" s="231">
        <f>N1464+O1464+P1464</f>
        <v>91275</v>
      </c>
      <c r="R1464" s="231">
        <f t="shared" si="392"/>
        <v>0</v>
      </c>
      <c r="S1464" s="231">
        <f t="shared" si="392"/>
        <v>0</v>
      </c>
      <c r="T1464" s="231">
        <f t="shared" si="392"/>
        <v>0</v>
      </c>
      <c r="U1464" s="231">
        <f t="shared" si="392"/>
        <v>0</v>
      </c>
      <c r="V1464" s="231">
        <f>S1464+T1464+U1464</f>
        <v>0</v>
      </c>
      <c r="W1464" s="231" t="s">
        <v>1</v>
      </c>
      <c r="X1464" s="231">
        <v>1</v>
      </c>
      <c r="Y1464" s="102">
        <v>1</v>
      </c>
      <c r="Z1464" s="212">
        <v>91275</v>
      </c>
      <c r="AA1464" s="212"/>
      <c r="AB1464" s="212"/>
      <c r="AC1464" s="231">
        <f>Z1464+AA1464+AB1464</f>
        <v>91275</v>
      </c>
      <c r="AD1464" s="231" t="s">
        <v>1</v>
      </c>
      <c r="AE1464" s="231">
        <v>1</v>
      </c>
      <c r="AF1464" s="102">
        <v>1</v>
      </c>
      <c r="AG1464" s="212">
        <v>91275</v>
      </c>
      <c r="AH1464" s="212"/>
      <c r="AI1464" s="212"/>
      <c r="AJ1464" s="231">
        <f>AG1464+AH1464+AI1464</f>
        <v>91275</v>
      </c>
    </row>
    <row r="1465" spans="1:36">
      <c r="A1465" s="212">
        <v>18</v>
      </c>
      <c r="B1465" s="1546" t="s">
        <v>5669</v>
      </c>
      <c r="C1465" s="1548" t="s">
        <v>4897</v>
      </c>
      <c r="D1465" s="231" t="s">
        <v>1</v>
      </c>
      <c r="E1465" s="231" t="s">
        <v>1</v>
      </c>
      <c r="F1465" s="231">
        <v>1</v>
      </c>
      <c r="G1465" s="102">
        <v>1</v>
      </c>
      <c r="H1465" s="212">
        <v>91275</v>
      </c>
      <c r="I1465" s="231"/>
      <c r="J1465" s="212"/>
      <c r="K1465" s="231">
        <f t="shared" ref="K1465:K1467" si="403">H1465+I1465+J1465</f>
        <v>91275</v>
      </c>
      <c r="L1465" s="231">
        <v>1</v>
      </c>
      <c r="M1465" s="102">
        <v>1</v>
      </c>
      <c r="N1465" s="231">
        <v>91275</v>
      </c>
      <c r="O1465" s="231"/>
      <c r="P1465" s="212"/>
      <c r="Q1465" s="231">
        <f t="shared" ref="Q1465:Q1467" si="404">N1465+O1465+P1465</f>
        <v>91275</v>
      </c>
      <c r="R1465" s="231">
        <f t="shared" si="392"/>
        <v>0</v>
      </c>
      <c r="S1465" s="231">
        <f t="shared" si="392"/>
        <v>0</v>
      </c>
      <c r="T1465" s="231">
        <f t="shared" si="392"/>
        <v>0</v>
      </c>
      <c r="U1465" s="231">
        <f t="shared" si="392"/>
        <v>0</v>
      </c>
      <c r="V1465" s="231">
        <f>S1465+T1465+U1465</f>
        <v>0</v>
      </c>
      <c r="W1465" s="231" t="s">
        <v>1</v>
      </c>
      <c r="X1465" s="231">
        <v>1</v>
      </c>
      <c r="Y1465" s="102">
        <v>1</v>
      </c>
      <c r="Z1465" s="212">
        <v>91275</v>
      </c>
      <c r="AA1465" s="212"/>
      <c r="AB1465" s="212"/>
      <c r="AC1465" s="231">
        <f t="shared" ref="AC1465:AC1467" si="405">Z1465+AA1465+AB1465</f>
        <v>91275</v>
      </c>
      <c r="AD1465" s="231" t="s">
        <v>1</v>
      </c>
      <c r="AE1465" s="231">
        <v>1</v>
      </c>
      <c r="AF1465" s="102">
        <v>1</v>
      </c>
      <c r="AG1465" s="212">
        <v>91275</v>
      </c>
      <c r="AH1465" s="212"/>
      <c r="AI1465" s="212"/>
      <c r="AJ1465" s="231">
        <f t="shared" ref="AJ1465:AJ1467" si="406">AG1465+AH1465+AI1465</f>
        <v>91275</v>
      </c>
    </row>
    <row r="1466" spans="1:36">
      <c r="A1466" s="212">
        <v>19</v>
      </c>
      <c r="B1466" s="1546" t="s">
        <v>5670</v>
      </c>
      <c r="C1466" s="1542" t="s">
        <v>4897</v>
      </c>
      <c r="D1466" s="231" t="s">
        <v>1</v>
      </c>
      <c r="E1466" s="231" t="s">
        <v>1</v>
      </c>
      <c r="F1466" s="231">
        <v>1</v>
      </c>
      <c r="G1466" s="102">
        <v>1</v>
      </c>
      <c r="H1466" s="212">
        <v>87180</v>
      </c>
      <c r="I1466" s="231"/>
      <c r="J1466" s="212"/>
      <c r="K1466" s="231">
        <f t="shared" si="403"/>
        <v>87180</v>
      </c>
      <c r="L1466" s="231">
        <v>1</v>
      </c>
      <c r="M1466" s="102">
        <v>1</v>
      </c>
      <c r="N1466" s="231">
        <v>87180</v>
      </c>
      <c r="O1466" s="231"/>
      <c r="P1466" s="212"/>
      <c r="Q1466" s="231">
        <f t="shared" si="404"/>
        <v>87180</v>
      </c>
      <c r="R1466" s="231">
        <f t="shared" si="392"/>
        <v>0</v>
      </c>
      <c r="S1466" s="231">
        <f t="shared" si="392"/>
        <v>0</v>
      </c>
      <c r="T1466" s="231">
        <f t="shared" si="392"/>
        <v>0</v>
      </c>
      <c r="U1466" s="231">
        <f t="shared" si="392"/>
        <v>0</v>
      </c>
      <c r="V1466" s="231">
        <f t="shared" ref="V1466:V1467" si="407">S1466+T1466+U1466</f>
        <v>0</v>
      </c>
      <c r="W1466" s="231" t="s">
        <v>1</v>
      </c>
      <c r="X1466" s="231">
        <v>1</v>
      </c>
      <c r="Y1466" s="102">
        <v>1</v>
      </c>
      <c r="Z1466" s="212">
        <v>87180</v>
      </c>
      <c r="AA1466" s="212"/>
      <c r="AB1466" s="212"/>
      <c r="AC1466" s="231">
        <f t="shared" si="405"/>
        <v>87180</v>
      </c>
      <c r="AD1466" s="231" t="s">
        <v>1</v>
      </c>
      <c r="AE1466" s="231">
        <v>1</v>
      </c>
      <c r="AF1466" s="102">
        <v>1</v>
      </c>
      <c r="AG1466" s="212">
        <v>87180</v>
      </c>
      <c r="AH1466" s="212"/>
      <c r="AI1466" s="212"/>
      <c r="AJ1466" s="231">
        <f t="shared" si="406"/>
        <v>87180</v>
      </c>
    </row>
    <row r="1467" spans="1:36">
      <c r="A1467" s="212">
        <v>20</v>
      </c>
      <c r="B1467" s="1546" t="s">
        <v>5671</v>
      </c>
      <c r="C1467" s="1542" t="s">
        <v>4897</v>
      </c>
      <c r="D1467" s="231" t="s">
        <v>1</v>
      </c>
      <c r="E1467" s="231" t="s">
        <v>1</v>
      </c>
      <c r="F1467" s="231">
        <v>1</v>
      </c>
      <c r="G1467" s="102">
        <v>1</v>
      </c>
      <c r="H1467" s="231">
        <v>87180</v>
      </c>
      <c r="I1467" s="231"/>
      <c r="J1467" s="231"/>
      <c r="K1467" s="231">
        <f t="shared" si="403"/>
        <v>87180</v>
      </c>
      <c r="L1467" s="231">
        <v>1</v>
      </c>
      <c r="M1467" s="102">
        <v>1</v>
      </c>
      <c r="N1467" s="231">
        <v>87180</v>
      </c>
      <c r="O1467" s="231"/>
      <c r="P1467" s="231"/>
      <c r="Q1467" s="231">
        <f t="shared" si="404"/>
        <v>87180</v>
      </c>
      <c r="R1467" s="231">
        <f t="shared" si="392"/>
        <v>0</v>
      </c>
      <c r="S1467" s="231">
        <f t="shared" si="392"/>
        <v>0</v>
      </c>
      <c r="T1467" s="231">
        <f t="shared" si="392"/>
        <v>0</v>
      </c>
      <c r="U1467" s="231">
        <f t="shared" si="392"/>
        <v>0</v>
      </c>
      <c r="V1467" s="231">
        <f t="shared" si="407"/>
        <v>0</v>
      </c>
      <c r="W1467" s="231" t="s">
        <v>1</v>
      </c>
      <c r="X1467" s="231">
        <v>1</v>
      </c>
      <c r="Y1467" s="102">
        <v>1</v>
      </c>
      <c r="Z1467" s="231">
        <v>87180</v>
      </c>
      <c r="AA1467" s="231"/>
      <c r="AB1467" s="231"/>
      <c r="AC1467" s="231">
        <f t="shared" si="405"/>
        <v>87180</v>
      </c>
      <c r="AD1467" s="231" t="s">
        <v>1</v>
      </c>
      <c r="AE1467" s="231">
        <v>1</v>
      </c>
      <c r="AF1467" s="102">
        <v>1</v>
      </c>
      <c r="AG1467" s="231">
        <v>87180</v>
      </c>
      <c r="AH1467" s="231"/>
      <c r="AI1467" s="231"/>
      <c r="AJ1467" s="231">
        <f t="shared" si="406"/>
        <v>87180</v>
      </c>
    </row>
    <row r="1468" spans="1:36">
      <c r="A1468" s="212">
        <v>21</v>
      </c>
      <c r="B1468" s="1546" t="s">
        <v>5672</v>
      </c>
      <c r="C1468" s="1542" t="s">
        <v>4894</v>
      </c>
      <c r="D1468" s="231" t="s">
        <v>1</v>
      </c>
      <c r="E1468" s="231" t="s">
        <v>1</v>
      </c>
      <c r="F1468" s="231">
        <v>1.4</v>
      </c>
      <c r="G1468" s="102">
        <v>1</v>
      </c>
      <c r="H1468" s="212">
        <v>92596</v>
      </c>
      <c r="I1468" s="231"/>
      <c r="J1468" s="212"/>
      <c r="K1468" s="231">
        <f>H1468+I1468+J1468</f>
        <v>92596</v>
      </c>
      <c r="L1468" s="231">
        <v>1.4</v>
      </c>
      <c r="M1468" s="102">
        <v>1</v>
      </c>
      <c r="N1468" s="231">
        <v>92596</v>
      </c>
      <c r="O1468" s="231"/>
      <c r="P1468" s="212"/>
      <c r="Q1468" s="231">
        <f>N1468+O1468+P1468</f>
        <v>92596</v>
      </c>
      <c r="R1468" s="231">
        <f t="shared" si="392"/>
        <v>0</v>
      </c>
      <c r="S1468" s="231">
        <f t="shared" si="392"/>
        <v>0</v>
      </c>
      <c r="T1468" s="231">
        <f t="shared" si="392"/>
        <v>0</v>
      </c>
      <c r="U1468" s="231">
        <f t="shared" si="392"/>
        <v>0</v>
      </c>
      <c r="V1468" s="231">
        <f>S1468+T1468+U1468</f>
        <v>0</v>
      </c>
      <c r="W1468" s="231" t="s">
        <v>1</v>
      </c>
      <c r="X1468" s="231">
        <v>1.4</v>
      </c>
      <c r="Y1468" s="102">
        <v>1</v>
      </c>
      <c r="Z1468" s="212">
        <v>92596</v>
      </c>
      <c r="AA1468" s="212"/>
      <c r="AB1468" s="212"/>
      <c r="AC1468" s="231">
        <f>Z1468+AA1468+AB1468</f>
        <v>92596</v>
      </c>
      <c r="AD1468" s="231" t="s">
        <v>1</v>
      </c>
      <c r="AE1468" s="231">
        <v>1.4</v>
      </c>
      <c r="AF1468" s="102">
        <v>1</v>
      </c>
      <c r="AG1468" s="212">
        <v>92596</v>
      </c>
      <c r="AH1468" s="212"/>
      <c r="AI1468" s="212"/>
      <c r="AJ1468" s="231">
        <f>AG1468+AH1468+AI1468</f>
        <v>92596</v>
      </c>
    </row>
    <row r="1469" spans="1:36" ht="27">
      <c r="A1469" s="212">
        <v>22</v>
      </c>
      <c r="B1469" s="1546" t="s">
        <v>5673</v>
      </c>
      <c r="C1469" s="1548" t="s">
        <v>4890</v>
      </c>
      <c r="D1469" s="231" t="s">
        <v>1</v>
      </c>
      <c r="E1469" s="231" t="s">
        <v>1</v>
      </c>
      <c r="F1469" s="231">
        <v>1</v>
      </c>
      <c r="G1469" s="102">
        <v>1</v>
      </c>
      <c r="H1469" s="212">
        <v>91275</v>
      </c>
      <c r="I1469" s="231"/>
      <c r="J1469" s="212"/>
      <c r="K1469" s="231">
        <f t="shared" ref="K1469:K1471" si="408">H1469+I1469+J1469</f>
        <v>91275</v>
      </c>
      <c r="L1469" s="231">
        <v>1</v>
      </c>
      <c r="M1469" s="102">
        <v>1</v>
      </c>
      <c r="N1469" s="231">
        <v>91275</v>
      </c>
      <c r="O1469" s="231"/>
      <c r="P1469" s="212"/>
      <c r="Q1469" s="231">
        <f t="shared" ref="Q1469:Q1471" si="409">N1469+O1469+P1469</f>
        <v>91275</v>
      </c>
      <c r="R1469" s="231">
        <f t="shared" si="392"/>
        <v>0</v>
      </c>
      <c r="S1469" s="231">
        <f t="shared" si="392"/>
        <v>0</v>
      </c>
      <c r="T1469" s="231">
        <f t="shared" si="392"/>
        <v>0</v>
      </c>
      <c r="U1469" s="231">
        <f t="shared" si="392"/>
        <v>0</v>
      </c>
      <c r="V1469" s="231">
        <f>S1469+T1469+U1469</f>
        <v>0</v>
      </c>
      <c r="W1469" s="231" t="s">
        <v>1</v>
      </c>
      <c r="X1469" s="231">
        <v>1</v>
      </c>
      <c r="Y1469" s="102">
        <v>1</v>
      </c>
      <c r="Z1469" s="212">
        <v>91275</v>
      </c>
      <c r="AA1469" s="212"/>
      <c r="AB1469" s="212"/>
      <c r="AC1469" s="231">
        <f t="shared" ref="AC1469:AC1471" si="410">Z1469+AA1469+AB1469</f>
        <v>91275</v>
      </c>
      <c r="AD1469" s="231" t="s">
        <v>1</v>
      </c>
      <c r="AE1469" s="231">
        <v>1</v>
      </c>
      <c r="AF1469" s="102">
        <v>1</v>
      </c>
      <c r="AG1469" s="212">
        <v>91275</v>
      </c>
      <c r="AH1469" s="212"/>
      <c r="AI1469" s="212"/>
      <c r="AJ1469" s="231">
        <f t="shared" ref="AJ1469:AJ1471" si="411">AG1469+AH1469+AI1469</f>
        <v>91275</v>
      </c>
    </row>
    <row r="1470" spans="1:36">
      <c r="A1470" s="212">
        <v>23</v>
      </c>
      <c r="B1470" s="1546" t="s">
        <v>5674</v>
      </c>
      <c r="C1470" s="1548" t="s">
        <v>4895</v>
      </c>
      <c r="D1470" s="231" t="s">
        <v>1</v>
      </c>
      <c r="E1470" s="231" t="s">
        <v>1</v>
      </c>
      <c r="F1470" s="231">
        <v>1.2</v>
      </c>
      <c r="G1470" s="102">
        <v>1</v>
      </c>
      <c r="H1470" s="212">
        <v>91275</v>
      </c>
      <c r="I1470" s="231"/>
      <c r="J1470" s="212"/>
      <c r="K1470" s="231">
        <f t="shared" si="408"/>
        <v>91275</v>
      </c>
      <c r="L1470" s="231">
        <v>1.2</v>
      </c>
      <c r="M1470" s="102">
        <v>1</v>
      </c>
      <c r="N1470" s="231">
        <v>91275</v>
      </c>
      <c r="O1470" s="231"/>
      <c r="P1470" s="212"/>
      <c r="Q1470" s="231">
        <f t="shared" si="409"/>
        <v>91275</v>
      </c>
      <c r="R1470" s="231">
        <f t="shared" si="392"/>
        <v>0</v>
      </c>
      <c r="S1470" s="231">
        <f t="shared" si="392"/>
        <v>0</v>
      </c>
      <c r="T1470" s="231">
        <f t="shared" si="392"/>
        <v>0</v>
      </c>
      <c r="U1470" s="231">
        <f t="shared" si="392"/>
        <v>0</v>
      </c>
      <c r="V1470" s="231">
        <f t="shared" ref="V1470:V1471" si="412">S1470+T1470+U1470</f>
        <v>0</v>
      </c>
      <c r="W1470" s="231" t="s">
        <v>1</v>
      </c>
      <c r="X1470" s="231">
        <v>1.2</v>
      </c>
      <c r="Y1470" s="102">
        <v>1</v>
      </c>
      <c r="Z1470" s="212">
        <v>91275</v>
      </c>
      <c r="AA1470" s="212"/>
      <c r="AB1470" s="212"/>
      <c r="AC1470" s="231">
        <f t="shared" si="410"/>
        <v>91275</v>
      </c>
      <c r="AD1470" s="231" t="s">
        <v>1</v>
      </c>
      <c r="AE1470" s="231">
        <v>1.2</v>
      </c>
      <c r="AF1470" s="102">
        <v>1</v>
      </c>
      <c r="AG1470" s="212">
        <v>91275</v>
      </c>
      <c r="AH1470" s="212"/>
      <c r="AI1470" s="212"/>
      <c r="AJ1470" s="231">
        <f t="shared" si="411"/>
        <v>91275</v>
      </c>
    </row>
    <row r="1471" spans="1:36">
      <c r="A1471" s="212">
        <v>24</v>
      </c>
      <c r="B1471" s="1546" t="s">
        <v>5675</v>
      </c>
      <c r="C1471" s="1548" t="s">
        <v>4895</v>
      </c>
      <c r="D1471" s="231" t="s">
        <v>1</v>
      </c>
      <c r="E1471" s="231" t="s">
        <v>1</v>
      </c>
      <c r="F1471" s="231">
        <v>1.2</v>
      </c>
      <c r="G1471" s="102">
        <v>1</v>
      </c>
      <c r="H1471" s="231">
        <v>91275</v>
      </c>
      <c r="I1471" s="231"/>
      <c r="J1471" s="231"/>
      <c r="K1471" s="231">
        <f t="shared" si="408"/>
        <v>91275</v>
      </c>
      <c r="L1471" s="231">
        <v>1.2</v>
      </c>
      <c r="M1471" s="102">
        <v>1</v>
      </c>
      <c r="N1471" s="231">
        <v>91275</v>
      </c>
      <c r="O1471" s="231"/>
      <c r="P1471" s="231"/>
      <c r="Q1471" s="231">
        <f t="shared" si="409"/>
        <v>91275</v>
      </c>
      <c r="R1471" s="231">
        <f t="shared" si="392"/>
        <v>0</v>
      </c>
      <c r="S1471" s="231">
        <f t="shared" si="392"/>
        <v>0</v>
      </c>
      <c r="T1471" s="231">
        <f t="shared" si="392"/>
        <v>0</v>
      </c>
      <c r="U1471" s="231">
        <f t="shared" si="392"/>
        <v>0</v>
      </c>
      <c r="V1471" s="231">
        <f t="shared" si="412"/>
        <v>0</v>
      </c>
      <c r="W1471" s="231" t="s">
        <v>1</v>
      </c>
      <c r="X1471" s="231">
        <v>1.2</v>
      </c>
      <c r="Y1471" s="102">
        <v>1</v>
      </c>
      <c r="Z1471" s="231">
        <v>91275</v>
      </c>
      <c r="AA1471" s="231"/>
      <c r="AB1471" s="231"/>
      <c r="AC1471" s="231">
        <f t="shared" si="410"/>
        <v>91275</v>
      </c>
      <c r="AD1471" s="231" t="s">
        <v>1</v>
      </c>
      <c r="AE1471" s="231">
        <v>1.2</v>
      </c>
      <c r="AF1471" s="102">
        <v>1</v>
      </c>
      <c r="AG1471" s="231">
        <v>91275</v>
      </c>
      <c r="AH1471" s="231"/>
      <c r="AI1471" s="231"/>
      <c r="AJ1471" s="231">
        <f t="shared" si="411"/>
        <v>91275</v>
      </c>
    </row>
    <row r="1472" spans="1:36">
      <c r="A1472" s="212">
        <v>25</v>
      </c>
      <c r="B1472" s="1546" t="s">
        <v>5676</v>
      </c>
      <c r="C1472" s="1548" t="s">
        <v>4895</v>
      </c>
      <c r="D1472" s="231" t="s">
        <v>1</v>
      </c>
      <c r="E1472" s="231" t="s">
        <v>1</v>
      </c>
      <c r="F1472" s="231">
        <v>1.2</v>
      </c>
      <c r="G1472" s="102">
        <v>1</v>
      </c>
      <c r="H1472" s="212">
        <v>91275</v>
      </c>
      <c r="I1472" s="231"/>
      <c r="J1472" s="212"/>
      <c r="K1472" s="231">
        <f>H1472+I1472+J1472</f>
        <v>91275</v>
      </c>
      <c r="L1472" s="231">
        <v>1.2</v>
      </c>
      <c r="M1472" s="102">
        <v>1</v>
      </c>
      <c r="N1472" s="231">
        <v>91275</v>
      </c>
      <c r="O1472" s="231"/>
      <c r="P1472" s="212"/>
      <c r="Q1472" s="231">
        <f>N1472+O1472+P1472</f>
        <v>91275</v>
      </c>
      <c r="R1472" s="231">
        <f t="shared" si="392"/>
        <v>0</v>
      </c>
      <c r="S1472" s="231">
        <f t="shared" si="392"/>
        <v>0</v>
      </c>
      <c r="T1472" s="231">
        <f t="shared" si="392"/>
        <v>0</v>
      </c>
      <c r="U1472" s="231">
        <f t="shared" si="392"/>
        <v>0</v>
      </c>
      <c r="V1472" s="231">
        <f>S1472+T1472+U1472</f>
        <v>0</v>
      </c>
      <c r="W1472" s="231" t="s">
        <v>1</v>
      </c>
      <c r="X1472" s="231">
        <v>1.2</v>
      </c>
      <c r="Y1472" s="102">
        <v>1</v>
      </c>
      <c r="Z1472" s="212">
        <v>91275</v>
      </c>
      <c r="AA1472" s="212"/>
      <c r="AB1472" s="212"/>
      <c r="AC1472" s="231">
        <f>Z1472+AA1472+AB1472</f>
        <v>91275</v>
      </c>
      <c r="AD1472" s="231" t="s">
        <v>1</v>
      </c>
      <c r="AE1472" s="231">
        <v>1.2</v>
      </c>
      <c r="AF1472" s="102">
        <v>1</v>
      </c>
      <c r="AG1472" s="212">
        <v>91275</v>
      </c>
      <c r="AH1472" s="212"/>
      <c r="AI1472" s="212"/>
      <c r="AJ1472" s="231">
        <f>AG1472+AH1472+AI1472</f>
        <v>91275</v>
      </c>
    </row>
    <row r="1473" spans="1:36" ht="27">
      <c r="A1473" s="212"/>
      <c r="B1473" s="1546" t="s">
        <v>5379</v>
      </c>
      <c r="C1473" s="1548"/>
      <c r="D1473" s="231"/>
      <c r="E1473" s="231"/>
      <c r="F1473" s="231"/>
      <c r="G1473" s="102"/>
      <c r="H1473" s="231">
        <v>27000</v>
      </c>
      <c r="I1473" s="231"/>
      <c r="J1473" s="231"/>
      <c r="K1473" s="231">
        <f t="shared" ref="K1473" si="413">H1473+I1473+J1473</f>
        <v>27000</v>
      </c>
      <c r="L1473" s="231"/>
      <c r="M1473" s="102"/>
      <c r="N1473" s="231">
        <v>27000</v>
      </c>
      <c r="O1473" s="231"/>
      <c r="P1473" s="231"/>
      <c r="Q1473" s="231">
        <f t="shared" ref="Q1473" si="414">N1473+O1473+P1473</f>
        <v>27000</v>
      </c>
      <c r="R1473" s="231"/>
      <c r="S1473" s="231"/>
      <c r="T1473" s="231"/>
      <c r="U1473" s="231"/>
      <c r="V1473" s="231"/>
      <c r="W1473" s="231"/>
      <c r="X1473" s="231"/>
      <c r="Y1473" s="102"/>
      <c r="Z1473" s="231">
        <v>27000</v>
      </c>
      <c r="AA1473" s="231"/>
      <c r="AB1473" s="231"/>
      <c r="AC1473" s="231">
        <f t="shared" ref="AC1473" si="415">Z1473+AA1473+AB1473</f>
        <v>27000</v>
      </c>
      <c r="AD1473" s="231" t="s">
        <v>1</v>
      </c>
      <c r="AE1473" s="231"/>
      <c r="AF1473" s="102"/>
      <c r="AG1473" s="231">
        <v>27000</v>
      </c>
      <c r="AH1473" s="231"/>
      <c r="AI1473" s="231"/>
      <c r="AJ1473" s="231">
        <f t="shared" ref="AJ1473" si="416">AG1473+AH1473+AI1473</f>
        <v>27000</v>
      </c>
    </row>
    <row r="1474" spans="1:36" s="234" customFormat="1" ht="27">
      <c r="A1474" s="229"/>
      <c r="B1474" s="237" t="s">
        <v>240</v>
      </c>
      <c r="C1474" s="233" t="s">
        <v>1</v>
      </c>
      <c r="D1474" s="233" t="s">
        <v>1</v>
      </c>
      <c r="E1474" s="233" t="s">
        <v>1</v>
      </c>
      <c r="F1474" s="233" t="s">
        <v>1</v>
      </c>
      <c r="G1474" s="233">
        <f>SUM(G1448:G1473)</f>
        <v>25</v>
      </c>
      <c r="H1474" s="233">
        <f>SUM(H1448:H1473)</f>
        <v>2323470</v>
      </c>
      <c r="I1474" s="233">
        <f>SUM(I1448:I1473)</f>
        <v>0</v>
      </c>
      <c r="J1474" s="233">
        <f>SUM(J1448:J1473)</f>
        <v>0</v>
      </c>
      <c r="K1474" s="233">
        <f>SUM(K1448:K1473)</f>
        <v>2323470</v>
      </c>
      <c r="L1474" s="233"/>
      <c r="M1474" s="233">
        <f t="shared" ref="M1474:W1474" si="417">SUM(M1448:M1473)</f>
        <v>25</v>
      </c>
      <c r="N1474" s="233">
        <f t="shared" si="417"/>
        <v>2323470</v>
      </c>
      <c r="O1474" s="233">
        <f t="shared" si="417"/>
        <v>0</v>
      </c>
      <c r="P1474" s="233">
        <f t="shared" si="417"/>
        <v>0</v>
      </c>
      <c r="Q1474" s="233">
        <f t="shared" si="417"/>
        <v>2323470</v>
      </c>
      <c r="R1474" s="233">
        <f t="shared" si="417"/>
        <v>0</v>
      </c>
      <c r="S1474" s="233">
        <f t="shared" si="417"/>
        <v>0</v>
      </c>
      <c r="T1474" s="233">
        <f t="shared" si="417"/>
        <v>0</v>
      </c>
      <c r="U1474" s="233">
        <f t="shared" si="417"/>
        <v>0</v>
      </c>
      <c r="V1474" s="233">
        <f t="shared" si="417"/>
        <v>0</v>
      </c>
      <c r="W1474" s="233">
        <f t="shared" si="417"/>
        <v>0</v>
      </c>
      <c r="X1474" s="233"/>
      <c r="Y1474" s="233">
        <f t="shared" ref="Y1474:AD1474" si="418">SUM(Y1448:Y1473)</f>
        <v>25</v>
      </c>
      <c r="Z1474" s="233">
        <f t="shared" si="418"/>
        <v>2323470</v>
      </c>
      <c r="AA1474" s="233">
        <f t="shared" si="418"/>
        <v>0</v>
      </c>
      <c r="AB1474" s="233">
        <f t="shared" si="418"/>
        <v>0</v>
      </c>
      <c r="AC1474" s="233">
        <f t="shared" si="418"/>
        <v>2323470</v>
      </c>
      <c r="AD1474" s="233">
        <f t="shared" si="418"/>
        <v>0</v>
      </c>
      <c r="AE1474" s="233"/>
      <c r="AF1474" s="233">
        <f>SUM(AF1448:AF1473)</f>
        <v>25</v>
      </c>
      <c r="AG1474" s="233">
        <f>SUM(AG1448:AG1473)</f>
        <v>2323470</v>
      </c>
      <c r="AH1474" s="233">
        <f>SUM(AH1448:AH1473)</f>
        <v>0</v>
      </c>
      <c r="AI1474" s="233">
        <f>SUM(AI1448:AI1473)</f>
        <v>0</v>
      </c>
      <c r="AJ1474" s="233">
        <f>SUM(AJ1448:AJ1473)</f>
        <v>2323470</v>
      </c>
    </row>
    <row r="1477" spans="1:36" ht="17.25">
      <c r="A1477" s="30"/>
      <c r="B1477" s="221" t="s">
        <v>5677</v>
      </c>
      <c r="C1477" s="31"/>
      <c r="D1477" s="31"/>
      <c r="E1477" s="31"/>
      <c r="F1477" s="31"/>
      <c r="G1477" s="31"/>
      <c r="H1477" s="31"/>
      <c r="I1477" s="3"/>
      <c r="J1477" s="134"/>
      <c r="K1477" s="134"/>
      <c r="L1477" s="134"/>
      <c r="M1477" s="31"/>
      <c r="N1477" s="134"/>
      <c r="O1477" s="30"/>
      <c r="P1477" s="133" t="s">
        <v>255</v>
      </c>
      <c r="Q1477" s="31"/>
      <c r="R1477" s="134"/>
      <c r="S1477" s="31"/>
      <c r="T1477" s="134"/>
      <c r="U1477" s="31"/>
      <c r="V1477" s="134"/>
      <c r="W1477" s="180"/>
      <c r="X1477" s="180"/>
      <c r="Y1477" s="180"/>
      <c r="Z1477" s="180"/>
      <c r="AA1477" s="3"/>
      <c r="AB1477" s="22"/>
      <c r="AC1477" s="22"/>
      <c r="AD1477" s="180"/>
      <c r="AE1477" s="180"/>
      <c r="AF1477" s="180"/>
      <c r="AG1477" s="180"/>
      <c r="AH1477" s="3"/>
      <c r="AI1477" s="134"/>
      <c r="AJ1477" s="134"/>
    </row>
    <row r="1478" spans="1:36" ht="14.25" thickBot="1">
      <c r="A1478" s="30"/>
      <c r="B1478" s="1650"/>
      <c r="C1478" s="177"/>
      <c r="D1478" s="177"/>
      <c r="E1478" s="177"/>
      <c r="F1478" s="177"/>
      <c r="G1478" s="1650"/>
      <c r="H1478" s="177"/>
      <c r="I1478" s="178"/>
      <c r="J1478" s="9"/>
      <c r="K1478" s="178"/>
      <c r="L1478" s="178"/>
      <c r="M1478" s="222"/>
      <c r="N1478" s="223"/>
      <c r="P1478" s="1537" t="s">
        <v>28</v>
      </c>
      <c r="Q1478" s="148"/>
      <c r="R1478" s="148"/>
      <c r="S1478" s="148"/>
      <c r="T1478" s="148"/>
      <c r="U1478" s="148"/>
      <c r="V1478" s="148"/>
      <c r="W1478" s="9"/>
      <c r="X1478" s="9"/>
      <c r="Y1478" s="1652"/>
      <c r="Z1478" s="9"/>
      <c r="AA1478" s="178"/>
      <c r="AB1478" s="9"/>
      <c r="AC1478" s="178"/>
      <c r="AD1478" s="9"/>
      <c r="AE1478" s="9"/>
      <c r="AF1478" s="1652"/>
      <c r="AG1478" s="9"/>
      <c r="AH1478" s="178"/>
      <c r="AI1478" s="9"/>
      <c r="AJ1478" s="178"/>
    </row>
    <row r="1479" spans="1:36" s="181" customFormat="1">
      <c r="A1479" s="30"/>
      <c r="B1479" s="1655" t="s">
        <v>29</v>
      </c>
      <c r="C1479" s="134"/>
      <c r="D1479" s="134"/>
      <c r="E1479" s="134"/>
      <c r="F1479" s="31"/>
      <c r="G1479" s="179"/>
      <c r="H1479" s="31"/>
      <c r="I1479" s="31"/>
      <c r="J1479" s="31"/>
      <c r="K1479" s="180"/>
      <c r="L1479" s="180"/>
      <c r="M1479" s="34"/>
      <c r="N1479" s="180"/>
      <c r="O1479" s="31"/>
      <c r="P1479" s="41" t="s">
        <v>228</v>
      </c>
      <c r="Q1479" s="34"/>
      <c r="R1479" s="180"/>
      <c r="S1479" s="34"/>
      <c r="T1479" s="180"/>
      <c r="U1479" s="34"/>
      <c r="V1479" s="180"/>
      <c r="W1479" s="134"/>
      <c r="X1479" s="31"/>
      <c r="Y1479" s="179"/>
      <c r="Z1479" s="31"/>
      <c r="AA1479" s="31"/>
      <c r="AB1479" s="31"/>
      <c r="AC1479" s="180"/>
      <c r="AD1479" s="134"/>
      <c r="AE1479" s="31"/>
      <c r="AF1479" s="179"/>
      <c r="AG1479" s="31"/>
      <c r="AH1479" s="31"/>
      <c r="AI1479" s="31"/>
      <c r="AJ1479" s="180"/>
    </row>
    <row r="1480" spans="1:36" s="344" customFormat="1" ht="14.25">
      <c r="A1480" s="263"/>
      <c r="B1480" s="341"/>
      <c r="C1480" s="342"/>
      <c r="D1480" s="343"/>
      <c r="E1480" s="343"/>
      <c r="F1480" s="343"/>
      <c r="G1480" s="1527" t="s">
        <v>473</v>
      </c>
      <c r="H1480" s="343"/>
      <c r="I1480" s="343"/>
      <c r="J1480" s="343"/>
      <c r="K1480" s="343"/>
      <c r="L1480" s="342"/>
      <c r="M1480" s="1914" t="s">
        <v>437</v>
      </c>
      <c r="N1480" s="1914"/>
      <c r="O1480" s="1914"/>
      <c r="P1480" s="1914"/>
      <c r="Q1480" s="1930"/>
      <c r="R1480" s="1931" t="s">
        <v>229</v>
      </c>
      <c r="S1480" s="1914"/>
      <c r="T1480" s="1914"/>
      <c r="U1480" s="1914"/>
      <c r="V1480" s="1930"/>
      <c r="W1480" s="342"/>
      <c r="X1480" s="343"/>
      <c r="Y1480" s="1527" t="s">
        <v>1664</v>
      </c>
      <c r="Z1480" s="343"/>
      <c r="AA1480" s="343"/>
      <c r="AB1480" s="343"/>
      <c r="AC1480" s="466"/>
      <c r="AD1480" s="342"/>
      <c r="AE1480" s="343"/>
      <c r="AF1480" s="1527" t="s">
        <v>6759</v>
      </c>
      <c r="AG1480" s="343"/>
      <c r="AH1480" s="343"/>
      <c r="AI1480" s="343"/>
      <c r="AJ1480" s="466"/>
    </row>
    <row r="1481" spans="1:36" s="181" customFormat="1" ht="76.5">
      <c r="A1481" s="228" t="s">
        <v>114</v>
      </c>
      <c r="B1481" s="1653" t="s">
        <v>231</v>
      </c>
      <c r="C1481" s="1653" t="s">
        <v>232</v>
      </c>
      <c r="D1481" s="1653" t="s">
        <v>233</v>
      </c>
      <c r="E1481" s="1653" t="s">
        <v>234</v>
      </c>
      <c r="F1481" s="563" t="s">
        <v>482</v>
      </c>
      <c r="G1481" s="1653" t="s">
        <v>223</v>
      </c>
      <c r="H1481" s="300" t="s">
        <v>342</v>
      </c>
      <c r="I1481" s="1653" t="s">
        <v>235</v>
      </c>
      <c r="J1481" s="1653" t="s">
        <v>236</v>
      </c>
      <c r="K1481" s="1653" t="s">
        <v>237</v>
      </c>
      <c r="L1481" s="563" t="s">
        <v>435</v>
      </c>
      <c r="M1481" s="1653" t="s">
        <v>223</v>
      </c>
      <c r="N1481" s="1653" t="s">
        <v>303</v>
      </c>
      <c r="O1481" s="1653" t="s">
        <v>235</v>
      </c>
      <c r="P1481" s="1653" t="s">
        <v>236</v>
      </c>
      <c r="Q1481" s="1653" t="s">
        <v>320</v>
      </c>
      <c r="R1481" s="1653" t="s">
        <v>223</v>
      </c>
      <c r="S1481" s="1653" t="s">
        <v>303</v>
      </c>
      <c r="T1481" s="1653" t="s">
        <v>235</v>
      </c>
      <c r="U1481" s="1653" t="s">
        <v>236</v>
      </c>
      <c r="V1481" s="1653" t="s">
        <v>321</v>
      </c>
      <c r="W1481" s="1653" t="s">
        <v>234</v>
      </c>
      <c r="X1481" s="563" t="s">
        <v>4595</v>
      </c>
      <c r="Y1481" s="1653" t="s">
        <v>223</v>
      </c>
      <c r="Z1481" s="1653" t="s">
        <v>254</v>
      </c>
      <c r="AA1481" s="1653" t="s">
        <v>235</v>
      </c>
      <c r="AB1481" s="1653" t="s">
        <v>236</v>
      </c>
      <c r="AC1481" s="1653" t="s">
        <v>271</v>
      </c>
      <c r="AD1481" s="1653" t="s">
        <v>234</v>
      </c>
      <c r="AE1481" s="563" t="s">
        <v>6760</v>
      </c>
      <c r="AF1481" s="1653" t="s">
        <v>223</v>
      </c>
      <c r="AG1481" s="1653" t="s">
        <v>254</v>
      </c>
      <c r="AH1481" s="1653" t="s">
        <v>235</v>
      </c>
      <c r="AI1481" s="1653" t="s">
        <v>236</v>
      </c>
      <c r="AJ1481" s="1653" t="s">
        <v>271</v>
      </c>
    </row>
    <row r="1482" spans="1:36" s="35" customFormat="1" ht="12.75">
      <c r="A1482" s="123">
        <v>1</v>
      </c>
      <c r="B1482" s="123">
        <v>2</v>
      </c>
      <c r="C1482" s="123">
        <v>3</v>
      </c>
      <c r="D1482" s="123">
        <v>4</v>
      </c>
      <c r="E1482" s="123">
        <v>5</v>
      </c>
      <c r="F1482" s="123">
        <v>6</v>
      </c>
      <c r="G1482" s="123">
        <v>7</v>
      </c>
      <c r="H1482" s="123">
        <v>8</v>
      </c>
      <c r="I1482" s="123">
        <v>9</v>
      </c>
      <c r="J1482" s="123">
        <v>10</v>
      </c>
      <c r="K1482" s="123">
        <v>11</v>
      </c>
      <c r="L1482" s="123">
        <v>12</v>
      </c>
      <c r="M1482" s="123">
        <v>13</v>
      </c>
      <c r="N1482" s="123">
        <v>14</v>
      </c>
      <c r="O1482" s="123">
        <v>15</v>
      </c>
      <c r="P1482" s="123">
        <v>16</v>
      </c>
      <c r="Q1482" s="123">
        <v>17</v>
      </c>
      <c r="R1482" s="123">
        <v>18</v>
      </c>
      <c r="S1482" s="123">
        <v>19</v>
      </c>
      <c r="T1482" s="123">
        <v>20</v>
      </c>
      <c r="U1482" s="123">
        <v>21</v>
      </c>
      <c r="V1482" s="123">
        <v>22</v>
      </c>
      <c r="W1482" s="123">
        <v>23</v>
      </c>
      <c r="X1482" s="123">
        <v>24</v>
      </c>
      <c r="Y1482" s="123">
        <v>25</v>
      </c>
      <c r="Z1482" s="123">
        <v>26</v>
      </c>
      <c r="AA1482" s="123">
        <v>27</v>
      </c>
      <c r="AB1482" s="123">
        <v>28</v>
      </c>
      <c r="AC1482" s="123">
        <v>29</v>
      </c>
      <c r="AD1482" s="123">
        <v>30</v>
      </c>
      <c r="AE1482" s="123">
        <v>31</v>
      </c>
      <c r="AF1482" s="123">
        <v>32</v>
      </c>
      <c r="AG1482" s="123">
        <v>33</v>
      </c>
      <c r="AH1482" s="123">
        <v>34</v>
      </c>
      <c r="AI1482" s="123">
        <v>35</v>
      </c>
      <c r="AJ1482" s="123">
        <v>36</v>
      </c>
    </row>
    <row r="1483" spans="1:36" ht="14.25">
      <c r="A1483" s="229" t="s">
        <v>3</v>
      </c>
      <c r="B1483" s="230" t="s">
        <v>245</v>
      </c>
      <c r="C1483" s="231"/>
      <c r="D1483" s="231"/>
      <c r="E1483" s="231"/>
      <c r="F1483" s="231"/>
      <c r="G1483" s="230"/>
      <c r="H1483" s="231"/>
      <c r="I1483" s="231"/>
      <c r="J1483" s="231"/>
      <c r="K1483" s="231"/>
      <c r="L1483" s="231"/>
      <c r="M1483" s="230"/>
      <c r="N1483" s="231"/>
      <c r="O1483" s="231"/>
      <c r="P1483" s="231"/>
      <c r="Q1483" s="230"/>
      <c r="R1483" s="231"/>
      <c r="S1483" s="230"/>
      <c r="T1483" s="231"/>
      <c r="U1483" s="106"/>
      <c r="V1483" s="106"/>
      <c r="W1483" s="231"/>
      <c r="X1483" s="231"/>
      <c r="Y1483" s="230"/>
      <c r="Z1483" s="231"/>
      <c r="AA1483" s="231"/>
      <c r="AB1483" s="231"/>
      <c r="AC1483" s="231"/>
      <c r="AD1483" s="231"/>
      <c r="AE1483" s="231"/>
      <c r="AF1483" s="230"/>
      <c r="AG1483" s="231"/>
      <c r="AH1483" s="231"/>
      <c r="AI1483" s="231"/>
      <c r="AJ1483" s="231"/>
    </row>
    <row r="1484" spans="1:36">
      <c r="A1484" s="212"/>
      <c r="B1484" s="195" t="s">
        <v>126</v>
      </c>
      <c r="C1484" s="231"/>
      <c r="D1484" s="231"/>
      <c r="E1484" s="231"/>
      <c r="F1484" s="231"/>
      <c r="G1484" s="195"/>
      <c r="H1484" s="195"/>
      <c r="I1484" s="195"/>
      <c r="J1484" s="195"/>
      <c r="K1484" s="195"/>
      <c r="L1484" s="231"/>
      <c r="M1484" s="195"/>
      <c r="N1484" s="195"/>
      <c r="O1484" s="195"/>
      <c r="P1484" s="195"/>
      <c r="Q1484" s="195"/>
      <c r="R1484" s="195"/>
      <c r="S1484" s="195"/>
      <c r="T1484" s="195"/>
      <c r="U1484" s="106"/>
      <c r="V1484" s="106"/>
      <c r="W1484" s="231"/>
      <c r="X1484" s="231"/>
      <c r="Y1484" s="195"/>
      <c r="Z1484" s="195"/>
      <c r="AA1484" s="195"/>
      <c r="AB1484" s="195"/>
      <c r="AC1484" s="195"/>
      <c r="AD1484" s="231"/>
      <c r="AE1484" s="231"/>
      <c r="AF1484" s="195"/>
      <c r="AG1484" s="195"/>
      <c r="AH1484" s="195"/>
      <c r="AI1484" s="195"/>
      <c r="AJ1484" s="195"/>
    </row>
    <row r="1485" spans="1:36" ht="38.25">
      <c r="A1485" s="212"/>
      <c r="B1485" s="124" t="s">
        <v>238</v>
      </c>
      <c r="C1485" s="231"/>
      <c r="D1485" s="231"/>
      <c r="E1485" s="231"/>
      <c r="F1485" s="231"/>
      <c r="G1485" s="195"/>
      <c r="H1485" s="195"/>
      <c r="I1485" s="195"/>
      <c r="J1485" s="195"/>
      <c r="K1485" s="195"/>
      <c r="L1485" s="231"/>
      <c r="M1485" s="195"/>
      <c r="N1485" s="195"/>
      <c r="O1485" s="195"/>
      <c r="P1485" s="195"/>
      <c r="Q1485" s="195"/>
      <c r="R1485" s="195"/>
      <c r="S1485" s="195"/>
      <c r="T1485" s="195"/>
      <c r="U1485" s="106"/>
      <c r="V1485" s="106"/>
      <c r="W1485" s="231"/>
      <c r="X1485" s="231"/>
      <c r="Y1485" s="195"/>
      <c r="Z1485" s="195"/>
      <c r="AA1485" s="195"/>
      <c r="AB1485" s="195"/>
      <c r="AC1485" s="195"/>
      <c r="AD1485" s="231"/>
      <c r="AE1485" s="231"/>
      <c r="AF1485" s="195"/>
      <c r="AG1485" s="195"/>
      <c r="AH1485" s="195"/>
      <c r="AI1485" s="195"/>
      <c r="AJ1485" s="195"/>
    </row>
    <row r="1486" spans="1:36">
      <c r="A1486" s="212"/>
      <c r="B1486" s="195" t="s">
        <v>239</v>
      </c>
      <c r="C1486" s="231"/>
      <c r="D1486" s="231"/>
      <c r="E1486" s="231"/>
      <c r="F1486" s="231"/>
      <c r="G1486" s="195"/>
      <c r="H1486" s="195"/>
      <c r="I1486" s="195"/>
      <c r="J1486" s="195"/>
      <c r="K1486" s="195"/>
      <c r="L1486" s="231"/>
      <c r="M1486" s="195"/>
      <c r="N1486" s="195"/>
      <c r="O1486" s="195"/>
      <c r="P1486" s="195"/>
      <c r="Q1486" s="195"/>
      <c r="R1486" s="195"/>
      <c r="S1486" s="195"/>
      <c r="T1486" s="195"/>
      <c r="U1486" s="106"/>
      <c r="V1486" s="106"/>
      <c r="W1486" s="231"/>
      <c r="X1486" s="231"/>
      <c r="Y1486" s="195"/>
      <c r="Z1486" s="195"/>
      <c r="AA1486" s="195"/>
      <c r="AB1486" s="195"/>
      <c r="AC1486" s="195"/>
      <c r="AD1486" s="231"/>
      <c r="AE1486" s="231"/>
      <c r="AF1486" s="195"/>
      <c r="AG1486" s="195"/>
      <c r="AH1486" s="195"/>
      <c r="AI1486" s="195"/>
      <c r="AJ1486" s="195"/>
    </row>
    <row r="1487" spans="1:36" ht="17.25">
      <c r="A1487" s="212">
        <v>1</v>
      </c>
      <c r="B1487" s="124" t="s">
        <v>5678</v>
      </c>
      <c r="C1487" s="1538" t="s">
        <v>100</v>
      </c>
      <c r="D1487" s="1539" t="s">
        <v>4719</v>
      </c>
      <c r="E1487" s="1662">
        <v>12</v>
      </c>
      <c r="F1487" s="231">
        <v>5.89</v>
      </c>
      <c r="G1487" s="195">
        <v>1</v>
      </c>
      <c r="H1487" s="195">
        <v>389564.6</v>
      </c>
      <c r="I1487" s="195"/>
      <c r="J1487" s="195"/>
      <c r="K1487" s="231">
        <f t="shared" ref="K1487:K1550" si="419">H1487+I1487+J1487</f>
        <v>389564.6</v>
      </c>
      <c r="L1487" s="231">
        <v>5.89</v>
      </c>
      <c r="M1487" s="195">
        <v>1</v>
      </c>
      <c r="N1487" s="195">
        <v>389564.6</v>
      </c>
      <c r="O1487" s="195"/>
      <c r="P1487" s="195"/>
      <c r="Q1487" s="231">
        <f t="shared" ref="Q1487:Q1550" si="420">N1487+O1487+P1487</f>
        <v>389564.6</v>
      </c>
      <c r="R1487" s="231">
        <f t="shared" ref="R1487:U1509" si="421">G1487-M1487</f>
        <v>0</v>
      </c>
      <c r="S1487" s="231">
        <f t="shared" si="421"/>
        <v>0</v>
      </c>
      <c r="T1487" s="231">
        <f t="shared" si="421"/>
        <v>0</v>
      </c>
      <c r="U1487" s="231">
        <f t="shared" si="421"/>
        <v>0</v>
      </c>
      <c r="V1487" s="231">
        <f t="shared" ref="V1487:V1550" si="422">S1487+T1487+U1487</f>
        <v>0</v>
      </c>
      <c r="W1487" s="1661">
        <v>13</v>
      </c>
      <c r="X1487" s="231">
        <v>6.09</v>
      </c>
      <c r="Y1487" s="195">
        <v>1</v>
      </c>
      <c r="Z1487" s="195">
        <v>402792.6</v>
      </c>
      <c r="AA1487" s="195"/>
      <c r="AB1487" s="195"/>
      <c r="AC1487" s="231">
        <f t="shared" ref="AC1487:AC1550" si="423">Z1487+AA1487+AB1487</f>
        <v>402792.6</v>
      </c>
      <c r="AD1487" s="1661">
        <v>14</v>
      </c>
      <c r="AE1487" s="231">
        <v>6.09</v>
      </c>
      <c r="AF1487" s="195">
        <v>1</v>
      </c>
      <c r="AG1487" s="195">
        <v>402792.6</v>
      </c>
      <c r="AH1487" s="195"/>
      <c r="AI1487" s="195"/>
      <c r="AJ1487" s="231">
        <f t="shared" ref="AJ1487:AJ1550" si="424">AG1487+AH1487+AI1487</f>
        <v>402792.6</v>
      </c>
    </row>
    <row r="1488" spans="1:36" ht="17.25">
      <c r="A1488" s="212">
        <v>2</v>
      </c>
      <c r="B1488" s="124" t="s">
        <v>5679</v>
      </c>
      <c r="C1488" s="1538" t="s">
        <v>4923</v>
      </c>
      <c r="D1488" s="1539" t="s">
        <v>4722</v>
      </c>
      <c r="E1488" s="1662">
        <v>7</v>
      </c>
      <c r="F1488" s="231">
        <v>4.55</v>
      </c>
      <c r="G1488" s="195">
        <v>1</v>
      </c>
      <c r="H1488" s="195">
        <v>300937</v>
      </c>
      <c r="I1488" s="195"/>
      <c r="J1488" s="195"/>
      <c r="K1488" s="231">
        <f t="shared" si="419"/>
        <v>300937</v>
      </c>
      <c r="L1488" s="231">
        <v>4.55</v>
      </c>
      <c r="M1488" s="195">
        <v>1</v>
      </c>
      <c r="N1488" s="195">
        <v>300937</v>
      </c>
      <c r="O1488" s="195"/>
      <c r="P1488" s="195"/>
      <c r="Q1488" s="231">
        <f t="shared" si="420"/>
        <v>300937</v>
      </c>
      <c r="R1488" s="231">
        <f t="shared" si="421"/>
        <v>0</v>
      </c>
      <c r="S1488" s="231">
        <f t="shared" si="421"/>
        <v>0</v>
      </c>
      <c r="T1488" s="231">
        <f t="shared" si="421"/>
        <v>0</v>
      </c>
      <c r="U1488" s="231">
        <f t="shared" si="421"/>
        <v>0</v>
      </c>
      <c r="V1488" s="231">
        <f t="shared" si="422"/>
        <v>0</v>
      </c>
      <c r="W1488" s="1661">
        <v>8</v>
      </c>
      <c r="X1488" s="231">
        <v>4.7</v>
      </c>
      <c r="Y1488" s="195">
        <v>1</v>
      </c>
      <c r="Z1488" s="195">
        <v>310858</v>
      </c>
      <c r="AA1488" s="195"/>
      <c r="AB1488" s="195"/>
      <c r="AC1488" s="231">
        <f t="shared" si="423"/>
        <v>310858</v>
      </c>
      <c r="AD1488" s="1661">
        <v>9</v>
      </c>
      <c r="AE1488" s="231">
        <v>4.7</v>
      </c>
      <c r="AF1488" s="195">
        <v>1</v>
      </c>
      <c r="AG1488" s="195">
        <v>310858</v>
      </c>
      <c r="AH1488" s="195"/>
      <c r="AI1488" s="195"/>
      <c r="AJ1488" s="231">
        <f t="shared" si="424"/>
        <v>310858</v>
      </c>
    </row>
    <row r="1489" spans="1:36" ht="17.25">
      <c r="A1489" s="212">
        <v>3</v>
      </c>
      <c r="B1489" s="124" t="s">
        <v>5680</v>
      </c>
      <c r="C1489" s="1538" t="s">
        <v>5229</v>
      </c>
      <c r="D1489" s="1539" t="s">
        <v>4728</v>
      </c>
      <c r="E1489" s="1662">
        <v>4</v>
      </c>
      <c r="F1489" s="231">
        <v>3.64</v>
      </c>
      <c r="G1489" s="195">
        <v>1</v>
      </c>
      <c r="H1489" s="195">
        <v>240749.6</v>
      </c>
      <c r="I1489" s="195"/>
      <c r="J1489" s="195"/>
      <c r="K1489" s="231">
        <f t="shared" si="419"/>
        <v>240749.6</v>
      </c>
      <c r="L1489" s="231">
        <v>3.53</v>
      </c>
      <c r="M1489" s="195">
        <v>1</v>
      </c>
      <c r="N1489" s="195">
        <v>233474.19999999998</v>
      </c>
      <c r="O1489" s="195"/>
      <c r="P1489" s="195"/>
      <c r="Q1489" s="231">
        <f t="shared" si="420"/>
        <v>233474.19999999998</v>
      </c>
      <c r="R1489" s="231">
        <f t="shared" si="421"/>
        <v>0</v>
      </c>
      <c r="S1489" s="231">
        <f t="shared" si="421"/>
        <v>7275.4000000000233</v>
      </c>
      <c r="T1489" s="231">
        <f t="shared" si="421"/>
        <v>0</v>
      </c>
      <c r="U1489" s="231">
        <f t="shared" si="421"/>
        <v>0</v>
      </c>
      <c r="V1489" s="231">
        <f t="shared" si="422"/>
        <v>7275.4000000000233</v>
      </c>
      <c r="W1489" s="1661">
        <v>5</v>
      </c>
      <c r="X1489" s="231">
        <v>3.64</v>
      </c>
      <c r="Y1489" s="195">
        <v>1</v>
      </c>
      <c r="Z1489" s="195">
        <v>240749.6</v>
      </c>
      <c r="AA1489" s="195"/>
      <c r="AB1489" s="195"/>
      <c r="AC1489" s="231">
        <f t="shared" si="423"/>
        <v>240749.6</v>
      </c>
      <c r="AD1489" s="1661">
        <v>6</v>
      </c>
      <c r="AE1489" s="231">
        <v>3.76</v>
      </c>
      <c r="AF1489" s="195">
        <v>1</v>
      </c>
      <c r="AG1489" s="195">
        <v>248686.4</v>
      </c>
      <c r="AH1489" s="195"/>
      <c r="AI1489" s="195"/>
      <c r="AJ1489" s="231">
        <f t="shared" si="424"/>
        <v>248686.4</v>
      </c>
    </row>
    <row r="1490" spans="1:36" ht="25.5">
      <c r="A1490" s="212">
        <v>4</v>
      </c>
      <c r="B1490" s="124" t="s">
        <v>5681</v>
      </c>
      <c r="C1490" s="1538" t="s">
        <v>4908</v>
      </c>
      <c r="D1490" s="1539" t="s">
        <v>4719</v>
      </c>
      <c r="E1490" s="1662">
        <v>3</v>
      </c>
      <c r="F1490" s="231">
        <v>5.18</v>
      </c>
      <c r="G1490" s="195">
        <v>1</v>
      </c>
      <c r="H1490" s="195">
        <v>342605.19999999995</v>
      </c>
      <c r="I1490" s="195"/>
      <c r="J1490" s="195"/>
      <c r="K1490" s="231">
        <f t="shared" si="419"/>
        <v>342605.19999999995</v>
      </c>
      <c r="L1490" s="231">
        <v>5.01</v>
      </c>
      <c r="M1490" s="195">
        <v>1</v>
      </c>
      <c r="N1490" s="195">
        <v>331361.39999999997</v>
      </c>
      <c r="O1490" s="195"/>
      <c r="P1490" s="195"/>
      <c r="Q1490" s="231">
        <f t="shared" si="420"/>
        <v>331361.39999999997</v>
      </c>
      <c r="R1490" s="231">
        <f t="shared" si="421"/>
        <v>0</v>
      </c>
      <c r="S1490" s="231">
        <f t="shared" si="421"/>
        <v>11243.799999999988</v>
      </c>
      <c r="T1490" s="231">
        <f t="shared" si="421"/>
        <v>0</v>
      </c>
      <c r="U1490" s="231">
        <f t="shared" si="421"/>
        <v>0</v>
      </c>
      <c r="V1490" s="231">
        <f t="shared" si="422"/>
        <v>11243.799999999988</v>
      </c>
      <c r="W1490" s="1661">
        <v>4</v>
      </c>
      <c r="X1490" s="231">
        <v>5.35</v>
      </c>
      <c r="Y1490" s="195">
        <v>1</v>
      </c>
      <c r="Z1490" s="195">
        <v>353849</v>
      </c>
      <c r="AA1490" s="195"/>
      <c r="AB1490" s="195"/>
      <c r="AC1490" s="231">
        <f t="shared" si="423"/>
        <v>353849</v>
      </c>
      <c r="AD1490" s="1661">
        <v>5</v>
      </c>
      <c r="AE1490" s="231">
        <v>5.35</v>
      </c>
      <c r="AF1490" s="195">
        <v>1</v>
      </c>
      <c r="AG1490" s="195">
        <v>353849</v>
      </c>
      <c r="AH1490" s="195"/>
      <c r="AI1490" s="195"/>
      <c r="AJ1490" s="231">
        <f t="shared" si="424"/>
        <v>353849</v>
      </c>
    </row>
    <row r="1491" spans="1:36" ht="25.5">
      <c r="A1491" s="212">
        <v>5</v>
      </c>
      <c r="B1491" s="124" t="s">
        <v>5682</v>
      </c>
      <c r="C1491" s="1538" t="s">
        <v>4909</v>
      </c>
      <c r="D1491" s="1539" t="s">
        <v>4722</v>
      </c>
      <c r="E1491" s="1662">
        <v>6</v>
      </c>
      <c r="F1491" s="231">
        <v>4.55</v>
      </c>
      <c r="G1491" s="195">
        <v>1</v>
      </c>
      <c r="H1491" s="195">
        <v>300937</v>
      </c>
      <c r="I1491" s="195"/>
      <c r="J1491" s="195"/>
      <c r="K1491" s="231">
        <f t="shared" si="419"/>
        <v>300937</v>
      </c>
      <c r="L1491" s="231">
        <v>4.41</v>
      </c>
      <c r="M1491" s="195">
        <v>1</v>
      </c>
      <c r="N1491" s="195">
        <v>291677.40000000002</v>
      </c>
      <c r="O1491" s="195"/>
      <c r="P1491" s="195"/>
      <c r="Q1491" s="231">
        <f t="shared" si="420"/>
        <v>291677.40000000002</v>
      </c>
      <c r="R1491" s="231">
        <f t="shared" si="421"/>
        <v>0</v>
      </c>
      <c r="S1491" s="231">
        <f t="shared" si="421"/>
        <v>9259.5999999999767</v>
      </c>
      <c r="T1491" s="231">
        <f t="shared" si="421"/>
        <v>0</v>
      </c>
      <c r="U1491" s="231">
        <f t="shared" si="421"/>
        <v>0</v>
      </c>
      <c r="V1491" s="231">
        <f t="shared" si="422"/>
        <v>9259.5999999999767</v>
      </c>
      <c r="W1491" s="1661">
        <v>7</v>
      </c>
      <c r="X1491" s="231">
        <v>4.55</v>
      </c>
      <c r="Y1491" s="195">
        <v>1</v>
      </c>
      <c r="Z1491" s="195">
        <v>300937</v>
      </c>
      <c r="AA1491" s="195"/>
      <c r="AB1491" s="195"/>
      <c r="AC1491" s="231">
        <f t="shared" si="423"/>
        <v>300937</v>
      </c>
      <c r="AD1491" s="1661">
        <v>8</v>
      </c>
      <c r="AE1491" s="231">
        <v>4.7</v>
      </c>
      <c r="AF1491" s="195">
        <v>1</v>
      </c>
      <c r="AG1491" s="195">
        <v>310858</v>
      </c>
      <c r="AH1491" s="195"/>
      <c r="AI1491" s="195"/>
      <c r="AJ1491" s="231">
        <f t="shared" si="424"/>
        <v>310858</v>
      </c>
    </row>
    <row r="1492" spans="1:36" ht="25.5">
      <c r="A1492" s="212">
        <v>6</v>
      </c>
      <c r="B1492" s="124" t="s">
        <v>4841</v>
      </c>
      <c r="C1492" s="1538" t="s">
        <v>4917</v>
      </c>
      <c r="D1492" s="1539" t="s">
        <v>4918</v>
      </c>
      <c r="E1492" s="1662">
        <v>2</v>
      </c>
      <c r="F1492" s="231">
        <v>2.83</v>
      </c>
      <c r="G1492" s="195">
        <v>1</v>
      </c>
      <c r="H1492" s="195">
        <v>187176.2</v>
      </c>
      <c r="I1492" s="195"/>
      <c r="J1492" s="195"/>
      <c r="K1492" s="231">
        <f t="shared" si="419"/>
        <v>187176.2</v>
      </c>
      <c r="L1492" s="231">
        <v>2.75</v>
      </c>
      <c r="M1492" s="195">
        <v>1</v>
      </c>
      <c r="N1492" s="195">
        <v>181885</v>
      </c>
      <c r="O1492" s="195"/>
      <c r="P1492" s="195"/>
      <c r="Q1492" s="231">
        <f t="shared" si="420"/>
        <v>181885</v>
      </c>
      <c r="R1492" s="231">
        <f t="shared" si="421"/>
        <v>0</v>
      </c>
      <c r="S1492" s="231">
        <f t="shared" si="421"/>
        <v>5291.2000000000116</v>
      </c>
      <c r="T1492" s="231">
        <f t="shared" si="421"/>
        <v>0</v>
      </c>
      <c r="U1492" s="231">
        <f t="shared" si="421"/>
        <v>0</v>
      </c>
      <c r="V1492" s="231">
        <f t="shared" si="422"/>
        <v>5291.2000000000116</v>
      </c>
      <c r="W1492" s="1661">
        <v>3</v>
      </c>
      <c r="X1492" s="231">
        <v>2.92</v>
      </c>
      <c r="Y1492" s="195">
        <v>1</v>
      </c>
      <c r="Z1492" s="195">
        <v>193128.8</v>
      </c>
      <c r="AA1492" s="195"/>
      <c r="AB1492" s="195"/>
      <c r="AC1492" s="231">
        <f t="shared" si="423"/>
        <v>193128.8</v>
      </c>
      <c r="AD1492" s="1661">
        <v>4</v>
      </c>
      <c r="AE1492" s="231">
        <v>3.02</v>
      </c>
      <c r="AF1492" s="195">
        <v>1</v>
      </c>
      <c r="AG1492" s="195">
        <v>199742.8</v>
      </c>
      <c r="AH1492" s="195"/>
      <c r="AI1492" s="195"/>
      <c r="AJ1492" s="231">
        <f t="shared" si="424"/>
        <v>199742.8</v>
      </c>
    </row>
    <row r="1493" spans="1:36" ht="17.25">
      <c r="A1493" s="212">
        <v>7</v>
      </c>
      <c r="B1493" s="124" t="s">
        <v>5683</v>
      </c>
      <c r="C1493" s="1538" t="s">
        <v>4927</v>
      </c>
      <c r="D1493" s="1539" t="s">
        <v>4722</v>
      </c>
      <c r="E1493" s="1662">
        <v>4</v>
      </c>
      <c r="F1493" s="231">
        <v>4.41</v>
      </c>
      <c r="G1493" s="195">
        <v>1</v>
      </c>
      <c r="H1493" s="195">
        <v>291677.40000000002</v>
      </c>
      <c r="I1493" s="195"/>
      <c r="J1493" s="195"/>
      <c r="K1493" s="231">
        <f t="shared" si="419"/>
        <v>291677.40000000002</v>
      </c>
      <c r="L1493" s="231">
        <v>4.2699999999999996</v>
      </c>
      <c r="M1493" s="195">
        <v>1</v>
      </c>
      <c r="N1493" s="195">
        <v>282417.8</v>
      </c>
      <c r="O1493" s="195"/>
      <c r="P1493" s="195"/>
      <c r="Q1493" s="231">
        <f t="shared" si="420"/>
        <v>282417.8</v>
      </c>
      <c r="R1493" s="231">
        <f t="shared" si="421"/>
        <v>0</v>
      </c>
      <c r="S1493" s="231">
        <f t="shared" si="421"/>
        <v>9259.6000000000349</v>
      </c>
      <c r="T1493" s="231">
        <f t="shared" si="421"/>
        <v>0</v>
      </c>
      <c r="U1493" s="231">
        <f t="shared" si="421"/>
        <v>0</v>
      </c>
      <c r="V1493" s="231">
        <f t="shared" si="422"/>
        <v>9259.6000000000349</v>
      </c>
      <c r="W1493" s="1661">
        <v>5</v>
      </c>
      <c r="X1493" s="231">
        <v>4.41</v>
      </c>
      <c r="Y1493" s="195">
        <v>1</v>
      </c>
      <c r="Z1493" s="195">
        <v>291677.40000000002</v>
      </c>
      <c r="AA1493" s="195"/>
      <c r="AB1493" s="195"/>
      <c r="AC1493" s="231">
        <f t="shared" si="423"/>
        <v>291677.40000000002</v>
      </c>
      <c r="AD1493" s="1661">
        <v>6</v>
      </c>
      <c r="AE1493" s="231">
        <v>4.55</v>
      </c>
      <c r="AF1493" s="195">
        <v>1</v>
      </c>
      <c r="AG1493" s="195">
        <v>300937</v>
      </c>
      <c r="AH1493" s="195"/>
      <c r="AI1493" s="195"/>
      <c r="AJ1493" s="231">
        <f t="shared" si="424"/>
        <v>300937</v>
      </c>
    </row>
    <row r="1494" spans="1:36" ht="17.25">
      <c r="A1494" s="212">
        <v>8</v>
      </c>
      <c r="B1494" s="124" t="s">
        <v>5684</v>
      </c>
      <c r="C1494" s="1538" t="s">
        <v>4929</v>
      </c>
      <c r="D1494" s="1539" t="s">
        <v>4918</v>
      </c>
      <c r="E1494" s="1662">
        <v>10</v>
      </c>
      <c r="F1494" s="231">
        <v>3.31</v>
      </c>
      <c r="G1494" s="195">
        <v>1</v>
      </c>
      <c r="H1494" s="195">
        <v>218923.4</v>
      </c>
      <c r="I1494" s="195"/>
      <c r="J1494" s="195"/>
      <c r="K1494" s="231">
        <f t="shared" si="419"/>
        <v>218923.4</v>
      </c>
      <c r="L1494" s="231">
        <v>3.21</v>
      </c>
      <c r="M1494" s="195">
        <v>1</v>
      </c>
      <c r="N1494" s="195">
        <v>212309.4</v>
      </c>
      <c r="O1494" s="195"/>
      <c r="P1494" s="195"/>
      <c r="Q1494" s="231">
        <f t="shared" si="420"/>
        <v>212309.4</v>
      </c>
      <c r="R1494" s="231">
        <f t="shared" si="421"/>
        <v>0</v>
      </c>
      <c r="S1494" s="231">
        <f t="shared" si="421"/>
        <v>6614</v>
      </c>
      <c r="T1494" s="231">
        <f t="shared" si="421"/>
        <v>0</v>
      </c>
      <c r="U1494" s="231">
        <f t="shared" si="421"/>
        <v>0</v>
      </c>
      <c r="V1494" s="231">
        <f t="shared" si="422"/>
        <v>6614</v>
      </c>
      <c r="W1494" s="1661">
        <v>11</v>
      </c>
      <c r="X1494" s="231">
        <v>3.31</v>
      </c>
      <c r="Y1494" s="195">
        <v>1</v>
      </c>
      <c r="Z1494" s="195">
        <v>218923.4</v>
      </c>
      <c r="AA1494" s="195"/>
      <c r="AB1494" s="195"/>
      <c r="AC1494" s="231">
        <f t="shared" si="423"/>
        <v>218923.4</v>
      </c>
      <c r="AD1494" s="1661">
        <v>12</v>
      </c>
      <c r="AE1494" s="231">
        <v>3.31</v>
      </c>
      <c r="AF1494" s="195">
        <v>1</v>
      </c>
      <c r="AG1494" s="195">
        <v>218923.4</v>
      </c>
      <c r="AH1494" s="195"/>
      <c r="AI1494" s="195"/>
      <c r="AJ1494" s="231">
        <f t="shared" si="424"/>
        <v>218923.4</v>
      </c>
    </row>
    <row r="1495" spans="1:36" ht="17.25">
      <c r="A1495" s="212">
        <v>9</v>
      </c>
      <c r="B1495" s="124" t="s">
        <v>5685</v>
      </c>
      <c r="C1495" s="1538" t="s">
        <v>4929</v>
      </c>
      <c r="D1495" s="1539" t="s">
        <v>4918</v>
      </c>
      <c r="E1495" s="1662">
        <v>11</v>
      </c>
      <c r="F1495" s="231">
        <v>3.31</v>
      </c>
      <c r="G1495" s="195">
        <v>1</v>
      </c>
      <c r="H1495" s="195">
        <v>218923.4</v>
      </c>
      <c r="I1495" s="195"/>
      <c r="J1495" s="195"/>
      <c r="K1495" s="231">
        <f t="shared" si="419"/>
        <v>218923.4</v>
      </c>
      <c r="L1495" s="231">
        <v>3.31</v>
      </c>
      <c r="M1495" s="195">
        <v>1</v>
      </c>
      <c r="N1495" s="195">
        <v>218923.4</v>
      </c>
      <c r="O1495" s="195"/>
      <c r="P1495" s="195"/>
      <c r="Q1495" s="231">
        <f t="shared" si="420"/>
        <v>218923.4</v>
      </c>
      <c r="R1495" s="231">
        <f t="shared" si="421"/>
        <v>0</v>
      </c>
      <c r="S1495" s="231">
        <f t="shared" si="421"/>
        <v>0</v>
      </c>
      <c r="T1495" s="231">
        <f t="shared" si="421"/>
        <v>0</v>
      </c>
      <c r="U1495" s="231">
        <f t="shared" si="421"/>
        <v>0</v>
      </c>
      <c r="V1495" s="231">
        <f t="shared" si="422"/>
        <v>0</v>
      </c>
      <c r="W1495" s="1661">
        <v>12</v>
      </c>
      <c r="X1495" s="231">
        <v>3.31</v>
      </c>
      <c r="Y1495" s="195">
        <v>1</v>
      </c>
      <c r="Z1495" s="195">
        <v>218923.4</v>
      </c>
      <c r="AA1495" s="195"/>
      <c r="AB1495" s="195"/>
      <c r="AC1495" s="231">
        <f t="shared" si="423"/>
        <v>218923.4</v>
      </c>
      <c r="AD1495" s="1661">
        <v>13</v>
      </c>
      <c r="AE1495" s="231">
        <v>3.42</v>
      </c>
      <c r="AF1495" s="195">
        <v>1</v>
      </c>
      <c r="AG1495" s="195">
        <v>226198.8</v>
      </c>
      <c r="AH1495" s="195"/>
      <c r="AI1495" s="195"/>
      <c r="AJ1495" s="231">
        <f t="shared" si="424"/>
        <v>226198.8</v>
      </c>
    </row>
    <row r="1496" spans="1:36" ht="17.25">
      <c r="A1496" s="212">
        <v>10</v>
      </c>
      <c r="B1496" s="124" t="s">
        <v>5686</v>
      </c>
      <c r="C1496" s="1538" t="s">
        <v>4933</v>
      </c>
      <c r="D1496" s="1539" t="s">
        <v>4934</v>
      </c>
      <c r="E1496" s="1662">
        <v>9</v>
      </c>
      <c r="F1496" s="231">
        <v>2.75</v>
      </c>
      <c r="G1496" s="195">
        <v>1</v>
      </c>
      <c r="H1496" s="195">
        <v>181885</v>
      </c>
      <c r="I1496" s="195"/>
      <c r="J1496" s="195"/>
      <c r="K1496" s="231">
        <f t="shared" si="419"/>
        <v>181885</v>
      </c>
      <c r="L1496" s="231">
        <v>2.75</v>
      </c>
      <c r="M1496" s="195">
        <v>1</v>
      </c>
      <c r="N1496" s="195">
        <v>181885</v>
      </c>
      <c r="O1496" s="195"/>
      <c r="P1496" s="195"/>
      <c r="Q1496" s="231">
        <f t="shared" si="420"/>
        <v>181885</v>
      </c>
      <c r="R1496" s="231">
        <f t="shared" si="421"/>
        <v>0</v>
      </c>
      <c r="S1496" s="231">
        <f t="shared" si="421"/>
        <v>0</v>
      </c>
      <c r="T1496" s="231">
        <f t="shared" si="421"/>
        <v>0</v>
      </c>
      <c r="U1496" s="231">
        <f t="shared" si="421"/>
        <v>0</v>
      </c>
      <c r="V1496" s="231">
        <f t="shared" si="422"/>
        <v>0</v>
      </c>
      <c r="W1496" s="1661">
        <v>10</v>
      </c>
      <c r="X1496" s="231">
        <v>2.83</v>
      </c>
      <c r="Y1496" s="195">
        <v>1</v>
      </c>
      <c r="Z1496" s="195">
        <v>187176.2</v>
      </c>
      <c r="AA1496" s="195"/>
      <c r="AB1496" s="195"/>
      <c r="AC1496" s="231">
        <f t="shared" si="423"/>
        <v>187176.2</v>
      </c>
      <c r="AD1496" s="1661">
        <v>11</v>
      </c>
      <c r="AE1496" s="231">
        <v>2.83</v>
      </c>
      <c r="AF1496" s="195">
        <v>1</v>
      </c>
      <c r="AG1496" s="195">
        <v>187176.2</v>
      </c>
      <c r="AH1496" s="195"/>
      <c r="AI1496" s="195"/>
      <c r="AJ1496" s="231">
        <f t="shared" si="424"/>
        <v>187176.2</v>
      </c>
    </row>
    <row r="1497" spans="1:36" ht="17.25">
      <c r="A1497" s="212">
        <v>11</v>
      </c>
      <c r="B1497" s="124" t="s">
        <v>5687</v>
      </c>
      <c r="C1497" s="1538" t="s">
        <v>4933</v>
      </c>
      <c r="D1497" s="1539" t="s">
        <v>4934</v>
      </c>
      <c r="E1497" s="1662">
        <v>13</v>
      </c>
      <c r="F1497" s="231">
        <v>2.92</v>
      </c>
      <c r="G1497" s="195">
        <v>1</v>
      </c>
      <c r="H1497" s="195">
        <v>193128.8</v>
      </c>
      <c r="I1497" s="195"/>
      <c r="J1497" s="195"/>
      <c r="K1497" s="231">
        <f t="shared" si="419"/>
        <v>193128.8</v>
      </c>
      <c r="L1497" s="231">
        <v>2.83</v>
      </c>
      <c r="M1497" s="195">
        <v>1</v>
      </c>
      <c r="N1497" s="195">
        <v>187176.2</v>
      </c>
      <c r="O1497" s="195"/>
      <c r="P1497" s="195"/>
      <c r="Q1497" s="231">
        <f t="shared" si="420"/>
        <v>187176.2</v>
      </c>
      <c r="R1497" s="231">
        <f t="shared" si="421"/>
        <v>0</v>
      </c>
      <c r="S1497" s="231">
        <f t="shared" si="421"/>
        <v>5952.5999999999767</v>
      </c>
      <c r="T1497" s="231">
        <f t="shared" si="421"/>
        <v>0</v>
      </c>
      <c r="U1497" s="231">
        <f t="shared" si="421"/>
        <v>0</v>
      </c>
      <c r="V1497" s="231">
        <f t="shared" si="422"/>
        <v>5952.5999999999767</v>
      </c>
      <c r="W1497" s="1661">
        <v>14</v>
      </c>
      <c r="X1497" s="231">
        <v>2.92</v>
      </c>
      <c r="Y1497" s="195">
        <v>1</v>
      </c>
      <c r="Z1497" s="195">
        <v>193128.8</v>
      </c>
      <c r="AA1497" s="195"/>
      <c r="AB1497" s="195"/>
      <c r="AC1497" s="231">
        <f t="shared" si="423"/>
        <v>193128.8</v>
      </c>
      <c r="AD1497" s="1661">
        <v>15</v>
      </c>
      <c r="AE1497" s="231">
        <v>2.92</v>
      </c>
      <c r="AF1497" s="195">
        <v>1</v>
      </c>
      <c r="AG1497" s="195">
        <v>193128.8</v>
      </c>
      <c r="AH1497" s="195"/>
      <c r="AI1497" s="195"/>
      <c r="AJ1497" s="231">
        <f t="shared" si="424"/>
        <v>193128.8</v>
      </c>
    </row>
    <row r="1498" spans="1:36" ht="17.25">
      <c r="A1498" s="212">
        <v>12</v>
      </c>
      <c r="B1498" s="124" t="s">
        <v>5688</v>
      </c>
      <c r="C1498" s="1538" t="s">
        <v>5221</v>
      </c>
      <c r="D1498" s="1539" t="s">
        <v>4732</v>
      </c>
      <c r="E1498" s="1662">
        <v>8</v>
      </c>
      <c r="F1498" s="231">
        <v>2.02</v>
      </c>
      <c r="G1498" s="195">
        <v>1</v>
      </c>
      <c r="H1498" s="195">
        <v>133602.79999999999</v>
      </c>
      <c r="I1498" s="195"/>
      <c r="J1498" s="195"/>
      <c r="K1498" s="231">
        <f t="shared" si="419"/>
        <v>133602.79999999999</v>
      </c>
      <c r="L1498" s="231">
        <v>1.96</v>
      </c>
      <c r="M1498" s="195">
        <v>1</v>
      </c>
      <c r="N1498" s="195">
        <v>129634.4</v>
      </c>
      <c r="O1498" s="195"/>
      <c r="P1498" s="195"/>
      <c r="Q1498" s="231">
        <f t="shared" si="420"/>
        <v>129634.4</v>
      </c>
      <c r="R1498" s="231">
        <f t="shared" si="421"/>
        <v>0</v>
      </c>
      <c r="S1498" s="231">
        <f t="shared" si="421"/>
        <v>3968.3999999999942</v>
      </c>
      <c r="T1498" s="231">
        <f t="shared" si="421"/>
        <v>0</v>
      </c>
      <c r="U1498" s="231">
        <f t="shared" si="421"/>
        <v>0</v>
      </c>
      <c r="V1498" s="231">
        <f t="shared" si="422"/>
        <v>3968.3999999999942</v>
      </c>
      <c r="W1498" s="1661">
        <v>9</v>
      </c>
      <c r="X1498" s="231">
        <v>2.02</v>
      </c>
      <c r="Y1498" s="195">
        <v>1</v>
      </c>
      <c r="Z1498" s="195">
        <v>133602.79999999999</v>
      </c>
      <c r="AA1498" s="195"/>
      <c r="AB1498" s="195"/>
      <c r="AC1498" s="231">
        <f t="shared" si="423"/>
        <v>133602.79999999999</v>
      </c>
      <c r="AD1498" s="1661">
        <v>10</v>
      </c>
      <c r="AE1498" s="231">
        <v>2.08</v>
      </c>
      <c r="AF1498" s="195">
        <v>1</v>
      </c>
      <c r="AG1498" s="195">
        <v>137571.20000000001</v>
      </c>
      <c r="AH1498" s="195"/>
      <c r="AI1498" s="195"/>
      <c r="AJ1498" s="231">
        <f t="shared" si="424"/>
        <v>137571.20000000001</v>
      </c>
    </row>
    <row r="1499" spans="1:36" ht="17.25">
      <c r="A1499" s="212">
        <v>13</v>
      </c>
      <c r="B1499" s="124" t="s">
        <v>5698</v>
      </c>
      <c r="C1499" s="1538" t="s">
        <v>4925</v>
      </c>
      <c r="D1499" s="1539" t="s">
        <v>4732</v>
      </c>
      <c r="E1499" s="1662">
        <v>10</v>
      </c>
      <c r="F1499" s="231">
        <v>2.08</v>
      </c>
      <c r="G1499" s="195">
        <v>1</v>
      </c>
      <c r="H1499" s="195">
        <v>137571.20000000001</v>
      </c>
      <c r="I1499" s="195"/>
      <c r="J1499" s="195"/>
      <c r="K1499" s="231">
        <f t="shared" si="419"/>
        <v>137571.20000000001</v>
      </c>
      <c r="L1499" s="231">
        <v>2.02</v>
      </c>
      <c r="M1499" s="195">
        <v>1</v>
      </c>
      <c r="N1499" s="195">
        <v>133602.79999999999</v>
      </c>
      <c r="O1499" s="195"/>
      <c r="P1499" s="195"/>
      <c r="Q1499" s="231">
        <f t="shared" si="420"/>
        <v>133602.79999999999</v>
      </c>
      <c r="R1499" s="231">
        <f t="shared" si="421"/>
        <v>0</v>
      </c>
      <c r="S1499" s="231">
        <f t="shared" si="421"/>
        <v>3968.4000000000233</v>
      </c>
      <c r="T1499" s="231">
        <f t="shared" si="421"/>
        <v>0</v>
      </c>
      <c r="U1499" s="231">
        <f t="shared" si="421"/>
        <v>0</v>
      </c>
      <c r="V1499" s="231">
        <f t="shared" si="422"/>
        <v>3968.4000000000233</v>
      </c>
      <c r="W1499" s="1661">
        <v>11</v>
      </c>
      <c r="X1499" s="231">
        <v>2.08</v>
      </c>
      <c r="Y1499" s="195">
        <v>1</v>
      </c>
      <c r="Z1499" s="195">
        <v>137571.20000000001</v>
      </c>
      <c r="AA1499" s="195"/>
      <c r="AB1499" s="195"/>
      <c r="AC1499" s="231">
        <f t="shared" si="423"/>
        <v>137571.20000000001</v>
      </c>
      <c r="AD1499" s="1661">
        <v>12</v>
      </c>
      <c r="AE1499" s="231">
        <v>2.08</v>
      </c>
      <c r="AF1499" s="195">
        <v>1</v>
      </c>
      <c r="AG1499" s="195">
        <v>137571.20000000001</v>
      </c>
      <c r="AH1499" s="195"/>
      <c r="AI1499" s="195"/>
      <c r="AJ1499" s="231">
        <f t="shared" si="424"/>
        <v>137571.20000000001</v>
      </c>
    </row>
    <row r="1500" spans="1:36" ht="17.25">
      <c r="A1500" s="212">
        <v>14</v>
      </c>
      <c r="B1500" s="124" t="s">
        <v>5695</v>
      </c>
      <c r="C1500" s="1538" t="s">
        <v>4925</v>
      </c>
      <c r="D1500" s="1539" t="s">
        <v>4732</v>
      </c>
      <c r="E1500" s="1662">
        <v>4</v>
      </c>
      <c r="F1500" s="231">
        <v>1.9</v>
      </c>
      <c r="G1500" s="195">
        <v>1</v>
      </c>
      <c r="H1500" s="195">
        <v>125666</v>
      </c>
      <c r="I1500" s="195"/>
      <c r="J1500" s="195"/>
      <c r="K1500" s="231">
        <f t="shared" si="419"/>
        <v>125666</v>
      </c>
      <c r="L1500" s="231">
        <v>1.84</v>
      </c>
      <c r="M1500" s="195">
        <v>1</v>
      </c>
      <c r="N1500" s="195">
        <v>121697.60000000001</v>
      </c>
      <c r="O1500" s="195"/>
      <c r="P1500" s="195"/>
      <c r="Q1500" s="231">
        <f t="shared" si="420"/>
        <v>121697.60000000001</v>
      </c>
      <c r="R1500" s="231">
        <f t="shared" si="421"/>
        <v>0</v>
      </c>
      <c r="S1500" s="231">
        <f t="shared" si="421"/>
        <v>3968.3999999999942</v>
      </c>
      <c r="T1500" s="231">
        <f t="shared" si="421"/>
        <v>0</v>
      </c>
      <c r="U1500" s="231">
        <f t="shared" si="421"/>
        <v>0</v>
      </c>
      <c r="V1500" s="231">
        <f t="shared" si="422"/>
        <v>3968.3999999999942</v>
      </c>
      <c r="W1500" s="1661">
        <v>5</v>
      </c>
      <c r="X1500" s="231">
        <v>1.9</v>
      </c>
      <c r="Y1500" s="195">
        <v>1</v>
      </c>
      <c r="Z1500" s="195">
        <v>125666</v>
      </c>
      <c r="AA1500" s="195"/>
      <c r="AB1500" s="195"/>
      <c r="AC1500" s="231">
        <f t="shared" si="423"/>
        <v>125666</v>
      </c>
      <c r="AD1500" s="1661">
        <v>6</v>
      </c>
      <c r="AE1500" s="231">
        <v>1.96</v>
      </c>
      <c r="AF1500" s="195">
        <v>1</v>
      </c>
      <c r="AG1500" s="195">
        <v>129634.4</v>
      </c>
      <c r="AH1500" s="195"/>
      <c r="AI1500" s="195"/>
      <c r="AJ1500" s="231">
        <f t="shared" si="424"/>
        <v>129634.4</v>
      </c>
    </row>
    <row r="1501" spans="1:36" ht="17.25">
      <c r="A1501" s="212">
        <v>15</v>
      </c>
      <c r="B1501" s="124" t="s">
        <v>5689</v>
      </c>
      <c r="C1501" s="1538" t="s">
        <v>4925</v>
      </c>
      <c r="D1501" s="1539" t="s">
        <v>4732</v>
      </c>
      <c r="E1501" s="1662">
        <v>16</v>
      </c>
      <c r="F1501" s="231">
        <v>2.21</v>
      </c>
      <c r="G1501" s="195">
        <v>1</v>
      </c>
      <c r="H1501" s="195">
        <v>146169.4</v>
      </c>
      <c r="I1501" s="195"/>
      <c r="J1501" s="195"/>
      <c r="K1501" s="231">
        <f t="shared" si="419"/>
        <v>146169.4</v>
      </c>
      <c r="L1501" s="231">
        <v>2.14</v>
      </c>
      <c r="M1501" s="195">
        <v>1</v>
      </c>
      <c r="N1501" s="195">
        <v>141539.6</v>
      </c>
      <c r="O1501" s="195"/>
      <c r="P1501" s="195"/>
      <c r="Q1501" s="231">
        <f t="shared" si="420"/>
        <v>141539.6</v>
      </c>
      <c r="R1501" s="231">
        <f t="shared" si="421"/>
        <v>0</v>
      </c>
      <c r="S1501" s="231">
        <f t="shared" si="421"/>
        <v>4629.7999999999884</v>
      </c>
      <c r="T1501" s="231">
        <f t="shared" si="421"/>
        <v>0</v>
      </c>
      <c r="U1501" s="231">
        <f t="shared" si="421"/>
        <v>0</v>
      </c>
      <c r="V1501" s="231">
        <f t="shared" si="422"/>
        <v>4629.7999999999884</v>
      </c>
      <c r="W1501" s="1661">
        <v>17</v>
      </c>
      <c r="X1501" s="231">
        <v>2.21</v>
      </c>
      <c r="Y1501" s="195">
        <v>1</v>
      </c>
      <c r="Z1501" s="195">
        <v>146169.4</v>
      </c>
      <c r="AA1501" s="195"/>
      <c r="AB1501" s="195"/>
      <c r="AC1501" s="231">
        <f t="shared" si="423"/>
        <v>146169.4</v>
      </c>
      <c r="AD1501" s="1661">
        <v>18</v>
      </c>
      <c r="AE1501" s="231">
        <v>2.21</v>
      </c>
      <c r="AF1501" s="195">
        <v>1</v>
      </c>
      <c r="AG1501" s="195">
        <v>146169.4</v>
      </c>
      <c r="AH1501" s="195"/>
      <c r="AI1501" s="195"/>
      <c r="AJ1501" s="231">
        <f t="shared" si="424"/>
        <v>146169.4</v>
      </c>
    </row>
    <row r="1502" spans="1:36" ht="17.25">
      <c r="A1502" s="212">
        <v>16</v>
      </c>
      <c r="B1502" s="124" t="s">
        <v>5690</v>
      </c>
      <c r="C1502" s="1538" t="s">
        <v>4925</v>
      </c>
      <c r="D1502" s="1539" t="s">
        <v>4732</v>
      </c>
      <c r="E1502" s="1662">
        <v>23</v>
      </c>
      <c r="F1502" s="231">
        <v>2.2799999999999998</v>
      </c>
      <c r="G1502" s="195">
        <v>1</v>
      </c>
      <c r="H1502" s="195">
        <v>150799.19999999998</v>
      </c>
      <c r="I1502" s="195"/>
      <c r="J1502" s="195"/>
      <c r="K1502" s="231">
        <f t="shared" si="419"/>
        <v>150799.19999999998</v>
      </c>
      <c r="L1502" s="231">
        <v>2.2799999999999998</v>
      </c>
      <c r="M1502" s="195">
        <v>1</v>
      </c>
      <c r="N1502" s="195">
        <v>150799.19999999998</v>
      </c>
      <c r="O1502" s="195"/>
      <c r="P1502" s="195"/>
      <c r="Q1502" s="231">
        <f t="shared" si="420"/>
        <v>150799.19999999998</v>
      </c>
      <c r="R1502" s="231">
        <f t="shared" si="421"/>
        <v>0</v>
      </c>
      <c r="S1502" s="231">
        <f t="shared" si="421"/>
        <v>0</v>
      </c>
      <c r="T1502" s="231">
        <f t="shared" si="421"/>
        <v>0</v>
      </c>
      <c r="U1502" s="231">
        <f t="shared" si="421"/>
        <v>0</v>
      </c>
      <c r="V1502" s="231">
        <f t="shared" si="422"/>
        <v>0</v>
      </c>
      <c r="W1502" s="1661">
        <v>24</v>
      </c>
      <c r="X1502" s="231">
        <v>2.2799999999999998</v>
      </c>
      <c r="Y1502" s="195">
        <v>1</v>
      </c>
      <c r="Z1502" s="195">
        <v>150799.19999999998</v>
      </c>
      <c r="AA1502" s="195"/>
      <c r="AB1502" s="195"/>
      <c r="AC1502" s="231">
        <f t="shared" si="423"/>
        <v>150799.19999999998</v>
      </c>
      <c r="AD1502" s="1661">
        <v>25</v>
      </c>
      <c r="AE1502" s="231">
        <v>2.2799999999999998</v>
      </c>
      <c r="AF1502" s="195">
        <v>1</v>
      </c>
      <c r="AG1502" s="195">
        <v>150799.19999999998</v>
      </c>
      <c r="AH1502" s="195"/>
      <c r="AI1502" s="195"/>
      <c r="AJ1502" s="231">
        <f t="shared" si="424"/>
        <v>150799.19999999998</v>
      </c>
    </row>
    <row r="1503" spans="1:36" ht="17.25">
      <c r="A1503" s="212">
        <v>17</v>
      </c>
      <c r="B1503" s="124" t="s">
        <v>5691</v>
      </c>
      <c r="C1503" s="1538" t="s">
        <v>4925</v>
      </c>
      <c r="D1503" s="1539" t="s">
        <v>4732</v>
      </c>
      <c r="E1503" s="1662">
        <v>8</v>
      </c>
      <c r="F1503" s="231">
        <v>2.02</v>
      </c>
      <c r="G1503" s="195">
        <v>1</v>
      </c>
      <c r="H1503" s="195">
        <v>133602.79999999999</v>
      </c>
      <c r="I1503" s="195"/>
      <c r="J1503" s="195"/>
      <c r="K1503" s="231">
        <f t="shared" si="419"/>
        <v>133602.79999999999</v>
      </c>
      <c r="L1503" s="231">
        <v>1.96</v>
      </c>
      <c r="M1503" s="195">
        <v>1</v>
      </c>
      <c r="N1503" s="195">
        <v>129634.4</v>
      </c>
      <c r="O1503" s="195"/>
      <c r="P1503" s="195"/>
      <c r="Q1503" s="231">
        <f t="shared" si="420"/>
        <v>129634.4</v>
      </c>
      <c r="R1503" s="231">
        <f t="shared" si="421"/>
        <v>0</v>
      </c>
      <c r="S1503" s="231">
        <f t="shared" si="421"/>
        <v>3968.3999999999942</v>
      </c>
      <c r="T1503" s="231">
        <f t="shared" si="421"/>
        <v>0</v>
      </c>
      <c r="U1503" s="231">
        <f t="shared" si="421"/>
        <v>0</v>
      </c>
      <c r="V1503" s="231">
        <f t="shared" si="422"/>
        <v>3968.3999999999942</v>
      </c>
      <c r="W1503" s="1661">
        <v>9</v>
      </c>
      <c r="X1503" s="231">
        <v>2.02</v>
      </c>
      <c r="Y1503" s="195">
        <v>1</v>
      </c>
      <c r="Z1503" s="195">
        <v>133602.79999999999</v>
      </c>
      <c r="AA1503" s="195"/>
      <c r="AB1503" s="195"/>
      <c r="AC1503" s="231">
        <f t="shared" si="423"/>
        <v>133602.79999999999</v>
      </c>
      <c r="AD1503" s="1661">
        <v>10</v>
      </c>
      <c r="AE1503" s="231">
        <v>2.08</v>
      </c>
      <c r="AF1503" s="195">
        <v>1</v>
      </c>
      <c r="AG1503" s="195">
        <v>137571.20000000001</v>
      </c>
      <c r="AH1503" s="195"/>
      <c r="AI1503" s="195"/>
      <c r="AJ1503" s="231">
        <f t="shared" si="424"/>
        <v>137571.20000000001</v>
      </c>
    </row>
    <row r="1504" spans="1:36" ht="17.25">
      <c r="A1504" s="212">
        <v>18</v>
      </c>
      <c r="B1504" s="124" t="s">
        <v>5692</v>
      </c>
      <c r="C1504" s="1538" t="s">
        <v>4925</v>
      </c>
      <c r="D1504" s="1539" t="s">
        <v>4732</v>
      </c>
      <c r="E1504" s="1662">
        <v>17</v>
      </c>
      <c r="F1504" s="231">
        <v>2.21</v>
      </c>
      <c r="G1504" s="195">
        <v>1</v>
      </c>
      <c r="H1504" s="195">
        <v>146169.4</v>
      </c>
      <c r="I1504" s="195"/>
      <c r="J1504" s="195"/>
      <c r="K1504" s="231">
        <f t="shared" si="419"/>
        <v>146169.4</v>
      </c>
      <c r="L1504" s="231">
        <v>2.21</v>
      </c>
      <c r="M1504" s="195">
        <v>1</v>
      </c>
      <c r="N1504" s="195">
        <v>146169.4</v>
      </c>
      <c r="O1504" s="195"/>
      <c r="P1504" s="195"/>
      <c r="Q1504" s="231">
        <f t="shared" si="420"/>
        <v>146169.4</v>
      </c>
      <c r="R1504" s="231">
        <f t="shared" si="421"/>
        <v>0</v>
      </c>
      <c r="S1504" s="231">
        <f t="shared" si="421"/>
        <v>0</v>
      </c>
      <c r="T1504" s="231">
        <f t="shared" si="421"/>
        <v>0</v>
      </c>
      <c r="U1504" s="231">
        <f t="shared" si="421"/>
        <v>0</v>
      </c>
      <c r="V1504" s="231">
        <f t="shared" si="422"/>
        <v>0</v>
      </c>
      <c r="W1504" s="1661">
        <v>18</v>
      </c>
      <c r="X1504" s="231">
        <v>2.21</v>
      </c>
      <c r="Y1504" s="195">
        <v>1</v>
      </c>
      <c r="Z1504" s="195">
        <v>146169.4</v>
      </c>
      <c r="AA1504" s="195"/>
      <c r="AB1504" s="195"/>
      <c r="AC1504" s="231">
        <f t="shared" si="423"/>
        <v>146169.4</v>
      </c>
      <c r="AD1504" s="1661">
        <v>19</v>
      </c>
      <c r="AE1504" s="231">
        <v>2.2799999999999998</v>
      </c>
      <c r="AF1504" s="195">
        <v>1</v>
      </c>
      <c r="AG1504" s="195">
        <v>150799.19999999998</v>
      </c>
      <c r="AH1504" s="195"/>
      <c r="AI1504" s="195"/>
      <c r="AJ1504" s="231">
        <f t="shared" si="424"/>
        <v>150799.19999999998</v>
      </c>
    </row>
    <row r="1505" spans="1:36" ht="17.25">
      <c r="A1505" s="212">
        <v>19</v>
      </c>
      <c r="B1505" s="124" t="s">
        <v>5693</v>
      </c>
      <c r="C1505" s="1538" t="s">
        <v>4925</v>
      </c>
      <c r="D1505" s="1539" t="s">
        <v>4732</v>
      </c>
      <c r="E1505" s="1662">
        <v>14</v>
      </c>
      <c r="F1505" s="231">
        <v>2.14</v>
      </c>
      <c r="G1505" s="195">
        <v>1</v>
      </c>
      <c r="H1505" s="195">
        <v>141539.6</v>
      </c>
      <c r="I1505" s="195">
        <v>8000</v>
      </c>
      <c r="J1505" s="195"/>
      <c r="K1505" s="231">
        <f t="shared" si="419"/>
        <v>149539.6</v>
      </c>
      <c r="L1505" s="231">
        <v>2.14</v>
      </c>
      <c r="M1505" s="195">
        <v>1</v>
      </c>
      <c r="N1505" s="195">
        <v>141539.6</v>
      </c>
      <c r="O1505" s="195">
        <v>8000</v>
      </c>
      <c r="P1505" s="195"/>
      <c r="Q1505" s="231">
        <f t="shared" si="420"/>
        <v>149539.6</v>
      </c>
      <c r="R1505" s="231">
        <f t="shared" si="421"/>
        <v>0</v>
      </c>
      <c r="S1505" s="231">
        <f t="shared" si="421"/>
        <v>0</v>
      </c>
      <c r="T1505" s="231">
        <f t="shared" si="421"/>
        <v>0</v>
      </c>
      <c r="U1505" s="231">
        <f t="shared" si="421"/>
        <v>0</v>
      </c>
      <c r="V1505" s="231">
        <f t="shared" si="422"/>
        <v>0</v>
      </c>
      <c r="W1505" s="1661">
        <v>15</v>
      </c>
      <c r="X1505" s="231">
        <v>2.14</v>
      </c>
      <c r="Y1505" s="195">
        <v>1</v>
      </c>
      <c r="Z1505" s="195">
        <v>141539.6</v>
      </c>
      <c r="AA1505" s="195">
        <v>8000</v>
      </c>
      <c r="AB1505" s="195"/>
      <c r="AC1505" s="231">
        <f t="shared" si="423"/>
        <v>149539.6</v>
      </c>
      <c r="AD1505" s="1661">
        <v>16</v>
      </c>
      <c r="AE1505" s="231">
        <v>2.21</v>
      </c>
      <c r="AF1505" s="195">
        <v>1</v>
      </c>
      <c r="AG1505" s="195">
        <v>146169.4</v>
      </c>
      <c r="AH1505" s="195">
        <v>8000</v>
      </c>
      <c r="AI1505" s="195"/>
      <c r="AJ1505" s="231">
        <f t="shared" si="424"/>
        <v>154169.4</v>
      </c>
    </row>
    <row r="1506" spans="1:36" ht="17.25">
      <c r="A1506" s="212">
        <v>20</v>
      </c>
      <c r="B1506" s="124" t="s">
        <v>5705</v>
      </c>
      <c r="C1506" s="1538" t="s">
        <v>4925</v>
      </c>
      <c r="D1506" s="1539" t="s">
        <v>4732</v>
      </c>
      <c r="E1506" s="1662">
        <v>5</v>
      </c>
      <c r="F1506" s="231">
        <v>1.9</v>
      </c>
      <c r="G1506" s="195">
        <v>1</v>
      </c>
      <c r="H1506" s="195">
        <v>125666</v>
      </c>
      <c r="I1506" s="195"/>
      <c r="J1506" s="195"/>
      <c r="K1506" s="231">
        <f t="shared" si="419"/>
        <v>125666</v>
      </c>
      <c r="L1506" s="231">
        <v>1.9</v>
      </c>
      <c r="M1506" s="195">
        <v>1</v>
      </c>
      <c r="N1506" s="195">
        <v>125666</v>
      </c>
      <c r="O1506" s="195"/>
      <c r="P1506" s="195"/>
      <c r="Q1506" s="231">
        <f t="shared" si="420"/>
        <v>125666</v>
      </c>
      <c r="R1506" s="231">
        <f t="shared" si="421"/>
        <v>0</v>
      </c>
      <c r="S1506" s="231">
        <f t="shared" si="421"/>
        <v>0</v>
      </c>
      <c r="T1506" s="231">
        <f t="shared" si="421"/>
        <v>0</v>
      </c>
      <c r="U1506" s="231">
        <f t="shared" si="421"/>
        <v>0</v>
      </c>
      <c r="V1506" s="231">
        <f t="shared" si="422"/>
        <v>0</v>
      </c>
      <c r="W1506" s="1661">
        <v>6</v>
      </c>
      <c r="X1506" s="231">
        <v>1.96</v>
      </c>
      <c r="Y1506" s="195">
        <v>1</v>
      </c>
      <c r="Z1506" s="195">
        <v>129634.4</v>
      </c>
      <c r="AA1506" s="195"/>
      <c r="AB1506" s="195"/>
      <c r="AC1506" s="231">
        <f t="shared" si="423"/>
        <v>129634.4</v>
      </c>
      <c r="AD1506" s="1661">
        <v>7</v>
      </c>
      <c r="AE1506" s="231">
        <v>1.96</v>
      </c>
      <c r="AF1506" s="195">
        <v>1</v>
      </c>
      <c r="AG1506" s="195">
        <v>129634.4</v>
      </c>
      <c r="AH1506" s="195"/>
      <c r="AI1506" s="195"/>
      <c r="AJ1506" s="231">
        <f t="shared" si="424"/>
        <v>129634.4</v>
      </c>
    </row>
    <row r="1507" spans="1:36" ht="17.25">
      <c r="A1507" s="212">
        <v>21</v>
      </c>
      <c r="B1507" s="124" t="s">
        <v>5703</v>
      </c>
      <c r="C1507" s="1538" t="s">
        <v>4925</v>
      </c>
      <c r="D1507" s="1539" t="s">
        <v>4732</v>
      </c>
      <c r="E1507" s="1662">
        <v>4</v>
      </c>
      <c r="F1507" s="231">
        <v>1.9</v>
      </c>
      <c r="G1507" s="195">
        <v>1</v>
      </c>
      <c r="H1507" s="195">
        <v>125666</v>
      </c>
      <c r="I1507" s="195"/>
      <c r="J1507" s="195"/>
      <c r="K1507" s="231">
        <f t="shared" si="419"/>
        <v>125666</v>
      </c>
      <c r="L1507" s="231">
        <v>1.84</v>
      </c>
      <c r="M1507" s="195">
        <v>1</v>
      </c>
      <c r="N1507" s="195">
        <v>121697.60000000001</v>
      </c>
      <c r="O1507" s="195"/>
      <c r="P1507" s="195"/>
      <c r="Q1507" s="231">
        <f t="shared" si="420"/>
        <v>121697.60000000001</v>
      </c>
      <c r="R1507" s="231">
        <f t="shared" si="421"/>
        <v>0</v>
      </c>
      <c r="S1507" s="231">
        <f t="shared" si="421"/>
        <v>3968.3999999999942</v>
      </c>
      <c r="T1507" s="231">
        <f t="shared" si="421"/>
        <v>0</v>
      </c>
      <c r="U1507" s="231">
        <f t="shared" si="421"/>
        <v>0</v>
      </c>
      <c r="V1507" s="231">
        <f t="shared" si="422"/>
        <v>3968.3999999999942</v>
      </c>
      <c r="W1507" s="1661">
        <v>5</v>
      </c>
      <c r="X1507" s="231">
        <v>1.9</v>
      </c>
      <c r="Y1507" s="195">
        <v>1</v>
      </c>
      <c r="Z1507" s="195">
        <v>125666</v>
      </c>
      <c r="AA1507" s="195"/>
      <c r="AB1507" s="195"/>
      <c r="AC1507" s="231">
        <f t="shared" si="423"/>
        <v>125666</v>
      </c>
      <c r="AD1507" s="1661">
        <v>6</v>
      </c>
      <c r="AE1507" s="231">
        <v>1.96</v>
      </c>
      <c r="AF1507" s="195">
        <v>1</v>
      </c>
      <c r="AG1507" s="195">
        <v>129634.4</v>
      </c>
      <c r="AH1507" s="195"/>
      <c r="AI1507" s="195"/>
      <c r="AJ1507" s="231">
        <f t="shared" si="424"/>
        <v>129634.4</v>
      </c>
    </row>
    <row r="1508" spans="1:36" ht="17.25">
      <c r="A1508" s="212">
        <v>22</v>
      </c>
      <c r="B1508" s="124" t="s">
        <v>6964</v>
      </c>
      <c r="C1508" s="1538" t="s">
        <v>4925</v>
      </c>
      <c r="D1508" s="1539" t="s">
        <v>4732</v>
      </c>
      <c r="E1508" s="1662">
        <v>2</v>
      </c>
      <c r="F1508" s="231">
        <v>1.79</v>
      </c>
      <c r="G1508" s="195">
        <v>1</v>
      </c>
      <c r="H1508" s="195">
        <v>118390.6</v>
      </c>
      <c r="I1508" s="195"/>
      <c r="J1508" s="195"/>
      <c r="K1508" s="231">
        <f t="shared" si="419"/>
        <v>118390.6</v>
      </c>
      <c r="L1508" s="231">
        <v>1.73</v>
      </c>
      <c r="M1508" s="195">
        <v>1</v>
      </c>
      <c r="N1508" s="195">
        <v>114422.2</v>
      </c>
      <c r="O1508" s="195"/>
      <c r="P1508" s="195"/>
      <c r="Q1508" s="231">
        <f t="shared" si="420"/>
        <v>114422.2</v>
      </c>
      <c r="R1508" s="231">
        <f t="shared" si="421"/>
        <v>0</v>
      </c>
      <c r="S1508" s="231">
        <f t="shared" si="421"/>
        <v>3968.4000000000087</v>
      </c>
      <c r="T1508" s="231">
        <f t="shared" si="421"/>
        <v>0</v>
      </c>
      <c r="U1508" s="231">
        <f t="shared" si="421"/>
        <v>0</v>
      </c>
      <c r="V1508" s="231">
        <f t="shared" si="422"/>
        <v>3968.4000000000087</v>
      </c>
      <c r="W1508" s="1661">
        <v>3</v>
      </c>
      <c r="X1508" s="231">
        <v>1.84</v>
      </c>
      <c r="Y1508" s="195">
        <v>1</v>
      </c>
      <c r="Z1508" s="195">
        <v>121697.60000000001</v>
      </c>
      <c r="AA1508" s="195"/>
      <c r="AB1508" s="195"/>
      <c r="AC1508" s="231">
        <f t="shared" si="423"/>
        <v>121697.60000000001</v>
      </c>
      <c r="AD1508" s="1661">
        <v>4</v>
      </c>
      <c r="AE1508" s="231">
        <v>1.9</v>
      </c>
      <c r="AF1508" s="195">
        <v>1</v>
      </c>
      <c r="AG1508" s="195">
        <v>125666</v>
      </c>
      <c r="AH1508" s="195"/>
      <c r="AI1508" s="195"/>
      <c r="AJ1508" s="231">
        <f t="shared" si="424"/>
        <v>125666</v>
      </c>
    </row>
    <row r="1509" spans="1:36" ht="17.25">
      <c r="A1509" s="212">
        <v>23</v>
      </c>
      <c r="B1509" s="124" t="s">
        <v>5694</v>
      </c>
      <c r="C1509" s="1538" t="s">
        <v>4925</v>
      </c>
      <c r="D1509" s="1539" t="s">
        <v>4732</v>
      </c>
      <c r="E1509" s="1662">
        <v>14</v>
      </c>
      <c r="F1509" s="231">
        <v>2.14</v>
      </c>
      <c r="G1509" s="195">
        <v>1</v>
      </c>
      <c r="H1509" s="195">
        <v>141539.6</v>
      </c>
      <c r="I1509" s="195"/>
      <c r="J1509" s="195"/>
      <c r="K1509" s="231">
        <f t="shared" si="419"/>
        <v>141539.6</v>
      </c>
      <c r="L1509" s="231">
        <v>2.14</v>
      </c>
      <c r="M1509" s="195">
        <v>1</v>
      </c>
      <c r="N1509" s="195">
        <v>141539.6</v>
      </c>
      <c r="O1509" s="195"/>
      <c r="P1509" s="195"/>
      <c r="Q1509" s="231">
        <f t="shared" si="420"/>
        <v>141539.6</v>
      </c>
      <c r="R1509" s="231">
        <f t="shared" si="421"/>
        <v>0</v>
      </c>
      <c r="S1509" s="231">
        <f t="shared" si="421"/>
        <v>0</v>
      </c>
      <c r="T1509" s="231">
        <f t="shared" si="421"/>
        <v>0</v>
      </c>
      <c r="U1509" s="231">
        <f t="shared" si="421"/>
        <v>0</v>
      </c>
      <c r="V1509" s="231">
        <f t="shared" si="422"/>
        <v>0</v>
      </c>
      <c r="W1509" s="1661">
        <v>15</v>
      </c>
      <c r="X1509" s="231">
        <v>2.14</v>
      </c>
      <c r="Y1509" s="195">
        <v>1</v>
      </c>
      <c r="Z1509" s="195">
        <v>141539.6</v>
      </c>
      <c r="AA1509" s="195"/>
      <c r="AB1509" s="195"/>
      <c r="AC1509" s="231">
        <f t="shared" si="423"/>
        <v>141539.6</v>
      </c>
      <c r="AD1509" s="1661">
        <v>16</v>
      </c>
      <c r="AE1509" s="231">
        <v>2.21</v>
      </c>
      <c r="AF1509" s="195">
        <v>1</v>
      </c>
      <c r="AG1509" s="195">
        <v>146169.4</v>
      </c>
      <c r="AH1509" s="195"/>
      <c r="AI1509" s="195"/>
      <c r="AJ1509" s="231">
        <f t="shared" si="424"/>
        <v>146169.4</v>
      </c>
    </row>
    <row r="1510" spans="1:36" ht="17.25">
      <c r="A1510" s="212">
        <v>24</v>
      </c>
      <c r="B1510" s="124" t="s">
        <v>5699</v>
      </c>
      <c r="C1510" s="1538" t="s">
        <v>4925</v>
      </c>
      <c r="D1510" s="1539" t="s">
        <v>4732</v>
      </c>
      <c r="E1510" s="1662">
        <v>4</v>
      </c>
      <c r="F1510" s="231">
        <v>1.9</v>
      </c>
      <c r="G1510" s="195">
        <v>1</v>
      </c>
      <c r="H1510" s="195">
        <v>125666</v>
      </c>
      <c r="I1510" s="195"/>
      <c r="J1510" s="195"/>
      <c r="K1510" s="231">
        <f t="shared" si="419"/>
        <v>125666</v>
      </c>
      <c r="L1510" s="231">
        <v>1.84</v>
      </c>
      <c r="M1510" s="195">
        <v>1</v>
      </c>
      <c r="N1510" s="195">
        <v>121697.60000000001</v>
      </c>
      <c r="O1510" s="195"/>
      <c r="P1510" s="195"/>
      <c r="Q1510" s="231">
        <f t="shared" si="420"/>
        <v>121697.60000000001</v>
      </c>
      <c r="R1510" s="231">
        <f t="shared" ref="R1510:U1532" si="425">G1510-M1510</f>
        <v>0</v>
      </c>
      <c r="S1510" s="231">
        <f t="shared" si="425"/>
        <v>3968.3999999999942</v>
      </c>
      <c r="T1510" s="231">
        <f t="shared" si="425"/>
        <v>0</v>
      </c>
      <c r="U1510" s="231">
        <f t="shared" si="425"/>
        <v>0</v>
      </c>
      <c r="V1510" s="231">
        <f t="shared" si="422"/>
        <v>3968.3999999999942</v>
      </c>
      <c r="W1510" s="1661">
        <v>5</v>
      </c>
      <c r="X1510" s="231">
        <v>1.9</v>
      </c>
      <c r="Y1510" s="195">
        <v>1</v>
      </c>
      <c r="Z1510" s="195">
        <v>125666</v>
      </c>
      <c r="AA1510" s="195"/>
      <c r="AB1510" s="195"/>
      <c r="AC1510" s="231">
        <f t="shared" si="423"/>
        <v>125666</v>
      </c>
      <c r="AD1510" s="1661">
        <v>6</v>
      </c>
      <c r="AE1510" s="231">
        <v>1.96</v>
      </c>
      <c r="AF1510" s="195">
        <v>1</v>
      </c>
      <c r="AG1510" s="195">
        <v>129634.4</v>
      </c>
      <c r="AH1510" s="195"/>
      <c r="AI1510" s="195"/>
      <c r="AJ1510" s="231">
        <f t="shared" si="424"/>
        <v>129634.4</v>
      </c>
    </row>
    <row r="1511" spans="1:36" ht="17.25">
      <c r="A1511" s="212">
        <v>25</v>
      </c>
      <c r="B1511" s="124" t="s">
        <v>5696</v>
      </c>
      <c r="C1511" s="1538" t="s">
        <v>4925</v>
      </c>
      <c r="D1511" s="1539" t="s">
        <v>4732</v>
      </c>
      <c r="E1511" s="1662">
        <v>12</v>
      </c>
      <c r="F1511" s="231">
        <v>2.08</v>
      </c>
      <c r="G1511" s="195">
        <v>1</v>
      </c>
      <c r="H1511" s="195">
        <v>137571.20000000001</v>
      </c>
      <c r="I1511" s="195"/>
      <c r="J1511" s="195"/>
      <c r="K1511" s="231">
        <f t="shared" si="419"/>
        <v>137571.20000000001</v>
      </c>
      <c r="L1511" s="231">
        <v>2.08</v>
      </c>
      <c r="M1511" s="195">
        <v>1</v>
      </c>
      <c r="N1511" s="195">
        <v>137571.20000000001</v>
      </c>
      <c r="O1511" s="195"/>
      <c r="P1511" s="195"/>
      <c r="Q1511" s="231">
        <f t="shared" si="420"/>
        <v>137571.20000000001</v>
      </c>
      <c r="R1511" s="231">
        <f t="shared" si="425"/>
        <v>0</v>
      </c>
      <c r="S1511" s="231">
        <f t="shared" si="425"/>
        <v>0</v>
      </c>
      <c r="T1511" s="231">
        <f t="shared" si="425"/>
        <v>0</v>
      </c>
      <c r="U1511" s="231">
        <f t="shared" si="425"/>
        <v>0</v>
      </c>
      <c r="V1511" s="231">
        <f t="shared" si="422"/>
        <v>0</v>
      </c>
      <c r="W1511" s="1661">
        <v>13</v>
      </c>
      <c r="X1511" s="231">
        <v>2.14</v>
      </c>
      <c r="Y1511" s="195">
        <v>1</v>
      </c>
      <c r="Z1511" s="195">
        <v>141539.6</v>
      </c>
      <c r="AA1511" s="195"/>
      <c r="AB1511" s="195"/>
      <c r="AC1511" s="231">
        <f t="shared" si="423"/>
        <v>141539.6</v>
      </c>
      <c r="AD1511" s="1661">
        <v>14</v>
      </c>
      <c r="AE1511" s="231">
        <v>2.14</v>
      </c>
      <c r="AF1511" s="195">
        <v>1</v>
      </c>
      <c r="AG1511" s="195">
        <v>141539.6</v>
      </c>
      <c r="AH1511" s="195"/>
      <c r="AI1511" s="195"/>
      <c r="AJ1511" s="231">
        <f t="shared" si="424"/>
        <v>141539.6</v>
      </c>
    </row>
    <row r="1512" spans="1:36" ht="17.25">
      <c r="A1512" s="212">
        <v>26</v>
      </c>
      <c r="B1512" s="124" t="s">
        <v>5702</v>
      </c>
      <c r="C1512" s="1538" t="s">
        <v>4925</v>
      </c>
      <c r="D1512" s="1539" t="s">
        <v>4732</v>
      </c>
      <c r="E1512" s="1662">
        <v>8</v>
      </c>
      <c r="F1512" s="231">
        <v>2.02</v>
      </c>
      <c r="G1512" s="195">
        <v>1</v>
      </c>
      <c r="H1512" s="195">
        <v>133602.79999999999</v>
      </c>
      <c r="I1512" s="195"/>
      <c r="J1512" s="195"/>
      <c r="K1512" s="231">
        <f t="shared" si="419"/>
        <v>133602.79999999999</v>
      </c>
      <c r="L1512" s="231">
        <v>1.96</v>
      </c>
      <c r="M1512" s="195">
        <v>1</v>
      </c>
      <c r="N1512" s="195">
        <v>129634.4</v>
      </c>
      <c r="O1512" s="195"/>
      <c r="P1512" s="195"/>
      <c r="Q1512" s="231">
        <f t="shared" si="420"/>
        <v>129634.4</v>
      </c>
      <c r="R1512" s="231">
        <f t="shared" si="425"/>
        <v>0</v>
      </c>
      <c r="S1512" s="231">
        <f t="shared" si="425"/>
        <v>3968.3999999999942</v>
      </c>
      <c r="T1512" s="231">
        <f t="shared" si="425"/>
        <v>0</v>
      </c>
      <c r="U1512" s="231">
        <f t="shared" si="425"/>
        <v>0</v>
      </c>
      <c r="V1512" s="231">
        <f t="shared" si="422"/>
        <v>3968.3999999999942</v>
      </c>
      <c r="W1512" s="1661">
        <v>9</v>
      </c>
      <c r="X1512" s="231">
        <v>2.02</v>
      </c>
      <c r="Y1512" s="195">
        <v>1</v>
      </c>
      <c r="Z1512" s="195">
        <v>133602.79999999999</v>
      </c>
      <c r="AA1512" s="195"/>
      <c r="AB1512" s="195"/>
      <c r="AC1512" s="231">
        <f t="shared" si="423"/>
        <v>133602.79999999999</v>
      </c>
      <c r="AD1512" s="1661">
        <v>10</v>
      </c>
      <c r="AE1512" s="231">
        <v>2.08</v>
      </c>
      <c r="AF1512" s="195">
        <v>1</v>
      </c>
      <c r="AG1512" s="195">
        <v>137571.20000000001</v>
      </c>
      <c r="AH1512" s="195"/>
      <c r="AI1512" s="195"/>
      <c r="AJ1512" s="231">
        <f t="shared" si="424"/>
        <v>137571.20000000001</v>
      </c>
    </row>
    <row r="1513" spans="1:36" ht="17.25">
      <c r="A1513" s="212">
        <v>27</v>
      </c>
      <c r="B1513" s="124" t="s">
        <v>5502</v>
      </c>
      <c r="C1513" s="1538" t="s">
        <v>4925</v>
      </c>
      <c r="D1513" s="1539" t="s">
        <v>4732</v>
      </c>
      <c r="E1513" s="1662">
        <v>2</v>
      </c>
      <c r="F1513" s="231">
        <v>1.79</v>
      </c>
      <c r="G1513" s="195">
        <v>1</v>
      </c>
      <c r="H1513" s="195">
        <v>118390.6</v>
      </c>
      <c r="I1513" s="195"/>
      <c r="J1513" s="195"/>
      <c r="K1513" s="231">
        <f t="shared" si="419"/>
        <v>118390.6</v>
      </c>
      <c r="L1513" s="231">
        <v>1.73</v>
      </c>
      <c r="M1513" s="195">
        <v>1</v>
      </c>
      <c r="N1513" s="195">
        <v>114422.2</v>
      </c>
      <c r="O1513" s="195"/>
      <c r="P1513" s="195"/>
      <c r="Q1513" s="231">
        <f t="shared" si="420"/>
        <v>114422.2</v>
      </c>
      <c r="R1513" s="231">
        <f t="shared" si="425"/>
        <v>0</v>
      </c>
      <c r="S1513" s="231">
        <f t="shared" si="425"/>
        <v>3968.4000000000087</v>
      </c>
      <c r="T1513" s="231">
        <f t="shared" si="425"/>
        <v>0</v>
      </c>
      <c r="U1513" s="231">
        <f t="shared" si="425"/>
        <v>0</v>
      </c>
      <c r="V1513" s="231">
        <f t="shared" si="422"/>
        <v>3968.4000000000087</v>
      </c>
      <c r="W1513" s="1661">
        <v>3</v>
      </c>
      <c r="X1513" s="231">
        <v>1.84</v>
      </c>
      <c r="Y1513" s="195">
        <v>1</v>
      </c>
      <c r="Z1513" s="195">
        <v>121697.60000000001</v>
      </c>
      <c r="AA1513" s="195"/>
      <c r="AB1513" s="195"/>
      <c r="AC1513" s="231">
        <f t="shared" si="423"/>
        <v>121697.60000000001</v>
      </c>
      <c r="AD1513" s="1661">
        <v>4</v>
      </c>
      <c r="AE1513" s="231">
        <v>1.9</v>
      </c>
      <c r="AF1513" s="195">
        <v>1</v>
      </c>
      <c r="AG1513" s="195">
        <v>125666</v>
      </c>
      <c r="AH1513" s="195"/>
      <c r="AI1513" s="195"/>
      <c r="AJ1513" s="231">
        <f t="shared" si="424"/>
        <v>125666</v>
      </c>
    </row>
    <row r="1514" spans="1:36" ht="17.25">
      <c r="A1514" s="212">
        <v>28</v>
      </c>
      <c r="B1514" s="124" t="s">
        <v>5700</v>
      </c>
      <c r="C1514" s="1538" t="s">
        <v>4925</v>
      </c>
      <c r="D1514" s="1539" t="s">
        <v>4732</v>
      </c>
      <c r="E1514" s="1662">
        <v>6</v>
      </c>
      <c r="F1514" s="231">
        <v>1.96</v>
      </c>
      <c r="G1514" s="195">
        <v>1</v>
      </c>
      <c r="H1514" s="195">
        <v>129634.4</v>
      </c>
      <c r="I1514" s="195"/>
      <c r="J1514" s="195"/>
      <c r="K1514" s="231">
        <f t="shared" si="419"/>
        <v>129634.4</v>
      </c>
      <c r="L1514" s="231">
        <v>1.9</v>
      </c>
      <c r="M1514" s="195">
        <v>1</v>
      </c>
      <c r="N1514" s="195">
        <v>125666</v>
      </c>
      <c r="O1514" s="195"/>
      <c r="P1514" s="195"/>
      <c r="Q1514" s="231">
        <f t="shared" si="420"/>
        <v>125666</v>
      </c>
      <c r="R1514" s="231">
        <f t="shared" si="425"/>
        <v>0</v>
      </c>
      <c r="S1514" s="231">
        <f t="shared" si="425"/>
        <v>3968.3999999999942</v>
      </c>
      <c r="T1514" s="231">
        <f t="shared" si="425"/>
        <v>0</v>
      </c>
      <c r="U1514" s="231">
        <f t="shared" si="425"/>
        <v>0</v>
      </c>
      <c r="V1514" s="231">
        <f t="shared" si="422"/>
        <v>3968.3999999999942</v>
      </c>
      <c r="W1514" s="1661">
        <v>7</v>
      </c>
      <c r="X1514" s="231">
        <v>1.96</v>
      </c>
      <c r="Y1514" s="195">
        <v>1</v>
      </c>
      <c r="Z1514" s="195">
        <v>129634.4</v>
      </c>
      <c r="AA1514" s="195"/>
      <c r="AB1514" s="195"/>
      <c r="AC1514" s="231">
        <f t="shared" si="423"/>
        <v>129634.4</v>
      </c>
      <c r="AD1514" s="1661">
        <v>8</v>
      </c>
      <c r="AE1514" s="231">
        <v>2.02</v>
      </c>
      <c r="AF1514" s="195">
        <v>1</v>
      </c>
      <c r="AG1514" s="195">
        <v>133602.79999999999</v>
      </c>
      <c r="AH1514" s="195"/>
      <c r="AI1514" s="195"/>
      <c r="AJ1514" s="231">
        <f t="shared" si="424"/>
        <v>133602.79999999999</v>
      </c>
    </row>
    <row r="1515" spans="1:36" ht="17.25">
      <c r="A1515" s="212">
        <v>29</v>
      </c>
      <c r="B1515" s="124" t="s">
        <v>5701</v>
      </c>
      <c r="C1515" s="1538" t="s">
        <v>4925</v>
      </c>
      <c r="D1515" s="1539" t="s">
        <v>4732</v>
      </c>
      <c r="E1515" s="1662">
        <v>9</v>
      </c>
      <c r="F1515" s="231">
        <v>2.02</v>
      </c>
      <c r="G1515" s="195">
        <v>1</v>
      </c>
      <c r="H1515" s="195">
        <v>133602.79999999999</v>
      </c>
      <c r="I1515" s="195"/>
      <c r="J1515" s="195"/>
      <c r="K1515" s="231">
        <f t="shared" si="419"/>
        <v>133602.79999999999</v>
      </c>
      <c r="L1515" s="231">
        <v>2.02</v>
      </c>
      <c r="M1515" s="195">
        <v>1</v>
      </c>
      <c r="N1515" s="195">
        <v>133602.79999999999</v>
      </c>
      <c r="O1515" s="195"/>
      <c r="P1515" s="195"/>
      <c r="Q1515" s="231">
        <f t="shared" si="420"/>
        <v>133602.79999999999</v>
      </c>
      <c r="R1515" s="231">
        <f t="shared" si="425"/>
        <v>0</v>
      </c>
      <c r="S1515" s="231">
        <f t="shared" si="425"/>
        <v>0</v>
      </c>
      <c r="T1515" s="231">
        <f t="shared" si="425"/>
        <v>0</v>
      </c>
      <c r="U1515" s="231">
        <f t="shared" si="425"/>
        <v>0</v>
      </c>
      <c r="V1515" s="231">
        <f t="shared" si="422"/>
        <v>0</v>
      </c>
      <c r="W1515" s="1661">
        <v>10</v>
      </c>
      <c r="X1515" s="231">
        <v>2.08</v>
      </c>
      <c r="Y1515" s="195">
        <v>1</v>
      </c>
      <c r="Z1515" s="195">
        <v>137571.20000000001</v>
      </c>
      <c r="AA1515" s="195"/>
      <c r="AB1515" s="195"/>
      <c r="AC1515" s="231">
        <f t="shared" si="423"/>
        <v>137571.20000000001</v>
      </c>
      <c r="AD1515" s="1661">
        <v>11</v>
      </c>
      <c r="AE1515" s="231">
        <v>2.08</v>
      </c>
      <c r="AF1515" s="195">
        <v>1</v>
      </c>
      <c r="AG1515" s="195">
        <v>137571.20000000001</v>
      </c>
      <c r="AH1515" s="195"/>
      <c r="AI1515" s="195"/>
      <c r="AJ1515" s="231">
        <f t="shared" si="424"/>
        <v>137571.20000000001</v>
      </c>
    </row>
    <row r="1516" spans="1:36" ht="17.25">
      <c r="A1516" s="212">
        <v>30</v>
      </c>
      <c r="B1516" s="124" t="s">
        <v>5697</v>
      </c>
      <c r="C1516" s="1538" t="s">
        <v>4925</v>
      </c>
      <c r="D1516" s="1539" t="s">
        <v>4732</v>
      </c>
      <c r="E1516" s="1662">
        <v>11</v>
      </c>
      <c r="F1516" s="231">
        <v>2.08</v>
      </c>
      <c r="G1516" s="195">
        <v>1</v>
      </c>
      <c r="H1516" s="195">
        <v>137571.20000000001</v>
      </c>
      <c r="I1516" s="195"/>
      <c r="J1516" s="195"/>
      <c r="K1516" s="231">
        <f t="shared" si="419"/>
        <v>137571.20000000001</v>
      </c>
      <c r="L1516" s="231">
        <v>2.08</v>
      </c>
      <c r="M1516" s="195">
        <v>1</v>
      </c>
      <c r="N1516" s="195">
        <v>137571.20000000001</v>
      </c>
      <c r="O1516" s="195"/>
      <c r="P1516" s="195"/>
      <c r="Q1516" s="231">
        <f t="shared" si="420"/>
        <v>137571.20000000001</v>
      </c>
      <c r="R1516" s="231">
        <f t="shared" si="425"/>
        <v>0</v>
      </c>
      <c r="S1516" s="231">
        <f t="shared" si="425"/>
        <v>0</v>
      </c>
      <c r="T1516" s="231">
        <f t="shared" si="425"/>
        <v>0</v>
      </c>
      <c r="U1516" s="231">
        <f t="shared" si="425"/>
        <v>0</v>
      </c>
      <c r="V1516" s="231">
        <f t="shared" si="422"/>
        <v>0</v>
      </c>
      <c r="W1516" s="1661">
        <v>12</v>
      </c>
      <c r="X1516" s="231">
        <v>2.08</v>
      </c>
      <c r="Y1516" s="195">
        <v>1</v>
      </c>
      <c r="Z1516" s="195">
        <v>137571.20000000001</v>
      </c>
      <c r="AA1516" s="195"/>
      <c r="AB1516" s="195"/>
      <c r="AC1516" s="231">
        <f t="shared" si="423"/>
        <v>137571.20000000001</v>
      </c>
      <c r="AD1516" s="1661">
        <v>13</v>
      </c>
      <c r="AE1516" s="231">
        <v>2.14</v>
      </c>
      <c r="AF1516" s="195">
        <v>1</v>
      </c>
      <c r="AG1516" s="195">
        <v>141539.6</v>
      </c>
      <c r="AH1516" s="195"/>
      <c r="AI1516" s="195"/>
      <c r="AJ1516" s="231">
        <f t="shared" si="424"/>
        <v>141539.6</v>
      </c>
    </row>
    <row r="1517" spans="1:36" ht="17.25">
      <c r="A1517" s="212">
        <v>31</v>
      </c>
      <c r="B1517" s="124" t="s">
        <v>5704</v>
      </c>
      <c r="C1517" s="1538" t="s">
        <v>4925</v>
      </c>
      <c r="D1517" s="1539" t="s">
        <v>4732</v>
      </c>
      <c r="E1517" s="1662">
        <v>8</v>
      </c>
      <c r="F1517" s="231">
        <v>2.02</v>
      </c>
      <c r="G1517" s="195">
        <v>1</v>
      </c>
      <c r="H1517" s="195">
        <v>133602.79999999999</v>
      </c>
      <c r="I1517" s="195"/>
      <c r="J1517" s="195"/>
      <c r="K1517" s="231">
        <f t="shared" si="419"/>
        <v>133602.79999999999</v>
      </c>
      <c r="L1517" s="231">
        <v>1.96</v>
      </c>
      <c r="M1517" s="195">
        <v>1</v>
      </c>
      <c r="N1517" s="195">
        <v>129634.4</v>
      </c>
      <c r="O1517" s="195"/>
      <c r="P1517" s="195"/>
      <c r="Q1517" s="231">
        <f t="shared" si="420"/>
        <v>129634.4</v>
      </c>
      <c r="R1517" s="231">
        <f t="shared" si="425"/>
        <v>0</v>
      </c>
      <c r="S1517" s="231">
        <f t="shared" si="425"/>
        <v>3968.3999999999942</v>
      </c>
      <c r="T1517" s="231">
        <f t="shared" si="425"/>
        <v>0</v>
      </c>
      <c r="U1517" s="231">
        <f t="shared" si="425"/>
        <v>0</v>
      </c>
      <c r="V1517" s="231">
        <f t="shared" si="422"/>
        <v>3968.3999999999942</v>
      </c>
      <c r="W1517" s="1661">
        <v>9</v>
      </c>
      <c r="X1517" s="231">
        <v>2.02</v>
      </c>
      <c r="Y1517" s="195">
        <v>1</v>
      </c>
      <c r="Z1517" s="195">
        <v>133602.79999999999</v>
      </c>
      <c r="AA1517" s="195"/>
      <c r="AB1517" s="195"/>
      <c r="AC1517" s="231">
        <f t="shared" si="423"/>
        <v>133602.79999999999</v>
      </c>
      <c r="AD1517" s="1661">
        <v>10</v>
      </c>
      <c r="AE1517" s="231">
        <v>2.08</v>
      </c>
      <c r="AF1517" s="195">
        <v>1</v>
      </c>
      <c r="AG1517" s="195">
        <v>137571.20000000001</v>
      </c>
      <c r="AH1517" s="195"/>
      <c r="AI1517" s="195"/>
      <c r="AJ1517" s="231">
        <f t="shared" si="424"/>
        <v>137571.20000000001</v>
      </c>
    </row>
    <row r="1518" spans="1:36" ht="17.25">
      <c r="A1518" s="212">
        <v>32</v>
      </c>
      <c r="B1518" s="124" t="s">
        <v>6965</v>
      </c>
      <c r="C1518" s="1538" t="s">
        <v>4925</v>
      </c>
      <c r="D1518" s="1539" t="s">
        <v>4732</v>
      </c>
      <c r="E1518" s="1662">
        <v>2</v>
      </c>
      <c r="F1518" s="231">
        <v>1.79</v>
      </c>
      <c r="G1518" s="195">
        <v>1</v>
      </c>
      <c r="H1518" s="195">
        <v>118390.6</v>
      </c>
      <c r="I1518" s="195"/>
      <c r="J1518" s="195"/>
      <c r="K1518" s="231">
        <f t="shared" si="419"/>
        <v>118390.6</v>
      </c>
      <c r="L1518" s="231">
        <v>1.73</v>
      </c>
      <c r="M1518" s="195">
        <v>1</v>
      </c>
      <c r="N1518" s="195">
        <v>114422.2</v>
      </c>
      <c r="O1518" s="195"/>
      <c r="P1518" s="195"/>
      <c r="Q1518" s="231">
        <f t="shared" si="420"/>
        <v>114422.2</v>
      </c>
      <c r="R1518" s="231">
        <f t="shared" si="425"/>
        <v>0</v>
      </c>
      <c r="S1518" s="231">
        <f t="shared" si="425"/>
        <v>3968.4000000000087</v>
      </c>
      <c r="T1518" s="231">
        <f t="shared" si="425"/>
        <v>0</v>
      </c>
      <c r="U1518" s="231">
        <f t="shared" si="425"/>
        <v>0</v>
      </c>
      <c r="V1518" s="231">
        <f t="shared" si="422"/>
        <v>3968.4000000000087</v>
      </c>
      <c r="W1518" s="1661">
        <v>3</v>
      </c>
      <c r="X1518" s="231">
        <v>1.84</v>
      </c>
      <c r="Y1518" s="195">
        <v>1</v>
      </c>
      <c r="Z1518" s="195">
        <v>121697.60000000001</v>
      </c>
      <c r="AA1518" s="195"/>
      <c r="AB1518" s="195"/>
      <c r="AC1518" s="231">
        <f t="shared" si="423"/>
        <v>121697.60000000001</v>
      </c>
      <c r="AD1518" s="1661">
        <v>4</v>
      </c>
      <c r="AE1518" s="231">
        <v>1.9</v>
      </c>
      <c r="AF1518" s="195">
        <v>1</v>
      </c>
      <c r="AG1518" s="195">
        <v>125666</v>
      </c>
      <c r="AH1518" s="195"/>
      <c r="AI1518" s="195"/>
      <c r="AJ1518" s="231">
        <f t="shared" si="424"/>
        <v>125666</v>
      </c>
    </row>
    <row r="1519" spans="1:36" ht="17.25">
      <c r="A1519" s="212">
        <v>33</v>
      </c>
      <c r="B1519" s="124" t="s">
        <v>5706</v>
      </c>
      <c r="C1519" s="1538" t="s">
        <v>4925</v>
      </c>
      <c r="D1519" s="1539" t="s">
        <v>4732</v>
      </c>
      <c r="E1519" s="1662">
        <v>6</v>
      </c>
      <c r="F1519" s="231">
        <v>1.96</v>
      </c>
      <c r="G1519" s="195">
        <v>1</v>
      </c>
      <c r="H1519" s="195">
        <v>129634.4</v>
      </c>
      <c r="I1519" s="195"/>
      <c r="J1519" s="195"/>
      <c r="K1519" s="231">
        <f t="shared" si="419"/>
        <v>129634.4</v>
      </c>
      <c r="L1519" s="231">
        <v>1.9</v>
      </c>
      <c r="M1519" s="195">
        <v>1</v>
      </c>
      <c r="N1519" s="195">
        <v>125666</v>
      </c>
      <c r="O1519" s="195"/>
      <c r="P1519" s="195"/>
      <c r="Q1519" s="231">
        <f t="shared" si="420"/>
        <v>125666</v>
      </c>
      <c r="R1519" s="231">
        <f t="shared" si="425"/>
        <v>0</v>
      </c>
      <c r="S1519" s="231">
        <f t="shared" si="425"/>
        <v>3968.3999999999942</v>
      </c>
      <c r="T1519" s="231">
        <f t="shared" si="425"/>
        <v>0</v>
      </c>
      <c r="U1519" s="231">
        <f t="shared" si="425"/>
        <v>0</v>
      </c>
      <c r="V1519" s="231">
        <f t="shared" si="422"/>
        <v>3968.3999999999942</v>
      </c>
      <c r="W1519" s="1661">
        <v>7</v>
      </c>
      <c r="X1519" s="231">
        <v>1.96</v>
      </c>
      <c r="Y1519" s="195">
        <v>1</v>
      </c>
      <c r="Z1519" s="195">
        <v>129634.4</v>
      </c>
      <c r="AA1519" s="195"/>
      <c r="AB1519" s="195"/>
      <c r="AC1519" s="231">
        <f t="shared" si="423"/>
        <v>129634.4</v>
      </c>
      <c r="AD1519" s="1661">
        <v>8</v>
      </c>
      <c r="AE1519" s="231">
        <v>2.02</v>
      </c>
      <c r="AF1519" s="195">
        <v>1</v>
      </c>
      <c r="AG1519" s="195">
        <v>133602.79999999999</v>
      </c>
      <c r="AH1519" s="195"/>
      <c r="AI1519" s="195"/>
      <c r="AJ1519" s="231">
        <f t="shared" si="424"/>
        <v>133602.79999999999</v>
      </c>
    </row>
    <row r="1520" spans="1:36" ht="17.25">
      <c r="A1520" s="212">
        <v>34</v>
      </c>
      <c r="B1520" s="124" t="s">
        <v>5445</v>
      </c>
      <c r="C1520" s="1538" t="s">
        <v>4925</v>
      </c>
      <c r="D1520" s="1539" t="s">
        <v>4732</v>
      </c>
      <c r="E1520" s="1662">
        <v>2</v>
      </c>
      <c r="F1520" s="231">
        <v>1.79</v>
      </c>
      <c r="G1520" s="195">
        <v>1</v>
      </c>
      <c r="H1520" s="195">
        <v>118390.6</v>
      </c>
      <c r="I1520" s="195"/>
      <c r="J1520" s="195"/>
      <c r="K1520" s="231">
        <f t="shared" si="419"/>
        <v>118390.6</v>
      </c>
      <c r="L1520" s="231">
        <v>1.73</v>
      </c>
      <c r="M1520" s="195">
        <v>1</v>
      </c>
      <c r="N1520" s="195">
        <v>114422.2</v>
      </c>
      <c r="O1520" s="195"/>
      <c r="P1520" s="195"/>
      <c r="Q1520" s="231">
        <f t="shared" si="420"/>
        <v>114422.2</v>
      </c>
      <c r="R1520" s="231">
        <f t="shared" si="425"/>
        <v>0</v>
      </c>
      <c r="S1520" s="231">
        <f t="shared" si="425"/>
        <v>3968.4000000000087</v>
      </c>
      <c r="T1520" s="231">
        <f t="shared" si="425"/>
        <v>0</v>
      </c>
      <c r="U1520" s="231">
        <f t="shared" si="425"/>
        <v>0</v>
      </c>
      <c r="V1520" s="231">
        <f t="shared" si="422"/>
        <v>3968.4000000000087</v>
      </c>
      <c r="W1520" s="1661">
        <v>3</v>
      </c>
      <c r="X1520" s="231">
        <v>1.84</v>
      </c>
      <c r="Y1520" s="195">
        <v>1</v>
      </c>
      <c r="Z1520" s="195">
        <v>121697.60000000001</v>
      </c>
      <c r="AA1520" s="195"/>
      <c r="AB1520" s="195"/>
      <c r="AC1520" s="231">
        <f t="shared" si="423"/>
        <v>121697.60000000001</v>
      </c>
      <c r="AD1520" s="1661">
        <v>4</v>
      </c>
      <c r="AE1520" s="231">
        <v>1.9</v>
      </c>
      <c r="AF1520" s="195">
        <v>1</v>
      </c>
      <c r="AG1520" s="195">
        <v>125666</v>
      </c>
      <c r="AH1520" s="195"/>
      <c r="AI1520" s="195"/>
      <c r="AJ1520" s="231">
        <f t="shared" si="424"/>
        <v>125666</v>
      </c>
    </row>
    <row r="1521" spans="1:36" ht="17.25">
      <c r="A1521" s="212">
        <v>35</v>
      </c>
      <c r="B1521" s="124" t="s">
        <v>1597</v>
      </c>
      <c r="C1521" s="1538" t="s">
        <v>4925</v>
      </c>
      <c r="D1521" s="1539" t="s">
        <v>4732</v>
      </c>
      <c r="E1521" s="1662">
        <v>1</v>
      </c>
      <c r="F1521" s="231">
        <v>1.73</v>
      </c>
      <c r="G1521" s="195">
        <v>1</v>
      </c>
      <c r="H1521" s="195">
        <v>114422.2</v>
      </c>
      <c r="I1521" s="195"/>
      <c r="J1521" s="195"/>
      <c r="K1521" s="231">
        <f t="shared" si="419"/>
        <v>114422.2</v>
      </c>
      <c r="L1521" s="231">
        <v>1.68</v>
      </c>
      <c r="M1521" s="195">
        <v>1</v>
      </c>
      <c r="N1521" s="195">
        <v>111115.2</v>
      </c>
      <c r="O1521" s="195"/>
      <c r="P1521" s="195"/>
      <c r="Q1521" s="231">
        <f t="shared" si="420"/>
        <v>111115.2</v>
      </c>
      <c r="R1521" s="231">
        <f t="shared" si="425"/>
        <v>0</v>
      </c>
      <c r="S1521" s="231">
        <f t="shared" si="425"/>
        <v>3307</v>
      </c>
      <c r="T1521" s="231">
        <f t="shared" si="425"/>
        <v>0</v>
      </c>
      <c r="U1521" s="231">
        <f t="shared" si="425"/>
        <v>0</v>
      </c>
      <c r="V1521" s="231">
        <f t="shared" si="422"/>
        <v>3307</v>
      </c>
      <c r="W1521" s="1661">
        <v>2</v>
      </c>
      <c r="X1521" s="231">
        <v>1.79</v>
      </c>
      <c r="Y1521" s="195">
        <v>1</v>
      </c>
      <c r="Z1521" s="195">
        <v>118390.6</v>
      </c>
      <c r="AA1521" s="195"/>
      <c r="AB1521" s="195"/>
      <c r="AC1521" s="231">
        <f t="shared" si="423"/>
        <v>118390.6</v>
      </c>
      <c r="AD1521" s="1661">
        <v>3</v>
      </c>
      <c r="AE1521" s="231">
        <v>1.84</v>
      </c>
      <c r="AF1521" s="195">
        <v>1</v>
      </c>
      <c r="AG1521" s="195">
        <v>121697.60000000001</v>
      </c>
      <c r="AH1521" s="195"/>
      <c r="AI1521" s="195"/>
      <c r="AJ1521" s="231">
        <f t="shared" si="424"/>
        <v>121697.60000000001</v>
      </c>
    </row>
    <row r="1522" spans="1:36" ht="17.25">
      <c r="A1522" s="212">
        <v>36</v>
      </c>
      <c r="B1522" s="124" t="s">
        <v>1432</v>
      </c>
      <c r="C1522" s="1538" t="s">
        <v>4925</v>
      </c>
      <c r="D1522" s="1539" t="s">
        <v>4732</v>
      </c>
      <c r="E1522" s="1662">
        <v>1</v>
      </c>
      <c r="F1522" s="231">
        <v>1.73</v>
      </c>
      <c r="G1522" s="195">
        <v>1</v>
      </c>
      <c r="H1522" s="195">
        <v>114422.2</v>
      </c>
      <c r="I1522" s="195"/>
      <c r="J1522" s="195"/>
      <c r="K1522" s="231">
        <f t="shared" si="419"/>
        <v>114422.2</v>
      </c>
      <c r="L1522" s="231">
        <v>1.68</v>
      </c>
      <c r="M1522" s="195">
        <v>1</v>
      </c>
      <c r="N1522" s="195">
        <v>111115.2</v>
      </c>
      <c r="O1522" s="195"/>
      <c r="P1522" s="195"/>
      <c r="Q1522" s="231">
        <f t="shared" si="420"/>
        <v>111115.2</v>
      </c>
      <c r="R1522" s="231">
        <f t="shared" si="425"/>
        <v>0</v>
      </c>
      <c r="S1522" s="231">
        <f t="shared" si="425"/>
        <v>3307</v>
      </c>
      <c r="T1522" s="231">
        <f t="shared" si="425"/>
        <v>0</v>
      </c>
      <c r="U1522" s="231">
        <f t="shared" si="425"/>
        <v>0</v>
      </c>
      <c r="V1522" s="231">
        <f t="shared" si="422"/>
        <v>3307</v>
      </c>
      <c r="W1522" s="1661">
        <v>2</v>
      </c>
      <c r="X1522" s="231">
        <v>1.79</v>
      </c>
      <c r="Y1522" s="195">
        <v>1</v>
      </c>
      <c r="Z1522" s="195">
        <v>118390.6</v>
      </c>
      <c r="AA1522" s="195"/>
      <c r="AB1522" s="195"/>
      <c r="AC1522" s="231">
        <f t="shared" si="423"/>
        <v>118390.6</v>
      </c>
      <c r="AD1522" s="1661">
        <v>3</v>
      </c>
      <c r="AE1522" s="231">
        <v>1.84</v>
      </c>
      <c r="AF1522" s="195">
        <v>1</v>
      </c>
      <c r="AG1522" s="195">
        <v>121697.60000000001</v>
      </c>
      <c r="AH1522" s="195"/>
      <c r="AI1522" s="195"/>
      <c r="AJ1522" s="231">
        <f t="shared" si="424"/>
        <v>121697.60000000001</v>
      </c>
    </row>
    <row r="1523" spans="1:36" ht="17.25">
      <c r="A1523" s="212">
        <v>37</v>
      </c>
      <c r="B1523" s="124" t="s">
        <v>5707</v>
      </c>
      <c r="C1523" s="1538" t="s">
        <v>4979</v>
      </c>
      <c r="D1523" s="1539" t="s">
        <v>4732</v>
      </c>
      <c r="E1523" s="1662">
        <v>4</v>
      </c>
      <c r="F1523" s="231">
        <v>1.9</v>
      </c>
      <c r="G1523" s="195">
        <v>1</v>
      </c>
      <c r="H1523" s="195">
        <v>125666</v>
      </c>
      <c r="I1523" s="195"/>
      <c r="J1523" s="195"/>
      <c r="K1523" s="231">
        <f t="shared" si="419"/>
        <v>125666</v>
      </c>
      <c r="L1523" s="231">
        <v>1.84</v>
      </c>
      <c r="M1523" s="195">
        <v>1</v>
      </c>
      <c r="N1523" s="195">
        <v>121697.60000000001</v>
      </c>
      <c r="O1523" s="195"/>
      <c r="P1523" s="195"/>
      <c r="Q1523" s="231">
        <f t="shared" si="420"/>
        <v>121697.60000000001</v>
      </c>
      <c r="R1523" s="231">
        <f t="shared" si="425"/>
        <v>0</v>
      </c>
      <c r="S1523" s="231">
        <f t="shared" si="425"/>
        <v>3968.3999999999942</v>
      </c>
      <c r="T1523" s="231">
        <f t="shared" si="425"/>
        <v>0</v>
      </c>
      <c r="U1523" s="231">
        <f t="shared" si="425"/>
        <v>0</v>
      </c>
      <c r="V1523" s="231">
        <f t="shared" si="422"/>
        <v>3968.3999999999942</v>
      </c>
      <c r="W1523" s="1661">
        <v>5</v>
      </c>
      <c r="X1523" s="231">
        <v>1.9</v>
      </c>
      <c r="Y1523" s="195">
        <v>1</v>
      </c>
      <c r="Z1523" s="195">
        <v>125666</v>
      </c>
      <c r="AA1523" s="195"/>
      <c r="AB1523" s="195"/>
      <c r="AC1523" s="231">
        <f t="shared" si="423"/>
        <v>125666</v>
      </c>
      <c r="AD1523" s="1661">
        <v>6</v>
      </c>
      <c r="AE1523" s="231">
        <v>1.96</v>
      </c>
      <c r="AF1523" s="195">
        <v>1</v>
      </c>
      <c r="AG1523" s="195">
        <v>129634.4</v>
      </c>
      <c r="AH1523" s="195"/>
      <c r="AI1523" s="195"/>
      <c r="AJ1523" s="231">
        <f t="shared" si="424"/>
        <v>129634.4</v>
      </c>
    </row>
    <row r="1524" spans="1:36" ht="17.25">
      <c r="A1524" s="212">
        <v>38</v>
      </c>
      <c r="B1524" s="124" t="s">
        <v>5709</v>
      </c>
      <c r="C1524" s="1538" t="s">
        <v>4979</v>
      </c>
      <c r="D1524" s="1539" t="s">
        <v>4732</v>
      </c>
      <c r="E1524" s="1662">
        <v>4</v>
      </c>
      <c r="F1524" s="231">
        <v>1.9</v>
      </c>
      <c r="G1524" s="195">
        <v>1</v>
      </c>
      <c r="H1524" s="195">
        <v>125666</v>
      </c>
      <c r="I1524" s="195"/>
      <c r="J1524" s="195"/>
      <c r="K1524" s="231">
        <f t="shared" si="419"/>
        <v>125666</v>
      </c>
      <c r="L1524" s="231">
        <v>1.84</v>
      </c>
      <c r="M1524" s="195">
        <v>1</v>
      </c>
      <c r="N1524" s="195">
        <v>121697.60000000001</v>
      </c>
      <c r="O1524" s="195"/>
      <c r="P1524" s="195"/>
      <c r="Q1524" s="231">
        <f t="shared" si="420"/>
        <v>121697.60000000001</v>
      </c>
      <c r="R1524" s="231">
        <f t="shared" si="425"/>
        <v>0</v>
      </c>
      <c r="S1524" s="231">
        <f t="shared" si="425"/>
        <v>3968.3999999999942</v>
      </c>
      <c r="T1524" s="231">
        <f t="shared" si="425"/>
        <v>0</v>
      </c>
      <c r="U1524" s="231">
        <f t="shared" si="425"/>
        <v>0</v>
      </c>
      <c r="V1524" s="231">
        <f t="shared" si="422"/>
        <v>3968.3999999999942</v>
      </c>
      <c r="W1524" s="1661">
        <v>5</v>
      </c>
      <c r="X1524" s="231">
        <v>1.9</v>
      </c>
      <c r="Y1524" s="195">
        <v>1</v>
      </c>
      <c r="Z1524" s="195">
        <v>125666</v>
      </c>
      <c r="AA1524" s="195"/>
      <c r="AB1524" s="195"/>
      <c r="AC1524" s="231">
        <f t="shared" si="423"/>
        <v>125666</v>
      </c>
      <c r="AD1524" s="1661">
        <v>6</v>
      </c>
      <c r="AE1524" s="231">
        <v>1.96</v>
      </c>
      <c r="AF1524" s="195">
        <v>1</v>
      </c>
      <c r="AG1524" s="195">
        <v>129634.4</v>
      </c>
      <c r="AH1524" s="195"/>
      <c r="AI1524" s="195"/>
      <c r="AJ1524" s="231">
        <f t="shared" si="424"/>
        <v>129634.4</v>
      </c>
    </row>
    <row r="1525" spans="1:36" ht="17.25">
      <c r="A1525" s="212">
        <v>39</v>
      </c>
      <c r="B1525" s="124" t="s">
        <v>5712</v>
      </c>
      <c r="C1525" s="1538" t="s">
        <v>4979</v>
      </c>
      <c r="D1525" s="1539" t="s">
        <v>4732</v>
      </c>
      <c r="E1525" s="1662">
        <v>4</v>
      </c>
      <c r="F1525" s="231">
        <v>1.9</v>
      </c>
      <c r="G1525" s="195">
        <v>1</v>
      </c>
      <c r="H1525" s="195">
        <v>125666</v>
      </c>
      <c r="I1525" s="195"/>
      <c r="J1525" s="195"/>
      <c r="K1525" s="231">
        <f t="shared" si="419"/>
        <v>125666</v>
      </c>
      <c r="L1525" s="231">
        <v>1.84</v>
      </c>
      <c r="M1525" s="195">
        <v>1</v>
      </c>
      <c r="N1525" s="195">
        <v>121697.60000000001</v>
      </c>
      <c r="O1525" s="195"/>
      <c r="P1525" s="195"/>
      <c r="Q1525" s="231">
        <f t="shared" si="420"/>
        <v>121697.60000000001</v>
      </c>
      <c r="R1525" s="231">
        <f t="shared" si="425"/>
        <v>0</v>
      </c>
      <c r="S1525" s="231">
        <f t="shared" si="425"/>
        <v>3968.3999999999942</v>
      </c>
      <c r="T1525" s="231">
        <f t="shared" si="425"/>
        <v>0</v>
      </c>
      <c r="U1525" s="231">
        <f t="shared" si="425"/>
        <v>0</v>
      </c>
      <c r="V1525" s="231">
        <f t="shared" si="422"/>
        <v>3968.3999999999942</v>
      </c>
      <c r="W1525" s="1661">
        <v>5</v>
      </c>
      <c r="X1525" s="231">
        <v>1.9</v>
      </c>
      <c r="Y1525" s="195">
        <v>1</v>
      </c>
      <c r="Z1525" s="195">
        <v>125666</v>
      </c>
      <c r="AA1525" s="195"/>
      <c r="AB1525" s="195"/>
      <c r="AC1525" s="231">
        <f t="shared" si="423"/>
        <v>125666</v>
      </c>
      <c r="AD1525" s="1661">
        <v>6</v>
      </c>
      <c r="AE1525" s="231">
        <v>1.96</v>
      </c>
      <c r="AF1525" s="195">
        <v>1</v>
      </c>
      <c r="AG1525" s="195">
        <v>129634.4</v>
      </c>
      <c r="AH1525" s="195"/>
      <c r="AI1525" s="195"/>
      <c r="AJ1525" s="231">
        <f t="shared" si="424"/>
        <v>129634.4</v>
      </c>
    </row>
    <row r="1526" spans="1:36" ht="17.25">
      <c r="A1526" s="212">
        <v>40</v>
      </c>
      <c r="B1526" s="124" t="s">
        <v>5710</v>
      </c>
      <c r="C1526" s="1538" t="s">
        <v>4979</v>
      </c>
      <c r="D1526" s="1539" t="s">
        <v>4732</v>
      </c>
      <c r="E1526" s="1662">
        <v>13</v>
      </c>
      <c r="F1526" s="231">
        <v>2.14</v>
      </c>
      <c r="G1526" s="195">
        <v>1</v>
      </c>
      <c r="H1526" s="195">
        <v>141539.6</v>
      </c>
      <c r="I1526" s="195"/>
      <c r="J1526" s="195"/>
      <c r="K1526" s="231">
        <f t="shared" si="419"/>
        <v>141539.6</v>
      </c>
      <c r="L1526" s="231">
        <v>2.08</v>
      </c>
      <c r="M1526" s="195">
        <v>1</v>
      </c>
      <c r="N1526" s="195">
        <v>137571.20000000001</v>
      </c>
      <c r="O1526" s="195"/>
      <c r="P1526" s="195"/>
      <c r="Q1526" s="231">
        <f t="shared" si="420"/>
        <v>137571.20000000001</v>
      </c>
      <c r="R1526" s="231">
        <f t="shared" si="425"/>
        <v>0</v>
      </c>
      <c r="S1526" s="231">
        <f t="shared" si="425"/>
        <v>3968.3999999999942</v>
      </c>
      <c r="T1526" s="231">
        <f t="shared" si="425"/>
        <v>0</v>
      </c>
      <c r="U1526" s="231">
        <f t="shared" si="425"/>
        <v>0</v>
      </c>
      <c r="V1526" s="231">
        <f t="shared" si="422"/>
        <v>3968.3999999999942</v>
      </c>
      <c r="W1526" s="1661">
        <v>14</v>
      </c>
      <c r="X1526" s="231">
        <v>2.14</v>
      </c>
      <c r="Y1526" s="195">
        <v>1</v>
      </c>
      <c r="Z1526" s="195">
        <v>141539.6</v>
      </c>
      <c r="AA1526" s="195"/>
      <c r="AB1526" s="195"/>
      <c r="AC1526" s="231">
        <f t="shared" si="423"/>
        <v>141539.6</v>
      </c>
      <c r="AD1526" s="1661">
        <v>15</v>
      </c>
      <c r="AE1526" s="231">
        <v>2.14</v>
      </c>
      <c r="AF1526" s="195">
        <v>1</v>
      </c>
      <c r="AG1526" s="195">
        <v>141539.6</v>
      </c>
      <c r="AH1526" s="195"/>
      <c r="AI1526" s="195"/>
      <c r="AJ1526" s="231">
        <f t="shared" si="424"/>
        <v>141539.6</v>
      </c>
    </row>
    <row r="1527" spans="1:36" ht="17.25">
      <c r="A1527" s="212">
        <v>41</v>
      </c>
      <c r="B1527" s="124" t="s">
        <v>5711</v>
      </c>
      <c r="C1527" s="1538" t="s">
        <v>4979</v>
      </c>
      <c r="D1527" s="1539" t="s">
        <v>4732</v>
      </c>
      <c r="E1527" s="1662">
        <v>5</v>
      </c>
      <c r="F1527" s="231">
        <v>1.9</v>
      </c>
      <c r="G1527" s="195">
        <v>1</v>
      </c>
      <c r="H1527" s="195">
        <v>125666</v>
      </c>
      <c r="I1527" s="195"/>
      <c r="J1527" s="195"/>
      <c r="K1527" s="231">
        <f t="shared" si="419"/>
        <v>125666</v>
      </c>
      <c r="L1527" s="231">
        <v>1.9</v>
      </c>
      <c r="M1527" s="195">
        <v>1</v>
      </c>
      <c r="N1527" s="195">
        <v>125666</v>
      </c>
      <c r="O1527" s="195"/>
      <c r="P1527" s="195"/>
      <c r="Q1527" s="231">
        <f t="shared" si="420"/>
        <v>125666</v>
      </c>
      <c r="R1527" s="231">
        <f t="shared" si="425"/>
        <v>0</v>
      </c>
      <c r="S1527" s="231">
        <f t="shared" si="425"/>
        <v>0</v>
      </c>
      <c r="T1527" s="231">
        <f t="shared" si="425"/>
        <v>0</v>
      </c>
      <c r="U1527" s="231">
        <f t="shared" si="425"/>
        <v>0</v>
      </c>
      <c r="V1527" s="231">
        <f t="shared" si="422"/>
        <v>0</v>
      </c>
      <c r="W1527" s="1661">
        <v>6</v>
      </c>
      <c r="X1527" s="231">
        <v>1.96</v>
      </c>
      <c r="Y1527" s="195">
        <v>1</v>
      </c>
      <c r="Z1527" s="195">
        <v>129634.4</v>
      </c>
      <c r="AA1527" s="195"/>
      <c r="AB1527" s="195"/>
      <c r="AC1527" s="231">
        <f t="shared" si="423"/>
        <v>129634.4</v>
      </c>
      <c r="AD1527" s="1661">
        <v>7</v>
      </c>
      <c r="AE1527" s="231">
        <v>1.96</v>
      </c>
      <c r="AF1527" s="195">
        <v>1</v>
      </c>
      <c r="AG1527" s="195">
        <v>129634.4</v>
      </c>
      <c r="AH1527" s="195"/>
      <c r="AI1527" s="195"/>
      <c r="AJ1527" s="231">
        <f t="shared" si="424"/>
        <v>129634.4</v>
      </c>
    </row>
    <row r="1528" spans="1:36" ht="17.25">
      <c r="A1528" s="212">
        <v>42</v>
      </c>
      <c r="B1528" s="124" t="s">
        <v>6966</v>
      </c>
      <c r="C1528" s="1538" t="s">
        <v>4979</v>
      </c>
      <c r="D1528" s="1539" t="s">
        <v>4732</v>
      </c>
      <c r="E1528" s="1662">
        <v>2</v>
      </c>
      <c r="F1528" s="231">
        <v>1.79</v>
      </c>
      <c r="G1528" s="195">
        <v>1</v>
      </c>
      <c r="H1528" s="195">
        <v>118390.6</v>
      </c>
      <c r="I1528" s="195"/>
      <c r="J1528" s="195"/>
      <c r="K1528" s="231">
        <f t="shared" si="419"/>
        <v>118390.6</v>
      </c>
      <c r="L1528" s="231">
        <v>1.73</v>
      </c>
      <c r="M1528" s="195">
        <v>1</v>
      </c>
      <c r="N1528" s="195">
        <v>114422.2</v>
      </c>
      <c r="O1528" s="195"/>
      <c r="P1528" s="195"/>
      <c r="Q1528" s="231">
        <f t="shared" si="420"/>
        <v>114422.2</v>
      </c>
      <c r="R1528" s="231">
        <f t="shared" si="425"/>
        <v>0</v>
      </c>
      <c r="S1528" s="231">
        <f t="shared" si="425"/>
        <v>3968.4000000000087</v>
      </c>
      <c r="T1528" s="231">
        <f t="shared" si="425"/>
        <v>0</v>
      </c>
      <c r="U1528" s="231">
        <f t="shared" si="425"/>
        <v>0</v>
      </c>
      <c r="V1528" s="231">
        <f t="shared" si="422"/>
        <v>3968.4000000000087</v>
      </c>
      <c r="W1528" s="1661">
        <v>3</v>
      </c>
      <c r="X1528" s="231">
        <v>1.84</v>
      </c>
      <c r="Y1528" s="195">
        <v>1</v>
      </c>
      <c r="Z1528" s="195">
        <v>121697.60000000001</v>
      </c>
      <c r="AA1528" s="195"/>
      <c r="AB1528" s="195"/>
      <c r="AC1528" s="231">
        <f t="shared" si="423"/>
        <v>121697.60000000001</v>
      </c>
      <c r="AD1528" s="1661">
        <v>4</v>
      </c>
      <c r="AE1528" s="231">
        <v>1.9</v>
      </c>
      <c r="AF1528" s="195">
        <v>1</v>
      </c>
      <c r="AG1528" s="195">
        <v>125666</v>
      </c>
      <c r="AH1528" s="195"/>
      <c r="AI1528" s="195"/>
      <c r="AJ1528" s="231">
        <f t="shared" si="424"/>
        <v>125666</v>
      </c>
    </row>
    <row r="1529" spans="1:36" ht="17.25">
      <c r="A1529" s="212">
        <v>43</v>
      </c>
      <c r="B1529" s="124" t="s">
        <v>5713</v>
      </c>
      <c r="C1529" s="1538" t="s">
        <v>4979</v>
      </c>
      <c r="D1529" s="1539" t="s">
        <v>4732</v>
      </c>
      <c r="E1529" s="1662">
        <v>4</v>
      </c>
      <c r="F1529" s="231">
        <v>1.9</v>
      </c>
      <c r="G1529" s="195">
        <v>1</v>
      </c>
      <c r="H1529" s="195">
        <v>125666</v>
      </c>
      <c r="I1529" s="195"/>
      <c r="J1529" s="195"/>
      <c r="K1529" s="231">
        <f t="shared" si="419"/>
        <v>125666</v>
      </c>
      <c r="L1529" s="231">
        <v>1.84</v>
      </c>
      <c r="M1529" s="195">
        <v>1</v>
      </c>
      <c r="N1529" s="195">
        <v>121697.60000000001</v>
      </c>
      <c r="O1529" s="195"/>
      <c r="P1529" s="195"/>
      <c r="Q1529" s="231">
        <f t="shared" si="420"/>
        <v>121697.60000000001</v>
      </c>
      <c r="R1529" s="231">
        <f t="shared" si="425"/>
        <v>0</v>
      </c>
      <c r="S1529" s="231">
        <f t="shared" si="425"/>
        <v>3968.3999999999942</v>
      </c>
      <c r="T1529" s="231">
        <f t="shared" si="425"/>
        <v>0</v>
      </c>
      <c r="U1529" s="231">
        <f t="shared" si="425"/>
        <v>0</v>
      </c>
      <c r="V1529" s="231">
        <f t="shared" si="422"/>
        <v>3968.3999999999942</v>
      </c>
      <c r="W1529" s="1661">
        <v>5</v>
      </c>
      <c r="X1529" s="231">
        <v>1.9</v>
      </c>
      <c r="Y1529" s="195">
        <v>1</v>
      </c>
      <c r="Z1529" s="195">
        <v>125666</v>
      </c>
      <c r="AA1529" s="195"/>
      <c r="AB1529" s="195"/>
      <c r="AC1529" s="231">
        <f t="shared" si="423"/>
        <v>125666</v>
      </c>
      <c r="AD1529" s="1661">
        <v>6</v>
      </c>
      <c r="AE1529" s="231">
        <v>1.96</v>
      </c>
      <c r="AF1529" s="195">
        <v>1</v>
      </c>
      <c r="AG1529" s="195">
        <v>129634.4</v>
      </c>
      <c r="AH1529" s="195"/>
      <c r="AI1529" s="195"/>
      <c r="AJ1529" s="231">
        <f t="shared" si="424"/>
        <v>129634.4</v>
      </c>
    </row>
    <row r="1530" spans="1:36" ht="17.25">
      <c r="A1530" s="212">
        <v>44</v>
      </c>
      <c r="B1530" s="124" t="s">
        <v>5714</v>
      </c>
      <c r="C1530" s="1538" t="s">
        <v>4979</v>
      </c>
      <c r="D1530" s="1539" t="s">
        <v>4732</v>
      </c>
      <c r="E1530" s="1662">
        <v>5</v>
      </c>
      <c r="F1530" s="231">
        <v>1.9</v>
      </c>
      <c r="G1530" s="195">
        <v>1</v>
      </c>
      <c r="H1530" s="195">
        <v>125666</v>
      </c>
      <c r="I1530" s="195"/>
      <c r="J1530" s="195"/>
      <c r="K1530" s="231">
        <f t="shared" si="419"/>
        <v>125666</v>
      </c>
      <c r="L1530" s="231">
        <v>1.9</v>
      </c>
      <c r="M1530" s="195">
        <v>1</v>
      </c>
      <c r="N1530" s="195">
        <v>125666</v>
      </c>
      <c r="O1530" s="195"/>
      <c r="P1530" s="195"/>
      <c r="Q1530" s="231">
        <f t="shared" si="420"/>
        <v>125666</v>
      </c>
      <c r="R1530" s="231">
        <f t="shared" si="425"/>
        <v>0</v>
      </c>
      <c r="S1530" s="231">
        <f t="shared" si="425"/>
        <v>0</v>
      </c>
      <c r="T1530" s="231">
        <f t="shared" si="425"/>
        <v>0</v>
      </c>
      <c r="U1530" s="231">
        <f t="shared" si="425"/>
        <v>0</v>
      </c>
      <c r="V1530" s="231">
        <f t="shared" si="422"/>
        <v>0</v>
      </c>
      <c r="W1530" s="1661">
        <v>6</v>
      </c>
      <c r="X1530" s="231">
        <v>1.96</v>
      </c>
      <c r="Y1530" s="195">
        <v>1</v>
      </c>
      <c r="Z1530" s="195">
        <v>129634.4</v>
      </c>
      <c r="AA1530" s="195"/>
      <c r="AB1530" s="195"/>
      <c r="AC1530" s="231">
        <f t="shared" si="423"/>
        <v>129634.4</v>
      </c>
      <c r="AD1530" s="1661">
        <v>7</v>
      </c>
      <c r="AE1530" s="231">
        <v>1.96</v>
      </c>
      <c r="AF1530" s="195">
        <v>1</v>
      </c>
      <c r="AG1530" s="195">
        <v>129634.4</v>
      </c>
      <c r="AH1530" s="195"/>
      <c r="AI1530" s="195"/>
      <c r="AJ1530" s="231">
        <f t="shared" si="424"/>
        <v>129634.4</v>
      </c>
    </row>
    <row r="1531" spans="1:36" ht="17.25">
      <c r="A1531" s="212">
        <v>45</v>
      </c>
      <c r="B1531" s="124" t="s">
        <v>5715</v>
      </c>
      <c r="C1531" s="1538" t="s">
        <v>4979</v>
      </c>
      <c r="D1531" s="1539" t="s">
        <v>4732</v>
      </c>
      <c r="E1531" s="1662">
        <v>5</v>
      </c>
      <c r="F1531" s="231">
        <v>1.9</v>
      </c>
      <c r="G1531" s="195">
        <v>1</v>
      </c>
      <c r="H1531" s="195">
        <v>125666</v>
      </c>
      <c r="I1531" s="195"/>
      <c r="J1531" s="195"/>
      <c r="K1531" s="231">
        <f t="shared" si="419"/>
        <v>125666</v>
      </c>
      <c r="L1531" s="231">
        <v>1.9</v>
      </c>
      <c r="M1531" s="195">
        <v>1</v>
      </c>
      <c r="N1531" s="195">
        <v>125666</v>
      </c>
      <c r="O1531" s="195"/>
      <c r="P1531" s="195"/>
      <c r="Q1531" s="231">
        <f t="shared" si="420"/>
        <v>125666</v>
      </c>
      <c r="R1531" s="231">
        <f t="shared" si="425"/>
        <v>0</v>
      </c>
      <c r="S1531" s="231">
        <f t="shared" si="425"/>
        <v>0</v>
      </c>
      <c r="T1531" s="231">
        <f t="shared" si="425"/>
        <v>0</v>
      </c>
      <c r="U1531" s="231">
        <f t="shared" si="425"/>
        <v>0</v>
      </c>
      <c r="V1531" s="231">
        <f t="shared" si="422"/>
        <v>0</v>
      </c>
      <c r="W1531" s="1661">
        <v>6</v>
      </c>
      <c r="X1531" s="231">
        <v>1.96</v>
      </c>
      <c r="Y1531" s="195">
        <v>1</v>
      </c>
      <c r="Z1531" s="195">
        <v>129634.4</v>
      </c>
      <c r="AA1531" s="195"/>
      <c r="AB1531" s="195"/>
      <c r="AC1531" s="231">
        <f t="shared" si="423"/>
        <v>129634.4</v>
      </c>
      <c r="AD1531" s="1661">
        <v>7</v>
      </c>
      <c r="AE1531" s="231">
        <v>1.96</v>
      </c>
      <c r="AF1531" s="195">
        <v>1</v>
      </c>
      <c r="AG1531" s="195">
        <v>129634.4</v>
      </c>
      <c r="AH1531" s="195"/>
      <c r="AI1531" s="195"/>
      <c r="AJ1531" s="231">
        <f t="shared" si="424"/>
        <v>129634.4</v>
      </c>
    </row>
    <row r="1532" spans="1:36" ht="17.25">
      <c r="A1532" s="212">
        <v>46</v>
      </c>
      <c r="B1532" s="124" t="s">
        <v>5716</v>
      </c>
      <c r="C1532" s="1538" t="s">
        <v>4979</v>
      </c>
      <c r="D1532" s="1539" t="s">
        <v>4732</v>
      </c>
      <c r="E1532" s="1662">
        <v>5</v>
      </c>
      <c r="F1532" s="231">
        <v>1.9</v>
      </c>
      <c r="G1532" s="195">
        <v>1</v>
      </c>
      <c r="H1532" s="195">
        <v>125666</v>
      </c>
      <c r="I1532" s="195"/>
      <c r="J1532" s="195"/>
      <c r="K1532" s="231">
        <f t="shared" si="419"/>
        <v>125666</v>
      </c>
      <c r="L1532" s="231">
        <v>1.9</v>
      </c>
      <c r="M1532" s="195">
        <v>1</v>
      </c>
      <c r="N1532" s="195">
        <v>125666</v>
      </c>
      <c r="O1532" s="195"/>
      <c r="P1532" s="195"/>
      <c r="Q1532" s="231">
        <f t="shared" si="420"/>
        <v>125666</v>
      </c>
      <c r="R1532" s="231">
        <f t="shared" si="425"/>
        <v>0</v>
      </c>
      <c r="S1532" s="231">
        <f t="shared" si="425"/>
        <v>0</v>
      </c>
      <c r="T1532" s="231">
        <f t="shared" si="425"/>
        <v>0</v>
      </c>
      <c r="U1532" s="231">
        <f t="shared" si="425"/>
        <v>0</v>
      </c>
      <c r="V1532" s="231">
        <f t="shared" si="422"/>
        <v>0</v>
      </c>
      <c r="W1532" s="1661">
        <v>6</v>
      </c>
      <c r="X1532" s="231">
        <v>1.96</v>
      </c>
      <c r="Y1532" s="195">
        <v>1</v>
      </c>
      <c r="Z1532" s="195">
        <v>129634.4</v>
      </c>
      <c r="AA1532" s="195"/>
      <c r="AB1532" s="195"/>
      <c r="AC1532" s="231">
        <f t="shared" si="423"/>
        <v>129634.4</v>
      </c>
      <c r="AD1532" s="1661">
        <v>7</v>
      </c>
      <c r="AE1532" s="231">
        <v>1.96</v>
      </c>
      <c r="AF1532" s="195">
        <v>1</v>
      </c>
      <c r="AG1532" s="195">
        <v>129634.4</v>
      </c>
      <c r="AH1532" s="195"/>
      <c r="AI1532" s="195"/>
      <c r="AJ1532" s="231">
        <f t="shared" si="424"/>
        <v>129634.4</v>
      </c>
    </row>
    <row r="1533" spans="1:36" ht="17.25">
      <c r="A1533" s="212">
        <v>47</v>
      </c>
      <c r="B1533" s="124" t="s">
        <v>5717</v>
      </c>
      <c r="C1533" s="1538" t="s">
        <v>4979</v>
      </c>
      <c r="D1533" s="1539" t="s">
        <v>4732</v>
      </c>
      <c r="E1533" s="1662">
        <v>4</v>
      </c>
      <c r="F1533" s="231">
        <v>1.9</v>
      </c>
      <c r="G1533" s="195">
        <v>1</v>
      </c>
      <c r="H1533" s="195">
        <v>125666</v>
      </c>
      <c r="I1533" s="195"/>
      <c r="J1533" s="195"/>
      <c r="K1533" s="231">
        <f t="shared" si="419"/>
        <v>125666</v>
      </c>
      <c r="L1533" s="231">
        <v>1.84</v>
      </c>
      <c r="M1533" s="195">
        <v>1</v>
      </c>
      <c r="N1533" s="195">
        <v>121697.60000000001</v>
      </c>
      <c r="O1533" s="195"/>
      <c r="P1533" s="195"/>
      <c r="Q1533" s="231">
        <f t="shared" si="420"/>
        <v>121697.60000000001</v>
      </c>
      <c r="R1533" s="231">
        <f t="shared" ref="R1533:U1555" si="426">G1533-M1533</f>
        <v>0</v>
      </c>
      <c r="S1533" s="231">
        <f t="shared" si="426"/>
        <v>3968.3999999999942</v>
      </c>
      <c r="T1533" s="231">
        <f t="shared" si="426"/>
        <v>0</v>
      </c>
      <c r="U1533" s="231">
        <f t="shared" si="426"/>
        <v>0</v>
      </c>
      <c r="V1533" s="231">
        <f t="shared" si="422"/>
        <v>3968.3999999999942</v>
      </c>
      <c r="W1533" s="1661">
        <v>5</v>
      </c>
      <c r="X1533" s="231">
        <v>1.9</v>
      </c>
      <c r="Y1533" s="195">
        <v>1</v>
      </c>
      <c r="Z1533" s="195">
        <v>125666</v>
      </c>
      <c r="AA1533" s="195"/>
      <c r="AB1533" s="195"/>
      <c r="AC1533" s="231">
        <f t="shared" si="423"/>
        <v>125666</v>
      </c>
      <c r="AD1533" s="1661">
        <v>6</v>
      </c>
      <c r="AE1533" s="231">
        <v>1.96</v>
      </c>
      <c r="AF1533" s="195">
        <v>1</v>
      </c>
      <c r="AG1533" s="195">
        <v>129634.4</v>
      </c>
      <c r="AH1533" s="195"/>
      <c r="AI1533" s="195"/>
      <c r="AJ1533" s="231">
        <f t="shared" si="424"/>
        <v>129634.4</v>
      </c>
    </row>
    <row r="1534" spans="1:36" ht="17.25">
      <c r="A1534" s="212">
        <v>48</v>
      </c>
      <c r="B1534" s="124" t="s">
        <v>5718</v>
      </c>
      <c r="C1534" s="1538" t="s">
        <v>4979</v>
      </c>
      <c r="D1534" s="1539" t="s">
        <v>4732</v>
      </c>
      <c r="E1534" s="1662">
        <v>6</v>
      </c>
      <c r="F1534" s="231">
        <v>1.96</v>
      </c>
      <c r="G1534" s="195">
        <v>1</v>
      </c>
      <c r="H1534" s="195">
        <v>129634.4</v>
      </c>
      <c r="I1534" s="195"/>
      <c r="J1534" s="195"/>
      <c r="K1534" s="231">
        <f t="shared" si="419"/>
        <v>129634.4</v>
      </c>
      <c r="L1534" s="231">
        <v>1.9</v>
      </c>
      <c r="M1534" s="195">
        <v>1</v>
      </c>
      <c r="N1534" s="195">
        <v>125666</v>
      </c>
      <c r="O1534" s="195"/>
      <c r="P1534" s="195"/>
      <c r="Q1534" s="231">
        <f t="shared" si="420"/>
        <v>125666</v>
      </c>
      <c r="R1534" s="231">
        <f t="shared" si="426"/>
        <v>0</v>
      </c>
      <c r="S1534" s="231">
        <f t="shared" si="426"/>
        <v>3968.3999999999942</v>
      </c>
      <c r="T1534" s="231">
        <f t="shared" si="426"/>
        <v>0</v>
      </c>
      <c r="U1534" s="231">
        <f t="shared" si="426"/>
        <v>0</v>
      </c>
      <c r="V1534" s="231">
        <f t="shared" si="422"/>
        <v>3968.3999999999942</v>
      </c>
      <c r="W1534" s="1661">
        <v>7</v>
      </c>
      <c r="X1534" s="231">
        <v>1.96</v>
      </c>
      <c r="Y1534" s="195">
        <v>1</v>
      </c>
      <c r="Z1534" s="195">
        <v>129634.4</v>
      </c>
      <c r="AA1534" s="195"/>
      <c r="AB1534" s="195"/>
      <c r="AC1534" s="231">
        <f t="shared" si="423"/>
        <v>129634.4</v>
      </c>
      <c r="AD1534" s="1661">
        <v>8</v>
      </c>
      <c r="AE1534" s="231">
        <v>2.02</v>
      </c>
      <c r="AF1534" s="195">
        <v>1</v>
      </c>
      <c r="AG1534" s="195">
        <v>133602.79999999999</v>
      </c>
      <c r="AH1534" s="195"/>
      <c r="AI1534" s="195"/>
      <c r="AJ1534" s="231">
        <f t="shared" si="424"/>
        <v>133602.79999999999</v>
      </c>
    </row>
    <row r="1535" spans="1:36" ht="17.25">
      <c r="A1535" s="212">
        <v>49</v>
      </c>
      <c r="B1535" s="124" t="s">
        <v>5719</v>
      </c>
      <c r="C1535" s="1538" t="s">
        <v>4979</v>
      </c>
      <c r="D1535" s="1539" t="s">
        <v>4732</v>
      </c>
      <c r="E1535" s="1662">
        <v>7</v>
      </c>
      <c r="F1535" s="231">
        <v>1.96</v>
      </c>
      <c r="G1535" s="195">
        <v>1</v>
      </c>
      <c r="H1535" s="195">
        <v>129634.4</v>
      </c>
      <c r="I1535" s="195"/>
      <c r="J1535" s="195"/>
      <c r="K1535" s="231">
        <f t="shared" si="419"/>
        <v>129634.4</v>
      </c>
      <c r="L1535" s="231">
        <v>1.96</v>
      </c>
      <c r="M1535" s="195">
        <v>1</v>
      </c>
      <c r="N1535" s="195">
        <v>129634.4</v>
      </c>
      <c r="O1535" s="195"/>
      <c r="P1535" s="195"/>
      <c r="Q1535" s="231">
        <f t="shared" si="420"/>
        <v>129634.4</v>
      </c>
      <c r="R1535" s="231">
        <f t="shared" si="426"/>
        <v>0</v>
      </c>
      <c r="S1535" s="231">
        <f t="shared" si="426"/>
        <v>0</v>
      </c>
      <c r="T1535" s="231">
        <f t="shared" si="426"/>
        <v>0</v>
      </c>
      <c r="U1535" s="231">
        <f t="shared" si="426"/>
        <v>0</v>
      </c>
      <c r="V1535" s="231">
        <f t="shared" si="422"/>
        <v>0</v>
      </c>
      <c r="W1535" s="1661">
        <v>8</v>
      </c>
      <c r="X1535" s="231">
        <v>2.02</v>
      </c>
      <c r="Y1535" s="195">
        <v>1</v>
      </c>
      <c r="Z1535" s="195">
        <v>133602.79999999999</v>
      </c>
      <c r="AA1535" s="195"/>
      <c r="AB1535" s="195"/>
      <c r="AC1535" s="231">
        <f t="shared" si="423"/>
        <v>133602.79999999999</v>
      </c>
      <c r="AD1535" s="1661">
        <v>9</v>
      </c>
      <c r="AE1535" s="231">
        <v>2.02</v>
      </c>
      <c r="AF1535" s="195">
        <v>1</v>
      </c>
      <c r="AG1535" s="195">
        <v>133602.79999999999</v>
      </c>
      <c r="AH1535" s="195"/>
      <c r="AI1535" s="195"/>
      <c r="AJ1535" s="231">
        <f t="shared" si="424"/>
        <v>133602.79999999999</v>
      </c>
    </row>
    <row r="1536" spans="1:36" ht="17.25">
      <c r="A1536" s="212">
        <v>50</v>
      </c>
      <c r="B1536" s="124" t="s">
        <v>6967</v>
      </c>
      <c r="C1536" s="1538" t="s">
        <v>4979</v>
      </c>
      <c r="D1536" s="1539" t="s">
        <v>4732</v>
      </c>
      <c r="E1536" s="1662">
        <v>2</v>
      </c>
      <c r="F1536" s="231">
        <v>1.79</v>
      </c>
      <c r="G1536" s="195">
        <v>1</v>
      </c>
      <c r="H1536" s="195">
        <v>118390.6</v>
      </c>
      <c r="I1536" s="195"/>
      <c r="J1536" s="195"/>
      <c r="K1536" s="231">
        <f t="shared" si="419"/>
        <v>118390.6</v>
      </c>
      <c r="L1536" s="231">
        <v>1.73</v>
      </c>
      <c r="M1536" s="195">
        <v>1</v>
      </c>
      <c r="N1536" s="195">
        <v>114422.2</v>
      </c>
      <c r="O1536" s="195"/>
      <c r="P1536" s="195"/>
      <c r="Q1536" s="231">
        <f t="shared" si="420"/>
        <v>114422.2</v>
      </c>
      <c r="R1536" s="231">
        <f t="shared" si="426"/>
        <v>0</v>
      </c>
      <c r="S1536" s="231">
        <f t="shared" si="426"/>
        <v>3968.4000000000087</v>
      </c>
      <c r="T1536" s="231">
        <f t="shared" si="426"/>
        <v>0</v>
      </c>
      <c r="U1536" s="231">
        <f t="shared" si="426"/>
        <v>0</v>
      </c>
      <c r="V1536" s="231">
        <f t="shared" si="422"/>
        <v>3968.4000000000087</v>
      </c>
      <c r="W1536" s="1661">
        <v>3</v>
      </c>
      <c r="X1536" s="231">
        <v>1.84</v>
      </c>
      <c r="Y1536" s="195">
        <v>1</v>
      </c>
      <c r="Z1536" s="195">
        <v>121697.60000000001</v>
      </c>
      <c r="AA1536" s="195"/>
      <c r="AB1536" s="195"/>
      <c r="AC1536" s="231">
        <f t="shared" si="423"/>
        <v>121697.60000000001</v>
      </c>
      <c r="AD1536" s="1661">
        <v>4</v>
      </c>
      <c r="AE1536" s="231">
        <v>1.9</v>
      </c>
      <c r="AF1536" s="195">
        <v>1</v>
      </c>
      <c r="AG1536" s="195">
        <v>125666</v>
      </c>
      <c r="AH1536" s="195"/>
      <c r="AI1536" s="195"/>
      <c r="AJ1536" s="231">
        <f t="shared" si="424"/>
        <v>125666</v>
      </c>
    </row>
    <row r="1537" spans="1:36" ht="17.25">
      <c r="A1537" s="212">
        <v>51</v>
      </c>
      <c r="B1537" s="124" t="s">
        <v>5734</v>
      </c>
      <c r="C1537" s="1538" t="s">
        <v>4979</v>
      </c>
      <c r="D1537" s="1539" t="s">
        <v>4732</v>
      </c>
      <c r="E1537" s="1662">
        <v>2</v>
      </c>
      <c r="F1537" s="231">
        <v>1.79</v>
      </c>
      <c r="G1537" s="195">
        <v>1</v>
      </c>
      <c r="H1537" s="195">
        <v>118390.6</v>
      </c>
      <c r="I1537" s="195"/>
      <c r="J1537" s="195"/>
      <c r="K1537" s="231">
        <f t="shared" si="419"/>
        <v>118390.6</v>
      </c>
      <c r="L1537" s="231">
        <v>1.73</v>
      </c>
      <c r="M1537" s="195">
        <v>1</v>
      </c>
      <c r="N1537" s="195">
        <v>114422.2</v>
      </c>
      <c r="O1537" s="195"/>
      <c r="P1537" s="195"/>
      <c r="Q1537" s="231">
        <f t="shared" si="420"/>
        <v>114422.2</v>
      </c>
      <c r="R1537" s="231">
        <f t="shared" si="426"/>
        <v>0</v>
      </c>
      <c r="S1537" s="231">
        <f t="shared" si="426"/>
        <v>3968.4000000000087</v>
      </c>
      <c r="T1537" s="231">
        <f t="shared" si="426"/>
        <v>0</v>
      </c>
      <c r="U1537" s="231">
        <f t="shared" si="426"/>
        <v>0</v>
      </c>
      <c r="V1537" s="231">
        <f t="shared" si="422"/>
        <v>3968.4000000000087</v>
      </c>
      <c r="W1537" s="1661">
        <v>3</v>
      </c>
      <c r="X1537" s="231">
        <v>1.84</v>
      </c>
      <c r="Y1537" s="195">
        <v>1</v>
      </c>
      <c r="Z1537" s="195">
        <v>121697.60000000001</v>
      </c>
      <c r="AA1537" s="195"/>
      <c r="AB1537" s="195"/>
      <c r="AC1537" s="231">
        <f t="shared" si="423"/>
        <v>121697.60000000001</v>
      </c>
      <c r="AD1537" s="1661">
        <v>4</v>
      </c>
      <c r="AE1537" s="231">
        <v>1.9</v>
      </c>
      <c r="AF1537" s="195">
        <v>1</v>
      </c>
      <c r="AG1537" s="195">
        <v>125666</v>
      </c>
      <c r="AH1537" s="195"/>
      <c r="AI1537" s="195"/>
      <c r="AJ1537" s="231">
        <f t="shared" si="424"/>
        <v>125666</v>
      </c>
    </row>
    <row r="1538" spans="1:36" ht="17.25">
      <c r="A1538" s="212">
        <v>52</v>
      </c>
      <c r="B1538" s="124" t="s">
        <v>5722</v>
      </c>
      <c r="C1538" s="1538" t="s">
        <v>4979</v>
      </c>
      <c r="D1538" s="1539" t="s">
        <v>4732</v>
      </c>
      <c r="E1538" s="1662">
        <v>7</v>
      </c>
      <c r="F1538" s="231">
        <v>1.96</v>
      </c>
      <c r="G1538" s="195">
        <v>1</v>
      </c>
      <c r="H1538" s="195">
        <v>129634.4</v>
      </c>
      <c r="I1538" s="195"/>
      <c r="J1538" s="195"/>
      <c r="K1538" s="231">
        <f t="shared" si="419"/>
        <v>129634.4</v>
      </c>
      <c r="L1538" s="231">
        <v>1.96</v>
      </c>
      <c r="M1538" s="195">
        <v>1</v>
      </c>
      <c r="N1538" s="195">
        <v>129634.4</v>
      </c>
      <c r="O1538" s="195"/>
      <c r="P1538" s="195"/>
      <c r="Q1538" s="231">
        <f t="shared" si="420"/>
        <v>129634.4</v>
      </c>
      <c r="R1538" s="231">
        <f t="shared" si="426"/>
        <v>0</v>
      </c>
      <c r="S1538" s="231">
        <f t="shared" si="426"/>
        <v>0</v>
      </c>
      <c r="T1538" s="231">
        <f t="shared" si="426"/>
        <v>0</v>
      </c>
      <c r="U1538" s="231">
        <f t="shared" si="426"/>
        <v>0</v>
      </c>
      <c r="V1538" s="231">
        <f t="shared" si="422"/>
        <v>0</v>
      </c>
      <c r="W1538" s="1661">
        <v>8</v>
      </c>
      <c r="X1538" s="231">
        <v>2.02</v>
      </c>
      <c r="Y1538" s="195">
        <v>1</v>
      </c>
      <c r="Z1538" s="195">
        <v>133602.79999999999</v>
      </c>
      <c r="AA1538" s="195"/>
      <c r="AB1538" s="195"/>
      <c r="AC1538" s="231">
        <f t="shared" si="423"/>
        <v>133602.79999999999</v>
      </c>
      <c r="AD1538" s="1661">
        <v>9</v>
      </c>
      <c r="AE1538" s="231">
        <v>2.02</v>
      </c>
      <c r="AF1538" s="195">
        <v>1</v>
      </c>
      <c r="AG1538" s="195">
        <v>133602.79999999999</v>
      </c>
      <c r="AH1538" s="195"/>
      <c r="AI1538" s="195"/>
      <c r="AJ1538" s="231">
        <f t="shared" si="424"/>
        <v>133602.79999999999</v>
      </c>
    </row>
    <row r="1539" spans="1:36" ht="17.25">
      <c r="A1539" s="212">
        <v>53</v>
      </c>
      <c r="B1539" s="124" t="s">
        <v>5720</v>
      </c>
      <c r="C1539" s="1538" t="s">
        <v>4979</v>
      </c>
      <c r="D1539" s="1539" t="s">
        <v>4732</v>
      </c>
      <c r="E1539" s="1662">
        <v>4</v>
      </c>
      <c r="F1539" s="231">
        <v>1.9</v>
      </c>
      <c r="G1539" s="195">
        <v>1</v>
      </c>
      <c r="H1539" s="195">
        <v>125666</v>
      </c>
      <c r="I1539" s="195"/>
      <c r="J1539" s="195"/>
      <c r="K1539" s="231">
        <f t="shared" si="419"/>
        <v>125666</v>
      </c>
      <c r="L1539" s="231">
        <v>1.84</v>
      </c>
      <c r="M1539" s="195">
        <v>1</v>
      </c>
      <c r="N1539" s="195">
        <v>121697.60000000001</v>
      </c>
      <c r="O1539" s="195"/>
      <c r="P1539" s="195"/>
      <c r="Q1539" s="231">
        <f t="shared" si="420"/>
        <v>121697.60000000001</v>
      </c>
      <c r="R1539" s="231">
        <f t="shared" si="426"/>
        <v>0</v>
      </c>
      <c r="S1539" s="231">
        <f t="shared" si="426"/>
        <v>3968.3999999999942</v>
      </c>
      <c r="T1539" s="231">
        <f t="shared" si="426"/>
        <v>0</v>
      </c>
      <c r="U1539" s="231">
        <f t="shared" si="426"/>
        <v>0</v>
      </c>
      <c r="V1539" s="231">
        <f t="shared" si="422"/>
        <v>3968.3999999999942</v>
      </c>
      <c r="W1539" s="1661">
        <v>5</v>
      </c>
      <c r="X1539" s="231">
        <v>1.9</v>
      </c>
      <c r="Y1539" s="195">
        <v>1</v>
      </c>
      <c r="Z1539" s="195">
        <v>125666</v>
      </c>
      <c r="AA1539" s="195"/>
      <c r="AB1539" s="195"/>
      <c r="AC1539" s="231">
        <f t="shared" si="423"/>
        <v>125666</v>
      </c>
      <c r="AD1539" s="1661">
        <v>6</v>
      </c>
      <c r="AE1539" s="231">
        <v>1.96</v>
      </c>
      <c r="AF1539" s="195">
        <v>1</v>
      </c>
      <c r="AG1539" s="195">
        <v>129634.4</v>
      </c>
      <c r="AH1539" s="195"/>
      <c r="AI1539" s="195"/>
      <c r="AJ1539" s="231">
        <f t="shared" si="424"/>
        <v>129634.4</v>
      </c>
    </row>
    <row r="1540" spans="1:36" ht="17.25">
      <c r="A1540" s="212">
        <v>54</v>
      </c>
      <c r="B1540" s="124" t="s">
        <v>5723</v>
      </c>
      <c r="C1540" s="1538" t="s">
        <v>4979</v>
      </c>
      <c r="D1540" s="1539" t="s">
        <v>4732</v>
      </c>
      <c r="E1540" s="1662">
        <v>7</v>
      </c>
      <c r="F1540" s="231">
        <v>1.96</v>
      </c>
      <c r="G1540" s="195">
        <v>1</v>
      </c>
      <c r="H1540" s="195">
        <v>129634.4</v>
      </c>
      <c r="I1540" s="195"/>
      <c r="J1540" s="195"/>
      <c r="K1540" s="231">
        <f t="shared" si="419"/>
        <v>129634.4</v>
      </c>
      <c r="L1540" s="231">
        <v>1.96</v>
      </c>
      <c r="M1540" s="195">
        <v>1</v>
      </c>
      <c r="N1540" s="195">
        <v>129634.4</v>
      </c>
      <c r="O1540" s="195"/>
      <c r="P1540" s="195"/>
      <c r="Q1540" s="231">
        <f t="shared" si="420"/>
        <v>129634.4</v>
      </c>
      <c r="R1540" s="231">
        <f t="shared" si="426"/>
        <v>0</v>
      </c>
      <c r="S1540" s="231">
        <f t="shared" si="426"/>
        <v>0</v>
      </c>
      <c r="T1540" s="231">
        <f t="shared" si="426"/>
        <v>0</v>
      </c>
      <c r="U1540" s="231">
        <f t="shared" si="426"/>
        <v>0</v>
      </c>
      <c r="V1540" s="231">
        <f t="shared" si="422"/>
        <v>0</v>
      </c>
      <c r="W1540" s="1661">
        <v>8</v>
      </c>
      <c r="X1540" s="231">
        <v>2.02</v>
      </c>
      <c r="Y1540" s="195">
        <v>1</v>
      </c>
      <c r="Z1540" s="195">
        <v>133602.79999999999</v>
      </c>
      <c r="AA1540" s="195"/>
      <c r="AB1540" s="195"/>
      <c r="AC1540" s="231">
        <f t="shared" si="423"/>
        <v>133602.79999999999</v>
      </c>
      <c r="AD1540" s="1661">
        <v>9</v>
      </c>
      <c r="AE1540" s="231">
        <v>2.02</v>
      </c>
      <c r="AF1540" s="195">
        <v>1</v>
      </c>
      <c r="AG1540" s="195">
        <v>133602.79999999999</v>
      </c>
      <c r="AH1540" s="195"/>
      <c r="AI1540" s="195"/>
      <c r="AJ1540" s="231">
        <f t="shared" si="424"/>
        <v>133602.79999999999</v>
      </c>
    </row>
    <row r="1541" spans="1:36" ht="17.25">
      <c r="A1541" s="212">
        <v>55</v>
      </c>
      <c r="B1541" s="124" t="s">
        <v>5721</v>
      </c>
      <c r="C1541" s="1538" t="s">
        <v>4979</v>
      </c>
      <c r="D1541" s="1539" t="s">
        <v>4732</v>
      </c>
      <c r="E1541" s="1662">
        <v>4</v>
      </c>
      <c r="F1541" s="231">
        <v>1.9</v>
      </c>
      <c r="G1541" s="195">
        <v>1</v>
      </c>
      <c r="H1541" s="195">
        <v>125666</v>
      </c>
      <c r="I1541" s="195"/>
      <c r="J1541" s="195"/>
      <c r="K1541" s="231">
        <f t="shared" si="419"/>
        <v>125666</v>
      </c>
      <c r="L1541" s="231">
        <v>1.84</v>
      </c>
      <c r="M1541" s="195">
        <v>1</v>
      </c>
      <c r="N1541" s="195">
        <v>121697.60000000001</v>
      </c>
      <c r="O1541" s="195"/>
      <c r="P1541" s="195"/>
      <c r="Q1541" s="231">
        <f t="shared" si="420"/>
        <v>121697.60000000001</v>
      </c>
      <c r="R1541" s="231">
        <f t="shared" si="426"/>
        <v>0</v>
      </c>
      <c r="S1541" s="231">
        <f t="shared" si="426"/>
        <v>3968.3999999999942</v>
      </c>
      <c r="T1541" s="231">
        <f t="shared" si="426"/>
        <v>0</v>
      </c>
      <c r="U1541" s="231">
        <f t="shared" si="426"/>
        <v>0</v>
      </c>
      <c r="V1541" s="231">
        <f t="shared" si="422"/>
        <v>3968.3999999999942</v>
      </c>
      <c r="W1541" s="1661">
        <v>5</v>
      </c>
      <c r="X1541" s="231">
        <v>1.9</v>
      </c>
      <c r="Y1541" s="195">
        <v>1</v>
      </c>
      <c r="Z1541" s="195">
        <v>125666</v>
      </c>
      <c r="AA1541" s="195"/>
      <c r="AB1541" s="195"/>
      <c r="AC1541" s="231">
        <f t="shared" si="423"/>
        <v>125666</v>
      </c>
      <c r="AD1541" s="1661">
        <v>6</v>
      </c>
      <c r="AE1541" s="231">
        <v>1.96</v>
      </c>
      <c r="AF1541" s="195">
        <v>1</v>
      </c>
      <c r="AG1541" s="195">
        <v>129634.4</v>
      </c>
      <c r="AH1541" s="195"/>
      <c r="AI1541" s="195"/>
      <c r="AJ1541" s="231">
        <f t="shared" si="424"/>
        <v>129634.4</v>
      </c>
    </row>
    <row r="1542" spans="1:36" ht="17.25">
      <c r="A1542" s="212">
        <v>56</v>
      </c>
      <c r="B1542" s="124" t="s">
        <v>5708</v>
      </c>
      <c r="C1542" s="1538" t="s">
        <v>4979</v>
      </c>
      <c r="D1542" s="1539" t="s">
        <v>4732</v>
      </c>
      <c r="E1542" s="1662">
        <v>6</v>
      </c>
      <c r="F1542" s="231">
        <v>1.96</v>
      </c>
      <c r="G1542" s="195">
        <v>1</v>
      </c>
      <c r="H1542" s="195">
        <v>129634.4</v>
      </c>
      <c r="I1542" s="195"/>
      <c r="J1542" s="195"/>
      <c r="K1542" s="231">
        <f t="shared" si="419"/>
        <v>129634.4</v>
      </c>
      <c r="L1542" s="231">
        <v>1.9</v>
      </c>
      <c r="M1542" s="195">
        <v>1</v>
      </c>
      <c r="N1542" s="195">
        <v>125666</v>
      </c>
      <c r="O1542" s="195"/>
      <c r="P1542" s="195"/>
      <c r="Q1542" s="231">
        <f t="shared" si="420"/>
        <v>125666</v>
      </c>
      <c r="R1542" s="231">
        <f t="shared" si="426"/>
        <v>0</v>
      </c>
      <c r="S1542" s="231">
        <f t="shared" si="426"/>
        <v>3968.3999999999942</v>
      </c>
      <c r="T1542" s="231">
        <f t="shared" si="426"/>
        <v>0</v>
      </c>
      <c r="U1542" s="231">
        <f t="shared" si="426"/>
        <v>0</v>
      </c>
      <c r="V1542" s="231">
        <f t="shared" si="422"/>
        <v>3968.3999999999942</v>
      </c>
      <c r="W1542" s="1661">
        <v>7</v>
      </c>
      <c r="X1542" s="231">
        <v>1.96</v>
      </c>
      <c r="Y1542" s="195">
        <v>1</v>
      </c>
      <c r="Z1542" s="195">
        <v>129634.4</v>
      </c>
      <c r="AA1542" s="195"/>
      <c r="AB1542" s="195"/>
      <c r="AC1542" s="231">
        <f t="shared" si="423"/>
        <v>129634.4</v>
      </c>
      <c r="AD1542" s="1661">
        <v>8</v>
      </c>
      <c r="AE1542" s="231">
        <v>2.02</v>
      </c>
      <c r="AF1542" s="195">
        <v>1</v>
      </c>
      <c r="AG1542" s="195">
        <v>133602.79999999999</v>
      </c>
      <c r="AH1542" s="195"/>
      <c r="AI1542" s="195"/>
      <c r="AJ1542" s="231">
        <f t="shared" si="424"/>
        <v>133602.79999999999</v>
      </c>
    </row>
    <row r="1543" spans="1:36" ht="17.25">
      <c r="A1543" s="212">
        <v>57</v>
      </c>
      <c r="B1543" s="124" t="s">
        <v>5725</v>
      </c>
      <c r="C1543" s="1538" t="s">
        <v>4979</v>
      </c>
      <c r="D1543" s="1539" t="s">
        <v>4732</v>
      </c>
      <c r="E1543" s="1662">
        <v>8</v>
      </c>
      <c r="F1543" s="231">
        <v>2.02</v>
      </c>
      <c r="G1543" s="195">
        <v>1</v>
      </c>
      <c r="H1543" s="195">
        <v>133602.79999999999</v>
      </c>
      <c r="I1543" s="195"/>
      <c r="J1543" s="195"/>
      <c r="K1543" s="231">
        <f t="shared" si="419"/>
        <v>133602.79999999999</v>
      </c>
      <c r="L1543" s="231">
        <v>1.96</v>
      </c>
      <c r="M1543" s="195">
        <v>1</v>
      </c>
      <c r="N1543" s="195">
        <v>129634.4</v>
      </c>
      <c r="O1543" s="195"/>
      <c r="P1543" s="195"/>
      <c r="Q1543" s="231">
        <f t="shared" si="420"/>
        <v>129634.4</v>
      </c>
      <c r="R1543" s="231">
        <f t="shared" si="426"/>
        <v>0</v>
      </c>
      <c r="S1543" s="231">
        <f t="shared" si="426"/>
        <v>3968.3999999999942</v>
      </c>
      <c r="T1543" s="231">
        <f t="shared" si="426"/>
        <v>0</v>
      </c>
      <c r="U1543" s="231">
        <f t="shared" si="426"/>
        <v>0</v>
      </c>
      <c r="V1543" s="231">
        <f t="shared" si="422"/>
        <v>3968.3999999999942</v>
      </c>
      <c r="W1543" s="1661">
        <v>9</v>
      </c>
      <c r="X1543" s="231">
        <v>2.02</v>
      </c>
      <c r="Y1543" s="195">
        <v>1</v>
      </c>
      <c r="Z1543" s="195">
        <v>133602.79999999999</v>
      </c>
      <c r="AA1543" s="195"/>
      <c r="AB1543" s="195"/>
      <c r="AC1543" s="231">
        <f t="shared" si="423"/>
        <v>133602.79999999999</v>
      </c>
      <c r="AD1543" s="1661">
        <v>10</v>
      </c>
      <c r="AE1543" s="231">
        <v>2.08</v>
      </c>
      <c r="AF1543" s="195">
        <v>1</v>
      </c>
      <c r="AG1543" s="195">
        <v>137571.20000000001</v>
      </c>
      <c r="AH1543" s="195"/>
      <c r="AI1543" s="195"/>
      <c r="AJ1543" s="231">
        <f t="shared" si="424"/>
        <v>137571.20000000001</v>
      </c>
    </row>
    <row r="1544" spans="1:36" ht="17.25">
      <c r="A1544" s="212">
        <v>58</v>
      </c>
      <c r="B1544" s="124" t="s">
        <v>5726</v>
      </c>
      <c r="C1544" s="1538" t="s">
        <v>4979</v>
      </c>
      <c r="D1544" s="1539" t="s">
        <v>4732</v>
      </c>
      <c r="E1544" s="1662">
        <v>7</v>
      </c>
      <c r="F1544" s="231">
        <v>1.96</v>
      </c>
      <c r="G1544" s="195">
        <v>1</v>
      </c>
      <c r="H1544" s="195">
        <v>129634.4</v>
      </c>
      <c r="I1544" s="195">
        <v>8000</v>
      </c>
      <c r="J1544" s="195"/>
      <c r="K1544" s="231">
        <f t="shared" si="419"/>
        <v>137634.4</v>
      </c>
      <c r="L1544" s="231">
        <v>1.96</v>
      </c>
      <c r="M1544" s="195">
        <v>1</v>
      </c>
      <c r="N1544" s="195">
        <v>129634.4</v>
      </c>
      <c r="O1544" s="195">
        <v>8000</v>
      </c>
      <c r="P1544" s="195"/>
      <c r="Q1544" s="231">
        <f t="shared" si="420"/>
        <v>137634.4</v>
      </c>
      <c r="R1544" s="231">
        <f t="shared" si="426"/>
        <v>0</v>
      </c>
      <c r="S1544" s="231">
        <f t="shared" si="426"/>
        <v>0</v>
      </c>
      <c r="T1544" s="231">
        <f t="shared" si="426"/>
        <v>0</v>
      </c>
      <c r="U1544" s="231">
        <f t="shared" si="426"/>
        <v>0</v>
      </c>
      <c r="V1544" s="231">
        <f t="shared" si="422"/>
        <v>0</v>
      </c>
      <c r="W1544" s="1661">
        <v>8</v>
      </c>
      <c r="X1544" s="231">
        <v>2.02</v>
      </c>
      <c r="Y1544" s="195">
        <v>1</v>
      </c>
      <c r="Z1544" s="195">
        <v>133602.79999999999</v>
      </c>
      <c r="AA1544" s="195">
        <v>8000</v>
      </c>
      <c r="AB1544" s="195"/>
      <c r="AC1544" s="231">
        <f t="shared" si="423"/>
        <v>141602.79999999999</v>
      </c>
      <c r="AD1544" s="1661">
        <v>9</v>
      </c>
      <c r="AE1544" s="231">
        <v>2.02</v>
      </c>
      <c r="AF1544" s="195">
        <v>1</v>
      </c>
      <c r="AG1544" s="195">
        <v>133602.79999999999</v>
      </c>
      <c r="AH1544" s="195">
        <v>8000</v>
      </c>
      <c r="AI1544" s="195"/>
      <c r="AJ1544" s="231">
        <f t="shared" si="424"/>
        <v>141602.79999999999</v>
      </c>
    </row>
    <row r="1545" spans="1:36" ht="17.25">
      <c r="A1545" s="212">
        <v>59</v>
      </c>
      <c r="B1545" s="124" t="s">
        <v>5728</v>
      </c>
      <c r="C1545" s="1538" t="s">
        <v>4979</v>
      </c>
      <c r="D1545" s="1539" t="s">
        <v>4732</v>
      </c>
      <c r="E1545" s="1662">
        <v>3</v>
      </c>
      <c r="F1545" s="231">
        <v>1.84</v>
      </c>
      <c r="G1545" s="195">
        <v>1</v>
      </c>
      <c r="H1545" s="195">
        <v>121697.60000000001</v>
      </c>
      <c r="I1545" s="195"/>
      <c r="J1545" s="195"/>
      <c r="K1545" s="231">
        <f t="shared" si="419"/>
        <v>121697.60000000001</v>
      </c>
      <c r="L1545" s="231">
        <v>1.79</v>
      </c>
      <c r="M1545" s="195">
        <v>1</v>
      </c>
      <c r="N1545" s="195">
        <v>118390.6</v>
      </c>
      <c r="O1545" s="195"/>
      <c r="P1545" s="195"/>
      <c r="Q1545" s="231">
        <f t="shared" si="420"/>
        <v>118390.6</v>
      </c>
      <c r="R1545" s="231">
        <f t="shared" si="426"/>
        <v>0</v>
      </c>
      <c r="S1545" s="231">
        <f t="shared" si="426"/>
        <v>3307</v>
      </c>
      <c r="T1545" s="231">
        <f t="shared" si="426"/>
        <v>0</v>
      </c>
      <c r="U1545" s="231">
        <f t="shared" si="426"/>
        <v>0</v>
      </c>
      <c r="V1545" s="231">
        <f t="shared" si="422"/>
        <v>3307</v>
      </c>
      <c r="W1545" s="1661">
        <v>4</v>
      </c>
      <c r="X1545" s="231">
        <v>1.9</v>
      </c>
      <c r="Y1545" s="195">
        <v>1</v>
      </c>
      <c r="Z1545" s="195">
        <v>125666</v>
      </c>
      <c r="AA1545" s="195"/>
      <c r="AB1545" s="195"/>
      <c r="AC1545" s="231">
        <f t="shared" si="423"/>
        <v>125666</v>
      </c>
      <c r="AD1545" s="1661">
        <v>5</v>
      </c>
      <c r="AE1545" s="231">
        <v>1.9</v>
      </c>
      <c r="AF1545" s="195">
        <v>1</v>
      </c>
      <c r="AG1545" s="195">
        <v>125666</v>
      </c>
      <c r="AH1545" s="195"/>
      <c r="AI1545" s="195"/>
      <c r="AJ1545" s="231">
        <f t="shared" si="424"/>
        <v>125666</v>
      </c>
    </row>
    <row r="1546" spans="1:36" ht="17.25">
      <c r="A1546" s="212">
        <v>60</v>
      </c>
      <c r="B1546" s="124" t="s">
        <v>5727</v>
      </c>
      <c r="C1546" s="1538" t="s">
        <v>4979</v>
      </c>
      <c r="D1546" s="1539" t="s">
        <v>4732</v>
      </c>
      <c r="E1546" s="1662">
        <v>4</v>
      </c>
      <c r="F1546" s="231">
        <v>1.9</v>
      </c>
      <c r="G1546" s="195">
        <v>1</v>
      </c>
      <c r="H1546" s="195">
        <v>125666</v>
      </c>
      <c r="I1546" s="195"/>
      <c r="J1546" s="195"/>
      <c r="K1546" s="231">
        <f t="shared" si="419"/>
        <v>125666</v>
      </c>
      <c r="L1546" s="231">
        <v>1.84</v>
      </c>
      <c r="M1546" s="195">
        <v>1</v>
      </c>
      <c r="N1546" s="195">
        <v>121697.60000000001</v>
      </c>
      <c r="O1546" s="195"/>
      <c r="P1546" s="195"/>
      <c r="Q1546" s="231">
        <f t="shared" si="420"/>
        <v>121697.60000000001</v>
      </c>
      <c r="R1546" s="231">
        <f t="shared" si="426"/>
        <v>0</v>
      </c>
      <c r="S1546" s="231">
        <f t="shared" si="426"/>
        <v>3968.3999999999942</v>
      </c>
      <c r="T1546" s="231">
        <f t="shared" si="426"/>
        <v>0</v>
      </c>
      <c r="U1546" s="231">
        <f t="shared" si="426"/>
        <v>0</v>
      </c>
      <c r="V1546" s="231">
        <f t="shared" si="422"/>
        <v>3968.3999999999942</v>
      </c>
      <c r="W1546" s="1661">
        <v>5</v>
      </c>
      <c r="X1546" s="231">
        <v>1.9</v>
      </c>
      <c r="Y1546" s="195">
        <v>1</v>
      </c>
      <c r="Z1546" s="195">
        <v>125666</v>
      </c>
      <c r="AA1546" s="195"/>
      <c r="AB1546" s="195"/>
      <c r="AC1546" s="231">
        <f t="shared" si="423"/>
        <v>125666</v>
      </c>
      <c r="AD1546" s="1661">
        <v>6</v>
      </c>
      <c r="AE1546" s="231">
        <v>1.96</v>
      </c>
      <c r="AF1546" s="195">
        <v>1</v>
      </c>
      <c r="AG1546" s="195">
        <v>129634.4</v>
      </c>
      <c r="AH1546" s="195"/>
      <c r="AI1546" s="195"/>
      <c r="AJ1546" s="231">
        <f t="shared" si="424"/>
        <v>129634.4</v>
      </c>
    </row>
    <row r="1547" spans="1:36" ht="25.5">
      <c r="A1547" s="212">
        <v>61</v>
      </c>
      <c r="B1547" s="124" t="s">
        <v>5729</v>
      </c>
      <c r="C1547" s="1538" t="s">
        <v>4938</v>
      </c>
      <c r="D1547" s="1539" t="s">
        <v>4939</v>
      </c>
      <c r="E1547" s="1662">
        <v>11</v>
      </c>
      <c r="F1547" s="231">
        <v>1.79</v>
      </c>
      <c r="G1547" s="195">
        <v>1</v>
      </c>
      <c r="H1547" s="195">
        <v>118390.6</v>
      </c>
      <c r="I1547" s="195"/>
      <c r="J1547" s="195"/>
      <c r="K1547" s="231">
        <f t="shared" si="419"/>
        <v>118390.6</v>
      </c>
      <c r="L1547" s="231">
        <v>1.79</v>
      </c>
      <c r="M1547" s="195">
        <v>1</v>
      </c>
      <c r="N1547" s="195">
        <v>118390.6</v>
      </c>
      <c r="O1547" s="195"/>
      <c r="P1547" s="195"/>
      <c r="Q1547" s="231">
        <f t="shared" si="420"/>
        <v>118390.6</v>
      </c>
      <c r="R1547" s="231">
        <f t="shared" si="426"/>
        <v>0</v>
      </c>
      <c r="S1547" s="231">
        <f t="shared" si="426"/>
        <v>0</v>
      </c>
      <c r="T1547" s="231">
        <f t="shared" si="426"/>
        <v>0</v>
      </c>
      <c r="U1547" s="231">
        <f t="shared" si="426"/>
        <v>0</v>
      </c>
      <c r="V1547" s="231">
        <f t="shared" si="422"/>
        <v>0</v>
      </c>
      <c r="W1547" s="1661">
        <v>12</v>
      </c>
      <c r="X1547" s="231">
        <v>1.79</v>
      </c>
      <c r="Y1547" s="195">
        <v>1</v>
      </c>
      <c r="Z1547" s="195">
        <v>118390.6</v>
      </c>
      <c r="AA1547" s="195"/>
      <c r="AB1547" s="195"/>
      <c r="AC1547" s="231">
        <f t="shared" si="423"/>
        <v>118390.6</v>
      </c>
      <c r="AD1547" s="1661">
        <v>13</v>
      </c>
      <c r="AE1547" s="231">
        <v>1.84</v>
      </c>
      <c r="AF1547" s="195">
        <v>1</v>
      </c>
      <c r="AG1547" s="195">
        <v>121697.60000000001</v>
      </c>
      <c r="AH1547" s="195"/>
      <c r="AI1547" s="195"/>
      <c r="AJ1547" s="231">
        <f t="shared" si="424"/>
        <v>121697.60000000001</v>
      </c>
    </row>
    <row r="1548" spans="1:36" ht="25.5">
      <c r="A1548" s="212">
        <v>62</v>
      </c>
      <c r="B1548" s="124" t="s">
        <v>5730</v>
      </c>
      <c r="C1548" s="1538" t="s">
        <v>4938</v>
      </c>
      <c r="D1548" s="1539" t="s">
        <v>4939</v>
      </c>
      <c r="E1548" s="1662">
        <v>10</v>
      </c>
      <c r="F1548" s="231">
        <v>1.79</v>
      </c>
      <c r="G1548" s="195">
        <v>1</v>
      </c>
      <c r="H1548" s="195">
        <v>118390.6</v>
      </c>
      <c r="I1548" s="195"/>
      <c r="J1548" s="195"/>
      <c r="K1548" s="231">
        <f t="shared" si="419"/>
        <v>118390.6</v>
      </c>
      <c r="L1548" s="231">
        <v>1.73</v>
      </c>
      <c r="M1548" s="195">
        <v>1</v>
      </c>
      <c r="N1548" s="195">
        <v>114422.2</v>
      </c>
      <c r="O1548" s="195"/>
      <c r="P1548" s="195"/>
      <c r="Q1548" s="231">
        <f t="shared" si="420"/>
        <v>114422.2</v>
      </c>
      <c r="R1548" s="231">
        <f t="shared" si="426"/>
        <v>0</v>
      </c>
      <c r="S1548" s="231">
        <f t="shared" si="426"/>
        <v>3968.4000000000087</v>
      </c>
      <c r="T1548" s="231">
        <f t="shared" si="426"/>
        <v>0</v>
      </c>
      <c r="U1548" s="231">
        <f t="shared" si="426"/>
        <v>0</v>
      </c>
      <c r="V1548" s="231">
        <f t="shared" si="422"/>
        <v>3968.4000000000087</v>
      </c>
      <c r="W1548" s="1661">
        <v>11</v>
      </c>
      <c r="X1548" s="231">
        <v>1.79</v>
      </c>
      <c r="Y1548" s="195">
        <v>1</v>
      </c>
      <c r="Z1548" s="195">
        <v>118390.6</v>
      </c>
      <c r="AA1548" s="195"/>
      <c r="AB1548" s="195"/>
      <c r="AC1548" s="231">
        <f t="shared" si="423"/>
        <v>118390.6</v>
      </c>
      <c r="AD1548" s="1661">
        <v>12</v>
      </c>
      <c r="AE1548" s="231">
        <v>1.79</v>
      </c>
      <c r="AF1548" s="195">
        <v>1</v>
      </c>
      <c r="AG1548" s="195">
        <v>118390.6</v>
      </c>
      <c r="AH1548" s="195"/>
      <c r="AI1548" s="195"/>
      <c r="AJ1548" s="231">
        <f t="shared" si="424"/>
        <v>118390.6</v>
      </c>
    </row>
    <row r="1549" spans="1:36" ht="25.5">
      <c r="A1549" s="212">
        <v>63</v>
      </c>
      <c r="B1549" s="124" t="s">
        <v>6968</v>
      </c>
      <c r="C1549" s="1538" t="s">
        <v>4938</v>
      </c>
      <c r="D1549" s="1539" t="s">
        <v>4939</v>
      </c>
      <c r="E1549" s="1662">
        <v>2</v>
      </c>
      <c r="F1549" s="231">
        <v>1.54</v>
      </c>
      <c r="G1549" s="195">
        <v>1</v>
      </c>
      <c r="H1549" s="195">
        <v>101855.6</v>
      </c>
      <c r="I1549" s="195"/>
      <c r="J1549" s="195"/>
      <c r="K1549" s="231">
        <f t="shared" si="419"/>
        <v>101855.6</v>
      </c>
      <c r="L1549" s="231">
        <v>1.49</v>
      </c>
      <c r="M1549" s="195">
        <v>1</v>
      </c>
      <c r="N1549" s="195">
        <v>98548.6</v>
      </c>
      <c r="O1549" s="195"/>
      <c r="P1549" s="195"/>
      <c r="Q1549" s="231">
        <f t="shared" si="420"/>
        <v>98548.6</v>
      </c>
      <c r="R1549" s="231">
        <f t="shared" si="426"/>
        <v>0</v>
      </c>
      <c r="S1549" s="231">
        <f t="shared" si="426"/>
        <v>3307</v>
      </c>
      <c r="T1549" s="231">
        <f t="shared" si="426"/>
        <v>0</v>
      </c>
      <c r="U1549" s="231">
        <f t="shared" si="426"/>
        <v>0</v>
      </c>
      <c r="V1549" s="231">
        <f t="shared" si="422"/>
        <v>3307</v>
      </c>
      <c r="W1549" s="1661">
        <v>3</v>
      </c>
      <c r="X1549" s="231">
        <v>1.59</v>
      </c>
      <c r="Y1549" s="195">
        <v>1</v>
      </c>
      <c r="Z1549" s="195">
        <v>105162.6</v>
      </c>
      <c r="AA1549" s="195"/>
      <c r="AB1549" s="195"/>
      <c r="AC1549" s="231">
        <f t="shared" si="423"/>
        <v>105162.6</v>
      </c>
      <c r="AD1549" s="1661">
        <v>4</v>
      </c>
      <c r="AE1549" s="231">
        <v>1.63</v>
      </c>
      <c r="AF1549" s="195">
        <v>1</v>
      </c>
      <c r="AG1549" s="195">
        <v>107808.2</v>
      </c>
      <c r="AH1549" s="195"/>
      <c r="AI1549" s="195"/>
      <c r="AJ1549" s="231">
        <f t="shared" si="424"/>
        <v>107808.2</v>
      </c>
    </row>
    <row r="1550" spans="1:36" ht="25.5">
      <c r="A1550" s="212">
        <v>64</v>
      </c>
      <c r="B1550" s="124" t="s">
        <v>5128</v>
      </c>
      <c r="C1550" s="1538" t="s">
        <v>4938</v>
      </c>
      <c r="D1550" s="1539" t="s">
        <v>4939</v>
      </c>
      <c r="E1550" s="1662">
        <v>2</v>
      </c>
      <c r="F1550" s="231">
        <v>1.54</v>
      </c>
      <c r="G1550" s="195">
        <v>1</v>
      </c>
      <c r="H1550" s="195">
        <v>101855.6</v>
      </c>
      <c r="I1550" s="195"/>
      <c r="J1550" s="195"/>
      <c r="K1550" s="231">
        <f t="shared" si="419"/>
        <v>101855.6</v>
      </c>
      <c r="L1550" s="231">
        <v>1.49</v>
      </c>
      <c r="M1550" s="195">
        <v>1</v>
      </c>
      <c r="N1550" s="195">
        <v>98548.6</v>
      </c>
      <c r="O1550" s="195"/>
      <c r="P1550" s="195"/>
      <c r="Q1550" s="231">
        <f t="shared" si="420"/>
        <v>98548.6</v>
      </c>
      <c r="R1550" s="231">
        <f t="shared" si="426"/>
        <v>0</v>
      </c>
      <c r="S1550" s="231">
        <f t="shared" si="426"/>
        <v>3307</v>
      </c>
      <c r="T1550" s="231">
        <f t="shared" si="426"/>
        <v>0</v>
      </c>
      <c r="U1550" s="231">
        <f t="shared" si="426"/>
        <v>0</v>
      </c>
      <c r="V1550" s="231">
        <f t="shared" si="422"/>
        <v>3307</v>
      </c>
      <c r="W1550" s="1661">
        <v>3</v>
      </c>
      <c r="X1550" s="231">
        <v>1.59</v>
      </c>
      <c r="Y1550" s="195">
        <v>1</v>
      </c>
      <c r="Z1550" s="195">
        <v>105162.6</v>
      </c>
      <c r="AA1550" s="195"/>
      <c r="AB1550" s="195"/>
      <c r="AC1550" s="231">
        <f t="shared" si="423"/>
        <v>105162.6</v>
      </c>
      <c r="AD1550" s="1661">
        <v>4</v>
      </c>
      <c r="AE1550" s="231">
        <v>1.63</v>
      </c>
      <c r="AF1550" s="195">
        <v>1</v>
      </c>
      <c r="AG1550" s="195">
        <v>107808.2</v>
      </c>
      <c r="AH1550" s="195"/>
      <c r="AI1550" s="195"/>
      <c r="AJ1550" s="231">
        <f t="shared" si="424"/>
        <v>107808.2</v>
      </c>
    </row>
    <row r="1551" spans="1:36" ht="25.5">
      <c r="A1551" s="212">
        <v>65</v>
      </c>
      <c r="B1551" s="124" t="s">
        <v>5731</v>
      </c>
      <c r="C1551" s="1538" t="s">
        <v>4938</v>
      </c>
      <c r="D1551" s="1539" t="s">
        <v>4939</v>
      </c>
      <c r="E1551" s="1662">
        <v>10</v>
      </c>
      <c r="F1551" s="231">
        <v>1.79</v>
      </c>
      <c r="G1551" s="195">
        <v>1</v>
      </c>
      <c r="H1551" s="195">
        <v>118390.6</v>
      </c>
      <c r="I1551" s="195"/>
      <c r="J1551" s="195"/>
      <c r="K1551" s="231">
        <f t="shared" ref="K1551:K1555" si="427">H1551+I1551+J1551</f>
        <v>118390.6</v>
      </c>
      <c r="L1551" s="231">
        <v>1.73</v>
      </c>
      <c r="M1551" s="195">
        <v>1</v>
      </c>
      <c r="N1551" s="195">
        <v>114422.2</v>
      </c>
      <c r="O1551" s="195"/>
      <c r="P1551" s="195"/>
      <c r="Q1551" s="231">
        <f t="shared" ref="Q1551:Q1556" si="428">N1551+O1551+P1551</f>
        <v>114422.2</v>
      </c>
      <c r="R1551" s="231">
        <f t="shared" si="426"/>
        <v>0</v>
      </c>
      <c r="S1551" s="231">
        <f t="shared" si="426"/>
        <v>3968.4000000000087</v>
      </c>
      <c r="T1551" s="231">
        <f t="shared" si="426"/>
        <v>0</v>
      </c>
      <c r="U1551" s="231">
        <f t="shared" si="426"/>
        <v>0</v>
      </c>
      <c r="V1551" s="231">
        <f t="shared" ref="V1551:V1555" si="429">S1551+T1551+U1551</f>
        <v>3968.4000000000087</v>
      </c>
      <c r="W1551" s="1661">
        <v>11</v>
      </c>
      <c r="X1551" s="231">
        <v>1.79</v>
      </c>
      <c r="Y1551" s="195">
        <v>1</v>
      </c>
      <c r="Z1551" s="195">
        <v>118390.6</v>
      </c>
      <c r="AA1551" s="195"/>
      <c r="AB1551" s="195"/>
      <c r="AC1551" s="231">
        <f t="shared" ref="AC1551:AC1556" si="430">Z1551+AA1551+AB1551</f>
        <v>118390.6</v>
      </c>
      <c r="AD1551" s="1661">
        <v>12</v>
      </c>
      <c r="AE1551" s="231">
        <v>1.79</v>
      </c>
      <c r="AF1551" s="195">
        <v>1</v>
      </c>
      <c r="AG1551" s="195">
        <v>118390.6</v>
      </c>
      <c r="AH1551" s="195"/>
      <c r="AI1551" s="195"/>
      <c r="AJ1551" s="231">
        <f t="shared" ref="AJ1551:AJ1556" si="431">AG1551+AH1551+AI1551</f>
        <v>118390.6</v>
      </c>
    </row>
    <row r="1552" spans="1:36" ht="25.5">
      <c r="A1552" s="212">
        <v>66</v>
      </c>
      <c r="B1552" s="124" t="s">
        <v>5737</v>
      </c>
      <c r="C1552" s="1538" t="s">
        <v>4938</v>
      </c>
      <c r="D1552" s="1539" t="s">
        <v>4939</v>
      </c>
      <c r="E1552" s="1662">
        <v>2</v>
      </c>
      <c r="F1552" s="231">
        <v>1.54</v>
      </c>
      <c r="G1552" s="195">
        <v>1</v>
      </c>
      <c r="H1552" s="195">
        <v>101855.6</v>
      </c>
      <c r="I1552" s="195"/>
      <c r="J1552" s="195"/>
      <c r="K1552" s="231">
        <f t="shared" si="427"/>
        <v>101855.6</v>
      </c>
      <c r="L1552" s="231">
        <v>1.49</v>
      </c>
      <c r="M1552" s="195">
        <v>1</v>
      </c>
      <c r="N1552" s="195">
        <v>98548.6</v>
      </c>
      <c r="O1552" s="195"/>
      <c r="P1552" s="195"/>
      <c r="Q1552" s="231">
        <f t="shared" si="428"/>
        <v>98548.6</v>
      </c>
      <c r="R1552" s="231">
        <f t="shared" si="426"/>
        <v>0</v>
      </c>
      <c r="S1552" s="231">
        <f t="shared" si="426"/>
        <v>3307</v>
      </c>
      <c r="T1552" s="231">
        <f t="shared" si="426"/>
        <v>0</v>
      </c>
      <c r="U1552" s="231">
        <f t="shared" si="426"/>
        <v>0</v>
      </c>
      <c r="V1552" s="231">
        <f t="shared" si="429"/>
        <v>3307</v>
      </c>
      <c r="W1552" s="1661">
        <v>3</v>
      </c>
      <c r="X1552" s="231">
        <v>1.59</v>
      </c>
      <c r="Y1552" s="195">
        <v>1</v>
      </c>
      <c r="Z1552" s="195">
        <v>105162.6</v>
      </c>
      <c r="AA1552" s="195"/>
      <c r="AB1552" s="195"/>
      <c r="AC1552" s="231">
        <f t="shared" si="430"/>
        <v>105162.6</v>
      </c>
      <c r="AD1552" s="1661">
        <v>4</v>
      </c>
      <c r="AE1552" s="231">
        <v>1.63</v>
      </c>
      <c r="AF1552" s="195">
        <v>1</v>
      </c>
      <c r="AG1552" s="195">
        <v>107808.2</v>
      </c>
      <c r="AH1552" s="195"/>
      <c r="AI1552" s="195"/>
      <c r="AJ1552" s="231">
        <f t="shared" si="431"/>
        <v>107808.2</v>
      </c>
    </row>
    <row r="1553" spans="1:36" ht="25.5">
      <c r="A1553" s="212">
        <v>67</v>
      </c>
      <c r="B1553" s="124" t="s">
        <v>6969</v>
      </c>
      <c r="C1553" s="1538" t="s">
        <v>4938</v>
      </c>
      <c r="D1553" s="1539" t="s">
        <v>4939</v>
      </c>
      <c r="E1553" s="1662">
        <v>1</v>
      </c>
      <c r="F1553" s="231">
        <v>1.49</v>
      </c>
      <c r="G1553" s="195">
        <v>1</v>
      </c>
      <c r="H1553" s="195">
        <v>98548.6</v>
      </c>
      <c r="I1553" s="195"/>
      <c r="J1553" s="195"/>
      <c r="K1553" s="231">
        <f t="shared" si="427"/>
        <v>98548.6</v>
      </c>
      <c r="L1553" s="231">
        <v>1.45</v>
      </c>
      <c r="M1553" s="195">
        <v>1</v>
      </c>
      <c r="N1553" s="195">
        <v>95903</v>
      </c>
      <c r="O1553" s="195"/>
      <c r="P1553" s="195"/>
      <c r="Q1553" s="231">
        <f t="shared" si="428"/>
        <v>95903</v>
      </c>
      <c r="R1553" s="231">
        <f t="shared" si="426"/>
        <v>0</v>
      </c>
      <c r="S1553" s="231">
        <f t="shared" si="426"/>
        <v>2645.6000000000058</v>
      </c>
      <c r="T1553" s="231">
        <f t="shared" si="426"/>
        <v>0</v>
      </c>
      <c r="U1553" s="231">
        <f t="shared" si="426"/>
        <v>0</v>
      </c>
      <c r="V1553" s="231">
        <f t="shared" si="429"/>
        <v>2645.6000000000058</v>
      </c>
      <c r="W1553" s="1661">
        <v>2</v>
      </c>
      <c r="X1553" s="231">
        <v>1.54</v>
      </c>
      <c r="Y1553" s="195">
        <v>1</v>
      </c>
      <c r="Z1553" s="195">
        <v>101855.6</v>
      </c>
      <c r="AA1553" s="195"/>
      <c r="AB1553" s="195"/>
      <c r="AC1553" s="231">
        <f t="shared" si="430"/>
        <v>101855.6</v>
      </c>
      <c r="AD1553" s="1661">
        <v>3</v>
      </c>
      <c r="AE1553" s="231">
        <v>1.59</v>
      </c>
      <c r="AF1553" s="195">
        <v>1</v>
      </c>
      <c r="AG1553" s="195">
        <v>105162.6</v>
      </c>
      <c r="AH1553" s="195"/>
      <c r="AI1553" s="195"/>
      <c r="AJ1553" s="231">
        <f t="shared" si="431"/>
        <v>105162.6</v>
      </c>
    </row>
    <row r="1554" spans="1:36" ht="25.5">
      <c r="A1554" s="212">
        <v>68</v>
      </c>
      <c r="B1554" s="124" t="s">
        <v>5732</v>
      </c>
      <c r="C1554" s="1538" t="s">
        <v>4938</v>
      </c>
      <c r="D1554" s="1539" t="s">
        <v>4939</v>
      </c>
      <c r="E1554" s="1662">
        <v>9</v>
      </c>
      <c r="F1554" s="231">
        <v>1.73</v>
      </c>
      <c r="G1554" s="195">
        <v>1</v>
      </c>
      <c r="H1554" s="195">
        <v>114422.2</v>
      </c>
      <c r="I1554" s="195"/>
      <c r="J1554" s="195"/>
      <c r="K1554" s="231">
        <f t="shared" si="427"/>
        <v>114422.2</v>
      </c>
      <c r="L1554" s="231">
        <v>1.73</v>
      </c>
      <c r="M1554" s="195">
        <v>1</v>
      </c>
      <c r="N1554" s="195">
        <v>114422.2</v>
      </c>
      <c r="O1554" s="195"/>
      <c r="P1554" s="195"/>
      <c r="Q1554" s="231">
        <f t="shared" si="428"/>
        <v>114422.2</v>
      </c>
      <c r="R1554" s="231">
        <f t="shared" si="426"/>
        <v>0</v>
      </c>
      <c r="S1554" s="231">
        <f t="shared" si="426"/>
        <v>0</v>
      </c>
      <c r="T1554" s="231">
        <f t="shared" si="426"/>
        <v>0</v>
      </c>
      <c r="U1554" s="231">
        <f t="shared" si="426"/>
        <v>0</v>
      </c>
      <c r="V1554" s="231">
        <f t="shared" si="429"/>
        <v>0</v>
      </c>
      <c r="W1554" s="1661">
        <v>10</v>
      </c>
      <c r="X1554" s="231">
        <v>1.79</v>
      </c>
      <c r="Y1554" s="195">
        <v>1</v>
      </c>
      <c r="Z1554" s="195">
        <v>118390.6</v>
      </c>
      <c r="AA1554" s="195"/>
      <c r="AB1554" s="195"/>
      <c r="AC1554" s="231">
        <f t="shared" si="430"/>
        <v>118390.6</v>
      </c>
      <c r="AD1554" s="1661">
        <v>11</v>
      </c>
      <c r="AE1554" s="231">
        <v>1.79</v>
      </c>
      <c r="AF1554" s="195">
        <v>1</v>
      </c>
      <c r="AG1554" s="195">
        <v>118390.6</v>
      </c>
      <c r="AH1554" s="195"/>
      <c r="AI1554" s="195"/>
      <c r="AJ1554" s="231">
        <f t="shared" si="431"/>
        <v>118390.6</v>
      </c>
    </row>
    <row r="1555" spans="1:36" ht="25.5">
      <c r="A1555" s="212">
        <v>69</v>
      </c>
      <c r="B1555" s="124" t="s">
        <v>6970</v>
      </c>
      <c r="C1555" s="1538" t="s">
        <v>4938</v>
      </c>
      <c r="D1555" s="1539" t="s">
        <v>4939</v>
      </c>
      <c r="E1555" s="1662">
        <v>2</v>
      </c>
      <c r="F1555" s="231">
        <v>1.54</v>
      </c>
      <c r="G1555" s="195">
        <v>1</v>
      </c>
      <c r="H1555" s="195">
        <v>101855.6</v>
      </c>
      <c r="I1555" s="195">
        <v>8000</v>
      </c>
      <c r="J1555" s="195"/>
      <c r="K1555" s="231">
        <f t="shared" si="427"/>
        <v>109855.6</v>
      </c>
      <c r="L1555" s="231">
        <v>1.49</v>
      </c>
      <c r="M1555" s="195">
        <v>1</v>
      </c>
      <c r="N1555" s="195">
        <v>98548.6</v>
      </c>
      <c r="O1555" s="195">
        <v>8000</v>
      </c>
      <c r="P1555" s="195"/>
      <c r="Q1555" s="231">
        <f t="shared" si="428"/>
        <v>106548.6</v>
      </c>
      <c r="R1555" s="231">
        <f t="shared" si="426"/>
        <v>0</v>
      </c>
      <c r="S1555" s="231">
        <f t="shared" si="426"/>
        <v>3307</v>
      </c>
      <c r="T1555" s="231">
        <f t="shared" si="426"/>
        <v>0</v>
      </c>
      <c r="U1555" s="231">
        <f t="shared" si="426"/>
        <v>0</v>
      </c>
      <c r="V1555" s="231">
        <f t="shared" si="429"/>
        <v>3307</v>
      </c>
      <c r="W1555" s="1661">
        <v>3</v>
      </c>
      <c r="X1555" s="231">
        <v>1.59</v>
      </c>
      <c r="Y1555" s="195">
        <v>1</v>
      </c>
      <c r="Z1555" s="195">
        <v>105162.6</v>
      </c>
      <c r="AA1555" s="195">
        <v>8000</v>
      </c>
      <c r="AB1555" s="195"/>
      <c r="AC1555" s="231">
        <f t="shared" si="430"/>
        <v>113162.6</v>
      </c>
      <c r="AD1555" s="1661">
        <v>4</v>
      </c>
      <c r="AE1555" s="231">
        <v>1.63</v>
      </c>
      <c r="AF1555" s="195">
        <v>1</v>
      </c>
      <c r="AG1555" s="195">
        <v>107808.2</v>
      </c>
      <c r="AH1555" s="195">
        <v>8000</v>
      </c>
      <c r="AI1555" s="195"/>
      <c r="AJ1555" s="231">
        <f t="shared" si="431"/>
        <v>115808.2</v>
      </c>
    </row>
    <row r="1556" spans="1:36" ht="17.25">
      <c r="A1556" s="212"/>
      <c r="B1556" s="124" t="s">
        <v>4874</v>
      </c>
      <c r="C1556" s="1538"/>
      <c r="D1556" s="1539"/>
      <c r="E1556" s="1545"/>
      <c r="F1556" s="231"/>
      <c r="G1556" s="195"/>
      <c r="H1556" s="195">
        <v>21000</v>
      </c>
      <c r="I1556" s="195"/>
      <c r="J1556" s="195"/>
      <c r="K1556" s="231">
        <v>21000</v>
      </c>
      <c r="L1556" s="231"/>
      <c r="M1556" s="195"/>
      <c r="N1556" s="195">
        <v>21000</v>
      </c>
      <c r="O1556" s="195"/>
      <c r="P1556" s="195"/>
      <c r="Q1556" s="231">
        <f t="shared" si="428"/>
        <v>21000</v>
      </c>
      <c r="R1556" s="231"/>
      <c r="S1556" s="231"/>
      <c r="T1556" s="231"/>
      <c r="U1556" s="231"/>
      <c r="V1556" s="231"/>
      <c r="W1556" s="231"/>
      <c r="X1556" s="231"/>
      <c r="Y1556" s="195"/>
      <c r="Z1556" s="195">
        <v>21000</v>
      </c>
      <c r="AA1556" s="195"/>
      <c r="AB1556" s="195"/>
      <c r="AC1556" s="231">
        <f t="shared" si="430"/>
        <v>21000</v>
      </c>
      <c r="AD1556" s="231"/>
      <c r="AE1556" s="231"/>
      <c r="AF1556" s="195"/>
      <c r="AG1556" s="195">
        <v>21000</v>
      </c>
      <c r="AH1556" s="195"/>
      <c r="AI1556" s="195"/>
      <c r="AJ1556" s="231">
        <f t="shared" si="431"/>
        <v>21000</v>
      </c>
    </row>
    <row r="1557" spans="1:36" s="234" customFormat="1" ht="27">
      <c r="A1557" s="229"/>
      <c r="B1557" s="237" t="s">
        <v>246</v>
      </c>
      <c r="C1557" s="233" t="s">
        <v>1</v>
      </c>
      <c r="D1557" s="233" t="s">
        <v>1</v>
      </c>
      <c r="E1557" s="233" t="s">
        <v>1</v>
      </c>
      <c r="F1557" s="233" t="s">
        <v>1</v>
      </c>
      <c r="G1557" s="233">
        <f t="shared" ref="G1557:I1557" si="432">SUM(G1487:G1556)</f>
        <v>69</v>
      </c>
      <c r="H1557" s="233">
        <f t="shared" si="432"/>
        <v>10172167.199999996</v>
      </c>
      <c r="I1557" s="233">
        <f t="shared" si="432"/>
        <v>24000</v>
      </c>
      <c r="J1557" s="233">
        <f>SUM(J1487:J1556)</f>
        <v>0</v>
      </c>
      <c r="K1557" s="233">
        <f>SUM(K1487:K1556)</f>
        <v>10196167.199999996</v>
      </c>
      <c r="L1557" s="233"/>
      <c r="M1557" s="233">
        <f>SUM(M1487:M1556)</f>
        <v>69</v>
      </c>
      <c r="N1557" s="233">
        <f>SUM(N1487:N1556)</f>
        <v>9963826.1999999974</v>
      </c>
      <c r="O1557" s="233">
        <f>SUM(O1487:O1556)</f>
        <v>24000</v>
      </c>
      <c r="P1557" s="233">
        <f>SUM(P1487:P1556)</f>
        <v>0</v>
      </c>
      <c r="Q1557" s="233">
        <f>SUM(Q1487:Q1556)</f>
        <v>9987826.1999999974</v>
      </c>
      <c r="R1557" s="233"/>
      <c r="S1557" s="233">
        <f>SUM(S1487:S1556)</f>
        <v>208340.99999999997</v>
      </c>
      <c r="T1557" s="233">
        <f>SUM(T1487:T1556)</f>
        <v>0</v>
      </c>
      <c r="U1557" s="233"/>
      <c r="V1557" s="233">
        <f>SUM(V1487:V1556)</f>
        <v>208340.99999999997</v>
      </c>
      <c r="W1557" s="233"/>
      <c r="X1557" s="233"/>
      <c r="Y1557" s="233">
        <f>SUM(Y1487:Y1556)</f>
        <v>69</v>
      </c>
      <c r="Z1557" s="233">
        <f>SUM(Z1487:Z1556)</f>
        <v>10317013.799999997</v>
      </c>
      <c r="AA1557" s="233">
        <f>SUM(AA1487:AA1556)</f>
        <v>24000</v>
      </c>
      <c r="AB1557" s="233">
        <f>SUM(AB1487:AB1556)</f>
        <v>0</v>
      </c>
      <c r="AC1557" s="233">
        <f>SUM(AC1487:AC1556)</f>
        <v>10341013.799999997</v>
      </c>
      <c r="AD1557" s="233"/>
      <c r="AE1557" s="233"/>
      <c r="AF1557" s="233">
        <f>SUM(AF1487:AF1556)</f>
        <v>69</v>
      </c>
      <c r="AG1557" s="233">
        <f>SUM(AG1487:AG1556)</f>
        <v>10506835.600000001</v>
      </c>
      <c r="AH1557" s="233">
        <f t="shared" ref="AH1557:AJ1557" si="433">SUM(AH1487:AH1556)</f>
        <v>24000</v>
      </c>
      <c r="AI1557" s="233">
        <f t="shared" si="433"/>
        <v>0</v>
      </c>
      <c r="AJ1557" s="233">
        <f t="shared" si="433"/>
        <v>10530835.600000001</v>
      </c>
    </row>
    <row r="1558" spans="1:36">
      <c r="A1558" s="212"/>
      <c r="B1558" s="102"/>
      <c r="C1558" s="231"/>
      <c r="D1558" s="231"/>
      <c r="E1558" s="231"/>
      <c r="F1558" s="231"/>
      <c r="G1558" s="102"/>
      <c r="H1558" s="231"/>
      <c r="I1558" s="231"/>
      <c r="J1558" s="231"/>
      <c r="K1558" s="231"/>
      <c r="L1558" s="231"/>
      <c r="M1558" s="102"/>
      <c r="N1558" s="231"/>
      <c r="O1558" s="231"/>
      <c r="P1558" s="231"/>
      <c r="Q1558" s="102"/>
      <c r="R1558" s="231"/>
      <c r="S1558" s="102"/>
      <c r="T1558" s="231"/>
      <c r="U1558" s="106"/>
      <c r="V1558" s="106"/>
      <c r="W1558" s="231"/>
      <c r="X1558" s="231"/>
      <c r="Y1558" s="102"/>
      <c r="Z1558" s="231"/>
      <c r="AA1558" s="231"/>
      <c r="AB1558" s="231"/>
      <c r="AC1558" s="231"/>
      <c r="AD1558" s="231"/>
      <c r="AE1558" s="231"/>
      <c r="AF1558" s="102"/>
      <c r="AG1558" s="231"/>
      <c r="AH1558" s="231"/>
      <c r="AI1558" s="231"/>
      <c r="AJ1558" s="231"/>
    </row>
    <row r="1559" spans="1:36" ht="54">
      <c r="A1559" s="229" t="s">
        <v>4</v>
      </c>
      <c r="B1559" s="230" t="s">
        <v>483</v>
      </c>
      <c r="C1559" s="231"/>
      <c r="D1559" s="231"/>
      <c r="E1559" s="231"/>
      <c r="F1559" s="231"/>
      <c r="G1559" s="230"/>
      <c r="H1559" s="231"/>
      <c r="I1559" s="231"/>
      <c r="J1559" s="231"/>
      <c r="K1559" s="231"/>
      <c r="L1559" s="231"/>
      <c r="M1559" s="230"/>
      <c r="N1559" s="231"/>
      <c r="O1559" s="231"/>
      <c r="P1559" s="231"/>
      <c r="Q1559" s="230"/>
      <c r="R1559" s="231"/>
      <c r="S1559" s="230"/>
      <c r="T1559" s="231"/>
      <c r="U1559" s="106"/>
      <c r="V1559" s="106"/>
      <c r="W1559" s="231"/>
      <c r="X1559" s="231"/>
      <c r="Y1559" s="230"/>
      <c r="Z1559" s="231"/>
      <c r="AA1559" s="231"/>
      <c r="AB1559" s="231"/>
      <c r="AC1559" s="231"/>
      <c r="AD1559" s="231"/>
      <c r="AE1559" s="231"/>
      <c r="AF1559" s="230"/>
      <c r="AG1559" s="231"/>
      <c r="AH1559" s="231"/>
      <c r="AI1559" s="231"/>
      <c r="AJ1559" s="231"/>
    </row>
    <row r="1560" spans="1:36">
      <c r="A1560" s="212"/>
      <c r="B1560" s="195" t="s">
        <v>126</v>
      </c>
      <c r="C1560" s="231"/>
      <c r="D1560" s="231"/>
      <c r="E1560" s="231"/>
      <c r="F1560" s="231"/>
      <c r="G1560" s="195"/>
      <c r="H1560" s="231"/>
      <c r="I1560" s="231"/>
      <c r="J1560" s="231"/>
      <c r="K1560" s="231"/>
      <c r="L1560" s="231"/>
      <c r="M1560" s="195"/>
      <c r="N1560" s="231"/>
      <c r="O1560" s="231"/>
      <c r="P1560" s="231"/>
      <c r="Q1560" s="195"/>
      <c r="R1560" s="231"/>
      <c r="S1560" s="195"/>
      <c r="T1560" s="231"/>
      <c r="U1560" s="106"/>
      <c r="V1560" s="106"/>
      <c r="W1560" s="231"/>
      <c r="X1560" s="231"/>
      <c r="Y1560" s="195"/>
      <c r="Z1560" s="231"/>
      <c r="AA1560" s="231"/>
      <c r="AB1560" s="231"/>
      <c r="AC1560" s="231"/>
      <c r="AD1560" s="231"/>
      <c r="AE1560" s="231"/>
      <c r="AF1560" s="195"/>
      <c r="AG1560" s="231"/>
      <c r="AH1560" s="231"/>
      <c r="AI1560" s="231"/>
      <c r="AJ1560" s="231"/>
    </row>
    <row r="1561" spans="1:36">
      <c r="A1561" s="212">
        <v>1</v>
      </c>
      <c r="B1561" s="1546" t="s">
        <v>5733</v>
      </c>
      <c r="C1561" s="1542" t="s">
        <v>4955</v>
      </c>
      <c r="D1561" s="231" t="s">
        <v>1</v>
      </c>
      <c r="E1561" s="231" t="s">
        <v>1</v>
      </c>
      <c r="F1561" s="231">
        <v>1</v>
      </c>
      <c r="G1561" s="102">
        <v>1</v>
      </c>
      <c r="H1561" s="231">
        <v>87180</v>
      </c>
      <c r="I1561" s="231"/>
      <c r="J1561" s="212"/>
      <c r="K1561" s="231">
        <f>H1561+I1561+J1561</f>
        <v>87180</v>
      </c>
      <c r="L1561" s="231">
        <v>1</v>
      </c>
      <c r="M1561" s="102">
        <v>1</v>
      </c>
      <c r="N1561" s="231">
        <v>87180</v>
      </c>
      <c r="O1561" s="231"/>
      <c r="P1561" s="212"/>
      <c r="Q1561" s="231">
        <f>N1561+O1561+P1561</f>
        <v>87180</v>
      </c>
      <c r="R1561" s="231">
        <f t="shared" ref="R1561:U1585" si="434">G1561-M1561</f>
        <v>0</v>
      </c>
      <c r="S1561" s="231">
        <f t="shared" si="434"/>
        <v>0</v>
      </c>
      <c r="T1561" s="231">
        <f t="shared" si="434"/>
        <v>0</v>
      </c>
      <c r="U1561" s="231">
        <f t="shared" si="434"/>
        <v>0</v>
      </c>
      <c r="V1561" s="231">
        <f>S1561+T1561+U1561</f>
        <v>0</v>
      </c>
      <c r="W1561" s="231" t="s">
        <v>1</v>
      </c>
      <c r="X1561" s="231">
        <v>1</v>
      </c>
      <c r="Y1561" s="102">
        <v>1</v>
      </c>
      <c r="Z1561" s="212">
        <v>87180</v>
      </c>
      <c r="AA1561" s="212"/>
      <c r="AB1561" s="212"/>
      <c r="AC1561" s="231">
        <f>Z1561+AA1561+AB1561</f>
        <v>87180</v>
      </c>
      <c r="AD1561" s="231" t="s">
        <v>1</v>
      </c>
      <c r="AE1561" s="231">
        <v>1</v>
      </c>
      <c r="AF1561" s="102">
        <v>1</v>
      </c>
      <c r="AG1561" s="212">
        <v>87180</v>
      </c>
      <c r="AH1561" s="212"/>
      <c r="AI1561" s="212"/>
      <c r="AJ1561" s="231">
        <f>AG1561+AH1561+AI1561</f>
        <v>87180</v>
      </c>
    </row>
    <row r="1562" spans="1:36">
      <c r="A1562" s="212">
        <v>2</v>
      </c>
      <c r="B1562" s="1546" t="s">
        <v>5736</v>
      </c>
      <c r="C1562" s="1548" t="s">
        <v>4955</v>
      </c>
      <c r="D1562" s="231" t="s">
        <v>1</v>
      </c>
      <c r="E1562" s="231" t="s">
        <v>1</v>
      </c>
      <c r="F1562" s="231">
        <v>1</v>
      </c>
      <c r="G1562" s="102">
        <v>1</v>
      </c>
      <c r="H1562" s="231">
        <v>91275</v>
      </c>
      <c r="I1562" s="231"/>
      <c r="J1562" s="212"/>
      <c r="K1562" s="231">
        <f t="shared" ref="K1562:K1587" si="435">H1562+I1562+J1562</f>
        <v>91275</v>
      </c>
      <c r="L1562" s="231">
        <v>1</v>
      </c>
      <c r="M1562" s="102">
        <v>1</v>
      </c>
      <c r="N1562" s="231">
        <v>91275</v>
      </c>
      <c r="O1562" s="231"/>
      <c r="P1562" s="212"/>
      <c r="Q1562" s="231">
        <f t="shared" ref="Q1562:Q1587" si="436">N1562+O1562+P1562</f>
        <v>91275</v>
      </c>
      <c r="R1562" s="231">
        <f t="shared" si="434"/>
        <v>0</v>
      </c>
      <c r="S1562" s="231">
        <f t="shared" si="434"/>
        <v>0</v>
      </c>
      <c r="T1562" s="231">
        <f t="shared" si="434"/>
        <v>0</v>
      </c>
      <c r="U1562" s="231">
        <f t="shared" si="434"/>
        <v>0</v>
      </c>
      <c r="V1562" s="231">
        <f>S1562+T1562+U1562</f>
        <v>0</v>
      </c>
      <c r="W1562" s="231" t="s">
        <v>1</v>
      </c>
      <c r="X1562" s="231">
        <v>1</v>
      </c>
      <c r="Y1562" s="102">
        <v>1</v>
      </c>
      <c r="Z1562" s="212">
        <v>91275</v>
      </c>
      <c r="AA1562" s="212"/>
      <c r="AB1562" s="212"/>
      <c r="AC1562" s="231">
        <f t="shared" ref="AC1562:AC1568" si="437">Z1562+AA1562+AB1562</f>
        <v>91275</v>
      </c>
      <c r="AD1562" s="231" t="s">
        <v>1</v>
      </c>
      <c r="AE1562" s="231">
        <v>1</v>
      </c>
      <c r="AF1562" s="102">
        <v>1</v>
      </c>
      <c r="AG1562" s="212">
        <v>91275</v>
      </c>
      <c r="AH1562" s="212"/>
      <c r="AI1562" s="212"/>
      <c r="AJ1562" s="231">
        <f t="shared" ref="AJ1562:AJ1587" si="438">AG1562+AH1562+AI1562</f>
        <v>91275</v>
      </c>
    </row>
    <row r="1563" spans="1:36">
      <c r="A1563" s="212">
        <v>3</v>
      </c>
      <c r="B1563" s="1546" t="s">
        <v>6971</v>
      </c>
      <c r="C1563" s="1548" t="s">
        <v>4955</v>
      </c>
      <c r="D1563" s="231" t="s">
        <v>1</v>
      </c>
      <c r="E1563" s="231" t="s">
        <v>1</v>
      </c>
      <c r="F1563" s="231">
        <v>1</v>
      </c>
      <c r="G1563" s="102">
        <v>1</v>
      </c>
      <c r="H1563" s="231">
        <v>91275</v>
      </c>
      <c r="I1563" s="231"/>
      <c r="J1563" s="212"/>
      <c r="K1563" s="231">
        <f t="shared" si="435"/>
        <v>91275</v>
      </c>
      <c r="L1563" s="231">
        <v>1</v>
      </c>
      <c r="M1563" s="102">
        <v>1</v>
      </c>
      <c r="N1563" s="231">
        <v>91275</v>
      </c>
      <c r="O1563" s="231"/>
      <c r="P1563" s="212"/>
      <c r="Q1563" s="231">
        <f t="shared" si="436"/>
        <v>91275</v>
      </c>
      <c r="R1563" s="231">
        <f t="shared" si="434"/>
        <v>0</v>
      </c>
      <c r="S1563" s="231">
        <f t="shared" si="434"/>
        <v>0</v>
      </c>
      <c r="T1563" s="231">
        <f t="shared" si="434"/>
        <v>0</v>
      </c>
      <c r="U1563" s="231">
        <f t="shared" si="434"/>
        <v>0</v>
      </c>
      <c r="V1563" s="231">
        <f t="shared" ref="V1563:V1568" si="439">S1563+T1563+U1563</f>
        <v>0</v>
      </c>
      <c r="W1563" s="231" t="s">
        <v>1</v>
      </c>
      <c r="X1563" s="231">
        <v>1</v>
      </c>
      <c r="Y1563" s="102">
        <v>1</v>
      </c>
      <c r="Z1563" s="212">
        <v>91275</v>
      </c>
      <c r="AA1563" s="212"/>
      <c r="AB1563" s="212"/>
      <c r="AC1563" s="231">
        <f t="shared" si="437"/>
        <v>91275</v>
      </c>
      <c r="AD1563" s="231" t="s">
        <v>1</v>
      </c>
      <c r="AE1563" s="231">
        <v>1</v>
      </c>
      <c r="AF1563" s="102">
        <v>1</v>
      </c>
      <c r="AG1563" s="212">
        <v>91275</v>
      </c>
      <c r="AH1563" s="212"/>
      <c r="AI1563" s="212"/>
      <c r="AJ1563" s="231">
        <f t="shared" si="438"/>
        <v>91275</v>
      </c>
    </row>
    <row r="1564" spans="1:36">
      <c r="A1564" s="212">
        <v>4</v>
      </c>
      <c r="B1564" s="1546" t="s">
        <v>5735</v>
      </c>
      <c r="C1564" s="1548" t="s">
        <v>4955</v>
      </c>
      <c r="D1564" s="231" t="s">
        <v>1</v>
      </c>
      <c r="E1564" s="231" t="s">
        <v>1</v>
      </c>
      <c r="F1564" s="231">
        <v>1</v>
      </c>
      <c r="G1564" s="102">
        <v>1</v>
      </c>
      <c r="H1564" s="231">
        <v>91275</v>
      </c>
      <c r="I1564" s="231"/>
      <c r="J1564" s="231"/>
      <c r="K1564" s="231">
        <f t="shared" si="435"/>
        <v>91275</v>
      </c>
      <c r="L1564" s="231">
        <v>1</v>
      </c>
      <c r="M1564" s="102">
        <v>1</v>
      </c>
      <c r="N1564" s="231">
        <v>91275</v>
      </c>
      <c r="O1564" s="231"/>
      <c r="P1564" s="231"/>
      <c r="Q1564" s="231">
        <f t="shared" si="436"/>
        <v>91275</v>
      </c>
      <c r="R1564" s="231">
        <f t="shared" si="434"/>
        <v>0</v>
      </c>
      <c r="S1564" s="231">
        <f t="shared" si="434"/>
        <v>0</v>
      </c>
      <c r="T1564" s="231">
        <f t="shared" si="434"/>
        <v>0</v>
      </c>
      <c r="U1564" s="231">
        <f t="shared" si="434"/>
        <v>0</v>
      </c>
      <c r="V1564" s="231">
        <f t="shared" si="439"/>
        <v>0</v>
      </c>
      <c r="W1564" s="231" t="s">
        <v>1</v>
      </c>
      <c r="X1564" s="231">
        <v>1</v>
      </c>
      <c r="Y1564" s="102">
        <v>1</v>
      </c>
      <c r="Z1564" s="231">
        <v>91275</v>
      </c>
      <c r="AA1564" s="231"/>
      <c r="AB1564" s="231"/>
      <c r="AC1564" s="231">
        <f t="shared" si="437"/>
        <v>91275</v>
      </c>
      <c r="AD1564" s="231" t="s">
        <v>1</v>
      </c>
      <c r="AE1564" s="231">
        <v>1</v>
      </c>
      <c r="AF1564" s="102">
        <v>1</v>
      </c>
      <c r="AG1564" s="231">
        <v>91275</v>
      </c>
      <c r="AH1564" s="231"/>
      <c r="AI1564" s="231"/>
      <c r="AJ1564" s="231">
        <f t="shared" si="438"/>
        <v>91275</v>
      </c>
    </row>
    <row r="1565" spans="1:36">
      <c r="A1565" s="212">
        <v>5</v>
      </c>
      <c r="B1565" s="1546" t="s">
        <v>5738</v>
      </c>
      <c r="C1565" s="1548" t="s">
        <v>4955</v>
      </c>
      <c r="D1565" s="231" t="s">
        <v>1</v>
      </c>
      <c r="E1565" s="231" t="s">
        <v>1</v>
      </c>
      <c r="F1565" s="231">
        <v>1</v>
      </c>
      <c r="G1565" s="102">
        <v>1</v>
      </c>
      <c r="H1565" s="231">
        <v>91275</v>
      </c>
      <c r="I1565" s="231"/>
      <c r="J1565" s="231"/>
      <c r="K1565" s="231">
        <f t="shared" si="435"/>
        <v>91275</v>
      </c>
      <c r="L1565" s="231">
        <v>1</v>
      </c>
      <c r="M1565" s="102">
        <v>1</v>
      </c>
      <c r="N1565" s="231">
        <v>91275</v>
      </c>
      <c r="O1565" s="231"/>
      <c r="P1565" s="231"/>
      <c r="Q1565" s="231">
        <f t="shared" si="436"/>
        <v>91275</v>
      </c>
      <c r="R1565" s="231">
        <f t="shared" si="434"/>
        <v>0</v>
      </c>
      <c r="S1565" s="231">
        <f t="shared" si="434"/>
        <v>0</v>
      </c>
      <c r="T1565" s="231">
        <f t="shared" si="434"/>
        <v>0</v>
      </c>
      <c r="U1565" s="231">
        <f t="shared" si="434"/>
        <v>0</v>
      </c>
      <c r="V1565" s="231">
        <f t="shared" si="439"/>
        <v>0</v>
      </c>
      <c r="W1565" s="231" t="s">
        <v>1</v>
      </c>
      <c r="X1565" s="231">
        <v>1</v>
      </c>
      <c r="Y1565" s="102">
        <v>1</v>
      </c>
      <c r="Z1565" s="231">
        <v>91275</v>
      </c>
      <c r="AA1565" s="231"/>
      <c r="AB1565" s="231"/>
      <c r="AC1565" s="231">
        <f t="shared" si="437"/>
        <v>91275</v>
      </c>
      <c r="AD1565" s="231" t="s">
        <v>1</v>
      </c>
      <c r="AE1565" s="231">
        <v>1</v>
      </c>
      <c r="AF1565" s="102">
        <v>1</v>
      </c>
      <c r="AG1565" s="231">
        <v>91275</v>
      </c>
      <c r="AH1565" s="231"/>
      <c r="AI1565" s="231"/>
      <c r="AJ1565" s="231">
        <f t="shared" si="438"/>
        <v>91275</v>
      </c>
    </row>
    <row r="1566" spans="1:36">
      <c r="A1566" s="212">
        <v>6</v>
      </c>
      <c r="B1566" s="1546" t="s">
        <v>6972</v>
      </c>
      <c r="C1566" s="1548" t="s">
        <v>4955</v>
      </c>
      <c r="D1566" s="231" t="s">
        <v>1</v>
      </c>
      <c r="E1566" s="231" t="s">
        <v>1</v>
      </c>
      <c r="F1566" s="231">
        <v>1</v>
      </c>
      <c r="G1566" s="102">
        <v>1</v>
      </c>
      <c r="H1566" s="231">
        <v>91275</v>
      </c>
      <c r="I1566" s="231"/>
      <c r="J1566" s="231"/>
      <c r="K1566" s="231">
        <f t="shared" si="435"/>
        <v>91275</v>
      </c>
      <c r="L1566" s="231">
        <v>1</v>
      </c>
      <c r="M1566" s="102">
        <v>1</v>
      </c>
      <c r="N1566" s="231">
        <v>91275</v>
      </c>
      <c r="O1566" s="231"/>
      <c r="P1566" s="231"/>
      <c r="Q1566" s="231">
        <f t="shared" si="436"/>
        <v>91275</v>
      </c>
      <c r="R1566" s="231">
        <f t="shared" si="434"/>
        <v>0</v>
      </c>
      <c r="S1566" s="231">
        <f t="shared" si="434"/>
        <v>0</v>
      </c>
      <c r="T1566" s="231">
        <f t="shared" si="434"/>
        <v>0</v>
      </c>
      <c r="U1566" s="231">
        <f t="shared" si="434"/>
        <v>0</v>
      </c>
      <c r="V1566" s="231">
        <f t="shared" si="439"/>
        <v>0</v>
      </c>
      <c r="W1566" s="231" t="s">
        <v>1</v>
      </c>
      <c r="X1566" s="231">
        <v>1</v>
      </c>
      <c r="Y1566" s="102">
        <v>1</v>
      </c>
      <c r="Z1566" s="231">
        <v>91275</v>
      </c>
      <c r="AA1566" s="231"/>
      <c r="AB1566" s="231"/>
      <c r="AC1566" s="231">
        <f t="shared" si="437"/>
        <v>91275</v>
      </c>
      <c r="AD1566" s="231" t="s">
        <v>1</v>
      </c>
      <c r="AE1566" s="231">
        <v>1</v>
      </c>
      <c r="AF1566" s="102">
        <v>1</v>
      </c>
      <c r="AG1566" s="231">
        <v>91275</v>
      </c>
      <c r="AH1566" s="231"/>
      <c r="AI1566" s="231"/>
      <c r="AJ1566" s="231">
        <f t="shared" si="438"/>
        <v>91275</v>
      </c>
    </row>
    <row r="1567" spans="1:36">
      <c r="A1567" s="212">
        <v>7</v>
      </c>
      <c r="B1567" s="1546" t="s">
        <v>6973</v>
      </c>
      <c r="C1567" s="1548" t="s">
        <v>4955</v>
      </c>
      <c r="D1567" s="231" t="s">
        <v>1</v>
      </c>
      <c r="E1567" s="231" t="s">
        <v>1</v>
      </c>
      <c r="F1567" s="231">
        <v>1</v>
      </c>
      <c r="G1567" s="102">
        <v>1</v>
      </c>
      <c r="H1567" s="231">
        <v>91275</v>
      </c>
      <c r="I1567" s="231"/>
      <c r="J1567" s="231"/>
      <c r="K1567" s="231">
        <f t="shared" si="435"/>
        <v>91275</v>
      </c>
      <c r="L1567" s="231">
        <v>1</v>
      </c>
      <c r="M1567" s="102">
        <v>1</v>
      </c>
      <c r="N1567" s="231">
        <v>91275</v>
      </c>
      <c r="O1567" s="231"/>
      <c r="P1567" s="231"/>
      <c r="Q1567" s="231">
        <f t="shared" si="436"/>
        <v>91275</v>
      </c>
      <c r="R1567" s="231">
        <f t="shared" si="434"/>
        <v>0</v>
      </c>
      <c r="S1567" s="231">
        <f t="shared" si="434"/>
        <v>0</v>
      </c>
      <c r="T1567" s="231">
        <f t="shared" si="434"/>
        <v>0</v>
      </c>
      <c r="U1567" s="231">
        <f t="shared" si="434"/>
        <v>0</v>
      </c>
      <c r="V1567" s="231">
        <f t="shared" si="439"/>
        <v>0</v>
      </c>
      <c r="W1567" s="231" t="s">
        <v>1</v>
      </c>
      <c r="X1567" s="231">
        <v>1</v>
      </c>
      <c r="Y1567" s="102">
        <v>1</v>
      </c>
      <c r="Z1567" s="231">
        <v>91275</v>
      </c>
      <c r="AA1567" s="231"/>
      <c r="AB1567" s="231"/>
      <c r="AC1567" s="231">
        <f t="shared" si="437"/>
        <v>91275</v>
      </c>
      <c r="AD1567" s="231" t="s">
        <v>1</v>
      </c>
      <c r="AE1567" s="231">
        <v>1</v>
      </c>
      <c r="AF1567" s="102">
        <v>1</v>
      </c>
      <c r="AG1567" s="231">
        <v>91275</v>
      </c>
      <c r="AH1567" s="231"/>
      <c r="AI1567" s="231"/>
      <c r="AJ1567" s="231">
        <f t="shared" si="438"/>
        <v>91275</v>
      </c>
    </row>
    <row r="1568" spans="1:36">
      <c r="A1568" s="212">
        <v>8</v>
      </c>
      <c r="B1568" s="1546" t="s">
        <v>6974</v>
      </c>
      <c r="C1568" s="1548" t="s">
        <v>4955</v>
      </c>
      <c r="D1568" s="231" t="s">
        <v>1</v>
      </c>
      <c r="E1568" s="231" t="s">
        <v>1</v>
      </c>
      <c r="F1568" s="231">
        <v>1</v>
      </c>
      <c r="G1568" s="102">
        <v>1</v>
      </c>
      <c r="H1568" s="231">
        <v>91275</v>
      </c>
      <c r="I1568" s="231"/>
      <c r="J1568" s="231"/>
      <c r="K1568" s="231">
        <f t="shared" si="435"/>
        <v>91275</v>
      </c>
      <c r="L1568" s="231">
        <v>1</v>
      </c>
      <c r="M1568" s="102">
        <v>1</v>
      </c>
      <c r="N1568" s="231">
        <v>91275</v>
      </c>
      <c r="O1568" s="231"/>
      <c r="P1568" s="231"/>
      <c r="Q1568" s="231">
        <f t="shared" si="436"/>
        <v>91275</v>
      </c>
      <c r="R1568" s="231">
        <f t="shared" si="434"/>
        <v>0</v>
      </c>
      <c r="S1568" s="231">
        <f t="shared" si="434"/>
        <v>0</v>
      </c>
      <c r="T1568" s="231">
        <f t="shared" si="434"/>
        <v>0</v>
      </c>
      <c r="U1568" s="231">
        <f t="shared" si="434"/>
        <v>0</v>
      </c>
      <c r="V1568" s="231">
        <f t="shared" si="439"/>
        <v>0</v>
      </c>
      <c r="W1568" s="231" t="s">
        <v>1</v>
      </c>
      <c r="X1568" s="231">
        <v>1</v>
      </c>
      <c r="Y1568" s="102">
        <v>1</v>
      </c>
      <c r="Z1568" s="231">
        <v>91275</v>
      </c>
      <c r="AA1568" s="231"/>
      <c r="AB1568" s="231"/>
      <c r="AC1568" s="231">
        <f t="shared" si="437"/>
        <v>91275</v>
      </c>
      <c r="AD1568" s="231" t="s">
        <v>1</v>
      </c>
      <c r="AE1568" s="231">
        <v>1</v>
      </c>
      <c r="AF1568" s="102">
        <v>1</v>
      </c>
      <c r="AG1568" s="231">
        <v>91275</v>
      </c>
      <c r="AH1568" s="231"/>
      <c r="AI1568" s="231"/>
      <c r="AJ1568" s="231">
        <f t="shared" si="438"/>
        <v>91275</v>
      </c>
    </row>
    <row r="1569" spans="1:36">
      <c r="A1569" s="212">
        <v>9</v>
      </c>
      <c r="B1569" s="1546" t="s">
        <v>1432</v>
      </c>
      <c r="C1569" s="1548" t="s">
        <v>4888</v>
      </c>
      <c r="D1569" s="231" t="s">
        <v>1</v>
      </c>
      <c r="E1569" s="231" t="s">
        <v>1</v>
      </c>
      <c r="F1569" s="231">
        <v>1.5</v>
      </c>
      <c r="G1569" s="102">
        <v>1</v>
      </c>
      <c r="H1569" s="231">
        <v>99210</v>
      </c>
      <c r="I1569" s="231"/>
      <c r="J1569" s="212"/>
      <c r="K1569" s="231">
        <f t="shared" si="435"/>
        <v>99210</v>
      </c>
      <c r="L1569" s="231">
        <v>1.5</v>
      </c>
      <c r="M1569" s="102">
        <v>1</v>
      </c>
      <c r="N1569" s="231">
        <v>99210</v>
      </c>
      <c r="O1569" s="231"/>
      <c r="P1569" s="212"/>
      <c r="Q1569" s="231">
        <f t="shared" si="436"/>
        <v>99210</v>
      </c>
      <c r="R1569" s="231">
        <f t="shared" si="434"/>
        <v>0</v>
      </c>
      <c r="S1569" s="231">
        <f t="shared" si="434"/>
        <v>0</v>
      </c>
      <c r="T1569" s="231">
        <f t="shared" si="434"/>
        <v>0</v>
      </c>
      <c r="U1569" s="231">
        <f t="shared" si="434"/>
        <v>0</v>
      </c>
      <c r="V1569" s="231">
        <f>S1569+T1569+U1569</f>
        <v>0</v>
      </c>
      <c r="W1569" s="231" t="s">
        <v>1</v>
      </c>
      <c r="X1569" s="231">
        <v>1.5</v>
      </c>
      <c r="Y1569" s="102">
        <v>1</v>
      </c>
      <c r="Z1569" s="212">
        <v>99210</v>
      </c>
      <c r="AA1569" s="212"/>
      <c r="AB1569" s="212"/>
      <c r="AC1569" s="231">
        <f>Z1569+AA1569+AB1569</f>
        <v>99210</v>
      </c>
      <c r="AD1569" s="231" t="s">
        <v>1</v>
      </c>
      <c r="AE1569" s="231">
        <v>1.5</v>
      </c>
      <c r="AF1569" s="102">
        <v>1</v>
      </c>
      <c r="AG1569" s="212">
        <v>99210</v>
      </c>
      <c r="AH1569" s="212"/>
      <c r="AI1569" s="212"/>
      <c r="AJ1569" s="231">
        <f t="shared" si="438"/>
        <v>99210</v>
      </c>
    </row>
    <row r="1570" spans="1:36">
      <c r="A1570" s="212">
        <v>10</v>
      </c>
      <c r="B1570" s="1546" t="s">
        <v>6975</v>
      </c>
      <c r="C1570" s="1548" t="s">
        <v>4888</v>
      </c>
      <c r="D1570" s="231" t="s">
        <v>1</v>
      </c>
      <c r="E1570" s="231" t="s">
        <v>1</v>
      </c>
      <c r="F1570" s="231">
        <v>1.5</v>
      </c>
      <c r="G1570" s="102">
        <v>1</v>
      </c>
      <c r="H1570" s="231">
        <v>99210</v>
      </c>
      <c r="I1570" s="231"/>
      <c r="J1570" s="212"/>
      <c r="K1570" s="231">
        <f t="shared" si="435"/>
        <v>99210</v>
      </c>
      <c r="L1570" s="231">
        <v>1.5</v>
      </c>
      <c r="M1570" s="102">
        <v>1</v>
      </c>
      <c r="N1570" s="231">
        <v>99210</v>
      </c>
      <c r="O1570" s="231"/>
      <c r="P1570" s="212"/>
      <c r="Q1570" s="231">
        <f t="shared" si="436"/>
        <v>99210</v>
      </c>
      <c r="R1570" s="231">
        <f t="shared" si="434"/>
        <v>0</v>
      </c>
      <c r="S1570" s="231">
        <f t="shared" si="434"/>
        <v>0</v>
      </c>
      <c r="T1570" s="231">
        <f t="shared" si="434"/>
        <v>0</v>
      </c>
      <c r="U1570" s="231">
        <f t="shared" si="434"/>
        <v>0</v>
      </c>
      <c r="V1570" s="231">
        <f>S1570+T1570+U1570</f>
        <v>0</v>
      </c>
      <c r="W1570" s="231" t="s">
        <v>1</v>
      </c>
      <c r="X1570" s="231">
        <v>1.5</v>
      </c>
      <c r="Y1570" s="102">
        <v>1</v>
      </c>
      <c r="Z1570" s="212">
        <v>99210</v>
      </c>
      <c r="AA1570" s="212"/>
      <c r="AB1570" s="212"/>
      <c r="AC1570" s="231">
        <f t="shared" ref="AC1570:AC1576" si="440">Z1570+AA1570+AB1570</f>
        <v>99210</v>
      </c>
      <c r="AD1570" s="231" t="s">
        <v>1</v>
      </c>
      <c r="AE1570" s="231">
        <v>1.5</v>
      </c>
      <c r="AF1570" s="102">
        <v>1</v>
      </c>
      <c r="AG1570" s="212">
        <v>99210</v>
      </c>
      <c r="AH1570" s="212"/>
      <c r="AI1570" s="212"/>
      <c r="AJ1570" s="231">
        <f t="shared" si="438"/>
        <v>99210</v>
      </c>
    </row>
    <row r="1571" spans="1:36">
      <c r="A1571" s="212">
        <v>11</v>
      </c>
      <c r="B1571" s="1546" t="s">
        <v>5739</v>
      </c>
      <c r="C1571" s="1548" t="s">
        <v>4897</v>
      </c>
      <c r="D1571" s="231" t="s">
        <v>1</v>
      </c>
      <c r="E1571" s="231" t="s">
        <v>1</v>
      </c>
      <c r="F1571" s="231">
        <v>1</v>
      </c>
      <c r="G1571" s="102">
        <v>1</v>
      </c>
      <c r="H1571" s="231">
        <v>87180</v>
      </c>
      <c r="I1571" s="231"/>
      <c r="J1571" s="212"/>
      <c r="K1571" s="231">
        <f t="shared" si="435"/>
        <v>87180</v>
      </c>
      <c r="L1571" s="231">
        <v>1</v>
      </c>
      <c r="M1571" s="102">
        <v>1</v>
      </c>
      <c r="N1571" s="231">
        <v>87180</v>
      </c>
      <c r="O1571" s="231"/>
      <c r="P1571" s="212"/>
      <c r="Q1571" s="231">
        <f t="shared" si="436"/>
        <v>87180</v>
      </c>
      <c r="R1571" s="231">
        <f t="shared" si="434"/>
        <v>0</v>
      </c>
      <c r="S1571" s="231">
        <f t="shared" si="434"/>
        <v>0</v>
      </c>
      <c r="T1571" s="231">
        <f t="shared" si="434"/>
        <v>0</v>
      </c>
      <c r="U1571" s="231">
        <f t="shared" si="434"/>
        <v>0</v>
      </c>
      <c r="V1571" s="231">
        <f t="shared" ref="V1571:V1576" si="441">S1571+T1571+U1571</f>
        <v>0</v>
      </c>
      <c r="W1571" s="231" t="s">
        <v>1</v>
      </c>
      <c r="X1571" s="231">
        <v>1</v>
      </c>
      <c r="Y1571" s="102">
        <v>1</v>
      </c>
      <c r="Z1571" s="212">
        <v>87180</v>
      </c>
      <c r="AA1571" s="212"/>
      <c r="AB1571" s="212"/>
      <c r="AC1571" s="231">
        <f t="shared" si="440"/>
        <v>87180</v>
      </c>
      <c r="AD1571" s="231" t="s">
        <v>1</v>
      </c>
      <c r="AE1571" s="231">
        <v>1</v>
      </c>
      <c r="AF1571" s="102">
        <v>1</v>
      </c>
      <c r="AG1571" s="212">
        <v>87180</v>
      </c>
      <c r="AH1571" s="212"/>
      <c r="AI1571" s="212"/>
      <c r="AJ1571" s="231">
        <f t="shared" si="438"/>
        <v>87180</v>
      </c>
    </row>
    <row r="1572" spans="1:36">
      <c r="A1572" s="212">
        <v>12</v>
      </c>
      <c r="B1572" s="1546" t="s">
        <v>5740</v>
      </c>
      <c r="C1572" s="1548" t="s">
        <v>4897</v>
      </c>
      <c r="D1572" s="231" t="s">
        <v>1</v>
      </c>
      <c r="E1572" s="231" t="s">
        <v>1</v>
      </c>
      <c r="F1572" s="231">
        <v>1</v>
      </c>
      <c r="G1572" s="102">
        <v>1</v>
      </c>
      <c r="H1572" s="231">
        <v>87180</v>
      </c>
      <c r="I1572" s="231"/>
      <c r="J1572" s="231"/>
      <c r="K1572" s="231">
        <f t="shared" si="435"/>
        <v>87180</v>
      </c>
      <c r="L1572" s="231">
        <v>1</v>
      </c>
      <c r="M1572" s="102">
        <v>1</v>
      </c>
      <c r="N1572" s="231">
        <v>87180</v>
      </c>
      <c r="O1572" s="231"/>
      <c r="P1572" s="231"/>
      <c r="Q1572" s="231">
        <f t="shared" si="436"/>
        <v>87180</v>
      </c>
      <c r="R1572" s="231">
        <f t="shared" si="434"/>
        <v>0</v>
      </c>
      <c r="S1572" s="231">
        <f t="shared" si="434"/>
        <v>0</v>
      </c>
      <c r="T1572" s="231">
        <f t="shared" si="434"/>
        <v>0</v>
      </c>
      <c r="U1572" s="231">
        <f t="shared" si="434"/>
        <v>0</v>
      </c>
      <c r="V1572" s="231">
        <f t="shared" si="441"/>
        <v>0</v>
      </c>
      <c r="W1572" s="231" t="s">
        <v>1</v>
      </c>
      <c r="X1572" s="231">
        <v>1</v>
      </c>
      <c r="Y1572" s="102">
        <v>1</v>
      </c>
      <c r="Z1572" s="231">
        <v>87180</v>
      </c>
      <c r="AA1572" s="231"/>
      <c r="AB1572" s="231"/>
      <c r="AC1572" s="231">
        <f t="shared" si="440"/>
        <v>87180</v>
      </c>
      <c r="AD1572" s="231" t="s">
        <v>1</v>
      </c>
      <c r="AE1572" s="231">
        <v>1</v>
      </c>
      <c r="AF1572" s="102">
        <v>1</v>
      </c>
      <c r="AG1572" s="231">
        <v>87180</v>
      </c>
      <c r="AH1572" s="231"/>
      <c r="AI1572" s="231"/>
      <c r="AJ1572" s="231">
        <f t="shared" si="438"/>
        <v>87180</v>
      </c>
    </row>
    <row r="1573" spans="1:36">
      <c r="A1573" s="212">
        <v>13</v>
      </c>
      <c r="B1573" s="1546" t="s">
        <v>5741</v>
      </c>
      <c r="C1573" s="1548" t="s">
        <v>4897</v>
      </c>
      <c r="D1573" s="231" t="s">
        <v>1</v>
      </c>
      <c r="E1573" s="231" t="s">
        <v>1</v>
      </c>
      <c r="F1573" s="231">
        <v>1</v>
      </c>
      <c r="G1573" s="102">
        <v>1</v>
      </c>
      <c r="H1573" s="231">
        <v>87180</v>
      </c>
      <c r="I1573" s="231"/>
      <c r="J1573" s="231"/>
      <c r="K1573" s="231">
        <f t="shared" si="435"/>
        <v>87180</v>
      </c>
      <c r="L1573" s="231">
        <v>1</v>
      </c>
      <c r="M1573" s="102">
        <v>1</v>
      </c>
      <c r="N1573" s="231">
        <v>87180</v>
      </c>
      <c r="O1573" s="231"/>
      <c r="P1573" s="231"/>
      <c r="Q1573" s="231">
        <f t="shared" si="436"/>
        <v>87180</v>
      </c>
      <c r="R1573" s="231">
        <f t="shared" si="434"/>
        <v>0</v>
      </c>
      <c r="S1573" s="231">
        <f t="shared" si="434"/>
        <v>0</v>
      </c>
      <c r="T1573" s="231">
        <f t="shared" si="434"/>
        <v>0</v>
      </c>
      <c r="U1573" s="231">
        <f t="shared" si="434"/>
        <v>0</v>
      </c>
      <c r="V1573" s="231">
        <f t="shared" si="441"/>
        <v>0</v>
      </c>
      <c r="W1573" s="231" t="s">
        <v>1</v>
      </c>
      <c r="X1573" s="231">
        <v>1</v>
      </c>
      <c r="Y1573" s="102">
        <v>1</v>
      </c>
      <c r="Z1573" s="231">
        <v>87180</v>
      </c>
      <c r="AA1573" s="231"/>
      <c r="AB1573" s="231"/>
      <c r="AC1573" s="231">
        <f t="shared" si="440"/>
        <v>87180</v>
      </c>
      <c r="AD1573" s="231" t="s">
        <v>1</v>
      </c>
      <c r="AE1573" s="231">
        <v>1</v>
      </c>
      <c r="AF1573" s="102">
        <v>1</v>
      </c>
      <c r="AG1573" s="231">
        <v>87180</v>
      </c>
      <c r="AH1573" s="231"/>
      <c r="AI1573" s="231"/>
      <c r="AJ1573" s="231">
        <f t="shared" si="438"/>
        <v>87180</v>
      </c>
    </row>
    <row r="1574" spans="1:36">
      <c r="A1574" s="212">
        <v>14</v>
      </c>
      <c r="B1574" s="1546" t="s">
        <v>5742</v>
      </c>
      <c r="C1574" s="1548" t="s">
        <v>4897</v>
      </c>
      <c r="D1574" s="231" t="s">
        <v>1</v>
      </c>
      <c r="E1574" s="231" t="s">
        <v>1</v>
      </c>
      <c r="F1574" s="231">
        <v>1</v>
      </c>
      <c r="G1574" s="102">
        <v>1</v>
      </c>
      <c r="H1574" s="231">
        <v>87180</v>
      </c>
      <c r="I1574" s="231"/>
      <c r="J1574" s="231"/>
      <c r="K1574" s="231">
        <f t="shared" si="435"/>
        <v>87180</v>
      </c>
      <c r="L1574" s="231">
        <v>1</v>
      </c>
      <c r="M1574" s="102">
        <v>1</v>
      </c>
      <c r="N1574" s="231">
        <v>87180</v>
      </c>
      <c r="O1574" s="231"/>
      <c r="P1574" s="231"/>
      <c r="Q1574" s="231">
        <f t="shared" si="436"/>
        <v>87180</v>
      </c>
      <c r="R1574" s="231">
        <f t="shared" si="434"/>
        <v>0</v>
      </c>
      <c r="S1574" s="231">
        <f t="shared" si="434"/>
        <v>0</v>
      </c>
      <c r="T1574" s="231">
        <f t="shared" si="434"/>
        <v>0</v>
      </c>
      <c r="U1574" s="231">
        <f t="shared" si="434"/>
        <v>0</v>
      </c>
      <c r="V1574" s="231">
        <f t="shared" si="441"/>
        <v>0</v>
      </c>
      <c r="W1574" s="231" t="s">
        <v>1</v>
      </c>
      <c r="X1574" s="231">
        <v>1</v>
      </c>
      <c r="Y1574" s="102">
        <v>1</v>
      </c>
      <c r="Z1574" s="231">
        <v>87180</v>
      </c>
      <c r="AA1574" s="231"/>
      <c r="AB1574" s="231"/>
      <c r="AC1574" s="231">
        <f t="shared" si="440"/>
        <v>87180</v>
      </c>
      <c r="AD1574" s="231" t="s">
        <v>1</v>
      </c>
      <c r="AE1574" s="231">
        <v>1</v>
      </c>
      <c r="AF1574" s="102">
        <v>1</v>
      </c>
      <c r="AG1574" s="231">
        <v>87180</v>
      </c>
      <c r="AH1574" s="231"/>
      <c r="AI1574" s="231"/>
      <c r="AJ1574" s="231">
        <f t="shared" si="438"/>
        <v>87180</v>
      </c>
    </row>
    <row r="1575" spans="1:36">
      <c r="A1575" s="212">
        <v>15</v>
      </c>
      <c r="B1575" s="1546" t="s">
        <v>5743</v>
      </c>
      <c r="C1575" s="1548" t="s">
        <v>4897</v>
      </c>
      <c r="D1575" s="231" t="s">
        <v>1</v>
      </c>
      <c r="E1575" s="231" t="s">
        <v>1</v>
      </c>
      <c r="F1575" s="231">
        <v>1</v>
      </c>
      <c r="G1575" s="102">
        <v>1</v>
      </c>
      <c r="H1575" s="231">
        <v>87180</v>
      </c>
      <c r="I1575" s="231"/>
      <c r="J1575" s="231"/>
      <c r="K1575" s="231">
        <f t="shared" si="435"/>
        <v>87180</v>
      </c>
      <c r="L1575" s="231">
        <v>1</v>
      </c>
      <c r="M1575" s="102">
        <v>1</v>
      </c>
      <c r="N1575" s="231">
        <v>87180</v>
      </c>
      <c r="O1575" s="231"/>
      <c r="P1575" s="231"/>
      <c r="Q1575" s="231">
        <f t="shared" si="436"/>
        <v>87180</v>
      </c>
      <c r="R1575" s="231">
        <f t="shared" si="434"/>
        <v>0</v>
      </c>
      <c r="S1575" s="231">
        <f t="shared" si="434"/>
        <v>0</v>
      </c>
      <c r="T1575" s="231">
        <f t="shared" si="434"/>
        <v>0</v>
      </c>
      <c r="U1575" s="231">
        <f t="shared" si="434"/>
        <v>0</v>
      </c>
      <c r="V1575" s="231">
        <f t="shared" si="441"/>
        <v>0</v>
      </c>
      <c r="W1575" s="231" t="s">
        <v>1</v>
      </c>
      <c r="X1575" s="231">
        <v>1</v>
      </c>
      <c r="Y1575" s="102">
        <v>1</v>
      </c>
      <c r="Z1575" s="231">
        <v>87180</v>
      </c>
      <c r="AA1575" s="231"/>
      <c r="AB1575" s="231"/>
      <c r="AC1575" s="231">
        <f t="shared" si="440"/>
        <v>87180</v>
      </c>
      <c r="AD1575" s="231" t="s">
        <v>1</v>
      </c>
      <c r="AE1575" s="231">
        <v>1</v>
      </c>
      <c r="AF1575" s="102">
        <v>1</v>
      </c>
      <c r="AG1575" s="231">
        <v>87180</v>
      </c>
      <c r="AH1575" s="231"/>
      <c r="AI1575" s="231"/>
      <c r="AJ1575" s="231">
        <f t="shared" si="438"/>
        <v>87180</v>
      </c>
    </row>
    <row r="1576" spans="1:36">
      <c r="A1576" s="212">
        <v>16</v>
      </c>
      <c r="B1576" s="1546" t="s">
        <v>5744</v>
      </c>
      <c r="C1576" s="1548" t="s">
        <v>4897</v>
      </c>
      <c r="D1576" s="231" t="s">
        <v>1</v>
      </c>
      <c r="E1576" s="231" t="s">
        <v>1</v>
      </c>
      <c r="F1576" s="231">
        <v>1</v>
      </c>
      <c r="G1576" s="102">
        <v>1</v>
      </c>
      <c r="H1576" s="231">
        <v>87180</v>
      </c>
      <c r="I1576" s="231"/>
      <c r="J1576" s="231"/>
      <c r="K1576" s="231">
        <f t="shared" si="435"/>
        <v>87180</v>
      </c>
      <c r="L1576" s="231">
        <v>1</v>
      </c>
      <c r="M1576" s="102">
        <v>1</v>
      </c>
      <c r="N1576" s="231">
        <v>87180</v>
      </c>
      <c r="O1576" s="231"/>
      <c r="P1576" s="231"/>
      <c r="Q1576" s="231">
        <f t="shared" si="436"/>
        <v>87180</v>
      </c>
      <c r="R1576" s="231">
        <f t="shared" si="434"/>
        <v>0</v>
      </c>
      <c r="S1576" s="231">
        <f t="shared" si="434"/>
        <v>0</v>
      </c>
      <c r="T1576" s="231">
        <f t="shared" si="434"/>
        <v>0</v>
      </c>
      <c r="U1576" s="231">
        <f t="shared" si="434"/>
        <v>0</v>
      </c>
      <c r="V1576" s="231">
        <f t="shared" si="441"/>
        <v>0</v>
      </c>
      <c r="W1576" s="231" t="s">
        <v>1</v>
      </c>
      <c r="X1576" s="231">
        <v>1</v>
      </c>
      <c r="Y1576" s="102">
        <v>1</v>
      </c>
      <c r="Z1576" s="231">
        <v>87180</v>
      </c>
      <c r="AA1576" s="231"/>
      <c r="AB1576" s="231"/>
      <c r="AC1576" s="231">
        <f t="shared" si="440"/>
        <v>87180</v>
      </c>
      <c r="AD1576" s="231" t="s">
        <v>1</v>
      </c>
      <c r="AE1576" s="231">
        <v>1</v>
      </c>
      <c r="AF1576" s="102">
        <v>1</v>
      </c>
      <c r="AG1576" s="231">
        <v>87180</v>
      </c>
      <c r="AH1576" s="231"/>
      <c r="AI1576" s="231"/>
      <c r="AJ1576" s="231">
        <f t="shared" si="438"/>
        <v>87180</v>
      </c>
    </row>
    <row r="1577" spans="1:36">
      <c r="A1577" s="212">
        <v>17</v>
      </c>
      <c r="B1577" s="1546" t="s">
        <v>5745</v>
      </c>
      <c r="C1577" s="1548" t="s">
        <v>4897</v>
      </c>
      <c r="D1577" s="231" t="s">
        <v>1</v>
      </c>
      <c r="E1577" s="231" t="s">
        <v>1</v>
      </c>
      <c r="F1577" s="231">
        <v>1</v>
      </c>
      <c r="G1577" s="102">
        <v>1</v>
      </c>
      <c r="H1577" s="231">
        <v>87180</v>
      </c>
      <c r="I1577" s="231"/>
      <c r="J1577" s="212"/>
      <c r="K1577" s="231">
        <f t="shared" si="435"/>
        <v>87180</v>
      </c>
      <c r="L1577" s="231">
        <v>1</v>
      </c>
      <c r="M1577" s="102">
        <v>1</v>
      </c>
      <c r="N1577" s="231">
        <v>87180</v>
      </c>
      <c r="O1577" s="231"/>
      <c r="P1577" s="212"/>
      <c r="Q1577" s="231">
        <f t="shared" si="436"/>
        <v>87180</v>
      </c>
      <c r="R1577" s="231">
        <f t="shared" si="434"/>
        <v>0</v>
      </c>
      <c r="S1577" s="231">
        <f t="shared" si="434"/>
        <v>0</v>
      </c>
      <c r="T1577" s="231">
        <f t="shared" si="434"/>
        <v>0</v>
      </c>
      <c r="U1577" s="231">
        <f t="shared" si="434"/>
        <v>0</v>
      </c>
      <c r="V1577" s="231">
        <f>S1577+T1577+U1577</f>
        <v>0</v>
      </c>
      <c r="W1577" s="231" t="s">
        <v>1</v>
      </c>
      <c r="X1577" s="231">
        <v>1</v>
      </c>
      <c r="Y1577" s="102">
        <v>1</v>
      </c>
      <c r="Z1577" s="212">
        <v>87180</v>
      </c>
      <c r="AA1577" s="212"/>
      <c r="AB1577" s="212"/>
      <c r="AC1577" s="231">
        <f>Z1577+AA1577+AB1577</f>
        <v>87180</v>
      </c>
      <c r="AD1577" s="231" t="s">
        <v>1</v>
      </c>
      <c r="AE1577" s="231">
        <v>1</v>
      </c>
      <c r="AF1577" s="102">
        <v>1</v>
      </c>
      <c r="AG1577" s="212">
        <v>87180</v>
      </c>
      <c r="AH1577" s="212"/>
      <c r="AI1577" s="212"/>
      <c r="AJ1577" s="231">
        <f t="shared" si="438"/>
        <v>87180</v>
      </c>
    </row>
    <row r="1578" spans="1:36">
      <c r="A1578" s="212">
        <v>18</v>
      </c>
      <c r="B1578" s="1546" t="s">
        <v>5746</v>
      </c>
      <c r="C1578" s="1548" t="s">
        <v>4897</v>
      </c>
      <c r="D1578" s="231" t="s">
        <v>1</v>
      </c>
      <c r="E1578" s="231" t="s">
        <v>1</v>
      </c>
      <c r="F1578" s="231">
        <v>1</v>
      </c>
      <c r="G1578" s="102">
        <v>1</v>
      </c>
      <c r="H1578" s="231">
        <v>87180</v>
      </c>
      <c r="I1578" s="231"/>
      <c r="J1578" s="212"/>
      <c r="K1578" s="231">
        <f t="shared" si="435"/>
        <v>87180</v>
      </c>
      <c r="L1578" s="231">
        <v>1</v>
      </c>
      <c r="M1578" s="102">
        <v>1</v>
      </c>
      <c r="N1578" s="231">
        <v>87180</v>
      </c>
      <c r="O1578" s="231"/>
      <c r="P1578" s="212"/>
      <c r="Q1578" s="231">
        <f t="shared" si="436"/>
        <v>87180</v>
      </c>
      <c r="R1578" s="231">
        <f t="shared" si="434"/>
        <v>0</v>
      </c>
      <c r="S1578" s="231">
        <f t="shared" si="434"/>
        <v>0</v>
      </c>
      <c r="T1578" s="231">
        <f t="shared" si="434"/>
        <v>0</v>
      </c>
      <c r="U1578" s="231">
        <f t="shared" si="434"/>
        <v>0</v>
      </c>
      <c r="V1578" s="231">
        <f>S1578+T1578+U1578</f>
        <v>0</v>
      </c>
      <c r="W1578" s="231" t="s">
        <v>1</v>
      </c>
      <c r="X1578" s="231">
        <v>1</v>
      </c>
      <c r="Y1578" s="102">
        <v>1</v>
      </c>
      <c r="Z1578" s="212">
        <v>87180</v>
      </c>
      <c r="AA1578" s="212"/>
      <c r="AB1578" s="212"/>
      <c r="AC1578" s="231">
        <f t="shared" ref="AC1578:AC1580" si="442">Z1578+AA1578+AB1578</f>
        <v>87180</v>
      </c>
      <c r="AD1578" s="231" t="s">
        <v>1</v>
      </c>
      <c r="AE1578" s="231">
        <v>1</v>
      </c>
      <c r="AF1578" s="102">
        <v>1</v>
      </c>
      <c r="AG1578" s="212">
        <v>87180</v>
      </c>
      <c r="AH1578" s="212"/>
      <c r="AI1578" s="212"/>
      <c r="AJ1578" s="231">
        <f t="shared" si="438"/>
        <v>87180</v>
      </c>
    </row>
    <row r="1579" spans="1:36">
      <c r="A1579" s="212">
        <v>19</v>
      </c>
      <c r="B1579" s="1546" t="s">
        <v>6976</v>
      </c>
      <c r="C1579" s="1542" t="s">
        <v>4897</v>
      </c>
      <c r="D1579" s="231" t="s">
        <v>1</v>
      </c>
      <c r="E1579" s="231" t="s">
        <v>1</v>
      </c>
      <c r="F1579" s="231">
        <v>1</v>
      </c>
      <c r="G1579" s="102">
        <v>1</v>
      </c>
      <c r="H1579" s="231">
        <v>87180</v>
      </c>
      <c r="I1579" s="231"/>
      <c r="J1579" s="212"/>
      <c r="K1579" s="231">
        <f t="shared" si="435"/>
        <v>87180</v>
      </c>
      <c r="L1579" s="231">
        <v>1</v>
      </c>
      <c r="M1579" s="102">
        <v>1</v>
      </c>
      <c r="N1579" s="231">
        <v>87180</v>
      </c>
      <c r="O1579" s="231"/>
      <c r="P1579" s="212"/>
      <c r="Q1579" s="231">
        <f t="shared" si="436"/>
        <v>87180</v>
      </c>
      <c r="R1579" s="231">
        <f t="shared" si="434"/>
        <v>0</v>
      </c>
      <c r="S1579" s="231">
        <f t="shared" si="434"/>
        <v>0</v>
      </c>
      <c r="T1579" s="231">
        <f t="shared" si="434"/>
        <v>0</v>
      </c>
      <c r="U1579" s="231">
        <f t="shared" si="434"/>
        <v>0</v>
      </c>
      <c r="V1579" s="231">
        <f t="shared" ref="V1579:V1580" si="443">S1579+T1579+U1579</f>
        <v>0</v>
      </c>
      <c r="W1579" s="231" t="s">
        <v>1</v>
      </c>
      <c r="X1579" s="231">
        <v>1</v>
      </c>
      <c r="Y1579" s="102">
        <v>1</v>
      </c>
      <c r="Z1579" s="212">
        <v>87180</v>
      </c>
      <c r="AA1579" s="212"/>
      <c r="AB1579" s="212"/>
      <c r="AC1579" s="231">
        <f t="shared" si="442"/>
        <v>87180</v>
      </c>
      <c r="AD1579" s="231" t="s">
        <v>1</v>
      </c>
      <c r="AE1579" s="231">
        <v>1</v>
      </c>
      <c r="AF1579" s="102">
        <v>1</v>
      </c>
      <c r="AG1579" s="212">
        <v>87180</v>
      </c>
      <c r="AH1579" s="212"/>
      <c r="AI1579" s="212"/>
      <c r="AJ1579" s="231">
        <f t="shared" si="438"/>
        <v>87180</v>
      </c>
    </row>
    <row r="1580" spans="1:36">
      <c r="A1580" s="212">
        <v>20</v>
      </c>
      <c r="B1580" s="1546" t="s">
        <v>6977</v>
      </c>
      <c r="C1580" s="1542" t="s">
        <v>4897</v>
      </c>
      <c r="D1580" s="231" t="s">
        <v>1</v>
      </c>
      <c r="E1580" s="231" t="s">
        <v>1</v>
      </c>
      <c r="F1580" s="231">
        <v>1</v>
      </c>
      <c r="G1580" s="102">
        <v>1</v>
      </c>
      <c r="H1580" s="231">
        <v>87180</v>
      </c>
      <c r="I1580" s="231"/>
      <c r="J1580" s="231"/>
      <c r="K1580" s="231">
        <f t="shared" si="435"/>
        <v>87180</v>
      </c>
      <c r="L1580" s="231">
        <v>1</v>
      </c>
      <c r="M1580" s="102">
        <v>1</v>
      </c>
      <c r="N1580" s="231">
        <v>87180</v>
      </c>
      <c r="O1580" s="231"/>
      <c r="P1580" s="231"/>
      <c r="Q1580" s="231">
        <f t="shared" si="436"/>
        <v>87180</v>
      </c>
      <c r="R1580" s="231">
        <f t="shared" si="434"/>
        <v>0</v>
      </c>
      <c r="S1580" s="231">
        <f t="shared" si="434"/>
        <v>0</v>
      </c>
      <c r="T1580" s="231">
        <f t="shared" si="434"/>
        <v>0</v>
      </c>
      <c r="U1580" s="231">
        <f t="shared" si="434"/>
        <v>0</v>
      </c>
      <c r="V1580" s="231">
        <f t="shared" si="443"/>
        <v>0</v>
      </c>
      <c r="W1580" s="231" t="s">
        <v>1</v>
      </c>
      <c r="X1580" s="231">
        <v>1</v>
      </c>
      <c r="Y1580" s="102">
        <v>1</v>
      </c>
      <c r="Z1580" s="231">
        <v>87180</v>
      </c>
      <c r="AA1580" s="231"/>
      <c r="AB1580" s="231"/>
      <c r="AC1580" s="231">
        <f t="shared" si="442"/>
        <v>87180</v>
      </c>
      <c r="AD1580" s="231" t="s">
        <v>1</v>
      </c>
      <c r="AE1580" s="231">
        <v>1</v>
      </c>
      <c r="AF1580" s="102">
        <v>1</v>
      </c>
      <c r="AG1580" s="231">
        <v>87180</v>
      </c>
      <c r="AH1580" s="231"/>
      <c r="AI1580" s="231"/>
      <c r="AJ1580" s="231">
        <f t="shared" si="438"/>
        <v>87180</v>
      </c>
    </row>
    <row r="1581" spans="1:36">
      <c r="A1581" s="212">
        <v>21</v>
      </c>
      <c r="B1581" s="1546" t="s">
        <v>1597</v>
      </c>
      <c r="C1581" s="1542" t="s">
        <v>4897</v>
      </c>
      <c r="D1581" s="231" t="s">
        <v>1</v>
      </c>
      <c r="E1581" s="231" t="s">
        <v>1</v>
      </c>
      <c r="F1581" s="231">
        <v>1</v>
      </c>
      <c r="G1581" s="102">
        <v>1</v>
      </c>
      <c r="H1581" s="231">
        <v>91275</v>
      </c>
      <c r="I1581" s="231"/>
      <c r="J1581" s="212"/>
      <c r="K1581" s="231">
        <f t="shared" si="435"/>
        <v>91275</v>
      </c>
      <c r="L1581" s="231">
        <v>1</v>
      </c>
      <c r="M1581" s="102">
        <v>1</v>
      </c>
      <c r="N1581" s="231">
        <v>91275</v>
      </c>
      <c r="O1581" s="231"/>
      <c r="P1581" s="212"/>
      <c r="Q1581" s="231">
        <f t="shared" si="436"/>
        <v>91275</v>
      </c>
      <c r="R1581" s="231">
        <f t="shared" si="434"/>
        <v>0</v>
      </c>
      <c r="S1581" s="231">
        <f t="shared" si="434"/>
        <v>0</v>
      </c>
      <c r="T1581" s="231">
        <f t="shared" si="434"/>
        <v>0</v>
      </c>
      <c r="U1581" s="231">
        <f t="shared" si="434"/>
        <v>0</v>
      </c>
      <c r="V1581" s="231">
        <f>S1581+T1581+U1581</f>
        <v>0</v>
      </c>
      <c r="W1581" s="231" t="s">
        <v>1</v>
      </c>
      <c r="X1581" s="231">
        <v>1</v>
      </c>
      <c r="Y1581" s="102">
        <v>1</v>
      </c>
      <c r="Z1581" s="212">
        <v>91275</v>
      </c>
      <c r="AA1581" s="212"/>
      <c r="AB1581" s="212"/>
      <c r="AC1581" s="231">
        <f>Z1581+AA1581+AB1581</f>
        <v>91275</v>
      </c>
      <c r="AD1581" s="231" t="s">
        <v>1</v>
      </c>
      <c r="AE1581" s="231">
        <v>1</v>
      </c>
      <c r="AF1581" s="102">
        <v>1</v>
      </c>
      <c r="AG1581" s="212">
        <v>91275</v>
      </c>
      <c r="AH1581" s="212"/>
      <c r="AI1581" s="212"/>
      <c r="AJ1581" s="231">
        <f t="shared" si="438"/>
        <v>91275</v>
      </c>
    </row>
    <row r="1582" spans="1:36">
      <c r="A1582" s="212">
        <v>22</v>
      </c>
      <c r="B1582" s="1546" t="s">
        <v>5747</v>
      </c>
      <c r="C1582" s="1548" t="s">
        <v>4892</v>
      </c>
      <c r="D1582" s="231" t="s">
        <v>1</v>
      </c>
      <c r="E1582" s="231" t="s">
        <v>1</v>
      </c>
      <c r="F1582" s="231">
        <v>1.5</v>
      </c>
      <c r="G1582" s="102">
        <v>1</v>
      </c>
      <c r="H1582" s="231">
        <v>99210</v>
      </c>
      <c r="I1582" s="231"/>
      <c r="J1582" s="212"/>
      <c r="K1582" s="231">
        <f t="shared" si="435"/>
        <v>99210</v>
      </c>
      <c r="L1582" s="231">
        <v>1.5</v>
      </c>
      <c r="M1582" s="102">
        <v>1</v>
      </c>
      <c r="N1582" s="231">
        <v>99210</v>
      </c>
      <c r="O1582" s="231"/>
      <c r="P1582" s="212"/>
      <c r="Q1582" s="231">
        <f t="shared" si="436"/>
        <v>99210</v>
      </c>
      <c r="R1582" s="231">
        <f t="shared" si="434"/>
        <v>0</v>
      </c>
      <c r="S1582" s="231">
        <f t="shared" si="434"/>
        <v>0</v>
      </c>
      <c r="T1582" s="231">
        <f t="shared" si="434"/>
        <v>0</v>
      </c>
      <c r="U1582" s="231">
        <f t="shared" si="434"/>
        <v>0</v>
      </c>
      <c r="V1582" s="231">
        <f>S1582+T1582+U1582</f>
        <v>0</v>
      </c>
      <c r="W1582" s="231" t="s">
        <v>1</v>
      </c>
      <c r="X1582" s="231">
        <v>1.5</v>
      </c>
      <c r="Y1582" s="102">
        <v>1</v>
      </c>
      <c r="Z1582" s="212">
        <v>99210</v>
      </c>
      <c r="AA1582" s="212"/>
      <c r="AB1582" s="212"/>
      <c r="AC1582" s="231">
        <f t="shared" ref="AC1582:AC1584" si="444">Z1582+AA1582+AB1582</f>
        <v>99210</v>
      </c>
      <c r="AD1582" s="231" t="s">
        <v>1</v>
      </c>
      <c r="AE1582" s="231">
        <v>1.5</v>
      </c>
      <c r="AF1582" s="102">
        <v>1</v>
      </c>
      <c r="AG1582" s="212">
        <v>99210</v>
      </c>
      <c r="AH1582" s="212"/>
      <c r="AI1582" s="212"/>
      <c r="AJ1582" s="231">
        <f t="shared" si="438"/>
        <v>99210</v>
      </c>
    </row>
    <row r="1583" spans="1:36">
      <c r="A1583" s="212">
        <v>23</v>
      </c>
      <c r="B1583" s="1546" t="s">
        <v>5748</v>
      </c>
      <c r="C1583" s="1548" t="s">
        <v>4880</v>
      </c>
      <c r="D1583" s="231" t="s">
        <v>1</v>
      </c>
      <c r="E1583" s="231" t="s">
        <v>1</v>
      </c>
      <c r="F1583" s="231">
        <v>1.25</v>
      </c>
      <c r="G1583" s="102">
        <v>1</v>
      </c>
      <c r="H1583" s="231">
        <v>87180</v>
      </c>
      <c r="I1583" s="231"/>
      <c r="J1583" s="212"/>
      <c r="K1583" s="231">
        <f t="shared" si="435"/>
        <v>87180</v>
      </c>
      <c r="L1583" s="231">
        <v>1.25</v>
      </c>
      <c r="M1583" s="102">
        <v>1</v>
      </c>
      <c r="N1583" s="231">
        <v>87180</v>
      </c>
      <c r="O1583" s="231"/>
      <c r="P1583" s="212"/>
      <c r="Q1583" s="231">
        <f t="shared" si="436"/>
        <v>87180</v>
      </c>
      <c r="R1583" s="231">
        <f t="shared" si="434"/>
        <v>0</v>
      </c>
      <c r="S1583" s="231">
        <f t="shared" si="434"/>
        <v>0</v>
      </c>
      <c r="T1583" s="231">
        <f t="shared" si="434"/>
        <v>0</v>
      </c>
      <c r="U1583" s="231">
        <f t="shared" si="434"/>
        <v>0</v>
      </c>
      <c r="V1583" s="231">
        <f t="shared" ref="V1583:V1584" si="445">S1583+T1583+U1583</f>
        <v>0</v>
      </c>
      <c r="W1583" s="231" t="s">
        <v>1</v>
      </c>
      <c r="X1583" s="231">
        <v>1.25</v>
      </c>
      <c r="Y1583" s="102">
        <v>1</v>
      </c>
      <c r="Z1583" s="212">
        <v>87180</v>
      </c>
      <c r="AA1583" s="212"/>
      <c r="AB1583" s="212"/>
      <c r="AC1583" s="231">
        <f t="shared" si="444"/>
        <v>87180</v>
      </c>
      <c r="AD1583" s="231" t="s">
        <v>1</v>
      </c>
      <c r="AE1583" s="231">
        <v>1.25</v>
      </c>
      <c r="AF1583" s="102">
        <v>1</v>
      </c>
      <c r="AG1583" s="212">
        <v>87180</v>
      </c>
      <c r="AH1583" s="212"/>
      <c r="AI1583" s="212"/>
      <c r="AJ1583" s="231">
        <f t="shared" si="438"/>
        <v>87180</v>
      </c>
    </row>
    <row r="1584" spans="1:36">
      <c r="A1584" s="212">
        <v>24</v>
      </c>
      <c r="B1584" s="1546" t="s">
        <v>5749</v>
      </c>
      <c r="C1584" s="1548" t="s">
        <v>4876</v>
      </c>
      <c r="D1584" s="231" t="s">
        <v>1</v>
      </c>
      <c r="E1584" s="231" t="s">
        <v>1</v>
      </c>
      <c r="F1584" s="231">
        <v>1.5</v>
      </c>
      <c r="G1584" s="102">
        <v>1</v>
      </c>
      <c r="H1584" s="231">
        <v>99210</v>
      </c>
      <c r="I1584" s="231"/>
      <c r="J1584" s="231"/>
      <c r="K1584" s="231">
        <f t="shared" si="435"/>
        <v>99210</v>
      </c>
      <c r="L1584" s="231">
        <v>1.5</v>
      </c>
      <c r="M1584" s="102">
        <v>1</v>
      </c>
      <c r="N1584" s="231">
        <v>99210</v>
      </c>
      <c r="O1584" s="231"/>
      <c r="P1584" s="231"/>
      <c r="Q1584" s="231">
        <f t="shared" si="436"/>
        <v>99210</v>
      </c>
      <c r="R1584" s="231">
        <f t="shared" si="434"/>
        <v>0</v>
      </c>
      <c r="S1584" s="231">
        <f t="shared" si="434"/>
        <v>0</v>
      </c>
      <c r="T1584" s="231">
        <f t="shared" si="434"/>
        <v>0</v>
      </c>
      <c r="U1584" s="231">
        <f t="shared" si="434"/>
        <v>0</v>
      </c>
      <c r="V1584" s="231">
        <f t="shared" si="445"/>
        <v>0</v>
      </c>
      <c r="W1584" s="231" t="s">
        <v>1</v>
      </c>
      <c r="X1584" s="231">
        <v>1.5</v>
      </c>
      <c r="Y1584" s="102">
        <v>1</v>
      </c>
      <c r="Z1584" s="231">
        <v>99210</v>
      </c>
      <c r="AA1584" s="231"/>
      <c r="AB1584" s="231"/>
      <c r="AC1584" s="231">
        <f t="shared" si="444"/>
        <v>99210</v>
      </c>
      <c r="AD1584" s="231" t="s">
        <v>1</v>
      </c>
      <c r="AE1584" s="231">
        <v>1.5</v>
      </c>
      <c r="AF1584" s="102">
        <v>1</v>
      </c>
      <c r="AG1584" s="231">
        <v>99210</v>
      </c>
      <c r="AH1584" s="231"/>
      <c r="AI1584" s="231"/>
      <c r="AJ1584" s="231">
        <f t="shared" si="438"/>
        <v>99210</v>
      </c>
    </row>
    <row r="1585" spans="1:36">
      <c r="A1585" s="212">
        <v>25</v>
      </c>
      <c r="B1585" s="1546" t="s">
        <v>5750</v>
      </c>
      <c r="C1585" s="1548" t="s">
        <v>5751</v>
      </c>
      <c r="D1585" s="231" t="s">
        <v>1</v>
      </c>
      <c r="E1585" s="231" t="s">
        <v>1</v>
      </c>
      <c r="F1585" s="231">
        <v>1.6</v>
      </c>
      <c r="G1585" s="102">
        <v>1</v>
      </c>
      <c r="H1585" s="231">
        <v>105824</v>
      </c>
      <c r="I1585" s="231"/>
      <c r="J1585" s="212"/>
      <c r="K1585" s="231">
        <f t="shared" si="435"/>
        <v>105824</v>
      </c>
      <c r="L1585" s="231">
        <v>1.6</v>
      </c>
      <c r="M1585" s="102">
        <v>1</v>
      </c>
      <c r="N1585" s="231">
        <v>105824</v>
      </c>
      <c r="O1585" s="231"/>
      <c r="P1585" s="212"/>
      <c r="Q1585" s="231">
        <f t="shared" si="436"/>
        <v>105824</v>
      </c>
      <c r="R1585" s="231">
        <f t="shared" si="434"/>
        <v>0</v>
      </c>
      <c r="S1585" s="231">
        <f t="shared" si="434"/>
        <v>0</v>
      </c>
      <c r="T1585" s="231">
        <f t="shared" si="434"/>
        <v>0</v>
      </c>
      <c r="U1585" s="231">
        <f t="shared" si="434"/>
        <v>0</v>
      </c>
      <c r="V1585" s="231">
        <f>S1585+T1585+U1585</f>
        <v>0</v>
      </c>
      <c r="W1585" s="231" t="s">
        <v>1</v>
      </c>
      <c r="X1585" s="231">
        <v>1.6</v>
      </c>
      <c r="Y1585" s="102">
        <v>1</v>
      </c>
      <c r="Z1585" s="212">
        <v>105824</v>
      </c>
      <c r="AA1585" s="212"/>
      <c r="AB1585" s="212"/>
      <c r="AC1585" s="231">
        <f>Z1585+AA1585+AB1585</f>
        <v>105824</v>
      </c>
      <c r="AD1585" s="231" t="s">
        <v>1</v>
      </c>
      <c r="AE1585" s="231">
        <v>1.6</v>
      </c>
      <c r="AF1585" s="102">
        <v>1</v>
      </c>
      <c r="AG1585" s="212">
        <v>105824</v>
      </c>
      <c r="AH1585" s="212"/>
      <c r="AI1585" s="212"/>
      <c r="AJ1585" s="231">
        <f t="shared" si="438"/>
        <v>105824</v>
      </c>
    </row>
    <row r="1586" spans="1:36" ht="27">
      <c r="A1586" s="212">
        <v>26</v>
      </c>
      <c r="B1586" s="1546" t="s">
        <v>5752</v>
      </c>
      <c r="C1586" s="1548" t="s">
        <v>4890</v>
      </c>
      <c r="D1586" s="231" t="s">
        <v>1</v>
      </c>
      <c r="E1586" s="231" t="s">
        <v>1</v>
      </c>
      <c r="F1586" s="231">
        <v>1</v>
      </c>
      <c r="G1586" s="102">
        <v>1</v>
      </c>
      <c r="H1586" s="231">
        <v>91275</v>
      </c>
      <c r="I1586" s="231"/>
      <c r="J1586" s="212"/>
      <c r="K1586" s="231">
        <f t="shared" si="435"/>
        <v>91275</v>
      </c>
      <c r="L1586" s="231">
        <v>1</v>
      </c>
      <c r="M1586" s="102">
        <v>1</v>
      </c>
      <c r="N1586" s="231">
        <v>91275</v>
      </c>
      <c r="O1586" s="231"/>
      <c r="P1586" s="212"/>
      <c r="Q1586" s="231">
        <f t="shared" si="436"/>
        <v>91275</v>
      </c>
      <c r="R1586" s="231">
        <f t="shared" ref="R1586:U1587" si="446">G1586-M1586</f>
        <v>0</v>
      </c>
      <c r="S1586" s="231">
        <f t="shared" si="446"/>
        <v>0</v>
      </c>
      <c r="T1586" s="231">
        <f t="shared" si="446"/>
        <v>0</v>
      </c>
      <c r="U1586" s="231">
        <f t="shared" si="446"/>
        <v>0</v>
      </c>
      <c r="V1586" s="231">
        <f t="shared" ref="V1586:V1587" si="447">S1586+T1586+U1586</f>
        <v>0</v>
      </c>
      <c r="W1586" s="231" t="s">
        <v>1</v>
      </c>
      <c r="X1586" s="231"/>
      <c r="Y1586" s="102">
        <v>1</v>
      </c>
      <c r="Z1586" s="212">
        <v>91275</v>
      </c>
      <c r="AA1586" s="212"/>
      <c r="AB1586" s="212"/>
      <c r="AC1586" s="231">
        <f t="shared" ref="AC1586:AC1587" si="448">Z1586+AA1586+AB1586</f>
        <v>91275</v>
      </c>
      <c r="AD1586" s="231" t="s">
        <v>1</v>
      </c>
      <c r="AE1586" s="231">
        <v>1</v>
      </c>
      <c r="AF1586" s="102">
        <v>1</v>
      </c>
      <c r="AG1586" s="212">
        <v>91275</v>
      </c>
      <c r="AH1586" s="212"/>
      <c r="AI1586" s="212"/>
      <c r="AJ1586" s="231">
        <f t="shared" si="438"/>
        <v>91275</v>
      </c>
    </row>
    <row r="1587" spans="1:36" ht="27">
      <c r="A1587" s="212"/>
      <c r="B1587" s="1546" t="s">
        <v>6912</v>
      </c>
      <c r="C1587" s="1548"/>
      <c r="D1587" s="231"/>
      <c r="E1587" s="231"/>
      <c r="F1587" s="231"/>
      <c r="G1587" s="102"/>
      <c r="H1587" s="231">
        <v>31500</v>
      </c>
      <c r="I1587" s="231"/>
      <c r="J1587" s="231"/>
      <c r="K1587" s="231">
        <f t="shared" si="435"/>
        <v>31500</v>
      </c>
      <c r="L1587" s="231"/>
      <c r="M1587" s="102"/>
      <c r="N1587" s="231">
        <v>31500</v>
      </c>
      <c r="O1587" s="231"/>
      <c r="P1587" s="231"/>
      <c r="Q1587" s="231">
        <f t="shared" si="436"/>
        <v>31500</v>
      </c>
      <c r="R1587" s="231">
        <f t="shared" si="446"/>
        <v>0</v>
      </c>
      <c r="S1587" s="231">
        <f t="shared" si="446"/>
        <v>0</v>
      </c>
      <c r="T1587" s="231">
        <f t="shared" si="446"/>
        <v>0</v>
      </c>
      <c r="U1587" s="231">
        <f t="shared" si="446"/>
        <v>0</v>
      </c>
      <c r="V1587" s="231">
        <f t="shared" si="447"/>
        <v>0</v>
      </c>
      <c r="W1587" s="231"/>
      <c r="X1587" s="231"/>
      <c r="Y1587" s="102"/>
      <c r="Z1587" s="231">
        <v>31500</v>
      </c>
      <c r="AA1587" s="231"/>
      <c r="AB1587" s="231"/>
      <c r="AC1587" s="231">
        <f t="shared" si="448"/>
        <v>31500</v>
      </c>
      <c r="AD1587" s="231"/>
      <c r="AE1587" s="231"/>
      <c r="AF1587" s="102"/>
      <c r="AG1587" s="231">
        <v>31500</v>
      </c>
      <c r="AH1587" s="231"/>
      <c r="AI1587" s="231"/>
      <c r="AJ1587" s="231">
        <f t="shared" si="438"/>
        <v>31500</v>
      </c>
    </row>
    <row r="1588" spans="1:36" s="234" customFormat="1" ht="27">
      <c r="A1588" s="229"/>
      <c r="B1588" s="237" t="s">
        <v>240</v>
      </c>
      <c r="C1588" s="233" t="s">
        <v>1</v>
      </c>
      <c r="D1588" s="233" t="s">
        <v>1</v>
      </c>
      <c r="E1588" s="233" t="s">
        <v>1</v>
      </c>
      <c r="F1588" s="233" t="s">
        <v>1</v>
      </c>
      <c r="G1588" s="233">
        <f t="shared" ref="G1588:AJ1588" si="449">SUM(G1561:G1587)</f>
        <v>26</v>
      </c>
      <c r="H1588" s="233">
        <f t="shared" si="449"/>
        <v>2401799</v>
      </c>
      <c r="I1588" s="233">
        <f t="shared" si="449"/>
        <v>0</v>
      </c>
      <c r="J1588" s="233">
        <f t="shared" si="449"/>
        <v>0</v>
      </c>
      <c r="K1588" s="233">
        <f t="shared" si="449"/>
        <v>2401799</v>
      </c>
      <c r="L1588" s="233"/>
      <c r="M1588" s="233">
        <f t="shared" si="449"/>
        <v>26</v>
      </c>
      <c r="N1588" s="233">
        <f t="shared" si="449"/>
        <v>2401799</v>
      </c>
      <c r="O1588" s="233">
        <f t="shared" si="449"/>
        <v>0</v>
      </c>
      <c r="P1588" s="233">
        <f t="shared" si="449"/>
        <v>0</v>
      </c>
      <c r="Q1588" s="233">
        <f t="shared" si="449"/>
        <v>2401799</v>
      </c>
      <c r="R1588" s="233">
        <f t="shared" si="449"/>
        <v>0</v>
      </c>
      <c r="S1588" s="233">
        <f t="shared" si="449"/>
        <v>0</v>
      </c>
      <c r="T1588" s="233">
        <f t="shared" si="449"/>
        <v>0</v>
      </c>
      <c r="U1588" s="233">
        <f t="shared" si="449"/>
        <v>0</v>
      </c>
      <c r="V1588" s="233">
        <f t="shared" si="449"/>
        <v>0</v>
      </c>
      <c r="W1588" s="233">
        <f t="shared" si="449"/>
        <v>0</v>
      </c>
      <c r="X1588" s="233"/>
      <c r="Y1588" s="233">
        <f t="shared" si="449"/>
        <v>26</v>
      </c>
      <c r="Z1588" s="233">
        <f t="shared" si="449"/>
        <v>2401799</v>
      </c>
      <c r="AA1588" s="233">
        <f t="shared" si="449"/>
        <v>0</v>
      </c>
      <c r="AB1588" s="233">
        <f t="shared" si="449"/>
        <v>0</v>
      </c>
      <c r="AC1588" s="233">
        <f t="shared" si="449"/>
        <v>2401799</v>
      </c>
      <c r="AD1588" s="233">
        <f t="shared" si="449"/>
        <v>0</v>
      </c>
      <c r="AE1588" s="233"/>
      <c r="AF1588" s="233">
        <f t="shared" si="449"/>
        <v>26</v>
      </c>
      <c r="AG1588" s="233">
        <f t="shared" si="449"/>
        <v>2401799</v>
      </c>
      <c r="AH1588" s="233">
        <f t="shared" si="449"/>
        <v>0</v>
      </c>
      <c r="AI1588" s="233">
        <f t="shared" si="449"/>
        <v>0</v>
      </c>
      <c r="AJ1588" s="233">
        <f t="shared" si="449"/>
        <v>2401799</v>
      </c>
    </row>
    <row r="1591" spans="1:36" ht="16.5">
      <c r="A1591" s="30"/>
      <c r="B1591" s="221" t="s">
        <v>5753</v>
      </c>
      <c r="C1591" s="31"/>
      <c r="D1591" s="31"/>
      <c r="E1591" s="31"/>
      <c r="F1591" s="31"/>
      <c r="G1591" s="31"/>
      <c r="H1591" s="31"/>
      <c r="I1591" s="3"/>
      <c r="J1591" s="134"/>
      <c r="K1591" s="134"/>
      <c r="L1591" s="134"/>
      <c r="M1591" s="31"/>
      <c r="N1591" s="134"/>
      <c r="O1591" s="30"/>
      <c r="P1591" s="133" t="s">
        <v>255</v>
      </c>
      <c r="Q1591" s="31"/>
      <c r="R1591" s="134"/>
      <c r="S1591" s="31"/>
      <c r="T1591" s="134"/>
      <c r="U1591" s="31"/>
      <c r="V1591" s="134"/>
      <c r="W1591" s="180"/>
      <c r="X1591" s="180"/>
      <c r="Y1591" s="180"/>
      <c r="Z1591" s="180"/>
      <c r="AA1591" s="3"/>
      <c r="AB1591" s="22"/>
      <c r="AC1591" s="22"/>
      <c r="AD1591" s="180"/>
      <c r="AE1591" s="180"/>
      <c r="AF1591" s="180"/>
      <c r="AG1591" s="180"/>
      <c r="AH1591" s="3"/>
      <c r="AI1591" s="134"/>
      <c r="AJ1591" s="134"/>
    </row>
    <row r="1592" spans="1:36" ht="14.25" thickBot="1">
      <c r="A1592" s="30"/>
      <c r="B1592" s="1650"/>
      <c r="C1592" s="177"/>
      <c r="D1592" s="177"/>
      <c r="E1592" s="177"/>
      <c r="F1592" s="177"/>
      <c r="G1592" s="1650"/>
      <c r="H1592" s="177"/>
      <c r="I1592" s="178"/>
      <c r="J1592" s="9"/>
      <c r="K1592" s="178"/>
      <c r="L1592" s="178"/>
      <c r="M1592" s="222"/>
      <c r="N1592" s="223"/>
      <c r="P1592" s="1537" t="s">
        <v>28</v>
      </c>
      <c r="Q1592" s="148"/>
      <c r="R1592" s="148"/>
      <c r="S1592" s="148"/>
      <c r="T1592" s="148"/>
      <c r="U1592" s="148"/>
      <c r="V1592" s="148"/>
      <c r="W1592" s="9"/>
      <c r="X1592" s="9"/>
      <c r="Y1592" s="1652"/>
      <c r="Z1592" s="9"/>
      <c r="AA1592" s="178"/>
      <c r="AB1592" s="9"/>
      <c r="AC1592" s="178"/>
      <c r="AD1592" s="9"/>
      <c r="AE1592" s="9"/>
      <c r="AF1592" s="1652"/>
      <c r="AG1592" s="9"/>
      <c r="AH1592" s="178"/>
      <c r="AI1592" s="9"/>
      <c r="AJ1592" s="178"/>
    </row>
    <row r="1593" spans="1:36" s="181" customFormat="1" ht="29.25" customHeight="1">
      <c r="A1593" s="30"/>
      <c r="B1593" s="1932" t="s">
        <v>5754</v>
      </c>
      <c r="C1593" s="1932"/>
      <c r="D1593" s="1932"/>
      <c r="E1593" s="1932"/>
      <c r="F1593" s="1932"/>
      <c r="G1593" s="1932"/>
      <c r="H1593" s="1932"/>
      <c r="I1593" s="31"/>
      <c r="J1593" s="31"/>
      <c r="K1593" s="180"/>
      <c r="L1593" s="180"/>
      <c r="M1593" s="34"/>
      <c r="N1593" s="180"/>
      <c r="O1593" s="31"/>
      <c r="P1593" s="41" t="s">
        <v>228</v>
      </c>
      <c r="Q1593" s="34"/>
      <c r="R1593" s="180"/>
      <c r="S1593" s="34"/>
      <c r="T1593" s="180"/>
      <c r="U1593" s="34"/>
      <c r="V1593" s="180"/>
      <c r="W1593" s="134"/>
      <c r="X1593" s="31"/>
      <c r="Y1593" s="179"/>
      <c r="Z1593" s="31"/>
      <c r="AA1593" s="31"/>
      <c r="AB1593" s="31"/>
      <c r="AC1593" s="180"/>
      <c r="AD1593" s="134"/>
      <c r="AE1593" s="31"/>
      <c r="AF1593" s="179"/>
      <c r="AG1593" s="31"/>
      <c r="AH1593" s="31"/>
      <c r="AI1593" s="31"/>
      <c r="AJ1593" s="180"/>
    </row>
    <row r="1594" spans="1:36" s="344" customFormat="1" ht="14.25">
      <c r="A1594" s="263"/>
      <c r="B1594" s="341"/>
      <c r="C1594" s="342"/>
      <c r="D1594" s="343"/>
      <c r="E1594" s="343"/>
      <c r="F1594" s="343"/>
      <c r="G1594" s="1527" t="s">
        <v>473</v>
      </c>
      <c r="H1594" s="343"/>
      <c r="I1594" s="343"/>
      <c r="J1594" s="343"/>
      <c r="K1594" s="343"/>
      <c r="L1594" s="342"/>
      <c r="M1594" s="1914" t="s">
        <v>437</v>
      </c>
      <c r="N1594" s="1914"/>
      <c r="O1594" s="1914"/>
      <c r="P1594" s="1914"/>
      <c r="Q1594" s="1930"/>
      <c r="R1594" s="1931" t="s">
        <v>229</v>
      </c>
      <c r="S1594" s="1914"/>
      <c r="T1594" s="1914"/>
      <c r="U1594" s="1914"/>
      <c r="V1594" s="1930"/>
      <c r="W1594" s="342"/>
      <c r="X1594" s="343"/>
      <c r="Y1594" s="1527" t="s">
        <v>1664</v>
      </c>
      <c r="Z1594" s="343"/>
      <c r="AA1594" s="343"/>
      <c r="AB1594" s="343"/>
      <c r="AC1594" s="466"/>
      <c r="AD1594" s="342"/>
      <c r="AE1594" s="343"/>
      <c r="AF1594" s="1527" t="s">
        <v>6759</v>
      </c>
      <c r="AG1594" s="343"/>
      <c r="AH1594" s="343"/>
      <c r="AI1594" s="343"/>
      <c r="AJ1594" s="466"/>
    </row>
    <row r="1595" spans="1:36" s="181" customFormat="1" ht="76.5">
      <c r="A1595" s="228" t="s">
        <v>114</v>
      </c>
      <c r="B1595" s="1653" t="s">
        <v>231</v>
      </c>
      <c r="C1595" s="1653" t="s">
        <v>232</v>
      </c>
      <c r="D1595" s="1653" t="s">
        <v>233</v>
      </c>
      <c r="E1595" s="1653" t="s">
        <v>234</v>
      </c>
      <c r="F1595" s="563" t="s">
        <v>482</v>
      </c>
      <c r="G1595" s="1653" t="s">
        <v>223</v>
      </c>
      <c r="H1595" s="300" t="s">
        <v>342</v>
      </c>
      <c r="I1595" s="1653" t="s">
        <v>235</v>
      </c>
      <c r="J1595" s="1653" t="s">
        <v>236</v>
      </c>
      <c r="K1595" s="1653" t="s">
        <v>237</v>
      </c>
      <c r="L1595" s="563" t="s">
        <v>435</v>
      </c>
      <c r="M1595" s="1653" t="s">
        <v>223</v>
      </c>
      <c r="N1595" s="1653" t="s">
        <v>303</v>
      </c>
      <c r="O1595" s="1653" t="s">
        <v>235</v>
      </c>
      <c r="P1595" s="1653" t="s">
        <v>236</v>
      </c>
      <c r="Q1595" s="1653" t="s">
        <v>320</v>
      </c>
      <c r="R1595" s="1653" t="s">
        <v>223</v>
      </c>
      <c r="S1595" s="1653" t="s">
        <v>303</v>
      </c>
      <c r="T1595" s="1653" t="s">
        <v>235</v>
      </c>
      <c r="U1595" s="1653" t="s">
        <v>236</v>
      </c>
      <c r="V1595" s="1653" t="s">
        <v>321</v>
      </c>
      <c r="W1595" s="1653" t="s">
        <v>234</v>
      </c>
      <c r="X1595" s="563" t="s">
        <v>4595</v>
      </c>
      <c r="Y1595" s="1653" t="s">
        <v>223</v>
      </c>
      <c r="Z1595" s="1653" t="s">
        <v>254</v>
      </c>
      <c r="AA1595" s="1653" t="s">
        <v>235</v>
      </c>
      <c r="AB1595" s="1653" t="s">
        <v>236</v>
      </c>
      <c r="AC1595" s="1653" t="s">
        <v>271</v>
      </c>
      <c r="AD1595" s="1653" t="s">
        <v>234</v>
      </c>
      <c r="AE1595" s="563" t="s">
        <v>6760</v>
      </c>
      <c r="AF1595" s="1653" t="s">
        <v>223</v>
      </c>
      <c r="AG1595" s="1653" t="s">
        <v>254</v>
      </c>
      <c r="AH1595" s="1653" t="s">
        <v>235</v>
      </c>
      <c r="AI1595" s="1653" t="s">
        <v>236</v>
      </c>
      <c r="AJ1595" s="1653" t="s">
        <v>271</v>
      </c>
    </row>
    <row r="1596" spans="1:36" s="35" customFormat="1" ht="12.75">
      <c r="A1596" s="123">
        <v>1</v>
      </c>
      <c r="B1596" s="123">
        <v>2</v>
      </c>
      <c r="C1596" s="123">
        <v>3</v>
      </c>
      <c r="D1596" s="123">
        <v>4</v>
      </c>
      <c r="E1596" s="123">
        <v>5</v>
      </c>
      <c r="F1596" s="123">
        <v>6</v>
      </c>
      <c r="G1596" s="123">
        <v>7</v>
      </c>
      <c r="H1596" s="123">
        <v>8</v>
      </c>
      <c r="I1596" s="123">
        <v>9</v>
      </c>
      <c r="J1596" s="123">
        <v>10</v>
      </c>
      <c r="K1596" s="123">
        <v>11</v>
      </c>
      <c r="L1596" s="123">
        <v>12</v>
      </c>
      <c r="M1596" s="123">
        <v>13</v>
      </c>
      <c r="N1596" s="123">
        <v>14</v>
      </c>
      <c r="O1596" s="123">
        <v>15</v>
      </c>
      <c r="P1596" s="123">
        <v>16</v>
      </c>
      <c r="Q1596" s="123">
        <v>17</v>
      </c>
      <c r="R1596" s="123">
        <v>18</v>
      </c>
      <c r="S1596" s="123">
        <v>19</v>
      </c>
      <c r="T1596" s="123">
        <v>20</v>
      </c>
      <c r="U1596" s="123">
        <v>21</v>
      </c>
      <c r="V1596" s="123">
        <v>22</v>
      </c>
      <c r="W1596" s="123">
        <v>23</v>
      </c>
      <c r="X1596" s="123">
        <v>24</v>
      </c>
      <c r="Y1596" s="123">
        <v>25</v>
      </c>
      <c r="Z1596" s="123">
        <v>26</v>
      </c>
      <c r="AA1596" s="123">
        <v>27</v>
      </c>
      <c r="AB1596" s="123">
        <v>28</v>
      </c>
      <c r="AC1596" s="123">
        <v>29</v>
      </c>
      <c r="AD1596" s="123">
        <v>30</v>
      </c>
      <c r="AE1596" s="123">
        <v>31</v>
      </c>
      <c r="AF1596" s="123">
        <v>32</v>
      </c>
      <c r="AG1596" s="123">
        <v>33</v>
      </c>
      <c r="AH1596" s="123">
        <v>34</v>
      </c>
      <c r="AI1596" s="123">
        <v>35</v>
      </c>
      <c r="AJ1596" s="123">
        <v>36</v>
      </c>
    </row>
    <row r="1597" spans="1:36" ht="14.25">
      <c r="A1597" s="229" t="s">
        <v>3</v>
      </c>
      <c r="B1597" s="230" t="s">
        <v>245</v>
      </c>
      <c r="C1597" s="231"/>
      <c r="D1597" s="231"/>
      <c r="E1597" s="231"/>
      <c r="F1597" s="231"/>
      <c r="G1597" s="230"/>
      <c r="H1597" s="231"/>
      <c r="I1597" s="231"/>
      <c r="J1597" s="231"/>
      <c r="K1597" s="231"/>
      <c r="L1597" s="231"/>
      <c r="M1597" s="230"/>
      <c r="N1597" s="231"/>
      <c r="O1597" s="231"/>
      <c r="P1597" s="231"/>
      <c r="Q1597" s="230"/>
      <c r="R1597" s="231"/>
      <c r="S1597" s="230"/>
      <c r="T1597" s="231"/>
      <c r="U1597" s="106"/>
      <c r="V1597" s="106"/>
      <c r="W1597" s="231"/>
      <c r="X1597" s="231"/>
      <c r="Y1597" s="230"/>
      <c r="Z1597" s="231"/>
      <c r="AA1597" s="231"/>
      <c r="AB1597" s="231"/>
      <c r="AC1597" s="231"/>
      <c r="AD1597" s="231"/>
      <c r="AE1597" s="231"/>
      <c r="AF1597" s="230"/>
      <c r="AG1597" s="231"/>
      <c r="AH1597" s="231"/>
      <c r="AI1597" s="231"/>
      <c r="AJ1597" s="231"/>
    </row>
    <row r="1598" spans="1:36">
      <c r="A1598" s="212"/>
      <c r="B1598" s="195" t="s">
        <v>126</v>
      </c>
      <c r="C1598" s="231"/>
      <c r="D1598" s="231"/>
      <c r="E1598" s="231"/>
      <c r="F1598" s="231"/>
      <c r="G1598" s="195"/>
      <c r="H1598" s="195"/>
      <c r="I1598" s="195"/>
      <c r="J1598" s="195"/>
      <c r="K1598" s="195"/>
      <c r="L1598" s="231"/>
      <c r="M1598" s="195"/>
      <c r="N1598" s="195"/>
      <c r="O1598" s="195"/>
      <c r="P1598" s="195"/>
      <c r="Q1598" s="195"/>
      <c r="R1598" s="195"/>
      <c r="S1598" s="195"/>
      <c r="T1598" s="195"/>
      <c r="U1598" s="106"/>
      <c r="V1598" s="106"/>
      <c r="W1598" s="231"/>
      <c r="X1598" s="231"/>
      <c r="Y1598" s="195"/>
      <c r="Z1598" s="195"/>
      <c r="AA1598" s="195"/>
      <c r="AB1598" s="195"/>
      <c r="AC1598" s="195"/>
      <c r="AD1598" s="231"/>
      <c r="AE1598" s="231"/>
      <c r="AF1598" s="195"/>
      <c r="AG1598" s="195"/>
      <c r="AH1598" s="195"/>
      <c r="AI1598" s="195"/>
      <c r="AJ1598" s="195"/>
    </row>
    <row r="1599" spans="1:36" ht="38.25">
      <c r="A1599" s="212"/>
      <c r="B1599" s="124" t="s">
        <v>238</v>
      </c>
      <c r="C1599" s="231"/>
      <c r="D1599" s="231"/>
      <c r="E1599" s="231"/>
      <c r="F1599" s="231"/>
      <c r="G1599" s="195"/>
      <c r="H1599" s="195"/>
      <c r="I1599" s="195"/>
      <c r="J1599" s="195"/>
      <c r="K1599" s="195"/>
      <c r="L1599" s="231"/>
      <c r="M1599" s="195"/>
      <c r="N1599" s="195"/>
      <c r="O1599" s="195"/>
      <c r="P1599" s="195"/>
      <c r="Q1599" s="195"/>
      <c r="R1599" s="195"/>
      <c r="S1599" s="195"/>
      <c r="T1599" s="195"/>
      <c r="U1599" s="106"/>
      <c r="V1599" s="106"/>
      <c r="W1599" s="231"/>
      <c r="X1599" s="231"/>
      <c r="Y1599" s="195"/>
      <c r="Z1599" s="195"/>
      <c r="AA1599" s="195"/>
      <c r="AB1599" s="195"/>
      <c r="AC1599" s="195"/>
      <c r="AD1599" s="231"/>
      <c r="AE1599" s="231"/>
      <c r="AF1599" s="195"/>
      <c r="AG1599" s="195"/>
      <c r="AH1599" s="195"/>
      <c r="AI1599" s="195"/>
      <c r="AJ1599" s="195"/>
    </row>
    <row r="1600" spans="1:36">
      <c r="A1600" s="212"/>
      <c r="B1600" s="195" t="s">
        <v>239</v>
      </c>
      <c r="C1600" s="231"/>
      <c r="D1600" s="231"/>
      <c r="E1600" s="231"/>
      <c r="F1600" s="231"/>
      <c r="G1600" s="195"/>
      <c r="H1600" s="195"/>
      <c r="I1600" s="195"/>
      <c r="J1600" s="195"/>
      <c r="K1600" s="195"/>
      <c r="L1600" s="231"/>
      <c r="M1600" s="195"/>
      <c r="N1600" s="195"/>
      <c r="O1600" s="195"/>
      <c r="P1600" s="195"/>
      <c r="Q1600" s="195"/>
      <c r="R1600" s="195"/>
      <c r="S1600" s="195"/>
      <c r="T1600" s="195"/>
      <c r="U1600" s="106"/>
      <c r="V1600" s="106"/>
      <c r="W1600" s="231"/>
      <c r="X1600" s="231"/>
      <c r="Y1600" s="195"/>
      <c r="Z1600" s="195"/>
      <c r="AA1600" s="195"/>
      <c r="AB1600" s="195"/>
      <c r="AC1600" s="195"/>
      <c r="AD1600" s="231"/>
      <c r="AE1600" s="231"/>
      <c r="AF1600" s="195"/>
      <c r="AG1600" s="195"/>
      <c r="AH1600" s="195"/>
      <c r="AI1600" s="195"/>
      <c r="AJ1600" s="195"/>
    </row>
    <row r="1601" spans="1:36" ht="17.25">
      <c r="A1601" s="212">
        <v>1</v>
      </c>
      <c r="B1601" s="1551" t="s">
        <v>1432</v>
      </c>
      <c r="C1601" s="1552" t="s">
        <v>100</v>
      </c>
      <c r="D1601" s="1539" t="s">
        <v>4719</v>
      </c>
      <c r="E1601" s="1662">
        <v>1</v>
      </c>
      <c r="F1601" s="231">
        <v>4.8600000000000003</v>
      </c>
      <c r="G1601" s="195">
        <v>1</v>
      </c>
      <c r="H1601" s="195">
        <v>321440.40000000002</v>
      </c>
      <c r="I1601" s="195"/>
      <c r="J1601" s="195"/>
      <c r="K1601" s="231">
        <f t="shared" ref="K1601:K1638" si="450">H1601+I1601+J1601</f>
        <v>321440.40000000002</v>
      </c>
      <c r="L1601" s="231">
        <v>4.7</v>
      </c>
      <c r="M1601" s="195">
        <v>1</v>
      </c>
      <c r="N1601" s="195">
        <v>310858</v>
      </c>
      <c r="O1601" s="195"/>
      <c r="P1601" s="195"/>
      <c r="Q1601" s="231">
        <f t="shared" ref="Q1601:Q1638" si="451">N1601+O1601+P1601</f>
        <v>310858</v>
      </c>
      <c r="R1601" s="231">
        <f t="shared" ref="R1601:U1638" si="452">G1601-M1601</f>
        <v>0</v>
      </c>
      <c r="S1601" s="231">
        <f t="shared" si="452"/>
        <v>10582.400000000023</v>
      </c>
      <c r="T1601" s="231">
        <f t="shared" si="452"/>
        <v>0</v>
      </c>
      <c r="U1601" s="231">
        <f t="shared" si="452"/>
        <v>0</v>
      </c>
      <c r="V1601" s="231">
        <f t="shared" ref="V1601:V1638" si="453">S1601+T1601+U1601</f>
        <v>10582.400000000023</v>
      </c>
      <c r="W1601" s="1661">
        <v>2</v>
      </c>
      <c r="X1601" s="231">
        <v>5.01</v>
      </c>
      <c r="Y1601" s="195">
        <v>1</v>
      </c>
      <c r="Z1601" s="195">
        <v>331361.39999999997</v>
      </c>
      <c r="AA1601" s="195"/>
      <c r="AB1601" s="195"/>
      <c r="AC1601" s="231">
        <f t="shared" ref="AC1601:AC1638" si="454">Z1601+AA1601+AB1601</f>
        <v>331361.39999999997</v>
      </c>
      <c r="AD1601" s="1661">
        <v>3</v>
      </c>
      <c r="AE1601" s="231">
        <v>5.18</v>
      </c>
      <c r="AF1601" s="195">
        <v>1</v>
      </c>
      <c r="AG1601" s="195">
        <v>342605.19999999995</v>
      </c>
      <c r="AH1601" s="195"/>
      <c r="AI1601" s="195"/>
      <c r="AJ1601" s="231">
        <f t="shared" ref="AJ1601:AJ1638" si="455">AG1601+AH1601+AI1601</f>
        <v>342605.19999999995</v>
      </c>
    </row>
    <row r="1602" spans="1:36" ht="17.25">
      <c r="A1602" s="212">
        <v>2</v>
      </c>
      <c r="B1602" s="1551" t="s">
        <v>5755</v>
      </c>
      <c r="C1602" s="1553" t="s">
        <v>4923</v>
      </c>
      <c r="D1602" s="1539" t="s">
        <v>4722</v>
      </c>
      <c r="E1602" s="1662">
        <v>4</v>
      </c>
      <c r="F1602" s="231">
        <v>4.41</v>
      </c>
      <c r="G1602" s="195">
        <v>1</v>
      </c>
      <c r="H1602" s="195">
        <v>291677.40000000002</v>
      </c>
      <c r="I1602" s="195"/>
      <c r="J1602" s="195"/>
      <c r="K1602" s="231">
        <f t="shared" si="450"/>
        <v>291677.40000000002</v>
      </c>
      <c r="L1602" s="231">
        <v>4.2699999999999996</v>
      </c>
      <c r="M1602" s="195">
        <v>1</v>
      </c>
      <c r="N1602" s="195">
        <v>282417.8</v>
      </c>
      <c r="O1602" s="195"/>
      <c r="P1602" s="195"/>
      <c r="Q1602" s="231">
        <f t="shared" si="451"/>
        <v>282417.8</v>
      </c>
      <c r="R1602" s="231">
        <f t="shared" si="452"/>
        <v>0</v>
      </c>
      <c r="S1602" s="231">
        <f t="shared" si="452"/>
        <v>9259.6000000000349</v>
      </c>
      <c r="T1602" s="231">
        <f t="shared" si="452"/>
        <v>0</v>
      </c>
      <c r="U1602" s="231">
        <f t="shared" si="452"/>
        <v>0</v>
      </c>
      <c r="V1602" s="231">
        <f t="shared" si="453"/>
        <v>9259.6000000000349</v>
      </c>
      <c r="W1602" s="1661">
        <v>5</v>
      </c>
      <c r="X1602" s="231">
        <v>4.41</v>
      </c>
      <c r="Y1602" s="195">
        <v>1</v>
      </c>
      <c r="Z1602" s="195">
        <v>291677.40000000002</v>
      </c>
      <c r="AA1602" s="195"/>
      <c r="AB1602" s="195"/>
      <c r="AC1602" s="231">
        <f t="shared" si="454"/>
        <v>291677.40000000002</v>
      </c>
      <c r="AD1602" s="1661">
        <v>6</v>
      </c>
      <c r="AE1602" s="231">
        <v>4.55</v>
      </c>
      <c r="AF1602" s="195">
        <v>1</v>
      </c>
      <c r="AG1602" s="195">
        <v>300937</v>
      </c>
      <c r="AH1602" s="195"/>
      <c r="AI1602" s="195"/>
      <c r="AJ1602" s="231">
        <f t="shared" si="455"/>
        <v>300937</v>
      </c>
    </row>
    <row r="1603" spans="1:36" ht="27">
      <c r="A1603" s="212">
        <v>3</v>
      </c>
      <c r="B1603" s="1551" t="s">
        <v>6978</v>
      </c>
      <c r="C1603" s="1554" t="s">
        <v>4908</v>
      </c>
      <c r="D1603" s="1539" t="s">
        <v>4719</v>
      </c>
      <c r="E1603" s="1662">
        <v>2</v>
      </c>
      <c r="F1603" s="231">
        <v>5.01</v>
      </c>
      <c r="G1603" s="195">
        <v>1</v>
      </c>
      <c r="H1603" s="195">
        <v>331361.39999999997</v>
      </c>
      <c r="I1603" s="195"/>
      <c r="J1603" s="195"/>
      <c r="K1603" s="231">
        <f t="shared" si="450"/>
        <v>331361.39999999997</v>
      </c>
      <c r="L1603" s="231">
        <v>4.8600000000000003</v>
      </c>
      <c r="M1603" s="195">
        <v>1</v>
      </c>
      <c r="N1603" s="195">
        <v>321440.40000000002</v>
      </c>
      <c r="O1603" s="195"/>
      <c r="P1603" s="195"/>
      <c r="Q1603" s="231">
        <f t="shared" si="451"/>
        <v>321440.40000000002</v>
      </c>
      <c r="R1603" s="231">
        <f t="shared" si="452"/>
        <v>0</v>
      </c>
      <c r="S1603" s="231">
        <f t="shared" si="452"/>
        <v>9920.9999999999418</v>
      </c>
      <c r="T1603" s="231">
        <f t="shared" si="452"/>
        <v>0</v>
      </c>
      <c r="U1603" s="231">
        <f t="shared" si="452"/>
        <v>0</v>
      </c>
      <c r="V1603" s="231">
        <f t="shared" si="453"/>
        <v>9920.9999999999418</v>
      </c>
      <c r="W1603" s="1661">
        <v>3</v>
      </c>
      <c r="X1603" s="231">
        <v>5.18</v>
      </c>
      <c r="Y1603" s="195">
        <v>1</v>
      </c>
      <c r="Z1603" s="195">
        <v>342605.19999999995</v>
      </c>
      <c r="AA1603" s="195"/>
      <c r="AB1603" s="195"/>
      <c r="AC1603" s="231">
        <f t="shared" si="454"/>
        <v>342605.19999999995</v>
      </c>
      <c r="AD1603" s="1661">
        <v>4</v>
      </c>
      <c r="AE1603" s="231">
        <v>5.35</v>
      </c>
      <c r="AF1603" s="195">
        <v>1</v>
      </c>
      <c r="AG1603" s="195">
        <v>353849</v>
      </c>
      <c r="AH1603" s="195"/>
      <c r="AI1603" s="195"/>
      <c r="AJ1603" s="231">
        <f t="shared" si="455"/>
        <v>353849</v>
      </c>
    </row>
    <row r="1604" spans="1:36" ht="27">
      <c r="A1604" s="212">
        <v>4</v>
      </c>
      <c r="B1604" s="1551" t="s">
        <v>5217</v>
      </c>
      <c r="C1604" s="1554" t="s">
        <v>4909</v>
      </c>
      <c r="D1604" s="1539" t="s">
        <v>4722</v>
      </c>
      <c r="E1604" s="1662">
        <v>2</v>
      </c>
      <c r="F1604" s="231">
        <v>4.1399999999999997</v>
      </c>
      <c r="G1604" s="195">
        <v>1</v>
      </c>
      <c r="H1604" s="195">
        <v>273819.59999999998</v>
      </c>
      <c r="I1604" s="195"/>
      <c r="J1604" s="195"/>
      <c r="K1604" s="231">
        <f t="shared" si="450"/>
        <v>273819.59999999998</v>
      </c>
      <c r="L1604" s="231">
        <v>4.01</v>
      </c>
      <c r="M1604" s="195">
        <v>1</v>
      </c>
      <c r="N1604" s="195">
        <v>265221.39999999997</v>
      </c>
      <c r="O1604" s="195"/>
      <c r="P1604" s="195"/>
      <c r="Q1604" s="231">
        <f t="shared" si="451"/>
        <v>265221.39999999997</v>
      </c>
      <c r="R1604" s="231">
        <f t="shared" si="452"/>
        <v>0</v>
      </c>
      <c r="S1604" s="231">
        <f t="shared" si="452"/>
        <v>8598.2000000000116</v>
      </c>
      <c r="T1604" s="231">
        <f t="shared" si="452"/>
        <v>0</v>
      </c>
      <c r="U1604" s="231">
        <f t="shared" si="452"/>
        <v>0</v>
      </c>
      <c r="V1604" s="231">
        <f t="shared" si="453"/>
        <v>8598.2000000000116</v>
      </c>
      <c r="W1604" s="1661">
        <v>3</v>
      </c>
      <c r="X1604" s="231">
        <v>4.2699999999999996</v>
      </c>
      <c r="Y1604" s="195">
        <v>1</v>
      </c>
      <c r="Z1604" s="195">
        <v>282417.8</v>
      </c>
      <c r="AA1604" s="195"/>
      <c r="AB1604" s="195"/>
      <c r="AC1604" s="231">
        <f t="shared" si="454"/>
        <v>282417.8</v>
      </c>
      <c r="AD1604" s="1661">
        <v>4</v>
      </c>
      <c r="AE1604" s="231">
        <v>4.41</v>
      </c>
      <c r="AF1604" s="195">
        <v>1</v>
      </c>
      <c r="AG1604" s="195">
        <v>291677.40000000002</v>
      </c>
      <c r="AH1604" s="195"/>
      <c r="AI1604" s="195"/>
      <c r="AJ1604" s="231">
        <f t="shared" si="455"/>
        <v>291677.40000000002</v>
      </c>
    </row>
    <row r="1605" spans="1:36" ht="40.5">
      <c r="A1605" s="212">
        <v>5</v>
      </c>
      <c r="B1605" s="1551" t="s">
        <v>5756</v>
      </c>
      <c r="C1605" s="1554" t="s">
        <v>4917</v>
      </c>
      <c r="D1605" s="1539" t="s">
        <v>4918</v>
      </c>
      <c r="E1605" s="1662">
        <v>2</v>
      </c>
      <c r="F1605" s="231">
        <v>2.83</v>
      </c>
      <c r="G1605" s="195">
        <v>1</v>
      </c>
      <c r="H1605" s="195">
        <v>187176.2</v>
      </c>
      <c r="I1605" s="195"/>
      <c r="J1605" s="195"/>
      <c r="K1605" s="231">
        <f t="shared" si="450"/>
        <v>187176.2</v>
      </c>
      <c r="L1605" s="231">
        <v>2.75</v>
      </c>
      <c r="M1605" s="195">
        <v>1</v>
      </c>
      <c r="N1605" s="195">
        <v>181885</v>
      </c>
      <c r="O1605" s="195"/>
      <c r="P1605" s="195"/>
      <c r="Q1605" s="231">
        <f t="shared" si="451"/>
        <v>181885</v>
      </c>
      <c r="R1605" s="231">
        <f t="shared" si="452"/>
        <v>0</v>
      </c>
      <c r="S1605" s="231">
        <f t="shared" si="452"/>
        <v>5291.2000000000116</v>
      </c>
      <c r="T1605" s="231">
        <f t="shared" si="452"/>
        <v>0</v>
      </c>
      <c r="U1605" s="231">
        <f t="shared" si="452"/>
        <v>0</v>
      </c>
      <c r="V1605" s="231">
        <f t="shared" si="453"/>
        <v>5291.2000000000116</v>
      </c>
      <c r="W1605" s="1661">
        <v>3</v>
      </c>
      <c r="X1605" s="231">
        <v>2.92</v>
      </c>
      <c r="Y1605" s="195">
        <v>1</v>
      </c>
      <c r="Z1605" s="195">
        <v>193128.8</v>
      </c>
      <c r="AA1605" s="195"/>
      <c r="AB1605" s="195"/>
      <c r="AC1605" s="231">
        <f t="shared" si="454"/>
        <v>193128.8</v>
      </c>
      <c r="AD1605" s="1661">
        <v>4</v>
      </c>
      <c r="AE1605" s="231">
        <v>3.02</v>
      </c>
      <c r="AF1605" s="195">
        <v>1</v>
      </c>
      <c r="AG1605" s="195">
        <v>199742.8</v>
      </c>
      <c r="AH1605" s="195"/>
      <c r="AI1605" s="195"/>
      <c r="AJ1605" s="231">
        <f t="shared" si="455"/>
        <v>199742.8</v>
      </c>
    </row>
    <row r="1606" spans="1:36" ht="17.25">
      <c r="A1606" s="212">
        <v>6</v>
      </c>
      <c r="B1606" s="1551" t="s">
        <v>5757</v>
      </c>
      <c r="C1606" s="1553" t="s">
        <v>4927</v>
      </c>
      <c r="D1606" s="1539" t="s">
        <v>4722</v>
      </c>
      <c r="E1606" s="1662">
        <v>23</v>
      </c>
      <c r="F1606" s="231">
        <v>5.34</v>
      </c>
      <c r="G1606" s="195">
        <v>1</v>
      </c>
      <c r="H1606" s="195">
        <v>353187.6</v>
      </c>
      <c r="I1606" s="195"/>
      <c r="J1606" s="195"/>
      <c r="K1606" s="231">
        <f t="shared" si="450"/>
        <v>353187.6</v>
      </c>
      <c r="L1606" s="231">
        <v>5.34</v>
      </c>
      <c r="M1606" s="195">
        <v>1</v>
      </c>
      <c r="N1606" s="195">
        <v>353187.6</v>
      </c>
      <c r="O1606" s="195"/>
      <c r="P1606" s="195"/>
      <c r="Q1606" s="231">
        <f t="shared" si="451"/>
        <v>353187.6</v>
      </c>
      <c r="R1606" s="231">
        <f t="shared" si="452"/>
        <v>0</v>
      </c>
      <c r="S1606" s="231">
        <f t="shared" si="452"/>
        <v>0</v>
      </c>
      <c r="T1606" s="231">
        <f t="shared" si="452"/>
        <v>0</v>
      </c>
      <c r="U1606" s="231">
        <f t="shared" si="452"/>
        <v>0</v>
      </c>
      <c r="V1606" s="231">
        <f t="shared" si="453"/>
        <v>0</v>
      </c>
      <c r="W1606" s="1661">
        <v>24</v>
      </c>
      <c r="X1606" s="231">
        <v>5.34</v>
      </c>
      <c r="Y1606" s="195">
        <v>1</v>
      </c>
      <c r="Z1606" s="195">
        <v>353187.6</v>
      </c>
      <c r="AA1606" s="195"/>
      <c r="AB1606" s="195"/>
      <c r="AC1606" s="231">
        <f t="shared" si="454"/>
        <v>353187.6</v>
      </c>
      <c r="AD1606" s="1661">
        <v>25</v>
      </c>
      <c r="AE1606" s="231">
        <v>5.34</v>
      </c>
      <c r="AF1606" s="195">
        <v>1</v>
      </c>
      <c r="AG1606" s="195">
        <v>353187.6</v>
      </c>
      <c r="AH1606" s="195"/>
      <c r="AI1606" s="195"/>
      <c r="AJ1606" s="231">
        <f t="shared" si="455"/>
        <v>353187.6</v>
      </c>
    </row>
    <row r="1607" spans="1:36" ht="17.25">
      <c r="A1607" s="212">
        <v>7</v>
      </c>
      <c r="B1607" s="1551" t="s">
        <v>5758</v>
      </c>
      <c r="C1607" s="1553" t="s">
        <v>4929</v>
      </c>
      <c r="D1607" s="1539" t="s">
        <v>4918</v>
      </c>
      <c r="E1607" s="1662">
        <v>17</v>
      </c>
      <c r="F1607" s="231">
        <v>3.53</v>
      </c>
      <c r="G1607" s="195">
        <v>1</v>
      </c>
      <c r="H1607" s="195">
        <v>233474.19999999998</v>
      </c>
      <c r="I1607" s="195"/>
      <c r="J1607" s="195"/>
      <c r="K1607" s="231">
        <f t="shared" si="450"/>
        <v>233474.19999999998</v>
      </c>
      <c r="L1607" s="231">
        <v>3.53</v>
      </c>
      <c r="M1607" s="195">
        <v>1</v>
      </c>
      <c r="N1607" s="195">
        <v>233474.19999999998</v>
      </c>
      <c r="O1607" s="195"/>
      <c r="P1607" s="195"/>
      <c r="Q1607" s="231">
        <f t="shared" si="451"/>
        <v>233474.19999999998</v>
      </c>
      <c r="R1607" s="231">
        <f t="shared" si="452"/>
        <v>0</v>
      </c>
      <c r="S1607" s="231">
        <f t="shared" si="452"/>
        <v>0</v>
      </c>
      <c r="T1607" s="231">
        <f t="shared" si="452"/>
        <v>0</v>
      </c>
      <c r="U1607" s="231">
        <f t="shared" si="452"/>
        <v>0</v>
      </c>
      <c r="V1607" s="231">
        <f t="shared" si="453"/>
        <v>0</v>
      </c>
      <c r="W1607" s="1661">
        <v>18</v>
      </c>
      <c r="X1607" s="231">
        <v>3.53</v>
      </c>
      <c r="Y1607" s="195">
        <v>1</v>
      </c>
      <c r="Z1607" s="195">
        <v>233474.19999999998</v>
      </c>
      <c r="AA1607" s="195"/>
      <c r="AB1607" s="195"/>
      <c r="AC1607" s="231">
        <f t="shared" si="454"/>
        <v>233474.19999999998</v>
      </c>
      <c r="AD1607" s="1661">
        <v>19</v>
      </c>
      <c r="AE1607" s="231">
        <v>3.64</v>
      </c>
      <c r="AF1607" s="195">
        <v>1</v>
      </c>
      <c r="AG1607" s="195">
        <v>240749.6</v>
      </c>
      <c r="AH1607" s="195"/>
      <c r="AI1607" s="195"/>
      <c r="AJ1607" s="231">
        <f t="shared" si="455"/>
        <v>240749.6</v>
      </c>
    </row>
    <row r="1608" spans="1:36" ht="27">
      <c r="A1608" s="212">
        <v>8</v>
      </c>
      <c r="B1608" s="1555" t="s">
        <v>5421</v>
      </c>
      <c r="C1608" s="1553" t="s">
        <v>4933</v>
      </c>
      <c r="D1608" s="1539" t="s">
        <v>4934</v>
      </c>
      <c r="E1608" s="1662">
        <v>17</v>
      </c>
      <c r="F1608" s="231">
        <v>3.01</v>
      </c>
      <c r="G1608" s="195">
        <v>1</v>
      </c>
      <c r="H1608" s="195">
        <v>199081.4</v>
      </c>
      <c r="I1608" s="195"/>
      <c r="J1608" s="195"/>
      <c r="K1608" s="231">
        <f t="shared" si="450"/>
        <v>199081.4</v>
      </c>
      <c r="L1608" s="231">
        <v>3.01</v>
      </c>
      <c r="M1608" s="195">
        <v>1</v>
      </c>
      <c r="N1608" s="195">
        <v>199081.4</v>
      </c>
      <c r="O1608" s="195"/>
      <c r="P1608" s="195"/>
      <c r="Q1608" s="231">
        <f t="shared" si="451"/>
        <v>199081.4</v>
      </c>
      <c r="R1608" s="231">
        <f t="shared" si="452"/>
        <v>0</v>
      </c>
      <c r="S1608" s="231">
        <f t="shared" si="452"/>
        <v>0</v>
      </c>
      <c r="T1608" s="231">
        <f t="shared" si="452"/>
        <v>0</v>
      </c>
      <c r="U1608" s="231">
        <f t="shared" si="452"/>
        <v>0</v>
      </c>
      <c r="V1608" s="231">
        <f t="shared" si="453"/>
        <v>0</v>
      </c>
      <c r="W1608" s="1661">
        <v>18</v>
      </c>
      <c r="X1608" s="231">
        <v>3.01</v>
      </c>
      <c r="Y1608" s="195">
        <v>1</v>
      </c>
      <c r="Z1608" s="195">
        <v>199081.4</v>
      </c>
      <c r="AA1608" s="195"/>
      <c r="AB1608" s="195"/>
      <c r="AC1608" s="231">
        <f t="shared" si="454"/>
        <v>199081.4</v>
      </c>
      <c r="AD1608" s="1661">
        <v>19</v>
      </c>
      <c r="AE1608" s="231">
        <v>3.11</v>
      </c>
      <c r="AF1608" s="195">
        <v>1</v>
      </c>
      <c r="AG1608" s="195">
        <v>205695.4</v>
      </c>
      <c r="AH1608" s="195"/>
      <c r="AI1608" s="195"/>
      <c r="AJ1608" s="231">
        <f t="shared" si="455"/>
        <v>205695.4</v>
      </c>
    </row>
    <row r="1609" spans="1:36" ht="27">
      <c r="A1609" s="212">
        <v>9</v>
      </c>
      <c r="B1609" s="1555" t="s">
        <v>5759</v>
      </c>
      <c r="C1609" s="1553" t="s">
        <v>4933</v>
      </c>
      <c r="D1609" s="1539" t="s">
        <v>4934</v>
      </c>
      <c r="E1609" s="1662">
        <v>2</v>
      </c>
      <c r="F1609" s="231">
        <v>2.4300000000000002</v>
      </c>
      <c r="G1609" s="195">
        <v>1</v>
      </c>
      <c r="H1609" s="195">
        <v>160720.20000000001</v>
      </c>
      <c r="I1609" s="195"/>
      <c r="J1609" s="195"/>
      <c r="K1609" s="231">
        <f t="shared" si="450"/>
        <v>160720.20000000001</v>
      </c>
      <c r="L1609" s="231">
        <v>2.35</v>
      </c>
      <c r="M1609" s="195">
        <v>1</v>
      </c>
      <c r="N1609" s="195">
        <v>155429</v>
      </c>
      <c r="O1609" s="195"/>
      <c r="P1609" s="195"/>
      <c r="Q1609" s="231">
        <f t="shared" si="451"/>
        <v>155429</v>
      </c>
      <c r="R1609" s="231">
        <f t="shared" si="452"/>
        <v>0</v>
      </c>
      <c r="S1609" s="231">
        <f t="shared" si="452"/>
        <v>5291.2000000000116</v>
      </c>
      <c r="T1609" s="231">
        <f t="shared" si="452"/>
        <v>0</v>
      </c>
      <c r="U1609" s="231">
        <f t="shared" si="452"/>
        <v>0</v>
      </c>
      <c r="V1609" s="231">
        <f t="shared" si="453"/>
        <v>5291.2000000000116</v>
      </c>
      <c r="W1609" s="1661">
        <v>3</v>
      </c>
      <c r="X1609" s="231">
        <v>2.5</v>
      </c>
      <c r="Y1609" s="195">
        <v>1</v>
      </c>
      <c r="Z1609" s="195">
        <v>165350</v>
      </c>
      <c r="AA1609" s="195"/>
      <c r="AB1609" s="195"/>
      <c r="AC1609" s="231">
        <f t="shared" si="454"/>
        <v>165350</v>
      </c>
      <c r="AD1609" s="1661">
        <v>4</v>
      </c>
      <c r="AE1609" s="231">
        <v>2.58</v>
      </c>
      <c r="AF1609" s="195">
        <v>1</v>
      </c>
      <c r="AG1609" s="195">
        <v>170641.2</v>
      </c>
      <c r="AH1609" s="195"/>
      <c r="AI1609" s="195"/>
      <c r="AJ1609" s="231">
        <f t="shared" si="455"/>
        <v>170641.2</v>
      </c>
    </row>
    <row r="1610" spans="1:36" ht="27">
      <c r="A1610" s="212">
        <v>10</v>
      </c>
      <c r="B1610" s="1555" t="s">
        <v>5760</v>
      </c>
      <c r="C1610" s="1553" t="s">
        <v>4938</v>
      </c>
      <c r="D1610" s="1539" t="s">
        <v>4939</v>
      </c>
      <c r="E1610" s="1662">
        <v>14</v>
      </c>
      <c r="F1610" s="231">
        <v>1.84</v>
      </c>
      <c r="G1610" s="195">
        <v>1</v>
      </c>
      <c r="H1610" s="195">
        <v>121697.60000000001</v>
      </c>
      <c r="I1610" s="195"/>
      <c r="J1610" s="195"/>
      <c r="K1610" s="231">
        <f t="shared" si="450"/>
        <v>121697.60000000001</v>
      </c>
      <c r="L1610" s="231">
        <v>1.84</v>
      </c>
      <c r="M1610" s="195">
        <v>1</v>
      </c>
      <c r="N1610" s="195">
        <v>121697.60000000001</v>
      </c>
      <c r="O1610" s="195"/>
      <c r="P1610" s="195"/>
      <c r="Q1610" s="231">
        <f t="shared" si="451"/>
        <v>121697.60000000001</v>
      </c>
      <c r="R1610" s="231">
        <f t="shared" si="452"/>
        <v>0</v>
      </c>
      <c r="S1610" s="231">
        <f t="shared" si="452"/>
        <v>0</v>
      </c>
      <c r="T1610" s="231">
        <f t="shared" si="452"/>
        <v>0</v>
      </c>
      <c r="U1610" s="231">
        <f t="shared" si="452"/>
        <v>0</v>
      </c>
      <c r="V1610" s="231">
        <f t="shared" si="453"/>
        <v>0</v>
      </c>
      <c r="W1610" s="1661">
        <v>15</v>
      </c>
      <c r="X1610" s="231">
        <v>1.84</v>
      </c>
      <c r="Y1610" s="195">
        <v>1</v>
      </c>
      <c r="Z1610" s="195">
        <v>121697.60000000001</v>
      </c>
      <c r="AA1610" s="195"/>
      <c r="AB1610" s="195"/>
      <c r="AC1610" s="231">
        <f t="shared" si="454"/>
        <v>121697.60000000001</v>
      </c>
      <c r="AD1610" s="1661">
        <v>16</v>
      </c>
      <c r="AE1610" s="231">
        <v>1.9</v>
      </c>
      <c r="AF1610" s="195">
        <v>1</v>
      </c>
      <c r="AG1610" s="195">
        <v>125666</v>
      </c>
      <c r="AH1610" s="195"/>
      <c r="AI1610" s="195"/>
      <c r="AJ1610" s="231">
        <f t="shared" si="455"/>
        <v>125666</v>
      </c>
    </row>
    <row r="1611" spans="1:36" ht="27">
      <c r="A1611" s="212">
        <v>11</v>
      </c>
      <c r="B1611" s="1551" t="s">
        <v>5761</v>
      </c>
      <c r="C1611" s="1553" t="s">
        <v>4938</v>
      </c>
      <c r="D1611" s="1539" t="s">
        <v>4939</v>
      </c>
      <c r="E1611" s="1662">
        <v>2</v>
      </c>
      <c r="F1611" s="231">
        <v>1.54</v>
      </c>
      <c r="G1611" s="195">
        <v>1</v>
      </c>
      <c r="H1611" s="195">
        <v>101855.6</v>
      </c>
      <c r="I1611" s="195"/>
      <c r="J1611" s="195"/>
      <c r="K1611" s="231">
        <f t="shared" si="450"/>
        <v>101855.6</v>
      </c>
      <c r="L1611" s="231">
        <v>1.49</v>
      </c>
      <c r="M1611" s="195">
        <v>1</v>
      </c>
      <c r="N1611" s="195">
        <v>98548.6</v>
      </c>
      <c r="O1611" s="195"/>
      <c r="P1611" s="195"/>
      <c r="Q1611" s="231">
        <f t="shared" si="451"/>
        <v>98548.6</v>
      </c>
      <c r="R1611" s="231">
        <f t="shared" si="452"/>
        <v>0</v>
      </c>
      <c r="S1611" s="231">
        <f t="shared" si="452"/>
        <v>3307</v>
      </c>
      <c r="T1611" s="231">
        <f t="shared" si="452"/>
        <v>0</v>
      </c>
      <c r="U1611" s="231">
        <f t="shared" si="452"/>
        <v>0</v>
      </c>
      <c r="V1611" s="231">
        <f t="shared" si="453"/>
        <v>3307</v>
      </c>
      <c r="W1611" s="1661">
        <v>3</v>
      </c>
      <c r="X1611" s="231">
        <v>1.59</v>
      </c>
      <c r="Y1611" s="195">
        <v>1</v>
      </c>
      <c r="Z1611" s="195">
        <v>105162.6</v>
      </c>
      <c r="AA1611" s="195"/>
      <c r="AB1611" s="195"/>
      <c r="AC1611" s="231">
        <f t="shared" si="454"/>
        <v>105162.6</v>
      </c>
      <c r="AD1611" s="1661">
        <v>4</v>
      </c>
      <c r="AE1611" s="231">
        <v>1.63</v>
      </c>
      <c r="AF1611" s="195">
        <v>1</v>
      </c>
      <c r="AG1611" s="195">
        <v>107808.2</v>
      </c>
      <c r="AH1611" s="195"/>
      <c r="AI1611" s="195"/>
      <c r="AJ1611" s="231">
        <f t="shared" si="455"/>
        <v>107808.2</v>
      </c>
    </row>
    <row r="1612" spans="1:36" ht="27">
      <c r="A1612" s="212">
        <v>12</v>
      </c>
      <c r="B1612" s="1551" t="s">
        <v>5762</v>
      </c>
      <c r="C1612" s="1553" t="s">
        <v>4938</v>
      </c>
      <c r="D1612" s="1539" t="s">
        <v>4939</v>
      </c>
      <c r="E1612" s="1662">
        <v>2</v>
      </c>
      <c r="F1612" s="231">
        <v>1.54</v>
      </c>
      <c r="G1612" s="195">
        <v>1</v>
      </c>
      <c r="H1612" s="195">
        <v>101855.6</v>
      </c>
      <c r="I1612" s="195"/>
      <c r="J1612" s="195"/>
      <c r="K1612" s="231">
        <f t="shared" si="450"/>
        <v>101855.6</v>
      </c>
      <c r="L1612" s="231">
        <v>1.49</v>
      </c>
      <c r="M1612" s="195">
        <v>1</v>
      </c>
      <c r="N1612" s="195">
        <v>98548.6</v>
      </c>
      <c r="O1612" s="195"/>
      <c r="P1612" s="195"/>
      <c r="Q1612" s="231">
        <f t="shared" si="451"/>
        <v>98548.6</v>
      </c>
      <c r="R1612" s="231">
        <f t="shared" si="452"/>
        <v>0</v>
      </c>
      <c r="S1612" s="231">
        <f t="shared" si="452"/>
        <v>3307</v>
      </c>
      <c r="T1612" s="231">
        <f t="shared" si="452"/>
        <v>0</v>
      </c>
      <c r="U1612" s="231">
        <f t="shared" si="452"/>
        <v>0</v>
      </c>
      <c r="V1612" s="231">
        <f t="shared" si="453"/>
        <v>3307</v>
      </c>
      <c r="W1612" s="1661">
        <v>3</v>
      </c>
      <c r="X1612" s="231">
        <v>1.59</v>
      </c>
      <c r="Y1612" s="195">
        <v>1</v>
      </c>
      <c r="Z1612" s="195">
        <v>105162.6</v>
      </c>
      <c r="AA1612" s="195"/>
      <c r="AB1612" s="195"/>
      <c r="AC1612" s="231">
        <f t="shared" si="454"/>
        <v>105162.6</v>
      </c>
      <c r="AD1612" s="1661">
        <v>4</v>
      </c>
      <c r="AE1612" s="231">
        <v>1.63</v>
      </c>
      <c r="AF1612" s="195">
        <v>1</v>
      </c>
      <c r="AG1612" s="195">
        <v>107808.2</v>
      </c>
      <c r="AH1612" s="195"/>
      <c r="AI1612" s="195"/>
      <c r="AJ1612" s="231">
        <f t="shared" si="455"/>
        <v>107808.2</v>
      </c>
    </row>
    <row r="1613" spans="1:36" ht="17.25">
      <c r="A1613" s="212">
        <v>13</v>
      </c>
      <c r="B1613" s="1555" t="s">
        <v>5763</v>
      </c>
      <c r="C1613" s="1553" t="s">
        <v>5221</v>
      </c>
      <c r="D1613" s="1539" t="s">
        <v>4732</v>
      </c>
      <c r="E1613" s="1662">
        <v>21</v>
      </c>
      <c r="F1613" s="231">
        <v>2.2799999999999998</v>
      </c>
      <c r="G1613" s="195">
        <v>1</v>
      </c>
      <c r="H1613" s="195">
        <v>150799.19999999998</v>
      </c>
      <c r="I1613" s="195"/>
      <c r="J1613" s="195"/>
      <c r="K1613" s="231">
        <f t="shared" si="450"/>
        <v>150799.19999999998</v>
      </c>
      <c r="L1613" s="231">
        <v>2.2799999999999998</v>
      </c>
      <c r="M1613" s="195">
        <v>1</v>
      </c>
      <c r="N1613" s="195">
        <v>150799.19999999998</v>
      </c>
      <c r="O1613" s="195"/>
      <c r="P1613" s="195"/>
      <c r="Q1613" s="231">
        <f t="shared" si="451"/>
        <v>150799.19999999998</v>
      </c>
      <c r="R1613" s="231">
        <f t="shared" si="452"/>
        <v>0</v>
      </c>
      <c r="S1613" s="231">
        <f t="shared" si="452"/>
        <v>0</v>
      </c>
      <c r="T1613" s="231">
        <f t="shared" si="452"/>
        <v>0</v>
      </c>
      <c r="U1613" s="231">
        <f t="shared" si="452"/>
        <v>0</v>
      </c>
      <c r="V1613" s="231">
        <f t="shared" si="453"/>
        <v>0</v>
      </c>
      <c r="W1613" s="1661">
        <v>22</v>
      </c>
      <c r="X1613" s="231">
        <v>2.2799999999999998</v>
      </c>
      <c r="Y1613" s="195">
        <v>1</v>
      </c>
      <c r="Z1613" s="195">
        <v>150799.19999999998</v>
      </c>
      <c r="AA1613" s="195"/>
      <c r="AB1613" s="195"/>
      <c r="AC1613" s="231">
        <f t="shared" si="454"/>
        <v>150799.19999999998</v>
      </c>
      <c r="AD1613" s="1661">
        <v>23</v>
      </c>
      <c r="AE1613" s="231">
        <v>2.2799999999999998</v>
      </c>
      <c r="AF1613" s="195">
        <v>1</v>
      </c>
      <c r="AG1613" s="195">
        <v>150799.19999999998</v>
      </c>
      <c r="AH1613" s="195"/>
      <c r="AI1613" s="195"/>
      <c r="AJ1613" s="231">
        <f t="shared" si="455"/>
        <v>150799.19999999998</v>
      </c>
    </row>
    <row r="1614" spans="1:36" ht="17.25">
      <c r="A1614" s="212">
        <v>14</v>
      </c>
      <c r="B1614" s="1551" t="s">
        <v>5764</v>
      </c>
      <c r="C1614" s="1556" t="s">
        <v>4925</v>
      </c>
      <c r="D1614" s="1539" t="s">
        <v>4732</v>
      </c>
      <c r="E1614" s="1662">
        <v>9</v>
      </c>
      <c r="F1614" s="231">
        <v>2.02</v>
      </c>
      <c r="G1614" s="195">
        <v>1</v>
      </c>
      <c r="H1614" s="195">
        <v>133602.79999999999</v>
      </c>
      <c r="I1614" s="195"/>
      <c r="J1614" s="195"/>
      <c r="K1614" s="231">
        <f t="shared" si="450"/>
        <v>133602.79999999999</v>
      </c>
      <c r="L1614" s="231">
        <v>2.02</v>
      </c>
      <c r="M1614" s="195">
        <v>1</v>
      </c>
      <c r="N1614" s="195">
        <v>133602.79999999999</v>
      </c>
      <c r="O1614" s="195"/>
      <c r="P1614" s="195"/>
      <c r="Q1614" s="231">
        <f t="shared" si="451"/>
        <v>133602.79999999999</v>
      </c>
      <c r="R1614" s="231">
        <f t="shared" si="452"/>
        <v>0</v>
      </c>
      <c r="S1614" s="231">
        <f t="shared" si="452"/>
        <v>0</v>
      </c>
      <c r="T1614" s="231">
        <f t="shared" si="452"/>
        <v>0</v>
      </c>
      <c r="U1614" s="231">
        <f t="shared" si="452"/>
        <v>0</v>
      </c>
      <c r="V1614" s="231">
        <f t="shared" si="453"/>
        <v>0</v>
      </c>
      <c r="W1614" s="1661">
        <v>10</v>
      </c>
      <c r="X1614" s="231">
        <v>2.08</v>
      </c>
      <c r="Y1614" s="195">
        <v>1</v>
      </c>
      <c r="Z1614" s="195">
        <v>137571.20000000001</v>
      </c>
      <c r="AA1614" s="195"/>
      <c r="AB1614" s="195"/>
      <c r="AC1614" s="231">
        <f t="shared" si="454"/>
        <v>137571.20000000001</v>
      </c>
      <c r="AD1614" s="1661">
        <v>11</v>
      </c>
      <c r="AE1614" s="231">
        <v>2.08</v>
      </c>
      <c r="AF1614" s="195">
        <v>1</v>
      </c>
      <c r="AG1614" s="195">
        <v>137571.20000000001</v>
      </c>
      <c r="AH1614" s="195"/>
      <c r="AI1614" s="195"/>
      <c r="AJ1614" s="231">
        <f t="shared" si="455"/>
        <v>137571.20000000001</v>
      </c>
    </row>
    <row r="1615" spans="1:36" ht="17.25">
      <c r="A1615" s="212">
        <v>15</v>
      </c>
      <c r="B1615" s="1551" t="s">
        <v>1424</v>
      </c>
      <c r="C1615" s="1556" t="s">
        <v>4925</v>
      </c>
      <c r="D1615" s="1539" t="s">
        <v>4732</v>
      </c>
      <c r="E1615" s="1662">
        <v>2</v>
      </c>
      <c r="F1615" s="231">
        <v>1.79</v>
      </c>
      <c r="G1615" s="195">
        <v>1</v>
      </c>
      <c r="H1615" s="195">
        <v>118390.6</v>
      </c>
      <c r="I1615" s="195"/>
      <c r="J1615" s="195"/>
      <c r="K1615" s="231">
        <f t="shared" si="450"/>
        <v>118390.6</v>
      </c>
      <c r="L1615" s="231">
        <v>1.73</v>
      </c>
      <c r="M1615" s="195">
        <v>1</v>
      </c>
      <c r="N1615" s="195">
        <v>114422.2</v>
      </c>
      <c r="O1615" s="195"/>
      <c r="P1615" s="195"/>
      <c r="Q1615" s="231">
        <f t="shared" si="451"/>
        <v>114422.2</v>
      </c>
      <c r="R1615" s="231">
        <f t="shared" si="452"/>
        <v>0</v>
      </c>
      <c r="S1615" s="231">
        <f t="shared" si="452"/>
        <v>3968.4000000000087</v>
      </c>
      <c r="T1615" s="231">
        <f t="shared" si="452"/>
        <v>0</v>
      </c>
      <c r="U1615" s="231">
        <f t="shared" si="452"/>
        <v>0</v>
      </c>
      <c r="V1615" s="231">
        <f t="shared" si="453"/>
        <v>3968.4000000000087</v>
      </c>
      <c r="W1615" s="1661">
        <v>3</v>
      </c>
      <c r="X1615" s="231">
        <v>1.84</v>
      </c>
      <c r="Y1615" s="195">
        <v>1</v>
      </c>
      <c r="Z1615" s="195">
        <v>121697.60000000001</v>
      </c>
      <c r="AA1615" s="195"/>
      <c r="AB1615" s="195"/>
      <c r="AC1615" s="231">
        <f t="shared" si="454"/>
        <v>121697.60000000001</v>
      </c>
      <c r="AD1615" s="1661">
        <v>4</v>
      </c>
      <c r="AE1615" s="231">
        <v>1.9</v>
      </c>
      <c r="AF1615" s="195">
        <v>1</v>
      </c>
      <c r="AG1615" s="195">
        <v>125666</v>
      </c>
      <c r="AH1615" s="195"/>
      <c r="AI1615" s="195"/>
      <c r="AJ1615" s="231">
        <f t="shared" si="455"/>
        <v>125666</v>
      </c>
    </row>
    <row r="1616" spans="1:36" ht="17.25">
      <c r="A1616" s="212">
        <v>16</v>
      </c>
      <c r="B1616" s="1551" t="s">
        <v>1467</v>
      </c>
      <c r="C1616" s="1556" t="s">
        <v>4925</v>
      </c>
      <c r="D1616" s="1539" t="s">
        <v>4732</v>
      </c>
      <c r="E1616" s="1662">
        <v>4</v>
      </c>
      <c r="F1616" s="231">
        <v>1.9</v>
      </c>
      <c r="G1616" s="195">
        <v>1</v>
      </c>
      <c r="H1616" s="195">
        <v>125666</v>
      </c>
      <c r="I1616" s="195"/>
      <c r="J1616" s="195"/>
      <c r="K1616" s="231">
        <f t="shared" si="450"/>
        <v>125666</v>
      </c>
      <c r="L1616" s="231">
        <v>1.84</v>
      </c>
      <c r="M1616" s="195">
        <v>1</v>
      </c>
      <c r="N1616" s="195">
        <v>121697.60000000001</v>
      </c>
      <c r="O1616" s="195"/>
      <c r="P1616" s="195"/>
      <c r="Q1616" s="231">
        <f t="shared" si="451"/>
        <v>121697.60000000001</v>
      </c>
      <c r="R1616" s="231">
        <f t="shared" si="452"/>
        <v>0</v>
      </c>
      <c r="S1616" s="231">
        <f t="shared" si="452"/>
        <v>3968.3999999999942</v>
      </c>
      <c r="T1616" s="231">
        <f t="shared" si="452"/>
        <v>0</v>
      </c>
      <c r="U1616" s="231">
        <f t="shared" si="452"/>
        <v>0</v>
      </c>
      <c r="V1616" s="231">
        <f t="shared" si="453"/>
        <v>3968.3999999999942</v>
      </c>
      <c r="W1616" s="1661">
        <v>5</v>
      </c>
      <c r="X1616" s="231">
        <v>1.9</v>
      </c>
      <c r="Y1616" s="195">
        <v>1</v>
      </c>
      <c r="Z1616" s="195">
        <v>125666</v>
      </c>
      <c r="AA1616" s="195"/>
      <c r="AB1616" s="195"/>
      <c r="AC1616" s="231">
        <f t="shared" si="454"/>
        <v>125666</v>
      </c>
      <c r="AD1616" s="1661">
        <v>6</v>
      </c>
      <c r="AE1616" s="231">
        <v>1.96</v>
      </c>
      <c r="AF1616" s="195">
        <v>1</v>
      </c>
      <c r="AG1616" s="195">
        <v>129634.4</v>
      </c>
      <c r="AH1616" s="195"/>
      <c r="AI1616" s="195"/>
      <c r="AJ1616" s="231">
        <f t="shared" si="455"/>
        <v>129634.4</v>
      </c>
    </row>
    <row r="1617" spans="1:36" ht="17.25">
      <c r="A1617" s="212">
        <v>17</v>
      </c>
      <c r="B1617" s="1551" t="s">
        <v>5765</v>
      </c>
      <c r="C1617" s="1556" t="s">
        <v>4925</v>
      </c>
      <c r="D1617" s="1539" t="s">
        <v>4732</v>
      </c>
      <c r="E1617" s="1662">
        <v>21</v>
      </c>
      <c r="F1617" s="231">
        <v>2.2799999999999998</v>
      </c>
      <c r="G1617" s="195">
        <v>1</v>
      </c>
      <c r="H1617" s="195">
        <v>150799.19999999998</v>
      </c>
      <c r="I1617" s="195"/>
      <c r="J1617" s="195"/>
      <c r="K1617" s="231">
        <f t="shared" si="450"/>
        <v>150799.19999999998</v>
      </c>
      <c r="L1617" s="231">
        <v>2.2799999999999998</v>
      </c>
      <c r="M1617" s="195">
        <v>1</v>
      </c>
      <c r="N1617" s="195">
        <v>150799.19999999998</v>
      </c>
      <c r="O1617" s="195"/>
      <c r="P1617" s="195"/>
      <c r="Q1617" s="231">
        <f t="shared" si="451"/>
        <v>150799.19999999998</v>
      </c>
      <c r="R1617" s="231">
        <f t="shared" si="452"/>
        <v>0</v>
      </c>
      <c r="S1617" s="231">
        <f t="shared" si="452"/>
        <v>0</v>
      </c>
      <c r="T1617" s="231">
        <f t="shared" si="452"/>
        <v>0</v>
      </c>
      <c r="U1617" s="231">
        <f t="shared" si="452"/>
        <v>0</v>
      </c>
      <c r="V1617" s="231">
        <f t="shared" si="453"/>
        <v>0</v>
      </c>
      <c r="W1617" s="1661">
        <v>22</v>
      </c>
      <c r="X1617" s="231">
        <v>2.2799999999999998</v>
      </c>
      <c r="Y1617" s="195">
        <v>1</v>
      </c>
      <c r="Z1617" s="195">
        <v>150799.19999999998</v>
      </c>
      <c r="AA1617" s="195"/>
      <c r="AB1617" s="195"/>
      <c r="AC1617" s="231">
        <f t="shared" si="454"/>
        <v>150799.19999999998</v>
      </c>
      <c r="AD1617" s="1661">
        <v>23</v>
      </c>
      <c r="AE1617" s="231">
        <v>2.2799999999999998</v>
      </c>
      <c r="AF1617" s="195">
        <v>1</v>
      </c>
      <c r="AG1617" s="195">
        <v>150799.19999999998</v>
      </c>
      <c r="AH1617" s="195"/>
      <c r="AI1617" s="195"/>
      <c r="AJ1617" s="231">
        <f t="shared" si="455"/>
        <v>150799.19999999998</v>
      </c>
    </row>
    <row r="1618" spans="1:36" ht="17.25">
      <c r="A1618" s="212">
        <v>18</v>
      </c>
      <c r="B1618" s="1551" t="s">
        <v>5766</v>
      </c>
      <c r="C1618" s="1556" t="s">
        <v>4925</v>
      </c>
      <c r="D1618" s="1539" t="s">
        <v>4732</v>
      </c>
      <c r="E1618" s="1662">
        <v>10</v>
      </c>
      <c r="F1618" s="231">
        <v>2.08</v>
      </c>
      <c r="G1618" s="195">
        <v>1</v>
      </c>
      <c r="H1618" s="195">
        <v>137571.20000000001</v>
      </c>
      <c r="I1618" s="195"/>
      <c r="J1618" s="195"/>
      <c r="K1618" s="231">
        <f t="shared" si="450"/>
        <v>137571.20000000001</v>
      </c>
      <c r="L1618" s="231">
        <v>2.02</v>
      </c>
      <c r="M1618" s="195">
        <v>1</v>
      </c>
      <c r="N1618" s="195">
        <v>133602.79999999999</v>
      </c>
      <c r="O1618" s="195"/>
      <c r="P1618" s="195"/>
      <c r="Q1618" s="231">
        <f t="shared" si="451"/>
        <v>133602.79999999999</v>
      </c>
      <c r="R1618" s="231">
        <f t="shared" si="452"/>
        <v>0</v>
      </c>
      <c r="S1618" s="231">
        <f t="shared" si="452"/>
        <v>3968.4000000000233</v>
      </c>
      <c r="T1618" s="231">
        <f t="shared" si="452"/>
        <v>0</v>
      </c>
      <c r="U1618" s="231">
        <f t="shared" si="452"/>
        <v>0</v>
      </c>
      <c r="V1618" s="231">
        <f t="shared" si="453"/>
        <v>3968.4000000000233</v>
      </c>
      <c r="W1618" s="1661">
        <v>11</v>
      </c>
      <c r="X1618" s="231">
        <v>2.08</v>
      </c>
      <c r="Y1618" s="195">
        <v>1</v>
      </c>
      <c r="Z1618" s="195">
        <v>137571.20000000001</v>
      </c>
      <c r="AA1618" s="195"/>
      <c r="AB1618" s="195"/>
      <c r="AC1618" s="231">
        <f t="shared" si="454"/>
        <v>137571.20000000001</v>
      </c>
      <c r="AD1618" s="1661">
        <v>12</v>
      </c>
      <c r="AE1618" s="231">
        <v>2.08</v>
      </c>
      <c r="AF1618" s="195">
        <v>1</v>
      </c>
      <c r="AG1618" s="195">
        <v>137571.20000000001</v>
      </c>
      <c r="AH1618" s="195"/>
      <c r="AI1618" s="195"/>
      <c r="AJ1618" s="231">
        <f t="shared" si="455"/>
        <v>137571.20000000001</v>
      </c>
    </row>
    <row r="1619" spans="1:36" ht="17.25">
      <c r="A1619" s="212">
        <v>19</v>
      </c>
      <c r="B1619" s="1551" t="s">
        <v>5767</v>
      </c>
      <c r="C1619" s="1556" t="s">
        <v>4925</v>
      </c>
      <c r="D1619" s="1539" t="s">
        <v>4732</v>
      </c>
      <c r="E1619" s="1662">
        <v>21</v>
      </c>
      <c r="F1619" s="231">
        <v>2.2799999999999998</v>
      </c>
      <c r="G1619" s="195">
        <v>1</v>
      </c>
      <c r="H1619" s="195">
        <v>150799.19999999998</v>
      </c>
      <c r="I1619" s="195"/>
      <c r="J1619" s="195"/>
      <c r="K1619" s="231">
        <f t="shared" si="450"/>
        <v>150799.19999999998</v>
      </c>
      <c r="L1619" s="231">
        <v>2.2799999999999998</v>
      </c>
      <c r="M1619" s="195">
        <v>1</v>
      </c>
      <c r="N1619" s="195">
        <v>150799.19999999998</v>
      </c>
      <c r="O1619" s="195"/>
      <c r="P1619" s="195"/>
      <c r="Q1619" s="231">
        <f t="shared" si="451"/>
        <v>150799.19999999998</v>
      </c>
      <c r="R1619" s="231">
        <f t="shared" si="452"/>
        <v>0</v>
      </c>
      <c r="S1619" s="231">
        <f t="shared" si="452"/>
        <v>0</v>
      </c>
      <c r="T1619" s="231">
        <f t="shared" si="452"/>
        <v>0</v>
      </c>
      <c r="U1619" s="231">
        <f t="shared" si="452"/>
        <v>0</v>
      </c>
      <c r="V1619" s="231">
        <f t="shared" si="453"/>
        <v>0</v>
      </c>
      <c r="W1619" s="1661">
        <v>22</v>
      </c>
      <c r="X1619" s="231">
        <v>2.2799999999999998</v>
      </c>
      <c r="Y1619" s="195">
        <v>1</v>
      </c>
      <c r="Z1619" s="195">
        <v>150799.19999999998</v>
      </c>
      <c r="AA1619" s="195"/>
      <c r="AB1619" s="195"/>
      <c r="AC1619" s="231">
        <f t="shared" si="454"/>
        <v>150799.19999999998</v>
      </c>
      <c r="AD1619" s="1661">
        <v>23</v>
      </c>
      <c r="AE1619" s="231">
        <v>2.2799999999999998</v>
      </c>
      <c r="AF1619" s="195">
        <v>1</v>
      </c>
      <c r="AG1619" s="195">
        <v>150799.19999999998</v>
      </c>
      <c r="AH1619" s="195"/>
      <c r="AI1619" s="195"/>
      <c r="AJ1619" s="231">
        <f t="shared" si="455"/>
        <v>150799.19999999998</v>
      </c>
    </row>
    <row r="1620" spans="1:36" ht="17.25">
      <c r="A1620" s="212">
        <v>20</v>
      </c>
      <c r="B1620" s="1551" t="s">
        <v>5768</v>
      </c>
      <c r="C1620" s="1556" t="s">
        <v>4925</v>
      </c>
      <c r="D1620" s="1539" t="s">
        <v>4732</v>
      </c>
      <c r="E1620" s="1662">
        <v>14</v>
      </c>
      <c r="F1620" s="231">
        <v>2.14</v>
      </c>
      <c r="G1620" s="195">
        <v>1</v>
      </c>
      <c r="H1620" s="195">
        <v>141539.6</v>
      </c>
      <c r="I1620" s="195"/>
      <c r="J1620" s="195"/>
      <c r="K1620" s="231">
        <f t="shared" si="450"/>
        <v>141539.6</v>
      </c>
      <c r="L1620" s="231">
        <v>2.14</v>
      </c>
      <c r="M1620" s="195">
        <v>1</v>
      </c>
      <c r="N1620" s="195">
        <v>141539.6</v>
      </c>
      <c r="O1620" s="195"/>
      <c r="P1620" s="195"/>
      <c r="Q1620" s="231">
        <f t="shared" si="451"/>
        <v>141539.6</v>
      </c>
      <c r="R1620" s="231">
        <f t="shared" si="452"/>
        <v>0</v>
      </c>
      <c r="S1620" s="231">
        <f t="shared" si="452"/>
        <v>0</v>
      </c>
      <c r="T1620" s="231">
        <f t="shared" si="452"/>
        <v>0</v>
      </c>
      <c r="U1620" s="231">
        <f t="shared" si="452"/>
        <v>0</v>
      </c>
      <c r="V1620" s="231">
        <f t="shared" si="453"/>
        <v>0</v>
      </c>
      <c r="W1620" s="1661">
        <v>15</v>
      </c>
      <c r="X1620" s="231">
        <v>2.14</v>
      </c>
      <c r="Y1620" s="195">
        <v>1</v>
      </c>
      <c r="Z1620" s="195">
        <v>141539.6</v>
      </c>
      <c r="AA1620" s="195"/>
      <c r="AB1620" s="195"/>
      <c r="AC1620" s="231">
        <f t="shared" si="454"/>
        <v>141539.6</v>
      </c>
      <c r="AD1620" s="1661">
        <v>16</v>
      </c>
      <c r="AE1620" s="231">
        <v>2.21</v>
      </c>
      <c r="AF1620" s="195">
        <v>1</v>
      </c>
      <c r="AG1620" s="195">
        <v>146169.4</v>
      </c>
      <c r="AH1620" s="195"/>
      <c r="AI1620" s="195"/>
      <c r="AJ1620" s="231">
        <f t="shared" si="455"/>
        <v>146169.4</v>
      </c>
    </row>
    <row r="1621" spans="1:36" ht="17.25">
      <c r="A1621" s="212">
        <v>21</v>
      </c>
      <c r="B1621" s="1551" t="s">
        <v>5769</v>
      </c>
      <c r="C1621" s="1556" t="s">
        <v>4925</v>
      </c>
      <c r="D1621" s="1539" t="s">
        <v>4732</v>
      </c>
      <c r="E1621" s="1662">
        <v>4</v>
      </c>
      <c r="F1621" s="231">
        <v>1.9</v>
      </c>
      <c r="G1621" s="195">
        <v>1</v>
      </c>
      <c r="H1621" s="195">
        <v>125666</v>
      </c>
      <c r="I1621" s="195"/>
      <c r="J1621" s="195"/>
      <c r="K1621" s="231">
        <f t="shared" si="450"/>
        <v>125666</v>
      </c>
      <c r="L1621" s="231">
        <v>1.84</v>
      </c>
      <c r="M1621" s="195">
        <v>1</v>
      </c>
      <c r="N1621" s="195">
        <v>121697.60000000001</v>
      </c>
      <c r="O1621" s="195"/>
      <c r="P1621" s="195"/>
      <c r="Q1621" s="231">
        <f t="shared" si="451"/>
        <v>121697.60000000001</v>
      </c>
      <c r="R1621" s="231">
        <f t="shared" si="452"/>
        <v>0</v>
      </c>
      <c r="S1621" s="231">
        <f t="shared" si="452"/>
        <v>3968.3999999999942</v>
      </c>
      <c r="T1621" s="231">
        <f t="shared" si="452"/>
        <v>0</v>
      </c>
      <c r="U1621" s="231">
        <f t="shared" si="452"/>
        <v>0</v>
      </c>
      <c r="V1621" s="231">
        <f t="shared" si="453"/>
        <v>3968.3999999999942</v>
      </c>
      <c r="W1621" s="1661">
        <v>5</v>
      </c>
      <c r="X1621" s="231">
        <v>1.9</v>
      </c>
      <c r="Y1621" s="195">
        <v>1</v>
      </c>
      <c r="Z1621" s="195">
        <v>125666</v>
      </c>
      <c r="AA1621" s="195"/>
      <c r="AB1621" s="195"/>
      <c r="AC1621" s="231">
        <f t="shared" si="454"/>
        <v>125666</v>
      </c>
      <c r="AD1621" s="1661">
        <v>6</v>
      </c>
      <c r="AE1621" s="231">
        <v>1.96</v>
      </c>
      <c r="AF1621" s="195">
        <v>1</v>
      </c>
      <c r="AG1621" s="195">
        <v>129634.4</v>
      </c>
      <c r="AH1621" s="195"/>
      <c r="AI1621" s="195"/>
      <c r="AJ1621" s="231">
        <f t="shared" si="455"/>
        <v>129634.4</v>
      </c>
    </row>
    <row r="1622" spans="1:36" ht="17.25">
      <c r="A1622" s="212">
        <v>22</v>
      </c>
      <c r="B1622" s="1551" t="s">
        <v>5770</v>
      </c>
      <c r="C1622" s="1556" t="s">
        <v>4925</v>
      </c>
      <c r="D1622" s="1539" t="s">
        <v>4732</v>
      </c>
      <c r="E1622" s="1662">
        <v>2</v>
      </c>
      <c r="F1622" s="231">
        <v>1.79</v>
      </c>
      <c r="G1622" s="195">
        <v>1</v>
      </c>
      <c r="H1622" s="195">
        <v>118390.6</v>
      </c>
      <c r="I1622" s="195"/>
      <c r="J1622" s="195"/>
      <c r="K1622" s="231">
        <f t="shared" si="450"/>
        <v>118390.6</v>
      </c>
      <c r="L1622" s="231">
        <v>1.73</v>
      </c>
      <c r="M1622" s="195">
        <v>1</v>
      </c>
      <c r="N1622" s="195">
        <v>114422.2</v>
      </c>
      <c r="O1622" s="195"/>
      <c r="P1622" s="195"/>
      <c r="Q1622" s="231">
        <f t="shared" si="451"/>
        <v>114422.2</v>
      </c>
      <c r="R1622" s="231">
        <f t="shared" si="452"/>
        <v>0</v>
      </c>
      <c r="S1622" s="231">
        <f t="shared" si="452"/>
        <v>3968.4000000000087</v>
      </c>
      <c r="T1622" s="231">
        <f t="shared" si="452"/>
        <v>0</v>
      </c>
      <c r="U1622" s="231">
        <f t="shared" si="452"/>
        <v>0</v>
      </c>
      <c r="V1622" s="231">
        <f t="shared" si="453"/>
        <v>3968.4000000000087</v>
      </c>
      <c r="W1622" s="1661">
        <v>3</v>
      </c>
      <c r="X1622" s="231">
        <v>1.84</v>
      </c>
      <c r="Y1622" s="195">
        <v>1</v>
      </c>
      <c r="Z1622" s="195">
        <v>121697.60000000001</v>
      </c>
      <c r="AA1622" s="195"/>
      <c r="AB1622" s="195"/>
      <c r="AC1622" s="231">
        <f t="shared" si="454"/>
        <v>121697.60000000001</v>
      </c>
      <c r="AD1622" s="1661">
        <v>4</v>
      </c>
      <c r="AE1622" s="231">
        <v>1.9</v>
      </c>
      <c r="AF1622" s="195">
        <v>1</v>
      </c>
      <c r="AG1622" s="195">
        <v>125666</v>
      </c>
      <c r="AH1622" s="195"/>
      <c r="AI1622" s="195"/>
      <c r="AJ1622" s="231">
        <f t="shared" si="455"/>
        <v>125666</v>
      </c>
    </row>
    <row r="1623" spans="1:36" ht="17.25">
      <c r="A1623" s="212">
        <v>23</v>
      </c>
      <c r="B1623" s="1551" t="s">
        <v>5771</v>
      </c>
      <c r="C1623" s="1556" t="s">
        <v>4925</v>
      </c>
      <c r="D1623" s="1539" t="s">
        <v>4732</v>
      </c>
      <c r="E1623" s="1662">
        <v>2</v>
      </c>
      <c r="F1623" s="231">
        <v>1.79</v>
      </c>
      <c r="G1623" s="195">
        <v>1</v>
      </c>
      <c r="H1623" s="195">
        <v>118390.6</v>
      </c>
      <c r="I1623" s="195"/>
      <c r="J1623" s="195"/>
      <c r="K1623" s="231">
        <f t="shared" si="450"/>
        <v>118390.6</v>
      </c>
      <c r="L1623" s="231">
        <v>1.73</v>
      </c>
      <c r="M1623" s="195">
        <v>1</v>
      </c>
      <c r="N1623" s="195">
        <v>114422.2</v>
      </c>
      <c r="O1623" s="195"/>
      <c r="P1623" s="195"/>
      <c r="Q1623" s="231">
        <f t="shared" si="451"/>
        <v>114422.2</v>
      </c>
      <c r="R1623" s="231">
        <f t="shared" si="452"/>
        <v>0</v>
      </c>
      <c r="S1623" s="231">
        <f t="shared" si="452"/>
        <v>3968.4000000000087</v>
      </c>
      <c r="T1623" s="231">
        <f t="shared" si="452"/>
        <v>0</v>
      </c>
      <c r="U1623" s="231">
        <f t="shared" si="452"/>
        <v>0</v>
      </c>
      <c r="V1623" s="231">
        <f t="shared" si="453"/>
        <v>3968.4000000000087</v>
      </c>
      <c r="W1623" s="1661">
        <v>3</v>
      </c>
      <c r="X1623" s="231">
        <v>1.84</v>
      </c>
      <c r="Y1623" s="195">
        <v>1</v>
      </c>
      <c r="Z1623" s="195">
        <v>121697.60000000001</v>
      </c>
      <c r="AA1623" s="195"/>
      <c r="AB1623" s="195"/>
      <c r="AC1623" s="231">
        <f t="shared" si="454"/>
        <v>121697.60000000001</v>
      </c>
      <c r="AD1623" s="1661">
        <v>4</v>
      </c>
      <c r="AE1623" s="231">
        <v>1.9</v>
      </c>
      <c r="AF1623" s="195">
        <v>1</v>
      </c>
      <c r="AG1623" s="195">
        <v>125666</v>
      </c>
      <c r="AH1623" s="195"/>
      <c r="AI1623" s="195"/>
      <c r="AJ1623" s="231">
        <f t="shared" si="455"/>
        <v>125666</v>
      </c>
    </row>
    <row r="1624" spans="1:36" ht="17.25">
      <c r="A1624" s="212">
        <v>24</v>
      </c>
      <c r="B1624" s="1551" t="s">
        <v>5691</v>
      </c>
      <c r="C1624" s="1556" t="s">
        <v>4925</v>
      </c>
      <c r="D1624" s="1539" t="s">
        <v>4732</v>
      </c>
      <c r="E1624" s="1662">
        <v>2</v>
      </c>
      <c r="F1624" s="231">
        <v>1.79</v>
      </c>
      <c r="G1624" s="195">
        <v>1</v>
      </c>
      <c r="H1624" s="195">
        <v>118390.6</v>
      </c>
      <c r="I1624" s="195"/>
      <c r="J1624" s="195"/>
      <c r="K1624" s="231">
        <f t="shared" si="450"/>
        <v>118390.6</v>
      </c>
      <c r="L1624" s="231">
        <v>1.73</v>
      </c>
      <c r="M1624" s="195">
        <v>1</v>
      </c>
      <c r="N1624" s="195">
        <v>114422.2</v>
      </c>
      <c r="O1624" s="195"/>
      <c r="P1624" s="195"/>
      <c r="Q1624" s="231">
        <f t="shared" si="451"/>
        <v>114422.2</v>
      </c>
      <c r="R1624" s="231">
        <f t="shared" si="452"/>
        <v>0</v>
      </c>
      <c r="S1624" s="231">
        <f t="shared" si="452"/>
        <v>3968.4000000000087</v>
      </c>
      <c r="T1624" s="231">
        <f t="shared" si="452"/>
        <v>0</v>
      </c>
      <c r="U1624" s="231">
        <f t="shared" si="452"/>
        <v>0</v>
      </c>
      <c r="V1624" s="231">
        <f t="shared" si="453"/>
        <v>3968.4000000000087</v>
      </c>
      <c r="W1624" s="1661">
        <v>3</v>
      </c>
      <c r="X1624" s="231">
        <v>1.84</v>
      </c>
      <c r="Y1624" s="195">
        <v>1</v>
      </c>
      <c r="Z1624" s="195">
        <v>121697.60000000001</v>
      </c>
      <c r="AA1624" s="195"/>
      <c r="AB1624" s="195"/>
      <c r="AC1624" s="231">
        <f t="shared" si="454"/>
        <v>121697.60000000001</v>
      </c>
      <c r="AD1624" s="1661">
        <v>4</v>
      </c>
      <c r="AE1624" s="231">
        <v>1.9</v>
      </c>
      <c r="AF1624" s="195">
        <v>1</v>
      </c>
      <c r="AG1624" s="195">
        <v>125666</v>
      </c>
      <c r="AH1624" s="195"/>
      <c r="AI1624" s="195"/>
      <c r="AJ1624" s="231">
        <f t="shared" si="455"/>
        <v>125666</v>
      </c>
    </row>
    <row r="1625" spans="1:36" ht="17.25">
      <c r="A1625" s="212">
        <v>25</v>
      </c>
      <c r="B1625" s="1551" t="s">
        <v>5772</v>
      </c>
      <c r="C1625" s="1556" t="s">
        <v>4925</v>
      </c>
      <c r="D1625" s="1539" t="s">
        <v>4732</v>
      </c>
      <c r="E1625" s="1662">
        <v>2</v>
      </c>
      <c r="F1625" s="231">
        <v>1.79</v>
      </c>
      <c r="G1625" s="195">
        <v>1</v>
      </c>
      <c r="H1625" s="195">
        <v>118390.6</v>
      </c>
      <c r="I1625" s="195"/>
      <c r="J1625" s="195"/>
      <c r="K1625" s="231">
        <f t="shared" si="450"/>
        <v>118390.6</v>
      </c>
      <c r="L1625" s="231">
        <v>1.73</v>
      </c>
      <c r="M1625" s="195">
        <v>1</v>
      </c>
      <c r="N1625" s="195">
        <v>114422.2</v>
      </c>
      <c r="O1625" s="195"/>
      <c r="P1625" s="195"/>
      <c r="Q1625" s="231">
        <f t="shared" si="451"/>
        <v>114422.2</v>
      </c>
      <c r="R1625" s="231">
        <f t="shared" si="452"/>
        <v>0</v>
      </c>
      <c r="S1625" s="231">
        <f t="shared" si="452"/>
        <v>3968.4000000000087</v>
      </c>
      <c r="T1625" s="231">
        <f t="shared" si="452"/>
        <v>0</v>
      </c>
      <c r="U1625" s="231">
        <f t="shared" si="452"/>
        <v>0</v>
      </c>
      <c r="V1625" s="231">
        <f t="shared" si="453"/>
        <v>3968.4000000000087</v>
      </c>
      <c r="W1625" s="1661">
        <v>3</v>
      </c>
      <c r="X1625" s="231">
        <v>1.84</v>
      </c>
      <c r="Y1625" s="195">
        <v>1</v>
      </c>
      <c r="Z1625" s="195">
        <v>121697.60000000001</v>
      </c>
      <c r="AA1625" s="195"/>
      <c r="AB1625" s="195"/>
      <c r="AC1625" s="231">
        <f t="shared" si="454"/>
        <v>121697.60000000001</v>
      </c>
      <c r="AD1625" s="1661">
        <v>4</v>
      </c>
      <c r="AE1625" s="231">
        <v>1.9</v>
      </c>
      <c r="AF1625" s="195">
        <v>1</v>
      </c>
      <c r="AG1625" s="195">
        <v>125666</v>
      </c>
      <c r="AH1625" s="195"/>
      <c r="AI1625" s="195"/>
      <c r="AJ1625" s="231">
        <f t="shared" si="455"/>
        <v>125666</v>
      </c>
    </row>
    <row r="1626" spans="1:36" ht="17.25">
      <c r="A1626" s="212">
        <v>26</v>
      </c>
      <c r="B1626" s="1551" t="s">
        <v>5773</v>
      </c>
      <c r="C1626" s="1553" t="s">
        <v>4979</v>
      </c>
      <c r="D1626" s="1539" t="s">
        <v>4732</v>
      </c>
      <c r="E1626" s="1662">
        <v>8</v>
      </c>
      <c r="F1626" s="231">
        <v>2.02</v>
      </c>
      <c r="G1626" s="195">
        <v>1</v>
      </c>
      <c r="H1626" s="195">
        <v>133602.79999999999</v>
      </c>
      <c r="I1626" s="195"/>
      <c r="J1626" s="195"/>
      <c r="K1626" s="231">
        <f t="shared" si="450"/>
        <v>133602.79999999999</v>
      </c>
      <c r="L1626" s="231">
        <v>1.96</v>
      </c>
      <c r="M1626" s="195">
        <v>1</v>
      </c>
      <c r="N1626" s="195">
        <v>129634.4</v>
      </c>
      <c r="O1626" s="195"/>
      <c r="P1626" s="195"/>
      <c r="Q1626" s="231">
        <f t="shared" si="451"/>
        <v>129634.4</v>
      </c>
      <c r="R1626" s="231">
        <f t="shared" si="452"/>
        <v>0</v>
      </c>
      <c r="S1626" s="231">
        <f t="shared" si="452"/>
        <v>3968.3999999999942</v>
      </c>
      <c r="T1626" s="231">
        <f t="shared" si="452"/>
        <v>0</v>
      </c>
      <c r="U1626" s="231">
        <f t="shared" si="452"/>
        <v>0</v>
      </c>
      <c r="V1626" s="231">
        <f t="shared" si="453"/>
        <v>3968.3999999999942</v>
      </c>
      <c r="W1626" s="1661">
        <v>9</v>
      </c>
      <c r="X1626" s="231">
        <v>2.02</v>
      </c>
      <c r="Y1626" s="195">
        <v>1</v>
      </c>
      <c r="Z1626" s="195">
        <v>133602.79999999999</v>
      </c>
      <c r="AA1626" s="195"/>
      <c r="AB1626" s="195"/>
      <c r="AC1626" s="231">
        <f t="shared" si="454"/>
        <v>133602.79999999999</v>
      </c>
      <c r="AD1626" s="1661">
        <v>10</v>
      </c>
      <c r="AE1626" s="231">
        <v>2.08</v>
      </c>
      <c r="AF1626" s="195">
        <v>1</v>
      </c>
      <c r="AG1626" s="195">
        <v>137571.20000000001</v>
      </c>
      <c r="AH1626" s="195"/>
      <c r="AI1626" s="195"/>
      <c r="AJ1626" s="231">
        <f t="shared" si="455"/>
        <v>137571.20000000001</v>
      </c>
    </row>
    <row r="1627" spans="1:36" ht="17.25">
      <c r="A1627" s="212">
        <v>27</v>
      </c>
      <c r="B1627" s="1551" t="s">
        <v>5774</v>
      </c>
      <c r="C1627" s="1553" t="s">
        <v>4979</v>
      </c>
      <c r="D1627" s="1539" t="s">
        <v>4732</v>
      </c>
      <c r="E1627" s="1662">
        <v>21</v>
      </c>
      <c r="F1627" s="231">
        <v>2.2799999999999998</v>
      </c>
      <c r="G1627" s="195">
        <v>1</v>
      </c>
      <c r="H1627" s="195">
        <v>150799.19999999998</v>
      </c>
      <c r="I1627" s="195"/>
      <c r="J1627" s="195"/>
      <c r="K1627" s="231">
        <f t="shared" si="450"/>
        <v>150799.19999999998</v>
      </c>
      <c r="L1627" s="231">
        <v>2.2799999999999998</v>
      </c>
      <c r="M1627" s="195">
        <v>1</v>
      </c>
      <c r="N1627" s="195">
        <v>150799.19999999998</v>
      </c>
      <c r="O1627" s="195"/>
      <c r="P1627" s="195"/>
      <c r="Q1627" s="231">
        <f t="shared" si="451"/>
        <v>150799.19999999998</v>
      </c>
      <c r="R1627" s="231">
        <f t="shared" si="452"/>
        <v>0</v>
      </c>
      <c r="S1627" s="231">
        <f t="shared" si="452"/>
        <v>0</v>
      </c>
      <c r="T1627" s="231">
        <f t="shared" si="452"/>
        <v>0</v>
      </c>
      <c r="U1627" s="231">
        <f t="shared" si="452"/>
        <v>0</v>
      </c>
      <c r="V1627" s="231">
        <f t="shared" si="453"/>
        <v>0</v>
      </c>
      <c r="W1627" s="1661">
        <v>22</v>
      </c>
      <c r="X1627" s="231">
        <v>2.2799999999999998</v>
      </c>
      <c r="Y1627" s="195">
        <v>1</v>
      </c>
      <c r="Z1627" s="195">
        <v>150799.19999999998</v>
      </c>
      <c r="AA1627" s="195"/>
      <c r="AB1627" s="195"/>
      <c r="AC1627" s="231">
        <f t="shared" si="454"/>
        <v>150799.19999999998</v>
      </c>
      <c r="AD1627" s="1661">
        <v>23</v>
      </c>
      <c r="AE1627" s="231">
        <v>2.2799999999999998</v>
      </c>
      <c r="AF1627" s="195">
        <v>1</v>
      </c>
      <c r="AG1627" s="195">
        <v>150799.19999999998</v>
      </c>
      <c r="AH1627" s="195"/>
      <c r="AI1627" s="195"/>
      <c r="AJ1627" s="231">
        <f t="shared" si="455"/>
        <v>150799.19999999998</v>
      </c>
    </row>
    <row r="1628" spans="1:36" ht="17.25">
      <c r="A1628" s="212">
        <v>28</v>
      </c>
      <c r="B1628" s="1551" t="s">
        <v>5775</v>
      </c>
      <c r="C1628" s="1553" t="s">
        <v>4979</v>
      </c>
      <c r="D1628" s="1539" t="s">
        <v>4732</v>
      </c>
      <c r="E1628" s="1662">
        <v>21</v>
      </c>
      <c r="F1628" s="231">
        <v>2.2799999999999998</v>
      </c>
      <c r="G1628" s="195">
        <v>1</v>
      </c>
      <c r="H1628" s="195">
        <v>150799.19999999998</v>
      </c>
      <c r="I1628" s="195"/>
      <c r="J1628" s="195">
        <v>7539.9599999999991</v>
      </c>
      <c r="K1628" s="231">
        <f t="shared" si="450"/>
        <v>158339.15999999997</v>
      </c>
      <c r="L1628" s="231">
        <v>2.2799999999999998</v>
      </c>
      <c r="M1628" s="195">
        <v>1</v>
      </c>
      <c r="N1628" s="195">
        <v>150799.19999999998</v>
      </c>
      <c r="O1628" s="195"/>
      <c r="P1628" s="195">
        <v>7539.9599999999991</v>
      </c>
      <c r="Q1628" s="231">
        <f t="shared" si="451"/>
        <v>158339.15999999997</v>
      </c>
      <c r="R1628" s="231">
        <f t="shared" si="452"/>
        <v>0</v>
      </c>
      <c r="S1628" s="231">
        <f t="shared" si="452"/>
        <v>0</v>
      </c>
      <c r="T1628" s="231">
        <f t="shared" si="452"/>
        <v>0</v>
      </c>
      <c r="U1628" s="231">
        <f t="shared" si="452"/>
        <v>0</v>
      </c>
      <c r="V1628" s="231">
        <f t="shared" si="453"/>
        <v>0</v>
      </c>
      <c r="W1628" s="1661">
        <v>22</v>
      </c>
      <c r="X1628" s="231">
        <v>2.2799999999999998</v>
      </c>
      <c r="Y1628" s="195">
        <v>1</v>
      </c>
      <c r="Z1628" s="195">
        <v>150799.19999999998</v>
      </c>
      <c r="AA1628" s="195"/>
      <c r="AB1628" s="195">
        <v>7539.9599999999991</v>
      </c>
      <c r="AC1628" s="231">
        <f t="shared" si="454"/>
        <v>158339.15999999997</v>
      </c>
      <c r="AD1628" s="1661">
        <v>23</v>
      </c>
      <c r="AE1628" s="231">
        <v>2.2799999999999998</v>
      </c>
      <c r="AF1628" s="195">
        <v>1</v>
      </c>
      <c r="AG1628" s="195">
        <v>150799.19999999998</v>
      </c>
      <c r="AH1628" s="195"/>
      <c r="AI1628" s="195">
        <v>7539.9599999999991</v>
      </c>
      <c r="AJ1628" s="231">
        <f t="shared" si="455"/>
        <v>158339.15999999997</v>
      </c>
    </row>
    <row r="1629" spans="1:36" ht="17.25">
      <c r="A1629" s="212">
        <v>29</v>
      </c>
      <c r="B1629" s="1551" t="s">
        <v>5778</v>
      </c>
      <c r="C1629" s="1553" t="s">
        <v>4979</v>
      </c>
      <c r="D1629" s="1539" t="s">
        <v>4732</v>
      </c>
      <c r="E1629" s="1662">
        <v>21</v>
      </c>
      <c r="F1629" s="231">
        <v>2.2799999999999998</v>
      </c>
      <c r="G1629" s="195">
        <v>1</v>
      </c>
      <c r="H1629" s="195">
        <v>150799.19999999998</v>
      </c>
      <c r="I1629" s="195"/>
      <c r="J1629" s="195">
        <v>7539.9599999999991</v>
      </c>
      <c r="K1629" s="231">
        <f t="shared" si="450"/>
        <v>158339.15999999997</v>
      </c>
      <c r="L1629" s="231">
        <v>2.2799999999999998</v>
      </c>
      <c r="M1629" s="195">
        <v>1</v>
      </c>
      <c r="N1629" s="195">
        <v>150799.19999999998</v>
      </c>
      <c r="O1629" s="195"/>
      <c r="P1629" s="195">
        <v>7539.9599999999991</v>
      </c>
      <c r="Q1629" s="231">
        <f t="shared" si="451"/>
        <v>158339.15999999997</v>
      </c>
      <c r="R1629" s="231">
        <f t="shared" si="452"/>
        <v>0</v>
      </c>
      <c r="S1629" s="231">
        <f t="shared" si="452"/>
        <v>0</v>
      </c>
      <c r="T1629" s="231">
        <f t="shared" si="452"/>
        <v>0</v>
      </c>
      <c r="U1629" s="231">
        <f t="shared" si="452"/>
        <v>0</v>
      </c>
      <c r="V1629" s="231">
        <f t="shared" si="453"/>
        <v>0</v>
      </c>
      <c r="W1629" s="1661">
        <v>22</v>
      </c>
      <c r="X1629" s="231">
        <v>2.2799999999999998</v>
      </c>
      <c r="Y1629" s="195">
        <v>1</v>
      </c>
      <c r="Z1629" s="195">
        <v>150799.19999999998</v>
      </c>
      <c r="AA1629" s="195"/>
      <c r="AB1629" s="195">
        <v>7539.9599999999991</v>
      </c>
      <c r="AC1629" s="231">
        <f t="shared" si="454"/>
        <v>158339.15999999997</v>
      </c>
      <c r="AD1629" s="1661">
        <v>23</v>
      </c>
      <c r="AE1629" s="231">
        <v>2.2799999999999998</v>
      </c>
      <c r="AF1629" s="195">
        <v>1</v>
      </c>
      <c r="AG1629" s="195">
        <v>150799.19999999998</v>
      </c>
      <c r="AH1629" s="195"/>
      <c r="AI1629" s="195">
        <v>7539.9599999999991</v>
      </c>
      <c r="AJ1629" s="231">
        <f t="shared" si="455"/>
        <v>158339.15999999997</v>
      </c>
    </row>
    <row r="1630" spans="1:36" ht="17.25">
      <c r="A1630" s="212">
        <v>30</v>
      </c>
      <c r="B1630" s="1551" t="s">
        <v>6637</v>
      </c>
      <c r="C1630" s="1553" t="s">
        <v>4979</v>
      </c>
      <c r="D1630" s="1539" t="s">
        <v>4732</v>
      </c>
      <c r="E1630" s="1662">
        <v>21</v>
      </c>
      <c r="F1630" s="231">
        <v>2.2799999999999998</v>
      </c>
      <c r="G1630" s="195">
        <v>1</v>
      </c>
      <c r="H1630" s="195">
        <v>150799.19999999998</v>
      </c>
      <c r="I1630" s="195"/>
      <c r="J1630" s="195"/>
      <c r="K1630" s="231">
        <f t="shared" si="450"/>
        <v>150799.19999999998</v>
      </c>
      <c r="L1630" s="231">
        <v>2.2799999999999998</v>
      </c>
      <c r="M1630" s="195">
        <v>1</v>
      </c>
      <c r="N1630" s="195">
        <v>150799.19999999998</v>
      </c>
      <c r="O1630" s="195"/>
      <c r="P1630" s="195"/>
      <c r="Q1630" s="231">
        <f t="shared" si="451"/>
        <v>150799.19999999998</v>
      </c>
      <c r="R1630" s="231">
        <f t="shared" si="452"/>
        <v>0</v>
      </c>
      <c r="S1630" s="231">
        <f t="shared" si="452"/>
        <v>0</v>
      </c>
      <c r="T1630" s="231">
        <f t="shared" si="452"/>
        <v>0</v>
      </c>
      <c r="U1630" s="231">
        <f t="shared" si="452"/>
        <v>0</v>
      </c>
      <c r="V1630" s="231">
        <f t="shared" si="453"/>
        <v>0</v>
      </c>
      <c r="W1630" s="1661">
        <v>22</v>
      </c>
      <c r="X1630" s="231">
        <v>2.2799999999999998</v>
      </c>
      <c r="Y1630" s="195">
        <v>1</v>
      </c>
      <c r="Z1630" s="195">
        <v>150799.19999999998</v>
      </c>
      <c r="AA1630" s="195"/>
      <c r="AB1630" s="195"/>
      <c r="AC1630" s="231">
        <f t="shared" si="454"/>
        <v>150799.19999999998</v>
      </c>
      <c r="AD1630" s="1661">
        <v>23</v>
      </c>
      <c r="AE1630" s="231">
        <v>2.2799999999999998</v>
      </c>
      <c r="AF1630" s="195">
        <v>1</v>
      </c>
      <c r="AG1630" s="195">
        <v>150799.19999999998</v>
      </c>
      <c r="AH1630" s="195"/>
      <c r="AI1630" s="195"/>
      <c r="AJ1630" s="231">
        <f t="shared" si="455"/>
        <v>150799.19999999998</v>
      </c>
    </row>
    <row r="1631" spans="1:36" ht="17.25">
      <c r="A1631" s="212">
        <v>31</v>
      </c>
      <c r="B1631" s="1551" t="s">
        <v>6979</v>
      </c>
      <c r="C1631" s="1553" t="s">
        <v>4979</v>
      </c>
      <c r="D1631" s="1539" t="s">
        <v>4732</v>
      </c>
      <c r="E1631" s="1662">
        <v>2</v>
      </c>
      <c r="F1631" s="231">
        <v>1.79</v>
      </c>
      <c r="G1631" s="195">
        <v>1</v>
      </c>
      <c r="H1631" s="195">
        <v>118390.6</v>
      </c>
      <c r="I1631" s="195"/>
      <c r="J1631" s="195"/>
      <c r="K1631" s="231">
        <f t="shared" si="450"/>
        <v>118390.6</v>
      </c>
      <c r="L1631" s="231">
        <v>1.73</v>
      </c>
      <c r="M1631" s="195">
        <v>1</v>
      </c>
      <c r="N1631" s="195">
        <v>114422.2</v>
      </c>
      <c r="O1631" s="195"/>
      <c r="P1631" s="195"/>
      <c r="Q1631" s="231">
        <f t="shared" si="451"/>
        <v>114422.2</v>
      </c>
      <c r="R1631" s="231">
        <f t="shared" si="452"/>
        <v>0</v>
      </c>
      <c r="S1631" s="231">
        <f t="shared" si="452"/>
        <v>3968.4000000000087</v>
      </c>
      <c r="T1631" s="231">
        <f t="shared" si="452"/>
        <v>0</v>
      </c>
      <c r="U1631" s="231">
        <f t="shared" si="452"/>
        <v>0</v>
      </c>
      <c r="V1631" s="231">
        <f t="shared" si="453"/>
        <v>3968.4000000000087</v>
      </c>
      <c r="W1631" s="1661">
        <v>3</v>
      </c>
      <c r="X1631" s="231">
        <v>1.84</v>
      </c>
      <c r="Y1631" s="195">
        <v>1</v>
      </c>
      <c r="Z1631" s="195">
        <v>121697.60000000001</v>
      </c>
      <c r="AA1631" s="195"/>
      <c r="AB1631" s="195"/>
      <c r="AC1631" s="231">
        <f t="shared" si="454"/>
        <v>121697.60000000001</v>
      </c>
      <c r="AD1631" s="1661">
        <v>4</v>
      </c>
      <c r="AE1631" s="231">
        <v>1.9</v>
      </c>
      <c r="AF1631" s="195">
        <v>1</v>
      </c>
      <c r="AG1631" s="195">
        <v>125666</v>
      </c>
      <c r="AH1631" s="195"/>
      <c r="AI1631" s="195"/>
      <c r="AJ1631" s="231">
        <f t="shared" si="455"/>
        <v>125666</v>
      </c>
    </row>
    <row r="1632" spans="1:36" ht="17.25">
      <c r="A1632" s="212">
        <v>32</v>
      </c>
      <c r="B1632" s="1551" t="s">
        <v>5779</v>
      </c>
      <c r="C1632" s="1553" t="s">
        <v>4979</v>
      </c>
      <c r="D1632" s="1539" t="s">
        <v>4732</v>
      </c>
      <c r="E1632" s="1662">
        <v>9</v>
      </c>
      <c r="F1632" s="231">
        <v>2.02</v>
      </c>
      <c r="G1632" s="195">
        <v>1</v>
      </c>
      <c r="H1632" s="195">
        <v>133602.79999999999</v>
      </c>
      <c r="I1632" s="195"/>
      <c r="J1632" s="195"/>
      <c r="K1632" s="231">
        <f t="shared" si="450"/>
        <v>133602.79999999999</v>
      </c>
      <c r="L1632" s="231">
        <v>2.02</v>
      </c>
      <c r="M1632" s="195">
        <v>1</v>
      </c>
      <c r="N1632" s="195">
        <v>133602.79999999999</v>
      </c>
      <c r="O1632" s="195"/>
      <c r="P1632" s="195"/>
      <c r="Q1632" s="231">
        <f t="shared" si="451"/>
        <v>133602.79999999999</v>
      </c>
      <c r="R1632" s="231">
        <f t="shared" si="452"/>
        <v>0</v>
      </c>
      <c r="S1632" s="231">
        <f t="shared" si="452"/>
        <v>0</v>
      </c>
      <c r="T1632" s="231">
        <f t="shared" si="452"/>
        <v>0</v>
      </c>
      <c r="U1632" s="231">
        <f t="shared" si="452"/>
        <v>0</v>
      </c>
      <c r="V1632" s="231">
        <f t="shared" si="453"/>
        <v>0</v>
      </c>
      <c r="W1632" s="1661">
        <v>10</v>
      </c>
      <c r="X1632" s="231">
        <v>2.08</v>
      </c>
      <c r="Y1632" s="195">
        <v>1</v>
      </c>
      <c r="Z1632" s="195">
        <v>137571.20000000001</v>
      </c>
      <c r="AA1632" s="195"/>
      <c r="AB1632" s="195"/>
      <c r="AC1632" s="231">
        <f t="shared" si="454"/>
        <v>137571.20000000001</v>
      </c>
      <c r="AD1632" s="1661">
        <v>11</v>
      </c>
      <c r="AE1632" s="231">
        <v>2.08</v>
      </c>
      <c r="AF1632" s="195">
        <v>1</v>
      </c>
      <c r="AG1632" s="195">
        <v>137571.20000000001</v>
      </c>
      <c r="AH1632" s="195"/>
      <c r="AI1632" s="195"/>
      <c r="AJ1632" s="231">
        <f t="shared" si="455"/>
        <v>137571.20000000001</v>
      </c>
    </row>
    <row r="1633" spans="1:36" ht="17.25">
      <c r="A1633" s="212">
        <v>33</v>
      </c>
      <c r="B1633" s="1551" t="s">
        <v>5780</v>
      </c>
      <c r="C1633" s="1553" t="s">
        <v>4979</v>
      </c>
      <c r="D1633" s="1539" t="s">
        <v>4732</v>
      </c>
      <c r="E1633" s="1662">
        <v>2</v>
      </c>
      <c r="F1633" s="231">
        <v>1.79</v>
      </c>
      <c r="G1633" s="195">
        <v>1</v>
      </c>
      <c r="H1633" s="195">
        <v>118390.6</v>
      </c>
      <c r="I1633" s="195"/>
      <c r="J1633" s="195"/>
      <c r="K1633" s="231">
        <f t="shared" si="450"/>
        <v>118390.6</v>
      </c>
      <c r="L1633" s="231">
        <v>1.73</v>
      </c>
      <c r="M1633" s="195">
        <v>1</v>
      </c>
      <c r="N1633" s="195">
        <v>114422.2</v>
      </c>
      <c r="O1633" s="195"/>
      <c r="P1633" s="195"/>
      <c r="Q1633" s="231">
        <f t="shared" si="451"/>
        <v>114422.2</v>
      </c>
      <c r="R1633" s="231">
        <f t="shared" si="452"/>
        <v>0</v>
      </c>
      <c r="S1633" s="231">
        <f t="shared" si="452"/>
        <v>3968.4000000000087</v>
      </c>
      <c r="T1633" s="231">
        <f t="shared" si="452"/>
        <v>0</v>
      </c>
      <c r="U1633" s="231">
        <f t="shared" si="452"/>
        <v>0</v>
      </c>
      <c r="V1633" s="231">
        <f t="shared" si="453"/>
        <v>3968.4000000000087</v>
      </c>
      <c r="W1633" s="1661">
        <v>3</v>
      </c>
      <c r="X1633" s="231">
        <v>1.84</v>
      </c>
      <c r="Y1633" s="195">
        <v>1</v>
      </c>
      <c r="Z1633" s="195">
        <v>121697.60000000001</v>
      </c>
      <c r="AA1633" s="195"/>
      <c r="AB1633" s="195"/>
      <c r="AC1633" s="231">
        <f t="shared" si="454"/>
        <v>121697.60000000001</v>
      </c>
      <c r="AD1633" s="1661">
        <v>4</v>
      </c>
      <c r="AE1633" s="231">
        <v>1.9</v>
      </c>
      <c r="AF1633" s="195">
        <v>1</v>
      </c>
      <c r="AG1633" s="195">
        <v>125666</v>
      </c>
      <c r="AH1633" s="195"/>
      <c r="AI1633" s="195"/>
      <c r="AJ1633" s="231">
        <f t="shared" si="455"/>
        <v>125666</v>
      </c>
    </row>
    <row r="1634" spans="1:36" ht="17.25">
      <c r="A1634" s="212">
        <v>34</v>
      </c>
      <c r="B1634" s="1551" t="s">
        <v>5782</v>
      </c>
      <c r="C1634" s="1553" t="s">
        <v>4979</v>
      </c>
      <c r="D1634" s="1539" t="s">
        <v>4732</v>
      </c>
      <c r="E1634" s="1662">
        <v>5</v>
      </c>
      <c r="F1634" s="231">
        <v>1.9</v>
      </c>
      <c r="G1634" s="195">
        <v>1</v>
      </c>
      <c r="H1634" s="195">
        <v>125666</v>
      </c>
      <c r="I1634" s="195"/>
      <c r="J1634" s="195"/>
      <c r="K1634" s="231">
        <f t="shared" si="450"/>
        <v>125666</v>
      </c>
      <c r="L1634" s="231">
        <v>1.9</v>
      </c>
      <c r="M1634" s="195">
        <v>1</v>
      </c>
      <c r="N1634" s="195">
        <v>125666</v>
      </c>
      <c r="O1634" s="195"/>
      <c r="P1634" s="195"/>
      <c r="Q1634" s="231">
        <f t="shared" si="451"/>
        <v>125666</v>
      </c>
      <c r="R1634" s="231">
        <f t="shared" si="452"/>
        <v>0</v>
      </c>
      <c r="S1634" s="231">
        <f t="shared" si="452"/>
        <v>0</v>
      </c>
      <c r="T1634" s="231">
        <f t="shared" si="452"/>
        <v>0</v>
      </c>
      <c r="U1634" s="231">
        <f t="shared" si="452"/>
        <v>0</v>
      </c>
      <c r="V1634" s="231">
        <f t="shared" si="453"/>
        <v>0</v>
      </c>
      <c r="W1634" s="1661">
        <v>6</v>
      </c>
      <c r="X1634" s="231">
        <v>1.96</v>
      </c>
      <c r="Y1634" s="195">
        <v>1</v>
      </c>
      <c r="Z1634" s="195">
        <v>129634.4</v>
      </c>
      <c r="AA1634" s="195"/>
      <c r="AB1634" s="195"/>
      <c r="AC1634" s="231">
        <f t="shared" si="454"/>
        <v>129634.4</v>
      </c>
      <c r="AD1634" s="1661">
        <v>7</v>
      </c>
      <c r="AE1634" s="231">
        <v>1.96</v>
      </c>
      <c r="AF1634" s="195">
        <v>1</v>
      </c>
      <c r="AG1634" s="195">
        <v>129634.4</v>
      </c>
      <c r="AH1634" s="195"/>
      <c r="AI1634" s="195"/>
      <c r="AJ1634" s="231">
        <f t="shared" si="455"/>
        <v>129634.4</v>
      </c>
    </row>
    <row r="1635" spans="1:36" ht="17.25">
      <c r="A1635" s="212">
        <v>35</v>
      </c>
      <c r="B1635" s="1551" t="s">
        <v>5783</v>
      </c>
      <c r="C1635" s="1553" t="s">
        <v>4979</v>
      </c>
      <c r="D1635" s="1539" t="s">
        <v>4732</v>
      </c>
      <c r="E1635" s="1662">
        <v>12</v>
      </c>
      <c r="F1635" s="231">
        <v>2.08</v>
      </c>
      <c r="G1635" s="195">
        <v>1</v>
      </c>
      <c r="H1635" s="195">
        <v>137571.20000000001</v>
      </c>
      <c r="I1635" s="195"/>
      <c r="J1635" s="195"/>
      <c r="K1635" s="231">
        <f t="shared" si="450"/>
        <v>137571.20000000001</v>
      </c>
      <c r="L1635" s="231">
        <v>2.08</v>
      </c>
      <c r="M1635" s="195">
        <v>1</v>
      </c>
      <c r="N1635" s="195">
        <v>137571.20000000001</v>
      </c>
      <c r="O1635" s="195"/>
      <c r="P1635" s="195"/>
      <c r="Q1635" s="231">
        <f t="shared" si="451"/>
        <v>137571.20000000001</v>
      </c>
      <c r="R1635" s="231">
        <f t="shared" si="452"/>
        <v>0</v>
      </c>
      <c r="S1635" s="231">
        <f t="shared" si="452"/>
        <v>0</v>
      </c>
      <c r="T1635" s="231">
        <f t="shared" si="452"/>
        <v>0</v>
      </c>
      <c r="U1635" s="231">
        <f t="shared" si="452"/>
        <v>0</v>
      </c>
      <c r="V1635" s="231">
        <f t="shared" si="453"/>
        <v>0</v>
      </c>
      <c r="W1635" s="1661">
        <v>13</v>
      </c>
      <c r="X1635" s="231">
        <v>2.14</v>
      </c>
      <c r="Y1635" s="195">
        <v>1</v>
      </c>
      <c r="Z1635" s="195">
        <v>141539.6</v>
      </c>
      <c r="AA1635" s="195"/>
      <c r="AB1635" s="195"/>
      <c r="AC1635" s="231">
        <f t="shared" si="454"/>
        <v>141539.6</v>
      </c>
      <c r="AD1635" s="1661">
        <v>14</v>
      </c>
      <c r="AE1635" s="231">
        <v>2.14</v>
      </c>
      <c r="AF1635" s="195">
        <v>1</v>
      </c>
      <c r="AG1635" s="195">
        <v>141539.6</v>
      </c>
      <c r="AH1635" s="195"/>
      <c r="AI1635" s="195"/>
      <c r="AJ1635" s="231">
        <f t="shared" si="455"/>
        <v>141539.6</v>
      </c>
    </row>
    <row r="1636" spans="1:36" ht="17.25">
      <c r="A1636" s="212">
        <v>36</v>
      </c>
      <c r="B1636" s="1551" t="s">
        <v>1610</v>
      </c>
      <c r="C1636" s="1553" t="s">
        <v>4979</v>
      </c>
      <c r="D1636" s="1539" t="s">
        <v>4732</v>
      </c>
      <c r="E1636" s="1662">
        <v>3</v>
      </c>
      <c r="F1636" s="231">
        <v>1.84</v>
      </c>
      <c r="G1636" s="195">
        <v>1</v>
      </c>
      <c r="H1636" s="195">
        <v>121697.60000000001</v>
      </c>
      <c r="I1636" s="195"/>
      <c r="J1636" s="195"/>
      <c r="K1636" s="231">
        <f t="shared" si="450"/>
        <v>121697.60000000001</v>
      </c>
      <c r="L1636" s="231">
        <v>1.79</v>
      </c>
      <c r="M1636" s="195">
        <v>1</v>
      </c>
      <c r="N1636" s="195">
        <v>118390.6</v>
      </c>
      <c r="O1636" s="195"/>
      <c r="P1636" s="195"/>
      <c r="Q1636" s="231">
        <f t="shared" si="451"/>
        <v>118390.6</v>
      </c>
      <c r="R1636" s="231">
        <f t="shared" si="452"/>
        <v>0</v>
      </c>
      <c r="S1636" s="231">
        <f t="shared" si="452"/>
        <v>3307</v>
      </c>
      <c r="T1636" s="231">
        <f t="shared" si="452"/>
        <v>0</v>
      </c>
      <c r="U1636" s="231">
        <f t="shared" si="452"/>
        <v>0</v>
      </c>
      <c r="V1636" s="231">
        <f t="shared" si="453"/>
        <v>3307</v>
      </c>
      <c r="W1636" s="1661">
        <v>4</v>
      </c>
      <c r="X1636" s="231">
        <v>1.9</v>
      </c>
      <c r="Y1636" s="195">
        <v>1</v>
      </c>
      <c r="Z1636" s="195">
        <v>125666</v>
      </c>
      <c r="AA1636" s="195"/>
      <c r="AB1636" s="195"/>
      <c r="AC1636" s="231">
        <f t="shared" si="454"/>
        <v>125666</v>
      </c>
      <c r="AD1636" s="1661">
        <v>5</v>
      </c>
      <c r="AE1636" s="231">
        <v>1.9</v>
      </c>
      <c r="AF1636" s="195">
        <v>1</v>
      </c>
      <c r="AG1636" s="195">
        <v>125666</v>
      </c>
      <c r="AH1636" s="195"/>
      <c r="AI1636" s="195"/>
      <c r="AJ1636" s="231">
        <f t="shared" si="455"/>
        <v>125666</v>
      </c>
    </row>
    <row r="1637" spans="1:36" ht="17.25">
      <c r="A1637" s="212">
        <v>37</v>
      </c>
      <c r="B1637" s="1551" t="s">
        <v>5781</v>
      </c>
      <c r="C1637" s="1553" t="s">
        <v>4979</v>
      </c>
      <c r="D1637" s="1539" t="s">
        <v>4732</v>
      </c>
      <c r="E1637" s="1662">
        <v>21</v>
      </c>
      <c r="F1637" s="231">
        <v>2.2799999999999998</v>
      </c>
      <c r="G1637" s="195">
        <v>1</v>
      </c>
      <c r="H1637" s="195">
        <v>150799.19999999998</v>
      </c>
      <c r="I1637" s="195"/>
      <c r="J1637" s="195"/>
      <c r="K1637" s="231">
        <f t="shared" si="450"/>
        <v>150799.19999999998</v>
      </c>
      <c r="L1637" s="231">
        <v>2.2799999999999998</v>
      </c>
      <c r="M1637" s="195">
        <v>1</v>
      </c>
      <c r="N1637" s="195">
        <v>150799.19999999998</v>
      </c>
      <c r="O1637" s="195"/>
      <c r="P1637" s="195"/>
      <c r="Q1637" s="231">
        <f t="shared" si="451"/>
        <v>150799.19999999998</v>
      </c>
      <c r="R1637" s="231">
        <f t="shared" si="452"/>
        <v>0</v>
      </c>
      <c r="S1637" s="231">
        <f t="shared" si="452"/>
        <v>0</v>
      </c>
      <c r="T1637" s="231">
        <f t="shared" si="452"/>
        <v>0</v>
      </c>
      <c r="U1637" s="231">
        <f t="shared" si="452"/>
        <v>0</v>
      </c>
      <c r="V1637" s="231">
        <f t="shared" si="453"/>
        <v>0</v>
      </c>
      <c r="W1637" s="1661">
        <v>22</v>
      </c>
      <c r="X1637" s="231">
        <v>2.2799999999999998</v>
      </c>
      <c r="Y1637" s="195">
        <v>1</v>
      </c>
      <c r="Z1637" s="195">
        <v>150799.19999999998</v>
      </c>
      <c r="AA1637" s="195"/>
      <c r="AB1637" s="195"/>
      <c r="AC1637" s="231">
        <f t="shared" si="454"/>
        <v>150799.19999999998</v>
      </c>
      <c r="AD1637" s="1661">
        <v>23</v>
      </c>
      <c r="AE1637" s="231">
        <v>2.2799999999999998</v>
      </c>
      <c r="AF1637" s="195">
        <v>1</v>
      </c>
      <c r="AG1637" s="195">
        <v>150799.19999999998</v>
      </c>
      <c r="AH1637" s="195"/>
      <c r="AI1637" s="195"/>
      <c r="AJ1637" s="231">
        <f t="shared" si="455"/>
        <v>150799.19999999998</v>
      </c>
    </row>
    <row r="1638" spans="1:36" ht="17.25">
      <c r="A1638" s="212"/>
      <c r="B1638" s="1557" t="s">
        <v>6980</v>
      </c>
      <c r="C1638" s="1557"/>
      <c r="D1638" s="1539"/>
      <c r="E1638" s="1545"/>
      <c r="F1638" s="231"/>
      <c r="G1638" s="195"/>
      <c r="H1638" s="195">
        <v>3000</v>
      </c>
      <c r="I1638" s="195"/>
      <c r="J1638" s="195"/>
      <c r="K1638" s="231">
        <f t="shared" si="450"/>
        <v>3000</v>
      </c>
      <c r="L1638" s="231"/>
      <c r="M1638" s="195"/>
      <c r="N1638" s="195">
        <v>3000</v>
      </c>
      <c r="O1638" s="195"/>
      <c r="P1638" s="195"/>
      <c r="Q1638" s="231">
        <f t="shared" si="451"/>
        <v>3000</v>
      </c>
      <c r="R1638" s="231">
        <f t="shared" si="452"/>
        <v>0</v>
      </c>
      <c r="S1638" s="231">
        <f t="shared" si="452"/>
        <v>0</v>
      </c>
      <c r="T1638" s="231">
        <f t="shared" si="452"/>
        <v>0</v>
      </c>
      <c r="U1638" s="231">
        <f t="shared" si="452"/>
        <v>0</v>
      </c>
      <c r="V1638" s="231">
        <f t="shared" si="453"/>
        <v>0</v>
      </c>
      <c r="W1638" s="231"/>
      <c r="X1638" s="231"/>
      <c r="Y1638" s="195"/>
      <c r="Z1638" s="195">
        <v>3000</v>
      </c>
      <c r="AA1638" s="195"/>
      <c r="AB1638" s="195"/>
      <c r="AC1638" s="231">
        <f t="shared" si="454"/>
        <v>3000</v>
      </c>
      <c r="AD1638" s="231"/>
      <c r="AE1638" s="231"/>
      <c r="AF1638" s="195"/>
      <c r="AG1638" s="195">
        <v>3000</v>
      </c>
      <c r="AH1638" s="195"/>
      <c r="AI1638" s="195"/>
      <c r="AJ1638" s="231">
        <f t="shared" si="455"/>
        <v>3000</v>
      </c>
    </row>
    <row r="1639" spans="1:36" s="234" customFormat="1" ht="27">
      <c r="A1639" s="229"/>
      <c r="B1639" s="237" t="s">
        <v>246</v>
      </c>
      <c r="C1639" s="233" t="s">
        <v>1</v>
      </c>
      <c r="D1639" s="233" t="s">
        <v>1</v>
      </c>
      <c r="E1639" s="233" t="s">
        <v>1</v>
      </c>
      <c r="F1639" s="233" t="s">
        <v>1</v>
      </c>
      <c r="G1639" s="233">
        <f t="shared" ref="G1639:J1639" si="456">SUM(G1601:G1638)</f>
        <v>37</v>
      </c>
      <c r="H1639" s="233">
        <f t="shared" si="456"/>
        <v>6031661</v>
      </c>
      <c r="I1639" s="233">
        <f t="shared" si="456"/>
        <v>0</v>
      </c>
      <c r="J1639" s="233">
        <f t="shared" si="456"/>
        <v>15079.919999999998</v>
      </c>
      <c r="K1639" s="233">
        <f>SUM(K1601:K1638)</f>
        <v>6046740.9199999999</v>
      </c>
      <c r="L1639" s="233"/>
      <c r="M1639" s="233">
        <f t="shared" ref="M1639:V1639" si="457">SUM(M1601:M1638)</f>
        <v>37</v>
      </c>
      <c r="N1639" s="233">
        <f t="shared" si="457"/>
        <v>5929144.0000000028</v>
      </c>
      <c r="O1639" s="233">
        <f t="shared" si="457"/>
        <v>0</v>
      </c>
      <c r="P1639" s="233">
        <f t="shared" si="457"/>
        <v>15079.919999999998</v>
      </c>
      <c r="Q1639" s="233">
        <f t="shared" si="457"/>
        <v>5944223.9200000027</v>
      </c>
      <c r="R1639" s="233">
        <f t="shared" si="457"/>
        <v>0</v>
      </c>
      <c r="S1639" s="233">
        <f t="shared" si="457"/>
        <v>102517.0000000001</v>
      </c>
      <c r="T1639" s="233">
        <f t="shared" si="457"/>
        <v>0</v>
      </c>
      <c r="U1639" s="233">
        <f t="shared" si="457"/>
        <v>0</v>
      </c>
      <c r="V1639" s="233">
        <f t="shared" si="457"/>
        <v>102517.0000000001</v>
      </c>
      <c r="W1639" s="233"/>
      <c r="X1639" s="233"/>
      <c r="Y1639" s="233">
        <f>SUM(Y1601:Y1638)</f>
        <v>37</v>
      </c>
      <c r="Z1639" s="233">
        <f>SUM(Z1601:Z1638)</f>
        <v>6121611.4000000013</v>
      </c>
      <c r="AA1639" s="233">
        <f>SUM(AA1601:AA1638)</f>
        <v>0</v>
      </c>
      <c r="AB1639" s="233">
        <f>SUM(AB1601:AB1638)</f>
        <v>15079.919999999998</v>
      </c>
      <c r="AC1639" s="233">
        <f>SUM(AC1601:AC1638)</f>
        <v>6136691.3200000012</v>
      </c>
      <c r="AD1639" s="233"/>
      <c r="AE1639" s="233"/>
      <c r="AF1639" s="233">
        <f>SUM(AF1601:AF1638)</f>
        <v>37</v>
      </c>
      <c r="AG1639" s="233">
        <f>SUM(AG1601:AG1638)</f>
        <v>6241986.200000002</v>
      </c>
      <c r="AH1639" s="233">
        <f>SUM(AH1601:AH1638)</f>
        <v>0</v>
      </c>
      <c r="AI1639" s="233">
        <f>SUM(AI1601:AI1638)</f>
        <v>15079.919999999998</v>
      </c>
      <c r="AJ1639" s="233">
        <f>SUM(AJ1601:AJ1638)</f>
        <v>6257066.120000002</v>
      </c>
    </row>
    <row r="1640" spans="1:36">
      <c r="A1640" s="212"/>
      <c r="B1640" s="102"/>
      <c r="C1640" s="231"/>
      <c r="D1640" s="231"/>
      <c r="E1640" s="231"/>
      <c r="F1640" s="231"/>
      <c r="G1640" s="102"/>
      <c r="H1640" s="231"/>
      <c r="I1640" s="231"/>
      <c r="J1640" s="231"/>
      <c r="K1640" s="231"/>
      <c r="L1640" s="231"/>
      <c r="M1640" s="102"/>
      <c r="N1640" s="231"/>
      <c r="O1640" s="231"/>
      <c r="P1640" s="231"/>
      <c r="Q1640" s="102"/>
      <c r="R1640" s="231"/>
      <c r="S1640" s="102"/>
      <c r="T1640" s="231"/>
      <c r="U1640" s="106"/>
      <c r="V1640" s="106"/>
      <c r="W1640" s="231"/>
      <c r="X1640" s="231"/>
      <c r="Y1640" s="102"/>
      <c r="Z1640" s="231"/>
      <c r="AA1640" s="231"/>
      <c r="AB1640" s="231"/>
      <c r="AC1640" s="231"/>
      <c r="AD1640" s="231"/>
      <c r="AE1640" s="231"/>
      <c r="AF1640" s="102"/>
      <c r="AG1640" s="231"/>
      <c r="AH1640" s="231"/>
      <c r="AI1640" s="231"/>
      <c r="AJ1640" s="231"/>
    </row>
    <row r="1641" spans="1:36" ht="54">
      <c r="A1641" s="229" t="s">
        <v>4</v>
      </c>
      <c r="B1641" s="230" t="s">
        <v>483</v>
      </c>
      <c r="C1641" s="231"/>
      <c r="D1641" s="231"/>
      <c r="E1641" s="231"/>
      <c r="F1641" s="231"/>
      <c r="G1641" s="230"/>
      <c r="H1641" s="231"/>
      <c r="I1641" s="231"/>
      <c r="J1641" s="231"/>
      <c r="K1641" s="231"/>
      <c r="L1641" s="231"/>
      <c r="M1641" s="230"/>
      <c r="N1641" s="231"/>
      <c r="O1641" s="231"/>
      <c r="P1641" s="231"/>
      <c r="Q1641" s="230"/>
      <c r="R1641" s="231"/>
      <c r="S1641" s="230"/>
      <c r="T1641" s="231"/>
      <c r="U1641" s="106"/>
      <c r="V1641" s="106"/>
      <c r="W1641" s="231"/>
      <c r="X1641" s="231"/>
      <c r="Y1641" s="230"/>
      <c r="Z1641" s="231"/>
      <c r="AA1641" s="231"/>
      <c r="AB1641" s="231"/>
      <c r="AC1641" s="231"/>
      <c r="AD1641" s="231"/>
      <c r="AE1641" s="231"/>
      <c r="AF1641" s="230"/>
      <c r="AG1641" s="231"/>
      <c r="AH1641" s="231"/>
      <c r="AI1641" s="231"/>
      <c r="AJ1641" s="231"/>
    </row>
    <row r="1642" spans="1:36">
      <c r="A1642" s="212"/>
      <c r="B1642" s="195" t="s">
        <v>126</v>
      </c>
      <c r="C1642" s="231"/>
      <c r="D1642" s="231"/>
      <c r="E1642" s="231"/>
      <c r="F1642" s="231"/>
      <c r="G1642" s="195"/>
      <c r="H1642" s="231"/>
      <c r="I1642" s="231"/>
      <c r="J1642" s="231"/>
      <c r="K1642" s="231"/>
      <c r="L1642" s="231"/>
      <c r="M1642" s="195"/>
      <c r="N1642" s="231"/>
      <c r="O1642" s="231"/>
      <c r="P1642" s="231"/>
      <c r="Q1642" s="195"/>
      <c r="R1642" s="231"/>
      <c r="S1642" s="195"/>
      <c r="T1642" s="231"/>
      <c r="U1642" s="106"/>
      <c r="V1642" s="106"/>
      <c r="W1642" s="231"/>
      <c r="X1642" s="231"/>
      <c r="Y1642" s="195"/>
      <c r="Z1642" s="231"/>
      <c r="AA1642" s="231"/>
      <c r="AB1642" s="231"/>
      <c r="AC1642" s="231"/>
      <c r="AD1642" s="231"/>
      <c r="AE1642" s="231"/>
      <c r="AF1642" s="195"/>
      <c r="AG1642" s="231"/>
      <c r="AH1642" s="231"/>
      <c r="AI1642" s="231"/>
      <c r="AJ1642" s="231"/>
    </row>
    <row r="1643" spans="1:36">
      <c r="A1643" s="212">
        <v>1</v>
      </c>
      <c r="B1643" s="1546" t="s">
        <v>5784</v>
      </c>
      <c r="C1643" s="1542" t="s">
        <v>4876</v>
      </c>
      <c r="D1643" s="231" t="s">
        <v>1</v>
      </c>
      <c r="E1643" s="231" t="s">
        <v>1</v>
      </c>
      <c r="F1643" s="231">
        <v>1.5</v>
      </c>
      <c r="G1643" s="102">
        <v>1</v>
      </c>
      <c r="H1643" s="212">
        <v>99210</v>
      </c>
      <c r="I1643" s="231"/>
      <c r="J1643" s="212"/>
      <c r="K1643" s="231">
        <f>H1643+I1643+J1643</f>
        <v>99210</v>
      </c>
      <c r="L1643" s="231">
        <v>1.5</v>
      </c>
      <c r="M1643" s="102">
        <v>1</v>
      </c>
      <c r="N1643" s="231">
        <v>99210</v>
      </c>
      <c r="O1643" s="231"/>
      <c r="P1643" s="212"/>
      <c r="Q1643" s="231">
        <f>N1643+O1643+P1643</f>
        <v>99210</v>
      </c>
      <c r="R1643" s="231">
        <f t="shared" ref="R1643:U1656" si="458">G1643-M1643</f>
        <v>0</v>
      </c>
      <c r="S1643" s="231">
        <f t="shared" si="458"/>
        <v>0</v>
      </c>
      <c r="T1643" s="231">
        <f t="shared" si="458"/>
        <v>0</v>
      </c>
      <c r="U1643" s="231">
        <f t="shared" si="458"/>
        <v>0</v>
      </c>
      <c r="V1643" s="231">
        <f>S1643+T1643+U1643</f>
        <v>0</v>
      </c>
      <c r="W1643" s="231" t="s">
        <v>1</v>
      </c>
      <c r="X1643" s="231">
        <v>1.5</v>
      </c>
      <c r="Y1643" s="102">
        <v>1</v>
      </c>
      <c r="Z1643" s="212">
        <v>99210</v>
      </c>
      <c r="AA1643" s="212"/>
      <c r="AB1643" s="212"/>
      <c r="AC1643" s="231">
        <f>Z1643+AA1643+AB1643</f>
        <v>99210</v>
      </c>
      <c r="AD1643" s="231" t="s">
        <v>1</v>
      </c>
      <c r="AE1643" s="231">
        <v>1.5</v>
      </c>
      <c r="AF1643" s="102">
        <v>1</v>
      </c>
      <c r="AG1643" s="212">
        <v>99210</v>
      </c>
      <c r="AH1643" s="212"/>
      <c r="AI1643" s="212"/>
      <c r="AJ1643" s="231">
        <f>AG1643+AH1643+AI1643</f>
        <v>99210</v>
      </c>
    </row>
    <row r="1644" spans="1:36">
      <c r="A1644" s="212">
        <v>2</v>
      </c>
      <c r="B1644" s="1546" t="s">
        <v>5785</v>
      </c>
      <c r="C1644" s="1548" t="s">
        <v>4888</v>
      </c>
      <c r="D1644" s="231" t="s">
        <v>1</v>
      </c>
      <c r="E1644" s="231" t="s">
        <v>1</v>
      </c>
      <c r="F1644" s="231">
        <v>1.5</v>
      </c>
      <c r="G1644" s="102">
        <v>1</v>
      </c>
      <c r="H1644" s="212">
        <v>99210</v>
      </c>
      <c r="I1644" s="231"/>
      <c r="J1644" s="212"/>
      <c r="K1644" s="231">
        <f t="shared" ref="K1644:K1650" si="459">H1644+I1644+J1644</f>
        <v>99210</v>
      </c>
      <c r="L1644" s="231">
        <v>1.5</v>
      </c>
      <c r="M1644" s="102">
        <v>1</v>
      </c>
      <c r="N1644" s="231">
        <v>99210</v>
      </c>
      <c r="O1644" s="231"/>
      <c r="P1644" s="212"/>
      <c r="Q1644" s="231">
        <f t="shared" ref="Q1644:Q1650" si="460">N1644+O1644+P1644</f>
        <v>99210</v>
      </c>
      <c r="R1644" s="231">
        <f t="shared" si="458"/>
        <v>0</v>
      </c>
      <c r="S1644" s="231">
        <f t="shared" si="458"/>
        <v>0</v>
      </c>
      <c r="T1644" s="231">
        <f t="shared" si="458"/>
        <v>0</v>
      </c>
      <c r="U1644" s="231">
        <f t="shared" si="458"/>
        <v>0</v>
      </c>
      <c r="V1644" s="231">
        <f>S1644+T1644+U1644</f>
        <v>0</v>
      </c>
      <c r="W1644" s="231" t="s">
        <v>1</v>
      </c>
      <c r="X1644" s="231">
        <v>1.5</v>
      </c>
      <c r="Y1644" s="102">
        <v>1</v>
      </c>
      <c r="Z1644" s="212">
        <v>99210</v>
      </c>
      <c r="AA1644" s="212"/>
      <c r="AB1644" s="212"/>
      <c r="AC1644" s="231">
        <f t="shared" ref="AC1644:AC1650" si="461">Z1644+AA1644+AB1644</f>
        <v>99210</v>
      </c>
      <c r="AD1644" s="231" t="s">
        <v>1</v>
      </c>
      <c r="AE1644" s="231">
        <v>1.5</v>
      </c>
      <c r="AF1644" s="102">
        <v>1</v>
      </c>
      <c r="AG1644" s="212">
        <v>99210</v>
      </c>
      <c r="AH1644" s="212"/>
      <c r="AI1644" s="212"/>
      <c r="AJ1644" s="231">
        <f t="shared" ref="AJ1644:AJ1650" si="462">AG1644+AH1644+AI1644</f>
        <v>99210</v>
      </c>
    </row>
    <row r="1645" spans="1:36">
      <c r="A1645" s="212">
        <v>3</v>
      </c>
      <c r="B1645" s="1546" t="s">
        <v>5786</v>
      </c>
      <c r="C1645" s="1548" t="s">
        <v>5751</v>
      </c>
      <c r="D1645" s="231" t="s">
        <v>1</v>
      </c>
      <c r="E1645" s="231" t="s">
        <v>1</v>
      </c>
      <c r="F1645" s="231">
        <v>1.6</v>
      </c>
      <c r="G1645" s="102">
        <v>1</v>
      </c>
      <c r="H1645" s="212">
        <v>105824</v>
      </c>
      <c r="I1645" s="231"/>
      <c r="J1645" s="212"/>
      <c r="K1645" s="231">
        <f t="shared" si="459"/>
        <v>105824</v>
      </c>
      <c r="L1645" s="231">
        <v>1.6</v>
      </c>
      <c r="M1645" s="102">
        <v>1</v>
      </c>
      <c r="N1645" s="231">
        <v>105824</v>
      </c>
      <c r="O1645" s="231"/>
      <c r="P1645" s="212"/>
      <c r="Q1645" s="231">
        <f t="shared" si="460"/>
        <v>105824</v>
      </c>
      <c r="R1645" s="231">
        <f t="shared" si="458"/>
        <v>0</v>
      </c>
      <c r="S1645" s="231">
        <f t="shared" si="458"/>
        <v>0</v>
      </c>
      <c r="T1645" s="231">
        <f t="shared" si="458"/>
        <v>0</v>
      </c>
      <c r="U1645" s="231">
        <f t="shared" si="458"/>
        <v>0</v>
      </c>
      <c r="V1645" s="231">
        <f t="shared" ref="V1645:V1650" si="463">S1645+T1645+U1645</f>
        <v>0</v>
      </c>
      <c r="W1645" s="231" t="s">
        <v>1</v>
      </c>
      <c r="X1645" s="231">
        <v>1.6</v>
      </c>
      <c r="Y1645" s="102">
        <v>1</v>
      </c>
      <c r="Z1645" s="212">
        <v>105824</v>
      </c>
      <c r="AA1645" s="212"/>
      <c r="AB1645" s="212"/>
      <c r="AC1645" s="231">
        <f t="shared" si="461"/>
        <v>105824</v>
      </c>
      <c r="AD1645" s="231" t="s">
        <v>1</v>
      </c>
      <c r="AE1645" s="231">
        <v>1.6</v>
      </c>
      <c r="AF1645" s="102">
        <v>1</v>
      </c>
      <c r="AG1645" s="212">
        <v>105824</v>
      </c>
      <c r="AH1645" s="212"/>
      <c r="AI1645" s="212"/>
      <c r="AJ1645" s="231">
        <f t="shared" si="462"/>
        <v>105824</v>
      </c>
    </row>
    <row r="1646" spans="1:36">
      <c r="A1646" s="212">
        <v>4</v>
      </c>
      <c r="B1646" s="1546" t="s">
        <v>5787</v>
      </c>
      <c r="C1646" s="1548" t="s">
        <v>4955</v>
      </c>
      <c r="D1646" s="231" t="s">
        <v>1</v>
      </c>
      <c r="E1646" s="231" t="s">
        <v>1</v>
      </c>
      <c r="F1646" s="231">
        <v>1</v>
      </c>
      <c r="G1646" s="102">
        <v>1</v>
      </c>
      <c r="H1646" s="231">
        <v>87180</v>
      </c>
      <c r="I1646" s="231"/>
      <c r="J1646" s="231"/>
      <c r="K1646" s="231">
        <f t="shared" si="459"/>
        <v>87180</v>
      </c>
      <c r="L1646" s="231">
        <v>1</v>
      </c>
      <c r="M1646" s="102">
        <v>1</v>
      </c>
      <c r="N1646" s="231">
        <v>87180</v>
      </c>
      <c r="O1646" s="231"/>
      <c r="P1646" s="231"/>
      <c r="Q1646" s="231">
        <f t="shared" si="460"/>
        <v>87180</v>
      </c>
      <c r="R1646" s="231">
        <f t="shared" si="458"/>
        <v>0</v>
      </c>
      <c r="S1646" s="231">
        <f t="shared" si="458"/>
        <v>0</v>
      </c>
      <c r="T1646" s="231">
        <f t="shared" si="458"/>
        <v>0</v>
      </c>
      <c r="U1646" s="231">
        <f t="shared" si="458"/>
        <v>0</v>
      </c>
      <c r="V1646" s="231">
        <f t="shared" si="463"/>
        <v>0</v>
      </c>
      <c r="W1646" s="231" t="s">
        <v>1</v>
      </c>
      <c r="X1646" s="231">
        <v>1</v>
      </c>
      <c r="Y1646" s="102">
        <v>1</v>
      </c>
      <c r="Z1646" s="231">
        <v>87180</v>
      </c>
      <c r="AA1646" s="231"/>
      <c r="AB1646" s="231"/>
      <c r="AC1646" s="231">
        <f t="shared" si="461"/>
        <v>87180</v>
      </c>
      <c r="AD1646" s="231" t="s">
        <v>1</v>
      </c>
      <c r="AE1646" s="231">
        <v>1</v>
      </c>
      <c r="AF1646" s="102">
        <v>1</v>
      </c>
      <c r="AG1646" s="231">
        <v>87180</v>
      </c>
      <c r="AH1646" s="231"/>
      <c r="AI1646" s="231"/>
      <c r="AJ1646" s="231">
        <f t="shared" si="462"/>
        <v>87180</v>
      </c>
    </row>
    <row r="1647" spans="1:36">
      <c r="A1647" s="212">
        <v>5</v>
      </c>
      <c r="B1647" s="1546" t="s">
        <v>6981</v>
      </c>
      <c r="C1647" s="1548" t="s">
        <v>4955</v>
      </c>
      <c r="D1647" s="231" t="s">
        <v>1</v>
      </c>
      <c r="E1647" s="231" t="s">
        <v>1</v>
      </c>
      <c r="F1647" s="231">
        <v>1</v>
      </c>
      <c r="G1647" s="102">
        <v>1</v>
      </c>
      <c r="H1647" s="231">
        <v>91275</v>
      </c>
      <c r="I1647" s="231"/>
      <c r="J1647" s="231"/>
      <c r="K1647" s="231">
        <f t="shared" si="459"/>
        <v>91275</v>
      </c>
      <c r="L1647" s="231">
        <v>1</v>
      </c>
      <c r="M1647" s="102">
        <v>1</v>
      </c>
      <c r="N1647" s="231">
        <v>91275</v>
      </c>
      <c r="O1647" s="231"/>
      <c r="P1647" s="231"/>
      <c r="Q1647" s="231">
        <f t="shared" si="460"/>
        <v>91275</v>
      </c>
      <c r="R1647" s="231">
        <f t="shared" si="458"/>
        <v>0</v>
      </c>
      <c r="S1647" s="231">
        <f t="shared" si="458"/>
        <v>0</v>
      </c>
      <c r="T1647" s="231">
        <f t="shared" si="458"/>
        <v>0</v>
      </c>
      <c r="U1647" s="231">
        <f t="shared" si="458"/>
        <v>0</v>
      </c>
      <c r="V1647" s="231">
        <f t="shared" si="463"/>
        <v>0</v>
      </c>
      <c r="W1647" s="231" t="s">
        <v>1</v>
      </c>
      <c r="X1647" s="231">
        <v>1</v>
      </c>
      <c r="Y1647" s="102">
        <v>1</v>
      </c>
      <c r="Z1647" s="231">
        <v>91275</v>
      </c>
      <c r="AA1647" s="231"/>
      <c r="AB1647" s="231"/>
      <c r="AC1647" s="231">
        <f t="shared" si="461"/>
        <v>91275</v>
      </c>
      <c r="AD1647" s="231" t="s">
        <v>1</v>
      </c>
      <c r="AE1647" s="231">
        <v>1</v>
      </c>
      <c r="AF1647" s="102">
        <v>1</v>
      </c>
      <c r="AG1647" s="231">
        <v>91275</v>
      </c>
      <c r="AH1647" s="231"/>
      <c r="AI1647" s="231"/>
      <c r="AJ1647" s="231">
        <f t="shared" si="462"/>
        <v>91275</v>
      </c>
    </row>
    <row r="1648" spans="1:36">
      <c r="A1648" s="212">
        <v>6</v>
      </c>
      <c r="B1648" s="1546" t="s">
        <v>5259</v>
      </c>
      <c r="C1648" s="1548" t="s">
        <v>4894</v>
      </c>
      <c r="D1648" s="231" t="s">
        <v>1</v>
      </c>
      <c r="E1648" s="231" t="s">
        <v>1</v>
      </c>
      <c r="F1648" s="231">
        <v>1.4</v>
      </c>
      <c r="G1648" s="102">
        <v>1</v>
      </c>
      <c r="H1648" s="231">
        <v>92596</v>
      </c>
      <c r="I1648" s="231"/>
      <c r="J1648" s="231"/>
      <c r="K1648" s="231">
        <f t="shared" si="459"/>
        <v>92596</v>
      </c>
      <c r="L1648" s="231">
        <v>1.4</v>
      </c>
      <c r="M1648" s="102">
        <v>1</v>
      </c>
      <c r="N1648" s="231">
        <v>92596</v>
      </c>
      <c r="O1648" s="231"/>
      <c r="P1648" s="231"/>
      <c r="Q1648" s="231">
        <f t="shared" si="460"/>
        <v>92596</v>
      </c>
      <c r="R1648" s="231">
        <f t="shared" si="458"/>
        <v>0</v>
      </c>
      <c r="S1648" s="231">
        <f t="shared" si="458"/>
        <v>0</v>
      </c>
      <c r="T1648" s="231">
        <f t="shared" si="458"/>
        <v>0</v>
      </c>
      <c r="U1648" s="231">
        <f t="shared" si="458"/>
        <v>0</v>
      </c>
      <c r="V1648" s="231">
        <f t="shared" si="463"/>
        <v>0</v>
      </c>
      <c r="W1648" s="231" t="s">
        <v>1</v>
      </c>
      <c r="X1648" s="231">
        <v>1.4</v>
      </c>
      <c r="Y1648" s="102">
        <v>1</v>
      </c>
      <c r="Z1648" s="231">
        <v>92596</v>
      </c>
      <c r="AA1648" s="231"/>
      <c r="AB1648" s="231"/>
      <c r="AC1648" s="231">
        <f t="shared" si="461"/>
        <v>92596</v>
      </c>
      <c r="AD1648" s="231" t="s">
        <v>1</v>
      </c>
      <c r="AE1648" s="231">
        <v>1.4</v>
      </c>
      <c r="AF1648" s="102">
        <v>1</v>
      </c>
      <c r="AG1648" s="231">
        <v>92596</v>
      </c>
      <c r="AH1648" s="231"/>
      <c r="AI1648" s="231"/>
      <c r="AJ1648" s="231">
        <f t="shared" si="462"/>
        <v>92596</v>
      </c>
    </row>
    <row r="1649" spans="1:16384">
      <c r="A1649" s="212">
        <v>7</v>
      </c>
      <c r="B1649" s="1546" t="s">
        <v>5788</v>
      </c>
      <c r="C1649" s="1548" t="s">
        <v>4897</v>
      </c>
      <c r="D1649" s="231" t="s">
        <v>1</v>
      </c>
      <c r="E1649" s="231" t="s">
        <v>1</v>
      </c>
      <c r="F1649" s="231">
        <v>1</v>
      </c>
      <c r="G1649" s="102">
        <v>1</v>
      </c>
      <c r="H1649" s="231">
        <v>87180</v>
      </c>
      <c r="I1649" s="231"/>
      <c r="J1649" s="231"/>
      <c r="K1649" s="231">
        <f t="shared" si="459"/>
        <v>87180</v>
      </c>
      <c r="L1649" s="231">
        <v>1</v>
      </c>
      <c r="M1649" s="102">
        <v>1</v>
      </c>
      <c r="N1649" s="231">
        <v>87180</v>
      </c>
      <c r="O1649" s="231"/>
      <c r="P1649" s="231"/>
      <c r="Q1649" s="231">
        <f t="shared" si="460"/>
        <v>87180</v>
      </c>
      <c r="R1649" s="231">
        <f t="shared" si="458"/>
        <v>0</v>
      </c>
      <c r="S1649" s="231">
        <f t="shared" si="458"/>
        <v>0</v>
      </c>
      <c r="T1649" s="231">
        <f t="shared" si="458"/>
        <v>0</v>
      </c>
      <c r="U1649" s="231">
        <f t="shared" si="458"/>
        <v>0</v>
      </c>
      <c r="V1649" s="231">
        <f t="shared" si="463"/>
        <v>0</v>
      </c>
      <c r="W1649" s="231" t="s">
        <v>1</v>
      </c>
      <c r="X1649" s="231">
        <v>1</v>
      </c>
      <c r="Y1649" s="102">
        <v>1</v>
      </c>
      <c r="Z1649" s="231">
        <v>87180</v>
      </c>
      <c r="AA1649" s="231"/>
      <c r="AB1649" s="231"/>
      <c r="AC1649" s="231">
        <f t="shared" si="461"/>
        <v>87180</v>
      </c>
      <c r="AD1649" s="231" t="s">
        <v>1</v>
      </c>
      <c r="AE1649" s="231">
        <v>1</v>
      </c>
      <c r="AF1649" s="102">
        <v>1</v>
      </c>
      <c r="AG1649" s="231">
        <v>87180</v>
      </c>
      <c r="AH1649" s="231"/>
      <c r="AI1649" s="231"/>
      <c r="AJ1649" s="231">
        <f t="shared" si="462"/>
        <v>87180</v>
      </c>
    </row>
    <row r="1650" spans="1:16384">
      <c r="A1650" s="212">
        <v>8</v>
      </c>
      <c r="B1650" s="1546" t="s">
        <v>5789</v>
      </c>
      <c r="C1650" s="1548" t="s">
        <v>4897</v>
      </c>
      <c r="D1650" s="231" t="s">
        <v>1</v>
      </c>
      <c r="E1650" s="231" t="s">
        <v>1</v>
      </c>
      <c r="F1650" s="231">
        <v>1</v>
      </c>
      <c r="G1650" s="102">
        <v>1</v>
      </c>
      <c r="H1650" s="231">
        <v>87180</v>
      </c>
      <c r="I1650" s="231"/>
      <c r="J1650" s="231"/>
      <c r="K1650" s="231">
        <f t="shared" si="459"/>
        <v>87180</v>
      </c>
      <c r="L1650" s="231">
        <v>1</v>
      </c>
      <c r="M1650" s="102">
        <v>1</v>
      </c>
      <c r="N1650" s="231">
        <v>87180</v>
      </c>
      <c r="O1650" s="231"/>
      <c r="P1650" s="231"/>
      <c r="Q1650" s="231">
        <f t="shared" si="460"/>
        <v>87180</v>
      </c>
      <c r="R1650" s="231">
        <f t="shared" si="458"/>
        <v>0</v>
      </c>
      <c r="S1650" s="231">
        <f t="shared" si="458"/>
        <v>0</v>
      </c>
      <c r="T1650" s="231">
        <f t="shared" si="458"/>
        <v>0</v>
      </c>
      <c r="U1650" s="231">
        <f t="shared" si="458"/>
        <v>0</v>
      </c>
      <c r="V1650" s="231">
        <f t="shared" si="463"/>
        <v>0</v>
      </c>
      <c r="W1650" s="231" t="s">
        <v>1</v>
      </c>
      <c r="X1650" s="231">
        <v>1</v>
      </c>
      <c r="Y1650" s="102">
        <v>1</v>
      </c>
      <c r="Z1650" s="231">
        <v>87180</v>
      </c>
      <c r="AA1650" s="231"/>
      <c r="AB1650" s="231"/>
      <c r="AC1650" s="231">
        <f t="shared" si="461"/>
        <v>87180</v>
      </c>
      <c r="AD1650" s="231" t="s">
        <v>1</v>
      </c>
      <c r="AE1650" s="231">
        <v>1</v>
      </c>
      <c r="AF1650" s="102">
        <v>1</v>
      </c>
      <c r="AG1650" s="231">
        <v>87180</v>
      </c>
      <c r="AH1650" s="231"/>
      <c r="AI1650" s="231"/>
      <c r="AJ1650" s="231">
        <f t="shared" si="462"/>
        <v>87180</v>
      </c>
    </row>
    <row r="1651" spans="1:16384">
      <c r="A1651" s="212">
        <v>9</v>
      </c>
      <c r="B1651" s="1546" t="s">
        <v>5790</v>
      </c>
      <c r="C1651" s="1548" t="s">
        <v>4897</v>
      </c>
      <c r="D1651" s="231" t="s">
        <v>1</v>
      </c>
      <c r="E1651" s="231" t="s">
        <v>1</v>
      </c>
      <c r="F1651" s="231">
        <v>1</v>
      </c>
      <c r="G1651" s="102">
        <v>1</v>
      </c>
      <c r="H1651" s="212">
        <v>87180</v>
      </c>
      <c r="I1651" s="231"/>
      <c r="J1651" s="212"/>
      <c r="K1651" s="231">
        <f>H1651+I1651+J1651</f>
        <v>87180</v>
      </c>
      <c r="L1651" s="231">
        <v>1</v>
      </c>
      <c r="M1651" s="102">
        <v>1</v>
      </c>
      <c r="N1651" s="231">
        <v>87180</v>
      </c>
      <c r="O1651" s="231"/>
      <c r="P1651" s="212"/>
      <c r="Q1651" s="231">
        <f>N1651+O1651+P1651</f>
        <v>87180</v>
      </c>
      <c r="R1651" s="231">
        <f t="shared" si="458"/>
        <v>0</v>
      </c>
      <c r="S1651" s="231">
        <f t="shared" si="458"/>
        <v>0</v>
      </c>
      <c r="T1651" s="231">
        <f t="shared" si="458"/>
        <v>0</v>
      </c>
      <c r="U1651" s="231">
        <f t="shared" si="458"/>
        <v>0</v>
      </c>
      <c r="V1651" s="231">
        <f>S1651+T1651+U1651</f>
        <v>0</v>
      </c>
      <c r="W1651" s="231" t="s">
        <v>1</v>
      </c>
      <c r="X1651" s="231">
        <v>1</v>
      </c>
      <c r="Y1651" s="102">
        <v>1</v>
      </c>
      <c r="Z1651" s="212">
        <v>87180</v>
      </c>
      <c r="AA1651" s="212"/>
      <c r="AB1651" s="212"/>
      <c r="AC1651" s="231">
        <f>Z1651+AA1651+AB1651</f>
        <v>87180</v>
      </c>
      <c r="AD1651" s="231" t="s">
        <v>1</v>
      </c>
      <c r="AE1651" s="231">
        <v>1</v>
      </c>
      <c r="AF1651" s="102">
        <v>1</v>
      </c>
      <c r="AG1651" s="212">
        <v>87180</v>
      </c>
      <c r="AH1651" s="212"/>
      <c r="AI1651" s="212"/>
      <c r="AJ1651" s="231">
        <f>AG1651+AH1651+AI1651</f>
        <v>87180</v>
      </c>
    </row>
    <row r="1652" spans="1:16384">
      <c r="A1652" s="212">
        <v>10</v>
      </c>
      <c r="B1652" s="1546" t="s">
        <v>6982</v>
      </c>
      <c r="C1652" s="1548" t="s">
        <v>4897</v>
      </c>
      <c r="D1652" s="231" t="s">
        <v>1</v>
      </c>
      <c r="E1652" s="231" t="s">
        <v>1</v>
      </c>
      <c r="F1652" s="231">
        <v>1</v>
      </c>
      <c r="G1652" s="102">
        <v>1</v>
      </c>
      <c r="H1652" s="212">
        <v>87180</v>
      </c>
      <c r="I1652" s="231"/>
      <c r="J1652" s="212"/>
      <c r="K1652" s="231">
        <f t="shared" ref="K1652:K1657" si="464">H1652+I1652+J1652</f>
        <v>87180</v>
      </c>
      <c r="L1652" s="231">
        <v>1</v>
      </c>
      <c r="M1652" s="102">
        <v>1</v>
      </c>
      <c r="N1652" s="231">
        <v>87180</v>
      </c>
      <c r="O1652" s="231"/>
      <c r="P1652" s="212"/>
      <c r="Q1652" s="231">
        <f t="shared" ref="Q1652:Q1657" si="465">N1652+O1652+P1652</f>
        <v>87180</v>
      </c>
      <c r="R1652" s="231">
        <f t="shared" si="458"/>
        <v>0</v>
      </c>
      <c r="S1652" s="231">
        <f t="shared" si="458"/>
        <v>0</v>
      </c>
      <c r="T1652" s="231">
        <f t="shared" si="458"/>
        <v>0</v>
      </c>
      <c r="U1652" s="231">
        <f t="shared" si="458"/>
        <v>0</v>
      </c>
      <c r="V1652" s="231">
        <f>S1652+T1652+U1652</f>
        <v>0</v>
      </c>
      <c r="W1652" s="231" t="s">
        <v>1</v>
      </c>
      <c r="X1652" s="231">
        <v>1</v>
      </c>
      <c r="Y1652" s="102">
        <v>1</v>
      </c>
      <c r="Z1652" s="212">
        <v>87180</v>
      </c>
      <c r="AA1652" s="212"/>
      <c r="AB1652" s="212"/>
      <c r="AC1652" s="231">
        <f t="shared" ref="AC1652:AC1657" si="466">Z1652+AA1652+AB1652</f>
        <v>87180</v>
      </c>
      <c r="AD1652" s="231" t="s">
        <v>1</v>
      </c>
      <c r="AE1652" s="231">
        <v>1</v>
      </c>
      <c r="AF1652" s="102">
        <v>1</v>
      </c>
      <c r="AG1652" s="212">
        <v>87180</v>
      </c>
      <c r="AH1652" s="212"/>
      <c r="AI1652" s="212"/>
      <c r="AJ1652" s="231">
        <f t="shared" ref="AJ1652:AJ1657" si="467">AG1652+AH1652+AI1652</f>
        <v>87180</v>
      </c>
    </row>
    <row r="1653" spans="1:16384">
      <c r="A1653" s="212">
        <v>11</v>
      </c>
      <c r="B1653" s="1546" t="s">
        <v>5791</v>
      </c>
      <c r="C1653" s="1548" t="s">
        <v>4897</v>
      </c>
      <c r="D1653" s="231" t="s">
        <v>1</v>
      </c>
      <c r="E1653" s="231" t="s">
        <v>1</v>
      </c>
      <c r="F1653" s="231">
        <v>1</v>
      </c>
      <c r="G1653" s="102">
        <v>1</v>
      </c>
      <c r="H1653" s="212">
        <v>91275</v>
      </c>
      <c r="I1653" s="231"/>
      <c r="J1653" s="212"/>
      <c r="K1653" s="231">
        <f t="shared" si="464"/>
        <v>91275</v>
      </c>
      <c r="L1653" s="231">
        <v>1</v>
      </c>
      <c r="M1653" s="102">
        <v>1</v>
      </c>
      <c r="N1653" s="231">
        <v>91275</v>
      </c>
      <c r="O1653" s="231"/>
      <c r="P1653" s="212"/>
      <c r="Q1653" s="231">
        <f t="shared" si="465"/>
        <v>91275</v>
      </c>
      <c r="R1653" s="231">
        <f t="shared" si="458"/>
        <v>0</v>
      </c>
      <c r="S1653" s="231">
        <f t="shared" si="458"/>
        <v>0</v>
      </c>
      <c r="T1653" s="231">
        <f t="shared" si="458"/>
        <v>0</v>
      </c>
      <c r="U1653" s="231">
        <f t="shared" si="458"/>
        <v>0</v>
      </c>
      <c r="V1653" s="231">
        <f t="shared" ref="V1653:V1656" si="468">S1653+T1653+U1653</f>
        <v>0</v>
      </c>
      <c r="W1653" s="231" t="s">
        <v>1</v>
      </c>
      <c r="X1653" s="231">
        <v>1</v>
      </c>
      <c r="Y1653" s="102">
        <v>1</v>
      </c>
      <c r="Z1653" s="212">
        <v>91275</v>
      </c>
      <c r="AA1653" s="212"/>
      <c r="AB1653" s="212"/>
      <c r="AC1653" s="231">
        <f t="shared" si="466"/>
        <v>91275</v>
      </c>
      <c r="AD1653" s="231" t="s">
        <v>1</v>
      </c>
      <c r="AE1653" s="231">
        <v>1</v>
      </c>
      <c r="AF1653" s="102">
        <v>1</v>
      </c>
      <c r="AG1653" s="212">
        <v>91275</v>
      </c>
      <c r="AH1653" s="212"/>
      <c r="AI1653" s="212"/>
      <c r="AJ1653" s="231">
        <f t="shared" si="467"/>
        <v>91275</v>
      </c>
    </row>
    <row r="1654" spans="1:16384" ht="27">
      <c r="A1654" s="212">
        <v>12</v>
      </c>
      <c r="B1654" s="1546" t="s">
        <v>5792</v>
      </c>
      <c r="C1654" s="1548" t="s">
        <v>4890</v>
      </c>
      <c r="D1654" s="231" t="s">
        <v>1</v>
      </c>
      <c r="E1654" s="231" t="s">
        <v>1</v>
      </c>
      <c r="F1654" s="231">
        <v>1</v>
      </c>
      <c r="G1654" s="102">
        <v>1</v>
      </c>
      <c r="H1654" s="231">
        <v>87180</v>
      </c>
      <c r="I1654" s="231"/>
      <c r="J1654" s="231"/>
      <c r="K1654" s="231">
        <f t="shared" si="464"/>
        <v>87180</v>
      </c>
      <c r="L1654" s="231">
        <v>1</v>
      </c>
      <c r="M1654" s="102">
        <v>1</v>
      </c>
      <c r="N1654" s="231">
        <v>87180</v>
      </c>
      <c r="O1654" s="231"/>
      <c r="P1654" s="231"/>
      <c r="Q1654" s="231">
        <f t="shared" si="465"/>
        <v>87180</v>
      </c>
      <c r="R1654" s="231">
        <f t="shared" si="458"/>
        <v>0</v>
      </c>
      <c r="S1654" s="231">
        <f t="shared" si="458"/>
        <v>0</v>
      </c>
      <c r="T1654" s="231">
        <f t="shared" si="458"/>
        <v>0</v>
      </c>
      <c r="U1654" s="231">
        <f t="shared" si="458"/>
        <v>0</v>
      </c>
      <c r="V1654" s="231">
        <f t="shared" si="468"/>
        <v>0</v>
      </c>
      <c r="W1654" s="231" t="s">
        <v>1</v>
      </c>
      <c r="X1654" s="231">
        <v>1</v>
      </c>
      <c r="Y1654" s="102">
        <v>1</v>
      </c>
      <c r="Z1654" s="231">
        <v>87180</v>
      </c>
      <c r="AA1654" s="231"/>
      <c r="AB1654" s="231"/>
      <c r="AC1654" s="231">
        <f t="shared" si="466"/>
        <v>87180</v>
      </c>
      <c r="AD1654" s="231" t="s">
        <v>1</v>
      </c>
      <c r="AE1654" s="231">
        <v>1</v>
      </c>
      <c r="AF1654" s="102">
        <v>1</v>
      </c>
      <c r="AG1654" s="231">
        <v>87180</v>
      </c>
      <c r="AH1654" s="231"/>
      <c r="AI1654" s="231"/>
      <c r="AJ1654" s="231">
        <f t="shared" si="467"/>
        <v>87180</v>
      </c>
    </row>
    <row r="1655" spans="1:16384">
      <c r="A1655" s="212">
        <v>13</v>
      </c>
      <c r="B1655" s="1546" t="s">
        <v>5793</v>
      </c>
      <c r="C1655" s="1548" t="s">
        <v>4880</v>
      </c>
      <c r="D1655" s="231" t="s">
        <v>1</v>
      </c>
      <c r="E1655" s="231" t="s">
        <v>1</v>
      </c>
      <c r="F1655" s="231">
        <v>1.25</v>
      </c>
      <c r="G1655" s="102">
        <v>1</v>
      </c>
      <c r="H1655" s="231">
        <v>91275</v>
      </c>
      <c r="I1655" s="231"/>
      <c r="J1655" s="231"/>
      <c r="K1655" s="231">
        <f t="shared" si="464"/>
        <v>91275</v>
      </c>
      <c r="L1655" s="231">
        <v>1.25</v>
      </c>
      <c r="M1655" s="102">
        <v>1</v>
      </c>
      <c r="N1655" s="231">
        <v>91275</v>
      </c>
      <c r="O1655" s="231"/>
      <c r="P1655" s="231"/>
      <c r="Q1655" s="231">
        <f t="shared" si="465"/>
        <v>91275</v>
      </c>
      <c r="R1655" s="231">
        <f t="shared" si="458"/>
        <v>0</v>
      </c>
      <c r="S1655" s="231">
        <f t="shared" si="458"/>
        <v>0</v>
      </c>
      <c r="T1655" s="231">
        <f t="shared" si="458"/>
        <v>0</v>
      </c>
      <c r="U1655" s="231">
        <f t="shared" si="458"/>
        <v>0</v>
      </c>
      <c r="V1655" s="231">
        <f t="shared" si="468"/>
        <v>0</v>
      </c>
      <c r="W1655" s="231" t="s">
        <v>1</v>
      </c>
      <c r="X1655" s="231">
        <v>1.25</v>
      </c>
      <c r="Y1655" s="102">
        <v>1</v>
      </c>
      <c r="Z1655" s="231">
        <v>91275</v>
      </c>
      <c r="AA1655" s="231"/>
      <c r="AB1655" s="231"/>
      <c r="AC1655" s="231">
        <f t="shared" si="466"/>
        <v>91275</v>
      </c>
      <c r="AD1655" s="231" t="s">
        <v>1</v>
      </c>
      <c r="AE1655" s="231">
        <v>1.25</v>
      </c>
      <c r="AF1655" s="102">
        <v>1</v>
      </c>
      <c r="AG1655" s="231">
        <v>91275</v>
      </c>
      <c r="AH1655" s="231"/>
      <c r="AI1655" s="231"/>
      <c r="AJ1655" s="231">
        <f t="shared" si="467"/>
        <v>91275</v>
      </c>
    </row>
    <row r="1656" spans="1:16384">
      <c r="A1656" s="212">
        <v>14</v>
      </c>
      <c r="B1656" s="1546" t="s">
        <v>5794</v>
      </c>
      <c r="C1656" s="1548" t="s">
        <v>4895</v>
      </c>
      <c r="D1656" s="231" t="s">
        <v>1</v>
      </c>
      <c r="E1656" s="231" t="s">
        <v>1</v>
      </c>
      <c r="F1656" s="231">
        <v>1.2</v>
      </c>
      <c r="G1656" s="102">
        <v>1</v>
      </c>
      <c r="H1656" s="231">
        <v>91275</v>
      </c>
      <c r="I1656" s="231"/>
      <c r="J1656" s="231"/>
      <c r="K1656" s="231">
        <f t="shared" si="464"/>
        <v>91275</v>
      </c>
      <c r="L1656" s="231">
        <v>1.2</v>
      </c>
      <c r="M1656" s="102">
        <v>1</v>
      </c>
      <c r="N1656" s="231">
        <v>91275</v>
      </c>
      <c r="O1656" s="231"/>
      <c r="P1656" s="231"/>
      <c r="Q1656" s="231">
        <f t="shared" si="465"/>
        <v>91275</v>
      </c>
      <c r="R1656" s="231">
        <f t="shared" si="458"/>
        <v>0</v>
      </c>
      <c r="S1656" s="231">
        <f t="shared" si="458"/>
        <v>0</v>
      </c>
      <c r="T1656" s="231">
        <f t="shared" si="458"/>
        <v>0</v>
      </c>
      <c r="U1656" s="231">
        <f t="shared" si="458"/>
        <v>0</v>
      </c>
      <c r="V1656" s="231">
        <f t="shared" si="468"/>
        <v>0</v>
      </c>
      <c r="W1656" s="231" t="s">
        <v>1</v>
      </c>
      <c r="X1656" s="231">
        <v>1.2</v>
      </c>
      <c r="Y1656" s="102">
        <v>1</v>
      </c>
      <c r="Z1656" s="231">
        <v>91275</v>
      </c>
      <c r="AA1656" s="231"/>
      <c r="AB1656" s="231"/>
      <c r="AC1656" s="231">
        <f t="shared" si="466"/>
        <v>91275</v>
      </c>
      <c r="AD1656" s="231" t="s">
        <v>1</v>
      </c>
      <c r="AE1656" s="231">
        <v>1.2</v>
      </c>
      <c r="AF1656" s="102">
        <v>1</v>
      </c>
      <c r="AG1656" s="231">
        <v>91275</v>
      </c>
      <c r="AH1656" s="231"/>
      <c r="AI1656" s="231"/>
      <c r="AJ1656" s="231">
        <f t="shared" si="467"/>
        <v>91275</v>
      </c>
    </row>
    <row r="1657" spans="1:16384" ht="27">
      <c r="A1657" s="212"/>
      <c r="B1657" s="1546" t="s">
        <v>6787</v>
      </c>
      <c r="C1657" s="1548"/>
      <c r="D1657" s="231"/>
      <c r="E1657" s="231"/>
      <c r="F1657" s="231"/>
      <c r="G1657" s="102"/>
      <c r="H1657" s="231">
        <v>15000</v>
      </c>
      <c r="I1657" s="231"/>
      <c r="J1657" s="231"/>
      <c r="K1657" s="231">
        <f t="shared" si="464"/>
        <v>15000</v>
      </c>
      <c r="L1657" s="231"/>
      <c r="M1657" s="102"/>
      <c r="N1657" s="231">
        <v>15000</v>
      </c>
      <c r="O1657" s="231"/>
      <c r="P1657" s="231"/>
      <c r="Q1657" s="231">
        <f t="shared" si="465"/>
        <v>15000</v>
      </c>
      <c r="R1657" s="231"/>
      <c r="S1657" s="231"/>
      <c r="T1657" s="231"/>
      <c r="U1657" s="231"/>
      <c r="V1657" s="231"/>
      <c r="W1657" s="231"/>
      <c r="X1657" s="231"/>
      <c r="Y1657" s="102"/>
      <c r="Z1657" s="231">
        <v>15000</v>
      </c>
      <c r="AA1657" s="231"/>
      <c r="AB1657" s="231"/>
      <c r="AC1657" s="231">
        <f t="shared" si="466"/>
        <v>15000</v>
      </c>
      <c r="AD1657" s="231"/>
      <c r="AE1657" s="231"/>
      <c r="AF1657" s="102"/>
      <c r="AG1657" s="231">
        <v>15000</v>
      </c>
      <c r="AH1657" s="231"/>
      <c r="AI1657" s="231"/>
      <c r="AJ1657" s="231">
        <f t="shared" si="467"/>
        <v>15000</v>
      </c>
    </row>
    <row r="1658" spans="1:16384" s="234" customFormat="1" ht="27">
      <c r="A1658" s="229"/>
      <c r="B1658" s="237" t="s">
        <v>240</v>
      </c>
      <c r="C1658" s="233" t="s">
        <v>1</v>
      </c>
      <c r="D1658" s="233" t="s">
        <v>1</v>
      </c>
      <c r="E1658" s="233" t="s">
        <v>1</v>
      </c>
      <c r="F1658" s="233" t="s">
        <v>1</v>
      </c>
      <c r="G1658" s="233">
        <f t="shared" ref="G1658:AI1658" si="469">SUM(G1643:G1657)</f>
        <v>14</v>
      </c>
      <c r="H1658" s="233">
        <f t="shared" si="469"/>
        <v>1300020</v>
      </c>
      <c r="I1658" s="233">
        <f t="shared" si="469"/>
        <v>0</v>
      </c>
      <c r="J1658" s="233">
        <f t="shared" si="469"/>
        <v>0</v>
      </c>
      <c r="K1658" s="233">
        <f t="shared" si="469"/>
        <v>1300020</v>
      </c>
      <c r="L1658" s="233"/>
      <c r="M1658" s="233">
        <f t="shared" si="469"/>
        <v>14</v>
      </c>
      <c r="N1658" s="233">
        <f t="shared" si="469"/>
        <v>1300020</v>
      </c>
      <c r="O1658" s="233">
        <f t="shared" si="469"/>
        <v>0</v>
      </c>
      <c r="P1658" s="233">
        <f t="shared" si="469"/>
        <v>0</v>
      </c>
      <c r="Q1658" s="233">
        <f t="shared" si="469"/>
        <v>1300020</v>
      </c>
      <c r="R1658" s="233">
        <f t="shared" si="469"/>
        <v>0</v>
      </c>
      <c r="S1658" s="233">
        <f t="shared" si="469"/>
        <v>0</v>
      </c>
      <c r="T1658" s="233">
        <f t="shared" si="469"/>
        <v>0</v>
      </c>
      <c r="U1658" s="233">
        <f t="shared" si="469"/>
        <v>0</v>
      </c>
      <c r="V1658" s="233">
        <f t="shared" si="469"/>
        <v>0</v>
      </c>
      <c r="W1658" s="233">
        <f t="shared" si="469"/>
        <v>0</v>
      </c>
      <c r="X1658" s="233"/>
      <c r="Y1658" s="233">
        <f t="shared" si="469"/>
        <v>14</v>
      </c>
      <c r="Z1658" s="233">
        <f t="shared" si="469"/>
        <v>1300020</v>
      </c>
      <c r="AA1658" s="233">
        <f t="shared" si="469"/>
        <v>0</v>
      </c>
      <c r="AB1658" s="233">
        <f t="shared" si="469"/>
        <v>0</v>
      </c>
      <c r="AC1658" s="233">
        <f t="shared" si="469"/>
        <v>1300020</v>
      </c>
      <c r="AD1658" s="233">
        <f t="shared" si="469"/>
        <v>0</v>
      </c>
      <c r="AE1658" s="233"/>
      <c r="AF1658" s="233">
        <f t="shared" si="469"/>
        <v>14</v>
      </c>
      <c r="AG1658" s="233">
        <f t="shared" si="469"/>
        <v>1300020</v>
      </c>
      <c r="AH1658" s="233">
        <f t="shared" si="469"/>
        <v>0</v>
      </c>
      <c r="AI1658" s="233">
        <f t="shared" si="469"/>
        <v>0</v>
      </c>
      <c r="AJ1658" s="233">
        <f>SUM(AJ1643:AJ1657)</f>
        <v>1300020</v>
      </c>
    </row>
    <row r="1660" spans="1:16384" ht="16.5">
      <c r="A1660" s="221" t="s">
        <v>5795</v>
      </c>
      <c r="B1660" s="31"/>
      <c r="C1660" s="31"/>
      <c r="D1660" s="31"/>
      <c r="E1660" s="31"/>
      <c r="F1660" s="31"/>
      <c r="G1660" s="31"/>
      <c r="H1660" s="133"/>
      <c r="I1660" s="1558"/>
      <c r="J1660" s="180"/>
      <c r="K1660" s="180"/>
      <c r="L1660" s="180"/>
      <c r="M1660" s="180"/>
      <c r="N1660" s="180"/>
      <c r="O1660" s="180"/>
      <c r="P1660" s="133"/>
      <c r="Q1660" s="1558"/>
      <c r="R1660" s="180"/>
      <c r="S1660" s="180"/>
      <c r="T1660" s="180"/>
      <c r="U1660" s="180"/>
      <c r="V1660" s="180"/>
      <c r="W1660" s="180"/>
      <c r="X1660" s="133"/>
      <c r="Y1660" s="1558"/>
      <c r="Z1660" s="180"/>
      <c r="AA1660" s="180"/>
      <c r="AB1660" s="180"/>
      <c r="AC1660" s="180"/>
      <c r="AD1660" s="180"/>
      <c r="AE1660" s="180"/>
      <c r="AF1660" s="133"/>
      <c r="AG1660" s="1558"/>
      <c r="AH1660" s="180"/>
      <c r="AI1660" s="180"/>
      <c r="AJ1660" s="180"/>
      <c r="AK1660" s="180"/>
      <c r="AL1660" s="180"/>
      <c r="AM1660" s="180"/>
      <c r="AN1660" s="133"/>
      <c r="AO1660" s="1558"/>
      <c r="AP1660" s="180"/>
      <c r="AQ1660" s="180"/>
      <c r="AR1660" s="180"/>
      <c r="AS1660" s="180"/>
      <c r="AT1660" s="180"/>
      <c r="AU1660" s="180"/>
      <c r="AV1660" s="133"/>
      <c r="AW1660" s="1558"/>
      <c r="AX1660" s="180"/>
      <c r="AY1660" s="180"/>
      <c r="AZ1660" s="180"/>
      <c r="BA1660" s="180"/>
      <c r="BB1660" s="180"/>
      <c r="BC1660" s="180"/>
      <c r="BD1660" s="133"/>
      <c r="BE1660" s="1558"/>
      <c r="BF1660" s="180"/>
      <c r="BG1660" s="180"/>
      <c r="BH1660" s="180"/>
      <c r="BI1660" s="180"/>
      <c r="BJ1660" s="180"/>
      <c r="BK1660" s="180"/>
      <c r="BL1660" s="133"/>
      <c r="BM1660" s="1558"/>
      <c r="BN1660" s="180"/>
      <c r="BO1660" s="180"/>
      <c r="BP1660" s="180"/>
      <c r="BQ1660" s="180"/>
      <c r="BR1660" s="180"/>
      <c r="BS1660" s="180"/>
      <c r="BT1660" s="133"/>
      <c r="BU1660" s="221" t="s">
        <v>5795</v>
      </c>
      <c r="BV1660" s="31"/>
      <c r="BW1660" s="31"/>
      <c r="BX1660" s="31"/>
      <c r="BY1660" s="31"/>
      <c r="BZ1660" s="31"/>
      <c r="CA1660" s="31"/>
      <c r="CB1660" s="133"/>
      <c r="CC1660" s="221" t="s">
        <v>5795</v>
      </c>
      <c r="CD1660" s="31"/>
      <c r="CE1660" s="31"/>
      <c r="CF1660" s="31"/>
      <c r="CG1660" s="31"/>
      <c r="CH1660" s="31"/>
      <c r="CI1660" s="31"/>
      <c r="CJ1660" s="133"/>
      <c r="CK1660" s="221" t="s">
        <v>5795</v>
      </c>
      <c r="CL1660" s="31"/>
      <c r="CM1660" s="31"/>
      <c r="CN1660" s="31"/>
      <c r="CO1660" s="31"/>
      <c r="CP1660" s="31"/>
      <c r="CQ1660" s="31"/>
      <c r="CR1660" s="133"/>
      <c r="CS1660" s="221" t="s">
        <v>5795</v>
      </c>
      <c r="CT1660" s="31"/>
      <c r="CU1660" s="31"/>
      <c r="CV1660" s="31"/>
      <c r="CW1660" s="31"/>
      <c r="CX1660" s="31"/>
      <c r="CY1660" s="31"/>
      <c r="CZ1660" s="133"/>
      <c r="DA1660" s="221" t="s">
        <v>5795</v>
      </c>
      <c r="DB1660" s="31"/>
      <c r="DC1660" s="31"/>
      <c r="DD1660" s="31"/>
      <c r="DE1660" s="31"/>
      <c r="DF1660" s="31"/>
      <c r="DG1660" s="31"/>
      <c r="DH1660" s="133"/>
      <c r="DI1660" s="221" t="s">
        <v>5795</v>
      </c>
      <c r="DJ1660" s="31"/>
      <c r="DK1660" s="31"/>
      <c r="DL1660" s="31"/>
      <c r="DM1660" s="31"/>
      <c r="DN1660" s="31"/>
      <c r="DO1660" s="31"/>
      <c r="DP1660" s="133"/>
      <c r="DQ1660" s="221" t="s">
        <v>5795</v>
      </c>
      <c r="DR1660" s="31"/>
      <c r="DS1660" s="31"/>
      <c r="DT1660" s="31"/>
      <c r="DU1660" s="31"/>
      <c r="DV1660" s="31"/>
      <c r="DW1660" s="31"/>
      <c r="DX1660" s="133"/>
      <c r="DY1660" s="221" t="s">
        <v>5795</v>
      </c>
      <c r="DZ1660" s="31"/>
      <c r="EA1660" s="31"/>
      <c r="EB1660" s="31"/>
      <c r="EC1660" s="31"/>
      <c r="ED1660" s="31"/>
      <c r="EE1660" s="31"/>
      <c r="EF1660" s="133"/>
      <c r="EG1660" s="221" t="s">
        <v>5795</v>
      </c>
      <c r="EH1660" s="31"/>
      <c r="EI1660" s="31"/>
      <c r="EJ1660" s="31"/>
      <c r="EK1660" s="31"/>
      <c r="EL1660" s="31"/>
      <c r="EM1660" s="31"/>
      <c r="EN1660" s="133"/>
      <c r="EO1660" s="221" t="s">
        <v>5795</v>
      </c>
      <c r="EP1660" s="31"/>
      <c r="EQ1660" s="31"/>
      <c r="ER1660" s="31"/>
      <c r="ES1660" s="31"/>
      <c r="ET1660" s="31"/>
      <c r="EU1660" s="31"/>
      <c r="EV1660" s="133"/>
      <c r="EW1660" s="221" t="s">
        <v>5795</v>
      </c>
      <c r="EX1660" s="31"/>
      <c r="EY1660" s="31"/>
      <c r="EZ1660" s="31"/>
      <c r="FA1660" s="31"/>
      <c r="FB1660" s="31"/>
      <c r="FC1660" s="31"/>
      <c r="FD1660" s="133"/>
      <c r="FE1660" s="221" t="s">
        <v>5795</v>
      </c>
      <c r="FF1660" s="31"/>
      <c r="FG1660" s="31"/>
      <c r="FH1660" s="31"/>
      <c r="FI1660" s="31"/>
      <c r="FJ1660" s="31"/>
      <c r="FK1660" s="31"/>
      <c r="FL1660" s="133"/>
      <c r="FM1660" s="221" t="s">
        <v>5795</v>
      </c>
      <c r="FN1660" s="31"/>
      <c r="FO1660" s="31"/>
      <c r="FP1660" s="31"/>
      <c r="FQ1660" s="31"/>
      <c r="FR1660" s="31"/>
      <c r="FS1660" s="31"/>
      <c r="FT1660" s="133"/>
      <c r="FU1660" s="221" t="s">
        <v>5795</v>
      </c>
      <c r="FV1660" s="31"/>
      <c r="FW1660" s="31"/>
      <c r="FX1660" s="31"/>
      <c r="FY1660" s="31"/>
      <c r="FZ1660" s="31"/>
      <c r="GA1660" s="31"/>
      <c r="GB1660" s="133"/>
      <c r="GC1660" s="221" t="s">
        <v>5795</v>
      </c>
      <c r="GD1660" s="31"/>
      <c r="GE1660" s="31"/>
      <c r="GF1660" s="31"/>
      <c r="GG1660" s="31"/>
      <c r="GH1660" s="31"/>
      <c r="GI1660" s="31"/>
      <c r="GJ1660" s="133"/>
      <c r="GK1660" s="221" t="s">
        <v>5795</v>
      </c>
      <c r="GL1660" s="31"/>
      <c r="GM1660" s="31"/>
      <c r="GN1660" s="31"/>
      <c r="GO1660" s="31"/>
      <c r="GP1660" s="31"/>
      <c r="GQ1660" s="31"/>
      <c r="GR1660" s="133"/>
      <c r="GS1660" s="221" t="s">
        <v>5795</v>
      </c>
      <c r="GT1660" s="31"/>
      <c r="GU1660" s="31"/>
      <c r="GV1660" s="31"/>
      <c r="GW1660" s="31"/>
      <c r="GX1660" s="31"/>
      <c r="GY1660" s="31"/>
      <c r="GZ1660" s="133"/>
      <c r="HA1660" s="221" t="s">
        <v>5795</v>
      </c>
      <c r="HB1660" s="31"/>
      <c r="HC1660" s="31"/>
      <c r="HD1660" s="31"/>
      <c r="HE1660" s="31"/>
      <c r="HF1660" s="31"/>
      <c r="HG1660" s="31"/>
      <c r="HH1660" s="133"/>
      <c r="HI1660" s="221" t="s">
        <v>5795</v>
      </c>
      <c r="HJ1660" s="31"/>
      <c r="HK1660" s="31"/>
      <c r="HL1660" s="31"/>
      <c r="HM1660" s="31"/>
      <c r="HN1660" s="31"/>
      <c r="HO1660" s="31"/>
      <c r="HP1660" s="133"/>
      <c r="HQ1660" s="221" t="s">
        <v>5795</v>
      </c>
      <c r="HR1660" s="31"/>
      <c r="HS1660" s="31"/>
      <c r="HT1660" s="31"/>
      <c r="HU1660" s="31"/>
      <c r="HV1660" s="31"/>
      <c r="HW1660" s="31"/>
      <c r="HX1660" s="133"/>
      <c r="HY1660" s="221" t="s">
        <v>5795</v>
      </c>
      <c r="HZ1660" s="31"/>
      <c r="IA1660" s="31"/>
      <c r="IB1660" s="31"/>
      <c r="IC1660" s="31"/>
      <c r="ID1660" s="31"/>
      <c r="IE1660" s="31"/>
      <c r="IF1660" s="133"/>
      <c r="IG1660" s="221" t="s">
        <v>5795</v>
      </c>
      <c r="IH1660" s="31"/>
      <c r="II1660" s="31"/>
      <c r="IJ1660" s="31"/>
      <c r="IK1660" s="31"/>
      <c r="IL1660" s="31"/>
      <c r="IM1660" s="31"/>
      <c r="IN1660" s="133"/>
      <c r="IO1660" s="221" t="s">
        <v>5795</v>
      </c>
      <c r="IP1660" s="31"/>
      <c r="IQ1660" s="31"/>
      <c r="IR1660" s="31"/>
      <c r="IS1660" s="31"/>
      <c r="IT1660" s="31"/>
      <c r="IU1660" s="31"/>
      <c r="IV1660" s="133"/>
      <c r="IW1660" s="221" t="s">
        <v>5795</v>
      </c>
      <c r="IX1660" s="31"/>
      <c r="IY1660" s="31"/>
      <c r="IZ1660" s="31"/>
      <c r="JA1660" s="31"/>
      <c r="JB1660" s="31"/>
      <c r="JC1660" s="31"/>
      <c r="JD1660" s="133"/>
      <c r="JE1660" s="221" t="s">
        <v>5795</v>
      </c>
      <c r="JF1660" s="31"/>
      <c r="JG1660" s="31"/>
      <c r="JH1660" s="31"/>
      <c r="JI1660" s="31"/>
      <c r="JJ1660" s="31"/>
      <c r="JK1660" s="31"/>
      <c r="JL1660" s="133"/>
      <c r="JM1660" s="221" t="s">
        <v>5795</v>
      </c>
      <c r="JN1660" s="31"/>
      <c r="JO1660" s="31"/>
      <c r="JP1660" s="31"/>
      <c r="JQ1660" s="31"/>
      <c r="JR1660" s="31"/>
      <c r="JS1660" s="31"/>
      <c r="JT1660" s="133"/>
      <c r="JU1660" s="221" t="s">
        <v>5795</v>
      </c>
      <c r="JV1660" s="31"/>
      <c r="JW1660" s="31"/>
      <c r="JX1660" s="31"/>
      <c r="JY1660" s="31"/>
      <c r="JZ1660" s="31"/>
      <c r="KA1660" s="31"/>
      <c r="KB1660" s="133"/>
      <c r="KC1660" s="221" t="s">
        <v>5795</v>
      </c>
      <c r="KD1660" s="31"/>
      <c r="KE1660" s="31"/>
      <c r="KF1660" s="31"/>
      <c r="KG1660" s="31"/>
      <c r="KH1660" s="31"/>
      <c r="KI1660" s="31"/>
      <c r="KJ1660" s="133"/>
      <c r="KK1660" s="221" t="s">
        <v>5795</v>
      </c>
      <c r="KL1660" s="31"/>
      <c r="KM1660" s="31"/>
      <c r="KN1660" s="31"/>
      <c r="KO1660" s="31"/>
      <c r="KP1660" s="31"/>
      <c r="KQ1660" s="31"/>
      <c r="KR1660" s="133"/>
      <c r="KS1660" s="221" t="s">
        <v>5795</v>
      </c>
      <c r="KT1660" s="31"/>
      <c r="KU1660" s="31"/>
      <c r="KV1660" s="31"/>
      <c r="KW1660" s="31"/>
      <c r="KX1660" s="31"/>
      <c r="KY1660" s="31"/>
      <c r="KZ1660" s="133"/>
      <c r="LA1660" s="221" t="s">
        <v>5795</v>
      </c>
      <c r="LB1660" s="31"/>
      <c r="LC1660" s="31"/>
      <c r="LD1660" s="31"/>
      <c r="LE1660" s="31"/>
      <c r="LF1660" s="31"/>
      <c r="LG1660" s="31"/>
      <c r="LH1660" s="133"/>
      <c r="LI1660" s="221" t="s">
        <v>5795</v>
      </c>
      <c r="LJ1660" s="31"/>
      <c r="LK1660" s="31"/>
      <c r="LL1660" s="31"/>
      <c r="LM1660" s="31"/>
      <c r="LN1660" s="31"/>
      <c r="LO1660" s="31"/>
      <c r="LP1660" s="133"/>
      <c r="LQ1660" s="221" t="s">
        <v>5795</v>
      </c>
      <c r="LR1660" s="31"/>
      <c r="LS1660" s="31"/>
      <c r="LT1660" s="31"/>
      <c r="LU1660" s="31"/>
      <c r="LV1660" s="31"/>
      <c r="LW1660" s="31"/>
      <c r="LX1660" s="133"/>
      <c r="LY1660" s="221" t="s">
        <v>5795</v>
      </c>
      <c r="LZ1660" s="31"/>
      <c r="MA1660" s="31"/>
      <c r="MB1660" s="31"/>
      <c r="MC1660" s="31"/>
      <c r="MD1660" s="31"/>
      <c r="ME1660" s="31"/>
      <c r="MF1660" s="133"/>
      <c r="MG1660" s="221" t="s">
        <v>5795</v>
      </c>
      <c r="MH1660" s="31"/>
      <c r="MI1660" s="31"/>
      <c r="MJ1660" s="31"/>
      <c r="MK1660" s="31"/>
      <c r="ML1660" s="31"/>
      <c r="MM1660" s="31"/>
      <c r="MN1660" s="133"/>
      <c r="MO1660" s="221" t="s">
        <v>5795</v>
      </c>
      <c r="MP1660" s="31"/>
      <c r="MQ1660" s="31"/>
      <c r="MR1660" s="31"/>
      <c r="MS1660" s="31"/>
      <c r="MT1660" s="31"/>
      <c r="MU1660" s="31"/>
      <c r="MV1660" s="133"/>
      <c r="MW1660" s="221" t="s">
        <v>5795</v>
      </c>
      <c r="MX1660" s="31"/>
      <c r="MY1660" s="31"/>
      <c r="MZ1660" s="31"/>
      <c r="NA1660" s="31"/>
      <c r="NB1660" s="31"/>
      <c r="NC1660" s="31"/>
      <c r="ND1660" s="133"/>
      <c r="NE1660" s="221" t="s">
        <v>5795</v>
      </c>
      <c r="NF1660" s="31"/>
      <c r="NG1660" s="31"/>
      <c r="NH1660" s="31"/>
      <c r="NI1660" s="31"/>
      <c r="NJ1660" s="31"/>
      <c r="NK1660" s="31"/>
      <c r="NL1660" s="133"/>
      <c r="NM1660" s="221" t="s">
        <v>5795</v>
      </c>
      <c r="NN1660" s="31"/>
      <c r="NO1660" s="31"/>
      <c r="NP1660" s="31"/>
      <c r="NQ1660" s="31"/>
      <c r="NR1660" s="31"/>
      <c r="NS1660" s="31"/>
      <c r="NT1660" s="133"/>
      <c r="NU1660" s="221" t="s">
        <v>5795</v>
      </c>
      <c r="NV1660" s="31"/>
      <c r="NW1660" s="31"/>
      <c r="NX1660" s="31"/>
      <c r="NY1660" s="31"/>
      <c r="NZ1660" s="31"/>
      <c r="OA1660" s="31"/>
      <c r="OB1660" s="133"/>
      <c r="OC1660" s="221" t="s">
        <v>5795</v>
      </c>
      <c r="OD1660" s="31"/>
      <c r="OE1660" s="31"/>
      <c r="OF1660" s="31"/>
      <c r="OG1660" s="31"/>
      <c r="OH1660" s="31"/>
      <c r="OI1660" s="31"/>
      <c r="OJ1660" s="133"/>
      <c r="OK1660" s="221" t="s">
        <v>5795</v>
      </c>
      <c r="OL1660" s="31"/>
      <c r="OM1660" s="31"/>
      <c r="ON1660" s="31"/>
      <c r="OO1660" s="31"/>
      <c r="OP1660" s="31"/>
      <c r="OQ1660" s="31"/>
      <c r="OR1660" s="133"/>
      <c r="OS1660" s="221" t="s">
        <v>5795</v>
      </c>
      <c r="OT1660" s="31"/>
      <c r="OU1660" s="31"/>
      <c r="OV1660" s="31"/>
      <c r="OW1660" s="31"/>
      <c r="OX1660" s="31"/>
      <c r="OY1660" s="31"/>
      <c r="OZ1660" s="133"/>
      <c r="PA1660" s="221" t="s">
        <v>5795</v>
      </c>
      <c r="PB1660" s="31"/>
      <c r="PC1660" s="31"/>
      <c r="PD1660" s="31"/>
      <c r="PE1660" s="31"/>
      <c r="PF1660" s="31"/>
      <c r="PG1660" s="31"/>
      <c r="PH1660" s="133"/>
      <c r="PI1660" s="221" t="s">
        <v>5795</v>
      </c>
      <c r="PJ1660" s="31"/>
      <c r="PK1660" s="31"/>
      <c r="PL1660" s="31"/>
      <c r="PM1660" s="31"/>
      <c r="PN1660" s="31"/>
      <c r="PO1660" s="31"/>
      <c r="PP1660" s="133"/>
      <c r="PQ1660" s="221" t="s">
        <v>5795</v>
      </c>
      <c r="PR1660" s="31"/>
      <c r="PS1660" s="31"/>
      <c r="PT1660" s="31"/>
      <c r="PU1660" s="31"/>
      <c r="PV1660" s="31"/>
      <c r="PW1660" s="31"/>
      <c r="PX1660" s="133"/>
      <c r="PY1660" s="221" t="s">
        <v>5795</v>
      </c>
      <c r="PZ1660" s="31"/>
      <c r="QA1660" s="31"/>
      <c r="QB1660" s="31"/>
      <c r="QC1660" s="31"/>
      <c r="QD1660" s="31"/>
      <c r="QE1660" s="31"/>
      <c r="QF1660" s="133"/>
      <c r="QG1660" s="221" t="s">
        <v>5795</v>
      </c>
      <c r="QH1660" s="31"/>
      <c r="QI1660" s="31"/>
      <c r="QJ1660" s="31"/>
      <c r="QK1660" s="31"/>
      <c r="QL1660" s="31"/>
      <c r="QM1660" s="31"/>
      <c r="QN1660" s="133"/>
      <c r="QO1660" s="221" t="s">
        <v>5795</v>
      </c>
      <c r="QP1660" s="31"/>
      <c r="QQ1660" s="31"/>
      <c r="QR1660" s="31"/>
      <c r="QS1660" s="31"/>
      <c r="QT1660" s="31"/>
      <c r="QU1660" s="31"/>
      <c r="QV1660" s="133"/>
      <c r="QW1660" s="221" t="s">
        <v>5795</v>
      </c>
      <c r="QX1660" s="31"/>
      <c r="QY1660" s="31"/>
      <c r="QZ1660" s="31"/>
      <c r="RA1660" s="31"/>
      <c r="RB1660" s="31"/>
      <c r="RC1660" s="31"/>
      <c r="RD1660" s="133"/>
      <c r="RE1660" s="221" t="s">
        <v>5795</v>
      </c>
      <c r="RF1660" s="31"/>
      <c r="RG1660" s="31"/>
      <c r="RH1660" s="31"/>
      <c r="RI1660" s="31"/>
      <c r="RJ1660" s="31"/>
      <c r="RK1660" s="31"/>
      <c r="RL1660" s="133"/>
      <c r="RM1660" s="221" t="s">
        <v>5795</v>
      </c>
      <c r="RN1660" s="31"/>
      <c r="RO1660" s="31"/>
      <c r="RP1660" s="31"/>
      <c r="RQ1660" s="31"/>
      <c r="RR1660" s="31"/>
      <c r="RS1660" s="31"/>
      <c r="RT1660" s="133"/>
      <c r="RU1660" s="221" t="s">
        <v>5795</v>
      </c>
      <c r="RV1660" s="31"/>
      <c r="RW1660" s="31"/>
      <c r="RX1660" s="31"/>
      <c r="RY1660" s="31"/>
      <c r="RZ1660" s="31"/>
      <c r="SA1660" s="31"/>
      <c r="SB1660" s="133"/>
      <c r="SC1660" s="221" t="s">
        <v>5795</v>
      </c>
      <c r="SD1660" s="31"/>
      <c r="SE1660" s="31"/>
      <c r="SF1660" s="31"/>
      <c r="SG1660" s="31"/>
      <c r="SH1660" s="31"/>
      <c r="SI1660" s="31"/>
      <c r="SJ1660" s="133"/>
      <c r="SK1660" s="221" t="s">
        <v>5795</v>
      </c>
      <c r="SL1660" s="31"/>
      <c r="SM1660" s="31"/>
      <c r="SN1660" s="31"/>
      <c r="SO1660" s="31"/>
      <c r="SP1660" s="31"/>
      <c r="SQ1660" s="31"/>
      <c r="SR1660" s="133"/>
      <c r="SS1660" s="221" t="s">
        <v>5795</v>
      </c>
      <c r="ST1660" s="31"/>
      <c r="SU1660" s="31"/>
      <c r="SV1660" s="31"/>
      <c r="SW1660" s="31"/>
      <c r="SX1660" s="31"/>
      <c r="SY1660" s="31"/>
      <c r="SZ1660" s="133"/>
      <c r="TA1660" s="221" t="s">
        <v>5795</v>
      </c>
      <c r="TB1660" s="31"/>
      <c r="TC1660" s="31"/>
      <c r="TD1660" s="31"/>
      <c r="TE1660" s="31"/>
      <c r="TF1660" s="31"/>
      <c r="TG1660" s="31"/>
      <c r="TH1660" s="133"/>
      <c r="TI1660" s="221" t="s">
        <v>5795</v>
      </c>
      <c r="TJ1660" s="31"/>
      <c r="TK1660" s="31"/>
      <c r="TL1660" s="31"/>
      <c r="TM1660" s="31"/>
      <c r="TN1660" s="31"/>
      <c r="TO1660" s="31"/>
      <c r="TP1660" s="133"/>
      <c r="TQ1660" s="221" t="s">
        <v>5795</v>
      </c>
      <c r="TR1660" s="31"/>
      <c r="TS1660" s="31"/>
      <c r="TT1660" s="31"/>
      <c r="TU1660" s="31"/>
      <c r="TV1660" s="31"/>
      <c r="TW1660" s="31"/>
      <c r="TX1660" s="133"/>
      <c r="TY1660" s="221" t="s">
        <v>5795</v>
      </c>
      <c r="TZ1660" s="31"/>
      <c r="UA1660" s="31"/>
      <c r="UB1660" s="31"/>
      <c r="UC1660" s="31"/>
      <c r="UD1660" s="31"/>
      <c r="UE1660" s="31"/>
      <c r="UF1660" s="133"/>
      <c r="UG1660" s="221" t="s">
        <v>5795</v>
      </c>
      <c r="UH1660" s="31"/>
      <c r="UI1660" s="31"/>
      <c r="UJ1660" s="31"/>
      <c r="UK1660" s="31"/>
      <c r="UL1660" s="31"/>
      <c r="UM1660" s="31"/>
      <c r="UN1660" s="133"/>
      <c r="UO1660" s="221" t="s">
        <v>5795</v>
      </c>
      <c r="UP1660" s="31"/>
      <c r="UQ1660" s="31"/>
      <c r="UR1660" s="31"/>
      <c r="US1660" s="31"/>
      <c r="UT1660" s="31"/>
      <c r="UU1660" s="31"/>
      <c r="UV1660" s="133"/>
      <c r="UW1660" s="221" t="s">
        <v>5795</v>
      </c>
      <c r="UX1660" s="31"/>
      <c r="UY1660" s="31"/>
      <c r="UZ1660" s="31"/>
      <c r="VA1660" s="31"/>
      <c r="VB1660" s="31"/>
      <c r="VC1660" s="31"/>
      <c r="VD1660" s="133"/>
      <c r="VE1660" s="221" t="s">
        <v>5795</v>
      </c>
      <c r="VF1660" s="31"/>
      <c r="VG1660" s="31"/>
      <c r="VH1660" s="31"/>
      <c r="VI1660" s="31"/>
      <c r="VJ1660" s="31"/>
      <c r="VK1660" s="31"/>
      <c r="VL1660" s="133"/>
      <c r="VM1660" s="221" t="s">
        <v>5795</v>
      </c>
      <c r="VN1660" s="31"/>
      <c r="VO1660" s="31"/>
      <c r="VP1660" s="31"/>
      <c r="VQ1660" s="31"/>
      <c r="VR1660" s="31"/>
      <c r="VS1660" s="31"/>
      <c r="VT1660" s="133"/>
      <c r="VU1660" s="221" t="s">
        <v>5795</v>
      </c>
      <c r="VV1660" s="31"/>
      <c r="VW1660" s="31"/>
      <c r="VX1660" s="31"/>
      <c r="VY1660" s="31"/>
      <c r="VZ1660" s="31"/>
      <c r="WA1660" s="31"/>
      <c r="WB1660" s="133"/>
      <c r="WC1660" s="221" t="s">
        <v>5795</v>
      </c>
      <c r="WD1660" s="31"/>
      <c r="WE1660" s="31"/>
      <c r="WF1660" s="31"/>
      <c r="WG1660" s="31"/>
      <c r="WH1660" s="31"/>
      <c r="WI1660" s="31"/>
      <c r="WJ1660" s="133"/>
      <c r="WK1660" s="221" t="s">
        <v>5795</v>
      </c>
      <c r="WL1660" s="31"/>
      <c r="WM1660" s="31"/>
      <c r="WN1660" s="31"/>
      <c r="WO1660" s="31"/>
      <c r="WP1660" s="31"/>
      <c r="WQ1660" s="31"/>
      <c r="WR1660" s="133"/>
      <c r="WS1660" s="221" t="s">
        <v>5795</v>
      </c>
      <c r="WT1660" s="31"/>
      <c r="WU1660" s="31"/>
      <c r="WV1660" s="31"/>
      <c r="WW1660" s="31"/>
      <c r="WX1660" s="31"/>
      <c r="WY1660" s="31"/>
      <c r="WZ1660" s="133"/>
      <c r="XA1660" s="221" t="s">
        <v>5795</v>
      </c>
      <c r="XB1660" s="31"/>
      <c r="XC1660" s="31"/>
      <c r="XD1660" s="31"/>
      <c r="XE1660" s="31"/>
      <c r="XF1660" s="31"/>
      <c r="XG1660" s="31"/>
      <c r="XH1660" s="133"/>
      <c r="XI1660" s="221" t="s">
        <v>5795</v>
      </c>
      <c r="XJ1660" s="31"/>
      <c r="XK1660" s="31"/>
      <c r="XL1660" s="31"/>
      <c r="XM1660" s="31"/>
      <c r="XN1660" s="31"/>
      <c r="XO1660" s="31"/>
      <c r="XP1660" s="133"/>
      <c r="XQ1660" s="221" t="s">
        <v>5795</v>
      </c>
      <c r="XR1660" s="31"/>
      <c r="XS1660" s="31"/>
      <c r="XT1660" s="31"/>
      <c r="XU1660" s="31"/>
      <c r="XV1660" s="31"/>
      <c r="XW1660" s="31"/>
      <c r="XX1660" s="133"/>
      <c r="XY1660" s="221" t="s">
        <v>5795</v>
      </c>
      <c r="XZ1660" s="31"/>
      <c r="YA1660" s="31"/>
      <c r="YB1660" s="31"/>
      <c r="YC1660" s="31"/>
      <c r="YD1660" s="31"/>
      <c r="YE1660" s="31"/>
      <c r="YF1660" s="133"/>
      <c r="YG1660" s="221" t="s">
        <v>5795</v>
      </c>
      <c r="YH1660" s="31"/>
      <c r="YI1660" s="31"/>
      <c r="YJ1660" s="31"/>
      <c r="YK1660" s="31"/>
      <c r="YL1660" s="31"/>
      <c r="YM1660" s="31"/>
      <c r="YN1660" s="133"/>
      <c r="YO1660" s="221" t="s">
        <v>5795</v>
      </c>
      <c r="YP1660" s="31"/>
      <c r="YQ1660" s="31"/>
      <c r="YR1660" s="31"/>
      <c r="YS1660" s="31"/>
      <c r="YT1660" s="31"/>
      <c r="YU1660" s="31"/>
      <c r="YV1660" s="133"/>
      <c r="YW1660" s="221" t="s">
        <v>5795</v>
      </c>
      <c r="YX1660" s="31"/>
      <c r="YY1660" s="31"/>
      <c r="YZ1660" s="31"/>
      <c r="ZA1660" s="31"/>
      <c r="ZB1660" s="31"/>
      <c r="ZC1660" s="31"/>
      <c r="ZD1660" s="133"/>
      <c r="ZE1660" s="221" t="s">
        <v>5795</v>
      </c>
      <c r="ZF1660" s="31"/>
      <c r="ZG1660" s="31"/>
      <c r="ZH1660" s="31"/>
      <c r="ZI1660" s="31"/>
      <c r="ZJ1660" s="31"/>
      <c r="ZK1660" s="31"/>
      <c r="ZL1660" s="133"/>
      <c r="ZM1660" s="221" t="s">
        <v>5795</v>
      </c>
      <c r="ZN1660" s="31"/>
      <c r="ZO1660" s="31"/>
      <c r="ZP1660" s="31"/>
      <c r="ZQ1660" s="31"/>
      <c r="ZR1660" s="31"/>
      <c r="ZS1660" s="31"/>
      <c r="ZT1660" s="133"/>
      <c r="ZU1660" s="221" t="s">
        <v>5795</v>
      </c>
      <c r="ZV1660" s="31"/>
      <c r="ZW1660" s="31"/>
      <c r="ZX1660" s="31"/>
      <c r="ZY1660" s="31"/>
      <c r="ZZ1660" s="31"/>
      <c r="AAA1660" s="31"/>
      <c r="AAB1660" s="133"/>
      <c r="AAC1660" s="221" t="s">
        <v>5795</v>
      </c>
      <c r="AAD1660" s="31"/>
      <c r="AAE1660" s="31"/>
      <c r="AAF1660" s="31"/>
      <c r="AAG1660" s="31"/>
      <c r="AAH1660" s="31"/>
      <c r="AAI1660" s="31"/>
      <c r="AAJ1660" s="133"/>
      <c r="AAK1660" s="221" t="s">
        <v>5795</v>
      </c>
      <c r="AAL1660" s="31"/>
      <c r="AAM1660" s="31"/>
      <c r="AAN1660" s="31"/>
      <c r="AAO1660" s="31"/>
      <c r="AAP1660" s="31"/>
      <c r="AAQ1660" s="31"/>
      <c r="AAR1660" s="133"/>
      <c r="AAS1660" s="221" t="s">
        <v>5795</v>
      </c>
      <c r="AAT1660" s="31"/>
      <c r="AAU1660" s="31"/>
      <c r="AAV1660" s="31"/>
      <c r="AAW1660" s="31"/>
      <c r="AAX1660" s="31"/>
      <c r="AAY1660" s="31"/>
      <c r="AAZ1660" s="133"/>
      <c r="ABA1660" s="221" t="s">
        <v>5795</v>
      </c>
      <c r="ABB1660" s="31"/>
      <c r="ABC1660" s="31"/>
      <c r="ABD1660" s="31"/>
      <c r="ABE1660" s="31"/>
      <c r="ABF1660" s="31"/>
      <c r="ABG1660" s="31"/>
      <c r="ABH1660" s="133"/>
      <c r="ABI1660" s="221" t="s">
        <v>5795</v>
      </c>
      <c r="ABJ1660" s="31"/>
      <c r="ABK1660" s="31"/>
      <c r="ABL1660" s="31"/>
      <c r="ABM1660" s="31"/>
      <c r="ABN1660" s="31"/>
      <c r="ABO1660" s="31"/>
      <c r="ABP1660" s="133"/>
      <c r="ABQ1660" s="221" t="s">
        <v>5795</v>
      </c>
      <c r="ABR1660" s="31"/>
      <c r="ABS1660" s="31"/>
      <c r="ABT1660" s="31"/>
      <c r="ABU1660" s="31"/>
      <c r="ABV1660" s="31"/>
      <c r="ABW1660" s="31"/>
      <c r="ABX1660" s="133"/>
      <c r="ABY1660" s="221" t="s">
        <v>5795</v>
      </c>
      <c r="ABZ1660" s="31"/>
      <c r="ACA1660" s="31"/>
      <c r="ACB1660" s="31"/>
      <c r="ACC1660" s="31"/>
      <c r="ACD1660" s="31"/>
      <c r="ACE1660" s="31"/>
      <c r="ACF1660" s="133"/>
      <c r="ACG1660" s="221" t="s">
        <v>5795</v>
      </c>
      <c r="ACH1660" s="31"/>
      <c r="ACI1660" s="31"/>
      <c r="ACJ1660" s="31"/>
      <c r="ACK1660" s="31"/>
      <c r="ACL1660" s="31"/>
      <c r="ACM1660" s="31"/>
      <c r="ACN1660" s="133"/>
      <c r="ACO1660" s="221" t="s">
        <v>5795</v>
      </c>
      <c r="ACP1660" s="31"/>
      <c r="ACQ1660" s="31"/>
      <c r="ACR1660" s="31"/>
      <c r="ACS1660" s="31"/>
      <c r="ACT1660" s="31"/>
      <c r="ACU1660" s="31"/>
      <c r="ACV1660" s="133"/>
      <c r="ACW1660" s="221" t="s">
        <v>5795</v>
      </c>
      <c r="ACX1660" s="31"/>
      <c r="ACY1660" s="31"/>
      <c r="ACZ1660" s="31"/>
      <c r="ADA1660" s="31"/>
      <c r="ADB1660" s="31"/>
      <c r="ADC1660" s="31"/>
      <c r="ADD1660" s="133"/>
      <c r="ADE1660" s="221" t="s">
        <v>5795</v>
      </c>
      <c r="ADF1660" s="31"/>
      <c r="ADG1660" s="31"/>
      <c r="ADH1660" s="31"/>
      <c r="ADI1660" s="31"/>
      <c r="ADJ1660" s="31"/>
      <c r="ADK1660" s="31"/>
      <c r="ADL1660" s="133"/>
      <c r="ADM1660" s="221" t="s">
        <v>5795</v>
      </c>
      <c r="ADN1660" s="31"/>
      <c r="ADO1660" s="31"/>
      <c r="ADP1660" s="31"/>
      <c r="ADQ1660" s="31"/>
      <c r="ADR1660" s="31"/>
      <c r="ADS1660" s="31"/>
      <c r="ADT1660" s="133"/>
      <c r="ADU1660" s="221" t="s">
        <v>5795</v>
      </c>
      <c r="ADV1660" s="31"/>
      <c r="ADW1660" s="31"/>
      <c r="ADX1660" s="31"/>
      <c r="ADY1660" s="31"/>
      <c r="ADZ1660" s="31"/>
      <c r="AEA1660" s="31"/>
      <c r="AEB1660" s="133"/>
      <c r="AEC1660" s="221" t="s">
        <v>5795</v>
      </c>
      <c r="AED1660" s="31"/>
      <c r="AEE1660" s="31"/>
      <c r="AEF1660" s="31"/>
      <c r="AEG1660" s="31"/>
      <c r="AEH1660" s="31"/>
      <c r="AEI1660" s="31"/>
      <c r="AEJ1660" s="133"/>
      <c r="AEK1660" s="221" t="s">
        <v>5795</v>
      </c>
      <c r="AEL1660" s="31"/>
      <c r="AEM1660" s="31"/>
      <c r="AEN1660" s="31"/>
      <c r="AEO1660" s="31"/>
      <c r="AEP1660" s="31"/>
      <c r="AEQ1660" s="31"/>
      <c r="AER1660" s="133"/>
      <c r="AES1660" s="221" t="s">
        <v>5795</v>
      </c>
      <c r="AET1660" s="31"/>
      <c r="AEU1660" s="31"/>
      <c r="AEV1660" s="31"/>
      <c r="AEW1660" s="31"/>
      <c r="AEX1660" s="31"/>
      <c r="AEY1660" s="31"/>
      <c r="AEZ1660" s="133"/>
      <c r="AFA1660" s="221" t="s">
        <v>5795</v>
      </c>
      <c r="AFB1660" s="31"/>
      <c r="AFC1660" s="31"/>
      <c r="AFD1660" s="31"/>
      <c r="AFE1660" s="31"/>
      <c r="AFF1660" s="31"/>
      <c r="AFG1660" s="31"/>
      <c r="AFH1660" s="133"/>
      <c r="AFI1660" s="221" t="s">
        <v>5795</v>
      </c>
      <c r="AFJ1660" s="31"/>
      <c r="AFK1660" s="31"/>
      <c r="AFL1660" s="31"/>
      <c r="AFM1660" s="31"/>
      <c r="AFN1660" s="31"/>
      <c r="AFO1660" s="31"/>
      <c r="AFP1660" s="133"/>
      <c r="AFQ1660" s="221" t="s">
        <v>5795</v>
      </c>
      <c r="AFR1660" s="31"/>
      <c r="AFS1660" s="31"/>
      <c r="AFT1660" s="31"/>
      <c r="AFU1660" s="31"/>
      <c r="AFV1660" s="31"/>
      <c r="AFW1660" s="31"/>
      <c r="AFX1660" s="133"/>
      <c r="AFY1660" s="221" t="s">
        <v>5795</v>
      </c>
      <c r="AFZ1660" s="31"/>
      <c r="AGA1660" s="31"/>
      <c r="AGB1660" s="31"/>
      <c r="AGC1660" s="31"/>
      <c r="AGD1660" s="31"/>
      <c r="AGE1660" s="31"/>
      <c r="AGF1660" s="133"/>
      <c r="AGG1660" s="221" t="s">
        <v>5795</v>
      </c>
      <c r="AGH1660" s="31"/>
      <c r="AGI1660" s="31"/>
      <c r="AGJ1660" s="31"/>
      <c r="AGK1660" s="31"/>
      <c r="AGL1660" s="31"/>
      <c r="AGM1660" s="31"/>
      <c r="AGN1660" s="133"/>
      <c r="AGO1660" s="221" t="s">
        <v>5795</v>
      </c>
      <c r="AGP1660" s="31"/>
      <c r="AGQ1660" s="31"/>
      <c r="AGR1660" s="31"/>
      <c r="AGS1660" s="31"/>
      <c r="AGT1660" s="31"/>
      <c r="AGU1660" s="31"/>
      <c r="AGV1660" s="133"/>
      <c r="AGW1660" s="221" t="s">
        <v>5795</v>
      </c>
      <c r="AGX1660" s="31"/>
      <c r="AGY1660" s="31"/>
      <c r="AGZ1660" s="31"/>
      <c r="AHA1660" s="31"/>
      <c r="AHB1660" s="31"/>
      <c r="AHC1660" s="31"/>
      <c r="AHD1660" s="133"/>
      <c r="AHE1660" s="221" t="s">
        <v>5795</v>
      </c>
      <c r="AHF1660" s="31"/>
      <c r="AHG1660" s="31"/>
      <c r="AHH1660" s="31"/>
      <c r="AHI1660" s="31"/>
      <c r="AHJ1660" s="31"/>
      <c r="AHK1660" s="31"/>
      <c r="AHL1660" s="133"/>
      <c r="AHM1660" s="221" t="s">
        <v>5795</v>
      </c>
      <c r="AHN1660" s="31"/>
      <c r="AHO1660" s="31"/>
      <c r="AHP1660" s="31"/>
      <c r="AHQ1660" s="31"/>
      <c r="AHR1660" s="31"/>
      <c r="AHS1660" s="31"/>
      <c r="AHT1660" s="133"/>
      <c r="AHU1660" s="221" t="s">
        <v>5795</v>
      </c>
      <c r="AHV1660" s="31"/>
      <c r="AHW1660" s="31"/>
      <c r="AHX1660" s="31"/>
      <c r="AHY1660" s="31"/>
      <c r="AHZ1660" s="31"/>
      <c r="AIA1660" s="31"/>
      <c r="AIB1660" s="133"/>
      <c r="AIC1660" s="221" t="s">
        <v>5795</v>
      </c>
      <c r="AID1660" s="31"/>
      <c r="AIE1660" s="31"/>
      <c r="AIF1660" s="31"/>
      <c r="AIG1660" s="31"/>
      <c r="AIH1660" s="31"/>
      <c r="AII1660" s="31"/>
      <c r="AIJ1660" s="133"/>
      <c r="AIK1660" s="221" t="s">
        <v>5795</v>
      </c>
      <c r="AIL1660" s="31"/>
      <c r="AIM1660" s="31"/>
      <c r="AIN1660" s="31"/>
      <c r="AIO1660" s="31"/>
      <c r="AIP1660" s="31"/>
      <c r="AIQ1660" s="31"/>
      <c r="AIR1660" s="133"/>
      <c r="AIS1660" s="221" t="s">
        <v>5795</v>
      </c>
      <c r="AIT1660" s="31"/>
      <c r="AIU1660" s="31"/>
      <c r="AIV1660" s="31"/>
      <c r="AIW1660" s="31"/>
      <c r="AIX1660" s="31"/>
      <c r="AIY1660" s="31"/>
      <c r="AIZ1660" s="133"/>
      <c r="AJA1660" s="221" t="s">
        <v>5795</v>
      </c>
      <c r="AJB1660" s="31"/>
      <c r="AJC1660" s="31"/>
      <c r="AJD1660" s="31"/>
      <c r="AJE1660" s="31"/>
      <c r="AJF1660" s="31"/>
      <c r="AJG1660" s="31"/>
      <c r="AJH1660" s="133"/>
      <c r="AJI1660" s="221" t="s">
        <v>5795</v>
      </c>
      <c r="AJJ1660" s="31"/>
      <c r="AJK1660" s="31"/>
      <c r="AJL1660" s="31"/>
      <c r="AJM1660" s="31"/>
      <c r="AJN1660" s="31"/>
      <c r="AJO1660" s="31"/>
      <c r="AJP1660" s="133"/>
      <c r="AJQ1660" s="221" t="s">
        <v>5795</v>
      </c>
      <c r="AJR1660" s="31"/>
      <c r="AJS1660" s="31"/>
      <c r="AJT1660" s="31"/>
      <c r="AJU1660" s="31"/>
      <c r="AJV1660" s="31"/>
      <c r="AJW1660" s="31"/>
      <c r="AJX1660" s="133"/>
      <c r="AJY1660" s="221" t="s">
        <v>5795</v>
      </c>
      <c r="AJZ1660" s="31"/>
      <c r="AKA1660" s="31"/>
      <c r="AKB1660" s="31"/>
      <c r="AKC1660" s="31"/>
      <c r="AKD1660" s="31"/>
      <c r="AKE1660" s="31"/>
      <c r="AKF1660" s="133"/>
      <c r="AKG1660" s="221" t="s">
        <v>5795</v>
      </c>
      <c r="AKH1660" s="31"/>
      <c r="AKI1660" s="31"/>
      <c r="AKJ1660" s="31"/>
      <c r="AKK1660" s="31"/>
      <c r="AKL1660" s="31"/>
      <c r="AKM1660" s="31"/>
      <c r="AKN1660" s="133"/>
      <c r="AKO1660" s="221" t="s">
        <v>5795</v>
      </c>
      <c r="AKP1660" s="31"/>
      <c r="AKQ1660" s="31"/>
      <c r="AKR1660" s="31"/>
      <c r="AKS1660" s="31"/>
      <c r="AKT1660" s="31"/>
      <c r="AKU1660" s="31"/>
      <c r="AKV1660" s="133"/>
      <c r="AKW1660" s="221" t="s">
        <v>5795</v>
      </c>
      <c r="AKX1660" s="31"/>
      <c r="AKY1660" s="31"/>
      <c r="AKZ1660" s="31"/>
      <c r="ALA1660" s="31"/>
      <c r="ALB1660" s="31"/>
      <c r="ALC1660" s="31"/>
      <c r="ALD1660" s="133"/>
      <c r="ALE1660" s="221" t="s">
        <v>5795</v>
      </c>
      <c r="ALF1660" s="31"/>
      <c r="ALG1660" s="31"/>
      <c r="ALH1660" s="31"/>
      <c r="ALI1660" s="31"/>
      <c r="ALJ1660" s="31"/>
      <c r="ALK1660" s="31"/>
      <c r="ALL1660" s="133"/>
      <c r="ALM1660" s="221" t="s">
        <v>5795</v>
      </c>
      <c r="ALN1660" s="31"/>
      <c r="ALO1660" s="31"/>
      <c r="ALP1660" s="31"/>
      <c r="ALQ1660" s="31"/>
      <c r="ALR1660" s="31"/>
      <c r="ALS1660" s="31"/>
      <c r="ALT1660" s="133"/>
      <c r="ALU1660" s="221" t="s">
        <v>5795</v>
      </c>
      <c r="ALV1660" s="31"/>
      <c r="ALW1660" s="31"/>
      <c r="ALX1660" s="31"/>
      <c r="ALY1660" s="31"/>
      <c r="ALZ1660" s="31"/>
      <c r="AMA1660" s="31"/>
      <c r="AMB1660" s="133"/>
      <c r="AMC1660" s="221" t="s">
        <v>5795</v>
      </c>
      <c r="AMD1660" s="31"/>
      <c r="AME1660" s="31"/>
      <c r="AMF1660" s="31"/>
      <c r="AMG1660" s="31"/>
      <c r="AMH1660" s="31"/>
      <c r="AMI1660" s="31"/>
      <c r="AMJ1660" s="133"/>
      <c r="AMK1660" s="221" t="s">
        <v>5795</v>
      </c>
      <c r="AML1660" s="31"/>
      <c r="AMM1660" s="31"/>
      <c r="AMN1660" s="31"/>
      <c r="AMO1660" s="31"/>
      <c r="AMP1660" s="31"/>
      <c r="AMQ1660" s="31"/>
      <c r="AMR1660" s="133"/>
      <c r="AMS1660" s="221" t="s">
        <v>5795</v>
      </c>
      <c r="AMT1660" s="31"/>
      <c r="AMU1660" s="31"/>
      <c r="AMV1660" s="31"/>
      <c r="AMW1660" s="31"/>
      <c r="AMX1660" s="31"/>
      <c r="AMY1660" s="31"/>
      <c r="AMZ1660" s="133"/>
      <c r="ANA1660" s="221" t="s">
        <v>5795</v>
      </c>
      <c r="ANB1660" s="31"/>
      <c r="ANC1660" s="31"/>
      <c r="AND1660" s="31"/>
      <c r="ANE1660" s="31"/>
      <c r="ANF1660" s="31"/>
      <c r="ANG1660" s="31"/>
      <c r="ANH1660" s="133"/>
      <c r="ANI1660" s="221" t="s">
        <v>5795</v>
      </c>
      <c r="ANJ1660" s="31"/>
      <c r="ANK1660" s="31"/>
      <c r="ANL1660" s="31"/>
      <c r="ANM1660" s="31"/>
      <c r="ANN1660" s="31"/>
      <c r="ANO1660" s="31"/>
      <c r="ANP1660" s="133"/>
      <c r="ANQ1660" s="221" t="s">
        <v>5795</v>
      </c>
      <c r="ANR1660" s="31"/>
      <c r="ANS1660" s="31"/>
      <c r="ANT1660" s="31"/>
      <c r="ANU1660" s="31"/>
      <c r="ANV1660" s="31"/>
      <c r="ANW1660" s="31"/>
      <c r="ANX1660" s="133"/>
      <c r="ANY1660" s="221" t="s">
        <v>5795</v>
      </c>
      <c r="ANZ1660" s="31"/>
      <c r="AOA1660" s="31"/>
      <c r="AOB1660" s="31"/>
      <c r="AOC1660" s="31"/>
      <c r="AOD1660" s="31"/>
      <c r="AOE1660" s="31"/>
      <c r="AOF1660" s="133"/>
      <c r="AOG1660" s="221" t="s">
        <v>5795</v>
      </c>
      <c r="AOH1660" s="31"/>
      <c r="AOI1660" s="31"/>
      <c r="AOJ1660" s="31"/>
      <c r="AOK1660" s="31"/>
      <c r="AOL1660" s="31"/>
      <c r="AOM1660" s="31"/>
      <c r="AON1660" s="133"/>
      <c r="AOO1660" s="221" t="s">
        <v>5795</v>
      </c>
      <c r="AOP1660" s="31"/>
      <c r="AOQ1660" s="31"/>
      <c r="AOR1660" s="31"/>
      <c r="AOS1660" s="31"/>
      <c r="AOT1660" s="31"/>
      <c r="AOU1660" s="31"/>
      <c r="AOV1660" s="133"/>
      <c r="AOW1660" s="221" t="s">
        <v>5795</v>
      </c>
      <c r="AOX1660" s="31"/>
      <c r="AOY1660" s="31"/>
      <c r="AOZ1660" s="31"/>
      <c r="APA1660" s="31"/>
      <c r="APB1660" s="31"/>
      <c r="APC1660" s="31"/>
      <c r="APD1660" s="133"/>
      <c r="APE1660" s="221" t="s">
        <v>5795</v>
      </c>
      <c r="APF1660" s="31"/>
      <c r="APG1660" s="31"/>
      <c r="APH1660" s="31"/>
      <c r="API1660" s="31"/>
      <c r="APJ1660" s="31"/>
      <c r="APK1660" s="31"/>
      <c r="APL1660" s="133"/>
      <c r="APM1660" s="221" t="s">
        <v>5795</v>
      </c>
      <c r="APN1660" s="31"/>
      <c r="APO1660" s="31"/>
      <c r="APP1660" s="31"/>
      <c r="APQ1660" s="31"/>
      <c r="APR1660" s="31"/>
      <c r="APS1660" s="31"/>
      <c r="APT1660" s="133"/>
      <c r="APU1660" s="221" t="s">
        <v>5795</v>
      </c>
      <c r="APV1660" s="31"/>
      <c r="APW1660" s="31"/>
      <c r="APX1660" s="31"/>
      <c r="APY1660" s="31"/>
      <c r="APZ1660" s="31"/>
      <c r="AQA1660" s="31"/>
      <c r="AQB1660" s="133"/>
      <c r="AQC1660" s="221" t="s">
        <v>5795</v>
      </c>
      <c r="AQD1660" s="31"/>
      <c r="AQE1660" s="31"/>
      <c r="AQF1660" s="31"/>
      <c r="AQG1660" s="31"/>
      <c r="AQH1660" s="31"/>
      <c r="AQI1660" s="31"/>
      <c r="AQJ1660" s="133"/>
      <c r="AQK1660" s="221" t="s">
        <v>5795</v>
      </c>
      <c r="AQL1660" s="31"/>
      <c r="AQM1660" s="31"/>
      <c r="AQN1660" s="31"/>
      <c r="AQO1660" s="31"/>
      <c r="AQP1660" s="31"/>
      <c r="AQQ1660" s="31"/>
      <c r="AQR1660" s="133"/>
      <c r="AQS1660" s="221" t="s">
        <v>5795</v>
      </c>
      <c r="AQT1660" s="31"/>
      <c r="AQU1660" s="31"/>
      <c r="AQV1660" s="31"/>
      <c r="AQW1660" s="31"/>
      <c r="AQX1660" s="31"/>
      <c r="AQY1660" s="31"/>
      <c r="AQZ1660" s="133"/>
      <c r="ARA1660" s="221" t="s">
        <v>5795</v>
      </c>
      <c r="ARB1660" s="31"/>
      <c r="ARC1660" s="31"/>
      <c r="ARD1660" s="31"/>
      <c r="ARE1660" s="31"/>
      <c r="ARF1660" s="31"/>
      <c r="ARG1660" s="31"/>
      <c r="ARH1660" s="133"/>
      <c r="ARI1660" s="221" t="s">
        <v>5795</v>
      </c>
      <c r="ARJ1660" s="31"/>
      <c r="ARK1660" s="31"/>
      <c r="ARL1660" s="31"/>
      <c r="ARM1660" s="31"/>
      <c r="ARN1660" s="31"/>
      <c r="ARO1660" s="31"/>
      <c r="ARP1660" s="133"/>
      <c r="ARQ1660" s="221" t="s">
        <v>5795</v>
      </c>
      <c r="ARR1660" s="31"/>
      <c r="ARS1660" s="31"/>
      <c r="ART1660" s="31"/>
      <c r="ARU1660" s="31"/>
      <c r="ARV1660" s="31"/>
      <c r="ARW1660" s="31"/>
      <c r="ARX1660" s="133"/>
      <c r="ARY1660" s="221" t="s">
        <v>5795</v>
      </c>
      <c r="ARZ1660" s="31"/>
      <c r="ASA1660" s="31"/>
      <c r="ASB1660" s="31"/>
      <c r="ASC1660" s="31"/>
      <c r="ASD1660" s="31"/>
      <c r="ASE1660" s="31"/>
      <c r="ASF1660" s="133"/>
      <c r="ASG1660" s="221" t="s">
        <v>5795</v>
      </c>
      <c r="ASH1660" s="31"/>
      <c r="ASI1660" s="31"/>
      <c r="ASJ1660" s="31"/>
      <c r="ASK1660" s="31"/>
      <c r="ASL1660" s="31"/>
      <c r="ASM1660" s="31"/>
      <c r="ASN1660" s="133"/>
      <c r="ASO1660" s="221" t="s">
        <v>5795</v>
      </c>
      <c r="ASP1660" s="31"/>
      <c r="ASQ1660" s="31"/>
      <c r="ASR1660" s="31"/>
      <c r="ASS1660" s="31"/>
      <c r="AST1660" s="31"/>
      <c r="ASU1660" s="31"/>
      <c r="ASV1660" s="133"/>
      <c r="ASW1660" s="221" t="s">
        <v>5795</v>
      </c>
      <c r="ASX1660" s="31"/>
      <c r="ASY1660" s="31"/>
      <c r="ASZ1660" s="31"/>
      <c r="ATA1660" s="31"/>
      <c r="ATB1660" s="31"/>
      <c r="ATC1660" s="31"/>
      <c r="ATD1660" s="133"/>
      <c r="ATE1660" s="221" t="s">
        <v>5795</v>
      </c>
      <c r="ATF1660" s="31"/>
      <c r="ATG1660" s="31"/>
      <c r="ATH1660" s="31"/>
      <c r="ATI1660" s="31"/>
      <c r="ATJ1660" s="31"/>
      <c r="ATK1660" s="31"/>
      <c r="ATL1660" s="133"/>
      <c r="ATM1660" s="221" t="s">
        <v>5795</v>
      </c>
      <c r="ATN1660" s="31"/>
      <c r="ATO1660" s="31"/>
      <c r="ATP1660" s="31"/>
      <c r="ATQ1660" s="31"/>
      <c r="ATR1660" s="31"/>
      <c r="ATS1660" s="31"/>
      <c r="ATT1660" s="133"/>
      <c r="ATU1660" s="221" t="s">
        <v>5795</v>
      </c>
      <c r="ATV1660" s="31"/>
      <c r="ATW1660" s="31"/>
      <c r="ATX1660" s="31"/>
      <c r="ATY1660" s="31"/>
      <c r="ATZ1660" s="31"/>
      <c r="AUA1660" s="31"/>
      <c r="AUB1660" s="133"/>
      <c r="AUC1660" s="221" t="s">
        <v>5795</v>
      </c>
      <c r="AUD1660" s="31"/>
      <c r="AUE1660" s="31"/>
      <c r="AUF1660" s="31"/>
      <c r="AUG1660" s="31"/>
      <c r="AUH1660" s="31"/>
      <c r="AUI1660" s="31"/>
      <c r="AUJ1660" s="133"/>
      <c r="AUK1660" s="221" t="s">
        <v>5795</v>
      </c>
      <c r="AUL1660" s="31"/>
      <c r="AUM1660" s="31"/>
      <c r="AUN1660" s="31"/>
      <c r="AUO1660" s="31"/>
      <c r="AUP1660" s="31"/>
      <c r="AUQ1660" s="31"/>
      <c r="AUR1660" s="133"/>
      <c r="AUS1660" s="221" t="s">
        <v>5795</v>
      </c>
      <c r="AUT1660" s="31"/>
      <c r="AUU1660" s="31"/>
      <c r="AUV1660" s="31"/>
      <c r="AUW1660" s="31"/>
      <c r="AUX1660" s="31"/>
      <c r="AUY1660" s="31"/>
      <c r="AUZ1660" s="133"/>
      <c r="AVA1660" s="221" t="s">
        <v>5795</v>
      </c>
      <c r="AVB1660" s="31"/>
      <c r="AVC1660" s="31"/>
      <c r="AVD1660" s="31"/>
      <c r="AVE1660" s="31"/>
      <c r="AVF1660" s="31"/>
      <c r="AVG1660" s="31"/>
      <c r="AVH1660" s="133"/>
      <c r="AVI1660" s="221" t="s">
        <v>5795</v>
      </c>
      <c r="AVJ1660" s="31"/>
      <c r="AVK1660" s="31"/>
      <c r="AVL1660" s="31"/>
      <c r="AVM1660" s="31"/>
      <c r="AVN1660" s="31"/>
      <c r="AVO1660" s="31"/>
      <c r="AVP1660" s="133"/>
      <c r="AVQ1660" s="221" t="s">
        <v>5795</v>
      </c>
      <c r="AVR1660" s="31"/>
      <c r="AVS1660" s="31"/>
      <c r="AVT1660" s="31"/>
      <c r="AVU1660" s="31"/>
      <c r="AVV1660" s="31"/>
      <c r="AVW1660" s="31"/>
      <c r="AVX1660" s="133"/>
      <c r="AVY1660" s="221" t="s">
        <v>5795</v>
      </c>
      <c r="AVZ1660" s="31"/>
      <c r="AWA1660" s="31"/>
      <c r="AWB1660" s="31"/>
      <c r="AWC1660" s="31"/>
      <c r="AWD1660" s="31"/>
      <c r="AWE1660" s="31"/>
      <c r="AWF1660" s="133"/>
      <c r="AWG1660" s="221" t="s">
        <v>5795</v>
      </c>
      <c r="AWH1660" s="31"/>
      <c r="AWI1660" s="31"/>
      <c r="AWJ1660" s="31"/>
      <c r="AWK1660" s="31"/>
      <c r="AWL1660" s="31"/>
      <c r="AWM1660" s="31"/>
      <c r="AWN1660" s="133"/>
      <c r="AWO1660" s="221" t="s">
        <v>5795</v>
      </c>
      <c r="AWP1660" s="31"/>
      <c r="AWQ1660" s="31"/>
      <c r="AWR1660" s="31"/>
      <c r="AWS1660" s="31"/>
      <c r="AWT1660" s="31"/>
      <c r="AWU1660" s="31"/>
      <c r="AWV1660" s="133"/>
      <c r="AWW1660" s="221" t="s">
        <v>5795</v>
      </c>
      <c r="AWX1660" s="31"/>
      <c r="AWY1660" s="31"/>
      <c r="AWZ1660" s="31"/>
      <c r="AXA1660" s="31"/>
      <c r="AXB1660" s="31"/>
      <c r="AXC1660" s="31"/>
      <c r="AXD1660" s="133"/>
      <c r="AXE1660" s="221" t="s">
        <v>5795</v>
      </c>
      <c r="AXF1660" s="31"/>
      <c r="AXG1660" s="31"/>
      <c r="AXH1660" s="31"/>
      <c r="AXI1660" s="31"/>
      <c r="AXJ1660" s="31"/>
      <c r="AXK1660" s="31"/>
      <c r="AXL1660" s="133"/>
      <c r="AXM1660" s="221" t="s">
        <v>5795</v>
      </c>
      <c r="AXN1660" s="31"/>
      <c r="AXO1660" s="31"/>
      <c r="AXP1660" s="31"/>
      <c r="AXQ1660" s="31"/>
      <c r="AXR1660" s="31"/>
      <c r="AXS1660" s="31"/>
      <c r="AXT1660" s="133"/>
      <c r="AXU1660" s="221" t="s">
        <v>5795</v>
      </c>
      <c r="AXV1660" s="31"/>
      <c r="AXW1660" s="31"/>
      <c r="AXX1660" s="31"/>
      <c r="AXY1660" s="31"/>
      <c r="AXZ1660" s="31"/>
      <c r="AYA1660" s="31"/>
      <c r="AYB1660" s="133"/>
      <c r="AYC1660" s="221" t="s">
        <v>5795</v>
      </c>
      <c r="AYD1660" s="31"/>
      <c r="AYE1660" s="31"/>
      <c r="AYF1660" s="31"/>
      <c r="AYG1660" s="31"/>
      <c r="AYH1660" s="31"/>
      <c r="AYI1660" s="31"/>
      <c r="AYJ1660" s="133"/>
      <c r="AYK1660" s="221" t="s">
        <v>5795</v>
      </c>
      <c r="AYL1660" s="31"/>
      <c r="AYM1660" s="31"/>
      <c r="AYN1660" s="31"/>
      <c r="AYO1660" s="31"/>
      <c r="AYP1660" s="31"/>
      <c r="AYQ1660" s="31"/>
      <c r="AYR1660" s="133"/>
      <c r="AYS1660" s="221" t="s">
        <v>5795</v>
      </c>
      <c r="AYT1660" s="31"/>
      <c r="AYU1660" s="31"/>
      <c r="AYV1660" s="31"/>
      <c r="AYW1660" s="31"/>
      <c r="AYX1660" s="31"/>
      <c r="AYY1660" s="31"/>
      <c r="AYZ1660" s="133"/>
      <c r="AZA1660" s="221" t="s">
        <v>5795</v>
      </c>
      <c r="AZB1660" s="31"/>
      <c r="AZC1660" s="31"/>
      <c r="AZD1660" s="31"/>
      <c r="AZE1660" s="31"/>
      <c r="AZF1660" s="31"/>
      <c r="AZG1660" s="31"/>
      <c r="AZH1660" s="133"/>
      <c r="AZI1660" s="221" t="s">
        <v>5795</v>
      </c>
      <c r="AZJ1660" s="31"/>
      <c r="AZK1660" s="31"/>
      <c r="AZL1660" s="31"/>
      <c r="AZM1660" s="31"/>
      <c r="AZN1660" s="31"/>
      <c r="AZO1660" s="31"/>
      <c r="AZP1660" s="133"/>
      <c r="AZQ1660" s="221" t="s">
        <v>5795</v>
      </c>
      <c r="AZR1660" s="31"/>
      <c r="AZS1660" s="31"/>
      <c r="AZT1660" s="31"/>
      <c r="AZU1660" s="31"/>
      <c r="AZV1660" s="31"/>
      <c r="AZW1660" s="31"/>
      <c r="AZX1660" s="133"/>
      <c r="AZY1660" s="221" t="s">
        <v>5795</v>
      </c>
      <c r="AZZ1660" s="31"/>
      <c r="BAA1660" s="31"/>
      <c r="BAB1660" s="31"/>
      <c r="BAC1660" s="31"/>
      <c r="BAD1660" s="31"/>
      <c r="BAE1660" s="31"/>
      <c r="BAF1660" s="133"/>
      <c r="BAG1660" s="221" t="s">
        <v>5795</v>
      </c>
      <c r="BAH1660" s="31"/>
      <c r="BAI1660" s="31"/>
      <c r="BAJ1660" s="31"/>
      <c r="BAK1660" s="31"/>
      <c r="BAL1660" s="31"/>
      <c r="BAM1660" s="31"/>
      <c r="BAN1660" s="133"/>
      <c r="BAO1660" s="221" t="s">
        <v>5795</v>
      </c>
      <c r="BAP1660" s="31"/>
      <c r="BAQ1660" s="31"/>
      <c r="BAR1660" s="31"/>
      <c r="BAS1660" s="31"/>
      <c r="BAT1660" s="31"/>
      <c r="BAU1660" s="31"/>
      <c r="BAV1660" s="133"/>
      <c r="BAW1660" s="221" t="s">
        <v>5795</v>
      </c>
      <c r="BAX1660" s="31"/>
      <c r="BAY1660" s="31"/>
      <c r="BAZ1660" s="31"/>
      <c r="BBA1660" s="31"/>
      <c r="BBB1660" s="31"/>
      <c r="BBC1660" s="31"/>
      <c r="BBD1660" s="133"/>
      <c r="BBE1660" s="221" t="s">
        <v>5795</v>
      </c>
      <c r="BBF1660" s="31"/>
      <c r="BBG1660" s="31"/>
      <c r="BBH1660" s="31"/>
      <c r="BBI1660" s="31"/>
      <c r="BBJ1660" s="31"/>
      <c r="BBK1660" s="31"/>
      <c r="BBL1660" s="133"/>
      <c r="BBM1660" s="221" t="s">
        <v>5795</v>
      </c>
      <c r="BBN1660" s="31"/>
      <c r="BBO1660" s="31"/>
      <c r="BBP1660" s="31"/>
      <c r="BBQ1660" s="31"/>
      <c r="BBR1660" s="31"/>
      <c r="BBS1660" s="31"/>
      <c r="BBT1660" s="133"/>
      <c r="BBU1660" s="221" t="s">
        <v>5795</v>
      </c>
      <c r="BBV1660" s="31"/>
      <c r="BBW1660" s="31"/>
      <c r="BBX1660" s="31"/>
      <c r="BBY1660" s="31"/>
      <c r="BBZ1660" s="31"/>
      <c r="BCA1660" s="31"/>
      <c r="BCB1660" s="133"/>
      <c r="BCC1660" s="221" t="s">
        <v>5795</v>
      </c>
      <c r="BCD1660" s="31"/>
      <c r="BCE1660" s="31"/>
      <c r="BCF1660" s="31"/>
      <c r="BCG1660" s="31"/>
      <c r="BCH1660" s="31"/>
      <c r="BCI1660" s="31"/>
      <c r="BCJ1660" s="133"/>
      <c r="BCK1660" s="221" t="s">
        <v>5795</v>
      </c>
      <c r="BCL1660" s="31"/>
      <c r="BCM1660" s="31"/>
      <c r="BCN1660" s="31"/>
      <c r="BCO1660" s="31"/>
      <c r="BCP1660" s="31"/>
      <c r="BCQ1660" s="31"/>
      <c r="BCR1660" s="133"/>
      <c r="BCS1660" s="221" t="s">
        <v>5795</v>
      </c>
      <c r="BCT1660" s="31"/>
      <c r="BCU1660" s="31"/>
      <c r="BCV1660" s="31"/>
      <c r="BCW1660" s="31"/>
      <c r="BCX1660" s="31"/>
      <c r="BCY1660" s="31"/>
      <c r="BCZ1660" s="133"/>
      <c r="BDA1660" s="221" t="s">
        <v>5795</v>
      </c>
      <c r="BDB1660" s="31"/>
      <c r="BDC1660" s="31"/>
      <c r="BDD1660" s="31"/>
      <c r="BDE1660" s="31"/>
      <c r="BDF1660" s="31"/>
      <c r="BDG1660" s="31"/>
      <c r="BDH1660" s="133"/>
      <c r="BDI1660" s="221" t="s">
        <v>5795</v>
      </c>
      <c r="BDJ1660" s="31"/>
      <c r="BDK1660" s="31"/>
      <c r="BDL1660" s="31"/>
      <c r="BDM1660" s="31"/>
      <c r="BDN1660" s="31"/>
      <c r="BDO1660" s="31"/>
      <c r="BDP1660" s="133"/>
      <c r="BDQ1660" s="221" t="s">
        <v>5795</v>
      </c>
      <c r="BDR1660" s="31"/>
      <c r="BDS1660" s="31"/>
      <c r="BDT1660" s="31"/>
      <c r="BDU1660" s="31"/>
      <c r="BDV1660" s="31"/>
      <c r="BDW1660" s="31"/>
      <c r="BDX1660" s="133"/>
      <c r="BDY1660" s="221" t="s">
        <v>5795</v>
      </c>
      <c r="BDZ1660" s="31"/>
      <c r="BEA1660" s="31"/>
      <c r="BEB1660" s="31"/>
      <c r="BEC1660" s="31"/>
      <c r="BED1660" s="31"/>
      <c r="BEE1660" s="31"/>
      <c r="BEF1660" s="133"/>
      <c r="BEG1660" s="221" t="s">
        <v>5795</v>
      </c>
      <c r="BEH1660" s="31"/>
      <c r="BEI1660" s="31"/>
      <c r="BEJ1660" s="31"/>
      <c r="BEK1660" s="31"/>
      <c r="BEL1660" s="31"/>
      <c r="BEM1660" s="31"/>
      <c r="BEN1660" s="133"/>
      <c r="BEO1660" s="221" t="s">
        <v>5795</v>
      </c>
      <c r="BEP1660" s="31"/>
      <c r="BEQ1660" s="31"/>
      <c r="BER1660" s="31"/>
      <c r="BES1660" s="31"/>
      <c r="BET1660" s="31"/>
      <c r="BEU1660" s="31"/>
      <c r="BEV1660" s="133"/>
      <c r="BEW1660" s="221" t="s">
        <v>5795</v>
      </c>
      <c r="BEX1660" s="31"/>
      <c r="BEY1660" s="31"/>
      <c r="BEZ1660" s="31"/>
      <c r="BFA1660" s="31"/>
      <c r="BFB1660" s="31"/>
      <c r="BFC1660" s="31"/>
      <c r="BFD1660" s="133"/>
      <c r="BFE1660" s="221" t="s">
        <v>5795</v>
      </c>
      <c r="BFF1660" s="31"/>
      <c r="BFG1660" s="31"/>
      <c r="BFH1660" s="31"/>
      <c r="BFI1660" s="31"/>
      <c r="BFJ1660" s="31"/>
      <c r="BFK1660" s="31"/>
      <c r="BFL1660" s="133"/>
      <c r="BFM1660" s="221" t="s">
        <v>5795</v>
      </c>
      <c r="BFN1660" s="31"/>
      <c r="BFO1660" s="31"/>
      <c r="BFP1660" s="31"/>
      <c r="BFQ1660" s="31"/>
      <c r="BFR1660" s="31"/>
      <c r="BFS1660" s="31"/>
      <c r="BFT1660" s="133"/>
      <c r="BFU1660" s="221" t="s">
        <v>5795</v>
      </c>
      <c r="BFV1660" s="31"/>
      <c r="BFW1660" s="31"/>
      <c r="BFX1660" s="31"/>
      <c r="BFY1660" s="31"/>
      <c r="BFZ1660" s="31"/>
      <c r="BGA1660" s="31"/>
      <c r="BGB1660" s="133"/>
      <c r="BGC1660" s="221" t="s">
        <v>5795</v>
      </c>
      <c r="BGD1660" s="31"/>
      <c r="BGE1660" s="31"/>
      <c r="BGF1660" s="31"/>
      <c r="BGG1660" s="31"/>
      <c r="BGH1660" s="31"/>
      <c r="BGI1660" s="31"/>
      <c r="BGJ1660" s="133"/>
      <c r="BGK1660" s="221" t="s">
        <v>5795</v>
      </c>
      <c r="BGL1660" s="31"/>
      <c r="BGM1660" s="31"/>
      <c r="BGN1660" s="31"/>
      <c r="BGO1660" s="31"/>
      <c r="BGP1660" s="31"/>
      <c r="BGQ1660" s="31"/>
      <c r="BGR1660" s="133"/>
      <c r="BGS1660" s="221" t="s">
        <v>5795</v>
      </c>
      <c r="BGT1660" s="31"/>
      <c r="BGU1660" s="31"/>
      <c r="BGV1660" s="31"/>
      <c r="BGW1660" s="31"/>
      <c r="BGX1660" s="31"/>
      <c r="BGY1660" s="31"/>
      <c r="BGZ1660" s="133"/>
      <c r="BHA1660" s="221" t="s">
        <v>5795</v>
      </c>
      <c r="BHB1660" s="31"/>
      <c r="BHC1660" s="31"/>
      <c r="BHD1660" s="31"/>
      <c r="BHE1660" s="31"/>
      <c r="BHF1660" s="31"/>
      <c r="BHG1660" s="31"/>
      <c r="BHH1660" s="133"/>
      <c r="BHI1660" s="221" t="s">
        <v>5795</v>
      </c>
      <c r="BHJ1660" s="31"/>
      <c r="BHK1660" s="31"/>
      <c r="BHL1660" s="31"/>
      <c r="BHM1660" s="31"/>
      <c r="BHN1660" s="31"/>
      <c r="BHO1660" s="31"/>
      <c r="BHP1660" s="133"/>
      <c r="BHQ1660" s="221" t="s">
        <v>5795</v>
      </c>
      <c r="BHR1660" s="31"/>
      <c r="BHS1660" s="31"/>
      <c r="BHT1660" s="31"/>
      <c r="BHU1660" s="31"/>
      <c r="BHV1660" s="31"/>
      <c r="BHW1660" s="31"/>
      <c r="BHX1660" s="133"/>
      <c r="BHY1660" s="221" t="s">
        <v>5795</v>
      </c>
      <c r="BHZ1660" s="31"/>
      <c r="BIA1660" s="31"/>
      <c r="BIB1660" s="31"/>
      <c r="BIC1660" s="31"/>
      <c r="BID1660" s="31"/>
      <c r="BIE1660" s="31"/>
      <c r="BIF1660" s="133"/>
      <c r="BIG1660" s="221" t="s">
        <v>5795</v>
      </c>
      <c r="BIH1660" s="31"/>
      <c r="BII1660" s="31"/>
      <c r="BIJ1660" s="31"/>
      <c r="BIK1660" s="31"/>
      <c r="BIL1660" s="31"/>
      <c r="BIM1660" s="31"/>
      <c r="BIN1660" s="133"/>
      <c r="BIO1660" s="221" t="s">
        <v>5795</v>
      </c>
      <c r="BIP1660" s="31"/>
      <c r="BIQ1660" s="31"/>
      <c r="BIR1660" s="31"/>
      <c r="BIS1660" s="31"/>
      <c r="BIT1660" s="31"/>
      <c r="BIU1660" s="31"/>
      <c r="BIV1660" s="133"/>
      <c r="BIW1660" s="221" t="s">
        <v>5795</v>
      </c>
      <c r="BIX1660" s="31"/>
      <c r="BIY1660" s="31"/>
      <c r="BIZ1660" s="31"/>
      <c r="BJA1660" s="31"/>
      <c r="BJB1660" s="31"/>
      <c r="BJC1660" s="31"/>
      <c r="BJD1660" s="133"/>
      <c r="BJE1660" s="221" t="s">
        <v>5795</v>
      </c>
      <c r="BJF1660" s="31"/>
      <c r="BJG1660" s="31"/>
      <c r="BJH1660" s="31"/>
      <c r="BJI1660" s="31"/>
      <c r="BJJ1660" s="31"/>
      <c r="BJK1660" s="31"/>
      <c r="BJL1660" s="133"/>
      <c r="BJM1660" s="221" t="s">
        <v>5795</v>
      </c>
      <c r="BJN1660" s="31"/>
      <c r="BJO1660" s="31"/>
      <c r="BJP1660" s="31"/>
      <c r="BJQ1660" s="31"/>
      <c r="BJR1660" s="31"/>
      <c r="BJS1660" s="31"/>
      <c r="BJT1660" s="133"/>
      <c r="BJU1660" s="221" t="s">
        <v>5795</v>
      </c>
      <c r="BJV1660" s="31"/>
      <c r="BJW1660" s="31"/>
      <c r="BJX1660" s="31"/>
      <c r="BJY1660" s="31"/>
      <c r="BJZ1660" s="31"/>
      <c r="BKA1660" s="31"/>
      <c r="BKB1660" s="133"/>
      <c r="BKC1660" s="221" t="s">
        <v>5795</v>
      </c>
      <c r="BKD1660" s="31"/>
      <c r="BKE1660" s="31"/>
      <c r="BKF1660" s="31"/>
      <c r="BKG1660" s="31"/>
      <c r="BKH1660" s="31"/>
      <c r="BKI1660" s="31"/>
      <c r="BKJ1660" s="133"/>
      <c r="BKK1660" s="221" t="s">
        <v>5795</v>
      </c>
      <c r="BKL1660" s="31"/>
      <c r="BKM1660" s="31"/>
      <c r="BKN1660" s="31"/>
      <c r="BKO1660" s="31"/>
      <c r="BKP1660" s="31"/>
      <c r="BKQ1660" s="31"/>
      <c r="BKR1660" s="133"/>
      <c r="BKS1660" s="221" t="s">
        <v>5795</v>
      </c>
      <c r="BKT1660" s="31"/>
      <c r="BKU1660" s="31"/>
      <c r="BKV1660" s="31"/>
      <c r="BKW1660" s="31"/>
      <c r="BKX1660" s="31"/>
      <c r="BKY1660" s="31"/>
      <c r="BKZ1660" s="133"/>
      <c r="BLA1660" s="221" t="s">
        <v>5795</v>
      </c>
      <c r="BLB1660" s="31"/>
      <c r="BLC1660" s="31"/>
      <c r="BLD1660" s="31"/>
      <c r="BLE1660" s="31"/>
      <c r="BLF1660" s="31"/>
      <c r="BLG1660" s="31"/>
      <c r="BLH1660" s="133"/>
      <c r="BLI1660" s="221" t="s">
        <v>5795</v>
      </c>
      <c r="BLJ1660" s="31"/>
      <c r="BLK1660" s="31"/>
      <c r="BLL1660" s="31"/>
      <c r="BLM1660" s="31"/>
      <c r="BLN1660" s="31"/>
      <c r="BLO1660" s="31"/>
      <c r="BLP1660" s="133"/>
      <c r="BLQ1660" s="221" t="s">
        <v>5795</v>
      </c>
      <c r="BLR1660" s="31"/>
      <c r="BLS1660" s="31"/>
      <c r="BLT1660" s="31"/>
      <c r="BLU1660" s="31"/>
      <c r="BLV1660" s="31"/>
      <c r="BLW1660" s="31"/>
      <c r="BLX1660" s="133"/>
      <c r="BLY1660" s="221" t="s">
        <v>5795</v>
      </c>
      <c r="BLZ1660" s="31"/>
      <c r="BMA1660" s="31"/>
      <c r="BMB1660" s="31"/>
      <c r="BMC1660" s="31"/>
      <c r="BMD1660" s="31"/>
      <c r="BME1660" s="31"/>
      <c r="BMF1660" s="133"/>
      <c r="BMG1660" s="221" t="s">
        <v>5795</v>
      </c>
      <c r="BMH1660" s="31"/>
      <c r="BMI1660" s="31"/>
      <c r="BMJ1660" s="31"/>
      <c r="BMK1660" s="31"/>
      <c r="BML1660" s="31"/>
      <c r="BMM1660" s="31"/>
      <c r="BMN1660" s="133"/>
      <c r="BMO1660" s="221" t="s">
        <v>5795</v>
      </c>
      <c r="BMP1660" s="31"/>
      <c r="BMQ1660" s="31"/>
      <c r="BMR1660" s="31"/>
      <c r="BMS1660" s="31"/>
      <c r="BMT1660" s="31"/>
      <c r="BMU1660" s="31"/>
      <c r="BMV1660" s="133"/>
      <c r="BMW1660" s="221" t="s">
        <v>5795</v>
      </c>
      <c r="BMX1660" s="31"/>
      <c r="BMY1660" s="31"/>
      <c r="BMZ1660" s="31"/>
      <c r="BNA1660" s="31"/>
      <c r="BNB1660" s="31"/>
      <c r="BNC1660" s="31"/>
      <c r="BND1660" s="133"/>
      <c r="BNE1660" s="221" t="s">
        <v>5795</v>
      </c>
      <c r="BNF1660" s="31"/>
      <c r="BNG1660" s="31"/>
      <c r="BNH1660" s="31"/>
      <c r="BNI1660" s="31"/>
      <c r="BNJ1660" s="31"/>
      <c r="BNK1660" s="31"/>
      <c r="BNL1660" s="133"/>
      <c r="BNM1660" s="221" t="s">
        <v>5795</v>
      </c>
      <c r="BNN1660" s="31"/>
      <c r="BNO1660" s="31"/>
      <c r="BNP1660" s="31"/>
      <c r="BNQ1660" s="31"/>
      <c r="BNR1660" s="31"/>
      <c r="BNS1660" s="31"/>
      <c r="BNT1660" s="133"/>
      <c r="BNU1660" s="221" t="s">
        <v>5795</v>
      </c>
      <c r="BNV1660" s="31"/>
      <c r="BNW1660" s="31"/>
      <c r="BNX1660" s="31"/>
      <c r="BNY1660" s="31"/>
      <c r="BNZ1660" s="31"/>
      <c r="BOA1660" s="31"/>
      <c r="BOB1660" s="133"/>
      <c r="BOC1660" s="221" t="s">
        <v>5795</v>
      </c>
      <c r="BOD1660" s="31"/>
      <c r="BOE1660" s="31"/>
      <c r="BOF1660" s="31"/>
      <c r="BOG1660" s="31"/>
      <c r="BOH1660" s="31"/>
      <c r="BOI1660" s="31"/>
      <c r="BOJ1660" s="133"/>
      <c r="BOK1660" s="221" t="s">
        <v>5795</v>
      </c>
      <c r="BOL1660" s="31"/>
      <c r="BOM1660" s="31"/>
      <c r="BON1660" s="31"/>
      <c r="BOO1660" s="31"/>
      <c r="BOP1660" s="31"/>
      <c r="BOQ1660" s="31"/>
      <c r="BOR1660" s="133"/>
      <c r="BOS1660" s="221" t="s">
        <v>5795</v>
      </c>
      <c r="BOT1660" s="31"/>
      <c r="BOU1660" s="31"/>
      <c r="BOV1660" s="31"/>
      <c r="BOW1660" s="31"/>
      <c r="BOX1660" s="31"/>
      <c r="BOY1660" s="31"/>
      <c r="BOZ1660" s="133"/>
      <c r="BPA1660" s="221" t="s">
        <v>5795</v>
      </c>
      <c r="BPB1660" s="31"/>
      <c r="BPC1660" s="31"/>
      <c r="BPD1660" s="31"/>
      <c r="BPE1660" s="31"/>
      <c r="BPF1660" s="31"/>
      <c r="BPG1660" s="31"/>
      <c r="BPH1660" s="133"/>
      <c r="BPI1660" s="221" t="s">
        <v>5795</v>
      </c>
      <c r="BPJ1660" s="31"/>
      <c r="BPK1660" s="31"/>
      <c r="BPL1660" s="31"/>
      <c r="BPM1660" s="31"/>
      <c r="BPN1660" s="31"/>
      <c r="BPO1660" s="31"/>
      <c r="BPP1660" s="133"/>
      <c r="BPQ1660" s="221" t="s">
        <v>5795</v>
      </c>
      <c r="BPR1660" s="31"/>
      <c r="BPS1660" s="31"/>
      <c r="BPT1660" s="31"/>
      <c r="BPU1660" s="31"/>
      <c r="BPV1660" s="31"/>
      <c r="BPW1660" s="31"/>
      <c r="BPX1660" s="133"/>
      <c r="BPY1660" s="221" t="s">
        <v>5795</v>
      </c>
      <c r="BPZ1660" s="31"/>
      <c r="BQA1660" s="31"/>
      <c r="BQB1660" s="31"/>
      <c r="BQC1660" s="31"/>
      <c r="BQD1660" s="31"/>
      <c r="BQE1660" s="31"/>
      <c r="BQF1660" s="133"/>
      <c r="BQG1660" s="221" t="s">
        <v>5795</v>
      </c>
      <c r="BQH1660" s="31"/>
      <c r="BQI1660" s="31"/>
      <c r="BQJ1660" s="31"/>
      <c r="BQK1660" s="31"/>
      <c r="BQL1660" s="31"/>
      <c r="BQM1660" s="31"/>
      <c r="BQN1660" s="133"/>
      <c r="BQO1660" s="221" t="s">
        <v>5795</v>
      </c>
      <c r="BQP1660" s="31"/>
      <c r="BQQ1660" s="31"/>
      <c r="BQR1660" s="31"/>
      <c r="BQS1660" s="31"/>
      <c r="BQT1660" s="31"/>
      <c r="BQU1660" s="31"/>
      <c r="BQV1660" s="133"/>
      <c r="BQW1660" s="221" t="s">
        <v>5795</v>
      </c>
      <c r="BQX1660" s="31"/>
      <c r="BQY1660" s="31"/>
      <c r="BQZ1660" s="31"/>
      <c r="BRA1660" s="31"/>
      <c r="BRB1660" s="31"/>
      <c r="BRC1660" s="31"/>
      <c r="BRD1660" s="133"/>
      <c r="BRE1660" s="221" t="s">
        <v>5795</v>
      </c>
      <c r="BRF1660" s="31"/>
      <c r="BRG1660" s="31"/>
      <c r="BRH1660" s="31"/>
      <c r="BRI1660" s="31"/>
      <c r="BRJ1660" s="31"/>
      <c r="BRK1660" s="31"/>
      <c r="BRL1660" s="133"/>
      <c r="BRM1660" s="221" t="s">
        <v>5795</v>
      </c>
      <c r="BRN1660" s="31"/>
      <c r="BRO1660" s="31"/>
      <c r="BRP1660" s="31"/>
      <c r="BRQ1660" s="31"/>
      <c r="BRR1660" s="31"/>
      <c r="BRS1660" s="31"/>
      <c r="BRT1660" s="133"/>
      <c r="BRU1660" s="221" t="s">
        <v>5795</v>
      </c>
      <c r="BRV1660" s="31"/>
      <c r="BRW1660" s="31"/>
      <c r="BRX1660" s="31"/>
      <c r="BRY1660" s="31"/>
      <c r="BRZ1660" s="31"/>
      <c r="BSA1660" s="31"/>
      <c r="BSB1660" s="133"/>
      <c r="BSC1660" s="221" t="s">
        <v>5795</v>
      </c>
      <c r="BSD1660" s="31"/>
      <c r="BSE1660" s="31"/>
      <c r="BSF1660" s="31"/>
      <c r="BSG1660" s="31"/>
      <c r="BSH1660" s="31"/>
      <c r="BSI1660" s="31"/>
      <c r="BSJ1660" s="133"/>
      <c r="BSK1660" s="221" t="s">
        <v>5795</v>
      </c>
      <c r="BSL1660" s="31"/>
      <c r="BSM1660" s="31"/>
      <c r="BSN1660" s="31"/>
      <c r="BSO1660" s="31"/>
      <c r="BSP1660" s="31"/>
      <c r="BSQ1660" s="31"/>
      <c r="BSR1660" s="133"/>
      <c r="BSS1660" s="221" t="s">
        <v>5795</v>
      </c>
      <c r="BST1660" s="31"/>
      <c r="BSU1660" s="31"/>
      <c r="BSV1660" s="31"/>
      <c r="BSW1660" s="31"/>
      <c r="BSX1660" s="31"/>
      <c r="BSY1660" s="31"/>
      <c r="BSZ1660" s="133"/>
      <c r="BTA1660" s="221" t="s">
        <v>5795</v>
      </c>
      <c r="BTB1660" s="31"/>
      <c r="BTC1660" s="31"/>
      <c r="BTD1660" s="31"/>
      <c r="BTE1660" s="31"/>
      <c r="BTF1660" s="31"/>
      <c r="BTG1660" s="31"/>
      <c r="BTH1660" s="133"/>
      <c r="BTI1660" s="221" t="s">
        <v>5795</v>
      </c>
      <c r="BTJ1660" s="31"/>
      <c r="BTK1660" s="31"/>
      <c r="BTL1660" s="31"/>
      <c r="BTM1660" s="31"/>
      <c r="BTN1660" s="31"/>
      <c r="BTO1660" s="31"/>
      <c r="BTP1660" s="133"/>
      <c r="BTQ1660" s="221" t="s">
        <v>5795</v>
      </c>
      <c r="BTR1660" s="31"/>
      <c r="BTS1660" s="31"/>
      <c r="BTT1660" s="31"/>
      <c r="BTU1660" s="31"/>
      <c r="BTV1660" s="31"/>
      <c r="BTW1660" s="31"/>
      <c r="BTX1660" s="133"/>
      <c r="BTY1660" s="221" t="s">
        <v>5795</v>
      </c>
      <c r="BTZ1660" s="31"/>
      <c r="BUA1660" s="31"/>
      <c r="BUB1660" s="31"/>
      <c r="BUC1660" s="31"/>
      <c r="BUD1660" s="31"/>
      <c r="BUE1660" s="31"/>
      <c r="BUF1660" s="133"/>
      <c r="BUG1660" s="221" t="s">
        <v>5795</v>
      </c>
      <c r="BUH1660" s="31"/>
      <c r="BUI1660" s="31"/>
      <c r="BUJ1660" s="31"/>
      <c r="BUK1660" s="31"/>
      <c r="BUL1660" s="31"/>
      <c r="BUM1660" s="31"/>
      <c r="BUN1660" s="133"/>
      <c r="BUO1660" s="221" t="s">
        <v>5795</v>
      </c>
      <c r="BUP1660" s="31"/>
      <c r="BUQ1660" s="31"/>
      <c r="BUR1660" s="31"/>
      <c r="BUS1660" s="31"/>
      <c r="BUT1660" s="31"/>
      <c r="BUU1660" s="31"/>
      <c r="BUV1660" s="133"/>
      <c r="BUW1660" s="221" t="s">
        <v>5795</v>
      </c>
      <c r="BUX1660" s="31"/>
      <c r="BUY1660" s="31"/>
      <c r="BUZ1660" s="31"/>
      <c r="BVA1660" s="31"/>
      <c r="BVB1660" s="31"/>
      <c r="BVC1660" s="31"/>
      <c r="BVD1660" s="133"/>
      <c r="BVE1660" s="221" t="s">
        <v>5795</v>
      </c>
      <c r="BVF1660" s="31"/>
      <c r="BVG1660" s="31"/>
      <c r="BVH1660" s="31"/>
      <c r="BVI1660" s="31"/>
      <c r="BVJ1660" s="31"/>
      <c r="BVK1660" s="31"/>
      <c r="BVL1660" s="133"/>
      <c r="BVM1660" s="221" t="s">
        <v>5795</v>
      </c>
      <c r="BVN1660" s="31"/>
      <c r="BVO1660" s="31"/>
      <c r="BVP1660" s="31"/>
      <c r="BVQ1660" s="31"/>
      <c r="BVR1660" s="31"/>
      <c r="BVS1660" s="31"/>
      <c r="BVT1660" s="133"/>
      <c r="BVU1660" s="221" t="s">
        <v>5795</v>
      </c>
      <c r="BVV1660" s="31"/>
      <c r="BVW1660" s="31"/>
      <c r="BVX1660" s="31"/>
      <c r="BVY1660" s="31"/>
      <c r="BVZ1660" s="31"/>
      <c r="BWA1660" s="31"/>
      <c r="BWB1660" s="133"/>
      <c r="BWC1660" s="221" t="s">
        <v>5795</v>
      </c>
      <c r="BWD1660" s="31"/>
      <c r="BWE1660" s="31"/>
      <c r="BWF1660" s="31"/>
      <c r="BWG1660" s="31"/>
      <c r="BWH1660" s="31"/>
      <c r="BWI1660" s="31"/>
      <c r="BWJ1660" s="133"/>
      <c r="BWK1660" s="221" t="s">
        <v>5795</v>
      </c>
      <c r="BWL1660" s="31"/>
      <c r="BWM1660" s="31"/>
      <c r="BWN1660" s="31"/>
      <c r="BWO1660" s="31"/>
      <c r="BWP1660" s="31"/>
      <c r="BWQ1660" s="31"/>
      <c r="BWR1660" s="133"/>
      <c r="BWS1660" s="221" t="s">
        <v>5795</v>
      </c>
      <c r="BWT1660" s="31"/>
      <c r="BWU1660" s="31"/>
      <c r="BWV1660" s="31"/>
      <c r="BWW1660" s="31"/>
      <c r="BWX1660" s="31"/>
      <c r="BWY1660" s="31"/>
      <c r="BWZ1660" s="133"/>
      <c r="BXA1660" s="221" t="s">
        <v>5795</v>
      </c>
      <c r="BXB1660" s="31"/>
      <c r="BXC1660" s="31"/>
      <c r="BXD1660" s="31"/>
      <c r="BXE1660" s="31"/>
      <c r="BXF1660" s="31"/>
      <c r="BXG1660" s="31"/>
      <c r="BXH1660" s="133"/>
      <c r="BXI1660" s="221" t="s">
        <v>5795</v>
      </c>
      <c r="BXJ1660" s="31"/>
      <c r="BXK1660" s="31"/>
      <c r="BXL1660" s="31"/>
      <c r="BXM1660" s="31"/>
      <c r="BXN1660" s="31"/>
      <c r="BXO1660" s="31"/>
      <c r="BXP1660" s="133"/>
      <c r="BXQ1660" s="221" t="s">
        <v>5795</v>
      </c>
      <c r="BXR1660" s="31"/>
      <c r="BXS1660" s="31"/>
      <c r="BXT1660" s="31"/>
      <c r="BXU1660" s="31"/>
      <c r="BXV1660" s="31"/>
      <c r="BXW1660" s="31"/>
      <c r="BXX1660" s="133"/>
      <c r="BXY1660" s="221" t="s">
        <v>5795</v>
      </c>
      <c r="BXZ1660" s="31"/>
      <c r="BYA1660" s="31"/>
      <c r="BYB1660" s="31"/>
      <c r="BYC1660" s="31"/>
      <c r="BYD1660" s="31"/>
      <c r="BYE1660" s="31"/>
      <c r="BYF1660" s="133"/>
      <c r="BYG1660" s="221" t="s">
        <v>5795</v>
      </c>
      <c r="BYH1660" s="31"/>
      <c r="BYI1660" s="31"/>
      <c r="BYJ1660" s="31"/>
      <c r="BYK1660" s="31"/>
      <c r="BYL1660" s="31"/>
      <c r="BYM1660" s="31"/>
      <c r="BYN1660" s="133"/>
      <c r="BYO1660" s="221" t="s">
        <v>5795</v>
      </c>
      <c r="BYP1660" s="31"/>
      <c r="BYQ1660" s="31"/>
      <c r="BYR1660" s="31"/>
      <c r="BYS1660" s="31"/>
      <c r="BYT1660" s="31"/>
      <c r="BYU1660" s="31"/>
      <c r="BYV1660" s="133"/>
      <c r="BYW1660" s="221" t="s">
        <v>5795</v>
      </c>
      <c r="BYX1660" s="31"/>
      <c r="BYY1660" s="31"/>
      <c r="BYZ1660" s="31"/>
      <c r="BZA1660" s="31"/>
      <c r="BZB1660" s="31"/>
      <c r="BZC1660" s="31"/>
      <c r="BZD1660" s="133"/>
      <c r="BZE1660" s="221" t="s">
        <v>5795</v>
      </c>
      <c r="BZF1660" s="31"/>
      <c r="BZG1660" s="31"/>
      <c r="BZH1660" s="31"/>
      <c r="BZI1660" s="31"/>
      <c r="BZJ1660" s="31"/>
      <c r="BZK1660" s="31"/>
      <c r="BZL1660" s="133"/>
      <c r="BZM1660" s="221" t="s">
        <v>5795</v>
      </c>
      <c r="BZN1660" s="31"/>
      <c r="BZO1660" s="31"/>
      <c r="BZP1660" s="31"/>
      <c r="BZQ1660" s="31"/>
      <c r="BZR1660" s="31"/>
      <c r="BZS1660" s="31"/>
      <c r="BZT1660" s="133"/>
      <c r="BZU1660" s="221" t="s">
        <v>5795</v>
      </c>
      <c r="BZV1660" s="31"/>
      <c r="BZW1660" s="31"/>
      <c r="BZX1660" s="31"/>
      <c r="BZY1660" s="31"/>
      <c r="BZZ1660" s="31"/>
      <c r="CAA1660" s="31"/>
      <c r="CAB1660" s="133"/>
      <c r="CAC1660" s="221" t="s">
        <v>5795</v>
      </c>
      <c r="CAD1660" s="31"/>
      <c r="CAE1660" s="31"/>
      <c r="CAF1660" s="31"/>
      <c r="CAG1660" s="31"/>
      <c r="CAH1660" s="31"/>
      <c r="CAI1660" s="31"/>
      <c r="CAJ1660" s="133"/>
      <c r="CAK1660" s="221" t="s">
        <v>5795</v>
      </c>
      <c r="CAL1660" s="31"/>
      <c r="CAM1660" s="31"/>
      <c r="CAN1660" s="31"/>
      <c r="CAO1660" s="31"/>
      <c r="CAP1660" s="31"/>
      <c r="CAQ1660" s="31"/>
      <c r="CAR1660" s="133"/>
      <c r="CAS1660" s="221" t="s">
        <v>5795</v>
      </c>
      <c r="CAT1660" s="31"/>
      <c r="CAU1660" s="31"/>
      <c r="CAV1660" s="31"/>
      <c r="CAW1660" s="31"/>
      <c r="CAX1660" s="31"/>
      <c r="CAY1660" s="31"/>
      <c r="CAZ1660" s="133"/>
      <c r="CBA1660" s="221" t="s">
        <v>5795</v>
      </c>
      <c r="CBB1660" s="31"/>
      <c r="CBC1660" s="31"/>
      <c r="CBD1660" s="31"/>
      <c r="CBE1660" s="31"/>
      <c r="CBF1660" s="31"/>
      <c r="CBG1660" s="31"/>
      <c r="CBH1660" s="133"/>
      <c r="CBI1660" s="221" t="s">
        <v>5795</v>
      </c>
      <c r="CBJ1660" s="31"/>
      <c r="CBK1660" s="31"/>
      <c r="CBL1660" s="31"/>
      <c r="CBM1660" s="31"/>
      <c r="CBN1660" s="31"/>
      <c r="CBO1660" s="31"/>
      <c r="CBP1660" s="133"/>
      <c r="CBQ1660" s="221" t="s">
        <v>5795</v>
      </c>
      <c r="CBR1660" s="31"/>
      <c r="CBS1660" s="31"/>
      <c r="CBT1660" s="31"/>
      <c r="CBU1660" s="31"/>
      <c r="CBV1660" s="31"/>
      <c r="CBW1660" s="31"/>
      <c r="CBX1660" s="133"/>
      <c r="CBY1660" s="221" t="s">
        <v>5795</v>
      </c>
      <c r="CBZ1660" s="31"/>
      <c r="CCA1660" s="31"/>
      <c r="CCB1660" s="31"/>
      <c r="CCC1660" s="31"/>
      <c r="CCD1660" s="31"/>
      <c r="CCE1660" s="31"/>
      <c r="CCF1660" s="133"/>
      <c r="CCG1660" s="221" t="s">
        <v>5795</v>
      </c>
      <c r="CCH1660" s="31"/>
      <c r="CCI1660" s="31"/>
      <c r="CCJ1660" s="31"/>
      <c r="CCK1660" s="31"/>
      <c r="CCL1660" s="31"/>
      <c r="CCM1660" s="31"/>
      <c r="CCN1660" s="133"/>
      <c r="CCO1660" s="221" t="s">
        <v>5795</v>
      </c>
      <c r="CCP1660" s="31"/>
      <c r="CCQ1660" s="31"/>
      <c r="CCR1660" s="31"/>
      <c r="CCS1660" s="31"/>
      <c r="CCT1660" s="31"/>
      <c r="CCU1660" s="31"/>
      <c r="CCV1660" s="133"/>
      <c r="CCW1660" s="221" t="s">
        <v>5795</v>
      </c>
      <c r="CCX1660" s="31"/>
      <c r="CCY1660" s="31"/>
      <c r="CCZ1660" s="31"/>
      <c r="CDA1660" s="31"/>
      <c r="CDB1660" s="31"/>
      <c r="CDC1660" s="31"/>
      <c r="CDD1660" s="133"/>
      <c r="CDE1660" s="221" t="s">
        <v>5795</v>
      </c>
      <c r="CDF1660" s="31"/>
      <c r="CDG1660" s="31"/>
      <c r="CDH1660" s="31"/>
      <c r="CDI1660" s="31"/>
      <c r="CDJ1660" s="31"/>
      <c r="CDK1660" s="31"/>
      <c r="CDL1660" s="133"/>
      <c r="CDM1660" s="221" t="s">
        <v>5795</v>
      </c>
      <c r="CDN1660" s="31"/>
      <c r="CDO1660" s="31"/>
      <c r="CDP1660" s="31"/>
      <c r="CDQ1660" s="31"/>
      <c r="CDR1660" s="31"/>
      <c r="CDS1660" s="31"/>
      <c r="CDT1660" s="133"/>
      <c r="CDU1660" s="221" t="s">
        <v>5795</v>
      </c>
      <c r="CDV1660" s="31"/>
      <c r="CDW1660" s="31"/>
      <c r="CDX1660" s="31"/>
      <c r="CDY1660" s="31"/>
      <c r="CDZ1660" s="31"/>
      <c r="CEA1660" s="31"/>
      <c r="CEB1660" s="133"/>
      <c r="CEC1660" s="221" t="s">
        <v>5795</v>
      </c>
      <c r="CED1660" s="31"/>
      <c r="CEE1660" s="31"/>
      <c r="CEF1660" s="31"/>
      <c r="CEG1660" s="31"/>
      <c r="CEH1660" s="31"/>
      <c r="CEI1660" s="31"/>
      <c r="CEJ1660" s="133"/>
      <c r="CEK1660" s="221" t="s">
        <v>5795</v>
      </c>
      <c r="CEL1660" s="31"/>
      <c r="CEM1660" s="31"/>
      <c r="CEN1660" s="31"/>
      <c r="CEO1660" s="31"/>
      <c r="CEP1660" s="31"/>
      <c r="CEQ1660" s="31"/>
      <c r="CER1660" s="133"/>
      <c r="CES1660" s="221" t="s">
        <v>5795</v>
      </c>
      <c r="CET1660" s="31"/>
      <c r="CEU1660" s="31"/>
      <c r="CEV1660" s="31"/>
      <c r="CEW1660" s="31"/>
      <c r="CEX1660" s="31"/>
      <c r="CEY1660" s="31"/>
      <c r="CEZ1660" s="133"/>
      <c r="CFA1660" s="221" t="s">
        <v>5795</v>
      </c>
      <c r="CFB1660" s="31"/>
      <c r="CFC1660" s="31"/>
      <c r="CFD1660" s="31"/>
      <c r="CFE1660" s="31"/>
      <c r="CFF1660" s="31"/>
      <c r="CFG1660" s="31"/>
      <c r="CFH1660" s="133"/>
      <c r="CFI1660" s="221" t="s">
        <v>5795</v>
      </c>
      <c r="CFJ1660" s="31"/>
      <c r="CFK1660" s="31"/>
      <c r="CFL1660" s="31"/>
      <c r="CFM1660" s="31"/>
      <c r="CFN1660" s="31"/>
      <c r="CFO1660" s="31"/>
      <c r="CFP1660" s="133"/>
      <c r="CFQ1660" s="221" t="s">
        <v>5795</v>
      </c>
      <c r="CFR1660" s="31"/>
      <c r="CFS1660" s="31"/>
      <c r="CFT1660" s="31"/>
      <c r="CFU1660" s="31"/>
      <c r="CFV1660" s="31"/>
      <c r="CFW1660" s="31"/>
      <c r="CFX1660" s="133"/>
      <c r="CFY1660" s="221" t="s">
        <v>5795</v>
      </c>
      <c r="CFZ1660" s="31"/>
      <c r="CGA1660" s="31"/>
      <c r="CGB1660" s="31"/>
      <c r="CGC1660" s="31"/>
      <c r="CGD1660" s="31"/>
      <c r="CGE1660" s="31"/>
      <c r="CGF1660" s="133"/>
      <c r="CGG1660" s="221" t="s">
        <v>5795</v>
      </c>
      <c r="CGH1660" s="31"/>
      <c r="CGI1660" s="31"/>
      <c r="CGJ1660" s="31"/>
      <c r="CGK1660" s="31"/>
      <c r="CGL1660" s="31"/>
      <c r="CGM1660" s="31"/>
      <c r="CGN1660" s="133"/>
      <c r="CGO1660" s="221" t="s">
        <v>5795</v>
      </c>
      <c r="CGP1660" s="31"/>
      <c r="CGQ1660" s="31"/>
      <c r="CGR1660" s="31"/>
      <c r="CGS1660" s="31"/>
      <c r="CGT1660" s="31"/>
      <c r="CGU1660" s="31"/>
      <c r="CGV1660" s="133"/>
      <c r="CGW1660" s="221" t="s">
        <v>5795</v>
      </c>
      <c r="CGX1660" s="31"/>
      <c r="CGY1660" s="31"/>
      <c r="CGZ1660" s="31"/>
      <c r="CHA1660" s="31"/>
      <c r="CHB1660" s="31"/>
      <c r="CHC1660" s="31"/>
      <c r="CHD1660" s="133"/>
      <c r="CHE1660" s="221" t="s">
        <v>5795</v>
      </c>
      <c r="CHF1660" s="31"/>
      <c r="CHG1660" s="31"/>
      <c r="CHH1660" s="31"/>
      <c r="CHI1660" s="31"/>
      <c r="CHJ1660" s="31"/>
      <c r="CHK1660" s="31"/>
      <c r="CHL1660" s="133"/>
      <c r="CHM1660" s="221" t="s">
        <v>5795</v>
      </c>
      <c r="CHN1660" s="31"/>
      <c r="CHO1660" s="31"/>
      <c r="CHP1660" s="31"/>
      <c r="CHQ1660" s="31"/>
      <c r="CHR1660" s="31"/>
      <c r="CHS1660" s="31"/>
      <c r="CHT1660" s="133"/>
      <c r="CHU1660" s="221" t="s">
        <v>5795</v>
      </c>
      <c r="CHV1660" s="31"/>
      <c r="CHW1660" s="31"/>
      <c r="CHX1660" s="31"/>
      <c r="CHY1660" s="31"/>
      <c r="CHZ1660" s="31"/>
      <c r="CIA1660" s="31"/>
      <c r="CIB1660" s="133"/>
      <c r="CIC1660" s="221" t="s">
        <v>5795</v>
      </c>
      <c r="CID1660" s="31"/>
      <c r="CIE1660" s="31"/>
      <c r="CIF1660" s="31"/>
      <c r="CIG1660" s="31"/>
      <c r="CIH1660" s="31"/>
      <c r="CII1660" s="31"/>
      <c r="CIJ1660" s="133"/>
      <c r="CIK1660" s="221" t="s">
        <v>5795</v>
      </c>
      <c r="CIL1660" s="31"/>
      <c r="CIM1660" s="31"/>
      <c r="CIN1660" s="31"/>
      <c r="CIO1660" s="31"/>
      <c r="CIP1660" s="31"/>
      <c r="CIQ1660" s="31"/>
      <c r="CIR1660" s="133"/>
      <c r="CIS1660" s="221" t="s">
        <v>5795</v>
      </c>
      <c r="CIT1660" s="31"/>
      <c r="CIU1660" s="31"/>
      <c r="CIV1660" s="31"/>
      <c r="CIW1660" s="31"/>
      <c r="CIX1660" s="31"/>
      <c r="CIY1660" s="31"/>
      <c r="CIZ1660" s="133"/>
      <c r="CJA1660" s="221" t="s">
        <v>5795</v>
      </c>
      <c r="CJB1660" s="31"/>
      <c r="CJC1660" s="31"/>
      <c r="CJD1660" s="31"/>
      <c r="CJE1660" s="31"/>
      <c r="CJF1660" s="31"/>
      <c r="CJG1660" s="31"/>
      <c r="CJH1660" s="133"/>
      <c r="CJI1660" s="221" t="s">
        <v>5795</v>
      </c>
      <c r="CJJ1660" s="31"/>
      <c r="CJK1660" s="31"/>
      <c r="CJL1660" s="31"/>
      <c r="CJM1660" s="31"/>
      <c r="CJN1660" s="31"/>
      <c r="CJO1660" s="31"/>
      <c r="CJP1660" s="133"/>
      <c r="CJQ1660" s="221" t="s">
        <v>5795</v>
      </c>
      <c r="CJR1660" s="31"/>
      <c r="CJS1660" s="31"/>
      <c r="CJT1660" s="31"/>
      <c r="CJU1660" s="31"/>
      <c r="CJV1660" s="31"/>
      <c r="CJW1660" s="31"/>
      <c r="CJX1660" s="133"/>
      <c r="CJY1660" s="221" t="s">
        <v>5795</v>
      </c>
      <c r="CJZ1660" s="31"/>
      <c r="CKA1660" s="31"/>
      <c r="CKB1660" s="31"/>
      <c r="CKC1660" s="31"/>
      <c r="CKD1660" s="31"/>
      <c r="CKE1660" s="31"/>
      <c r="CKF1660" s="133"/>
      <c r="CKG1660" s="221" t="s">
        <v>5795</v>
      </c>
      <c r="CKH1660" s="31"/>
      <c r="CKI1660" s="31"/>
      <c r="CKJ1660" s="31"/>
      <c r="CKK1660" s="31"/>
      <c r="CKL1660" s="31"/>
      <c r="CKM1660" s="31"/>
      <c r="CKN1660" s="133"/>
      <c r="CKO1660" s="221" t="s">
        <v>5795</v>
      </c>
      <c r="CKP1660" s="31"/>
      <c r="CKQ1660" s="31"/>
      <c r="CKR1660" s="31"/>
      <c r="CKS1660" s="31"/>
      <c r="CKT1660" s="31"/>
      <c r="CKU1660" s="31"/>
      <c r="CKV1660" s="133"/>
      <c r="CKW1660" s="221" t="s">
        <v>5795</v>
      </c>
      <c r="CKX1660" s="31"/>
      <c r="CKY1660" s="31"/>
      <c r="CKZ1660" s="31"/>
      <c r="CLA1660" s="31"/>
      <c r="CLB1660" s="31"/>
      <c r="CLC1660" s="31"/>
      <c r="CLD1660" s="133"/>
      <c r="CLE1660" s="221" t="s">
        <v>5795</v>
      </c>
      <c r="CLF1660" s="31"/>
      <c r="CLG1660" s="31"/>
      <c r="CLH1660" s="31"/>
      <c r="CLI1660" s="31"/>
      <c r="CLJ1660" s="31"/>
      <c r="CLK1660" s="31"/>
      <c r="CLL1660" s="133"/>
      <c r="CLM1660" s="221" t="s">
        <v>5795</v>
      </c>
      <c r="CLN1660" s="31"/>
      <c r="CLO1660" s="31"/>
      <c r="CLP1660" s="31"/>
      <c r="CLQ1660" s="31"/>
      <c r="CLR1660" s="31"/>
      <c r="CLS1660" s="31"/>
      <c r="CLT1660" s="133"/>
      <c r="CLU1660" s="221" t="s">
        <v>5795</v>
      </c>
      <c r="CLV1660" s="31"/>
      <c r="CLW1660" s="31"/>
      <c r="CLX1660" s="31"/>
      <c r="CLY1660" s="31"/>
      <c r="CLZ1660" s="31"/>
      <c r="CMA1660" s="31"/>
      <c r="CMB1660" s="133"/>
      <c r="CMC1660" s="221" t="s">
        <v>5795</v>
      </c>
      <c r="CMD1660" s="31"/>
      <c r="CME1660" s="31"/>
      <c r="CMF1660" s="31"/>
      <c r="CMG1660" s="31"/>
      <c r="CMH1660" s="31"/>
      <c r="CMI1660" s="31"/>
      <c r="CMJ1660" s="133"/>
      <c r="CMK1660" s="221" t="s">
        <v>5795</v>
      </c>
      <c r="CML1660" s="31"/>
      <c r="CMM1660" s="31"/>
      <c r="CMN1660" s="31"/>
      <c r="CMO1660" s="31"/>
      <c r="CMP1660" s="31"/>
      <c r="CMQ1660" s="31"/>
      <c r="CMR1660" s="133"/>
      <c r="CMS1660" s="221" t="s">
        <v>5795</v>
      </c>
      <c r="CMT1660" s="31"/>
      <c r="CMU1660" s="31"/>
      <c r="CMV1660" s="31"/>
      <c r="CMW1660" s="31"/>
      <c r="CMX1660" s="31"/>
      <c r="CMY1660" s="31"/>
      <c r="CMZ1660" s="133"/>
      <c r="CNA1660" s="221" t="s">
        <v>5795</v>
      </c>
      <c r="CNB1660" s="31"/>
      <c r="CNC1660" s="31"/>
      <c r="CND1660" s="31"/>
      <c r="CNE1660" s="31"/>
      <c r="CNF1660" s="31"/>
      <c r="CNG1660" s="31"/>
      <c r="CNH1660" s="133"/>
      <c r="CNI1660" s="221" t="s">
        <v>5795</v>
      </c>
      <c r="CNJ1660" s="31"/>
      <c r="CNK1660" s="31"/>
      <c r="CNL1660" s="31"/>
      <c r="CNM1660" s="31"/>
      <c r="CNN1660" s="31"/>
      <c r="CNO1660" s="31"/>
      <c r="CNP1660" s="133"/>
      <c r="CNQ1660" s="221" t="s">
        <v>5795</v>
      </c>
      <c r="CNR1660" s="31"/>
      <c r="CNS1660" s="31"/>
      <c r="CNT1660" s="31"/>
      <c r="CNU1660" s="31"/>
      <c r="CNV1660" s="31"/>
      <c r="CNW1660" s="31"/>
      <c r="CNX1660" s="133"/>
      <c r="CNY1660" s="221" t="s">
        <v>5795</v>
      </c>
      <c r="CNZ1660" s="31"/>
      <c r="COA1660" s="31"/>
      <c r="COB1660" s="31"/>
      <c r="COC1660" s="31"/>
      <c r="COD1660" s="31"/>
      <c r="COE1660" s="31"/>
      <c r="COF1660" s="133"/>
      <c r="COG1660" s="221" t="s">
        <v>5795</v>
      </c>
      <c r="COH1660" s="31"/>
      <c r="COI1660" s="31"/>
      <c r="COJ1660" s="31"/>
      <c r="COK1660" s="31"/>
      <c r="COL1660" s="31"/>
      <c r="COM1660" s="31"/>
      <c r="CON1660" s="133"/>
      <c r="COO1660" s="221" t="s">
        <v>5795</v>
      </c>
      <c r="COP1660" s="31"/>
      <c r="COQ1660" s="31"/>
      <c r="COR1660" s="31"/>
      <c r="COS1660" s="31"/>
      <c r="COT1660" s="31"/>
      <c r="COU1660" s="31"/>
      <c r="COV1660" s="133"/>
      <c r="COW1660" s="221" t="s">
        <v>5795</v>
      </c>
      <c r="COX1660" s="31"/>
      <c r="COY1660" s="31"/>
      <c r="COZ1660" s="31"/>
      <c r="CPA1660" s="31"/>
      <c r="CPB1660" s="31"/>
      <c r="CPC1660" s="31"/>
      <c r="CPD1660" s="133"/>
      <c r="CPE1660" s="221" t="s">
        <v>5795</v>
      </c>
      <c r="CPF1660" s="31"/>
      <c r="CPG1660" s="31"/>
      <c r="CPH1660" s="31"/>
      <c r="CPI1660" s="31"/>
      <c r="CPJ1660" s="31"/>
      <c r="CPK1660" s="31"/>
      <c r="CPL1660" s="133"/>
      <c r="CPM1660" s="221" t="s">
        <v>5795</v>
      </c>
      <c r="CPN1660" s="31"/>
      <c r="CPO1660" s="31"/>
      <c r="CPP1660" s="31"/>
      <c r="CPQ1660" s="31"/>
      <c r="CPR1660" s="31"/>
      <c r="CPS1660" s="31"/>
      <c r="CPT1660" s="133"/>
      <c r="CPU1660" s="221" t="s">
        <v>5795</v>
      </c>
      <c r="CPV1660" s="31"/>
      <c r="CPW1660" s="31"/>
      <c r="CPX1660" s="31"/>
      <c r="CPY1660" s="31"/>
      <c r="CPZ1660" s="31"/>
      <c r="CQA1660" s="31"/>
      <c r="CQB1660" s="133"/>
      <c r="CQC1660" s="221" t="s">
        <v>5795</v>
      </c>
      <c r="CQD1660" s="31"/>
      <c r="CQE1660" s="31"/>
      <c r="CQF1660" s="31"/>
      <c r="CQG1660" s="31"/>
      <c r="CQH1660" s="31"/>
      <c r="CQI1660" s="31"/>
      <c r="CQJ1660" s="133"/>
      <c r="CQK1660" s="221" t="s">
        <v>5795</v>
      </c>
      <c r="CQL1660" s="31"/>
      <c r="CQM1660" s="31"/>
      <c r="CQN1660" s="31"/>
      <c r="CQO1660" s="31"/>
      <c r="CQP1660" s="31"/>
      <c r="CQQ1660" s="31"/>
      <c r="CQR1660" s="133"/>
      <c r="CQS1660" s="221" t="s">
        <v>5795</v>
      </c>
      <c r="CQT1660" s="31"/>
      <c r="CQU1660" s="31"/>
      <c r="CQV1660" s="31"/>
      <c r="CQW1660" s="31"/>
      <c r="CQX1660" s="31"/>
      <c r="CQY1660" s="31"/>
      <c r="CQZ1660" s="133"/>
      <c r="CRA1660" s="221" t="s">
        <v>5795</v>
      </c>
      <c r="CRB1660" s="31"/>
      <c r="CRC1660" s="31"/>
      <c r="CRD1660" s="31"/>
      <c r="CRE1660" s="31"/>
      <c r="CRF1660" s="31"/>
      <c r="CRG1660" s="31"/>
      <c r="CRH1660" s="133"/>
      <c r="CRI1660" s="221" t="s">
        <v>5795</v>
      </c>
      <c r="CRJ1660" s="31"/>
      <c r="CRK1660" s="31"/>
      <c r="CRL1660" s="31"/>
      <c r="CRM1660" s="31"/>
      <c r="CRN1660" s="31"/>
      <c r="CRO1660" s="31"/>
      <c r="CRP1660" s="133"/>
      <c r="CRQ1660" s="221" t="s">
        <v>5795</v>
      </c>
      <c r="CRR1660" s="31"/>
      <c r="CRS1660" s="31"/>
      <c r="CRT1660" s="31"/>
      <c r="CRU1660" s="31"/>
      <c r="CRV1660" s="31"/>
      <c r="CRW1660" s="31"/>
      <c r="CRX1660" s="133"/>
      <c r="CRY1660" s="221" t="s">
        <v>5795</v>
      </c>
      <c r="CRZ1660" s="31"/>
      <c r="CSA1660" s="31"/>
      <c r="CSB1660" s="31"/>
      <c r="CSC1660" s="31"/>
      <c r="CSD1660" s="31"/>
      <c r="CSE1660" s="31"/>
      <c r="CSF1660" s="133"/>
      <c r="CSG1660" s="221" t="s">
        <v>5795</v>
      </c>
      <c r="CSH1660" s="31"/>
      <c r="CSI1660" s="31"/>
      <c r="CSJ1660" s="31"/>
      <c r="CSK1660" s="31"/>
      <c r="CSL1660" s="31"/>
      <c r="CSM1660" s="31"/>
      <c r="CSN1660" s="133"/>
      <c r="CSO1660" s="221" t="s">
        <v>5795</v>
      </c>
      <c r="CSP1660" s="31"/>
      <c r="CSQ1660" s="31"/>
      <c r="CSR1660" s="31"/>
      <c r="CSS1660" s="31"/>
      <c r="CST1660" s="31"/>
      <c r="CSU1660" s="31"/>
      <c r="CSV1660" s="133"/>
      <c r="CSW1660" s="221" t="s">
        <v>5795</v>
      </c>
      <c r="CSX1660" s="31"/>
      <c r="CSY1660" s="31"/>
      <c r="CSZ1660" s="31"/>
      <c r="CTA1660" s="31"/>
      <c r="CTB1660" s="31"/>
      <c r="CTC1660" s="31"/>
      <c r="CTD1660" s="133"/>
      <c r="CTE1660" s="221" t="s">
        <v>5795</v>
      </c>
      <c r="CTF1660" s="31"/>
      <c r="CTG1660" s="31"/>
      <c r="CTH1660" s="31"/>
      <c r="CTI1660" s="31"/>
      <c r="CTJ1660" s="31"/>
      <c r="CTK1660" s="31"/>
      <c r="CTL1660" s="133"/>
      <c r="CTM1660" s="221" t="s">
        <v>5795</v>
      </c>
      <c r="CTN1660" s="31"/>
      <c r="CTO1660" s="31"/>
      <c r="CTP1660" s="31"/>
      <c r="CTQ1660" s="31"/>
      <c r="CTR1660" s="31"/>
      <c r="CTS1660" s="31"/>
      <c r="CTT1660" s="133"/>
      <c r="CTU1660" s="221" t="s">
        <v>5795</v>
      </c>
      <c r="CTV1660" s="31"/>
      <c r="CTW1660" s="31"/>
      <c r="CTX1660" s="31"/>
      <c r="CTY1660" s="31"/>
      <c r="CTZ1660" s="31"/>
      <c r="CUA1660" s="31"/>
      <c r="CUB1660" s="133"/>
      <c r="CUC1660" s="221" t="s">
        <v>5795</v>
      </c>
      <c r="CUD1660" s="31"/>
      <c r="CUE1660" s="31"/>
      <c r="CUF1660" s="31"/>
      <c r="CUG1660" s="31"/>
      <c r="CUH1660" s="31"/>
      <c r="CUI1660" s="31"/>
      <c r="CUJ1660" s="133"/>
      <c r="CUK1660" s="221" t="s">
        <v>5795</v>
      </c>
      <c r="CUL1660" s="31"/>
      <c r="CUM1660" s="31"/>
      <c r="CUN1660" s="31"/>
      <c r="CUO1660" s="31"/>
      <c r="CUP1660" s="31"/>
      <c r="CUQ1660" s="31"/>
      <c r="CUR1660" s="133"/>
      <c r="CUS1660" s="221" t="s">
        <v>5795</v>
      </c>
      <c r="CUT1660" s="31"/>
      <c r="CUU1660" s="31"/>
      <c r="CUV1660" s="31"/>
      <c r="CUW1660" s="31"/>
      <c r="CUX1660" s="31"/>
      <c r="CUY1660" s="31"/>
      <c r="CUZ1660" s="133"/>
      <c r="CVA1660" s="221" t="s">
        <v>5795</v>
      </c>
      <c r="CVB1660" s="31"/>
      <c r="CVC1660" s="31"/>
      <c r="CVD1660" s="31"/>
      <c r="CVE1660" s="31"/>
      <c r="CVF1660" s="31"/>
      <c r="CVG1660" s="31"/>
      <c r="CVH1660" s="133"/>
      <c r="CVI1660" s="221" t="s">
        <v>5795</v>
      </c>
      <c r="CVJ1660" s="31"/>
      <c r="CVK1660" s="31"/>
      <c r="CVL1660" s="31"/>
      <c r="CVM1660" s="31"/>
      <c r="CVN1660" s="31"/>
      <c r="CVO1660" s="31"/>
      <c r="CVP1660" s="133"/>
      <c r="CVQ1660" s="221" t="s">
        <v>5795</v>
      </c>
      <c r="CVR1660" s="31"/>
      <c r="CVS1660" s="31"/>
      <c r="CVT1660" s="31"/>
      <c r="CVU1660" s="31"/>
      <c r="CVV1660" s="31"/>
      <c r="CVW1660" s="31"/>
      <c r="CVX1660" s="133"/>
      <c r="CVY1660" s="221" t="s">
        <v>5795</v>
      </c>
      <c r="CVZ1660" s="31"/>
      <c r="CWA1660" s="31"/>
      <c r="CWB1660" s="31"/>
      <c r="CWC1660" s="31"/>
      <c r="CWD1660" s="31"/>
      <c r="CWE1660" s="31"/>
      <c r="CWF1660" s="133"/>
      <c r="CWG1660" s="221" t="s">
        <v>5795</v>
      </c>
      <c r="CWH1660" s="31"/>
      <c r="CWI1660" s="31"/>
      <c r="CWJ1660" s="31"/>
      <c r="CWK1660" s="31"/>
      <c r="CWL1660" s="31"/>
      <c r="CWM1660" s="31"/>
      <c r="CWN1660" s="133"/>
      <c r="CWO1660" s="221" t="s">
        <v>5795</v>
      </c>
      <c r="CWP1660" s="31"/>
      <c r="CWQ1660" s="31"/>
      <c r="CWR1660" s="31"/>
      <c r="CWS1660" s="31"/>
      <c r="CWT1660" s="31"/>
      <c r="CWU1660" s="31"/>
      <c r="CWV1660" s="133"/>
      <c r="CWW1660" s="221" t="s">
        <v>5795</v>
      </c>
      <c r="CWX1660" s="31"/>
      <c r="CWY1660" s="31"/>
      <c r="CWZ1660" s="31"/>
      <c r="CXA1660" s="31"/>
      <c r="CXB1660" s="31"/>
      <c r="CXC1660" s="31"/>
      <c r="CXD1660" s="133"/>
      <c r="CXE1660" s="221" t="s">
        <v>5795</v>
      </c>
      <c r="CXF1660" s="31"/>
      <c r="CXG1660" s="31"/>
      <c r="CXH1660" s="31"/>
      <c r="CXI1660" s="31"/>
      <c r="CXJ1660" s="31"/>
      <c r="CXK1660" s="31"/>
      <c r="CXL1660" s="133"/>
      <c r="CXM1660" s="221" t="s">
        <v>5795</v>
      </c>
      <c r="CXN1660" s="31"/>
      <c r="CXO1660" s="31"/>
      <c r="CXP1660" s="31"/>
      <c r="CXQ1660" s="31"/>
      <c r="CXR1660" s="31"/>
      <c r="CXS1660" s="31"/>
      <c r="CXT1660" s="133"/>
      <c r="CXU1660" s="221" t="s">
        <v>5795</v>
      </c>
      <c r="CXV1660" s="31"/>
      <c r="CXW1660" s="31"/>
      <c r="CXX1660" s="31"/>
      <c r="CXY1660" s="31"/>
      <c r="CXZ1660" s="31"/>
      <c r="CYA1660" s="31"/>
      <c r="CYB1660" s="133"/>
      <c r="CYC1660" s="221" t="s">
        <v>5795</v>
      </c>
      <c r="CYD1660" s="31"/>
      <c r="CYE1660" s="31"/>
      <c r="CYF1660" s="31"/>
      <c r="CYG1660" s="31"/>
      <c r="CYH1660" s="31"/>
      <c r="CYI1660" s="31"/>
      <c r="CYJ1660" s="133"/>
      <c r="CYK1660" s="221" t="s">
        <v>5795</v>
      </c>
      <c r="CYL1660" s="31"/>
      <c r="CYM1660" s="31"/>
      <c r="CYN1660" s="31"/>
      <c r="CYO1660" s="31"/>
      <c r="CYP1660" s="31"/>
      <c r="CYQ1660" s="31"/>
      <c r="CYR1660" s="133"/>
      <c r="CYS1660" s="221" t="s">
        <v>5795</v>
      </c>
      <c r="CYT1660" s="31"/>
      <c r="CYU1660" s="31"/>
      <c r="CYV1660" s="31"/>
      <c r="CYW1660" s="31"/>
      <c r="CYX1660" s="31"/>
      <c r="CYY1660" s="31"/>
      <c r="CYZ1660" s="133"/>
      <c r="CZA1660" s="221" t="s">
        <v>5795</v>
      </c>
      <c r="CZB1660" s="31"/>
      <c r="CZC1660" s="31"/>
      <c r="CZD1660" s="31"/>
      <c r="CZE1660" s="31"/>
      <c r="CZF1660" s="31"/>
      <c r="CZG1660" s="31"/>
      <c r="CZH1660" s="133"/>
      <c r="CZI1660" s="221" t="s">
        <v>5795</v>
      </c>
      <c r="CZJ1660" s="31"/>
      <c r="CZK1660" s="31"/>
      <c r="CZL1660" s="31"/>
      <c r="CZM1660" s="31"/>
      <c r="CZN1660" s="31"/>
      <c r="CZO1660" s="31"/>
      <c r="CZP1660" s="133"/>
      <c r="CZQ1660" s="221" t="s">
        <v>5795</v>
      </c>
      <c r="CZR1660" s="31"/>
      <c r="CZS1660" s="31"/>
      <c r="CZT1660" s="31"/>
      <c r="CZU1660" s="31"/>
      <c r="CZV1660" s="31"/>
      <c r="CZW1660" s="31"/>
      <c r="CZX1660" s="133"/>
      <c r="CZY1660" s="221" t="s">
        <v>5795</v>
      </c>
      <c r="CZZ1660" s="31"/>
      <c r="DAA1660" s="31"/>
      <c r="DAB1660" s="31"/>
      <c r="DAC1660" s="31"/>
      <c r="DAD1660" s="31"/>
      <c r="DAE1660" s="31"/>
      <c r="DAF1660" s="133"/>
      <c r="DAG1660" s="221" t="s">
        <v>5795</v>
      </c>
      <c r="DAH1660" s="31"/>
      <c r="DAI1660" s="31"/>
      <c r="DAJ1660" s="31"/>
      <c r="DAK1660" s="31"/>
      <c r="DAL1660" s="31"/>
      <c r="DAM1660" s="31"/>
      <c r="DAN1660" s="133"/>
      <c r="DAO1660" s="221" t="s">
        <v>5795</v>
      </c>
      <c r="DAP1660" s="31"/>
      <c r="DAQ1660" s="31"/>
      <c r="DAR1660" s="31"/>
      <c r="DAS1660" s="31"/>
      <c r="DAT1660" s="31"/>
      <c r="DAU1660" s="31"/>
      <c r="DAV1660" s="133"/>
      <c r="DAW1660" s="221" t="s">
        <v>5795</v>
      </c>
      <c r="DAX1660" s="31"/>
      <c r="DAY1660" s="31"/>
      <c r="DAZ1660" s="31"/>
      <c r="DBA1660" s="31"/>
      <c r="DBB1660" s="31"/>
      <c r="DBC1660" s="31"/>
      <c r="DBD1660" s="133"/>
      <c r="DBE1660" s="221" t="s">
        <v>5795</v>
      </c>
      <c r="DBF1660" s="31"/>
      <c r="DBG1660" s="31"/>
      <c r="DBH1660" s="31"/>
      <c r="DBI1660" s="31"/>
      <c r="DBJ1660" s="31"/>
      <c r="DBK1660" s="31"/>
      <c r="DBL1660" s="133"/>
      <c r="DBM1660" s="221" t="s">
        <v>5795</v>
      </c>
      <c r="DBN1660" s="31"/>
      <c r="DBO1660" s="31"/>
      <c r="DBP1660" s="31"/>
      <c r="DBQ1660" s="31"/>
      <c r="DBR1660" s="31"/>
      <c r="DBS1660" s="31"/>
      <c r="DBT1660" s="133"/>
      <c r="DBU1660" s="221" t="s">
        <v>5795</v>
      </c>
      <c r="DBV1660" s="31"/>
      <c r="DBW1660" s="31"/>
      <c r="DBX1660" s="31"/>
      <c r="DBY1660" s="31"/>
      <c r="DBZ1660" s="31"/>
      <c r="DCA1660" s="31"/>
      <c r="DCB1660" s="133"/>
      <c r="DCC1660" s="221" t="s">
        <v>5795</v>
      </c>
      <c r="DCD1660" s="31"/>
      <c r="DCE1660" s="31"/>
      <c r="DCF1660" s="31"/>
      <c r="DCG1660" s="31"/>
      <c r="DCH1660" s="31"/>
      <c r="DCI1660" s="31"/>
      <c r="DCJ1660" s="133"/>
      <c r="DCK1660" s="221" t="s">
        <v>5795</v>
      </c>
      <c r="DCL1660" s="31"/>
      <c r="DCM1660" s="31"/>
      <c r="DCN1660" s="31"/>
      <c r="DCO1660" s="31"/>
      <c r="DCP1660" s="31"/>
      <c r="DCQ1660" s="31"/>
      <c r="DCR1660" s="133"/>
      <c r="DCS1660" s="221" t="s">
        <v>5795</v>
      </c>
      <c r="DCT1660" s="31"/>
      <c r="DCU1660" s="31"/>
      <c r="DCV1660" s="31"/>
      <c r="DCW1660" s="31"/>
      <c r="DCX1660" s="31"/>
      <c r="DCY1660" s="31"/>
      <c r="DCZ1660" s="133"/>
      <c r="DDA1660" s="221" t="s">
        <v>5795</v>
      </c>
      <c r="DDB1660" s="31"/>
      <c r="DDC1660" s="31"/>
      <c r="DDD1660" s="31"/>
      <c r="DDE1660" s="31"/>
      <c r="DDF1660" s="31"/>
      <c r="DDG1660" s="31"/>
      <c r="DDH1660" s="133"/>
      <c r="DDI1660" s="221" t="s">
        <v>5795</v>
      </c>
      <c r="DDJ1660" s="31"/>
      <c r="DDK1660" s="31"/>
      <c r="DDL1660" s="31"/>
      <c r="DDM1660" s="31"/>
      <c r="DDN1660" s="31"/>
      <c r="DDO1660" s="31"/>
      <c r="DDP1660" s="133"/>
      <c r="DDQ1660" s="221" t="s">
        <v>5795</v>
      </c>
      <c r="DDR1660" s="31"/>
      <c r="DDS1660" s="31"/>
      <c r="DDT1660" s="31"/>
      <c r="DDU1660" s="31"/>
      <c r="DDV1660" s="31"/>
      <c r="DDW1660" s="31"/>
      <c r="DDX1660" s="133"/>
      <c r="DDY1660" s="221" t="s">
        <v>5795</v>
      </c>
      <c r="DDZ1660" s="31"/>
      <c r="DEA1660" s="31"/>
      <c r="DEB1660" s="31"/>
      <c r="DEC1660" s="31"/>
      <c r="DED1660" s="31"/>
      <c r="DEE1660" s="31"/>
      <c r="DEF1660" s="133"/>
      <c r="DEG1660" s="221" t="s">
        <v>5795</v>
      </c>
      <c r="DEH1660" s="31"/>
      <c r="DEI1660" s="31"/>
      <c r="DEJ1660" s="31"/>
      <c r="DEK1660" s="31"/>
      <c r="DEL1660" s="31"/>
      <c r="DEM1660" s="31"/>
      <c r="DEN1660" s="133"/>
      <c r="DEO1660" s="221" t="s">
        <v>5795</v>
      </c>
      <c r="DEP1660" s="31"/>
      <c r="DEQ1660" s="31"/>
      <c r="DER1660" s="31"/>
      <c r="DES1660" s="31"/>
      <c r="DET1660" s="31"/>
      <c r="DEU1660" s="31"/>
      <c r="DEV1660" s="133"/>
      <c r="DEW1660" s="221" t="s">
        <v>5795</v>
      </c>
      <c r="DEX1660" s="31"/>
      <c r="DEY1660" s="31"/>
      <c r="DEZ1660" s="31"/>
      <c r="DFA1660" s="31"/>
      <c r="DFB1660" s="31"/>
      <c r="DFC1660" s="31"/>
      <c r="DFD1660" s="133"/>
      <c r="DFE1660" s="221" t="s">
        <v>5795</v>
      </c>
      <c r="DFF1660" s="31"/>
      <c r="DFG1660" s="31"/>
      <c r="DFH1660" s="31"/>
      <c r="DFI1660" s="31"/>
      <c r="DFJ1660" s="31"/>
      <c r="DFK1660" s="31"/>
      <c r="DFL1660" s="133"/>
      <c r="DFM1660" s="221" t="s">
        <v>5795</v>
      </c>
      <c r="DFN1660" s="31"/>
      <c r="DFO1660" s="31"/>
      <c r="DFP1660" s="31"/>
      <c r="DFQ1660" s="31"/>
      <c r="DFR1660" s="31"/>
      <c r="DFS1660" s="31"/>
      <c r="DFT1660" s="133"/>
      <c r="DFU1660" s="221" t="s">
        <v>5795</v>
      </c>
      <c r="DFV1660" s="31"/>
      <c r="DFW1660" s="31"/>
      <c r="DFX1660" s="31"/>
      <c r="DFY1660" s="31"/>
      <c r="DFZ1660" s="31"/>
      <c r="DGA1660" s="31"/>
      <c r="DGB1660" s="133"/>
      <c r="DGC1660" s="221" t="s">
        <v>5795</v>
      </c>
      <c r="DGD1660" s="31"/>
      <c r="DGE1660" s="31"/>
      <c r="DGF1660" s="31"/>
      <c r="DGG1660" s="31"/>
      <c r="DGH1660" s="31"/>
      <c r="DGI1660" s="31"/>
      <c r="DGJ1660" s="133"/>
      <c r="DGK1660" s="221" t="s">
        <v>5795</v>
      </c>
      <c r="DGL1660" s="31"/>
      <c r="DGM1660" s="31"/>
      <c r="DGN1660" s="31"/>
      <c r="DGO1660" s="31"/>
      <c r="DGP1660" s="31"/>
      <c r="DGQ1660" s="31"/>
      <c r="DGR1660" s="133"/>
      <c r="DGS1660" s="221" t="s">
        <v>5795</v>
      </c>
      <c r="DGT1660" s="31"/>
      <c r="DGU1660" s="31"/>
      <c r="DGV1660" s="31"/>
      <c r="DGW1660" s="31"/>
      <c r="DGX1660" s="31"/>
      <c r="DGY1660" s="31"/>
      <c r="DGZ1660" s="133"/>
      <c r="DHA1660" s="221" t="s">
        <v>5795</v>
      </c>
      <c r="DHB1660" s="31"/>
      <c r="DHC1660" s="31"/>
      <c r="DHD1660" s="31"/>
      <c r="DHE1660" s="31"/>
      <c r="DHF1660" s="31"/>
      <c r="DHG1660" s="31"/>
      <c r="DHH1660" s="133"/>
      <c r="DHI1660" s="221" t="s">
        <v>5795</v>
      </c>
      <c r="DHJ1660" s="31"/>
      <c r="DHK1660" s="31"/>
      <c r="DHL1660" s="31"/>
      <c r="DHM1660" s="31"/>
      <c r="DHN1660" s="31"/>
      <c r="DHO1660" s="31"/>
      <c r="DHP1660" s="133"/>
      <c r="DHQ1660" s="221" t="s">
        <v>5795</v>
      </c>
      <c r="DHR1660" s="31"/>
      <c r="DHS1660" s="31"/>
      <c r="DHT1660" s="31"/>
      <c r="DHU1660" s="31"/>
      <c r="DHV1660" s="31"/>
      <c r="DHW1660" s="31"/>
      <c r="DHX1660" s="133"/>
      <c r="DHY1660" s="221" t="s">
        <v>5795</v>
      </c>
      <c r="DHZ1660" s="31"/>
      <c r="DIA1660" s="31"/>
      <c r="DIB1660" s="31"/>
      <c r="DIC1660" s="31"/>
      <c r="DID1660" s="31"/>
      <c r="DIE1660" s="31"/>
      <c r="DIF1660" s="133"/>
      <c r="DIG1660" s="221" t="s">
        <v>5795</v>
      </c>
      <c r="DIH1660" s="31"/>
      <c r="DII1660" s="31"/>
      <c r="DIJ1660" s="31"/>
      <c r="DIK1660" s="31"/>
      <c r="DIL1660" s="31"/>
      <c r="DIM1660" s="31"/>
      <c r="DIN1660" s="133"/>
      <c r="DIO1660" s="221" t="s">
        <v>5795</v>
      </c>
      <c r="DIP1660" s="31"/>
      <c r="DIQ1660" s="31"/>
      <c r="DIR1660" s="31"/>
      <c r="DIS1660" s="31"/>
      <c r="DIT1660" s="31"/>
      <c r="DIU1660" s="31"/>
      <c r="DIV1660" s="133"/>
      <c r="DIW1660" s="221" t="s">
        <v>5795</v>
      </c>
      <c r="DIX1660" s="31"/>
      <c r="DIY1660" s="31"/>
      <c r="DIZ1660" s="31"/>
      <c r="DJA1660" s="31"/>
      <c r="DJB1660" s="31"/>
      <c r="DJC1660" s="31"/>
      <c r="DJD1660" s="133"/>
      <c r="DJE1660" s="221" t="s">
        <v>5795</v>
      </c>
      <c r="DJF1660" s="31"/>
      <c r="DJG1660" s="31"/>
      <c r="DJH1660" s="31"/>
      <c r="DJI1660" s="31"/>
      <c r="DJJ1660" s="31"/>
      <c r="DJK1660" s="31"/>
      <c r="DJL1660" s="133"/>
      <c r="DJM1660" s="221" t="s">
        <v>5795</v>
      </c>
      <c r="DJN1660" s="31"/>
      <c r="DJO1660" s="31"/>
      <c r="DJP1660" s="31"/>
      <c r="DJQ1660" s="31"/>
      <c r="DJR1660" s="31"/>
      <c r="DJS1660" s="31"/>
      <c r="DJT1660" s="133"/>
      <c r="DJU1660" s="221" t="s">
        <v>5795</v>
      </c>
      <c r="DJV1660" s="31"/>
      <c r="DJW1660" s="31"/>
      <c r="DJX1660" s="31"/>
      <c r="DJY1660" s="31"/>
      <c r="DJZ1660" s="31"/>
      <c r="DKA1660" s="31"/>
      <c r="DKB1660" s="133"/>
      <c r="DKC1660" s="221" t="s">
        <v>5795</v>
      </c>
      <c r="DKD1660" s="31"/>
      <c r="DKE1660" s="31"/>
      <c r="DKF1660" s="31"/>
      <c r="DKG1660" s="31"/>
      <c r="DKH1660" s="31"/>
      <c r="DKI1660" s="31"/>
      <c r="DKJ1660" s="133"/>
      <c r="DKK1660" s="221" t="s">
        <v>5795</v>
      </c>
      <c r="DKL1660" s="31"/>
      <c r="DKM1660" s="31"/>
      <c r="DKN1660" s="31"/>
      <c r="DKO1660" s="31"/>
      <c r="DKP1660" s="31"/>
      <c r="DKQ1660" s="31"/>
      <c r="DKR1660" s="133"/>
      <c r="DKS1660" s="221" t="s">
        <v>5795</v>
      </c>
      <c r="DKT1660" s="31"/>
      <c r="DKU1660" s="31"/>
      <c r="DKV1660" s="31"/>
      <c r="DKW1660" s="31"/>
      <c r="DKX1660" s="31"/>
      <c r="DKY1660" s="31"/>
      <c r="DKZ1660" s="133"/>
      <c r="DLA1660" s="221" t="s">
        <v>5795</v>
      </c>
      <c r="DLB1660" s="31"/>
      <c r="DLC1660" s="31"/>
      <c r="DLD1660" s="31"/>
      <c r="DLE1660" s="31"/>
      <c r="DLF1660" s="31"/>
      <c r="DLG1660" s="31"/>
      <c r="DLH1660" s="133"/>
      <c r="DLI1660" s="221" t="s">
        <v>5795</v>
      </c>
      <c r="DLJ1660" s="31"/>
      <c r="DLK1660" s="31"/>
      <c r="DLL1660" s="31"/>
      <c r="DLM1660" s="31"/>
      <c r="DLN1660" s="31"/>
      <c r="DLO1660" s="31"/>
      <c r="DLP1660" s="133"/>
      <c r="DLQ1660" s="221" t="s">
        <v>5795</v>
      </c>
      <c r="DLR1660" s="31"/>
      <c r="DLS1660" s="31"/>
      <c r="DLT1660" s="31"/>
      <c r="DLU1660" s="31"/>
      <c r="DLV1660" s="31"/>
      <c r="DLW1660" s="31"/>
      <c r="DLX1660" s="133"/>
      <c r="DLY1660" s="221" t="s">
        <v>5795</v>
      </c>
      <c r="DLZ1660" s="31"/>
      <c r="DMA1660" s="31"/>
      <c r="DMB1660" s="31"/>
      <c r="DMC1660" s="31"/>
      <c r="DMD1660" s="31"/>
      <c r="DME1660" s="31"/>
      <c r="DMF1660" s="133"/>
      <c r="DMG1660" s="221" t="s">
        <v>5795</v>
      </c>
      <c r="DMH1660" s="31"/>
      <c r="DMI1660" s="31"/>
      <c r="DMJ1660" s="31"/>
      <c r="DMK1660" s="31"/>
      <c r="DML1660" s="31"/>
      <c r="DMM1660" s="31"/>
      <c r="DMN1660" s="133"/>
      <c r="DMO1660" s="221" t="s">
        <v>5795</v>
      </c>
      <c r="DMP1660" s="31"/>
      <c r="DMQ1660" s="31"/>
      <c r="DMR1660" s="31"/>
      <c r="DMS1660" s="31"/>
      <c r="DMT1660" s="31"/>
      <c r="DMU1660" s="31"/>
      <c r="DMV1660" s="133"/>
      <c r="DMW1660" s="221" t="s">
        <v>5795</v>
      </c>
      <c r="DMX1660" s="31"/>
      <c r="DMY1660" s="31"/>
      <c r="DMZ1660" s="31"/>
      <c r="DNA1660" s="31"/>
      <c r="DNB1660" s="31"/>
      <c r="DNC1660" s="31"/>
      <c r="DND1660" s="133"/>
      <c r="DNE1660" s="221" t="s">
        <v>5795</v>
      </c>
      <c r="DNF1660" s="31"/>
      <c r="DNG1660" s="31"/>
      <c r="DNH1660" s="31"/>
      <c r="DNI1660" s="31"/>
      <c r="DNJ1660" s="31"/>
      <c r="DNK1660" s="31"/>
      <c r="DNL1660" s="133"/>
      <c r="DNM1660" s="221" t="s">
        <v>5795</v>
      </c>
      <c r="DNN1660" s="31"/>
      <c r="DNO1660" s="31"/>
      <c r="DNP1660" s="31"/>
      <c r="DNQ1660" s="31"/>
      <c r="DNR1660" s="31"/>
      <c r="DNS1660" s="31"/>
      <c r="DNT1660" s="133"/>
      <c r="DNU1660" s="221" t="s">
        <v>5795</v>
      </c>
      <c r="DNV1660" s="31"/>
      <c r="DNW1660" s="31"/>
      <c r="DNX1660" s="31"/>
      <c r="DNY1660" s="31"/>
      <c r="DNZ1660" s="31"/>
      <c r="DOA1660" s="31"/>
      <c r="DOB1660" s="133"/>
      <c r="DOC1660" s="221" t="s">
        <v>5795</v>
      </c>
      <c r="DOD1660" s="31"/>
      <c r="DOE1660" s="31"/>
      <c r="DOF1660" s="31"/>
      <c r="DOG1660" s="31"/>
      <c r="DOH1660" s="31"/>
      <c r="DOI1660" s="31"/>
      <c r="DOJ1660" s="133"/>
      <c r="DOK1660" s="221" t="s">
        <v>5795</v>
      </c>
      <c r="DOL1660" s="31"/>
      <c r="DOM1660" s="31"/>
      <c r="DON1660" s="31"/>
      <c r="DOO1660" s="31"/>
      <c r="DOP1660" s="31"/>
      <c r="DOQ1660" s="31"/>
      <c r="DOR1660" s="133"/>
      <c r="DOS1660" s="221" t="s">
        <v>5795</v>
      </c>
      <c r="DOT1660" s="31"/>
      <c r="DOU1660" s="31"/>
      <c r="DOV1660" s="31"/>
      <c r="DOW1660" s="31"/>
      <c r="DOX1660" s="31"/>
      <c r="DOY1660" s="31"/>
      <c r="DOZ1660" s="133"/>
      <c r="DPA1660" s="221" t="s">
        <v>5795</v>
      </c>
      <c r="DPB1660" s="31"/>
      <c r="DPC1660" s="31"/>
      <c r="DPD1660" s="31"/>
      <c r="DPE1660" s="31"/>
      <c r="DPF1660" s="31"/>
      <c r="DPG1660" s="31"/>
      <c r="DPH1660" s="133"/>
      <c r="DPI1660" s="221" t="s">
        <v>5795</v>
      </c>
      <c r="DPJ1660" s="31"/>
      <c r="DPK1660" s="31"/>
      <c r="DPL1660" s="31"/>
      <c r="DPM1660" s="31"/>
      <c r="DPN1660" s="31"/>
      <c r="DPO1660" s="31"/>
      <c r="DPP1660" s="133"/>
      <c r="DPQ1660" s="221" t="s">
        <v>5795</v>
      </c>
      <c r="DPR1660" s="31"/>
      <c r="DPS1660" s="31"/>
      <c r="DPT1660" s="31"/>
      <c r="DPU1660" s="31"/>
      <c r="DPV1660" s="31"/>
      <c r="DPW1660" s="31"/>
      <c r="DPX1660" s="133"/>
      <c r="DPY1660" s="221" t="s">
        <v>5795</v>
      </c>
      <c r="DPZ1660" s="31"/>
      <c r="DQA1660" s="31"/>
      <c r="DQB1660" s="31"/>
      <c r="DQC1660" s="31"/>
      <c r="DQD1660" s="31"/>
      <c r="DQE1660" s="31"/>
      <c r="DQF1660" s="133"/>
      <c r="DQG1660" s="221" t="s">
        <v>5795</v>
      </c>
      <c r="DQH1660" s="31"/>
      <c r="DQI1660" s="31"/>
      <c r="DQJ1660" s="31"/>
      <c r="DQK1660" s="31"/>
      <c r="DQL1660" s="31"/>
      <c r="DQM1660" s="31"/>
      <c r="DQN1660" s="133"/>
      <c r="DQO1660" s="221" t="s">
        <v>5795</v>
      </c>
      <c r="DQP1660" s="31"/>
      <c r="DQQ1660" s="31"/>
      <c r="DQR1660" s="31"/>
      <c r="DQS1660" s="31"/>
      <c r="DQT1660" s="31"/>
      <c r="DQU1660" s="31"/>
      <c r="DQV1660" s="133"/>
      <c r="DQW1660" s="221" t="s">
        <v>5795</v>
      </c>
      <c r="DQX1660" s="31"/>
      <c r="DQY1660" s="31"/>
      <c r="DQZ1660" s="31"/>
      <c r="DRA1660" s="31"/>
      <c r="DRB1660" s="31"/>
      <c r="DRC1660" s="31"/>
      <c r="DRD1660" s="133"/>
      <c r="DRE1660" s="221" t="s">
        <v>5795</v>
      </c>
      <c r="DRF1660" s="31"/>
      <c r="DRG1660" s="31"/>
      <c r="DRH1660" s="31"/>
      <c r="DRI1660" s="31"/>
      <c r="DRJ1660" s="31"/>
      <c r="DRK1660" s="31"/>
      <c r="DRL1660" s="133"/>
      <c r="DRM1660" s="221" t="s">
        <v>5795</v>
      </c>
      <c r="DRN1660" s="31"/>
      <c r="DRO1660" s="31"/>
      <c r="DRP1660" s="31"/>
      <c r="DRQ1660" s="31"/>
      <c r="DRR1660" s="31"/>
      <c r="DRS1660" s="31"/>
      <c r="DRT1660" s="133"/>
      <c r="DRU1660" s="221" t="s">
        <v>5795</v>
      </c>
      <c r="DRV1660" s="31"/>
      <c r="DRW1660" s="31"/>
      <c r="DRX1660" s="31"/>
      <c r="DRY1660" s="31"/>
      <c r="DRZ1660" s="31"/>
      <c r="DSA1660" s="31"/>
      <c r="DSB1660" s="133"/>
      <c r="DSC1660" s="221" t="s">
        <v>5795</v>
      </c>
      <c r="DSD1660" s="31"/>
      <c r="DSE1660" s="31"/>
      <c r="DSF1660" s="31"/>
      <c r="DSG1660" s="31"/>
      <c r="DSH1660" s="31"/>
      <c r="DSI1660" s="31"/>
      <c r="DSJ1660" s="133"/>
      <c r="DSK1660" s="221" t="s">
        <v>5795</v>
      </c>
      <c r="DSL1660" s="31"/>
      <c r="DSM1660" s="31"/>
      <c r="DSN1660" s="31"/>
      <c r="DSO1660" s="31"/>
      <c r="DSP1660" s="31"/>
      <c r="DSQ1660" s="31"/>
      <c r="DSR1660" s="133"/>
      <c r="DSS1660" s="221" t="s">
        <v>5795</v>
      </c>
      <c r="DST1660" s="31"/>
      <c r="DSU1660" s="31"/>
      <c r="DSV1660" s="31"/>
      <c r="DSW1660" s="31"/>
      <c r="DSX1660" s="31"/>
      <c r="DSY1660" s="31"/>
      <c r="DSZ1660" s="133"/>
      <c r="DTA1660" s="221" t="s">
        <v>5795</v>
      </c>
      <c r="DTB1660" s="31"/>
      <c r="DTC1660" s="31"/>
      <c r="DTD1660" s="31"/>
      <c r="DTE1660" s="31"/>
      <c r="DTF1660" s="31"/>
      <c r="DTG1660" s="31"/>
      <c r="DTH1660" s="133"/>
      <c r="DTI1660" s="221" t="s">
        <v>5795</v>
      </c>
      <c r="DTJ1660" s="31"/>
      <c r="DTK1660" s="31"/>
      <c r="DTL1660" s="31"/>
      <c r="DTM1660" s="31"/>
      <c r="DTN1660" s="31"/>
      <c r="DTO1660" s="31"/>
      <c r="DTP1660" s="133"/>
      <c r="DTQ1660" s="221" t="s">
        <v>5795</v>
      </c>
      <c r="DTR1660" s="31"/>
      <c r="DTS1660" s="31"/>
      <c r="DTT1660" s="31"/>
      <c r="DTU1660" s="31"/>
      <c r="DTV1660" s="31"/>
      <c r="DTW1660" s="31"/>
      <c r="DTX1660" s="133"/>
      <c r="DTY1660" s="221" t="s">
        <v>5795</v>
      </c>
      <c r="DTZ1660" s="31"/>
      <c r="DUA1660" s="31"/>
      <c r="DUB1660" s="31"/>
      <c r="DUC1660" s="31"/>
      <c r="DUD1660" s="31"/>
      <c r="DUE1660" s="31"/>
      <c r="DUF1660" s="133"/>
      <c r="DUG1660" s="221" t="s">
        <v>5795</v>
      </c>
      <c r="DUH1660" s="31"/>
      <c r="DUI1660" s="31"/>
      <c r="DUJ1660" s="31"/>
      <c r="DUK1660" s="31"/>
      <c r="DUL1660" s="31"/>
      <c r="DUM1660" s="31"/>
      <c r="DUN1660" s="133"/>
      <c r="DUO1660" s="221" t="s">
        <v>5795</v>
      </c>
      <c r="DUP1660" s="31"/>
      <c r="DUQ1660" s="31"/>
      <c r="DUR1660" s="31"/>
      <c r="DUS1660" s="31"/>
      <c r="DUT1660" s="31"/>
      <c r="DUU1660" s="31"/>
      <c r="DUV1660" s="133"/>
      <c r="DUW1660" s="221" t="s">
        <v>5795</v>
      </c>
      <c r="DUX1660" s="31"/>
      <c r="DUY1660" s="31"/>
      <c r="DUZ1660" s="31"/>
      <c r="DVA1660" s="31"/>
      <c r="DVB1660" s="31"/>
      <c r="DVC1660" s="31"/>
      <c r="DVD1660" s="133"/>
      <c r="DVE1660" s="221" t="s">
        <v>5795</v>
      </c>
      <c r="DVF1660" s="31"/>
      <c r="DVG1660" s="31"/>
      <c r="DVH1660" s="31"/>
      <c r="DVI1660" s="31"/>
      <c r="DVJ1660" s="31"/>
      <c r="DVK1660" s="31"/>
      <c r="DVL1660" s="133"/>
      <c r="DVM1660" s="221" t="s">
        <v>5795</v>
      </c>
      <c r="DVN1660" s="31"/>
      <c r="DVO1660" s="31"/>
      <c r="DVP1660" s="31"/>
      <c r="DVQ1660" s="31"/>
      <c r="DVR1660" s="31"/>
      <c r="DVS1660" s="31"/>
      <c r="DVT1660" s="133"/>
      <c r="DVU1660" s="221" t="s">
        <v>5795</v>
      </c>
      <c r="DVV1660" s="31"/>
      <c r="DVW1660" s="31"/>
      <c r="DVX1660" s="31"/>
      <c r="DVY1660" s="31"/>
      <c r="DVZ1660" s="31"/>
      <c r="DWA1660" s="31"/>
      <c r="DWB1660" s="133"/>
      <c r="DWC1660" s="221" t="s">
        <v>5795</v>
      </c>
      <c r="DWD1660" s="31"/>
      <c r="DWE1660" s="31"/>
      <c r="DWF1660" s="31"/>
      <c r="DWG1660" s="31"/>
      <c r="DWH1660" s="31"/>
      <c r="DWI1660" s="31"/>
      <c r="DWJ1660" s="133"/>
      <c r="DWK1660" s="221" t="s">
        <v>5795</v>
      </c>
      <c r="DWL1660" s="31"/>
      <c r="DWM1660" s="31"/>
      <c r="DWN1660" s="31"/>
      <c r="DWO1660" s="31"/>
      <c r="DWP1660" s="31"/>
      <c r="DWQ1660" s="31"/>
      <c r="DWR1660" s="133"/>
      <c r="DWS1660" s="221" t="s">
        <v>5795</v>
      </c>
      <c r="DWT1660" s="31"/>
      <c r="DWU1660" s="31"/>
      <c r="DWV1660" s="31"/>
      <c r="DWW1660" s="31"/>
      <c r="DWX1660" s="31"/>
      <c r="DWY1660" s="31"/>
      <c r="DWZ1660" s="133"/>
      <c r="DXA1660" s="221" t="s">
        <v>5795</v>
      </c>
      <c r="DXB1660" s="31"/>
      <c r="DXC1660" s="31"/>
      <c r="DXD1660" s="31"/>
      <c r="DXE1660" s="31"/>
      <c r="DXF1660" s="31"/>
      <c r="DXG1660" s="31"/>
      <c r="DXH1660" s="133"/>
      <c r="DXI1660" s="221" t="s">
        <v>5795</v>
      </c>
      <c r="DXJ1660" s="31"/>
      <c r="DXK1660" s="31"/>
      <c r="DXL1660" s="31"/>
      <c r="DXM1660" s="31"/>
      <c r="DXN1660" s="31"/>
      <c r="DXO1660" s="31"/>
      <c r="DXP1660" s="133"/>
      <c r="DXQ1660" s="221" t="s">
        <v>5795</v>
      </c>
      <c r="DXR1660" s="31"/>
      <c r="DXS1660" s="31"/>
      <c r="DXT1660" s="31"/>
      <c r="DXU1660" s="31"/>
      <c r="DXV1660" s="31"/>
      <c r="DXW1660" s="31"/>
      <c r="DXX1660" s="133"/>
      <c r="DXY1660" s="221" t="s">
        <v>5795</v>
      </c>
      <c r="DXZ1660" s="31"/>
      <c r="DYA1660" s="31"/>
      <c r="DYB1660" s="31"/>
      <c r="DYC1660" s="31"/>
      <c r="DYD1660" s="31"/>
      <c r="DYE1660" s="31"/>
      <c r="DYF1660" s="133"/>
      <c r="DYG1660" s="221" t="s">
        <v>5795</v>
      </c>
      <c r="DYH1660" s="31"/>
      <c r="DYI1660" s="31"/>
      <c r="DYJ1660" s="31"/>
      <c r="DYK1660" s="31"/>
      <c r="DYL1660" s="31"/>
      <c r="DYM1660" s="31"/>
      <c r="DYN1660" s="133"/>
      <c r="DYO1660" s="221" t="s">
        <v>5795</v>
      </c>
      <c r="DYP1660" s="31"/>
      <c r="DYQ1660" s="31"/>
      <c r="DYR1660" s="31"/>
      <c r="DYS1660" s="31"/>
      <c r="DYT1660" s="31"/>
      <c r="DYU1660" s="31"/>
      <c r="DYV1660" s="133"/>
      <c r="DYW1660" s="221" t="s">
        <v>5795</v>
      </c>
      <c r="DYX1660" s="31"/>
      <c r="DYY1660" s="31"/>
      <c r="DYZ1660" s="31"/>
      <c r="DZA1660" s="31"/>
      <c r="DZB1660" s="31"/>
      <c r="DZC1660" s="31"/>
      <c r="DZD1660" s="133"/>
      <c r="DZE1660" s="221" t="s">
        <v>5795</v>
      </c>
      <c r="DZF1660" s="31"/>
      <c r="DZG1660" s="31"/>
      <c r="DZH1660" s="31"/>
      <c r="DZI1660" s="31"/>
      <c r="DZJ1660" s="31"/>
      <c r="DZK1660" s="31"/>
      <c r="DZL1660" s="133"/>
      <c r="DZM1660" s="221" t="s">
        <v>5795</v>
      </c>
      <c r="DZN1660" s="31"/>
      <c r="DZO1660" s="31"/>
      <c r="DZP1660" s="31"/>
      <c r="DZQ1660" s="31"/>
      <c r="DZR1660" s="31"/>
      <c r="DZS1660" s="31"/>
      <c r="DZT1660" s="133"/>
      <c r="DZU1660" s="221" t="s">
        <v>5795</v>
      </c>
      <c r="DZV1660" s="31"/>
      <c r="DZW1660" s="31"/>
      <c r="DZX1660" s="31"/>
      <c r="DZY1660" s="31"/>
      <c r="DZZ1660" s="31"/>
      <c r="EAA1660" s="31"/>
      <c r="EAB1660" s="133"/>
      <c r="EAC1660" s="221" t="s">
        <v>5795</v>
      </c>
      <c r="EAD1660" s="31"/>
      <c r="EAE1660" s="31"/>
      <c r="EAF1660" s="31"/>
      <c r="EAG1660" s="31"/>
      <c r="EAH1660" s="31"/>
      <c r="EAI1660" s="31"/>
      <c r="EAJ1660" s="133"/>
      <c r="EAK1660" s="221" t="s">
        <v>5795</v>
      </c>
      <c r="EAL1660" s="31"/>
      <c r="EAM1660" s="31"/>
      <c r="EAN1660" s="31"/>
      <c r="EAO1660" s="31"/>
      <c r="EAP1660" s="31"/>
      <c r="EAQ1660" s="31"/>
      <c r="EAR1660" s="133"/>
      <c r="EAS1660" s="221" t="s">
        <v>5795</v>
      </c>
      <c r="EAT1660" s="31"/>
      <c r="EAU1660" s="31"/>
      <c r="EAV1660" s="31"/>
      <c r="EAW1660" s="31"/>
      <c r="EAX1660" s="31"/>
      <c r="EAY1660" s="31"/>
      <c r="EAZ1660" s="133"/>
      <c r="EBA1660" s="221" t="s">
        <v>5795</v>
      </c>
      <c r="EBB1660" s="31"/>
      <c r="EBC1660" s="31"/>
      <c r="EBD1660" s="31"/>
      <c r="EBE1660" s="31"/>
      <c r="EBF1660" s="31"/>
      <c r="EBG1660" s="31"/>
      <c r="EBH1660" s="133"/>
      <c r="EBI1660" s="221" t="s">
        <v>5795</v>
      </c>
      <c r="EBJ1660" s="31"/>
      <c r="EBK1660" s="31"/>
      <c r="EBL1660" s="31"/>
      <c r="EBM1660" s="31"/>
      <c r="EBN1660" s="31"/>
      <c r="EBO1660" s="31"/>
      <c r="EBP1660" s="133"/>
      <c r="EBQ1660" s="221" t="s">
        <v>5795</v>
      </c>
      <c r="EBR1660" s="31"/>
      <c r="EBS1660" s="31"/>
      <c r="EBT1660" s="31"/>
      <c r="EBU1660" s="31"/>
      <c r="EBV1660" s="31"/>
      <c r="EBW1660" s="31"/>
      <c r="EBX1660" s="133"/>
      <c r="EBY1660" s="221" t="s">
        <v>5795</v>
      </c>
      <c r="EBZ1660" s="31"/>
      <c r="ECA1660" s="31"/>
      <c r="ECB1660" s="31"/>
      <c r="ECC1660" s="31"/>
      <c r="ECD1660" s="31"/>
      <c r="ECE1660" s="31"/>
      <c r="ECF1660" s="133"/>
      <c r="ECG1660" s="221" t="s">
        <v>5795</v>
      </c>
      <c r="ECH1660" s="31"/>
      <c r="ECI1660" s="31"/>
      <c r="ECJ1660" s="31"/>
      <c r="ECK1660" s="31"/>
      <c r="ECL1660" s="31"/>
      <c r="ECM1660" s="31"/>
      <c r="ECN1660" s="133"/>
      <c r="ECO1660" s="221" t="s">
        <v>5795</v>
      </c>
      <c r="ECP1660" s="31"/>
      <c r="ECQ1660" s="31"/>
      <c r="ECR1660" s="31"/>
      <c r="ECS1660" s="31"/>
      <c r="ECT1660" s="31"/>
      <c r="ECU1660" s="31"/>
      <c r="ECV1660" s="133"/>
      <c r="ECW1660" s="221" t="s">
        <v>5795</v>
      </c>
      <c r="ECX1660" s="31"/>
      <c r="ECY1660" s="31"/>
      <c r="ECZ1660" s="31"/>
      <c r="EDA1660" s="31"/>
      <c r="EDB1660" s="31"/>
      <c r="EDC1660" s="31"/>
      <c r="EDD1660" s="133"/>
      <c r="EDE1660" s="221" t="s">
        <v>5795</v>
      </c>
      <c r="EDF1660" s="31"/>
      <c r="EDG1660" s="31"/>
      <c r="EDH1660" s="31"/>
      <c r="EDI1660" s="31"/>
      <c r="EDJ1660" s="31"/>
      <c r="EDK1660" s="31"/>
      <c r="EDL1660" s="133"/>
      <c r="EDM1660" s="221" t="s">
        <v>5795</v>
      </c>
      <c r="EDN1660" s="31"/>
      <c r="EDO1660" s="31"/>
      <c r="EDP1660" s="31"/>
      <c r="EDQ1660" s="31"/>
      <c r="EDR1660" s="31"/>
      <c r="EDS1660" s="31"/>
      <c r="EDT1660" s="133"/>
      <c r="EDU1660" s="221" t="s">
        <v>5795</v>
      </c>
      <c r="EDV1660" s="31"/>
      <c r="EDW1660" s="31"/>
      <c r="EDX1660" s="31"/>
      <c r="EDY1660" s="31"/>
      <c r="EDZ1660" s="31"/>
      <c r="EEA1660" s="31"/>
      <c r="EEB1660" s="133"/>
      <c r="EEC1660" s="221" t="s">
        <v>5795</v>
      </c>
      <c r="EED1660" s="31"/>
      <c r="EEE1660" s="31"/>
      <c r="EEF1660" s="31"/>
      <c r="EEG1660" s="31"/>
      <c r="EEH1660" s="31"/>
      <c r="EEI1660" s="31"/>
      <c r="EEJ1660" s="133"/>
      <c r="EEK1660" s="221" t="s">
        <v>5795</v>
      </c>
      <c r="EEL1660" s="31"/>
      <c r="EEM1660" s="31"/>
      <c r="EEN1660" s="31"/>
      <c r="EEO1660" s="31"/>
      <c r="EEP1660" s="31"/>
      <c r="EEQ1660" s="31"/>
      <c r="EER1660" s="133"/>
      <c r="EES1660" s="221" t="s">
        <v>5795</v>
      </c>
      <c r="EET1660" s="31"/>
      <c r="EEU1660" s="31"/>
      <c r="EEV1660" s="31"/>
      <c r="EEW1660" s="31"/>
      <c r="EEX1660" s="31"/>
      <c r="EEY1660" s="31"/>
      <c r="EEZ1660" s="133"/>
      <c r="EFA1660" s="221" t="s">
        <v>5795</v>
      </c>
      <c r="EFB1660" s="31"/>
      <c r="EFC1660" s="31"/>
      <c r="EFD1660" s="31"/>
      <c r="EFE1660" s="31"/>
      <c r="EFF1660" s="31"/>
      <c r="EFG1660" s="31"/>
      <c r="EFH1660" s="133"/>
      <c r="EFI1660" s="221" t="s">
        <v>5795</v>
      </c>
      <c r="EFJ1660" s="31"/>
      <c r="EFK1660" s="31"/>
      <c r="EFL1660" s="31"/>
      <c r="EFM1660" s="31"/>
      <c r="EFN1660" s="31"/>
      <c r="EFO1660" s="31"/>
      <c r="EFP1660" s="133"/>
      <c r="EFQ1660" s="221" t="s">
        <v>5795</v>
      </c>
      <c r="EFR1660" s="31"/>
      <c r="EFS1660" s="31"/>
      <c r="EFT1660" s="31"/>
      <c r="EFU1660" s="31"/>
      <c r="EFV1660" s="31"/>
      <c r="EFW1660" s="31"/>
      <c r="EFX1660" s="133"/>
      <c r="EFY1660" s="221" t="s">
        <v>5795</v>
      </c>
      <c r="EFZ1660" s="31"/>
      <c r="EGA1660" s="31"/>
      <c r="EGB1660" s="31"/>
      <c r="EGC1660" s="31"/>
      <c r="EGD1660" s="31"/>
      <c r="EGE1660" s="31"/>
      <c r="EGF1660" s="133"/>
      <c r="EGG1660" s="221" t="s">
        <v>5795</v>
      </c>
      <c r="EGH1660" s="31"/>
      <c r="EGI1660" s="31"/>
      <c r="EGJ1660" s="31"/>
      <c r="EGK1660" s="31"/>
      <c r="EGL1660" s="31"/>
      <c r="EGM1660" s="31"/>
      <c r="EGN1660" s="133"/>
      <c r="EGO1660" s="221" t="s">
        <v>5795</v>
      </c>
      <c r="EGP1660" s="31"/>
      <c r="EGQ1660" s="31"/>
      <c r="EGR1660" s="31"/>
      <c r="EGS1660" s="31"/>
      <c r="EGT1660" s="31"/>
      <c r="EGU1660" s="31"/>
      <c r="EGV1660" s="133"/>
      <c r="EGW1660" s="221" t="s">
        <v>5795</v>
      </c>
      <c r="EGX1660" s="31"/>
      <c r="EGY1660" s="31"/>
      <c r="EGZ1660" s="31"/>
      <c r="EHA1660" s="31"/>
      <c r="EHB1660" s="31"/>
      <c r="EHC1660" s="31"/>
      <c r="EHD1660" s="133"/>
      <c r="EHE1660" s="221" t="s">
        <v>5795</v>
      </c>
      <c r="EHF1660" s="31"/>
      <c r="EHG1660" s="31"/>
      <c r="EHH1660" s="31"/>
      <c r="EHI1660" s="31"/>
      <c r="EHJ1660" s="31"/>
      <c r="EHK1660" s="31"/>
      <c r="EHL1660" s="133"/>
      <c r="EHM1660" s="221" t="s">
        <v>5795</v>
      </c>
      <c r="EHN1660" s="31"/>
      <c r="EHO1660" s="31"/>
      <c r="EHP1660" s="31"/>
      <c r="EHQ1660" s="31"/>
      <c r="EHR1660" s="31"/>
      <c r="EHS1660" s="31"/>
      <c r="EHT1660" s="133"/>
      <c r="EHU1660" s="221" t="s">
        <v>5795</v>
      </c>
      <c r="EHV1660" s="31"/>
      <c r="EHW1660" s="31"/>
      <c r="EHX1660" s="31"/>
      <c r="EHY1660" s="31"/>
      <c r="EHZ1660" s="31"/>
      <c r="EIA1660" s="31"/>
      <c r="EIB1660" s="133"/>
      <c r="EIC1660" s="221" t="s">
        <v>5795</v>
      </c>
      <c r="EID1660" s="31"/>
      <c r="EIE1660" s="31"/>
      <c r="EIF1660" s="31"/>
      <c r="EIG1660" s="31"/>
      <c r="EIH1660" s="31"/>
      <c r="EII1660" s="31"/>
      <c r="EIJ1660" s="133"/>
      <c r="EIK1660" s="221" t="s">
        <v>5795</v>
      </c>
      <c r="EIL1660" s="31"/>
      <c r="EIM1660" s="31"/>
      <c r="EIN1660" s="31"/>
      <c r="EIO1660" s="31"/>
      <c r="EIP1660" s="31"/>
      <c r="EIQ1660" s="31"/>
      <c r="EIR1660" s="133"/>
      <c r="EIS1660" s="221" t="s">
        <v>5795</v>
      </c>
      <c r="EIT1660" s="31"/>
      <c r="EIU1660" s="31"/>
      <c r="EIV1660" s="31"/>
      <c r="EIW1660" s="31"/>
      <c r="EIX1660" s="31"/>
      <c r="EIY1660" s="31"/>
      <c r="EIZ1660" s="133"/>
      <c r="EJA1660" s="221" t="s">
        <v>5795</v>
      </c>
      <c r="EJB1660" s="31"/>
      <c r="EJC1660" s="31"/>
      <c r="EJD1660" s="31"/>
      <c r="EJE1660" s="31"/>
      <c r="EJF1660" s="31"/>
      <c r="EJG1660" s="31"/>
      <c r="EJH1660" s="133"/>
      <c r="EJI1660" s="221" t="s">
        <v>5795</v>
      </c>
      <c r="EJJ1660" s="31"/>
      <c r="EJK1660" s="31"/>
      <c r="EJL1660" s="31"/>
      <c r="EJM1660" s="31"/>
      <c r="EJN1660" s="31"/>
      <c r="EJO1660" s="31"/>
      <c r="EJP1660" s="133"/>
      <c r="EJQ1660" s="221" t="s">
        <v>5795</v>
      </c>
      <c r="EJR1660" s="31"/>
      <c r="EJS1660" s="31"/>
      <c r="EJT1660" s="31"/>
      <c r="EJU1660" s="31"/>
      <c r="EJV1660" s="31"/>
      <c r="EJW1660" s="31"/>
      <c r="EJX1660" s="133"/>
      <c r="EJY1660" s="221" t="s">
        <v>5795</v>
      </c>
      <c r="EJZ1660" s="31"/>
      <c r="EKA1660" s="31"/>
      <c r="EKB1660" s="31"/>
      <c r="EKC1660" s="31"/>
      <c r="EKD1660" s="31"/>
      <c r="EKE1660" s="31"/>
      <c r="EKF1660" s="133"/>
      <c r="EKG1660" s="221" t="s">
        <v>5795</v>
      </c>
      <c r="EKH1660" s="31"/>
      <c r="EKI1660" s="31"/>
      <c r="EKJ1660" s="31"/>
      <c r="EKK1660" s="31"/>
      <c r="EKL1660" s="31"/>
      <c r="EKM1660" s="31"/>
      <c r="EKN1660" s="133"/>
      <c r="EKO1660" s="221" t="s">
        <v>5795</v>
      </c>
      <c r="EKP1660" s="31"/>
      <c r="EKQ1660" s="31"/>
      <c r="EKR1660" s="31"/>
      <c r="EKS1660" s="31"/>
      <c r="EKT1660" s="31"/>
      <c r="EKU1660" s="31"/>
      <c r="EKV1660" s="133"/>
      <c r="EKW1660" s="221" t="s">
        <v>5795</v>
      </c>
      <c r="EKX1660" s="31"/>
      <c r="EKY1660" s="31"/>
      <c r="EKZ1660" s="31"/>
      <c r="ELA1660" s="31"/>
      <c r="ELB1660" s="31"/>
      <c r="ELC1660" s="31"/>
      <c r="ELD1660" s="133"/>
      <c r="ELE1660" s="221" t="s">
        <v>5795</v>
      </c>
      <c r="ELF1660" s="31"/>
      <c r="ELG1660" s="31"/>
      <c r="ELH1660" s="31"/>
      <c r="ELI1660" s="31"/>
      <c r="ELJ1660" s="31"/>
      <c r="ELK1660" s="31"/>
      <c r="ELL1660" s="133"/>
      <c r="ELM1660" s="221" t="s">
        <v>5795</v>
      </c>
      <c r="ELN1660" s="31"/>
      <c r="ELO1660" s="31"/>
      <c r="ELP1660" s="31"/>
      <c r="ELQ1660" s="31"/>
      <c r="ELR1660" s="31"/>
      <c r="ELS1660" s="31"/>
      <c r="ELT1660" s="133"/>
      <c r="ELU1660" s="221" t="s">
        <v>5795</v>
      </c>
      <c r="ELV1660" s="31"/>
      <c r="ELW1660" s="31"/>
      <c r="ELX1660" s="31"/>
      <c r="ELY1660" s="31"/>
      <c r="ELZ1660" s="31"/>
      <c r="EMA1660" s="31"/>
      <c r="EMB1660" s="133"/>
      <c r="EMC1660" s="221" t="s">
        <v>5795</v>
      </c>
      <c r="EMD1660" s="31"/>
      <c r="EME1660" s="31"/>
      <c r="EMF1660" s="31"/>
      <c r="EMG1660" s="31"/>
      <c r="EMH1660" s="31"/>
      <c r="EMI1660" s="31"/>
      <c r="EMJ1660" s="133"/>
      <c r="EMK1660" s="221" t="s">
        <v>5795</v>
      </c>
      <c r="EML1660" s="31"/>
      <c r="EMM1660" s="31"/>
      <c r="EMN1660" s="31"/>
      <c r="EMO1660" s="31"/>
      <c r="EMP1660" s="31"/>
      <c r="EMQ1660" s="31"/>
      <c r="EMR1660" s="133"/>
      <c r="EMS1660" s="221" t="s">
        <v>5795</v>
      </c>
      <c r="EMT1660" s="31"/>
      <c r="EMU1660" s="31"/>
      <c r="EMV1660" s="31"/>
      <c r="EMW1660" s="31"/>
      <c r="EMX1660" s="31"/>
      <c r="EMY1660" s="31"/>
      <c r="EMZ1660" s="133"/>
      <c r="ENA1660" s="221" t="s">
        <v>5795</v>
      </c>
      <c r="ENB1660" s="31"/>
      <c r="ENC1660" s="31"/>
      <c r="END1660" s="31"/>
      <c r="ENE1660" s="31"/>
      <c r="ENF1660" s="31"/>
      <c r="ENG1660" s="31"/>
      <c r="ENH1660" s="133"/>
      <c r="ENI1660" s="221" t="s">
        <v>5795</v>
      </c>
      <c r="ENJ1660" s="31"/>
      <c r="ENK1660" s="31"/>
      <c r="ENL1660" s="31"/>
      <c r="ENM1660" s="31"/>
      <c r="ENN1660" s="31"/>
      <c r="ENO1660" s="31"/>
      <c r="ENP1660" s="133"/>
      <c r="ENQ1660" s="221" t="s">
        <v>5795</v>
      </c>
      <c r="ENR1660" s="31"/>
      <c r="ENS1660" s="31"/>
      <c r="ENT1660" s="31"/>
      <c r="ENU1660" s="31"/>
      <c r="ENV1660" s="31"/>
      <c r="ENW1660" s="31"/>
      <c r="ENX1660" s="133"/>
      <c r="ENY1660" s="221" t="s">
        <v>5795</v>
      </c>
      <c r="ENZ1660" s="31"/>
      <c r="EOA1660" s="31"/>
      <c r="EOB1660" s="31"/>
      <c r="EOC1660" s="31"/>
      <c r="EOD1660" s="31"/>
      <c r="EOE1660" s="31"/>
      <c r="EOF1660" s="133"/>
      <c r="EOG1660" s="221" t="s">
        <v>5795</v>
      </c>
      <c r="EOH1660" s="31"/>
      <c r="EOI1660" s="31"/>
      <c r="EOJ1660" s="31"/>
      <c r="EOK1660" s="31"/>
      <c r="EOL1660" s="31"/>
      <c r="EOM1660" s="31"/>
      <c r="EON1660" s="133"/>
      <c r="EOO1660" s="221" t="s">
        <v>5795</v>
      </c>
      <c r="EOP1660" s="31"/>
      <c r="EOQ1660" s="31"/>
      <c r="EOR1660" s="31"/>
      <c r="EOS1660" s="31"/>
      <c r="EOT1660" s="31"/>
      <c r="EOU1660" s="31"/>
      <c r="EOV1660" s="133"/>
      <c r="EOW1660" s="221" t="s">
        <v>5795</v>
      </c>
      <c r="EOX1660" s="31"/>
      <c r="EOY1660" s="31"/>
      <c r="EOZ1660" s="31"/>
      <c r="EPA1660" s="31"/>
      <c r="EPB1660" s="31"/>
      <c r="EPC1660" s="31"/>
      <c r="EPD1660" s="133"/>
      <c r="EPE1660" s="221" t="s">
        <v>5795</v>
      </c>
      <c r="EPF1660" s="31"/>
      <c r="EPG1660" s="31"/>
      <c r="EPH1660" s="31"/>
      <c r="EPI1660" s="31"/>
      <c r="EPJ1660" s="31"/>
      <c r="EPK1660" s="31"/>
      <c r="EPL1660" s="133"/>
      <c r="EPM1660" s="221" t="s">
        <v>5795</v>
      </c>
      <c r="EPN1660" s="31"/>
      <c r="EPO1660" s="31"/>
      <c r="EPP1660" s="31"/>
      <c r="EPQ1660" s="31"/>
      <c r="EPR1660" s="31"/>
      <c r="EPS1660" s="31"/>
      <c r="EPT1660" s="133"/>
      <c r="EPU1660" s="221" t="s">
        <v>5795</v>
      </c>
      <c r="EPV1660" s="31"/>
      <c r="EPW1660" s="31"/>
      <c r="EPX1660" s="31"/>
      <c r="EPY1660" s="31"/>
      <c r="EPZ1660" s="31"/>
      <c r="EQA1660" s="31"/>
      <c r="EQB1660" s="133"/>
      <c r="EQC1660" s="221" t="s">
        <v>5795</v>
      </c>
      <c r="EQD1660" s="31"/>
      <c r="EQE1660" s="31"/>
      <c r="EQF1660" s="31"/>
      <c r="EQG1660" s="31"/>
      <c r="EQH1660" s="31"/>
      <c r="EQI1660" s="31"/>
      <c r="EQJ1660" s="133"/>
      <c r="EQK1660" s="221" t="s">
        <v>5795</v>
      </c>
      <c r="EQL1660" s="31"/>
      <c r="EQM1660" s="31"/>
      <c r="EQN1660" s="31"/>
      <c r="EQO1660" s="31"/>
      <c r="EQP1660" s="31"/>
      <c r="EQQ1660" s="31"/>
      <c r="EQR1660" s="133"/>
      <c r="EQS1660" s="221" t="s">
        <v>5795</v>
      </c>
      <c r="EQT1660" s="31"/>
      <c r="EQU1660" s="31"/>
      <c r="EQV1660" s="31"/>
      <c r="EQW1660" s="31"/>
      <c r="EQX1660" s="31"/>
      <c r="EQY1660" s="31"/>
      <c r="EQZ1660" s="133"/>
      <c r="ERA1660" s="221" t="s">
        <v>5795</v>
      </c>
      <c r="ERB1660" s="31"/>
      <c r="ERC1660" s="31"/>
      <c r="ERD1660" s="31"/>
      <c r="ERE1660" s="31"/>
      <c r="ERF1660" s="31"/>
      <c r="ERG1660" s="31"/>
      <c r="ERH1660" s="133"/>
      <c r="ERI1660" s="221" t="s">
        <v>5795</v>
      </c>
      <c r="ERJ1660" s="31"/>
      <c r="ERK1660" s="31"/>
      <c r="ERL1660" s="31"/>
      <c r="ERM1660" s="31"/>
      <c r="ERN1660" s="31"/>
      <c r="ERO1660" s="31"/>
      <c r="ERP1660" s="133"/>
      <c r="ERQ1660" s="221" t="s">
        <v>5795</v>
      </c>
      <c r="ERR1660" s="31"/>
      <c r="ERS1660" s="31"/>
      <c r="ERT1660" s="31"/>
      <c r="ERU1660" s="31"/>
      <c r="ERV1660" s="31"/>
      <c r="ERW1660" s="31"/>
      <c r="ERX1660" s="133"/>
      <c r="ERY1660" s="221" t="s">
        <v>5795</v>
      </c>
      <c r="ERZ1660" s="31"/>
      <c r="ESA1660" s="31"/>
      <c r="ESB1660" s="31"/>
      <c r="ESC1660" s="31"/>
      <c r="ESD1660" s="31"/>
      <c r="ESE1660" s="31"/>
      <c r="ESF1660" s="133"/>
      <c r="ESG1660" s="221" t="s">
        <v>5795</v>
      </c>
      <c r="ESH1660" s="31"/>
      <c r="ESI1660" s="31"/>
      <c r="ESJ1660" s="31"/>
      <c r="ESK1660" s="31"/>
      <c r="ESL1660" s="31"/>
      <c r="ESM1660" s="31"/>
      <c r="ESN1660" s="133"/>
      <c r="ESO1660" s="221" t="s">
        <v>5795</v>
      </c>
      <c r="ESP1660" s="31"/>
      <c r="ESQ1660" s="31"/>
      <c r="ESR1660" s="31"/>
      <c r="ESS1660" s="31"/>
      <c r="EST1660" s="31"/>
      <c r="ESU1660" s="31"/>
      <c r="ESV1660" s="133"/>
      <c r="ESW1660" s="221" t="s">
        <v>5795</v>
      </c>
      <c r="ESX1660" s="31"/>
      <c r="ESY1660" s="31"/>
      <c r="ESZ1660" s="31"/>
      <c r="ETA1660" s="31"/>
      <c r="ETB1660" s="31"/>
      <c r="ETC1660" s="31"/>
      <c r="ETD1660" s="133"/>
      <c r="ETE1660" s="221" t="s">
        <v>5795</v>
      </c>
      <c r="ETF1660" s="31"/>
      <c r="ETG1660" s="31"/>
      <c r="ETH1660" s="31"/>
      <c r="ETI1660" s="31"/>
      <c r="ETJ1660" s="31"/>
      <c r="ETK1660" s="31"/>
      <c r="ETL1660" s="133"/>
      <c r="ETM1660" s="221" t="s">
        <v>5795</v>
      </c>
      <c r="ETN1660" s="31"/>
      <c r="ETO1660" s="31"/>
      <c r="ETP1660" s="31"/>
      <c r="ETQ1660" s="31"/>
      <c r="ETR1660" s="31"/>
      <c r="ETS1660" s="31"/>
      <c r="ETT1660" s="133"/>
      <c r="ETU1660" s="221" t="s">
        <v>5795</v>
      </c>
      <c r="ETV1660" s="31"/>
      <c r="ETW1660" s="31"/>
      <c r="ETX1660" s="31"/>
      <c r="ETY1660" s="31"/>
      <c r="ETZ1660" s="31"/>
      <c r="EUA1660" s="31"/>
      <c r="EUB1660" s="133"/>
      <c r="EUC1660" s="221" t="s">
        <v>5795</v>
      </c>
      <c r="EUD1660" s="31"/>
      <c r="EUE1660" s="31"/>
      <c r="EUF1660" s="31"/>
      <c r="EUG1660" s="31"/>
      <c r="EUH1660" s="31"/>
      <c r="EUI1660" s="31"/>
      <c r="EUJ1660" s="133"/>
      <c r="EUK1660" s="221" t="s">
        <v>5795</v>
      </c>
      <c r="EUL1660" s="31"/>
      <c r="EUM1660" s="31"/>
      <c r="EUN1660" s="31"/>
      <c r="EUO1660" s="31"/>
      <c r="EUP1660" s="31"/>
      <c r="EUQ1660" s="31"/>
      <c r="EUR1660" s="133"/>
      <c r="EUS1660" s="221" t="s">
        <v>5795</v>
      </c>
      <c r="EUT1660" s="31"/>
      <c r="EUU1660" s="31"/>
      <c r="EUV1660" s="31"/>
      <c r="EUW1660" s="31"/>
      <c r="EUX1660" s="31"/>
      <c r="EUY1660" s="31"/>
      <c r="EUZ1660" s="133"/>
      <c r="EVA1660" s="221" t="s">
        <v>5795</v>
      </c>
      <c r="EVB1660" s="31"/>
      <c r="EVC1660" s="31"/>
      <c r="EVD1660" s="31"/>
      <c r="EVE1660" s="31"/>
      <c r="EVF1660" s="31"/>
      <c r="EVG1660" s="31"/>
      <c r="EVH1660" s="133"/>
      <c r="EVI1660" s="221" t="s">
        <v>5795</v>
      </c>
      <c r="EVJ1660" s="31"/>
      <c r="EVK1660" s="31"/>
      <c r="EVL1660" s="31"/>
      <c r="EVM1660" s="31"/>
      <c r="EVN1660" s="31"/>
      <c r="EVO1660" s="31"/>
      <c r="EVP1660" s="133"/>
      <c r="EVQ1660" s="221" t="s">
        <v>5795</v>
      </c>
      <c r="EVR1660" s="31"/>
      <c r="EVS1660" s="31"/>
      <c r="EVT1660" s="31"/>
      <c r="EVU1660" s="31"/>
      <c r="EVV1660" s="31"/>
      <c r="EVW1660" s="31"/>
      <c r="EVX1660" s="133"/>
      <c r="EVY1660" s="221" t="s">
        <v>5795</v>
      </c>
      <c r="EVZ1660" s="31"/>
      <c r="EWA1660" s="31"/>
      <c r="EWB1660" s="31"/>
      <c r="EWC1660" s="31"/>
      <c r="EWD1660" s="31"/>
      <c r="EWE1660" s="31"/>
      <c r="EWF1660" s="133"/>
      <c r="EWG1660" s="221" t="s">
        <v>5795</v>
      </c>
      <c r="EWH1660" s="31"/>
      <c r="EWI1660" s="31"/>
      <c r="EWJ1660" s="31"/>
      <c r="EWK1660" s="31"/>
      <c r="EWL1660" s="31"/>
      <c r="EWM1660" s="31"/>
      <c r="EWN1660" s="133"/>
      <c r="EWO1660" s="221" t="s">
        <v>5795</v>
      </c>
      <c r="EWP1660" s="31"/>
      <c r="EWQ1660" s="31"/>
      <c r="EWR1660" s="31"/>
      <c r="EWS1660" s="31"/>
      <c r="EWT1660" s="31"/>
      <c r="EWU1660" s="31"/>
      <c r="EWV1660" s="133"/>
      <c r="EWW1660" s="221" t="s">
        <v>5795</v>
      </c>
      <c r="EWX1660" s="31"/>
      <c r="EWY1660" s="31"/>
      <c r="EWZ1660" s="31"/>
      <c r="EXA1660" s="31"/>
      <c r="EXB1660" s="31"/>
      <c r="EXC1660" s="31"/>
      <c r="EXD1660" s="133"/>
      <c r="EXE1660" s="221" t="s">
        <v>5795</v>
      </c>
      <c r="EXF1660" s="31"/>
      <c r="EXG1660" s="31"/>
      <c r="EXH1660" s="31"/>
      <c r="EXI1660" s="31"/>
      <c r="EXJ1660" s="31"/>
      <c r="EXK1660" s="31"/>
      <c r="EXL1660" s="133"/>
      <c r="EXM1660" s="221" t="s">
        <v>5795</v>
      </c>
      <c r="EXN1660" s="31"/>
      <c r="EXO1660" s="31"/>
      <c r="EXP1660" s="31"/>
      <c r="EXQ1660" s="31"/>
      <c r="EXR1660" s="31"/>
      <c r="EXS1660" s="31"/>
      <c r="EXT1660" s="133"/>
      <c r="EXU1660" s="221" t="s">
        <v>5795</v>
      </c>
      <c r="EXV1660" s="31"/>
      <c r="EXW1660" s="31"/>
      <c r="EXX1660" s="31"/>
      <c r="EXY1660" s="31"/>
      <c r="EXZ1660" s="31"/>
      <c r="EYA1660" s="31"/>
      <c r="EYB1660" s="133"/>
      <c r="EYC1660" s="221" t="s">
        <v>5795</v>
      </c>
      <c r="EYD1660" s="31"/>
      <c r="EYE1660" s="31"/>
      <c r="EYF1660" s="31"/>
      <c r="EYG1660" s="31"/>
      <c r="EYH1660" s="31"/>
      <c r="EYI1660" s="31"/>
      <c r="EYJ1660" s="133"/>
      <c r="EYK1660" s="221" t="s">
        <v>5795</v>
      </c>
      <c r="EYL1660" s="31"/>
      <c r="EYM1660" s="31"/>
      <c r="EYN1660" s="31"/>
      <c r="EYO1660" s="31"/>
      <c r="EYP1660" s="31"/>
      <c r="EYQ1660" s="31"/>
      <c r="EYR1660" s="133"/>
      <c r="EYS1660" s="221" t="s">
        <v>5795</v>
      </c>
      <c r="EYT1660" s="31"/>
      <c r="EYU1660" s="31"/>
      <c r="EYV1660" s="31"/>
      <c r="EYW1660" s="31"/>
      <c r="EYX1660" s="31"/>
      <c r="EYY1660" s="31"/>
      <c r="EYZ1660" s="133"/>
      <c r="EZA1660" s="221" t="s">
        <v>5795</v>
      </c>
      <c r="EZB1660" s="31"/>
      <c r="EZC1660" s="31"/>
      <c r="EZD1660" s="31"/>
      <c r="EZE1660" s="31"/>
      <c r="EZF1660" s="31"/>
      <c r="EZG1660" s="31"/>
      <c r="EZH1660" s="133"/>
      <c r="EZI1660" s="221" t="s">
        <v>5795</v>
      </c>
      <c r="EZJ1660" s="31"/>
      <c r="EZK1660" s="31"/>
      <c r="EZL1660" s="31"/>
      <c r="EZM1660" s="31"/>
      <c r="EZN1660" s="31"/>
      <c r="EZO1660" s="31"/>
      <c r="EZP1660" s="133"/>
      <c r="EZQ1660" s="221" t="s">
        <v>5795</v>
      </c>
      <c r="EZR1660" s="31"/>
      <c r="EZS1660" s="31"/>
      <c r="EZT1660" s="31"/>
      <c r="EZU1660" s="31"/>
      <c r="EZV1660" s="31"/>
      <c r="EZW1660" s="31"/>
      <c r="EZX1660" s="133"/>
      <c r="EZY1660" s="221" t="s">
        <v>5795</v>
      </c>
      <c r="EZZ1660" s="31"/>
      <c r="FAA1660" s="31"/>
      <c r="FAB1660" s="31"/>
      <c r="FAC1660" s="31"/>
      <c r="FAD1660" s="31"/>
      <c r="FAE1660" s="31"/>
      <c r="FAF1660" s="133"/>
      <c r="FAG1660" s="221" t="s">
        <v>5795</v>
      </c>
      <c r="FAH1660" s="31"/>
      <c r="FAI1660" s="31"/>
      <c r="FAJ1660" s="31"/>
      <c r="FAK1660" s="31"/>
      <c r="FAL1660" s="31"/>
      <c r="FAM1660" s="31"/>
      <c r="FAN1660" s="133"/>
      <c r="FAO1660" s="221" t="s">
        <v>5795</v>
      </c>
      <c r="FAP1660" s="31"/>
      <c r="FAQ1660" s="31"/>
      <c r="FAR1660" s="31"/>
      <c r="FAS1660" s="31"/>
      <c r="FAT1660" s="31"/>
      <c r="FAU1660" s="31"/>
      <c r="FAV1660" s="133"/>
      <c r="FAW1660" s="221" t="s">
        <v>5795</v>
      </c>
      <c r="FAX1660" s="31"/>
      <c r="FAY1660" s="31"/>
      <c r="FAZ1660" s="31"/>
      <c r="FBA1660" s="31"/>
      <c r="FBB1660" s="31"/>
      <c r="FBC1660" s="31"/>
      <c r="FBD1660" s="133"/>
      <c r="FBE1660" s="221" t="s">
        <v>5795</v>
      </c>
      <c r="FBF1660" s="31"/>
      <c r="FBG1660" s="31"/>
      <c r="FBH1660" s="31"/>
      <c r="FBI1660" s="31"/>
      <c r="FBJ1660" s="31"/>
      <c r="FBK1660" s="31"/>
      <c r="FBL1660" s="133"/>
      <c r="FBM1660" s="221" t="s">
        <v>5795</v>
      </c>
      <c r="FBN1660" s="31"/>
      <c r="FBO1660" s="31"/>
      <c r="FBP1660" s="31"/>
      <c r="FBQ1660" s="31"/>
      <c r="FBR1660" s="31"/>
      <c r="FBS1660" s="31"/>
      <c r="FBT1660" s="133"/>
      <c r="FBU1660" s="221" t="s">
        <v>5795</v>
      </c>
      <c r="FBV1660" s="31"/>
      <c r="FBW1660" s="31"/>
      <c r="FBX1660" s="31"/>
      <c r="FBY1660" s="31"/>
      <c r="FBZ1660" s="31"/>
      <c r="FCA1660" s="31"/>
      <c r="FCB1660" s="133"/>
      <c r="FCC1660" s="221" t="s">
        <v>5795</v>
      </c>
      <c r="FCD1660" s="31"/>
      <c r="FCE1660" s="31"/>
      <c r="FCF1660" s="31"/>
      <c r="FCG1660" s="31"/>
      <c r="FCH1660" s="31"/>
      <c r="FCI1660" s="31"/>
      <c r="FCJ1660" s="133"/>
      <c r="FCK1660" s="221" t="s">
        <v>5795</v>
      </c>
      <c r="FCL1660" s="31"/>
      <c r="FCM1660" s="31"/>
      <c r="FCN1660" s="31"/>
      <c r="FCO1660" s="31"/>
      <c r="FCP1660" s="31"/>
      <c r="FCQ1660" s="31"/>
      <c r="FCR1660" s="133"/>
      <c r="FCS1660" s="221" t="s">
        <v>5795</v>
      </c>
      <c r="FCT1660" s="31"/>
      <c r="FCU1660" s="31"/>
      <c r="FCV1660" s="31"/>
      <c r="FCW1660" s="31"/>
      <c r="FCX1660" s="31"/>
      <c r="FCY1660" s="31"/>
      <c r="FCZ1660" s="133"/>
      <c r="FDA1660" s="221" t="s">
        <v>5795</v>
      </c>
      <c r="FDB1660" s="31"/>
      <c r="FDC1660" s="31"/>
      <c r="FDD1660" s="31"/>
      <c r="FDE1660" s="31"/>
      <c r="FDF1660" s="31"/>
      <c r="FDG1660" s="31"/>
      <c r="FDH1660" s="133"/>
      <c r="FDI1660" s="221" t="s">
        <v>5795</v>
      </c>
      <c r="FDJ1660" s="31"/>
      <c r="FDK1660" s="31"/>
      <c r="FDL1660" s="31"/>
      <c r="FDM1660" s="31"/>
      <c r="FDN1660" s="31"/>
      <c r="FDO1660" s="31"/>
      <c r="FDP1660" s="133"/>
      <c r="FDQ1660" s="221" t="s">
        <v>5795</v>
      </c>
      <c r="FDR1660" s="31"/>
      <c r="FDS1660" s="31"/>
      <c r="FDT1660" s="31"/>
      <c r="FDU1660" s="31"/>
      <c r="FDV1660" s="31"/>
      <c r="FDW1660" s="31"/>
      <c r="FDX1660" s="133"/>
      <c r="FDY1660" s="221" t="s">
        <v>5795</v>
      </c>
      <c r="FDZ1660" s="31"/>
      <c r="FEA1660" s="31"/>
      <c r="FEB1660" s="31"/>
      <c r="FEC1660" s="31"/>
      <c r="FED1660" s="31"/>
      <c r="FEE1660" s="31"/>
      <c r="FEF1660" s="133"/>
      <c r="FEG1660" s="221" t="s">
        <v>5795</v>
      </c>
      <c r="FEH1660" s="31"/>
      <c r="FEI1660" s="31"/>
      <c r="FEJ1660" s="31"/>
      <c r="FEK1660" s="31"/>
      <c r="FEL1660" s="31"/>
      <c r="FEM1660" s="31"/>
      <c r="FEN1660" s="133"/>
      <c r="FEO1660" s="221" t="s">
        <v>5795</v>
      </c>
      <c r="FEP1660" s="31"/>
      <c r="FEQ1660" s="31"/>
      <c r="FER1660" s="31"/>
      <c r="FES1660" s="31"/>
      <c r="FET1660" s="31"/>
      <c r="FEU1660" s="31"/>
      <c r="FEV1660" s="133"/>
      <c r="FEW1660" s="221" t="s">
        <v>5795</v>
      </c>
      <c r="FEX1660" s="31"/>
      <c r="FEY1660" s="31"/>
      <c r="FEZ1660" s="31"/>
      <c r="FFA1660" s="31"/>
      <c r="FFB1660" s="31"/>
      <c r="FFC1660" s="31"/>
      <c r="FFD1660" s="133"/>
      <c r="FFE1660" s="221" t="s">
        <v>5795</v>
      </c>
      <c r="FFF1660" s="31"/>
      <c r="FFG1660" s="31"/>
      <c r="FFH1660" s="31"/>
      <c r="FFI1660" s="31"/>
      <c r="FFJ1660" s="31"/>
      <c r="FFK1660" s="31"/>
      <c r="FFL1660" s="133"/>
      <c r="FFM1660" s="221" t="s">
        <v>5795</v>
      </c>
      <c r="FFN1660" s="31"/>
      <c r="FFO1660" s="31"/>
      <c r="FFP1660" s="31"/>
      <c r="FFQ1660" s="31"/>
      <c r="FFR1660" s="31"/>
      <c r="FFS1660" s="31"/>
      <c r="FFT1660" s="133"/>
      <c r="FFU1660" s="221" t="s">
        <v>5795</v>
      </c>
      <c r="FFV1660" s="31"/>
      <c r="FFW1660" s="31"/>
      <c r="FFX1660" s="31"/>
      <c r="FFY1660" s="31"/>
      <c r="FFZ1660" s="31"/>
      <c r="FGA1660" s="31"/>
      <c r="FGB1660" s="133"/>
      <c r="FGC1660" s="221" t="s">
        <v>5795</v>
      </c>
      <c r="FGD1660" s="31"/>
      <c r="FGE1660" s="31"/>
      <c r="FGF1660" s="31"/>
      <c r="FGG1660" s="31"/>
      <c r="FGH1660" s="31"/>
      <c r="FGI1660" s="31"/>
      <c r="FGJ1660" s="133"/>
      <c r="FGK1660" s="221" t="s">
        <v>5795</v>
      </c>
      <c r="FGL1660" s="31"/>
      <c r="FGM1660" s="31"/>
      <c r="FGN1660" s="31"/>
      <c r="FGO1660" s="31"/>
      <c r="FGP1660" s="31"/>
      <c r="FGQ1660" s="31"/>
      <c r="FGR1660" s="133"/>
      <c r="FGS1660" s="221" t="s">
        <v>5795</v>
      </c>
      <c r="FGT1660" s="31"/>
      <c r="FGU1660" s="31"/>
      <c r="FGV1660" s="31"/>
      <c r="FGW1660" s="31"/>
      <c r="FGX1660" s="31"/>
      <c r="FGY1660" s="31"/>
      <c r="FGZ1660" s="133"/>
      <c r="FHA1660" s="221" t="s">
        <v>5795</v>
      </c>
      <c r="FHB1660" s="31"/>
      <c r="FHC1660" s="31"/>
      <c r="FHD1660" s="31"/>
      <c r="FHE1660" s="31"/>
      <c r="FHF1660" s="31"/>
      <c r="FHG1660" s="31"/>
      <c r="FHH1660" s="133"/>
      <c r="FHI1660" s="221" t="s">
        <v>5795</v>
      </c>
      <c r="FHJ1660" s="31"/>
      <c r="FHK1660" s="31"/>
      <c r="FHL1660" s="31"/>
      <c r="FHM1660" s="31"/>
      <c r="FHN1660" s="31"/>
      <c r="FHO1660" s="31"/>
      <c r="FHP1660" s="133"/>
      <c r="FHQ1660" s="221" t="s">
        <v>5795</v>
      </c>
      <c r="FHR1660" s="31"/>
      <c r="FHS1660" s="31"/>
      <c r="FHT1660" s="31"/>
      <c r="FHU1660" s="31"/>
      <c r="FHV1660" s="31"/>
      <c r="FHW1660" s="31"/>
      <c r="FHX1660" s="133"/>
      <c r="FHY1660" s="221" t="s">
        <v>5795</v>
      </c>
      <c r="FHZ1660" s="31"/>
      <c r="FIA1660" s="31"/>
      <c r="FIB1660" s="31"/>
      <c r="FIC1660" s="31"/>
      <c r="FID1660" s="31"/>
      <c r="FIE1660" s="31"/>
      <c r="FIF1660" s="133"/>
      <c r="FIG1660" s="221" t="s">
        <v>5795</v>
      </c>
      <c r="FIH1660" s="31"/>
      <c r="FII1660" s="31"/>
      <c r="FIJ1660" s="31"/>
      <c r="FIK1660" s="31"/>
      <c r="FIL1660" s="31"/>
      <c r="FIM1660" s="31"/>
      <c r="FIN1660" s="133"/>
      <c r="FIO1660" s="221" t="s">
        <v>5795</v>
      </c>
      <c r="FIP1660" s="31"/>
      <c r="FIQ1660" s="31"/>
      <c r="FIR1660" s="31"/>
      <c r="FIS1660" s="31"/>
      <c r="FIT1660" s="31"/>
      <c r="FIU1660" s="31"/>
      <c r="FIV1660" s="133"/>
      <c r="FIW1660" s="221" t="s">
        <v>5795</v>
      </c>
      <c r="FIX1660" s="31"/>
      <c r="FIY1660" s="31"/>
      <c r="FIZ1660" s="31"/>
      <c r="FJA1660" s="31"/>
      <c r="FJB1660" s="31"/>
      <c r="FJC1660" s="31"/>
      <c r="FJD1660" s="133"/>
      <c r="FJE1660" s="221" t="s">
        <v>5795</v>
      </c>
      <c r="FJF1660" s="31"/>
      <c r="FJG1660" s="31"/>
      <c r="FJH1660" s="31"/>
      <c r="FJI1660" s="31"/>
      <c r="FJJ1660" s="31"/>
      <c r="FJK1660" s="31"/>
      <c r="FJL1660" s="133"/>
      <c r="FJM1660" s="221" t="s">
        <v>5795</v>
      </c>
      <c r="FJN1660" s="31"/>
      <c r="FJO1660" s="31"/>
      <c r="FJP1660" s="31"/>
      <c r="FJQ1660" s="31"/>
      <c r="FJR1660" s="31"/>
      <c r="FJS1660" s="31"/>
      <c r="FJT1660" s="133"/>
      <c r="FJU1660" s="221" t="s">
        <v>5795</v>
      </c>
      <c r="FJV1660" s="31"/>
      <c r="FJW1660" s="31"/>
      <c r="FJX1660" s="31"/>
      <c r="FJY1660" s="31"/>
      <c r="FJZ1660" s="31"/>
      <c r="FKA1660" s="31"/>
      <c r="FKB1660" s="133"/>
      <c r="FKC1660" s="221" t="s">
        <v>5795</v>
      </c>
      <c r="FKD1660" s="31"/>
      <c r="FKE1660" s="31"/>
      <c r="FKF1660" s="31"/>
      <c r="FKG1660" s="31"/>
      <c r="FKH1660" s="31"/>
      <c r="FKI1660" s="31"/>
      <c r="FKJ1660" s="133"/>
      <c r="FKK1660" s="221" t="s">
        <v>5795</v>
      </c>
      <c r="FKL1660" s="31"/>
      <c r="FKM1660" s="31"/>
      <c r="FKN1660" s="31"/>
      <c r="FKO1660" s="31"/>
      <c r="FKP1660" s="31"/>
      <c r="FKQ1660" s="31"/>
      <c r="FKR1660" s="133"/>
      <c r="FKS1660" s="221" t="s">
        <v>5795</v>
      </c>
      <c r="FKT1660" s="31"/>
      <c r="FKU1660" s="31"/>
      <c r="FKV1660" s="31"/>
      <c r="FKW1660" s="31"/>
      <c r="FKX1660" s="31"/>
      <c r="FKY1660" s="31"/>
      <c r="FKZ1660" s="133"/>
      <c r="FLA1660" s="221" t="s">
        <v>5795</v>
      </c>
      <c r="FLB1660" s="31"/>
      <c r="FLC1660" s="31"/>
      <c r="FLD1660" s="31"/>
      <c r="FLE1660" s="31"/>
      <c r="FLF1660" s="31"/>
      <c r="FLG1660" s="31"/>
      <c r="FLH1660" s="133"/>
      <c r="FLI1660" s="221" t="s">
        <v>5795</v>
      </c>
      <c r="FLJ1660" s="31"/>
      <c r="FLK1660" s="31"/>
      <c r="FLL1660" s="31"/>
      <c r="FLM1660" s="31"/>
      <c r="FLN1660" s="31"/>
      <c r="FLO1660" s="31"/>
      <c r="FLP1660" s="133"/>
      <c r="FLQ1660" s="221" t="s">
        <v>5795</v>
      </c>
      <c r="FLR1660" s="31"/>
      <c r="FLS1660" s="31"/>
      <c r="FLT1660" s="31"/>
      <c r="FLU1660" s="31"/>
      <c r="FLV1660" s="31"/>
      <c r="FLW1660" s="31"/>
      <c r="FLX1660" s="133"/>
      <c r="FLY1660" s="221" t="s">
        <v>5795</v>
      </c>
      <c r="FLZ1660" s="31"/>
      <c r="FMA1660" s="31"/>
      <c r="FMB1660" s="31"/>
      <c r="FMC1660" s="31"/>
      <c r="FMD1660" s="31"/>
      <c r="FME1660" s="31"/>
      <c r="FMF1660" s="133"/>
      <c r="FMG1660" s="221" t="s">
        <v>5795</v>
      </c>
      <c r="FMH1660" s="31"/>
      <c r="FMI1660" s="31"/>
      <c r="FMJ1660" s="31"/>
      <c r="FMK1660" s="31"/>
      <c r="FML1660" s="31"/>
      <c r="FMM1660" s="31"/>
      <c r="FMN1660" s="133"/>
      <c r="FMO1660" s="221" t="s">
        <v>5795</v>
      </c>
      <c r="FMP1660" s="31"/>
      <c r="FMQ1660" s="31"/>
      <c r="FMR1660" s="31"/>
      <c r="FMS1660" s="31"/>
      <c r="FMT1660" s="31"/>
      <c r="FMU1660" s="31"/>
      <c r="FMV1660" s="133"/>
      <c r="FMW1660" s="221" t="s">
        <v>5795</v>
      </c>
      <c r="FMX1660" s="31"/>
      <c r="FMY1660" s="31"/>
      <c r="FMZ1660" s="31"/>
      <c r="FNA1660" s="31"/>
      <c r="FNB1660" s="31"/>
      <c r="FNC1660" s="31"/>
      <c r="FND1660" s="133"/>
      <c r="FNE1660" s="221" t="s">
        <v>5795</v>
      </c>
      <c r="FNF1660" s="31"/>
      <c r="FNG1660" s="31"/>
      <c r="FNH1660" s="31"/>
      <c r="FNI1660" s="31"/>
      <c r="FNJ1660" s="31"/>
      <c r="FNK1660" s="31"/>
      <c r="FNL1660" s="133"/>
      <c r="FNM1660" s="221" t="s">
        <v>5795</v>
      </c>
      <c r="FNN1660" s="31"/>
      <c r="FNO1660" s="31"/>
      <c r="FNP1660" s="31"/>
      <c r="FNQ1660" s="31"/>
      <c r="FNR1660" s="31"/>
      <c r="FNS1660" s="31"/>
      <c r="FNT1660" s="133"/>
      <c r="FNU1660" s="221" t="s">
        <v>5795</v>
      </c>
      <c r="FNV1660" s="31"/>
      <c r="FNW1660" s="31"/>
      <c r="FNX1660" s="31"/>
      <c r="FNY1660" s="31"/>
      <c r="FNZ1660" s="31"/>
      <c r="FOA1660" s="31"/>
      <c r="FOB1660" s="133"/>
      <c r="FOC1660" s="221" t="s">
        <v>5795</v>
      </c>
      <c r="FOD1660" s="31"/>
      <c r="FOE1660" s="31"/>
      <c r="FOF1660" s="31"/>
      <c r="FOG1660" s="31"/>
      <c r="FOH1660" s="31"/>
      <c r="FOI1660" s="31"/>
      <c r="FOJ1660" s="133"/>
      <c r="FOK1660" s="221" t="s">
        <v>5795</v>
      </c>
      <c r="FOL1660" s="31"/>
      <c r="FOM1660" s="31"/>
      <c r="FON1660" s="31"/>
      <c r="FOO1660" s="31"/>
      <c r="FOP1660" s="31"/>
      <c r="FOQ1660" s="31"/>
      <c r="FOR1660" s="133"/>
      <c r="FOS1660" s="221" t="s">
        <v>5795</v>
      </c>
      <c r="FOT1660" s="31"/>
      <c r="FOU1660" s="31"/>
      <c r="FOV1660" s="31"/>
      <c r="FOW1660" s="31"/>
      <c r="FOX1660" s="31"/>
      <c r="FOY1660" s="31"/>
      <c r="FOZ1660" s="133"/>
      <c r="FPA1660" s="221" t="s">
        <v>5795</v>
      </c>
      <c r="FPB1660" s="31"/>
      <c r="FPC1660" s="31"/>
      <c r="FPD1660" s="31"/>
      <c r="FPE1660" s="31"/>
      <c r="FPF1660" s="31"/>
      <c r="FPG1660" s="31"/>
      <c r="FPH1660" s="133"/>
      <c r="FPI1660" s="221" t="s">
        <v>5795</v>
      </c>
      <c r="FPJ1660" s="31"/>
      <c r="FPK1660" s="31"/>
      <c r="FPL1660" s="31"/>
      <c r="FPM1660" s="31"/>
      <c r="FPN1660" s="31"/>
      <c r="FPO1660" s="31"/>
      <c r="FPP1660" s="133"/>
      <c r="FPQ1660" s="221" t="s">
        <v>5795</v>
      </c>
      <c r="FPR1660" s="31"/>
      <c r="FPS1660" s="31"/>
      <c r="FPT1660" s="31"/>
      <c r="FPU1660" s="31"/>
      <c r="FPV1660" s="31"/>
      <c r="FPW1660" s="31"/>
      <c r="FPX1660" s="133"/>
      <c r="FPY1660" s="221" t="s">
        <v>5795</v>
      </c>
      <c r="FPZ1660" s="31"/>
      <c r="FQA1660" s="31"/>
      <c r="FQB1660" s="31"/>
      <c r="FQC1660" s="31"/>
      <c r="FQD1660" s="31"/>
      <c r="FQE1660" s="31"/>
      <c r="FQF1660" s="133"/>
      <c r="FQG1660" s="221" t="s">
        <v>5795</v>
      </c>
      <c r="FQH1660" s="31"/>
      <c r="FQI1660" s="31"/>
      <c r="FQJ1660" s="31"/>
      <c r="FQK1660" s="31"/>
      <c r="FQL1660" s="31"/>
      <c r="FQM1660" s="31"/>
      <c r="FQN1660" s="133"/>
      <c r="FQO1660" s="221" t="s">
        <v>5795</v>
      </c>
      <c r="FQP1660" s="31"/>
      <c r="FQQ1660" s="31"/>
      <c r="FQR1660" s="31"/>
      <c r="FQS1660" s="31"/>
      <c r="FQT1660" s="31"/>
      <c r="FQU1660" s="31"/>
      <c r="FQV1660" s="133"/>
      <c r="FQW1660" s="221" t="s">
        <v>5795</v>
      </c>
      <c r="FQX1660" s="31"/>
      <c r="FQY1660" s="31"/>
      <c r="FQZ1660" s="31"/>
      <c r="FRA1660" s="31"/>
      <c r="FRB1660" s="31"/>
      <c r="FRC1660" s="31"/>
      <c r="FRD1660" s="133"/>
      <c r="FRE1660" s="221" t="s">
        <v>5795</v>
      </c>
      <c r="FRF1660" s="31"/>
      <c r="FRG1660" s="31"/>
      <c r="FRH1660" s="31"/>
      <c r="FRI1660" s="31"/>
      <c r="FRJ1660" s="31"/>
      <c r="FRK1660" s="31"/>
      <c r="FRL1660" s="133"/>
      <c r="FRM1660" s="221" t="s">
        <v>5795</v>
      </c>
      <c r="FRN1660" s="31"/>
      <c r="FRO1660" s="31"/>
      <c r="FRP1660" s="31"/>
      <c r="FRQ1660" s="31"/>
      <c r="FRR1660" s="31"/>
      <c r="FRS1660" s="31"/>
      <c r="FRT1660" s="133"/>
      <c r="FRU1660" s="221" t="s">
        <v>5795</v>
      </c>
      <c r="FRV1660" s="31"/>
      <c r="FRW1660" s="31"/>
      <c r="FRX1660" s="31"/>
      <c r="FRY1660" s="31"/>
      <c r="FRZ1660" s="31"/>
      <c r="FSA1660" s="31"/>
      <c r="FSB1660" s="133"/>
      <c r="FSC1660" s="221" t="s">
        <v>5795</v>
      </c>
      <c r="FSD1660" s="31"/>
      <c r="FSE1660" s="31"/>
      <c r="FSF1660" s="31"/>
      <c r="FSG1660" s="31"/>
      <c r="FSH1660" s="31"/>
      <c r="FSI1660" s="31"/>
      <c r="FSJ1660" s="133"/>
      <c r="FSK1660" s="221" t="s">
        <v>5795</v>
      </c>
      <c r="FSL1660" s="31"/>
      <c r="FSM1660" s="31"/>
      <c r="FSN1660" s="31"/>
      <c r="FSO1660" s="31"/>
      <c r="FSP1660" s="31"/>
      <c r="FSQ1660" s="31"/>
      <c r="FSR1660" s="133"/>
      <c r="FSS1660" s="221" t="s">
        <v>5795</v>
      </c>
      <c r="FST1660" s="31"/>
      <c r="FSU1660" s="31"/>
      <c r="FSV1660" s="31"/>
      <c r="FSW1660" s="31"/>
      <c r="FSX1660" s="31"/>
      <c r="FSY1660" s="31"/>
      <c r="FSZ1660" s="133"/>
      <c r="FTA1660" s="221" t="s">
        <v>5795</v>
      </c>
      <c r="FTB1660" s="31"/>
      <c r="FTC1660" s="31"/>
      <c r="FTD1660" s="31"/>
      <c r="FTE1660" s="31"/>
      <c r="FTF1660" s="31"/>
      <c r="FTG1660" s="31"/>
      <c r="FTH1660" s="133"/>
      <c r="FTI1660" s="221" t="s">
        <v>5795</v>
      </c>
      <c r="FTJ1660" s="31"/>
      <c r="FTK1660" s="31"/>
      <c r="FTL1660" s="31"/>
      <c r="FTM1660" s="31"/>
      <c r="FTN1660" s="31"/>
      <c r="FTO1660" s="31"/>
      <c r="FTP1660" s="133"/>
      <c r="FTQ1660" s="221" t="s">
        <v>5795</v>
      </c>
      <c r="FTR1660" s="31"/>
      <c r="FTS1660" s="31"/>
      <c r="FTT1660" s="31"/>
      <c r="FTU1660" s="31"/>
      <c r="FTV1660" s="31"/>
      <c r="FTW1660" s="31"/>
      <c r="FTX1660" s="133"/>
      <c r="FTY1660" s="221" t="s">
        <v>5795</v>
      </c>
      <c r="FTZ1660" s="31"/>
      <c r="FUA1660" s="31"/>
      <c r="FUB1660" s="31"/>
      <c r="FUC1660" s="31"/>
      <c r="FUD1660" s="31"/>
      <c r="FUE1660" s="31"/>
      <c r="FUF1660" s="133"/>
      <c r="FUG1660" s="221" t="s">
        <v>5795</v>
      </c>
      <c r="FUH1660" s="31"/>
      <c r="FUI1660" s="31"/>
      <c r="FUJ1660" s="31"/>
      <c r="FUK1660" s="31"/>
      <c r="FUL1660" s="31"/>
      <c r="FUM1660" s="31"/>
      <c r="FUN1660" s="133"/>
      <c r="FUO1660" s="221" t="s">
        <v>5795</v>
      </c>
      <c r="FUP1660" s="31"/>
      <c r="FUQ1660" s="31"/>
      <c r="FUR1660" s="31"/>
      <c r="FUS1660" s="31"/>
      <c r="FUT1660" s="31"/>
      <c r="FUU1660" s="31"/>
      <c r="FUV1660" s="133"/>
      <c r="FUW1660" s="221" t="s">
        <v>5795</v>
      </c>
      <c r="FUX1660" s="31"/>
      <c r="FUY1660" s="31"/>
      <c r="FUZ1660" s="31"/>
      <c r="FVA1660" s="31"/>
      <c r="FVB1660" s="31"/>
      <c r="FVC1660" s="31"/>
      <c r="FVD1660" s="133"/>
      <c r="FVE1660" s="221" t="s">
        <v>5795</v>
      </c>
      <c r="FVF1660" s="31"/>
      <c r="FVG1660" s="31"/>
      <c r="FVH1660" s="31"/>
      <c r="FVI1660" s="31"/>
      <c r="FVJ1660" s="31"/>
      <c r="FVK1660" s="31"/>
      <c r="FVL1660" s="133"/>
      <c r="FVM1660" s="221" t="s">
        <v>5795</v>
      </c>
      <c r="FVN1660" s="31"/>
      <c r="FVO1660" s="31"/>
      <c r="FVP1660" s="31"/>
      <c r="FVQ1660" s="31"/>
      <c r="FVR1660" s="31"/>
      <c r="FVS1660" s="31"/>
      <c r="FVT1660" s="133"/>
      <c r="FVU1660" s="221" t="s">
        <v>5795</v>
      </c>
      <c r="FVV1660" s="31"/>
      <c r="FVW1660" s="31"/>
      <c r="FVX1660" s="31"/>
      <c r="FVY1660" s="31"/>
      <c r="FVZ1660" s="31"/>
      <c r="FWA1660" s="31"/>
      <c r="FWB1660" s="133"/>
      <c r="FWC1660" s="221" t="s">
        <v>5795</v>
      </c>
      <c r="FWD1660" s="31"/>
      <c r="FWE1660" s="31"/>
      <c r="FWF1660" s="31"/>
      <c r="FWG1660" s="31"/>
      <c r="FWH1660" s="31"/>
      <c r="FWI1660" s="31"/>
      <c r="FWJ1660" s="133"/>
      <c r="FWK1660" s="221" t="s">
        <v>5795</v>
      </c>
      <c r="FWL1660" s="31"/>
      <c r="FWM1660" s="31"/>
      <c r="FWN1660" s="31"/>
      <c r="FWO1660" s="31"/>
      <c r="FWP1660" s="31"/>
      <c r="FWQ1660" s="31"/>
      <c r="FWR1660" s="133"/>
      <c r="FWS1660" s="221" t="s">
        <v>5795</v>
      </c>
      <c r="FWT1660" s="31"/>
      <c r="FWU1660" s="31"/>
      <c r="FWV1660" s="31"/>
      <c r="FWW1660" s="31"/>
      <c r="FWX1660" s="31"/>
      <c r="FWY1660" s="31"/>
      <c r="FWZ1660" s="133"/>
      <c r="FXA1660" s="221" t="s">
        <v>5795</v>
      </c>
      <c r="FXB1660" s="31"/>
      <c r="FXC1660" s="31"/>
      <c r="FXD1660" s="31"/>
      <c r="FXE1660" s="31"/>
      <c r="FXF1660" s="31"/>
      <c r="FXG1660" s="31"/>
      <c r="FXH1660" s="133"/>
      <c r="FXI1660" s="221" t="s">
        <v>5795</v>
      </c>
      <c r="FXJ1660" s="31"/>
      <c r="FXK1660" s="31"/>
      <c r="FXL1660" s="31"/>
      <c r="FXM1660" s="31"/>
      <c r="FXN1660" s="31"/>
      <c r="FXO1660" s="31"/>
      <c r="FXP1660" s="133"/>
      <c r="FXQ1660" s="221" t="s">
        <v>5795</v>
      </c>
      <c r="FXR1660" s="31"/>
      <c r="FXS1660" s="31"/>
      <c r="FXT1660" s="31"/>
      <c r="FXU1660" s="31"/>
      <c r="FXV1660" s="31"/>
      <c r="FXW1660" s="31"/>
      <c r="FXX1660" s="133"/>
      <c r="FXY1660" s="221" t="s">
        <v>5795</v>
      </c>
      <c r="FXZ1660" s="31"/>
      <c r="FYA1660" s="31"/>
      <c r="FYB1660" s="31"/>
      <c r="FYC1660" s="31"/>
      <c r="FYD1660" s="31"/>
      <c r="FYE1660" s="31"/>
      <c r="FYF1660" s="133"/>
      <c r="FYG1660" s="221" t="s">
        <v>5795</v>
      </c>
      <c r="FYH1660" s="31"/>
      <c r="FYI1660" s="31"/>
      <c r="FYJ1660" s="31"/>
      <c r="FYK1660" s="31"/>
      <c r="FYL1660" s="31"/>
      <c r="FYM1660" s="31"/>
      <c r="FYN1660" s="133"/>
      <c r="FYO1660" s="221" t="s">
        <v>5795</v>
      </c>
      <c r="FYP1660" s="31"/>
      <c r="FYQ1660" s="31"/>
      <c r="FYR1660" s="31"/>
      <c r="FYS1660" s="31"/>
      <c r="FYT1660" s="31"/>
      <c r="FYU1660" s="31"/>
      <c r="FYV1660" s="133"/>
      <c r="FYW1660" s="221" t="s">
        <v>5795</v>
      </c>
      <c r="FYX1660" s="31"/>
      <c r="FYY1660" s="31"/>
      <c r="FYZ1660" s="31"/>
      <c r="FZA1660" s="31"/>
      <c r="FZB1660" s="31"/>
      <c r="FZC1660" s="31"/>
      <c r="FZD1660" s="133"/>
      <c r="FZE1660" s="221" t="s">
        <v>5795</v>
      </c>
      <c r="FZF1660" s="31"/>
      <c r="FZG1660" s="31"/>
      <c r="FZH1660" s="31"/>
      <c r="FZI1660" s="31"/>
      <c r="FZJ1660" s="31"/>
      <c r="FZK1660" s="31"/>
      <c r="FZL1660" s="133"/>
      <c r="FZM1660" s="221" t="s">
        <v>5795</v>
      </c>
      <c r="FZN1660" s="31"/>
      <c r="FZO1660" s="31"/>
      <c r="FZP1660" s="31"/>
      <c r="FZQ1660" s="31"/>
      <c r="FZR1660" s="31"/>
      <c r="FZS1660" s="31"/>
      <c r="FZT1660" s="133"/>
      <c r="FZU1660" s="221" t="s">
        <v>5795</v>
      </c>
      <c r="FZV1660" s="31"/>
      <c r="FZW1660" s="31"/>
      <c r="FZX1660" s="31"/>
      <c r="FZY1660" s="31"/>
      <c r="FZZ1660" s="31"/>
      <c r="GAA1660" s="31"/>
      <c r="GAB1660" s="133"/>
      <c r="GAC1660" s="221" t="s">
        <v>5795</v>
      </c>
      <c r="GAD1660" s="31"/>
      <c r="GAE1660" s="31"/>
      <c r="GAF1660" s="31"/>
      <c r="GAG1660" s="31"/>
      <c r="GAH1660" s="31"/>
      <c r="GAI1660" s="31"/>
      <c r="GAJ1660" s="133"/>
      <c r="GAK1660" s="221" t="s">
        <v>5795</v>
      </c>
      <c r="GAL1660" s="31"/>
      <c r="GAM1660" s="31"/>
      <c r="GAN1660" s="31"/>
      <c r="GAO1660" s="31"/>
      <c r="GAP1660" s="31"/>
      <c r="GAQ1660" s="31"/>
      <c r="GAR1660" s="133"/>
      <c r="GAS1660" s="221" t="s">
        <v>5795</v>
      </c>
      <c r="GAT1660" s="31"/>
      <c r="GAU1660" s="31"/>
      <c r="GAV1660" s="31"/>
      <c r="GAW1660" s="31"/>
      <c r="GAX1660" s="31"/>
      <c r="GAY1660" s="31"/>
      <c r="GAZ1660" s="133"/>
      <c r="GBA1660" s="221" t="s">
        <v>5795</v>
      </c>
      <c r="GBB1660" s="31"/>
      <c r="GBC1660" s="31"/>
      <c r="GBD1660" s="31"/>
      <c r="GBE1660" s="31"/>
      <c r="GBF1660" s="31"/>
      <c r="GBG1660" s="31"/>
      <c r="GBH1660" s="133"/>
      <c r="GBI1660" s="221" t="s">
        <v>5795</v>
      </c>
      <c r="GBJ1660" s="31"/>
      <c r="GBK1660" s="31"/>
      <c r="GBL1660" s="31"/>
      <c r="GBM1660" s="31"/>
      <c r="GBN1660" s="31"/>
      <c r="GBO1660" s="31"/>
      <c r="GBP1660" s="133"/>
      <c r="GBQ1660" s="221" t="s">
        <v>5795</v>
      </c>
      <c r="GBR1660" s="31"/>
      <c r="GBS1660" s="31"/>
      <c r="GBT1660" s="31"/>
      <c r="GBU1660" s="31"/>
      <c r="GBV1660" s="31"/>
      <c r="GBW1660" s="31"/>
      <c r="GBX1660" s="133"/>
      <c r="GBY1660" s="221" t="s">
        <v>5795</v>
      </c>
      <c r="GBZ1660" s="31"/>
      <c r="GCA1660" s="31"/>
      <c r="GCB1660" s="31"/>
      <c r="GCC1660" s="31"/>
      <c r="GCD1660" s="31"/>
      <c r="GCE1660" s="31"/>
      <c r="GCF1660" s="133"/>
      <c r="GCG1660" s="221" t="s">
        <v>5795</v>
      </c>
      <c r="GCH1660" s="31"/>
      <c r="GCI1660" s="31"/>
      <c r="GCJ1660" s="31"/>
      <c r="GCK1660" s="31"/>
      <c r="GCL1660" s="31"/>
      <c r="GCM1660" s="31"/>
      <c r="GCN1660" s="133"/>
      <c r="GCO1660" s="221" t="s">
        <v>5795</v>
      </c>
      <c r="GCP1660" s="31"/>
      <c r="GCQ1660" s="31"/>
      <c r="GCR1660" s="31"/>
      <c r="GCS1660" s="31"/>
      <c r="GCT1660" s="31"/>
      <c r="GCU1660" s="31"/>
      <c r="GCV1660" s="133"/>
      <c r="GCW1660" s="221" t="s">
        <v>5795</v>
      </c>
      <c r="GCX1660" s="31"/>
      <c r="GCY1660" s="31"/>
      <c r="GCZ1660" s="31"/>
      <c r="GDA1660" s="31"/>
      <c r="GDB1660" s="31"/>
      <c r="GDC1660" s="31"/>
      <c r="GDD1660" s="133"/>
      <c r="GDE1660" s="221" t="s">
        <v>5795</v>
      </c>
      <c r="GDF1660" s="31"/>
      <c r="GDG1660" s="31"/>
      <c r="GDH1660" s="31"/>
      <c r="GDI1660" s="31"/>
      <c r="GDJ1660" s="31"/>
      <c r="GDK1660" s="31"/>
      <c r="GDL1660" s="133"/>
      <c r="GDM1660" s="221" t="s">
        <v>5795</v>
      </c>
      <c r="GDN1660" s="31"/>
      <c r="GDO1660" s="31"/>
      <c r="GDP1660" s="31"/>
      <c r="GDQ1660" s="31"/>
      <c r="GDR1660" s="31"/>
      <c r="GDS1660" s="31"/>
      <c r="GDT1660" s="133"/>
      <c r="GDU1660" s="221" t="s">
        <v>5795</v>
      </c>
      <c r="GDV1660" s="31"/>
      <c r="GDW1660" s="31"/>
      <c r="GDX1660" s="31"/>
      <c r="GDY1660" s="31"/>
      <c r="GDZ1660" s="31"/>
      <c r="GEA1660" s="31"/>
      <c r="GEB1660" s="133"/>
      <c r="GEC1660" s="221" t="s">
        <v>5795</v>
      </c>
      <c r="GED1660" s="31"/>
      <c r="GEE1660" s="31"/>
      <c r="GEF1660" s="31"/>
      <c r="GEG1660" s="31"/>
      <c r="GEH1660" s="31"/>
      <c r="GEI1660" s="31"/>
      <c r="GEJ1660" s="133"/>
      <c r="GEK1660" s="221" t="s">
        <v>5795</v>
      </c>
      <c r="GEL1660" s="31"/>
      <c r="GEM1660" s="31"/>
      <c r="GEN1660" s="31"/>
      <c r="GEO1660" s="31"/>
      <c r="GEP1660" s="31"/>
      <c r="GEQ1660" s="31"/>
      <c r="GER1660" s="133"/>
      <c r="GES1660" s="221" t="s">
        <v>5795</v>
      </c>
      <c r="GET1660" s="31"/>
      <c r="GEU1660" s="31"/>
      <c r="GEV1660" s="31"/>
      <c r="GEW1660" s="31"/>
      <c r="GEX1660" s="31"/>
      <c r="GEY1660" s="31"/>
      <c r="GEZ1660" s="133"/>
      <c r="GFA1660" s="221" t="s">
        <v>5795</v>
      </c>
      <c r="GFB1660" s="31"/>
      <c r="GFC1660" s="31"/>
      <c r="GFD1660" s="31"/>
      <c r="GFE1660" s="31"/>
      <c r="GFF1660" s="31"/>
      <c r="GFG1660" s="31"/>
      <c r="GFH1660" s="133"/>
      <c r="GFI1660" s="221" t="s">
        <v>5795</v>
      </c>
      <c r="GFJ1660" s="31"/>
      <c r="GFK1660" s="31"/>
      <c r="GFL1660" s="31"/>
      <c r="GFM1660" s="31"/>
      <c r="GFN1660" s="31"/>
      <c r="GFO1660" s="31"/>
      <c r="GFP1660" s="133"/>
      <c r="GFQ1660" s="221" t="s">
        <v>5795</v>
      </c>
      <c r="GFR1660" s="31"/>
      <c r="GFS1660" s="31"/>
      <c r="GFT1660" s="31"/>
      <c r="GFU1660" s="31"/>
      <c r="GFV1660" s="31"/>
      <c r="GFW1660" s="31"/>
      <c r="GFX1660" s="133"/>
      <c r="GFY1660" s="221" t="s">
        <v>5795</v>
      </c>
      <c r="GFZ1660" s="31"/>
      <c r="GGA1660" s="31"/>
      <c r="GGB1660" s="31"/>
      <c r="GGC1660" s="31"/>
      <c r="GGD1660" s="31"/>
      <c r="GGE1660" s="31"/>
      <c r="GGF1660" s="133"/>
      <c r="GGG1660" s="221" t="s">
        <v>5795</v>
      </c>
      <c r="GGH1660" s="31"/>
      <c r="GGI1660" s="31"/>
      <c r="GGJ1660" s="31"/>
      <c r="GGK1660" s="31"/>
      <c r="GGL1660" s="31"/>
      <c r="GGM1660" s="31"/>
      <c r="GGN1660" s="133"/>
      <c r="GGO1660" s="221" t="s">
        <v>5795</v>
      </c>
      <c r="GGP1660" s="31"/>
      <c r="GGQ1660" s="31"/>
      <c r="GGR1660" s="31"/>
      <c r="GGS1660" s="31"/>
      <c r="GGT1660" s="31"/>
      <c r="GGU1660" s="31"/>
      <c r="GGV1660" s="133"/>
      <c r="GGW1660" s="221" t="s">
        <v>5795</v>
      </c>
      <c r="GGX1660" s="31"/>
      <c r="GGY1660" s="31"/>
      <c r="GGZ1660" s="31"/>
      <c r="GHA1660" s="31"/>
      <c r="GHB1660" s="31"/>
      <c r="GHC1660" s="31"/>
      <c r="GHD1660" s="133"/>
      <c r="GHE1660" s="221" t="s">
        <v>5795</v>
      </c>
      <c r="GHF1660" s="31"/>
      <c r="GHG1660" s="31"/>
      <c r="GHH1660" s="31"/>
      <c r="GHI1660" s="31"/>
      <c r="GHJ1660" s="31"/>
      <c r="GHK1660" s="31"/>
      <c r="GHL1660" s="133"/>
      <c r="GHM1660" s="221" t="s">
        <v>5795</v>
      </c>
      <c r="GHN1660" s="31"/>
      <c r="GHO1660" s="31"/>
      <c r="GHP1660" s="31"/>
      <c r="GHQ1660" s="31"/>
      <c r="GHR1660" s="31"/>
      <c r="GHS1660" s="31"/>
      <c r="GHT1660" s="133"/>
      <c r="GHU1660" s="221" t="s">
        <v>5795</v>
      </c>
      <c r="GHV1660" s="31"/>
      <c r="GHW1660" s="31"/>
      <c r="GHX1660" s="31"/>
      <c r="GHY1660" s="31"/>
      <c r="GHZ1660" s="31"/>
      <c r="GIA1660" s="31"/>
      <c r="GIB1660" s="133"/>
      <c r="GIC1660" s="221" t="s">
        <v>5795</v>
      </c>
      <c r="GID1660" s="31"/>
      <c r="GIE1660" s="31"/>
      <c r="GIF1660" s="31"/>
      <c r="GIG1660" s="31"/>
      <c r="GIH1660" s="31"/>
      <c r="GII1660" s="31"/>
      <c r="GIJ1660" s="133"/>
      <c r="GIK1660" s="221" t="s">
        <v>5795</v>
      </c>
      <c r="GIL1660" s="31"/>
      <c r="GIM1660" s="31"/>
      <c r="GIN1660" s="31"/>
      <c r="GIO1660" s="31"/>
      <c r="GIP1660" s="31"/>
      <c r="GIQ1660" s="31"/>
      <c r="GIR1660" s="133"/>
      <c r="GIS1660" s="221" t="s">
        <v>5795</v>
      </c>
      <c r="GIT1660" s="31"/>
      <c r="GIU1660" s="31"/>
      <c r="GIV1660" s="31"/>
      <c r="GIW1660" s="31"/>
      <c r="GIX1660" s="31"/>
      <c r="GIY1660" s="31"/>
      <c r="GIZ1660" s="133"/>
      <c r="GJA1660" s="221" t="s">
        <v>5795</v>
      </c>
      <c r="GJB1660" s="31"/>
      <c r="GJC1660" s="31"/>
      <c r="GJD1660" s="31"/>
      <c r="GJE1660" s="31"/>
      <c r="GJF1660" s="31"/>
      <c r="GJG1660" s="31"/>
      <c r="GJH1660" s="133"/>
      <c r="GJI1660" s="221" t="s">
        <v>5795</v>
      </c>
      <c r="GJJ1660" s="31"/>
      <c r="GJK1660" s="31"/>
      <c r="GJL1660" s="31"/>
      <c r="GJM1660" s="31"/>
      <c r="GJN1660" s="31"/>
      <c r="GJO1660" s="31"/>
      <c r="GJP1660" s="133"/>
      <c r="GJQ1660" s="221" t="s">
        <v>5795</v>
      </c>
      <c r="GJR1660" s="31"/>
      <c r="GJS1660" s="31"/>
      <c r="GJT1660" s="31"/>
      <c r="GJU1660" s="31"/>
      <c r="GJV1660" s="31"/>
      <c r="GJW1660" s="31"/>
      <c r="GJX1660" s="133"/>
      <c r="GJY1660" s="221" t="s">
        <v>5795</v>
      </c>
      <c r="GJZ1660" s="31"/>
      <c r="GKA1660" s="31"/>
      <c r="GKB1660" s="31"/>
      <c r="GKC1660" s="31"/>
      <c r="GKD1660" s="31"/>
      <c r="GKE1660" s="31"/>
      <c r="GKF1660" s="133"/>
      <c r="GKG1660" s="221" t="s">
        <v>5795</v>
      </c>
      <c r="GKH1660" s="31"/>
      <c r="GKI1660" s="31"/>
      <c r="GKJ1660" s="31"/>
      <c r="GKK1660" s="31"/>
      <c r="GKL1660" s="31"/>
      <c r="GKM1660" s="31"/>
      <c r="GKN1660" s="133"/>
      <c r="GKO1660" s="221" t="s">
        <v>5795</v>
      </c>
      <c r="GKP1660" s="31"/>
      <c r="GKQ1660" s="31"/>
      <c r="GKR1660" s="31"/>
      <c r="GKS1660" s="31"/>
      <c r="GKT1660" s="31"/>
      <c r="GKU1660" s="31"/>
      <c r="GKV1660" s="133"/>
      <c r="GKW1660" s="221" t="s">
        <v>5795</v>
      </c>
      <c r="GKX1660" s="31"/>
      <c r="GKY1660" s="31"/>
      <c r="GKZ1660" s="31"/>
      <c r="GLA1660" s="31"/>
      <c r="GLB1660" s="31"/>
      <c r="GLC1660" s="31"/>
      <c r="GLD1660" s="133"/>
      <c r="GLE1660" s="221" t="s">
        <v>5795</v>
      </c>
      <c r="GLF1660" s="31"/>
      <c r="GLG1660" s="31"/>
      <c r="GLH1660" s="31"/>
      <c r="GLI1660" s="31"/>
      <c r="GLJ1660" s="31"/>
      <c r="GLK1660" s="31"/>
      <c r="GLL1660" s="133"/>
      <c r="GLM1660" s="221" t="s">
        <v>5795</v>
      </c>
      <c r="GLN1660" s="31"/>
      <c r="GLO1660" s="31"/>
      <c r="GLP1660" s="31"/>
      <c r="GLQ1660" s="31"/>
      <c r="GLR1660" s="31"/>
      <c r="GLS1660" s="31"/>
      <c r="GLT1660" s="133"/>
      <c r="GLU1660" s="221" t="s">
        <v>5795</v>
      </c>
      <c r="GLV1660" s="31"/>
      <c r="GLW1660" s="31"/>
      <c r="GLX1660" s="31"/>
      <c r="GLY1660" s="31"/>
      <c r="GLZ1660" s="31"/>
      <c r="GMA1660" s="31"/>
      <c r="GMB1660" s="133"/>
      <c r="GMC1660" s="221" t="s">
        <v>5795</v>
      </c>
      <c r="GMD1660" s="31"/>
      <c r="GME1660" s="31"/>
      <c r="GMF1660" s="31"/>
      <c r="GMG1660" s="31"/>
      <c r="GMH1660" s="31"/>
      <c r="GMI1660" s="31"/>
      <c r="GMJ1660" s="133"/>
      <c r="GMK1660" s="221" t="s">
        <v>5795</v>
      </c>
      <c r="GML1660" s="31"/>
      <c r="GMM1660" s="31"/>
      <c r="GMN1660" s="31"/>
      <c r="GMO1660" s="31"/>
      <c r="GMP1660" s="31"/>
      <c r="GMQ1660" s="31"/>
      <c r="GMR1660" s="133"/>
      <c r="GMS1660" s="221" t="s">
        <v>5795</v>
      </c>
      <c r="GMT1660" s="31"/>
      <c r="GMU1660" s="31"/>
      <c r="GMV1660" s="31"/>
      <c r="GMW1660" s="31"/>
      <c r="GMX1660" s="31"/>
      <c r="GMY1660" s="31"/>
      <c r="GMZ1660" s="133"/>
      <c r="GNA1660" s="221" t="s">
        <v>5795</v>
      </c>
      <c r="GNB1660" s="31"/>
      <c r="GNC1660" s="31"/>
      <c r="GND1660" s="31"/>
      <c r="GNE1660" s="31"/>
      <c r="GNF1660" s="31"/>
      <c r="GNG1660" s="31"/>
      <c r="GNH1660" s="133"/>
      <c r="GNI1660" s="221" t="s">
        <v>5795</v>
      </c>
      <c r="GNJ1660" s="31"/>
      <c r="GNK1660" s="31"/>
      <c r="GNL1660" s="31"/>
      <c r="GNM1660" s="31"/>
      <c r="GNN1660" s="31"/>
      <c r="GNO1660" s="31"/>
      <c r="GNP1660" s="133"/>
      <c r="GNQ1660" s="221" t="s">
        <v>5795</v>
      </c>
      <c r="GNR1660" s="31"/>
      <c r="GNS1660" s="31"/>
      <c r="GNT1660" s="31"/>
      <c r="GNU1660" s="31"/>
      <c r="GNV1660" s="31"/>
      <c r="GNW1660" s="31"/>
      <c r="GNX1660" s="133"/>
      <c r="GNY1660" s="221" t="s">
        <v>5795</v>
      </c>
      <c r="GNZ1660" s="31"/>
      <c r="GOA1660" s="31"/>
      <c r="GOB1660" s="31"/>
      <c r="GOC1660" s="31"/>
      <c r="GOD1660" s="31"/>
      <c r="GOE1660" s="31"/>
      <c r="GOF1660" s="133"/>
      <c r="GOG1660" s="221" t="s">
        <v>5795</v>
      </c>
      <c r="GOH1660" s="31"/>
      <c r="GOI1660" s="31"/>
      <c r="GOJ1660" s="31"/>
      <c r="GOK1660" s="31"/>
      <c r="GOL1660" s="31"/>
      <c r="GOM1660" s="31"/>
      <c r="GON1660" s="133"/>
      <c r="GOO1660" s="221" t="s">
        <v>5795</v>
      </c>
      <c r="GOP1660" s="31"/>
      <c r="GOQ1660" s="31"/>
      <c r="GOR1660" s="31"/>
      <c r="GOS1660" s="31"/>
      <c r="GOT1660" s="31"/>
      <c r="GOU1660" s="31"/>
      <c r="GOV1660" s="133"/>
      <c r="GOW1660" s="221" t="s">
        <v>5795</v>
      </c>
      <c r="GOX1660" s="31"/>
      <c r="GOY1660" s="31"/>
      <c r="GOZ1660" s="31"/>
      <c r="GPA1660" s="31"/>
      <c r="GPB1660" s="31"/>
      <c r="GPC1660" s="31"/>
      <c r="GPD1660" s="133"/>
      <c r="GPE1660" s="221" t="s">
        <v>5795</v>
      </c>
      <c r="GPF1660" s="31"/>
      <c r="GPG1660" s="31"/>
      <c r="GPH1660" s="31"/>
      <c r="GPI1660" s="31"/>
      <c r="GPJ1660" s="31"/>
      <c r="GPK1660" s="31"/>
      <c r="GPL1660" s="133"/>
      <c r="GPM1660" s="221" t="s">
        <v>5795</v>
      </c>
      <c r="GPN1660" s="31"/>
      <c r="GPO1660" s="31"/>
      <c r="GPP1660" s="31"/>
      <c r="GPQ1660" s="31"/>
      <c r="GPR1660" s="31"/>
      <c r="GPS1660" s="31"/>
      <c r="GPT1660" s="133"/>
      <c r="GPU1660" s="221" t="s">
        <v>5795</v>
      </c>
      <c r="GPV1660" s="31"/>
      <c r="GPW1660" s="31"/>
      <c r="GPX1660" s="31"/>
      <c r="GPY1660" s="31"/>
      <c r="GPZ1660" s="31"/>
      <c r="GQA1660" s="31"/>
      <c r="GQB1660" s="133"/>
      <c r="GQC1660" s="221" t="s">
        <v>5795</v>
      </c>
      <c r="GQD1660" s="31"/>
      <c r="GQE1660" s="31"/>
      <c r="GQF1660" s="31"/>
      <c r="GQG1660" s="31"/>
      <c r="GQH1660" s="31"/>
      <c r="GQI1660" s="31"/>
      <c r="GQJ1660" s="133"/>
      <c r="GQK1660" s="221" t="s">
        <v>5795</v>
      </c>
      <c r="GQL1660" s="31"/>
      <c r="GQM1660" s="31"/>
      <c r="GQN1660" s="31"/>
      <c r="GQO1660" s="31"/>
      <c r="GQP1660" s="31"/>
      <c r="GQQ1660" s="31"/>
      <c r="GQR1660" s="133"/>
      <c r="GQS1660" s="221" t="s">
        <v>5795</v>
      </c>
      <c r="GQT1660" s="31"/>
      <c r="GQU1660" s="31"/>
      <c r="GQV1660" s="31"/>
      <c r="GQW1660" s="31"/>
      <c r="GQX1660" s="31"/>
      <c r="GQY1660" s="31"/>
      <c r="GQZ1660" s="133"/>
      <c r="GRA1660" s="221" t="s">
        <v>5795</v>
      </c>
      <c r="GRB1660" s="31"/>
      <c r="GRC1660" s="31"/>
      <c r="GRD1660" s="31"/>
      <c r="GRE1660" s="31"/>
      <c r="GRF1660" s="31"/>
      <c r="GRG1660" s="31"/>
      <c r="GRH1660" s="133"/>
      <c r="GRI1660" s="221" t="s">
        <v>5795</v>
      </c>
      <c r="GRJ1660" s="31"/>
      <c r="GRK1660" s="31"/>
      <c r="GRL1660" s="31"/>
      <c r="GRM1660" s="31"/>
      <c r="GRN1660" s="31"/>
      <c r="GRO1660" s="31"/>
      <c r="GRP1660" s="133"/>
      <c r="GRQ1660" s="221" t="s">
        <v>5795</v>
      </c>
      <c r="GRR1660" s="31"/>
      <c r="GRS1660" s="31"/>
      <c r="GRT1660" s="31"/>
      <c r="GRU1660" s="31"/>
      <c r="GRV1660" s="31"/>
      <c r="GRW1660" s="31"/>
      <c r="GRX1660" s="133"/>
      <c r="GRY1660" s="221" t="s">
        <v>5795</v>
      </c>
      <c r="GRZ1660" s="31"/>
      <c r="GSA1660" s="31"/>
      <c r="GSB1660" s="31"/>
      <c r="GSC1660" s="31"/>
      <c r="GSD1660" s="31"/>
      <c r="GSE1660" s="31"/>
      <c r="GSF1660" s="133"/>
      <c r="GSG1660" s="221" t="s">
        <v>5795</v>
      </c>
      <c r="GSH1660" s="31"/>
      <c r="GSI1660" s="31"/>
      <c r="GSJ1660" s="31"/>
      <c r="GSK1660" s="31"/>
      <c r="GSL1660" s="31"/>
      <c r="GSM1660" s="31"/>
      <c r="GSN1660" s="133"/>
      <c r="GSO1660" s="221" t="s">
        <v>5795</v>
      </c>
      <c r="GSP1660" s="31"/>
      <c r="GSQ1660" s="31"/>
      <c r="GSR1660" s="31"/>
      <c r="GSS1660" s="31"/>
      <c r="GST1660" s="31"/>
      <c r="GSU1660" s="31"/>
      <c r="GSV1660" s="133"/>
      <c r="GSW1660" s="221" t="s">
        <v>5795</v>
      </c>
      <c r="GSX1660" s="31"/>
      <c r="GSY1660" s="31"/>
      <c r="GSZ1660" s="31"/>
      <c r="GTA1660" s="31"/>
      <c r="GTB1660" s="31"/>
      <c r="GTC1660" s="31"/>
      <c r="GTD1660" s="133"/>
      <c r="GTE1660" s="221" t="s">
        <v>5795</v>
      </c>
      <c r="GTF1660" s="31"/>
      <c r="GTG1660" s="31"/>
      <c r="GTH1660" s="31"/>
      <c r="GTI1660" s="31"/>
      <c r="GTJ1660" s="31"/>
      <c r="GTK1660" s="31"/>
      <c r="GTL1660" s="133"/>
      <c r="GTM1660" s="221" t="s">
        <v>5795</v>
      </c>
      <c r="GTN1660" s="31"/>
      <c r="GTO1660" s="31"/>
      <c r="GTP1660" s="31"/>
      <c r="GTQ1660" s="31"/>
      <c r="GTR1660" s="31"/>
      <c r="GTS1660" s="31"/>
      <c r="GTT1660" s="133"/>
      <c r="GTU1660" s="221" t="s">
        <v>5795</v>
      </c>
      <c r="GTV1660" s="31"/>
      <c r="GTW1660" s="31"/>
      <c r="GTX1660" s="31"/>
      <c r="GTY1660" s="31"/>
      <c r="GTZ1660" s="31"/>
      <c r="GUA1660" s="31"/>
      <c r="GUB1660" s="133"/>
      <c r="GUC1660" s="221" t="s">
        <v>5795</v>
      </c>
      <c r="GUD1660" s="31"/>
      <c r="GUE1660" s="31"/>
      <c r="GUF1660" s="31"/>
      <c r="GUG1660" s="31"/>
      <c r="GUH1660" s="31"/>
      <c r="GUI1660" s="31"/>
      <c r="GUJ1660" s="133"/>
      <c r="GUK1660" s="221" t="s">
        <v>5795</v>
      </c>
      <c r="GUL1660" s="31"/>
      <c r="GUM1660" s="31"/>
      <c r="GUN1660" s="31"/>
      <c r="GUO1660" s="31"/>
      <c r="GUP1660" s="31"/>
      <c r="GUQ1660" s="31"/>
      <c r="GUR1660" s="133"/>
      <c r="GUS1660" s="221" t="s">
        <v>5795</v>
      </c>
      <c r="GUT1660" s="31"/>
      <c r="GUU1660" s="31"/>
      <c r="GUV1660" s="31"/>
      <c r="GUW1660" s="31"/>
      <c r="GUX1660" s="31"/>
      <c r="GUY1660" s="31"/>
      <c r="GUZ1660" s="133"/>
      <c r="GVA1660" s="221" t="s">
        <v>5795</v>
      </c>
      <c r="GVB1660" s="31"/>
      <c r="GVC1660" s="31"/>
      <c r="GVD1660" s="31"/>
      <c r="GVE1660" s="31"/>
      <c r="GVF1660" s="31"/>
      <c r="GVG1660" s="31"/>
      <c r="GVH1660" s="133"/>
      <c r="GVI1660" s="221" t="s">
        <v>5795</v>
      </c>
      <c r="GVJ1660" s="31"/>
      <c r="GVK1660" s="31"/>
      <c r="GVL1660" s="31"/>
      <c r="GVM1660" s="31"/>
      <c r="GVN1660" s="31"/>
      <c r="GVO1660" s="31"/>
      <c r="GVP1660" s="133"/>
      <c r="GVQ1660" s="221" t="s">
        <v>5795</v>
      </c>
      <c r="GVR1660" s="31"/>
      <c r="GVS1660" s="31"/>
      <c r="GVT1660" s="31"/>
      <c r="GVU1660" s="31"/>
      <c r="GVV1660" s="31"/>
      <c r="GVW1660" s="31"/>
      <c r="GVX1660" s="133"/>
      <c r="GVY1660" s="221" t="s">
        <v>5795</v>
      </c>
      <c r="GVZ1660" s="31"/>
      <c r="GWA1660" s="31"/>
      <c r="GWB1660" s="31"/>
      <c r="GWC1660" s="31"/>
      <c r="GWD1660" s="31"/>
      <c r="GWE1660" s="31"/>
      <c r="GWF1660" s="133"/>
      <c r="GWG1660" s="221" t="s">
        <v>5795</v>
      </c>
      <c r="GWH1660" s="31"/>
      <c r="GWI1660" s="31"/>
      <c r="GWJ1660" s="31"/>
      <c r="GWK1660" s="31"/>
      <c r="GWL1660" s="31"/>
      <c r="GWM1660" s="31"/>
      <c r="GWN1660" s="133"/>
      <c r="GWO1660" s="221" t="s">
        <v>5795</v>
      </c>
      <c r="GWP1660" s="31"/>
      <c r="GWQ1660" s="31"/>
      <c r="GWR1660" s="31"/>
      <c r="GWS1660" s="31"/>
      <c r="GWT1660" s="31"/>
      <c r="GWU1660" s="31"/>
      <c r="GWV1660" s="133"/>
      <c r="GWW1660" s="221" t="s">
        <v>5795</v>
      </c>
      <c r="GWX1660" s="31"/>
      <c r="GWY1660" s="31"/>
      <c r="GWZ1660" s="31"/>
      <c r="GXA1660" s="31"/>
      <c r="GXB1660" s="31"/>
      <c r="GXC1660" s="31"/>
      <c r="GXD1660" s="133"/>
      <c r="GXE1660" s="221" t="s">
        <v>5795</v>
      </c>
      <c r="GXF1660" s="31"/>
      <c r="GXG1660" s="31"/>
      <c r="GXH1660" s="31"/>
      <c r="GXI1660" s="31"/>
      <c r="GXJ1660" s="31"/>
      <c r="GXK1660" s="31"/>
      <c r="GXL1660" s="133"/>
      <c r="GXM1660" s="221" t="s">
        <v>5795</v>
      </c>
      <c r="GXN1660" s="31"/>
      <c r="GXO1660" s="31"/>
      <c r="GXP1660" s="31"/>
      <c r="GXQ1660" s="31"/>
      <c r="GXR1660" s="31"/>
      <c r="GXS1660" s="31"/>
      <c r="GXT1660" s="133"/>
      <c r="GXU1660" s="221" t="s">
        <v>5795</v>
      </c>
      <c r="GXV1660" s="31"/>
      <c r="GXW1660" s="31"/>
      <c r="GXX1660" s="31"/>
      <c r="GXY1660" s="31"/>
      <c r="GXZ1660" s="31"/>
      <c r="GYA1660" s="31"/>
      <c r="GYB1660" s="133"/>
      <c r="GYC1660" s="221" t="s">
        <v>5795</v>
      </c>
      <c r="GYD1660" s="31"/>
      <c r="GYE1660" s="31"/>
      <c r="GYF1660" s="31"/>
      <c r="GYG1660" s="31"/>
      <c r="GYH1660" s="31"/>
      <c r="GYI1660" s="31"/>
      <c r="GYJ1660" s="133"/>
      <c r="GYK1660" s="221" t="s">
        <v>5795</v>
      </c>
      <c r="GYL1660" s="31"/>
      <c r="GYM1660" s="31"/>
      <c r="GYN1660" s="31"/>
      <c r="GYO1660" s="31"/>
      <c r="GYP1660" s="31"/>
      <c r="GYQ1660" s="31"/>
      <c r="GYR1660" s="133"/>
      <c r="GYS1660" s="221" t="s">
        <v>5795</v>
      </c>
      <c r="GYT1660" s="31"/>
      <c r="GYU1660" s="31"/>
      <c r="GYV1660" s="31"/>
      <c r="GYW1660" s="31"/>
      <c r="GYX1660" s="31"/>
      <c r="GYY1660" s="31"/>
      <c r="GYZ1660" s="133"/>
      <c r="GZA1660" s="221" t="s">
        <v>5795</v>
      </c>
      <c r="GZB1660" s="31"/>
      <c r="GZC1660" s="31"/>
      <c r="GZD1660" s="31"/>
      <c r="GZE1660" s="31"/>
      <c r="GZF1660" s="31"/>
      <c r="GZG1660" s="31"/>
      <c r="GZH1660" s="133"/>
      <c r="GZI1660" s="221" t="s">
        <v>5795</v>
      </c>
      <c r="GZJ1660" s="31"/>
      <c r="GZK1660" s="31"/>
      <c r="GZL1660" s="31"/>
      <c r="GZM1660" s="31"/>
      <c r="GZN1660" s="31"/>
      <c r="GZO1660" s="31"/>
      <c r="GZP1660" s="133"/>
      <c r="GZQ1660" s="221" t="s">
        <v>5795</v>
      </c>
      <c r="GZR1660" s="31"/>
      <c r="GZS1660" s="31"/>
      <c r="GZT1660" s="31"/>
      <c r="GZU1660" s="31"/>
      <c r="GZV1660" s="31"/>
      <c r="GZW1660" s="31"/>
      <c r="GZX1660" s="133"/>
      <c r="GZY1660" s="221" t="s">
        <v>5795</v>
      </c>
      <c r="GZZ1660" s="31"/>
      <c r="HAA1660" s="31"/>
      <c r="HAB1660" s="31"/>
      <c r="HAC1660" s="31"/>
      <c r="HAD1660" s="31"/>
      <c r="HAE1660" s="31"/>
      <c r="HAF1660" s="133"/>
      <c r="HAG1660" s="221" t="s">
        <v>5795</v>
      </c>
      <c r="HAH1660" s="31"/>
      <c r="HAI1660" s="31"/>
      <c r="HAJ1660" s="31"/>
      <c r="HAK1660" s="31"/>
      <c r="HAL1660" s="31"/>
      <c r="HAM1660" s="31"/>
      <c r="HAN1660" s="133"/>
      <c r="HAO1660" s="221" t="s">
        <v>5795</v>
      </c>
      <c r="HAP1660" s="31"/>
      <c r="HAQ1660" s="31"/>
      <c r="HAR1660" s="31"/>
      <c r="HAS1660" s="31"/>
      <c r="HAT1660" s="31"/>
      <c r="HAU1660" s="31"/>
      <c r="HAV1660" s="133"/>
      <c r="HAW1660" s="221" t="s">
        <v>5795</v>
      </c>
      <c r="HAX1660" s="31"/>
      <c r="HAY1660" s="31"/>
      <c r="HAZ1660" s="31"/>
      <c r="HBA1660" s="31"/>
      <c r="HBB1660" s="31"/>
      <c r="HBC1660" s="31"/>
      <c r="HBD1660" s="133"/>
      <c r="HBE1660" s="221" t="s">
        <v>5795</v>
      </c>
      <c r="HBF1660" s="31"/>
      <c r="HBG1660" s="31"/>
      <c r="HBH1660" s="31"/>
      <c r="HBI1660" s="31"/>
      <c r="HBJ1660" s="31"/>
      <c r="HBK1660" s="31"/>
      <c r="HBL1660" s="133"/>
      <c r="HBM1660" s="221" t="s">
        <v>5795</v>
      </c>
      <c r="HBN1660" s="31"/>
      <c r="HBO1660" s="31"/>
      <c r="HBP1660" s="31"/>
      <c r="HBQ1660" s="31"/>
      <c r="HBR1660" s="31"/>
      <c r="HBS1660" s="31"/>
      <c r="HBT1660" s="133"/>
      <c r="HBU1660" s="221" t="s">
        <v>5795</v>
      </c>
      <c r="HBV1660" s="31"/>
      <c r="HBW1660" s="31"/>
      <c r="HBX1660" s="31"/>
      <c r="HBY1660" s="31"/>
      <c r="HBZ1660" s="31"/>
      <c r="HCA1660" s="31"/>
      <c r="HCB1660" s="133"/>
      <c r="HCC1660" s="221" t="s">
        <v>5795</v>
      </c>
      <c r="HCD1660" s="31"/>
      <c r="HCE1660" s="31"/>
      <c r="HCF1660" s="31"/>
      <c r="HCG1660" s="31"/>
      <c r="HCH1660" s="31"/>
      <c r="HCI1660" s="31"/>
      <c r="HCJ1660" s="133"/>
      <c r="HCK1660" s="221" t="s">
        <v>5795</v>
      </c>
      <c r="HCL1660" s="31"/>
      <c r="HCM1660" s="31"/>
      <c r="HCN1660" s="31"/>
      <c r="HCO1660" s="31"/>
      <c r="HCP1660" s="31"/>
      <c r="HCQ1660" s="31"/>
      <c r="HCR1660" s="133"/>
      <c r="HCS1660" s="221" t="s">
        <v>5795</v>
      </c>
      <c r="HCT1660" s="31"/>
      <c r="HCU1660" s="31"/>
      <c r="HCV1660" s="31"/>
      <c r="HCW1660" s="31"/>
      <c r="HCX1660" s="31"/>
      <c r="HCY1660" s="31"/>
      <c r="HCZ1660" s="133"/>
      <c r="HDA1660" s="221" t="s">
        <v>5795</v>
      </c>
      <c r="HDB1660" s="31"/>
      <c r="HDC1660" s="31"/>
      <c r="HDD1660" s="31"/>
      <c r="HDE1660" s="31"/>
      <c r="HDF1660" s="31"/>
      <c r="HDG1660" s="31"/>
      <c r="HDH1660" s="133"/>
      <c r="HDI1660" s="221" t="s">
        <v>5795</v>
      </c>
      <c r="HDJ1660" s="31"/>
      <c r="HDK1660" s="31"/>
      <c r="HDL1660" s="31"/>
      <c r="HDM1660" s="31"/>
      <c r="HDN1660" s="31"/>
      <c r="HDO1660" s="31"/>
      <c r="HDP1660" s="133"/>
      <c r="HDQ1660" s="221" t="s">
        <v>5795</v>
      </c>
      <c r="HDR1660" s="31"/>
      <c r="HDS1660" s="31"/>
      <c r="HDT1660" s="31"/>
      <c r="HDU1660" s="31"/>
      <c r="HDV1660" s="31"/>
      <c r="HDW1660" s="31"/>
      <c r="HDX1660" s="133"/>
      <c r="HDY1660" s="221" t="s">
        <v>5795</v>
      </c>
      <c r="HDZ1660" s="31"/>
      <c r="HEA1660" s="31"/>
      <c r="HEB1660" s="31"/>
      <c r="HEC1660" s="31"/>
      <c r="HED1660" s="31"/>
      <c r="HEE1660" s="31"/>
      <c r="HEF1660" s="133"/>
      <c r="HEG1660" s="221" t="s">
        <v>5795</v>
      </c>
      <c r="HEH1660" s="31"/>
      <c r="HEI1660" s="31"/>
      <c r="HEJ1660" s="31"/>
      <c r="HEK1660" s="31"/>
      <c r="HEL1660" s="31"/>
      <c r="HEM1660" s="31"/>
      <c r="HEN1660" s="133"/>
      <c r="HEO1660" s="221" t="s">
        <v>5795</v>
      </c>
      <c r="HEP1660" s="31"/>
      <c r="HEQ1660" s="31"/>
      <c r="HER1660" s="31"/>
      <c r="HES1660" s="31"/>
      <c r="HET1660" s="31"/>
      <c r="HEU1660" s="31"/>
      <c r="HEV1660" s="133"/>
      <c r="HEW1660" s="221" t="s">
        <v>5795</v>
      </c>
      <c r="HEX1660" s="31"/>
      <c r="HEY1660" s="31"/>
      <c r="HEZ1660" s="31"/>
      <c r="HFA1660" s="31"/>
      <c r="HFB1660" s="31"/>
      <c r="HFC1660" s="31"/>
      <c r="HFD1660" s="133"/>
      <c r="HFE1660" s="221" t="s">
        <v>5795</v>
      </c>
      <c r="HFF1660" s="31"/>
      <c r="HFG1660" s="31"/>
      <c r="HFH1660" s="31"/>
      <c r="HFI1660" s="31"/>
      <c r="HFJ1660" s="31"/>
      <c r="HFK1660" s="31"/>
      <c r="HFL1660" s="133"/>
      <c r="HFM1660" s="221" t="s">
        <v>5795</v>
      </c>
      <c r="HFN1660" s="31"/>
      <c r="HFO1660" s="31"/>
      <c r="HFP1660" s="31"/>
      <c r="HFQ1660" s="31"/>
      <c r="HFR1660" s="31"/>
      <c r="HFS1660" s="31"/>
      <c r="HFT1660" s="133"/>
      <c r="HFU1660" s="221" t="s">
        <v>5795</v>
      </c>
      <c r="HFV1660" s="31"/>
      <c r="HFW1660" s="31"/>
      <c r="HFX1660" s="31"/>
      <c r="HFY1660" s="31"/>
      <c r="HFZ1660" s="31"/>
      <c r="HGA1660" s="31"/>
      <c r="HGB1660" s="133"/>
      <c r="HGC1660" s="221" t="s">
        <v>5795</v>
      </c>
      <c r="HGD1660" s="31"/>
      <c r="HGE1660" s="31"/>
      <c r="HGF1660" s="31"/>
      <c r="HGG1660" s="31"/>
      <c r="HGH1660" s="31"/>
      <c r="HGI1660" s="31"/>
      <c r="HGJ1660" s="133"/>
      <c r="HGK1660" s="221" t="s">
        <v>5795</v>
      </c>
      <c r="HGL1660" s="31"/>
      <c r="HGM1660" s="31"/>
      <c r="HGN1660" s="31"/>
      <c r="HGO1660" s="31"/>
      <c r="HGP1660" s="31"/>
      <c r="HGQ1660" s="31"/>
      <c r="HGR1660" s="133"/>
      <c r="HGS1660" s="221" t="s">
        <v>5795</v>
      </c>
      <c r="HGT1660" s="31"/>
      <c r="HGU1660" s="31"/>
      <c r="HGV1660" s="31"/>
      <c r="HGW1660" s="31"/>
      <c r="HGX1660" s="31"/>
      <c r="HGY1660" s="31"/>
      <c r="HGZ1660" s="133"/>
      <c r="HHA1660" s="221" t="s">
        <v>5795</v>
      </c>
      <c r="HHB1660" s="31"/>
      <c r="HHC1660" s="31"/>
      <c r="HHD1660" s="31"/>
      <c r="HHE1660" s="31"/>
      <c r="HHF1660" s="31"/>
      <c r="HHG1660" s="31"/>
      <c r="HHH1660" s="133"/>
      <c r="HHI1660" s="221" t="s">
        <v>5795</v>
      </c>
      <c r="HHJ1660" s="31"/>
      <c r="HHK1660" s="31"/>
      <c r="HHL1660" s="31"/>
      <c r="HHM1660" s="31"/>
      <c r="HHN1660" s="31"/>
      <c r="HHO1660" s="31"/>
      <c r="HHP1660" s="133"/>
      <c r="HHQ1660" s="221" t="s">
        <v>5795</v>
      </c>
      <c r="HHR1660" s="31"/>
      <c r="HHS1660" s="31"/>
      <c r="HHT1660" s="31"/>
      <c r="HHU1660" s="31"/>
      <c r="HHV1660" s="31"/>
      <c r="HHW1660" s="31"/>
      <c r="HHX1660" s="133"/>
      <c r="HHY1660" s="221" t="s">
        <v>5795</v>
      </c>
      <c r="HHZ1660" s="31"/>
      <c r="HIA1660" s="31"/>
      <c r="HIB1660" s="31"/>
      <c r="HIC1660" s="31"/>
      <c r="HID1660" s="31"/>
      <c r="HIE1660" s="31"/>
      <c r="HIF1660" s="133"/>
      <c r="HIG1660" s="221" t="s">
        <v>5795</v>
      </c>
      <c r="HIH1660" s="31"/>
      <c r="HII1660" s="31"/>
      <c r="HIJ1660" s="31"/>
      <c r="HIK1660" s="31"/>
      <c r="HIL1660" s="31"/>
      <c r="HIM1660" s="31"/>
      <c r="HIN1660" s="133"/>
      <c r="HIO1660" s="221" t="s">
        <v>5795</v>
      </c>
      <c r="HIP1660" s="31"/>
      <c r="HIQ1660" s="31"/>
      <c r="HIR1660" s="31"/>
      <c r="HIS1660" s="31"/>
      <c r="HIT1660" s="31"/>
      <c r="HIU1660" s="31"/>
      <c r="HIV1660" s="133"/>
      <c r="HIW1660" s="221" t="s">
        <v>5795</v>
      </c>
      <c r="HIX1660" s="31"/>
      <c r="HIY1660" s="31"/>
      <c r="HIZ1660" s="31"/>
      <c r="HJA1660" s="31"/>
      <c r="HJB1660" s="31"/>
      <c r="HJC1660" s="31"/>
      <c r="HJD1660" s="133"/>
      <c r="HJE1660" s="221" t="s">
        <v>5795</v>
      </c>
      <c r="HJF1660" s="31"/>
      <c r="HJG1660" s="31"/>
      <c r="HJH1660" s="31"/>
      <c r="HJI1660" s="31"/>
      <c r="HJJ1660" s="31"/>
      <c r="HJK1660" s="31"/>
      <c r="HJL1660" s="133"/>
      <c r="HJM1660" s="221" t="s">
        <v>5795</v>
      </c>
      <c r="HJN1660" s="31"/>
      <c r="HJO1660" s="31"/>
      <c r="HJP1660" s="31"/>
      <c r="HJQ1660" s="31"/>
      <c r="HJR1660" s="31"/>
      <c r="HJS1660" s="31"/>
      <c r="HJT1660" s="133"/>
      <c r="HJU1660" s="221" t="s">
        <v>5795</v>
      </c>
      <c r="HJV1660" s="31"/>
      <c r="HJW1660" s="31"/>
      <c r="HJX1660" s="31"/>
      <c r="HJY1660" s="31"/>
      <c r="HJZ1660" s="31"/>
      <c r="HKA1660" s="31"/>
      <c r="HKB1660" s="133"/>
      <c r="HKC1660" s="221" t="s">
        <v>5795</v>
      </c>
      <c r="HKD1660" s="31"/>
      <c r="HKE1660" s="31"/>
      <c r="HKF1660" s="31"/>
      <c r="HKG1660" s="31"/>
      <c r="HKH1660" s="31"/>
      <c r="HKI1660" s="31"/>
      <c r="HKJ1660" s="133"/>
      <c r="HKK1660" s="221" t="s">
        <v>5795</v>
      </c>
      <c r="HKL1660" s="31"/>
      <c r="HKM1660" s="31"/>
      <c r="HKN1660" s="31"/>
      <c r="HKO1660" s="31"/>
      <c r="HKP1660" s="31"/>
      <c r="HKQ1660" s="31"/>
      <c r="HKR1660" s="133"/>
      <c r="HKS1660" s="221" t="s">
        <v>5795</v>
      </c>
      <c r="HKT1660" s="31"/>
      <c r="HKU1660" s="31"/>
      <c r="HKV1660" s="31"/>
      <c r="HKW1660" s="31"/>
      <c r="HKX1660" s="31"/>
      <c r="HKY1660" s="31"/>
      <c r="HKZ1660" s="133"/>
      <c r="HLA1660" s="221" t="s">
        <v>5795</v>
      </c>
      <c r="HLB1660" s="31"/>
      <c r="HLC1660" s="31"/>
      <c r="HLD1660" s="31"/>
      <c r="HLE1660" s="31"/>
      <c r="HLF1660" s="31"/>
      <c r="HLG1660" s="31"/>
      <c r="HLH1660" s="133"/>
      <c r="HLI1660" s="221" t="s">
        <v>5795</v>
      </c>
      <c r="HLJ1660" s="31"/>
      <c r="HLK1660" s="31"/>
      <c r="HLL1660" s="31"/>
      <c r="HLM1660" s="31"/>
      <c r="HLN1660" s="31"/>
      <c r="HLO1660" s="31"/>
      <c r="HLP1660" s="133"/>
      <c r="HLQ1660" s="221" t="s">
        <v>5795</v>
      </c>
      <c r="HLR1660" s="31"/>
      <c r="HLS1660" s="31"/>
      <c r="HLT1660" s="31"/>
      <c r="HLU1660" s="31"/>
      <c r="HLV1660" s="31"/>
      <c r="HLW1660" s="31"/>
      <c r="HLX1660" s="133"/>
      <c r="HLY1660" s="221" t="s">
        <v>5795</v>
      </c>
      <c r="HLZ1660" s="31"/>
      <c r="HMA1660" s="31"/>
      <c r="HMB1660" s="31"/>
      <c r="HMC1660" s="31"/>
      <c r="HMD1660" s="31"/>
      <c r="HME1660" s="31"/>
      <c r="HMF1660" s="133"/>
      <c r="HMG1660" s="221" t="s">
        <v>5795</v>
      </c>
      <c r="HMH1660" s="31"/>
      <c r="HMI1660" s="31"/>
      <c r="HMJ1660" s="31"/>
      <c r="HMK1660" s="31"/>
      <c r="HML1660" s="31"/>
      <c r="HMM1660" s="31"/>
      <c r="HMN1660" s="133"/>
      <c r="HMO1660" s="221" t="s">
        <v>5795</v>
      </c>
      <c r="HMP1660" s="31"/>
      <c r="HMQ1660" s="31"/>
      <c r="HMR1660" s="31"/>
      <c r="HMS1660" s="31"/>
      <c r="HMT1660" s="31"/>
      <c r="HMU1660" s="31"/>
      <c r="HMV1660" s="133"/>
      <c r="HMW1660" s="221" t="s">
        <v>5795</v>
      </c>
      <c r="HMX1660" s="31"/>
      <c r="HMY1660" s="31"/>
      <c r="HMZ1660" s="31"/>
      <c r="HNA1660" s="31"/>
      <c r="HNB1660" s="31"/>
      <c r="HNC1660" s="31"/>
      <c r="HND1660" s="133"/>
      <c r="HNE1660" s="221" t="s">
        <v>5795</v>
      </c>
      <c r="HNF1660" s="31"/>
      <c r="HNG1660" s="31"/>
      <c r="HNH1660" s="31"/>
      <c r="HNI1660" s="31"/>
      <c r="HNJ1660" s="31"/>
      <c r="HNK1660" s="31"/>
      <c r="HNL1660" s="133"/>
      <c r="HNM1660" s="221" t="s">
        <v>5795</v>
      </c>
      <c r="HNN1660" s="31"/>
      <c r="HNO1660" s="31"/>
      <c r="HNP1660" s="31"/>
      <c r="HNQ1660" s="31"/>
      <c r="HNR1660" s="31"/>
      <c r="HNS1660" s="31"/>
      <c r="HNT1660" s="133"/>
      <c r="HNU1660" s="221" t="s">
        <v>5795</v>
      </c>
      <c r="HNV1660" s="31"/>
      <c r="HNW1660" s="31"/>
      <c r="HNX1660" s="31"/>
      <c r="HNY1660" s="31"/>
      <c r="HNZ1660" s="31"/>
      <c r="HOA1660" s="31"/>
      <c r="HOB1660" s="133"/>
      <c r="HOC1660" s="221" t="s">
        <v>5795</v>
      </c>
      <c r="HOD1660" s="31"/>
      <c r="HOE1660" s="31"/>
      <c r="HOF1660" s="31"/>
      <c r="HOG1660" s="31"/>
      <c r="HOH1660" s="31"/>
      <c r="HOI1660" s="31"/>
      <c r="HOJ1660" s="133"/>
      <c r="HOK1660" s="221" t="s">
        <v>5795</v>
      </c>
      <c r="HOL1660" s="31"/>
      <c r="HOM1660" s="31"/>
      <c r="HON1660" s="31"/>
      <c r="HOO1660" s="31"/>
      <c r="HOP1660" s="31"/>
      <c r="HOQ1660" s="31"/>
      <c r="HOR1660" s="133"/>
      <c r="HOS1660" s="221" t="s">
        <v>5795</v>
      </c>
      <c r="HOT1660" s="31"/>
      <c r="HOU1660" s="31"/>
      <c r="HOV1660" s="31"/>
      <c r="HOW1660" s="31"/>
      <c r="HOX1660" s="31"/>
      <c r="HOY1660" s="31"/>
      <c r="HOZ1660" s="133"/>
      <c r="HPA1660" s="221" t="s">
        <v>5795</v>
      </c>
      <c r="HPB1660" s="31"/>
      <c r="HPC1660" s="31"/>
      <c r="HPD1660" s="31"/>
      <c r="HPE1660" s="31"/>
      <c r="HPF1660" s="31"/>
      <c r="HPG1660" s="31"/>
      <c r="HPH1660" s="133"/>
      <c r="HPI1660" s="221" t="s">
        <v>5795</v>
      </c>
      <c r="HPJ1660" s="31"/>
      <c r="HPK1660" s="31"/>
      <c r="HPL1660" s="31"/>
      <c r="HPM1660" s="31"/>
      <c r="HPN1660" s="31"/>
      <c r="HPO1660" s="31"/>
      <c r="HPP1660" s="133"/>
      <c r="HPQ1660" s="221" t="s">
        <v>5795</v>
      </c>
      <c r="HPR1660" s="31"/>
      <c r="HPS1660" s="31"/>
      <c r="HPT1660" s="31"/>
      <c r="HPU1660" s="31"/>
      <c r="HPV1660" s="31"/>
      <c r="HPW1660" s="31"/>
      <c r="HPX1660" s="133"/>
      <c r="HPY1660" s="221" t="s">
        <v>5795</v>
      </c>
      <c r="HPZ1660" s="31"/>
      <c r="HQA1660" s="31"/>
      <c r="HQB1660" s="31"/>
      <c r="HQC1660" s="31"/>
      <c r="HQD1660" s="31"/>
      <c r="HQE1660" s="31"/>
      <c r="HQF1660" s="133"/>
      <c r="HQG1660" s="221" t="s">
        <v>5795</v>
      </c>
      <c r="HQH1660" s="31"/>
      <c r="HQI1660" s="31"/>
      <c r="HQJ1660" s="31"/>
      <c r="HQK1660" s="31"/>
      <c r="HQL1660" s="31"/>
      <c r="HQM1660" s="31"/>
      <c r="HQN1660" s="133"/>
      <c r="HQO1660" s="221" t="s">
        <v>5795</v>
      </c>
      <c r="HQP1660" s="31"/>
      <c r="HQQ1660" s="31"/>
      <c r="HQR1660" s="31"/>
      <c r="HQS1660" s="31"/>
      <c r="HQT1660" s="31"/>
      <c r="HQU1660" s="31"/>
      <c r="HQV1660" s="133"/>
      <c r="HQW1660" s="221" t="s">
        <v>5795</v>
      </c>
      <c r="HQX1660" s="31"/>
      <c r="HQY1660" s="31"/>
      <c r="HQZ1660" s="31"/>
      <c r="HRA1660" s="31"/>
      <c r="HRB1660" s="31"/>
      <c r="HRC1660" s="31"/>
      <c r="HRD1660" s="133"/>
      <c r="HRE1660" s="221" t="s">
        <v>5795</v>
      </c>
      <c r="HRF1660" s="31"/>
      <c r="HRG1660" s="31"/>
      <c r="HRH1660" s="31"/>
      <c r="HRI1660" s="31"/>
      <c r="HRJ1660" s="31"/>
      <c r="HRK1660" s="31"/>
      <c r="HRL1660" s="133"/>
      <c r="HRM1660" s="221" t="s">
        <v>5795</v>
      </c>
      <c r="HRN1660" s="31"/>
      <c r="HRO1660" s="31"/>
      <c r="HRP1660" s="31"/>
      <c r="HRQ1660" s="31"/>
      <c r="HRR1660" s="31"/>
      <c r="HRS1660" s="31"/>
      <c r="HRT1660" s="133"/>
      <c r="HRU1660" s="221" t="s">
        <v>5795</v>
      </c>
      <c r="HRV1660" s="31"/>
      <c r="HRW1660" s="31"/>
      <c r="HRX1660" s="31"/>
      <c r="HRY1660" s="31"/>
      <c r="HRZ1660" s="31"/>
      <c r="HSA1660" s="31"/>
      <c r="HSB1660" s="133"/>
      <c r="HSC1660" s="221" t="s">
        <v>5795</v>
      </c>
      <c r="HSD1660" s="31"/>
      <c r="HSE1660" s="31"/>
      <c r="HSF1660" s="31"/>
      <c r="HSG1660" s="31"/>
      <c r="HSH1660" s="31"/>
      <c r="HSI1660" s="31"/>
      <c r="HSJ1660" s="133"/>
      <c r="HSK1660" s="221" t="s">
        <v>5795</v>
      </c>
      <c r="HSL1660" s="31"/>
      <c r="HSM1660" s="31"/>
      <c r="HSN1660" s="31"/>
      <c r="HSO1660" s="31"/>
      <c r="HSP1660" s="31"/>
      <c r="HSQ1660" s="31"/>
      <c r="HSR1660" s="133"/>
      <c r="HSS1660" s="221" t="s">
        <v>5795</v>
      </c>
      <c r="HST1660" s="31"/>
      <c r="HSU1660" s="31"/>
      <c r="HSV1660" s="31"/>
      <c r="HSW1660" s="31"/>
      <c r="HSX1660" s="31"/>
      <c r="HSY1660" s="31"/>
      <c r="HSZ1660" s="133"/>
      <c r="HTA1660" s="221" t="s">
        <v>5795</v>
      </c>
      <c r="HTB1660" s="31"/>
      <c r="HTC1660" s="31"/>
      <c r="HTD1660" s="31"/>
      <c r="HTE1660" s="31"/>
      <c r="HTF1660" s="31"/>
      <c r="HTG1660" s="31"/>
      <c r="HTH1660" s="133"/>
      <c r="HTI1660" s="221" t="s">
        <v>5795</v>
      </c>
      <c r="HTJ1660" s="31"/>
      <c r="HTK1660" s="31"/>
      <c r="HTL1660" s="31"/>
      <c r="HTM1660" s="31"/>
      <c r="HTN1660" s="31"/>
      <c r="HTO1660" s="31"/>
      <c r="HTP1660" s="133"/>
      <c r="HTQ1660" s="221" t="s">
        <v>5795</v>
      </c>
      <c r="HTR1660" s="31"/>
      <c r="HTS1660" s="31"/>
      <c r="HTT1660" s="31"/>
      <c r="HTU1660" s="31"/>
      <c r="HTV1660" s="31"/>
      <c r="HTW1660" s="31"/>
      <c r="HTX1660" s="133"/>
      <c r="HTY1660" s="221" t="s">
        <v>5795</v>
      </c>
      <c r="HTZ1660" s="31"/>
      <c r="HUA1660" s="31"/>
      <c r="HUB1660" s="31"/>
      <c r="HUC1660" s="31"/>
      <c r="HUD1660" s="31"/>
      <c r="HUE1660" s="31"/>
      <c r="HUF1660" s="133"/>
      <c r="HUG1660" s="221" t="s">
        <v>5795</v>
      </c>
      <c r="HUH1660" s="31"/>
      <c r="HUI1660" s="31"/>
      <c r="HUJ1660" s="31"/>
      <c r="HUK1660" s="31"/>
      <c r="HUL1660" s="31"/>
      <c r="HUM1660" s="31"/>
      <c r="HUN1660" s="133"/>
      <c r="HUO1660" s="221" t="s">
        <v>5795</v>
      </c>
      <c r="HUP1660" s="31"/>
      <c r="HUQ1660" s="31"/>
      <c r="HUR1660" s="31"/>
      <c r="HUS1660" s="31"/>
      <c r="HUT1660" s="31"/>
      <c r="HUU1660" s="31"/>
      <c r="HUV1660" s="133"/>
      <c r="HUW1660" s="221" t="s">
        <v>5795</v>
      </c>
      <c r="HUX1660" s="31"/>
      <c r="HUY1660" s="31"/>
      <c r="HUZ1660" s="31"/>
      <c r="HVA1660" s="31"/>
      <c r="HVB1660" s="31"/>
      <c r="HVC1660" s="31"/>
      <c r="HVD1660" s="133"/>
      <c r="HVE1660" s="221" t="s">
        <v>5795</v>
      </c>
      <c r="HVF1660" s="31"/>
      <c r="HVG1660" s="31"/>
      <c r="HVH1660" s="31"/>
      <c r="HVI1660" s="31"/>
      <c r="HVJ1660" s="31"/>
      <c r="HVK1660" s="31"/>
      <c r="HVL1660" s="133"/>
      <c r="HVM1660" s="221" t="s">
        <v>5795</v>
      </c>
      <c r="HVN1660" s="31"/>
      <c r="HVO1660" s="31"/>
      <c r="HVP1660" s="31"/>
      <c r="HVQ1660" s="31"/>
      <c r="HVR1660" s="31"/>
      <c r="HVS1660" s="31"/>
      <c r="HVT1660" s="133"/>
      <c r="HVU1660" s="221" t="s">
        <v>5795</v>
      </c>
      <c r="HVV1660" s="31"/>
      <c r="HVW1660" s="31"/>
      <c r="HVX1660" s="31"/>
      <c r="HVY1660" s="31"/>
      <c r="HVZ1660" s="31"/>
      <c r="HWA1660" s="31"/>
      <c r="HWB1660" s="133"/>
      <c r="HWC1660" s="221" t="s">
        <v>5795</v>
      </c>
      <c r="HWD1660" s="31"/>
      <c r="HWE1660" s="31"/>
      <c r="HWF1660" s="31"/>
      <c r="HWG1660" s="31"/>
      <c r="HWH1660" s="31"/>
      <c r="HWI1660" s="31"/>
      <c r="HWJ1660" s="133"/>
      <c r="HWK1660" s="221" t="s">
        <v>5795</v>
      </c>
      <c r="HWL1660" s="31"/>
      <c r="HWM1660" s="31"/>
      <c r="HWN1660" s="31"/>
      <c r="HWO1660" s="31"/>
      <c r="HWP1660" s="31"/>
      <c r="HWQ1660" s="31"/>
      <c r="HWR1660" s="133"/>
      <c r="HWS1660" s="221" t="s">
        <v>5795</v>
      </c>
      <c r="HWT1660" s="31"/>
      <c r="HWU1660" s="31"/>
      <c r="HWV1660" s="31"/>
      <c r="HWW1660" s="31"/>
      <c r="HWX1660" s="31"/>
      <c r="HWY1660" s="31"/>
      <c r="HWZ1660" s="133"/>
      <c r="HXA1660" s="221" t="s">
        <v>5795</v>
      </c>
      <c r="HXB1660" s="31"/>
      <c r="HXC1660" s="31"/>
      <c r="HXD1660" s="31"/>
      <c r="HXE1660" s="31"/>
      <c r="HXF1660" s="31"/>
      <c r="HXG1660" s="31"/>
      <c r="HXH1660" s="133"/>
      <c r="HXI1660" s="221" t="s">
        <v>5795</v>
      </c>
      <c r="HXJ1660" s="31"/>
      <c r="HXK1660" s="31"/>
      <c r="HXL1660" s="31"/>
      <c r="HXM1660" s="31"/>
      <c r="HXN1660" s="31"/>
      <c r="HXO1660" s="31"/>
      <c r="HXP1660" s="133"/>
      <c r="HXQ1660" s="221" t="s">
        <v>5795</v>
      </c>
      <c r="HXR1660" s="31"/>
      <c r="HXS1660" s="31"/>
      <c r="HXT1660" s="31"/>
      <c r="HXU1660" s="31"/>
      <c r="HXV1660" s="31"/>
      <c r="HXW1660" s="31"/>
      <c r="HXX1660" s="133"/>
      <c r="HXY1660" s="221" t="s">
        <v>5795</v>
      </c>
      <c r="HXZ1660" s="31"/>
      <c r="HYA1660" s="31"/>
      <c r="HYB1660" s="31"/>
      <c r="HYC1660" s="31"/>
      <c r="HYD1660" s="31"/>
      <c r="HYE1660" s="31"/>
      <c r="HYF1660" s="133"/>
      <c r="HYG1660" s="221" t="s">
        <v>5795</v>
      </c>
      <c r="HYH1660" s="31"/>
      <c r="HYI1660" s="31"/>
      <c r="HYJ1660" s="31"/>
      <c r="HYK1660" s="31"/>
      <c r="HYL1660" s="31"/>
      <c r="HYM1660" s="31"/>
      <c r="HYN1660" s="133"/>
      <c r="HYO1660" s="221" t="s">
        <v>5795</v>
      </c>
      <c r="HYP1660" s="31"/>
      <c r="HYQ1660" s="31"/>
      <c r="HYR1660" s="31"/>
      <c r="HYS1660" s="31"/>
      <c r="HYT1660" s="31"/>
      <c r="HYU1660" s="31"/>
      <c r="HYV1660" s="133"/>
      <c r="HYW1660" s="221" t="s">
        <v>5795</v>
      </c>
      <c r="HYX1660" s="31"/>
      <c r="HYY1660" s="31"/>
      <c r="HYZ1660" s="31"/>
      <c r="HZA1660" s="31"/>
      <c r="HZB1660" s="31"/>
      <c r="HZC1660" s="31"/>
      <c r="HZD1660" s="133"/>
      <c r="HZE1660" s="221" t="s">
        <v>5795</v>
      </c>
      <c r="HZF1660" s="31"/>
      <c r="HZG1660" s="31"/>
      <c r="HZH1660" s="31"/>
      <c r="HZI1660" s="31"/>
      <c r="HZJ1660" s="31"/>
      <c r="HZK1660" s="31"/>
      <c r="HZL1660" s="133"/>
      <c r="HZM1660" s="221" t="s">
        <v>5795</v>
      </c>
      <c r="HZN1660" s="31"/>
      <c r="HZO1660" s="31"/>
      <c r="HZP1660" s="31"/>
      <c r="HZQ1660" s="31"/>
      <c r="HZR1660" s="31"/>
      <c r="HZS1660" s="31"/>
      <c r="HZT1660" s="133"/>
      <c r="HZU1660" s="221" t="s">
        <v>5795</v>
      </c>
      <c r="HZV1660" s="31"/>
      <c r="HZW1660" s="31"/>
      <c r="HZX1660" s="31"/>
      <c r="HZY1660" s="31"/>
      <c r="HZZ1660" s="31"/>
      <c r="IAA1660" s="31"/>
      <c r="IAB1660" s="133"/>
      <c r="IAC1660" s="221" t="s">
        <v>5795</v>
      </c>
      <c r="IAD1660" s="31"/>
      <c r="IAE1660" s="31"/>
      <c r="IAF1660" s="31"/>
      <c r="IAG1660" s="31"/>
      <c r="IAH1660" s="31"/>
      <c r="IAI1660" s="31"/>
      <c r="IAJ1660" s="133"/>
      <c r="IAK1660" s="221" t="s">
        <v>5795</v>
      </c>
      <c r="IAL1660" s="31"/>
      <c r="IAM1660" s="31"/>
      <c r="IAN1660" s="31"/>
      <c r="IAO1660" s="31"/>
      <c r="IAP1660" s="31"/>
      <c r="IAQ1660" s="31"/>
      <c r="IAR1660" s="133"/>
      <c r="IAS1660" s="221" t="s">
        <v>5795</v>
      </c>
      <c r="IAT1660" s="31"/>
      <c r="IAU1660" s="31"/>
      <c r="IAV1660" s="31"/>
      <c r="IAW1660" s="31"/>
      <c r="IAX1660" s="31"/>
      <c r="IAY1660" s="31"/>
      <c r="IAZ1660" s="133"/>
      <c r="IBA1660" s="221" t="s">
        <v>5795</v>
      </c>
      <c r="IBB1660" s="31"/>
      <c r="IBC1660" s="31"/>
      <c r="IBD1660" s="31"/>
      <c r="IBE1660" s="31"/>
      <c r="IBF1660" s="31"/>
      <c r="IBG1660" s="31"/>
      <c r="IBH1660" s="133"/>
      <c r="IBI1660" s="221" t="s">
        <v>5795</v>
      </c>
      <c r="IBJ1660" s="31"/>
      <c r="IBK1660" s="31"/>
      <c r="IBL1660" s="31"/>
      <c r="IBM1660" s="31"/>
      <c r="IBN1660" s="31"/>
      <c r="IBO1660" s="31"/>
      <c r="IBP1660" s="133"/>
      <c r="IBQ1660" s="221" t="s">
        <v>5795</v>
      </c>
      <c r="IBR1660" s="31"/>
      <c r="IBS1660" s="31"/>
      <c r="IBT1660" s="31"/>
      <c r="IBU1660" s="31"/>
      <c r="IBV1660" s="31"/>
      <c r="IBW1660" s="31"/>
      <c r="IBX1660" s="133"/>
      <c r="IBY1660" s="221" t="s">
        <v>5795</v>
      </c>
      <c r="IBZ1660" s="31"/>
      <c r="ICA1660" s="31"/>
      <c r="ICB1660" s="31"/>
      <c r="ICC1660" s="31"/>
      <c r="ICD1660" s="31"/>
      <c r="ICE1660" s="31"/>
      <c r="ICF1660" s="133"/>
      <c r="ICG1660" s="221" t="s">
        <v>5795</v>
      </c>
      <c r="ICH1660" s="31"/>
      <c r="ICI1660" s="31"/>
      <c r="ICJ1660" s="31"/>
      <c r="ICK1660" s="31"/>
      <c r="ICL1660" s="31"/>
      <c r="ICM1660" s="31"/>
      <c r="ICN1660" s="133"/>
      <c r="ICO1660" s="221" t="s">
        <v>5795</v>
      </c>
      <c r="ICP1660" s="31"/>
      <c r="ICQ1660" s="31"/>
      <c r="ICR1660" s="31"/>
      <c r="ICS1660" s="31"/>
      <c r="ICT1660" s="31"/>
      <c r="ICU1660" s="31"/>
      <c r="ICV1660" s="133"/>
      <c r="ICW1660" s="221" t="s">
        <v>5795</v>
      </c>
      <c r="ICX1660" s="31"/>
      <c r="ICY1660" s="31"/>
      <c r="ICZ1660" s="31"/>
      <c r="IDA1660" s="31"/>
      <c r="IDB1660" s="31"/>
      <c r="IDC1660" s="31"/>
      <c r="IDD1660" s="133"/>
      <c r="IDE1660" s="221" t="s">
        <v>5795</v>
      </c>
      <c r="IDF1660" s="31"/>
      <c r="IDG1660" s="31"/>
      <c r="IDH1660" s="31"/>
      <c r="IDI1660" s="31"/>
      <c r="IDJ1660" s="31"/>
      <c r="IDK1660" s="31"/>
      <c r="IDL1660" s="133"/>
      <c r="IDM1660" s="221" t="s">
        <v>5795</v>
      </c>
      <c r="IDN1660" s="31"/>
      <c r="IDO1660" s="31"/>
      <c r="IDP1660" s="31"/>
      <c r="IDQ1660" s="31"/>
      <c r="IDR1660" s="31"/>
      <c r="IDS1660" s="31"/>
      <c r="IDT1660" s="133"/>
      <c r="IDU1660" s="221" t="s">
        <v>5795</v>
      </c>
      <c r="IDV1660" s="31"/>
      <c r="IDW1660" s="31"/>
      <c r="IDX1660" s="31"/>
      <c r="IDY1660" s="31"/>
      <c r="IDZ1660" s="31"/>
      <c r="IEA1660" s="31"/>
      <c r="IEB1660" s="133"/>
      <c r="IEC1660" s="221" t="s">
        <v>5795</v>
      </c>
      <c r="IED1660" s="31"/>
      <c r="IEE1660" s="31"/>
      <c r="IEF1660" s="31"/>
      <c r="IEG1660" s="31"/>
      <c r="IEH1660" s="31"/>
      <c r="IEI1660" s="31"/>
      <c r="IEJ1660" s="133"/>
      <c r="IEK1660" s="221" t="s">
        <v>5795</v>
      </c>
      <c r="IEL1660" s="31"/>
      <c r="IEM1660" s="31"/>
      <c r="IEN1660" s="31"/>
      <c r="IEO1660" s="31"/>
      <c r="IEP1660" s="31"/>
      <c r="IEQ1660" s="31"/>
      <c r="IER1660" s="133"/>
      <c r="IES1660" s="221" t="s">
        <v>5795</v>
      </c>
      <c r="IET1660" s="31"/>
      <c r="IEU1660" s="31"/>
      <c r="IEV1660" s="31"/>
      <c r="IEW1660" s="31"/>
      <c r="IEX1660" s="31"/>
      <c r="IEY1660" s="31"/>
      <c r="IEZ1660" s="133"/>
      <c r="IFA1660" s="221" t="s">
        <v>5795</v>
      </c>
      <c r="IFB1660" s="31"/>
      <c r="IFC1660" s="31"/>
      <c r="IFD1660" s="31"/>
      <c r="IFE1660" s="31"/>
      <c r="IFF1660" s="31"/>
      <c r="IFG1660" s="31"/>
      <c r="IFH1660" s="133"/>
      <c r="IFI1660" s="221" t="s">
        <v>5795</v>
      </c>
      <c r="IFJ1660" s="31"/>
      <c r="IFK1660" s="31"/>
      <c r="IFL1660" s="31"/>
      <c r="IFM1660" s="31"/>
      <c r="IFN1660" s="31"/>
      <c r="IFO1660" s="31"/>
      <c r="IFP1660" s="133"/>
      <c r="IFQ1660" s="221" t="s">
        <v>5795</v>
      </c>
      <c r="IFR1660" s="31"/>
      <c r="IFS1660" s="31"/>
      <c r="IFT1660" s="31"/>
      <c r="IFU1660" s="31"/>
      <c r="IFV1660" s="31"/>
      <c r="IFW1660" s="31"/>
      <c r="IFX1660" s="133"/>
      <c r="IFY1660" s="221" t="s">
        <v>5795</v>
      </c>
      <c r="IFZ1660" s="31"/>
      <c r="IGA1660" s="31"/>
      <c r="IGB1660" s="31"/>
      <c r="IGC1660" s="31"/>
      <c r="IGD1660" s="31"/>
      <c r="IGE1660" s="31"/>
      <c r="IGF1660" s="133"/>
      <c r="IGG1660" s="221" t="s">
        <v>5795</v>
      </c>
      <c r="IGH1660" s="31"/>
      <c r="IGI1660" s="31"/>
      <c r="IGJ1660" s="31"/>
      <c r="IGK1660" s="31"/>
      <c r="IGL1660" s="31"/>
      <c r="IGM1660" s="31"/>
      <c r="IGN1660" s="133"/>
      <c r="IGO1660" s="221" t="s">
        <v>5795</v>
      </c>
      <c r="IGP1660" s="31"/>
      <c r="IGQ1660" s="31"/>
      <c r="IGR1660" s="31"/>
      <c r="IGS1660" s="31"/>
      <c r="IGT1660" s="31"/>
      <c r="IGU1660" s="31"/>
      <c r="IGV1660" s="133"/>
      <c r="IGW1660" s="221" t="s">
        <v>5795</v>
      </c>
      <c r="IGX1660" s="31"/>
      <c r="IGY1660" s="31"/>
      <c r="IGZ1660" s="31"/>
      <c r="IHA1660" s="31"/>
      <c r="IHB1660" s="31"/>
      <c r="IHC1660" s="31"/>
      <c r="IHD1660" s="133"/>
      <c r="IHE1660" s="221" t="s">
        <v>5795</v>
      </c>
      <c r="IHF1660" s="31"/>
      <c r="IHG1660" s="31"/>
      <c r="IHH1660" s="31"/>
      <c r="IHI1660" s="31"/>
      <c r="IHJ1660" s="31"/>
      <c r="IHK1660" s="31"/>
      <c r="IHL1660" s="133"/>
      <c r="IHM1660" s="221" t="s">
        <v>5795</v>
      </c>
      <c r="IHN1660" s="31"/>
      <c r="IHO1660" s="31"/>
      <c r="IHP1660" s="31"/>
      <c r="IHQ1660" s="31"/>
      <c r="IHR1660" s="31"/>
      <c r="IHS1660" s="31"/>
      <c r="IHT1660" s="133"/>
      <c r="IHU1660" s="221" t="s">
        <v>5795</v>
      </c>
      <c r="IHV1660" s="31"/>
      <c r="IHW1660" s="31"/>
      <c r="IHX1660" s="31"/>
      <c r="IHY1660" s="31"/>
      <c r="IHZ1660" s="31"/>
      <c r="IIA1660" s="31"/>
      <c r="IIB1660" s="133"/>
      <c r="IIC1660" s="221" t="s">
        <v>5795</v>
      </c>
      <c r="IID1660" s="31"/>
      <c r="IIE1660" s="31"/>
      <c r="IIF1660" s="31"/>
      <c r="IIG1660" s="31"/>
      <c r="IIH1660" s="31"/>
      <c r="III1660" s="31"/>
      <c r="IIJ1660" s="133"/>
      <c r="IIK1660" s="221" t="s">
        <v>5795</v>
      </c>
      <c r="IIL1660" s="31"/>
      <c r="IIM1660" s="31"/>
      <c r="IIN1660" s="31"/>
      <c r="IIO1660" s="31"/>
      <c r="IIP1660" s="31"/>
      <c r="IIQ1660" s="31"/>
      <c r="IIR1660" s="133"/>
      <c r="IIS1660" s="221" t="s">
        <v>5795</v>
      </c>
      <c r="IIT1660" s="31"/>
      <c r="IIU1660" s="31"/>
      <c r="IIV1660" s="31"/>
      <c r="IIW1660" s="31"/>
      <c r="IIX1660" s="31"/>
      <c r="IIY1660" s="31"/>
      <c r="IIZ1660" s="133"/>
      <c r="IJA1660" s="221" t="s">
        <v>5795</v>
      </c>
      <c r="IJB1660" s="31"/>
      <c r="IJC1660" s="31"/>
      <c r="IJD1660" s="31"/>
      <c r="IJE1660" s="31"/>
      <c r="IJF1660" s="31"/>
      <c r="IJG1660" s="31"/>
      <c r="IJH1660" s="133"/>
      <c r="IJI1660" s="221" t="s">
        <v>5795</v>
      </c>
      <c r="IJJ1660" s="31"/>
      <c r="IJK1660" s="31"/>
      <c r="IJL1660" s="31"/>
      <c r="IJM1660" s="31"/>
      <c r="IJN1660" s="31"/>
      <c r="IJO1660" s="31"/>
      <c r="IJP1660" s="133"/>
      <c r="IJQ1660" s="221" t="s">
        <v>5795</v>
      </c>
      <c r="IJR1660" s="31"/>
      <c r="IJS1660" s="31"/>
      <c r="IJT1660" s="31"/>
      <c r="IJU1660" s="31"/>
      <c r="IJV1660" s="31"/>
      <c r="IJW1660" s="31"/>
      <c r="IJX1660" s="133"/>
      <c r="IJY1660" s="221" t="s">
        <v>5795</v>
      </c>
      <c r="IJZ1660" s="31"/>
      <c r="IKA1660" s="31"/>
      <c r="IKB1660" s="31"/>
      <c r="IKC1660" s="31"/>
      <c r="IKD1660" s="31"/>
      <c r="IKE1660" s="31"/>
      <c r="IKF1660" s="133"/>
      <c r="IKG1660" s="221" t="s">
        <v>5795</v>
      </c>
      <c r="IKH1660" s="31"/>
      <c r="IKI1660" s="31"/>
      <c r="IKJ1660" s="31"/>
      <c r="IKK1660" s="31"/>
      <c r="IKL1660" s="31"/>
      <c r="IKM1660" s="31"/>
      <c r="IKN1660" s="133"/>
      <c r="IKO1660" s="221" t="s">
        <v>5795</v>
      </c>
      <c r="IKP1660" s="31"/>
      <c r="IKQ1660" s="31"/>
      <c r="IKR1660" s="31"/>
      <c r="IKS1660" s="31"/>
      <c r="IKT1660" s="31"/>
      <c r="IKU1660" s="31"/>
      <c r="IKV1660" s="133"/>
      <c r="IKW1660" s="221" t="s">
        <v>5795</v>
      </c>
      <c r="IKX1660" s="31"/>
      <c r="IKY1660" s="31"/>
      <c r="IKZ1660" s="31"/>
      <c r="ILA1660" s="31"/>
      <c r="ILB1660" s="31"/>
      <c r="ILC1660" s="31"/>
      <c r="ILD1660" s="133"/>
      <c r="ILE1660" s="221" t="s">
        <v>5795</v>
      </c>
      <c r="ILF1660" s="31"/>
      <c r="ILG1660" s="31"/>
      <c r="ILH1660" s="31"/>
      <c r="ILI1660" s="31"/>
      <c r="ILJ1660" s="31"/>
      <c r="ILK1660" s="31"/>
      <c r="ILL1660" s="133"/>
      <c r="ILM1660" s="221" t="s">
        <v>5795</v>
      </c>
      <c r="ILN1660" s="31"/>
      <c r="ILO1660" s="31"/>
      <c r="ILP1660" s="31"/>
      <c r="ILQ1660" s="31"/>
      <c r="ILR1660" s="31"/>
      <c r="ILS1660" s="31"/>
      <c r="ILT1660" s="133"/>
      <c r="ILU1660" s="221" t="s">
        <v>5795</v>
      </c>
      <c r="ILV1660" s="31"/>
      <c r="ILW1660" s="31"/>
      <c r="ILX1660" s="31"/>
      <c r="ILY1660" s="31"/>
      <c r="ILZ1660" s="31"/>
      <c r="IMA1660" s="31"/>
      <c r="IMB1660" s="133"/>
      <c r="IMC1660" s="221" t="s">
        <v>5795</v>
      </c>
      <c r="IMD1660" s="31"/>
      <c r="IME1660" s="31"/>
      <c r="IMF1660" s="31"/>
      <c r="IMG1660" s="31"/>
      <c r="IMH1660" s="31"/>
      <c r="IMI1660" s="31"/>
      <c r="IMJ1660" s="133"/>
      <c r="IMK1660" s="221" t="s">
        <v>5795</v>
      </c>
      <c r="IML1660" s="31"/>
      <c r="IMM1660" s="31"/>
      <c r="IMN1660" s="31"/>
      <c r="IMO1660" s="31"/>
      <c r="IMP1660" s="31"/>
      <c r="IMQ1660" s="31"/>
      <c r="IMR1660" s="133"/>
      <c r="IMS1660" s="221" t="s">
        <v>5795</v>
      </c>
      <c r="IMT1660" s="31"/>
      <c r="IMU1660" s="31"/>
      <c r="IMV1660" s="31"/>
      <c r="IMW1660" s="31"/>
      <c r="IMX1660" s="31"/>
      <c r="IMY1660" s="31"/>
      <c r="IMZ1660" s="133"/>
      <c r="INA1660" s="221" t="s">
        <v>5795</v>
      </c>
      <c r="INB1660" s="31"/>
      <c r="INC1660" s="31"/>
      <c r="IND1660" s="31"/>
      <c r="INE1660" s="31"/>
      <c r="INF1660" s="31"/>
      <c r="ING1660" s="31"/>
      <c r="INH1660" s="133"/>
      <c r="INI1660" s="221" t="s">
        <v>5795</v>
      </c>
      <c r="INJ1660" s="31"/>
      <c r="INK1660" s="31"/>
      <c r="INL1660" s="31"/>
      <c r="INM1660" s="31"/>
      <c r="INN1660" s="31"/>
      <c r="INO1660" s="31"/>
      <c r="INP1660" s="133"/>
      <c r="INQ1660" s="221" t="s">
        <v>5795</v>
      </c>
      <c r="INR1660" s="31"/>
      <c r="INS1660" s="31"/>
      <c r="INT1660" s="31"/>
      <c r="INU1660" s="31"/>
      <c r="INV1660" s="31"/>
      <c r="INW1660" s="31"/>
      <c r="INX1660" s="133"/>
      <c r="INY1660" s="221" t="s">
        <v>5795</v>
      </c>
      <c r="INZ1660" s="31"/>
      <c r="IOA1660" s="31"/>
      <c r="IOB1660" s="31"/>
      <c r="IOC1660" s="31"/>
      <c r="IOD1660" s="31"/>
      <c r="IOE1660" s="31"/>
      <c r="IOF1660" s="133"/>
      <c r="IOG1660" s="221" t="s">
        <v>5795</v>
      </c>
      <c r="IOH1660" s="31"/>
      <c r="IOI1660" s="31"/>
      <c r="IOJ1660" s="31"/>
      <c r="IOK1660" s="31"/>
      <c r="IOL1660" s="31"/>
      <c r="IOM1660" s="31"/>
      <c r="ION1660" s="133"/>
      <c r="IOO1660" s="221" t="s">
        <v>5795</v>
      </c>
      <c r="IOP1660" s="31"/>
      <c r="IOQ1660" s="31"/>
      <c r="IOR1660" s="31"/>
      <c r="IOS1660" s="31"/>
      <c r="IOT1660" s="31"/>
      <c r="IOU1660" s="31"/>
      <c r="IOV1660" s="133"/>
      <c r="IOW1660" s="221" t="s">
        <v>5795</v>
      </c>
      <c r="IOX1660" s="31"/>
      <c r="IOY1660" s="31"/>
      <c r="IOZ1660" s="31"/>
      <c r="IPA1660" s="31"/>
      <c r="IPB1660" s="31"/>
      <c r="IPC1660" s="31"/>
      <c r="IPD1660" s="133"/>
      <c r="IPE1660" s="221" t="s">
        <v>5795</v>
      </c>
      <c r="IPF1660" s="31"/>
      <c r="IPG1660" s="31"/>
      <c r="IPH1660" s="31"/>
      <c r="IPI1660" s="31"/>
      <c r="IPJ1660" s="31"/>
      <c r="IPK1660" s="31"/>
      <c r="IPL1660" s="133"/>
      <c r="IPM1660" s="221" t="s">
        <v>5795</v>
      </c>
      <c r="IPN1660" s="31"/>
      <c r="IPO1660" s="31"/>
      <c r="IPP1660" s="31"/>
      <c r="IPQ1660" s="31"/>
      <c r="IPR1660" s="31"/>
      <c r="IPS1660" s="31"/>
      <c r="IPT1660" s="133"/>
      <c r="IPU1660" s="221" t="s">
        <v>5795</v>
      </c>
      <c r="IPV1660" s="31"/>
      <c r="IPW1660" s="31"/>
      <c r="IPX1660" s="31"/>
      <c r="IPY1660" s="31"/>
      <c r="IPZ1660" s="31"/>
      <c r="IQA1660" s="31"/>
      <c r="IQB1660" s="133"/>
      <c r="IQC1660" s="221" t="s">
        <v>5795</v>
      </c>
      <c r="IQD1660" s="31"/>
      <c r="IQE1660" s="31"/>
      <c r="IQF1660" s="31"/>
      <c r="IQG1660" s="31"/>
      <c r="IQH1660" s="31"/>
      <c r="IQI1660" s="31"/>
      <c r="IQJ1660" s="133"/>
      <c r="IQK1660" s="221" t="s">
        <v>5795</v>
      </c>
      <c r="IQL1660" s="31"/>
      <c r="IQM1660" s="31"/>
      <c r="IQN1660" s="31"/>
      <c r="IQO1660" s="31"/>
      <c r="IQP1660" s="31"/>
      <c r="IQQ1660" s="31"/>
      <c r="IQR1660" s="133"/>
      <c r="IQS1660" s="221" t="s">
        <v>5795</v>
      </c>
      <c r="IQT1660" s="31"/>
      <c r="IQU1660" s="31"/>
      <c r="IQV1660" s="31"/>
      <c r="IQW1660" s="31"/>
      <c r="IQX1660" s="31"/>
      <c r="IQY1660" s="31"/>
      <c r="IQZ1660" s="133"/>
      <c r="IRA1660" s="221" t="s">
        <v>5795</v>
      </c>
      <c r="IRB1660" s="31"/>
      <c r="IRC1660" s="31"/>
      <c r="IRD1660" s="31"/>
      <c r="IRE1660" s="31"/>
      <c r="IRF1660" s="31"/>
      <c r="IRG1660" s="31"/>
      <c r="IRH1660" s="133"/>
      <c r="IRI1660" s="221" t="s">
        <v>5795</v>
      </c>
      <c r="IRJ1660" s="31"/>
      <c r="IRK1660" s="31"/>
      <c r="IRL1660" s="31"/>
      <c r="IRM1660" s="31"/>
      <c r="IRN1660" s="31"/>
      <c r="IRO1660" s="31"/>
      <c r="IRP1660" s="133"/>
      <c r="IRQ1660" s="221" t="s">
        <v>5795</v>
      </c>
      <c r="IRR1660" s="31"/>
      <c r="IRS1660" s="31"/>
      <c r="IRT1660" s="31"/>
      <c r="IRU1660" s="31"/>
      <c r="IRV1660" s="31"/>
      <c r="IRW1660" s="31"/>
      <c r="IRX1660" s="133"/>
      <c r="IRY1660" s="221" t="s">
        <v>5795</v>
      </c>
      <c r="IRZ1660" s="31"/>
      <c r="ISA1660" s="31"/>
      <c r="ISB1660" s="31"/>
      <c r="ISC1660" s="31"/>
      <c r="ISD1660" s="31"/>
      <c r="ISE1660" s="31"/>
      <c r="ISF1660" s="133"/>
      <c r="ISG1660" s="221" t="s">
        <v>5795</v>
      </c>
      <c r="ISH1660" s="31"/>
      <c r="ISI1660" s="31"/>
      <c r="ISJ1660" s="31"/>
      <c r="ISK1660" s="31"/>
      <c r="ISL1660" s="31"/>
      <c r="ISM1660" s="31"/>
      <c r="ISN1660" s="133"/>
      <c r="ISO1660" s="221" t="s">
        <v>5795</v>
      </c>
      <c r="ISP1660" s="31"/>
      <c r="ISQ1660" s="31"/>
      <c r="ISR1660" s="31"/>
      <c r="ISS1660" s="31"/>
      <c r="IST1660" s="31"/>
      <c r="ISU1660" s="31"/>
      <c r="ISV1660" s="133"/>
      <c r="ISW1660" s="221" t="s">
        <v>5795</v>
      </c>
      <c r="ISX1660" s="31"/>
      <c r="ISY1660" s="31"/>
      <c r="ISZ1660" s="31"/>
      <c r="ITA1660" s="31"/>
      <c r="ITB1660" s="31"/>
      <c r="ITC1660" s="31"/>
      <c r="ITD1660" s="133"/>
      <c r="ITE1660" s="221" t="s">
        <v>5795</v>
      </c>
      <c r="ITF1660" s="31"/>
      <c r="ITG1660" s="31"/>
      <c r="ITH1660" s="31"/>
      <c r="ITI1660" s="31"/>
      <c r="ITJ1660" s="31"/>
      <c r="ITK1660" s="31"/>
      <c r="ITL1660" s="133"/>
      <c r="ITM1660" s="221" t="s">
        <v>5795</v>
      </c>
      <c r="ITN1660" s="31"/>
      <c r="ITO1660" s="31"/>
      <c r="ITP1660" s="31"/>
      <c r="ITQ1660" s="31"/>
      <c r="ITR1660" s="31"/>
      <c r="ITS1660" s="31"/>
      <c r="ITT1660" s="133"/>
      <c r="ITU1660" s="221" t="s">
        <v>5795</v>
      </c>
      <c r="ITV1660" s="31"/>
      <c r="ITW1660" s="31"/>
      <c r="ITX1660" s="31"/>
      <c r="ITY1660" s="31"/>
      <c r="ITZ1660" s="31"/>
      <c r="IUA1660" s="31"/>
      <c r="IUB1660" s="133"/>
      <c r="IUC1660" s="221" t="s">
        <v>5795</v>
      </c>
      <c r="IUD1660" s="31"/>
      <c r="IUE1660" s="31"/>
      <c r="IUF1660" s="31"/>
      <c r="IUG1660" s="31"/>
      <c r="IUH1660" s="31"/>
      <c r="IUI1660" s="31"/>
      <c r="IUJ1660" s="133"/>
      <c r="IUK1660" s="221" t="s">
        <v>5795</v>
      </c>
      <c r="IUL1660" s="31"/>
      <c r="IUM1660" s="31"/>
      <c r="IUN1660" s="31"/>
      <c r="IUO1660" s="31"/>
      <c r="IUP1660" s="31"/>
      <c r="IUQ1660" s="31"/>
      <c r="IUR1660" s="133"/>
      <c r="IUS1660" s="221" t="s">
        <v>5795</v>
      </c>
      <c r="IUT1660" s="31"/>
      <c r="IUU1660" s="31"/>
      <c r="IUV1660" s="31"/>
      <c r="IUW1660" s="31"/>
      <c r="IUX1660" s="31"/>
      <c r="IUY1660" s="31"/>
      <c r="IUZ1660" s="133"/>
      <c r="IVA1660" s="221" t="s">
        <v>5795</v>
      </c>
      <c r="IVB1660" s="31"/>
      <c r="IVC1660" s="31"/>
      <c r="IVD1660" s="31"/>
      <c r="IVE1660" s="31"/>
      <c r="IVF1660" s="31"/>
      <c r="IVG1660" s="31"/>
      <c r="IVH1660" s="133"/>
      <c r="IVI1660" s="221" t="s">
        <v>5795</v>
      </c>
      <c r="IVJ1660" s="31"/>
      <c r="IVK1660" s="31"/>
      <c r="IVL1660" s="31"/>
      <c r="IVM1660" s="31"/>
      <c r="IVN1660" s="31"/>
      <c r="IVO1660" s="31"/>
      <c r="IVP1660" s="133"/>
      <c r="IVQ1660" s="221" t="s">
        <v>5795</v>
      </c>
      <c r="IVR1660" s="31"/>
      <c r="IVS1660" s="31"/>
      <c r="IVT1660" s="31"/>
      <c r="IVU1660" s="31"/>
      <c r="IVV1660" s="31"/>
      <c r="IVW1660" s="31"/>
      <c r="IVX1660" s="133"/>
      <c r="IVY1660" s="221" t="s">
        <v>5795</v>
      </c>
      <c r="IVZ1660" s="31"/>
      <c r="IWA1660" s="31"/>
      <c r="IWB1660" s="31"/>
      <c r="IWC1660" s="31"/>
      <c r="IWD1660" s="31"/>
      <c r="IWE1660" s="31"/>
      <c r="IWF1660" s="133"/>
      <c r="IWG1660" s="221" t="s">
        <v>5795</v>
      </c>
      <c r="IWH1660" s="31"/>
      <c r="IWI1660" s="31"/>
      <c r="IWJ1660" s="31"/>
      <c r="IWK1660" s="31"/>
      <c r="IWL1660" s="31"/>
      <c r="IWM1660" s="31"/>
      <c r="IWN1660" s="133"/>
      <c r="IWO1660" s="221" t="s">
        <v>5795</v>
      </c>
      <c r="IWP1660" s="31"/>
      <c r="IWQ1660" s="31"/>
      <c r="IWR1660" s="31"/>
      <c r="IWS1660" s="31"/>
      <c r="IWT1660" s="31"/>
      <c r="IWU1660" s="31"/>
      <c r="IWV1660" s="133"/>
      <c r="IWW1660" s="221" t="s">
        <v>5795</v>
      </c>
      <c r="IWX1660" s="31"/>
      <c r="IWY1660" s="31"/>
      <c r="IWZ1660" s="31"/>
      <c r="IXA1660" s="31"/>
      <c r="IXB1660" s="31"/>
      <c r="IXC1660" s="31"/>
      <c r="IXD1660" s="133"/>
      <c r="IXE1660" s="221" t="s">
        <v>5795</v>
      </c>
      <c r="IXF1660" s="31"/>
      <c r="IXG1660" s="31"/>
      <c r="IXH1660" s="31"/>
      <c r="IXI1660" s="31"/>
      <c r="IXJ1660" s="31"/>
      <c r="IXK1660" s="31"/>
      <c r="IXL1660" s="133"/>
      <c r="IXM1660" s="221" t="s">
        <v>5795</v>
      </c>
      <c r="IXN1660" s="31"/>
      <c r="IXO1660" s="31"/>
      <c r="IXP1660" s="31"/>
      <c r="IXQ1660" s="31"/>
      <c r="IXR1660" s="31"/>
      <c r="IXS1660" s="31"/>
      <c r="IXT1660" s="133"/>
      <c r="IXU1660" s="221" t="s">
        <v>5795</v>
      </c>
      <c r="IXV1660" s="31"/>
      <c r="IXW1660" s="31"/>
      <c r="IXX1660" s="31"/>
      <c r="IXY1660" s="31"/>
      <c r="IXZ1660" s="31"/>
      <c r="IYA1660" s="31"/>
      <c r="IYB1660" s="133"/>
      <c r="IYC1660" s="221" t="s">
        <v>5795</v>
      </c>
      <c r="IYD1660" s="31"/>
      <c r="IYE1660" s="31"/>
      <c r="IYF1660" s="31"/>
      <c r="IYG1660" s="31"/>
      <c r="IYH1660" s="31"/>
      <c r="IYI1660" s="31"/>
      <c r="IYJ1660" s="133"/>
      <c r="IYK1660" s="221" t="s">
        <v>5795</v>
      </c>
      <c r="IYL1660" s="31"/>
      <c r="IYM1660" s="31"/>
      <c r="IYN1660" s="31"/>
      <c r="IYO1660" s="31"/>
      <c r="IYP1660" s="31"/>
      <c r="IYQ1660" s="31"/>
      <c r="IYR1660" s="133"/>
      <c r="IYS1660" s="221" t="s">
        <v>5795</v>
      </c>
      <c r="IYT1660" s="31"/>
      <c r="IYU1660" s="31"/>
      <c r="IYV1660" s="31"/>
      <c r="IYW1660" s="31"/>
      <c r="IYX1660" s="31"/>
      <c r="IYY1660" s="31"/>
      <c r="IYZ1660" s="133"/>
      <c r="IZA1660" s="221" t="s">
        <v>5795</v>
      </c>
      <c r="IZB1660" s="31"/>
      <c r="IZC1660" s="31"/>
      <c r="IZD1660" s="31"/>
      <c r="IZE1660" s="31"/>
      <c r="IZF1660" s="31"/>
      <c r="IZG1660" s="31"/>
      <c r="IZH1660" s="133"/>
      <c r="IZI1660" s="221" t="s">
        <v>5795</v>
      </c>
      <c r="IZJ1660" s="31"/>
      <c r="IZK1660" s="31"/>
      <c r="IZL1660" s="31"/>
      <c r="IZM1660" s="31"/>
      <c r="IZN1660" s="31"/>
      <c r="IZO1660" s="31"/>
      <c r="IZP1660" s="133"/>
      <c r="IZQ1660" s="221" t="s">
        <v>5795</v>
      </c>
      <c r="IZR1660" s="31"/>
      <c r="IZS1660" s="31"/>
      <c r="IZT1660" s="31"/>
      <c r="IZU1660" s="31"/>
      <c r="IZV1660" s="31"/>
      <c r="IZW1660" s="31"/>
      <c r="IZX1660" s="133"/>
      <c r="IZY1660" s="221" t="s">
        <v>5795</v>
      </c>
      <c r="IZZ1660" s="31"/>
      <c r="JAA1660" s="31"/>
      <c r="JAB1660" s="31"/>
      <c r="JAC1660" s="31"/>
      <c r="JAD1660" s="31"/>
      <c r="JAE1660" s="31"/>
      <c r="JAF1660" s="133"/>
      <c r="JAG1660" s="221" t="s">
        <v>5795</v>
      </c>
      <c r="JAH1660" s="31"/>
      <c r="JAI1660" s="31"/>
      <c r="JAJ1660" s="31"/>
      <c r="JAK1660" s="31"/>
      <c r="JAL1660" s="31"/>
      <c r="JAM1660" s="31"/>
      <c r="JAN1660" s="133"/>
      <c r="JAO1660" s="221" t="s">
        <v>5795</v>
      </c>
      <c r="JAP1660" s="31"/>
      <c r="JAQ1660" s="31"/>
      <c r="JAR1660" s="31"/>
      <c r="JAS1660" s="31"/>
      <c r="JAT1660" s="31"/>
      <c r="JAU1660" s="31"/>
      <c r="JAV1660" s="133"/>
      <c r="JAW1660" s="221" t="s">
        <v>5795</v>
      </c>
      <c r="JAX1660" s="31"/>
      <c r="JAY1660" s="31"/>
      <c r="JAZ1660" s="31"/>
      <c r="JBA1660" s="31"/>
      <c r="JBB1660" s="31"/>
      <c r="JBC1660" s="31"/>
      <c r="JBD1660" s="133"/>
      <c r="JBE1660" s="221" t="s">
        <v>5795</v>
      </c>
      <c r="JBF1660" s="31"/>
      <c r="JBG1660" s="31"/>
      <c r="JBH1660" s="31"/>
      <c r="JBI1660" s="31"/>
      <c r="JBJ1660" s="31"/>
      <c r="JBK1660" s="31"/>
      <c r="JBL1660" s="133"/>
      <c r="JBM1660" s="221" t="s">
        <v>5795</v>
      </c>
      <c r="JBN1660" s="31"/>
      <c r="JBO1660" s="31"/>
      <c r="JBP1660" s="31"/>
      <c r="JBQ1660" s="31"/>
      <c r="JBR1660" s="31"/>
      <c r="JBS1660" s="31"/>
      <c r="JBT1660" s="133"/>
      <c r="JBU1660" s="221" t="s">
        <v>5795</v>
      </c>
      <c r="JBV1660" s="31"/>
      <c r="JBW1660" s="31"/>
      <c r="JBX1660" s="31"/>
      <c r="JBY1660" s="31"/>
      <c r="JBZ1660" s="31"/>
      <c r="JCA1660" s="31"/>
      <c r="JCB1660" s="133"/>
      <c r="JCC1660" s="221" t="s">
        <v>5795</v>
      </c>
      <c r="JCD1660" s="31"/>
      <c r="JCE1660" s="31"/>
      <c r="JCF1660" s="31"/>
      <c r="JCG1660" s="31"/>
      <c r="JCH1660" s="31"/>
      <c r="JCI1660" s="31"/>
      <c r="JCJ1660" s="133"/>
      <c r="JCK1660" s="221" t="s">
        <v>5795</v>
      </c>
      <c r="JCL1660" s="31"/>
      <c r="JCM1660" s="31"/>
      <c r="JCN1660" s="31"/>
      <c r="JCO1660" s="31"/>
      <c r="JCP1660" s="31"/>
      <c r="JCQ1660" s="31"/>
      <c r="JCR1660" s="133"/>
      <c r="JCS1660" s="221" t="s">
        <v>5795</v>
      </c>
      <c r="JCT1660" s="31"/>
      <c r="JCU1660" s="31"/>
      <c r="JCV1660" s="31"/>
      <c r="JCW1660" s="31"/>
      <c r="JCX1660" s="31"/>
      <c r="JCY1660" s="31"/>
      <c r="JCZ1660" s="133"/>
      <c r="JDA1660" s="221" t="s">
        <v>5795</v>
      </c>
      <c r="JDB1660" s="31"/>
      <c r="JDC1660" s="31"/>
      <c r="JDD1660" s="31"/>
      <c r="JDE1660" s="31"/>
      <c r="JDF1660" s="31"/>
      <c r="JDG1660" s="31"/>
      <c r="JDH1660" s="133"/>
      <c r="JDI1660" s="221" t="s">
        <v>5795</v>
      </c>
      <c r="JDJ1660" s="31"/>
      <c r="JDK1660" s="31"/>
      <c r="JDL1660" s="31"/>
      <c r="JDM1660" s="31"/>
      <c r="JDN1660" s="31"/>
      <c r="JDO1660" s="31"/>
      <c r="JDP1660" s="133"/>
      <c r="JDQ1660" s="221" t="s">
        <v>5795</v>
      </c>
      <c r="JDR1660" s="31"/>
      <c r="JDS1660" s="31"/>
      <c r="JDT1660" s="31"/>
      <c r="JDU1660" s="31"/>
      <c r="JDV1660" s="31"/>
      <c r="JDW1660" s="31"/>
      <c r="JDX1660" s="133"/>
      <c r="JDY1660" s="221" t="s">
        <v>5795</v>
      </c>
      <c r="JDZ1660" s="31"/>
      <c r="JEA1660" s="31"/>
      <c r="JEB1660" s="31"/>
      <c r="JEC1660" s="31"/>
      <c r="JED1660" s="31"/>
      <c r="JEE1660" s="31"/>
      <c r="JEF1660" s="133"/>
      <c r="JEG1660" s="221" t="s">
        <v>5795</v>
      </c>
      <c r="JEH1660" s="31"/>
      <c r="JEI1660" s="31"/>
      <c r="JEJ1660" s="31"/>
      <c r="JEK1660" s="31"/>
      <c r="JEL1660" s="31"/>
      <c r="JEM1660" s="31"/>
      <c r="JEN1660" s="133"/>
      <c r="JEO1660" s="221" t="s">
        <v>5795</v>
      </c>
      <c r="JEP1660" s="31"/>
      <c r="JEQ1660" s="31"/>
      <c r="JER1660" s="31"/>
      <c r="JES1660" s="31"/>
      <c r="JET1660" s="31"/>
      <c r="JEU1660" s="31"/>
      <c r="JEV1660" s="133"/>
      <c r="JEW1660" s="221" t="s">
        <v>5795</v>
      </c>
      <c r="JEX1660" s="31"/>
      <c r="JEY1660" s="31"/>
      <c r="JEZ1660" s="31"/>
      <c r="JFA1660" s="31"/>
      <c r="JFB1660" s="31"/>
      <c r="JFC1660" s="31"/>
      <c r="JFD1660" s="133"/>
      <c r="JFE1660" s="221" t="s">
        <v>5795</v>
      </c>
      <c r="JFF1660" s="31"/>
      <c r="JFG1660" s="31"/>
      <c r="JFH1660" s="31"/>
      <c r="JFI1660" s="31"/>
      <c r="JFJ1660" s="31"/>
      <c r="JFK1660" s="31"/>
      <c r="JFL1660" s="133"/>
      <c r="JFM1660" s="221" t="s">
        <v>5795</v>
      </c>
      <c r="JFN1660" s="31"/>
      <c r="JFO1660" s="31"/>
      <c r="JFP1660" s="31"/>
      <c r="JFQ1660" s="31"/>
      <c r="JFR1660" s="31"/>
      <c r="JFS1660" s="31"/>
      <c r="JFT1660" s="133"/>
      <c r="JFU1660" s="221" t="s">
        <v>5795</v>
      </c>
      <c r="JFV1660" s="31"/>
      <c r="JFW1660" s="31"/>
      <c r="JFX1660" s="31"/>
      <c r="JFY1660" s="31"/>
      <c r="JFZ1660" s="31"/>
      <c r="JGA1660" s="31"/>
      <c r="JGB1660" s="133"/>
      <c r="JGC1660" s="221" t="s">
        <v>5795</v>
      </c>
      <c r="JGD1660" s="31"/>
      <c r="JGE1660" s="31"/>
      <c r="JGF1660" s="31"/>
      <c r="JGG1660" s="31"/>
      <c r="JGH1660" s="31"/>
      <c r="JGI1660" s="31"/>
      <c r="JGJ1660" s="133"/>
      <c r="JGK1660" s="221" t="s">
        <v>5795</v>
      </c>
      <c r="JGL1660" s="31"/>
      <c r="JGM1660" s="31"/>
      <c r="JGN1660" s="31"/>
      <c r="JGO1660" s="31"/>
      <c r="JGP1660" s="31"/>
      <c r="JGQ1660" s="31"/>
      <c r="JGR1660" s="133"/>
      <c r="JGS1660" s="221" t="s">
        <v>5795</v>
      </c>
      <c r="JGT1660" s="31"/>
      <c r="JGU1660" s="31"/>
      <c r="JGV1660" s="31"/>
      <c r="JGW1660" s="31"/>
      <c r="JGX1660" s="31"/>
      <c r="JGY1660" s="31"/>
      <c r="JGZ1660" s="133"/>
      <c r="JHA1660" s="221" t="s">
        <v>5795</v>
      </c>
      <c r="JHB1660" s="31"/>
      <c r="JHC1660" s="31"/>
      <c r="JHD1660" s="31"/>
      <c r="JHE1660" s="31"/>
      <c r="JHF1660" s="31"/>
      <c r="JHG1660" s="31"/>
      <c r="JHH1660" s="133"/>
      <c r="JHI1660" s="221" t="s">
        <v>5795</v>
      </c>
      <c r="JHJ1660" s="31"/>
      <c r="JHK1660" s="31"/>
      <c r="JHL1660" s="31"/>
      <c r="JHM1660" s="31"/>
      <c r="JHN1660" s="31"/>
      <c r="JHO1660" s="31"/>
      <c r="JHP1660" s="133"/>
      <c r="JHQ1660" s="221" t="s">
        <v>5795</v>
      </c>
      <c r="JHR1660" s="31"/>
      <c r="JHS1660" s="31"/>
      <c r="JHT1660" s="31"/>
      <c r="JHU1660" s="31"/>
      <c r="JHV1660" s="31"/>
      <c r="JHW1660" s="31"/>
      <c r="JHX1660" s="133"/>
      <c r="JHY1660" s="221" t="s">
        <v>5795</v>
      </c>
      <c r="JHZ1660" s="31"/>
      <c r="JIA1660" s="31"/>
      <c r="JIB1660" s="31"/>
      <c r="JIC1660" s="31"/>
      <c r="JID1660" s="31"/>
      <c r="JIE1660" s="31"/>
      <c r="JIF1660" s="133"/>
      <c r="JIG1660" s="221" t="s">
        <v>5795</v>
      </c>
      <c r="JIH1660" s="31"/>
      <c r="JII1660" s="31"/>
      <c r="JIJ1660" s="31"/>
      <c r="JIK1660" s="31"/>
      <c r="JIL1660" s="31"/>
      <c r="JIM1660" s="31"/>
      <c r="JIN1660" s="133"/>
      <c r="JIO1660" s="221" t="s">
        <v>5795</v>
      </c>
      <c r="JIP1660" s="31"/>
      <c r="JIQ1660" s="31"/>
      <c r="JIR1660" s="31"/>
      <c r="JIS1660" s="31"/>
      <c r="JIT1660" s="31"/>
      <c r="JIU1660" s="31"/>
      <c r="JIV1660" s="133"/>
      <c r="JIW1660" s="221" t="s">
        <v>5795</v>
      </c>
      <c r="JIX1660" s="31"/>
      <c r="JIY1660" s="31"/>
      <c r="JIZ1660" s="31"/>
      <c r="JJA1660" s="31"/>
      <c r="JJB1660" s="31"/>
      <c r="JJC1660" s="31"/>
      <c r="JJD1660" s="133"/>
      <c r="JJE1660" s="221" t="s">
        <v>5795</v>
      </c>
      <c r="JJF1660" s="31"/>
      <c r="JJG1660" s="31"/>
      <c r="JJH1660" s="31"/>
      <c r="JJI1660" s="31"/>
      <c r="JJJ1660" s="31"/>
      <c r="JJK1660" s="31"/>
      <c r="JJL1660" s="133"/>
      <c r="JJM1660" s="221" t="s">
        <v>5795</v>
      </c>
      <c r="JJN1660" s="31"/>
      <c r="JJO1660" s="31"/>
      <c r="JJP1660" s="31"/>
      <c r="JJQ1660" s="31"/>
      <c r="JJR1660" s="31"/>
      <c r="JJS1660" s="31"/>
      <c r="JJT1660" s="133"/>
      <c r="JJU1660" s="221" t="s">
        <v>5795</v>
      </c>
      <c r="JJV1660" s="31"/>
      <c r="JJW1660" s="31"/>
      <c r="JJX1660" s="31"/>
      <c r="JJY1660" s="31"/>
      <c r="JJZ1660" s="31"/>
      <c r="JKA1660" s="31"/>
      <c r="JKB1660" s="133"/>
      <c r="JKC1660" s="221" t="s">
        <v>5795</v>
      </c>
      <c r="JKD1660" s="31"/>
      <c r="JKE1660" s="31"/>
      <c r="JKF1660" s="31"/>
      <c r="JKG1660" s="31"/>
      <c r="JKH1660" s="31"/>
      <c r="JKI1660" s="31"/>
      <c r="JKJ1660" s="133"/>
      <c r="JKK1660" s="221" t="s">
        <v>5795</v>
      </c>
      <c r="JKL1660" s="31"/>
      <c r="JKM1660" s="31"/>
      <c r="JKN1660" s="31"/>
      <c r="JKO1660" s="31"/>
      <c r="JKP1660" s="31"/>
      <c r="JKQ1660" s="31"/>
      <c r="JKR1660" s="133"/>
      <c r="JKS1660" s="221" t="s">
        <v>5795</v>
      </c>
      <c r="JKT1660" s="31"/>
      <c r="JKU1660" s="31"/>
      <c r="JKV1660" s="31"/>
      <c r="JKW1660" s="31"/>
      <c r="JKX1660" s="31"/>
      <c r="JKY1660" s="31"/>
      <c r="JKZ1660" s="133"/>
      <c r="JLA1660" s="221" t="s">
        <v>5795</v>
      </c>
      <c r="JLB1660" s="31"/>
      <c r="JLC1660" s="31"/>
      <c r="JLD1660" s="31"/>
      <c r="JLE1660" s="31"/>
      <c r="JLF1660" s="31"/>
      <c r="JLG1660" s="31"/>
      <c r="JLH1660" s="133"/>
      <c r="JLI1660" s="221" t="s">
        <v>5795</v>
      </c>
      <c r="JLJ1660" s="31"/>
      <c r="JLK1660" s="31"/>
      <c r="JLL1660" s="31"/>
      <c r="JLM1660" s="31"/>
      <c r="JLN1660" s="31"/>
      <c r="JLO1660" s="31"/>
      <c r="JLP1660" s="133"/>
      <c r="JLQ1660" s="221" t="s">
        <v>5795</v>
      </c>
      <c r="JLR1660" s="31"/>
      <c r="JLS1660" s="31"/>
      <c r="JLT1660" s="31"/>
      <c r="JLU1660" s="31"/>
      <c r="JLV1660" s="31"/>
      <c r="JLW1660" s="31"/>
      <c r="JLX1660" s="133"/>
      <c r="JLY1660" s="221" t="s">
        <v>5795</v>
      </c>
      <c r="JLZ1660" s="31"/>
      <c r="JMA1660" s="31"/>
      <c r="JMB1660" s="31"/>
      <c r="JMC1660" s="31"/>
      <c r="JMD1660" s="31"/>
      <c r="JME1660" s="31"/>
      <c r="JMF1660" s="133"/>
      <c r="JMG1660" s="221" t="s">
        <v>5795</v>
      </c>
      <c r="JMH1660" s="31"/>
      <c r="JMI1660" s="31"/>
      <c r="JMJ1660" s="31"/>
      <c r="JMK1660" s="31"/>
      <c r="JML1660" s="31"/>
      <c r="JMM1660" s="31"/>
      <c r="JMN1660" s="133"/>
      <c r="JMO1660" s="221" t="s">
        <v>5795</v>
      </c>
      <c r="JMP1660" s="31"/>
      <c r="JMQ1660" s="31"/>
      <c r="JMR1660" s="31"/>
      <c r="JMS1660" s="31"/>
      <c r="JMT1660" s="31"/>
      <c r="JMU1660" s="31"/>
      <c r="JMV1660" s="133"/>
      <c r="JMW1660" s="221" t="s">
        <v>5795</v>
      </c>
      <c r="JMX1660" s="31"/>
      <c r="JMY1660" s="31"/>
      <c r="JMZ1660" s="31"/>
      <c r="JNA1660" s="31"/>
      <c r="JNB1660" s="31"/>
      <c r="JNC1660" s="31"/>
      <c r="JND1660" s="133"/>
      <c r="JNE1660" s="221" t="s">
        <v>5795</v>
      </c>
      <c r="JNF1660" s="31"/>
      <c r="JNG1660" s="31"/>
      <c r="JNH1660" s="31"/>
      <c r="JNI1660" s="31"/>
      <c r="JNJ1660" s="31"/>
      <c r="JNK1660" s="31"/>
      <c r="JNL1660" s="133"/>
      <c r="JNM1660" s="221" t="s">
        <v>5795</v>
      </c>
      <c r="JNN1660" s="31"/>
      <c r="JNO1660" s="31"/>
      <c r="JNP1660" s="31"/>
      <c r="JNQ1660" s="31"/>
      <c r="JNR1660" s="31"/>
      <c r="JNS1660" s="31"/>
      <c r="JNT1660" s="133"/>
      <c r="JNU1660" s="221" t="s">
        <v>5795</v>
      </c>
      <c r="JNV1660" s="31"/>
      <c r="JNW1660" s="31"/>
      <c r="JNX1660" s="31"/>
      <c r="JNY1660" s="31"/>
      <c r="JNZ1660" s="31"/>
      <c r="JOA1660" s="31"/>
      <c r="JOB1660" s="133"/>
      <c r="JOC1660" s="221" t="s">
        <v>5795</v>
      </c>
      <c r="JOD1660" s="31"/>
      <c r="JOE1660" s="31"/>
      <c r="JOF1660" s="31"/>
      <c r="JOG1660" s="31"/>
      <c r="JOH1660" s="31"/>
      <c r="JOI1660" s="31"/>
      <c r="JOJ1660" s="133"/>
      <c r="JOK1660" s="221" t="s">
        <v>5795</v>
      </c>
      <c r="JOL1660" s="31"/>
      <c r="JOM1660" s="31"/>
      <c r="JON1660" s="31"/>
      <c r="JOO1660" s="31"/>
      <c r="JOP1660" s="31"/>
      <c r="JOQ1660" s="31"/>
      <c r="JOR1660" s="133"/>
      <c r="JOS1660" s="221" t="s">
        <v>5795</v>
      </c>
      <c r="JOT1660" s="31"/>
      <c r="JOU1660" s="31"/>
      <c r="JOV1660" s="31"/>
      <c r="JOW1660" s="31"/>
      <c r="JOX1660" s="31"/>
      <c r="JOY1660" s="31"/>
      <c r="JOZ1660" s="133"/>
      <c r="JPA1660" s="221" t="s">
        <v>5795</v>
      </c>
      <c r="JPB1660" s="31"/>
      <c r="JPC1660" s="31"/>
      <c r="JPD1660" s="31"/>
      <c r="JPE1660" s="31"/>
      <c r="JPF1660" s="31"/>
      <c r="JPG1660" s="31"/>
      <c r="JPH1660" s="133"/>
      <c r="JPI1660" s="221" t="s">
        <v>5795</v>
      </c>
      <c r="JPJ1660" s="31"/>
      <c r="JPK1660" s="31"/>
      <c r="JPL1660" s="31"/>
      <c r="JPM1660" s="31"/>
      <c r="JPN1660" s="31"/>
      <c r="JPO1660" s="31"/>
      <c r="JPP1660" s="133"/>
      <c r="JPQ1660" s="221" t="s">
        <v>5795</v>
      </c>
      <c r="JPR1660" s="31"/>
      <c r="JPS1660" s="31"/>
      <c r="JPT1660" s="31"/>
      <c r="JPU1660" s="31"/>
      <c r="JPV1660" s="31"/>
      <c r="JPW1660" s="31"/>
      <c r="JPX1660" s="133"/>
      <c r="JPY1660" s="221" t="s">
        <v>5795</v>
      </c>
      <c r="JPZ1660" s="31"/>
      <c r="JQA1660" s="31"/>
      <c r="JQB1660" s="31"/>
      <c r="JQC1660" s="31"/>
      <c r="JQD1660" s="31"/>
      <c r="JQE1660" s="31"/>
      <c r="JQF1660" s="133"/>
      <c r="JQG1660" s="221" t="s">
        <v>5795</v>
      </c>
      <c r="JQH1660" s="31"/>
      <c r="JQI1660" s="31"/>
      <c r="JQJ1660" s="31"/>
      <c r="JQK1660" s="31"/>
      <c r="JQL1660" s="31"/>
      <c r="JQM1660" s="31"/>
      <c r="JQN1660" s="133"/>
      <c r="JQO1660" s="221" t="s">
        <v>5795</v>
      </c>
      <c r="JQP1660" s="31"/>
      <c r="JQQ1660" s="31"/>
      <c r="JQR1660" s="31"/>
      <c r="JQS1660" s="31"/>
      <c r="JQT1660" s="31"/>
      <c r="JQU1660" s="31"/>
      <c r="JQV1660" s="133"/>
      <c r="JQW1660" s="221" t="s">
        <v>5795</v>
      </c>
      <c r="JQX1660" s="31"/>
      <c r="JQY1660" s="31"/>
      <c r="JQZ1660" s="31"/>
      <c r="JRA1660" s="31"/>
      <c r="JRB1660" s="31"/>
      <c r="JRC1660" s="31"/>
      <c r="JRD1660" s="133"/>
      <c r="JRE1660" s="221" t="s">
        <v>5795</v>
      </c>
      <c r="JRF1660" s="31"/>
      <c r="JRG1660" s="31"/>
      <c r="JRH1660" s="31"/>
      <c r="JRI1660" s="31"/>
      <c r="JRJ1660" s="31"/>
      <c r="JRK1660" s="31"/>
      <c r="JRL1660" s="133"/>
      <c r="JRM1660" s="221" t="s">
        <v>5795</v>
      </c>
      <c r="JRN1660" s="31"/>
      <c r="JRO1660" s="31"/>
      <c r="JRP1660" s="31"/>
      <c r="JRQ1660" s="31"/>
      <c r="JRR1660" s="31"/>
      <c r="JRS1660" s="31"/>
      <c r="JRT1660" s="133"/>
      <c r="JRU1660" s="221" t="s">
        <v>5795</v>
      </c>
      <c r="JRV1660" s="31"/>
      <c r="JRW1660" s="31"/>
      <c r="JRX1660" s="31"/>
      <c r="JRY1660" s="31"/>
      <c r="JRZ1660" s="31"/>
      <c r="JSA1660" s="31"/>
      <c r="JSB1660" s="133"/>
      <c r="JSC1660" s="221" t="s">
        <v>5795</v>
      </c>
      <c r="JSD1660" s="31"/>
      <c r="JSE1660" s="31"/>
      <c r="JSF1660" s="31"/>
      <c r="JSG1660" s="31"/>
      <c r="JSH1660" s="31"/>
      <c r="JSI1660" s="31"/>
      <c r="JSJ1660" s="133"/>
      <c r="JSK1660" s="221" t="s">
        <v>5795</v>
      </c>
      <c r="JSL1660" s="31"/>
      <c r="JSM1660" s="31"/>
      <c r="JSN1660" s="31"/>
      <c r="JSO1660" s="31"/>
      <c r="JSP1660" s="31"/>
      <c r="JSQ1660" s="31"/>
      <c r="JSR1660" s="133"/>
      <c r="JSS1660" s="221" t="s">
        <v>5795</v>
      </c>
      <c r="JST1660" s="31"/>
      <c r="JSU1660" s="31"/>
      <c r="JSV1660" s="31"/>
      <c r="JSW1660" s="31"/>
      <c r="JSX1660" s="31"/>
      <c r="JSY1660" s="31"/>
      <c r="JSZ1660" s="133"/>
      <c r="JTA1660" s="221" t="s">
        <v>5795</v>
      </c>
      <c r="JTB1660" s="31"/>
      <c r="JTC1660" s="31"/>
      <c r="JTD1660" s="31"/>
      <c r="JTE1660" s="31"/>
      <c r="JTF1660" s="31"/>
      <c r="JTG1660" s="31"/>
      <c r="JTH1660" s="133"/>
      <c r="JTI1660" s="221" t="s">
        <v>5795</v>
      </c>
      <c r="JTJ1660" s="31"/>
      <c r="JTK1660" s="31"/>
      <c r="JTL1660" s="31"/>
      <c r="JTM1660" s="31"/>
      <c r="JTN1660" s="31"/>
      <c r="JTO1660" s="31"/>
      <c r="JTP1660" s="133"/>
      <c r="JTQ1660" s="221" t="s">
        <v>5795</v>
      </c>
      <c r="JTR1660" s="31"/>
      <c r="JTS1660" s="31"/>
      <c r="JTT1660" s="31"/>
      <c r="JTU1660" s="31"/>
      <c r="JTV1660" s="31"/>
      <c r="JTW1660" s="31"/>
      <c r="JTX1660" s="133"/>
      <c r="JTY1660" s="221" t="s">
        <v>5795</v>
      </c>
      <c r="JTZ1660" s="31"/>
      <c r="JUA1660" s="31"/>
      <c r="JUB1660" s="31"/>
      <c r="JUC1660" s="31"/>
      <c r="JUD1660" s="31"/>
      <c r="JUE1660" s="31"/>
      <c r="JUF1660" s="133"/>
      <c r="JUG1660" s="221" t="s">
        <v>5795</v>
      </c>
      <c r="JUH1660" s="31"/>
      <c r="JUI1660" s="31"/>
      <c r="JUJ1660" s="31"/>
      <c r="JUK1660" s="31"/>
      <c r="JUL1660" s="31"/>
      <c r="JUM1660" s="31"/>
      <c r="JUN1660" s="133"/>
      <c r="JUO1660" s="221" t="s">
        <v>5795</v>
      </c>
      <c r="JUP1660" s="31"/>
      <c r="JUQ1660" s="31"/>
      <c r="JUR1660" s="31"/>
      <c r="JUS1660" s="31"/>
      <c r="JUT1660" s="31"/>
      <c r="JUU1660" s="31"/>
      <c r="JUV1660" s="133"/>
      <c r="JUW1660" s="221" t="s">
        <v>5795</v>
      </c>
      <c r="JUX1660" s="31"/>
      <c r="JUY1660" s="31"/>
      <c r="JUZ1660" s="31"/>
      <c r="JVA1660" s="31"/>
      <c r="JVB1660" s="31"/>
      <c r="JVC1660" s="31"/>
      <c r="JVD1660" s="133"/>
      <c r="JVE1660" s="221" t="s">
        <v>5795</v>
      </c>
      <c r="JVF1660" s="31"/>
      <c r="JVG1660" s="31"/>
      <c r="JVH1660" s="31"/>
      <c r="JVI1660" s="31"/>
      <c r="JVJ1660" s="31"/>
      <c r="JVK1660" s="31"/>
      <c r="JVL1660" s="133"/>
      <c r="JVM1660" s="221" t="s">
        <v>5795</v>
      </c>
      <c r="JVN1660" s="31"/>
      <c r="JVO1660" s="31"/>
      <c r="JVP1660" s="31"/>
      <c r="JVQ1660" s="31"/>
      <c r="JVR1660" s="31"/>
      <c r="JVS1660" s="31"/>
      <c r="JVT1660" s="133"/>
      <c r="JVU1660" s="221" t="s">
        <v>5795</v>
      </c>
      <c r="JVV1660" s="31"/>
      <c r="JVW1660" s="31"/>
      <c r="JVX1660" s="31"/>
      <c r="JVY1660" s="31"/>
      <c r="JVZ1660" s="31"/>
      <c r="JWA1660" s="31"/>
      <c r="JWB1660" s="133"/>
      <c r="JWC1660" s="221" t="s">
        <v>5795</v>
      </c>
      <c r="JWD1660" s="31"/>
      <c r="JWE1660" s="31"/>
      <c r="JWF1660" s="31"/>
      <c r="JWG1660" s="31"/>
      <c r="JWH1660" s="31"/>
      <c r="JWI1660" s="31"/>
      <c r="JWJ1660" s="133"/>
      <c r="JWK1660" s="221" t="s">
        <v>5795</v>
      </c>
      <c r="JWL1660" s="31"/>
      <c r="JWM1660" s="31"/>
      <c r="JWN1660" s="31"/>
      <c r="JWO1660" s="31"/>
      <c r="JWP1660" s="31"/>
      <c r="JWQ1660" s="31"/>
      <c r="JWR1660" s="133"/>
      <c r="JWS1660" s="221" t="s">
        <v>5795</v>
      </c>
      <c r="JWT1660" s="31"/>
      <c r="JWU1660" s="31"/>
      <c r="JWV1660" s="31"/>
      <c r="JWW1660" s="31"/>
      <c r="JWX1660" s="31"/>
      <c r="JWY1660" s="31"/>
      <c r="JWZ1660" s="133"/>
      <c r="JXA1660" s="221" t="s">
        <v>5795</v>
      </c>
      <c r="JXB1660" s="31"/>
      <c r="JXC1660" s="31"/>
      <c r="JXD1660" s="31"/>
      <c r="JXE1660" s="31"/>
      <c r="JXF1660" s="31"/>
      <c r="JXG1660" s="31"/>
      <c r="JXH1660" s="133"/>
      <c r="JXI1660" s="221" t="s">
        <v>5795</v>
      </c>
      <c r="JXJ1660" s="31"/>
      <c r="JXK1660" s="31"/>
      <c r="JXL1660" s="31"/>
      <c r="JXM1660" s="31"/>
      <c r="JXN1660" s="31"/>
      <c r="JXO1660" s="31"/>
      <c r="JXP1660" s="133"/>
      <c r="JXQ1660" s="221" t="s">
        <v>5795</v>
      </c>
      <c r="JXR1660" s="31"/>
      <c r="JXS1660" s="31"/>
      <c r="JXT1660" s="31"/>
      <c r="JXU1660" s="31"/>
      <c r="JXV1660" s="31"/>
      <c r="JXW1660" s="31"/>
      <c r="JXX1660" s="133"/>
      <c r="JXY1660" s="221" t="s">
        <v>5795</v>
      </c>
      <c r="JXZ1660" s="31"/>
      <c r="JYA1660" s="31"/>
      <c r="JYB1660" s="31"/>
      <c r="JYC1660" s="31"/>
      <c r="JYD1660" s="31"/>
      <c r="JYE1660" s="31"/>
      <c r="JYF1660" s="133"/>
      <c r="JYG1660" s="221" t="s">
        <v>5795</v>
      </c>
      <c r="JYH1660" s="31"/>
      <c r="JYI1660" s="31"/>
      <c r="JYJ1660" s="31"/>
      <c r="JYK1660" s="31"/>
      <c r="JYL1660" s="31"/>
      <c r="JYM1660" s="31"/>
      <c r="JYN1660" s="133"/>
      <c r="JYO1660" s="221" t="s">
        <v>5795</v>
      </c>
      <c r="JYP1660" s="31"/>
      <c r="JYQ1660" s="31"/>
      <c r="JYR1660" s="31"/>
      <c r="JYS1660" s="31"/>
      <c r="JYT1660" s="31"/>
      <c r="JYU1660" s="31"/>
      <c r="JYV1660" s="133"/>
      <c r="JYW1660" s="221" t="s">
        <v>5795</v>
      </c>
      <c r="JYX1660" s="31"/>
      <c r="JYY1660" s="31"/>
      <c r="JYZ1660" s="31"/>
      <c r="JZA1660" s="31"/>
      <c r="JZB1660" s="31"/>
      <c r="JZC1660" s="31"/>
      <c r="JZD1660" s="133"/>
      <c r="JZE1660" s="221" t="s">
        <v>5795</v>
      </c>
      <c r="JZF1660" s="31"/>
      <c r="JZG1660" s="31"/>
      <c r="JZH1660" s="31"/>
      <c r="JZI1660" s="31"/>
      <c r="JZJ1660" s="31"/>
      <c r="JZK1660" s="31"/>
      <c r="JZL1660" s="133"/>
      <c r="JZM1660" s="221" t="s">
        <v>5795</v>
      </c>
      <c r="JZN1660" s="31"/>
      <c r="JZO1660" s="31"/>
      <c r="JZP1660" s="31"/>
      <c r="JZQ1660" s="31"/>
      <c r="JZR1660" s="31"/>
      <c r="JZS1660" s="31"/>
      <c r="JZT1660" s="133"/>
      <c r="JZU1660" s="221" t="s">
        <v>5795</v>
      </c>
      <c r="JZV1660" s="31"/>
      <c r="JZW1660" s="31"/>
      <c r="JZX1660" s="31"/>
      <c r="JZY1660" s="31"/>
      <c r="JZZ1660" s="31"/>
      <c r="KAA1660" s="31"/>
      <c r="KAB1660" s="133"/>
      <c r="KAC1660" s="221" t="s">
        <v>5795</v>
      </c>
      <c r="KAD1660" s="31"/>
      <c r="KAE1660" s="31"/>
      <c r="KAF1660" s="31"/>
      <c r="KAG1660" s="31"/>
      <c r="KAH1660" s="31"/>
      <c r="KAI1660" s="31"/>
      <c r="KAJ1660" s="133"/>
      <c r="KAK1660" s="221" t="s">
        <v>5795</v>
      </c>
      <c r="KAL1660" s="31"/>
      <c r="KAM1660" s="31"/>
      <c r="KAN1660" s="31"/>
      <c r="KAO1660" s="31"/>
      <c r="KAP1660" s="31"/>
      <c r="KAQ1660" s="31"/>
      <c r="KAR1660" s="133"/>
      <c r="KAS1660" s="221" t="s">
        <v>5795</v>
      </c>
      <c r="KAT1660" s="31"/>
      <c r="KAU1660" s="31"/>
      <c r="KAV1660" s="31"/>
      <c r="KAW1660" s="31"/>
      <c r="KAX1660" s="31"/>
      <c r="KAY1660" s="31"/>
      <c r="KAZ1660" s="133"/>
      <c r="KBA1660" s="221" t="s">
        <v>5795</v>
      </c>
      <c r="KBB1660" s="31"/>
      <c r="KBC1660" s="31"/>
      <c r="KBD1660" s="31"/>
      <c r="KBE1660" s="31"/>
      <c r="KBF1660" s="31"/>
      <c r="KBG1660" s="31"/>
      <c r="KBH1660" s="133"/>
      <c r="KBI1660" s="221" t="s">
        <v>5795</v>
      </c>
      <c r="KBJ1660" s="31"/>
      <c r="KBK1660" s="31"/>
      <c r="KBL1660" s="31"/>
      <c r="KBM1660" s="31"/>
      <c r="KBN1660" s="31"/>
      <c r="KBO1660" s="31"/>
      <c r="KBP1660" s="133"/>
      <c r="KBQ1660" s="221" t="s">
        <v>5795</v>
      </c>
      <c r="KBR1660" s="31"/>
      <c r="KBS1660" s="31"/>
      <c r="KBT1660" s="31"/>
      <c r="KBU1660" s="31"/>
      <c r="KBV1660" s="31"/>
      <c r="KBW1660" s="31"/>
      <c r="KBX1660" s="133"/>
      <c r="KBY1660" s="221" t="s">
        <v>5795</v>
      </c>
      <c r="KBZ1660" s="31"/>
      <c r="KCA1660" s="31"/>
      <c r="KCB1660" s="31"/>
      <c r="KCC1660" s="31"/>
      <c r="KCD1660" s="31"/>
      <c r="KCE1660" s="31"/>
      <c r="KCF1660" s="133"/>
      <c r="KCG1660" s="221" t="s">
        <v>5795</v>
      </c>
      <c r="KCH1660" s="31"/>
      <c r="KCI1660" s="31"/>
      <c r="KCJ1660" s="31"/>
      <c r="KCK1660" s="31"/>
      <c r="KCL1660" s="31"/>
      <c r="KCM1660" s="31"/>
      <c r="KCN1660" s="133"/>
      <c r="KCO1660" s="221" t="s">
        <v>5795</v>
      </c>
      <c r="KCP1660" s="31"/>
      <c r="KCQ1660" s="31"/>
      <c r="KCR1660" s="31"/>
      <c r="KCS1660" s="31"/>
      <c r="KCT1660" s="31"/>
      <c r="KCU1660" s="31"/>
      <c r="KCV1660" s="133"/>
      <c r="KCW1660" s="221" t="s">
        <v>5795</v>
      </c>
      <c r="KCX1660" s="31"/>
      <c r="KCY1660" s="31"/>
      <c r="KCZ1660" s="31"/>
      <c r="KDA1660" s="31"/>
      <c r="KDB1660" s="31"/>
      <c r="KDC1660" s="31"/>
      <c r="KDD1660" s="133"/>
      <c r="KDE1660" s="221" t="s">
        <v>5795</v>
      </c>
      <c r="KDF1660" s="31"/>
      <c r="KDG1660" s="31"/>
      <c r="KDH1660" s="31"/>
      <c r="KDI1660" s="31"/>
      <c r="KDJ1660" s="31"/>
      <c r="KDK1660" s="31"/>
      <c r="KDL1660" s="133"/>
      <c r="KDM1660" s="221" t="s">
        <v>5795</v>
      </c>
      <c r="KDN1660" s="31"/>
      <c r="KDO1660" s="31"/>
      <c r="KDP1660" s="31"/>
      <c r="KDQ1660" s="31"/>
      <c r="KDR1660" s="31"/>
      <c r="KDS1660" s="31"/>
      <c r="KDT1660" s="133"/>
      <c r="KDU1660" s="221" t="s">
        <v>5795</v>
      </c>
      <c r="KDV1660" s="31"/>
      <c r="KDW1660" s="31"/>
      <c r="KDX1660" s="31"/>
      <c r="KDY1660" s="31"/>
      <c r="KDZ1660" s="31"/>
      <c r="KEA1660" s="31"/>
      <c r="KEB1660" s="133"/>
      <c r="KEC1660" s="221" t="s">
        <v>5795</v>
      </c>
      <c r="KED1660" s="31"/>
      <c r="KEE1660" s="31"/>
      <c r="KEF1660" s="31"/>
      <c r="KEG1660" s="31"/>
      <c r="KEH1660" s="31"/>
      <c r="KEI1660" s="31"/>
      <c r="KEJ1660" s="133"/>
      <c r="KEK1660" s="221" t="s">
        <v>5795</v>
      </c>
      <c r="KEL1660" s="31"/>
      <c r="KEM1660" s="31"/>
      <c r="KEN1660" s="31"/>
      <c r="KEO1660" s="31"/>
      <c r="KEP1660" s="31"/>
      <c r="KEQ1660" s="31"/>
      <c r="KER1660" s="133"/>
      <c r="KES1660" s="221" t="s">
        <v>5795</v>
      </c>
      <c r="KET1660" s="31"/>
      <c r="KEU1660" s="31"/>
      <c r="KEV1660" s="31"/>
      <c r="KEW1660" s="31"/>
      <c r="KEX1660" s="31"/>
      <c r="KEY1660" s="31"/>
      <c r="KEZ1660" s="133"/>
      <c r="KFA1660" s="221" t="s">
        <v>5795</v>
      </c>
      <c r="KFB1660" s="31"/>
      <c r="KFC1660" s="31"/>
      <c r="KFD1660" s="31"/>
      <c r="KFE1660" s="31"/>
      <c r="KFF1660" s="31"/>
      <c r="KFG1660" s="31"/>
      <c r="KFH1660" s="133"/>
      <c r="KFI1660" s="221" t="s">
        <v>5795</v>
      </c>
      <c r="KFJ1660" s="31"/>
      <c r="KFK1660" s="31"/>
      <c r="KFL1660" s="31"/>
      <c r="KFM1660" s="31"/>
      <c r="KFN1660" s="31"/>
      <c r="KFO1660" s="31"/>
      <c r="KFP1660" s="133"/>
      <c r="KFQ1660" s="221" t="s">
        <v>5795</v>
      </c>
      <c r="KFR1660" s="31"/>
      <c r="KFS1660" s="31"/>
      <c r="KFT1660" s="31"/>
      <c r="KFU1660" s="31"/>
      <c r="KFV1660" s="31"/>
      <c r="KFW1660" s="31"/>
      <c r="KFX1660" s="133"/>
      <c r="KFY1660" s="221" t="s">
        <v>5795</v>
      </c>
      <c r="KFZ1660" s="31"/>
      <c r="KGA1660" s="31"/>
      <c r="KGB1660" s="31"/>
      <c r="KGC1660" s="31"/>
      <c r="KGD1660" s="31"/>
      <c r="KGE1660" s="31"/>
      <c r="KGF1660" s="133"/>
      <c r="KGG1660" s="221" t="s">
        <v>5795</v>
      </c>
      <c r="KGH1660" s="31"/>
      <c r="KGI1660" s="31"/>
      <c r="KGJ1660" s="31"/>
      <c r="KGK1660" s="31"/>
      <c r="KGL1660" s="31"/>
      <c r="KGM1660" s="31"/>
      <c r="KGN1660" s="133"/>
      <c r="KGO1660" s="221" t="s">
        <v>5795</v>
      </c>
      <c r="KGP1660" s="31"/>
      <c r="KGQ1660" s="31"/>
      <c r="KGR1660" s="31"/>
      <c r="KGS1660" s="31"/>
      <c r="KGT1660" s="31"/>
      <c r="KGU1660" s="31"/>
      <c r="KGV1660" s="133"/>
      <c r="KGW1660" s="221" t="s">
        <v>5795</v>
      </c>
      <c r="KGX1660" s="31"/>
      <c r="KGY1660" s="31"/>
      <c r="KGZ1660" s="31"/>
      <c r="KHA1660" s="31"/>
      <c r="KHB1660" s="31"/>
      <c r="KHC1660" s="31"/>
      <c r="KHD1660" s="133"/>
      <c r="KHE1660" s="221" t="s">
        <v>5795</v>
      </c>
      <c r="KHF1660" s="31"/>
      <c r="KHG1660" s="31"/>
      <c r="KHH1660" s="31"/>
      <c r="KHI1660" s="31"/>
      <c r="KHJ1660" s="31"/>
      <c r="KHK1660" s="31"/>
      <c r="KHL1660" s="133"/>
      <c r="KHM1660" s="221" t="s">
        <v>5795</v>
      </c>
      <c r="KHN1660" s="31"/>
      <c r="KHO1660" s="31"/>
      <c r="KHP1660" s="31"/>
      <c r="KHQ1660" s="31"/>
      <c r="KHR1660" s="31"/>
      <c r="KHS1660" s="31"/>
      <c r="KHT1660" s="133"/>
      <c r="KHU1660" s="221" t="s">
        <v>5795</v>
      </c>
      <c r="KHV1660" s="31"/>
      <c r="KHW1660" s="31"/>
      <c r="KHX1660" s="31"/>
      <c r="KHY1660" s="31"/>
      <c r="KHZ1660" s="31"/>
      <c r="KIA1660" s="31"/>
      <c r="KIB1660" s="133"/>
      <c r="KIC1660" s="221" t="s">
        <v>5795</v>
      </c>
      <c r="KID1660" s="31"/>
      <c r="KIE1660" s="31"/>
      <c r="KIF1660" s="31"/>
      <c r="KIG1660" s="31"/>
      <c r="KIH1660" s="31"/>
      <c r="KII1660" s="31"/>
      <c r="KIJ1660" s="133"/>
      <c r="KIK1660" s="221" t="s">
        <v>5795</v>
      </c>
      <c r="KIL1660" s="31"/>
      <c r="KIM1660" s="31"/>
      <c r="KIN1660" s="31"/>
      <c r="KIO1660" s="31"/>
      <c r="KIP1660" s="31"/>
      <c r="KIQ1660" s="31"/>
      <c r="KIR1660" s="133"/>
      <c r="KIS1660" s="221" t="s">
        <v>5795</v>
      </c>
      <c r="KIT1660" s="31"/>
      <c r="KIU1660" s="31"/>
      <c r="KIV1660" s="31"/>
      <c r="KIW1660" s="31"/>
      <c r="KIX1660" s="31"/>
      <c r="KIY1660" s="31"/>
      <c r="KIZ1660" s="133"/>
      <c r="KJA1660" s="221" t="s">
        <v>5795</v>
      </c>
      <c r="KJB1660" s="31"/>
      <c r="KJC1660" s="31"/>
      <c r="KJD1660" s="31"/>
      <c r="KJE1660" s="31"/>
      <c r="KJF1660" s="31"/>
      <c r="KJG1660" s="31"/>
      <c r="KJH1660" s="133"/>
      <c r="KJI1660" s="221" t="s">
        <v>5795</v>
      </c>
      <c r="KJJ1660" s="31"/>
      <c r="KJK1660" s="31"/>
      <c r="KJL1660" s="31"/>
      <c r="KJM1660" s="31"/>
      <c r="KJN1660" s="31"/>
      <c r="KJO1660" s="31"/>
      <c r="KJP1660" s="133"/>
      <c r="KJQ1660" s="221" t="s">
        <v>5795</v>
      </c>
      <c r="KJR1660" s="31"/>
      <c r="KJS1660" s="31"/>
      <c r="KJT1660" s="31"/>
      <c r="KJU1660" s="31"/>
      <c r="KJV1660" s="31"/>
      <c r="KJW1660" s="31"/>
      <c r="KJX1660" s="133"/>
      <c r="KJY1660" s="221" t="s">
        <v>5795</v>
      </c>
      <c r="KJZ1660" s="31"/>
      <c r="KKA1660" s="31"/>
      <c r="KKB1660" s="31"/>
      <c r="KKC1660" s="31"/>
      <c r="KKD1660" s="31"/>
      <c r="KKE1660" s="31"/>
      <c r="KKF1660" s="133"/>
      <c r="KKG1660" s="221" t="s">
        <v>5795</v>
      </c>
      <c r="KKH1660" s="31"/>
      <c r="KKI1660" s="31"/>
      <c r="KKJ1660" s="31"/>
      <c r="KKK1660" s="31"/>
      <c r="KKL1660" s="31"/>
      <c r="KKM1660" s="31"/>
      <c r="KKN1660" s="133"/>
      <c r="KKO1660" s="221" t="s">
        <v>5795</v>
      </c>
      <c r="KKP1660" s="31"/>
      <c r="KKQ1660" s="31"/>
      <c r="KKR1660" s="31"/>
      <c r="KKS1660" s="31"/>
      <c r="KKT1660" s="31"/>
      <c r="KKU1660" s="31"/>
      <c r="KKV1660" s="133"/>
      <c r="KKW1660" s="221" t="s">
        <v>5795</v>
      </c>
      <c r="KKX1660" s="31"/>
      <c r="KKY1660" s="31"/>
      <c r="KKZ1660" s="31"/>
      <c r="KLA1660" s="31"/>
      <c r="KLB1660" s="31"/>
      <c r="KLC1660" s="31"/>
      <c r="KLD1660" s="133"/>
      <c r="KLE1660" s="221" t="s">
        <v>5795</v>
      </c>
      <c r="KLF1660" s="31"/>
      <c r="KLG1660" s="31"/>
      <c r="KLH1660" s="31"/>
      <c r="KLI1660" s="31"/>
      <c r="KLJ1660" s="31"/>
      <c r="KLK1660" s="31"/>
      <c r="KLL1660" s="133"/>
      <c r="KLM1660" s="221" t="s">
        <v>5795</v>
      </c>
      <c r="KLN1660" s="31"/>
      <c r="KLO1660" s="31"/>
      <c r="KLP1660" s="31"/>
      <c r="KLQ1660" s="31"/>
      <c r="KLR1660" s="31"/>
      <c r="KLS1660" s="31"/>
      <c r="KLT1660" s="133"/>
      <c r="KLU1660" s="221" t="s">
        <v>5795</v>
      </c>
      <c r="KLV1660" s="31"/>
      <c r="KLW1660" s="31"/>
      <c r="KLX1660" s="31"/>
      <c r="KLY1660" s="31"/>
      <c r="KLZ1660" s="31"/>
      <c r="KMA1660" s="31"/>
      <c r="KMB1660" s="133"/>
      <c r="KMC1660" s="221" t="s">
        <v>5795</v>
      </c>
      <c r="KMD1660" s="31"/>
      <c r="KME1660" s="31"/>
      <c r="KMF1660" s="31"/>
      <c r="KMG1660" s="31"/>
      <c r="KMH1660" s="31"/>
      <c r="KMI1660" s="31"/>
      <c r="KMJ1660" s="133"/>
      <c r="KMK1660" s="221" t="s">
        <v>5795</v>
      </c>
      <c r="KML1660" s="31"/>
      <c r="KMM1660" s="31"/>
      <c r="KMN1660" s="31"/>
      <c r="KMO1660" s="31"/>
      <c r="KMP1660" s="31"/>
      <c r="KMQ1660" s="31"/>
      <c r="KMR1660" s="133"/>
      <c r="KMS1660" s="221" t="s">
        <v>5795</v>
      </c>
      <c r="KMT1660" s="31"/>
      <c r="KMU1660" s="31"/>
      <c r="KMV1660" s="31"/>
      <c r="KMW1660" s="31"/>
      <c r="KMX1660" s="31"/>
      <c r="KMY1660" s="31"/>
      <c r="KMZ1660" s="133"/>
      <c r="KNA1660" s="221" t="s">
        <v>5795</v>
      </c>
      <c r="KNB1660" s="31"/>
      <c r="KNC1660" s="31"/>
      <c r="KND1660" s="31"/>
      <c r="KNE1660" s="31"/>
      <c r="KNF1660" s="31"/>
      <c r="KNG1660" s="31"/>
      <c r="KNH1660" s="133"/>
      <c r="KNI1660" s="221" t="s">
        <v>5795</v>
      </c>
      <c r="KNJ1660" s="31"/>
      <c r="KNK1660" s="31"/>
      <c r="KNL1660" s="31"/>
      <c r="KNM1660" s="31"/>
      <c r="KNN1660" s="31"/>
      <c r="KNO1660" s="31"/>
      <c r="KNP1660" s="133"/>
      <c r="KNQ1660" s="221" t="s">
        <v>5795</v>
      </c>
      <c r="KNR1660" s="31"/>
      <c r="KNS1660" s="31"/>
      <c r="KNT1660" s="31"/>
      <c r="KNU1660" s="31"/>
      <c r="KNV1660" s="31"/>
      <c r="KNW1660" s="31"/>
      <c r="KNX1660" s="133"/>
      <c r="KNY1660" s="221" t="s">
        <v>5795</v>
      </c>
      <c r="KNZ1660" s="31"/>
      <c r="KOA1660" s="31"/>
      <c r="KOB1660" s="31"/>
      <c r="KOC1660" s="31"/>
      <c r="KOD1660" s="31"/>
      <c r="KOE1660" s="31"/>
      <c r="KOF1660" s="133"/>
      <c r="KOG1660" s="221" t="s">
        <v>5795</v>
      </c>
      <c r="KOH1660" s="31"/>
      <c r="KOI1660" s="31"/>
      <c r="KOJ1660" s="31"/>
      <c r="KOK1660" s="31"/>
      <c r="KOL1660" s="31"/>
      <c r="KOM1660" s="31"/>
      <c r="KON1660" s="133"/>
      <c r="KOO1660" s="221" t="s">
        <v>5795</v>
      </c>
      <c r="KOP1660" s="31"/>
      <c r="KOQ1660" s="31"/>
      <c r="KOR1660" s="31"/>
      <c r="KOS1660" s="31"/>
      <c r="KOT1660" s="31"/>
      <c r="KOU1660" s="31"/>
      <c r="KOV1660" s="133"/>
      <c r="KOW1660" s="221" t="s">
        <v>5795</v>
      </c>
      <c r="KOX1660" s="31"/>
      <c r="KOY1660" s="31"/>
      <c r="KOZ1660" s="31"/>
      <c r="KPA1660" s="31"/>
      <c r="KPB1660" s="31"/>
      <c r="KPC1660" s="31"/>
      <c r="KPD1660" s="133"/>
      <c r="KPE1660" s="221" t="s">
        <v>5795</v>
      </c>
      <c r="KPF1660" s="31"/>
      <c r="KPG1660" s="31"/>
      <c r="KPH1660" s="31"/>
      <c r="KPI1660" s="31"/>
      <c r="KPJ1660" s="31"/>
      <c r="KPK1660" s="31"/>
      <c r="KPL1660" s="133"/>
      <c r="KPM1660" s="221" t="s">
        <v>5795</v>
      </c>
      <c r="KPN1660" s="31"/>
      <c r="KPO1660" s="31"/>
      <c r="KPP1660" s="31"/>
      <c r="KPQ1660" s="31"/>
      <c r="KPR1660" s="31"/>
      <c r="KPS1660" s="31"/>
      <c r="KPT1660" s="133"/>
      <c r="KPU1660" s="221" t="s">
        <v>5795</v>
      </c>
      <c r="KPV1660" s="31"/>
      <c r="KPW1660" s="31"/>
      <c r="KPX1660" s="31"/>
      <c r="KPY1660" s="31"/>
      <c r="KPZ1660" s="31"/>
      <c r="KQA1660" s="31"/>
      <c r="KQB1660" s="133"/>
      <c r="KQC1660" s="221" t="s">
        <v>5795</v>
      </c>
      <c r="KQD1660" s="31"/>
      <c r="KQE1660" s="31"/>
      <c r="KQF1660" s="31"/>
      <c r="KQG1660" s="31"/>
      <c r="KQH1660" s="31"/>
      <c r="KQI1660" s="31"/>
      <c r="KQJ1660" s="133"/>
      <c r="KQK1660" s="221" t="s">
        <v>5795</v>
      </c>
      <c r="KQL1660" s="31"/>
      <c r="KQM1660" s="31"/>
      <c r="KQN1660" s="31"/>
      <c r="KQO1660" s="31"/>
      <c r="KQP1660" s="31"/>
      <c r="KQQ1660" s="31"/>
      <c r="KQR1660" s="133"/>
      <c r="KQS1660" s="221" t="s">
        <v>5795</v>
      </c>
      <c r="KQT1660" s="31"/>
      <c r="KQU1660" s="31"/>
      <c r="KQV1660" s="31"/>
      <c r="KQW1660" s="31"/>
      <c r="KQX1660" s="31"/>
      <c r="KQY1660" s="31"/>
      <c r="KQZ1660" s="133"/>
      <c r="KRA1660" s="221" t="s">
        <v>5795</v>
      </c>
      <c r="KRB1660" s="31"/>
      <c r="KRC1660" s="31"/>
      <c r="KRD1660" s="31"/>
      <c r="KRE1660" s="31"/>
      <c r="KRF1660" s="31"/>
      <c r="KRG1660" s="31"/>
      <c r="KRH1660" s="133"/>
      <c r="KRI1660" s="221" t="s">
        <v>5795</v>
      </c>
      <c r="KRJ1660" s="31"/>
      <c r="KRK1660" s="31"/>
      <c r="KRL1660" s="31"/>
      <c r="KRM1660" s="31"/>
      <c r="KRN1660" s="31"/>
      <c r="KRO1660" s="31"/>
      <c r="KRP1660" s="133"/>
      <c r="KRQ1660" s="221" t="s">
        <v>5795</v>
      </c>
      <c r="KRR1660" s="31"/>
      <c r="KRS1660" s="31"/>
      <c r="KRT1660" s="31"/>
      <c r="KRU1660" s="31"/>
      <c r="KRV1660" s="31"/>
      <c r="KRW1660" s="31"/>
      <c r="KRX1660" s="133"/>
      <c r="KRY1660" s="221" t="s">
        <v>5795</v>
      </c>
      <c r="KRZ1660" s="31"/>
      <c r="KSA1660" s="31"/>
      <c r="KSB1660" s="31"/>
      <c r="KSC1660" s="31"/>
      <c r="KSD1660" s="31"/>
      <c r="KSE1660" s="31"/>
      <c r="KSF1660" s="133"/>
      <c r="KSG1660" s="221" t="s">
        <v>5795</v>
      </c>
      <c r="KSH1660" s="31"/>
      <c r="KSI1660" s="31"/>
      <c r="KSJ1660" s="31"/>
      <c r="KSK1660" s="31"/>
      <c r="KSL1660" s="31"/>
      <c r="KSM1660" s="31"/>
      <c r="KSN1660" s="133"/>
      <c r="KSO1660" s="221" t="s">
        <v>5795</v>
      </c>
      <c r="KSP1660" s="31"/>
      <c r="KSQ1660" s="31"/>
      <c r="KSR1660" s="31"/>
      <c r="KSS1660" s="31"/>
      <c r="KST1660" s="31"/>
      <c r="KSU1660" s="31"/>
      <c r="KSV1660" s="133"/>
      <c r="KSW1660" s="221" t="s">
        <v>5795</v>
      </c>
      <c r="KSX1660" s="31"/>
      <c r="KSY1660" s="31"/>
      <c r="KSZ1660" s="31"/>
      <c r="KTA1660" s="31"/>
      <c r="KTB1660" s="31"/>
      <c r="KTC1660" s="31"/>
      <c r="KTD1660" s="133"/>
      <c r="KTE1660" s="221" t="s">
        <v>5795</v>
      </c>
      <c r="KTF1660" s="31"/>
      <c r="KTG1660" s="31"/>
      <c r="KTH1660" s="31"/>
      <c r="KTI1660" s="31"/>
      <c r="KTJ1660" s="31"/>
      <c r="KTK1660" s="31"/>
      <c r="KTL1660" s="133"/>
      <c r="KTM1660" s="221" t="s">
        <v>5795</v>
      </c>
      <c r="KTN1660" s="31"/>
      <c r="KTO1660" s="31"/>
      <c r="KTP1660" s="31"/>
      <c r="KTQ1660" s="31"/>
      <c r="KTR1660" s="31"/>
      <c r="KTS1660" s="31"/>
      <c r="KTT1660" s="133"/>
      <c r="KTU1660" s="221" t="s">
        <v>5795</v>
      </c>
      <c r="KTV1660" s="31"/>
      <c r="KTW1660" s="31"/>
      <c r="KTX1660" s="31"/>
      <c r="KTY1660" s="31"/>
      <c r="KTZ1660" s="31"/>
      <c r="KUA1660" s="31"/>
      <c r="KUB1660" s="133"/>
      <c r="KUC1660" s="221" t="s">
        <v>5795</v>
      </c>
      <c r="KUD1660" s="31"/>
      <c r="KUE1660" s="31"/>
      <c r="KUF1660" s="31"/>
      <c r="KUG1660" s="31"/>
      <c r="KUH1660" s="31"/>
      <c r="KUI1660" s="31"/>
      <c r="KUJ1660" s="133"/>
      <c r="KUK1660" s="221" t="s">
        <v>5795</v>
      </c>
      <c r="KUL1660" s="31"/>
      <c r="KUM1660" s="31"/>
      <c r="KUN1660" s="31"/>
      <c r="KUO1660" s="31"/>
      <c r="KUP1660" s="31"/>
      <c r="KUQ1660" s="31"/>
      <c r="KUR1660" s="133"/>
      <c r="KUS1660" s="221" t="s">
        <v>5795</v>
      </c>
      <c r="KUT1660" s="31"/>
      <c r="KUU1660" s="31"/>
      <c r="KUV1660" s="31"/>
      <c r="KUW1660" s="31"/>
      <c r="KUX1660" s="31"/>
      <c r="KUY1660" s="31"/>
      <c r="KUZ1660" s="133"/>
      <c r="KVA1660" s="221" t="s">
        <v>5795</v>
      </c>
      <c r="KVB1660" s="31"/>
      <c r="KVC1660" s="31"/>
      <c r="KVD1660" s="31"/>
      <c r="KVE1660" s="31"/>
      <c r="KVF1660" s="31"/>
      <c r="KVG1660" s="31"/>
      <c r="KVH1660" s="133"/>
      <c r="KVI1660" s="221" t="s">
        <v>5795</v>
      </c>
      <c r="KVJ1660" s="31"/>
      <c r="KVK1660" s="31"/>
      <c r="KVL1660" s="31"/>
      <c r="KVM1660" s="31"/>
      <c r="KVN1660" s="31"/>
      <c r="KVO1660" s="31"/>
      <c r="KVP1660" s="133"/>
      <c r="KVQ1660" s="221" t="s">
        <v>5795</v>
      </c>
      <c r="KVR1660" s="31"/>
      <c r="KVS1660" s="31"/>
      <c r="KVT1660" s="31"/>
      <c r="KVU1660" s="31"/>
      <c r="KVV1660" s="31"/>
      <c r="KVW1660" s="31"/>
      <c r="KVX1660" s="133"/>
      <c r="KVY1660" s="221" t="s">
        <v>5795</v>
      </c>
      <c r="KVZ1660" s="31"/>
      <c r="KWA1660" s="31"/>
      <c r="KWB1660" s="31"/>
      <c r="KWC1660" s="31"/>
      <c r="KWD1660" s="31"/>
      <c r="KWE1660" s="31"/>
      <c r="KWF1660" s="133"/>
      <c r="KWG1660" s="221" t="s">
        <v>5795</v>
      </c>
      <c r="KWH1660" s="31"/>
      <c r="KWI1660" s="31"/>
      <c r="KWJ1660" s="31"/>
      <c r="KWK1660" s="31"/>
      <c r="KWL1660" s="31"/>
      <c r="KWM1660" s="31"/>
      <c r="KWN1660" s="133"/>
      <c r="KWO1660" s="221" t="s">
        <v>5795</v>
      </c>
      <c r="KWP1660" s="31"/>
      <c r="KWQ1660" s="31"/>
      <c r="KWR1660" s="31"/>
      <c r="KWS1660" s="31"/>
      <c r="KWT1660" s="31"/>
      <c r="KWU1660" s="31"/>
      <c r="KWV1660" s="133"/>
      <c r="KWW1660" s="221" t="s">
        <v>5795</v>
      </c>
      <c r="KWX1660" s="31"/>
      <c r="KWY1660" s="31"/>
      <c r="KWZ1660" s="31"/>
      <c r="KXA1660" s="31"/>
      <c r="KXB1660" s="31"/>
      <c r="KXC1660" s="31"/>
      <c r="KXD1660" s="133"/>
      <c r="KXE1660" s="221" t="s">
        <v>5795</v>
      </c>
      <c r="KXF1660" s="31"/>
      <c r="KXG1660" s="31"/>
      <c r="KXH1660" s="31"/>
      <c r="KXI1660" s="31"/>
      <c r="KXJ1660" s="31"/>
      <c r="KXK1660" s="31"/>
      <c r="KXL1660" s="133"/>
      <c r="KXM1660" s="221" t="s">
        <v>5795</v>
      </c>
      <c r="KXN1660" s="31"/>
      <c r="KXO1660" s="31"/>
      <c r="KXP1660" s="31"/>
      <c r="KXQ1660" s="31"/>
      <c r="KXR1660" s="31"/>
      <c r="KXS1660" s="31"/>
      <c r="KXT1660" s="133"/>
      <c r="KXU1660" s="221" t="s">
        <v>5795</v>
      </c>
      <c r="KXV1660" s="31"/>
      <c r="KXW1660" s="31"/>
      <c r="KXX1660" s="31"/>
      <c r="KXY1660" s="31"/>
      <c r="KXZ1660" s="31"/>
      <c r="KYA1660" s="31"/>
      <c r="KYB1660" s="133"/>
      <c r="KYC1660" s="221" t="s">
        <v>5795</v>
      </c>
      <c r="KYD1660" s="31"/>
      <c r="KYE1660" s="31"/>
      <c r="KYF1660" s="31"/>
      <c r="KYG1660" s="31"/>
      <c r="KYH1660" s="31"/>
      <c r="KYI1660" s="31"/>
      <c r="KYJ1660" s="133"/>
      <c r="KYK1660" s="221" t="s">
        <v>5795</v>
      </c>
      <c r="KYL1660" s="31"/>
      <c r="KYM1660" s="31"/>
      <c r="KYN1660" s="31"/>
      <c r="KYO1660" s="31"/>
      <c r="KYP1660" s="31"/>
      <c r="KYQ1660" s="31"/>
      <c r="KYR1660" s="133"/>
      <c r="KYS1660" s="221" t="s">
        <v>5795</v>
      </c>
      <c r="KYT1660" s="31"/>
      <c r="KYU1660" s="31"/>
      <c r="KYV1660" s="31"/>
      <c r="KYW1660" s="31"/>
      <c r="KYX1660" s="31"/>
      <c r="KYY1660" s="31"/>
      <c r="KYZ1660" s="133"/>
      <c r="KZA1660" s="221" t="s">
        <v>5795</v>
      </c>
      <c r="KZB1660" s="31"/>
      <c r="KZC1660" s="31"/>
      <c r="KZD1660" s="31"/>
      <c r="KZE1660" s="31"/>
      <c r="KZF1660" s="31"/>
      <c r="KZG1660" s="31"/>
      <c r="KZH1660" s="133"/>
      <c r="KZI1660" s="221" t="s">
        <v>5795</v>
      </c>
      <c r="KZJ1660" s="31"/>
      <c r="KZK1660" s="31"/>
      <c r="KZL1660" s="31"/>
      <c r="KZM1660" s="31"/>
      <c r="KZN1660" s="31"/>
      <c r="KZO1660" s="31"/>
      <c r="KZP1660" s="133"/>
      <c r="KZQ1660" s="221" t="s">
        <v>5795</v>
      </c>
      <c r="KZR1660" s="31"/>
      <c r="KZS1660" s="31"/>
      <c r="KZT1660" s="31"/>
      <c r="KZU1660" s="31"/>
      <c r="KZV1660" s="31"/>
      <c r="KZW1660" s="31"/>
      <c r="KZX1660" s="133"/>
      <c r="KZY1660" s="221" t="s">
        <v>5795</v>
      </c>
      <c r="KZZ1660" s="31"/>
      <c r="LAA1660" s="31"/>
      <c r="LAB1660" s="31"/>
      <c r="LAC1660" s="31"/>
      <c r="LAD1660" s="31"/>
      <c r="LAE1660" s="31"/>
      <c r="LAF1660" s="133"/>
      <c r="LAG1660" s="221" t="s">
        <v>5795</v>
      </c>
      <c r="LAH1660" s="31"/>
      <c r="LAI1660" s="31"/>
      <c r="LAJ1660" s="31"/>
      <c r="LAK1660" s="31"/>
      <c r="LAL1660" s="31"/>
      <c r="LAM1660" s="31"/>
      <c r="LAN1660" s="133"/>
      <c r="LAO1660" s="221" t="s">
        <v>5795</v>
      </c>
      <c r="LAP1660" s="31"/>
      <c r="LAQ1660" s="31"/>
      <c r="LAR1660" s="31"/>
      <c r="LAS1660" s="31"/>
      <c r="LAT1660" s="31"/>
      <c r="LAU1660" s="31"/>
      <c r="LAV1660" s="133"/>
      <c r="LAW1660" s="221" t="s">
        <v>5795</v>
      </c>
      <c r="LAX1660" s="31"/>
      <c r="LAY1660" s="31"/>
      <c r="LAZ1660" s="31"/>
      <c r="LBA1660" s="31"/>
      <c r="LBB1660" s="31"/>
      <c r="LBC1660" s="31"/>
      <c r="LBD1660" s="133"/>
      <c r="LBE1660" s="221" t="s">
        <v>5795</v>
      </c>
      <c r="LBF1660" s="31"/>
      <c r="LBG1660" s="31"/>
      <c r="LBH1660" s="31"/>
      <c r="LBI1660" s="31"/>
      <c r="LBJ1660" s="31"/>
      <c r="LBK1660" s="31"/>
      <c r="LBL1660" s="133"/>
      <c r="LBM1660" s="221" t="s">
        <v>5795</v>
      </c>
      <c r="LBN1660" s="31"/>
      <c r="LBO1660" s="31"/>
      <c r="LBP1660" s="31"/>
      <c r="LBQ1660" s="31"/>
      <c r="LBR1660" s="31"/>
      <c r="LBS1660" s="31"/>
      <c r="LBT1660" s="133"/>
      <c r="LBU1660" s="221" t="s">
        <v>5795</v>
      </c>
      <c r="LBV1660" s="31"/>
      <c r="LBW1660" s="31"/>
      <c r="LBX1660" s="31"/>
      <c r="LBY1660" s="31"/>
      <c r="LBZ1660" s="31"/>
      <c r="LCA1660" s="31"/>
      <c r="LCB1660" s="133"/>
      <c r="LCC1660" s="221" t="s">
        <v>5795</v>
      </c>
      <c r="LCD1660" s="31"/>
      <c r="LCE1660" s="31"/>
      <c r="LCF1660" s="31"/>
      <c r="LCG1660" s="31"/>
      <c r="LCH1660" s="31"/>
      <c r="LCI1660" s="31"/>
      <c r="LCJ1660" s="133"/>
      <c r="LCK1660" s="221" t="s">
        <v>5795</v>
      </c>
      <c r="LCL1660" s="31"/>
      <c r="LCM1660" s="31"/>
      <c r="LCN1660" s="31"/>
      <c r="LCO1660" s="31"/>
      <c r="LCP1660" s="31"/>
      <c r="LCQ1660" s="31"/>
      <c r="LCR1660" s="133"/>
      <c r="LCS1660" s="221" t="s">
        <v>5795</v>
      </c>
      <c r="LCT1660" s="31"/>
      <c r="LCU1660" s="31"/>
      <c r="LCV1660" s="31"/>
      <c r="LCW1660" s="31"/>
      <c r="LCX1660" s="31"/>
      <c r="LCY1660" s="31"/>
      <c r="LCZ1660" s="133"/>
      <c r="LDA1660" s="221" t="s">
        <v>5795</v>
      </c>
      <c r="LDB1660" s="31"/>
      <c r="LDC1660" s="31"/>
      <c r="LDD1660" s="31"/>
      <c r="LDE1660" s="31"/>
      <c r="LDF1660" s="31"/>
      <c r="LDG1660" s="31"/>
      <c r="LDH1660" s="133"/>
      <c r="LDI1660" s="221" t="s">
        <v>5795</v>
      </c>
      <c r="LDJ1660" s="31"/>
      <c r="LDK1660" s="31"/>
      <c r="LDL1660" s="31"/>
      <c r="LDM1660" s="31"/>
      <c r="LDN1660" s="31"/>
      <c r="LDO1660" s="31"/>
      <c r="LDP1660" s="133"/>
      <c r="LDQ1660" s="221" t="s">
        <v>5795</v>
      </c>
      <c r="LDR1660" s="31"/>
      <c r="LDS1660" s="31"/>
      <c r="LDT1660" s="31"/>
      <c r="LDU1660" s="31"/>
      <c r="LDV1660" s="31"/>
      <c r="LDW1660" s="31"/>
      <c r="LDX1660" s="133"/>
      <c r="LDY1660" s="221" t="s">
        <v>5795</v>
      </c>
      <c r="LDZ1660" s="31"/>
      <c r="LEA1660" s="31"/>
      <c r="LEB1660" s="31"/>
      <c r="LEC1660" s="31"/>
      <c r="LED1660" s="31"/>
      <c r="LEE1660" s="31"/>
      <c r="LEF1660" s="133"/>
      <c r="LEG1660" s="221" t="s">
        <v>5795</v>
      </c>
      <c r="LEH1660" s="31"/>
      <c r="LEI1660" s="31"/>
      <c r="LEJ1660" s="31"/>
      <c r="LEK1660" s="31"/>
      <c r="LEL1660" s="31"/>
      <c r="LEM1660" s="31"/>
      <c r="LEN1660" s="133"/>
      <c r="LEO1660" s="221" t="s">
        <v>5795</v>
      </c>
      <c r="LEP1660" s="31"/>
      <c r="LEQ1660" s="31"/>
      <c r="LER1660" s="31"/>
      <c r="LES1660" s="31"/>
      <c r="LET1660" s="31"/>
      <c r="LEU1660" s="31"/>
      <c r="LEV1660" s="133"/>
      <c r="LEW1660" s="221" t="s">
        <v>5795</v>
      </c>
      <c r="LEX1660" s="31"/>
      <c r="LEY1660" s="31"/>
      <c r="LEZ1660" s="31"/>
      <c r="LFA1660" s="31"/>
      <c r="LFB1660" s="31"/>
      <c r="LFC1660" s="31"/>
      <c r="LFD1660" s="133"/>
      <c r="LFE1660" s="221" t="s">
        <v>5795</v>
      </c>
      <c r="LFF1660" s="31"/>
      <c r="LFG1660" s="31"/>
      <c r="LFH1660" s="31"/>
      <c r="LFI1660" s="31"/>
      <c r="LFJ1660" s="31"/>
      <c r="LFK1660" s="31"/>
      <c r="LFL1660" s="133"/>
      <c r="LFM1660" s="221" t="s">
        <v>5795</v>
      </c>
      <c r="LFN1660" s="31"/>
      <c r="LFO1660" s="31"/>
      <c r="LFP1660" s="31"/>
      <c r="LFQ1660" s="31"/>
      <c r="LFR1660" s="31"/>
      <c r="LFS1660" s="31"/>
      <c r="LFT1660" s="133"/>
      <c r="LFU1660" s="221" t="s">
        <v>5795</v>
      </c>
      <c r="LFV1660" s="31"/>
      <c r="LFW1660" s="31"/>
      <c r="LFX1660" s="31"/>
      <c r="LFY1660" s="31"/>
      <c r="LFZ1660" s="31"/>
      <c r="LGA1660" s="31"/>
      <c r="LGB1660" s="133"/>
      <c r="LGC1660" s="221" t="s">
        <v>5795</v>
      </c>
      <c r="LGD1660" s="31"/>
      <c r="LGE1660" s="31"/>
      <c r="LGF1660" s="31"/>
      <c r="LGG1660" s="31"/>
      <c r="LGH1660" s="31"/>
      <c r="LGI1660" s="31"/>
      <c r="LGJ1660" s="133"/>
      <c r="LGK1660" s="221" t="s">
        <v>5795</v>
      </c>
      <c r="LGL1660" s="31"/>
      <c r="LGM1660" s="31"/>
      <c r="LGN1660" s="31"/>
      <c r="LGO1660" s="31"/>
      <c r="LGP1660" s="31"/>
      <c r="LGQ1660" s="31"/>
      <c r="LGR1660" s="133"/>
      <c r="LGS1660" s="221" t="s">
        <v>5795</v>
      </c>
      <c r="LGT1660" s="31"/>
      <c r="LGU1660" s="31"/>
      <c r="LGV1660" s="31"/>
      <c r="LGW1660" s="31"/>
      <c r="LGX1660" s="31"/>
      <c r="LGY1660" s="31"/>
      <c r="LGZ1660" s="133"/>
      <c r="LHA1660" s="221" t="s">
        <v>5795</v>
      </c>
      <c r="LHB1660" s="31"/>
      <c r="LHC1660" s="31"/>
      <c r="LHD1660" s="31"/>
      <c r="LHE1660" s="31"/>
      <c r="LHF1660" s="31"/>
      <c r="LHG1660" s="31"/>
      <c r="LHH1660" s="133"/>
      <c r="LHI1660" s="221" t="s">
        <v>5795</v>
      </c>
      <c r="LHJ1660" s="31"/>
      <c r="LHK1660" s="31"/>
      <c r="LHL1660" s="31"/>
      <c r="LHM1660" s="31"/>
      <c r="LHN1660" s="31"/>
      <c r="LHO1660" s="31"/>
      <c r="LHP1660" s="133"/>
      <c r="LHQ1660" s="221" t="s">
        <v>5795</v>
      </c>
      <c r="LHR1660" s="31"/>
      <c r="LHS1660" s="31"/>
      <c r="LHT1660" s="31"/>
      <c r="LHU1660" s="31"/>
      <c r="LHV1660" s="31"/>
      <c r="LHW1660" s="31"/>
      <c r="LHX1660" s="133"/>
      <c r="LHY1660" s="221" t="s">
        <v>5795</v>
      </c>
      <c r="LHZ1660" s="31"/>
      <c r="LIA1660" s="31"/>
      <c r="LIB1660" s="31"/>
      <c r="LIC1660" s="31"/>
      <c r="LID1660" s="31"/>
      <c r="LIE1660" s="31"/>
      <c r="LIF1660" s="133"/>
      <c r="LIG1660" s="221" t="s">
        <v>5795</v>
      </c>
      <c r="LIH1660" s="31"/>
      <c r="LII1660" s="31"/>
      <c r="LIJ1660" s="31"/>
      <c r="LIK1660" s="31"/>
      <c r="LIL1660" s="31"/>
      <c r="LIM1660" s="31"/>
      <c r="LIN1660" s="133"/>
      <c r="LIO1660" s="221" t="s">
        <v>5795</v>
      </c>
      <c r="LIP1660" s="31"/>
      <c r="LIQ1660" s="31"/>
      <c r="LIR1660" s="31"/>
      <c r="LIS1660" s="31"/>
      <c r="LIT1660" s="31"/>
      <c r="LIU1660" s="31"/>
      <c r="LIV1660" s="133"/>
      <c r="LIW1660" s="221" t="s">
        <v>5795</v>
      </c>
      <c r="LIX1660" s="31"/>
      <c r="LIY1660" s="31"/>
      <c r="LIZ1660" s="31"/>
      <c r="LJA1660" s="31"/>
      <c r="LJB1660" s="31"/>
      <c r="LJC1660" s="31"/>
      <c r="LJD1660" s="133"/>
      <c r="LJE1660" s="221" t="s">
        <v>5795</v>
      </c>
      <c r="LJF1660" s="31"/>
      <c r="LJG1660" s="31"/>
      <c r="LJH1660" s="31"/>
      <c r="LJI1660" s="31"/>
      <c r="LJJ1660" s="31"/>
      <c r="LJK1660" s="31"/>
      <c r="LJL1660" s="133"/>
      <c r="LJM1660" s="221" t="s">
        <v>5795</v>
      </c>
      <c r="LJN1660" s="31"/>
      <c r="LJO1660" s="31"/>
      <c r="LJP1660" s="31"/>
      <c r="LJQ1660" s="31"/>
      <c r="LJR1660" s="31"/>
      <c r="LJS1660" s="31"/>
      <c r="LJT1660" s="133"/>
      <c r="LJU1660" s="221" t="s">
        <v>5795</v>
      </c>
      <c r="LJV1660" s="31"/>
      <c r="LJW1660" s="31"/>
      <c r="LJX1660" s="31"/>
      <c r="LJY1660" s="31"/>
      <c r="LJZ1660" s="31"/>
      <c r="LKA1660" s="31"/>
      <c r="LKB1660" s="133"/>
      <c r="LKC1660" s="221" t="s">
        <v>5795</v>
      </c>
      <c r="LKD1660" s="31"/>
      <c r="LKE1660" s="31"/>
      <c r="LKF1660" s="31"/>
      <c r="LKG1660" s="31"/>
      <c r="LKH1660" s="31"/>
      <c r="LKI1660" s="31"/>
      <c r="LKJ1660" s="133"/>
      <c r="LKK1660" s="221" t="s">
        <v>5795</v>
      </c>
      <c r="LKL1660" s="31"/>
      <c r="LKM1660" s="31"/>
      <c r="LKN1660" s="31"/>
      <c r="LKO1660" s="31"/>
      <c r="LKP1660" s="31"/>
      <c r="LKQ1660" s="31"/>
      <c r="LKR1660" s="133"/>
      <c r="LKS1660" s="221" t="s">
        <v>5795</v>
      </c>
      <c r="LKT1660" s="31"/>
      <c r="LKU1660" s="31"/>
      <c r="LKV1660" s="31"/>
      <c r="LKW1660" s="31"/>
      <c r="LKX1660" s="31"/>
      <c r="LKY1660" s="31"/>
      <c r="LKZ1660" s="133"/>
      <c r="LLA1660" s="221" t="s">
        <v>5795</v>
      </c>
      <c r="LLB1660" s="31"/>
      <c r="LLC1660" s="31"/>
      <c r="LLD1660" s="31"/>
      <c r="LLE1660" s="31"/>
      <c r="LLF1660" s="31"/>
      <c r="LLG1660" s="31"/>
      <c r="LLH1660" s="133"/>
      <c r="LLI1660" s="221" t="s">
        <v>5795</v>
      </c>
      <c r="LLJ1660" s="31"/>
      <c r="LLK1660" s="31"/>
      <c r="LLL1660" s="31"/>
      <c r="LLM1660" s="31"/>
      <c r="LLN1660" s="31"/>
      <c r="LLO1660" s="31"/>
      <c r="LLP1660" s="133"/>
      <c r="LLQ1660" s="221" t="s">
        <v>5795</v>
      </c>
      <c r="LLR1660" s="31"/>
      <c r="LLS1660" s="31"/>
      <c r="LLT1660" s="31"/>
      <c r="LLU1660" s="31"/>
      <c r="LLV1660" s="31"/>
      <c r="LLW1660" s="31"/>
      <c r="LLX1660" s="133"/>
      <c r="LLY1660" s="221" t="s">
        <v>5795</v>
      </c>
      <c r="LLZ1660" s="31"/>
      <c r="LMA1660" s="31"/>
      <c r="LMB1660" s="31"/>
      <c r="LMC1660" s="31"/>
      <c r="LMD1660" s="31"/>
      <c r="LME1660" s="31"/>
      <c r="LMF1660" s="133"/>
      <c r="LMG1660" s="221" t="s">
        <v>5795</v>
      </c>
      <c r="LMH1660" s="31"/>
      <c r="LMI1660" s="31"/>
      <c r="LMJ1660" s="31"/>
      <c r="LMK1660" s="31"/>
      <c r="LML1660" s="31"/>
      <c r="LMM1660" s="31"/>
      <c r="LMN1660" s="133"/>
      <c r="LMO1660" s="221" t="s">
        <v>5795</v>
      </c>
      <c r="LMP1660" s="31"/>
      <c r="LMQ1660" s="31"/>
      <c r="LMR1660" s="31"/>
      <c r="LMS1660" s="31"/>
      <c r="LMT1660" s="31"/>
      <c r="LMU1660" s="31"/>
      <c r="LMV1660" s="133"/>
      <c r="LMW1660" s="221" t="s">
        <v>5795</v>
      </c>
      <c r="LMX1660" s="31"/>
      <c r="LMY1660" s="31"/>
      <c r="LMZ1660" s="31"/>
      <c r="LNA1660" s="31"/>
      <c r="LNB1660" s="31"/>
      <c r="LNC1660" s="31"/>
      <c r="LND1660" s="133"/>
      <c r="LNE1660" s="221" t="s">
        <v>5795</v>
      </c>
      <c r="LNF1660" s="31"/>
      <c r="LNG1660" s="31"/>
      <c r="LNH1660" s="31"/>
      <c r="LNI1660" s="31"/>
      <c r="LNJ1660" s="31"/>
      <c r="LNK1660" s="31"/>
      <c r="LNL1660" s="133"/>
      <c r="LNM1660" s="221" t="s">
        <v>5795</v>
      </c>
      <c r="LNN1660" s="31"/>
      <c r="LNO1660" s="31"/>
      <c r="LNP1660" s="31"/>
      <c r="LNQ1660" s="31"/>
      <c r="LNR1660" s="31"/>
      <c r="LNS1660" s="31"/>
      <c r="LNT1660" s="133"/>
      <c r="LNU1660" s="221" t="s">
        <v>5795</v>
      </c>
      <c r="LNV1660" s="31"/>
      <c r="LNW1660" s="31"/>
      <c r="LNX1660" s="31"/>
      <c r="LNY1660" s="31"/>
      <c r="LNZ1660" s="31"/>
      <c r="LOA1660" s="31"/>
      <c r="LOB1660" s="133"/>
      <c r="LOC1660" s="221" t="s">
        <v>5795</v>
      </c>
      <c r="LOD1660" s="31"/>
      <c r="LOE1660" s="31"/>
      <c r="LOF1660" s="31"/>
      <c r="LOG1660" s="31"/>
      <c r="LOH1660" s="31"/>
      <c r="LOI1660" s="31"/>
      <c r="LOJ1660" s="133"/>
      <c r="LOK1660" s="221" t="s">
        <v>5795</v>
      </c>
      <c r="LOL1660" s="31"/>
      <c r="LOM1660" s="31"/>
      <c r="LON1660" s="31"/>
      <c r="LOO1660" s="31"/>
      <c r="LOP1660" s="31"/>
      <c r="LOQ1660" s="31"/>
      <c r="LOR1660" s="133"/>
      <c r="LOS1660" s="221" t="s">
        <v>5795</v>
      </c>
      <c r="LOT1660" s="31"/>
      <c r="LOU1660" s="31"/>
      <c r="LOV1660" s="31"/>
      <c r="LOW1660" s="31"/>
      <c r="LOX1660" s="31"/>
      <c r="LOY1660" s="31"/>
      <c r="LOZ1660" s="133"/>
      <c r="LPA1660" s="221" t="s">
        <v>5795</v>
      </c>
      <c r="LPB1660" s="31"/>
      <c r="LPC1660" s="31"/>
      <c r="LPD1660" s="31"/>
      <c r="LPE1660" s="31"/>
      <c r="LPF1660" s="31"/>
      <c r="LPG1660" s="31"/>
      <c r="LPH1660" s="133"/>
      <c r="LPI1660" s="221" t="s">
        <v>5795</v>
      </c>
      <c r="LPJ1660" s="31"/>
      <c r="LPK1660" s="31"/>
      <c r="LPL1660" s="31"/>
      <c r="LPM1660" s="31"/>
      <c r="LPN1660" s="31"/>
      <c r="LPO1660" s="31"/>
      <c r="LPP1660" s="133"/>
      <c r="LPQ1660" s="221" t="s">
        <v>5795</v>
      </c>
      <c r="LPR1660" s="31"/>
      <c r="LPS1660" s="31"/>
      <c r="LPT1660" s="31"/>
      <c r="LPU1660" s="31"/>
      <c r="LPV1660" s="31"/>
      <c r="LPW1660" s="31"/>
      <c r="LPX1660" s="133"/>
      <c r="LPY1660" s="221" t="s">
        <v>5795</v>
      </c>
      <c r="LPZ1660" s="31"/>
      <c r="LQA1660" s="31"/>
      <c r="LQB1660" s="31"/>
      <c r="LQC1660" s="31"/>
      <c r="LQD1660" s="31"/>
      <c r="LQE1660" s="31"/>
      <c r="LQF1660" s="133"/>
      <c r="LQG1660" s="221" t="s">
        <v>5795</v>
      </c>
      <c r="LQH1660" s="31"/>
      <c r="LQI1660" s="31"/>
      <c r="LQJ1660" s="31"/>
      <c r="LQK1660" s="31"/>
      <c r="LQL1660" s="31"/>
      <c r="LQM1660" s="31"/>
      <c r="LQN1660" s="133"/>
      <c r="LQO1660" s="221" t="s">
        <v>5795</v>
      </c>
      <c r="LQP1660" s="31"/>
      <c r="LQQ1660" s="31"/>
      <c r="LQR1660" s="31"/>
      <c r="LQS1660" s="31"/>
      <c r="LQT1660" s="31"/>
      <c r="LQU1660" s="31"/>
      <c r="LQV1660" s="133"/>
      <c r="LQW1660" s="221" t="s">
        <v>5795</v>
      </c>
      <c r="LQX1660" s="31"/>
      <c r="LQY1660" s="31"/>
      <c r="LQZ1660" s="31"/>
      <c r="LRA1660" s="31"/>
      <c r="LRB1660" s="31"/>
      <c r="LRC1660" s="31"/>
      <c r="LRD1660" s="133"/>
      <c r="LRE1660" s="221" t="s">
        <v>5795</v>
      </c>
      <c r="LRF1660" s="31"/>
      <c r="LRG1660" s="31"/>
      <c r="LRH1660" s="31"/>
      <c r="LRI1660" s="31"/>
      <c r="LRJ1660" s="31"/>
      <c r="LRK1660" s="31"/>
      <c r="LRL1660" s="133"/>
      <c r="LRM1660" s="221" t="s">
        <v>5795</v>
      </c>
      <c r="LRN1660" s="31"/>
      <c r="LRO1660" s="31"/>
      <c r="LRP1660" s="31"/>
      <c r="LRQ1660" s="31"/>
      <c r="LRR1660" s="31"/>
      <c r="LRS1660" s="31"/>
      <c r="LRT1660" s="133"/>
      <c r="LRU1660" s="221" t="s">
        <v>5795</v>
      </c>
      <c r="LRV1660" s="31"/>
      <c r="LRW1660" s="31"/>
      <c r="LRX1660" s="31"/>
      <c r="LRY1660" s="31"/>
      <c r="LRZ1660" s="31"/>
      <c r="LSA1660" s="31"/>
      <c r="LSB1660" s="133"/>
      <c r="LSC1660" s="221" t="s">
        <v>5795</v>
      </c>
      <c r="LSD1660" s="31"/>
      <c r="LSE1660" s="31"/>
      <c r="LSF1660" s="31"/>
      <c r="LSG1660" s="31"/>
      <c r="LSH1660" s="31"/>
      <c r="LSI1660" s="31"/>
      <c r="LSJ1660" s="133"/>
      <c r="LSK1660" s="221" t="s">
        <v>5795</v>
      </c>
      <c r="LSL1660" s="31"/>
      <c r="LSM1660" s="31"/>
      <c r="LSN1660" s="31"/>
      <c r="LSO1660" s="31"/>
      <c r="LSP1660" s="31"/>
      <c r="LSQ1660" s="31"/>
      <c r="LSR1660" s="133"/>
      <c r="LSS1660" s="221" t="s">
        <v>5795</v>
      </c>
      <c r="LST1660" s="31"/>
      <c r="LSU1660" s="31"/>
      <c r="LSV1660" s="31"/>
      <c r="LSW1660" s="31"/>
      <c r="LSX1660" s="31"/>
      <c r="LSY1660" s="31"/>
      <c r="LSZ1660" s="133"/>
      <c r="LTA1660" s="221" t="s">
        <v>5795</v>
      </c>
      <c r="LTB1660" s="31"/>
      <c r="LTC1660" s="31"/>
      <c r="LTD1660" s="31"/>
      <c r="LTE1660" s="31"/>
      <c r="LTF1660" s="31"/>
      <c r="LTG1660" s="31"/>
      <c r="LTH1660" s="133"/>
      <c r="LTI1660" s="221" t="s">
        <v>5795</v>
      </c>
      <c r="LTJ1660" s="31"/>
      <c r="LTK1660" s="31"/>
      <c r="LTL1660" s="31"/>
      <c r="LTM1660" s="31"/>
      <c r="LTN1660" s="31"/>
      <c r="LTO1660" s="31"/>
      <c r="LTP1660" s="133"/>
      <c r="LTQ1660" s="221" t="s">
        <v>5795</v>
      </c>
      <c r="LTR1660" s="31"/>
      <c r="LTS1660" s="31"/>
      <c r="LTT1660" s="31"/>
      <c r="LTU1660" s="31"/>
      <c r="LTV1660" s="31"/>
      <c r="LTW1660" s="31"/>
      <c r="LTX1660" s="133"/>
      <c r="LTY1660" s="221" t="s">
        <v>5795</v>
      </c>
      <c r="LTZ1660" s="31"/>
      <c r="LUA1660" s="31"/>
      <c r="LUB1660" s="31"/>
      <c r="LUC1660" s="31"/>
      <c r="LUD1660" s="31"/>
      <c r="LUE1660" s="31"/>
      <c r="LUF1660" s="133"/>
      <c r="LUG1660" s="221" t="s">
        <v>5795</v>
      </c>
      <c r="LUH1660" s="31"/>
      <c r="LUI1660" s="31"/>
      <c r="LUJ1660" s="31"/>
      <c r="LUK1660" s="31"/>
      <c r="LUL1660" s="31"/>
      <c r="LUM1660" s="31"/>
      <c r="LUN1660" s="133"/>
      <c r="LUO1660" s="221" t="s">
        <v>5795</v>
      </c>
      <c r="LUP1660" s="31"/>
      <c r="LUQ1660" s="31"/>
      <c r="LUR1660" s="31"/>
      <c r="LUS1660" s="31"/>
      <c r="LUT1660" s="31"/>
      <c r="LUU1660" s="31"/>
      <c r="LUV1660" s="133"/>
      <c r="LUW1660" s="221" t="s">
        <v>5795</v>
      </c>
      <c r="LUX1660" s="31"/>
      <c r="LUY1660" s="31"/>
      <c r="LUZ1660" s="31"/>
      <c r="LVA1660" s="31"/>
      <c r="LVB1660" s="31"/>
      <c r="LVC1660" s="31"/>
      <c r="LVD1660" s="133"/>
      <c r="LVE1660" s="221" t="s">
        <v>5795</v>
      </c>
      <c r="LVF1660" s="31"/>
      <c r="LVG1660" s="31"/>
      <c r="LVH1660" s="31"/>
      <c r="LVI1660" s="31"/>
      <c r="LVJ1660" s="31"/>
      <c r="LVK1660" s="31"/>
      <c r="LVL1660" s="133"/>
      <c r="LVM1660" s="221" t="s">
        <v>5795</v>
      </c>
      <c r="LVN1660" s="31"/>
      <c r="LVO1660" s="31"/>
      <c r="LVP1660" s="31"/>
      <c r="LVQ1660" s="31"/>
      <c r="LVR1660" s="31"/>
      <c r="LVS1660" s="31"/>
      <c r="LVT1660" s="133"/>
      <c r="LVU1660" s="221" t="s">
        <v>5795</v>
      </c>
      <c r="LVV1660" s="31"/>
      <c r="LVW1660" s="31"/>
      <c r="LVX1660" s="31"/>
      <c r="LVY1660" s="31"/>
      <c r="LVZ1660" s="31"/>
      <c r="LWA1660" s="31"/>
      <c r="LWB1660" s="133"/>
      <c r="LWC1660" s="221" t="s">
        <v>5795</v>
      </c>
      <c r="LWD1660" s="31"/>
      <c r="LWE1660" s="31"/>
      <c r="LWF1660" s="31"/>
      <c r="LWG1660" s="31"/>
      <c r="LWH1660" s="31"/>
      <c r="LWI1660" s="31"/>
      <c r="LWJ1660" s="133"/>
      <c r="LWK1660" s="221" t="s">
        <v>5795</v>
      </c>
      <c r="LWL1660" s="31"/>
      <c r="LWM1660" s="31"/>
      <c r="LWN1660" s="31"/>
      <c r="LWO1660" s="31"/>
      <c r="LWP1660" s="31"/>
      <c r="LWQ1660" s="31"/>
      <c r="LWR1660" s="133"/>
      <c r="LWS1660" s="221" t="s">
        <v>5795</v>
      </c>
      <c r="LWT1660" s="31"/>
      <c r="LWU1660" s="31"/>
      <c r="LWV1660" s="31"/>
      <c r="LWW1660" s="31"/>
      <c r="LWX1660" s="31"/>
      <c r="LWY1660" s="31"/>
      <c r="LWZ1660" s="133"/>
      <c r="LXA1660" s="221" t="s">
        <v>5795</v>
      </c>
      <c r="LXB1660" s="31"/>
      <c r="LXC1660" s="31"/>
      <c r="LXD1660" s="31"/>
      <c r="LXE1660" s="31"/>
      <c r="LXF1660" s="31"/>
      <c r="LXG1660" s="31"/>
      <c r="LXH1660" s="133"/>
      <c r="LXI1660" s="221" t="s">
        <v>5795</v>
      </c>
      <c r="LXJ1660" s="31"/>
      <c r="LXK1660" s="31"/>
      <c r="LXL1660" s="31"/>
      <c r="LXM1660" s="31"/>
      <c r="LXN1660" s="31"/>
      <c r="LXO1660" s="31"/>
      <c r="LXP1660" s="133"/>
      <c r="LXQ1660" s="221" t="s">
        <v>5795</v>
      </c>
      <c r="LXR1660" s="31"/>
      <c r="LXS1660" s="31"/>
      <c r="LXT1660" s="31"/>
      <c r="LXU1660" s="31"/>
      <c r="LXV1660" s="31"/>
      <c r="LXW1660" s="31"/>
      <c r="LXX1660" s="133"/>
      <c r="LXY1660" s="221" t="s">
        <v>5795</v>
      </c>
      <c r="LXZ1660" s="31"/>
      <c r="LYA1660" s="31"/>
      <c r="LYB1660" s="31"/>
      <c r="LYC1660" s="31"/>
      <c r="LYD1660" s="31"/>
      <c r="LYE1660" s="31"/>
      <c r="LYF1660" s="133"/>
      <c r="LYG1660" s="221" t="s">
        <v>5795</v>
      </c>
      <c r="LYH1660" s="31"/>
      <c r="LYI1660" s="31"/>
      <c r="LYJ1660" s="31"/>
      <c r="LYK1660" s="31"/>
      <c r="LYL1660" s="31"/>
      <c r="LYM1660" s="31"/>
      <c r="LYN1660" s="133"/>
      <c r="LYO1660" s="221" t="s">
        <v>5795</v>
      </c>
      <c r="LYP1660" s="31"/>
      <c r="LYQ1660" s="31"/>
      <c r="LYR1660" s="31"/>
      <c r="LYS1660" s="31"/>
      <c r="LYT1660" s="31"/>
      <c r="LYU1660" s="31"/>
      <c r="LYV1660" s="133"/>
      <c r="LYW1660" s="221" t="s">
        <v>5795</v>
      </c>
      <c r="LYX1660" s="31"/>
      <c r="LYY1660" s="31"/>
      <c r="LYZ1660" s="31"/>
      <c r="LZA1660" s="31"/>
      <c r="LZB1660" s="31"/>
      <c r="LZC1660" s="31"/>
      <c r="LZD1660" s="133"/>
      <c r="LZE1660" s="221" t="s">
        <v>5795</v>
      </c>
      <c r="LZF1660" s="31"/>
      <c r="LZG1660" s="31"/>
      <c r="LZH1660" s="31"/>
      <c r="LZI1660" s="31"/>
      <c r="LZJ1660" s="31"/>
      <c r="LZK1660" s="31"/>
      <c r="LZL1660" s="133"/>
      <c r="LZM1660" s="221" t="s">
        <v>5795</v>
      </c>
      <c r="LZN1660" s="31"/>
      <c r="LZO1660" s="31"/>
      <c r="LZP1660" s="31"/>
      <c r="LZQ1660" s="31"/>
      <c r="LZR1660" s="31"/>
      <c r="LZS1660" s="31"/>
      <c r="LZT1660" s="133"/>
      <c r="LZU1660" s="221" t="s">
        <v>5795</v>
      </c>
      <c r="LZV1660" s="31"/>
      <c r="LZW1660" s="31"/>
      <c r="LZX1660" s="31"/>
      <c r="LZY1660" s="31"/>
      <c r="LZZ1660" s="31"/>
      <c r="MAA1660" s="31"/>
      <c r="MAB1660" s="133"/>
      <c r="MAC1660" s="221" t="s">
        <v>5795</v>
      </c>
      <c r="MAD1660" s="31"/>
      <c r="MAE1660" s="31"/>
      <c r="MAF1660" s="31"/>
      <c r="MAG1660" s="31"/>
      <c r="MAH1660" s="31"/>
      <c r="MAI1660" s="31"/>
      <c r="MAJ1660" s="133"/>
      <c r="MAK1660" s="221" t="s">
        <v>5795</v>
      </c>
      <c r="MAL1660" s="31"/>
      <c r="MAM1660" s="31"/>
      <c r="MAN1660" s="31"/>
      <c r="MAO1660" s="31"/>
      <c r="MAP1660" s="31"/>
      <c r="MAQ1660" s="31"/>
      <c r="MAR1660" s="133"/>
      <c r="MAS1660" s="221" t="s">
        <v>5795</v>
      </c>
      <c r="MAT1660" s="31"/>
      <c r="MAU1660" s="31"/>
      <c r="MAV1660" s="31"/>
      <c r="MAW1660" s="31"/>
      <c r="MAX1660" s="31"/>
      <c r="MAY1660" s="31"/>
      <c r="MAZ1660" s="133"/>
      <c r="MBA1660" s="221" t="s">
        <v>5795</v>
      </c>
      <c r="MBB1660" s="31"/>
      <c r="MBC1660" s="31"/>
      <c r="MBD1660" s="31"/>
      <c r="MBE1660" s="31"/>
      <c r="MBF1660" s="31"/>
      <c r="MBG1660" s="31"/>
      <c r="MBH1660" s="133"/>
      <c r="MBI1660" s="221" t="s">
        <v>5795</v>
      </c>
      <c r="MBJ1660" s="31"/>
      <c r="MBK1660" s="31"/>
      <c r="MBL1660" s="31"/>
      <c r="MBM1660" s="31"/>
      <c r="MBN1660" s="31"/>
      <c r="MBO1660" s="31"/>
      <c r="MBP1660" s="133"/>
      <c r="MBQ1660" s="221" t="s">
        <v>5795</v>
      </c>
      <c r="MBR1660" s="31"/>
      <c r="MBS1660" s="31"/>
      <c r="MBT1660" s="31"/>
      <c r="MBU1660" s="31"/>
      <c r="MBV1660" s="31"/>
      <c r="MBW1660" s="31"/>
      <c r="MBX1660" s="133"/>
      <c r="MBY1660" s="221" t="s">
        <v>5795</v>
      </c>
      <c r="MBZ1660" s="31"/>
      <c r="MCA1660" s="31"/>
      <c r="MCB1660" s="31"/>
      <c r="MCC1660" s="31"/>
      <c r="MCD1660" s="31"/>
      <c r="MCE1660" s="31"/>
      <c r="MCF1660" s="133"/>
      <c r="MCG1660" s="221" t="s">
        <v>5795</v>
      </c>
      <c r="MCH1660" s="31"/>
      <c r="MCI1660" s="31"/>
      <c r="MCJ1660" s="31"/>
      <c r="MCK1660" s="31"/>
      <c r="MCL1660" s="31"/>
      <c r="MCM1660" s="31"/>
      <c r="MCN1660" s="133"/>
      <c r="MCO1660" s="221" t="s">
        <v>5795</v>
      </c>
      <c r="MCP1660" s="31"/>
      <c r="MCQ1660" s="31"/>
      <c r="MCR1660" s="31"/>
      <c r="MCS1660" s="31"/>
      <c r="MCT1660" s="31"/>
      <c r="MCU1660" s="31"/>
      <c r="MCV1660" s="133"/>
      <c r="MCW1660" s="221" t="s">
        <v>5795</v>
      </c>
      <c r="MCX1660" s="31"/>
      <c r="MCY1660" s="31"/>
      <c r="MCZ1660" s="31"/>
      <c r="MDA1660" s="31"/>
      <c r="MDB1660" s="31"/>
      <c r="MDC1660" s="31"/>
      <c r="MDD1660" s="133"/>
      <c r="MDE1660" s="221" t="s">
        <v>5795</v>
      </c>
      <c r="MDF1660" s="31"/>
      <c r="MDG1660" s="31"/>
      <c r="MDH1660" s="31"/>
      <c r="MDI1660" s="31"/>
      <c r="MDJ1660" s="31"/>
      <c r="MDK1660" s="31"/>
      <c r="MDL1660" s="133"/>
      <c r="MDM1660" s="221" t="s">
        <v>5795</v>
      </c>
      <c r="MDN1660" s="31"/>
      <c r="MDO1660" s="31"/>
      <c r="MDP1660" s="31"/>
      <c r="MDQ1660" s="31"/>
      <c r="MDR1660" s="31"/>
      <c r="MDS1660" s="31"/>
      <c r="MDT1660" s="133"/>
      <c r="MDU1660" s="221" t="s">
        <v>5795</v>
      </c>
      <c r="MDV1660" s="31"/>
      <c r="MDW1660" s="31"/>
      <c r="MDX1660" s="31"/>
      <c r="MDY1660" s="31"/>
      <c r="MDZ1660" s="31"/>
      <c r="MEA1660" s="31"/>
      <c r="MEB1660" s="133"/>
      <c r="MEC1660" s="221" t="s">
        <v>5795</v>
      </c>
      <c r="MED1660" s="31"/>
      <c r="MEE1660" s="31"/>
      <c r="MEF1660" s="31"/>
      <c r="MEG1660" s="31"/>
      <c r="MEH1660" s="31"/>
      <c r="MEI1660" s="31"/>
      <c r="MEJ1660" s="133"/>
      <c r="MEK1660" s="221" t="s">
        <v>5795</v>
      </c>
      <c r="MEL1660" s="31"/>
      <c r="MEM1660" s="31"/>
      <c r="MEN1660" s="31"/>
      <c r="MEO1660" s="31"/>
      <c r="MEP1660" s="31"/>
      <c r="MEQ1660" s="31"/>
      <c r="MER1660" s="133"/>
      <c r="MES1660" s="221" t="s">
        <v>5795</v>
      </c>
      <c r="MET1660" s="31"/>
      <c r="MEU1660" s="31"/>
      <c r="MEV1660" s="31"/>
      <c r="MEW1660" s="31"/>
      <c r="MEX1660" s="31"/>
      <c r="MEY1660" s="31"/>
      <c r="MEZ1660" s="133"/>
      <c r="MFA1660" s="221" t="s">
        <v>5795</v>
      </c>
      <c r="MFB1660" s="31"/>
      <c r="MFC1660" s="31"/>
      <c r="MFD1660" s="31"/>
      <c r="MFE1660" s="31"/>
      <c r="MFF1660" s="31"/>
      <c r="MFG1660" s="31"/>
      <c r="MFH1660" s="133"/>
      <c r="MFI1660" s="221" t="s">
        <v>5795</v>
      </c>
      <c r="MFJ1660" s="31"/>
      <c r="MFK1660" s="31"/>
      <c r="MFL1660" s="31"/>
      <c r="MFM1660" s="31"/>
      <c r="MFN1660" s="31"/>
      <c r="MFO1660" s="31"/>
      <c r="MFP1660" s="133"/>
      <c r="MFQ1660" s="221" t="s">
        <v>5795</v>
      </c>
      <c r="MFR1660" s="31"/>
      <c r="MFS1660" s="31"/>
      <c r="MFT1660" s="31"/>
      <c r="MFU1660" s="31"/>
      <c r="MFV1660" s="31"/>
      <c r="MFW1660" s="31"/>
      <c r="MFX1660" s="133"/>
      <c r="MFY1660" s="221" t="s">
        <v>5795</v>
      </c>
      <c r="MFZ1660" s="31"/>
      <c r="MGA1660" s="31"/>
      <c r="MGB1660" s="31"/>
      <c r="MGC1660" s="31"/>
      <c r="MGD1660" s="31"/>
      <c r="MGE1660" s="31"/>
      <c r="MGF1660" s="133"/>
      <c r="MGG1660" s="221" t="s">
        <v>5795</v>
      </c>
      <c r="MGH1660" s="31"/>
      <c r="MGI1660" s="31"/>
      <c r="MGJ1660" s="31"/>
      <c r="MGK1660" s="31"/>
      <c r="MGL1660" s="31"/>
      <c r="MGM1660" s="31"/>
      <c r="MGN1660" s="133"/>
      <c r="MGO1660" s="221" t="s">
        <v>5795</v>
      </c>
      <c r="MGP1660" s="31"/>
      <c r="MGQ1660" s="31"/>
      <c r="MGR1660" s="31"/>
      <c r="MGS1660" s="31"/>
      <c r="MGT1660" s="31"/>
      <c r="MGU1660" s="31"/>
      <c r="MGV1660" s="133"/>
      <c r="MGW1660" s="221" t="s">
        <v>5795</v>
      </c>
      <c r="MGX1660" s="31"/>
      <c r="MGY1660" s="31"/>
      <c r="MGZ1660" s="31"/>
      <c r="MHA1660" s="31"/>
      <c r="MHB1660" s="31"/>
      <c r="MHC1660" s="31"/>
      <c r="MHD1660" s="133"/>
      <c r="MHE1660" s="221" t="s">
        <v>5795</v>
      </c>
      <c r="MHF1660" s="31"/>
      <c r="MHG1660" s="31"/>
      <c r="MHH1660" s="31"/>
      <c r="MHI1660" s="31"/>
      <c r="MHJ1660" s="31"/>
      <c r="MHK1660" s="31"/>
      <c r="MHL1660" s="133"/>
      <c r="MHM1660" s="221" t="s">
        <v>5795</v>
      </c>
      <c r="MHN1660" s="31"/>
      <c r="MHO1660" s="31"/>
      <c r="MHP1660" s="31"/>
      <c r="MHQ1660" s="31"/>
      <c r="MHR1660" s="31"/>
      <c r="MHS1660" s="31"/>
      <c r="MHT1660" s="133"/>
      <c r="MHU1660" s="221" t="s">
        <v>5795</v>
      </c>
      <c r="MHV1660" s="31"/>
      <c r="MHW1660" s="31"/>
      <c r="MHX1660" s="31"/>
      <c r="MHY1660" s="31"/>
      <c r="MHZ1660" s="31"/>
      <c r="MIA1660" s="31"/>
      <c r="MIB1660" s="133"/>
      <c r="MIC1660" s="221" t="s">
        <v>5795</v>
      </c>
      <c r="MID1660" s="31"/>
      <c r="MIE1660" s="31"/>
      <c r="MIF1660" s="31"/>
      <c r="MIG1660" s="31"/>
      <c r="MIH1660" s="31"/>
      <c r="MII1660" s="31"/>
      <c r="MIJ1660" s="133"/>
      <c r="MIK1660" s="221" t="s">
        <v>5795</v>
      </c>
      <c r="MIL1660" s="31"/>
      <c r="MIM1660" s="31"/>
      <c r="MIN1660" s="31"/>
      <c r="MIO1660" s="31"/>
      <c r="MIP1660" s="31"/>
      <c r="MIQ1660" s="31"/>
      <c r="MIR1660" s="133"/>
      <c r="MIS1660" s="221" t="s">
        <v>5795</v>
      </c>
      <c r="MIT1660" s="31"/>
      <c r="MIU1660" s="31"/>
      <c r="MIV1660" s="31"/>
      <c r="MIW1660" s="31"/>
      <c r="MIX1660" s="31"/>
      <c r="MIY1660" s="31"/>
      <c r="MIZ1660" s="133"/>
      <c r="MJA1660" s="221" t="s">
        <v>5795</v>
      </c>
      <c r="MJB1660" s="31"/>
      <c r="MJC1660" s="31"/>
      <c r="MJD1660" s="31"/>
      <c r="MJE1660" s="31"/>
      <c r="MJF1660" s="31"/>
      <c r="MJG1660" s="31"/>
      <c r="MJH1660" s="133"/>
      <c r="MJI1660" s="221" t="s">
        <v>5795</v>
      </c>
      <c r="MJJ1660" s="31"/>
      <c r="MJK1660" s="31"/>
      <c r="MJL1660" s="31"/>
      <c r="MJM1660" s="31"/>
      <c r="MJN1660" s="31"/>
      <c r="MJO1660" s="31"/>
      <c r="MJP1660" s="133"/>
      <c r="MJQ1660" s="221" t="s">
        <v>5795</v>
      </c>
      <c r="MJR1660" s="31"/>
      <c r="MJS1660" s="31"/>
      <c r="MJT1660" s="31"/>
      <c r="MJU1660" s="31"/>
      <c r="MJV1660" s="31"/>
      <c r="MJW1660" s="31"/>
      <c r="MJX1660" s="133"/>
      <c r="MJY1660" s="221" t="s">
        <v>5795</v>
      </c>
      <c r="MJZ1660" s="31"/>
      <c r="MKA1660" s="31"/>
      <c r="MKB1660" s="31"/>
      <c r="MKC1660" s="31"/>
      <c r="MKD1660" s="31"/>
      <c r="MKE1660" s="31"/>
      <c r="MKF1660" s="133"/>
      <c r="MKG1660" s="221" t="s">
        <v>5795</v>
      </c>
      <c r="MKH1660" s="31"/>
      <c r="MKI1660" s="31"/>
      <c r="MKJ1660" s="31"/>
      <c r="MKK1660" s="31"/>
      <c r="MKL1660" s="31"/>
      <c r="MKM1660" s="31"/>
      <c r="MKN1660" s="133"/>
      <c r="MKO1660" s="221" t="s">
        <v>5795</v>
      </c>
      <c r="MKP1660" s="31"/>
      <c r="MKQ1660" s="31"/>
      <c r="MKR1660" s="31"/>
      <c r="MKS1660" s="31"/>
      <c r="MKT1660" s="31"/>
      <c r="MKU1660" s="31"/>
      <c r="MKV1660" s="133"/>
      <c r="MKW1660" s="221" t="s">
        <v>5795</v>
      </c>
      <c r="MKX1660" s="31"/>
      <c r="MKY1660" s="31"/>
      <c r="MKZ1660" s="31"/>
      <c r="MLA1660" s="31"/>
      <c r="MLB1660" s="31"/>
      <c r="MLC1660" s="31"/>
      <c r="MLD1660" s="133"/>
      <c r="MLE1660" s="221" t="s">
        <v>5795</v>
      </c>
      <c r="MLF1660" s="31"/>
      <c r="MLG1660" s="31"/>
      <c r="MLH1660" s="31"/>
      <c r="MLI1660" s="31"/>
      <c r="MLJ1660" s="31"/>
      <c r="MLK1660" s="31"/>
      <c r="MLL1660" s="133"/>
      <c r="MLM1660" s="221" t="s">
        <v>5795</v>
      </c>
      <c r="MLN1660" s="31"/>
      <c r="MLO1660" s="31"/>
      <c r="MLP1660" s="31"/>
      <c r="MLQ1660" s="31"/>
      <c r="MLR1660" s="31"/>
      <c r="MLS1660" s="31"/>
      <c r="MLT1660" s="133"/>
      <c r="MLU1660" s="221" t="s">
        <v>5795</v>
      </c>
      <c r="MLV1660" s="31"/>
      <c r="MLW1660" s="31"/>
      <c r="MLX1660" s="31"/>
      <c r="MLY1660" s="31"/>
      <c r="MLZ1660" s="31"/>
      <c r="MMA1660" s="31"/>
      <c r="MMB1660" s="133"/>
      <c r="MMC1660" s="221" t="s">
        <v>5795</v>
      </c>
      <c r="MMD1660" s="31"/>
      <c r="MME1660" s="31"/>
      <c r="MMF1660" s="31"/>
      <c r="MMG1660" s="31"/>
      <c r="MMH1660" s="31"/>
      <c r="MMI1660" s="31"/>
      <c r="MMJ1660" s="133"/>
      <c r="MMK1660" s="221" t="s">
        <v>5795</v>
      </c>
      <c r="MML1660" s="31"/>
      <c r="MMM1660" s="31"/>
      <c r="MMN1660" s="31"/>
      <c r="MMO1660" s="31"/>
      <c r="MMP1660" s="31"/>
      <c r="MMQ1660" s="31"/>
      <c r="MMR1660" s="133"/>
      <c r="MMS1660" s="221" t="s">
        <v>5795</v>
      </c>
      <c r="MMT1660" s="31"/>
      <c r="MMU1660" s="31"/>
      <c r="MMV1660" s="31"/>
      <c r="MMW1660" s="31"/>
      <c r="MMX1660" s="31"/>
      <c r="MMY1660" s="31"/>
      <c r="MMZ1660" s="133"/>
      <c r="MNA1660" s="221" t="s">
        <v>5795</v>
      </c>
      <c r="MNB1660" s="31"/>
      <c r="MNC1660" s="31"/>
      <c r="MND1660" s="31"/>
      <c r="MNE1660" s="31"/>
      <c r="MNF1660" s="31"/>
      <c r="MNG1660" s="31"/>
      <c r="MNH1660" s="133"/>
      <c r="MNI1660" s="221" t="s">
        <v>5795</v>
      </c>
      <c r="MNJ1660" s="31"/>
      <c r="MNK1660" s="31"/>
      <c r="MNL1660" s="31"/>
      <c r="MNM1660" s="31"/>
      <c r="MNN1660" s="31"/>
      <c r="MNO1660" s="31"/>
      <c r="MNP1660" s="133"/>
      <c r="MNQ1660" s="221" t="s">
        <v>5795</v>
      </c>
      <c r="MNR1660" s="31"/>
      <c r="MNS1660" s="31"/>
      <c r="MNT1660" s="31"/>
      <c r="MNU1660" s="31"/>
      <c r="MNV1660" s="31"/>
      <c r="MNW1660" s="31"/>
      <c r="MNX1660" s="133"/>
      <c r="MNY1660" s="221" t="s">
        <v>5795</v>
      </c>
      <c r="MNZ1660" s="31"/>
      <c r="MOA1660" s="31"/>
      <c r="MOB1660" s="31"/>
      <c r="MOC1660" s="31"/>
      <c r="MOD1660" s="31"/>
      <c r="MOE1660" s="31"/>
      <c r="MOF1660" s="133"/>
      <c r="MOG1660" s="221" t="s">
        <v>5795</v>
      </c>
      <c r="MOH1660" s="31"/>
      <c r="MOI1660" s="31"/>
      <c r="MOJ1660" s="31"/>
      <c r="MOK1660" s="31"/>
      <c r="MOL1660" s="31"/>
      <c r="MOM1660" s="31"/>
      <c r="MON1660" s="133"/>
      <c r="MOO1660" s="221" t="s">
        <v>5795</v>
      </c>
      <c r="MOP1660" s="31"/>
      <c r="MOQ1660" s="31"/>
      <c r="MOR1660" s="31"/>
      <c r="MOS1660" s="31"/>
      <c r="MOT1660" s="31"/>
      <c r="MOU1660" s="31"/>
      <c r="MOV1660" s="133"/>
      <c r="MOW1660" s="221" t="s">
        <v>5795</v>
      </c>
      <c r="MOX1660" s="31"/>
      <c r="MOY1660" s="31"/>
      <c r="MOZ1660" s="31"/>
      <c r="MPA1660" s="31"/>
      <c r="MPB1660" s="31"/>
      <c r="MPC1660" s="31"/>
      <c r="MPD1660" s="133"/>
      <c r="MPE1660" s="221" t="s">
        <v>5795</v>
      </c>
      <c r="MPF1660" s="31"/>
      <c r="MPG1660" s="31"/>
      <c r="MPH1660" s="31"/>
      <c r="MPI1660" s="31"/>
      <c r="MPJ1660" s="31"/>
      <c r="MPK1660" s="31"/>
      <c r="MPL1660" s="133"/>
      <c r="MPM1660" s="221" t="s">
        <v>5795</v>
      </c>
      <c r="MPN1660" s="31"/>
      <c r="MPO1660" s="31"/>
      <c r="MPP1660" s="31"/>
      <c r="MPQ1660" s="31"/>
      <c r="MPR1660" s="31"/>
      <c r="MPS1660" s="31"/>
      <c r="MPT1660" s="133"/>
      <c r="MPU1660" s="221" t="s">
        <v>5795</v>
      </c>
      <c r="MPV1660" s="31"/>
      <c r="MPW1660" s="31"/>
      <c r="MPX1660" s="31"/>
      <c r="MPY1660" s="31"/>
      <c r="MPZ1660" s="31"/>
      <c r="MQA1660" s="31"/>
      <c r="MQB1660" s="133"/>
      <c r="MQC1660" s="221" t="s">
        <v>5795</v>
      </c>
      <c r="MQD1660" s="31"/>
      <c r="MQE1660" s="31"/>
      <c r="MQF1660" s="31"/>
      <c r="MQG1660" s="31"/>
      <c r="MQH1660" s="31"/>
      <c r="MQI1660" s="31"/>
      <c r="MQJ1660" s="133"/>
      <c r="MQK1660" s="221" t="s">
        <v>5795</v>
      </c>
      <c r="MQL1660" s="31"/>
      <c r="MQM1660" s="31"/>
      <c r="MQN1660" s="31"/>
      <c r="MQO1660" s="31"/>
      <c r="MQP1660" s="31"/>
      <c r="MQQ1660" s="31"/>
      <c r="MQR1660" s="133"/>
      <c r="MQS1660" s="221" t="s">
        <v>5795</v>
      </c>
      <c r="MQT1660" s="31"/>
      <c r="MQU1660" s="31"/>
      <c r="MQV1660" s="31"/>
      <c r="MQW1660" s="31"/>
      <c r="MQX1660" s="31"/>
      <c r="MQY1660" s="31"/>
      <c r="MQZ1660" s="133"/>
      <c r="MRA1660" s="221" t="s">
        <v>5795</v>
      </c>
      <c r="MRB1660" s="31"/>
      <c r="MRC1660" s="31"/>
      <c r="MRD1660" s="31"/>
      <c r="MRE1660" s="31"/>
      <c r="MRF1660" s="31"/>
      <c r="MRG1660" s="31"/>
      <c r="MRH1660" s="133"/>
      <c r="MRI1660" s="221" t="s">
        <v>5795</v>
      </c>
      <c r="MRJ1660" s="31"/>
      <c r="MRK1660" s="31"/>
      <c r="MRL1660" s="31"/>
      <c r="MRM1660" s="31"/>
      <c r="MRN1660" s="31"/>
      <c r="MRO1660" s="31"/>
      <c r="MRP1660" s="133"/>
      <c r="MRQ1660" s="221" t="s">
        <v>5795</v>
      </c>
      <c r="MRR1660" s="31"/>
      <c r="MRS1660" s="31"/>
      <c r="MRT1660" s="31"/>
      <c r="MRU1660" s="31"/>
      <c r="MRV1660" s="31"/>
      <c r="MRW1660" s="31"/>
      <c r="MRX1660" s="133"/>
      <c r="MRY1660" s="221" t="s">
        <v>5795</v>
      </c>
      <c r="MRZ1660" s="31"/>
      <c r="MSA1660" s="31"/>
      <c r="MSB1660" s="31"/>
      <c r="MSC1660" s="31"/>
      <c r="MSD1660" s="31"/>
      <c r="MSE1660" s="31"/>
      <c r="MSF1660" s="133"/>
      <c r="MSG1660" s="221" t="s">
        <v>5795</v>
      </c>
      <c r="MSH1660" s="31"/>
      <c r="MSI1660" s="31"/>
      <c r="MSJ1660" s="31"/>
      <c r="MSK1660" s="31"/>
      <c r="MSL1660" s="31"/>
      <c r="MSM1660" s="31"/>
      <c r="MSN1660" s="133"/>
      <c r="MSO1660" s="221" t="s">
        <v>5795</v>
      </c>
      <c r="MSP1660" s="31"/>
      <c r="MSQ1660" s="31"/>
      <c r="MSR1660" s="31"/>
      <c r="MSS1660" s="31"/>
      <c r="MST1660" s="31"/>
      <c r="MSU1660" s="31"/>
      <c r="MSV1660" s="133"/>
      <c r="MSW1660" s="221" t="s">
        <v>5795</v>
      </c>
      <c r="MSX1660" s="31"/>
      <c r="MSY1660" s="31"/>
      <c r="MSZ1660" s="31"/>
      <c r="MTA1660" s="31"/>
      <c r="MTB1660" s="31"/>
      <c r="MTC1660" s="31"/>
      <c r="MTD1660" s="133"/>
      <c r="MTE1660" s="221" t="s">
        <v>5795</v>
      </c>
      <c r="MTF1660" s="31"/>
      <c r="MTG1660" s="31"/>
      <c r="MTH1660" s="31"/>
      <c r="MTI1660" s="31"/>
      <c r="MTJ1660" s="31"/>
      <c r="MTK1660" s="31"/>
      <c r="MTL1660" s="133"/>
      <c r="MTM1660" s="221" t="s">
        <v>5795</v>
      </c>
      <c r="MTN1660" s="31"/>
      <c r="MTO1660" s="31"/>
      <c r="MTP1660" s="31"/>
      <c r="MTQ1660" s="31"/>
      <c r="MTR1660" s="31"/>
      <c r="MTS1660" s="31"/>
      <c r="MTT1660" s="133"/>
      <c r="MTU1660" s="221" t="s">
        <v>5795</v>
      </c>
      <c r="MTV1660" s="31"/>
      <c r="MTW1660" s="31"/>
      <c r="MTX1660" s="31"/>
      <c r="MTY1660" s="31"/>
      <c r="MTZ1660" s="31"/>
      <c r="MUA1660" s="31"/>
      <c r="MUB1660" s="133"/>
      <c r="MUC1660" s="221" t="s">
        <v>5795</v>
      </c>
      <c r="MUD1660" s="31"/>
      <c r="MUE1660" s="31"/>
      <c r="MUF1660" s="31"/>
      <c r="MUG1660" s="31"/>
      <c r="MUH1660" s="31"/>
      <c r="MUI1660" s="31"/>
      <c r="MUJ1660" s="133"/>
      <c r="MUK1660" s="221" t="s">
        <v>5795</v>
      </c>
      <c r="MUL1660" s="31"/>
      <c r="MUM1660" s="31"/>
      <c r="MUN1660" s="31"/>
      <c r="MUO1660" s="31"/>
      <c r="MUP1660" s="31"/>
      <c r="MUQ1660" s="31"/>
      <c r="MUR1660" s="133"/>
      <c r="MUS1660" s="221" t="s">
        <v>5795</v>
      </c>
      <c r="MUT1660" s="31"/>
      <c r="MUU1660" s="31"/>
      <c r="MUV1660" s="31"/>
      <c r="MUW1660" s="31"/>
      <c r="MUX1660" s="31"/>
      <c r="MUY1660" s="31"/>
      <c r="MUZ1660" s="133"/>
      <c r="MVA1660" s="221" t="s">
        <v>5795</v>
      </c>
      <c r="MVB1660" s="31"/>
      <c r="MVC1660" s="31"/>
      <c r="MVD1660" s="31"/>
      <c r="MVE1660" s="31"/>
      <c r="MVF1660" s="31"/>
      <c r="MVG1660" s="31"/>
      <c r="MVH1660" s="133"/>
      <c r="MVI1660" s="221" t="s">
        <v>5795</v>
      </c>
      <c r="MVJ1660" s="31"/>
      <c r="MVK1660" s="31"/>
      <c r="MVL1660" s="31"/>
      <c r="MVM1660" s="31"/>
      <c r="MVN1660" s="31"/>
      <c r="MVO1660" s="31"/>
      <c r="MVP1660" s="133"/>
      <c r="MVQ1660" s="221" t="s">
        <v>5795</v>
      </c>
      <c r="MVR1660" s="31"/>
      <c r="MVS1660" s="31"/>
      <c r="MVT1660" s="31"/>
      <c r="MVU1660" s="31"/>
      <c r="MVV1660" s="31"/>
      <c r="MVW1660" s="31"/>
      <c r="MVX1660" s="133"/>
      <c r="MVY1660" s="221" t="s">
        <v>5795</v>
      </c>
      <c r="MVZ1660" s="31"/>
      <c r="MWA1660" s="31"/>
      <c r="MWB1660" s="31"/>
      <c r="MWC1660" s="31"/>
      <c r="MWD1660" s="31"/>
      <c r="MWE1660" s="31"/>
      <c r="MWF1660" s="133"/>
      <c r="MWG1660" s="221" t="s">
        <v>5795</v>
      </c>
      <c r="MWH1660" s="31"/>
      <c r="MWI1660" s="31"/>
      <c r="MWJ1660" s="31"/>
      <c r="MWK1660" s="31"/>
      <c r="MWL1660" s="31"/>
      <c r="MWM1660" s="31"/>
      <c r="MWN1660" s="133"/>
      <c r="MWO1660" s="221" t="s">
        <v>5795</v>
      </c>
      <c r="MWP1660" s="31"/>
      <c r="MWQ1660" s="31"/>
      <c r="MWR1660" s="31"/>
      <c r="MWS1660" s="31"/>
      <c r="MWT1660" s="31"/>
      <c r="MWU1660" s="31"/>
      <c r="MWV1660" s="133"/>
      <c r="MWW1660" s="221" t="s">
        <v>5795</v>
      </c>
      <c r="MWX1660" s="31"/>
      <c r="MWY1660" s="31"/>
      <c r="MWZ1660" s="31"/>
      <c r="MXA1660" s="31"/>
      <c r="MXB1660" s="31"/>
      <c r="MXC1660" s="31"/>
      <c r="MXD1660" s="133"/>
      <c r="MXE1660" s="221" t="s">
        <v>5795</v>
      </c>
      <c r="MXF1660" s="31"/>
      <c r="MXG1660" s="31"/>
      <c r="MXH1660" s="31"/>
      <c r="MXI1660" s="31"/>
      <c r="MXJ1660" s="31"/>
      <c r="MXK1660" s="31"/>
      <c r="MXL1660" s="133"/>
      <c r="MXM1660" s="221" t="s">
        <v>5795</v>
      </c>
      <c r="MXN1660" s="31"/>
      <c r="MXO1660" s="31"/>
      <c r="MXP1660" s="31"/>
      <c r="MXQ1660" s="31"/>
      <c r="MXR1660" s="31"/>
      <c r="MXS1660" s="31"/>
      <c r="MXT1660" s="133"/>
      <c r="MXU1660" s="221" t="s">
        <v>5795</v>
      </c>
      <c r="MXV1660" s="31"/>
      <c r="MXW1660" s="31"/>
      <c r="MXX1660" s="31"/>
      <c r="MXY1660" s="31"/>
      <c r="MXZ1660" s="31"/>
      <c r="MYA1660" s="31"/>
      <c r="MYB1660" s="133"/>
      <c r="MYC1660" s="221" t="s">
        <v>5795</v>
      </c>
      <c r="MYD1660" s="31"/>
      <c r="MYE1660" s="31"/>
      <c r="MYF1660" s="31"/>
      <c r="MYG1660" s="31"/>
      <c r="MYH1660" s="31"/>
      <c r="MYI1660" s="31"/>
      <c r="MYJ1660" s="133"/>
      <c r="MYK1660" s="221" t="s">
        <v>5795</v>
      </c>
      <c r="MYL1660" s="31"/>
      <c r="MYM1660" s="31"/>
      <c r="MYN1660" s="31"/>
      <c r="MYO1660" s="31"/>
      <c r="MYP1660" s="31"/>
      <c r="MYQ1660" s="31"/>
      <c r="MYR1660" s="133"/>
      <c r="MYS1660" s="221" t="s">
        <v>5795</v>
      </c>
      <c r="MYT1660" s="31"/>
      <c r="MYU1660" s="31"/>
      <c r="MYV1660" s="31"/>
      <c r="MYW1660" s="31"/>
      <c r="MYX1660" s="31"/>
      <c r="MYY1660" s="31"/>
      <c r="MYZ1660" s="133"/>
      <c r="MZA1660" s="221" t="s">
        <v>5795</v>
      </c>
      <c r="MZB1660" s="31"/>
      <c r="MZC1660" s="31"/>
      <c r="MZD1660" s="31"/>
      <c r="MZE1660" s="31"/>
      <c r="MZF1660" s="31"/>
      <c r="MZG1660" s="31"/>
      <c r="MZH1660" s="133"/>
      <c r="MZI1660" s="221" t="s">
        <v>5795</v>
      </c>
      <c r="MZJ1660" s="31"/>
      <c r="MZK1660" s="31"/>
      <c r="MZL1660" s="31"/>
      <c r="MZM1660" s="31"/>
      <c r="MZN1660" s="31"/>
      <c r="MZO1660" s="31"/>
      <c r="MZP1660" s="133"/>
      <c r="MZQ1660" s="221" t="s">
        <v>5795</v>
      </c>
      <c r="MZR1660" s="31"/>
      <c r="MZS1660" s="31"/>
      <c r="MZT1660" s="31"/>
      <c r="MZU1660" s="31"/>
      <c r="MZV1660" s="31"/>
      <c r="MZW1660" s="31"/>
      <c r="MZX1660" s="133"/>
      <c r="MZY1660" s="221" t="s">
        <v>5795</v>
      </c>
      <c r="MZZ1660" s="31"/>
      <c r="NAA1660" s="31"/>
      <c r="NAB1660" s="31"/>
      <c r="NAC1660" s="31"/>
      <c r="NAD1660" s="31"/>
      <c r="NAE1660" s="31"/>
      <c r="NAF1660" s="133"/>
      <c r="NAG1660" s="221" t="s">
        <v>5795</v>
      </c>
      <c r="NAH1660" s="31"/>
      <c r="NAI1660" s="31"/>
      <c r="NAJ1660" s="31"/>
      <c r="NAK1660" s="31"/>
      <c r="NAL1660" s="31"/>
      <c r="NAM1660" s="31"/>
      <c r="NAN1660" s="133"/>
      <c r="NAO1660" s="221" t="s">
        <v>5795</v>
      </c>
      <c r="NAP1660" s="31"/>
      <c r="NAQ1660" s="31"/>
      <c r="NAR1660" s="31"/>
      <c r="NAS1660" s="31"/>
      <c r="NAT1660" s="31"/>
      <c r="NAU1660" s="31"/>
      <c r="NAV1660" s="133"/>
      <c r="NAW1660" s="221" t="s">
        <v>5795</v>
      </c>
      <c r="NAX1660" s="31"/>
      <c r="NAY1660" s="31"/>
      <c r="NAZ1660" s="31"/>
      <c r="NBA1660" s="31"/>
      <c r="NBB1660" s="31"/>
      <c r="NBC1660" s="31"/>
      <c r="NBD1660" s="133"/>
      <c r="NBE1660" s="221" t="s">
        <v>5795</v>
      </c>
      <c r="NBF1660" s="31"/>
      <c r="NBG1660" s="31"/>
      <c r="NBH1660" s="31"/>
      <c r="NBI1660" s="31"/>
      <c r="NBJ1660" s="31"/>
      <c r="NBK1660" s="31"/>
      <c r="NBL1660" s="133"/>
      <c r="NBM1660" s="221" t="s">
        <v>5795</v>
      </c>
      <c r="NBN1660" s="31"/>
      <c r="NBO1660" s="31"/>
      <c r="NBP1660" s="31"/>
      <c r="NBQ1660" s="31"/>
      <c r="NBR1660" s="31"/>
      <c r="NBS1660" s="31"/>
      <c r="NBT1660" s="133"/>
      <c r="NBU1660" s="221" t="s">
        <v>5795</v>
      </c>
      <c r="NBV1660" s="31"/>
      <c r="NBW1660" s="31"/>
      <c r="NBX1660" s="31"/>
      <c r="NBY1660" s="31"/>
      <c r="NBZ1660" s="31"/>
      <c r="NCA1660" s="31"/>
      <c r="NCB1660" s="133"/>
      <c r="NCC1660" s="221" t="s">
        <v>5795</v>
      </c>
      <c r="NCD1660" s="31"/>
      <c r="NCE1660" s="31"/>
      <c r="NCF1660" s="31"/>
      <c r="NCG1660" s="31"/>
      <c r="NCH1660" s="31"/>
      <c r="NCI1660" s="31"/>
      <c r="NCJ1660" s="133"/>
      <c r="NCK1660" s="221" t="s">
        <v>5795</v>
      </c>
      <c r="NCL1660" s="31"/>
      <c r="NCM1660" s="31"/>
      <c r="NCN1660" s="31"/>
      <c r="NCO1660" s="31"/>
      <c r="NCP1660" s="31"/>
      <c r="NCQ1660" s="31"/>
      <c r="NCR1660" s="133"/>
      <c r="NCS1660" s="221" t="s">
        <v>5795</v>
      </c>
      <c r="NCT1660" s="31"/>
      <c r="NCU1660" s="31"/>
      <c r="NCV1660" s="31"/>
      <c r="NCW1660" s="31"/>
      <c r="NCX1660" s="31"/>
      <c r="NCY1660" s="31"/>
      <c r="NCZ1660" s="133"/>
      <c r="NDA1660" s="221" t="s">
        <v>5795</v>
      </c>
      <c r="NDB1660" s="31"/>
      <c r="NDC1660" s="31"/>
      <c r="NDD1660" s="31"/>
      <c r="NDE1660" s="31"/>
      <c r="NDF1660" s="31"/>
      <c r="NDG1660" s="31"/>
      <c r="NDH1660" s="133"/>
      <c r="NDI1660" s="221" t="s">
        <v>5795</v>
      </c>
      <c r="NDJ1660" s="31"/>
      <c r="NDK1660" s="31"/>
      <c r="NDL1660" s="31"/>
      <c r="NDM1660" s="31"/>
      <c r="NDN1660" s="31"/>
      <c r="NDO1660" s="31"/>
      <c r="NDP1660" s="133"/>
      <c r="NDQ1660" s="221" t="s">
        <v>5795</v>
      </c>
      <c r="NDR1660" s="31"/>
      <c r="NDS1660" s="31"/>
      <c r="NDT1660" s="31"/>
      <c r="NDU1660" s="31"/>
      <c r="NDV1660" s="31"/>
      <c r="NDW1660" s="31"/>
      <c r="NDX1660" s="133"/>
      <c r="NDY1660" s="221" t="s">
        <v>5795</v>
      </c>
      <c r="NDZ1660" s="31"/>
      <c r="NEA1660" s="31"/>
      <c r="NEB1660" s="31"/>
      <c r="NEC1660" s="31"/>
      <c r="NED1660" s="31"/>
      <c r="NEE1660" s="31"/>
      <c r="NEF1660" s="133"/>
      <c r="NEG1660" s="221" t="s">
        <v>5795</v>
      </c>
      <c r="NEH1660" s="31"/>
      <c r="NEI1660" s="31"/>
      <c r="NEJ1660" s="31"/>
      <c r="NEK1660" s="31"/>
      <c r="NEL1660" s="31"/>
      <c r="NEM1660" s="31"/>
      <c r="NEN1660" s="133"/>
      <c r="NEO1660" s="221" t="s">
        <v>5795</v>
      </c>
      <c r="NEP1660" s="31"/>
      <c r="NEQ1660" s="31"/>
      <c r="NER1660" s="31"/>
      <c r="NES1660" s="31"/>
      <c r="NET1660" s="31"/>
      <c r="NEU1660" s="31"/>
      <c r="NEV1660" s="133"/>
      <c r="NEW1660" s="221" t="s">
        <v>5795</v>
      </c>
      <c r="NEX1660" s="31"/>
      <c r="NEY1660" s="31"/>
      <c r="NEZ1660" s="31"/>
      <c r="NFA1660" s="31"/>
      <c r="NFB1660" s="31"/>
      <c r="NFC1660" s="31"/>
      <c r="NFD1660" s="133"/>
      <c r="NFE1660" s="221" t="s">
        <v>5795</v>
      </c>
      <c r="NFF1660" s="31"/>
      <c r="NFG1660" s="31"/>
      <c r="NFH1660" s="31"/>
      <c r="NFI1660" s="31"/>
      <c r="NFJ1660" s="31"/>
      <c r="NFK1660" s="31"/>
      <c r="NFL1660" s="133"/>
      <c r="NFM1660" s="221" t="s">
        <v>5795</v>
      </c>
      <c r="NFN1660" s="31"/>
      <c r="NFO1660" s="31"/>
      <c r="NFP1660" s="31"/>
      <c r="NFQ1660" s="31"/>
      <c r="NFR1660" s="31"/>
      <c r="NFS1660" s="31"/>
      <c r="NFT1660" s="133"/>
      <c r="NFU1660" s="221" t="s">
        <v>5795</v>
      </c>
      <c r="NFV1660" s="31"/>
      <c r="NFW1660" s="31"/>
      <c r="NFX1660" s="31"/>
      <c r="NFY1660" s="31"/>
      <c r="NFZ1660" s="31"/>
      <c r="NGA1660" s="31"/>
      <c r="NGB1660" s="133"/>
      <c r="NGC1660" s="221" t="s">
        <v>5795</v>
      </c>
      <c r="NGD1660" s="31"/>
      <c r="NGE1660" s="31"/>
      <c r="NGF1660" s="31"/>
      <c r="NGG1660" s="31"/>
      <c r="NGH1660" s="31"/>
      <c r="NGI1660" s="31"/>
      <c r="NGJ1660" s="133"/>
      <c r="NGK1660" s="221" t="s">
        <v>5795</v>
      </c>
      <c r="NGL1660" s="31"/>
      <c r="NGM1660" s="31"/>
      <c r="NGN1660" s="31"/>
      <c r="NGO1660" s="31"/>
      <c r="NGP1660" s="31"/>
      <c r="NGQ1660" s="31"/>
      <c r="NGR1660" s="133"/>
      <c r="NGS1660" s="221" t="s">
        <v>5795</v>
      </c>
      <c r="NGT1660" s="31"/>
      <c r="NGU1660" s="31"/>
      <c r="NGV1660" s="31"/>
      <c r="NGW1660" s="31"/>
      <c r="NGX1660" s="31"/>
      <c r="NGY1660" s="31"/>
      <c r="NGZ1660" s="133"/>
      <c r="NHA1660" s="221" t="s">
        <v>5795</v>
      </c>
      <c r="NHB1660" s="31"/>
      <c r="NHC1660" s="31"/>
      <c r="NHD1660" s="31"/>
      <c r="NHE1660" s="31"/>
      <c r="NHF1660" s="31"/>
      <c r="NHG1660" s="31"/>
      <c r="NHH1660" s="133"/>
      <c r="NHI1660" s="221" t="s">
        <v>5795</v>
      </c>
      <c r="NHJ1660" s="31"/>
      <c r="NHK1660" s="31"/>
      <c r="NHL1660" s="31"/>
      <c r="NHM1660" s="31"/>
      <c r="NHN1660" s="31"/>
      <c r="NHO1660" s="31"/>
      <c r="NHP1660" s="133"/>
      <c r="NHQ1660" s="221" t="s">
        <v>5795</v>
      </c>
      <c r="NHR1660" s="31"/>
      <c r="NHS1660" s="31"/>
      <c r="NHT1660" s="31"/>
      <c r="NHU1660" s="31"/>
      <c r="NHV1660" s="31"/>
      <c r="NHW1660" s="31"/>
      <c r="NHX1660" s="133"/>
      <c r="NHY1660" s="221" t="s">
        <v>5795</v>
      </c>
      <c r="NHZ1660" s="31"/>
      <c r="NIA1660" s="31"/>
      <c r="NIB1660" s="31"/>
      <c r="NIC1660" s="31"/>
      <c r="NID1660" s="31"/>
      <c r="NIE1660" s="31"/>
      <c r="NIF1660" s="133"/>
      <c r="NIG1660" s="221" t="s">
        <v>5795</v>
      </c>
      <c r="NIH1660" s="31"/>
      <c r="NII1660" s="31"/>
      <c r="NIJ1660" s="31"/>
      <c r="NIK1660" s="31"/>
      <c r="NIL1660" s="31"/>
      <c r="NIM1660" s="31"/>
      <c r="NIN1660" s="133"/>
      <c r="NIO1660" s="221" t="s">
        <v>5795</v>
      </c>
      <c r="NIP1660" s="31"/>
      <c r="NIQ1660" s="31"/>
      <c r="NIR1660" s="31"/>
      <c r="NIS1660" s="31"/>
      <c r="NIT1660" s="31"/>
      <c r="NIU1660" s="31"/>
      <c r="NIV1660" s="133"/>
      <c r="NIW1660" s="221" t="s">
        <v>5795</v>
      </c>
      <c r="NIX1660" s="31"/>
      <c r="NIY1660" s="31"/>
      <c r="NIZ1660" s="31"/>
      <c r="NJA1660" s="31"/>
      <c r="NJB1660" s="31"/>
      <c r="NJC1660" s="31"/>
      <c r="NJD1660" s="133"/>
      <c r="NJE1660" s="221" t="s">
        <v>5795</v>
      </c>
      <c r="NJF1660" s="31"/>
      <c r="NJG1660" s="31"/>
      <c r="NJH1660" s="31"/>
      <c r="NJI1660" s="31"/>
      <c r="NJJ1660" s="31"/>
      <c r="NJK1660" s="31"/>
      <c r="NJL1660" s="133"/>
      <c r="NJM1660" s="221" t="s">
        <v>5795</v>
      </c>
      <c r="NJN1660" s="31"/>
      <c r="NJO1660" s="31"/>
      <c r="NJP1660" s="31"/>
      <c r="NJQ1660" s="31"/>
      <c r="NJR1660" s="31"/>
      <c r="NJS1660" s="31"/>
      <c r="NJT1660" s="133"/>
      <c r="NJU1660" s="221" t="s">
        <v>5795</v>
      </c>
      <c r="NJV1660" s="31"/>
      <c r="NJW1660" s="31"/>
      <c r="NJX1660" s="31"/>
      <c r="NJY1660" s="31"/>
      <c r="NJZ1660" s="31"/>
      <c r="NKA1660" s="31"/>
      <c r="NKB1660" s="133"/>
      <c r="NKC1660" s="221" t="s">
        <v>5795</v>
      </c>
      <c r="NKD1660" s="31"/>
      <c r="NKE1660" s="31"/>
      <c r="NKF1660" s="31"/>
      <c r="NKG1660" s="31"/>
      <c r="NKH1660" s="31"/>
      <c r="NKI1660" s="31"/>
      <c r="NKJ1660" s="133"/>
      <c r="NKK1660" s="221" t="s">
        <v>5795</v>
      </c>
      <c r="NKL1660" s="31"/>
      <c r="NKM1660" s="31"/>
      <c r="NKN1660" s="31"/>
      <c r="NKO1660" s="31"/>
      <c r="NKP1660" s="31"/>
      <c r="NKQ1660" s="31"/>
      <c r="NKR1660" s="133"/>
      <c r="NKS1660" s="221" t="s">
        <v>5795</v>
      </c>
      <c r="NKT1660" s="31"/>
      <c r="NKU1660" s="31"/>
      <c r="NKV1660" s="31"/>
      <c r="NKW1660" s="31"/>
      <c r="NKX1660" s="31"/>
      <c r="NKY1660" s="31"/>
      <c r="NKZ1660" s="133"/>
      <c r="NLA1660" s="221" t="s">
        <v>5795</v>
      </c>
      <c r="NLB1660" s="31"/>
      <c r="NLC1660" s="31"/>
      <c r="NLD1660" s="31"/>
      <c r="NLE1660" s="31"/>
      <c r="NLF1660" s="31"/>
      <c r="NLG1660" s="31"/>
      <c r="NLH1660" s="133"/>
      <c r="NLI1660" s="221" t="s">
        <v>5795</v>
      </c>
      <c r="NLJ1660" s="31"/>
      <c r="NLK1660" s="31"/>
      <c r="NLL1660" s="31"/>
      <c r="NLM1660" s="31"/>
      <c r="NLN1660" s="31"/>
      <c r="NLO1660" s="31"/>
      <c r="NLP1660" s="133"/>
      <c r="NLQ1660" s="221" t="s">
        <v>5795</v>
      </c>
      <c r="NLR1660" s="31"/>
      <c r="NLS1660" s="31"/>
      <c r="NLT1660" s="31"/>
      <c r="NLU1660" s="31"/>
      <c r="NLV1660" s="31"/>
      <c r="NLW1660" s="31"/>
      <c r="NLX1660" s="133"/>
      <c r="NLY1660" s="221" t="s">
        <v>5795</v>
      </c>
      <c r="NLZ1660" s="31"/>
      <c r="NMA1660" s="31"/>
      <c r="NMB1660" s="31"/>
      <c r="NMC1660" s="31"/>
      <c r="NMD1660" s="31"/>
      <c r="NME1660" s="31"/>
      <c r="NMF1660" s="133"/>
      <c r="NMG1660" s="221" t="s">
        <v>5795</v>
      </c>
      <c r="NMH1660" s="31"/>
      <c r="NMI1660" s="31"/>
      <c r="NMJ1660" s="31"/>
      <c r="NMK1660" s="31"/>
      <c r="NML1660" s="31"/>
      <c r="NMM1660" s="31"/>
      <c r="NMN1660" s="133"/>
      <c r="NMO1660" s="221" t="s">
        <v>5795</v>
      </c>
      <c r="NMP1660" s="31"/>
      <c r="NMQ1660" s="31"/>
      <c r="NMR1660" s="31"/>
      <c r="NMS1660" s="31"/>
      <c r="NMT1660" s="31"/>
      <c r="NMU1660" s="31"/>
      <c r="NMV1660" s="133"/>
      <c r="NMW1660" s="221" t="s">
        <v>5795</v>
      </c>
      <c r="NMX1660" s="31"/>
      <c r="NMY1660" s="31"/>
      <c r="NMZ1660" s="31"/>
      <c r="NNA1660" s="31"/>
      <c r="NNB1660" s="31"/>
      <c r="NNC1660" s="31"/>
      <c r="NND1660" s="133"/>
      <c r="NNE1660" s="221" t="s">
        <v>5795</v>
      </c>
      <c r="NNF1660" s="31"/>
      <c r="NNG1660" s="31"/>
      <c r="NNH1660" s="31"/>
      <c r="NNI1660" s="31"/>
      <c r="NNJ1660" s="31"/>
      <c r="NNK1660" s="31"/>
      <c r="NNL1660" s="133"/>
      <c r="NNM1660" s="221" t="s">
        <v>5795</v>
      </c>
      <c r="NNN1660" s="31"/>
      <c r="NNO1660" s="31"/>
      <c r="NNP1660" s="31"/>
      <c r="NNQ1660" s="31"/>
      <c r="NNR1660" s="31"/>
      <c r="NNS1660" s="31"/>
      <c r="NNT1660" s="133"/>
      <c r="NNU1660" s="221" t="s">
        <v>5795</v>
      </c>
      <c r="NNV1660" s="31"/>
      <c r="NNW1660" s="31"/>
      <c r="NNX1660" s="31"/>
      <c r="NNY1660" s="31"/>
      <c r="NNZ1660" s="31"/>
      <c r="NOA1660" s="31"/>
      <c r="NOB1660" s="133"/>
      <c r="NOC1660" s="221" t="s">
        <v>5795</v>
      </c>
      <c r="NOD1660" s="31"/>
      <c r="NOE1660" s="31"/>
      <c r="NOF1660" s="31"/>
      <c r="NOG1660" s="31"/>
      <c r="NOH1660" s="31"/>
      <c r="NOI1660" s="31"/>
      <c r="NOJ1660" s="133"/>
      <c r="NOK1660" s="221" t="s">
        <v>5795</v>
      </c>
      <c r="NOL1660" s="31"/>
      <c r="NOM1660" s="31"/>
      <c r="NON1660" s="31"/>
      <c r="NOO1660" s="31"/>
      <c r="NOP1660" s="31"/>
      <c r="NOQ1660" s="31"/>
      <c r="NOR1660" s="133"/>
      <c r="NOS1660" s="221" t="s">
        <v>5795</v>
      </c>
      <c r="NOT1660" s="31"/>
      <c r="NOU1660" s="31"/>
      <c r="NOV1660" s="31"/>
      <c r="NOW1660" s="31"/>
      <c r="NOX1660" s="31"/>
      <c r="NOY1660" s="31"/>
      <c r="NOZ1660" s="133"/>
      <c r="NPA1660" s="221" t="s">
        <v>5795</v>
      </c>
      <c r="NPB1660" s="31"/>
      <c r="NPC1660" s="31"/>
      <c r="NPD1660" s="31"/>
      <c r="NPE1660" s="31"/>
      <c r="NPF1660" s="31"/>
      <c r="NPG1660" s="31"/>
      <c r="NPH1660" s="133"/>
      <c r="NPI1660" s="221" t="s">
        <v>5795</v>
      </c>
      <c r="NPJ1660" s="31"/>
      <c r="NPK1660" s="31"/>
      <c r="NPL1660" s="31"/>
      <c r="NPM1660" s="31"/>
      <c r="NPN1660" s="31"/>
      <c r="NPO1660" s="31"/>
      <c r="NPP1660" s="133"/>
      <c r="NPQ1660" s="221" t="s">
        <v>5795</v>
      </c>
      <c r="NPR1660" s="31"/>
      <c r="NPS1660" s="31"/>
      <c r="NPT1660" s="31"/>
      <c r="NPU1660" s="31"/>
      <c r="NPV1660" s="31"/>
      <c r="NPW1660" s="31"/>
      <c r="NPX1660" s="133"/>
      <c r="NPY1660" s="221" t="s">
        <v>5795</v>
      </c>
      <c r="NPZ1660" s="31"/>
      <c r="NQA1660" s="31"/>
      <c r="NQB1660" s="31"/>
      <c r="NQC1660" s="31"/>
      <c r="NQD1660" s="31"/>
      <c r="NQE1660" s="31"/>
      <c r="NQF1660" s="133"/>
      <c r="NQG1660" s="221" t="s">
        <v>5795</v>
      </c>
      <c r="NQH1660" s="31"/>
      <c r="NQI1660" s="31"/>
      <c r="NQJ1660" s="31"/>
      <c r="NQK1660" s="31"/>
      <c r="NQL1660" s="31"/>
      <c r="NQM1660" s="31"/>
      <c r="NQN1660" s="133"/>
      <c r="NQO1660" s="221" t="s">
        <v>5795</v>
      </c>
      <c r="NQP1660" s="31"/>
      <c r="NQQ1660" s="31"/>
      <c r="NQR1660" s="31"/>
      <c r="NQS1660" s="31"/>
      <c r="NQT1660" s="31"/>
      <c r="NQU1660" s="31"/>
      <c r="NQV1660" s="133"/>
      <c r="NQW1660" s="221" t="s">
        <v>5795</v>
      </c>
      <c r="NQX1660" s="31"/>
      <c r="NQY1660" s="31"/>
      <c r="NQZ1660" s="31"/>
      <c r="NRA1660" s="31"/>
      <c r="NRB1660" s="31"/>
      <c r="NRC1660" s="31"/>
      <c r="NRD1660" s="133"/>
      <c r="NRE1660" s="221" t="s">
        <v>5795</v>
      </c>
      <c r="NRF1660" s="31"/>
      <c r="NRG1660" s="31"/>
      <c r="NRH1660" s="31"/>
      <c r="NRI1660" s="31"/>
      <c r="NRJ1660" s="31"/>
      <c r="NRK1660" s="31"/>
      <c r="NRL1660" s="133"/>
      <c r="NRM1660" s="221" t="s">
        <v>5795</v>
      </c>
      <c r="NRN1660" s="31"/>
      <c r="NRO1660" s="31"/>
      <c r="NRP1660" s="31"/>
      <c r="NRQ1660" s="31"/>
      <c r="NRR1660" s="31"/>
      <c r="NRS1660" s="31"/>
      <c r="NRT1660" s="133"/>
      <c r="NRU1660" s="221" t="s">
        <v>5795</v>
      </c>
      <c r="NRV1660" s="31"/>
      <c r="NRW1660" s="31"/>
      <c r="NRX1660" s="31"/>
      <c r="NRY1660" s="31"/>
      <c r="NRZ1660" s="31"/>
      <c r="NSA1660" s="31"/>
      <c r="NSB1660" s="133"/>
      <c r="NSC1660" s="221" t="s">
        <v>5795</v>
      </c>
      <c r="NSD1660" s="31"/>
      <c r="NSE1660" s="31"/>
      <c r="NSF1660" s="31"/>
      <c r="NSG1660" s="31"/>
      <c r="NSH1660" s="31"/>
      <c r="NSI1660" s="31"/>
      <c r="NSJ1660" s="133"/>
      <c r="NSK1660" s="221" t="s">
        <v>5795</v>
      </c>
      <c r="NSL1660" s="31"/>
      <c r="NSM1660" s="31"/>
      <c r="NSN1660" s="31"/>
      <c r="NSO1660" s="31"/>
      <c r="NSP1660" s="31"/>
      <c r="NSQ1660" s="31"/>
      <c r="NSR1660" s="133"/>
      <c r="NSS1660" s="221" t="s">
        <v>5795</v>
      </c>
      <c r="NST1660" s="31"/>
      <c r="NSU1660" s="31"/>
      <c r="NSV1660" s="31"/>
      <c r="NSW1660" s="31"/>
      <c r="NSX1660" s="31"/>
      <c r="NSY1660" s="31"/>
      <c r="NSZ1660" s="133"/>
      <c r="NTA1660" s="221" t="s">
        <v>5795</v>
      </c>
      <c r="NTB1660" s="31"/>
      <c r="NTC1660" s="31"/>
      <c r="NTD1660" s="31"/>
      <c r="NTE1660" s="31"/>
      <c r="NTF1660" s="31"/>
      <c r="NTG1660" s="31"/>
      <c r="NTH1660" s="133"/>
      <c r="NTI1660" s="221" t="s">
        <v>5795</v>
      </c>
      <c r="NTJ1660" s="31"/>
      <c r="NTK1660" s="31"/>
      <c r="NTL1660" s="31"/>
      <c r="NTM1660" s="31"/>
      <c r="NTN1660" s="31"/>
      <c r="NTO1660" s="31"/>
      <c r="NTP1660" s="133"/>
      <c r="NTQ1660" s="221" t="s">
        <v>5795</v>
      </c>
      <c r="NTR1660" s="31"/>
      <c r="NTS1660" s="31"/>
      <c r="NTT1660" s="31"/>
      <c r="NTU1660" s="31"/>
      <c r="NTV1660" s="31"/>
      <c r="NTW1660" s="31"/>
      <c r="NTX1660" s="133"/>
      <c r="NTY1660" s="221" t="s">
        <v>5795</v>
      </c>
      <c r="NTZ1660" s="31"/>
      <c r="NUA1660" s="31"/>
      <c r="NUB1660" s="31"/>
      <c r="NUC1660" s="31"/>
      <c r="NUD1660" s="31"/>
      <c r="NUE1660" s="31"/>
      <c r="NUF1660" s="133"/>
      <c r="NUG1660" s="221" t="s">
        <v>5795</v>
      </c>
      <c r="NUH1660" s="31"/>
      <c r="NUI1660" s="31"/>
      <c r="NUJ1660" s="31"/>
      <c r="NUK1660" s="31"/>
      <c r="NUL1660" s="31"/>
      <c r="NUM1660" s="31"/>
      <c r="NUN1660" s="133"/>
      <c r="NUO1660" s="221" t="s">
        <v>5795</v>
      </c>
      <c r="NUP1660" s="31"/>
      <c r="NUQ1660" s="31"/>
      <c r="NUR1660" s="31"/>
      <c r="NUS1660" s="31"/>
      <c r="NUT1660" s="31"/>
      <c r="NUU1660" s="31"/>
      <c r="NUV1660" s="133"/>
      <c r="NUW1660" s="221" t="s">
        <v>5795</v>
      </c>
      <c r="NUX1660" s="31"/>
      <c r="NUY1660" s="31"/>
      <c r="NUZ1660" s="31"/>
      <c r="NVA1660" s="31"/>
      <c r="NVB1660" s="31"/>
      <c r="NVC1660" s="31"/>
      <c r="NVD1660" s="133"/>
      <c r="NVE1660" s="221" t="s">
        <v>5795</v>
      </c>
      <c r="NVF1660" s="31"/>
      <c r="NVG1660" s="31"/>
      <c r="NVH1660" s="31"/>
      <c r="NVI1660" s="31"/>
      <c r="NVJ1660" s="31"/>
      <c r="NVK1660" s="31"/>
      <c r="NVL1660" s="133"/>
      <c r="NVM1660" s="221" t="s">
        <v>5795</v>
      </c>
      <c r="NVN1660" s="31"/>
      <c r="NVO1660" s="31"/>
      <c r="NVP1660" s="31"/>
      <c r="NVQ1660" s="31"/>
      <c r="NVR1660" s="31"/>
      <c r="NVS1660" s="31"/>
      <c r="NVT1660" s="133"/>
      <c r="NVU1660" s="221" t="s">
        <v>5795</v>
      </c>
      <c r="NVV1660" s="31"/>
      <c r="NVW1660" s="31"/>
      <c r="NVX1660" s="31"/>
      <c r="NVY1660" s="31"/>
      <c r="NVZ1660" s="31"/>
      <c r="NWA1660" s="31"/>
      <c r="NWB1660" s="133"/>
      <c r="NWC1660" s="221" t="s">
        <v>5795</v>
      </c>
      <c r="NWD1660" s="31"/>
      <c r="NWE1660" s="31"/>
      <c r="NWF1660" s="31"/>
      <c r="NWG1660" s="31"/>
      <c r="NWH1660" s="31"/>
      <c r="NWI1660" s="31"/>
      <c r="NWJ1660" s="133"/>
      <c r="NWK1660" s="221" t="s">
        <v>5795</v>
      </c>
      <c r="NWL1660" s="31"/>
      <c r="NWM1660" s="31"/>
      <c r="NWN1660" s="31"/>
      <c r="NWO1660" s="31"/>
      <c r="NWP1660" s="31"/>
      <c r="NWQ1660" s="31"/>
      <c r="NWR1660" s="133"/>
      <c r="NWS1660" s="221" t="s">
        <v>5795</v>
      </c>
      <c r="NWT1660" s="31"/>
      <c r="NWU1660" s="31"/>
      <c r="NWV1660" s="31"/>
      <c r="NWW1660" s="31"/>
      <c r="NWX1660" s="31"/>
      <c r="NWY1660" s="31"/>
      <c r="NWZ1660" s="133"/>
      <c r="NXA1660" s="221" t="s">
        <v>5795</v>
      </c>
      <c r="NXB1660" s="31"/>
      <c r="NXC1660" s="31"/>
      <c r="NXD1660" s="31"/>
      <c r="NXE1660" s="31"/>
      <c r="NXF1660" s="31"/>
      <c r="NXG1660" s="31"/>
      <c r="NXH1660" s="133"/>
      <c r="NXI1660" s="221" t="s">
        <v>5795</v>
      </c>
      <c r="NXJ1660" s="31"/>
      <c r="NXK1660" s="31"/>
      <c r="NXL1660" s="31"/>
      <c r="NXM1660" s="31"/>
      <c r="NXN1660" s="31"/>
      <c r="NXO1660" s="31"/>
      <c r="NXP1660" s="133"/>
      <c r="NXQ1660" s="221" t="s">
        <v>5795</v>
      </c>
      <c r="NXR1660" s="31"/>
      <c r="NXS1660" s="31"/>
      <c r="NXT1660" s="31"/>
      <c r="NXU1660" s="31"/>
      <c r="NXV1660" s="31"/>
      <c r="NXW1660" s="31"/>
      <c r="NXX1660" s="133"/>
      <c r="NXY1660" s="221" t="s">
        <v>5795</v>
      </c>
      <c r="NXZ1660" s="31"/>
      <c r="NYA1660" s="31"/>
      <c r="NYB1660" s="31"/>
      <c r="NYC1660" s="31"/>
      <c r="NYD1660" s="31"/>
      <c r="NYE1660" s="31"/>
      <c r="NYF1660" s="133"/>
      <c r="NYG1660" s="221" t="s">
        <v>5795</v>
      </c>
      <c r="NYH1660" s="31"/>
      <c r="NYI1660" s="31"/>
      <c r="NYJ1660" s="31"/>
      <c r="NYK1660" s="31"/>
      <c r="NYL1660" s="31"/>
      <c r="NYM1660" s="31"/>
      <c r="NYN1660" s="133"/>
      <c r="NYO1660" s="221" t="s">
        <v>5795</v>
      </c>
      <c r="NYP1660" s="31"/>
      <c r="NYQ1660" s="31"/>
      <c r="NYR1660" s="31"/>
      <c r="NYS1660" s="31"/>
      <c r="NYT1660" s="31"/>
      <c r="NYU1660" s="31"/>
      <c r="NYV1660" s="133"/>
      <c r="NYW1660" s="221" t="s">
        <v>5795</v>
      </c>
      <c r="NYX1660" s="31"/>
      <c r="NYY1660" s="31"/>
      <c r="NYZ1660" s="31"/>
      <c r="NZA1660" s="31"/>
      <c r="NZB1660" s="31"/>
      <c r="NZC1660" s="31"/>
      <c r="NZD1660" s="133"/>
      <c r="NZE1660" s="221" t="s">
        <v>5795</v>
      </c>
      <c r="NZF1660" s="31"/>
      <c r="NZG1660" s="31"/>
      <c r="NZH1660" s="31"/>
      <c r="NZI1660" s="31"/>
      <c r="NZJ1660" s="31"/>
      <c r="NZK1660" s="31"/>
      <c r="NZL1660" s="133"/>
      <c r="NZM1660" s="221" t="s">
        <v>5795</v>
      </c>
      <c r="NZN1660" s="31"/>
      <c r="NZO1660" s="31"/>
      <c r="NZP1660" s="31"/>
      <c r="NZQ1660" s="31"/>
      <c r="NZR1660" s="31"/>
      <c r="NZS1660" s="31"/>
      <c r="NZT1660" s="133"/>
      <c r="NZU1660" s="221" t="s">
        <v>5795</v>
      </c>
      <c r="NZV1660" s="31"/>
      <c r="NZW1660" s="31"/>
      <c r="NZX1660" s="31"/>
      <c r="NZY1660" s="31"/>
      <c r="NZZ1660" s="31"/>
      <c r="OAA1660" s="31"/>
      <c r="OAB1660" s="133"/>
      <c r="OAC1660" s="221" t="s">
        <v>5795</v>
      </c>
      <c r="OAD1660" s="31"/>
      <c r="OAE1660" s="31"/>
      <c r="OAF1660" s="31"/>
      <c r="OAG1660" s="31"/>
      <c r="OAH1660" s="31"/>
      <c r="OAI1660" s="31"/>
      <c r="OAJ1660" s="133"/>
      <c r="OAK1660" s="221" t="s">
        <v>5795</v>
      </c>
      <c r="OAL1660" s="31"/>
      <c r="OAM1660" s="31"/>
      <c r="OAN1660" s="31"/>
      <c r="OAO1660" s="31"/>
      <c r="OAP1660" s="31"/>
      <c r="OAQ1660" s="31"/>
      <c r="OAR1660" s="133"/>
      <c r="OAS1660" s="221" t="s">
        <v>5795</v>
      </c>
      <c r="OAT1660" s="31"/>
      <c r="OAU1660" s="31"/>
      <c r="OAV1660" s="31"/>
      <c r="OAW1660" s="31"/>
      <c r="OAX1660" s="31"/>
      <c r="OAY1660" s="31"/>
      <c r="OAZ1660" s="133"/>
      <c r="OBA1660" s="221" t="s">
        <v>5795</v>
      </c>
      <c r="OBB1660" s="31"/>
      <c r="OBC1660" s="31"/>
      <c r="OBD1660" s="31"/>
      <c r="OBE1660" s="31"/>
      <c r="OBF1660" s="31"/>
      <c r="OBG1660" s="31"/>
      <c r="OBH1660" s="133"/>
      <c r="OBI1660" s="221" t="s">
        <v>5795</v>
      </c>
      <c r="OBJ1660" s="31"/>
      <c r="OBK1660" s="31"/>
      <c r="OBL1660" s="31"/>
      <c r="OBM1660" s="31"/>
      <c r="OBN1660" s="31"/>
      <c r="OBO1660" s="31"/>
      <c r="OBP1660" s="133"/>
      <c r="OBQ1660" s="221" t="s">
        <v>5795</v>
      </c>
      <c r="OBR1660" s="31"/>
      <c r="OBS1660" s="31"/>
      <c r="OBT1660" s="31"/>
      <c r="OBU1660" s="31"/>
      <c r="OBV1660" s="31"/>
      <c r="OBW1660" s="31"/>
      <c r="OBX1660" s="133"/>
      <c r="OBY1660" s="221" t="s">
        <v>5795</v>
      </c>
      <c r="OBZ1660" s="31"/>
      <c r="OCA1660" s="31"/>
      <c r="OCB1660" s="31"/>
      <c r="OCC1660" s="31"/>
      <c r="OCD1660" s="31"/>
      <c r="OCE1660" s="31"/>
      <c r="OCF1660" s="133"/>
      <c r="OCG1660" s="221" t="s">
        <v>5795</v>
      </c>
      <c r="OCH1660" s="31"/>
      <c r="OCI1660" s="31"/>
      <c r="OCJ1660" s="31"/>
      <c r="OCK1660" s="31"/>
      <c r="OCL1660" s="31"/>
      <c r="OCM1660" s="31"/>
      <c r="OCN1660" s="133"/>
      <c r="OCO1660" s="221" t="s">
        <v>5795</v>
      </c>
      <c r="OCP1660" s="31"/>
      <c r="OCQ1660" s="31"/>
      <c r="OCR1660" s="31"/>
      <c r="OCS1660" s="31"/>
      <c r="OCT1660" s="31"/>
      <c r="OCU1660" s="31"/>
      <c r="OCV1660" s="133"/>
      <c r="OCW1660" s="221" t="s">
        <v>5795</v>
      </c>
      <c r="OCX1660" s="31"/>
      <c r="OCY1660" s="31"/>
      <c r="OCZ1660" s="31"/>
      <c r="ODA1660" s="31"/>
      <c r="ODB1660" s="31"/>
      <c r="ODC1660" s="31"/>
      <c r="ODD1660" s="133"/>
      <c r="ODE1660" s="221" t="s">
        <v>5795</v>
      </c>
      <c r="ODF1660" s="31"/>
      <c r="ODG1660" s="31"/>
      <c r="ODH1660" s="31"/>
      <c r="ODI1660" s="31"/>
      <c r="ODJ1660" s="31"/>
      <c r="ODK1660" s="31"/>
      <c r="ODL1660" s="133"/>
      <c r="ODM1660" s="221" t="s">
        <v>5795</v>
      </c>
      <c r="ODN1660" s="31"/>
      <c r="ODO1660" s="31"/>
      <c r="ODP1660" s="31"/>
      <c r="ODQ1660" s="31"/>
      <c r="ODR1660" s="31"/>
      <c r="ODS1660" s="31"/>
      <c r="ODT1660" s="133"/>
      <c r="ODU1660" s="221" t="s">
        <v>5795</v>
      </c>
      <c r="ODV1660" s="31"/>
      <c r="ODW1660" s="31"/>
      <c r="ODX1660" s="31"/>
      <c r="ODY1660" s="31"/>
      <c r="ODZ1660" s="31"/>
      <c r="OEA1660" s="31"/>
      <c r="OEB1660" s="133"/>
      <c r="OEC1660" s="221" t="s">
        <v>5795</v>
      </c>
      <c r="OED1660" s="31"/>
      <c r="OEE1660" s="31"/>
      <c r="OEF1660" s="31"/>
      <c r="OEG1660" s="31"/>
      <c r="OEH1660" s="31"/>
      <c r="OEI1660" s="31"/>
      <c r="OEJ1660" s="133"/>
      <c r="OEK1660" s="221" t="s">
        <v>5795</v>
      </c>
      <c r="OEL1660" s="31"/>
      <c r="OEM1660" s="31"/>
      <c r="OEN1660" s="31"/>
      <c r="OEO1660" s="31"/>
      <c r="OEP1660" s="31"/>
      <c r="OEQ1660" s="31"/>
      <c r="OER1660" s="133"/>
      <c r="OES1660" s="221" t="s">
        <v>5795</v>
      </c>
      <c r="OET1660" s="31"/>
      <c r="OEU1660" s="31"/>
      <c r="OEV1660" s="31"/>
      <c r="OEW1660" s="31"/>
      <c r="OEX1660" s="31"/>
      <c r="OEY1660" s="31"/>
      <c r="OEZ1660" s="133"/>
      <c r="OFA1660" s="221" t="s">
        <v>5795</v>
      </c>
      <c r="OFB1660" s="31"/>
      <c r="OFC1660" s="31"/>
      <c r="OFD1660" s="31"/>
      <c r="OFE1660" s="31"/>
      <c r="OFF1660" s="31"/>
      <c r="OFG1660" s="31"/>
      <c r="OFH1660" s="133"/>
      <c r="OFI1660" s="221" t="s">
        <v>5795</v>
      </c>
      <c r="OFJ1660" s="31"/>
      <c r="OFK1660" s="31"/>
      <c r="OFL1660" s="31"/>
      <c r="OFM1660" s="31"/>
      <c r="OFN1660" s="31"/>
      <c r="OFO1660" s="31"/>
      <c r="OFP1660" s="133"/>
      <c r="OFQ1660" s="221" t="s">
        <v>5795</v>
      </c>
      <c r="OFR1660" s="31"/>
      <c r="OFS1660" s="31"/>
      <c r="OFT1660" s="31"/>
      <c r="OFU1660" s="31"/>
      <c r="OFV1660" s="31"/>
      <c r="OFW1660" s="31"/>
      <c r="OFX1660" s="133"/>
      <c r="OFY1660" s="221" t="s">
        <v>5795</v>
      </c>
      <c r="OFZ1660" s="31"/>
      <c r="OGA1660" s="31"/>
      <c r="OGB1660" s="31"/>
      <c r="OGC1660" s="31"/>
      <c r="OGD1660" s="31"/>
      <c r="OGE1660" s="31"/>
      <c r="OGF1660" s="133"/>
      <c r="OGG1660" s="221" t="s">
        <v>5795</v>
      </c>
      <c r="OGH1660" s="31"/>
      <c r="OGI1660" s="31"/>
      <c r="OGJ1660" s="31"/>
      <c r="OGK1660" s="31"/>
      <c r="OGL1660" s="31"/>
      <c r="OGM1660" s="31"/>
      <c r="OGN1660" s="133"/>
      <c r="OGO1660" s="221" t="s">
        <v>5795</v>
      </c>
      <c r="OGP1660" s="31"/>
      <c r="OGQ1660" s="31"/>
      <c r="OGR1660" s="31"/>
      <c r="OGS1660" s="31"/>
      <c r="OGT1660" s="31"/>
      <c r="OGU1660" s="31"/>
      <c r="OGV1660" s="133"/>
      <c r="OGW1660" s="221" t="s">
        <v>5795</v>
      </c>
      <c r="OGX1660" s="31"/>
      <c r="OGY1660" s="31"/>
      <c r="OGZ1660" s="31"/>
      <c r="OHA1660" s="31"/>
      <c r="OHB1660" s="31"/>
      <c r="OHC1660" s="31"/>
      <c r="OHD1660" s="133"/>
      <c r="OHE1660" s="221" t="s">
        <v>5795</v>
      </c>
      <c r="OHF1660" s="31"/>
      <c r="OHG1660" s="31"/>
      <c r="OHH1660" s="31"/>
      <c r="OHI1660" s="31"/>
      <c r="OHJ1660" s="31"/>
      <c r="OHK1660" s="31"/>
      <c r="OHL1660" s="133"/>
      <c r="OHM1660" s="221" t="s">
        <v>5795</v>
      </c>
      <c r="OHN1660" s="31"/>
      <c r="OHO1660" s="31"/>
      <c r="OHP1660" s="31"/>
      <c r="OHQ1660" s="31"/>
      <c r="OHR1660" s="31"/>
      <c r="OHS1660" s="31"/>
      <c r="OHT1660" s="133"/>
      <c r="OHU1660" s="221" t="s">
        <v>5795</v>
      </c>
      <c r="OHV1660" s="31"/>
      <c r="OHW1660" s="31"/>
      <c r="OHX1660" s="31"/>
      <c r="OHY1660" s="31"/>
      <c r="OHZ1660" s="31"/>
      <c r="OIA1660" s="31"/>
      <c r="OIB1660" s="133"/>
      <c r="OIC1660" s="221" t="s">
        <v>5795</v>
      </c>
      <c r="OID1660" s="31"/>
      <c r="OIE1660" s="31"/>
      <c r="OIF1660" s="31"/>
      <c r="OIG1660" s="31"/>
      <c r="OIH1660" s="31"/>
      <c r="OII1660" s="31"/>
      <c r="OIJ1660" s="133"/>
      <c r="OIK1660" s="221" t="s">
        <v>5795</v>
      </c>
      <c r="OIL1660" s="31"/>
      <c r="OIM1660" s="31"/>
      <c r="OIN1660" s="31"/>
      <c r="OIO1660" s="31"/>
      <c r="OIP1660" s="31"/>
      <c r="OIQ1660" s="31"/>
      <c r="OIR1660" s="133"/>
      <c r="OIS1660" s="221" t="s">
        <v>5795</v>
      </c>
      <c r="OIT1660" s="31"/>
      <c r="OIU1660" s="31"/>
      <c r="OIV1660" s="31"/>
      <c r="OIW1660" s="31"/>
      <c r="OIX1660" s="31"/>
      <c r="OIY1660" s="31"/>
      <c r="OIZ1660" s="133"/>
      <c r="OJA1660" s="221" t="s">
        <v>5795</v>
      </c>
      <c r="OJB1660" s="31"/>
      <c r="OJC1660" s="31"/>
      <c r="OJD1660" s="31"/>
      <c r="OJE1660" s="31"/>
      <c r="OJF1660" s="31"/>
      <c r="OJG1660" s="31"/>
      <c r="OJH1660" s="133"/>
      <c r="OJI1660" s="221" t="s">
        <v>5795</v>
      </c>
      <c r="OJJ1660" s="31"/>
      <c r="OJK1660" s="31"/>
      <c r="OJL1660" s="31"/>
      <c r="OJM1660" s="31"/>
      <c r="OJN1660" s="31"/>
      <c r="OJO1660" s="31"/>
      <c r="OJP1660" s="133"/>
      <c r="OJQ1660" s="221" t="s">
        <v>5795</v>
      </c>
      <c r="OJR1660" s="31"/>
      <c r="OJS1660" s="31"/>
      <c r="OJT1660" s="31"/>
      <c r="OJU1660" s="31"/>
      <c r="OJV1660" s="31"/>
      <c r="OJW1660" s="31"/>
      <c r="OJX1660" s="133"/>
      <c r="OJY1660" s="221" t="s">
        <v>5795</v>
      </c>
      <c r="OJZ1660" s="31"/>
      <c r="OKA1660" s="31"/>
      <c r="OKB1660" s="31"/>
      <c r="OKC1660" s="31"/>
      <c r="OKD1660" s="31"/>
      <c r="OKE1660" s="31"/>
      <c r="OKF1660" s="133"/>
      <c r="OKG1660" s="221" t="s">
        <v>5795</v>
      </c>
      <c r="OKH1660" s="31"/>
      <c r="OKI1660" s="31"/>
      <c r="OKJ1660" s="31"/>
      <c r="OKK1660" s="31"/>
      <c r="OKL1660" s="31"/>
      <c r="OKM1660" s="31"/>
      <c r="OKN1660" s="133"/>
      <c r="OKO1660" s="221" t="s">
        <v>5795</v>
      </c>
      <c r="OKP1660" s="31"/>
      <c r="OKQ1660" s="31"/>
      <c r="OKR1660" s="31"/>
      <c r="OKS1660" s="31"/>
      <c r="OKT1660" s="31"/>
      <c r="OKU1660" s="31"/>
      <c r="OKV1660" s="133"/>
      <c r="OKW1660" s="221" t="s">
        <v>5795</v>
      </c>
      <c r="OKX1660" s="31"/>
      <c r="OKY1660" s="31"/>
      <c r="OKZ1660" s="31"/>
      <c r="OLA1660" s="31"/>
      <c r="OLB1660" s="31"/>
      <c r="OLC1660" s="31"/>
      <c r="OLD1660" s="133"/>
      <c r="OLE1660" s="221" t="s">
        <v>5795</v>
      </c>
      <c r="OLF1660" s="31"/>
      <c r="OLG1660" s="31"/>
      <c r="OLH1660" s="31"/>
      <c r="OLI1660" s="31"/>
      <c r="OLJ1660" s="31"/>
      <c r="OLK1660" s="31"/>
      <c r="OLL1660" s="133"/>
      <c r="OLM1660" s="221" t="s">
        <v>5795</v>
      </c>
      <c r="OLN1660" s="31"/>
      <c r="OLO1660" s="31"/>
      <c r="OLP1660" s="31"/>
      <c r="OLQ1660" s="31"/>
      <c r="OLR1660" s="31"/>
      <c r="OLS1660" s="31"/>
      <c r="OLT1660" s="133"/>
      <c r="OLU1660" s="221" t="s">
        <v>5795</v>
      </c>
      <c r="OLV1660" s="31"/>
      <c r="OLW1660" s="31"/>
      <c r="OLX1660" s="31"/>
      <c r="OLY1660" s="31"/>
      <c r="OLZ1660" s="31"/>
      <c r="OMA1660" s="31"/>
      <c r="OMB1660" s="133"/>
      <c r="OMC1660" s="221" t="s">
        <v>5795</v>
      </c>
      <c r="OMD1660" s="31"/>
      <c r="OME1660" s="31"/>
      <c r="OMF1660" s="31"/>
      <c r="OMG1660" s="31"/>
      <c r="OMH1660" s="31"/>
      <c r="OMI1660" s="31"/>
      <c r="OMJ1660" s="133"/>
      <c r="OMK1660" s="221" t="s">
        <v>5795</v>
      </c>
      <c r="OML1660" s="31"/>
      <c r="OMM1660" s="31"/>
      <c r="OMN1660" s="31"/>
      <c r="OMO1660" s="31"/>
      <c r="OMP1660" s="31"/>
      <c r="OMQ1660" s="31"/>
      <c r="OMR1660" s="133"/>
      <c r="OMS1660" s="221" t="s">
        <v>5795</v>
      </c>
      <c r="OMT1660" s="31"/>
      <c r="OMU1660" s="31"/>
      <c r="OMV1660" s="31"/>
      <c r="OMW1660" s="31"/>
      <c r="OMX1660" s="31"/>
      <c r="OMY1660" s="31"/>
      <c r="OMZ1660" s="133"/>
      <c r="ONA1660" s="221" t="s">
        <v>5795</v>
      </c>
      <c r="ONB1660" s="31"/>
      <c r="ONC1660" s="31"/>
      <c r="OND1660" s="31"/>
      <c r="ONE1660" s="31"/>
      <c r="ONF1660" s="31"/>
      <c r="ONG1660" s="31"/>
      <c r="ONH1660" s="133"/>
      <c r="ONI1660" s="221" t="s">
        <v>5795</v>
      </c>
      <c r="ONJ1660" s="31"/>
      <c r="ONK1660" s="31"/>
      <c r="ONL1660" s="31"/>
      <c r="ONM1660" s="31"/>
      <c r="ONN1660" s="31"/>
      <c r="ONO1660" s="31"/>
      <c r="ONP1660" s="133"/>
      <c r="ONQ1660" s="221" t="s">
        <v>5795</v>
      </c>
      <c r="ONR1660" s="31"/>
      <c r="ONS1660" s="31"/>
      <c r="ONT1660" s="31"/>
      <c r="ONU1660" s="31"/>
      <c r="ONV1660" s="31"/>
      <c r="ONW1660" s="31"/>
      <c r="ONX1660" s="133"/>
      <c r="ONY1660" s="221" t="s">
        <v>5795</v>
      </c>
      <c r="ONZ1660" s="31"/>
      <c r="OOA1660" s="31"/>
      <c r="OOB1660" s="31"/>
      <c r="OOC1660" s="31"/>
      <c r="OOD1660" s="31"/>
      <c r="OOE1660" s="31"/>
      <c r="OOF1660" s="133"/>
      <c r="OOG1660" s="221" t="s">
        <v>5795</v>
      </c>
      <c r="OOH1660" s="31"/>
      <c r="OOI1660" s="31"/>
      <c r="OOJ1660" s="31"/>
      <c r="OOK1660" s="31"/>
      <c r="OOL1660" s="31"/>
      <c r="OOM1660" s="31"/>
      <c r="OON1660" s="133"/>
      <c r="OOO1660" s="221" t="s">
        <v>5795</v>
      </c>
      <c r="OOP1660" s="31"/>
      <c r="OOQ1660" s="31"/>
      <c r="OOR1660" s="31"/>
      <c r="OOS1660" s="31"/>
      <c r="OOT1660" s="31"/>
      <c r="OOU1660" s="31"/>
      <c r="OOV1660" s="133"/>
      <c r="OOW1660" s="221" t="s">
        <v>5795</v>
      </c>
      <c r="OOX1660" s="31"/>
      <c r="OOY1660" s="31"/>
      <c r="OOZ1660" s="31"/>
      <c r="OPA1660" s="31"/>
      <c r="OPB1660" s="31"/>
      <c r="OPC1660" s="31"/>
      <c r="OPD1660" s="133"/>
      <c r="OPE1660" s="221" t="s">
        <v>5795</v>
      </c>
      <c r="OPF1660" s="31"/>
      <c r="OPG1660" s="31"/>
      <c r="OPH1660" s="31"/>
      <c r="OPI1660" s="31"/>
      <c r="OPJ1660" s="31"/>
      <c r="OPK1660" s="31"/>
      <c r="OPL1660" s="133"/>
      <c r="OPM1660" s="221" t="s">
        <v>5795</v>
      </c>
      <c r="OPN1660" s="31"/>
      <c r="OPO1660" s="31"/>
      <c r="OPP1660" s="31"/>
      <c r="OPQ1660" s="31"/>
      <c r="OPR1660" s="31"/>
      <c r="OPS1660" s="31"/>
      <c r="OPT1660" s="133"/>
      <c r="OPU1660" s="221" t="s">
        <v>5795</v>
      </c>
      <c r="OPV1660" s="31"/>
      <c r="OPW1660" s="31"/>
      <c r="OPX1660" s="31"/>
      <c r="OPY1660" s="31"/>
      <c r="OPZ1660" s="31"/>
      <c r="OQA1660" s="31"/>
      <c r="OQB1660" s="133"/>
      <c r="OQC1660" s="221" t="s">
        <v>5795</v>
      </c>
      <c r="OQD1660" s="31"/>
      <c r="OQE1660" s="31"/>
      <c r="OQF1660" s="31"/>
      <c r="OQG1660" s="31"/>
      <c r="OQH1660" s="31"/>
      <c r="OQI1660" s="31"/>
      <c r="OQJ1660" s="133"/>
      <c r="OQK1660" s="221" t="s">
        <v>5795</v>
      </c>
      <c r="OQL1660" s="31"/>
      <c r="OQM1660" s="31"/>
      <c r="OQN1660" s="31"/>
      <c r="OQO1660" s="31"/>
      <c r="OQP1660" s="31"/>
      <c r="OQQ1660" s="31"/>
      <c r="OQR1660" s="133"/>
      <c r="OQS1660" s="221" t="s">
        <v>5795</v>
      </c>
      <c r="OQT1660" s="31"/>
      <c r="OQU1660" s="31"/>
      <c r="OQV1660" s="31"/>
      <c r="OQW1660" s="31"/>
      <c r="OQX1660" s="31"/>
      <c r="OQY1660" s="31"/>
      <c r="OQZ1660" s="133"/>
      <c r="ORA1660" s="221" t="s">
        <v>5795</v>
      </c>
      <c r="ORB1660" s="31"/>
      <c r="ORC1660" s="31"/>
      <c r="ORD1660" s="31"/>
      <c r="ORE1660" s="31"/>
      <c r="ORF1660" s="31"/>
      <c r="ORG1660" s="31"/>
      <c r="ORH1660" s="133"/>
      <c r="ORI1660" s="221" t="s">
        <v>5795</v>
      </c>
      <c r="ORJ1660" s="31"/>
      <c r="ORK1660" s="31"/>
      <c r="ORL1660" s="31"/>
      <c r="ORM1660" s="31"/>
      <c r="ORN1660" s="31"/>
      <c r="ORO1660" s="31"/>
      <c r="ORP1660" s="133"/>
      <c r="ORQ1660" s="221" t="s">
        <v>5795</v>
      </c>
      <c r="ORR1660" s="31"/>
      <c r="ORS1660" s="31"/>
      <c r="ORT1660" s="31"/>
      <c r="ORU1660" s="31"/>
      <c r="ORV1660" s="31"/>
      <c r="ORW1660" s="31"/>
      <c r="ORX1660" s="133"/>
      <c r="ORY1660" s="221" t="s">
        <v>5795</v>
      </c>
      <c r="ORZ1660" s="31"/>
      <c r="OSA1660" s="31"/>
      <c r="OSB1660" s="31"/>
      <c r="OSC1660" s="31"/>
      <c r="OSD1660" s="31"/>
      <c r="OSE1660" s="31"/>
      <c r="OSF1660" s="133"/>
      <c r="OSG1660" s="221" t="s">
        <v>5795</v>
      </c>
      <c r="OSH1660" s="31"/>
      <c r="OSI1660" s="31"/>
      <c r="OSJ1660" s="31"/>
      <c r="OSK1660" s="31"/>
      <c r="OSL1660" s="31"/>
      <c r="OSM1660" s="31"/>
      <c r="OSN1660" s="133"/>
      <c r="OSO1660" s="221" t="s">
        <v>5795</v>
      </c>
      <c r="OSP1660" s="31"/>
      <c r="OSQ1660" s="31"/>
      <c r="OSR1660" s="31"/>
      <c r="OSS1660" s="31"/>
      <c r="OST1660" s="31"/>
      <c r="OSU1660" s="31"/>
      <c r="OSV1660" s="133"/>
      <c r="OSW1660" s="221" t="s">
        <v>5795</v>
      </c>
      <c r="OSX1660" s="31"/>
      <c r="OSY1660" s="31"/>
      <c r="OSZ1660" s="31"/>
      <c r="OTA1660" s="31"/>
      <c r="OTB1660" s="31"/>
      <c r="OTC1660" s="31"/>
      <c r="OTD1660" s="133"/>
      <c r="OTE1660" s="221" t="s">
        <v>5795</v>
      </c>
      <c r="OTF1660" s="31"/>
      <c r="OTG1660" s="31"/>
      <c r="OTH1660" s="31"/>
      <c r="OTI1660" s="31"/>
      <c r="OTJ1660" s="31"/>
      <c r="OTK1660" s="31"/>
      <c r="OTL1660" s="133"/>
      <c r="OTM1660" s="221" t="s">
        <v>5795</v>
      </c>
      <c r="OTN1660" s="31"/>
      <c r="OTO1660" s="31"/>
      <c r="OTP1660" s="31"/>
      <c r="OTQ1660" s="31"/>
      <c r="OTR1660" s="31"/>
      <c r="OTS1660" s="31"/>
      <c r="OTT1660" s="133"/>
      <c r="OTU1660" s="221" t="s">
        <v>5795</v>
      </c>
      <c r="OTV1660" s="31"/>
      <c r="OTW1660" s="31"/>
      <c r="OTX1660" s="31"/>
      <c r="OTY1660" s="31"/>
      <c r="OTZ1660" s="31"/>
      <c r="OUA1660" s="31"/>
      <c r="OUB1660" s="133"/>
      <c r="OUC1660" s="221" t="s">
        <v>5795</v>
      </c>
      <c r="OUD1660" s="31"/>
      <c r="OUE1660" s="31"/>
      <c r="OUF1660" s="31"/>
      <c r="OUG1660" s="31"/>
      <c r="OUH1660" s="31"/>
      <c r="OUI1660" s="31"/>
      <c r="OUJ1660" s="133"/>
      <c r="OUK1660" s="221" t="s">
        <v>5795</v>
      </c>
      <c r="OUL1660" s="31"/>
      <c r="OUM1660" s="31"/>
      <c r="OUN1660" s="31"/>
      <c r="OUO1660" s="31"/>
      <c r="OUP1660" s="31"/>
      <c r="OUQ1660" s="31"/>
      <c r="OUR1660" s="133"/>
      <c r="OUS1660" s="221" t="s">
        <v>5795</v>
      </c>
      <c r="OUT1660" s="31"/>
      <c r="OUU1660" s="31"/>
      <c r="OUV1660" s="31"/>
      <c r="OUW1660" s="31"/>
      <c r="OUX1660" s="31"/>
      <c r="OUY1660" s="31"/>
      <c r="OUZ1660" s="133"/>
      <c r="OVA1660" s="221" t="s">
        <v>5795</v>
      </c>
      <c r="OVB1660" s="31"/>
      <c r="OVC1660" s="31"/>
      <c r="OVD1660" s="31"/>
      <c r="OVE1660" s="31"/>
      <c r="OVF1660" s="31"/>
      <c r="OVG1660" s="31"/>
      <c r="OVH1660" s="133"/>
      <c r="OVI1660" s="221" t="s">
        <v>5795</v>
      </c>
      <c r="OVJ1660" s="31"/>
      <c r="OVK1660" s="31"/>
      <c r="OVL1660" s="31"/>
      <c r="OVM1660" s="31"/>
      <c r="OVN1660" s="31"/>
      <c r="OVO1660" s="31"/>
      <c r="OVP1660" s="133"/>
      <c r="OVQ1660" s="221" t="s">
        <v>5795</v>
      </c>
      <c r="OVR1660" s="31"/>
      <c r="OVS1660" s="31"/>
      <c r="OVT1660" s="31"/>
      <c r="OVU1660" s="31"/>
      <c r="OVV1660" s="31"/>
      <c r="OVW1660" s="31"/>
      <c r="OVX1660" s="133"/>
      <c r="OVY1660" s="221" t="s">
        <v>5795</v>
      </c>
      <c r="OVZ1660" s="31"/>
      <c r="OWA1660" s="31"/>
      <c r="OWB1660" s="31"/>
      <c r="OWC1660" s="31"/>
      <c r="OWD1660" s="31"/>
      <c r="OWE1660" s="31"/>
      <c r="OWF1660" s="133"/>
      <c r="OWG1660" s="221" t="s">
        <v>5795</v>
      </c>
      <c r="OWH1660" s="31"/>
      <c r="OWI1660" s="31"/>
      <c r="OWJ1660" s="31"/>
      <c r="OWK1660" s="31"/>
      <c r="OWL1660" s="31"/>
      <c r="OWM1660" s="31"/>
      <c r="OWN1660" s="133"/>
      <c r="OWO1660" s="221" t="s">
        <v>5795</v>
      </c>
      <c r="OWP1660" s="31"/>
      <c r="OWQ1660" s="31"/>
      <c r="OWR1660" s="31"/>
      <c r="OWS1660" s="31"/>
      <c r="OWT1660" s="31"/>
      <c r="OWU1660" s="31"/>
      <c r="OWV1660" s="133"/>
      <c r="OWW1660" s="221" t="s">
        <v>5795</v>
      </c>
      <c r="OWX1660" s="31"/>
      <c r="OWY1660" s="31"/>
      <c r="OWZ1660" s="31"/>
      <c r="OXA1660" s="31"/>
      <c r="OXB1660" s="31"/>
      <c r="OXC1660" s="31"/>
      <c r="OXD1660" s="133"/>
      <c r="OXE1660" s="221" t="s">
        <v>5795</v>
      </c>
      <c r="OXF1660" s="31"/>
      <c r="OXG1660" s="31"/>
      <c r="OXH1660" s="31"/>
      <c r="OXI1660" s="31"/>
      <c r="OXJ1660" s="31"/>
      <c r="OXK1660" s="31"/>
      <c r="OXL1660" s="133"/>
      <c r="OXM1660" s="221" t="s">
        <v>5795</v>
      </c>
      <c r="OXN1660" s="31"/>
      <c r="OXO1660" s="31"/>
      <c r="OXP1660" s="31"/>
      <c r="OXQ1660" s="31"/>
      <c r="OXR1660" s="31"/>
      <c r="OXS1660" s="31"/>
      <c r="OXT1660" s="133"/>
      <c r="OXU1660" s="221" t="s">
        <v>5795</v>
      </c>
      <c r="OXV1660" s="31"/>
      <c r="OXW1660" s="31"/>
      <c r="OXX1660" s="31"/>
      <c r="OXY1660" s="31"/>
      <c r="OXZ1660" s="31"/>
      <c r="OYA1660" s="31"/>
      <c r="OYB1660" s="133"/>
      <c r="OYC1660" s="221" t="s">
        <v>5795</v>
      </c>
      <c r="OYD1660" s="31"/>
      <c r="OYE1660" s="31"/>
      <c r="OYF1660" s="31"/>
      <c r="OYG1660" s="31"/>
      <c r="OYH1660" s="31"/>
      <c r="OYI1660" s="31"/>
      <c r="OYJ1660" s="133"/>
      <c r="OYK1660" s="221" t="s">
        <v>5795</v>
      </c>
      <c r="OYL1660" s="31"/>
      <c r="OYM1660" s="31"/>
      <c r="OYN1660" s="31"/>
      <c r="OYO1660" s="31"/>
      <c r="OYP1660" s="31"/>
      <c r="OYQ1660" s="31"/>
      <c r="OYR1660" s="133"/>
      <c r="OYS1660" s="221" t="s">
        <v>5795</v>
      </c>
      <c r="OYT1660" s="31"/>
      <c r="OYU1660" s="31"/>
      <c r="OYV1660" s="31"/>
      <c r="OYW1660" s="31"/>
      <c r="OYX1660" s="31"/>
      <c r="OYY1660" s="31"/>
      <c r="OYZ1660" s="133"/>
      <c r="OZA1660" s="221" t="s">
        <v>5795</v>
      </c>
      <c r="OZB1660" s="31"/>
      <c r="OZC1660" s="31"/>
      <c r="OZD1660" s="31"/>
      <c r="OZE1660" s="31"/>
      <c r="OZF1660" s="31"/>
      <c r="OZG1660" s="31"/>
      <c r="OZH1660" s="133"/>
      <c r="OZI1660" s="221" t="s">
        <v>5795</v>
      </c>
      <c r="OZJ1660" s="31"/>
      <c r="OZK1660" s="31"/>
      <c r="OZL1660" s="31"/>
      <c r="OZM1660" s="31"/>
      <c r="OZN1660" s="31"/>
      <c r="OZO1660" s="31"/>
      <c r="OZP1660" s="133"/>
      <c r="OZQ1660" s="221" t="s">
        <v>5795</v>
      </c>
      <c r="OZR1660" s="31"/>
      <c r="OZS1660" s="31"/>
      <c r="OZT1660" s="31"/>
      <c r="OZU1660" s="31"/>
      <c r="OZV1660" s="31"/>
      <c r="OZW1660" s="31"/>
      <c r="OZX1660" s="133"/>
      <c r="OZY1660" s="221" t="s">
        <v>5795</v>
      </c>
      <c r="OZZ1660" s="31"/>
      <c r="PAA1660" s="31"/>
      <c r="PAB1660" s="31"/>
      <c r="PAC1660" s="31"/>
      <c r="PAD1660" s="31"/>
      <c r="PAE1660" s="31"/>
      <c r="PAF1660" s="133"/>
      <c r="PAG1660" s="221" t="s">
        <v>5795</v>
      </c>
      <c r="PAH1660" s="31"/>
      <c r="PAI1660" s="31"/>
      <c r="PAJ1660" s="31"/>
      <c r="PAK1660" s="31"/>
      <c r="PAL1660" s="31"/>
      <c r="PAM1660" s="31"/>
      <c r="PAN1660" s="133"/>
      <c r="PAO1660" s="221" t="s">
        <v>5795</v>
      </c>
      <c r="PAP1660" s="31"/>
      <c r="PAQ1660" s="31"/>
      <c r="PAR1660" s="31"/>
      <c r="PAS1660" s="31"/>
      <c r="PAT1660" s="31"/>
      <c r="PAU1660" s="31"/>
      <c r="PAV1660" s="133"/>
      <c r="PAW1660" s="221" t="s">
        <v>5795</v>
      </c>
      <c r="PAX1660" s="31"/>
      <c r="PAY1660" s="31"/>
      <c r="PAZ1660" s="31"/>
      <c r="PBA1660" s="31"/>
      <c r="PBB1660" s="31"/>
      <c r="PBC1660" s="31"/>
      <c r="PBD1660" s="133"/>
      <c r="PBE1660" s="221" t="s">
        <v>5795</v>
      </c>
      <c r="PBF1660" s="31"/>
      <c r="PBG1660" s="31"/>
      <c r="PBH1660" s="31"/>
      <c r="PBI1660" s="31"/>
      <c r="PBJ1660" s="31"/>
      <c r="PBK1660" s="31"/>
      <c r="PBL1660" s="133"/>
      <c r="PBM1660" s="221" t="s">
        <v>5795</v>
      </c>
      <c r="PBN1660" s="31"/>
      <c r="PBO1660" s="31"/>
      <c r="PBP1660" s="31"/>
      <c r="PBQ1660" s="31"/>
      <c r="PBR1660" s="31"/>
      <c r="PBS1660" s="31"/>
      <c r="PBT1660" s="133"/>
      <c r="PBU1660" s="221" t="s">
        <v>5795</v>
      </c>
      <c r="PBV1660" s="31"/>
      <c r="PBW1660" s="31"/>
      <c r="PBX1660" s="31"/>
      <c r="PBY1660" s="31"/>
      <c r="PBZ1660" s="31"/>
      <c r="PCA1660" s="31"/>
      <c r="PCB1660" s="133"/>
      <c r="PCC1660" s="221" t="s">
        <v>5795</v>
      </c>
      <c r="PCD1660" s="31"/>
      <c r="PCE1660" s="31"/>
      <c r="PCF1660" s="31"/>
      <c r="PCG1660" s="31"/>
      <c r="PCH1660" s="31"/>
      <c r="PCI1660" s="31"/>
      <c r="PCJ1660" s="133"/>
      <c r="PCK1660" s="221" t="s">
        <v>5795</v>
      </c>
      <c r="PCL1660" s="31"/>
      <c r="PCM1660" s="31"/>
      <c r="PCN1660" s="31"/>
      <c r="PCO1660" s="31"/>
      <c r="PCP1660" s="31"/>
      <c r="PCQ1660" s="31"/>
      <c r="PCR1660" s="133"/>
      <c r="PCS1660" s="221" t="s">
        <v>5795</v>
      </c>
      <c r="PCT1660" s="31"/>
      <c r="PCU1660" s="31"/>
      <c r="PCV1660" s="31"/>
      <c r="PCW1660" s="31"/>
      <c r="PCX1660" s="31"/>
      <c r="PCY1660" s="31"/>
      <c r="PCZ1660" s="133"/>
      <c r="PDA1660" s="221" t="s">
        <v>5795</v>
      </c>
      <c r="PDB1660" s="31"/>
      <c r="PDC1660" s="31"/>
      <c r="PDD1660" s="31"/>
      <c r="PDE1660" s="31"/>
      <c r="PDF1660" s="31"/>
      <c r="PDG1660" s="31"/>
      <c r="PDH1660" s="133"/>
      <c r="PDI1660" s="221" t="s">
        <v>5795</v>
      </c>
      <c r="PDJ1660" s="31"/>
      <c r="PDK1660" s="31"/>
      <c r="PDL1660" s="31"/>
      <c r="PDM1660" s="31"/>
      <c r="PDN1660" s="31"/>
      <c r="PDO1660" s="31"/>
      <c r="PDP1660" s="133"/>
      <c r="PDQ1660" s="221" t="s">
        <v>5795</v>
      </c>
      <c r="PDR1660" s="31"/>
      <c r="PDS1660" s="31"/>
      <c r="PDT1660" s="31"/>
      <c r="PDU1660" s="31"/>
      <c r="PDV1660" s="31"/>
      <c r="PDW1660" s="31"/>
      <c r="PDX1660" s="133"/>
      <c r="PDY1660" s="221" t="s">
        <v>5795</v>
      </c>
      <c r="PDZ1660" s="31"/>
      <c r="PEA1660" s="31"/>
      <c r="PEB1660" s="31"/>
      <c r="PEC1660" s="31"/>
      <c r="PED1660" s="31"/>
      <c r="PEE1660" s="31"/>
      <c r="PEF1660" s="133"/>
      <c r="PEG1660" s="221" t="s">
        <v>5795</v>
      </c>
      <c r="PEH1660" s="31"/>
      <c r="PEI1660" s="31"/>
      <c r="PEJ1660" s="31"/>
      <c r="PEK1660" s="31"/>
      <c r="PEL1660" s="31"/>
      <c r="PEM1660" s="31"/>
      <c r="PEN1660" s="133"/>
      <c r="PEO1660" s="221" t="s">
        <v>5795</v>
      </c>
      <c r="PEP1660" s="31"/>
      <c r="PEQ1660" s="31"/>
      <c r="PER1660" s="31"/>
      <c r="PES1660" s="31"/>
      <c r="PET1660" s="31"/>
      <c r="PEU1660" s="31"/>
      <c r="PEV1660" s="133"/>
      <c r="PEW1660" s="221" t="s">
        <v>5795</v>
      </c>
      <c r="PEX1660" s="31"/>
      <c r="PEY1660" s="31"/>
      <c r="PEZ1660" s="31"/>
      <c r="PFA1660" s="31"/>
      <c r="PFB1660" s="31"/>
      <c r="PFC1660" s="31"/>
      <c r="PFD1660" s="133"/>
      <c r="PFE1660" s="221" t="s">
        <v>5795</v>
      </c>
      <c r="PFF1660" s="31"/>
      <c r="PFG1660" s="31"/>
      <c r="PFH1660" s="31"/>
      <c r="PFI1660" s="31"/>
      <c r="PFJ1660" s="31"/>
      <c r="PFK1660" s="31"/>
      <c r="PFL1660" s="133"/>
      <c r="PFM1660" s="221" t="s">
        <v>5795</v>
      </c>
      <c r="PFN1660" s="31"/>
      <c r="PFO1660" s="31"/>
      <c r="PFP1660" s="31"/>
      <c r="PFQ1660" s="31"/>
      <c r="PFR1660" s="31"/>
      <c r="PFS1660" s="31"/>
      <c r="PFT1660" s="133"/>
      <c r="PFU1660" s="221" t="s">
        <v>5795</v>
      </c>
      <c r="PFV1660" s="31"/>
      <c r="PFW1660" s="31"/>
      <c r="PFX1660" s="31"/>
      <c r="PFY1660" s="31"/>
      <c r="PFZ1660" s="31"/>
      <c r="PGA1660" s="31"/>
      <c r="PGB1660" s="133"/>
      <c r="PGC1660" s="221" t="s">
        <v>5795</v>
      </c>
      <c r="PGD1660" s="31"/>
      <c r="PGE1660" s="31"/>
      <c r="PGF1660" s="31"/>
      <c r="PGG1660" s="31"/>
      <c r="PGH1660" s="31"/>
      <c r="PGI1660" s="31"/>
      <c r="PGJ1660" s="133"/>
      <c r="PGK1660" s="221" t="s">
        <v>5795</v>
      </c>
      <c r="PGL1660" s="31"/>
      <c r="PGM1660" s="31"/>
      <c r="PGN1660" s="31"/>
      <c r="PGO1660" s="31"/>
      <c r="PGP1660" s="31"/>
      <c r="PGQ1660" s="31"/>
      <c r="PGR1660" s="133"/>
      <c r="PGS1660" s="221" t="s">
        <v>5795</v>
      </c>
      <c r="PGT1660" s="31"/>
      <c r="PGU1660" s="31"/>
      <c r="PGV1660" s="31"/>
      <c r="PGW1660" s="31"/>
      <c r="PGX1660" s="31"/>
      <c r="PGY1660" s="31"/>
      <c r="PGZ1660" s="133"/>
      <c r="PHA1660" s="221" t="s">
        <v>5795</v>
      </c>
      <c r="PHB1660" s="31"/>
      <c r="PHC1660" s="31"/>
      <c r="PHD1660" s="31"/>
      <c r="PHE1660" s="31"/>
      <c r="PHF1660" s="31"/>
      <c r="PHG1660" s="31"/>
      <c r="PHH1660" s="133"/>
      <c r="PHI1660" s="221" t="s">
        <v>5795</v>
      </c>
      <c r="PHJ1660" s="31"/>
      <c r="PHK1660" s="31"/>
      <c r="PHL1660" s="31"/>
      <c r="PHM1660" s="31"/>
      <c r="PHN1660" s="31"/>
      <c r="PHO1660" s="31"/>
      <c r="PHP1660" s="133"/>
      <c r="PHQ1660" s="221" t="s">
        <v>5795</v>
      </c>
      <c r="PHR1660" s="31"/>
      <c r="PHS1660" s="31"/>
      <c r="PHT1660" s="31"/>
      <c r="PHU1660" s="31"/>
      <c r="PHV1660" s="31"/>
      <c r="PHW1660" s="31"/>
      <c r="PHX1660" s="133"/>
      <c r="PHY1660" s="221" t="s">
        <v>5795</v>
      </c>
      <c r="PHZ1660" s="31"/>
      <c r="PIA1660" s="31"/>
      <c r="PIB1660" s="31"/>
      <c r="PIC1660" s="31"/>
      <c r="PID1660" s="31"/>
      <c r="PIE1660" s="31"/>
      <c r="PIF1660" s="133"/>
      <c r="PIG1660" s="221" t="s">
        <v>5795</v>
      </c>
      <c r="PIH1660" s="31"/>
      <c r="PII1660" s="31"/>
      <c r="PIJ1660" s="31"/>
      <c r="PIK1660" s="31"/>
      <c r="PIL1660" s="31"/>
      <c r="PIM1660" s="31"/>
      <c r="PIN1660" s="133"/>
      <c r="PIO1660" s="221" t="s">
        <v>5795</v>
      </c>
      <c r="PIP1660" s="31"/>
      <c r="PIQ1660" s="31"/>
      <c r="PIR1660" s="31"/>
      <c r="PIS1660" s="31"/>
      <c r="PIT1660" s="31"/>
      <c r="PIU1660" s="31"/>
      <c r="PIV1660" s="133"/>
      <c r="PIW1660" s="221" t="s">
        <v>5795</v>
      </c>
      <c r="PIX1660" s="31"/>
      <c r="PIY1660" s="31"/>
      <c r="PIZ1660" s="31"/>
      <c r="PJA1660" s="31"/>
      <c r="PJB1660" s="31"/>
      <c r="PJC1660" s="31"/>
      <c r="PJD1660" s="133"/>
      <c r="PJE1660" s="221" t="s">
        <v>5795</v>
      </c>
      <c r="PJF1660" s="31"/>
      <c r="PJG1660" s="31"/>
      <c r="PJH1660" s="31"/>
      <c r="PJI1660" s="31"/>
      <c r="PJJ1660" s="31"/>
      <c r="PJK1660" s="31"/>
      <c r="PJL1660" s="133"/>
      <c r="PJM1660" s="221" t="s">
        <v>5795</v>
      </c>
      <c r="PJN1660" s="31"/>
      <c r="PJO1660" s="31"/>
      <c r="PJP1660" s="31"/>
      <c r="PJQ1660" s="31"/>
      <c r="PJR1660" s="31"/>
      <c r="PJS1660" s="31"/>
      <c r="PJT1660" s="133"/>
      <c r="PJU1660" s="221" t="s">
        <v>5795</v>
      </c>
      <c r="PJV1660" s="31"/>
      <c r="PJW1660" s="31"/>
      <c r="PJX1660" s="31"/>
      <c r="PJY1660" s="31"/>
      <c r="PJZ1660" s="31"/>
      <c r="PKA1660" s="31"/>
      <c r="PKB1660" s="133"/>
      <c r="PKC1660" s="221" t="s">
        <v>5795</v>
      </c>
      <c r="PKD1660" s="31"/>
      <c r="PKE1660" s="31"/>
      <c r="PKF1660" s="31"/>
      <c r="PKG1660" s="31"/>
      <c r="PKH1660" s="31"/>
      <c r="PKI1660" s="31"/>
      <c r="PKJ1660" s="133"/>
      <c r="PKK1660" s="221" t="s">
        <v>5795</v>
      </c>
      <c r="PKL1660" s="31"/>
      <c r="PKM1660" s="31"/>
      <c r="PKN1660" s="31"/>
      <c r="PKO1660" s="31"/>
      <c r="PKP1660" s="31"/>
      <c r="PKQ1660" s="31"/>
      <c r="PKR1660" s="133"/>
      <c r="PKS1660" s="221" t="s">
        <v>5795</v>
      </c>
      <c r="PKT1660" s="31"/>
      <c r="PKU1660" s="31"/>
      <c r="PKV1660" s="31"/>
      <c r="PKW1660" s="31"/>
      <c r="PKX1660" s="31"/>
      <c r="PKY1660" s="31"/>
      <c r="PKZ1660" s="133"/>
      <c r="PLA1660" s="221" t="s">
        <v>5795</v>
      </c>
      <c r="PLB1660" s="31"/>
      <c r="PLC1660" s="31"/>
      <c r="PLD1660" s="31"/>
      <c r="PLE1660" s="31"/>
      <c r="PLF1660" s="31"/>
      <c r="PLG1660" s="31"/>
      <c r="PLH1660" s="133"/>
      <c r="PLI1660" s="221" t="s">
        <v>5795</v>
      </c>
      <c r="PLJ1660" s="31"/>
      <c r="PLK1660" s="31"/>
      <c r="PLL1660" s="31"/>
      <c r="PLM1660" s="31"/>
      <c r="PLN1660" s="31"/>
      <c r="PLO1660" s="31"/>
      <c r="PLP1660" s="133"/>
      <c r="PLQ1660" s="221" t="s">
        <v>5795</v>
      </c>
      <c r="PLR1660" s="31"/>
      <c r="PLS1660" s="31"/>
      <c r="PLT1660" s="31"/>
      <c r="PLU1660" s="31"/>
      <c r="PLV1660" s="31"/>
      <c r="PLW1660" s="31"/>
      <c r="PLX1660" s="133"/>
      <c r="PLY1660" s="221" t="s">
        <v>5795</v>
      </c>
      <c r="PLZ1660" s="31"/>
      <c r="PMA1660" s="31"/>
      <c r="PMB1660" s="31"/>
      <c r="PMC1660" s="31"/>
      <c r="PMD1660" s="31"/>
      <c r="PME1660" s="31"/>
      <c r="PMF1660" s="133"/>
      <c r="PMG1660" s="221" t="s">
        <v>5795</v>
      </c>
      <c r="PMH1660" s="31"/>
      <c r="PMI1660" s="31"/>
      <c r="PMJ1660" s="31"/>
      <c r="PMK1660" s="31"/>
      <c r="PML1660" s="31"/>
      <c r="PMM1660" s="31"/>
      <c r="PMN1660" s="133"/>
      <c r="PMO1660" s="221" t="s">
        <v>5795</v>
      </c>
      <c r="PMP1660" s="31"/>
      <c r="PMQ1660" s="31"/>
      <c r="PMR1660" s="31"/>
      <c r="PMS1660" s="31"/>
      <c r="PMT1660" s="31"/>
      <c r="PMU1660" s="31"/>
      <c r="PMV1660" s="133"/>
      <c r="PMW1660" s="221" t="s">
        <v>5795</v>
      </c>
      <c r="PMX1660" s="31"/>
      <c r="PMY1660" s="31"/>
      <c r="PMZ1660" s="31"/>
      <c r="PNA1660" s="31"/>
      <c r="PNB1660" s="31"/>
      <c r="PNC1660" s="31"/>
      <c r="PND1660" s="133"/>
      <c r="PNE1660" s="221" t="s">
        <v>5795</v>
      </c>
      <c r="PNF1660" s="31"/>
      <c r="PNG1660" s="31"/>
      <c r="PNH1660" s="31"/>
      <c r="PNI1660" s="31"/>
      <c r="PNJ1660" s="31"/>
      <c r="PNK1660" s="31"/>
      <c r="PNL1660" s="133"/>
      <c r="PNM1660" s="221" t="s">
        <v>5795</v>
      </c>
      <c r="PNN1660" s="31"/>
      <c r="PNO1660" s="31"/>
      <c r="PNP1660" s="31"/>
      <c r="PNQ1660" s="31"/>
      <c r="PNR1660" s="31"/>
      <c r="PNS1660" s="31"/>
      <c r="PNT1660" s="133"/>
      <c r="PNU1660" s="221" t="s">
        <v>5795</v>
      </c>
      <c r="PNV1660" s="31"/>
      <c r="PNW1660" s="31"/>
      <c r="PNX1660" s="31"/>
      <c r="PNY1660" s="31"/>
      <c r="PNZ1660" s="31"/>
      <c r="POA1660" s="31"/>
      <c r="POB1660" s="133"/>
      <c r="POC1660" s="221" t="s">
        <v>5795</v>
      </c>
      <c r="POD1660" s="31"/>
      <c r="POE1660" s="31"/>
      <c r="POF1660" s="31"/>
      <c r="POG1660" s="31"/>
      <c r="POH1660" s="31"/>
      <c r="POI1660" s="31"/>
      <c r="POJ1660" s="133"/>
      <c r="POK1660" s="221" t="s">
        <v>5795</v>
      </c>
      <c r="POL1660" s="31"/>
      <c r="POM1660" s="31"/>
      <c r="PON1660" s="31"/>
      <c r="POO1660" s="31"/>
      <c r="POP1660" s="31"/>
      <c r="POQ1660" s="31"/>
      <c r="POR1660" s="133"/>
      <c r="POS1660" s="221" t="s">
        <v>5795</v>
      </c>
      <c r="POT1660" s="31"/>
      <c r="POU1660" s="31"/>
      <c r="POV1660" s="31"/>
      <c r="POW1660" s="31"/>
      <c r="POX1660" s="31"/>
      <c r="POY1660" s="31"/>
      <c r="POZ1660" s="133"/>
      <c r="PPA1660" s="221" t="s">
        <v>5795</v>
      </c>
      <c r="PPB1660" s="31"/>
      <c r="PPC1660" s="31"/>
      <c r="PPD1660" s="31"/>
      <c r="PPE1660" s="31"/>
      <c r="PPF1660" s="31"/>
      <c r="PPG1660" s="31"/>
      <c r="PPH1660" s="133"/>
      <c r="PPI1660" s="221" t="s">
        <v>5795</v>
      </c>
      <c r="PPJ1660" s="31"/>
      <c r="PPK1660" s="31"/>
      <c r="PPL1660" s="31"/>
      <c r="PPM1660" s="31"/>
      <c r="PPN1660" s="31"/>
      <c r="PPO1660" s="31"/>
      <c r="PPP1660" s="133"/>
      <c r="PPQ1660" s="221" t="s">
        <v>5795</v>
      </c>
      <c r="PPR1660" s="31"/>
      <c r="PPS1660" s="31"/>
      <c r="PPT1660" s="31"/>
      <c r="PPU1660" s="31"/>
      <c r="PPV1660" s="31"/>
      <c r="PPW1660" s="31"/>
      <c r="PPX1660" s="133"/>
      <c r="PPY1660" s="221" t="s">
        <v>5795</v>
      </c>
      <c r="PPZ1660" s="31"/>
      <c r="PQA1660" s="31"/>
      <c r="PQB1660" s="31"/>
      <c r="PQC1660" s="31"/>
      <c r="PQD1660" s="31"/>
      <c r="PQE1660" s="31"/>
      <c r="PQF1660" s="133"/>
      <c r="PQG1660" s="221" t="s">
        <v>5795</v>
      </c>
      <c r="PQH1660" s="31"/>
      <c r="PQI1660" s="31"/>
      <c r="PQJ1660" s="31"/>
      <c r="PQK1660" s="31"/>
      <c r="PQL1660" s="31"/>
      <c r="PQM1660" s="31"/>
      <c r="PQN1660" s="133"/>
      <c r="PQO1660" s="221" t="s">
        <v>5795</v>
      </c>
      <c r="PQP1660" s="31"/>
      <c r="PQQ1660" s="31"/>
      <c r="PQR1660" s="31"/>
      <c r="PQS1660" s="31"/>
      <c r="PQT1660" s="31"/>
      <c r="PQU1660" s="31"/>
      <c r="PQV1660" s="133"/>
      <c r="PQW1660" s="221" t="s">
        <v>5795</v>
      </c>
      <c r="PQX1660" s="31"/>
      <c r="PQY1660" s="31"/>
      <c r="PQZ1660" s="31"/>
      <c r="PRA1660" s="31"/>
      <c r="PRB1660" s="31"/>
      <c r="PRC1660" s="31"/>
      <c r="PRD1660" s="133"/>
      <c r="PRE1660" s="221" t="s">
        <v>5795</v>
      </c>
      <c r="PRF1660" s="31"/>
      <c r="PRG1660" s="31"/>
      <c r="PRH1660" s="31"/>
      <c r="PRI1660" s="31"/>
      <c r="PRJ1660" s="31"/>
      <c r="PRK1660" s="31"/>
      <c r="PRL1660" s="133"/>
      <c r="PRM1660" s="221" t="s">
        <v>5795</v>
      </c>
      <c r="PRN1660" s="31"/>
      <c r="PRO1660" s="31"/>
      <c r="PRP1660" s="31"/>
      <c r="PRQ1660" s="31"/>
      <c r="PRR1660" s="31"/>
      <c r="PRS1660" s="31"/>
      <c r="PRT1660" s="133"/>
      <c r="PRU1660" s="221" t="s">
        <v>5795</v>
      </c>
      <c r="PRV1660" s="31"/>
      <c r="PRW1660" s="31"/>
      <c r="PRX1660" s="31"/>
      <c r="PRY1660" s="31"/>
      <c r="PRZ1660" s="31"/>
      <c r="PSA1660" s="31"/>
      <c r="PSB1660" s="133"/>
      <c r="PSC1660" s="221" t="s">
        <v>5795</v>
      </c>
      <c r="PSD1660" s="31"/>
      <c r="PSE1660" s="31"/>
      <c r="PSF1660" s="31"/>
      <c r="PSG1660" s="31"/>
      <c r="PSH1660" s="31"/>
      <c r="PSI1660" s="31"/>
      <c r="PSJ1660" s="133"/>
      <c r="PSK1660" s="221" t="s">
        <v>5795</v>
      </c>
      <c r="PSL1660" s="31"/>
      <c r="PSM1660" s="31"/>
      <c r="PSN1660" s="31"/>
      <c r="PSO1660" s="31"/>
      <c r="PSP1660" s="31"/>
      <c r="PSQ1660" s="31"/>
      <c r="PSR1660" s="133"/>
      <c r="PSS1660" s="221" t="s">
        <v>5795</v>
      </c>
      <c r="PST1660" s="31"/>
      <c r="PSU1660" s="31"/>
      <c r="PSV1660" s="31"/>
      <c r="PSW1660" s="31"/>
      <c r="PSX1660" s="31"/>
      <c r="PSY1660" s="31"/>
      <c r="PSZ1660" s="133"/>
      <c r="PTA1660" s="221" t="s">
        <v>5795</v>
      </c>
      <c r="PTB1660" s="31"/>
      <c r="PTC1660" s="31"/>
      <c r="PTD1660" s="31"/>
      <c r="PTE1660" s="31"/>
      <c r="PTF1660" s="31"/>
      <c r="PTG1660" s="31"/>
      <c r="PTH1660" s="133"/>
      <c r="PTI1660" s="221" t="s">
        <v>5795</v>
      </c>
      <c r="PTJ1660" s="31"/>
      <c r="PTK1660" s="31"/>
      <c r="PTL1660" s="31"/>
      <c r="PTM1660" s="31"/>
      <c r="PTN1660" s="31"/>
      <c r="PTO1660" s="31"/>
      <c r="PTP1660" s="133"/>
      <c r="PTQ1660" s="221" t="s">
        <v>5795</v>
      </c>
      <c r="PTR1660" s="31"/>
      <c r="PTS1660" s="31"/>
      <c r="PTT1660" s="31"/>
      <c r="PTU1660" s="31"/>
      <c r="PTV1660" s="31"/>
      <c r="PTW1660" s="31"/>
      <c r="PTX1660" s="133"/>
      <c r="PTY1660" s="221" t="s">
        <v>5795</v>
      </c>
      <c r="PTZ1660" s="31"/>
      <c r="PUA1660" s="31"/>
      <c r="PUB1660" s="31"/>
      <c r="PUC1660" s="31"/>
      <c r="PUD1660" s="31"/>
      <c r="PUE1660" s="31"/>
      <c r="PUF1660" s="133"/>
      <c r="PUG1660" s="221" t="s">
        <v>5795</v>
      </c>
      <c r="PUH1660" s="31"/>
      <c r="PUI1660" s="31"/>
      <c r="PUJ1660" s="31"/>
      <c r="PUK1660" s="31"/>
      <c r="PUL1660" s="31"/>
      <c r="PUM1660" s="31"/>
      <c r="PUN1660" s="133"/>
      <c r="PUO1660" s="221" t="s">
        <v>5795</v>
      </c>
      <c r="PUP1660" s="31"/>
      <c r="PUQ1660" s="31"/>
      <c r="PUR1660" s="31"/>
      <c r="PUS1660" s="31"/>
      <c r="PUT1660" s="31"/>
      <c r="PUU1660" s="31"/>
      <c r="PUV1660" s="133"/>
      <c r="PUW1660" s="221" t="s">
        <v>5795</v>
      </c>
      <c r="PUX1660" s="31"/>
      <c r="PUY1660" s="31"/>
      <c r="PUZ1660" s="31"/>
      <c r="PVA1660" s="31"/>
      <c r="PVB1660" s="31"/>
      <c r="PVC1660" s="31"/>
      <c r="PVD1660" s="133"/>
      <c r="PVE1660" s="221" t="s">
        <v>5795</v>
      </c>
      <c r="PVF1660" s="31"/>
      <c r="PVG1660" s="31"/>
      <c r="PVH1660" s="31"/>
      <c r="PVI1660" s="31"/>
      <c r="PVJ1660" s="31"/>
      <c r="PVK1660" s="31"/>
      <c r="PVL1660" s="133"/>
      <c r="PVM1660" s="221" t="s">
        <v>5795</v>
      </c>
      <c r="PVN1660" s="31"/>
      <c r="PVO1660" s="31"/>
      <c r="PVP1660" s="31"/>
      <c r="PVQ1660" s="31"/>
      <c r="PVR1660" s="31"/>
      <c r="PVS1660" s="31"/>
      <c r="PVT1660" s="133"/>
      <c r="PVU1660" s="221" t="s">
        <v>5795</v>
      </c>
      <c r="PVV1660" s="31"/>
      <c r="PVW1660" s="31"/>
      <c r="PVX1660" s="31"/>
      <c r="PVY1660" s="31"/>
      <c r="PVZ1660" s="31"/>
      <c r="PWA1660" s="31"/>
      <c r="PWB1660" s="133"/>
      <c r="PWC1660" s="221" t="s">
        <v>5795</v>
      </c>
      <c r="PWD1660" s="31"/>
      <c r="PWE1660" s="31"/>
      <c r="PWF1660" s="31"/>
      <c r="PWG1660" s="31"/>
      <c r="PWH1660" s="31"/>
      <c r="PWI1660" s="31"/>
      <c r="PWJ1660" s="133"/>
      <c r="PWK1660" s="221" t="s">
        <v>5795</v>
      </c>
      <c r="PWL1660" s="31"/>
      <c r="PWM1660" s="31"/>
      <c r="PWN1660" s="31"/>
      <c r="PWO1660" s="31"/>
      <c r="PWP1660" s="31"/>
      <c r="PWQ1660" s="31"/>
      <c r="PWR1660" s="133"/>
      <c r="PWS1660" s="221" t="s">
        <v>5795</v>
      </c>
      <c r="PWT1660" s="31"/>
      <c r="PWU1660" s="31"/>
      <c r="PWV1660" s="31"/>
      <c r="PWW1660" s="31"/>
      <c r="PWX1660" s="31"/>
      <c r="PWY1660" s="31"/>
      <c r="PWZ1660" s="133"/>
      <c r="PXA1660" s="221" t="s">
        <v>5795</v>
      </c>
      <c r="PXB1660" s="31"/>
      <c r="PXC1660" s="31"/>
      <c r="PXD1660" s="31"/>
      <c r="PXE1660" s="31"/>
      <c r="PXF1660" s="31"/>
      <c r="PXG1660" s="31"/>
      <c r="PXH1660" s="133"/>
      <c r="PXI1660" s="221" t="s">
        <v>5795</v>
      </c>
      <c r="PXJ1660" s="31"/>
      <c r="PXK1660" s="31"/>
      <c r="PXL1660" s="31"/>
      <c r="PXM1660" s="31"/>
      <c r="PXN1660" s="31"/>
      <c r="PXO1660" s="31"/>
      <c r="PXP1660" s="133"/>
      <c r="PXQ1660" s="221" t="s">
        <v>5795</v>
      </c>
      <c r="PXR1660" s="31"/>
      <c r="PXS1660" s="31"/>
      <c r="PXT1660" s="31"/>
      <c r="PXU1660" s="31"/>
      <c r="PXV1660" s="31"/>
      <c r="PXW1660" s="31"/>
      <c r="PXX1660" s="133"/>
      <c r="PXY1660" s="221" t="s">
        <v>5795</v>
      </c>
      <c r="PXZ1660" s="31"/>
      <c r="PYA1660" s="31"/>
      <c r="PYB1660" s="31"/>
      <c r="PYC1660" s="31"/>
      <c r="PYD1660" s="31"/>
      <c r="PYE1660" s="31"/>
      <c r="PYF1660" s="133"/>
      <c r="PYG1660" s="221" t="s">
        <v>5795</v>
      </c>
      <c r="PYH1660" s="31"/>
      <c r="PYI1660" s="31"/>
      <c r="PYJ1660" s="31"/>
      <c r="PYK1660" s="31"/>
      <c r="PYL1660" s="31"/>
      <c r="PYM1660" s="31"/>
      <c r="PYN1660" s="133"/>
      <c r="PYO1660" s="221" t="s">
        <v>5795</v>
      </c>
      <c r="PYP1660" s="31"/>
      <c r="PYQ1660" s="31"/>
      <c r="PYR1660" s="31"/>
      <c r="PYS1660" s="31"/>
      <c r="PYT1660" s="31"/>
      <c r="PYU1660" s="31"/>
      <c r="PYV1660" s="133"/>
      <c r="PYW1660" s="221" t="s">
        <v>5795</v>
      </c>
      <c r="PYX1660" s="31"/>
      <c r="PYY1660" s="31"/>
      <c r="PYZ1660" s="31"/>
      <c r="PZA1660" s="31"/>
      <c r="PZB1660" s="31"/>
      <c r="PZC1660" s="31"/>
      <c r="PZD1660" s="133"/>
      <c r="PZE1660" s="221" t="s">
        <v>5795</v>
      </c>
      <c r="PZF1660" s="31"/>
      <c r="PZG1660" s="31"/>
      <c r="PZH1660" s="31"/>
      <c r="PZI1660" s="31"/>
      <c r="PZJ1660" s="31"/>
      <c r="PZK1660" s="31"/>
      <c r="PZL1660" s="133"/>
      <c r="PZM1660" s="221" t="s">
        <v>5795</v>
      </c>
      <c r="PZN1660" s="31"/>
      <c r="PZO1660" s="31"/>
      <c r="PZP1660" s="31"/>
      <c r="PZQ1660" s="31"/>
      <c r="PZR1660" s="31"/>
      <c r="PZS1660" s="31"/>
      <c r="PZT1660" s="133"/>
      <c r="PZU1660" s="221" t="s">
        <v>5795</v>
      </c>
      <c r="PZV1660" s="31"/>
      <c r="PZW1660" s="31"/>
      <c r="PZX1660" s="31"/>
      <c r="PZY1660" s="31"/>
      <c r="PZZ1660" s="31"/>
      <c r="QAA1660" s="31"/>
      <c r="QAB1660" s="133"/>
      <c r="QAC1660" s="221" t="s">
        <v>5795</v>
      </c>
      <c r="QAD1660" s="31"/>
      <c r="QAE1660" s="31"/>
      <c r="QAF1660" s="31"/>
      <c r="QAG1660" s="31"/>
      <c r="QAH1660" s="31"/>
      <c r="QAI1660" s="31"/>
      <c r="QAJ1660" s="133"/>
      <c r="QAK1660" s="221" t="s">
        <v>5795</v>
      </c>
      <c r="QAL1660" s="31"/>
      <c r="QAM1660" s="31"/>
      <c r="QAN1660" s="31"/>
      <c r="QAO1660" s="31"/>
      <c r="QAP1660" s="31"/>
      <c r="QAQ1660" s="31"/>
      <c r="QAR1660" s="133"/>
      <c r="QAS1660" s="221" t="s">
        <v>5795</v>
      </c>
      <c r="QAT1660" s="31"/>
      <c r="QAU1660" s="31"/>
      <c r="QAV1660" s="31"/>
      <c r="QAW1660" s="31"/>
      <c r="QAX1660" s="31"/>
      <c r="QAY1660" s="31"/>
      <c r="QAZ1660" s="133"/>
      <c r="QBA1660" s="221" t="s">
        <v>5795</v>
      </c>
      <c r="QBB1660" s="31"/>
      <c r="QBC1660" s="31"/>
      <c r="QBD1660" s="31"/>
      <c r="QBE1660" s="31"/>
      <c r="QBF1660" s="31"/>
      <c r="QBG1660" s="31"/>
      <c r="QBH1660" s="133"/>
      <c r="QBI1660" s="221" t="s">
        <v>5795</v>
      </c>
      <c r="QBJ1660" s="31"/>
      <c r="QBK1660" s="31"/>
      <c r="QBL1660" s="31"/>
      <c r="QBM1660" s="31"/>
      <c r="QBN1660" s="31"/>
      <c r="QBO1660" s="31"/>
      <c r="QBP1660" s="133"/>
      <c r="QBQ1660" s="221" t="s">
        <v>5795</v>
      </c>
      <c r="QBR1660" s="31"/>
      <c r="QBS1660" s="31"/>
      <c r="QBT1660" s="31"/>
      <c r="QBU1660" s="31"/>
      <c r="QBV1660" s="31"/>
      <c r="QBW1660" s="31"/>
      <c r="QBX1660" s="133"/>
      <c r="QBY1660" s="221" t="s">
        <v>5795</v>
      </c>
      <c r="QBZ1660" s="31"/>
      <c r="QCA1660" s="31"/>
      <c r="QCB1660" s="31"/>
      <c r="QCC1660" s="31"/>
      <c r="QCD1660" s="31"/>
      <c r="QCE1660" s="31"/>
      <c r="QCF1660" s="133"/>
      <c r="QCG1660" s="221" t="s">
        <v>5795</v>
      </c>
      <c r="QCH1660" s="31"/>
      <c r="QCI1660" s="31"/>
      <c r="QCJ1660" s="31"/>
      <c r="QCK1660" s="31"/>
      <c r="QCL1660" s="31"/>
      <c r="QCM1660" s="31"/>
      <c r="QCN1660" s="133"/>
      <c r="QCO1660" s="221" t="s">
        <v>5795</v>
      </c>
      <c r="QCP1660" s="31"/>
      <c r="QCQ1660" s="31"/>
      <c r="QCR1660" s="31"/>
      <c r="QCS1660" s="31"/>
      <c r="QCT1660" s="31"/>
      <c r="QCU1660" s="31"/>
      <c r="QCV1660" s="133"/>
      <c r="QCW1660" s="221" t="s">
        <v>5795</v>
      </c>
      <c r="QCX1660" s="31"/>
      <c r="QCY1660" s="31"/>
      <c r="QCZ1660" s="31"/>
      <c r="QDA1660" s="31"/>
      <c r="QDB1660" s="31"/>
      <c r="QDC1660" s="31"/>
      <c r="QDD1660" s="133"/>
      <c r="QDE1660" s="221" t="s">
        <v>5795</v>
      </c>
      <c r="QDF1660" s="31"/>
      <c r="QDG1660" s="31"/>
      <c r="QDH1660" s="31"/>
      <c r="QDI1660" s="31"/>
      <c r="QDJ1660" s="31"/>
      <c r="QDK1660" s="31"/>
      <c r="QDL1660" s="133"/>
      <c r="QDM1660" s="221" t="s">
        <v>5795</v>
      </c>
      <c r="QDN1660" s="31"/>
      <c r="QDO1660" s="31"/>
      <c r="QDP1660" s="31"/>
      <c r="QDQ1660" s="31"/>
      <c r="QDR1660" s="31"/>
      <c r="QDS1660" s="31"/>
      <c r="QDT1660" s="133"/>
      <c r="QDU1660" s="221" t="s">
        <v>5795</v>
      </c>
      <c r="QDV1660" s="31"/>
      <c r="QDW1660" s="31"/>
      <c r="QDX1660" s="31"/>
      <c r="QDY1660" s="31"/>
      <c r="QDZ1660" s="31"/>
      <c r="QEA1660" s="31"/>
      <c r="QEB1660" s="133"/>
      <c r="QEC1660" s="221" t="s">
        <v>5795</v>
      </c>
      <c r="QED1660" s="31"/>
      <c r="QEE1660" s="31"/>
      <c r="QEF1660" s="31"/>
      <c r="QEG1660" s="31"/>
      <c r="QEH1660" s="31"/>
      <c r="QEI1660" s="31"/>
      <c r="QEJ1660" s="133"/>
      <c r="QEK1660" s="221" t="s">
        <v>5795</v>
      </c>
      <c r="QEL1660" s="31"/>
      <c r="QEM1660" s="31"/>
      <c r="QEN1660" s="31"/>
      <c r="QEO1660" s="31"/>
      <c r="QEP1660" s="31"/>
      <c r="QEQ1660" s="31"/>
      <c r="QER1660" s="133"/>
      <c r="QES1660" s="221" t="s">
        <v>5795</v>
      </c>
      <c r="QET1660" s="31"/>
      <c r="QEU1660" s="31"/>
      <c r="QEV1660" s="31"/>
      <c r="QEW1660" s="31"/>
      <c r="QEX1660" s="31"/>
      <c r="QEY1660" s="31"/>
      <c r="QEZ1660" s="133"/>
      <c r="QFA1660" s="221" t="s">
        <v>5795</v>
      </c>
      <c r="QFB1660" s="31"/>
      <c r="QFC1660" s="31"/>
      <c r="QFD1660" s="31"/>
      <c r="QFE1660" s="31"/>
      <c r="QFF1660" s="31"/>
      <c r="QFG1660" s="31"/>
      <c r="QFH1660" s="133"/>
      <c r="QFI1660" s="221" t="s">
        <v>5795</v>
      </c>
      <c r="QFJ1660" s="31"/>
      <c r="QFK1660" s="31"/>
      <c r="QFL1660" s="31"/>
      <c r="QFM1660" s="31"/>
      <c r="QFN1660" s="31"/>
      <c r="QFO1660" s="31"/>
      <c r="QFP1660" s="133"/>
      <c r="QFQ1660" s="221" t="s">
        <v>5795</v>
      </c>
      <c r="QFR1660" s="31"/>
      <c r="QFS1660" s="31"/>
      <c r="QFT1660" s="31"/>
      <c r="QFU1660" s="31"/>
      <c r="QFV1660" s="31"/>
      <c r="QFW1660" s="31"/>
      <c r="QFX1660" s="133"/>
      <c r="QFY1660" s="221" t="s">
        <v>5795</v>
      </c>
      <c r="QFZ1660" s="31"/>
      <c r="QGA1660" s="31"/>
      <c r="QGB1660" s="31"/>
      <c r="QGC1660" s="31"/>
      <c r="QGD1660" s="31"/>
      <c r="QGE1660" s="31"/>
      <c r="QGF1660" s="133"/>
      <c r="QGG1660" s="221" t="s">
        <v>5795</v>
      </c>
      <c r="QGH1660" s="31"/>
      <c r="QGI1660" s="31"/>
      <c r="QGJ1660" s="31"/>
      <c r="QGK1660" s="31"/>
      <c r="QGL1660" s="31"/>
      <c r="QGM1660" s="31"/>
      <c r="QGN1660" s="133"/>
      <c r="QGO1660" s="221" t="s">
        <v>5795</v>
      </c>
      <c r="QGP1660" s="31"/>
      <c r="QGQ1660" s="31"/>
      <c r="QGR1660" s="31"/>
      <c r="QGS1660" s="31"/>
      <c r="QGT1660" s="31"/>
      <c r="QGU1660" s="31"/>
      <c r="QGV1660" s="133"/>
      <c r="QGW1660" s="221" t="s">
        <v>5795</v>
      </c>
      <c r="QGX1660" s="31"/>
      <c r="QGY1660" s="31"/>
      <c r="QGZ1660" s="31"/>
      <c r="QHA1660" s="31"/>
      <c r="QHB1660" s="31"/>
      <c r="QHC1660" s="31"/>
      <c r="QHD1660" s="133"/>
      <c r="QHE1660" s="221" t="s">
        <v>5795</v>
      </c>
      <c r="QHF1660" s="31"/>
      <c r="QHG1660" s="31"/>
      <c r="QHH1660" s="31"/>
      <c r="QHI1660" s="31"/>
      <c r="QHJ1660" s="31"/>
      <c r="QHK1660" s="31"/>
      <c r="QHL1660" s="133"/>
      <c r="QHM1660" s="221" t="s">
        <v>5795</v>
      </c>
      <c r="QHN1660" s="31"/>
      <c r="QHO1660" s="31"/>
      <c r="QHP1660" s="31"/>
      <c r="QHQ1660" s="31"/>
      <c r="QHR1660" s="31"/>
      <c r="QHS1660" s="31"/>
      <c r="QHT1660" s="133"/>
      <c r="QHU1660" s="221" t="s">
        <v>5795</v>
      </c>
      <c r="QHV1660" s="31"/>
      <c r="QHW1660" s="31"/>
      <c r="QHX1660" s="31"/>
      <c r="QHY1660" s="31"/>
      <c r="QHZ1660" s="31"/>
      <c r="QIA1660" s="31"/>
      <c r="QIB1660" s="133"/>
      <c r="QIC1660" s="221" t="s">
        <v>5795</v>
      </c>
      <c r="QID1660" s="31"/>
      <c r="QIE1660" s="31"/>
      <c r="QIF1660" s="31"/>
      <c r="QIG1660" s="31"/>
      <c r="QIH1660" s="31"/>
      <c r="QII1660" s="31"/>
      <c r="QIJ1660" s="133"/>
      <c r="QIK1660" s="221" t="s">
        <v>5795</v>
      </c>
      <c r="QIL1660" s="31"/>
      <c r="QIM1660" s="31"/>
      <c r="QIN1660" s="31"/>
      <c r="QIO1660" s="31"/>
      <c r="QIP1660" s="31"/>
      <c r="QIQ1660" s="31"/>
      <c r="QIR1660" s="133"/>
      <c r="QIS1660" s="221" t="s">
        <v>5795</v>
      </c>
      <c r="QIT1660" s="31"/>
      <c r="QIU1660" s="31"/>
      <c r="QIV1660" s="31"/>
      <c r="QIW1660" s="31"/>
      <c r="QIX1660" s="31"/>
      <c r="QIY1660" s="31"/>
      <c r="QIZ1660" s="133"/>
      <c r="QJA1660" s="221" t="s">
        <v>5795</v>
      </c>
      <c r="QJB1660" s="31"/>
      <c r="QJC1660" s="31"/>
      <c r="QJD1660" s="31"/>
      <c r="QJE1660" s="31"/>
      <c r="QJF1660" s="31"/>
      <c r="QJG1660" s="31"/>
      <c r="QJH1660" s="133"/>
      <c r="QJI1660" s="221" t="s">
        <v>5795</v>
      </c>
      <c r="QJJ1660" s="31"/>
      <c r="QJK1660" s="31"/>
      <c r="QJL1660" s="31"/>
      <c r="QJM1660" s="31"/>
      <c r="QJN1660" s="31"/>
      <c r="QJO1660" s="31"/>
      <c r="QJP1660" s="133"/>
      <c r="QJQ1660" s="221" t="s">
        <v>5795</v>
      </c>
      <c r="QJR1660" s="31"/>
      <c r="QJS1660" s="31"/>
      <c r="QJT1660" s="31"/>
      <c r="QJU1660" s="31"/>
      <c r="QJV1660" s="31"/>
      <c r="QJW1660" s="31"/>
      <c r="QJX1660" s="133"/>
      <c r="QJY1660" s="221" t="s">
        <v>5795</v>
      </c>
      <c r="QJZ1660" s="31"/>
      <c r="QKA1660" s="31"/>
      <c r="QKB1660" s="31"/>
      <c r="QKC1660" s="31"/>
      <c r="QKD1660" s="31"/>
      <c r="QKE1660" s="31"/>
      <c r="QKF1660" s="133"/>
      <c r="QKG1660" s="221" t="s">
        <v>5795</v>
      </c>
      <c r="QKH1660" s="31"/>
      <c r="QKI1660" s="31"/>
      <c r="QKJ1660" s="31"/>
      <c r="QKK1660" s="31"/>
      <c r="QKL1660" s="31"/>
      <c r="QKM1660" s="31"/>
      <c r="QKN1660" s="133"/>
      <c r="QKO1660" s="221" t="s">
        <v>5795</v>
      </c>
      <c r="QKP1660" s="31"/>
      <c r="QKQ1660" s="31"/>
      <c r="QKR1660" s="31"/>
      <c r="QKS1660" s="31"/>
      <c r="QKT1660" s="31"/>
      <c r="QKU1660" s="31"/>
      <c r="QKV1660" s="133"/>
      <c r="QKW1660" s="221" t="s">
        <v>5795</v>
      </c>
      <c r="QKX1660" s="31"/>
      <c r="QKY1660" s="31"/>
      <c r="QKZ1660" s="31"/>
      <c r="QLA1660" s="31"/>
      <c r="QLB1660" s="31"/>
      <c r="QLC1660" s="31"/>
      <c r="QLD1660" s="133"/>
      <c r="QLE1660" s="221" t="s">
        <v>5795</v>
      </c>
      <c r="QLF1660" s="31"/>
      <c r="QLG1660" s="31"/>
      <c r="QLH1660" s="31"/>
      <c r="QLI1660" s="31"/>
      <c r="QLJ1660" s="31"/>
      <c r="QLK1660" s="31"/>
      <c r="QLL1660" s="133"/>
      <c r="QLM1660" s="221" t="s">
        <v>5795</v>
      </c>
      <c r="QLN1660" s="31"/>
      <c r="QLO1660" s="31"/>
      <c r="QLP1660" s="31"/>
      <c r="QLQ1660" s="31"/>
      <c r="QLR1660" s="31"/>
      <c r="QLS1660" s="31"/>
      <c r="QLT1660" s="133"/>
      <c r="QLU1660" s="221" t="s">
        <v>5795</v>
      </c>
      <c r="QLV1660" s="31"/>
      <c r="QLW1660" s="31"/>
      <c r="QLX1660" s="31"/>
      <c r="QLY1660" s="31"/>
      <c r="QLZ1660" s="31"/>
      <c r="QMA1660" s="31"/>
      <c r="QMB1660" s="133"/>
      <c r="QMC1660" s="221" t="s">
        <v>5795</v>
      </c>
      <c r="QMD1660" s="31"/>
      <c r="QME1660" s="31"/>
      <c r="QMF1660" s="31"/>
      <c r="QMG1660" s="31"/>
      <c r="QMH1660" s="31"/>
      <c r="QMI1660" s="31"/>
      <c r="QMJ1660" s="133"/>
      <c r="QMK1660" s="221" t="s">
        <v>5795</v>
      </c>
      <c r="QML1660" s="31"/>
      <c r="QMM1660" s="31"/>
      <c r="QMN1660" s="31"/>
      <c r="QMO1660" s="31"/>
      <c r="QMP1660" s="31"/>
      <c r="QMQ1660" s="31"/>
      <c r="QMR1660" s="133"/>
      <c r="QMS1660" s="221" t="s">
        <v>5795</v>
      </c>
      <c r="QMT1660" s="31"/>
      <c r="QMU1660" s="31"/>
      <c r="QMV1660" s="31"/>
      <c r="QMW1660" s="31"/>
      <c r="QMX1660" s="31"/>
      <c r="QMY1660" s="31"/>
      <c r="QMZ1660" s="133"/>
      <c r="QNA1660" s="221" t="s">
        <v>5795</v>
      </c>
      <c r="QNB1660" s="31"/>
      <c r="QNC1660" s="31"/>
      <c r="QND1660" s="31"/>
      <c r="QNE1660" s="31"/>
      <c r="QNF1660" s="31"/>
      <c r="QNG1660" s="31"/>
      <c r="QNH1660" s="133"/>
      <c r="QNI1660" s="221" t="s">
        <v>5795</v>
      </c>
      <c r="QNJ1660" s="31"/>
      <c r="QNK1660" s="31"/>
      <c r="QNL1660" s="31"/>
      <c r="QNM1660" s="31"/>
      <c r="QNN1660" s="31"/>
      <c r="QNO1660" s="31"/>
      <c r="QNP1660" s="133"/>
      <c r="QNQ1660" s="221" t="s">
        <v>5795</v>
      </c>
      <c r="QNR1660" s="31"/>
      <c r="QNS1660" s="31"/>
      <c r="QNT1660" s="31"/>
      <c r="QNU1660" s="31"/>
      <c r="QNV1660" s="31"/>
      <c r="QNW1660" s="31"/>
      <c r="QNX1660" s="133"/>
      <c r="QNY1660" s="221" t="s">
        <v>5795</v>
      </c>
      <c r="QNZ1660" s="31"/>
      <c r="QOA1660" s="31"/>
      <c r="QOB1660" s="31"/>
      <c r="QOC1660" s="31"/>
      <c r="QOD1660" s="31"/>
      <c r="QOE1660" s="31"/>
      <c r="QOF1660" s="133"/>
      <c r="QOG1660" s="221" t="s">
        <v>5795</v>
      </c>
      <c r="QOH1660" s="31"/>
      <c r="QOI1660" s="31"/>
      <c r="QOJ1660" s="31"/>
      <c r="QOK1660" s="31"/>
      <c r="QOL1660" s="31"/>
      <c r="QOM1660" s="31"/>
      <c r="QON1660" s="133"/>
      <c r="QOO1660" s="221" t="s">
        <v>5795</v>
      </c>
      <c r="QOP1660" s="31"/>
      <c r="QOQ1660" s="31"/>
      <c r="QOR1660" s="31"/>
      <c r="QOS1660" s="31"/>
      <c r="QOT1660" s="31"/>
      <c r="QOU1660" s="31"/>
      <c r="QOV1660" s="133"/>
      <c r="QOW1660" s="221" t="s">
        <v>5795</v>
      </c>
      <c r="QOX1660" s="31"/>
      <c r="QOY1660" s="31"/>
      <c r="QOZ1660" s="31"/>
      <c r="QPA1660" s="31"/>
      <c r="QPB1660" s="31"/>
      <c r="QPC1660" s="31"/>
      <c r="QPD1660" s="133"/>
      <c r="QPE1660" s="221" t="s">
        <v>5795</v>
      </c>
      <c r="QPF1660" s="31"/>
      <c r="QPG1660" s="31"/>
      <c r="QPH1660" s="31"/>
      <c r="QPI1660" s="31"/>
      <c r="QPJ1660" s="31"/>
      <c r="QPK1660" s="31"/>
      <c r="QPL1660" s="133"/>
      <c r="QPM1660" s="221" t="s">
        <v>5795</v>
      </c>
      <c r="QPN1660" s="31"/>
      <c r="QPO1660" s="31"/>
      <c r="QPP1660" s="31"/>
      <c r="QPQ1660" s="31"/>
      <c r="QPR1660" s="31"/>
      <c r="QPS1660" s="31"/>
      <c r="QPT1660" s="133"/>
      <c r="QPU1660" s="221" t="s">
        <v>5795</v>
      </c>
      <c r="QPV1660" s="31"/>
      <c r="QPW1660" s="31"/>
      <c r="QPX1660" s="31"/>
      <c r="QPY1660" s="31"/>
      <c r="QPZ1660" s="31"/>
      <c r="QQA1660" s="31"/>
      <c r="QQB1660" s="133"/>
      <c r="QQC1660" s="221" t="s">
        <v>5795</v>
      </c>
      <c r="QQD1660" s="31"/>
      <c r="QQE1660" s="31"/>
      <c r="QQF1660" s="31"/>
      <c r="QQG1660" s="31"/>
      <c r="QQH1660" s="31"/>
      <c r="QQI1660" s="31"/>
      <c r="QQJ1660" s="133"/>
      <c r="QQK1660" s="221" t="s">
        <v>5795</v>
      </c>
      <c r="QQL1660" s="31"/>
      <c r="QQM1660" s="31"/>
      <c r="QQN1660" s="31"/>
      <c r="QQO1660" s="31"/>
      <c r="QQP1660" s="31"/>
      <c r="QQQ1660" s="31"/>
      <c r="QQR1660" s="133"/>
      <c r="QQS1660" s="221" t="s">
        <v>5795</v>
      </c>
      <c r="QQT1660" s="31"/>
      <c r="QQU1660" s="31"/>
      <c r="QQV1660" s="31"/>
      <c r="QQW1660" s="31"/>
      <c r="QQX1660" s="31"/>
      <c r="QQY1660" s="31"/>
      <c r="QQZ1660" s="133"/>
      <c r="QRA1660" s="221" t="s">
        <v>5795</v>
      </c>
      <c r="QRB1660" s="31"/>
      <c r="QRC1660" s="31"/>
      <c r="QRD1660" s="31"/>
      <c r="QRE1660" s="31"/>
      <c r="QRF1660" s="31"/>
      <c r="QRG1660" s="31"/>
      <c r="QRH1660" s="133"/>
      <c r="QRI1660" s="221" t="s">
        <v>5795</v>
      </c>
      <c r="QRJ1660" s="31"/>
      <c r="QRK1660" s="31"/>
      <c r="QRL1660" s="31"/>
      <c r="QRM1660" s="31"/>
      <c r="QRN1660" s="31"/>
      <c r="QRO1660" s="31"/>
      <c r="QRP1660" s="133"/>
      <c r="QRQ1660" s="221" t="s">
        <v>5795</v>
      </c>
      <c r="QRR1660" s="31"/>
      <c r="QRS1660" s="31"/>
      <c r="QRT1660" s="31"/>
      <c r="QRU1660" s="31"/>
      <c r="QRV1660" s="31"/>
      <c r="QRW1660" s="31"/>
      <c r="QRX1660" s="133"/>
      <c r="QRY1660" s="221" t="s">
        <v>5795</v>
      </c>
      <c r="QRZ1660" s="31"/>
      <c r="QSA1660" s="31"/>
      <c r="QSB1660" s="31"/>
      <c r="QSC1660" s="31"/>
      <c r="QSD1660" s="31"/>
      <c r="QSE1660" s="31"/>
      <c r="QSF1660" s="133"/>
      <c r="QSG1660" s="221" t="s">
        <v>5795</v>
      </c>
      <c r="QSH1660" s="31"/>
      <c r="QSI1660" s="31"/>
      <c r="QSJ1660" s="31"/>
      <c r="QSK1660" s="31"/>
      <c r="QSL1660" s="31"/>
      <c r="QSM1660" s="31"/>
      <c r="QSN1660" s="133"/>
      <c r="QSO1660" s="221" t="s">
        <v>5795</v>
      </c>
      <c r="QSP1660" s="31"/>
      <c r="QSQ1660" s="31"/>
      <c r="QSR1660" s="31"/>
      <c r="QSS1660" s="31"/>
      <c r="QST1660" s="31"/>
      <c r="QSU1660" s="31"/>
      <c r="QSV1660" s="133"/>
      <c r="QSW1660" s="221" t="s">
        <v>5795</v>
      </c>
      <c r="QSX1660" s="31"/>
      <c r="QSY1660" s="31"/>
      <c r="QSZ1660" s="31"/>
      <c r="QTA1660" s="31"/>
      <c r="QTB1660" s="31"/>
      <c r="QTC1660" s="31"/>
      <c r="QTD1660" s="133"/>
      <c r="QTE1660" s="221" t="s">
        <v>5795</v>
      </c>
      <c r="QTF1660" s="31"/>
      <c r="QTG1660" s="31"/>
      <c r="QTH1660" s="31"/>
      <c r="QTI1660" s="31"/>
      <c r="QTJ1660" s="31"/>
      <c r="QTK1660" s="31"/>
      <c r="QTL1660" s="133"/>
      <c r="QTM1660" s="221" t="s">
        <v>5795</v>
      </c>
      <c r="QTN1660" s="31"/>
      <c r="QTO1660" s="31"/>
      <c r="QTP1660" s="31"/>
      <c r="QTQ1660" s="31"/>
      <c r="QTR1660" s="31"/>
      <c r="QTS1660" s="31"/>
      <c r="QTT1660" s="133"/>
      <c r="QTU1660" s="221" t="s">
        <v>5795</v>
      </c>
      <c r="QTV1660" s="31"/>
      <c r="QTW1660" s="31"/>
      <c r="QTX1660" s="31"/>
      <c r="QTY1660" s="31"/>
      <c r="QTZ1660" s="31"/>
      <c r="QUA1660" s="31"/>
      <c r="QUB1660" s="133"/>
      <c r="QUC1660" s="221" t="s">
        <v>5795</v>
      </c>
      <c r="QUD1660" s="31"/>
      <c r="QUE1660" s="31"/>
      <c r="QUF1660" s="31"/>
      <c r="QUG1660" s="31"/>
      <c r="QUH1660" s="31"/>
      <c r="QUI1660" s="31"/>
      <c r="QUJ1660" s="133"/>
      <c r="QUK1660" s="221" t="s">
        <v>5795</v>
      </c>
      <c r="QUL1660" s="31"/>
      <c r="QUM1660" s="31"/>
      <c r="QUN1660" s="31"/>
      <c r="QUO1660" s="31"/>
      <c r="QUP1660" s="31"/>
      <c r="QUQ1660" s="31"/>
      <c r="QUR1660" s="133"/>
      <c r="QUS1660" s="221" t="s">
        <v>5795</v>
      </c>
      <c r="QUT1660" s="31"/>
      <c r="QUU1660" s="31"/>
      <c r="QUV1660" s="31"/>
      <c r="QUW1660" s="31"/>
      <c r="QUX1660" s="31"/>
      <c r="QUY1660" s="31"/>
      <c r="QUZ1660" s="133"/>
      <c r="QVA1660" s="221" t="s">
        <v>5795</v>
      </c>
      <c r="QVB1660" s="31"/>
      <c r="QVC1660" s="31"/>
      <c r="QVD1660" s="31"/>
      <c r="QVE1660" s="31"/>
      <c r="QVF1660" s="31"/>
      <c r="QVG1660" s="31"/>
      <c r="QVH1660" s="133"/>
      <c r="QVI1660" s="221" t="s">
        <v>5795</v>
      </c>
      <c r="QVJ1660" s="31"/>
      <c r="QVK1660" s="31"/>
      <c r="QVL1660" s="31"/>
      <c r="QVM1660" s="31"/>
      <c r="QVN1660" s="31"/>
      <c r="QVO1660" s="31"/>
      <c r="QVP1660" s="133"/>
      <c r="QVQ1660" s="221" t="s">
        <v>5795</v>
      </c>
      <c r="QVR1660" s="31"/>
      <c r="QVS1660" s="31"/>
      <c r="QVT1660" s="31"/>
      <c r="QVU1660" s="31"/>
      <c r="QVV1660" s="31"/>
      <c r="QVW1660" s="31"/>
      <c r="QVX1660" s="133"/>
      <c r="QVY1660" s="221" t="s">
        <v>5795</v>
      </c>
      <c r="QVZ1660" s="31"/>
      <c r="QWA1660" s="31"/>
      <c r="QWB1660" s="31"/>
      <c r="QWC1660" s="31"/>
      <c r="QWD1660" s="31"/>
      <c r="QWE1660" s="31"/>
      <c r="QWF1660" s="133"/>
      <c r="QWG1660" s="221" t="s">
        <v>5795</v>
      </c>
      <c r="QWH1660" s="31"/>
      <c r="QWI1660" s="31"/>
      <c r="QWJ1660" s="31"/>
      <c r="QWK1660" s="31"/>
      <c r="QWL1660" s="31"/>
      <c r="QWM1660" s="31"/>
      <c r="QWN1660" s="133"/>
      <c r="QWO1660" s="221" t="s">
        <v>5795</v>
      </c>
      <c r="QWP1660" s="31"/>
      <c r="QWQ1660" s="31"/>
      <c r="QWR1660" s="31"/>
      <c r="QWS1660" s="31"/>
      <c r="QWT1660" s="31"/>
      <c r="QWU1660" s="31"/>
      <c r="QWV1660" s="133"/>
      <c r="QWW1660" s="221" t="s">
        <v>5795</v>
      </c>
      <c r="QWX1660" s="31"/>
      <c r="QWY1660" s="31"/>
      <c r="QWZ1660" s="31"/>
      <c r="QXA1660" s="31"/>
      <c r="QXB1660" s="31"/>
      <c r="QXC1660" s="31"/>
      <c r="QXD1660" s="133"/>
      <c r="QXE1660" s="221" t="s">
        <v>5795</v>
      </c>
      <c r="QXF1660" s="31"/>
      <c r="QXG1660" s="31"/>
      <c r="QXH1660" s="31"/>
      <c r="QXI1660" s="31"/>
      <c r="QXJ1660" s="31"/>
      <c r="QXK1660" s="31"/>
      <c r="QXL1660" s="133"/>
      <c r="QXM1660" s="221" t="s">
        <v>5795</v>
      </c>
      <c r="QXN1660" s="31"/>
      <c r="QXO1660" s="31"/>
      <c r="QXP1660" s="31"/>
      <c r="QXQ1660" s="31"/>
      <c r="QXR1660" s="31"/>
      <c r="QXS1660" s="31"/>
      <c r="QXT1660" s="133"/>
      <c r="QXU1660" s="221" t="s">
        <v>5795</v>
      </c>
      <c r="QXV1660" s="31"/>
      <c r="QXW1660" s="31"/>
      <c r="QXX1660" s="31"/>
      <c r="QXY1660" s="31"/>
      <c r="QXZ1660" s="31"/>
      <c r="QYA1660" s="31"/>
      <c r="QYB1660" s="133"/>
      <c r="QYC1660" s="221" t="s">
        <v>5795</v>
      </c>
      <c r="QYD1660" s="31"/>
      <c r="QYE1660" s="31"/>
      <c r="QYF1660" s="31"/>
      <c r="QYG1660" s="31"/>
      <c r="QYH1660" s="31"/>
      <c r="QYI1660" s="31"/>
      <c r="QYJ1660" s="133"/>
      <c r="QYK1660" s="221" t="s">
        <v>5795</v>
      </c>
      <c r="QYL1660" s="31"/>
      <c r="QYM1660" s="31"/>
      <c r="QYN1660" s="31"/>
      <c r="QYO1660" s="31"/>
      <c r="QYP1660" s="31"/>
      <c r="QYQ1660" s="31"/>
      <c r="QYR1660" s="133"/>
      <c r="QYS1660" s="221" t="s">
        <v>5795</v>
      </c>
      <c r="QYT1660" s="31"/>
      <c r="QYU1660" s="31"/>
      <c r="QYV1660" s="31"/>
      <c r="QYW1660" s="31"/>
      <c r="QYX1660" s="31"/>
      <c r="QYY1660" s="31"/>
      <c r="QYZ1660" s="133"/>
      <c r="QZA1660" s="221" t="s">
        <v>5795</v>
      </c>
      <c r="QZB1660" s="31"/>
      <c r="QZC1660" s="31"/>
      <c r="QZD1660" s="31"/>
      <c r="QZE1660" s="31"/>
      <c r="QZF1660" s="31"/>
      <c r="QZG1660" s="31"/>
      <c r="QZH1660" s="133"/>
      <c r="QZI1660" s="221" t="s">
        <v>5795</v>
      </c>
      <c r="QZJ1660" s="31"/>
      <c r="QZK1660" s="31"/>
      <c r="QZL1660" s="31"/>
      <c r="QZM1660" s="31"/>
      <c r="QZN1660" s="31"/>
      <c r="QZO1660" s="31"/>
      <c r="QZP1660" s="133"/>
      <c r="QZQ1660" s="221" t="s">
        <v>5795</v>
      </c>
      <c r="QZR1660" s="31"/>
      <c r="QZS1660" s="31"/>
      <c r="QZT1660" s="31"/>
      <c r="QZU1660" s="31"/>
      <c r="QZV1660" s="31"/>
      <c r="QZW1660" s="31"/>
      <c r="QZX1660" s="133"/>
      <c r="QZY1660" s="221" t="s">
        <v>5795</v>
      </c>
      <c r="QZZ1660" s="31"/>
      <c r="RAA1660" s="31"/>
      <c r="RAB1660" s="31"/>
      <c r="RAC1660" s="31"/>
      <c r="RAD1660" s="31"/>
      <c r="RAE1660" s="31"/>
      <c r="RAF1660" s="133"/>
      <c r="RAG1660" s="221" t="s">
        <v>5795</v>
      </c>
      <c r="RAH1660" s="31"/>
      <c r="RAI1660" s="31"/>
      <c r="RAJ1660" s="31"/>
      <c r="RAK1660" s="31"/>
      <c r="RAL1660" s="31"/>
      <c r="RAM1660" s="31"/>
      <c r="RAN1660" s="133"/>
      <c r="RAO1660" s="221" t="s">
        <v>5795</v>
      </c>
      <c r="RAP1660" s="31"/>
      <c r="RAQ1660" s="31"/>
      <c r="RAR1660" s="31"/>
      <c r="RAS1660" s="31"/>
      <c r="RAT1660" s="31"/>
      <c r="RAU1660" s="31"/>
      <c r="RAV1660" s="133"/>
      <c r="RAW1660" s="221" t="s">
        <v>5795</v>
      </c>
      <c r="RAX1660" s="31"/>
      <c r="RAY1660" s="31"/>
      <c r="RAZ1660" s="31"/>
      <c r="RBA1660" s="31"/>
      <c r="RBB1660" s="31"/>
      <c r="RBC1660" s="31"/>
      <c r="RBD1660" s="133"/>
      <c r="RBE1660" s="221" t="s">
        <v>5795</v>
      </c>
      <c r="RBF1660" s="31"/>
      <c r="RBG1660" s="31"/>
      <c r="RBH1660" s="31"/>
      <c r="RBI1660" s="31"/>
      <c r="RBJ1660" s="31"/>
      <c r="RBK1660" s="31"/>
      <c r="RBL1660" s="133"/>
      <c r="RBM1660" s="221" t="s">
        <v>5795</v>
      </c>
      <c r="RBN1660" s="31"/>
      <c r="RBO1660" s="31"/>
      <c r="RBP1660" s="31"/>
      <c r="RBQ1660" s="31"/>
      <c r="RBR1660" s="31"/>
      <c r="RBS1660" s="31"/>
      <c r="RBT1660" s="133"/>
      <c r="RBU1660" s="221" t="s">
        <v>5795</v>
      </c>
      <c r="RBV1660" s="31"/>
      <c r="RBW1660" s="31"/>
      <c r="RBX1660" s="31"/>
      <c r="RBY1660" s="31"/>
      <c r="RBZ1660" s="31"/>
      <c r="RCA1660" s="31"/>
      <c r="RCB1660" s="133"/>
      <c r="RCC1660" s="221" t="s">
        <v>5795</v>
      </c>
      <c r="RCD1660" s="31"/>
      <c r="RCE1660" s="31"/>
      <c r="RCF1660" s="31"/>
      <c r="RCG1660" s="31"/>
      <c r="RCH1660" s="31"/>
      <c r="RCI1660" s="31"/>
      <c r="RCJ1660" s="133"/>
      <c r="RCK1660" s="221" t="s">
        <v>5795</v>
      </c>
      <c r="RCL1660" s="31"/>
      <c r="RCM1660" s="31"/>
      <c r="RCN1660" s="31"/>
      <c r="RCO1660" s="31"/>
      <c r="RCP1660" s="31"/>
      <c r="RCQ1660" s="31"/>
      <c r="RCR1660" s="133"/>
      <c r="RCS1660" s="221" t="s">
        <v>5795</v>
      </c>
      <c r="RCT1660" s="31"/>
      <c r="RCU1660" s="31"/>
      <c r="RCV1660" s="31"/>
      <c r="RCW1660" s="31"/>
      <c r="RCX1660" s="31"/>
      <c r="RCY1660" s="31"/>
      <c r="RCZ1660" s="133"/>
      <c r="RDA1660" s="221" t="s">
        <v>5795</v>
      </c>
      <c r="RDB1660" s="31"/>
      <c r="RDC1660" s="31"/>
      <c r="RDD1660" s="31"/>
      <c r="RDE1660" s="31"/>
      <c r="RDF1660" s="31"/>
      <c r="RDG1660" s="31"/>
      <c r="RDH1660" s="133"/>
      <c r="RDI1660" s="221" t="s">
        <v>5795</v>
      </c>
      <c r="RDJ1660" s="31"/>
      <c r="RDK1660" s="31"/>
      <c r="RDL1660" s="31"/>
      <c r="RDM1660" s="31"/>
      <c r="RDN1660" s="31"/>
      <c r="RDO1660" s="31"/>
      <c r="RDP1660" s="133"/>
      <c r="RDQ1660" s="221" t="s">
        <v>5795</v>
      </c>
      <c r="RDR1660" s="31"/>
      <c r="RDS1660" s="31"/>
      <c r="RDT1660" s="31"/>
      <c r="RDU1660" s="31"/>
      <c r="RDV1660" s="31"/>
      <c r="RDW1660" s="31"/>
      <c r="RDX1660" s="133"/>
      <c r="RDY1660" s="221" t="s">
        <v>5795</v>
      </c>
      <c r="RDZ1660" s="31"/>
      <c r="REA1660" s="31"/>
      <c r="REB1660" s="31"/>
      <c r="REC1660" s="31"/>
      <c r="RED1660" s="31"/>
      <c r="REE1660" s="31"/>
      <c r="REF1660" s="133"/>
      <c r="REG1660" s="221" t="s">
        <v>5795</v>
      </c>
      <c r="REH1660" s="31"/>
      <c r="REI1660" s="31"/>
      <c r="REJ1660" s="31"/>
      <c r="REK1660" s="31"/>
      <c r="REL1660" s="31"/>
      <c r="REM1660" s="31"/>
      <c r="REN1660" s="133"/>
      <c r="REO1660" s="221" t="s">
        <v>5795</v>
      </c>
      <c r="REP1660" s="31"/>
      <c r="REQ1660" s="31"/>
      <c r="RER1660" s="31"/>
      <c r="RES1660" s="31"/>
      <c r="RET1660" s="31"/>
      <c r="REU1660" s="31"/>
      <c r="REV1660" s="133"/>
      <c r="REW1660" s="221" t="s">
        <v>5795</v>
      </c>
      <c r="REX1660" s="31"/>
      <c r="REY1660" s="31"/>
      <c r="REZ1660" s="31"/>
      <c r="RFA1660" s="31"/>
      <c r="RFB1660" s="31"/>
      <c r="RFC1660" s="31"/>
      <c r="RFD1660" s="133"/>
      <c r="RFE1660" s="221" t="s">
        <v>5795</v>
      </c>
      <c r="RFF1660" s="31"/>
      <c r="RFG1660" s="31"/>
      <c r="RFH1660" s="31"/>
      <c r="RFI1660" s="31"/>
      <c r="RFJ1660" s="31"/>
      <c r="RFK1660" s="31"/>
      <c r="RFL1660" s="133"/>
      <c r="RFM1660" s="221" t="s">
        <v>5795</v>
      </c>
      <c r="RFN1660" s="31"/>
      <c r="RFO1660" s="31"/>
      <c r="RFP1660" s="31"/>
      <c r="RFQ1660" s="31"/>
      <c r="RFR1660" s="31"/>
      <c r="RFS1660" s="31"/>
      <c r="RFT1660" s="133"/>
      <c r="RFU1660" s="221" t="s">
        <v>5795</v>
      </c>
      <c r="RFV1660" s="31"/>
      <c r="RFW1660" s="31"/>
      <c r="RFX1660" s="31"/>
      <c r="RFY1660" s="31"/>
      <c r="RFZ1660" s="31"/>
      <c r="RGA1660" s="31"/>
      <c r="RGB1660" s="133"/>
      <c r="RGC1660" s="221" t="s">
        <v>5795</v>
      </c>
      <c r="RGD1660" s="31"/>
      <c r="RGE1660" s="31"/>
      <c r="RGF1660" s="31"/>
      <c r="RGG1660" s="31"/>
      <c r="RGH1660" s="31"/>
      <c r="RGI1660" s="31"/>
      <c r="RGJ1660" s="133"/>
      <c r="RGK1660" s="221" t="s">
        <v>5795</v>
      </c>
      <c r="RGL1660" s="31"/>
      <c r="RGM1660" s="31"/>
      <c r="RGN1660" s="31"/>
      <c r="RGO1660" s="31"/>
      <c r="RGP1660" s="31"/>
      <c r="RGQ1660" s="31"/>
      <c r="RGR1660" s="133"/>
      <c r="RGS1660" s="221" t="s">
        <v>5795</v>
      </c>
      <c r="RGT1660" s="31"/>
      <c r="RGU1660" s="31"/>
      <c r="RGV1660" s="31"/>
      <c r="RGW1660" s="31"/>
      <c r="RGX1660" s="31"/>
      <c r="RGY1660" s="31"/>
      <c r="RGZ1660" s="133"/>
      <c r="RHA1660" s="221" t="s">
        <v>5795</v>
      </c>
      <c r="RHB1660" s="31"/>
      <c r="RHC1660" s="31"/>
      <c r="RHD1660" s="31"/>
      <c r="RHE1660" s="31"/>
      <c r="RHF1660" s="31"/>
      <c r="RHG1660" s="31"/>
      <c r="RHH1660" s="133"/>
      <c r="RHI1660" s="221" t="s">
        <v>5795</v>
      </c>
      <c r="RHJ1660" s="31"/>
      <c r="RHK1660" s="31"/>
      <c r="RHL1660" s="31"/>
      <c r="RHM1660" s="31"/>
      <c r="RHN1660" s="31"/>
      <c r="RHO1660" s="31"/>
      <c r="RHP1660" s="133"/>
      <c r="RHQ1660" s="221" t="s">
        <v>5795</v>
      </c>
      <c r="RHR1660" s="31"/>
      <c r="RHS1660" s="31"/>
      <c r="RHT1660" s="31"/>
      <c r="RHU1660" s="31"/>
      <c r="RHV1660" s="31"/>
      <c r="RHW1660" s="31"/>
      <c r="RHX1660" s="133"/>
      <c r="RHY1660" s="221" t="s">
        <v>5795</v>
      </c>
      <c r="RHZ1660" s="31"/>
      <c r="RIA1660" s="31"/>
      <c r="RIB1660" s="31"/>
      <c r="RIC1660" s="31"/>
      <c r="RID1660" s="31"/>
      <c r="RIE1660" s="31"/>
      <c r="RIF1660" s="133"/>
      <c r="RIG1660" s="221" t="s">
        <v>5795</v>
      </c>
      <c r="RIH1660" s="31"/>
      <c r="RII1660" s="31"/>
      <c r="RIJ1660" s="31"/>
      <c r="RIK1660" s="31"/>
      <c r="RIL1660" s="31"/>
      <c r="RIM1660" s="31"/>
      <c r="RIN1660" s="133"/>
      <c r="RIO1660" s="221" t="s">
        <v>5795</v>
      </c>
      <c r="RIP1660" s="31"/>
      <c r="RIQ1660" s="31"/>
      <c r="RIR1660" s="31"/>
      <c r="RIS1660" s="31"/>
      <c r="RIT1660" s="31"/>
      <c r="RIU1660" s="31"/>
      <c r="RIV1660" s="133"/>
      <c r="RIW1660" s="221" t="s">
        <v>5795</v>
      </c>
      <c r="RIX1660" s="31"/>
      <c r="RIY1660" s="31"/>
      <c r="RIZ1660" s="31"/>
      <c r="RJA1660" s="31"/>
      <c r="RJB1660" s="31"/>
      <c r="RJC1660" s="31"/>
      <c r="RJD1660" s="133"/>
      <c r="RJE1660" s="221" t="s">
        <v>5795</v>
      </c>
      <c r="RJF1660" s="31"/>
      <c r="RJG1660" s="31"/>
      <c r="RJH1660" s="31"/>
      <c r="RJI1660" s="31"/>
      <c r="RJJ1660" s="31"/>
      <c r="RJK1660" s="31"/>
      <c r="RJL1660" s="133"/>
      <c r="RJM1660" s="221" t="s">
        <v>5795</v>
      </c>
      <c r="RJN1660" s="31"/>
      <c r="RJO1660" s="31"/>
      <c r="RJP1660" s="31"/>
      <c r="RJQ1660" s="31"/>
      <c r="RJR1660" s="31"/>
      <c r="RJS1660" s="31"/>
      <c r="RJT1660" s="133"/>
      <c r="RJU1660" s="221" t="s">
        <v>5795</v>
      </c>
      <c r="RJV1660" s="31"/>
      <c r="RJW1660" s="31"/>
      <c r="RJX1660" s="31"/>
      <c r="RJY1660" s="31"/>
      <c r="RJZ1660" s="31"/>
      <c r="RKA1660" s="31"/>
      <c r="RKB1660" s="133"/>
      <c r="RKC1660" s="221" t="s">
        <v>5795</v>
      </c>
      <c r="RKD1660" s="31"/>
      <c r="RKE1660" s="31"/>
      <c r="RKF1660" s="31"/>
      <c r="RKG1660" s="31"/>
      <c r="RKH1660" s="31"/>
      <c r="RKI1660" s="31"/>
      <c r="RKJ1660" s="133"/>
      <c r="RKK1660" s="221" t="s">
        <v>5795</v>
      </c>
      <c r="RKL1660" s="31"/>
      <c r="RKM1660" s="31"/>
      <c r="RKN1660" s="31"/>
      <c r="RKO1660" s="31"/>
      <c r="RKP1660" s="31"/>
      <c r="RKQ1660" s="31"/>
      <c r="RKR1660" s="133"/>
      <c r="RKS1660" s="221" t="s">
        <v>5795</v>
      </c>
      <c r="RKT1660" s="31"/>
      <c r="RKU1660" s="31"/>
      <c r="RKV1660" s="31"/>
      <c r="RKW1660" s="31"/>
      <c r="RKX1660" s="31"/>
      <c r="RKY1660" s="31"/>
      <c r="RKZ1660" s="133"/>
      <c r="RLA1660" s="221" t="s">
        <v>5795</v>
      </c>
      <c r="RLB1660" s="31"/>
      <c r="RLC1660" s="31"/>
      <c r="RLD1660" s="31"/>
      <c r="RLE1660" s="31"/>
      <c r="RLF1660" s="31"/>
      <c r="RLG1660" s="31"/>
      <c r="RLH1660" s="133"/>
      <c r="RLI1660" s="221" t="s">
        <v>5795</v>
      </c>
      <c r="RLJ1660" s="31"/>
      <c r="RLK1660" s="31"/>
      <c r="RLL1660" s="31"/>
      <c r="RLM1660" s="31"/>
      <c r="RLN1660" s="31"/>
      <c r="RLO1660" s="31"/>
      <c r="RLP1660" s="133"/>
      <c r="RLQ1660" s="221" t="s">
        <v>5795</v>
      </c>
      <c r="RLR1660" s="31"/>
      <c r="RLS1660" s="31"/>
      <c r="RLT1660" s="31"/>
      <c r="RLU1660" s="31"/>
      <c r="RLV1660" s="31"/>
      <c r="RLW1660" s="31"/>
      <c r="RLX1660" s="133"/>
      <c r="RLY1660" s="221" t="s">
        <v>5795</v>
      </c>
      <c r="RLZ1660" s="31"/>
      <c r="RMA1660" s="31"/>
      <c r="RMB1660" s="31"/>
      <c r="RMC1660" s="31"/>
      <c r="RMD1660" s="31"/>
      <c r="RME1660" s="31"/>
      <c r="RMF1660" s="133"/>
      <c r="RMG1660" s="221" t="s">
        <v>5795</v>
      </c>
      <c r="RMH1660" s="31"/>
      <c r="RMI1660" s="31"/>
      <c r="RMJ1660" s="31"/>
      <c r="RMK1660" s="31"/>
      <c r="RML1660" s="31"/>
      <c r="RMM1660" s="31"/>
      <c r="RMN1660" s="133"/>
      <c r="RMO1660" s="221" t="s">
        <v>5795</v>
      </c>
      <c r="RMP1660" s="31"/>
      <c r="RMQ1660" s="31"/>
      <c r="RMR1660" s="31"/>
      <c r="RMS1660" s="31"/>
      <c r="RMT1660" s="31"/>
      <c r="RMU1660" s="31"/>
      <c r="RMV1660" s="133"/>
      <c r="RMW1660" s="221" t="s">
        <v>5795</v>
      </c>
      <c r="RMX1660" s="31"/>
      <c r="RMY1660" s="31"/>
      <c r="RMZ1660" s="31"/>
      <c r="RNA1660" s="31"/>
      <c r="RNB1660" s="31"/>
      <c r="RNC1660" s="31"/>
      <c r="RND1660" s="133"/>
      <c r="RNE1660" s="221" t="s">
        <v>5795</v>
      </c>
      <c r="RNF1660" s="31"/>
      <c r="RNG1660" s="31"/>
      <c r="RNH1660" s="31"/>
      <c r="RNI1660" s="31"/>
      <c r="RNJ1660" s="31"/>
      <c r="RNK1660" s="31"/>
      <c r="RNL1660" s="133"/>
      <c r="RNM1660" s="221" t="s">
        <v>5795</v>
      </c>
      <c r="RNN1660" s="31"/>
      <c r="RNO1660" s="31"/>
      <c r="RNP1660" s="31"/>
      <c r="RNQ1660" s="31"/>
      <c r="RNR1660" s="31"/>
      <c r="RNS1660" s="31"/>
      <c r="RNT1660" s="133"/>
      <c r="RNU1660" s="221" t="s">
        <v>5795</v>
      </c>
      <c r="RNV1660" s="31"/>
      <c r="RNW1660" s="31"/>
      <c r="RNX1660" s="31"/>
      <c r="RNY1660" s="31"/>
      <c r="RNZ1660" s="31"/>
      <c r="ROA1660" s="31"/>
      <c r="ROB1660" s="133"/>
      <c r="ROC1660" s="221" t="s">
        <v>5795</v>
      </c>
      <c r="ROD1660" s="31"/>
      <c r="ROE1660" s="31"/>
      <c r="ROF1660" s="31"/>
      <c r="ROG1660" s="31"/>
      <c r="ROH1660" s="31"/>
      <c r="ROI1660" s="31"/>
      <c r="ROJ1660" s="133"/>
      <c r="ROK1660" s="221" t="s">
        <v>5795</v>
      </c>
      <c r="ROL1660" s="31"/>
      <c r="ROM1660" s="31"/>
      <c r="RON1660" s="31"/>
      <c r="ROO1660" s="31"/>
      <c r="ROP1660" s="31"/>
      <c r="ROQ1660" s="31"/>
      <c r="ROR1660" s="133"/>
      <c r="ROS1660" s="221" t="s">
        <v>5795</v>
      </c>
      <c r="ROT1660" s="31"/>
      <c r="ROU1660" s="31"/>
      <c r="ROV1660" s="31"/>
      <c r="ROW1660" s="31"/>
      <c r="ROX1660" s="31"/>
      <c r="ROY1660" s="31"/>
      <c r="ROZ1660" s="133"/>
      <c r="RPA1660" s="221" t="s">
        <v>5795</v>
      </c>
      <c r="RPB1660" s="31"/>
      <c r="RPC1660" s="31"/>
      <c r="RPD1660" s="31"/>
      <c r="RPE1660" s="31"/>
      <c r="RPF1660" s="31"/>
      <c r="RPG1660" s="31"/>
      <c r="RPH1660" s="133"/>
      <c r="RPI1660" s="221" t="s">
        <v>5795</v>
      </c>
      <c r="RPJ1660" s="31"/>
      <c r="RPK1660" s="31"/>
      <c r="RPL1660" s="31"/>
      <c r="RPM1660" s="31"/>
      <c r="RPN1660" s="31"/>
      <c r="RPO1660" s="31"/>
      <c r="RPP1660" s="133"/>
      <c r="RPQ1660" s="221" t="s">
        <v>5795</v>
      </c>
      <c r="RPR1660" s="31"/>
      <c r="RPS1660" s="31"/>
      <c r="RPT1660" s="31"/>
      <c r="RPU1660" s="31"/>
      <c r="RPV1660" s="31"/>
      <c r="RPW1660" s="31"/>
      <c r="RPX1660" s="133"/>
      <c r="RPY1660" s="221" t="s">
        <v>5795</v>
      </c>
      <c r="RPZ1660" s="31"/>
      <c r="RQA1660" s="31"/>
      <c r="RQB1660" s="31"/>
      <c r="RQC1660" s="31"/>
      <c r="RQD1660" s="31"/>
      <c r="RQE1660" s="31"/>
      <c r="RQF1660" s="133"/>
      <c r="RQG1660" s="221" t="s">
        <v>5795</v>
      </c>
      <c r="RQH1660" s="31"/>
      <c r="RQI1660" s="31"/>
      <c r="RQJ1660" s="31"/>
      <c r="RQK1660" s="31"/>
      <c r="RQL1660" s="31"/>
      <c r="RQM1660" s="31"/>
      <c r="RQN1660" s="133"/>
      <c r="RQO1660" s="221" t="s">
        <v>5795</v>
      </c>
      <c r="RQP1660" s="31"/>
      <c r="RQQ1660" s="31"/>
      <c r="RQR1660" s="31"/>
      <c r="RQS1660" s="31"/>
      <c r="RQT1660" s="31"/>
      <c r="RQU1660" s="31"/>
      <c r="RQV1660" s="133"/>
      <c r="RQW1660" s="221" t="s">
        <v>5795</v>
      </c>
      <c r="RQX1660" s="31"/>
      <c r="RQY1660" s="31"/>
      <c r="RQZ1660" s="31"/>
      <c r="RRA1660" s="31"/>
      <c r="RRB1660" s="31"/>
      <c r="RRC1660" s="31"/>
      <c r="RRD1660" s="133"/>
      <c r="RRE1660" s="221" t="s">
        <v>5795</v>
      </c>
      <c r="RRF1660" s="31"/>
      <c r="RRG1660" s="31"/>
      <c r="RRH1660" s="31"/>
      <c r="RRI1660" s="31"/>
      <c r="RRJ1660" s="31"/>
      <c r="RRK1660" s="31"/>
      <c r="RRL1660" s="133"/>
      <c r="RRM1660" s="221" t="s">
        <v>5795</v>
      </c>
      <c r="RRN1660" s="31"/>
      <c r="RRO1660" s="31"/>
      <c r="RRP1660" s="31"/>
      <c r="RRQ1660" s="31"/>
      <c r="RRR1660" s="31"/>
      <c r="RRS1660" s="31"/>
      <c r="RRT1660" s="133"/>
      <c r="RRU1660" s="221" t="s">
        <v>5795</v>
      </c>
      <c r="RRV1660" s="31"/>
      <c r="RRW1660" s="31"/>
      <c r="RRX1660" s="31"/>
      <c r="RRY1660" s="31"/>
      <c r="RRZ1660" s="31"/>
      <c r="RSA1660" s="31"/>
      <c r="RSB1660" s="133"/>
      <c r="RSC1660" s="221" t="s">
        <v>5795</v>
      </c>
      <c r="RSD1660" s="31"/>
      <c r="RSE1660" s="31"/>
      <c r="RSF1660" s="31"/>
      <c r="RSG1660" s="31"/>
      <c r="RSH1660" s="31"/>
      <c r="RSI1660" s="31"/>
      <c r="RSJ1660" s="133"/>
      <c r="RSK1660" s="221" t="s">
        <v>5795</v>
      </c>
      <c r="RSL1660" s="31"/>
      <c r="RSM1660" s="31"/>
      <c r="RSN1660" s="31"/>
      <c r="RSO1660" s="31"/>
      <c r="RSP1660" s="31"/>
      <c r="RSQ1660" s="31"/>
      <c r="RSR1660" s="133"/>
      <c r="RSS1660" s="221" t="s">
        <v>5795</v>
      </c>
      <c r="RST1660" s="31"/>
      <c r="RSU1660" s="31"/>
      <c r="RSV1660" s="31"/>
      <c r="RSW1660" s="31"/>
      <c r="RSX1660" s="31"/>
      <c r="RSY1660" s="31"/>
      <c r="RSZ1660" s="133"/>
      <c r="RTA1660" s="221" t="s">
        <v>5795</v>
      </c>
      <c r="RTB1660" s="31"/>
      <c r="RTC1660" s="31"/>
      <c r="RTD1660" s="31"/>
      <c r="RTE1660" s="31"/>
      <c r="RTF1660" s="31"/>
      <c r="RTG1660" s="31"/>
      <c r="RTH1660" s="133"/>
      <c r="RTI1660" s="221" t="s">
        <v>5795</v>
      </c>
      <c r="RTJ1660" s="31"/>
      <c r="RTK1660" s="31"/>
      <c r="RTL1660" s="31"/>
      <c r="RTM1660" s="31"/>
      <c r="RTN1660" s="31"/>
      <c r="RTO1660" s="31"/>
      <c r="RTP1660" s="133"/>
      <c r="RTQ1660" s="221" t="s">
        <v>5795</v>
      </c>
      <c r="RTR1660" s="31"/>
      <c r="RTS1660" s="31"/>
      <c r="RTT1660" s="31"/>
      <c r="RTU1660" s="31"/>
      <c r="RTV1660" s="31"/>
      <c r="RTW1660" s="31"/>
      <c r="RTX1660" s="133"/>
      <c r="RTY1660" s="221" t="s">
        <v>5795</v>
      </c>
      <c r="RTZ1660" s="31"/>
      <c r="RUA1660" s="31"/>
      <c r="RUB1660" s="31"/>
      <c r="RUC1660" s="31"/>
      <c r="RUD1660" s="31"/>
      <c r="RUE1660" s="31"/>
      <c r="RUF1660" s="133"/>
      <c r="RUG1660" s="221" t="s">
        <v>5795</v>
      </c>
      <c r="RUH1660" s="31"/>
      <c r="RUI1660" s="31"/>
      <c r="RUJ1660" s="31"/>
      <c r="RUK1660" s="31"/>
      <c r="RUL1660" s="31"/>
      <c r="RUM1660" s="31"/>
      <c r="RUN1660" s="133"/>
      <c r="RUO1660" s="221" t="s">
        <v>5795</v>
      </c>
      <c r="RUP1660" s="31"/>
      <c r="RUQ1660" s="31"/>
      <c r="RUR1660" s="31"/>
      <c r="RUS1660" s="31"/>
      <c r="RUT1660" s="31"/>
      <c r="RUU1660" s="31"/>
      <c r="RUV1660" s="133"/>
      <c r="RUW1660" s="221" t="s">
        <v>5795</v>
      </c>
      <c r="RUX1660" s="31"/>
      <c r="RUY1660" s="31"/>
      <c r="RUZ1660" s="31"/>
      <c r="RVA1660" s="31"/>
      <c r="RVB1660" s="31"/>
      <c r="RVC1660" s="31"/>
      <c r="RVD1660" s="133"/>
      <c r="RVE1660" s="221" t="s">
        <v>5795</v>
      </c>
      <c r="RVF1660" s="31"/>
      <c r="RVG1660" s="31"/>
      <c r="RVH1660" s="31"/>
      <c r="RVI1660" s="31"/>
      <c r="RVJ1660" s="31"/>
      <c r="RVK1660" s="31"/>
      <c r="RVL1660" s="133"/>
      <c r="RVM1660" s="221" t="s">
        <v>5795</v>
      </c>
      <c r="RVN1660" s="31"/>
      <c r="RVO1660" s="31"/>
      <c r="RVP1660" s="31"/>
      <c r="RVQ1660" s="31"/>
      <c r="RVR1660" s="31"/>
      <c r="RVS1660" s="31"/>
      <c r="RVT1660" s="133"/>
      <c r="RVU1660" s="221" t="s">
        <v>5795</v>
      </c>
      <c r="RVV1660" s="31"/>
      <c r="RVW1660" s="31"/>
      <c r="RVX1660" s="31"/>
      <c r="RVY1660" s="31"/>
      <c r="RVZ1660" s="31"/>
      <c r="RWA1660" s="31"/>
      <c r="RWB1660" s="133"/>
      <c r="RWC1660" s="221" t="s">
        <v>5795</v>
      </c>
      <c r="RWD1660" s="31"/>
      <c r="RWE1660" s="31"/>
      <c r="RWF1660" s="31"/>
      <c r="RWG1660" s="31"/>
      <c r="RWH1660" s="31"/>
      <c r="RWI1660" s="31"/>
      <c r="RWJ1660" s="133"/>
      <c r="RWK1660" s="221" t="s">
        <v>5795</v>
      </c>
      <c r="RWL1660" s="31"/>
      <c r="RWM1660" s="31"/>
      <c r="RWN1660" s="31"/>
      <c r="RWO1660" s="31"/>
      <c r="RWP1660" s="31"/>
      <c r="RWQ1660" s="31"/>
      <c r="RWR1660" s="133"/>
      <c r="RWS1660" s="221" t="s">
        <v>5795</v>
      </c>
      <c r="RWT1660" s="31"/>
      <c r="RWU1660" s="31"/>
      <c r="RWV1660" s="31"/>
      <c r="RWW1660" s="31"/>
      <c r="RWX1660" s="31"/>
      <c r="RWY1660" s="31"/>
      <c r="RWZ1660" s="133"/>
      <c r="RXA1660" s="221" t="s">
        <v>5795</v>
      </c>
      <c r="RXB1660" s="31"/>
      <c r="RXC1660" s="31"/>
      <c r="RXD1660" s="31"/>
      <c r="RXE1660" s="31"/>
      <c r="RXF1660" s="31"/>
      <c r="RXG1660" s="31"/>
      <c r="RXH1660" s="133"/>
      <c r="RXI1660" s="221" t="s">
        <v>5795</v>
      </c>
      <c r="RXJ1660" s="31"/>
      <c r="RXK1660" s="31"/>
      <c r="RXL1660" s="31"/>
      <c r="RXM1660" s="31"/>
      <c r="RXN1660" s="31"/>
      <c r="RXO1660" s="31"/>
      <c r="RXP1660" s="133"/>
      <c r="RXQ1660" s="221" t="s">
        <v>5795</v>
      </c>
      <c r="RXR1660" s="31"/>
      <c r="RXS1660" s="31"/>
      <c r="RXT1660" s="31"/>
      <c r="RXU1660" s="31"/>
      <c r="RXV1660" s="31"/>
      <c r="RXW1660" s="31"/>
      <c r="RXX1660" s="133"/>
      <c r="RXY1660" s="221" t="s">
        <v>5795</v>
      </c>
      <c r="RXZ1660" s="31"/>
      <c r="RYA1660" s="31"/>
      <c r="RYB1660" s="31"/>
      <c r="RYC1660" s="31"/>
      <c r="RYD1660" s="31"/>
      <c r="RYE1660" s="31"/>
      <c r="RYF1660" s="133"/>
      <c r="RYG1660" s="221" t="s">
        <v>5795</v>
      </c>
      <c r="RYH1660" s="31"/>
      <c r="RYI1660" s="31"/>
      <c r="RYJ1660" s="31"/>
      <c r="RYK1660" s="31"/>
      <c r="RYL1660" s="31"/>
      <c r="RYM1660" s="31"/>
      <c r="RYN1660" s="133"/>
      <c r="RYO1660" s="221" t="s">
        <v>5795</v>
      </c>
      <c r="RYP1660" s="31"/>
      <c r="RYQ1660" s="31"/>
      <c r="RYR1660" s="31"/>
      <c r="RYS1660" s="31"/>
      <c r="RYT1660" s="31"/>
      <c r="RYU1660" s="31"/>
      <c r="RYV1660" s="133"/>
      <c r="RYW1660" s="221" t="s">
        <v>5795</v>
      </c>
      <c r="RYX1660" s="31"/>
      <c r="RYY1660" s="31"/>
      <c r="RYZ1660" s="31"/>
      <c r="RZA1660" s="31"/>
      <c r="RZB1660" s="31"/>
      <c r="RZC1660" s="31"/>
      <c r="RZD1660" s="133"/>
      <c r="RZE1660" s="221" t="s">
        <v>5795</v>
      </c>
      <c r="RZF1660" s="31"/>
      <c r="RZG1660" s="31"/>
      <c r="RZH1660" s="31"/>
      <c r="RZI1660" s="31"/>
      <c r="RZJ1660" s="31"/>
      <c r="RZK1660" s="31"/>
      <c r="RZL1660" s="133"/>
      <c r="RZM1660" s="221" t="s">
        <v>5795</v>
      </c>
      <c r="RZN1660" s="31"/>
      <c r="RZO1660" s="31"/>
      <c r="RZP1660" s="31"/>
      <c r="RZQ1660" s="31"/>
      <c r="RZR1660" s="31"/>
      <c r="RZS1660" s="31"/>
      <c r="RZT1660" s="133"/>
      <c r="RZU1660" s="221" t="s">
        <v>5795</v>
      </c>
      <c r="RZV1660" s="31"/>
      <c r="RZW1660" s="31"/>
      <c r="RZX1660" s="31"/>
      <c r="RZY1660" s="31"/>
      <c r="RZZ1660" s="31"/>
      <c r="SAA1660" s="31"/>
      <c r="SAB1660" s="133"/>
      <c r="SAC1660" s="221" t="s">
        <v>5795</v>
      </c>
      <c r="SAD1660" s="31"/>
      <c r="SAE1660" s="31"/>
      <c r="SAF1660" s="31"/>
      <c r="SAG1660" s="31"/>
      <c r="SAH1660" s="31"/>
      <c r="SAI1660" s="31"/>
      <c r="SAJ1660" s="133"/>
      <c r="SAK1660" s="221" t="s">
        <v>5795</v>
      </c>
      <c r="SAL1660" s="31"/>
      <c r="SAM1660" s="31"/>
      <c r="SAN1660" s="31"/>
      <c r="SAO1660" s="31"/>
      <c r="SAP1660" s="31"/>
      <c r="SAQ1660" s="31"/>
      <c r="SAR1660" s="133"/>
      <c r="SAS1660" s="221" t="s">
        <v>5795</v>
      </c>
      <c r="SAT1660" s="31"/>
      <c r="SAU1660" s="31"/>
      <c r="SAV1660" s="31"/>
      <c r="SAW1660" s="31"/>
      <c r="SAX1660" s="31"/>
      <c r="SAY1660" s="31"/>
      <c r="SAZ1660" s="133"/>
      <c r="SBA1660" s="221" t="s">
        <v>5795</v>
      </c>
      <c r="SBB1660" s="31"/>
      <c r="SBC1660" s="31"/>
      <c r="SBD1660" s="31"/>
      <c r="SBE1660" s="31"/>
      <c r="SBF1660" s="31"/>
      <c r="SBG1660" s="31"/>
      <c r="SBH1660" s="133"/>
      <c r="SBI1660" s="221" t="s">
        <v>5795</v>
      </c>
      <c r="SBJ1660" s="31"/>
      <c r="SBK1660" s="31"/>
      <c r="SBL1660" s="31"/>
      <c r="SBM1660" s="31"/>
      <c r="SBN1660" s="31"/>
      <c r="SBO1660" s="31"/>
      <c r="SBP1660" s="133"/>
      <c r="SBQ1660" s="221" t="s">
        <v>5795</v>
      </c>
      <c r="SBR1660" s="31"/>
      <c r="SBS1660" s="31"/>
      <c r="SBT1660" s="31"/>
      <c r="SBU1660" s="31"/>
      <c r="SBV1660" s="31"/>
      <c r="SBW1660" s="31"/>
      <c r="SBX1660" s="133"/>
      <c r="SBY1660" s="221" t="s">
        <v>5795</v>
      </c>
      <c r="SBZ1660" s="31"/>
      <c r="SCA1660" s="31"/>
      <c r="SCB1660" s="31"/>
      <c r="SCC1660" s="31"/>
      <c r="SCD1660" s="31"/>
      <c r="SCE1660" s="31"/>
      <c r="SCF1660" s="133"/>
      <c r="SCG1660" s="221" t="s">
        <v>5795</v>
      </c>
      <c r="SCH1660" s="31"/>
      <c r="SCI1660" s="31"/>
      <c r="SCJ1660" s="31"/>
      <c r="SCK1660" s="31"/>
      <c r="SCL1660" s="31"/>
      <c r="SCM1660" s="31"/>
      <c r="SCN1660" s="133"/>
      <c r="SCO1660" s="221" t="s">
        <v>5795</v>
      </c>
      <c r="SCP1660" s="31"/>
      <c r="SCQ1660" s="31"/>
      <c r="SCR1660" s="31"/>
      <c r="SCS1660" s="31"/>
      <c r="SCT1660" s="31"/>
      <c r="SCU1660" s="31"/>
      <c r="SCV1660" s="133"/>
      <c r="SCW1660" s="221" t="s">
        <v>5795</v>
      </c>
      <c r="SCX1660" s="31"/>
      <c r="SCY1660" s="31"/>
      <c r="SCZ1660" s="31"/>
      <c r="SDA1660" s="31"/>
      <c r="SDB1660" s="31"/>
      <c r="SDC1660" s="31"/>
      <c r="SDD1660" s="133"/>
      <c r="SDE1660" s="221" t="s">
        <v>5795</v>
      </c>
      <c r="SDF1660" s="31"/>
      <c r="SDG1660" s="31"/>
      <c r="SDH1660" s="31"/>
      <c r="SDI1660" s="31"/>
      <c r="SDJ1660" s="31"/>
      <c r="SDK1660" s="31"/>
      <c r="SDL1660" s="133"/>
      <c r="SDM1660" s="221" t="s">
        <v>5795</v>
      </c>
      <c r="SDN1660" s="31"/>
      <c r="SDO1660" s="31"/>
      <c r="SDP1660" s="31"/>
      <c r="SDQ1660" s="31"/>
      <c r="SDR1660" s="31"/>
      <c r="SDS1660" s="31"/>
      <c r="SDT1660" s="133"/>
      <c r="SDU1660" s="221" t="s">
        <v>5795</v>
      </c>
      <c r="SDV1660" s="31"/>
      <c r="SDW1660" s="31"/>
      <c r="SDX1660" s="31"/>
      <c r="SDY1660" s="31"/>
      <c r="SDZ1660" s="31"/>
      <c r="SEA1660" s="31"/>
      <c r="SEB1660" s="133"/>
      <c r="SEC1660" s="221" t="s">
        <v>5795</v>
      </c>
      <c r="SED1660" s="31"/>
      <c r="SEE1660" s="31"/>
      <c r="SEF1660" s="31"/>
      <c r="SEG1660" s="31"/>
      <c r="SEH1660" s="31"/>
      <c r="SEI1660" s="31"/>
      <c r="SEJ1660" s="133"/>
      <c r="SEK1660" s="221" t="s">
        <v>5795</v>
      </c>
      <c r="SEL1660" s="31"/>
      <c r="SEM1660" s="31"/>
      <c r="SEN1660" s="31"/>
      <c r="SEO1660" s="31"/>
      <c r="SEP1660" s="31"/>
      <c r="SEQ1660" s="31"/>
      <c r="SER1660" s="133"/>
      <c r="SES1660" s="221" t="s">
        <v>5795</v>
      </c>
      <c r="SET1660" s="31"/>
      <c r="SEU1660" s="31"/>
      <c r="SEV1660" s="31"/>
      <c r="SEW1660" s="31"/>
      <c r="SEX1660" s="31"/>
      <c r="SEY1660" s="31"/>
      <c r="SEZ1660" s="133"/>
      <c r="SFA1660" s="221" t="s">
        <v>5795</v>
      </c>
      <c r="SFB1660" s="31"/>
      <c r="SFC1660" s="31"/>
      <c r="SFD1660" s="31"/>
      <c r="SFE1660" s="31"/>
      <c r="SFF1660" s="31"/>
      <c r="SFG1660" s="31"/>
      <c r="SFH1660" s="133"/>
      <c r="SFI1660" s="221" t="s">
        <v>5795</v>
      </c>
      <c r="SFJ1660" s="31"/>
      <c r="SFK1660" s="31"/>
      <c r="SFL1660" s="31"/>
      <c r="SFM1660" s="31"/>
      <c r="SFN1660" s="31"/>
      <c r="SFO1660" s="31"/>
      <c r="SFP1660" s="133"/>
      <c r="SFQ1660" s="221" t="s">
        <v>5795</v>
      </c>
      <c r="SFR1660" s="31"/>
      <c r="SFS1660" s="31"/>
      <c r="SFT1660" s="31"/>
      <c r="SFU1660" s="31"/>
      <c r="SFV1660" s="31"/>
      <c r="SFW1660" s="31"/>
      <c r="SFX1660" s="133"/>
      <c r="SFY1660" s="221" t="s">
        <v>5795</v>
      </c>
      <c r="SFZ1660" s="31"/>
      <c r="SGA1660" s="31"/>
      <c r="SGB1660" s="31"/>
      <c r="SGC1660" s="31"/>
      <c r="SGD1660" s="31"/>
      <c r="SGE1660" s="31"/>
      <c r="SGF1660" s="133"/>
      <c r="SGG1660" s="221" t="s">
        <v>5795</v>
      </c>
      <c r="SGH1660" s="31"/>
      <c r="SGI1660" s="31"/>
      <c r="SGJ1660" s="31"/>
      <c r="SGK1660" s="31"/>
      <c r="SGL1660" s="31"/>
      <c r="SGM1660" s="31"/>
      <c r="SGN1660" s="133"/>
      <c r="SGO1660" s="221" t="s">
        <v>5795</v>
      </c>
      <c r="SGP1660" s="31"/>
      <c r="SGQ1660" s="31"/>
      <c r="SGR1660" s="31"/>
      <c r="SGS1660" s="31"/>
      <c r="SGT1660" s="31"/>
      <c r="SGU1660" s="31"/>
      <c r="SGV1660" s="133"/>
      <c r="SGW1660" s="221" t="s">
        <v>5795</v>
      </c>
      <c r="SGX1660" s="31"/>
      <c r="SGY1660" s="31"/>
      <c r="SGZ1660" s="31"/>
      <c r="SHA1660" s="31"/>
      <c r="SHB1660" s="31"/>
      <c r="SHC1660" s="31"/>
      <c r="SHD1660" s="133"/>
      <c r="SHE1660" s="221" t="s">
        <v>5795</v>
      </c>
      <c r="SHF1660" s="31"/>
      <c r="SHG1660" s="31"/>
      <c r="SHH1660" s="31"/>
      <c r="SHI1660" s="31"/>
      <c r="SHJ1660" s="31"/>
      <c r="SHK1660" s="31"/>
      <c r="SHL1660" s="133"/>
      <c r="SHM1660" s="221" t="s">
        <v>5795</v>
      </c>
      <c r="SHN1660" s="31"/>
      <c r="SHO1660" s="31"/>
      <c r="SHP1660" s="31"/>
      <c r="SHQ1660" s="31"/>
      <c r="SHR1660" s="31"/>
      <c r="SHS1660" s="31"/>
      <c r="SHT1660" s="133"/>
      <c r="SHU1660" s="221" t="s">
        <v>5795</v>
      </c>
      <c r="SHV1660" s="31"/>
      <c r="SHW1660" s="31"/>
      <c r="SHX1660" s="31"/>
      <c r="SHY1660" s="31"/>
      <c r="SHZ1660" s="31"/>
      <c r="SIA1660" s="31"/>
      <c r="SIB1660" s="133"/>
      <c r="SIC1660" s="221" t="s">
        <v>5795</v>
      </c>
      <c r="SID1660" s="31"/>
      <c r="SIE1660" s="31"/>
      <c r="SIF1660" s="31"/>
      <c r="SIG1660" s="31"/>
      <c r="SIH1660" s="31"/>
      <c r="SII1660" s="31"/>
      <c r="SIJ1660" s="133"/>
      <c r="SIK1660" s="221" t="s">
        <v>5795</v>
      </c>
      <c r="SIL1660" s="31"/>
      <c r="SIM1660" s="31"/>
      <c r="SIN1660" s="31"/>
      <c r="SIO1660" s="31"/>
      <c r="SIP1660" s="31"/>
      <c r="SIQ1660" s="31"/>
      <c r="SIR1660" s="133"/>
      <c r="SIS1660" s="221" t="s">
        <v>5795</v>
      </c>
      <c r="SIT1660" s="31"/>
      <c r="SIU1660" s="31"/>
      <c r="SIV1660" s="31"/>
      <c r="SIW1660" s="31"/>
      <c r="SIX1660" s="31"/>
      <c r="SIY1660" s="31"/>
      <c r="SIZ1660" s="133"/>
      <c r="SJA1660" s="221" t="s">
        <v>5795</v>
      </c>
      <c r="SJB1660" s="31"/>
      <c r="SJC1660" s="31"/>
      <c r="SJD1660" s="31"/>
      <c r="SJE1660" s="31"/>
      <c r="SJF1660" s="31"/>
      <c r="SJG1660" s="31"/>
      <c r="SJH1660" s="133"/>
      <c r="SJI1660" s="221" t="s">
        <v>5795</v>
      </c>
      <c r="SJJ1660" s="31"/>
      <c r="SJK1660" s="31"/>
      <c r="SJL1660" s="31"/>
      <c r="SJM1660" s="31"/>
      <c r="SJN1660" s="31"/>
      <c r="SJO1660" s="31"/>
      <c r="SJP1660" s="133"/>
      <c r="SJQ1660" s="221" t="s">
        <v>5795</v>
      </c>
      <c r="SJR1660" s="31"/>
      <c r="SJS1660" s="31"/>
      <c r="SJT1660" s="31"/>
      <c r="SJU1660" s="31"/>
      <c r="SJV1660" s="31"/>
      <c r="SJW1660" s="31"/>
      <c r="SJX1660" s="133"/>
      <c r="SJY1660" s="221" t="s">
        <v>5795</v>
      </c>
      <c r="SJZ1660" s="31"/>
      <c r="SKA1660" s="31"/>
      <c r="SKB1660" s="31"/>
      <c r="SKC1660" s="31"/>
      <c r="SKD1660" s="31"/>
      <c r="SKE1660" s="31"/>
      <c r="SKF1660" s="133"/>
      <c r="SKG1660" s="221" t="s">
        <v>5795</v>
      </c>
      <c r="SKH1660" s="31"/>
      <c r="SKI1660" s="31"/>
      <c r="SKJ1660" s="31"/>
      <c r="SKK1660" s="31"/>
      <c r="SKL1660" s="31"/>
      <c r="SKM1660" s="31"/>
      <c r="SKN1660" s="133"/>
      <c r="SKO1660" s="221" t="s">
        <v>5795</v>
      </c>
      <c r="SKP1660" s="31"/>
      <c r="SKQ1660" s="31"/>
      <c r="SKR1660" s="31"/>
      <c r="SKS1660" s="31"/>
      <c r="SKT1660" s="31"/>
      <c r="SKU1660" s="31"/>
      <c r="SKV1660" s="133"/>
      <c r="SKW1660" s="221" t="s">
        <v>5795</v>
      </c>
      <c r="SKX1660" s="31"/>
      <c r="SKY1660" s="31"/>
      <c r="SKZ1660" s="31"/>
      <c r="SLA1660" s="31"/>
      <c r="SLB1660" s="31"/>
      <c r="SLC1660" s="31"/>
      <c r="SLD1660" s="133"/>
      <c r="SLE1660" s="221" t="s">
        <v>5795</v>
      </c>
      <c r="SLF1660" s="31"/>
      <c r="SLG1660" s="31"/>
      <c r="SLH1660" s="31"/>
      <c r="SLI1660" s="31"/>
      <c r="SLJ1660" s="31"/>
      <c r="SLK1660" s="31"/>
      <c r="SLL1660" s="133"/>
      <c r="SLM1660" s="221" t="s">
        <v>5795</v>
      </c>
      <c r="SLN1660" s="31"/>
      <c r="SLO1660" s="31"/>
      <c r="SLP1660" s="31"/>
      <c r="SLQ1660" s="31"/>
      <c r="SLR1660" s="31"/>
      <c r="SLS1660" s="31"/>
      <c r="SLT1660" s="133"/>
      <c r="SLU1660" s="221" t="s">
        <v>5795</v>
      </c>
      <c r="SLV1660" s="31"/>
      <c r="SLW1660" s="31"/>
      <c r="SLX1660" s="31"/>
      <c r="SLY1660" s="31"/>
      <c r="SLZ1660" s="31"/>
      <c r="SMA1660" s="31"/>
      <c r="SMB1660" s="133"/>
      <c r="SMC1660" s="221" t="s">
        <v>5795</v>
      </c>
      <c r="SMD1660" s="31"/>
      <c r="SME1660" s="31"/>
      <c r="SMF1660" s="31"/>
      <c r="SMG1660" s="31"/>
      <c r="SMH1660" s="31"/>
      <c r="SMI1660" s="31"/>
      <c r="SMJ1660" s="133"/>
      <c r="SMK1660" s="221" t="s">
        <v>5795</v>
      </c>
      <c r="SML1660" s="31"/>
      <c r="SMM1660" s="31"/>
      <c r="SMN1660" s="31"/>
      <c r="SMO1660" s="31"/>
      <c r="SMP1660" s="31"/>
      <c r="SMQ1660" s="31"/>
      <c r="SMR1660" s="133"/>
      <c r="SMS1660" s="221" t="s">
        <v>5795</v>
      </c>
      <c r="SMT1660" s="31"/>
      <c r="SMU1660" s="31"/>
      <c r="SMV1660" s="31"/>
      <c r="SMW1660" s="31"/>
      <c r="SMX1660" s="31"/>
      <c r="SMY1660" s="31"/>
      <c r="SMZ1660" s="133"/>
      <c r="SNA1660" s="221" t="s">
        <v>5795</v>
      </c>
      <c r="SNB1660" s="31"/>
      <c r="SNC1660" s="31"/>
      <c r="SND1660" s="31"/>
      <c r="SNE1660" s="31"/>
      <c r="SNF1660" s="31"/>
      <c r="SNG1660" s="31"/>
      <c r="SNH1660" s="133"/>
      <c r="SNI1660" s="221" t="s">
        <v>5795</v>
      </c>
      <c r="SNJ1660" s="31"/>
      <c r="SNK1660" s="31"/>
      <c r="SNL1660" s="31"/>
      <c r="SNM1660" s="31"/>
      <c r="SNN1660" s="31"/>
      <c r="SNO1660" s="31"/>
      <c r="SNP1660" s="133"/>
      <c r="SNQ1660" s="221" t="s">
        <v>5795</v>
      </c>
      <c r="SNR1660" s="31"/>
      <c r="SNS1660" s="31"/>
      <c r="SNT1660" s="31"/>
      <c r="SNU1660" s="31"/>
      <c r="SNV1660" s="31"/>
      <c r="SNW1660" s="31"/>
      <c r="SNX1660" s="133"/>
      <c r="SNY1660" s="221" t="s">
        <v>5795</v>
      </c>
      <c r="SNZ1660" s="31"/>
      <c r="SOA1660" s="31"/>
      <c r="SOB1660" s="31"/>
      <c r="SOC1660" s="31"/>
      <c r="SOD1660" s="31"/>
      <c r="SOE1660" s="31"/>
      <c r="SOF1660" s="133"/>
      <c r="SOG1660" s="221" t="s">
        <v>5795</v>
      </c>
      <c r="SOH1660" s="31"/>
      <c r="SOI1660" s="31"/>
      <c r="SOJ1660" s="31"/>
      <c r="SOK1660" s="31"/>
      <c r="SOL1660" s="31"/>
      <c r="SOM1660" s="31"/>
      <c r="SON1660" s="133"/>
      <c r="SOO1660" s="221" t="s">
        <v>5795</v>
      </c>
      <c r="SOP1660" s="31"/>
      <c r="SOQ1660" s="31"/>
      <c r="SOR1660" s="31"/>
      <c r="SOS1660" s="31"/>
      <c r="SOT1660" s="31"/>
      <c r="SOU1660" s="31"/>
      <c r="SOV1660" s="133"/>
      <c r="SOW1660" s="221" t="s">
        <v>5795</v>
      </c>
      <c r="SOX1660" s="31"/>
      <c r="SOY1660" s="31"/>
      <c r="SOZ1660" s="31"/>
      <c r="SPA1660" s="31"/>
      <c r="SPB1660" s="31"/>
      <c r="SPC1660" s="31"/>
      <c r="SPD1660" s="133"/>
      <c r="SPE1660" s="221" t="s">
        <v>5795</v>
      </c>
      <c r="SPF1660" s="31"/>
      <c r="SPG1660" s="31"/>
      <c r="SPH1660" s="31"/>
      <c r="SPI1660" s="31"/>
      <c r="SPJ1660" s="31"/>
      <c r="SPK1660" s="31"/>
      <c r="SPL1660" s="133"/>
      <c r="SPM1660" s="221" t="s">
        <v>5795</v>
      </c>
      <c r="SPN1660" s="31"/>
      <c r="SPO1660" s="31"/>
      <c r="SPP1660" s="31"/>
      <c r="SPQ1660" s="31"/>
      <c r="SPR1660" s="31"/>
      <c r="SPS1660" s="31"/>
      <c r="SPT1660" s="133"/>
      <c r="SPU1660" s="221" t="s">
        <v>5795</v>
      </c>
      <c r="SPV1660" s="31"/>
      <c r="SPW1660" s="31"/>
      <c r="SPX1660" s="31"/>
      <c r="SPY1660" s="31"/>
      <c r="SPZ1660" s="31"/>
      <c r="SQA1660" s="31"/>
      <c r="SQB1660" s="133"/>
      <c r="SQC1660" s="221" t="s">
        <v>5795</v>
      </c>
      <c r="SQD1660" s="31"/>
      <c r="SQE1660" s="31"/>
      <c r="SQF1660" s="31"/>
      <c r="SQG1660" s="31"/>
      <c r="SQH1660" s="31"/>
      <c r="SQI1660" s="31"/>
      <c r="SQJ1660" s="133"/>
      <c r="SQK1660" s="221" t="s">
        <v>5795</v>
      </c>
      <c r="SQL1660" s="31"/>
      <c r="SQM1660" s="31"/>
      <c r="SQN1660" s="31"/>
      <c r="SQO1660" s="31"/>
      <c r="SQP1660" s="31"/>
      <c r="SQQ1660" s="31"/>
      <c r="SQR1660" s="133"/>
      <c r="SQS1660" s="221" t="s">
        <v>5795</v>
      </c>
      <c r="SQT1660" s="31"/>
      <c r="SQU1660" s="31"/>
      <c r="SQV1660" s="31"/>
      <c r="SQW1660" s="31"/>
      <c r="SQX1660" s="31"/>
      <c r="SQY1660" s="31"/>
      <c r="SQZ1660" s="133"/>
      <c r="SRA1660" s="221" t="s">
        <v>5795</v>
      </c>
      <c r="SRB1660" s="31"/>
      <c r="SRC1660" s="31"/>
      <c r="SRD1660" s="31"/>
      <c r="SRE1660" s="31"/>
      <c r="SRF1660" s="31"/>
      <c r="SRG1660" s="31"/>
      <c r="SRH1660" s="133"/>
      <c r="SRI1660" s="221" t="s">
        <v>5795</v>
      </c>
      <c r="SRJ1660" s="31"/>
      <c r="SRK1660" s="31"/>
      <c r="SRL1660" s="31"/>
      <c r="SRM1660" s="31"/>
      <c r="SRN1660" s="31"/>
      <c r="SRO1660" s="31"/>
      <c r="SRP1660" s="133"/>
      <c r="SRQ1660" s="221" t="s">
        <v>5795</v>
      </c>
      <c r="SRR1660" s="31"/>
      <c r="SRS1660" s="31"/>
      <c r="SRT1660" s="31"/>
      <c r="SRU1660" s="31"/>
      <c r="SRV1660" s="31"/>
      <c r="SRW1660" s="31"/>
      <c r="SRX1660" s="133"/>
      <c r="SRY1660" s="221" t="s">
        <v>5795</v>
      </c>
      <c r="SRZ1660" s="31"/>
      <c r="SSA1660" s="31"/>
      <c r="SSB1660" s="31"/>
      <c r="SSC1660" s="31"/>
      <c r="SSD1660" s="31"/>
      <c r="SSE1660" s="31"/>
      <c r="SSF1660" s="133"/>
      <c r="SSG1660" s="221" t="s">
        <v>5795</v>
      </c>
      <c r="SSH1660" s="31"/>
      <c r="SSI1660" s="31"/>
      <c r="SSJ1660" s="31"/>
      <c r="SSK1660" s="31"/>
      <c r="SSL1660" s="31"/>
      <c r="SSM1660" s="31"/>
      <c r="SSN1660" s="133"/>
      <c r="SSO1660" s="221" t="s">
        <v>5795</v>
      </c>
      <c r="SSP1660" s="31"/>
      <c r="SSQ1660" s="31"/>
      <c r="SSR1660" s="31"/>
      <c r="SSS1660" s="31"/>
      <c r="SST1660" s="31"/>
      <c r="SSU1660" s="31"/>
      <c r="SSV1660" s="133"/>
      <c r="SSW1660" s="221" t="s">
        <v>5795</v>
      </c>
      <c r="SSX1660" s="31"/>
      <c r="SSY1660" s="31"/>
      <c r="SSZ1660" s="31"/>
      <c r="STA1660" s="31"/>
      <c r="STB1660" s="31"/>
      <c r="STC1660" s="31"/>
      <c r="STD1660" s="133"/>
      <c r="STE1660" s="221" t="s">
        <v>5795</v>
      </c>
      <c r="STF1660" s="31"/>
      <c r="STG1660" s="31"/>
      <c r="STH1660" s="31"/>
      <c r="STI1660" s="31"/>
      <c r="STJ1660" s="31"/>
      <c r="STK1660" s="31"/>
      <c r="STL1660" s="133"/>
      <c r="STM1660" s="221" t="s">
        <v>5795</v>
      </c>
      <c r="STN1660" s="31"/>
      <c r="STO1660" s="31"/>
      <c r="STP1660" s="31"/>
      <c r="STQ1660" s="31"/>
      <c r="STR1660" s="31"/>
      <c r="STS1660" s="31"/>
      <c r="STT1660" s="133"/>
      <c r="STU1660" s="221" t="s">
        <v>5795</v>
      </c>
      <c r="STV1660" s="31"/>
      <c r="STW1660" s="31"/>
      <c r="STX1660" s="31"/>
      <c r="STY1660" s="31"/>
      <c r="STZ1660" s="31"/>
      <c r="SUA1660" s="31"/>
      <c r="SUB1660" s="133"/>
      <c r="SUC1660" s="221" t="s">
        <v>5795</v>
      </c>
      <c r="SUD1660" s="31"/>
      <c r="SUE1660" s="31"/>
      <c r="SUF1660" s="31"/>
      <c r="SUG1660" s="31"/>
      <c r="SUH1660" s="31"/>
      <c r="SUI1660" s="31"/>
      <c r="SUJ1660" s="133"/>
      <c r="SUK1660" s="221" t="s">
        <v>5795</v>
      </c>
      <c r="SUL1660" s="31"/>
      <c r="SUM1660" s="31"/>
      <c r="SUN1660" s="31"/>
      <c r="SUO1660" s="31"/>
      <c r="SUP1660" s="31"/>
      <c r="SUQ1660" s="31"/>
      <c r="SUR1660" s="133"/>
      <c r="SUS1660" s="221" t="s">
        <v>5795</v>
      </c>
      <c r="SUT1660" s="31"/>
      <c r="SUU1660" s="31"/>
      <c r="SUV1660" s="31"/>
      <c r="SUW1660" s="31"/>
      <c r="SUX1660" s="31"/>
      <c r="SUY1660" s="31"/>
      <c r="SUZ1660" s="133"/>
      <c r="SVA1660" s="221" t="s">
        <v>5795</v>
      </c>
      <c r="SVB1660" s="31"/>
      <c r="SVC1660" s="31"/>
      <c r="SVD1660" s="31"/>
      <c r="SVE1660" s="31"/>
      <c r="SVF1660" s="31"/>
      <c r="SVG1660" s="31"/>
      <c r="SVH1660" s="133"/>
      <c r="SVI1660" s="221" t="s">
        <v>5795</v>
      </c>
      <c r="SVJ1660" s="31"/>
      <c r="SVK1660" s="31"/>
      <c r="SVL1660" s="31"/>
      <c r="SVM1660" s="31"/>
      <c r="SVN1660" s="31"/>
      <c r="SVO1660" s="31"/>
      <c r="SVP1660" s="133"/>
      <c r="SVQ1660" s="221" t="s">
        <v>5795</v>
      </c>
      <c r="SVR1660" s="31"/>
      <c r="SVS1660" s="31"/>
      <c r="SVT1660" s="31"/>
      <c r="SVU1660" s="31"/>
      <c r="SVV1660" s="31"/>
      <c r="SVW1660" s="31"/>
      <c r="SVX1660" s="133"/>
      <c r="SVY1660" s="221" t="s">
        <v>5795</v>
      </c>
      <c r="SVZ1660" s="31"/>
      <c r="SWA1660" s="31"/>
      <c r="SWB1660" s="31"/>
      <c r="SWC1660" s="31"/>
      <c r="SWD1660" s="31"/>
      <c r="SWE1660" s="31"/>
      <c r="SWF1660" s="133"/>
      <c r="SWG1660" s="221" t="s">
        <v>5795</v>
      </c>
      <c r="SWH1660" s="31"/>
      <c r="SWI1660" s="31"/>
      <c r="SWJ1660" s="31"/>
      <c r="SWK1660" s="31"/>
      <c r="SWL1660" s="31"/>
      <c r="SWM1660" s="31"/>
      <c r="SWN1660" s="133"/>
      <c r="SWO1660" s="221" t="s">
        <v>5795</v>
      </c>
      <c r="SWP1660" s="31"/>
      <c r="SWQ1660" s="31"/>
      <c r="SWR1660" s="31"/>
      <c r="SWS1660" s="31"/>
      <c r="SWT1660" s="31"/>
      <c r="SWU1660" s="31"/>
      <c r="SWV1660" s="133"/>
      <c r="SWW1660" s="221" t="s">
        <v>5795</v>
      </c>
      <c r="SWX1660" s="31"/>
      <c r="SWY1660" s="31"/>
      <c r="SWZ1660" s="31"/>
      <c r="SXA1660" s="31"/>
      <c r="SXB1660" s="31"/>
      <c r="SXC1660" s="31"/>
      <c r="SXD1660" s="133"/>
      <c r="SXE1660" s="221" t="s">
        <v>5795</v>
      </c>
      <c r="SXF1660" s="31"/>
      <c r="SXG1660" s="31"/>
      <c r="SXH1660" s="31"/>
      <c r="SXI1660" s="31"/>
      <c r="SXJ1660" s="31"/>
      <c r="SXK1660" s="31"/>
      <c r="SXL1660" s="133"/>
      <c r="SXM1660" s="221" t="s">
        <v>5795</v>
      </c>
      <c r="SXN1660" s="31"/>
      <c r="SXO1660" s="31"/>
      <c r="SXP1660" s="31"/>
      <c r="SXQ1660" s="31"/>
      <c r="SXR1660" s="31"/>
      <c r="SXS1660" s="31"/>
      <c r="SXT1660" s="133"/>
      <c r="SXU1660" s="221" t="s">
        <v>5795</v>
      </c>
      <c r="SXV1660" s="31"/>
      <c r="SXW1660" s="31"/>
      <c r="SXX1660" s="31"/>
      <c r="SXY1660" s="31"/>
      <c r="SXZ1660" s="31"/>
      <c r="SYA1660" s="31"/>
      <c r="SYB1660" s="133"/>
      <c r="SYC1660" s="221" t="s">
        <v>5795</v>
      </c>
      <c r="SYD1660" s="31"/>
      <c r="SYE1660" s="31"/>
      <c r="SYF1660" s="31"/>
      <c r="SYG1660" s="31"/>
      <c r="SYH1660" s="31"/>
      <c r="SYI1660" s="31"/>
      <c r="SYJ1660" s="133"/>
      <c r="SYK1660" s="221" t="s">
        <v>5795</v>
      </c>
      <c r="SYL1660" s="31"/>
      <c r="SYM1660" s="31"/>
      <c r="SYN1660" s="31"/>
      <c r="SYO1660" s="31"/>
      <c r="SYP1660" s="31"/>
      <c r="SYQ1660" s="31"/>
      <c r="SYR1660" s="133"/>
      <c r="SYS1660" s="221" t="s">
        <v>5795</v>
      </c>
      <c r="SYT1660" s="31"/>
      <c r="SYU1660" s="31"/>
      <c r="SYV1660" s="31"/>
      <c r="SYW1660" s="31"/>
      <c r="SYX1660" s="31"/>
      <c r="SYY1660" s="31"/>
      <c r="SYZ1660" s="133"/>
      <c r="SZA1660" s="221" t="s">
        <v>5795</v>
      </c>
      <c r="SZB1660" s="31"/>
      <c r="SZC1660" s="31"/>
      <c r="SZD1660" s="31"/>
      <c r="SZE1660" s="31"/>
      <c r="SZF1660" s="31"/>
      <c r="SZG1660" s="31"/>
      <c r="SZH1660" s="133"/>
      <c r="SZI1660" s="221" t="s">
        <v>5795</v>
      </c>
      <c r="SZJ1660" s="31"/>
      <c r="SZK1660" s="31"/>
      <c r="SZL1660" s="31"/>
      <c r="SZM1660" s="31"/>
      <c r="SZN1660" s="31"/>
      <c r="SZO1660" s="31"/>
      <c r="SZP1660" s="133"/>
      <c r="SZQ1660" s="221" t="s">
        <v>5795</v>
      </c>
      <c r="SZR1660" s="31"/>
      <c r="SZS1660" s="31"/>
      <c r="SZT1660" s="31"/>
      <c r="SZU1660" s="31"/>
      <c r="SZV1660" s="31"/>
      <c r="SZW1660" s="31"/>
      <c r="SZX1660" s="133"/>
      <c r="SZY1660" s="221" t="s">
        <v>5795</v>
      </c>
      <c r="SZZ1660" s="31"/>
      <c r="TAA1660" s="31"/>
      <c r="TAB1660" s="31"/>
      <c r="TAC1660" s="31"/>
      <c r="TAD1660" s="31"/>
      <c r="TAE1660" s="31"/>
      <c r="TAF1660" s="133"/>
      <c r="TAG1660" s="221" t="s">
        <v>5795</v>
      </c>
      <c r="TAH1660" s="31"/>
      <c r="TAI1660" s="31"/>
      <c r="TAJ1660" s="31"/>
      <c r="TAK1660" s="31"/>
      <c r="TAL1660" s="31"/>
      <c r="TAM1660" s="31"/>
      <c r="TAN1660" s="133"/>
      <c r="TAO1660" s="221" t="s">
        <v>5795</v>
      </c>
      <c r="TAP1660" s="31"/>
      <c r="TAQ1660" s="31"/>
      <c r="TAR1660" s="31"/>
      <c r="TAS1660" s="31"/>
      <c r="TAT1660" s="31"/>
      <c r="TAU1660" s="31"/>
      <c r="TAV1660" s="133"/>
      <c r="TAW1660" s="221" t="s">
        <v>5795</v>
      </c>
      <c r="TAX1660" s="31"/>
      <c r="TAY1660" s="31"/>
      <c r="TAZ1660" s="31"/>
      <c r="TBA1660" s="31"/>
      <c r="TBB1660" s="31"/>
      <c r="TBC1660" s="31"/>
      <c r="TBD1660" s="133"/>
      <c r="TBE1660" s="221" t="s">
        <v>5795</v>
      </c>
      <c r="TBF1660" s="31"/>
      <c r="TBG1660" s="31"/>
      <c r="TBH1660" s="31"/>
      <c r="TBI1660" s="31"/>
      <c r="TBJ1660" s="31"/>
      <c r="TBK1660" s="31"/>
      <c r="TBL1660" s="133"/>
      <c r="TBM1660" s="221" t="s">
        <v>5795</v>
      </c>
      <c r="TBN1660" s="31"/>
      <c r="TBO1660" s="31"/>
      <c r="TBP1660" s="31"/>
      <c r="TBQ1660" s="31"/>
      <c r="TBR1660" s="31"/>
      <c r="TBS1660" s="31"/>
      <c r="TBT1660" s="133"/>
      <c r="TBU1660" s="221" t="s">
        <v>5795</v>
      </c>
      <c r="TBV1660" s="31"/>
      <c r="TBW1660" s="31"/>
      <c r="TBX1660" s="31"/>
      <c r="TBY1660" s="31"/>
      <c r="TBZ1660" s="31"/>
      <c r="TCA1660" s="31"/>
      <c r="TCB1660" s="133"/>
      <c r="TCC1660" s="221" t="s">
        <v>5795</v>
      </c>
      <c r="TCD1660" s="31"/>
      <c r="TCE1660" s="31"/>
      <c r="TCF1660" s="31"/>
      <c r="TCG1660" s="31"/>
      <c r="TCH1660" s="31"/>
      <c r="TCI1660" s="31"/>
      <c r="TCJ1660" s="133"/>
      <c r="TCK1660" s="221" t="s">
        <v>5795</v>
      </c>
      <c r="TCL1660" s="31"/>
      <c r="TCM1660" s="31"/>
      <c r="TCN1660" s="31"/>
      <c r="TCO1660" s="31"/>
      <c r="TCP1660" s="31"/>
      <c r="TCQ1660" s="31"/>
      <c r="TCR1660" s="133"/>
      <c r="TCS1660" s="221" t="s">
        <v>5795</v>
      </c>
      <c r="TCT1660" s="31"/>
      <c r="TCU1660" s="31"/>
      <c r="TCV1660" s="31"/>
      <c r="TCW1660" s="31"/>
      <c r="TCX1660" s="31"/>
      <c r="TCY1660" s="31"/>
      <c r="TCZ1660" s="133"/>
      <c r="TDA1660" s="221" t="s">
        <v>5795</v>
      </c>
      <c r="TDB1660" s="31"/>
      <c r="TDC1660" s="31"/>
      <c r="TDD1660" s="31"/>
      <c r="TDE1660" s="31"/>
      <c r="TDF1660" s="31"/>
      <c r="TDG1660" s="31"/>
      <c r="TDH1660" s="133"/>
      <c r="TDI1660" s="221" t="s">
        <v>5795</v>
      </c>
      <c r="TDJ1660" s="31"/>
      <c r="TDK1660" s="31"/>
      <c r="TDL1660" s="31"/>
      <c r="TDM1660" s="31"/>
      <c r="TDN1660" s="31"/>
      <c r="TDO1660" s="31"/>
      <c r="TDP1660" s="133"/>
      <c r="TDQ1660" s="221" t="s">
        <v>5795</v>
      </c>
      <c r="TDR1660" s="31"/>
      <c r="TDS1660" s="31"/>
      <c r="TDT1660" s="31"/>
      <c r="TDU1660" s="31"/>
      <c r="TDV1660" s="31"/>
      <c r="TDW1660" s="31"/>
      <c r="TDX1660" s="133"/>
      <c r="TDY1660" s="221" t="s">
        <v>5795</v>
      </c>
      <c r="TDZ1660" s="31"/>
      <c r="TEA1660" s="31"/>
      <c r="TEB1660" s="31"/>
      <c r="TEC1660" s="31"/>
      <c r="TED1660" s="31"/>
      <c r="TEE1660" s="31"/>
      <c r="TEF1660" s="133"/>
      <c r="TEG1660" s="221" t="s">
        <v>5795</v>
      </c>
      <c r="TEH1660" s="31"/>
      <c r="TEI1660" s="31"/>
      <c r="TEJ1660" s="31"/>
      <c r="TEK1660" s="31"/>
      <c r="TEL1660" s="31"/>
      <c r="TEM1660" s="31"/>
      <c r="TEN1660" s="133"/>
      <c r="TEO1660" s="221" t="s">
        <v>5795</v>
      </c>
      <c r="TEP1660" s="31"/>
      <c r="TEQ1660" s="31"/>
      <c r="TER1660" s="31"/>
      <c r="TES1660" s="31"/>
      <c r="TET1660" s="31"/>
      <c r="TEU1660" s="31"/>
      <c r="TEV1660" s="133"/>
      <c r="TEW1660" s="221" t="s">
        <v>5795</v>
      </c>
      <c r="TEX1660" s="31"/>
      <c r="TEY1660" s="31"/>
      <c r="TEZ1660" s="31"/>
      <c r="TFA1660" s="31"/>
      <c r="TFB1660" s="31"/>
      <c r="TFC1660" s="31"/>
      <c r="TFD1660" s="133"/>
      <c r="TFE1660" s="221" t="s">
        <v>5795</v>
      </c>
      <c r="TFF1660" s="31"/>
      <c r="TFG1660" s="31"/>
      <c r="TFH1660" s="31"/>
      <c r="TFI1660" s="31"/>
      <c r="TFJ1660" s="31"/>
      <c r="TFK1660" s="31"/>
      <c r="TFL1660" s="133"/>
      <c r="TFM1660" s="221" t="s">
        <v>5795</v>
      </c>
      <c r="TFN1660" s="31"/>
      <c r="TFO1660" s="31"/>
      <c r="TFP1660" s="31"/>
      <c r="TFQ1660" s="31"/>
      <c r="TFR1660" s="31"/>
      <c r="TFS1660" s="31"/>
      <c r="TFT1660" s="133"/>
      <c r="TFU1660" s="221" t="s">
        <v>5795</v>
      </c>
      <c r="TFV1660" s="31"/>
      <c r="TFW1660" s="31"/>
      <c r="TFX1660" s="31"/>
      <c r="TFY1660" s="31"/>
      <c r="TFZ1660" s="31"/>
      <c r="TGA1660" s="31"/>
      <c r="TGB1660" s="133"/>
      <c r="TGC1660" s="221" t="s">
        <v>5795</v>
      </c>
      <c r="TGD1660" s="31"/>
      <c r="TGE1660" s="31"/>
      <c r="TGF1660" s="31"/>
      <c r="TGG1660" s="31"/>
      <c r="TGH1660" s="31"/>
      <c r="TGI1660" s="31"/>
      <c r="TGJ1660" s="133"/>
      <c r="TGK1660" s="221" t="s">
        <v>5795</v>
      </c>
      <c r="TGL1660" s="31"/>
      <c r="TGM1660" s="31"/>
      <c r="TGN1660" s="31"/>
      <c r="TGO1660" s="31"/>
      <c r="TGP1660" s="31"/>
      <c r="TGQ1660" s="31"/>
      <c r="TGR1660" s="133"/>
      <c r="TGS1660" s="221" t="s">
        <v>5795</v>
      </c>
      <c r="TGT1660" s="31"/>
      <c r="TGU1660" s="31"/>
      <c r="TGV1660" s="31"/>
      <c r="TGW1660" s="31"/>
      <c r="TGX1660" s="31"/>
      <c r="TGY1660" s="31"/>
      <c r="TGZ1660" s="133"/>
      <c r="THA1660" s="221" t="s">
        <v>5795</v>
      </c>
      <c r="THB1660" s="31"/>
      <c r="THC1660" s="31"/>
      <c r="THD1660" s="31"/>
      <c r="THE1660" s="31"/>
      <c r="THF1660" s="31"/>
      <c r="THG1660" s="31"/>
      <c r="THH1660" s="133"/>
      <c r="THI1660" s="221" t="s">
        <v>5795</v>
      </c>
      <c r="THJ1660" s="31"/>
      <c r="THK1660" s="31"/>
      <c r="THL1660" s="31"/>
      <c r="THM1660" s="31"/>
      <c r="THN1660" s="31"/>
      <c r="THO1660" s="31"/>
      <c r="THP1660" s="133"/>
      <c r="THQ1660" s="221" t="s">
        <v>5795</v>
      </c>
      <c r="THR1660" s="31"/>
      <c r="THS1660" s="31"/>
      <c r="THT1660" s="31"/>
      <c r="THU1660" s="31"/>
      <c r="THV1660" s="31"/>
      <c r="THW1660" s="31"/>
      <c r="THX1660" s="133"/>
      <c r="THY1660" s="221" t="s">
        <v>5795</v>
      </c>
      <c r="THZ1660" s="31"/>
      <c r="TIA1660" s="31"/>
      <c r="TIB1660" s="31"/>
      <c r="TIC1660" s="31"/>
      <c r="TID1660" s="31"/>
      <c r="TIE1660" s="31"/>
      <c r="TIF1660" s="133"/>
      <c r="TIG1660" s="221" t="s">
        <v>5795</v>
      </c>
      <c r="TIH1660" s="31"/>
      <c r="TII1660" s="31"/>
      <c r="TIJ1660" s="31"/>
      <c r="TIK1660" s="31"/>
      <c r="TIL1660" s="31"/>
      <c r="TIM1660" s="31"/>
      <c r="TIN1660" s="133"/>
      <c r="TIO1660" s="221" t="s">
        <v>5795</v>
      </c>
      <c r="TIP1660" s="31"/>
      <c r="TIQ1660" s="31"/>
      <c r="TIR1660" s="31"/>
      <c r="TIS1660" s="31"/>
      <c r="TIT1660" s="31"/>
      <c r="TIU1660" s="31"/>
      <c r="TIV1660" s="133"/>
      <c r="TIW1660" s="221" t="s">
        <v>5795</v>
      </c>
      <c r="TIX1660" s="31"/>
      <c r="TIY1660" s="31"/>
      <c r="TIZ1660" s="31"/>
      <c r="TJA1660" s="31"/>
      <c r="TJB1660" s="31"/>
      <c r="TJC1660" s="31"/>
      <c r="TJD1660" s="133"/>
      <c r="TJE1660" s="221" t="s">
        <v>5795</v>
      </c>
      <c r="TJF1660" s="31"/>
      <c r="TJG1660" s="31"/>
      <c r="TJH1660" s="31"/>
      <c r="TJI1660" s="31"/>
      <c r="TJJ1660" s="31"/>
      <c r="TJK1660" s="31"/>
      <c r="TJL1660" s="133"/>
      <c r="TJM1660" s="221" t="s">
        <v>5795</v>
      </c>
      <c r="TJN1660" s="31"/>
      <c r="TJO1660" s="31"/>
      <c r="TJP1660" s="31"/>
      <c r="TJQ1660" s="31"/>
      <c r="TJR1660" s="31"/>
      <c r="TJS1660" s="31"/>
      <c r="TJT1660" s="133"/>
      <c r="TJU1660" s="221" t="s">
        <v>5795</v>
      </c>
      <c r="TJV1660" s="31"/>
      <c r="TJW1660" s="31"/>
      <c r="TJX1660" s="31"/>
      <c r="TJY1660" s="31"/>
      <c r="TJZ1660" s="31"/>
      <c r="TKA1660" s="31"/>
      <c r="TKB1660" s="133"/>
      <c r="TKC1660" s="221" t="s">
        <v>5795</v>
      </c>
      <c r="TKD1660" s="31"/>
      <c r="TKE1660" s="31"/>
      <c r="TKF1660" s="31"/>
      <c r="TKG1660" s="31"/>
      <c r="TKH1660" s="31"/>
      <c r="TKI1660" s="31"/>
      <c r="TKJ1660" s="133"/>
      <c r="TKK1660" s="221" t="s">
        <v>5795</v>
      </c>
      <c r="TKL1660" s="31"/>
      <c r="TKM1660" s="31"/>
      <c r="TKN1660" s="31"/>
      <c r="TKO1660" s="31"/>
      <c r="TKP1660" s="31"/>
      <c r="TKQ1660" s="31"/>
      <c r="TKR1660" s="133"/>
      <c r="TKS1660" s="221" t="s">
        <v>5795</v>
      </c>
      <c r="TKT1660" s="31"/>
      <c r="TKU1660" s="31"/>
      <c r="TKV1660" s="31"/>
      <c r="TKW1660" s="31"/>
      <c r="TKX1660" s="31"/>
      <c r="TKY1660" s="31"/>
      <c r="TKZ1660" s="133"/>
      <c r="TLA1660" s="221" t="s">
        <v>5795</v>
      </c>
      <c r="TLB1660" s="31"/>
      <c r="TLC1660" s="31"/>
      <c r="TLD1660" s="31"/>
      <c r="TLE1660" s="31"/>
      <c r="TLF1660" s="31"/>
      <c r="TLG1660" s="31"/>
      <c r="TLH1660" s="133"/>
      <c r="TLI1660" s="221" t="s">
        <v>5795</v>
      </c>
      <c r="TLJ1660" s="31"/>
      <c r="TLK1660" s="31"/>
      <c r="TLL1660" s="31"/>
      <c r="TLM1660" s="31"/>
      <c r="TLN1660" s="31"/>
      <c r="TLO1660" s="31"/>
      <c r="TLP1660" s="133"/>
      <c r="TLQ1660" s="221" t="s">
        <v>5795</v>
      </c>
      <c r="TLR1660" s="31"/>
      <c r="TLS1660" s="31"/>
      <c r="TLT1660" s="31"/>
      <c r="TLU1660" s="31"/>
      <c r="TLV1660" s="31"/>
      <c r="TLW1660" s="31"/>
      <c r="TLX1660" s="133"/>
      <c r="TLY1660" s="221" t="s">
        <v>5795</v>
      </c>
      <c r="TLZ1660" s="31"/>
      <c r="TMA1660" s="31"/>
      <c r="TMB1660" s="31"/>
      <c r="TMC1660" s="31"/>
      <c r="TMD1660" s="31"/>
      <c r="TME1660" s="31"/>
      <c r="TMF1660" s="133"/>
      <c r="TMG1660" s="221" t="s">
        <v>5795</v>
      </c>
      <c r="TMH1660" s="31"/>
      <c r="TMI1660" s="31"/>
      <c r="TMJ1660" s="31"/>
      <c r="TMK1660" s="31"/>
      <c r="TML1660" s="31"/>
      <c r="TMM1660" s="31"/>
      <c r="TMN1660" s="133"/>
      <c r="TMO1660" s="221" t="s">
        <v>5795</v>
      </c>
      <c r="TMP1660" s="31"/>
      <c r="TMQ1660" s="31"/>
      <c r="TMR1660" s="31"/>
      <c r="TMS1660" s="31"/>
      <c r="TMT1660" s="31"/>
      <c r="TMU1660" s="31"/>
      <c r="TMV1660" s="133"/>
      <c r="TMW1660" s="221" t="s">
        <v>5795</v>
      </c>
      <c r="TMX1660" s="31"/>
      <c r="TMY1660" s="31"/>
      <c r="TMZ1660" s="31"/>
      <c r="TNA1660" s="31"/>
      <c r="TNB1660" s="31"/>
      <c r="TNC1660" s="31"/>
      <c r="TND1660" s="133"/>
      <c r="TNE1660" s="221" t="s">
        <v>5795</v>
      </c>
      <c r="TNF1660" s="31"/>
      <c r="TNG1660" s="31"/>
      <c r="TNH1660" s="31"/>
      <c r="TNI1660" s="31"/>
      <c r="TNJ1660" s="31"/>
      <c r="TNK1660" s="31"/>
      <c r="TNL1660" s="133"/>
      <c r="TNM1660" s="221" t="s">
        <v>5795</v>
      </c>
      <c r="TNN1660" s="31"/>
      <c r="TNO1660" s="31"/>
      <c r="TNP1660" s="31"/>
      <c r="TNQ1660" s="31"/>
      <c r="TNR1660" s="31"/>
      <c r="TNS1660" s="31"/>
      <c r="TNT1660" s="133"/>
      <c r="TNU1660" s="221" t="s">
        <v>5795</v>
      </c>
      <c r="TNV1660" s="31"/>
      <c r="TNW1660" s="31"/>
      <c r="TNX1660" s="31"/>
      <c r="TNY1660" s="31"/>
      <c r="TNZ1660" s="31"/>
      <c r="TOA1660" s="31"/>
      <c r="TOB1660" s="133"/>
      <c r="TOC1660" s="221" t="s">
        <v>5795</v>
      </c>
      <c r="TOD1660" s="31"/>
      <c r="TOE1660" s="31"/>
      <c r="TOF1660" s="31"/>
      <c r="TOG1660" s="31"/>
      <c r="TOH1660" s="31"/>
      <c r="TOI1660" s="31"/>
      <c r="TOJ1660" s="133"/>
      <c r="TOK1660" s="221" t="s">
        <v>5795</v>
      </c>
      <c r="TOL1660" s="31"/>
      <c r="TOM1660" s="31"/>
      <c r="TON1660" s="31"/>
      <c r="TOO1660" s="31"/>
      <c r="TOP1660" s="31"/>
      <c r="TOQ1660" s="31"/>
      <c r="TOR1660" s="133"/>
      <c r="TOS1660" s="221" t="s">
        <v>5795</v>
      </c>
      <c r="TOT1660" s="31"/>
      <c r="TOU1660" s="31"/>
      <c r="TOV1660" s="31"/>
      <c r="TOW1660" s="31"/>
      <c r="TOX1660" s="31"/>
      <c r="TOY1660" s="31"/>
      <c r="TOZ1660" s="133"/>
      <c r="TPA1660" s="221" t="s">
        <v>5795</v>
      </c>
      <c r="TPB1660" s="31"/>
      <c r="TPC1660" s="31"/>
      <c r="TPD1660" s="31"/>
      <c r="TPE1660" s="31"/>
      <c r="TPF1660" s="31"/>
      <c r="TPG1660" s="31"/>
      <c r="TPH1660" s="133"/>
      <c r="TPI1660" s="221" t="s">
        <v>5795</v>
      </c>
      <c r="TPJ1660" s="31"/>
      <c r="TPK1660" s="31"/>
      <c r="TPL1660" s="31"/>
      <c r="TPM1660" s="31"/>
      <c r="TPN1660" s="31"/>
      <c r="TPO1660" s="31"/>
      <c r="TPP1660" s="133"/>
      <c r="TPQ1660" s="221" t="s">
        <v>5795</v>
      </c>
      <c r="TPR1660" s="31"/>
      <c r="TPS1660" s="31"/>
      <c r="TPT1660" s="31"/>
      <c r="TPU1660" s="31"/>
      <c r="TPV1660" s="31"/>
      <c r="TPW1660" s="31"/>
      <c r="TPX1660" s="133"/>
      <c r="TPY1660" s="221" t="s">
        <v>5795</v>
      </c>
      <c r="TPZ1660" s="31"/>
      <c r="TQA1660" s="31"/>
      <c r="TQB1660" s="31"/>
      <c r="TQC1660" s="31"/>
      <c r="TQD1660" s="31"/>
      <c r="TQE1660" s="31"/>
      <c r="TQF1660" s="133"/>
      <c r="TQG1660" s="221" t="s">
        <v>5795</v>
      </c>
      <c r="TQH1660" s="31"/>
      <c r="TQI1660" s="31"/>
      <c r="TQJ1660" s="31"/>
      <c r="TQK1660" s="31"/>
      <c r="TQL1660" s="31"/>
      <c r="TQM1660" s="31"/>
      <c r="TQN1660" s="133"/>
      <c r="TQO1660" s="221" t="s">
        <v>5795</v>
      </c>
      <c r="TQP1660" s="31"/>
      <c r="TQQ1660" s="31"/>
      <c r="TQR1660" s="31"/>
      <c r="TQS1660" s="31"/>
      <c r="TQT1660" s="31"/>
      <c r="TQU1660" s="31"/>
      <c r="TQV1660" s="133"/>
      <c r="TQW1660" s="221" t="s">
        <v>5795</v>
      </c>
      <c r="TQX1660" s="31"/>
      <c r="TQY1660" s="31"/>
      <c r="TQZ1660" s="31"/>
      <c r="TRA1660" s="31"/>
      <c r="TRB1660" s="31"/>
      <c r="TRC1660" s="31"/>
      <c r="TRD1660" s="133"/>
      <c r="TRE1660" s="221" t="s">
        <v>5795</v>
      </c>
      <c r="TRF1660" s="31"/>
      <c r="TRG1660" s="31"/>
      <c r="TRH1660" s="31"/>
      <c r="TRI1660" s="31"/>
      <c r="TRJ1660" s="31"/>
      <c r="TRK1660" s="31"/>
      <c r="TRL1660" s="133"/>
      <c r="TRM1660" s="221" t="s">
        <v>5795</v>
      </c>
      <c r="TRN1660" s="31"/>
      <c r="TRO1660" s="31"/>
      <c r="TRP1660" s="31"/>
      <c r="TRQ1660" s="31"/>
      <c r="TRR1660" s="31"/>
      <c r="TRS1660" s="31"/>
      <c r="TRT1660" s="133"/>
      <c r="TRU1660" s="221" t="s">
        <v>5795</v>
      </c>
      <c r="TRV1660" s="31"/>
      <c r="TRW1660" s="31"/>
      <c r="TRX1660" s="31"/>
      <c r="TRY1660" s="31"/>
      <c r="TRZ1660" s="31"/>
      <c r="TSA1660" s="31"/>
      <c r="TSB1660" s="133"/>
      <c r="TSC1660" s="221" t="s">
        <v>5795</v>
      </c>
      <c r="TSD1660" s="31"/>
      <c r="TSE1660" s="31"/>
      <c r="TSF1660" s="31"/>
      <c r="TSG1660" s="31"/>
      <c r="TSH1660" s="31"/>
      <c r="TSI1660" s="31"/>
      <c r="TSJ1660" s="133"/>
      <c r="TSK1660" s="221" t="s">
        <v>5795</v>
      </c>
      <c r="TSL1660" s="31"/>
      <c r="TSM1660" s="31"/>
      <c r="TSN1660" s="31"/>
      <c r="TSO1660" s="31"/>
      <c r="TSP1660" s="31"/>
      <c r="TSQ1660" s="31"/>
      <c r="TSR1660" s="133"/>
      <c r="TSS1660" s="221" t="s">
        <v>5795</v>
      </c>
      <c r="TST1660" s="31"/>
      <c r="TSU1660" s="31"/>
      <c r="TSV1660" s="31"/>
      <c r="TSW1660" s="31"/>
      <c r="TSX1660" s="31"/>
      <c r="TSY1660" s="31"/>
      <c r="TSZ1660" s="133"/>
      <c r="TTA1660" s="221" t="s">
        <v>5795</v>
      </c>
      <c r="TTB1660" s="31"/>
      <c r="TTC1660" s="31"/>
      <c r="TTD1660" s="31"/>
      <c r="TTE1660" s="31"/>
      <c r="TTF1660" s="31"/>
      <c r="TTG1660" s="31"/>
      <c r="TTH1660" s="133"/>
      <c r="TTI1660" s="221" t="s">
        <v>5795</v>
      </c>
      <c r="TTJ1660" s="31"/>
      <c r="TTK1660" s="31"/>
      <c r="TTL1660" s="31"/>
      <c r="TTM1660" s="31"/>
      <c r="TTN1660" s="31"/>
      <c r="TTO1660" s="31"/>
      <c r="TTP1660" s="133"/>
      <c r="TTQ1660" s="221" t="s">
        <v>5795</v>
      </c>
      <c r="TTR1660" s="31"/>
      <c r="TTS1660" s="31"/>
      <c r="TTT1660" s="31"/>
      <c r="TTU1660" s="31"/>
      <c r="TTV1660" s="31"/>
      <c r="TTW1660" s="31"/>
      <c r="TTX1660" s="133"/>
      <c r="TTY1660" s="221" t="s">
        <v>5795</v>
      </c>
      <c r="TTZ1660" s="31"/>
      <c r="TUA1660" s="31"/>
      <c r="TUB1660" s="31"/>
      <c r="TUC1660" s="31"/>
      <c r="TUD1660" s="31"/>
      <c r="TUE1660" s="31"/>
      <c r="TUF1660" s="133"/>
      <c r="TUG1660" s="221" t="s">
        <v>5795</v>
      </c>
      <c r="TUH1660" s="31"/>
      <c r="TUI1660" s="31"/>
      <c r="TUJ1660" s="31"/>
      <c r="TUK1660" s="31"/>
      <c r="TUL1660" s="31"/>
      <c r="TUM1660" s="31"/>
      <c r="TUN1660" s="133"/>
      <c r="TUO1660" s="221" t="s">
        <v>5795</v>
      </c>
      <c r="TUP1660" s="31"/>
      <c r="TUQ1660" s="31"/>
      <c r="TUR1660" s="31"/>
      <c r="TUS1660" s="31"/>
      <c r="TUT1660" s="31"/>
      <c r="TUU1660" s="31"/>
      <c r="TUV1660" s="133"/>
      <c r="TUW1660" s="221" t="s">
        <v>5795</v>
      </c>
      <c r="TUX1660" s="31"/>
      <c r="TUY1660" s="31"/>
      <c r="TUZ1660" s="31"/>
      <c r="TVA1660" s="31"/>
      <c r="TVB1660" s="31"/>
      <c r="TVC1660" s="31"/>
      <c r="TVD1660" s="133"/>
      <c r="TVE1660" s="221" t="s">
        <v>5795</v>
      </c>
      <c r="TVF1660" s="31"/>
      <c r="TVG1660" s="31"/>
      <c r="TVH1660" s="31"/>
      <c r="TVI1660" s="31"/>
      <c r="TVJ1660" s="31"/>
      <c r="TVK1660" s="31"/>
      <c r="TVL1660" s="133"/>
      <c r="TVM1660" s="221" t="s">
        <v>5795</v>
      </c>
      <c r="TVN1660" s="31"/>
      <c r="TVO1660" s="31"/>
      <c r="TVP1660" s="31"/>
      <c r="TVQ1660" s="31"/>
      <c r="TVR1660" s="31"/>
      <c r="TVS1660" s="31"/>
      <c r="TVT1660" s="133"/>
      <c r="TVU1660" s="221" t="s">
        <v>5795</v>
      </c>
      <c r="TVV1660" s="31"/>
      <c r="TVW1660" s="31"/>
      <c r="TVX1660" s="31"/>
      <c r="TVY1660" s="31"/>
      <c r="TVZ1660" s="31"/>
      <c r="TWA1660" s="31"/>
      <c r="TWB1660" s="133"/>
      <c r="TWC1660" s="221" t="s">
        <v>5795</v>
      </c>
      <c r="TWD1660" s="31"/>
      <c r="TWE1660" s="31"/>
      <c r="TWF1660" s="31"/>
      <c r="TWG1660" s="31"/>
      <c r="TWH1660" s="31"/>
      <c r="TWI1660" s="31"/>
      <c r="TWJ1660" s="133"/>
      <c r="TWK1660" s="221" t="s">
        <v>5795</v>
      </c>
      <c r="TWL1660" s="31"/>
      <c r="TWM1660" s="31"/>
      <c r="TWN1660" s="31"/>
      <c r="TWO1660" s="31"/>
      <c r="TWP1660" s="31"/>
      <c r="TWQ1660" s="31"/>
      <c r="TWR1660" s="133"/>
      <c r="TWS1660" s="221" t="s">
        <v>5795</v>
      </c>
      <c r="TWT1660" s="31"/>
      <c r="TWU1660" s="31"/>
      <c r="TWV1660" s="31"/>
      <c r="TWW1660" s="31"/>
      <c r="TWX1660" s="31"/>
      <c r="TWY1660" s="31"/>
      <c r="TWZ1660" s="133"/>
      <c r="TXA1660" s="221" t="s">
        <v>5795</v>
      </c>
      <c r="TXB1660" s="31"/>
      <c r="TXC1660" s="31"/>
      <c r="TXD1660" s="31"/>
      <c r="TXE1660" s="31"/>
      <c r="TXF1660" s="31"/>
      <c r="TXG1660" s="31"/>
      <c r="TXH1660" s="133"/>
      <c r="TXI1660" s="221" t="s">
        <v>5795</v>
      </c>
      <c r="TXJ1660" s="31"/>
      <c r="TXK1660" s="31"/>
      <c r="TXL1660" s="31"/>
      <c r="TXM1660" s="31"/>
      <c r="TXN1660" s="31"/>
      <c r="TXO1660" s="31"/>
      <c r="TXP1660" s="133"/>
      <c r="TXQ1660" s="221" t="s">
        <v>5795</v>
      </c>
      <c r="TXR1660" s="31"/>
      <c r="TXS1660" s="31"/>
      <c r="TXT1660" s="31"/>
      <c r="TXU1660" s="31"/>
      <c r="TXV1660" s="31"/>
      <c r="TXW1660" s="31"/>
      <c r="TXX1660" s="133"/>
      <c r="TXY1660" s="221" t="s">
        <v>5795</v>
      </c>
      <c r="TXZ1660" s="31"/>
      <c r="TYA1660" s="31"/>
      <c r="TYB1660" s="31"/>
      <c r="TYC1660" s="31"/>
      <c r="TYD1660" s="31"/>
      <c r="TYE1660" s="31"/>
      <c r="TYF1660" s="133"/>
      <c r="TYG1660" s="221" t="s">
        <v>5795</v>
      </c>
      <c r="TYH1660" s="31"/>
      <c r="TYI1660" s="31"/>
      <c r="TYJ1660" s="31"/>
      <c r="TYK1660" s="31"/>
      <c r="TYL1660" s="31"/>
      <c r="TYM1660" s="31"/>
      <c r="TYN1660" s="133"/>
      <c r="TYO1660" s="221" t="s">
        <v>5795</v>
      </c>
      <c r="TYP1660" s="31"/>
      <c r="TYQ1660" s="31"/>
      <c r="TYR1660" s="31"/>
      <c r="TYS1660" s="31"/>
      <c r="TYT1660" s="31"/>
      <c r="TYU1660" s="31"/>
      <c r="TYV1660" s="133"/>
      <c r="TYW1660" s="221" t="s">
        <v>5795</v>
      </c>
      <c r="TYX1660" s="31"/>
      <c r="TYY1660" s="31"/>
      <c r="TYZ1660" s="31"/>
      <c r="TZA1660" s="31"/>
      <c r="TZB1660" s="31"/>
      <c r="TZC1660" s="31"/>
      <c r="TZD1660" s="133"/>
      <c r="TZE1660" s="221" t="s">
        <v>5795</v>
      </c>
      <c r="TZF1660" s="31"/>
      <c r="TZG1660" s="31"/>
      <c r="TZH1660" s="31"/>
      <c r="TZI1660" s="31"/>
      <c r="TZJ1660" s="31"/>
      <c r="TZK1660" s="31"/>
      <c r="TZL1660" s="133"/>
      <c r="TZM1660" s="221" t="s">
        <v>5795</v>
      </c>
      <c r="TZN1660" s="31"/>
      <c r="TZO1660" s="31"/>
      <c r="TZP1660" s="31"/>
      <c r="TZQ1660" s="31"/>
      <c r="TZR1660" s="31"/>
      <c r="TZS1660" s="31"/>
      <c r="TZT1660" s="133"/>
      <c r="TZU1660" s="221" t="s">
        <v>5795</v>
      </c>
      <c r="TZV1660" s="31"/>
      <c r="TZW1660" s="31"/>
      <c r="TZX1660" s="31"/>
      <c r="TZY1660" s="31"/>
      <c r="TZZ1660" s="31"/>
      <c r="UAA1660" s="31"/>
      <c r="UAB1660" s="133"/>
      <c r="UAC1660" s="221" t="s">
        <v>5795</v>
      </c>
      <c r="UAD1660" s="31"/>
      <c r="UAE1660" s="31"/>
      <c r="UAF1660" s="31"/>
      <c r="UAG1660" s="31"/>
      <c r="UAH1660" s="31"/>
      <c r="UAI1660" s="31"/>
      <c r="UAJ1660" s="133"/>
      <c r="UAK1660" s="221" t="s">
        <v>5795</v>
      </c>
      <c r="UAL1660" s="31"/>
      <c r="UAM1660" s="31"/>
      <c r="UAN1660" s="31"/>
      <c r="UAO1660" s="31"/>
      <c r="UAP1660" s="31"/>
      <c r="UAQ1660" s="31"/>
      <c r="UAR1660" s="133"/>
      <c r="UAS1660" s="221" t="s">
        <v>5795</v>
      </c>
      <c r="UAT1660" s="31"/>
      <c r="UAU1660" s="31"/>
      <c r="UAV1660" s="31"/>
      <c r="UAW1660" s="31"/>
      <c r="UAX1660" s="31"/>
      <c r="UAY1660" s="31"/>
      <c r="UAZ1660" s="133"/>
      <c r="UBA1660" s="221" t="s">
        <v>5795</v>
      </c>
      <c r="UBB1660" s="31"/>
      <c r="UBC1660" s="31"/>
      <c r="UBD1660" s="31"/>
      <c r="UBE1660" s="31"/>
      <c r="UBF1660" s="31"/>
      <c r="UBG1660" s="31"/>
      <c r="UBH1660" s="133"/>
      <c r="UBI1660" s="221" t="s">
        <v>5795</v>
      </c>
      <c r="UBJ1660" s="31"/>
      <c r="UBK1660" s="31"/>
      <c r="UBL1660" s="31"/>
      <c r="UBM1660" s="31"/>
      <c r="UBN1660" s="31"/>
      <c r="UBO1660" s="31"/>
      <c r="UBP1660" s="133"/>
      <c r="UBQ1660" s="221" t="s">
        <v>5795</v>
      </c>
      <c r="UBR1660" s="31"/>
      <c r="UBS1660" s="31"/>
      <c r="UBT1660" s="31"/>
      <c r="UBU1660" s="31"/>
      <c r="UBV1660" s="31"/>
      <c r="UBW1660" s="31"/>
      <c r="UBX1660" s="133"/>
      <c r="UBY1660" s="221" t="s">
        <v>5795</v>
      </c>
      <c r="UBZ1660" s="31"/>
      <c r="UCA1660" s="31"/>
      <c r="UCB1660" s="31"/>
      <c r="UCC1660" s="31"/>
      <c r="UCD1660" s="31"/>
      <c r="UCE1660" s="31"/>
      <c r="UCF1660" s="133"/>
      <c r="UCG1660" s="221" t="s">
        <v>5795</v>
      </c>
      <c r="UCH1660" s="31"/>
      <c r="UCI1660" s="31"/>
      <c r="UCJ1660" s="31"/>
      <c r="UCK1660" s="31"/>
      <c r="UCL1660" s="31"/>
      <c r="UCM1660" s="31"/>
      <c r="UCN1660" s="133"/>
      <c r="UCO1660" s="221" t="s">
        <v>5795</v>
      </c>
      <c r="UCP1660" s="31"/>
      <c r="UCQ1660" s="31"/>
      <c r="UCR1660" s="31"/>
      <c r="UCS1660" s="31"/>
      <c r="UCT1660" s="31"/>
      <c r="UCU1660" s="31"/>
      <c r="UCV1660" s="133"/>
      <c r="UCW1660" s="221" t="s">
        <v>5795</v>
      </c>
      <c r="UCX1660" s="31"/>
      <c r="UCY1660" s="31"/>
      <c r="UCZ1660" s="31"/>
      <c r="UDA1660" s="31"/>
      <c r="UDB1660" s="31"/>
      <c r="UDC1660" s="31"/>
      <c r="UDD1660" s="133"/>
      <c r="UDE1660" s="221" t="s">
        <v>5795</v>
      </c>
      <c r="UDF1660" s="31"/>
      <c r="UDG1660" s="31"/>
      <c r="UDH1660" s="31"/>
      <c r="UDI1660" s="31"/>
      <c r="UDJ1660" s="31"/>
      <c r="UDK1660" s="31"/>
      <c r="UDL1660" s="133"/>
      <c r="UDM1660" s="221" t="s">
        <v>5795</v>
      </c>
      <c r="UDN1660" s="31"/>
      <c r="UDO1660" s="31"/>
      <c r="UDP1660" s="31"/>
      <c r="UDQ1660" s="31"/>
      <c r="UDR1660" s="31"/>
      <c r="UDS1660" s="31"/>
      <c r="UDT1660" s="133"/>
      <c r="UDU1660" s="221" t="s">
        <v>5795</v>
      </c>
      <c r="UDV1660" s="31"/>
      <c r="UDW1660" s="31"/>
      <c r="UDX1660" s="31"/>
      <c r="UDY1660" s="31"/>
      <c r="UDZ1660" s="31"/>
      <c r="UEA1660" s="31"/>
      <c r="UEB1660" s="133"/>
      <c r="UEC1660" s="221" t="s">
        <v>5795</v>
      </c>
      <c r="UED1660" s="31"/>
      <c r="UEE1660" s="31"/>
      <c r="UEF1660" s="31"/>
      <c r="UEG1660" s="31"/>
      <c r="UEH1660" s="31"/>
      <c r="UEI1660" s="31"/>
      <c r="UEJ1660" s="133"/>
      <c r="UEK1660" s="221" t="s">
        <v>5795</v>
      </c>
      <c r="UEL1660" s="31"/>
      <c r="UEM1660" s="31"/>
      <c r="UEN1660" s="31"/>
      <c r="UEO1660" s="31"/>
      <c r="UEP1660" s="31"/>
      <c r="UEQ1660" s="31"/>
      <c r="UER1660" s="133"/>
      <c r="UES1660" s="221" t="s">
        <v>5795</v>
      </c>
      <c r="UET1660" s="31"/>
      <c r="UEU1660" s="31"/>
      <c r="UEV1660" s="31"/>
      <c r="UEW1660" s="31"/>
      <c r="UEX1660" s="31"/>
      <c r="UEY1660" s="31"/>
      <c r="UEZ1660" s="133"/>
      <c r="UFA1660" s="221" t="s">
        <v>5795</v>
      </c>
      <c r="UFB1660" s="31"/>
      <c r="UFC1660" s="31"/>
      <c r="UFD1660" s="31"/>
      <c r="UFE1660" s="31"/>
      <c r="UFF1660" s="31"/>
      <c r="UFG1660" s="31"/>
      <c r="UFH1660" s="133"/>
      <c r="UFI1660" s="221" t="s">
        <v>5795</v>
      </c>
      <c r="UFJ1660" s="31"/>
      <c r="UFK1660" s="31"/>
      <c r="UFL1660" s="31"/>
      <c r="UFM1660" s="31"/>
      <c r="UFN1660" s="31"/>
      <c r="UFO1660" s="31"/>
      <c r="UFP1660" s="133"/>
      <c r="UFQ1660" s="221" t="s">
        <v>5795</v>
      </c>
      <c r="UFR1660" s="31"/>
      <c r="UFS1660" s="31"/>
      <c r="UFT1660" s="31"/>
      <c r="UFU1660" s="31"/>
      <c r="UFV1660" s="31"/>
      <c r="UFW1660" s="31"/>
      <c r="UFX1660" s="133"/>
      <c r="UFY1660" s="221" t="s">
        <v>5795</v>
      </c>
      <c r="UFZ1660" s="31"/>
      <c r="UGA1660" s="31"/>
      <c r="UGB1660" s="31"/>
      <c r="UGC1660" s="31"/>
      <c r="UGD1660" s="31"/>
      <c r="UGE1660" s="31"/>
      <c r="UGF1660" s="133"/>
      <c r="UGG1660" s="221" t="s">
        <v>5795</v>
      </c>
      <c r="UGH1660" s="31"/>
      <c r="UGI1660" s="31"/>
      <c r="UGJ1660" s="31"/>
      <c r="UGK1660" s="31"/>
      <c r="UGL1660" s="31"/>
      <c r="UGM1660" s="31"/>
      <c r="UGN1660" s="133"/>
      <c r="UGO1660" s="221" t="s">
        <v>5795</v>
      </c>
      <c r="UGP1660" s="31"/>
      <c r="UGQ1660" s="31"/>
      <c r="UGR1660" s="31"/>
      <c r="UGS1660" s="31"/>
      <c r="UGT1660" s="31"/>
      <c r="UGU1660" s="31"/>
      <c r="UGV1660" s="133"/>
      <c r="UGW1660" s="221" t="s">
        <v>5795</v>
      </c>
      <c r="UGX1660" s="31"/>
      <c r="UGY1660" s="31"/>
      <c r="UGZ1660" s="31"/>
      <c r="UHA1660" s="31"/>
      <c r="UHB1660" s="31"/>
      <c r="UHC1660" s="31"/>
      <c r="UHD1660" s="133"/>
      <c r="UHE1660" s="221" t="s">
        <v>5795</v>
      </c>
      <c r="UHF1660" s="31"/>
      <c r="UHG1660" s="31"/>
      <c r="UHH1660" s="31"/>
      <c r="UHI1660" s="31"/>
      <c r="UHJ1660" s="31"/>
      <c r="UHK1660" s="31"/>
      <c r="UHL1660" s="133"/>
      <c r="UHM1660" s="221" t="s">
        <v>5795</v>
      </c>
      <c r="UHN1660" s="31"/>
      <c r="UHO1660" s="31"/>
      <c r="UHP1660" s="31"/>
      <c r="UHQ1660" s="31"/>
      <c r="UHR1660" s="31"/>
      <c r="UHS1660" s="31"/>
      <c r="UHT1660" s="133"/>
      <c r="UHU1660" s="221" t="s">
        <v>5795</v>
      </c>
      <c r="UHV1660" s="31"/>
      <c r="UHW1660" s="31"/>
      <c r="UHX1660" s="31"/>
      <c r="UHY1660" s="31"/>
      <c r="UHZ1660" s="31"/>
      <c r="UIA1660" s="31"/>
      <c r="UIB1660" s="133"/>
      <c r="UIC1660" s="221" t="s">
        <v>5795</v>
      </c>
      <c r="UID1660" s="31"/>
      <c r="UIE1660" s="31"/>
      <c r="UIF1660" s="31"/>
      <c r="UIG1660" s="31"/>
      <c r="UIH1660" s="31"/>
      <c r="UII1660" s="31"/>
      <c r="UIJ1660" s="133"/>
      <c r="UIK1660" s="221" t="s">
        <v>5795</v>
      </c>
      <c r="UIL1660" s="31"/>
      <c r="UIM1660" s="31"/>
      <c r="UIN1660" s="31"/>
      <c r="UIO1660" s="31"/>
      <c r="UIP1660" s="31"/>
      <c r="UIQ1660" s="31"/>
      <c r="UIR1660" s="133"/>
      <c r="UIS1660" s="221" t="s">
        <v>5795</v>
      </c>
      <c r="UIT1660" s="31"/>
      <c r="UIU1660" s="31"/>
      <c r="UIV1660" s="31"/>
      <c r="UIW1660" s="31"/>
      <c r="UIX1660" s="31"/>
      <c r="UIY1660" s="31"/>
      <c r="UIZ1660" s="133"/>
      <c r="UJA1660" s="221" t="s">
        <v>5795</v>
      </c>
      <c r="UJB1660" s="31"/>
      <c r="UJC1660" s="31"/>
      <c r="UJD1660" s="31"/>
      <c r="UJE1660" s="31"/>
      <c r="UJF1660" s="31"/>
      <c r="UJG1660" s="31"/>
      <c r="UJH1660" s="133"/>
      <c r="UJI1660" s="221" t="s">
        <v>5795</v>
      </c>
      <c r="UJJ1660" s="31"/>
      <c r="UJK1660" s="31"/>
      <c r="UJL1660" s="31"/>
      <c r="UJM1660" s="31"/>
      <c r="UJN1660" s="31"/>
      <c r="UJO1660" s="31"/>
      <c r="UJP1660" s="133"/>
      <c r="UJQ1660" s="221" t="s">
        <v>5795</v>
      </c>
      <c r="UJR1660" s="31"/>
      <c r="UJS1660" s="31"/>
      <c r="UJT1660" s="31"/>
      <c r="UJU1660" s="31"/>
      <c r="UJV1660" s="31"/>
      <c r="UJW1660" s="31"/>
      <c r="UJX1660" s="133"/>
      <c r="UJY1660" s="221" t="s">
        <v>5795</v>
      </c>
      <c r="UJZ1660" s="31"/>
      <c r="UKA1660" s="31"/>
      <c r="UKB1660" s="31"/>
      <c r="UKC1660" s="31"/>
      <c r="UKD1660" s="31"/>
      <c r="UKE1660" s="31"/>
      <c r="UKF1660" s="133"/>
      <c r="UKG1660" s="221" t="s">
        <v>5795</v>
      </c>
      <c r="UKH1660" s="31"/>
      <c r="UKI1660" s="31"/>
      <c r="UKJ1660" s="31"/>
      <c r="UKK1660" s="31"/>
      <c r="UKL1660" s="31"/>
      <c r="UKM1660" s="31"/>
      <c r="UKN1660" s="133"/>
      <c r="UKO1660" s="221" t="s">
        <v>5795</v>
      </c>
      <c r="UKP1660" s="31"/>
      <c r="UKQ1660" s="31"/>
      <c r="UKR1660" s="31"/>
      <c r="UKS1660" s="31"/>
      <c r="UKT1660" s="31"/>
      <c r="UKU1660" s="31"/>
      <c r="UKV1660" s="133"/>
      <c r="UKW1660" s="221" t="s">
        <v>5795</v>
      </c>
      <c r="UKX1660" s="31"/>
      <c r="UKY1660" s="31"/>
      <c r="UKZ1660" s="31"/>
      <c r="ULA1660" s="31"/>
      <c r="ULB1660" s="31"/>
      <c r="ULC1660" s="31"/>
      <c r="ULD1660" s="133"/>
      <c r="ULE1660" s="221" t="s">
        <v>5795</v>
      </c>
      <c r="ULF1660" s="31"/>
      <c r="ULG1660" s="31"/>
      <c r="ULH1660" s="31"/>
      <c r="ULI1660" s="31"/>
      <c r="ULJ1660" s="31"/>
      <c r="ULK1660" s="31"/>
      <c r="ULL1660" s="133"/>
      <c r="ULM1660" s="221" t="s">
        <v>5795</v>
      </c>
      <c r="ULN1660" s="31"/>
      <c r="ULO1660" s="31"/>
      <c r="ULP1660" s="31"/>
      <c r="ULQ1660" s="31"/>
      <c r="ULR1660" s="31"/>
      <c r="ULS1660" s="31"/>
      <c r="ULT1660" s="133"/>
      <c r="ULU1660" s="221" t="s">
        <v>5795</v>
      </c>
      <c r="ULV1660" s="31"/>
      <c r="ULW1660" s="31"/>
      <c r="ULX1660" s="31"/>
      <c r="ULY1660" s="31"/>
      <c r="ULZ1660" s="31"/>
      <c r="UMA1660" s="31"/>
      <c r="UMB1660" s="133"/>
      <c r="UMC1660" s="221" t="s">
        <v>5795</v>
      </c>
      <c r="UMD1660" s="31"/>
      <c r="UME1660" s="31"/>
      <c r="UMF1660" s="31"/>
      <c r="UMG1660" s="31"/>
      <c r="UMH1660" s="31"/>
      <c r="UMI1660" s="31"/>
      <c r="UMJ1660" s="133"/>
      <c r="UMK1660" s="221" t="s">
        <v>5795</v>
      </c>
      <c r="UML1660" s="31"/>
      <c r="UMM1660" s="31"/>
      <c r="UMN1660" s="31"/>
      <c r="UMO1660" s="31"/>
      <c r="UMP1660" s="31"/>
      <c r="UMQ1660" s="31"/>
      <c r="UMR1660" s="133"/>
      <c r="UMS1660" s="221" t="s">
        <v>5795</v>
      </c>
      <c r="UMT1660" s="31"/>
      <c r="UMU1660" s="31"/>
      <c r="UMV1660" s="31"/>
      <c r="UMW1660" s="31"/>
      <c r="UMX1660" s="31"/>
      <c r="UMY1660" s="31"/>
      <c r="UMZ1660" s="133"/>
      <c r="UNA1660" s="221" t="s">
        <v>5795</v>
      </c>
      <c r="UNB1660" s="31"/>
      <c r="UNC1660" s="31"/>
      <c r="UND1660" s="31"/>
      <c r="UNE1660" s="31"/>
      <c r="UNF1660" s="31"/>
      <c r="UNG1660" s="31"/>
      <c r="UNH1660" s="133"/>
      <c r="UNI1660" s="221" t="s">
        <v>5795</v>
      </c>
      <c r="UNJ1660" s="31"/>
      <c r="UNK1660" s="31"/>
      <c r="UNL1660" s="31"/>
      <c r="UNM1660" s="31"/>
      <c r="UNN1660" s="31"/>
      <c r="UNO1660" s="31"/>
      <c r="UNP1660" s="133"/>
      <c r="UNQ1660" s="221" t="s">
        <v>5795</v>
      </c>
      <c r="UNR1660" s="31"/>
      <c r="UNS1660" s="31"/>
      <c r="UNT1660" s="31"/>
      <c r="UNU1660" s="31"/>
      <c r="UNV1660" s="31"/>
      <c r="UNW1660" s="31"/>
      <c r="UNX1660" s="133"/>
      <c r="UNY1660" s="221" t="s">
        <v>5795</v>
      </c>
      <c r="UNZ1660" s="31"/>
      <c r="UOA1660" s="31"/>
      <c r="UOB1660" s="31"/>
      <c r="UOC1660" s="31"/>
      <c r="UOD1660" s="31"/>
      <c r="UOE1660" s="31"/>
      <c r="UOF1660" s="133"/>
      <c r="UOG1660" s="221" t="s">
        <v>5795</v>
      </c>
      <c r="UOH1660" s="31"/>
      <c r="UOI1660" s="31"/>
      <c r="UOJ1660" s="31"/>
      <c r="UOK1660" s="31"/>
      <c r="UOL1660" s="31"/>
      <c r="UOM1660" s="31"/>
      <c r="UON1660" s="133"/>
      <c r="UOO1660" s="221" t="s">
        <v>5795</v>
      </c>
      <c r="UOP1660" s="31"/>
      <c r="UOQ1660" s="31"/>
      <c r="UOR1660" s="31"/>
      <c r="UOS1660" s="31"/>
      <c r="UOT1660" s="31"/>
      <c r="UOU1660" s="31"/>
      <c r="UOV1660" s="133"/>
      <c r="UOW1660" s="221" t="s">
        <v>5795</v>
      </c>
      <c r="UOX1660" s="31"/>
      <c r="UOY1660" s="31"/>
      <c r="UOZ1660" s="31"/>
      <c r="UPA1660" s="31"/>
      <c r="UPB1660" s="31"/>
      <c r="UPC1660" s="31"/>
      <c r="UPD1660" s="133"/>
      <c r="UPE1660" s="221" t="s">
        <v>5795</v>
      </c>
      <c r="UPF1660" s="31"/>
      <c r="UPG1660" s="31"/>
      <c r="UPH1660" s="31"/>
      <c r="UPI1660" s="31"/>
      <c r="UPJ1660" s="31"/>
      <c r="UPK1660" s="31"/>
      <c r="UPL1660" s="133"/>
      <c r="UPM1660" s="221" t="s">
        <v>5795</v>
      </c>
      <c r="UPN1660" s="31"/>
      <c r="UPO1660" s="31"/>
      <c r="UPP1660" s="31"/>
      <c r="UPQ1660" s="31"/>
      <c r="UPR1660" s="31"/>
      <c r="UPS1660" s="31"/>
      <c r="UPT1660" s="133"/>
      <c r="UPU1660" s="221" t="s">
        <v>5795</v>
      </c>
      <c r="UPV1660" s="31"/>
      <c r="UPW1660" s="31"/>
      <c r="UPX1660" s="31"/>
      <c r="UPY1660" s="31"/>
      <c r="UPZ1660" s="31"/>
      <c r="UQA1660" s="31"/>
      <c r="UQB1660" s="133"/>
      <c r="UQC1660" s="221" t="s">
        <v>5795</v>
      </c>
      <c r="UQD1660" s="31"/>
      <c r="UQE1660" s="31"/>
      <c r="UQF1660" s="31"/>
      <c r="UQG1660" s="31"/>
      <c r="UQH1660" s="31"/>
      <c r="UQI1660" s="31"/>
      <c r="UQJ1660" s="133"/>
      <c r="UQK1660" s="221" t="s">
        <v>5795</v>
      </c>
      <c r="UQL1660" s="31"/>
      <c r="UQM1660" s="31"/>
      <c r="UQN1660" s="31"/>
      <c r="UQO1660" s="31"/>
      <c r="UQP1660" s="31"/>
      <c r="UQQ1660" s="31"/>
      <c r="UQR1660" s="133"/>
      <c r="UQS1660" s="221" t="s">
        <v>5795</v>
      </c>
      <c r="UQT1660" s="31"/>
      <c r="UQU1660" s="31"/>
      <c r="UQV1660" s="31"/>
      <c r="UQW1660" s="31"/>
      <c r="UQX1660" s="31"/>
      <c r="UQY1660" s="31"/>
      <c r="UQZ1660" s="133"/>
      <c r="URA1660" s="221" t="s">
        <v>5795</v>
      </c>
      <c r="URB1660" s="31"/>
      <c r="URC1660" s="31"/>
      <c r="URD1660" s="31"/>
      <c r="URE1660" s="31"/>
      <c r="URF1660" s="31"/>
      <c r="URG1660" s="31"/>
      <c r="URH1660" s="133"/>
      <c r="URI1660" s="221" t="s">
        <v>5795</v>
      </c>
      <c r="URJ1660" s="31"/>
      <c r="URK1660" s="31"/>
      <c r="URL1660" s="31"/>
      <c r="URM1660" s="31"/>
      <c r="URN1660" s="31"/>
      <c r="URO1660" s="31"/>
      <c r="URP1660" s="133"/>
      <c r="URQ1660" s="221" t="s">
        <v>5795</v>
      </c>
      <c r="URR1660" s="31"/>
      <c r="URS1660" s="31"/>
      <c r="URT1660" s="31"/>
      <c r="URU1660" s="31"/>
      <c r="URV1660" s="31"/>
      <c r="URW1660" s="31"/>
      <c r="URX1660" s="133"/>
      <c r="URY1660" s="221" t="s">
        <v>5795</v>
      </c>
      <c r="URZ1660" s="31"/>
      <c r="USA1660" s="31"/>
      <c r="USB1660" s="31"/>
      <c r="USC1660" s="31"/>
      <c r="USD1660" s="31"/>
      <c r="USE1660" s="31"/>
      <c r="USF1660" s="133"/>
      <c r="USG1660" s="221" t="s">
        <v>5795</v>
      </c>
      <c r="USH1660" s="31"/>
      <c r="USI1660" s="31"/>
      <c r="USJ1660" s="31"/>
      <c r="USK1660" s="31"/>
      <c r="USL1660" s="31"/>
      <c r="USM1660" s="31"/>
      <c r="USN1660" s="133"/>
      <c r="USO1660" s="221" t="s">
        <v>5795</v>
      </c>
      <c r="USP1660" s="31"/>
      <c r="USQ1660" s="31"/>
      <c r="USR1660" s="31"/>
      <c r="USS1660" s="31"/>
      <c r="UST1660" s="31"/>
      <c r="USU1660" s="31"/>
      <c r="USV1660" s="133"/>
      <c r="USW1660" s="221" t="s">
        <v>5795</v>
      </c>
      <c r="USX1660" s="31"/>
      <c r="USY1660" s="31"/>
      <c r="USZ1660" s="31"/>
      <c r="UTA1660" s="31"/>
      <c r="UTB1660" s="31"/>
      <c r="UTC1660" s="31"/>
      <c r="UTD1660" s="133"/>
      <c r="UTE1660" s="221" t="s">
        <v>5795</v>
      </c>
      <c r="UTF1660" s="31"/>
      <c r="UTG1660" s="31"/>
      <c r="UTH1660" s="31"/>
      <c r="UTI1660" s="31"/>
      <c r="UTJ1660" s="31"/>
      <c r="UTK1660" s="31"/>
      <c r="UTL1660" s="133"/>
      <c r="UTM1660" s="221" t="s">
        <v>5795</v>
      </c>
      <c r="UTN1660" s="31"/>
      <c r="UTO1660" s="31"/>
      <c r="UTP1660" s="31"/>
      <c r="UTQ1660" s="31"/>
      <c r="UTR1660" s="31"/>
      <c r="UTS1660" s="31"/>
      <c r="UTT1660" s="133"/>
      <c r="UTU1660" s="221" t="s">
        <v>5795</v>
      </c>
      <c r="UTV1660" s="31"/>
      <c r="UTW1660" s="31"/>
      <c r="UTX1660" s="31"/>
      <c r="UTY1660" s="31"/>
      <c r="UTZ1660" s="31"/>
      <c r="UUA1660" s="31"/>
      <c r="UUB1660" s="133"/>
      <c r="UUC1660" s="221" t="s">
        <v>5795</v>
      </c>
      <c r="UUD1660" s="31"/>
      <c r="UUE1660" s="31"/>
      <c r="UUF1660" s="31"/>
      <c r="UUG1660" s="31"/>
      <c r="UUH1660" s="31"/>
      <c r="UUI1660" s="31"/>
      <c r="UUJ1660" s="133"/>
      <c r="UUK1660" s="221" t="s">
        <v>5795</v>
      </c>
      <c r="UUL1660" s="31"/>
      <c r="UUM1660" s="31"/>
      <c r="UUN1660" s="31"/>
      <c r="UUO1660" s="31"/>
      <c r="UUP1660" s="31"/>
      <c r="UUQ1660" s="31"/>
      <c r="UUR1660" s="133"/>
      <c r="UUS1660" s="221" t="s">
        <v>5795</v>
      </c>
      <c r="UUT1660" s="31"/>
      <c r="UUU1660" s="31"/>
      <c r="UUV1660" s="31"/>
      <c r="UUW1660" s="31"/>
      <c r="UUX1660" s="31"/>
      <c r="UUY1660" s="31"/>
      <c r="UUZ1660" s="133"/>
      <c r="UVA1660" s="221" t="s">
        <v>5795</v>
      </c>
      <c r="UVB1660" s="31"/>
      <c r="UVC1660" s="31"/>
      <c r="UVD1660" s="31"/>
      <c r="UVE1660" s="31"/>
      <c r="UVF1660" s="31"/>
      <c r="UVG1660" s="31"/>
      <c r="UVH1660" s="133"/>
      <c r="UVI1660" s="221" t="s">
        <v>5795</v>
      </c>
      <c r="UVJ1660" s="31"/>
      <c r="UVK1660" s="31"/>
      <c r="UVL1660" s="31"/>
      <c r="UVM1660" s="31"/>
      <c r="UVN1660" s="31"/>
      <c r="UVO1660" s="31"/>
      <c r="UVP1660" s="133"/>
      <c r="UVQ1660" s="221" t="s">
        <v>5795</v>
      </c>
      <c r="UVR1660" s="31"/>
      <c r="UVS1660" s="31"/>
      <c r="UVT1660" s="31"/>
      <c r="UVU1660" s="31"/>
      <c r="UVV1660" s="31"/>
      <c r="UVW1660" s="31"/>
      <c r="UVX1660" s="133"/>
      <c r="UVY1660" s="221" t="s">
        <v>5795</v>
      </c>
      <c r="UVZ1660" s="31"/>
      <c r="UWA1660" s="31"/>
      <c r="UWB1660" s="31"/>
      <c r="UWC1660" s="31"/>
      <c r="UWD1660" s="31"/>
      <c r="UWE1660" s="31"/>
      <c r="UWF1660" s="133"/>
      <c r="UWG1660" s="221" t="s">
        <v>5795</v>
      </c>
      <c r="UWH1660" s="31"/>
      <c r="UWI1660" s="31"/>
      <c r="UWJ1660" s="31"/>
      <c r="UWK1660" s="31"/>
      <c r="UWL1660" s="31"/>
      <c r="UWM1660" s="31"/>
      <c r="UWN1660" s="133"/>
      <c r="UWO1660" s="221" t="s">
        <v>5795</v>
      </c>
      <c r="UWP1660" s="31"/>
      <c r="UWQ1660" s="31"/>
      <c r="UWR1660" s="31"/>
      <c r="UWS1660" s="31"/>
      <c r="UWT1660" s="31"/>
      <c r="UWU1660" s="31"/>
      <c r="UWV1660" s="133"/>
      <c r="UWW1660" s="221" t="s">
        <v>5795</v>
      </c>
      <c r="UWX1660" s="31"/>
      <c r="UWY1660" s="31"/>
      <c r="UWZ1660" s="31"/>
      <c r="UXA1660" s="31"/>
      <c r="UXB1660" s="31"/>
      <c r="UXC1660" s="31"/>
      <c r="UXD1660" s="133"/>
      <c r="UXE1660" s="221" t="s">
        <v>5795</v>
      </c>
      <c r="UXF1660" s="31"/>
      <c r="UXG1660" s="31"/>
      <c r="UXH1660" s="31"/>
      <c r="UXI1660" s="31"/>
      <c r="UXJ1660" s="31"/>
      <c r="UXK1660" s="31"/>
      <c r="UXL1660" s="133"/>
      <c r="UXM1660" s="221" t="s">
        <v>5795</v>
      </c>
      <c r="UXN1660" s="31"/>
      <c r="UXO1660" s="31"/>
      <c r="UXP1660" s="31"/>
      <c r="UXQ1660" s="31"/>
      <c r="UXR1660" s="31"/>
      <c r="UXS1660" s="31"/>
      <c r="UXT1660" s="133"/>
      <c r="UXU1660" s="221" t="s">
        <v>5795</v>
      </c>
      <c r="UXV1660" s="31"/>
      <c r="UXW1660" s="31"/>
      <c r="UXX1660" s="31"/>
      <c r="UXY1660" s="31"/>
      <c r="UXZ1660" s="31"/>
      <c r="UYA1660" s="31"/>
      <c r="UYB1660" s="133"/>
      <c r="UYC1660" s="221" t="s">
        <v>5795</v>
      </c>
      <c r="UYD1660" s="31"/>
      <c r="UYE1660" s="31"/>
      <c r="UYF1660" s="31"/>
      <c r="UYG1660" s="31"/>
      <c r="UYH1660" s="31"/>
      <c r="UYI1660" s="31"/>
      <c r="UYJ1660" s="133"/>
      <c r="UYK1660" s="221" t="s">
        <v>5795</v>
      </c>
      <c r="UYL1660" s="31"/>
      <c r="UYM1660" s="31"/>
      <c r="UYN1660" s="31"/>
      <c r="UYO1660" s="31"/>
      <c r="UYP1660" s="31"/>
      <c r="UYQ1660" s="31"/>
      <c r="UYR1660" s="133"/>
      <c r="UYS1660" s="221" t="s">
        <v>5795</v>
      </c>
      <c r="UYT1660" s="31"/>
      <c r="UYU1660" s="31"/>
      <c r="UYV1660" s="31"/>
      <c r="UYW1660" s="31"/>
      <c r="UYX1660" s="31"/>
      <c r="UYY1660" s="31"/>
      <c r="UYZ1660" s="133"/>
      <c r="UZA1660" s="221" t="s">
        <v>5795</v>
      </c>
      <c r="UZB1660" s="31"/>
      <c r="UZC1660" s="31"/>
      <c r="UZD1660" s="31"/>
      <c r="UZE1660" s="31"/>
      <c r="UZF1660" s="31"/>
      <c r="UZG1660" s="31"/>
      <c r="UZH1660" s="133"/>
      <c r="UZI1660" s="221" t="s">
        <v>5795</v>
      </c>
      <c r="UZJ1660" s="31"/>
      <c r="UZK1660" s="31"/>
      <c r="UZL1660" s="31"/>
      <c r="UZM1660" s="31"/>
      <c r="UZN1660" s="31"/>
      <c r="UZO1660" s="31"/>
      <c r="UZP1660" s="133"/>
      <c r="UZQ1660" s="221" t="s">
        <v>5795</v>
      </c>
      <c r="UZR1660" s="31"/>
      <c r="UZS1660" s="31"/>
      <c r="UZT1660" s="31"/>
      <c r="UZU1660" s="31"/>
      <c r="UZV1660" s="31"/>
      <c r="UZW1660" s="31"/>
      <c r="UZX1660" s="133"/>
      <c r="UZY1660" s="221" t="s">
        <v>5795</v>
      </c>
      <c r="UZZ1660" s="31"/>
      <c r="VAA1660" s="31"/>
      <c r="VAB1660" s="31"/>
      <c r="VAC1660" s="31"/>
      <c r="VAD1660" s="31"/>
      <c r="VAE1660" s="31"/>
      <c r="VAF1660" s="133"/>
      <c r="VAG1660" s="221" t="s">
        <v>5795</v>
      </c>
      <c r="VAH1660" s="31"/>
      <c r="VAI1660" s="31"/>
      <c r="VAJ1660" s="31"/>
      <c r="VAK1660" s="31"/>
      <c r="VAL1660" s="31"/>
      <c r="VAM1660" s="31"/>
      <c r="VAN1660" s="133"/>
      <c r="VAO1660" s="221" t="s">
        <v>5795</v>
      </c>
      <c r="VAP1660" s="31"/>
      <c r="VAQ1660" s="31"/>
      <c r="VAR1660" s="31"/>
      <c r="VAS1660" s="31"/>
      <c r="VAT1660" s="31"/>
      <c r="VAU1660" s="31"/>
      <c r="VAV1660" s="133"/>
      <c r="VAW1660" s="221" t="s">
        <v>5795</v>
      </c>
      <c r="VAX1660" s="31"/>
      <c r="VAY1660" s="31"/>
      <c r="VAZ1660" s="31"/>
      <c r="VBA1660" s="31"/>
      <c r="VBB1660" s="31"/>
      <c r="VBC1660" s="31"/>
      <c r="VBD1660" s="133"/>
      <c r="VBE1660" s="221" t="s">
        <v>5795</v>
      </c>
      <c r="VBF1660" s="31"/>
      <c r="VBG1660" s="31"/>
      <c r="VBH1660" s="31"/>
      <c r="VBI1660" s="31"/>
      <c r="VBJ1660" s="31"/>
      <c r="VBK1660" s="31"/>
      <c r="VBL1660" s="133"/>
      <c r="VBM1660" s="221" t="s">
        <v>5795</v>
      </c>
      <c r="VBN1660" s="31"/>
      <c r="VBO1660" s="31"/>
      <c r="VBP1660" s="31"/>
      <c r="VBQ1660" s="31"/>
      <c r="VBR1660" s="31"/>
      <c r="VBS1660" s="31"/>
      <c r="VBT1660" s="133"/>
      <c r="VBU1660" s="221" t="s">
        <v>5795</v>
      </c>
      <c r="VBV1660" s="31"/>
      <c r="VBW1660" s="31"/>
      <c r="VBX1660" s="31"/>
      <c r="VBY1660" s="31"/>
      <c r="VBZ1660" s="31"/>
      <c r="VCA1660" s="31"/>
      <c r="VCB1660" s="133"/>
      <c r="VCC1660" s="221" t="s">
        <v>5795</v>
      </c>
      <c r="VCD1660" s="31"/>
      <c r="VCE1660" s="31"/>
      <c r="VCF1660" s="31"/>
      <c r="VCG1660" s="31"/>
      <c r="VCH1660" s="31"/>
      <c r="VCI1660" s="31"/>
      <c r="VCJ1660" s="133"/>
      <c r="VCK1660" s="221" t="s">
        <v>5795</v>
      </c>
      <c r="VCL1660" s="31"/>
      <c r="VCM1660" s="31"/>
      <c r="VCN1660" s="31"/>
      <c r="VCO1660" s="31"/>
      <c r="VCP1660" s="31"/>
      <c r="VCQ1660" s="31"/>
      <c r="VCR1660" s="133"/>
      <c r="VCS1660" s="221" t="s">
        <v>5795</v>
      </c>
      <c r="VCT1660" s="31"/>
      <c r="VCU1660" s="31"/>
      <c r="VCV1660" s="31"/>
      <c r="VCW1660" s="31"/>
      <c r="VCX1660" s="31"/>
      <c r="VCY1660" s="31"/>
      <c r="VCZ1660" s="133"/>
      <c r="VDA1660" s="221" t="s">
        <v>5795</v>
      </c>
      <c r="VDB1660" s="31"/>
      <c r="VDC1660" s="31"/>
      <c r="VDD1660" s="31"/>
      <c r="VDE1660" s="31"/>
      <c r="VDF1660" s="31"/>
      <c r="VDG1660" s="31"/>
      <c r="VDH1660" s="133"/>
      <c r="VDI1660" s="221" t="s">
        <v>5795</v>
      </c>
      <c r="VDJ1660" s="31"/>
      <c r="VDK1660" s="31"/>
      <c r="VDL1660" s="31"/>
      <c r="VDM1660" s="31"/>
      <c r="VDN1660" s="31"/>
      <c r="VDO1660" s="31"/>
      <c r="VDP1660" s="133"/>
      <c r="VDQ1660" s="221" t="s">
        <v>5795</v>
      </c>
      <c r="VDR1660" s="31"/>
      <c r="VDS1660" s="31"/>
      <c r="VDT1660" s="31"/>
      <c r="VDU1660" s="31"/>
      <c r="VDV1660" s="31"/>
      <c r="VDW1660" s="31"/>
      <c r="VDX1660" s="133"/>
      <c r="VDY1660" s="221" t="s">
        <v>5795</v>
      </c>
      <c r="VDZ1660" s="31"/>
      <c r="VEA1660" s="31"/>
      <c r="VEB1660" s="31"/>
      <c r="VEC1660" s="31"/>
      <c r="VED1660" s="31"/>
      <c r="VEE1660" s="31"/>
      <c r="VEF1660" s="133"/>
      <c r="VEG1660" s="221" t="s">
        <v>5795</v>
      </c>
      <c r="VEH1660" s="31"/>
      <c r="VEI1660" s="31"/>
      <c r="VEJ1660" s="31"/>
      <c r="VEK1660" s="31"/>
      <c r="VEL1660" s="31"/>
      <c r="VEM1660" s="31"/>
      <c r="VEN1660" s="133"/>
      <c r="VEO1660" s="221" t="s">
        <v>5795</v>
      </c>
      <c r="VEP1660" s="31"/>
      <c r="VEQ1660" s="31"/>
      <c r="VER1660" s="31"/>
      <c r="VES1660" s="31"/>
      <c r="VET1660" s="31"/>
      <c r="VEU1660" s="31"/>
      <c r="VEV1660" s="133"/>
      <c r="VEW1660" s="221" t="s">
        <v>5795</v>
      </c>
      <c r="VEX1660" s="31"/>
      <c r="VEY1660" s="31"/>
      <c r="VEZ1660" s="31"/>
      <c r="VFA1660" s="31"/>
      <c r="VFB1660" s="31"/>
      <c r="VFC1660" s="31"/>
      <c r="VFD1660" s="133"/>
      <c r="VFE1660" s="221" t="s">
        <v>5795</v>
      </c>
      <c r="VFF1660" s="31"/>
      <c r="VFG1660" s="31"/>
      <c r="VFH1660" s="31"/>
      <c r="VFI1660" s="31"/>
      <c r="VFJ1660" s="31"/>
      <c r="VFK1660" s="31"/>
      <c r="VFL1660" s="133"/>
      <c r="VFM1660" s="221" t="s">
        <v>5795</v>
      </c>
      <c r="VFN1660" s="31"/>
      <c r="VFO1660" s="31"/>
      <c r="VFP1660" s="31"/>
      <c r="VFQ1660" s="31"/>
      <c r="VFR1660" s="31"/>
      <c r="VFS1660" s="31"/>
      <c r="VFT1660" s="133"/>
      <c r="VFU1660" s="221" t="s">
        <v>5795</v>
      </c>
      <c r="VFV1660" s="31"/>
      <c r="VFW1660" s="31"/>
      <c r="VFX1660" s="31"/>
      <c r="VFY1660" s="31"/>
      <c r="VFZ1660" s="31"/>
      <c r="VGA1660" s="31"/>
      <c r="VGB1660" s="133"/>
      <c r="VGC1660" s="221" t="s">
        <v>5795</v>
      </c>
      <c r="VGD1660" s="31"/>
      <c r="VGE1660" s="31"/>
      <c r="VGF1660" s="31"/>
      <c r="VGG1660" s="31"/>
      <c r="VGH1660" s="31"/>
      <c r="VGI1660" s="31"/>
      <c r="VGJ1660" s="133"/>
      <c r="VGK1660" s="221" t="s">
        <v>5795</v>
      </c>
      <c r="VGL1660" s="31"/>
      <c r="VGM1660" s="31"/>
      <c r="VGN1660" s="31"/>
      <c r="VGO1660" s="31"/>
      <c r="VGP1660" s="31"/>
      <c r="VGQ1660" s="31"/>
      <c r="VGR1660" s="133"/>
      <c r="VGS1660" s="221" t="s">
        <v>5795</v>
      </c>
      <c r="VGT1660" s="31"/>
      <c r="VGU1660" s="31"/>
      <c r="VGV1660" s="31"/>
      <c r="VGW1660" s="31"/>
      <c r="VGX1660" s="31"/>
      <c r="VGY1660" s="31"/>
      <c r="VGZ1660" s="133"/>
      <c r="VHA1660" s="221" t="s">
        <v>5795</v>
      </c>
      <c r="VHB1660" s="31"/>
      <c r="VHC1660" s="31"/>
      <c r="VHD1660" s="31"/>
      <c r="VHE1660" s="31"/>
      <c r="VHF1660" s="31"/>
      <c r="VHG1660" s="31"/>
      <c r="VHH1660" s="133"/>
      <c r="VHI1660" s="221" t="s">
        <v>5795</v>
      </c>
      <c r="VHJ1660" s="31"/>
      <c r="VHK1660" s="31"/>
      <c r="VHL1660" s="31"/>
      <c r="VHM1660" s="31"/>
      <c r="VHN1660" s="31"/>
      <c r="VHO1660" s="31"/>
      <c r="VHP1660" s="133"/>
      <c r="VHQ1660" s="221" t="s">
        <v>5795</v>
      </c>
      <c r="VHR1660" s="31"/>
      <c r="VHS1660" s="31"/>
      <c r="VHT1660" s="31"/>
      <c r="VHU1660" s="31"/>
      <c r="VHV1660" s="31"/>
      <c r="VHW1660" s="31"/>
      <c r="VHX1660" s="133"/>
      <c r="VHY1660" s="221" t="s">
        <v>5795</v>
      </c>
      <c r="VHZ1660" s="31"/>
      <c r="VIA1660" s="31"/>
      <c r="VIB1660" s="31"/>
      <c r="VIC1660" s="31"/>
      <c r="VID1660" s="31"/>
      <c r="VIE1660" s="31"/>
      <c r="VIF1660" s="133"/>
      <c r="VIG1660" s="221" t="s">
        <v>5795</v>
      </c>
      <c r="VIH1660" s="31"/>
      <c r="VII1660" s="31"/>
      <c r="VIJ1660" s="31"/>
      <c r="VIK1660" s="31"/>
      <c r="VIL1660" s="31"/>
      <c r="VIM1660" s="31"/>
      <c r="VIN1660" s="133"/>
      <c r="VIO1660" s="221" t="s">
        <v>5795</v>
      </c>
      <c r="VIP1660" s="31"/>
      <c r="VIQ1660" s="31"/>
      <c r="VIR1660" s="31"/>
      <c r="VIS1660" s="31"/>
      <c r="VIT1660" s="31"/>
      <c r="VIU1660" s="31"/>
      <c r="VIV1660" s="133"/>
      <c r="VIW1660" s="221" t="s">
        <v>5795</v>
      </c>
      <c r="VIX1660" s="31"/>
      <c r="VIY1660" s="31"/>
      <c r="VIZ1660" s="31"/>
      <c r="VJA1660" s="31"/>
      <c r="VJB1660" s="31"/>
      <c r="VJC1660" s="31"/>
      <c r="VJD1660" s="133"/>
      <c r="VJE1660" s="221" t="s">
        <v>5795</v>
      </c>
      <c r="VJF1660" s="31"/>
      <c r="VJG1660" s="31"/>
      <c r="VJH1660" s="31"/>
      <c r="VJI1660" s="31"/>
      <c r="VJJ1660" s="31"/>
      <c r="VJK1660" s="31"/>
      <c r="VJL1660" s="133"/>
      <c r="VJM1660" s="221" t="s">
        <v>5795</v>
      </c>
      <c r="VJN1660" s="31"/>
      <c r="VJO1660" s="31"/>
      <c r="VJP1660" s="31"/>
      <c r="VJQ1660" s="31"/>
      <c r="VJR1660" s="31"/>
      <c r="VJS1660" s="31"/>
      <c r="VJT1660" s="133"/>
      <c r="VJU1660" s="221" t="s">
        <v>5795</v>
      </c>
      <c r="VJV1660" s="31"/>
      <c r="VJW1660" s="31"/>
      <c r="VJX1660" s="31"/>
      <c r="VJY1660" s="31"/>
      <c r="VJZ1660" s="31"/>
      <c r="VKA1660" s="31"/>
      <c r="VKB1660" s="133"/>
      <c r="VKC1660" s="221" t="s">
        <v>5795</v>
      </c>
      <c r="VKD1660" s="31"/>
      <c r="VKE1660" s="31"/>
      <c r="VKF1660" s="31"/>
      <c r="VKG1660" s="31"/>
      <c r="VKH1660" s="31"/>
      <c r="VKI1660" s="31"/>
      <c r="VKJ1660" s="133"/>
      <c r="VKK1660" s="221" t="s">
        <v>5795</v>
      </c>
      <c r="VKL1660" s="31"/>
      <c r="VKM1660" s="31"/>
      <c r="VKN1660" s="31"/>
      <c r="VKO1660" s="31"/>
      <c r="VKP1660" s="31"/>
      <c r="VKQ1660" s="31"/>
      <c r="VKR1660" s="133"/>
      <c r="VKS1660" s="221" t="s">
        <v>5795</v>
      </c>
      <c r="VKT1660" s="31"/>
      <c r="VKU1660" s="31"/>
      <c r="VKV1660" s="31"/>
      <c r="VKW1660" s="31"/>
      <c r="VKX1660" s="31"/>
      <c r="VKY1660" s="31"/>
      <c r="VKZ1660" s="133"/>
      <c r="VLA1660" s="221" t="s">
        <v>5795</v>
      </c>
      <c r="VLB1660" s="31"/>
      <c r="VLC1660" s="31"/>
      <c r="VLD1660" s="31"/>
      <c r="VLE1660" s="31"/>
      <c r="VLF1660" s="31"/>
      <c r="VLG1660" s="31"/>
      <c r="VLH1660" s="133"/>
      <c r="VLI1660" s="221" t="s">
        <v>5795</v>
      </c>
      <c r="VLJ1660" s="31"/>
      <c r="VLK1660" s="31"/>
      <c r="VLL1660" s="31"/>
      <c r="VLM1660" s="31"/>
      <c r="VLN1660" s="31"/>
      <c r="VLO1660" s="31"/>
      <c r="VLP1660" s="133"/>
      <c r="VLQ1660" s="221" t="s">
        <v>5795</v>
      </c>
      <c r="VLR1660" s="31"/>
      <c r="VLS1660" s="31"/>
      <c r="VLT1660" s="31"/>
      <c r="VLU1660" s="31"/>
      <c r="VLV1660" s="31"/>
      <c r="VLW1660" s="31"/>
      <c r="VLX1660" s="133"/>
      <c r="VLY1660" s="221" t="s">
        <v>5795</v>
      </c>
      <c r="VLZ1660" s="31"/>
      <c r="VMA1660" s="31"/>
      <c r="VMB1660" s="31"/>
      <c r="VMC1660" s="31"/>
      <c r="VMD1660" s="31"/>
      <c r="VME1660" s="31"/>
      <c r="VMF1660" s="133"/>
      <c r="VMG1660" s="221" t="s">
        <v>5795</v>
      </c>
      <c r="VMH1660" s="31"/>
      <c r="VMI1660" s="31"/>
      <c r="VMJ1660" s="31"/>
      <c r="VMK1660" s="31"/>
      <c r="VML1660" s="31"/>
      <c r="VMM1660" s="31"/>
      <c r="VMN1660" s="133"/>
      <c r="VMO1660" s="221" t="s">
        <v>5795</v>
      </c>
      <c r="VMP1660" s="31"/>
      <c r="VMQ1660" s="31"/>
      <c r="VMR1660" s="31"/>
      <c r="VMS1660" s="31"/>
      <c r="VMT1660" s="31"/>
      <c r="VMU1660" s="31"/>
      <c r="VMV1660" s="133"/>
      <c r="VMW1660" s="221" t="s">
        <v>5795</v>
      </c>
      <c r="VMX1660" s="31"/>
      <c r="VMY1660" s="31"/>
      <c r="VMZ1660" s="31"/>
      <c r="VNA1660" s="31"/>
      <c r="VNB1660" s="31"/>
      <c r="VNC1660" s="31"/>
      <c r="VND1660" s="133"/>
      <c r="VNE1660" s="221" t="s">
        <v>5795</v>
      </c>
      <c r="VNF1660" s="31"/>
      <c r="VNG1660" s="31"/>
      <c r="VNH1660" s="31"/>
      <c r="VNI1660" s="31"/>
      <c r="VNJ1660" s="31"/>
      <c r="VNK1660" s="31"/>
      <c r="VNL1660" s="133"/>
      <c r="VNM1660" s="221" t="s">
        <v>5795</v>
      </c>
      <c r="VNN1660" s="31"/>
      <c r="VNO1660" s="31"/>
      <c r="VNP1660" s="31"/>
      <c r="VNQ1660" s="31"/>
      <c r="VNR1660" s="31"/>
      <c r="VNS1660" s="31"/>
      <c r="VNT1660" s="133"/>
      <c r="VNU1660" s="221" t="s">
        <v>5795</v>
      </c>
      <c r="VNV1660" s="31"/>
      <c r="VNW1660" s="31"/>
      <c r="VNX1660" s="31"/>
      <c r="VNY1660" s="31"/>
      <c r="VNZ1660" s="31"/>
      <c r="VOA1660" s="31"/>
      <c r="VOB1660" s="133"/>
      <c r="VOC1660" s="221" t="s">
        <v>5795</v>
      </c>
      <c r="VOD1660" s="31"/>
      <c r="VOE1660" s="31"/>
      <c r="VOF1660" s="31"/>
      <c r="VOG1660" s="31"/>
      <c r="VOH1660" s="31"/>
      <c r="VOI1660" s="31"/>
      <c r="VOJ1660" s="133"/>
      <c r="VOK1660" s="221" t="s">
        <v>5795</v>
      </c>
      <c r="VOL1660" s="31"/>
      <c r="VOM1660" s="31"/>
      <c r="VON1660" s="31"/>
      <c r="VOO1660" s="31"/>
      <c r="VOP1660" s="31"/>
      <c r="VOQ1660" s="31"/>
      <c r="VOR1660" s="133"/>
      <c r="VOS1660" s="221" t="s">
        <v>5795</v>
      </c>
      <c r="VOT1660" s="31"/>
      <c r="VOU1660" s="31"/>
      <c r="VOV1660" s="31"/>
      <c r="VOW1660" s="31"/>
      <c r="VOX1660" s="31"/>
      <c r="VOY1660" s="31"/>
      <c r="VOZ1660" s="133"/>
      <c r="VPA1660" s="221" t="s">
        <v>5795</v>
      </c>
      <c r="VPB1660" s="31"/>
      <c r="VPC1660" s="31"/>
      <c r="VPD1660" s="31"/>
      <c r="VPE1660" s="31"/>
      <c r="VPF1660" s="31"/>
      <c r="VPG1660" s="31"/>
      <c r="VPH1660" s="133"/>
      <c r="VPI1660" s="221" t="s">
        <v>5795</v>
      </c>
      <c r="VPJ1660" s="31"/>
      <c r="VPK1660" s="31"/>
      <c r="VPL1660" s="31"/>
      <c r="VPM1660" s="31"/>
      <c r="VPN1660" s="31"/>
      <c r="VPO1660" s="31"/>
      <c r="VPP1660" s="133"/>
      <c r="VPQ1660" s="221" t="s">
        <v>5795</v>
      </c>
      <c r="VPR1660" s="31"/>
      <c r="VPS1660" s="31"/>
      <c r="VPT1660" s="31"/>
      <c r="VPU1660" s="31"/>
      <c r="VPV1660" s="31"/>
      <c r="VPW1660" s="31"/>
      <c r="VPX1660" s="133"/>
      <c r="VPY1660" s="221" t="s">
        <v>5795</v>
      </c>
      <c r="VPZ1660" s="31"/>
      <c r="VQA1660" s="31"/>
      <c r="VQB1660" s="31"/>
      <c r="VQC1660" s="31"/>
      <c r="VQD1660" s="31"/>
      <c r="VQE1660" s="31"/>
      <c r="VQF1660" s="133"/>
      <c r="VQG1660" s="221" t="s">
        <v>5795</v>
      </c>
      <c r="VQH1660" s="31"/>
      <c r="VQI1660" s="31"/>
      <c r="VQJ1660" s="31"/>
      <c r="VQK1660" s="31"/>
      <c r="VQL1660" s="31"/>
      <c r="VQM1660" s="31"/>
      <c r="VQN1660" s="133"/>
      <c r="VQO1660" s="221" t="s">
        <v>5795</v>
      </c>
      <c r="VQP1660" s="31"/>
      <c r="VQQ1660" s="31"/>
      <c r="VQR1660" s="31"/>
      <c r="VQS1660" s="31"/>
      <c r="VQT1660" s="31"/>
      <c r="VQU1660" s="31"/>
      <c r="VQV1660" s="133"/>
      <c r="VQW1660" s="221" t="s">
        <v>5795</v>
      </c>
      <c r="VQX1660" s="31"/>
      <c r="VQY1660" s="31"/>
      <c r="VQZ1660" s="31"/>
      <c r="VRA1660" s="31"/>
      <c r="VRB1660" s="31"/>
      <c r="VRC1660" s="31"/>
      <c r="VRD1660" s="133"/>
      <c r="VRE1660" s="221" t="s">
        <v>5795</v>
      </c>
      <c r="VRF1660" s="31"/>
      <c r="VRG1660" s="31"/>
      <c r="VRH1660" s="31"/>
      <c r="VRI1660" s="31"/>
      <c r="VRJ1660" s="31"/>
      <c r="VRK1660" s="31"/>
      <c r="VRL1660" s="133"/>
      <c r="VRM1660" s="221" t="s">
        <v>5795</v>
      </c>
      <c r="VRN1660" s="31"/>
      <c r="VRO1660" s="31"/>
      <c r="VRP1660" s="31"/>
      <c r="VRQ1660" s="31"/>
      <c r="VRR1660" s="31"/>
      <c r="VRS1660" s="31"/>
      <c r="VRT1660" s="133"/>
      <c r="VRU1660" s="221" t="s">
        <v>5795</v>
      </c>
      <c r="VRV1660" s="31"/>
      <c r="VRW1660" s="31"/>
      <c r="VRX1660" s="31"/>
      <c r="VRY1660" s="31"/>
      <c r="VRZ1660" s="31"/>
      <c r="VSA1660" s="31"/>
      <c r="VSB1660" s="133"/>
      <c r="VSC1660" s="221" t="s">
        <v>5795</v>
      </c>
      <c r="VSD1660" s="31"/>
      <c r="VSE1660" s="31"/>
      <c r="VSF1660" s="31"/>
      <c r="VSG1660" s="31"/>
      <c r="VSH1660" s="31"/>
      <c r="VSI1660" s="31"/>
      <c r="VSJ1660" s="133"/>
      <c r="VSK1660" s="221" t="s">
        <v>5795</v>
      </c>
      <c r="VSL1660" s="31"/>
      <c r="VSM1660" s="31"/>
      <c r="VSN1660" s="31"/>
      <c r="VSO1660" s="31"/>
      <c r="VSP1660" s="31"/>
      <c r="VSQ1660" s="31"/>
      <c r="VSR1660" s="133"/>
      <c r="VSS1660" s="221" t="s">
        <v>5795</v>
      </c>
      <c r="VST1660" s="31"/>
      <c r="VSU1660" s="31"/>
      <c r="VSV1660" s="31"/>
      <c r="VSW1660" s="31"/>
      <c r="VSX1660" s="31"/>
      <c r="VSY1660" s="31"/>
      <c r="VSZ1660" s="133"/>
      <c r="VTA1660" s="221" t="s">
        <v>5795</v>
      </c>
      <c r="VTB1660" s="31"/>
      <c r="VTC1660" s="31"/>
      <c r="VTD1660" s="31"/>
      <c r="VTE1660" s="31"/>
      <c r="VTF1660" s="31"/>
      <c r="VTG1660" s="31"/>
      <c r="VTH1660" s="133"/>
      <c r="VTI1660" s="221" t="s">
        <v>5795</v>
      </c>
      <c r="VTJ1660" s="31"/>
      <c r="VTK1660" s="31"/>
      <c r="VTL1660" s="31"/>
      <c r="VTM1660" s="31"/>
      <c r="VTN1660" s="31"/>
      <c r="VTO1660" s="31"/>
      <c r="VTP1660" s="133"/>
      <c r="VTQ1660" s="221" t="s">
        <v>5795</v>
      </c>
      <c r="VTR1660" s="31"/>
      <c r="VTS1660" s="31"/>
      <c r="VTT1660" s="31"/>
      <c r="VTU1660" s="31"/>
      <c r="VTV1660" s="31"/>
      <c r="VTW1660" s="31"/>
      <c r="VTX1660" s="133"/>
      <c r="VTY1660" s="221" t="s">
        <v>5795</v>
      </c>
      <c r="VTZ1660" s="31"/>
      <c r="VUA1660" s="31"/>
      <c r="VUB1660" s="31"/>
      <c r="VUC1660" s="31"/>
      <c r="VUD1660" s="31"/>
      <c r="VUE1660" s="31"/>
      <c r="VUF1660" s="133"/>
      <c r="VUG1660" s="221" t="s">
        <v>5795</v>
      </c>
      <c r="VUH1660" s="31"/>
      <c r="VUI1660" s="31"/>
      <c r="VUJ1660" s="31"/>
      <c r="VUK1660" s="31"/>
      <c r="VUL1660" s="31"/>
      <c r="VUM1660" s="31"/>
      <c r="VUN1660" s="133"/>
      <c r="VUO1660" s="221" t="s">
        <v>5795</v>
      </c>
      <c r="VUP1660" s="31"/>
      <c r="VUQ1660" s="31"/>
      <c r="VUR1660" s="31"/>
      <c r="VUS1660" s="31"/>
      <c r="VUT1660" s="31"/>
      <c r="VUU1660" s="31"/>
      <c r="VUV1660" s="133"/>
      <c r="VUW1660" s="221" t="s">
        <v>5795</v>
      </c>
      <c r="VUX1660" s="31"/>
      <c r="VUY1660" s="31"/>
      <c r="VUZ1660" s="31"/>
      <c r="VVA1660" s="31"/>
      <c r="VVB1660" s="31"/>
      <c r="VVC1660" s="31"/>
      <c r="VVD1660" s="133"/>
      <c r="VVE1660" s="221" t="s">
        <v>5795</v>
      </c>
      <c r="VVF1660" s="31"/>
      <c r="VVG1660" s="31"/>
      <c r="VVH1660" s="31"/>
      <c r="VVI1660" s="31"/>
      <c r="VVJ1660" s="31"/>
      <c r="VVK1660" s="31"/>
      <c r="VVL1660" s="133"/>
      <c r="VVM1660" s="221" t="s">
        <v>5795</v>
      </c>
      <c r="VVN1660" s="31"/>
      <c r="VVO1660" s="31"/>
      <c r="VVP1660" s="31"/>
      <c r="VVQ1660" s="31"/>
      <c r="VVR1660" s="31"/>
      <c r="VVS1660" s="31"/>
      <c r="VVT1660" s="133"/>
      <c r="VVU1660" s="221" t="s">
        <v>5795</v>
      </c>
      <c r="VVV1660" s="31"/>
      <c r="VVW1660" s="31"/>
      <c r="VVX1660" s="31"/>
      <c r="VVY1660" s="31"/>
      <c r="VVZ1660" s="31"/>
      <c r="VWA1660" s="31"/>
      <c r="VWB1660" s="133"/>
      <c r="VWC1660" s="221" t="s">
        <v>5795</v>
      </c>
      <c r="VWD1660" s="31"/>
      <c r="VWE1660" s="31"/>
      <c r="VWF1660" s="31"/>
      <c r="VWG1660" s="31"/>
      <c r="VWH1660" s="31"/>
      <c r="VWI1660" s="31"/>
      <c r="VWJ1660" s="133"/>
      <c r="VWK1660" s="221" t="s">
        <v>5795</v>
      </c>
      <c r="VWL1660" s="31"/>
      <c r="VWM1660" s="31"/>
      <c r="VWN1660" s="31"/>
      <c r="VWO1660" s="31"/>
      <c r="VWP1660" s="31"/>
      <c r="VWQ1660" s="31"/>
      <c r="VWR1660" s="133"/>
      <c r="VWS1660" s="221" t="s">
        <v>5795</v>
      </c>
      <c r="VWT1660" s="31"/>
      <c r="VWU1660" s="31"/>
      <c r="VWV1660" s="31"/>
      <c r="VWW1660" s="31"/>
      <c r="VWX1660" s="31"/>
      <c r="VWY1660" s="31"/>
      <c r="VWZ1660" s="133"/>
      <c r="VXA1660" s="221" t="s">
        <v>5795</v>
      </c>
      <c r="VXB1660" s="31"/>
      <c r="VXC1660" s="31"/>
      <c r="VXD1660" s="31"/>
      <c r="VXE1660" s="31"/>
      <c r="VXF1660" s="31"/>
      <c r="VXG1660" s="31"/>
      <c r="VXH1660" s="133"/>
      <c r="VXI1660" s="221" t="s">
        <v>5795</v>
      </c>
      <c r="VXJ1660" s="31"/>
      <c r="VXK1660" s="31"/>
      <c r="VXL1660" s="31"/>
      <c r="VXM1660" s="31"/>
      <c r="VXN1660" s="31"/>
      <c r="VXO1660" s="31"/>
      <c r="VXP1660" s="133"/>
      <c r="VXQ1660" s="221" t="s">
        <v>5795</v>
      </c>
      <c r="VXR1660" s="31"/>
      <c r="VXS1660" s="31"/>
      <c r="VXT1660" s="31"/>
      <c r="VXU1660" s="31"/>
      <c r="VXV1660" s="31"/>
      <c r="VXW1660" s="31"/>
      <c r="VXX1660" s="133"/>
      <c r="VXY1660" s="221" t="s">
        <v>5795</v>
      </c>
      <c r="VXZ1660" s="31"/>
      <c r="VYA1660" s="31"/>
      <c r="VYB1660" s="31"/>
      <c r="VYC1660" s="31"/>
      <c r="VYD1660" s="31"/>
      <c r="VYE1660" s="31"/>
      <c r="VYF1660" s="133"/>
      <c r="VYG1660" s="221" t="s">
        <v>5795</v>
      </c>
      <c r="VYH1660" s="31"/>
      <c r="VYI1660" s="31"/>
      <c r="VYJ1660" s="31"/>
      <c r="VYK1660" s="31"/>
      <c r="VYL1660" s="31"/>
      <c r="VYM1660" s="31"/>
      <c r="VYN1660" s="133"/>
      <c r="VYO1660" s="221" t="s">
        <v>5795</v>
      </c>
      <c r="VYP1660" s="31"/>
      <c r="VYQ1660" s="31"/>
      <c r="VYR1660" s="31"/>
      <c r="VYS1660" s="31"/>
      <c r="VYT1660" s="31"/>
      <c r="VYU1660" s="31"/>
      <c r="VYV1660" s="133"/>
      <c r="VYW1660" s="221" t="s">
        <v>5795</v>
      </c>
      <c r="VYX1660" s="31"/>
      <c r="VYY1660" s="31"/>
      <c r="VYZ1660" s="31"/>
      <c r="VZA1660" s="31"/>
      <c r="VZB1660" s="31"/>
      <c r="VZC1660" s="31"/>
      <c r="VZD1660" s="133"/>
      <c r="VZE1660" s="221" t="s">
        <v>5795</v>
      </c>
      <c r="VZF1660" s="31"/>
      <c r="VZG1660" s="31"/>
      <c r="VZH1660" s="31"/>
      <c r="VZI1660" s="31"/>
      <c r="VZJ1660" s="31"/>
      <c r="VZK1660" s="31"/>
      <c r="VZL1660" s="133"/>
      <c r="VZM1660" s="221" t="s">
        <v>5795</v>
      </c>
      <c r="VZN1660" s="31"/>
      <c r="VZO1660" s="31"/>
      <c r="VZP1660" s="31"/>
      <c r="VZQ1660" s="31"/>
      <c r="VZR1660" s="31"/>
      <c r="VZS1660" s="31"/>
      <c r="VZT1660" s="133"/>
      <c r="VZU1660" s="221" t="s">
        <v>5795</v>
      </c>
      <c r="VZV1660" s="31"/>
      <c r="VZW1660" s="31"/>
      <c r="VZX1660" s="31"/>
      <c r="VZY1660" s="31"/>
      <c r="VZZ1660" s="31"/>
      <c r="WAA1660" s="31"/>
      <c r="WAB1660" s="133"/>
      <c r="WAC1660" s="221" t="s">
        <v>5795</v>
      </c>
      <c r="WAD1660" s="31"/>
      <c r="WAE1660" s="31"/>
      <c r="WAF1660" s="31"/>
      <c r="WAG1660" s="31"/>
      <c r="WAH1660" s="31"/>
      <c r="WAI1660" s="31"/>
      <c r="WAJ1660" s="133"/>
      <c r="WAK1660" s="221" t="s">
        <v>5795</v>
      </c>
      <c r="WAL1660" s="31"/>
      <c r="WAM1660" s="31"/>
      <c r="WAN1660" s="31"/>
      <c r="WAO1660" s="31"/>
      <c r="WAP1660" s="31"/>
      <c r="WAQ1660" s="31"/>
      <c r="WAR1660" s="133"/>
      <c r="WAS1660" s="221" t="s">
        <v>5795</v>
      </c>
      <c r="WAT1660" s="31"/>
      <c r="WAU1660" s="31"/>
      <c r="WAV1660" s="31"/>
      <c r="WAW1660" s="31"/>
      <c r="WAX1660" s="31"/>
      <c r="WAY1660" s="31"/>
      <c r="WAZ1660" s="133"/>
      <c r="WBA1660" s="221" t="s">
        <v>5795</v>
      </c>
      <c r="WBB1660" s="31"/>
      <c r="WBC1660" s="31"/>
      <c r="WBD1660" s="31"/>
      <c r="WBE1660" s="31"/>
      <c r="WBF1660" s="31"/>
      <c r="WBG1660" s="31"/>
      <c r="WBH1660" s="133"/>
      <c r="WBI1660" s="221" t="s">
        <v>5795</v>
      </c>
      <c r="WBJ1660" s="31"/>
      <c r="WBK1660" s="31"/>
      <c r="WBL1660" s="31"/>
      <c r="WBM1660" s="31"/>
      <c r="WBN1660" s="31"/>
      <c r="WBO1660" s="31"/>
      <c r="WBP1660" s="133"/>
      <c r="WBQ1660" s="221" t="s">
        <v>5795</v>
      </c>
      <c r="WBR1660" s="31"/>
      <c r="WBS1660" s="31"/>
      <c r="WBT1660" s="31"/>
      <c r="WBU1660" s="31"/>
      <c r="WBV1660" s="31"/>
      <c r="WBW1660" s="31"/>
      <c r="WBX1660" s="133"/>
      <c r="WBY1660" s="221" t="s">
        <v>5795</v>
      </c>
      <c r="WBZ1660" s="31"/>
      <c r="WCA1660" s="31"/>
      <c r="WCB1660" s="31"/>
      <c r="WCC1660" s="31"/>
      <c r="WCD1660" s="31"/>
      <c r="WCE1660" s="31"/>
      <c r="WCF1660" s="133"/>
      <c r="WCG1660" s="221" t="s">
        <v>5795</v>
      </c>
      <c r="WCH1660" s="31"/>
      <c r="WCI1660" s="31"/>
      <c r="WCJ1660" s="31"/>
      <c r="WCK1660" s="31"/>
      <c r="WCL1660" s="31"/>
      <c r="WCM1660" s="31"/>
      <c r="WCN1660" s="133"/>
      <c r="WCO1660" s="221" t="s">
        <v>5795</v>
      </c>
      <c r="WCP1660" s="31"/>
      <c r="WCQ1660" s="31"/>
      <c r="WCR1660" s="31"/>
      <c r="WCS1660" s="31"/>
      <c r="WCT1660" s="31"/>
      <c r="WCU1660" s="31"/>
      <c r="WCV1660" s="133"/>
      <c r="WCW1660" s="221" t="s">
        <v>5795</v>
      </c>
      <c r="WCX1660" s="31"/>
      <c r="WCY1660" s="31"/>
      <c r="WCZ1660" s="31"/>
      <c r="WDA1660" s="31"/>
      <c r="WDB1660" s="31"/>
      <c r="WDC1660" s="31"/>
      <c r="WDD1660" s="133"/>
      <c r="WDE1660" s="221" t="s">
        <v>5795</v>
      </c>
      <c r="WDF1660" s="31"/>
      <c r="WDG1660" s="31"/>
      <c r="WDH1660" s="31"/>
      <c r="WDI1660" s="31"/>
      <c r="WDJ1660" s="31"/>
      <c r="WDK1660" s="31"/>
      <c r="WDL1660" s="133"/>
      <c r="WDM1660" s="221" t="s">
        <v>5795</v>
      </c>
      <c r="WDN1660" s="31"/>
      <c r="WDO1660" s="31"/>
      <c r="WDP1660" s="31"/>
      <c r="WDQ1660" s="31"/>
      <c r="WDR1660" s="31"/>
      <c r="WDS1660" s="31"/>
      <c r="WDT1660" s="133"/>
      <c r="WDU1660" s="221" t="s">
        <v>5795</v>
      </c>
      <c r="WDV1660" s="31"/>
      <c r="WDW1660" s="31"/>
      <c r="WDX1660" s="31"/>
      <c r="WDY1660" s="31"/>
      <c r="WDZ1660" s="31"/>
      <c r="WEA1660" s="31"/>
      <c r="WEB1660" s="133"/>
      <c r="WEC1660" s="221" t="s">
        <v>5795</v>
      </c>
      <c r="WED1660" s="31"/>
      <c r="WEE1660" s="31"/>
      <c r="WEF1660" s="31"/>
      <c r="WEG1660" s="31"/>
      <c r="WEH1660" s="31"/>
      <c r="WEI1660" s="31"/>
      <c r="WEJ1660" s="133"/>
      <c r="WEK1660" s="221" t="s">
        <v>5795</v>
      </c>
      <c r="WEL1660" s="31"/>
      <c r="WEM1660" s="31"/>
      <c r="WEN1660" s="31"/>
      <c r="WEO1660" s="31"/>
      <c r="WEP1660" s="31"/>
      <c r="WEQ1660" s="31"/>
      <c r="WER1660" s="133"/>
      <c r="WES1660" s="221" t="s">
        <v>5795</v>
      </c>
      <c r="WET1660" s="31"/>
      <c r="WEU1660" s="31"/>
      <c r="WEV1660" s="31"/>
      <c r="WEW1660" s="31"/>
      <c r="WEX1660" s="31"/>
      <c r="WEY1660" s="31"/>
      <c r="WEZ1660" s="133"/>
      <c r="WFA1660" s="221" t="s">
        <v>5795</v>
      </c>
      <c r="WFB1660" s="31"/>
      <c r="WFC1660" s="31"/>
      <c r="WFD1660" s="31"/>
      <c r="WFE1660" s="31"/>
      <c r="WFF1660" s="31"/>
      <c r="WFG1660" s="31"/>
      <c r="WFH1660" s="133"/>
      <c r="WFI1660" s="221" t="s">
        <v>5795</v>
      </c>
      <c r="WFJ1660" s="31"/>
      <c r="WFK1660" s="31"/>
      <c r="WFL1660" s="31"/>
      <c r="WFM1660" s="31"/>
      <c r="WFN1660" s="31"/>
      <c r="WFO1660" s="31"/>
      <c r="WFP1660" s="133"/>
      <c r="WFQ1660" s="221" t="s">
        <v>5795</v>
      </c>
      <c r="WFR1660" s="31"/>
      <c r="WFS1660" s="31"/>
      <c r="WFT1660" s="31"/>
      <c r="WFU1660" s="31"/>
      <c r="WFV1660" s="31"/>
      <c r="WFW1660" s="31"/>
      <c r="WFX1660" s="133"/>
      <c r="WFY1660" s="221" t="s">
        <v>5795</v>
      </c>
      <c r="WFZ1660" s="31"/>
      <c r="WGA1660" s="31"/>
      <c r="WGB1660" s="31"/>
      <c r="WGC1660" s="31"/>
      <c r="WGD1660" s="31"/>
      <c r="WGE1660" s="31"/>
      <c r="WGF1660" s="133"/>
      <c r="WGG1660" s="221" t="s">
        <v>5795</v>
      </c>
      <c r="WGH1660" s="31"/>
      <c r="WGI1660" s="31"/>
      <c r="WGJ1660" s="31"/>
      <c r="WGK1660" s="31"/>
      <c r="WGL1660" s="31"/>
      <c r="WGM1660" s="31"/>
      <c r="WGN1660" s="133"/>
      <c r="WGO1660" s="221" t="s">
        <v>5795</v>
      </c>
      <c r="WGP1660" s="31"/>
      <c r="WGQ1660" s="31"/>
      <c r="WGR1660" s="31"/>
      <c r="WGS1660" s="31"/>
      <c r="WGT1660" s="31"/>
      <c r="WGU1660" s="31"/>
      <c r="WGV1660" s="133"/>
      <c r="WGW1660" s="221" t="s">
        <v>5795</v>
      </c>
      <c r="WGX1660" s="31"/>
      <c r="WGY1660" s="31"/>
      <c r="WGZ1660" s="31"/>
      <c r="WHA1660" s="31"/>
      <c r="WHB1660" s="31"/>
      <c r="WHC1660" s="31"/>
      <c r="WHD1660" s="133"/>
      <c r="WHE1660" s="221" t="s">
        <v>5795</v>
      </c>
      <c r="WHF1660" s="31"/>
      <c r="WHG1660" s="31"/>
      <c r="WHH1660" s="31"/>
      <c r="WHI1660" s="31"/>
      <c r="WHJ1660" s="31"/>
      <c r="WHK1660" s="31"/>
      <c r="WHL1660" s="133"/>
      <c r="WHM1660" s="221" t="s">
        <v>5795</v>
      </c>
      <c r="WHN1660" s="31"/>
      <c r="WHO1660" s="31"/>
      <c r="WHP1660" s="31"/>
      <c r="WHQ1660" s="31"/>
      <c r="WHR1660" s="31"/>
      <c r="WHS1660" s="31"/>
      <c r="WHT1660" s="133"/>
      <c r="WHU1660" s="221" t="s">
        <v>5795</v>
      </c>
      <c r="WHV1660" s="31"/>
      <c r="WHW1660" s="31"/>
      <c r="WHX1660" s="31"/>
      <c r="WHY1660" s="31"/>
      <c r="WHZ1660" s="31"/>
      <c r="WIA1660" s="31"/>
      <c r="WIB1660" s="133"/>
      <c r="WIC1660" s="221" t="s">
        <v>5795</v>
      </c>
      <c r="WID1660" s="31"/>
      <c r="WIE1660" s="31"/>
      <c r="WIF1660" s="31"/>
      <c r="WIG1660" s="31"/>
      <c r="WIH1660" s="31"/>
      <c r="WII1660" s="31"/>
      <c r="WIJ1660" s="133"/>
      <c r="WIK1660" s="221" t="s">
        <v>5795</v>
      </c>
      <c r="WIL1660" s="31"/>
      <c r="WIM1660" s="31"/>
      <c r="WIN1660" s="31"/>
      <c r="WIO1660" s="31"/>
      <c r="WIP1660" s="31"/>
      <c r="WIQ1660" s="31"/>
      <c r="WIR1660" s="133"/>
      <c r="WIS1660" s="221" t="s">
        <v>5795</v>
      </c>
      <c r="WIT1660" s="31"/>
      <c r="WIU1660" s="31"/>
      <c r="WIV1660" s="31"/>
      <c r="WIW1660" s="31"/>
      <c r="WIX1660" s="31"/>
      <c r="WIY1660" s="31"/>
      <c r="WIZ1660" s="133"/>
      <c r="WJA1660" s="221" t="s">
        <v>5795</v>
      </c>
      <c r="WJB1660" s="31"/>
      <c r="WJC1660" s="31"/>
      <c r="WJD1660" s="31"/>
      <c r="WJE1660" s="31"/>
      <c r="WJF1660" s="31"/>
      <c r="WJG1660" s="31"/>
      <c r="WJH1660" s="133"/>
      <c r="WJI1660" s="221" t="s">
        <v>5795</v>
      </c>
      <c r="WJJ1660" s="31"/>
      <c r="WJK1660" s="31"/>
      <c r="WJL1660" s="31"/>
      <c r="WJM1660" s="31"/>
      <c r="WJN1660" s="31"/>
      <c r="WJO1660" s="31"/>
      <c r="WJP1660" s="133"/>
      <c r="WJQ1660" s="221" t="s">
        <v>5795</v>
      </c>
      <c r="WJR1660" s="31"/>
      <c r="WJS1660" s="31"/>
      <c r="WJT1660" s="31"/>
      <c r="WJU1660" s="31"/>
      <c r="WJV1660" s="31"/>
      <c r="WJW1660" s="31"/>
      <c r="WJX1660" s="133"/>
      <c r="WJY1660" s="221" t="s">
        <v>5795</v>
      </c>
      <c r="WJZ1660" s="31"/>
      <c r="WKA1660" s="31"/>
      <c r="WKB1660" s="31"/>
      <c r="WKC1660" s="31"/>
      <c r="WKD1660" s="31"/>
      <c r="WKE1660" s="31"/>
      <c r="WKF1660" s="133"/>
      <c r="WKG1660" s="221" t="s">
        <v>5795</v>
      </c>
      <c r="WKH1660" s="31"/>
      <c r="WKI1660" s="31"/>
      <c r="WKJ1660" s="31"/>
      <c r="WKK1660" s="31"/>
      <c r="WKL1660" s="31"/>
      <c r="WKM1660" s="31"/>
      <c r="WKN1660" s="133"/>
      <c r="WKO1660" s="221" t="s">
        <v>5795</v>
      </c>
      <c r="WKP1660" s="31"/>
      <c r="WKQ1660" s="31"/>
      <c r="WKR1660" s="31"/>
      <c r="WKS1660" s="31"/>
      <c r="WKT1660" s="31"/>
      <c r="WKU1660" s="31"/>
      <c r="WKV1660" s="133"/>
      <c r="WKW1660" s="221" t="s">
        <v>5795</v>
      </c>
      <c r="WKX1660" s="31"/>
      <c r="WKY1660" s="31"/>
      <c r="WKZ1660" s="31"/>
      <c r="WLA1660" s="31"/>
      <c r="WLB1660" s="31"/>
      <c r="WLC1660" s="31"/>
      <c r="WLD1660" s="133"/>
      <c r="WLE1660" s="221" t="s">
        <v>5795</v>
      </c>
      <c r="WLF1660" s="31"/>
      <c r="WLG1660" s="31"/>
      <c r="WLH1660" s="31"/>
      <c r="WLI1660" s="31"/>
      <c r="WLJ1660" s="31"/>
      <c r="WLK1660" s="31"/>
      <c r="WLL1660" s="133"/>
      <c r="WLM1660" s="221" t="s">
        <v>5795</v>
      </c>
      <c r="WLN1660" s="31"/>
      <c r="WLO1660" s="31"/>
      <c r="WLP1660" s="31"/>
      <c r="WLQ1660" s="31"/>
      <c r="WLR1660" s="31"/>
      <c r="WLS1660" s="31"/>
      <c r="WLT1660" s="133"/>
      <c r="WLU1660" s="221" t="s">
        <v>5795</v>
      </c>
      <c r="WLV1660" s="31"/>
      <c r="WLW1660" s="31"/>
      <c r="WLX1660" s="31"/>
      <c r="WLY1660" s="31"/>
      <c r="WLZ1660" s="31"/>
      <c r="WMA1660" s="31"/>
      <c r="WMB1660" s="133"/>
      <c r="WMC1660" s="221" t="s">
        <v>5795</v>
      </c>
      <c r="WMD1660" s="31"/>
      <c r="WME1660" s="31"/>
      <c r="WMF1660" s="31"/>
      <c r="WMG1660" s="31"/>
      <c r="WMH1660" s="31"/>
      <c r="WMI1660" s="31"/>
      <c r="WMJ1660" s="133"/>
      <c r="WMK1660" s="221" t="s">
        <v>5795</v>
      </c>
      <c r="WML1660" s="31"/>
      <c r="WMM1660" s="31"/>
      <c r="WMN1660" s="31"/>
      <c r="WMO1660" s="31"/>
      <c r="WMP1660" s="31"/>
      <c r="WMQ1660" s="31"/>
      <c r="WMR1660" s="133"/>
      <c r="WMS1660" s="221" t="s">
        <v>5795</v>
      </c>
      <c r="WMT1660" s="31"/>
      <c r="WMU1660" s="31"/>
      <c r="WMV1660" s="31"/>
      <c r="WMW1660" s="31"/>
      <c r="WMX1660" s="31"/>
      <c r="WMY1660" s="31"/>
      <c r="WMZ1660" s="133"/>
      <c r="WNA1660" s="221" t="s">
        <v>5795</v>
      </c>
      <c r="WNB1660" s="31"/>
      <c r="WNC1660" s="31"/>
      <c r="WND1660" s="31"/>
      <c r="WNE1660" s="31"/>
      <c r="WNF1660" s="31"/>
      <c r="WNG1660" s="31"/>
      <c r="WNH1660" s="133"/>
      <c r="WNI1660" s="221" t="s">
        <v>5795</v>
      </c>
      <c r="WNJ1660" s="31"/>
      <c r="WNK1660" s="31"/>
      <c r="WNL1660" s="31"/>
      <c r="WNM1660" s="31"/>
      <c r="WNN1660" s="31"/>
      <c r="WNO1660" s="31"/>
      <c r="WNP1660" s="133"/>
      <c r="WNQ1660" s="221" t="s">
        <v>5795</v>
      </c>
      <c r="WNR1660" s="31"/>
      <c r="WNS1660" s="31"/>
      <c r="WNT1660" s="31"/>
      <c r="WNU1660" s="31"/>
      <c r="WNV1660" s="31"/>
      <c r="WNW1660" s="31"/>
      <c r="WNX1660" s="133"/>
      <c r="WNY1660" s="221" t="s">
        <v>5795</v>
      </c>
      <c r="WNZ1660" s="31"/>
      <c r="WOA1660" s="31"/>
      <c r="WOB1660" s="31"/>
      <c r="WOC1660" s="31"/>
      <c r="WOD1660" s="31"/>
      <c r="WOE1660" s="31"/>
      <c r="WOF1660" s="133"/>
      <c r="WOG1660" s="221" t="s">
        <v>5795</v>
      </c>
      <c r="WOH1660" s="31"/>
      <c r="WOI1660" s="31"/>
      <c r="WOJ1660" s="31"/>
      <c r="WOK1660" s="31"/>
      <c r="WOL1660" s="31"/>
      <c r="WOM1660" s="31"/>
      <c r="WON1660" s="133"/>
      <c r="WOO1660" s="221" t="s">
        <v>5795</v>
      </c>
      <c r="WOP1660" s="31"/>
      <c r="WOQ1660" s="31"/>
      <c r="WOR1660" s="31"/>
      <c r="WOS1660" s="31"/>
      <c r="WOT1660" s="31"/>
      <c r="WOU1660" s="31"/>
      <c r="WOV1660" s="133"/>
      <c r="WOW1660" s="221" t="s">
        <v>5795</v>
      </c>
      <c r="WOX1660" s="31"/>
      <c r="WOY1660" s="31"/>
      <c r="WOZ1660" s="31"/>
      <c r="WPA1660" s="31"/>
      <c r="WPB1660" s="31"/>
      <c r="WPC1660" s="31"/>
      <c r="WPD1660" s="133"/>
      <c r="WPE1660" s="221" t="s">
        <v>5795</v>
      </c>
      <c r="WPF1660" s="31"/>
      <c r="WPG1660" s="31"/>
      <c r="WPH1660" s="31"/>
      <c r="WPI1660" s="31"/>
      <c r="WPJ1660" s="31"/>
      <c r="WPK1660" s="31"/>
      <c r="WPL1660" s="133"/>
      <c r="WPM1660" s="221" t="s">
        <v>5795</v>
      </c>
      <c r="WPN1660" s="31"/>
      <c r="WPO1660" s="31"/>
      <c r="WPP1660" s="31"/>
      <c r="WPQ1660" s="31"/>
      <c r="WPR1660" s="31"/>
      <c r="WPS1660" s="31"/>
      <c r="WPT1660" s="133"/>
      <c r="WPU1660" s="221" t="s">
        <v>5795</v>
      </c>
      <c r="WPV1660" s="31"/>
      <c r="WPW1660" s="31"/>
      <c r="WPX1660" s="31"/>
      <c r="WPY1660" s="31"/>
      <c r="WPZ1660" s="31"/>
      <c r="WQA1660" s="31"/>
      <c r="WQB1660" s="133"/>
      <c r="WQC1660" s="221" t="s">
        <v>5795</v>
      </c>
      <c r="WQD1660" s="31"/>
      <c r="WQE1660" s="31"/>
      <c r="WQF1660" s="31"/>
      <c r="WQG1660" s="31"/>
      <c r="WQH1660" s="31"/>
      <c r="WQI1660" s="31"/>
      <c r="WQJ1660" s="133"/>
      <c r="WQK1660" s="221" t="s">
        <v>5795</v>
      </c>
      <c r="WQL1660" s="31"/>
      <c r="WQM1660" s="31"/>
      <c r="WQN1660" s="31"/>
      <c r="WQO1660" s="31"/>
      <c r="WQP1660" s="31"/>
      <c r="WQQ1660" s="31"/>
      <c r="WQR1660" s="133"/>
      <c r="WQS1660" s="221" t="s">
        <v>5795</v>
      </c>
      <c r="WQT1660" s="31"/>
      <c r="WQU1660" s="31"/>
      <c r="WQV1660" s="31"/>
      <c r="WQW1660" s="31"/>
      <c r="WQX1660" s="31"/>
      <c r="WQY1660" s="31"/>
      <c r="WQZ1660" s="133"/>
      <c r="WRA1660" s="221" t="s">
        <v>5795</v>
      </c>
      <c r="WRB1660" s="31"/>
      <c r="WRC1660" s="31"/>
      <c r="WRD1660" s="31"/>
      <c r="WRE1660" s="31"/>
      <c r="WRF1660" s="31"/>
      <c r="WRG1660" s="31"/>
      <c r="WRH1660" s="133"/>
      <c r="WRI1660" s="221" t="s">
        <v>5795</v>
      </c>
      <c r="WRJ1660" s="31"/>
      <c r="WRK1660" s="31"/>
      <c r="WRL1660" s="31"/>
      <c r="WRM1660" s="31"/>
      <c r="WRN1660" s="31"/>
      <c r="WRO1660" s="31"/>
      <c r="WRP1660" s="133"/>
      <c r="WRQ1660" s="221" t="s">
        <v>5795</v>
      </c>
      <c r="WRR1660" s="31"/>
      <c r="WRS1660" s="31"/>
      <c r="WRT1660" s="31"/>
      <c r="WRU1660" s="31"/>
      <c r="WRV1660" s="31"/>
      <c r="WRW1660" s="31"/>
      <c r="WRX1660" s="133"/>
      <c r="WRY1660" s="221" t="s">
        <v>5795</v>
      </c>
      <c r="WRZ1660" s="31"/>
      <c r="WSA1660" s="31"/>
      <c r="WSB1660" s="31"/>
      <c r="WSC1660" s="31"/>
      <c r="WSD1660" s="31"/>
      <c r="WSE1660" s="31"/>
      <c r="WSF1660" s="133"/>
      <c r="WSG1660" s="221" t="s">
        <v>5795</v>
      </c>
      <c r="WSH1660" s="31"/>
      <c r="WSI1660" s="31"/>
      <c r="WSJ1660" s="31"/>
      <c r="WSK1660" s="31"/>
      <c r="WSL1660" s="31"/>
      <c r="WSM1660" s="31"/>
      <c r="WSN1660" s="133"/>
      <c r="WSO1660" s="221" t="s">
        <v>5795</v>
      </c>
      <c r="WSP1660" s="31"/>
      <c r="WSQ1660" s="31"/>
      <c r="WSR1660" s="31"/>
      <c r="WSS1660" s="31"/>
      <c r="WST1660" s="31"/>
      <c r="WSU1660" s="31"/>
      <c r="WSV1660" s="133"/>
      <c r="WSW1660" s="221" t="s">
        <v>5795</v>
      </c>
      <c r="WSX1660" s="31"/>
      <c r="WSY1660" s="31"/>
      <c r="WSZ1660" s="31"/>
      <c r="WTA1660" s="31"/>
      <c r="WTB1660" s="31"/>
      <c r="WTC1660" s="31"/>
      <c r="WTD1660" s="133"/>
      <c r="WTE1660" s="221" t="s">
        <v>5795</v>
      </c>
      <c r="WTF1660" s="31"/>
      <c r="WTG1660" s="31"/>
      <c r="WTH1660" s="31"/>
      <c r="WTI1660" s="31"/>
      <c r="WTJ1660" s="31"/>
      <c r="WTK1660" s="31"/>
      <c r="WTL1660" s="133"/>
      <c r="WTM1660" s="221" t="s">
        <v>5795</v>
      </c>
      <c r="WTN1660" s="31"/>
      <c r="WTO1660" s="31"/>
      <c r="WTP1660" s="31"/>
      <c r="WTQ1660" s="31"/>
      <c r="WTR1660" s="31"/>
      <c r="WTS1660" s="31"/>
      <c r="WTT1660" s="133"/>
      <c r="WTU1660" s="221" t="s">
        <v>5795</v>
      </c>
      <c r="WTV1660" s="31"/>
      <c r="WTW1660" s="31"/>
      <c r="WTX1660" s="31"/>
      <c r="WTY1660" s="31"/>
      <c r="WTZ1660" s="31"/>
      <c r="WUA1660" s="31"/>
      <c r="WUB1660" s="133"/>
      <c r="WUC1660" s="221" t="s">
        <v>5795</v>
      </c>
      <c r="WUD1660" s="31"/>
      <c r="WUE1660" s="31"/>
      <c r="WUF1660" s="31"/>
      <c r="WUG1660" s="31"/>
      <c r="WUH1660" s="31"/>
      <c r="WUI1660" s="31"/>
      <c r="WUJ1660" s="133"/>
      <c r="WUK1660" s="221" t="s">
        <v>5795</v>
      </c>
      <c r="WUL1660" s="31"/>
      <c r="WUM1660" s="31"/>
      <c r="WUN1660" s="31"/>
      <c r="WUO1660" s="31"/>
      <c r="WUP1660" s="31"/>
      <c r="WUQ1660" s="31"/>
      <c r="WUR1660" s="133"/>
      <c r="WUS1660" s="221" t="s">
        <v>5795</v>
      </c>
      <c r="WUT1660" s="31"/>
      <c r="WUU1660" s="31"/>
      <c r="WUV1660" s="31"/>
      <c r="WUW1660" s="31"/>
      <c r="WUX1660" s="31"/>
      <c r="WUY1660" s="31"/>
      <c r="WUZ1660" s="133"/>
      <c r="WVA1660" s="221" t="s">
        <v>5795</v>
      </c>
      <c r="WVB1660" s="31"/>
      <c r="WVC1660" s="31"/>
      <c r="WVD1660" s="31"/>
      <c r="WVE1660" s="31"/>
      <c r="WVF1660" s="31"/>
      <c r="WVG1660" s="31"/>
      <c r="WVH1660" s="133"/>
      <c r="WVI1660" s="221" t="s">
        <v>5795</v>
      </c>
      <c r="WVJ1660" s="31"/>
      <c r="WVK1660" s="31"/>
      <c r="WVL1660" s="31"/>
      <c r="WVM1660" s="31"/>
      <c r="WVN1660" s="31"/>
      <c r="WVO1660" s="31"/>
      <c r="WVP1660" s="133"/>
      <c r="WVQ1660" s="221" t="s">
        <v>5795</v>
      </c>
      <c r="WVR1660" s="31"/>
      <c r="WVS1660" s="31"/>
      <c r="WVT1660" s="31"/>
      <c r="WVU1660" s="31"/>
      <c r="WVV1660" s="31"/>
      <c r="WVW1660" s="31"/>
      <c r="WVX1660" s="133"/>
      <c r="WVY1660" s="221" t="s">
        <v>5795</v>
      </c>
      <c r="WVZ1660" s="31"/>
      <c r="WWA1660" s="31"/>
      <c r="WWB1660" s="31"/>
      <c r="WWC1660" s="31"/>
      <c r="WWD1660" s="31"/>
      <c r="WWE1660" s="31"/>
      <c r="WWF1660" s="133"/>
      <c r="WWG1660" s="221" t="s">
        <v>5795</v>
      </c>
      <c r="WWH1660" s="31"/>
      <c r="WWI1660" s="31"/>
      <c r="WWJ1660" s="31"/>
      <c r="WWK1660" s="31"/>
      <c r="WWL1660" s="31"/>
      <c r="WWM1660" s="31"/>
      <c r="WWN1660" s="133"/>
      <c r="WWO1660" s="221" t="s">
        <v>5795</v>
      </c>
      <c r="WWP1660" s="31"/>
      <c r="WWQ1660" s="31"/>
      <c r="WWR1660" s="31"/>
      <c r="WWS1660" s="31"/>
      <c r="WWT1660" s="31"/>
      <c r="WWU1660" s="31"/>
      <c r="WWV1660" s="133"/>
      <c r="WWW1660" s="221" t="s">
        <v>5795</v>
      </c>
      <c r="WWX1660" s="31"/>
      <c r="WWY1660" s="31"/>
      <c r="WWZ1660" s="31"/>
      <c r="WXA1660" s="31"/>
      <c r="WXB1660" s="31"/>
      <c r="WXC1660" s="31"/>
      <c r="WXD1660" s="133"/>
      <c r="WXE1660" s="221" t="s">
        <v>5795</v>
      </c>
      <c r="WXF1660" s="31"/>
      <c r="WXG1660" s="31"/>
      <c r="WXH1660" s="31"/>
      <c r="WXI1660" s="31"/>
      <c r="WXJ1660" s="31"/>
      <c r="WXK1660" s="31"/>
      <c r="WXL1660" s="133"/>
      <c r="WXM1660" s="221" t="s">
        <v>5795</v>
      </c>
      <c r="WXN1660" s="31"/>
      <c r="WXO1660" s="31"/>
      <c r="WXP1660" s="31"/>
      <c r="WXQ1660" s="31"/>
      <c r="WXR1660" s="31"/>
      <c r="WXS1660" s="31"/>
      <c r="WXT1660" s="133"/>
      <c r="WXU1660" s="221" t="s">
        <v>5795</v>
      </c>
      <c r="WXV1660" s="31"/>
      <c r="WXW1660" s="31"/>
      <c r="WXX1660" s="31"/>
      <c r="WXY1660" s="31"/>
      <c r="WXZ1660" s="31"/>
      <c r="WYA1660" s="31"/>
      <c r="WYB1660" s="133"/>
      <c r="WYC1660" s="221" t="s">
        <v>5795</v>
      </c>
      <c r="WYD1660" s="31"/>
      <c r="WYE1660" s="31"/>
      <c r="WYF1660" s="31"/>
      <c r="WYG1660" s="31"/>
      <c r="WYH1660" s="31"/>
      <c r="WYI1660" s="31"/>
      <c r="WYJ1660" s="133"/>
      <c r="WYK1660" s="221" t="s">
        <v>5795</v>
      </c>
      <c r="WYL1660" s="31"/>
      <c r="WYM1660" s="31"/>
      <c r="WYN1660" s="31"/>
      <c r="WYO1660" s="31"/>
      <c r="WYP1660" s="31"/>
      <c r="WYQ1660" s="31"/>
      <c r="WYR1660" s="133"/>
      <c r="WYS1660" s="221" t="s">
        <v>5795</v>
      </c>
      <c r="WYT1660" s="31"/>
      <c r="WYU1660" s="31"/>
      <c r="WYV1660" s="31"/>
      <c r="WYW1660" s="31"/>
      <c r="WYX1660" s="31"/>
      <c r="WYY1660" s="31"/>
      <c r="WYZ1660" s="133"/>
      <c r="WZA1660" s="221" t="s">
        <v>5795</v>
      </c>
      <c r="WZB1660" s="31"/>
      <c r="WZC1660" s="31"/>
      <c r="WZD1660" s="31"/>
      <c r="WZE1660" s="31"/>
      <c r="WZF1660" s="31"/>
      <c r="WZG1660" s="31"/>
      <c r="WZH1660" s="133"/>
      <c r="WZI1660" s="221" t="s">
        <v>5795</v>
      </c>
      <c r="WZJ1660" s="31"/>
      <c r="WZK1660" s="31"/>
      <c r="WZL1660" s="31"/>
      <c r="WZM1660" s="31"/>
      <c r="WZN1660" s="31"/>
      <c r="WZO1660" s="31"/>
      <c r="WZP1660" s="133"/>
      <c r="WZQ1660" s="221" t="s">
        <v>5795</v>
      </c>
      <c r="WZR1660" s="31"/>
      <c r="WZS1660" s="31"/>
      <c r="WZT1660" s="31"/>
      <c r="WZU1660" s="31"/>
      <c r="WZV1660" s="31"/>
      <c r="WZW1660" s="31"/>
      <c r="WZX1660" s="133"/>
      <c r="WZY1660" s="221" t="s">
        <v>5795</v>
      </c>
      <c r="WZZ1660" s="31"/>
      <c r="XAA1660" s="31"/>
      <c r="XAB1660" s="31"/>
      <c r="XAC1660" s="31"/>
      <c r="XAD1660" s="31"/>
      <c r="XAE1660" s="31"/>
      <c r="XAF1660" s="133"/>
      <c r="XAG1660" s="221" t="s">
        <v>5795</v>
      </c>
      <c r="XAH1660" s="31"/>
      <c r="XAI1660" s="31"/>
      <c r="XAJ1660" s="31"/>
      <c r="XAK1660" s="31"/>
      <c r="XAL1660" s="31"/>
      <c r="XAM1660" s="31"/>
      <c r="XAN1660" s="133"/>
      <c r="XAO1660" s="221" t="s">
        <v>5795</v>
      </c>
      <c r="XAP1660" s="31"/>
      <c r="XAQ1660" s="31"/>
      <c r="XAR1660" s="31"/>
      <c r="XAS1660" s="31"/>
      <c r="XAT1660" s="31"/>
      <c r="XAU1660" s="31"/>
      <c r="XAV1660" s="133"/>
      <c r="XAW1660" s="221" t="s">
        <v>5795</v>
      </c>
      <c r="XAX1660" s="31"/>
      <c r="XAY1660" s="31"/>
      <c r="XAZ1660" s="31"/>
      <c r="XBA1660" s="31"/>
      <c r="XBB1660" s="31"/>
      <c r="XBC1660" s="31"/>
      <c r="XBD1660" s="133"/>
      <c r="XBE1660" s="221" t="s">
        <v>5795</v>
      </c>
      <c r="XBF1660" s="31"/>
      <c r="XBG1660" s="31"/>
      <c r="XBH1660" s="31"/>
      <c r="XBI1660" s="31"/>
      <c r="XBJ1660" s="31"/>
      <c r="XBK1660" s="31"/>
      <c r="XBL1660" s="133"/>
      <c r="XBM1660" s="221" t="s">
        <v>5795</v>
      </c>
      <c r="XBN1660" s="31"/>
      <c r="XBO1660" s="31"/>
      <c r="XBP1660" s="31"/>
      <c r="XBQ1660" s="31"/>
      <c r="XBR1660" s="31"/>
      <c r="XBS1660" s="31"/>
      <c r="XBT1660" s="133"/>
      <c r="XBU1660" s="221" t="s">
        <v>5795</v>
      </c>
      <c r="XBV1660" s="31"/>
      <c r="XBW1660" s="31"/>
      <c r="XBX1660" s="31"/>
      <c r="XBY1660" s="31"/>
      <c r="XBZ1660" s="31"/>
      <c r="XCA1660" s="31"/>
      <c r="XCB1660" s="133"/>
      <c r="XCC1660" s="221" t="s">
        <v>5795</v>
      </c>
      <c r="XCD1660" s="31"/>
      <c r="XCE1660" s="31"/>
      <c r="XCF1660" s="31"/>
      <c r="XCG1660" s="31"/>
      <c r="XCH1660" s="31"/>
      <c r="XCI1660" s="31"/>
      <c r="XCJ1660" s="133"/>
      <c r="XCK1660" s="221" t="s">
        <v>5795</v>
      </c>
      <c r="XCL1660" s="31"/>
      <c r="XCM1660" s="31"/>
      <c r="XCN1660" s="31"/>
      <c r="XCO1660" s="31"/>
      <c r="XCP1660" s="31"/>
      <c r="XCQ1660" s="31"/>
      <c r="XCR1660" s="133"/>
      <c r="XCS1660" s="221" t="s">
        <v>5795</v>
      </c>
      <c r="XCT1660" s="31"/>
      <c r="XCU1660" s="31"/>
      <c r="XCV1660" s="31"/>
      <c r="XCW1660" s="31"/>
      <c r="XCX1660" s="31"/>
      <c r="XCY1660" s="31"/>
      <c r="XCZ1660" s="133"/>
      <c r="XDA1660" s="221" t="s">
        <v>5795</v>
      </c>
      <c r="XDB1660" s="31"/>
      <c r="XDC1660" s="31"/>
      <c r="XDD1660" s="31"/>
      <c r="XDE1660" s="31"/>
      <c r="XDF1660" s="31"/>
      <c r="XDG1660" s="31"/>
      <c r="XDH1660" s="133"/>
      <c r="XDI1660" s="221" t="s">
        <v>5795</v>
      </c>
      <c r="XDJ1660" s="31"/>
      <c r="XDK1660" s="31"/>
      <c r="XDL1660" s="31"/>
      <c r="XDM1660" s="31"/>
      <c r="XDN1660" s="31"/>
      <c r="XDO1660" s="31"/>
      <c r="XDP1660" s="133"/>
      <c r="XDQ1660" s="221" t="s">
        <v>5795</v>
      </c>
      <c r="XDR1660" s="31"/>
      <c r="XDS1660" s="31"/>
      <c r="XDT1660" s="31"/>
      <c r="XDU1660" s="31"/>
      <c r="XDV1660" s="31"/>
      <c r="XDW1660" s="31"/>
      <c r="XDX1660" s="133"/>
      <c r="XDY1660" s="221" t="s">
        <v>5795</v>
      </c>
      <c r="XDZ1660" s="31"/>
      <c r="XEA1660" s="31"/>
      <c r="XEB1660" s="31"/>
      <c r="XEC1660" s="31"/>
      <c r="XED1660" s="31"/>
      <c r="XEE1660" s="31"/>
      <c r="XEF1660" s="133"/>
      <c r="XEG1660" s="221" t="s">
        <v>5795</v>
      </c>
      <c r="XEH1660" s="31"/>
      <c r="XEI1660" s="31"/>
      <c r="XEJ1660" s="31"/>
      <c r="XEK1660" s="31"/>
      <c r="XEL1660" s="31"/>
      <c r="XEM1660" s="31"/>
      <c r="XEN1660" s="133"/>
      <c r="XEO1660" s="221" t="s">
        <v>5795</v>
      </c>
      <c r="XEP1660" s="31"/>
      <c r="XEQ1660" s="31"/>
      <c r="XER1660" s="31"/>
      <c r="XES1660" s="31"/>
      <c r="XET1660" s="31"/>
      <c r="XEU1660" s="31"/>
      <c r="XEV1660" s="133"/>
      <c r="XEW1660" s="221" t="s">
        <v>5795</v>
      </c>
      <c r="XEX1660" s="31"/>
      <c r="XEY1660" s="31"/>
      <c r="XEZ1660" s="31"/>
      <c r="XFA1660" s="31"/>
      <c r="XFB1660" s="31"/>
      <c r="XFC1660" s="31"/>
      <c r="XFD1660" s="133"/>
    </row>
    <row r="1661" spans="1:16384" ht="14.25" thickBot="1">
      <c r="A1661" s="1650"/>
      <c r="B1661" s="1528"/>
      <c r="C1661" s="1528"/>
      <c r="D1661" s="1528"/>
      <c r="E1661" s="1528"/>
      <c r="F1661" s="1650"/>
      <c r="G1661" s="1528"/>
      <c r="H1661" s="1649"/>
      <c r="I1661" s="1652"/>
      <c r="J1661" s="10"/>
      <c r="K1661" s="10"/>
      <c r="L1661" s="10"/>
      <c r="M1661" s="10"/>
      <c r="N1661" s="1652"/>
      <c r="O1661" s="10"/>
      <c r="P1661" s="1649"/>
      <c r="Q1661" s="1652"/>
      <c r="R1661" s="10"/>
      <c r="S1661" s="10"/>
      <c r="T1661" s="10"/>
      <c r="U1661" s="10"/>
      <c r="V1661" s="1652"/>
      <c r="W1661" s="10"/>
      <c r="X1661" s="1649"/>
      <c r="Y1661" s="1652"/>
      <c r="Z1661" s="10"/>
      <c r="AA1661" s="10"/>
      <c r="AB1661" s="10"/>
      <c r="AC1661" s="10"/>
      <c r="AD1661" s="1652"/>
      <c r="AE1661" s="10"/>
      <c r="AF1661" s="1649"/>
      <c r="AG1661" s="1652"/>
      <c r="AH1661" s="10"/>
      <c r="AI1661" s="10"/>
      <c r="AJ1661" s="10"/>
      <c r="AK1661" s="10"/>
      <c r="AL1661" s="1652"/>
      <c r="AM1661" s="10"/>
      <c r="AN1661" s="1649"/>
      <c r="AO1661" s="1652"/>
      <c r="AP1661" s="10"/>
      <c r="AQ1661" s="10"/>
      <c r="AR1661" s="10"/>
      <c r="AS1661" s="10"/>
      <c r="AT1661" s="1652"/>
      <c r="AU1661" s="10"/>
      <c r="AV1661" s="1649"/>
      <c r="AW1661" s="1652"/>
      <c r="AX1661" s="10"/>
      <c r="AY1661" s="10"/>
      <c r="AZ1661" s="10"/>
      <c r="BA1661" s="10"/>
      <c r="BB1661" s="1652"/>
      <c r="BC1661" s="10"/>
      <c r="BD1661" s="1649"/>
      <c r="BE1661" s="1652"/>
      <c r="BF1661" s="10"/>
      <c r="BG1661" s="10"/>
      <c r="BH1661" s="10"/>
      <c r="BI1661" s="10"/>
      <c r="BJ1661" s="1652"/>
      <c r="BK1661" s="10"/>
      <c r="BL1661" s="1649"/>
      <c r="BM1661" s="1652"/>
      <c r="BN1661" s="10"/>
      <c r="BO1661" s="10"/>
      <c r="BP1661" s="10"/>
      <c r="BQ1661" s="10"/>
      <c r="BR1661" s="1652"/>
      <c r="BS1661" s="10"/>
      <c r="BT1661" s="1649"/>
      <c r="BU1661" s="1650"/>
      <c r="BV1661" s="1528"/>
      <c r="BW1661" s="1528"/>
      <c r="BX1661" s="1528"/>
      <c r="BY1661" s="1528"/>
      <c r="BZ1661" s="1650"/>
      <c r="CA1661" s="1528"/>
      <c r="CB1661" s="1649"/>
      <c r="CC1661" s="1650"/>
      <c r="CD1661" s="1528"/>
      <c r="CE1661" s="1528"/>
      <c r="CF1661" s="1528"/>
      <c r="CG1661" s="1528"/>
      <c r="CH1661" s="1650"/>
      <c r="CI1661" s="1528"/>
      <c r="CJ1661" s="1649"/>
      <c r="CK1661" s="1650"/>
      <c r="CL1661" s="1528"/>
      <c r="CM1661" s="1528"/>
      <c r="CN1661" s="1528"/>
      <c r="CO1661" s="1528"/>
      <c r="CP1661" s="1650"/>
      <c r="CQ1661" s="1528"/>
      <c r="CR1661" s="1649"/>
      <c r="CS1661" s="1650"/>
      <c r="CT1661" s="1528"/>
      <c r="CU1661" s="1528"/>
      <c r="CV1661" s="1528"/>
      <c r="CW1661" s="1528"/>
      <c r="CX1661" s="1650"/>
      <c r="CY1661" s="1528"/>
      <c r="CZ1661" s="1649"/>
      <c r="DA1661" s="1650"/>
      <c r="DB1661" s="1528"/>
      <c r="DC1661" s="1528"/>
      <c r="DD1661" s="1528"/>
      <c r="DE1661" s="1528"/>
      <c r="DF1661" s="1650"/>
      <c r="DG1661" s="1528"/>
      <c r="DH1661" s="1649"/>
      <c r="DI1661" s="1650"/>
      <c r="DJ1661" s="1528"/>
      <c r="DK1661" s="1528"/>
      <c r="DL1661" s="1528"/>
      <c r="DM1661" s="1528"/>
      <c r="DN1661" s="1650"/>
      <c r="DO1661" s="1528"/>
      <c r="DP1661" s="1649"/>
      <c r="DQ1661" s="1650"/>
      <c r="DR1661" s="1528"/>
      <c r="DS1661" s="1528"/>
      <c r="DT1661" s="1528"/>
      <c r="DU1661" s="1528"/>
      <c r="DV1661" s="1650"/>
      <c r="DW1661" s="1528"/>
      <c r="DX1661" s="1649"/>
      <c r="DY1661" s="1650"/>
      <c r="DZ1661" s="1528"/>
      <c r="EA1661" s="1528"/>
      <c r="EB1661" s="1528"/>
      <c r="EC1661" s="1528"/>
      <c r="ED1661" s="1650"/>
      <c r="EE1661" s="1528"/>
      <c r="EF1661" s="1649"/>
      <c r="EG1661" s="1650"/>
      <c r="EH1661" s="1528"/>
      <c r="EI1661" s="1528"/>
      <c r="EJ1661" s="1528"/>
      <c r="EK1661" s="1528"/>
      <c r="EL1661" s="1650"/>
      <c r="EM1661" s="1528"/>
      <c r="EN1661" s="1649"/>
      <c r="EO1661" s="1650"/>
      <c r="EP1661" s="1528"/>
      <c r="EQ1661" s="1528"/>
      <c r="ER1661" s="1528"/>
      <c r="ES1661" s="1528"/>
      <c r="ET1661" s="1650"/>
      <c r="EU1661" s="1528"/>
      <c r="EV1661" s="1649"/>
      <c r="EW1661" s="1650"/>
      <c r="EX1661" s="1528"/>
      <c r="EY1661" s="1528"/>
      <c r="EZ1661" s="1528"/>
      <c r="FA1661" s="1528"/>
      <c r="FB1661" s="1650"/>
      <c r="FC1661" s="1528"/>
      <c r="FD1661" s="1649"/>
      <c r="FE1661" s="1650"/>
      <c r="FF1661" s="1528"/>
      <c r="FG1661" s="1528"/>
      <c r="FH1661" s="1528"/>
      <c r="FI1661" s="1528"/>
      <c r="FJ1661" s="1650"/>
      <c r="FK1661" s="1528"/>
      <c r="FL1661" s="1649"/>
      <c r="FM1661" s="1650"/>
      <c r="FN1661" s="1528"/>
      <c r="FO1661" s="1528"/>
      <c r="FP1661" s="1528"/>
      <c r="FQ1661" s="1528"/>
      <c r="FR1661" s="1650"/>
      <c r="FS1661" s="1528"/>
      <c r="FT1661" s="1649"/>
      <c r="FU1661" s="1650"/>
      <c r="FV1661" s="1528"/>
      <c r="FW1661" s="1528"/>
      <c r="FX1661" s="1528"/>
      <c r="FY1661" s="1528"/>
      <c r="FZ1661" s="1650"/>
      <c r="GA1661" s="1528"/>
      <c r="GB1661" s="1649"/>
      <c r="GC1661" s="1650"/>
      <c r="GD1661" s="1528"/>
      <c r="GE1661" s="1528"/>
      <c r="GF1661" s="1528"/>
      <c r="GG1661" s="1528"/>
      <c r="GH1661" s="1650"/>
      <c r="GI1661" s="1528"/>
      <c r="GJ1661" s="1649"/>
      <c r="GK1661" s="1650"/>
      <c r="GL1661" s="1528"/>
      <c r="GM1661" s="1528"/>
      <c r="GN1661" s="1528"/>
      <c r="GO1661" s="1528"/>
      <c r="GP1661" s="1650"/>
      <c r="GQ1661" s="1528"/>
      <c r="GR1661" s="1649"/>
      <c r="GS1661" s="1650"/>
      <c r="GT1661" s="1528"/>
      <c r="GU1661" s="1528"/>
      <c r="GV1661" s="1528"/>
      <c r="GW1661" s="1528"/>
      <c r="GX1661" s="1650"/>
      <c r="GY1661" s="1528"/>
      <c r="GZ1661" s="1649"/>
      <c r="HA1661" s="1650"/>
      <c r="HB1661" s="1528"/>
      <c r="HC1661" s="1528"/>
      <c r="HD1661" s="1528"/>
      <c r="HE1661" s="1528"/>
      <c r="HF1661" s="1650"/>
      <c r="HG1661" s="1528"/>
      <c r="HH1661" s="1649"/>
      <c r="HI1661" s="1650"/>
      <c r="HJ1661" s="1528"/>
      <c r="HK1661" s="1528"/>
      <c r="HL1661" s="1528"/>
      <c r="HM1661" s="1528"/>
      <c r="HN1661" s="1650"/>
      <c r="HO1661" s="1528"/>
      <c r="HP1661" s="1649"/>
      <c r="HQ1661" s="1650"/>
      <c r="HR1661" s="1528"/>
      <c r="HS1661" s="1528"/>
      <c r="HT1661" s="1528"/>
      <c r="HU1661" s="1528"/>
      <c r="HV1661" s="1650"/>
      <c r="HW1661" s="1528"/>
      <c r="HX1661" s="1649"/>
      <c r="HY1661" s="1650"/>
      <c r="HZ1661" s="1528"/>
      <c r="IA1661" s="1528"/>
      <c r="IB1661" s="1528"/>
      <c r="IC1661" s="1528"/>
      <c r="ID1661" s="1650"/>
      <c r="IE1661" s="1528"/>
      <c r="IF1661" s="1649"/>
      <c r="IG1661" s="1650"/>
      <c r="IH1661" s="1528"/>
      <c r="II1661" s="1528"/>
      <c r="IJ1661" s="1528"/>
      <c r="IK1661" s="1528"/>
      <c r="IL1661" s="1650"/>
      <c r="IM1661" s="1528"/>
      <c r="IN1661" s="1649"/>
      <c r="IO1661" s="1650"/>
      <c r="IP1661" s="1528"/>
      <c r="IQ1661" s="1528"/>
      <c r="IR1661" s="1528"/>
      <c r="IS1661" s="1528"/>
      <c r="IT1661" s="1650"/>
      <c r="IU1661" s="1528"/>
      <c r="IV1661" s="1649"/>
      <c r="IW1661" s="1650"/>
      <c r="IX1661" s="1528"/>
      <c r="IY1661" s="1528"/>
      <c r="IZ1661" s="1528"/>
      <c r="JA1661" s="1528"/>
      <c r="JB1661" s="1650"/>
      <c r="JC1661" s="1528"/>
      <c r="JD1661" s="1649"/>
      <c r="JE1661" s="1650"/>
      <c r="JF1661" s="1528"/>
      <c r="JG1661" s="1528"/>
      <c r="JH1661" s="1528"/>
      <c r="JI1661" s="1528"/>
      <c r="JJ1661" s="1650"/>
      <c r="JK1661" s="1528"/>
      <c r="JL1661" s="1649"/>
      <c r="JM1661" s="1650"/>
      <c r="JN1661" s="1528"/>
      <c r="JO1661" s="1528"/>
      <c r="JP1661" s="1528"/>
      <c r="JQ1661" s="1528"/>
      <c r="JR1661" s="1650"/>
      <c r="JS1661" s="1528"/>
      <c r="JT1661" s="1649"/>
      <c r="JU1661" s="1650"/>
      <c r="JV1661" s="1528"/>
      <c r="JW1661" s="1528"/>
      <c r="JX1661" s="1528"/>
      <c r="JY1661" s="1528"/>
      <c r="JZ1661" s="1650"/>
      <c r="KA1661" s="1528"/>
      <c r="KB1661" s="1649"/>
      <c r="KC1661" s="1650"/>
      <c r="KD1661" s="1528"/>
      <c r="KE1661" s="1528"/>
      <c r="KF1661" s="1528"/>
      <c r="KG1661" s="1528"/>
      <c r="KH1661" s="1650"/>
      <c r="KI1661" s="1528"/>
      <c r="KJ1661" s="1649"/>
      <c r="KK1661" s="1650"/>
      <c r="KL1661" s="1528"/>
      <c r="KM1661" s="1528"/>
      <c r="KN1661" s="1528"/>
      <c r="KO1661" s="1528"/>
      <c r="KP1661" s="1650"/>
      <c r="KQ1661" s="1528"/>
      <c r="KR1661" s="1649"/>
      <c r="KS1661" s="1650"/>
      <c r="KT1661" s="1528"/>
      <c r="KU1661" s="1528"/>
      <c r="KV1661" s="1528"/>
      <c r="KW1661" s="1528"/>
      <c r="KX1661" s="1650"/>
      <c r="KY1661" s="1528"/>
      <c r="KZ1661" s="1649"/>
      <c r="LA1661" s="1650"/>
      <c r="LB1661" s="1528"/>
      <c r="LC1661" s="1528"/>
      <c r="LD1661" s="1528"/>
      <c r="LE1661" s="1528"/>
      <c r="LF1661" s="1650"/>
      <c r="LG1661" s="1528"/>
      <c r="LH1661" s="1649"/>
      <c r="LI1661" s="1650"/>
      <c r="LJ1661" s="1528"/>
      <c r="LK1661" s="1528"/>
      <c r="LL1661" s="1528"/>
      <c r="LM1661" s="1528"/>
      <c r="LN1661" s="1650"/>
      <c r="LO1661" s="1528"/>
      <c r="LP1661" s="1649"/>
      <c r="LQ1661" s="1650"/>
      <c r="LR1661" s="1528"/>
      <c r="LS1661" s="1528"/>
      <c r="LT1661" s="1528"/>
      <c r="LU1661" s="1528"/>
      <c r="LV1661" s="1650"/>
      <c r="LW1661" s="1528"/>
      <c r="LX1661" s="1649"/>
      <c r="LY1661" s="1650"/>
      <c r="LZ1661" s="1528"/>
      <c r="MA1661" s="1528"/>
      <c r="MB1661" s="1528"/>
      <c r="MC1661" s="1528"/>
      <c r="MD1661" s="1650"/>
      <c r="ME1661" s="1528"/>
      <c r="MF1661" s="1649"/>
      <c r="MG1661" s="1650"/>
      <c r="MH1661" s="1528"/>
      <c r="MI1661" s="1528"/>
      <c r="MJ1661" s="1528"/>
      <c r="MK1661" s="1528"/>
      <c r="ML1661" s="1650"/>
      <c r="MM1661" s="1528"/>
      <c r="MN1661" s="1649"/>
      <c r="MO1661" s="1650"/>
      <c r="MP1661" s="1528"/>
      <c r="MQ1661" s="1528"/>
      <c r="MR1661" s="1528"/>
      <c r="MS1661" s="1528"/>
      <c r="MT1661" s="1650"/>
      <c r="MU1661" s="1528"/>
      <c r="MV1661" s="1649"/>
      <c r="MW1661" s="1650"/>
      <c r="MX1661" s="1528"/>
      <c r="MY1661" s="1528"/>
      <c r="MZ1661" s="1528"/>
      <c r="NA1661" s="1528"/>
      <c r="NB1661" s="1650"/>
      <c r="NC1661" s="1528"/>
      <c r="ND1661" s="1649"/>
      <c r="NE1661" s="1650"/>
      <c r="NF1661" s="1528"/>
      <c r="NG1661" s="1528"/>
      <c r="NH1661" s="1528"/>
      <c r="NI1661" s="1528"/>
      <c r="NJ1661" s="1650"/>
      <c r="NK1661" s="1528"/>
      <c r="NL1661" s="1649"/>
      <c r="NM1661" s="1650"/>
      <c r="NN1661" s="1528"/>
      <c r="NO1661" s="1528"/>
      <c r="NP1661" s="1528"/>
      <c r="NQ1661" s="1528"/>
      <c r="NR1661" s="1650"/>
      <c r="NS1661" s="1528"/>
      <c r="NT1661" s="1649"/>
      <c r="NU1661" s="1650"/>
      <c r="NV1661" s="1528"/>
      <c r="NW1661" s="1528"/>
      <c r="NX1661" s="1528"/>
      <c r="NY1661" s="1528"/>
      <c r="NZ1661" s="1650"/>
      <c r="OA1661" s="1528"/>
      <c r="OB1661" s="1649"/>
      <c r="OC1661" s="1650"/>
      <c r="OD1661" s="1528"/>
      <c r="OE1661" s="1528"/>
      <c r="OF1661" s="1528"/>
      <c r="OG1661" s="1528"/>
      <c r="OH1661" s="1650"/>
      <c r="OI1661" s="1528"/>
      <c r="OJ1661" s="1649"/>
      <c r="OK1661" s="1650"/>
      <c r="OL1661" s="1528"/>
      <c r="OM1661" s="1528"/>
      <c r="ON1661" s="1528"/>
      <c r="OO1661" s="1528"/>
      <c r="OP1661" s="1650"/>
      <c r="OQ1661" s="1528"/>
      <c r="OR1661" s="1649"/>
      <c r="OS1661" s="1650"/>
      <c r="OT1661" s="1528"/>
      <c r="OU1661" s="1528"/>
      <c r="OV1661" s="1528"/>
      <c r="OW1661" s="1528"/>
      <c r="OX1661" s="1650"/>
      <c r="OY1661" s="1528"/>
      <c r="OZ1661" s="1649"/>
      <c r="PA1661" s="1650"/>
      <c r="PB1661" s="1528"/>
      <c r="PC1661" s="1528"/>
      <c r="PD1661" s="1528"/>
      <c r="PE1661" s="1528"/>
      <c r="PF1661" s="1650"/>
      <c r="PG1661" s="1528"/>
      <c r="PH1661" s="1649"/>
      <c r="PI1661" s="1650"/>
      <c r="PJ1661" s="1528"/>
      <c r="PK1661" s="1528"/>
      <c r="PL1661" s="1528"/>
      <c r="PM1661" s="1528"/>
      <c r="PN1661" s="1650"/>
      <c r="PO1661" s="1528"/>
      <c r="PP1661" s="1649"/>
      <c r="PQ1661" s="1650"/>
      <c r="PR1661" s="1528"/>
      <c r="PS1661" s="1528"/>
      <c r="PT1661" s="1528"/>
      <c r="PU1661" s="1528"/>
      <c r="PV1661" s="1650"/>
      <c r="PW1661" s="1528"/>
      <c r="PX1661" s="1649"/>
      <c r="PY1661" s="1650"/>
      <c r="PZ1661" s="1528"/>
      <c r="QA1661" s="1528"/>
      <c r="QB1661" s="1528"/>
      <c r="QC1661" s="1528"/>
      <c r="QD1661" s="1650"/>
      <c r="QE1661" s="1528"/>
      <c r="QF1661" s="1649"/>
      <c r="QG1661" s="1650"/>
      <c r="QH1661" s="1528"/>
      <c r="QI1661" s="1528"/>
      <c r="QJ1661" s="1528"/>
      <c r="QK1661" s="1528"/>
      <c r="QL1661" s="1650"/>
      <c r="QM1661" s="1528"/>
      <c r="QN1661" s="1649"/>
      <c r="QO1661" s="1650"/>
      <c r="QP1661" s="1528"/>
      <c r="QQ1661" s="1528"/>
      <c r="QR1661" s="1528"/>
      <c r="QS1661" s="1528"/>
      <c r="QT1661" s="1650"/>
      <c r="QU1661" s="1528"/>
      <c r="QV1661" s="1649"/>
      <c r="QW1661" s="1650"/>
      <c r="QX1661" s="1528"/>
      <c r="QY1661" s="1528"/>
      <c r="QZ1661" s="1528"/>
      <c r="RA1661" s="1528"/>
      <c r="RB1661" s="1650"/>
      <c r="RC1661" s="1528"/>
      <c r="RD1661" s="1649"/>
      <c r="RE1661" s="1650"/>
      <c r="RF1661" s="1528"/>
      <c r="RG1661" s="1528"/>
      <c r="RH1661" s="1528"/>
      <c r="RI1661" s="1528"/>
      <c r="RJ1661" s="1650"/>
      <c r="RK1661" s="1528"/>
      <c r="RL1661" s="1649"/>
      <c r="RM1661" s="1650"/>
      <c r="RN1661" s="1528"/>
      <c r="RO1661" s="1528"/>
      <c r="RP1661" s="1528"/>
      <c r="RQ1661" s="1528"/>
      <c r="RR1661" s="1650"/>
      <c r="RS1661" s="1528"/>
      <c r="RT1661" s="1649"/>
      <c r="RU1661" s="1650"/>
      <c r="RV1661" s="1528"/>
      <c r="RW1661" s="1528"/>
      <c r="RX1661" s="1528"/>
      <c r="RY1661" s="1528"/>
      <c r="RZ1661" s="1650"/>
      <c r="SA1661" s="1528"/>
      <c r="SB1661" s="1649"/>
      <c r="SC1661" s="1650"/>
      <c r="SD1661" s="1528"/>
      <c r="SE1661" s="1528"/>
      <c r="SF1661" s="1528"/>
      <c r="SG1661" s="1528"/>
      <c r="SH1661" s="1650"/>
      <c r="SI1661" s="1528"/>
      <c r="SJ1661" s="1649"/>
      <c r="SK1661" s="1650"/>
      <c r="SL1661" s="1528"/>
      <c r="SM1661" s="1528"/>
      <c r="SN1661" s="1528"/>
      <c r="SO1661" s="1528"/>
      <c r="SP1661" s="1650"/>
      <c r="SQ1661" s="1528"/>
      <c r="SR1661" s="1649"/>
      <c r="SS1661" s="1650"/>
      <c r="ST1661" s="1528"/>
      <c r="SU1661" s="1528"/>
      <c r="SV1661" s="1528"/>
      <c r="SW1661" s="1528"/>
      <c r="SX1661" s="1650"/>
      <c r="SY1661" s="1528"/>
      <c r="SZ1661" s="1649"/>
      <c r="TA1661" s="1650"/>
      <c r="TB1661" s="1528"/>
      <c r="TC1661" s="1528"/>
      <c r="TD1661" s="1528"/>
      <c r="TE1661" s="1528"/>
      <c r="TF1661" s="1650"/>
      <c r="TG1661" s="1528"/>
      <c r="TH1661" s="1649"/>
      <c r="TI1661" s="1650"/>
      <c r="TJ1661" s="1528"/>
      <c r="TK1661" s="1528"/>
      <c r="TL1661" s="1528"/>
      <c r="TM1661" s="1528"/>
      <c r="TN1661" s="1650"/>
      <c r="TO1661" s="1528"/>
      <c r="TP1661" s="1649"/>
      <c r="TQ1661" s="1650"/>
      <c r="TR1661" s="1528"/>
      <c r="TS1661" s="1528"/>
      <c r="TT1661" s="1528"/>
      <c r="TU1661" s="1528"/>
      <c r="TV1661" s="1650"/>
      <c r="TW1661" s="1528"/>
      <c r="TX1661" s="1649"/>
      <c r="TY1661" s="1650"/>
      <c r="TZ1661" s="1528"/>
      <c r="UA1661" s="1528"/>
      <c r="UB1661" s="1528"/>
      <c r="UC1661" s="1528"/>
      <c r="UD1661" s="1650"/>
      <c r="UE1661" s="1528"/>
      <c r="UF1661" s="1649"/>
      <c r="UG1661" s="1650"/>
      <c r="UH1661" s="1528"/>
      <c r="UI1661" s="1528"/>
      <c r="UJ1661" s="1528"/>
      <c r="UK1661" s="1528"/>
      <c r="UL1661" s="1650"/>
      <c r="UM1661" s="1528"/>
      <c r="UN1661" s="1649"/>
      <c r="UO1661" s="1650"/>
      <c r="UP1661" s="1528"/>
      <c r="UQ1661" s="1528"/>
      <c r="UR1661" s="1528"/>
      <c r="US1661" s="1528"/>
      <c r="UT1661" s="1650"/>
      <c r="UU1661" s="1528"/>
      <c r="UV1661" s="1649"/>
      <c r="UW1661" s="1650"/>
      <c r="UX1661" s="1528"/>
      <c r="UY1661" s="1528"/>
      <c r="UZ1661" s="1528"/>
      <c r="VA1661" s="1528"/>
      <c r="VB1661" s="1650"/>
      <c r="VC1661" s="1528"/>
      <c r="VD1661" s="1649"/>
      <c r="VE1661" s="1650"/>
      <c r="VF1661" s="1528"/>
      <c r="VG1661" s="1528"/>
      <c r="VH1661" s="1528"/>
      <c r="VI1661" s="1528"/>
      <c r="VJ1661" s="1650"/>
      <c r="VK1661" s="1528"/>
      <c r="VL1661" s="1649"/>
      <c r="VM1661" s="1650"/>
      <c r="VN1661" s="1528"/>
      <c r="VO1661" s="1528"/>
      <c r="VP1661" s="1528"/>
      <c r="VQ1661" s="1528"/>
      <c r="VR1661" s="1650"/>
      <c r="VS1661" s="1528"/>
      <c r="VT1661" s="1649"/>
      <c r="VU1661" s="1650"/>
      <c r="VV1661" s="1528"/>
      <c r="VW1661" s="1528"/>
      <c r="VX1661" s="1528"/>
      <c r="VY1661" s="1528"/>
      <c r="VZ1661" s="1650"/>
      <c r="WA1661" s="1528"/>
      <c r="WB1661" s="1649"/>
      <c r="WC1661" s="1650"/>
      <c r="WD1661" s="1528"/>
      <c r="WE1661" s="1528"/>
      <c r="WF1661" s="1528"/>
      <c r="WG1661" s="1528"/>
      <c r="WH1661" s="1650"/>
      <c r="WI1661" s="1528"/>
      <c r="WJ1661" s="1649"/>
      <c r="WK1661" s="1650"/>
      <c r="WL1661" s="1528"/>
      <c r="WM1661" s="1528"/>
      <c r="WN1661" s="1528"/>
      <c r="WO1661" s="1528"/>
      <c r="WP1661" s="1650"/>
      <c r="WQ1661" s="1528"/>
      <c r="WR1661" s="1649"/>
      <c r="WS1661" s="1650"/>
      <c r="WT1661" s="1528"/>
      <c r="WU1661" s="1528"/>
      <c r="WV1661" s="1528"/>
      <c r="WW1661" s="1528"/>
      <c r="WX1661" s="1650"/>
      <c r="WY1661" s="1528"/>
      <c r="WZ1661" s="1649"/>
      <c r="XA1661" s="1650"/>
      <c r="XB1661" s="1528"/>
      <c r="XC1661" s="1528"/>
      <c r="XD1661" s="1528"/>
      <c r="XE1661" s="1528"/>
      <c r="XF1661" s="1650"/>
      <c r="XG1661" s="1528"/>
      <c r="XH1661" s="1649"/>
      <c r="XI1661" s="1650"/>
      <c r="XJ1661" s="1528"/>
      <c r="XK1661" s="1528"/>
      <c r="XL1661" s="1528"/>
      <c r="XM1661" s="1528"/>
      <c r="XN1661" s="1650"/>
      <c r="XO1661" s="1528"/>
      <c r="XP1661" s="1649"/>
      <c r="XQ1661" s="1650"/>
      <c r="XR1661" s="1528"/>
      <c r="XS1661" s="1528"/>
      <c r="XT1661" s="1528"/>
      <c r="XU1661" s="1528"/>
      <c r="XV1661" s="1650"/>
      <c r="XW1661" s="1528"/>
      <c r="XX1661" s="1649"/>
      <c r="XY1661" s="1650"/>
      <c r="XZ1661" s="1528"/>
      <c r="YA1661" s="1528"/>
      <c r="YB1661" s="1528"/>
      <c r="YC1661" s="1528"/>
      <c r="YD1661" s="1650"/>
      <c r="YE1661" s="1528"/>
      <c r="YF1661" s="1649"/>
      <c r="YG1661" s="1650"/>
      <c r="YH1661" s="1528"/>
      <c r="YI1661" s="1528"/>
      <c r="YJ1661" s="1528"/>
      <c r="YK1661" s="1528"/>
      <c r="YL1661" s="1650"/>
      <c r="YM1661" s="1528"/>
      <c r="YN1661" s="1649"/>
      <c r="YO1661" s="1650"/>
      <c r="YP1661" s="1528"/>
      <c r="YQ1661" s="1528"/>
      <c r="YR1661" s="1528"/>
      <c r="YS1661" s="1528"/>
      <c r="YT1661" s="1650"/>
      <c r="YU1661" s="1528"/>
      <c r="YV1661" s="1649"/>
      <c r="YW1661" s="1650"/>
      <c r="YX1661" s="1528"/>
      <c r="YY1661" s="1528"/>
      <c r="YZ1661" s="1528"/>
      <c r="ZA1661" s="1528"/>
      <c r="ZB1661" s="1650"/>
      <c r="ZC1661" s="1528"/>
      <c r="ZD1661" s="1649"/>
      <c r="ZE1661" s="1650"/>
      <c r="ZF1661" s="1528"/>
      <c r="ZG1661" s="1528"/>
      <c r="ZH1661" s="1528"/>
      <c r="ZI1661" s="1528"/>
      <c r="ZJ1661" s="1650"/>
      <c r="ZK1661" s="1528"/>
      <c r="ZL1661" s="1649"/>
      <c r="ZM1661" s="1650"/>
      <c r="ZN1661" s="1528"/>
      <c r="ZO1661" s="1528"/>
      <c r="ZP1661" s="1528"/>
      <c r="ZQ1661" s="1528"/>
      <c r="ZR1661" s="1650"/>
      <c r="ZS1661" s="1528"/>
      <c r="ZT1661" s="1649"/>
      <c r="ZU1661" s="1650"/>
      <c r="ZV1661" s="1528"/>
      <c r="ZW1661" s="1528"/>
      <c r="ZX1661" s="1528"/>
      <c r="ZY1661" s="1528"/>
      <c r="ZZ1661" s="1650"/>
      <c r="AAA1661" s="1528"/>
      <c r="AAB1661" s="1649"/>
      <c r="AAC1661" s="1650"/>
      <c r="AAD1661" s="1528"/>
      <c r="AAE1661" s="1528"/>
      <c r="AAF1661" s="1528"/>
      <c r="AAG1661" s="1528"/>
      <c r="AAH1661" s="1650"/>
      <c r="AAI1661" s="1528"/>
      <c r="AAJ1661" s="1649"/>
      <c r="AAK1661" s="1650"/>
      <c r="AAL1661" s="1528"/>
      <c r="AAM1661" s="1528"/>
      <c r="AAN1661" s="1528"/>
      <c r="AAO1661" s="1528"/>
      <c r="AAP1661" s="1650"/>
      <c r="AAQ1661" s="1528"/>
      <c r="AAR1661" s="1649"/>
      <c r="AAS1661" s="1650"/>
      <c r="AAT1661" s="1528"/>
      <c r="AAU1661" s="1528"/>
      <c r="AAV1661" s="1528"/>
      <c r="AAW1661" s="1528"/>
      <c r="AAX1661" s="1650"/>
      <c r="AAY1661" s="1528"/>
      <c r="AAZ1661" s="1649"/>
      <c r="ABA1661" s="1650"/>
      <c r="ABB1661" s="1528"/>
      <c r="ABC1661" s="1528"/>
      <c r="ABD1661" s="1528"/>
      <c r="ABE1661" s="1528"/>
      <c r="ABF1661" s="1650"/>
      <c r="ABG1661" s="1528"/>
      <c r="ABH1661" s="1649"/>
      <c r="ABI1661" s="1650"/>
      <c r="ABJ1661" s="1528"/>
      <c r="ABK1661" s="1528"/>
      <c r="ABL1661" s="1528"/>
      <c r="ABM1661" s="1528"/>
      <c r="ABN1661" s="1650"/>
      <c r="ABO1661" s="1528"/>
      <c r="ABP1661" s="1649"/>
      <c r="ABQ1661" s="1650"/>
      <c r="ABR1661" s="1528"/>
      <c r="ABS1661" s="1528"/>
      <c r="ABT1661" s="1528"/>
      <c r="ABU1661" s="1528"/>
      <c r="ABV1661" s="1650"/>
      <c r="ABW1661" s="1528"/>
      <c r="ABX1661" s="1649"/>
      <c r="ABY1661" s="1650"/>
      <c r="ABZ1661" s="1528"/>
      <c r="ACA1661" s="1528"/>
      <c r="ACB1661" s="1528"/>
      <c r="ACC1661" s="1528"/>
      <c r="ACD1661" s="1650"/>
      <c r="ACE1661" s="1528"/>
      <c r="ACF1661" s="1649"/>
      <c r="ACG1661" s="1650"/>
      <c r="ACH1661" s="1528"/>
      <c r="ACI1661" s="1528"/>
      <c r="ACJ1661" s="1528"/>
      <c r="ACK1661" s="1528"/>
      <c r="ACL1661" s="1650"/>
      <c r="ACM1661" s="1528"/>
      <c r="ACN1661" s="1649"/>
      <c r="ACO1661" s="1650"/>
      <c r="ACP1661" s="1528"/>
      <c r="ACQ1661" s="1528"/>
      <c r="ACR1661" s="1528"/>
      <c r="ACS1661" s="1528"/>
      <c r="ACT1661" s="1650"/>
      <c r="ACU1661" s="1528"/>
      <c r="ACV1661" s="1649"/>
      <c r="ACW1661" s="1650"/>
      <c r="ACX1661" s="1528"/>
      <c r="ACY1661" s="1528"/>
      <c r="ACZ1661" s="1528"/>
      <c r="ADA1661" s="1528"/>
      <c r="ADB1661" s="1650"/>
      <c r="ADC1661" s="1528"/>
      <c r="ADD1661" s="1649"/>
      <c r="ADE1661" s="1650"/>
      <c r="ADF1661" s="1528"/>
      <c r="ADG1661" s="1528"/>
      <c r="ADH1661" s="1528"/>
      <c r="ADI1661" s="1528"/>
      <c r="ADJ1661" s="1650"/>
      <c r="ADK1661" s="1528"/>
      <c r="ADL1661" s="1649"/>
      <c r="ADM1661" s="1650"/>
      <c r="ADN1661" s="1528"/>
      <c r="ADO1661" s="1528"/>
      <c r="ADP1661" s="1528"/>
      <c r="ADQ1661" s="1528"/>
      <c r="ADR1661" s="1650"/>
      <c r="ADS1661" s="1528"/>
      <c r="ADT1661" s="1649"/>
      <c r="ADU1661" s="1650"/>
      <c r="ADV1661" s="1528"/>
      <c r="ADW1661" s="1528"/>
      <c r="ADX1661" s="1528"/>
      <c r="ADY1661" s="1528"/>
      <c r="ADZ1661" s="1650"/>
      <c r="AEA1661" s="1528"/>
      <c r="AEB1661" s="1649"/>
      <c r="AEC1661" s="1650"/>
      <c r="AED1661" s="1528"/>
      <c r="AEE1661" s="1528"/>
      <c r="AEF1661" s="1528"/>
      <c r="AEG1661" s="1528"/>
      <c r="AEH1661" s="1650"/>
      <c r="AEI1661" s="1528"/>
      <c r="AEJ1661" s="1649"/>
      <c r="AEK1661" s="1650"/>
      <c r="AEL1661" s="1528"/>
      <c r="AEM1661" s="1528"/>
      <c r="AEN1661" s="1528"/>
      <c r="AEO1661" s="1528"/>
      <c r="AEP1661" s="1650"/>
      <c r="AEQ1661" s="1528"/>
      <c r="AER1661" s="1649"/>
      <c r="AES1661" s="1650"/>
      <c r="AET1661" s="1528"/>
      <c r="AEU1661" s="1528"/>
      <c r="AEV1661" s="1528"/>
      <c r="AEW1661" s="1528"/>
      <c r="AEX1661" s="1650"/>
      <c r="AEY1661" s="1528"/>
      <c r="AEZ1661" s="1649"/>
      <c r="AFA1661" s="1650"/>
      <c r="AFB1661" s="1528"/>
      <c r="AFC1661" s="1528"/>
      <c r="AFD1661" s="1528"/>
      <c r="AFE1661" s="1528"/>
      <c r="AFF1661" s="1650"/>
      <c r="AFG1661" s="1528"/>
      <c r="AFH1661" s="1649"/>
      <c r="AFI1661" s="1650"/>
      <c r="AFJ1661" s="1528"/>
      <c r="AFK1661" s="1528"/>
      <c r="AFL1661" s="1528"/>
      <c r="AFM1661" s="1528"/>
      <c r="AFN1661" s="1650"/>
      <c r="AFO1661" s="1528"/>
      <c r="AFP1661" s="1649"/>
      <c r="AFQ1661" s="1650"/>
      <c r="AFR1661" s="1528"/>
      <c r="AFS1661" s="1528"/>
      <c r="AFT1661" s="1528"/>
      <c r="AFU1661" s="1528"/>
      <c r="AFV1661" s="1650"/>
      <c r="AFW1661" s="1528"/>
      <c r="AFX1661" s="1649"/>
      <c r="AFY1661" s="1650"/>
      <c r="AFZ1661" s="1528"/>
      <c r="AGA1661" s="1528"/>
      <c r="AGB1661" s="1528"/>
      <c r="AGC1661" s="1528"/>
      <c r="AGD1661" s="1650"/>
      <c r="AGE1661" s="1528"/>
      <c r="AGF1661" s="1649"/>
      <c r="AGG1661" s="1650"/>
      <c r="AGH1661" s="1528"/>
      <c r="AGI1661" s="1528"/>
      <c r="AGJ1661" s="1528"/>
      <c r="AGK1661" s="1528"/>
      <c r="AGL1661" s="1650"/>
      <c r="AGM1661" s="1528"/>
      <c r="AGN1661" s="1649"/>
      <c r="AGO1661" s="1650"/>
      <c r="AGP1661" s="1528"/>
      <c r="AGQ1661" s="1528"/>
      <c r="AGR1661" s="1528"/>
      <c r="AGS1661" s="1528"/>
      <c r="AGT1661" s="1650"/>
      <c r="AGU1661" s="1528"/>
      <c r="AGV1661" s="1649"/>
      <c r="AGW1661" s="1650"/>
      <c r="AGX1661" s="1528"/>
      <c r="AGY1661" s="1528"/>
      <c r="AGZ1661" s="1528"/>
      <c r="AHA1661" s="1528"/>
      <c r="AHB1661" s="1650"/>
      <c r="AHC1661" s="1528"/>
      <c r="AHD1661" s="1649"/>
      <c r="AHE1661" s="1650"/>
      <c r="AHF1661" s="1528"/>
      <c r="AHG1661" s="1528"/>
      <c r="AHH1661" s="1528"/>
      <c r="AHI1661" s="1528"/>
      <c r="AHJ1661" s="1650"/>
      <c r="AHK1661" s="1528"/>
      <c r="AHL1661" s="1649"/>
      <c r="AHM1661" s="1650"/>
      <c r="AHN1661" s="1528"/>
      <c r="AHO1661" s="1528"/>
      <c r="AHP1661" s="1528"/>
      <c r="AHQ1661" s="1528"/>
      <c r="AHR1661" s="1650"/>
      <c r="AHS1661" s="1528"/>
      <c r="AHT1661" s="1649"/>
      <c r="AHU1661" s="1650"/>
      <c r="AHV1661" s="1528"/>
      <c r="AHW1661" s="1528"/>
      <c r="AHX1661" s="1528"/>
      <c r="AHY1661" s="1528"/>
      <c r="AHZ1661" s="1650"/>
      <c r="AIA1661" s="1528"/>
      <c r="AIB1661" s="1649"/>
      <c r="AIC1661" s="1650"/>
      <c r="AID1661" s="1528"/>
      <c r="AIE1661" s="1528"/>
      <c r="AIF1661" s="1528"/>
      <c r="AIG1661" s="1528"/>
      <c r="AIH1661" s="1650"/>
      <c r="AII1661" s="1528"/>
      <c r="AIJ1661" s="1649"/>
      <c r="AIK1661" s="1650"/>
      <c r="AIL1661" s="1528"/>
      <c r="AIM1661" s="1528"/>
      <c r="AIN1661" s="1528"/>
      <c r="AIO1661" s="1528"/>
      <c r="AIP1661" s="1650"/>
      <c r="AIQ1661" s="1528"/>
      <c r="AIR1661" s="1649"/>
      <c r="AIS1661" s="1650"/>
      <c r="AIT1661" s="1528"/>
      <c r="AIU1661" s="1528"/>
      <c r="AIV1661" s="1528"/>
      <c r="AIW1661" s="1528"/>
      <c r="AIX1661" s="1650"/>
      <c r="AIY1661" s="1528"/>
      <c r="AIZ1661" s="1649"/>
      <c r="AJA1661" s="1650"/>
      <c r="AJB1661" s="1528"/>
      <c r="AJC1661" s="1528"/>
      <c r="AJD1661" s="1528"/>
      <c r="AJE1661" s="1528"/>
      <c r="AJF1661" s="1650"/>
      <c r="AJG1661" s="1528"/>
      <c r="AJH1661" s="1649"/>
      <c r="AJI1661" s="1650"/>
      <c r="AJJ1661" s="1528"/>
      <c r="AJK1661" s="1528"/>
      <c r="AJL1661" s="1528"/>
      <c r="AJM1661" s="1528"/>
      <c r="AJN1661" s="1650"/>
      <c r="AJO1661" s="1528"/>
      <c r="AJP1661" s="1649"/>
      <c r="AJQ1661" s="1650"/>
      <c r="AJR1661" s="1528"/>
      <c r="AJS1661" s="1528"/>
      <c r="AJT1661" s="1528"/>
      <c r="AJU1661" s="1528"/>
      <c r="AJV1661" s="1650"/>
      <c r="AJW1661" s="1528"/>
      <c r="AJX1661" s="1649"/>
      <c r="AJY1661" s="1650"/>
      <c r="AJZ1661" s="1528"/>
      <c r="AKA1661" s="1528"/>
      <c r="AKB1661" s="1528"/>
      <c r="AKC1661" s="1528"/>
      <c r="AKD1661" s="1650"/>
      <c r="AKE1661" s="1528"/>
      <c r="AKF1661" s="1649"/>
      <c r="AKG1661" s="1650"/>
      <c r="AKH1661" s="1528"/>
      <c r="AKI1661" s="1528"/>
      <c r="AKJ1661" s="1528"/>
      <c r="AKK1661" s="1528"/>
      <c r="AKL1661" s="1650"/>
      <c r="AKM1661" s="1528"/>
      <c r="AKN1661" s="1649"/>
      <c r="AKO1661" s="1650"/>
      <c r="AKP1661" s="1528"/>
      <c r="AKQ1661" s="1528"/>
      <c r="AKR1661" s="1528"/>
      <c r="AKS1661" s="1528"/>
      <c r="AKT1661" s="1650"/>
      <c r="AKU1661" s="1528"/>
      <c r="AKV1661" s="1649"/>
      <c r="AKW1661" s="1650"/>
      <c r="AKX1661" s="1528"/>
      <c r="AKY1661" s="1528"/>
      <c r="AKZ1661" s="1528"/>
      <c r="ALA1661" s="1528"/>
      <c r="ALB1661" s="1650"/>
      <c r="ALC1661" s="1528"/>
      <c r="ALD1661" s="1649"/>
      <c r="ALE1661" s="1650"/>
      <c r="ALF1661" s="1528"/>
      <c r="ALG1661" s="1528"/>
      <c r="ALH1661" s="1528"/>
      <c r="ALI1661" s="1528"/>
      <c r="ALJ1661" s="1650"/>
      <c r="ALK1661" s="1528"/>
      <c r="ALL1661" s="1649"/>
      <c r="ALM1661" s="1650"/>
      <c r="ALN1661" s="1528"/>
      <c r="ALO1661" s="1528"/>
      <c r="ALP1661" s="1528"/>
      <c r="ALQ1661" s="1528"/>
      <c r="ALR1661" s="1650"/>
      <c r="ALS1661" s="1528"/>
      <c r="ALT1661" s="1649"/>
      <c r="ALU1661" s="1650"/>
      <c r="ALV1661" s="1528"/>
      <c r="ALW1661" s="1528"/>
      <c r="ALX1661" s="1528"/>
      <c r="ALY1661" s="1528"/>
      <c r="ALZ1661" s="1650"/>
      <c r="AMA1661" s="1528"/>
      <c r="AMB1661" s="1649"/>
      <c r="AMC1661" s="1650"/>
      <c r="AMD1661" s="1528"/>
      <c r="AME1661" s="1528"/>
      <c r="AMF1661" s="1528"/>
      <c r="AMG1661" s="1528"/>
      <c r="AMH1661" s="1650"/>
      <c r="AMI1661" s="1528"/>
      <c r="AMJ1661" s="1649"/>
      <c r="AMK1661" s="1650"/>
      <c r="AML1661" s="1528"/>
      <c r="AMM1661" s="1528"/>
      <c r="AMN1661" s="1528"/>
      <c r="AMO1661" s="1528"/>
      <c r="AMP1661" s="1650"/>
      <c r="AMQ1661" s="1528"/>
      <c r="AMR1661" s="1649"/>
      <c r="AMS1661" s="1650"/>
      <c r="AMT1661" s="1528"/>
      <c r="AMU1661" s="1528"/>
      <c r="AMV1661" s="1528"/>
      <c r="AMW1661" s="1528"/>
      <c r="AMX1661" s="1650"/>
      <c r="AMY1661" s="1528"/>
      <c r="AMZ1661" s="1649"/>
      <c r="ANA1661" s="1650"/>
      <c r="ANB1661" s="1528"/>
      <c r="ANC1661" s="1528"/>
      <c r="AND1661" s="1528"/>
      <c r="ANE1661" s="1528"/>
      <c r="ANF1661" s="1650"/>
      <c r="ANG1661" s="1528"/>
      <c r="ANH1661" s="1649"/>
      <c r="ANI1661" s="1650"/>
      <c r="ANJ1661" s="1528"/>
      <c r="ANK1661" s="1528"/>
      <c r="ANL1661" s="1528"/>
      <c r="ANM1661" s="1528"/>
      <c r="ANN1661" s="1650"/>
      <c r="ANO1661" s="1528"/>
      <c r="ANP1661" s="1649"/>
      <c r="ANQ1661" s="1650"/>
      <c r="ANR1661" s="1528"/>
      <c r="ANS1661" s="1528"/>
      <c r="ANT1661" s="1528"/>
      <c r="ANU1661" s="1528"/>
      <c r="ANV1661" s="1650"/>
      <c r="ANW1661" s="1528"/>
      <c r="ANX1661" s="1649"/>
      <c r="ANY1661" s="1650"/>
      <c r="ANZ1661" s="1528"/>
      <c r="AOA1661" s="1528"/>
      <c r="AOB1661" s="1528"/>
      <c r="AOC1661" s="1528"/>
      <c r="AOD1661" s="1650"/>
      <c r="AOE1661" s="1528"/>
      <c r="AOF1661" s="1649"/>
      <c r="AOG1661" s="1650"/>
      <c r="AOH1661" s="1528"/>
      <c r="AOI1661" s="1528"/>
      <c r="AOJ1661" s="1528"/>
      <c r="AOK1661" s="1528"/>
      <c r="AOL1661" s="1650"/>
      <c r="AOM1661" s="1528"/>
      <c r="AON1661" s="1649"/>
      <c r="AOO1661" s="1650"/>
      <c r="AOP1661" s="1528"/>
      <c r="AOQ1661" s="1528"/>
      <c r="AOR1661" s="1528"/>
      <c r="AOS1661" s="1528"/>
      <c r="AOT1661" s="1650"/>
      <c r="AOU1661" s="1528"/>
      <c r="AOV1661" s="1649"/>
      <c r="AOW1661" s="1650"/>
      <c r="AOX1661" s="1528"/>
      <c r="AOY1661" s="1528"/>
      <c r="AOZ1661" s="1528"/>
      <c r="APA1661" s="1528"/>
      <c r="APB1661" s="1650"/>
      <c r="APC1661" s="1528"/>
      <c r="APD1661" s="1649"/>
      <c r="APE1661" s="1650"/>
      <c r="APF1661" s="1528"/>
      <c r="APG1661" s="1528"/>
      <c r="APH1661" s="1528"/>
      <c r="API1661" s="1528"/>
      <c r="APJ1661" s="1650"/>
      <c r="APK1661" s="1528"/>
      <c r="APL1661" s="1649"/>
      <c r="APM1661" s="1650"/>
      <c r="APN1661" s="1528"/>
      <c r="APO1661" s="1528"/>
      <c r="APP1661" s="1528"/>
      <c r="APQ1661" s="1528"/>
      <c r="APR1661" s="1650"/>
      <c r="APS1661" s="1528"/>
      <c r="APT1661" s="1649"/>
      <c r="APU1661" s="1650"/>
      <c r="APV1661" s="1528"/>
      <c r="APW1661" s="1528"/>
      <c r="APX1661" s="1528"/>
      <c r="APY1661" s="1528"/>
      <c r="APZ1661" s="1650"/>
      <c r="AQA1661" s="1528"/>
      <c r="AQB1661" s="1649"/>
      <c r="AQC1661" s="1650"/>
      <c r="AQD1661" s="1528"/>
      <c r="AQE1661" s="1528"/>
      <c r="AQF1661" s="1528"/>
      <c r="AQG1661" s="1528"/>
      <c r="AQH1661" s="1650"/>
      <c r="AQI1661" s="1528"/>
      <c r="AQJ1661" s="1649"/>
      <c r="AQK1661" s="1650"/>
      <c r="AQL1661" s="1528"/>
      <c r="AQM1661" s="1528"/>
      <c r="AQN1661" s="1528"/>
      <c r="AQO1661" s="1528"/>
      <c r="AQP1661" s="1650"/>
      <c r="AQQ1661" s="1528"/>
      <c r="AQR1661" s="1649"/>
      <c r="AQS1661" s="1650"/>
      <c r="AQT1661" s="1528"/>
      <c r="AQU1661" s="1528"/>
      <c r="AQV1661" s="1528"/>
      <c r="AQW1661" s="1528"/>
      <c r="AQX1661" s="1650"/>
      <c r="AQY1661" s="1528"/>
      <c r="AQZ1661" s="1649"/>
      <c r="ARA1661" s="1650"/>
      <c r="ARB1661" s="1528"/>
      <c r="ARC1661" s="1528"/>
      <c r="ARD1661" s="1528"/>
      <c r="ARE1661" s="1528"/>
      <c r="ARF1661" s="1650"/>
      <c r="ARG1661" s="1528"/>
      <c r="ARH1661" s="1649"/>
      <c r="ARI1661" s="1650"/>
      <c r="ARJ1661" s="1528"/>
      <c r="ARK1661" s="1528"/>
      <c r="ARL1661" s="1528"/>
      <c r="ARM1661" s="1528"/>
      <c r="ARN1661" s="1650"/>
      <c r="ARO1661" s="1528"/>
      <c r="ARP1661" s="1649"/>
      <c r="ARQ1661" s="1650"/>
      <c r="ARR1661" s="1528"/>
      <c r="ARS1661" s="1528"/>
      <c r="ART1661" s="1528"/>
      <c r="ARU1661" s="1528"/>
      <c r="ARV1661" s="1650"/>
      <c r="ARW1661" s="1528"/>
      <c r="ARX1661" s="1649"/>
      <c r="ARY1661" s="1650"/>
      <c r="ARZ1661" s="1528"/>
      <c r="ASA1661" s="1528"/>
      <c r="ASB1661" s="1528"/>
      <c r="ASC1661" s="1528"/>
      <c r="ASD1661" s="1650"/>
      <c r="ASE1661" s="1528"/>
      <c r="ASF1661" s="1649"/>
      <c r="ASG1661" s="1650"/>
      <c r="ASH1661" s="1528"/>
      <c r="ASI1661" s="1528"/>
      <c r="ASJ1661" s="1528"/>
      <c r="ASK1661" s="1528"/>
      <c r="ASL1661" s="1650"/>
      <c r="ASM1661" s="1528"/>
      <c r="ASN1661" s="1649"/>
      <c r="ASO1661" s="1650"/>
      <c r="ASP1661" s="1528"/>
      <c r="ASQ1661" s="1528"/>
      <c r="ASR1661" s="1528"/>
      <c r="ASS1661" s="1528"/>
      <c r="AST1661" s="1650"/>
      <c r="ASU1661" s="1528"/>
      <c r="ASV1661" s="1649"/>
      <c r="ASW1661" s="1650"/>
      <c r="ASX1661" s="1528"/>
      <c r="ASY1661" s="1528"/>
      <c r="ASZ1661" s="1528"/>
      <c r="ATA1661" s="1528"/>
      <c r="ATB1661" s="1650"/>
      <c r="ATC1661" s="1528"/>
      <c r="ATD1661" s="1649"/>
      <c r="ATE1661" s="1650"/>
      <c r="ATF1661" s="1528"/>
      <c r="ATG1661" s="1528"/>
      <c r="ATH1661" s="1528"/>
      <c r="ATI1661" s="1528"/>
      <c r="ATJ1661" s="1650"/>
      <c r="ATK1661" s="1528"/>
      <c r="ATL1661" s="1649"/>
      <c r="ATM1661" s="1650"/>
      <c r="ATN1661" s="1528"/>
      <c r="ATO1661" s="1528"/>
      <c r="ATP1661" s="1528"/>
      <c r="ATQ1661" s="1528"/>
      <c r="ATR1661" s="1650"/>
      <c r="ATS1661" s="1528"/>
      <c r="ATT1661" s="1649"/>
      <c r="ATU1661" s="1650"/>
      <c r="ATV1661" s="1528"/>
      <c r="ATW1661" s="1528"/>
      <c r="ATX1661" s="1528"/>
      <c r="ATY1661" s="1528"/>
      <c r="ATZ1661" s="1650"/>
      <c r="AUA1661" s="1528"/>
      <c r="AUB1661" s="1649"/>
      <c r="AUC1661" s="1650"/>
      <c r="AUD1661" s="1528"/>
      <c r="AUE1661" s="1528"/>
      <c r="AUF1661" s="1528"/>
      <c r="AUG1661" s="1528"/>
      <c r="AUH1661" s="1650"/>
      <c r="AUI1661" s="1528"/>
      <c r="AUJ1661" s="1649"/>
      <c r="AUK1661" s="1650"/>
      <c r="AUL1661" s="1528"/>
      <c r="AUM1661" s="1528"/>
      <c r="AUN1661" s="1528"/>
      <c r="AUO1661" s="1528"/>
      <c r="AUP1661" s="1650"/>
      <c r="AUQ1661" s="1528"/>
      <c r="AUR1661" s="1649"/>
      <c r="AUS1661" s="1650"/>
      <c r="AUT1661" s="1528"/>
      <c r="AUU1661" s="1528"/>
      <c r="AUV1661" s="1528"/>
      <c r="AUW1661" s="1528"/>
      <c r="AUX1661" s="1650"/>
      <c r="AUY1661" s="1528"/>
      <c r="AUZ1661" s="1649"/>
      <c r="AVA1661" s="1650"/>
      <c r="AVB1661" s="1528"/>
      <c r="AVC1661" s="1528"/>
      <c r="AVD1661" s="1528"/>
      <c r="AVE1661" s="1528"/>
      <c r="AVF1661" s="1650"/>
      <c r="AVG1661" s="1528"/>
      <c r="AVH1661" s="1649"/>
      <c r="AVI1661" s="1650"/>
      <c r="AVJ1661" s="1528"/>
      <c r="AVK1661" s="1528"/>
      <c r="AVL1661" s="1528"/>
      <c r="AVM1661" s="1528"/>
      <c r="AVN1661" s="1650"/>
      <c r="AVO1661" s="1528"/>
      <c r="AVP1661" s="1649"/>
      <c r="AVQ1661" s="1650"/>
      <c r="AVR1661" s="1528"/>
      <c r="AVS1661" s="1528"/>
      <c r="AVT1661" s="1528"/>
      <c r="AVU1661" s="1528"/>
      <c r="AVV1661" s="1650"/>
      <c r="AVW1661" s="1528"/>
      <c r="AVX1661" s="1649"/>
      <c r="AVY1661" s="1650"/>
      <c r="AVZ1661" s="1528"/>
      <c r="AWA1661" s="1528"/>
      <c r="AWB1661" s="1528"/>
      <c r="AWC1661" s="1528"/>
      <c r="AWD1661" s="1650"/>
      <c r="AWE1661" s="1528"/>
      <c r="AWF1661" s="1649"/>
      <c r="AWG1661" s="1650"/>
      <c r="AWH1661" s="1528"/>
      <c r="AWI1661" s="1528"/>
      <c r="AWJ1661" s="1528"/>
      <c r="AWK1661" s="1528"/>
      <c r="AWL1661" s="1650"/>
      <c r="AWM1661" s="1528"/>
      <c r="AWN1661" s="1649"/>
      <c r="AWO1661" s="1650"/>
      <c r="AWP1661" s="1528"/>
      <c r="AWQ1661" s="1528"/>
      <c r="AWR1661" s="1528"/>
      <c r="AWS1661" s="1528"/>
      <c r="AWT1661" s="1650"/>
      <c r="AWU1661" s="1528"/>
      <c r="AWV1661" s="1649"/>
      <c r="AWW1661" s="1650"/>
      <c r="AWX1661" s="1528"/>
      <c r="AWY1661" s="1528"/>
      <c r="AWZ1661" s="1528"/>
      <c r="AXA1661" s="1528"/>
      <c r="AXB1661" s="1650"/>
      <c r="AXC1661" s="1528"/>
      <c r="AXD1661" s="1649"/>
      <c r="AXE1661" s="1650"/>
      <c r="AXF1661" s="1528"/>
      <c r="AXG1661" s="1528"/>
      <c r="AXH1661" s="1528"/>
      <c r="AXI1661" s="1528"/>
      <c r="AXJ1661" s="1650"/>
      <c r="AXK1661" s="1528"/>
      <c r="AXL1661" s="1649"/>
      <c r="AXM1661" s="1650"/>
      <c r="AXN1661" s="1528"/>
      <c r="AXO1661" s="1528"/>
      <c r="AXP1661" s="1528"/>
      <c r="AXQ1661" s="1528"/>
      <c r="AXR1661" s="1650"/>
      <c r="AXS1661" s="1528"/>
      <c r="AXT1661" s="1649"/>
      <c r="AXU1661" s="1650"/>
      <c r="AXV1661" s="1528"/>
      <c r="AXW1661" s="1528"/>
      <c r="AXX1661" s="1528"/>
      <c r="AXY1661" s="1528"/>
      <c r="AXZ1661" s="1650"/>
      <c r="AYA1661" s="1528"/>
      <c r="AYB1661" s="1649"/>
      <c r="AYC1661" s="1650"/>
      <c r="AYD1661" s="1528"/>
      <c r="AYE1661" s="1528"/>
      <c r="AYF1661" s="1528"/>
      <c r="AYG1661" s="1528"/>
      <c r="AYH1661" s="1650"/>
      <c r="AYI1661" s="1528"/>
      <c r="AYJ1661" s="1649"/>
      <c r="AYK1661" s="1650"/>
      <c r="AYL1661" s="1528"/>
      <c r="AYM1661" s="1528"/>
      <c r="AYN1661" s="1528"/>
      <c r="AYO1661" s="1528"/>
      <c r="AYP1661" s="1650"/>
      <c r="AYQ1661" s="1528"/>
      <c r="AYR1661" s="1649"/>
      <c r="AYS1661" s="1650"/>
      <c r="AYT1661" s="1528"/>
      <c r="AYU1661" s="1528"/>
      <c r="AYV1661" s="1528"/>
      <c r="AYW1661" s="1528"/>
      <c r="AYX1661" s="1650"/>
      <c r="AYY1661" s="1528"/>
      <c r="AYZ1661" s="1649"/>
      <c r="AZA1661" s="1650"/>
      <c r="AZB1661" s="1528"/>
      <c r="AZC1661" s="1528"/>
      <c r="AZD1661" s="1528"/>
      <c r="AZE1661" s="1528"/>
      <c r="AZF1661" s="1650"/>
      <c r="AZG1661" s="1528"/>
      <c r="AZH1661" s="1649"/>
      <c r="AZI1661" s="1650"/>
      <c r="AZJ1661" s="1528"/>
      <c r="AZK1661" s="1528"/>
      <c r="AZL1661" s="1528"/>
      <c r="AZM1661" s="1528"/>
      <c r="AZN1661" s="1650"/>
      <c r="AZO1661" s="1528"/>
      <c r="AZP1661" s="1649"/>
      <c r="AZQ1661" s="1650"/>
      <c r="AZR1661" s="1528"/>
      <c r="AZS1661" s="1528"/>
      <c r="AZT1661" s="1528"/>
      <c r="AZU1661" s="1528"/>
      <c r="AZV1661" s="1650"/>
      <c r="AZW1661" s="1528"/>
      <c r="AZX1661" s="1649"/>
      <c r="AZY1661" s="1650"/>
      <c r="AZZ1661" s="1528"/>
      <c r="BAA1661" s="1528"/>
      <c r="BAB1661" s="1528"/>
      <c r="BAC1661" s="1528"/>
      <c r="BAD1661" s="1650"/>
      <c r="BAE1661" s="1528"/>
      <c r="BAF1661" s="1649"/>
      <c r="BAG1661" s="1650"/>
      <c r="BAH1661" s="1528"/>
      <c r="BAI1661" s="1528"/>
      <c r="BAJ1661" s="1528"/>
      <c r="BAK1661" s="1528"/>
      <c r="BAL1661" s="1650"/>
      <c r="BAM1661" s="1528"/>
      <c r="BAN1661" s="1649"/>
      <c r="BAO1661" s="1650"/>
      <c r="BAP1661" s="1528"/>
      <c r="BAQ1661" s="1528"/>
      <c r="BAR1661" s="1528"/>
      <c r="BAS1661" s="1528"/>
      <c r="BAT1661" s="1650"/>
      <c r="BAU1661" s="1528"/>
      <c r="BAV1661" s="1649"/>
      <c r="BAW1661" s="1650"/>
      <c r="BAX1661" s="1528"/>
      <c r="BAY1661" s="1528"/>
      <c r="BAZ1661" s="1528"/>
      <c r="BBA1661" s="1528"/>
      <c r="BBB1661" s="1650"/>
      <c r="BBC1661" s="1528"/>
      <c r="BBD1661" s="1649"/>
      <c r="BBE1661" s="1650"/>
      <c r="BBF1661" s="1528"/>
      <c r="BBG1661" s="1528"/>
      <c r="BBH1661" s="1528"/>
      <c r="BBI1661" s="1528"/>
      <c r="BBJ1661" s="1650"/>
      <c r="BBK1661" s="1528"/>
      <c r="BBL1661" s="1649"/>
      <c r="BBM1661" s="1650"/>
      <c r="BBN1661" s="1528"/>
      <c r="BBO1661" s="1528"/>
      <c r="BBP1661" s="1528"/>
      <c r="BBQ1661" s="1528"/>
      <c r="BBR1661" s="1650"/>
      <c r="BBS1661" s="1528"/>
      <c r="BBT1661" s="1649"/>
      <c r="BBU1661" s="1650"/>
      <c r="BBV1661" s="1528"/>
      <c r="BBW1661" s="1528"/>
      <c r="BBX1661" s="1528"/>
      <c r="BBY1661" s="1528"/>
      <c r="BBZ1661" s="1650"/>
      <c r="BCA1661" s="1528"/>
      <c r="BCB1661" s="1649"/>
      <c r="BCC1661" s="1650"/>
      <c r="BCD1661" s="1528"/>
      <c r="BCE1661" s="1528"/>
      <c r="BCF1661" s="1528"/>
      <c r="BCG1661" s="1528"/>
      <c r="BCH1661" s="1650"/>
      <c r="BCI1661" s="1528"/>
      <c r="BCJ1661" s="1649"/>
      <c r="BCK1661" s="1650"/>
      <c r="BCL1661" s="1528"/>
      <c r="BCM1661" s="1528"/>
      <c r="BCN1661" s="1528"/>
      <c r="BCO1661" s="1528"/>
      <c r="BCP1661" s="1650"/>
      <c r="BCQ1661" s="1528"/>
      <c r="BCR1661" s="1649"/>
      <c r="BCS1661" s="1650"/>
      <c r="BCT1661" s="1528"/>
      <c r="BCU1661" s="1528"/>
      <c r="BCV1661" s="1528"/>
      <c r="BCW1661" s="1528"/>
      <c r="BCX1661" s="1650"/>
      <c r="BCY1661" s="1528"/>
      <c r="BCZ1661" s="1649"/>
      <c r="BDA1661" s="1650"/>
      <c r="BDB1661" s="1528"/>
      <c r="BDC1661" s="1528"/>
      <c r="BDD1661" s="1528"/>
      <c r="BDE1661" s="1528"/>
      <c r="BDF1661" s="1650"/>
      <c r="BDG1661" s="1528"/>
      <c r="BDH1661" s="1649"/>
      <c r="BDI1661" s="1650"/>
      <c r="BDJ1661" s="1528"/>
      <c r="BDK1661" s="1528"/>
      <c r="BDL1661" s="1528"/>
      <c r="BDM1661" s="1528"/>
      <c r="BDN1661" s="1650"/>
      <c r="BDO1661" s="1528"/>
      <c r="BDP1661" s="1649"/>
      <c r="BDQ1661" s="1650"/>
      <c r="BDR1661" s="1528"/>
      <c r="BDS1661" s="1528"/>
      <c r="BDT1661" s="1528"/>
      <c r="BDU1661" s="1528"/>
      <c r="BDV1661" s="1650"/>
      <c r="BDW1661" s="1528"/>
      <c r="BDX1661" s="1649"/>
      <c r="BDY1661" s="1650"/>
      <c r="BDZ1661" s="1528"/>
      <c r="BEA1661" s="1528"/>
      <c r="BEB1661" s="1528"/>
      <c r="BEC1661" s="1528"/>
      <c r="BED1661" s="1650"/>
      <c r="BEE1661" s="1528"/>
      <c r="BEF1661" s="1649"/>
      <c r="BEG1661" s="1650"/>
      <c r="BEH1661" s="1528"/>
      <c r="BEI1661" s="1528"/>
      <c r="BEJ1661" s="1528"/>
      <c r="BEK1661" s="1528"/>
      <c r="BEL1661" s="1650"/>
      <c r="BEM1661" s="1528"/>
      <c r="BEN1661" s="1649"/>
      <c r="BEO1661" s="1650"/>
      <c r="BEP1661" s="1528"/>
      <c r="BEQ1661" s="1528"/>
      <c r="BER1661" s="1528"/>
      <c r="BES1661" s="1528"/>
      <c r="BET1661" s="1650"/>
      <c r="BEU1661" s="1528"/>
      <c r="BEV1661" s="1649"/>
      <c r="BEW1661" s="1650"/>
      <c r="BEX1661" s="1528"/>
      <c r="BEY1661" s="1528"/>
      <c r="BEZ1661" s="1528"/>
      <c r="BFA1661" s="1528"/>
      <c r="BFB1661" s="1650"/>
      <c r="BFC1661" s="1528"/>
      <c r="BFD1661" s="1649"/>
      <c r="BFE1661" s="1650"/>
      <c r="BFF1661" s="1528"/>
      <c r="BFG1661" s="1528"/>
      <c r="BFH1661" s="1528"/>
      <c r="BFI1661" s="1528"/>
      <c r="BFJ1661" s="1650"/>
      <c r="BFK1661" s="1528"/>
      <c r="BFL1661" s="1649"/>
      <c r="BFM1661" s="1650"/>
      <c r="BFN1661" s="1528"/>
      <c r="BFO1661" s="1528"/>
      <c r="BFP1661" s="1528"/>
      <c r="BFQ1661" s="1528"/>
      <c r="BFR1661" s="1650"/>
      <c r="BFS1661" s="1528"/>
      <c r="BFT1661" s="1649"/>
      <c r="BFU1661" s="1650"/>
      <c r="BFV1661" s="1528"/>
      <c r="BFW1661" s="1528"/>
      <c r="BFX1661" s="1528"/>
      <c r="BFY1661" s="1528"/>
      <c r="BFZ1661" s="1650"/>
      <c r="BGA1661" s="1528"/>
      <c r="BGB1661" s="1649"/>
      <c r="BGC1661" s="1650"/>
      <c r="BGD1661" s="1528"/>
      <c r="BGE1661" s="1528"/>
      <c r="BGF1661" s="1528"/>
      <c r="BGG1661" s="1528"/>
      <c r="BGH1661" s="1650"/>
      <c r="BGI1661" s="1528"/>
      <c r="BGJ1661" s="1649"/>
      <c r="BGK1661" s="1650"/>
      <c r="BGL1661" s="1528"/>
      <c r="BGM1661" s="1528"/>
      <c r="BGN1661" s="1528"/>
      <c r="BGO1661" s="1528"/>
      <c r="BGP1661" s="1650"/>
      <c r="BGQ1661" s="1528"/>
      <c r="BGR1661" s="1649"/>
      <c r="BGS1661" s="1650"/>
      <c r="BGT1661" s="1528"/>
      <c r="BGU1661" s="1528"/>
      <c r="BGV1661" s="1528"/>
      <c r="BGW1661" s="1528"/>
      <c r="BGX1661" s="1650"/>
      <c r="BGY1661" s="1528"/>
      <c r="BGZ1661" s="1649"/>
      <c r="BHA1661" s="1650"/>
      <c r="BHB1661" s="1528"/>
      <c r="BHC1661" s="1528"/>
      <c r="BHD1661" s="1528"/>
      <c r="BHE1661" s="1528"/>
      <c r="BHF1661" s="1650"/>
      <c r="BHG1661" s="1528"/>
      <c r="BHH1661" s="1649"/>
      <c r="BHI1661" s="1650"/>
      <c r="BHJ1661" s="1528"/>
      <c r="BHK1661" s="1528"/>
      <c r="BHL1661" s="1528"/>
      <c r="BHM1661" s="1528"/>
      <c r="BHN1661" s="1650"/>
      <c r="BHO1661" s="1528"/>
      <c r="BHP1661" s="1649"/>
      <c r="BHQ1661" s="1650"/>
      <c r="BHR1661" s="1528"/>
      <c r="BHS1661" s="1528"/>
      <c r="BHT1661" s="1528"/>
      <c r="BHU1661" s="1528"/>
      <c r="BHV1661" s="1650"/>
      <c r="BHW1661" s="1528"/>
      <c r="BHX1661" s="1649"/>
      <c r="BHY1661" s="1650"/>
      <c r="BHZ1661" s="1528"/>
      <c r="BIA1661" s="1528"/>
      <c r="BIB1661" s="1528"/>
      <c r="BIC1661" s="1528"/>
      <c r="BID1661" s="1650"/>
      <c r="BIE1661" s="1528"/>
      <c r="BIF1661" s="1649"/>
      <c r="BIG1661" s="1650"/>
      <c r="BIH1661" s="1528"/>
      <c r="BII1661" s="1528"/>
      <c r="BIJ1661" s="1528"/>
      <c r="BIK1661" s="1528"/>
      <c r="BIL1661" s="1650"/>
      <c r="BIM1661" s="1528"/>
      <c r="BIN1661" s="1649"/>
      <c r="BIO1661" s="1650"/>
      <c r="BIP1661" s="1528"/>
      <c r="BIQ1661" s="1528"/>
      <c r="BIR1661" s="1528"/>
      <c r="BIS1661" s="1528"/>
      <c r="BIT1661" s="1650"/>
      <c r="BIU1661" s="1528"/>
      <c r="BIV1661" s="1649"/>
      <c r="BIW1661" s="1650"/>
      <c r="BIX1661" s="1528"/>
      <c r="BIY1661" s="1528"/>
      <c r="BIZ1661" s="1528"/>
      <c r="BJA1661" s="1528"/>
      <c r="BJB1661" s="1650"/>
      <c r="BJC1661" s="1528"/>
      <c r="BJD1661" s="1649"/>
      <c r="BJE1661" s="1650"/>
      <c r="BJF1661" s="1528"/>
      <c r="BJG1661" s="1528"/>
      <c r="BJH1661" s="1528"/>
      <c r="BJI1661" s="1528"/>
      <c r="BJJ1661" s="1650"/>
      <c r="BJK1661" s="1528"/>
      <c r="BJL1661" s="1649"/>
      <c r="BJM1661" s="1650"/>
      <c r="BJN1661" s="1528"/>
      <c r="BJO1661" s="1528"/>
      <c r="BJP1661" s="1528"/>
      <c r="BJQ1661" s="1528"/>
      <c r="BJR1661" s="1650"/>
      <c r="BJS1661" s="1528"/>
      <c r="BJT1661" s="1649"/>
      <c r="BJU1661" s="1650"/>
      <c r="BJV1661" s="1528"/>
      <c r="BJW1661" s="1528"/>
      <c r="BJX1661" s="1528"/>
      <c r="BJY1661" s="1528"/>
      <c r="BJZ1661" s="1650"/>
      <c r="BKA1661" s="1528"/>
      <c r="BKB1661" s="1649"/>
      <c r="BKC1661" s="1650"/>
      <c r="BKD1661" s="1528"/>
      <c r="BKE1661" s="1528"/>
      <c r="BKF1661" s="1528"/>
      <c r="BKG1661" s="1528"/>
      <c r="BKH1661" s="1650"/>
      <c r="BKI1661" s="1528"/>
      <c r="BKJ1661" s="1649"/>
      <c r="BKK1661" s="1650"/>
      <c r="BKL1661" s="1528"/>
      <c r="BKM1661" s="1528"/>
      <c r="BKN1661" s="1528"/>
      <c r="BKO1661" s="1528"/>
      <c r="BKP1661" s="1650"/>
      <c r="BKQ1661" s="1528"/>
      <c r="BKR1661" s="1649"/>
      <c r="BKS1661" s="1650"/>
      <c r="BKT1661" s="1528"/>
      <c r="BKU1661" s="1528"/>
      <c r="BKV1661" s="1528"/>
      <c r="BKW1661" s="1528"/>
      <c r="BKX1661" s="1650"/>
      <c r="BKY1661" s="1528"/>
      <c r="BKZ1661" s="1649"/>
      <c r="BLA1661" s="1650"/>
      <c r="BLB1661" s="1528"/>
      <c r="BLC1661" s="1528"/>
      <c r="BLD1661" s="1528"/>
      <c r="BLE1661" s="1528"/>
      <c r="BLF1661" s="1650"/>
      <c r="BLG1661" s="1528"/>
      <c r="BLH1661" s="1649"/>
      <c r="BLI1661" s="1650"/>
      <c r="BLJ1661" s="1528"/>
      <c r="BLK1661" s="1528"/>
      <c r="BLL1661" s="1528"/>
      <c r="BLM1661" s="1528"/>
      <c r="BLN1661" s="1650"/>
      <c r="BLO1661" s="1528"/>
      <c r="BLP1661" s="1649"/>
      <c r="BLQ1661" s="1650"/>
      <c r="BLR1661" s="1528"/>
      <c r="BLS1661" s="1528"/>
      <c r="BLT1661" s="1528"/>
      <c r="BLU1661" s="1528"/>
      <c r="BLV1661" s="1650"/>
      <c r="BLW1661" s="1528"/>
      <c r="BLX1661" s="1649"/>
      <c r="BLY1661" s="1650"/>
      <c r="BLZ1661" s="1528"/>
      <c r="BMA1661" s="1528"/>
      <c r="BMB1661" s="1528"/>
      <c r="BMC1661" s="1528"/>
      <c r="BMD1661" s="1650"/>
      <c r="BME1661" s="1528"/>
      <c r="BMF1661" s="1649"/>
      <c r="BMG1661" s="1650"/>
      <c r="BMH1661" s="1528"/>
      <c r="BMI1661" s="1528"/>
      <c r="BMJ1661" s="1528"/>
      <c r="BMK1661" s="1528"/>
      <c r="BML1661" s="1650"/>
      <c r="BMM1661" s="1528"/>
      <c r="BMN1661" s="1649"/>
      <c r="BMO1661" s="1650"/>
      <c r="BMP1661" s="1528"/>
      <c r="BMQ1661" s="1528"/>
      <c r="BMR1661" s="1528"/>
      <c r="BMS1661" s="1528"/>
      <c r="BMT1661" s="1650"/>
      <c r="BMU1661" s="1528"/>
      <c r="BMV1661" s="1649"/>
      <c r="BMW1661" s="1650"/>
      <c r="BMX1661" s="1528"/>
      <c r="BMY1661" s="1528"/>
      <c r="BMZ1661" s="1528"/>
      <c r="BNA1661" s="1528"/>
      <c r="BNB1661" s="1650"/>
      <c r="BNC1661" s="1528"/>
      <c r="BND1661" s="1649"/>
      <c r="BNE1661" s="1650"/>
      <c r="BNF1661" s="1528"/>
      <c r="BNG1661" s="1528"/>
      <c r="BNH1661" s="1528"/>
      <c r="BNI1661" s="1528"/>
      <c r="BNJ1661" s="1650"/>
      <c r="BNK1661" s="1528"/>
      <c r="BNL1661" s="1649"/>
      <c r="BNM1661" s="1650"/>
      <c r="BNN1661" s="1528"/>
      <c r="BNO1661" s="1528"/>
      <c r="BNP1661" s="1528"/>
      <c r="BNQ1661" s="1528"/>
      <c r="BNR1661" s="1650"/>
      <c r="BNS1661" s="1528"/>
      <c r="BNT1661" s="1649"/>
      <c r="BNU1661" s="1650"/>
      <c r="BNV1661" s="1528"/>
      <c r="BNW1661" s="1528"/>
      <c r="BNX1661" s="1528"/>
      <c r="BNY1661" s="1528"/>
      <c r="BNZ1661" s="1650"/>
      <c r="BOA1661" s="1528"/>
      <c r="BOB1661" s="1649"/>
      <c r="BOC1661" s="1650"/>
      <c r="BOD1661" s="1528"/>
      <c r="BOE1661" s="1528"/>
      <c r="BOF1661" s="1528"/>
      <c r="BOG1661" s="1528"/>
      <c r="BOH1661" s="1650"/>
      <c r="BOI1661" s="1528"/>
      <c r="BOJ1661" s="1649"/>
      <c r="BOK1661" s="1650"/>
      <c r="BOL1661" s="1528"/>
      <c r="BOM1661" s="1528"/>
      <c r="BON1661" s="1528"/>
      <c r="BOO1661" s="1528"/>
      <c r="BOP1661" s="1650"/>
      <c r="BOQ1661" s="1528"/>
      <c r="BOR1661" s="1649"/>
      <c r="BOS1661" s="1650"/>
      <c r="BOT1661" s="1528"/>
      <c r="BOU1661" s="1528"/>
      <c r="BOV1661" s="1528"/>
      <c r="BOW1661" s="1528"/>
      <c r="BOX1661" s="1650"/>
      <c r="BOY1661" s="1528"/>
      <c r="BOZ1661" s="1649"/>
      <c r="BPA1661" s="1650"/>
      <c r="BPB1661" s="1528"/>
      <c r="BPC1661" s="1528"/>
      <c r="BPD1661" s="1528"/>
      <c r="BPE1661" s="1528"/>
      <c r="BPF1661" s="1650"/>
      <c r="BPG1661" s="1528"/>
      <c r="BPH1661" s="1649"/>
      <c r="BPI1661" s="1650"/>
      <c r="BPJ1661" s="1528"/>
      <c r="BPK1661" s="1528"/>
      <c r="BPL1661" s="1528"/>
      <c r="BPM1661" s="1528"/>
      <c r="BPN1661" s="1650"/>
      <c r="BPO1661" s="1528"/>
      <c r="BPP1661" s="1649"/>
      <c r="BPQ1661" s="1650"/>
      <c r="BPR1661" s="1528"/>
      <c r="BPS1661" s="1528"/>
      <c r="BPT1661" s="1528"/>
      <c r="BPU1661" s="1528"/>
      <c r="BPV1661" s="1650"/>
      <c r="BPW1661" s="1528"/>
      <c r="BPX1661" s="1649"/>
      <c r="BPY1661" s="1650"/>
      <c r="BPZ1661" s="1528"/>
      <c r="BQA1661" s="1528"/>
      <c r="BQB1661" s="1528"/>
      <c r="BQC1661" s="1528"/>
      <c r="BQD1661" s="1650"/>
      <c r="BQE1661" s="1528"/>
      <c r="BQF1661" s="1649"/>
      <c r="BQG1661" s="1650"/>
      <c r="BQH1661" s="1528"/>
      <c r="BQI1661" s="1528"/>
      <c r="BQJ1661" s="1528"/>
      <c r="BQK1661" s="1528"/>
      <c r="BQL1661" s="1650"/>
      <c r="BQM1661" s="1528"/>
      <c r="BQN1661" s="1649"/>
      <c r="BQO1661" s="1650"/>
      <c r="BQP1661" s="1528"/>
      <c r="BQQ1661" s="1528"/>
      <c r="BQR1661" s="1528"/>
      <c r="BQS1661" s="1528"/>
      <c r="BQT1661" s="1650"/>
      <c r="BQU1661" s="1528"/>
      <c r="BQV1661" s="1649"/>
      <c r="BQW1661" s="1650"/>
      <c r="BQX1661" s="1528"/>
      <c r="BQY1661" s="1528"/>
      <c r="BQZ1661" s="1528"/>
      <c r="BRA1661" s="1528"/>
      <c r="BRB1661" s="1650"/>
      <c r="BRC1661" s="1528"/>
      <c r="BRD1661" s="1649"/>
      <c r="BRE1661" s="1650"/>
      <c r="BRF1661" s="1528"/>
      <c r="BRG1661" s="1528"/>
      <c r="BRH1661" s="1528"/>
      <c r="BRI1661" s="1528"/>
      <c r="BRJ1661" s="1650"/>
      <c r="BRK1661" s="1528"/>
      <c r="BRL1661" s="1649"/>
      <c r="BRM1661" s="1650"/>
      <c r="BRN1661" s="1528"/>
      <c r="BRO1661" s="1528"/>
      <c r="BRP1661" s="1528"/>
      <c r="BRQ1661" s="1528"/>
      <c r="BRR1661" s="1650"/>
      <c r="BRS1661" s="1528"/>
      <c r="BRT1661" s="1649"/>
      <c r="BRU1661" s="1650"/>
      <c r="BRV1661" s="1528"/>
      <c r="BRW1661" s="1528"/>
      <c r="BRX1661" s="1528"/>
      <c r="BRY1661" s="1528"/>
      <c r="BRZ1661" s="1650"/>
      <c r="BSA1661" s="1528"/>
      <c r="BSB1661" s="1649"/>
      <c r="BSC1661" s="1650"/>
      <c r="BSD1661" s="1528"/>
      <c r="BSE1661" s="1528"/>
      <c r="BSF1661" s="1528"/>
      <c r="BSG1661" s="1528"/>
      <c r="BSH1661" s="1650"/>
      <c r="BSI1661" s="1528"/>
      <c r="BSJ1661" s="1649"/>
      <c r="BSK1661" s="1650"/>
      <c r="BSL1661" s="1528"/>
      <c r="BSM1661" s="1528"/>
      <c r="BSN1661" s="1528"/>
      <c r="BSO1661" s="1528"/>
      <c r="BSP1661" s="1650"/>
      <c r="BSQ1661" s="1528"/>
      <c r="BSR1661" s="1649"/>
      <c r="BSS1661" s="1650"/>
      <c r="BST1661" s="1528"/>
      <c r="BSU1661" s="1528"/>
      <c r="BSV1661" s="1528"/>
      <c r="BSW1661" s="1528"/>
      <c r="BSX1661" s="1650"/>
      <c r="BSY1661" s="1528"/>
      <c r="BSZ1661" s="1649"/>
      <c r="BTA1661" s="1650"/>
      <c r="BTB1661" s="1528"/>
      <c r="BTC1661" s="1528"/>
      <c r="BTD1661" s="1528"/>
      <c r="BTE1661" s="1528"/>
      <c r="BTF1661" s="1650"/>
      <c r="BTG1661" s="1528"/>
      <c r="BTH1661" s="1649"/>
      <c r="BTI1661" s="1650"/>
      <c r="BTJ1661" s="1528"/>
      <c r="BTK1661" s="1528"/>
      <c r="BTL1661" s="1528"/>
      <c r="BTM1661" s="1528"/>
      <c r="BTN1661" s="1650"/>
      <c r="BTO1661" s="1528"/>
      <c r="BTP1661" s="1649"/>
      <c r="BTQ1661" s="1650"/>
      <c r="BTR1661" s="1528"/>
      <c r="BTS1661" s="1528"/>
      <c r="BTT1661" s="1528"/>
      <c r="BTU1661" s="1528"/>
      <c r="BTV1661" s="1650"/>
      <c r="BTW1661" s="1528"/>
      <c r="BTX1661" s="1649"/>
      <c r="BTY1661" s="1650"/>
      <c r="BTZ1661" s="1528"/>
      <c r="BUA1661" s="1528"/>
      <c r="BUB1661" s="1528"/>
      <c r="BUC1661" s="1528"/>
      <c r="BUD1661" s="1650"/>
      <c r="BUE1661" s="1528"/>
      <c r="BUF1661" s="1649"/>
      <c r="BUG1661" s="1650"/>
      <c r="BUH1661" s="1528"/>
      <c r="BUI1661" s="1528"/>
      <c r="BUJ1661" s="1528"/>
      <c r="BUK1661" s="1528"/>
      <c r="BUL1661" s="1650"/>
      <c r="BUM1661" s="1528"/>
      <c r="BUN1661" s="1649"/>
      <c r="BUO1661" s="1650"/>
      <c r="BUP1661" s="1528"/>
      <c r="BUQ1661" s="1528"/>
      <c r="BUR1661" s="1528"/>
      <c r="BUS1661" s="1528"/>
      <c r="BUT1661" s="1650"/>
      <c r="BUU1661" s="1528"/>
      <c r="BUV1661" s="1649"/>
      <c r="BUW1661" s="1650"/>
      <c r="BUX1661" s="1528"/>
      <c r="BUY1661" s="1528"/>
      <c r="BUZ1661" s="1528"/>
      <c r="BVA1661" s="1528"/>
      <c r="BVB1661" s="1650"/>
      <c r="BVC1661" s="1528"/>
      <c r="BVD1661" s="1649"/>
      <c r="BVE1661" s="1650"/>
      <c r="BVF1661" s="1528"/>
      <c r="BVG1661" s="1528"/>
      <c r="BVH1661" s="1528"/>
      <c r="BVI1661" s="1528"/>
      <c r="BVJ1661" s="1650"/>
      <c r="BVK1661" s="1528"/>
      <c r="BVL1661" s="1649"/>
      <c r="BVM1661" s="1650"/>
      <c r="BVN1661" s="1528"/>
      <c r="BVO1661" s="1528"/>
      <c r="BVP1661" s="1528"/>
      <c r="BVQ1661" s="1528"/>
      <c r="BVR1661" s="1650"/>
      <c r="BVS1661" s="1528"/>
      <c r="BVT1661" s="1649"/>
      <c r="BVU1661" s="1650"/>
      <c r="BVV1661" s="1528"/>
      <c r="BVW1661" s="1528"/>
      <c r="BVX1661" s="1528"/>
      <c r="BVY1661" s="1528"/>
      <c r="BVZ1661" s="1650"/>
      <c r="BWA1661" s="1528"/>
      <c r="BWB1661" s="1649"/>
      <c r="BWC1661" s="1650"/>
      <c r="BWD1661" s="1528"/>
      <c r="BWE1661" s="1528"/>
      <c r="BWF1661" s="1528"/>
      <c r="BWG1661" s="1528"/>
      <c r="BWH1661" s="1650"/>
      <c r="BWI1661" s="1528"/>
      <c r="BWJ1661" s="1649"/>
      <c r="BWK1661" s="1650"/>
      <c r="BWL1661" s="1528"/>
      <c r="BWM1661" s="1528"/>
      <c r="BWN1661" s="1528"/>
      <c r="BWO1661" s="1528"/>
      <c r="BWP1661" s="1650"/>
      <c r="BWQ1661" s="1528"/>
      <c r="BWR1661" s="1649"/>
      <c r="BWS1661" s="1650"/>
      <c r="BWT1661" s="1528"/>
      <c r="BWU1661" s="1528"/>
      <c r="BWV1661" s="1528"/>
      <c r="BWW1661" s="1528"/>
      <c r="BWX1661" s="1650"/>
      <c r="BWY1661" s="1528"/>
      <c r="BWZ1661" s="1649"/>
      <c r="BXA1661" s="1650"/>
      <c r="BXB1661" s="1528"/>
      <c r="BXC1661" s="1528"/>
      <c r="BXD1661" s="1528"/>
      <c r="BXE1661" s="1528"/>
      <c r="BXF1661" s="1650"/>
      <c r="BXG1661" s="1528"/>
      <c r="BXH1661" s="1649"/>
      <c r="BXI1661" s="1650"/>
      <c r="BXJ1661" s="1528"/>
      <c r="BXK1661" s="1528"/>
      <c r="BXL1661" s="1528"/>
      <c r="BXM1661" s="1528"/>
      <c r="BXN1661" s="1650"/>
      <c r="BXO1661" s="1528"/>
      <c r="BXP1661" s="1649"/>
      <c r="BXQ1661" s="1650"/>
      <c r="BXR1661" s="1528"/>
      <c r="BXS1661" s="1528"/>
      <c r="BXT1661" s="1528"/>
      <c r="BXU1661" s="1528"/>
      <c r="BXV1661" s="1650"/>
      <c r="BXW1661" s="1528"/>
      <c r="BXX1661" s="1649"/>
      <c r="BXY1661" s="1650"/>
      <c r="BXZ1661" s="1528"/>
      <c r="BYA1661" s="1528"/>
      <c r="BYB1661" s="1528"/>
      <c r="BYC1661" s="1528"/>
      <c r="BYD1661" s="1650"/>
      <c r="BYE1661" s="1528"/>
      <c r="BYF1661" s="1649"/>
      <c r="BYG1661" s="1650"/>
      <c r="BYH1661" s="1528"/>
      <c r="BYI1661" s="1528"/>
      <c r="BYJ1661" s="1528"/>
      <c r="BYK1661" s="1528"/>
      <c r="BYL1661" s="1650"/>
      <c r="BYM1661" s="1528"/>
      <c r="BYN1661" s="1649"/>
      <c r="BYO1661" s="1650"/>
      <c r="BYP1661" s="1528"/>
      <c r="BYQ1661" s="1528"/>
      <c r="BYR1661" s="1528"/>
      <c r="BYS1661" s="1528"/>
      <c r="BYT1661" s="1650"/>
      <c r="BYU1661" s="1528"/>
      <c r="BYV1661" s="1649"/>
      <c r="BYW1661" s="1650"/>
      <c r="BYX1661" s="1528"/>
      <c r="BYY1661" s="1528"/>
      <c r="BYZ1661" s="1528"/>
      <c r="BZA1661" s="1528"/>
      <c r="BZB1661" s="1650"/>
      <c r="BZC1661" s="1528"/>
      <c r="BZD1661" s="1649"/>
      <c r="BZE1661" s="1650"/>
      <c r="BZF1661" s="1528"/>
      <c r="BZG1661" s="1528"/>
      <c r="BZH1661" s="1528"/>
      <c r="BZI1661" s="1528"/>
      <c r="BZJ1661" s="1650"/>
      <c r="BZK1661" s="1528"/>
      <c r="BZL1661" s="1649"/>
      <c r="BZM1661" s="1650"/>
      <c r="BZN1661" s="1528"/>
      <c r="BZO1661" s="1528"/>
      <c r="BZP1661" s="1528"/>
      <c r="BZQ1661" s="1528"/>
      <c r="BZR1661" s="1650"/>
      <c r="BZS1661" s="1528"/>
      <c r="BZT1661" s="1649"/>
      <c r="BZU1661" s="1650"/>
      <c r="BZV1661" s="1528"/>
      <c r="BZW1661" s="1528"/>
      <c r="BZX1661" s="1528"/>
      <c r="BZY1661" s="1528"/>
      <c r="BZZ1661" s="1650"/>
      <c r="CAA1661" s="1528"/>
      <c r="CAB1661" s="1649"/>
      <c r="CAC1661" s="1650"/>
      <c r="CAD1661" s="1528"/>
      <c r="CAE1661" s="1528"/>
      <c r="CAF1661" s="1528"/>
      <c r="CAG1661" s="1528"/>
      <c r="CAH1661" s="1650"/>
      <c r="CAI1661" s="1528"/>
      <c r="CAJ1661" s="1649"/>
      <c r="CAK1661" s="1650"/>
      <c r="CAL1661" s="1528"/>
      <c r="CAM1661" s="1528"/>
      <c r="CAN1661" s="1528"/>
      <c r="CAO1661" s="1528"/>
      <c r="CAP1661" s="1650"/>
      <c r="CAQ1661" s="1528"/>
      <c r="CAR1661" s="1649"/>
      <c r="CAS1661" s="1650"/>
      <c r="CAT1661" s="1528"/>
      <c r="CAU1661" s="1528"/>
      <c r="CAV1661" s="1528"/>
      <c r="CAW1661" s="1528"/>
      <c r="CAX1661" s="1650"/>
      <c r="CAY1661" s="1528"/>
      <c r="CAZ1661" s="1649"/>
      <c r="CBA1661" s="1650"/>
      <c r="CBB1661" s="1528"/>
      <c r="CBC1661" s="1528"/>
      <c r="CBD1661" s="1528"/>
      <c r="CBE1661" s="1528"/>
      <c r="CBF1661" s="1650"/>
      <c r="CBG1661" s="1528"/>
      <c r="CBH1661" s="1649"/>
      <c r="CBI1661" s="1650"/>
      <c r="CBJ1661" s="1528"/>
      <c r="CBK1661" s="1528"/>
      <c r="CBL1661" s="1528"/>
      <c r="CBM1661" s="1528"/>
      <c r="CBN1661" s="1650"/>
      <c r="CBO1661" s="1528"/>
      <c r="CBP1661" s="1649"/>
      <c r="CBQ1661" s="1650"/>
      <c r="CBR1661" s="1528"/>
      <c r="CBS1661" s="1528"/>
      <c r="CBT1661" s="1528"/>
      <c r="CBU1661" s="1528"/>
      <c r="CBV1661" s="1650"/>
      <c r="CBW1661" s="1528"/>
      <c r="CBX1661" s="1649"/>
      <c r="CBY1661" s="1650"/>
      <c r="CBZ1661" s="1528"/>
      <c r="CCA1661" s="1528"/>
      <c r="CCB1661" s="1528"/>
      <c r="CCC1661" s="1528"/>
      <c r="CCD1661" s="1650"/>
      <c r="CCE1661" s="1528"/>
      <c r="CCF1661" s="1649"/>
      <c r="CCG1661" s="1650"/>
      <c r="CCH1661" s="1528"/>
      <c r="CCI1661" s="1528"/>
      <c r="CCJ1661" s="1528"/>
      <c r="CCK1661" s="1528"/>
      <c r="CCL1661" s="1650"/>
      <c r="CCM1661" s="1528"/>
      <c r="CCN1661" s="1649"/>
      <c r="CCO1661" s="1650"/>
      <c r="CCP1661" s="1528"/>
      <c r="CCQ1661" s="1528"/>
      <c r="CCR1661" s="1528"/>
      <c r="CCS1661" s="1528"/>
      <c r="CCT1661" s="1650"/>
      <c r="CCU1661" s="1528"/>
      <c r="CCV1661" s="1649"/>
      <c r="CCW1661" s="1650"/>
      <c r="CCX1661" s="1528"/>
      <c r="CCY1661" s="1528"/>
      <c r="CCZ1661" s="1528"/>
      <c r="CDA1661" s="1528"/>
      <c r="CDB1661" s="1650"/>
      <c r="CDC1661" s="1528"/>
      <c r="CDD1661" s="1649"/>
      <c r="CDE1661" s="1650"/>
      <c r="CDF1661" s="1528"/>
      <c r="CDG1661" s="1528"/>
      <c r="CDH1661" s="1528"/>
      <c r="CDI1661" s="1528"/>
      <c r="CDJ1661" s="1650"/>
      <c r="CDK1661" s="1528"/>
      <c r="CDL1661" s="1649"/>
      <c r="CDM1661" s="1650"/>
      <c r="CDN1661" s="1528"/>
      <c r="CDO1661" s="1528"/>
      <c r="CDP1661" s="1528"/>
      <c r="CDQ1661" s="1528"/>
      <c r="CDR1661" s="1650"/>
      <c r="CDS1661" s="1528"/>
      <c r="CDT1661" s="1649"/>
      <c r="CDU1661" s="1650"/>
      <c r="CDV1661" s="1528"/>
      <c r="CDW1661" s="1528"/>
      <c r="CDX1661" s="1528"/>
      <c r="CDY1661" s="1528"/>
      <c r="CDZ1661" s="1650"/>
      <c r="CEA1661" s="1528"/>
      <c r="CEB1661" s="1649"/>
      <c r="CEC1661" s="1650"/>
      <c r="CED1661" s="1528"/>
      <c r="CEE1661" s="1528"/>
      <c r="CEF1661" s="1528"/>
      <c r="CEG1661" s="1528"/>
      <c r="CEH1661" s="1650"/>
      <c r="CEI1661" s="1528"/>
      <c r="CEJ1661" s="1649"/>
      <c r="CEK1661" s="1650"/>
      <c r="CEL1661" s="1528"/>
      <c r="CEM1661" s="1528"/>
      <c r="CEN1661" s="1528"/>
      <c r="CEO1661" s="1528"/>
      <c r="CEP1661" s="1650"/>
      <c r="CEQ1661" s="1528"/>
      <c r="CER1661" s="1649"/>
      <c r="CES1661" s="1650"/>
      <c r="CET1661" s="1528"/>
      <c r="CEU1661" s="1528"/>
      <c r="CEV1661" s="1528"/>
      <c r="CEW1661" s="1528"/>
      <c r="CEX1661" s="1650"/>
      <c r="CEY1661" s="1528"/>
      <c r="CEZ1661" s="1649"/>
      <c r="CFA1661" s="1650"/>
      <c r="CFB1661" s="1528"/>
      <c r="CFC1661" s="1528"/>
      <c r="CFD1661" s="1528"/>
      <c r="CFE1661" s="1528"/>
      <c r="CFF1661" s="1650"/>
      <c r="CFG1661" s="1528"/>
      <c r="CFH1661" s="1649"/>
      <c r="CFI1661" s="1650"/>
      <c r="CFJ1661" s="1528"/>
      <c r="CFK1661" s="1528"/>
      <c r="CFL1661" s="1528"/>
      <c r="CFM1661" s="1528"/>
      <c r="CFN1661" s="1650"/>
      <c r="CFO1661" s="1528"/>
      <c r="CFP1661" s="1649"/>
      <c r="CFQ1661" s="1650"/>
      <c r="CFR1661" s="1528"/>
      <c r="CFS1661" s="1528"/>
      <c r="CFT1661" s="1528"/>
      <c r="CFU1661" s="1528"/>
      <c r="CFV1661" s="1650"/>
      <c r="CFW1661" s="1528"/>
      <c r="CFX1661" s="1649"/>
      <c r="CFY1661" s="1650"/>
      <c r="CFZ1661" s="1528"/>
      <c r="CGA1661" s="1528"/>
      <c r="CGB1661" s="1528"/>
      <c r="CGC1661" s="1528"/>
      <c r="CGD1661" s="1650"/>
      <c r="CGE1661" s="1528"/>
      <c r="CGF1661" s="1649"/>
      <c r="CGG1661" s="1650"/>
      <c r="CGH1661" s="1528"/>
      <c r="CGI1661" s="1528"/>
      <c r="CGJ1661" s="1528"/>
      <c r="CGK1661" s="1528"/>
      <c r="CGL1661" s="1650"/>
      <c r="CGM1661" s="1528"/>
      <c r="CGN1661" s="1649"/>
      <c r="CGO1661" s="1650"/>
      <c r="CGP1661" s="1528"/>
      <c r="CGQ1661" s="1528"/>
      <c r="CGR1661" s="1528"/>
      <c r="CGS1661" s="1528"/>
      <c r="CGT1661" s="1650"/>
      <c r="CGU1661" s="1528"/>
      <c r="CGV1661" s="1649"/>
      <c r="CGW1661" s="1650"/>
      <c r="CGX1661" s="1528"/>
      <c r="CGY1661" s="1528"/>
      <c r="CGZ1661" s="1528"/>
      <c r="CHA1661" s="1528"/>
      <c r="CHB1661" s="1650"/>
      <c r="CHC1661" s="1528"/>
      <c r="CHD1661" s="1649"/>
      <c r="CHE1661" s="1650"/>
      <c r="CHF1661" s="1528"/>
      <c r="CHG1661" s="1528"/>
      <c r="CHH1661" s="1528"/>
      <c r="CHI1661" s="1528"/>
      <c r="CHJ1661" s="1650"/>
      <c r="CHK1661" s="1528"/>
      <c r="CHL1661" s="1649"/>
      <c r="CHM1661" s="1650"/>
      <c r="CHN1661" s="1528"/>
      <c r="CHO1661" s="1528"/>
      <c r="CHP1661" s="1528"/>
      <c r="CHQ1661" s="1528"/>
      <c r="CHR1661" s="1650"/>
      <c r="CHS1661" s="1528"/>
      <c r="CHT1661" s="1649"/>
      <c r="CHU1661" s="1650"/>
      <c r="CHV1661" s="1528"/>
      <c r="CHW1661" s="1528"/>
      <c r="CHX1661" s="1528"/>
      <c r="CHY1661" s="1528"/>
      <c r="CHZ1661" s="1650"/>
      <c r="CIA1661" s="1528"/>
      <c r="CIB1661" s="1649"/>
      <c r="CIC1661" s="1650"/>
      <c r="CID1661" s="1528"/>
      <c r="CIE1661" s="1528"/>
      <c r="CIF1661" s="1528"/>
      <c r="CIG1661" s="1528"/>
      <c r="CIH1661" s="1650"/>
      <c r="CII1661" s="1528"/>
      <c r="CIJ1661" s="1649"/>
      <c r="CIK1661" s="1650"/>
      <c r="CIL1661" s="1528"/>
      <c r="CIM1661" s="1528"/>
      <c r="CIN1661" s="1528"/>
      <c r="CIO1661" s="1528"/>
      <c r="CIP1661" s="1650"/>
      <c r="CIQ1661" s="1528"/>
      <c r="CIR1661" s="1649"/>
      <c r="CIS1661" s="1650"/>
      <c r="CIT1661" s="1528"/>
      <c r="CIU1661" s="1528"/>
      <c r="CIV1661" s="1528"/>
      <c r="CIW1661" s="1528"/>
      <c r="CIX1661" s="1650"/>
      <c r="CIY1661" s="1528"/>
      <c r="CIZ1661" s="1649"/>
      <c r="CJA1661" s="1650"/>
      <c r="CJB1661" s="1528"/>
      <c r="CJC1661" s="1528"/>
      <c r="CJD1661" s="1528"/>
      <c r="CJE1661" s="1528"/>
      <c r="CJF1661" s="1650"/>
      <c r="CJG1661" s="1528"/>
      <c r="CJH1661" s="1649"/>
      <c r="CJI1661" s="1650"/>
      <c r="CJJ1661" s="1528"/>
      <c r="CJK1661" s="1528"/>
      <c r="CJL1661" s="1528"/>
      <c r="CJM1661" s="1528"/>
      <c r="CJN1661" s="1650"/>
      <c r="CJO1661" s="1528"/>
      <c r="CJP1661" s="1649"/>
      <c r="CJQ1661" s="1650"/>
      <c r="CJR1661" s="1528"/>
      <c r="CJS1661" s="1528"/>
      <c r="CJT1661" s="1528"/>
      <c r="CJU1661" s="1528"/>
      <c r="CJV1661" s="1650"/>
      <c r="CJW1661" s="1528"/>
      <c r="CJX1661" s="1649"/>
      <c r="CJY1661" s="1650"/>
      <c r="CJZ1661" s="1528"/>
      <c r="CKA1661" s="1528"/>
      <c r="CKB1661" s="1528"/>
      <c r="CKC1661" s="1528"/>
      <c r="CKD1661" s="1650"/>
      <c r="CKE1661" s="1528"/>
      <c r="CKF1661" s="1649"/>
      <c r="CKG1661" s="1650"/>
      <c r="CKH1661" s="1528"/>
      <c r="CKI1661" s="1528"/>
      <c r="CKJ1661" s="1528"/>
      <c r="CKK1661" s="1528"/>
      <c r="CKL1661" s="1650"/>
      <c r="CKM1661" s="1528"/>
      <c r="CKN1661" s="1649"/>
      <c r="CKO1661" s="1650"/>
      <c r="CKP1661" s="1528"/>
      <c r="CKQ1661" s="1528"/>
      <c r="CKR1661" s="1528"/>
      <c r="CKS1661" s="1528"/>
      <c r="CKT1661" s="1650"/>
      <c r="CKU1661" s="1528"/>
      <c r="CKV1661" s="1649"/>
      <c r="CKW1661" s="1650"/>
      <c r="CKX1661" s="1528"/>
      <c r="CKY1661" s="1528"/>
      <c r="CKZ1661" s="1528"/>
      <c r="CLA1661" s="1528"/>
      <c r="CLB1661" s="1650"/>
      <c r="CLC1661" s="1528"/>
      <c r="CLD1661" s="1649"/>
      <c r="CLE1661" s="1650"/>
      <c r="CLF1661" s="1528"/>
      <c r="CLG1661" s="1528"/>
      <c r="CLH1661" s="1528"/>
      <c r="CLI1661" s="1528"/>
      <c r="CLJ1661" s="1650"/>
      <c r="CLK1661" s="1528"/>
      <c r="CLL1661" s="1649"/>
      <c r="CLM1661" s="1650"/>
      <c r="CLN1661" s="1528"/>
      <c r="CLO1661" s="1528"/>
      <c r="CLP1661" s="1528"/>
      <c r="CLQ1661" s="1528"/>
      <c r="CLR1661" s="1650"/>
      <c r="CLS1661" s="1528"/>
      <c r="CLT1661" s="1649"/>
      <c r="CLU1661" s="1650"/>
      <c r="CLV1661" s="1528"/>
      <c r="CLW1661" s="1528"/>
      <c r="CLX1661" s="1528"/>
      <c r="CLY1661" s="1528"/>
      <c r="CLZ1661" s="1650"/>
      <c r="CMA1661" s="1528"/>
      <c r="CMB1661" s="1649"/>
      <c r="CMC1661" s="1650"/>
      <c r="CMD1661" s="1528"/>
      <c r="CME1661" s="1528"/>
      <c r="CMF1661" s="1528"/>
      <c r="CMG1661" s="1528"/>
      <c r="CMH1661" s="1650"/>
      <c r="CMI1661" s="1528"/>
      <c r="CMJ1661" s="1649"/>
      <c r="CMK1661" s="1650"/>
      <c r="CML1661" s="1528"/>
      <c r="CMM1661" s="1528"/>
      <c r="CMN1661" s="1528"/>
      <c r="CMO1661" s="1528"/>
      <c r="CMP1661" s="1650"/>
      <c r="CMQ1661" s="1528"/>
      <c r="CMR1661" s="1649"/>
      <c r="CMS1661" s="1650"/>
      <c r="CMT1661" s="1528"/>
      <c r="CMU1661" s="1528"/>
      <c r="CMV1661" s="1528"/>
      <c r="CMW1661" s="1528"/>
      <c r="CMX1661" s="1650"/>
      <c r="CMY1661" s="1528"/>
      <c r="CMZ1661" s="1649"/>
      <c r="CNA1661" s="1650"/>
      <c r="CNB1661" s="1528"/>
      <c r="CNC1661" s="1528"/>
      <c r="CND1661" s="1528"/>
      <c r="CNE1661" s="1528"/>
      <c r="CNF1661" s="1650"/>
      <c r="CNG1661" s="1528"/>
      <c r="CNH1661" s="1649"/>
      <c r="CNI1661" s="1650"/>
      <c r="CNJ1661" s="1528"/>
      <c r="CNK1661" s="1528"/>
      <c r="CNL1661" s="1528"/>
      <c r="CNM1661" s="1528"/>
      <c r="CNN1661" s="1650"/>
      <c r="CNO1661" s="1528"/>
      <c r="CNP1661" s="1649"/>
      <c r="CNQ1661" s="1650"/>
      <c r="CNR1661" s="1528"/>
      <c r="CNS1661" s="1528"/>
      <c r="CNT1661" s="1528"/>
      <c r="CNU1661" s="1528"/>
      <c r="CNV1661" s="1650"/>
      <c r="CNW1661" s="1528"/>
      <c r="CNX1661" s="1649"/>
      <c r="CNY1661" s="1650"/>
      <c r="CNZ1661" s="1528"/>
      <c r="COA1661" s="1528"/>
      <c r="COB1661" s="1528"/>
      <c r="COC1661" s="1528"/>
      <c r="COD1661" s="1650"/>
      <c r="COE1661" s="1528"/>
      <c r="COF1661" s="1649"/>
      <c r="COG1661" s="1650"/>
      <c r="COH1661" s="1528"/>
      <c r="COI1661" s="1528"/>
      <c r="COJ1661" s="1528"/>
      <c r="COK1661" s="1528"/>
      <c r="COL1661" s="1650"/>
      <c r="COM1661" s="1528"/>
      <c r="CON1661" s="1649"/>
      <c r="COO1661" s="1650"/>
      <c r="COP1661" s="1528"/>
      <c r="COQ1661" s="1528"/>
      <c r="COR1661" s="1528"/>
      <c r="COS1661" s="1528"/>
      <c r="COT1661" s="1650"/>
      <c r="COU1661" s="1528"/>
      <c r="COV1661" s="1649"/>
      <c r="COW1661" s="1650"/>
      <c r="COX1661" s="1528"/>
      <c r="COY1661" s="1528"/>
      <c r="COZ1661" s="1528"/>
      <c r="CPA1661" s="1528"/>
      <c r="CPB1661" s="1650"/>
      <c r="CPC1661" s="1528"/>
      <c r="CPD1661" s="1649"/>
      <c r="CPE1661" s="1650"/>
      <c r="CPF1661" s="1528"/>
      <c r="CPG1661" s="1528"/>
      <c r="CPH1661" s="1528"/>
      <c r="CPI1661" s="1528"/>
      <c r="CPJ1661" s="1650"/>
      <c r="CPK1661" s="1528"/>
      <c r="CPL1661" s="1649"/>
      <c r="CPM1661" s="1650"/>
      <c r="CPN1661" s="1528"/>
      <c r="CPO1661" s="1528"/>
      <c r="CPP1661" s="1528"/>
      <c r="CPQ1661" s="1528"/>
      <c r="CPR1661" s="1650"/>
      <c r="CPS1661" s="1528"/>
      <c r="CPT1661" s="1649"/>
      <c r="CPU1661" s="1650"/>
      <c r="CPV1661" s="1528"/>
      <c r="CPW1661" s="1528"/>
      <c r="CPX1661" s="1528"/>
      <c r="CPY1661" s="1528"/>
      <c r="CPZ1661" s="1650"/>
      <c r="CQA1661" s="1528"/>
      <c r="CQB1661" s="1649"/>
      <c r="CQC1661" s="1650"/>
      <c r="CQD1661" s="1528"/>
      <c r="CQE1661" s="1528"/>
      <c r="CQF1661" s="1528"/>
      <c r="CQG1661" s="1528"/>
      <c r="CQH1661" s="1650"/>
      <c r="CQI1661" s="1528"/>
      <c r="CQJ1661" s="1649"/>
      <c r="CQK1661" s="1650"/>
      <c r="CQL1661" s="1528"/>
      <c r="CQM1661" s="1528"/>
      <c r="CQN1661" s="1528"/>
      <c r="CQO1661" s="1528"/>
      <c r="CQP1661" s="1650"/>
      <c r="CQQ1661" s="1528"/>
      <c r="CQR1661" s="1649"/>
      <c r="CQS1661" s="1650"/>
      <c r="CQT1661" s="1528"/>
      <c r="CQU1661" s="1528"/>
      <c r="CQV1661" s="1528"/>
      <c r="CQW1661" s="1528"/>
      <c r="CQX1661" s="1650"/>
      <c r="CQY1661" s="1528"/>
      <c r="CQZ1661" s="1649"/>
      <c r="CRA1661" s="1650"/>
      <c r="CRB1661" s="1528"/>
      <c r="CRC1661" s="1528"/>
      <c r="CRD1661" s="1528"/>
      <c r="CRE1661" s="1528"/>
      <c r="CRF1661" s="1650"/>
      <c r="CRG1661" s="1528"/>
      <c r="CRH1661" s="1649"/>
      <c r="CRI1661" s="1650"/>
      <c r="CRJ1661" s="1528"/>
      <c r="CRK1661" s="1528"/>
      <c r="CRL1661" s="1528"/>
      <c r="CRM1661" s="1528"/>
      <c r="CRN1661" s="1650"/>
      <c r="CRO1661" s="1528"/>
      <c r="CRP1661" s="1649"/>
      <c r="CRQ1661" s="1650"/>
      <c r="CRR1661" s="1528"/>
      <c r="CRS1661" s="1528"/>
      <c r="CRT1661" s="1528"/>
      <c r="CRU1661" s="1528"/>
      <c r="CRV1661" s="1650"/>
      <c r="CRW1661" s="1528"/>
      <c r="CRX1661" s="1649"/>
      <c r="CRY1661" s="1650"/>
      <c r="CRZ1661" s="1528"/>
      <c r="CSA1661" s="1528"/>
      <c r="CSB1661" s="1528"/>
      <c r="CSC1661" s="1528"/>
      <c r="CSD1661" s="1650"/>
      <c r="CSE1661" s="1528"/>
      <c r="CSF1661" s="1649"/>
      <c r="CSG1661" s="1650"/>
      <c r="CSH1661" s="1528"/>
      <c r="CSI1661" s="1528"/>
      <c r="CSJ1661" s="1528"/>
      <c r="CSK1661" s="1528"/>
      <c r="CSL1661" s="1650"/>
      <c r="CSM1661" s="1528"/>
      <c r="CSN1661" s="1649"/>
      <c r="CSO1661" s="1650"/>
      <c r="CSP1661" s="1528"/>
      <c r="CSQ1661" s="1528"/>
      <c r="CSR1661" s="1528"/>
      <c r="CSS1661" s="1528"/>
      <c r="CST1661" s="1650"/>
      <c r="CSU1661" s="1528"/>
      <c r="CSV1661" s="1649"/>
      <c r="CSW1661" s="1650"/>
      <c r="CSX1661" s="1528"/>
      <c r="CSY1661" s="1528"/>
      <c r="CSZ1661" s="1528"/>
      <c r="CTA1661" s="1528"/>
      <c r="CTB1661" s="1650"/>
      <c r="CTC1661" s="1528"/>
      <c r="CTD1661" s="1649"/>
      <c r="CTE1661" s="1650"/>
      <c r="CTF1661" s="1528"/>
      <c r="CTG1661" s="1528"/>
      <c r="CTH1661" s="1528"/>
      <c r="CTI1661" s="1528"/>
      <c r="CTJ1661" s="1650"/>
      <c r="CTK1661" s="1528"/>
      <c r="CTL1661" s="1649"/>
      <c r="CTM1661" s="1650"/>
      <c r="CTN1661" s="1528"/>
      <c r="CTO1661" s="1528"/>
      <c r="CTP1661" s="1528"/>
      <c r="CTQ1661" s="1528"/>
      <c r="CTR1661" s="1650"/>
      <c r="CTS1661" s="1528"/>
      <c r="CTT1661" s="1649"/>
      <c r="CTU1661" s="1650"/>
      <c r="CTV1661" s="1528"/>
      <c r="CTW1661" s="1528"/>
      <c r="CTX1661" s="1528"/>
      <c r="CTY1661" s="1528"/>
      <c r="CTZ1661" s="1650"/>
      <c r="CUA1661" s="1528"/>
      <c r="CUB1661" s="1649"/>
      <c r="CUC1661" s="1650"/>
      <c r="CUD1661" s="1528"/>
      <c r="CUE1661" s="1528"/>
      <c r="CUF1661" s="1528"/>
      <c r="CUG1661" s="1528"/>
      <c r="CUH1661" s="1650"/>
      <c r="CUI1661" s="1528"/>
      <c r="CUJ1661" s="1649"/>
      <c r="CUK1661" s="1650"/>
      <c r="CUL1661" s="1528"/>
      <c r="CUM1661" s="1528"/>
      <c r="CUN1661" s="1528"/>
      <c r="CUO1661" s="1528"/>
      <c r="CUP1661" s="1650"/>
      <c r="CUQ1661" s="1528"/>
      <c r="CUR1661" s="1649"/>
      <c r="CUS1661" s="1650"/>
      <c r="CUT1661" s="1528"/>
      <c r="CUU1661" s="1528"/>
      <c r="CUV1661" s="1528"/>
      <c r="CUW1661" s="1528"/>
      <c r="CUX1661" s="1650"/>
      <c r="CUY1661" s="1528"/>
      <c r="CUZ1661" s="1649"/>
      <c r="CVA1661" s="1650"/>
      <c r="CVB1661" s="1528"/>
      <c r="CVC1661" s="1528"/>
      <c r="CVD1661" s="1528"/>
      <c r="CVE1661" s="1528"/>
      <c r="CVF1661" s="1650"/>
      <c r="CVG1661" s="1528"/>
      <c r="CVH1661" s="1649"/>
      <c r="CVI1661" s="1650"/>
      <c r="CVJ1661" s="1528"/>
      <c r="CVK1661" s="1528"/>
      <c r="CVL1661" s="1528"/>
      <c r="CVM1661" s="1528"/>
      <c r="CVN1661" s="1650"/>
      <c r="CVO1661" s="1528"/>
      <c r="CVP1661" s="1649"/>
      <c r="CVQ1661" s="1650"/>
      <c r="CVR1661" s="1528"/>
      <c r="CVS1661" s="1528"/>
      <c r="CVT1661" s="1528"/>
      <c r="CVU1661" s="1528"/>
      <c r="CVV1661" s="1650"/>
      <c r="CVW1661" s="1528"/>
      <c r="CVX1661" s="1649"/>
      <c r="CVY1661" s="1650"/>
      <c r="CVZ1661" s="1528"/>
      <c r="CWA1661" s="1528"/>
      <c r="CWB1661" s="1528"/>
      <c r="CWC1661" s="1528"/>
      <c r="CWD1661" s="1650"/>
      <c r="CWE1661" s="1528"/>
      <c r="CWF1661" s="1649"/>
      <c r="CWG1661" s="1650"/>
      <c r="CWH1661" s="1528"/>
      <c r="CWI1661" s="1528"/>
      <c r="CWJ1661" s="1528"/>
      <c r="CWK1661" s="1528"/>
      <c r="CWL1661" s="1650"/>
      <c r="CWM1661" s="1528"/>
      <c r="CWN1661" s="1649"/>
      <c r="CWO1661" s="1650"/>
      <c r="CWP1661" s="1528"/>
      <c r="CWQ1661" s="1528"/>
      <c r="CWR1661" s="1528"/>
      <c r="CWS1661" s="1528"/>
      <c r="CWT1661" s="1650"/>
      <c r="CWU1661" s="1528"/>
      <c r="CWV1661" s="1649"/>
      <c r="CWW1661" s="1650"/>
      <c r="CWX1661" s="1528"/>
      <c r="CWY1661" s="1528"/>
      <c r="CWZ1661" s="1528"/>
      <c r="CXA1661" s="1528"/>
      <c r="CXB1661" s="1650"/>
      <c r="CXC1661" s="1528"/>
      <c r="CXD1661" s="1649"/>
      <c r="CXE1661" s="1650"/>
      <c r="CXF1661" s="1528"/>
      <c r="CXG1661" s="1528"/>
      <c r="CXH1661" s="1528"/>
      <c r="CXI1661" s="1528"/>
      <c r="CXJ1661" s="1650"/>
      <c r="CXK1661" s="1528"/>
      <c r="CXL1661" s="1649"/>
      <c r="CXM1661" s="1650"/>
      <c r="CXN1661" s="1528"/>
      <c r="CXO1661" s="1528"/>
      <c r="CXP1661" s="1528"/>
      <c r="CXQ1661" s="1528"/>
      <c r="CXR1661" s="1650"/>
      <c r="CXS1661" s="1528"/>
      <c r="CXT1661" s="1649"/>
      <c r="CXU1661" s="1650"/>
      <c r="CXV1661" s="1528"/>
      <c r="CXW1661" s="1528"/>
      <c r="CXX1661" s="1528"/>
      <c r="CXY1661" s="1528"/>
      <c r="CXZ1661" s="1650"/>
      <c r="CYA1661" s="1528"/>
      <c r="CYB1661" s="1649"/>
      <c r="CYC1661" s="1650"/>
      <c r="CYD1661" s="1528"/>
      <c r="CYE1661" s="1528"/>
      <c r="CYF1661" s="1528"/>
      <c r="CYG1661" s="1528"/>
      <c r="CYH1661" s="1650"/>
      <c r="CYI1661" s="1528"/>
      <c r="CYJ1661" s="1649"/>
      <c r="CYK1661" s="1650"/>
      <c r="CYL1661" s="1528"/>
      <c r="CYM1661" s="1528"/>
      <c r="CYN1661" s="1528"/>
      <c r="CYO1661" s="1528"/>
      <c r="CYP1661" s="1650"/>
      <c r="CYQ1661" s="1528"/>
      <c r="CYR1661" s="1649"/>
      <c r="CYS1661" s="1650"/>
      <c r="CYT1661" s="1528"/>
      <c r="CYU1661" s="1528"/>
      <c r="CYV1661" s="1528"/>
      <c r="CYW1661" s="1528"/>
      <c r="CYX1661" s="1650"/>
      <c r="CYY1661" s="1528"/>
      <c r="CYZ1661" s="1649"/>
      <c r="CZA1661" s="1650"/>
      <c r="CZB1661" s="1528"/>
      <c r="CZC1661" s="1528"/>
      <c r="CZD1661" s="1528"/>
      <c r="CZE1661" s="1528"/>
      <c r="CZF1661" s="1650"/>
      <c r="CZG1661" s="1528"/>
      <c r="CZH1661" s="1649"/>
      <c r="CZI1661" s="1650"/>
      <c r="CZJ1661" s="1528"/>
      <c r="CZK1661" s="1528"/>
      <c r="CZL1661" s="1528"/>
      <c r="CZM1661" s="1528"/>
      <c r="CZN1661" s="1650"/>
      <c r="CZO1661" s="1528"/>
      <c r="CZP1661" s="1649"/>
      <c r="CZQ1661" s="1650"/>
      <c r="CZR1661" s="1528"/>
      <c r="CZS1661" s="1528"/>
      <c r="CZT1661" s="1528"/>
      <c r="CZU1661" s="1528"/>
      <c r="CZV1661" s="1650"/>
      <c r="CZW1661" s="1528"/>
      <c r="CZX1661" s="1649"/>
      <c r="CZY1661" s="1650"/>
      <c r="CZZ1661" s="1528"/>
      <c r="DAA1661" s="1528"/>
      <c r="DAB1661" s="1528"/>
      <c r="DAC1661" s="1528"/>
      <c r="DAD1661" s="1650"/>
      <c r="DAE1661" s="1528"/>
      <c r="DAF1661" s="1649"/>
      <c r="DAG1661" s="1650"/>
      <c r="DAH1661" s="1528"/>
      <c r="DAI1661" s="1528"/>
      <c r="DAJ1661" s="1528"/>
      <c r="DAK1661" s="1528"/>
      <c r="DAL1661" s="1650"/>
      <c r="DAM1661" s="1528"/>
      <c r="DAN1661" s="1649"/>
      <c r="DAO1661" s="1650"/>
      <c r="DAP1661" s="1528"/>
      <c r="DAQ1661" s="1528"/>
      <c r="DAR1661" s="1528"/>
      <c r="DAS1661" s="1528"/>
      <c r="DAT1661" s="1650"/>
      <c r="DAU1661" s="1528"/>
      <c r="DAV1661" s="1649"/>
      <c r="DAW1661" s="1650"/>
      <c r="DAX1661" s="1528"/>
      <c r="DAY1661" s="1528"/>
      <c r="DAZ1661" s="1528"/>
      <c r="DBA1661" s="1528"/>
      <c r="DBB1661" s="1650"/>
      <c r="DBC1661" s="1528"/>
      <c r="DBD1661" s="1649"/>
      <c r="DBE1661" s="1650"/>
      <c r="DBF1661" s="1528"/>
      <c r="DBG1661" s="1528"/>
      <c r="DBH1661" s="1528"/>
      <c r="DBI1661" s="1528"/>
      <c r="DBJ1661" s="1650"/>
      <c r="DBK1661" s="1528"/>
      <c r="DBL1661" s="1649"/>
      <c r="DBM1661" s="1650"/>
      <c r="DBN1661" s="1528"/>
      <c r="DBO1661" s="1528"/>
      <c r="DBP1661" s="1528"/>
      <c r="DBQ1661" s="1528"/>
      <c r="DBR1661" s="1650"/>
      <c r="DBS1661" s="1528"/>
      <c r="DBT1661" s="1649"/>
      <c r="DBU1661" s="1650"/>
      <c r="DBV1661" s="1528"/>
      <c r="DBW1661" s="1528"/>
      <c r="DBX1661" s="1528"/>
      <c r="DBY1661" s="1528"/>
      <c r="DBZ1661" s="1650"/>
      <c r="DCA1661" s="1528"/>
      <c r="DCB1661" s="1649"/>
      <c r="DCC1661" s="1650"/>
      <c r="DCD1661" s="1528"/>
      <c r="DCE1661" s="1528"/>
      <c r="DCF1661" s="1528"/>
      <c r="DCG1661" s="1528"/>
      <c r="DCH1661" s="1650"/>
      <c r="DCI1661" s="1528"/>
      <c r="DCJ1661" s="1649"/>
      <c r="DCK1661" s="1650"/>
      <c r="DCL1661" s="1528"/>
      <c r="DCM1661" s="1528"/>
      <c r="DCN1661" s="1528"/>
      <c r="DCO1661" s="1528"/>
      <c r="DCP1661" s="1650"/>
      <c r="DCQ1661" s="1528"/>
      <c r="DCR1661" s="1649"/>
      <c r="DCS1661" s="1650"/>
      <c r="DCT1661" s="1528"/>
      <c r="DCU1661" s="1528"/>
      <c r="DCV1661" s="1528"/>
      <c r="DCW1661" s="1528"/>
      <c r="DCX1661" s="1650"/>
      <c r="DCY1661" s="1528"/>
      <c r="DCZ1661" s="1649"/>
      <c r="DDA1661" s="1650"/>
      <c r="DDB1661" s="1528"/>
      <c r="DDC1661" s="1528"/>
      <c r="DDD1661" s="1528"/>
      <c r="DDE1661" s="1528"/>
      <c r="DDF1661" s="1650"/>
      <c r="DDG1661" s="1528"/>
      <c r="DDH1661" s="1649"/>
      <c r="DDI1661" s="1650"/>
      <c r="DDJ1661" s="1528"/>
      <c r="DDK1661" s="1528"/>
      <c r="DDL1661" s="1528"/>
      <c r="DDM1661" s="1528"/>
      <c r="DDN1661" s="1650"/>
      <c r="DDO1661" s="1528"/>
      <c r="DDP1661" s="1649"/>
      <c r="DDQ1661" s="1650"/>
      <c r="DDR1661" s="1528"/>
      <c r="DDS1661" s="1528"/>
      <c r="DDT1661" s="1528"/>
      <c r="DDU1661" s="1528"/>
      <c r="DDV1661" s="1650"/>
      <c r="DDW1661" s="1528"/>
      <c r="DDX1661" s="1649"/>
      <c r="DDY1661" s="1650"/>
      <c r="DDZ1661" s="1528"/>
      <c r="DEA1661" s="1528"/>
      <c r="DEB1661" s="1528"/>
      <c r="DEC1661" s="1528"/>
      <c r="DED1661" s="1650"/>
      <c r="DEE1661" s="1528"/>
      <c r="DEF1661" s="1649"/>
      <c r="DEG1661" s="1650"/>
      <c r="DEH1661" s="1528"/>
      <c r="DEI1661" s="1528"/>
      <c r="DEJ1661" s="1528"/>
      <c r="DEK1661" s="1528"/>
      <c r="DEL1661" s="1650"/>
      <c r="DEM1661" s="1528"/>
      <c r="DEN1661" s="1649"/>
      <c r="DEO1661" s="1650"/>
      <c r="DEP1661" s="1528"/>
      <c r="DEQ1661" s="1528"/>
      <c r="DER1661" s="1528"/>
      <c r="DES1661" s="1528"/>
      <c r="DET1661" s="1650"/>
      <c r="DEU1661" s="1528"/>
      <c r="DEV1661" s="1649"/>
      <c r="DEW1661" s="1650"/>
      <c r="DEX1661" s="1528"/>
      <c r="DEY1661" s="1528"/>
      <c r="DEZ1661" s="1528"/>
      <c r="DFA1661" s="1528"/>
      <c r="DFB1661" s="1650"/>
      <c r="DFC1661" s="1528"/>
      <c r="DFD1661" s="1649"/>
      <c r="DFE1661" s="1650"/>
      <c r="DFF1661" s="1528"/>
      <c r="DFG1661" s="1528"/>
      <c r="DFH1661" s="1528"/>
      <c r="DFI1661" s="1528"/>
      <c r="DFJ1661" s="1650"/>
      <c r="DFK1661" s="1528"/>
      <c r="DFL1661" s="1649"/>
      <c r="DFM1661" s="1650"/>
      <c r="DFN1661" s="1528"/>
      <c r="DFO1661" s="1528"/>
      <c r="DFP1661" s="1528"/>
      <c r="DFQ1661" s="1528"/>
      <c r="DFR1661" s="1650"/>
      <c r="DFS1661" s="1528"/>
      <c r="DFT1661" s="1649"/>
      <c r="DFU1661" s="1650"/>
      <c r="DFV1661" s="1528"/>
      <c r="DFW1661" s="1528"/>
      <c r="DFX1661" s="1528"/>
      <c r="DFY1661" s="1528"/>
      <c r="DFZ1661" s="1650"/>
      <c r="DGA1661" s="1528"/>
      <c r="DGB1661" s="1649"/>
      <c r="DGC1661" s="1650"/>
      <c r="DGD1661" s="1528"/>
      <c r="DGE1661" s="1528"/>
      <c r="DGF1661" s="1528"/>
      <c r="DGG1661" s="1528"/>
      <c r="DGH1661" s="1650"/>
      <c r="DGI1661" s="1528"/>
      <c r="DGJ1661" s="1649"/>
      <c r="DGK1661" s="1650"/>
      <c r="DGL1661" s="1528"/>
      <c r="DGM1661" s="1528"/>
      <c r="DGN1661" s="1528"/>
      <c r="DGO1661" s="1528"/>
      <c r="DGP1661" s="1650"/>
      <c r="DGQ1661" s="1528"/>
      <c r="DGR1661" s="1649"/>
      <c r="DGS1661" s="1650"/>
      <c r="DGT1661" s="1528"/>
      <c r="DGU1661" s="1528"/>
      <c r="DGV1661" s="1528"/>
      <c r="DGW1661" s="1528"/>
      <c r="DGX1661" s="1650"/>
      <c r="DGY1661" s="1528"/>
      <c r="DGZ1661" s="1649"/>
      <c r="DHA1661" s="1650"/>
      <c r="DHB1661" s="1528"/>
      <c r="DHC1661" s="1528"/>
      <c r="DHD1661" s="1528"/>
      <c r="DHE1661" s="1528"/>
      <c r="DHF1661" s="1650"/>
      <c r="DHG1661" s="1528"/>
      <c r="DHH1661" s="1649"/>
      <c r="DHI1661" s="1650"/>
      <c r="DHJ1661" s="1528"/>
      <c r="DHK1661" s="1528"/>
      <c r="DHL1661" s="1528"/>
      <c r="DHM1661" s="1528"/>
      <c r="DHN1661" s="1650"/>
      <c r="DHO1661" s="1528"/>
      <c r="DHP1661" s="1649"/>
      <c r="DHQ1661" s="1650"/>
      <c r="DHR1661" s="1528"/>
      <c r="DHS1661" s="1528"/>
      <c r="DHT1661" s="1528"/>
      <c r="DHU1661" s="1528"/>
      <c r="DHV1661" s="1650"/>
      <c r="DHW1661" s="1528"/>
      <c r="DHX1661" s="1649"/>
      <c r="DHY1661" s="1650"/>
      <c r="DHZ1661" s="1528"/>
      <c r="DIA1661" s="1528"/>
      <c r="DIB1661" s="1528"/>
      <c r="DIC1661" s="1528"/>
      <c r="DID1661" s="1650"/>
      <c r="DIE1661" s="1528"/>
      <c r="DIF1661" s="1649"/>
      <c r="DIG1661" s="1650"/>
      <c r="DIH1661" s="1528"/>
      <c r="DII1661" s="1528"/>
      <c r="DIJ1661" s="1528"/>
      <c r="DIK1661" s="1528"/>
      <c r="DIL1661" s="1650"/>
      <c r="DIM1661" s="1528"/>
      <c r="DIN1661" s="1649"/>
      <c r="DIO1661" s="1650"/>
      <c r="DIP1661" s="1528"/>
      <c r="DIQ1661" s="1528"/>
      <c r="DIR1661" s="1528"/>
      <c r="DIS1661" s="1528"/>
      <c r="DIT1661" s="1650"/>
      <c r="DIU1661" s="1528"/>
      <c r="DIV1661" s="1649"/>
      <c r="DIW1661" s="1650"/>
      <c r="DIX1661" s="1528"/>
      <c r="DIY1661" s="1528"/>
      <c r="DIZ1661" s="1528"/>
      <c r="DJA1661" s="1528"/>
      <c r="DJB1661" s="1650"/>
      <c r="DJC1661" s="1528"/>
      <c r="DJD1661" s="1649"/>
      <c r="DJE1661" s="1650"/>
      <c r="DJF1661" s="1528"/>
      <c r="DJG1661" s="1528"/>
      <c r="DJH1661" s="1528"/>
      <c r="DJI1661" s="1528"/>
      <c r="DJJ1661" s="1650"/>
      <c r="DJK1661" s="1528"/>
      <c r="DJL1661" s="1649"/>
      <c r="DJM1661" s="1650"/>
      <c r="DJN1661" s="1528"/>
      <c r="DJO1661" s="1528"/>
      <c r="DJP1661" s="1528"/>
      <c r="DJQ1661" s="1528"/>
      <c r="DJR1661" s="1650"/>
      <c r="DJS1661" s="1528"/>
      <c r="DJT1661" s="1649"/>
      <c r="DJU1661" s="1650"/>
      <c r="DJV1661" s="1528"/>
      <c r="DJW1661" s="1528"/>
      <c r="DJX1661" s="1528"/>
      <c r="DJY1661" s="1528"/>
      <c r="DJZ1661" s="1650"/>
      <c r="DKA1661" s="1528"/>
      <c r="DKB1661" s="1649"/>
      <c r="DKC1661" s="1650"/>
      <c r="DKD1661" s="1528"/>
      <c r="DKE1661" s="1528"/>
      <c r="DKF1661" s="1528"/>
      <c r="DKG1661" s="1528"/>
      <c r="DKH1661" s="1650"/>
      <c r="DKI1661" s="1528"/>
      <c r="DKJ1661" s="1649"/>
      <c r="DKK1661" s="1650"/>
      <c r="DKL1661" s="1528"/>
      <c r="DKM1661" s="1528"/>
      <c r="DKN1661" s="1528"/>
      <c r="DKO1661" s="1528"/>
      <c r="DKP1661" s="1650"/>
      <c r="DKQ1661" s="1528"/>
      <c r="DKR1661" s="1649"/>
      <c r="DKS1661" s="1650"/>
      <c r="DKT1661" s="1528"/>
      <c r="DKU1661" s="1528"/>
      <c r="DKV1661" s="1528"/>
      <c r="DKW1661" s="1528"/>
      <c r="DKX1661" s="1650"/>
      <c r="DKY1661" s="1528"/>
      <c r="DKZ1661" s="1649"/>
      <c r="DLA1661" s="1650"/>
      <c r="DLB1661" s="1528"/>
      <c r="DLC1661" s="1528"/>
      <c r="DLD1661" s="1528"/>
      <c r="DLE1661" s="1528"/>
      <c r="DLF1661" s="1650"/>
      <c r="DLG1661" s="1528"/>
      <c r="DLH1661" s="1649"/>
      <c r="DLI1661" s="1650"/>
      <c r="DLJ1661" s="1528"/>
      <c r="DLK1661" s="1528"/>
      <c r="DLL1661" s="1528"/>
      <c r="DLM1661" s="1528"/>
      <c r="DLN1661" s="1650"/>
      <c r="DLO1661" s="1528"/>
      <c r="DLP1661" s="1649"/>
      <c r="DLQ1661" s="1650"/>
      <c r="DLR1661" s="1528"/>
      <c r="DLS1661" s="1528"/>
      <c r="DLT1661" s="1528"/>
      <c r="DLU1661" s="1528"/>
      <c r="DLV1661" s="1650"/>
      <c r="DLW1661" s="1528"/>
      <c r="DLX1661" s="1649"/>
      <c r="DLY1661" s="1650"/>
      <c r="DLZ1661" s="1528"/>
      <c r="DMA1661" s="1528"/>
      <c r="DMB1661" s="1528"/>
      <c r="DMC1661" s="1528"/>
      <c r="DMD1661" s="1650"/>
      <c r="DME1661" s="1528"/>
      <c r="DMF1661" s="1649"/>
      <c r="DMG1661" s="1650"/>
      <c r="DMH1661" s="1528"/>
      <c r="DMI1661" s="1528"/>
      <c r="DMJ1661" s="1528"/>
      <c r="DMK1661" s="1528"/>
      <c r="DML1661" s="1650"/>
      <c r="DMM1661" s="1528"/>
      <c r="DMN1661" s="1649"/>
      <c r="DMO1661" s="1650"/>
      <c r="DMP1661" s="1528"/>
      <c r="DMQ1661" s="1528"/>
      <c r="DMR1661" s="1528"/>
      <c r="DMS1661" s="1528"/>
      <c r="DMT1661" s="1650"/>
      <c r="DMU1661" s="1528"/>
      <c r="DMV1661" s="1649"/>
      <c r="DMW1661" s="1650"/>
      <c r="DMX1661" s="1528"/>
      <c r="DMY1661" s="1528"/>
      <c r="DMZ1661" s="1528"/>
      <c r="DNA1661" s="1528"/>
      <c r="DNB1661" s="1650"/>
      <c r="DNC1661" s="1528"/>
      <c r="DND1661" s="1649"/>
      <c r="DNE1661" s="1650"/>
      <c r="DNF1661" s="1528"/>
      <c r="DNG1661" s="1528"/>
      <c r="DNH1661" s="1528"/>
      <c r="DNI1661" s="1528"/>
      <c r="DNJ1661" s="1650"/>
      <c r="DNK1661" s="1528"/>
      <c r="DNL1661" s="1649"/>
      <c r="DNM1661" s="1650"/>
      <c r="DNN1661" s="1528"/>
      <c r="DNO1661" s="1528"/>
      <c r="DNP1661" s="1528"/>
      <c r="DNQ1661" s="1528"/>
      <c r="DNR1661" s="1650"/>
      <c r="DNS1661" s="1528"/>
      <c r="DNT1661" s="1649"/>
      <c r="DNU1661" s="1650"/>
      <c r="DNV1661" s="1528"/>
      <c r="DNW1661" s="1528"/>
      <c r="DNX1661" s="1528"/>
      <c r="DNY1661" s="1528"/>
      <c r="DNZ1661" s="1650"/>
      <c r="DOA1661" s="1528"/>
      <c r="DOB1661" s="1649"/>
      <c r="DOC1661" s="1650"/>
      <c r="DOD1661" s="1528"/>
      <c r="DOE1661" s="1528"/>
      <c r="DOF1661" s="1528"/>
      <c r="DOG1661" s="1528"/>
      <c r="DOH1661" s="1650"/>
      <c r="DOI1661" s="1528"/>
      <c r="DOJ1661" s="1649"/>
      <c r="DOK1661" s="1650"/>
      <c r="DOL1661" s="1528"/>
      <c r="DOM1661" s="1528"/>
      <c r="DON1661" s="1528"/>
      <c r="DOO1661" s="1528"/>
      <c r="DOP1661" s="1650"/>
      <c r="DOQ1661" s="1528"/>
      <c r="DOR1661" s="1649"/>
      <c r="DOS1661" s="1650"/>
      <c r="DOT1661" s="1528"/>
      <c r="DOU1661" s="1528"/>
      <c r="DOV1661" s="1528"/>
      <c r="DOW1661" s="1528"/>
      <c r="DOX1661" s="1650"/>
      <c r="DOY1661" s="1528"/>
      <c r="DOZ1661" s="1649"/>
      <c r="DPA1661" s="1650"/>
      <c r="DPB1661" s="1528"/>
      <c r="DPC1661" s="1528"/>
      <c r="DPD1661" s="1528"/>
      <c r="DPE1661" s="1528"/>
      <c r="DPF1661" s="1650"/>
      <c r="DPG1661" s="1528"/>
      <c r="DPH1661" s="1649"/>
      <c r="DPI1661" s="1650"/>
      <c r="DPJ1661" s="1528"/>
      <c r="DPK1661" s="1528"/>
      <c r="DPL1661" s="1528"/>
      <c r="DPM1661" s="1528"/>
      <c r="DPN1661" s="1650"/>
      <c r="DPO1661" s="1528"/>
      <c r="DPP1661" s="1649"/>
      <c r="DPQ1661" s="1650"/>
      <c r="DPR1661" s="1528"/>
      <c r="DPS1661" s="1528"/>
      <c r="DPT1661" s="1528"/>
      <c r="DPU1661" s="1528"/>
      <c r="DPV1661" s="1650"/>
      <c r="DPW1661" s="1528"/>
      <c r="DPX1661" s="1649"/>
      <c r="DPY1661" s="1650"/>
      <c r="DPZ1661" s="1528"/>
      <c r="DQA1661" s="1528"/>
      <c r="DQB1661" s="1528"/>
      <c r="DQC1661" s="1528"/>
      <c r="DQD1661" s="1650"/>
      <c r="DQE1661" s="1528"/>
      <c r="DQF1661" s="1649"/>
      <c r="DQG1661" s="1650"/>
      <c r="DQH1661" s="1528"/>
      <c r="DQI1661" s="1528"/>
      <c r="DQJ1661" s="1528"/>
      <c r="DQK1661" s="1528"/>
      <c r="DQL1661" s="1650"/>
      <c r="DQM1661" s="1528"/>
      <c r="DQN1661" s="1649"/>
      <c r="DQO1661" s="1650"/>
      <c r="DQP1661" s="1528"/>
      <c r="DQQ1661" s="1528"/>
      <c r="DQR1661" s="1528"/>
      <c r="DQS1661" s="1528"/>
      <c r="DQT1661" s="1650"/>
      <c r="DQU1661" s="1528"/>
      <c r="DQV1661" s="1649"/>
      <c r="DQW1661" s="1650"/>
      <c r="DQX1661" s="1528"/>
      <c r="DQY1661" s="1528"/>
      <c r="DQZ1661" s="1528"/>
      <c r="DRA1661" s="1528"/>
      <c r="DRB1661" s="1650"/>
      <c r="DRC1661" s="1528"/>
      <c r="DRD1661" s="1649"/>
      <c r="DRE1661" s="1650"/>
      <c r="DRF1661" s="1528"/>
      <c r="DRG1661" s="1528"/>
      <c r="DRH1661" s="1528"/>
      <c r="DRI1661" s="1528"/>
      <c r="DRJ1661" s="1650"/>
      <c r="DRK1661" s="1528"/>
      <c r="DRL1661" s="1649"/>
      <c r="DRM1661" s="1650"/>
      <c r="DRN1661" s="1528"/>
      <c r="DRO1661" s="1528"/>
      <c r="DRP1661" s="1528"/>
      <c r="DRQ1661" s="1528"/>
      <c r="DRR1661" s="1650"/>
      <c r="DRS1661" s="1528"/>
      <c r="DRT1661" s="1649"/>
      <c r="DRU1661" s="1650"/>
      <c r="DRV1661" s="1528"/>
      <c r="DRW1661" s="1528"/>
      <c r="DRX1661" s="1528"/>
      <c r="DRY1661" s="1528"/>
      <c r="DRZ1661" s="1650"/>
      <c r="DSA1661" s="1528"/>
      <c r="DSB1661" s="1649"/>
      <c r="DSC1661" s="1650"/>
      <c r="DSD1661" s="1528"/>
      <c r="DSE1661" s="1528"/>
      <c r="DSF1661" s="1528"/>
      <c r="DSG1661" s="1528"/>
      <c r="DSH1661" s="1650"/>
      <c r="DSI1661" s="1528"/>
      <c r="DSJ1661" s="1649"/>
      <c r="DSK1661" s="1650"/>
      <c r="DSL1661" s="1528"/>
      <c r="DSM1661" s="1528"/>
      <c r="DSN1661" s="1528"/>
      <c r="DSO1661" s="1528"/>
      <c r="DSP1661" s="1650"/>
      <c r="DSQ1661" s="1528"/>
      <c r="DSR1661" s="1649"/>
      <c r="DSS1661" s="1650"/>
      <c r="DST1661" s="1528"/>
      <c r="DSU1661" s="1528"/>
      <c r="DSV1661" s="1528"/>
      <c r="DSW1661" s="1528"/>
      <c r="DSX1661" s="1650"/>
      <c r="DSY1661" s="1528"/>
      <c r="DSZ1661" s="1649"/>
      <c r="DTA1661" s="1650"/>
      <c r="DTB1661" s="1528"/>
      <c r="DTC1661" s="1528"/>
      <c r="DTD1661" s="1528"/>
      <c r="DTE1661" s="1528"/>
      <c r="DTF1661" s="1650"/>
      <c r="DTG1661" s="1528"/>
      <c r="DTH1661" s="1649"/>
      <c r="DTI1661" s="1650"/>
      <c r="DTJ1661" s="1528"/>
      <c r="DTK1661" s="1528"/>
      <c r="DTL1661" s="1528"/>
      <c r="DTM1661" s="1528"/>
      <c r="DTN1661" s="1650"/>
      <c r="DTO1661" s="1528"/>
      <c r="DTP1661" s="1649"/>
      <c r="DTQ1661" s="1650"/>
      <c r="DTR1661" s="1528"/>
      <c r="DTS1661" s="1528"/>
      <c r="DTT1661" s="1528"/>
      <c r="DTU1661" s="1528"/>
      <c r="DTV1661" s="1650"/>
      <c r="DTW1661" s="1528"/>
      <c r="DTX1661" s="1649"/>
      <c r="DTY1661" s="1650"/>
      <c r="DTZ1661" s="1528"/>
      <c r="DUA1661" s="1528"/>
      <c r="DUB1661" s="1528"/>
      <c r="DUC1661" s="1528"/>
      <c r="DUD1661" s="1650"/>
      <c r="DUE1661" s="1528"/>
      <c r="DUF1661" s="1649"/>
      <c r="DUG1661" s="1650"/>
      <c r="DUH1661" s="1528"/>
      <c r="DUI1661" s="1528"/>
      <c r="DUJ1661" s="1528"/>
      <c r="DUK1661" s="1528"/>
      <c r="DUL1661" s="1650"/>
      <c r="DUM1661" s="1528"/>
      <c r="DUN1661" s="1649"/>
      <c r="DUO1661" s="1650"/>
      <c r="DUP1661" s="1528"/>
      <c r="DUQ1661" s="1528"/>
      <c r="DUR1661" s="1528"/>
      <c r="DUS1661" s="1528"/>
      <c r="DUT1661" s="1650"/>
      <c r="DUU1661" s="1528"/>
      <c r="DUV1661" s="1649"/>
      <c r="DUW1661" s="1650"/>
      <c r="DUX1661" s="1528"/>
      <c r="DUY1661" s="1528"/>
      <c r="DUZ1661" s="1528"/>
      <c r="DVA1661" s="1528"/>
      <c r="DVB1661" s="1650"/>
      <c r="DVC1661" s="1528"/>
      <c r="DVD1661" s="1649"/>
      <c r="DVE1661" s="1650"/>
      <c r="DVF1661" s="1528"/>
      <c r="DVG1661" s="1528"/>
      <c r="DVH1661" s="1528"/>
      <c r="DVI1661" s="1528"/>
      <c r="DVJ1661" s="1650"/>
      <c r="DVK1661" s="1528"/>
      <c r="DVL1661" s="1649"/>
      <c r="DVM1661" s="1650"/>
      <c r="DVN1661" s="1528"/>
      <c r="DVO1661" s="1528"/>
      <c r="DVP1661" s="1528"/>
      <c r="DVQ1661" s="1528"/>
      <c r="DVR1661" s="1650"/>
      <c r="DVS1661" s="1528"/>
      <c r="DVT1661" s="1649"/>
      <c r="DVU1661" s="1650"/>
      <c r="DVV1661" s="1528"/>
      <c r="DVW1661" s="1528"/>
      <c r="DVX1661" s="1528"/>
      <c r="DVY1661" s="1528"/>
      <c r="DVZ1661" s="1650"/>
      <c r="DWA1661" s="1528"/>
      <c r="DWB1661" s="1649"/>
      <c r="DWC1661" s="1650"/>
      <c r="DWD1661" s="1528"/>
      <c r="DWE1661" s="1528"/>
      <c r="DWF1661" s="1528"/>
      <c r="DWG1661" s="1528"/>
      <c r="DWH1661" s="1650"/>
      <c r="DWI1661" s="1528"/>
      <c r="DWJ1661" s="1649"/>
      <c r="DWK1661" s="1650"/>
      <c r="DWL1661" s="1528"/>
      <c r="DWM1661" s="1528"/>
      <c r="DWN1661" s="1528"/>
      <c r="DWO1661" s="1528"/>
      <c r="DWP1661" s="1650"/>
      <c r="DWQ1661" s="1528"/>
      <c r="DWR1661" s="1649"/>
      <c r="DWS1661" s="1650"/>
      <c r="DWT1661" s="1528"/>
      <c r="DWU1661" s="1528"/>
      <c r="DWV1661" s="1528"/>
      <c r="DWW1661" s="1528"/>
      <c r="DWX1661" s="1650"/>
      <c r="DWY1661" s="1528"/>
      <c r="DWZ1661" s="1649"/>
      <c r="DXA1661" s="1650"/>
      <c r="DXB1661" s="1528"/>
      <c r="DXC1661" s="1528"/>
      <c r="DXD1661" s="1528"/>
      <c r="DXE1661" s="1528"/>
      <c r="DXF1661" s="1650"/>
      <c r="DXG1661" s="1528"/>
      <c r="DXH1661" s="1649"/>
      <c r="DXI1661" s="1650"/>
      <c r="DXJ1661" s="1528"/>
      <c r="DXK1661" s="1528"/>
      <c r="DXL1661" s="1528"/>
      <c r="DXM1661" s="1528"/>
      <c r="DXN1661" s="1650"/>
      <c r="DXO1661" s="1528"/>
      <c r="DXP1661" s="1649"/>
      <c r="DXQ1661" s="1650"/>
      <c r="DXR1661" s="1528"/>
      <c r="DXS1661" s="1528"/>
      <c r="DXT1661" s="1528"/>
      <c r="DXU1661" s="1528"/>
      <c r="DXV1661" s="1650"/>
      <c r="DXW1661" s="1528"/>
      <c r="DXX1661" s="1649"/>
      <c r="DXY1661" s="1650"/>
      <c r="DXZ1661" s="1528"/>
      <c r="DYA1661" s="1528"/>
      <c r="DYB1661" s="1528"/>
      <c r="DYC1661" s="1528"/>
      <c r="DYD1661" s="1650"/>
      <c r="DYE1661" s="1528"/>
      <c r="DYF1661" s="1649"/>
      <c r="DYG1661" s="1650"/>
      <c r="DYH1661" s="1528"/>
      <c r="DYI1661" s="1528"/>
      <c r="DYJ1661" s="1528"/>
      <c r="DYK1661" s="1528"/>
      <c r="DYL1661" s="1650"/>
      <c r="DYM1661" s="1528"/>
      <c r="DYN1661" s="1649"/>
      <c r="DYO1661" s="1650"/>
      <c r="DYP1661" s="1528"/>
      <c r="DYQ1661" s="1528"/>
      <c r="DYR1661" s="1528"/>
      <c r="DYS1661" s="1528"/>
      <c r="DYT1661" s="1650"/>
      <c r="DYU1661" s="1528"/>
      <c r="DYV1661" s="1649"/>
      <c r="DYW1661" s="1650"/>
      <c r="DYX1661" s="1528"/>
      <c r="DYY1661" s="1528"/>
      <c r="DYZ1661" s="1528"/>
      <c r="DZA1661" s="1528"/>
      <c r="DZB1661" s="1650"/>
      <c r="DZC1661" s="1528"/>
      <c r="DZD1661" s="1649"/>
      <c r="DZE1661" s="1650"/>
      <c r="DZF1661" s="1528"/>
      <c r="DZG1661" s="1528"/>
      <c r="DZH1661" s="1528"/>
      <c r="DZI1661" s="1528"/>
      <c r="DZJ1661" s="1650"/>
      <c r="DZK1661" s="1528"/>
      <c r="DZL1661" s="1649"/>
      <c r="DZM1661" s="1650"/>
      <c r="DZN1661" s="1528"/>
      <c r="DZO1661" s="1528"/>
      <c r="DZP1661" s="1528"/>
      <c r="DZQ1661" s="1528"/>
      <c r="DZR1661" s="1650"/>
      <c r="DZS1661" s="1528"/>
      <c r="DZT1661" s="1649"/>
      <c r="DZU1661" s="1650"/>
      <c r="DZV1661" s="1528"/>
      <c r="DZW1661" s="1528"/>
      <c r="DZX1661" s="1528"/>
      <c r="DZY1661" s="1528"/>
      <c r="DZZ1661" s="1650"/>
      <c r="EAA1661" s="1528"/>
      <c r="EAB1661" s="1649"/>
      <c r="EAC1661" s="1650"/>
      <c r="EAD1661" s="1528"/>
      <c r="EAE1661" s="1528"/>
      <c r="EAF1661" s="1528"/>
      <c r="EAG1661" s="1528"/>
      <c r="EAH1661" s="1650"/>
      <c r="EAI1661" s="1528"/>
      <c r="EAJ1661" s="1649"/>
      <c r="EAK1661" s="1650"/>
      <c r="EAL1661" s="1528"/>
      <c r="EAM1661" s="1528"/>
      <c r="EAN1661" s="1528"/>
      <c r="EAO1661" s="1528"/>
      <c r="EAP1661" s="1650"/>
      <c r="EAQ1661" s="1528"/>
      <c r="EAR1661" s="1649"/>
      <c r="EAS1661" s="1650"/>
      <c r="EAT1661" s="1528"/>
      <c r="EAU1661" s="1528"/>
      <c r="EAV1661" s="1528"/>
      <c r="EAW1661" s="1528"/>
      <c r="EAX1661" s="1650"/>
      <c r="EAY1661" s="1528"/>
      <c r="EAZ1661" s="1649"/>
      <c r="EBA1661" s="1650"/>
      <c r="EBB1661" s="1528"/>
      <c r="EBC1661" s="1528"/>
      <c r="EBD1661" s="1528"/>
      <c r="EBE1661" s="1528"/>
      <c r="EBF1661" s="1650"/>
      <c r="EBG1661" s="1528"/>
      <c r="EBH1661" s="1649"/>
      <c r="EBI1661" s="1650"/>
      <c r="EBJ1661" s="1528"/>
      <c r="EBK1661" s="1528"/>
      <c r="EBL1661" s="1528"/>
      <c r="EBM1661" s="1528"/>
      <c r="EBN1661" s="1650"/>
      <c r="EBO1661" s="1528"/>
      <c r="EBP1661" s="1649"/>
      <c r="EBQ1661" s="1650"/>
      <c r="EBR1661" s="1528"/>
      <c r="EBS1661" s="1528"/>
      <c r="EBT1661" s="1528"/>
      <c r="EBU1661" s="1528"/>
      <c r="EBV1661" s="1650"/>
      <c r="EBW1661" s="1528"/>
      <c r="EBX1661" s="1649"/>
      <c r="EBY1661" s="1650"/>
      <c r="EBZ1661" s="1528"/>
      <c r="ECA1661" s="1528"/>
      <c r="ECB1661" s="1528"/>
      <c r="ECC1661" s="1528"/>
      <c r="ECD1661" s="1650"/>
      <c r="ECE1661" s="1528"/>
      <c r="ECF1661" s="1649"/>
      <c r="ECG1661" s="1650"/>
      <c r="ECH1661" s="1528"/>
      <c r="ECI1661" s="1528"/>
      <c r="ECJ1661" s="1528"/>
      <c r="ECK1661" s="1528"/>
      <c r="ECL1661" s="1650"/>
      <c r="ECM1661" s="1528"/>
      <c r="ECN1661" s="1649"/>
      <c r="ECO1661" s="1650"/>
      <c r="ECP1661" s="1528"/>
      <c r="ECQ1661" s="1528"/>
      <c r="ECR1661" s="1528"/>
      <c r="ECS1661" s="1528"/>
      <c r="ECT1661" s="1650"/>
      <c r="ECU1661" s="1528"/>
      <c r="ECV1661" s="1649"/>
      <c r="ECW1661" s="1650"/>
      <c r="ECX1661" s="1528"/>
      <c r="ECY1661" s="1528"/>
      <c r="ECZ1661" s="1528"/>
      <c r="EDA1661" s="1528"/>
      <c r="EDB1661" s="1650"/>
      <c r="EDC1661" s="1528"/>
      <c r="EDD1661" s="1649"/>
      <c r="EDE1661" s="1650"/>
      <c r="EDF1661" s="1528"/>
      <c r="EDG1661" s="1528"/>
      <c r="EDH1661" s="1528"/>
      <c r="EDI1661" s="1528"/>
      <c r="EDJ1661" s="1650"/>
      <c r="EDK1661" s="1528"/>
      <c r="EDL1661" s="1649"/>
      <c r="EDM1661" s="1650"/>
      <c r="EDN1661" s="1528"/>
      <c r="EDO1661" s="1528"/>
      <c r="EDP1661" s="1528"/>
      <c r="EDQ1661" s="1528"/>
      <c r="EDR1661" s="1650"/>
      <c r="EDS1661" s="1528"/>
      <c r="EDT1661" s="1649"/>
      <c r="EDU1661" s="1650"/>
      <c r="EDV1661" s="1528"/>
      <c r="EDW1661" s="1528"/>
      <c r="EDX1661" s="1528"/>
      <c r="EDY1661" s="1528"/>
      <c r="EDZ1661" s="1650"/>
      <c r="EEA1661" s="1528"/>
      <c r="EEB1661" s="1649"/>
      <c r="EEC1661" s="1650"/>
      <c r="EED1661" s="1528"/>
      <c r="EEE1661" s="1528"/>
      <c r="EEF1661" s="1528"/>
      <c r="EEG1661" s="1528"/>
      <c r="EEH1661" s="1650"/>
      <c r="EEI1661" s="1528"/>
      <c r="EEJ1661" s="1649"/>
      <c r="EEK1661" s="1650"/>
      <c r="EEL1661" s="1528"/>
      <c r="EEM1661" s="1528"/>
      <c r="EEN1661" s="1528"/>
      <c r="EEO1661" s="1528"/>
      <c r="EEP1661" s="1650"/>
      <c r="EEQ1661" s="1528"/>
      <c r="EER1661" s="1649"/>
      <c r="EES1661" s="1650"/>
      <c r="EET1661" s="1528"/>
      <c r="EEU1661" s="1528"/>
      <c r="EEV1661" s="1528"/>
      <c r="EEW1661" s="1528"/>
      <c r="EEX1661" s="1650"/>
      <c r="EEY1661" s="1528"/>
      <c r="EEZ1661" s="1649"/>
      <c r="EFA1661" s="1650"/>
      <c r="EFB1661" s="1528"/>
      <c r="EFC1661" s="1528"/>
      <c r="EFD1661" s="1528"/>
      <c r="EFE1661" s="1528"/>
      <c r="EFF1661" s="1650"/>
      <c r="EFG1661" s="1528"/>
      <c r="EFH1661" s="1649"/>
      <c r="EFI1661" s="1650"/>
      <c r="EFJ1661" s="1528"/>
      <c r="EFK1661" s="1528"/>
      <c r="EFL1661" s="1528"/>
      <c r="EFM1661" s="1528"/>
      <c r="EFN1661" s="1650"/>
      <c r="EFO1661" s="1528"/>
      <c r="EFP1661" s="1649"/>
      <c r="EFQ1661" s="1650"/>
      <c r="EFR1661" s="1528"/>
      <c r="EFS1661" s="1528"/>
      <c r="EFT1661" s="1528"/>
      <c r="EFU1661" s="1528"/>
      <c r="EFV1661" s="1650"/>
      <c r="EFW1661" s="1528"/>
      <c r="EFX1661" s="1649"/>
      <c r="EFY1661" s="1650"/>
      <c r="EFZ1661" s="1528"/>
      <c r="EGA1661" s="1528"/>
      <c r="EGB1661" s="1528"/>
      <c r="EGC1661" s="1528"/>
      <c r="EGD1661" s="1650"/>
      <c r="EGE1661" s="1528"/>
      <c r="EGF1661" s="1649"/>
      <c r="EGG1661" s="1650"/>
      <c r="EGH1661" s="1528"/>
      <c r="EGI1661" s="1528"/>
      <c r="EGJ1661" s="1528"/>
      <c r="EGK1661" s="1528"/>
      <c r="EGL1661" s="1650"/>
      <c r="EGM1661" s="1528"/>
      <c r="EGN1661" s="1649"/>
      <c r="EGO1661" s="1650"/>
      <c r="EGP1661" s="1528"/>
      <c r="EGQ1661" s="1528"/>
      <c r="EGR1661" s="1528"/>
      <c r="EGS1661" s="1528"/>
      <c r="EGT1661" s="1650"/>
      <c r="EGU1661" s="1528"/>
      <c r="EGV1661" s="1649"/>
      <c r="EGW1661" s="1650"/>
      <c r="EGX1661" s="1528"/>
      <c r="EGY1661" s="1528"/>
      <c r="EGZ1661" s="1528"/>
      <c r="EHA1661" s="1528"/>
      <c r="EHB1661" s="1650"/>
      <c r="EHC1661" s="1528"/>
      <c r="EHD1661" s="1649"/>
      <c r="EHE1661" s="1650"/>
      <c r="EHF1661" s="1528"/>
      <c r="EHG1661" s="1528"/>
      <c r="EHH1661" s="1528"/>
      <c r="EHI1661" s="1528"/>
      <c r="EHJ1661" s="1650"/>
      <c r="EHK1661" s="1528"/>
      <c r="EHL1661" s="1649"/>
      <c r="EHM1661" s="1650"/>
      <c r="EHN1661" s="1528"/>
      <c r="EHO1661" s="1528"/>
      <c r="EHP1661" s="1528"/>
      <c r="EHQ1661" s="1528"/>
      <c r="EHR1661" s="1650"/>
      <c r="EHS1661" s="1528"/>
      <c r="EHT1661" s="1649"/>
      <c r="EHU1661" s="1650"/>
      <c r="EHV1661" s="1528"/>
      <c r="EHW1661" s="1528"/>
      <c r="EHX1661" s="1528"/>
      <c r="EHY1661" s="1528"/>
      <c r="EHZ1661" s="1650"/>
      <c r="EIA1661" s="1528"/>
      <c r="EIB1661" s="1649"/>
      <c r="EIC1661" s="1650"/>
      <c r="EID1661" s="1528"/>
      <c r="EIE1661" s="1528"/>
      <c r="EIF1661" s="1528"/>
      <c r="EIG1661" s="1528"/>
      <c r="EIH1661" s="1650"/>
      <c r="EII1661" s="1528"/>
      <c r="EIJ1661" s="1649"/>
      <c r="EIK1661" s="1650"/>
      <c r="EIL1661" s="1528"/>
      <c r="EIM1661" s="1528"/>
      <c r="EIN1661" s="1528"/>
      <c r="EIO1661" s="1528"/>
      <c r="EIP1661" s="1650"/>
      <c r="EIQ1661" s="1528"/>
      <c r="EIR1661" s="1649"/>
      <c r="EIS1661" s="1650"/>
      <c r="EIT1661" s="1528"/>
      <c r="EIU1661" s="1528"/>
      <c r="EIV1661" s="1528"/>
      <c r="EIW1661" s="1528"/>
      <c r="EIX1661" s="1650"/>
      <c r="EIY1661" s="1528"/>
      <c r="EIZ1661" s="1649"/>
      <c r="EJA1661" s="1650"/>
      <c r="EJB1661" s="1528"/>
      <c r="EJC1661" s="1528"/>
      <c r="EJD1661" s="1528"/>
      <c r="EJE1661" s="1528"/>
      <c r="EJF1661" s="1650"/>
      <c r="EJG1661" s="1528"/>
      <c r="EJH1661" s="1649"/>
      <c r="EJI1661" s="1650"/>
      <c r="EJJ1661" s="1528"/>
      <c r="EJK1661" s="1528"/>
      <c r="EJL1661" s="1528"/>
      <c r="EJM1661" s="1528"/>
      <c r="EJN1661" s="1650"/>
      <c r="EJO1661" s="1528"/>
      <c r="EJP1661" s="1649"/>
      <c r="EJQ1661" s="1650"/>
      <c r="EJR1661" s="1528"/>
      <c r="EJS1661" s="1528"/>
      <c r="EJT1661" s="1528"/>
      <c r="EJU1661" s="1528"/>
      <c r="EJV1661" s="1650"/>
      <c r="EJW1661" s="1528"/>
      <c r="EJX1661" s="1649"/>
      <c r="EJY1661" s="1650"/>
      <c r="EJZ1661" s="1528"/>
      <c r="EKA1661" s="1528"/>
      <c r="EKB1661" s="1528"/>
      <c r="EKC1661" s="1528"/>
      <c r="EKD1661" s="1650"/>
      <c r="EKE1661" s="1528"/>
      <c r="EKF1661" s="1649"/>
      <c r="EKG1661" s="1650"/>
      <c r="EKH1661" s="1528"/>
      <c r="EKI1661" s="1528"/>
      <c r="EKJ1661" s="1528"/>
      <c r="EKK1661" s="1528"/>
      <c r="EKL1661" s="1650"/>
      <c r="EKM1661" s="1528"/>
      <c r="EKN1661" s="1649"/>
      <c r="EKO1661" s="1650"/>
      <c r="EKP1661" s="1528"/>
      <c r="EKQ1661" s="1528"/>
      <c r="EKR1661" s="1528"/>
      <c r="EKS1661" s="1528"/>
      <c r="EKT1661" s="1650"/>
      <c r="EKU1661" s="1528"/>
      <c r="EKV1661" s="1649"/>
      <c r="EKW1661" s="1650"/>
      <c r="EKX1661" s="1528"/>
      <c r="EKY1661" s="1528"/>
      <c r="EKZ1661" s="1528"/>
      <c r="ELA1661" s="1528"/>
      <c r="ELB1661" s="1650"/>
      <c r="ELC1661" s="1528"/>
      <c r="ELD1661" s="1649"/>
      <c r="ELE1661" s="1650"/>
      <c r="ELF1661" s="1528"/>
      <c r="ELG1661" s="1528"/>
      <c r="ELH1661" s="1528"/>
      <c r="ELI1661" s="1528"/>
      <c r="ELJ1661" s="1650"/>
      <c r="ELK1661" s="1528"/>
      <c r="ELL1661" s="1649"/>
      <c r="ELM1661" s="1650"/>
      <c r="ELN1661" s="1528"/>
      <c r="ELO1661" s="1528"/>
      <c r="ELP1661" s="1528"/>
      <c r="ELQ1661" s="1528"/>
      <c r="ELR1661" s="1650"/>
      <c r="ELS1661" s="1528"/>
      <c r="ELT1661" s="1649"/>
      <c r="ELU1661" s="1650"/>
      <c r="ELV1661" s="1528"/>
      <c r="ELW1661" s="1528"/>
      <c r="ELX1661" s="1528"/>
      <c r="ELY1661" s="1528"/>
      <c r="ELZ1661" s="1650"/>
      <c r="EMA1661" s="1528"/>
      <c r="EMB1661" s="1649"/>
      <c r="EMC1661" s="1650"/>
      <c r="EMD1661" s="1528"/>
      <c r="EME1661" s="1528"/>
      <c r="EMF1661" s="1528"/>
      <c r="EMG1661" s="1528"/>
      <c r="EMH1661" s="1650"/>
      <c r="EMI1661" s="1528"/>
      <c r="EMJ1661" s="1649"/>
      <c r="EMK1661" s="1650"/>
      <c r="EML1661" s="1528"/>
      <c r="EMM1661" s="1528"/>
      <c r="EMN1661" s="1528"/>
      <c r="EMO1661" s="1528"/>
      <c r="EMP1661" s="1650"/>
      <c r="EMQ1661" s="1528"/>
      <c r="EMR1661" s="1649"/>
      <c r="EMS1661" s="1650"/>
      <c r="EMT1661" s="1528"/>
      <c r="EMU1661" s="1528"/>
      <c r="EMV1661" s="1528"/>
      <c r="EMW1661" s="1528"/>
      <c r="EMX1661" s="1650"/>
      <c r="EMY1661" s="1528"/>
      <c r="EMZ1661" s="1649"/>
      <c r="ENA1661" s="1650"/>
      <c r="ENB1661" s="1528"/>
      <c r="ENC1661" s="1528"/>
      <c r="END1661" s="1528"/>
      <c r="ENE1661" s="1528"/>
      <c r="ENF1661" s="1650"/>
      <c r="ENG1661" s="1528"/>
      <c r="ENH1661" s="1649"/>
      <c r="ENI1661" s="1650"/>
      <c r="ENJ1661" s="1528"/>
      <c r="ENK1661" s="1528"/>
      <c r="ENL1661" s="1528"/>
      <c r="ENM1661" s="1528"/>
      <c r="ENN1661" s="1650"/>
      <c r="ENO1661" s="1528"/>
      <c r="ENP1661" s="1649"/>
      <c r="ENQ1661" s="1650"/>
      <c r="ENR1661" s="1528"/>
      <c r="ENS1661" s="1528"/>
      <c r="ENT1661" s="1528"/>
      <c r="ENU1661" s="1528"/>
      <c r="ENV1661" s="1650"/>
      <c r="ENW1661" s="1528"/>
      <c r="ENX1661" s="1649"/>
      <c r="ENY1661" s="1650"/>
      <c r="ENZ1661" s="1528"/>
      <c r="EOA1661" s="1528"/>
      <c r="EOB1661" s="1528"/>
      <c r="EOC1661" s="1528"/>
      <c r="EOD1661" s="1650"/>
      <c r="EOE1661" s="1528"/>
      <c r="EOF1661" s="1649"/>
      <c r="EOG1661" s="1650"/>
      <c r="EOH1661" s="1528"/>
      <c r="EOI1661" s="1528"/>
      <c r="EOJ1661" s="1528"/>
      <c r="EOK1661" s="1528"/>
      <c r="EOL1661" s="1650"/>
      <c r="EOM1661" s="1528"/>
      <c r="EON1661" s="1649"/>
      <c r="EOO1661" s="1650"/>
      <c r="EOP1661" s="1528"/>
      <c r="EOQ1661" s="1528"/>
      <c r="EOR1661" s="1528"/>
      <c r="EOS1661" s="1528"/>
      <c r="EOT1661" s="1650"/>
      <c r="EOU1661" s="1528"/>
      <c r="EOV1661" s="1649"/>
      <c r="EOW1661" s="1650"/>
      <c r="EOX1661" s="1528"/>
      <c r="EOY1661" s="1528"/>
      <c r="EOZ1661" s="1528"/>
      <c r="EPA1661" s="1528"/>
      <c r="EPB1661" s="1650"/>
      <c r="EPC1661" s="1528"/>
      <c r="EPD1661" s="1649"/>
      <c r="EPE1661" s="1650"/>
      <c r="EPF1661" s="1528"/>
      <c r="EPG1661" s="1528"/>
      <c r="EPH1661" s="1528"/>
      <c r="EPI1661" s="1528"/>
      <c r="EPJ1661" s="1650"/>
      <c r="EPK1661" s="1528"/>
      <c r="EPL1661" s="1649"/>
      <c r="EPM1661" s="1650"/>
      <c r="EPN1661" s="1528"/>
      <c r="EPO1661" s="1528"/>
      <c r="EPP1661" s="1528"/>
      <c r="EPQ1661" s="1528"/>
      <c r="EPR1661" s="1650"/>
      <c r="EPS1661" s="1528"/>
      <c r="EPT1661" s="1649"/>
      <c r="EPU1661" s="1650"/>
      <c r="EPV1661" s="1528"/>
      <c r="EPW1661" s="1528"/>
      <c r="EPX1661" s="1528"/>
      <c r="EPY1661" s="1528"/>
      <c r="EPZ1661" s="1650"/>
      <c r="EQA1661" s="1528"/>
      <c r="EQB1661" s="1649"/>
      <c r="EQC1661" s="1650"/>
      <c r="EQD1661" s="1528"/>
      <c r="EQE1661" s="1528"/>
      <c r="EQF1661" s="1528"/>
      <c r="EQG1661" s="1528"/>
      <c r="EQH1661" s="1650"/>
      <c r="EQI1661" s="1528"/>
      <c r="EQJ1661" s="1649"/>
      <c r="EQK1661" s="1650"/>
      <c r="EQL1661" s="1528"/>
      <c r="EQM1661" s="1528"/>
      <c r="EQN1661" s="1528"/>
      <c r="EQO1661" s="1528"/>
      <c r="EQP1661" s="1650"/>
      <c r="EQQ1661" s="1528"/>
      <c r="EQR1661" s="1649"/>
      <c r="EQS1661" s="1650"/>
      <c r="EQT1661" s="1528"/>
      <c r="EQU1661" s="1528"/>
      <c r="EQV1661" s="1528"/>
      <c r="EQW1661" s="1528"/>
      <c r="EQX1661" s="1650"/>
      <c r="EQY1661" s="1528"/>
      <c r="EQZ1661" s="1649"/>
      <c r="ERA1661" s="1650"/>
      <c r="ERB1661" s="1528"/>
      <c r="ERC1661" s="1528"/>
      <c r="ERD1661" s="1528"/>
      <c r="ERE1661" s="1528"/>
      <c r="ERF1661" s="1650"/>
      <c r="ERG1661" s="1528"/>
      <c r="ERH1661" s="1649"/>
      <c r="ERI1661" s="1650"/>
      <c r="ERJ1661" s="1528"/>
      <c r="ERK1661" s="1528"/>
      <c r="ERL1661" s="1528"/>
      <c r="ERM1661" s="1528"/>
      <c r="ERN1661" s="1650"/>
      <c r="ERO1661" s="1528"/>
      <c r="ERP1661" s="1649"/>
      <c r="ERQ1661" s="1650"/>
      <c r="ERR1661" s="1528"/>
      <c r="ERS1661" s="1528"/>
      <c r="ERT1661" s="1528"/>
      <c r="ERU1661" s="1528"/>
      <c r="ERV1661" s="1650"/>
      <c r="ERW1661" s="1528"/>
      <c r="ERX1661" s="1649"/>
      <c r="ERY1661" s="1650"/>
      <c r="ERZ1661" s="1528"/>
      <c r="ESA1661" s="1528"/>
      <c r="ESB1661" s="1528"/>
      <c r="ESC1661" s="1528"/>
      <c r="ESD1661" s="1650"/>
      <c r="ESE1661" s="1528"/>
      <c r="ESF1661" s="1649"/>
      <c r="ESG1661" s="1650"/>
      <c r="ESH1661" s="1528"/>
      <c r="ESI1661" s="1528"/>
      <c r="ESJ1661" s="1528"/>
      <c r="ESK1661" s="1528"/>
      <c r="ESL1661" s="1650"/>
      <c r="ESM1661" s="1528"/>
      <c r="ESN1661" s="1649"/>
      <c r="ESO1661" s="1650"/>
      <c r="ESP1661" s="1528"/>
      <c r="ESQ1661" s="1528"/>
      <c r="ESR1661" s="1528"/>
      <c r="ESS1661" s="1528"/>
      <c r="EST1661" s="1650"/>
      <c r="ESU1661" s="1528"/>
      <c r="ESV1661" s="1649"/>
      <c r="ESW1661" s="1650"/>
      <c r="ESX1661" s="1528"/>
      <c r="ESY1661" s="1528"/>
      <c r="ESZ1661" s="1528"/>
      <c r="ETA1661" s="1528"/>
      <c r="ETB1661" s="1650"/>
      <c r="ETC1661" s="1528"/>
      <c r="ETD1661" s="1649"/>
      <c r="ETE1661" s="1650"/>
      <c r="ETF1661" s="1528"/>
      <c r="ETG1661" s="1528"/>
      <c r="ETH1661" s="1528"/>
      <c r="ETI1661" s="1528"/>
      <c r="ETJ1661" s="1650"/>
      <c r="ETK1661" s="1528"/>
      <c r="ETL1661" s="1649"/>
      <c r="ETM1661" s="1650"/>
      <c r="ETN1661" s="1528"/>
      <c r="ETO1661" s="1528"/>
      <c r="ETP1661" s="1528"/>
      <c r="ETQ1661" s="1528"/>
      <c r="ETR1661" s="1650"/>
      <c r="ETS1661" s="1528"/>
      <c r="ETT1661" s="1649"/>
      <c r="ETU1661" s="1650"/>
      <c r="ETV1661" s="1528"/>
      <c r="ETW1661" s="1528"/>
      <c r="ETX1661" s="1528"/>
      <c r="ETY1661" s="1528"/>
      <c r="ETZ1661" s="1650"/>
      <c r="EUA1661" s="1528"/>
      <c r="EUB1661" s="1649"/>
      <c r="EUC1661" s="1650"/>
      <c r="EUD1661" s="1528"/>
      <c r="EUE1661" s="1528"/>
      <c r="EUF1661" s="1528"/>
      <c r="EUG1661" s="1528"/>
      <c r="EUH1661" s="1650"/>
      <c r="EUI1661" s="1528"/>
      <c r="EUJ1661" s="1649"/>
      <c r="EUK1661" s="1650"/>
      <c r="EUL1661" s="1528"/>
      <c r="EUM1661" s="1528"/>
      <c r="EUN1661" s="1528"/>
      <c r="EUO1661" s="1528"/>
      <c r="EUP1661" s="1650"/>
      <c r="EUQ1661" s="1528"/>
      <c r="EUR1661" s="1649"/>
      <c r="EUS1661" s="1650"/>
      <c r="EUT1661" s="1528"/>
      <c r="EUU1661" s="1528"/>
      <c r="EUV1661" s="1528"/>
      <c r="EUW1661" s="1528"/>
      <c r="EUX1661" s="1650"/>
      <c r="EUY1661" s="1528"/>
      <c r="EUZ1661" s="1649"/>
      <c r="EVA1661" s="1650"/>
      <c r="EVB1661" s="1528"/>
      <c r="EVC1661" s="1528"/>
      <c r="EVD1661" s="1528"/>
      <c r="EVE1661" s="1528"/>
      <c r="EVF1661" s="1650"/>
      <c r="EVG1661" s="1528"/>
      <c r="EVH1661" s="1649"/>
      <c r="EVI1661" s="1650"/>
      <c r="EVJ1661" s="1528"/>
      <c r="EVK1661" s="1528"/>
      <c r="EVL1661" s="1528"/>
      <c r="EVM1661" s="1528"/>
      <c r="EVN1661" s="1650"/>
      <c r="EVO1661" s="1528"/>
      <c r="EVP1661" s="1649"/>
      <c r="EVQ1661" s="1650"/>
      <c r="EVR1661" s="1528"/>
      <c r="EVS1661" s="1528"/>
      <c r="EVT1661" s="1528"/>
      <c r="EVU1661" s="1528"/>
      <c r="EVV1661" s="1650"/>
      <c r="EVW1661" s="1528"/>
      <c r="EVX1661" s="1649"/>
      <c r="EVY1661" s="1650"/>
      <c r="EVZ1661" s="1528"/>
      <c r="EWA1661" s="1528"/>
      <c r="EWB1661" s="1528"/>
      <c r="EWC1661" s="1528"/>
      <c r="EWD1661" s="1650"/>
      <c r="EWE1661" s="1528"/>
      <c r="EWF1661" s="1649"/>
      <c r="EWG1661" s="1650"/>
      <c r="EWH1661" s="1528"/>
      <c r="EWI1661" s="1528"/>
      <c r="EWJ1661" s="1528"/>
      <c r="EWK1661" s="1528"/>
      <c r="EWL1661" s="1650"/>
      <c r="EWM1661" s="1528"/>
      <c r="EWN1661" s="1649"/>
      <c r="EWO1661" s="1650"/>
      <c r="EWP1661" s="1528"/>
      <c r="EWQ1661" s="1528"/>
      <c r="EWR1661" s="1528"/>
      <c r="EWS1661" s="1528"/>
      <c r="EWT1661" s="1650"/>
      <c r="EWU1661" s="1528"/>
      <c r="EWV1661" s="1649"/>
      <c r="EWW1661" s="1650"/>
      <c r="EWX1661" s="1528"/>
      <c r="EWY1661" s="1528"/>
      <c r="EWZ1661" s="1528"/>
      <c r="EXA1661" s="1528"/>
      <c r="EXB1661" s="1650"/>
      <c r="EXC1661" s="1528"/>
      <c r="EXD1661" s="1649"/>
      <c r="EXE1661" s="1650"/>
      <c r="EXF1661" s="1528"/>
      <c r="EXG1661" s="1528"/>
      <c r="EXH1661" s="1528"/>
      <c r="EXI1661" s="1528"/>
      <c r="EXJ1661" s="1650"/>
      <c r="EXK1661" s="1528"/>
      <c r="EXL1661" s="1649"/>
      <c r="EXM1661" s="1650"/>
      <c r="EXN1661" s="1528"/>
      <c r="EXO1661" s="1528"/>
      <c r="EXP1661" s="1528"/>
      <c r="EXQ1661" s="1528"/>
      <c r="EXR1661" s="1650"/>
      <c r="EXS1661" s="1528"/>
      <c r="EXT1661" s="1649"/>
      <c r="EXU1661" s="1650"/>
      <c r="EXV1661" s="1528"/>
      <c r="EXW1661" s="1528"/>
      <c r="EXX1661" s="1528"/>
      <c r="EXY1661" s="1528"/>
      <c r="EXZ1661" s="1650"/>
      <c r="EYA1661" s="1528"/>
      <c r="EYB1661" s="1649"/>
      <c r="EYC1661" s="1650"/>
      <c r="EYD1661" s="1528"/>
      <c r="EYE1661" s="1528"/>
      <c r="EYF1661" s="1528"/>
      <c r="EYG1661" s="1528"/>
      <c r="EYH1661" s="1650"/>
      <c r="EYI1661" s="1528"/>
      <c r="EYJ1661" s="1649"/>
      <c r="EYK1661" s="1650"/>
      <c r="EYL1661" s="1528"/>
      <c r="EYM1661" s="1528"/>
      <c r="EYN1661" s="1528"/>
      <c r="EYO1661" s="1528"/>
      <c r="EYP1661" s="1650"/>
      <c r="EYQ1661" s="1528"/>
      <c r="EYR1661" s="1649"/>
      <c r="EYS1661" s="1650"/>
      <c r="EYT1661" s="1528"/>
      <c r="EYU1661" s="1528"/>
      <c r="EYV1661" s="1528"/>
      <c r="EYW1661" s="1528"/>
      <c r="EYX1661" s="1650"/>
      <c r="EYY1661" s="1528"/>
      <c r="EYZ1661" s="1649"/>
      <c r="EZA1661" s="1650"/>
      <c r="EZB1661" s="1528"/>
      <c r="EZC1661" s="1528"/>
      <c r="EZD1661" s="1528"/>
      <c r="EZE1661" s="1528"/>
      <c r="EZF1661" s="1650"/>
      <c r="EZG1661" s="1528"/>
      <c r="EZH1661" s="1649"/>
      <c r="EZI1661" s="1650"/>
      <c r="EZJ1661" s="1528"/>
      <c r="EZK1661" s="1528"/>
      <c r="EZL1661" s="1528"/>
      <c r="EZM1661" s="1528"/>
      <c r="EZN1661" s="1650"/>
      <c r="EZO1661" s="1528"/>
      <c r="EZP1661" s="1649"/>
      <c r="EZQ1661" s="1650"/>
      <c r="EZR1661" s="1528"/>
      <c r="EZS1661" s="1528"/>
      <c r="EZT1661" s="1528"/>
      <c r="EZU1661" s="1528"/>
      <c r="EZV1661" s="1650"/>
      <c r="EZW1661" s="1528"/>
      <c r="EZX1661" s="1649"/>
      <c r="EZY1661" s="1650"/>
      <c r="EZZ1661" s="1528"/>
      <c r="FAA1661" s="1528"/>
      <c r="FAB1661" s="1528"/>
      <c r="FAC1661" s="1528"/>
      <c r="FAD1661" s="1650"/>
      <c r="FAE1661" s="1528"/>
      <c r="FAF1661" s="1649"/>
      <c r="FAG1661" s="1650"/>
      <c r="FAH1661" s="1528"/>
      <c r="FAI1661" s="1528"/>
      <c r="FAJ1661" s="1528"/>
      <c r="FAK1661" s="1528"/>
      <c r="FAL1661" s="1650"/>
      <c r="FAM1661" s="1528"/>
      <c r="FAN1661" s="1649"/>
      <c r="FAO1661" s="1650"/>
      <c r="FAP1661" s="1528"/>
      <c r="FAQ1661" s="1528"/>
      <c r="FAR1661" s="1528"/>
      <c r="FAS1661" s="1528"/>
      <c r="FAT1661" s="1650"/>
      <c r="FAU1661" s="1528"/>
      <c r="FAV1661" s="1649"/>
      <c r="FAW1661" s="1650"/>
      <c r="FAX1661" s="1528"/>
      <c r="FAY1661" s="1528"/>
      <c r="FAZ1661" s="1528"/>
      <c r="FBA1661" s="1528"/>
      <c r="FBB1661" s="1650"/>
      <c r="FBC1661" s="1528"/>
      <c r="FBD1661" s="1649"/>
      <c r="FBE1661" s="1650"/>
      <c r="FBF1661" s="1528"/>
      <c r="FBG1661" s="1528"/>
      <c r="FBH1661" s="1528"/>
      <c r="FBI1661" s="1528"/>
      <c r="FBJ1661" s="1650"/>
      <c r="FBK1661" s="1528"/>
      <c r="FBL1661" s="1649"/>
      <c r="FBM1661" s="1650"/>
      <c r="FBN1661" s="1528"/>
      <c r="FBO1661" s="1528"/>
      <c r="FBP1661" s="1528"/>
      <c r="FBQ1661" s="1528"/>
      <c r="FBR1661" s="1650"/>
      <c r="FBS1661" s="1528"/>
      <c r="FBT1661" s="1649"/>
      <c r="FBU1661" s="1650"/>
      <c r="FBV1661" s="1528"/>
      <c r="FBW1661" s="1528"/>
      <c r="FBX1661" s="1528"/>
      <c r="FBY1661" s="1528"/>
      <c r="FBZ1661" s="1650"/>
      <c r="FCA1661" s="1528"/>
      <c r="FCB1661" s="1649"/>
      <c r="FCC1661" s="1650"/>
      <c r="FCD1661" s="1528"/>
      <c r="FCE1661" s="1528"/>
      <c r="FCF1661" s="1528"/>
      <c r="FCG1661" s="1528"/>
      <c r="FCH1661" s="1650"/>
      <c r="FCI1661" s="1528"/>
      <c r="FCJ1661" s="1649"/>
      <c r="FCK1661" s="1650"/>
      <c r="FCL1661" s="1528"/>
      <c r="FCM1661" s="1528"/>
      <c r="FCN1661" s="1528"/>
      <c r="FCO1661" s="1528"/>
      <c r="FCP1661" s="1650"/>
      <c r="FCQ1661" s="1528"/>
      <c r="FCR1661" s="1649"/>
      <c r="FCS1661" s="1650"/>
      <c r="FCT1661" s="1528"/>
      <c r="FCU1661" s="1528"/>
      <c r="FCV1661" s="1528"/>
      <c r="FCW1661" s="1528"/>
      <c r="FCX1661" s="1650"/>
      <c r="FCY1661" s="1528"/>
      <c r="FCZ1661" s="1649"/>
      <c r="FDA1661" s="1650"/>
      <c r="FDB1661" s="1528"/>
      <c r="FDC1661" s="1528"/>
      <c r="FDD1661" s="1528"/>
      <c r="FDE1661" s="1528"/>
      <c r="FDF1661" s="1650"/>
      <c r="FDG1661" s="1528"/>
      <c r="FDH1661" s="1649"/>
      <c r="FDI1661" s="1650"/>
      <c r="FDJ1661" s="1528"/>
      <c r="FDK1661" s="1528"/>
      <c r="FDL1661" s="1528"/>
      <c r="FDM1661" s="1528"/>
      <c r="FDN1661" s="1650"/>
      <c r="FDO1661" s="1528"/>
      <c r="FDP1661" s="1649"/>
      <c r="FDQ1661" s="1650"/>
      <c r="FDR1661" s="1528"/>
      <c r="FDS1661" s="1528"/>
      <c r="FDT1661" s="1528"/>
      <c r="FDU1661" s="1528"/>
      <c r="FDV1661" s="1650"/>
      <c r="FDW1661" s="1528"/>
      <c r="FDX1661" s="1649"/>
      <c r="FDY1661" s="1650"/>
      <c r="FDZ1661" s="1528"/>
      <c r="FEA1661" s="1528"/>
      <c r="FEB1661" s="1528"/>
      <c r="FEC1661" s="1528"/>
      <c r="FED1661" s="1650"/>
      <c r="FEE1661" s="1528"/>
      <c r="FEF1661" s="1649"/>
      <c r="FEG1661" s="1650"/>
      <c r="FEH1661" s="1528"/>
      <c r="FEI1661" s="1528"/>
      <c r="FEJ1661" s="1528"/>
      <c r="FEK1661" s="1528"/>
      <c r="FEL1661" s="1650"/>
      <c r="FEM1661" s="1528"/>
      <c r="FEN1661" s="1649"/>
      <c r="FEO1661" s="1650"/>
      <c r="FEP1661" s="1528"/>
      <c r="FEQ1661" s="1528"/>
      <c r="FER1661" s="1528"/>
      <c r="FES1661" s="1528"/>
      <c r="FET1661" s="1650"/>
      <c r="FEU1661" s="1528"/>
      <c r="FEV1661" s="1649"/>
      <c r="FEW1661" s="1650"/>
      <c r="FEX1661" s="1528"/>
      <c r="FEY1661" s="1528"/>
      <c r="FEZ1661" s="1528"/>
      <c r="FFA1661" s="1528"/>
      <c r="FFB1661" s="1650"/>
      <c r="FFC1661" s="1528"/>
      <c r="FFD1661" s="1649"/>
      <c r="FFE1661" s="1650"/>
      <c r="FFF1661" s="1528"/>
      <c r="FFG1661" s="1528"/>
      <c r="FFH1661" s="1528"/>
      <c r="FFI1661" s="1528"/>
      <c r="FFJ1661" s="1650"/>
      <c r="FFK1661" s="1528"/>
      <c r="FFL1661" s="1649"/>
      <c r="FFM1661" s="1650"/>
      <c r="FFN1661" s="1528"/>
      <c r="FFO1661" s="1528"/>
      <c r="FFP1661" s="1528"/>
      <c r="FFQ1661" s="1528"/>
      <c r="FFR1661" s="1650"/>
      <c r="FFS1661" s="1528"/>
      <c r="FFT1661" s="1649"/>
      <c r="FFU1661" s="1650"/>
      <c r="FFV1661" s="1528"/>
      <c r="FFW1661" s="1528"/>
      <c r="FFX1661" s="1528"/>
      <c r="FFY1661" s="1528"/>
      <c r="FFZ1661" s="1650"/>
      <c r="FGA1661" s="1528"/>
      <c r="FGB1661" s="1649"/>
      <c r="FGC1661" s="1650"/>
      <c r="FGD1661" s="1528"/>
      <c r="FGE1661" s="1528"/>
      <c r="FGF1661" s="1528"/>
      <c r="FGG1661" s="1528"/>
      <c r="FGH1661" s="1650"/>
      <c r="FGI1661" s="1528"/>
      <c r="FGJ1661" s="1649"/>
      <c r="FGK1661" s="1650"/>
      <c r="FGL1661" s="1528"/>
      <c r="FGM1661" s="1528"/>
      <c r="FGN1661" s="1528"/>
      <c r="FGO1661" s="1528"/>
      <c r="FGP1661" s="1650"/>
      <c r="FGQ1661" s="1528"/>
      <c r="FGR1661" s="1649"/>
      <c r="FGS1661" s="1650"/>
      <c r="FGT1661" s="1528"/>
      <c r="FGU1661" s="1528"/>
      <c r="FGV1661" s="1528"/>
      <c r="FGW1661" s="1528"/>
      <c r="FGX1661" s="1650"/>
      <c r="FGY1661" s="1528"/>
      <c r="FGZ1661" s="1649"/>
      <c r="FHA1661" s="1650"/>
      <c r="FHB1661" s="1528"/>
      <c r="FHC1661" s="1528"/>
      <c r="FHD1661" s="1528"/>
      <c r="FHE1661" s="1528"/>
      <c r="FHF1661" s="1650"/>
      <c r="FHG1661" s="1528"/>
      <c r="FHH1661" s="1649"/>
      <c r="FHI1661" s="1650"/>
      <c r="FHJ1661" s="1528"/>
      <c r="FHK1661" s="1528"/>
      <c r="FHL1661" s="1528"/>
      <c r="FHM1661" s="1528"/>
      <c r="FHN1661" s="1650"/>
      <c r="FHO1661" s="1528"/>
      <c r="FHP1661" s="1649"/>
      <c r="FHQ1661" s="1650"/>
      <c r="FHR1661" s="1528"/>
      <c r="FHS1661" s="1528"/>
      <c r="FHT1661" s="1528"/>
      <c r="FHU1661" s="1528"/>
      <c r="FHV1661" s="1650"/>
      <c r="FHW1661" s="1528"/>
      <c r="FHX1661" s="1649"/>
      <c r="FHY1661" s="1650"/>
      <c r="FHZ1661" s="1528"/>
      <c r="FIA1661" s="1528"/>
      <c r="FIB1661" s="1528"/>
      <c r="FIC1661" s="1528"/>
      <c r="FID1661" s="1650"/>
      <c r="FIE1661" s="1528"/>
      <c r="FIF1661" s="1649"/>
      <c r="FIG1661" s="1650"/>
      <c r="FIH1661" s="1528"/>
      <c r="FII1661" s="1528"/>
      <c r="FIJ1661" s="1528"/>
      <c r="FIK1661" s="1528"/>
      <c r="FIL1661" s="1650"/>
      <c r="FIM1661" s="1528"/>
      <c r="FIN1661" s="1649"/>
      <c r="FIO1661" s="1650"/>
      <c r="FIP1661" s="1528"/>
      <c r="FIQ1661" s="1528"/>
      <c r="FIR1661" s="1528"/>
      <c r="FIS1661" s="1528"/>
      <c r="FIT1661" s="1650"/>
      <c r="FIU1661" s="1528"/>
      <c r="FIV1661" s="1649"/>
      <c r="FIW1661" s="1650"/>
      <c r="FIX1661" s="1528"/>
      <c r="FIY1661" s="1528"/>
      <c r="FIZ1661" s="1528"/>
      <c r="FJA1661" s="1528"/>
      <c r="FJB1661" s="1650"/>
      <c r="FJC1661" s="1528"/>
      <c r="FJD1661" s="1649"/>
      <c r="FJE1661" s="1650"/>
      <c r="FJF1661" s="1528"/>
      <c r="FJG1661" s="1528"/>
      <c r="FJH1661" s="1528"/>
      <c r="FJI1661" s="1528"/>
      <c r="FJJ1661" s="1650"/>
      <c r="FJK1661" s="1528"/>
      <c r="FJL1661" s="1649"/>
      <c r="FJM1661" s="1650"/>
      <c r="FJN1661" s="1528"/>
      <c r="FJO1661" s="1528"/>
      <c r="FJP1661" s="1528"/>
      <c r="FJQ1661" s="1528"/>
      <c r="FJR1661" s="1650"/>
      <c r="FJS1661" s="1528"/>
      <c r="FJT1661" s="1649"/>
      <c r="FJU1661" s="1650"/>
      <c r="FJV1661" s="1528"/>
      <c r="FJW1661" s="1528"/>
      <c r="FJX1661" s="1528"/>
      <c r="FJY1661" s="1528"/>
      <c r="FJZ1661" s="1650"/>
      <c r="FKA1661" s="1528"/>
      <c r="FKB1661" s="1649"/>
      <c r="FKC1661" s="1650"/>
      <c r="FKD1661" s="1528"/>
      <c r="FKE1661" s="1528"/>
      <c r="FKF1661" s="1528"/>
      <c r="FKG1661" s="1528"/>
      <c r="FKH1661" s="1650"/>
      <c r="FKI1661" s="1528"/>
      <c r="FKJ1661" s="1649"/>
      <c r="FKK1661" s="1650"/>
      <c r="FKL1661" s="1528"/>
      <c r="FKM1661" s="1528"/>
      <c r="FKN1661" s="1528"/>
      <c r="FKO1661" s="1528"/>
      <c r="FKP1661" s="1650"/>
      <c r="FKQ1661" s="1528"/>
      <c r="FKR1661" s="1649"/>
      <c r="FKS1661" s="1650"/>
      <c r="FKT1661" s="1528"/>
      <c r="FKU1661" s="1528"/>
      <c r="FKV1661" s="1528"/>
      <c r="FKW1661" s="1528"/>
      <c r="FKX1661" s="1650"/>
      <c r="FKY1661" s="1528"/>
      <c r="FKZ1661" s="1649"/>
      <c r="FLA1661" s="1650"/>
      <c r="FLB1661" s="1528"/>
      <c r="FLC1661" s="1528"/>
      <c r="FLD1661" s="1528"/>
      <c r="FLE1661" s="1528"/>
      <c r="FLF1661" s="1650"/>
      <c r="FLG1661" s="1528"/>
      <c r="FLH1661" s="1649"/>
      <c r="FLI1661" s="1650"/>
      <c r="FLJ1661" s="1528"/>
      <c r="FLK1661" s="1528"/>
      <c r="FLL1661" s="1528"/>
      <c r="FLM1661" s="1528"/>
      <c r="FLN1661" s="1650"/>
      <c r="FLO1661" s="1528"/>
      <c r="FLP1661" s="1649"/>
      <c r="FLQ1661" s="1650"/>
      <c r="FLR1661" s="1528"/>
      <c r="FLS1661" s="1528"/>
      <c r="FLT1661" s="1528"/>
      <c r="FLU1661" s="1528"/>
      <c r="FLV1661" s="1650"/>
      <c r="FLW1661" s="1528"/>
      <c r="FLX1661" s="1649"/>
      <c r="FLY1661" s="1650"/>
      <c r="FLZ1661" s="1528"/>
      <c r="FMA1661" s="1528"/>
      <c r="FMB1661" s="1528"/>
      <c r="FMC1661" s="1528"/>
      <c r="FMD1661" s="1650"/>
      <c r="FME1661" s="1528"/>
      <c r="FMF1661" s="1649"/>
      <c r="FMG1661" s="1650"/>
      <c r="FMH1661" s="1528"/>
      <c r="FMI1661" s="1528"/>
      <c r="FMJ1661" s="1528"/>
      <c r="FMK1661" s="1528"/>
      <c r="FML1661" s="1650"/>
      <c r="FMM1661" s="1528"/>
      <c r="FMN1661" s="1649"/>
      <c r="FMO1661" s="1650"/>
      <c r="FMP1661" s="1528"/>
      <c r="FMQ1661" s="1528"/>
      <c r="FMR1661" s="1528"/>
      <c r="FMS1661" s="1528"/>
      <c r="FMT1661" s="1650"/>
      <c r="FMU1661" s="1528"/>
      <c r="FMV1661" s="1649"/>
      <c r="FMW1661" s="1650"/>
      <c r="FMX1661" s="1528"/>
      <c r="FMY1661" s="1528"/>
      <c r="FMZ1661" s="1528"/>
      <c r="FNA1661" s="1528"/>
      <c r="FNB1661" s="1650"/>
      <c r="FNC1661" s="1528"/>
      <c r="FND1661" s="1649"/>
      <c r="FNE1661" s="1650"/>
      <c r="FNF1661" s="1528"/>
      <c r="FNG1661" s="1528"/>
      <c r="FNH1661" s="1528"/>
      <c r="FNI1661" s="1528"/>
      <c r="FNJ1661" s="1650"/>
      <c r="FNK1661" s="1528"/>
      <c r="FNL1661" s="1649"/>
      <c r="FNM1661" s="1650"/>
      <c r="FNN1661" s="1528"/>
      <c r="FNO1661" s="1528"/>
      <c r="FNP1661" s="1528"/>
      <c r="FNQ1661" s="1528"/>
      <c r="FNR1661" s="1650"/>
      <c r="FNS1661" s="1528"/>
      <c r="FNT1661" s="1649"/>
      <c r="FNU1661" s="1650"/>
      <c r="FNV1661" s="1528"/>
      <c r="FNW1661" s="1528"/>
      <c r="FNX1661" s="1528"/>
      <c r="FNY1661" s="1528"/>
      <c r="FNZ1661" s="1650"/>
      <c r="FOA1661" s="1528"/>
      <c r="FOB1661" s="1649"/>
      <c r="FOC1661" s="1650"/>
      <c r="FOD1661" s="1528"/>
      <c r="FOE1661" s="1528"/>
      <c r="FOF1661" s="1528"/>
      <c r="FOG1661" s="1528"/>
      <c r="FOH1661" s="1650"/>
      <c r="FOI1661" s="1528"/>
      <c r="FOJ1661" s="1649"/>
      <c r="FOK1661" s="1650"/>
      <c r="FOL1661" s="1528"/>
      <c r="FOM1661" s="1528"/>
      <c r="FON1661" s="1528"/>
      <c r="FOO1661" s="1528"/>
      <c r="FOP1661" s="1650"/>
      <c r="FOQ1661" s="1528"/>
      <c r="FOR1661" s="1649"/>
      <c r="FOS1661" s="1650"/>
      <c r="FOT1661" s="1528"/>
      <c r="FOU1661" s="1528"/>
      <c r="FOV1661" s="1528"/>
      <c r="FOW1661" s="1528"/>
      <c r="FOX1661" s="1650"/>
      <c r="FOY1661" s="1528"/>
      <c r="FOZ1661" s="1649"/>
      <c r="FPA1661" s="1650"/>
      <c r="FPB1661" s="1528"/>
      <c r="FPC1661" s="1528"/>
      <c r="FPD1661" s="1528"/>
      <c r="FPE1661" s="1528"/>
      <c r="FPF1661" s="1650"/>
      <c r="FPG1661" s="1528"/>
      <c r="FPH1661" s="1649"/>
      <c r="FPI1661" s="1650"/>
      <c r="FPJ1661" s="1528"/>
      <c r="FPK1661" s="1528"/>
      <c r="FPL1661" s="1528"/>
      <c r="FPM1661" s="1528"/>
      <c r="FPN1661" s="1650"/>
      <c r="FPO1661" s="1528"/>
      <c r="FPP1661" s="1649"/>
      <c r="FPQ1661" s="1650"/>
      <c r="FPR1661" s="1528"/>
      <c r="FPS1661" s="1528"/>
      <c r="FPT1661" s="1528"/>
      <c r="FPU1661" s="1528"/>
      <c r="FPV1661" s="1650"/>
      <c r="FPW1661" s="1528"/>
      <c r="FPX1661" s="1649"/>
      <c r="FPY1661" s="1650"/>
      <c r="FPZ1661" s="1528"/>
      <c r="FQA1661" s="1528"/>
      <c r="FQB1661" s="1528"/>
      <c r="FQC1661" s="1528"/>
      <c r="FQD1661" s="1650"/>
      <c r="FQE1661" s="1528"/>
      <c r="FQF1661" s="1649"/>
      <c r="FQG1661" s="1650"/>
      <c r="FQH1661" s="1528"/>
      <c r="FQI1661" s="1528"/>
      <c r="FQJ1661" s="1528"/>
      <c r="FQK1661" s="1528"/>
      <c r="FQL1661" s="1650"/>
      <c r="FQM1661" s="1528"/>
      <c r="FQN1661" s="1649"/>
      <c r="FQO1661" s="1650"/>
      <c r="FQP1661" s="1528"/>
      <c r="FQQ1661" s="1528"/>
      <c r="FQR1661" s="1528"/>
      <c r="FQS1661" s="1528"/>
      <c r="FQT1661" s="1650"/>
      <c r="FQU1661" s="1528"/>
      <c r="FQV1661" s="1649"/>
      <c r="FQW1661" s="1650"/>
      <c r="FQX1661" s="1528"/>
      <c r="FQY1661" s="1528"/>
      <c r="FQZ1661" s="1528"/>
      <c r="FRA1661" s="1528"/>
      <c r="FRB1661" s="1650"/>
      <c r="FRC1661" s="1528"/>
      <c r="FRD1661" s="1649"/>
      <c r="FRE1661" s="1650"/>
      <c r="FRF1661" s="1528"/>
      <c r="FRG1661" s="1528"/>
      <c r="FRH1661" s="1528"/>
      <c r="FRI1661" s="1528"/>
      <c r="FRJ1661" s="1650"/>
      <c r="FRK1661" s="1528"/>
      <c r="FRL1661" s="1649"/>
      <c r="FRM1661" s="1650"/>
      <c r="FRN1661" s="1528"/>
      <c r="FRO1661" s="1528"/>
      <c r="FRP1661" s="1528"/>
      <c r="FRQ1661" s="1528"/>
      <c r="FRR1661" s="1650"/>
      <c r="FRS1661" s="1528"/>
      <c r="FRT1661" s="1649"/>
      <c r="FRU1661" s="1650"/>
      <c r="FRV1661" s="1528"/>
      <c r="FRW1661" s="1528"/>
      <c r="FRX1661" s="1528"/>
      <c r="FRY1661" s="1528"/>
      <c r="FRZ1661" s="1650"/>
      <c r="FSA1661" s="1528"/>
      <c r="FSB1661" s="1649"/>
      <c r="FSC1661" s="1650"/>
      <c r="FSD1661" s="1528"/>
      <c r="FSE1661" s="1528"/>
      <c r="FSF1661" s="1528"/>
      <c r="FSG1661" s="1528"/>
      <c r="FSH1661" s="1650"/>
      <c r="FSI1661" s="1528"/>
      <c r="FSJ1661" s="1649"/>
      <c r="FSK1661" s="1650"/>
      <c r="FSL1661" s="1528"/>
      <c r="FSM1661" s="1528"/>
      <c r="FSN1661" s="1528"/>
      <c r="FSO1661" s="1528"/>
      <c r="FSP1661" s="1650"/>
      <c r="FSQ1661" s="1528"/>
      <c r="FSR1661" s="1649"/>
      <c r="FSS1661" s="1650"/>
      <c r="FST1661" s="1528"/>
      <c r="FSU1661" s="1528"/>
      <c r="FSV1661" s="1528"/>
      <c r="FSW1661" s="1528"/>
      <c r="FSX1661" s="1650"/>
      <c r="FSY1661" s="1528"/>
      <c r="FSZ1661" s="1649"/>
      <c r="FTA1661" s="1650"/>
      <c r="FTB1661" s="1528"/>
      <c r="FTC1661" s="1528"/>
      <c r="FTD1661" s="1528"/>
      <c r="FTE1661" s="1528"/>
      <c r="FTF1661" s="1650"/>
      <c r="FTG1661" s="1528"/>
      <c r="FTH1661" s="1649"/>
      <c r="FTI1661" s="1650"/>
      <c r="FTJ1661" s="1528"/>
      <c r="FTK1661" s="1528"/>
      <c r="FTL1661" s="1528"/>
      <c r="FTM1661" s="1528"/>
      <c r="FTN1661" s="1650"/>
      <c r="FTO1661" s="1528"/>
      <c r="FTP1661" s="1649"/>
      <c r="FTQ1661" s="1650"/>
      <c r="FTR1661" s="1528"/>
      <c r="FTS1661" s="1528"/>
      <c r="FTT1661" s="1528"/>
      <c r="FTU1661" s="1528"/>
      <c r="FTV1661" s="1650"/>
      <c r="FTW1661" s="1528"/>
      <c r="FTX1661" s="1649"/>
      <c r="FTY1661" s="1650"/>
      <c r="FTZ1661" s="1528"/>
      <c r="FUA1661" s="1528"/>
      <c r="FUB1661" s="1528"/>
      <c r="FUC1661" s="1528"/>
      <c r="FUD1661" s="1650"/>
      <c r="FUE1661" s="1528"/>
      <c r="FUF1661" s="1649"/>
      <c r="FUG1661" s="1650"/>
      <c r="FUH1661" s="1528"/>
      <c r="FUI1661" s="1528"/>
      <c r="FUJ1661" s="1528"/>
      <c r="FUK1661" s="1528"/>
      <c r="FUL1661" s="1650"/>
      <c r="FUM1661" s="1528"/>
      <c r="FUN1661" s="1649"/>
      <c r="FUO1661" s="1650"/>
      <c r="FUP1661" s="1528"/>
      <c r="FUQ1661" s="1528"/>
      <c r="FUR1661" s="1528"/>
      <c r="FUS1661" s="1528"/>
      <c r="FUT1661" s="1650"/>
      <c r="FUU1661" s="1528"/>
      <c r="FUV1661" s="1649"/>
      <c r="FUW1661" s="1650"/>
      <c r="FUX1661" s="1528"/>
      <c r="FUY1661" s="1528"/>
      <c r="FUZ1661" s="1528"/>
      <c r="FVA1661" s="1528"/>
      <c r="FVB1661" s="1650"/>
      <c r="FVC1661" s="1528"/>
      <c r="FVD1661" s="1649"/>
      <c r="FVE1661" s="1650"/>
      <c r="FVF1661" s="1528"/>
      <c r="FVG1661" s="1528"/>
      <c r="FVH1661" s="1528"/>
      <c r="FVI1661" s="1528"/>
      <c r="FVJ1661" s="1650"/>
      <c r="FVK1661" s="1528"/>
      <c r="FVL1661" s="1649"/>
      <c r="FVM1661" s="1650"/>
      <c r="FVN1661" s="1528"/>
      <c r="FVO1661" s="1528"/>
      <c r="FVP1661" s="1528"/>
      <c r="FVQ1661" s="1528"/>
      <c r="FVR1661" s="1650"/>
      <c r="FVS1661" s="1528"/>
      <c r="FVT1661" s="1649"/>
      <c r="FVU1661" s="1650"/>
      <c r="FVV1661" s="1528"/>
      <c r="FVW1661" s="1528"/>
      <c r="FVX1661" s="1528"/>
      <c r="FVY1661" s="1528"/>
      <c r="FVZ1661" s="1650"/>
      <c r="FWA1661" s="1528"/>
      <c r="FWB1661" s="1649"/>
      <c r="FWC1661" s="1650"/>
      <c r="FWD1661" s="1528"/>
      <c r="FWE1661" s="1528"/>
      <c r="FWF1661" s="1528"/>
      <c r="FWG1661" s="1528"/>
      <c r="FWH1661" s="1650"/>
      <c r="FWI1661" s="1528"/>
      <c r="FWJ1661" s="1649"/>
      <c r="FWK1661" s="1650"/>
      <c r="FWL1661" s="1528"/>
      <c r="FWM1661" s="1528"/>
      <c r="FWN1661" s="1528"/>
      <c r="FWO1661" s="1528"/>
      <c r="FWP1661" s="1650"/>
      <c r="FWQ1661" s="1528"/>
      <c r="FWR1661" s="1649"/>
      <c r="FWS1661" s="1650"/>
      <c r="FWT1661" s="1528"/>
      <c r="FWU1661" s="1528"/>
      <c r="FWV1661" s="1528"/>
      <c r="FWW1661" s="1528"/>
      <c r="FWX1661" s="1650"/>
      <c r="FWY1661" s="1528"/>
      <c r="FWZ1661" s="1649"/>
      <c r="FXA1661" s="1650"/>
      <c r="FXB1661" s="1528"/>
      <c r="FXC1661" s="1528"/>
      <c r="FXD1661" s="1528"/>
      <c r="FXE1661" s="1528"/>
      <c r="FXF1661" s="1650"/>
      <c r="FXG1661" s="1528"/>
      <c r="FXH1661" s="1649"/>
      <c r="FXI1661" s="1650"/>
      <c r="FXJ1661" s="1528"/>
      <c r="FXK1661" s="1528"/>
      <c r="FXL1661" s="1528"/>
      <c r="FXM1661" s="1528"/>
      <c r="FXN1661" s="1650"/>
      <c r="FXO1661" s="1528"/>
      <c r="FXP1661" s="1649"/>
      <c r="FXQ1661" s="1650"/>
      <c r="FXR1661" s="1528"/>
      <c r="FXS1661" s="1528"/>
      <c r="FXT1661" s="1528"/>
      <c r="FXU1661" s="1528"/>
      <c r="FXV1661" s="1650"/>
      <c r="FXW1661" s="1528"/>
      <c r="FXX1661" s="1649"/>
      <c r="FXY1661" s="1650"/>
      <c r="FXZ1661" s="1528"/>
      <c r="FYA1661" s="1528"/>
      <c r="FYB1661" s="1528"/>
      <c r="FYC1661" s="1528"/>
      <c r="FYD1661" s="1650"/>
      <c r="FYE1661" s="1528"/>
      <c r="FYF1661" s="1649"/>
      <c r="FYG1661" s="1650"/>
      <c r="FYH1661" s="1528"/>
      <c r="FYI1661" s="1528"/>
      <c r="FYJ1661" s="1528"/>
      <c r="FYK1661" s="1528"/>
      <c r="FYL1661" s="1650"/>
      <c r="FYM1661" s="1528"/>
      <c r="FYN1661" s="1649"/>
      <c r="FYO1661" s="1650"/>
      <c r="FYP1661" s="1528"/>
      <c r="FYQ1661" s="1528"/>
      <c r="FYR1661" s="1528"/>
      <c r="FYS1661" s="1528"/>
      <c r="FYT1661" s="1650"/>
      <c r="FYU1661" s="1528"/>
      <c r="FYV1661" s="1649"/>
      <c r="FYW1661" s="1650"/>
      <c r="FYX1661" s="1528"/>
      <c r="FYY1661" s="1528"/>
      <c r="FYZ1661" s="1528"/>
      <c r="FZA1661" s="1528"/>
      <c r="FZB1661" s="1650"/>
      <c r="FZC1661" s="1528"/>
      <c r="FZD1661" s="1649"/>
      <c r="FZE1661" s="1650"/>
      <c r="FZF1661" s="1528"/>
      <c r="FZG1661" s="1528"/>
      <c r="FZH1661" s="1528"/>
      <c r="FZI1661" s="1528"/>
      <c r="FZJ1661" s="1650"/>
      <c r="FZK1661" s="1528"/>
      <c r="FZL1661" s="1649"/>
      <c r="FZM1661" s="1650"/>
      <c r="FZN1661" s="1528"/>
      <c r="FZO1661" s="1528"/>
      <c r="FZP1661" s="1528"/>
      <c r="FZQ1661" s="1528"/>
      <c r="FZR1661" s="1650"/>
      <c r="FZS1661" s="1528"/>
      <c r="FZT1661" s="1649"/>
      <c r="FZU1661" s="1650"/>
      <c r="FZV1661" s="1528"/>
      <c r="FZW1661" s="1528"/>
      <c r="FZX1661" s="1528"/>
      <c r="FZY1661" s="1528"/>
      <c r="FZZ1661" s="1650"/>
      <c r="GAA1661" s="1528"/>
      <c r="GAB1661" s="1649"/>
      <c r="GAC1661" s="1650"/>
      <c r="GAD1661" s="1528"/>
      <c r="GAE1661" s="1528"/>
      <c r="GAF1661" s="1528"/>
      <c r="GAG1661" s="1528"/>
      <c r="GAH1661" s="1650"/>
      <c r="GAI1661" s="1528"/>
      <c r="GAJ1661" s="1649"/>
      <c r="GAK1661" s="1650"/>
      <c r="GAL1661" s="1528"/>
      <c r="GAM1661" s="1528"/>
      <c r="GAN1661" s="1528"/>
      <c r="GAO1661" s="1528"/>
      <c r="GAP1661" s="1650"/>
      <c r="GAQ1661" s="1528"/>
      <c r="GAR1661" s="1649"/>
      <c r="GAS1661" s="1650"/>
      <c r="GAT1661" s="1528"/>
      <c r="GAU1661" s="1528"/>
      <c r="GAV1661" s="1528"/>
      <c r="GAW1661" s="1528"/>
      <c r="GAX1661" s="1650"/>
      <c r="GAY1661" s="1528"/>
      <c r="GAZ1661" s="1649"/>
      <c r="GBA1661" s="1650"/>
      <c r="GBB1661" s="1528"/>
      <c r="GBC1661" s="1528"/>
      <c r="GBD1661" s="1528"/>
      <c r="GBE1661" s="1528"/>
      <c r="GBF1661" s="1650"/>
      <c r="GBG1661" s="1528"/>
      <c r="GBH1661" s="1649"/>
      <c r="GBI1661" s="1650"/>
      <c r="GBJ1661" s="1528"/>
      <c r="GBK1661" s="1528"/>
      <c r="GBL1661" s="1528"/>
      <c r="GBM1661" s="1528"/>
      <c r="GBN1661" s="1650"/>
      <c r="GBO1661" s="1528"/>
      <c r="GBP1661" s="1649"/>
      <c r="GBQ1661" s="1650"/>
      <c r="GBR1661" s="1528"/>
      <c r="GBS1661" s="1528"/>
      <c r="GBT1661" s="1528"/>
      <c r="GBU1661" s="1528"/>
      <c r="GBV1661" s="1650"/>
      <c r="GBW1661" s="1528"/>
      <c r="GBX1661" s="1649"/>
      <c r="GBY1661" s="1650"/>
      <c r="GBZ1661" s="1528"/>
      <c r="GCA1661" s="1528"/>
      <c r="GCB1661" s="1528"/>
      <c r="GCC1661" s="1528"/>
      <c r="GCD1661" s="1650"/>
      <c r="GCE1661" s="1528"/>
      <c r="GCF1661" s="1649"/>
      <c r="GCG1661" s="1650"/>
      <c r="GCH1661" s="1528"/>
      <c r="GCI1661" s="1528"/>
      <c r="GCJ1661" s="1528"/>
      <c r="GCK1661" s="1528"/>
      <c r="GCL1661" s="1650"/>
      <c r="GCM1661" s="1528"/>
      <c r="GCN1661" s="1649"/>
      <c r="GCO1661" s="1650"/>
      <c r="GCP1661" s="1528"/>
      <c r="GCQ1661" s="1528"/>
      <c r="GCR1661" s="1528"/>
      <c r="GCS1661" s="1528"/>
      <c r="GCT1661" s="1650"/>
      <c r="GCU1661" s="1528"/>
      <c r="GCV1661" s="1649"/>
      <c r="GCW1661" s="1650"/>
      <c r="GCX1661" s="1528"/>
      <c r="GCY1661" s="1528"/>
      <c r="GCZ1661" s="1528"/>
      <c r="GDA1661" s="1528"/>
      <c r="GDB1661" s="1650"/>
      <c r="GDC1661" s="1528"/>
      <c r="GDD1661" s="1649"/>
      <c r="GDE1661" s="1650"/>
      <c r="GDF1661" s="1528"/>
      <c r="GDG1661" s="1528"/>
      <c r="GDH1661" s="1528"/>
      <c r="GDI1661" s="1528"/>
      <c r="GDJ1661" s="1650"/>
      <c r="GDK1661" s="1528"/>
      <c r="GDL1661" s="1649"/>
      <c r="GDM1661" s="1650"/>
      <c r="GDN1661" s="1528"/>
      <c r="GDO1661" s="1528"/>
      <c r="GDP1661" s="1528"/>
      <c r="GDQ1661" s="1528"/>
      <c r="GDR1661" s="1650"/>
      <c r="GDS1661" s="1528"/>
      <c r="GDT1661" s="1649"/>
      <c r="GDU1661" s="1650"/>
      <c r="GDV1661" s="1528"/>
      <c r="GDW1661" s="1528"/>
      <c r="GDX1661" s="1528"/>
      <c r="GDY1661" s="1528"/>
      <c r="GDZ1661" s="1650"/>
      <c r="GEA1661" s="1528"/>
      <c r="GEB1661" s="1649"/>
      <c r="GEC1661" s="1650"/>
      <c r="GED1661" s="1528"/>
      <c r="GEE1661" s="1528"/>
      <c r="GEF1661" s="1528"/>
      <c r="GEG1661" s="1528"/>
      <c r="GEH1661" s="1650"/>
      <c r="GEI1661" s="1528"/>
      <c r="GEJ1661" s="1649"/>
      <c r="GEK1661" s="1650"/>
      <c r="GEL1661" s="1528"/>
      <c r="GEM1661" s="1528"/>
      <c r="GEN1661" s="1528"/>
      <c r="GEO1661" s="1528"/>
      <c r="GEP1661" s="1650"/>
      <c r="GEQ1661" s="1528"/>
      <c r="GER1661" s="1649"/>
      <c r="GES1661" s="1650"/>
      <c r="GET1661" s="1528"/>
      <c r="GEU1661" s="1528"/>
      <c r="GEV1661" s="1528"/>
      <c r="GEW1661" s="1528"/>
      <c r="GEX1661" s="1650"/>
      <c r="GEY1661" s="1528"/>
      <c r="GEZ1661" s="1649"/>
      <c r="GFA1661" s="1650"/>
      <c r="GFB1661" s="1528"/>
      <c r="GFC1661" s="1528"/>
      <c r="GFD1661" s="1528"/>
      <c r="GFE1661" s="1528"/>
      <c r="GFF1661" s="1650"/>
      <c r="GFG1661" s="1528"/>
      <c r="GFH1661" s="1649"/>
      <c r="GFI1661" s="1650"/>
      <c r="GFJ1661" s="1528"/>
      <c r="GFK1661" s="1528"/>
      <c r="GFL1661" s="1528"/>
      <c r="GFM1661" s="1528"/>
      <c r="GFN1661" s="1650"/>
      <c r="GFO1661" s="1528"/>
      <c r="GFP1661" s="1649"/>
      <c r="GFQ1661" s="1650"/>
      <c r="GFR1661" s="1528"/>
      <c r="GFS1661" s="1528"/>
      <c r="GFT1661" s="1528"/>
      <c r="GFU1661" s="1528"/>
      <c r="GFV1661" s="1650"/>
      <c r="GFW1661" s="1528"/>
      <c r="GFX1661" s="1649"/>
      <c r="GFY1661" s="1650"/>
      <c r="GFZ1661" s="1528"/>
      <c r="GGA1661" s="1528"/>
      <c r="GGB1661" s="1528"/>
      <c r="GGC1661" s="1528"/>
      <c r="GGD1661" s="1650"/>
      <c r="GGE1661" s="1528"/>
      <c r="GGF1661" s="1649"/>
      <c r="GGG1661" s="1650"/>
      <c r="GGH1661" s="1528"/>
      <c r="GGI1661" s="1528"/>
      <c r="GGJ1661" s="1528"/>
      <c r="GGK1661" s="1528"/>
      <c r="GGL1661" s="1650"/>
      <c r="GGM1661" s="1528"/>
      <c r="GGN1661" s="1649"/>
      <c r="GGO1661" s="1650"/>
      <c r="GGP1661" s="1528"/>
      <c r="GGQ1661" s="1528"/>
      <c r="GGR1661" s="1528"/>
      <c r="GGS1661" s="1528"/>
      <c r="GGT1661" s="1650"/>
      <c r="GGU1661" s="1528"/>
      <c r="GGV1661" s="1649"/>
      <c r="GGW1661" s="1650"/>
      <c r="GGX1661" s="1528"/>
      <c r="GGY1661" s="1528"/>
      <c r="GGZ1661" s="1528"/>
      <c r="GHA1661" s="1528"/>
      <c r="GHB1661" s="1650"/>
      <c r="GHC1661" s="1528"/>
      <c r="GHD1661" s="1649"/>
      <c r="GHE1661" s="1650"/>
      <c r="GHF1661" s="1528"/>
      <c r="GHG1661" s="1528"/>
      <c r="GHH1661" s="1528"/>
      <c r="GHI1661" s="1528"/>
      <c r="GHJ1661" s="1650"/>
      <c r="GHK1661" s="1528"/>
      <c r="GHL1661" s="1649"/>
      <c r="GHM1661" s="1650"/>
      <c r="GHN1661" s="1528"/>
      <c r="GHO1661" s="1528"/>
      <c r="GHP1661" s="1528"/>
      <c r="GHQ1661" s="1528"/>
      <c r="GHR1661" s="1650"/>
      <c r="GHS1661" s="1528"/>
      <c r="GHT1661" s="1649"/>
      <c r="GHU1661" s="1650"/>
      <c r="GHV1661" s="1528"/>
      <c r="GHW1661" s="1528"/>
      <c r="GHX1661" s="1528"/>
      <c r="GHY1661" s="1528"/>
      <c r="GHZ1661" s="1650"/>
      <c r="GIA1661" s="1528"/>
      <c r="GIB1661" s="1649"/>
      <c r="GIC1661" s="1650"/>
      <c r="GID1661" s="1528"/>
      <c r="GIE1661" s="1528"/>
      <c r="GIF1661" s="1528"/>
      <c r="GIG1661" s="1528"/>
      <c r="GIH1661" s="1650"/>
      <c r="GII1661" s="1528"/>
      <c r="GIJ1661" s="1649"/>
      <c r="GIK1661" s="1650"/>
      <c r="GIL1661" s="1528"/>
      <c r="GIM1661" s="1528"/>
      <c r="GIN1661" s="1528"/>
      <c r="GIO1661" s="1528"/>
      <c r="GIP1661" s="1650"/>
      <c r="GIQ1661" s="1528"/>
      <c r="GIR1661" s="1649"/>
      <c r="GIS1661" s="1650"/>
      <c r="GIT1661" s="1528"/>
      <c r="GIU1661" s="1528"/>
      <c r="GIV1661" s="1528"/>
      <c r="GIW1661" s="1528"/>
      <c r="GIX1661" s="1650"/>
      <c r="GIY1661" s="1528"/>
      <c r="GIZ1661" s="1649"/>
      <c r="GJA1661" s="1650"/>
      <c r="GJB1661" s="1528"/>
      <c r="GJC1661" s="1528"/>
      <c r="GJD1661" s="1528"/>
      <c r="GJE1661" s="1528"/>
      <c r="GJF1661" s="1650"/>
      <c r="GJG1661" s="1528"/>
      <c r="GJH1661" s="1649"/>
      <c r="GJI1661" s="1650"/>
      <c r="GJJ1661" s="1528"/>
      <c r="GJK1661" s="1528"/>
      <c r="GJL1661" s="1528"/>
      <c r="GJM1661" s="1528"/>
      <c r="GJN1661" s="1650"/>
      <c r="GJO1661" s="1528"/>
      <c r="GJP1661" s="1649"/>
      <c r="GJQ1661" s="1650"/>
      <c r="GJR1661" s="1528"/>
      <c r="GJS1661" s="1528"/>
      <c r="GJT1661" s="1528"/>
      <c r="GJU1661" s="1528"/>
      <c r="GJV1661" s="1650"/>
      <c r="GJW1661" s="1528"/>
      <c r="GJX1661" s="1649"/>
      <c r="GJY1661" s="1650"/>
      <c r="GJZ1661" s="1528"/>
      <c r="GKA1661" s="1528"/>
      <c r="GKB1661" s="1528"/>
      <c r="GKC1661" s="1528"/>
      <c r="GKD1661" s="1650"/>
      <c r="GKE1661" s="1528"/>
      <c r="GKF1661" s="1649"/>
      <c r="GKG1661" s="1650"/>
      <c r="GKH1661" s="1528"/>
      <c r="GKI1661" s="1528"/>
      <c r="GKJ1661" s="1528"/>
      <c r="GKK1661" s="1528"/>
      <c r="GKL1661" s="1650"/>
      <c r="GKM1661" s="1528"/>
      <c r="GKN1661" s="1649"/>
      <c r="GKO1661" s="1650"/>
      <c r="GKP1661" s="1528"/>
      <c r="GKQ1661" s="1528"/>
      <c r="GKR1661" s="1528"/>
      <c r="GKS1661" s="1528"/>
      <c r="GKT1661" s="1650"/>
      <c r="GKU1661" s="1528"/>
      <c r="GKV1661" s="1649"/>
      <c r="GKW1661" s="1650"/>
      <c r="GKX1661" s="1528"/>
      <c r="GKY1661" s="1528"/>
      <c r="GKZ1661" s="1528"/>
      <c r="GLA1661" s="1528"/>
      <c r="GLB1661" s="1650"/>
      <c r="GLC1661" s="1528"/>
      <c r="GLD1661" s="1649"/>
      <c r="GLE1661" s="1650"/>
      <c r="GLF1661" s="1528"/>
      <c r="GLG1661" s="1528"/>
      <c r="GLH1661" s="1528"/>
      <c r="GLI1661" s="1528"/>
      <c r="GLJ1661" s="1650"/>
      <c r="GLK1661" s="1528"/>
      <c r="GLL1661" s="1649"/>
      <c r="GLM1661" s="1650"/>
      <c r="GLN1661" s="1528"/>
      <c r="GLO1661" s="1528"/>
      <c r="GLP1661" s="1528"/>
      <c r="GLQ1661" s="1528"/>
      <c r="GLR1661" s="1650"/>
      <c r="GLS1661" s="1528"/>
      <c r="GLT1661" s="1649"/>
      <c r="GLU1661" s="1650"/>
      <c r="GLV1661" s="1528"/>
      <c r="GLW1661" s="1528"/>
      <c r="GLX1661" s="1528"/>
      <c r="GLY1661" s="1528"/>
      <c r="GLZ1661" s="1650"/>
      <c r="GMA1661" s="1528"/>
      <c r="GMB1661" s="1649"/>
      <c r="GMC1661" s="1650"/>
      <c r="GMD1661" s="1528"/>
      <c r="GME1661" s="1528"/>
      <c r="GMF1661" s="1528"/>
      <c r="GMG1661" s="1528"/>
      <c r="GMH1661" s="1650"/>
      <c r="GMI1661" s="1528"/>
      <c r="GMJ1661" s="1649"/>
      <c r="GMK1661" s="1650"/>
      <c r="GML1661" s="1528"/>
      <c r="GMM1661" s="1528"/>
      <c r="GMN1661" s="1528"/>
      <c r="GMO1661" s="1528"/>
      <c r="GMP1661" s="1650"/>
      <c r="GMQ1661" s="1528"/>
      <c r="GMR1661" s="1649"/>
      <c r="GMS1661" s="1650"/>
      <c r="GMT1661" s="1528"/>
      <c r="GMU1661" s="1528"/>
      <c r="GMV1661" s="1528"/>
      <c r="GMW1661" s="1528"/>
      <c r="GMX1661" s="1650"/>
      <c r="GMY1661" s="1528"/>
      <c r="GMZ1661" s="1649"/>
      <c r="GNA1661" s="1650"/>
      <c r="GNB1661" s="1528"/>
      <c r="GNC1661" s="1528"/>
      <c r="GND1661" s="1528"/>
      <c r="GNE1661" s="1528"/>
      <c r="GNF1661" s="1650"/>
      <c r="GNG1661" s="1528"/>
      <c r="GNH1661" s="1649"/>
      <c r="GNI1661" s="1650"/>
      <c r="GNJ1661" s="1528"/>
      <c r="GNK1661" s="1528"/>
      <c r="GNL1661" s="1528"/>
      <c r="GNM1661" s="1528"/>
      <c r="GNN1661" s="1650"/>
      <c r="GNO1661" s="1528"/>
      <c r="GNP1661" s="1649"/>
      <c r="GNQ1661" s="1650"/>
      <c r="GNR1661" s="1528"/>
      <c r="GNS1661" s="1528"/>
      <c r="GNT1661" s="1528"/>
      <c r="GNU1661" s="1528"/>
      <c r="GNV1661" s="1650"/>
      <c r="GNW1661" s="1528"/>
      <c r="GNX1661" s="1649"/>
      <c r="GNY1661" s="1650"/>
      <c r="GNZ1661" s="1528"/>
      <c r="GOA1661" s="1528"/>
      <c r="GOB1661" s="1528"/>
      <c r="GOC1661" s="1528"/>
      <c r="GOD1661" s="1650"/>
      <c r="GOE1661" s="1528"/>
      <c r="GOF1661" s="1649"/>
      <c r="GOG1661" s="1650"/>
      <c r="GOH1661" s="1528"/>
      <c r="GOI1661" s="1528"/>
      <c r="GOJ1661" s="1528"/>
      <c r="GOK1661" s="1528"/>
      <c r="GOL1661" s="1650"/>
      <c r="GOM1661" s="1528"/>
      <c r="GON1661" s="1649"/>
      <c r="GOO1661" s="1650"/>
      <c r="GOP1661" s="1528"/>
      <c r="GOQ1661" s="1528"/>
      <c r="GOR1661" s="1528"/>
      <c r="GOS1661" s="1528"/>
      <c r="GOT1661" s="1650"/>
      <c r="GOU1661" s="1528"/>
      <c r="GOV1661" s="1649"/>
      <c r="GOW1661" s="1650"/>
      <c r="GOX1661" s="1528"/>
      <c r="GOY1661" s="1528"/>
      <c r="GOZ1661" s="1528"/>
      <c r="GPA1661" s="1528"/>
      <c r="GPB1661" s="1650"/>
      <c r="GPC1661" s="1528"/>
      <c r="GPD1661" s="1649"/>
      <c r="GPE1661" s="1650"/>
      <c r="GPF1661" s="1528"/>
      <c r="GPG1661" s="1528"/>
      <c r="GPH1661" s="1528"/>
      <c r="GPI1661" s="1528"/>
      <c r="GPJ1661" s="1650"/>
      <c r="GPK1661" s="1528"/>
      <c r="GPL1661" s="1649"/>
      <c r="GPM1661" s="1650"/>
      <c r="GPN1661" s="1528"/>
      <c r="GPO1661" s="1528"/>
      <c r="GPP1661" s="1528"/>
      <c r="GPQ1661" s="1528"/>
      <c r="GPR1661" s="1650"/>
      <c r="GPS1661" s="1528"/>
      <c r="GPT1661" s="1649"/>
      <c r="GPU1661" s="1650"/>
      <c r="GPV1661" s="1528"/>
      <c r="GPW1661" s="1528"/>
      <c r="GPX1661" s="1528"/>
      <c r="GPY1661" s="1528"/>
      <c r="GPZ1661" s="1650"/>
      <c r="GQA1661" s="1528"/>
      <c r="GQB1661" s="1649"/>
      <c r="GQC1661" s="1650"/>
      <c r="GQD1661" s="1528"/>
      <c r="GQE1661" s="1528"/>
      <c r="GQF1661" s="1528"/>
      <c r="GQG1661" s="1528"/>
      <c r="GQH1661" s="1650"/>
      <c r="GQI1661" s="1528"/>
      <c r="GQJ1661" s="1649"/>
      <c r="GQK1661" s="1650"/>
      <c r="GQL1661" s="1528"/>
      <c r="GQM1661" s="1528"/>
      <c r="GQN1661" s="1528"/>
      <c r="GQO1661" s="1528"/>
      <c r="GQP1661" s="1650"/>
      <c r="GQQ1661" s="1528"/>
      <c r="GQR1661" s="1649"/>
      <c r="GQS1661" s="1650"/>
      <c r="GQT1661" s="1528"/>
      <c r="GQU1661" s="1528"/>
      <c r="GQV1661" s="1528"/>
      <c r="GQW1661" s="1528"/>
      <c r="GQX1661" s="1650"/>
      <c r="GQY1661" s="1528"/>
      <c r="GQZ1661" s="1649"/>
      <c r="GRA1661" s="1650"/>
      <c r="GRB1661" s="1528"/>
      <c r="GRC1661" s="1528"/>
      <c r="GRD1661" s="1528"/>
      <c r="GRE1661" s="1528"/>
      <c r="GRF1661" s="1650"/>
      <c r="GRG1661" s="1528"/>
      <c r="GRH1661" s="1649"/>
      <c r="GRI1661" s="1650"/>
      <c r="GRJ1661" s="1528"/>
      <c r="GRK1661" s="1528"/>
      <c r="GRL1661" s="1528"/>
      <c r="GRM1661" s="1528"/>
      <c r="GRN1661" s="1650"/>
      <c r="GRO1661" s="1528"/>
      <c r="GRP1661" s="1649"/>
      <c r="GRQ1661" s="1650"/>
      <c r="GRR1661" s="1528"/>
      <c r="GRS1661" s="1528"/>
      <c r="GRT1661" s="1528"/>
      <c r="GRU1661" s="1528"/>
      <c r="GRV1661" s="1650"/>
      <c r="GRW1661" s="1528"/>
      <c r="GRX1661" s="1649"/>
      <c r="GRY1661" s="1650"/>
      <c r="GRZ1661" s="1528"/>
      <c r="GSA1661" s="1528"/>
      <c r="GSB1661" s="1528"/>
      <c r="GSC1661" s="1528"/>
      <c r="GSD1661" s="1650"/>
      <c r="GSE1661" s="1528"/>
      <c r="GSF1661" s="1649"/>
      <c r="GSG1661" s="1650"/>
      <c r="GSH1661" s="1528"/>
      <c r="GSI1661" s="1528"/>
      <c r="GSJ1661" s="1528"/>
      <c r="GSK1661" s="1528"/>
      <c r="GSL1661" s="1650"/>
      <c r="GSM1661" s="1528"/>
      <c r="GSN1661" s="1649"/>
      <c r="GSO1661" s="1650"/>
      <c r="GSP1661" s="1528"/>
      <c r="GSQ1661" s="1528"/>
      <c r="GSR1661" s="1528"/>
      <c r="GSS1661" s="1528"/>
      <c r="GST1661" s="1650"/>
      <c r="GSU1661" s="1528"/>
      <c r="GSV1661" s="1649"/>
      <c r="GSW1661" s="1650"/>
      <c r="GSX1661" s="1528"/>
      <c r="GSY1661" s="1528"/>
      <c r="GSZ1661" s="1528"/>
      <c r="GTA1661" s="1528"/>
      <c r="GTB1661" s="1650"/>
      <c r="GTC1661" s="1528"/>
      <c r="GTD1661" s="1649"/>
      <c r="GTE1661" s="1650"/>
      <c r="GTF1661" s="1528"/>
      <c r="GTG1661" s="1528"/>
      <c r="GTH1661" s="1528"/>
      <c r="GTI1661" s="1528"/>
      <c r="GTJ1661" s="1650"/>
      <c r="GTK1661" s="1528"/>
      <c r="GTL1661" s="1649"/>
      <c r="GTM1661" s="1650"/>
      <c r="GTN1661" s="1528"/>
      <c r="GTO1661" s="1528"/>
      <c r="GTP1661" s="1528"/>
      <c r="GTQ1661" s="1528"/>
      <c r="GTR1661" s="1650"/>
      <c r="GTS1661" s="1528"/>
      <c r="GTT1661" s="1649"/>
      <c r="GTU1661" s="1650"/>
      <c r="GTV1661" s="1528"/>
      <c r="GTW1661" s="1528"/>
      <c r="GTX1661" s="1528"/>
      <c r="GTY1661" s="1528"/>
      <c r="GTZ1661" s="1650"/>
      <c r="GUA1661" s="1528"/>
      <c r="GUB1661" s="1649"/>
      <c r="GUC1661" s="1650"/>
      <c r="GUD1661" s="1528"/>
      <c r="GUE1661" s="1528"/>
      <c r="GUF1661" s="1528"/>
      <c r="GUG1661" s="1528"/>
      <c r="GUH1661" s="1650"/>
      <c r="GUI1661" s="1528"/>
      <c r="GUJ1661" s="1649"/>
      <c r="GUK1661" s="1650"/>
      <c r="GUL1661" s="1528"/>
      <c r="GUM1661" s="1528"/>
      <c r="GUN1661" s="1528"/>
      <c r="GUO1661" s="1528"/>
      <c r="GUP1661" s="1650"/>
      <c r="GUQ1661" s="1528"/>
      <c r="GUR1661" s="1649"/>
      <c r="GUS1661" s="1650"/>
      <c r="GUT1661" s="1528"/>
      <c r="GUU1661" s="1528"/>
      <c r="GUV1661" s="1528"/>
      <c r="GUW1661" s="1528"/>
      <c r="GUX1661" s="1650"/>
      <c r="GUY1661" s="1528"/>
      <c r="GUZ1661" s="1649"/>
      <c r="GVA1661" s="1650"/>
      <c r="GVB1661" s="1528"/>
      <c r="GVC1661" s="1528"/>
      <c r="GVD1661" s="1528"/>
      <c r="GVE1661" s="1528"/>
      <c r="GVF1661" s="1650"/>
      <c r="GVG1661" s="1528"/>
      <c r="GVH1661" s="1649"/>
      <c r="GVI1661" s="1650"/>
      <c r="GVJ1661" s="1528"/>
      <c r="GVK1661" s="1528"/>
      <c r="GVL1661" s="1528"/>
      <c r="GVM1661" s="1528"/>
      <c r="GVN1661" s="1650"/>
      <c r="GVO1661" s="1528"/>
      <c r="GVP1661" s="1649"/>
      <c r="GVQ1661" s="1650"/>
      <c r="GVR1661" s="1528"/>
      <c r="GVS1661" s="1528"/>
      <c r="GVT1661" s="1528"/>
      <c r="GVU1661" s="1528"/>
      <c r="GVV1661" s="1650"/>
      <c r="GVW1661" s="1528"/>
      <c r="GVX1661" s="1649"/>
      <c r="GVY1661" s="1650"/>
      <c r="GVZ1661" s="1528"/>
      <c r="GWA1661" s="1528"/>
      <c r="GWB1661" s="1528"/>
      <c r="GWC1661" s="1528"/>
      <c r="GWD1661" s="1650"/>
      <c r="GWE1661" s="1528"/>
      <c r="GWF1661" s="1649"/>
      <c r="GWG1661" s="1650"/>
      <c r="GWH1661" s="1528"/>
      <c r="GWI1661" s="1528"/>
      <c r="GWJ1661" s="1528"/>
      <c r="GWK1661" s="1528"/>
      <c r="GWL1661" s="1650"/>
      <c r="GWM1661" s="1528"/>
      <c r="GWN1661" s="1649"/>
      <c r="GWO1661" s="1650"/>
      <c r="GWP1661" s="1528"/>
      <c r="GWQ1661" s="1528"/>
      <c r="GWR1661" s="1528"/>
      <c r="GWS1661" s="1528"/>
      <c r="GWT1661" s="1650"/>
      <c r="GWU1661" s="1528"/>
      <c r="GWV1661" s="1649"/>
      <c r="GWW1661" s="1650"/>
      <c r="GWX1661" s="1528"/>
      <c r="GWY1661" s="1528"/>
      <c r="GWZ1661" s="1528"/>
      <c r="GXA1661" s="1528"/>
      <c r="GXB1661" s="1650"/>
      <c r="GXC1661" s="1528"/>
      <c r="GXD1661" s="1649"/>
      <c r="GXE1661" s="1650"/>
      <c r="GXF1661" s="1528"/>
      <c r="GXG1661" s="1528"/>
      <c r="GXH1661" s="1528"/>
      <c r="GXI1661" s="1528"/>
      <c r="GXJ1661" s="1650"/>
      <c r="GXK1661" s="1528"/>
      <c r="GXL1661" s="1649"/>
      <c r="GXM1661" s="1650"/>
      <c r="GXN1661" s="1528"/>
      <c r="GXO1661" s="1528"/>
      <c r="GXP1661" s="1528"/>
      <c r="GXQ1661" s="1528"/>
      <c r="GXR1661" s="1650"/>
      <c r="GXS1661" s="1528"/>
      <c r="GXT1661" s="1649"/>
      <c r="GXU1661" s="1650"/>
      <c r="GXV1661" s="1528"/>
      <c r="GXW1661" s="1528"/>
      <c r="GXX1661" s="1528"/>
      <c r="GXY1661" s="1528"/>
      <c r="GXZ1661" s="1650"/>
      <c r="GYA1661" s="1528"/>
      <c r="GYB1661" s="1649"/>
      <c r="GYC1661" s="1650"/>
      <c r="GYD1661" s="1528"/>
      <c r="GYE1661" s="1528"/>
      <c r="GYF1661" s="1528"/>
      <c r="GYG1661" s="1528"/>
      <c r="GYH1661" s="1650"/>
      <c r="GYI1661" s="1528"/>
      <c r="GYJ1661" s="1649"/>
      <c r="GYK1661" s="1650"/>
      <c r="GYL1661" s="1528"/>
      <c r="GYM1661" s="1528"/>
      <c r="GYN1661" s="1528"/>
      <c r="GYO1661" s="1528"/>
      <c r="GYP1661" s="1650"/>
      <c r="GYQ1661" s="1528"/>
      <c r="GYR1661" s="1649"/>
      <c r="GYS1661" s="1650"/>
      <c r="GYT1661" s="1528"/>
      <c r="GYU1661" s="1528"/>
      <c r="GYV1661" s="1528"/>
      <c r="GYW1661" s="1528"/>
      <c r="GYX1661" s="1650"/>
      <c r="GYY1661" s="1528"/>
      <c r="GYZ1661" s="1649"/>
      <c r="GZA1661" s="1650"/>
      <c r="GZB1661" s="1528"/>
      <c r="GZC1661" s="1528"/>
      <c r="GZD1661" s="1528"/>
      <c r="GZE1661" s="1528"/>
      <c r="GZF1661" s="1650"/>
      <c r="GZG1661" s="1528"/>
      <c r="GZH1661" s="1649"/>
      <c r="GZI1661" s="1650"/>
      <c r="GZJ1661" s="1528"/>
      <c r="GZK1661" s="1528"/>
      <c r="GZL1661" s="1528"/>
      <c r="GZM1661" s="1528"/>
      <c r="GZN1661" s="1650"/>
      <c r="GZO1661" s="1528"/>
      <c r="GZP1661" s="1649"/>
      <c r="GZQ1661" s="1650"/>
      <c r="GZR1661" s="1528"/>
      <c r="GZS1661" s="1528"/>
      <c r="GZT1661" s="1528"/>
      <c r="GZU1661" s="1528"/>
      <c r="GZV1661" s="1650"/>
      <c r="GZW1661" s="1528"/>
      <c r="GZX1661" s="1649"/>
      <c r="GZY1661" s="1650"/>
      <c r="GZZ1661" s="1528"/>
      <c r="HAA1661" s="1528"/>
      <c r="HAB1661" s="1528"/>
      <c r="HAC1661" s="1528"/>
      <c r="HAD1661" s="1650"/>
      <c r="HAE1661" s="1528"/>
      <c r="HAF1661" s="1649"/>
      <c r="HAG1661" s="1650"/>
      <c r="HAH1661" s="1528"/>
      <c r="HAI1661" s="1528"/>
      <c r="HAJ1661" s="1528"/>
      <c r="HAK1661" s="1528"/>
      <c r="HAL1661" s="1650"/>
      <c r="HAM1661" s="1528"/>
      <c r="HAN1661" s="1649"/>
      <c r="HAO1661" s="1650"/>
      <c r="HAP1661" s="1528"/>
      <c r="HAQ1661" s="1528"/>
      <c r="HAR1661" s="1528"/>
      <c r="HAS1661" s="1528"/>
      <c r="HAT1661" s="1650"/>
      <c r="HAU1661" s="1528"/>
      <c r="HAV1661" s="1649"/>
      <c r="HAW1661" s="1650"/>
      <c r="HAX1661" s="1528"/>
      <c r="HAY1661" s="1528"/>
      <c r="HAZ1661" s="1528"/>
      <c r="HBA1661" s="1528"/>
      <c r="HBB1661" s="1650"/>
      <c r="HBC1661" s="1528"/>
      <c r="HBD1661" s="1649"/>
      <c r="HBE1661" s="1650"/>
      <c r="HBF1661" s="1528"/>
      <c r="HBG1661" s="1528"/>
      <c r="HBH1661" s="1528"/>
      <c r="HBI1661" s="1528"/>
      <c r="HBJ1661" s="1650"/>
      <c r="HBK1661" s="1528"/>
      <c r="HBL1661" s="1649"/>
      <c r="HBM1661" s="1650"/>
      <c r="HBN1661" s="1528"/>
      <c r="HBO1661" s="1528"/>
      <c r="HBP1661" s="1528"/>
      <c r="HBQ1661" s="1528"/>
      <c r="HBR1661" s="1650"/>
      <c r="HBS1661" s="1528"/>
      <c r="HBT1661" s="1649"/>
      <c r="HBU1661" s="1650"/>
      <c r="HBV1661" s="1528"/>
      <c r="HBW1661" s="1528"/>
      <c r="HBX1661" s="1528"/>
      <c r="HBY1661" s="1528"/>
      <c r="HBZ1661" s="1650"/>
      <c r="HCA1661" s="1528"/>
      <c r="HCB1661" s="1649"/>
      <c r="HCC1661" s="1650"/>
      <c r="HCD1661" s="1528"/>
      <c r="HCE1661" s="1528"/>
      <c r="HCF1661" s="1528"/>
      <c r="HCG1661" s="1528"/>
      <c r="HCH1661" s="1650"/>
      <c r="HCI1661" s="1528"/>
      <c r="HCJ1661" s="1649"/>
      <c r="HCK1661" s="1650"/>
      <c r="HCL1661" s="1528"/>
      <c r="HCM1661" s="1528"/>
      <c r="HCN1661" s="1528"/>
      <c r="HCO1661" s="1528"/>
      <c r="HCP1661" s="1650"/>
      <c r="HCQ1661" s="1528"/>
      <c r="HCR1661" s="1649"/>
      <c r="HCS1661" s="1650"/>
      <c r="HCT1661" s="1528"/>
      <c r="HCU1661" s="1528"/>
      <c r="HCV1661" s="1528"/>
      <c r="HCW1661" s="1528"/>
      <c r="HCX1661" s="1650"/>
      <c r="HCY1661" s="1528"/>
      <c r="HCZ1661" s="1649"/>
      <c r="HDA1661" s="1650"/>
      <c r="HDB1661" s="1528"/>
      <c r="HDC1661" s="1528"/>
      <c r="HDD1661" s="1528"/>
      <c r="HDE1661" s="1528"/>
      <c r="HDF1661" s="1650"/>
      <c r="HDG1661" s="1528"/>
      <c r="HDH1661" s="1649"/>
      <c r="HDI1661" s="1650"/>
      <c r="HDJ1661" s="1528"/>
      <c r="HDK1661" s="1528"/>
      <c r="HDL1661" s="1528"/>
      <c r="HDM1661" s="1528"/>
      <c r="HDN1661" s="1650"/>
      <c r="HDO1661" s="1528"/>
      <c r="HDP1661" s="1649"/>
      <c r="HDQ1661" s="1650"/>
      <c r="HDR1661" s="1528"/>
      <c r="HDS1661" s="1528"/>
      <c r="HDT1661" s="1528"/>
      <c r="HDU1661" s="1528"/>
      <c r="HDV1661" s="1650"/>
      <c r="HDW1661" s="1528"/>
      <c r="HDX1661" s="1649"/>
      <c r="HDY1661" s="1650"/>
      <c r="HDZ1661" s="1528"/>
      <c r="HEA1661" s="1528"/>
      <c r="HEB1661" s="1528"/>
      <c r="HEC1661" s="1528"/>
      <c r="HED1661" s="1650"/>
      <c r="HEE1661" s="1528"/>
      <c r="HEF1661" s="1649"/>
      <c r="HEG1661" s="1650"/>
      <c r="HEH1661" s="1528"/>
      <c r="HEI1661" s="1528"/>
      <c r="HEJ1661" s="1528"/>
      <c r="HEK1661" s="1528"/>
      <c r="HEL1661" s="1650"/>
      <c r="HEM1661" s="1528"/>
      <c r="HEN1661" s="1649"/>
      <c r="HEO1661" s="1650"/>
      <c r="HEP1661" s="1528"/>
      <c r="HEQ1661" s="1528"/>
      <c r="HER1661" s="1528"/>
      <c r="HES1661" s="1528"/>
      <c r="HET1661" s="1650"/>
      <c r="HEU1661" s="1528"/>
      <c r="HEV1661" s="1649"/>
      <c r="HEW1661" s="1650"/>
      <c r="HEX1661" s="1528"/>
      <c r="HEY1661" s="1528"/>
      <c r="HEZ1661" s="1528"/>
      <c r="HFA1661" s="1528"/>
      <c r="HFB1661" s="1650"/>
      <c r="HFC1661" s="1528"/>
      <c r="HFD1661" s="1649"/>
      <c r="HFE1661" s="1650"/>
      <c r="HFF1661" s="1528"/>
      <c r="HFG1661" s="1528"/>
      <c r="HFH1661" s="1528"/>
      <c r="HFI1661" s="1528"/>
      <c r="HFJ1661" s="1650"/>
      <c r="HFK1661" s="1528"/>
      <c r="HFL1661" s="1649"/>
      <c r="HFM1661" s="1650"/>
      <c r="HFN1661" s="1528"/>
      <c r="HFO1661" s="1528"/>
      <c r="HFP1661" s="1528"/>
      <c r="HFQ1661" s="1528"/>
      <c r="HFR1661" s="1650"/>
      <c r="HFS1661" s="1528"/>
      <c r="HFT1661" s="1649"/>
      <c r="HFU1661" s="1650"/>
      <c r="HFV1661" s="1528"/>
      <c r="HFW1661" s="1528"/>
      <c r="HFX1661" s="1528"/>
      <c r="HFY1661" s="1528"/>
      <c r="HFZ1661" s="1650"/>
      <c r="HGA1661" s="1528"/>
      <c r="HGB1661" s="1649"/>
      <c r="HGC1661" s="1650"/>
      <c r="HGD1661" s="1528"/>
      <c r="HGE1661" s="1528"/>
      <c r="HGF1661" s="1528"/>
      <c r="HGG1661" s="1528"/>
      <c r="HGH1661" s="1650"/>
      <c r="HGI1661" s="1528"/>
      <c r="HGJ1661" s="1649"/>
      <c r="HGK1661" s="1650"/>
      <c r="HGL1661" s="1528"/>
      <c r="HGM1661" s="1528"/>
      <c r="HGN1661" s="1528"/>
      <c r="HGO1661" s="1528"/>
      <c r="HGP1661" s="1650"/>
      <c r="HGQ1661" s="1528"/>
      <c r="HGR1661" s="1649"/>
      <c r="HGS1661" s="1650"/>
      <c r="HGT1661" s="1528"/>
      <c r="HGU1661" s="1528"/>
      <c r="HGV1661" s="1528"/>
      <c r="HGW1661" s="1528"/>
      <c r="HGX1661" s="1650"/>
      <c r="HGY1661" s="1528"/>
      <c r="HGZ1661" s="1649"/>
      <c r="HHA1661" s="1650"/>
      <c r="HHB1661" s="1528"/>
      <c r="HHC1661" s="1528"/>
      <c r="HHD1661" s="1528"/>
      <c r="HHE1661" s="1528"/>
      <c r="HHF1661" s="1650"/>
      <c r="HHG1661" s="1528"/>
      <c r="HHH1661" s="1649"/>
      <c r="HHI1661" s="1650"/>
      <c r="HHJ1661" s="1528"/>
      <c r="HHK1661" s="1528"/>
      <c r="HHL1661" s="1528"/>
      <c r="HHM1661" s="1528"/>
      <c r="HHN1661" s="1650"/>
      <c r="HHO1661" s="1528"/>
      <c r="HHP1661" s="1649"/>
      <c r="HHQ1661" s="1650"/>
      <c r="HHR1661" s="1528"/>
      <c r="HHS1661" s="1528"/>
      <c r="HHT1661" s="1528"/>
      <c r="HHU1661" s="1528"/>
      <c r="HHV1661" s="1650"/>
      <c r="HHW1661" s="1528"/>
      <c r="HHX1661" s="1649"/>
      <c r="HHY1661" s="1650"/>
      <c r="HHZ1661" s="1528"/>
      <c r="HIA1661" s="1528"/>
      <c r="HIB1661" s="1528"/>
      <c r="HIC1661" s="1528"/>
      <c r="HID1661" s="1650"/>
      <c r="HIE1661" s="1528"/>
      <c r="HIF1661" s="1649"/>
      <c r="HIG1661" s="1650"/>
      <c r="HIH1661" s="1528"/>
      <c r="HII1661" s="1528"/>
      <c r="HIJ1661" s="1528"/>
      <c r="HIK1661" s="1528"/>
      <c r="HIL1661" s="1650"/>
      <c r="HIM1661" s="1528"/>
      <c r="HIN1661" s="1649"/>
      <c r="HIO1661" s="1650"/>
      <c r="HIP1661" s="1528"/>
      <c r="HIQ1661" s="1528"/>
      <c r="HIR1661" s="1528"/>
      <c r="HIS1661" s="1528"/>
      <c r="HIT1661" s="1650"/>
      <c r="HIU1661" s="1528"/>
      <c r="HIV1661" s="1649"/>
      <c r="HIW1661" s="1650"/>
      <c r="HIX1661" s="1528"/>
      <c r="HIY1661" s="1528"/>
      <c r="HIZ1661" s="1528"/>
      <c r="HJA1661" s="1528"/>
      <c r="HJB1661" s="1650"/>
      <c r="HJC1661" s="1528"/>
      <c r="HJD1661" s="1649"/>
      <c r="HJE1661" s="1650"/>
      <c r="HJF1661" s="1528"/>
      <c r="HJG1661" s="1528"/>
      <c r="HJH1661" s="1528"/>
      <c r="HJI1661" s="1528"/>
      <c r="HJJ1661" s="1650"/>
      <c r="HJK1661" s="1528"/>
      <c r="HJL1661" s="1649"/>
      <c r="HJM1661" s="1650"/>
      <c r="HJN1661" s="1528"/>
      <c r="HJO1661" s="1528"/>
      <c r="HJP1661" s="1528"/>
      <c r="HJQ1661" s="1528"/>
      <c r="HJR1661" s="1650"/>
      <c r="HJS1661" s="1528"/>
      <c r="HJT1661" s="1649"/>
      <c r="HJU1661" s="1650"/>
      <c r="HJV1661" s="1528"/>
      <c r="HJW1661" s="1528"/>
      <c r="HJX1661" s="1528"/>
      <c r="HJY1661" s="1528"/>
      <c r="HJZ1661" s="1650"/>
      <c r="HKA1661" s="1528"/>
      <c r="HKB1661" s="1649"/>
      <c r="HKC1661" s="1650"/>
      <c r="HKD1661" s="1528"/>
      <c r="HKE1661" s="1528"/>
      <c r="HKF1661" s="1528"/>
      <c r="HKG1661" s="1528"/>
      <c r="HKH1661" s="1650"/>
      <c r="HKI1661" s="1528"/>
      <c r="HKJ1661" s="1649"/>
      <c r="HKK1661" s="1650"/>
      <c r="HKL1661" s="1528"/>
      <c r="HKM1661" s="1528"/>
      <c r="HKN1661" s="1528"/>
      <c r="HKO1661" s="1528"/>
      <c r="HKP1661" s="1650"/>
      <c r="HKQ1661" s="1528"/>
      <c r="HKR1661" s="1649"/>
      <c r="HKS1661" s="1650"/>
      <c r="HKT1661" s="1528"/>
      <c r="HKU1661" s="1528"/>
      <c r="HKV1661" s="1528"/>
      <c r="HKW1661" s="1528"/>
      <c r="HKX1661" s="1650"/>
      <c r="HKY1661" s="1528"/>
      <c r="HKZ1661" s="1649"/>
      <c r="HLA1661" s="1650"/>
      <c r="HLB1661" s="1528"/>
      <c r="HLC1661" s="1528"/>
      <c r="HLD1661" s="1528"/>
      <c r="HLE1661" s="1528"/>
      <c r="HLF1661" s="1650"/>
      <c r="HLG1661" s="1528"/>
      <c r="HLH1661" s="1649"/>
      <c r="HLI1661" s="1650"/>
      <c r="HLJ1661" s="1528"/>
      <c r="HLK1661" s="1528"/>
      <c r="HLL1661" s="1528"/>
      <c r="HLM1661" s="1528"/>
      <c r="HLN1661" s="1650"/>
      <c r="HLO1661" s="1528"/>
      <c r="HLP1661" s="1649"/>
      <c r="HLQ1661" s="1650"/>
      <c r="HLR1661" s="1528"/>
      <c r="HLS1661" s="1528"/>
      <c r="HLT1661" s="1528"/>
      <c r="HLU1661" s="1528"/>
      <c r="HLV1661" s="1650"/>
      <c r="HLW1661" s="1528"/>
      <c r="HLX1661" s="1649"/>
      <c r="HLY1661" s="1650"/>
      <c r="HLZ1661" s="1528"/>
      <c r="HMA1661" s="1528"/>
      <c r="HMB1661" s="1528"/>
      <c r="HMC1661" s="1528"/>
      <c r="HMD1661" s="1650"/>
      <c r="HME1661" s="1528"/>
      <c r="HMF1661" s="1649"/>
      <c r="HMG1661" s="1650"/>
      <c r="HMH1661" s="1528"/>
      <c r="HMI1661" s="1528"/>
      <c r="HMJ1661" s="1528"/>
      <c r="HMK1661" s="1528"/>
      <c r="HML1661" s="1650"/>
      <c r="HMM1661" s="1528"/>
      <c r="HMN1661" s="1649"/>
      <c r="HMO1661" s="1650"/>
      <c r="HMP1661" s="1528"/>
      <c r="HMQ1661" s="1528"/>
      <c r="HMR1661" s="1528"/>
      <c r="HMS1661" s="1528"/>
      <c r="HMT1661" s="1650"/>
      <c r="HMU1661" s="1528"/>
      <c r="HMV1661" s="1649"/>
      <c r="HMW1661" s="1650"/>
      <c r="HMX1661" s="1528"/>
      <c r="HMY1661" s="1528"/>
      <c r="HMZ1661" s="1528"/>
      <c r="HNA1661" s="1528"/>
      <c r="HNB1661" s="1650"/>
      <c r="HNC1661" s="1528"/>
      <c r="HND1661" s="1649"/>
      <c r="HNE1661" s="1650"/>
      <c r="HNF1661" s="1528"/>
      <c r="HNG1661" s="1528"/>
      <c r="HNH1661" s="1528"/>
      <c r="HNI1661" s="1528"/>
      <c r="HNJ1661" s="1650"/>
      <c r="HNK1661" s="1528"/>
      <c r="HNL1661" s="1649"/>
      <c r="HNM1661" s="1650"/>
      <c r="HNN1661" s="1528"/>
      <c r="HNO1661" s="1528"/>
      <c r="HNP1661" s="1528"/>
      <c r="HNQ1661" s="1528"/>
      <c r="HNR1661" s="1650"/>
      <c r="HNS1661" s="1528"/>
      <c r="HNT1661" s="1649"/>
      <c r="HNU1661" s="1650"/>
      <c r="HNV1661" s="1528"/>
      <c r="HNW1661" s="1528"/>
      <c r="HNX1661" s="1528"/>
      <c r="HNY1661" s="1528"/>
      <c r="HNZ1661" s="1650"/>
      <c r="HOA1661" s="1528"/>
      <c r="HOB1661" s="1649"/>
      <c r="HOC1661" s="1650"/>
      <c r="HOD1661" s="1528"/>
      <c r="HOE1661" s="1528"/>
      <c r="HOF1661" s="1528"/>
      <c r="HOG1661" s="1528"/>
      <c r="HOH1661" s="1650"/>
      <c r="HOI1661" s="1528"/>
      <c r="HOJ1661" s="1649"/>
      <c r="HOK1661" s="1650"/>
      <c r="HOL1661" s="1528"/>
      <c r="HOM1661" s="1528"/>
      <c r="HON1661" s="1528"/>
      <c r="HOO1661" s="1528"/>
      <c r="HOP1661" s="1650"/>
      <c r="HOQ1661" s="1528"/>
      <c r="HOR1661" s="1649"/>
      <c r="HOS1661" s="1650"/>
      <c r="HOT1661" s="1528"/>
      <c r="HOU1661" s="1528"/>
      <c r="HOV1661" s="1528"/>
      <c r="HOW1661" s="1528"/>
      <c r="HOX1661" s="1650"/>
      <c r="HOY1661" s="1528"/>
      <c r="HOZ1661" s="1649"/>
      <c r="HPA1661" s="1650"/>
      <c r="HPB1661" s="1528"/>
      <c r="HPC1661" s="1528"/>
      <c r="HPD1661" s="1528"/>
      <c r="HPE1661" s="1528"/>
      <c r="HPF1661" s="1650"/>
      <c r="HPG1661" s="1528"/>
      <c r="HPH1661" s="1649"/>
      <c r="HPI1661" s="1650"/>
      <c r="HPJ1661" s="1528"/>
      <c r="HPK1661" s="1528"/>
      <c r="HPL1661" s="1528"/>
      <c r="HPM1661" s="1528"/>
      <c r="HPN1661" s="1650"/>
      <c r="HPO1661" s="1528"/>
      <c r="HPP1661" s="1649"/>
      <c r="HPQ1661" s="1650"/>
      <c r="HPR1661" s="1528"/>
      <c r="HPS1661" s="1528"/>
      <c r="HPT1661" s="1528"/>
      <c r="HPU1661" s="1528"/>
      <c r="HPV1661" s="1650"/>
      <c r="HPW1661" s="1528"/>
      <c r="HPX1661" s="1649"/>
      <c r="HPY1661" s="1650"/>
      <c r="HPZ1661" s="1528"/>
      <c r="HQA1661" s="1528"/>
      <c r="HQB1661" s="1528"/>
      <c r="HQC1661" s="1528"/>
      <c r="HQD1661" s="1650"/>
      <c r="HQE1661" s="1528"/>
      <c r="HQF1661" s="1649"/>
      <c r="HQG1661" s="1650"/>
      <c r="HQH1661" s="1528"/>
      <c r="HQI1661" s="1528"/>
      <c r="HQJ1661" s="1528"/>
      <c r="HQK1661" s="1528"/>
      <c r="HQL1661" s="1650"/>
      <c r="HQM1661" s="1528"/>
      <c r="HQN1661" s="1649"/>
      <c r="HQO1661" s="1650"/>
      <c r="HQP1661" s="1528"/>
      <c r="HQQ1661" s="1528"/>
      <c r="HQR1661" s="1528"/>
      <c r="HQS1661" s="1528"/>
      <c r="HQT1661" s="1650"/>
      <c r="HQU1661" s="1528"/>
      <c r="HQV1661" s="1649"/>
      <c r="HQW1661" s="1650"/>
      <c r="HQX1661" s="1528"/>
      <c r="HQY1661" s="1528"/>
      <c r="HQZ1661" s="1528"/>
      <c r="HRA1661" s="1528"/>
      <c r="HRB1661" s="1650"/>
      <c r="HRC1661" s="1528"/>
      <c r="HRD1661" s="1649"/>
      <c r="HRE1661" s="1650"/>
      <c r="HRF1661" s="1528"/>
      <c r="HRG1661" s="1528"/>
      <c r="HRH1661" s="1528"/>
      <c r="HRI1661" s="1528"/>
      <c r="HRJ1661" s="1650"/>
      <c r="HRK1661" s="1528"/>
      <c r="HRL1661" s="1649"/>
      <c r="HRM1661" s="1650"/>
      <c r="HRN1661" s="1528"/>
      <c r="HRO1661" s="1528"/>
      <c r="HRP1661" s="1528"/>
      <c r="HRQ1661" s="1528"/>
      <c r="HRR1661" s="1650"/>
      <c r="HRS1661" s="1528"/>
      <c r="HRT1661" s="1649"/>
      <c r="HRU1661" s="1650"/>
      <c r="HRV1661" s="1528"/>
      <c r="HRW1661" s="1528"/>
      <c r="HRX1661" s="1528"/>
      <c r="HRY1661" s="1528"/>
      <c r="HRZ1661" s="1650"/>
      <c r="HSA1661" s="1528"/>
      <c r="HSB1661" s="1649"/>
      <c r="HSC1661" s="1650"/>
      <c r="HSD1661" s="1528"/>
      <c r="HSE1661" s="1528"/>
      <c r="HSF1661" s="1528"/>
      <c r="HSG1661" s="1528"/>
      <c r="HSH1661" s="1650"/>
      <c r="HSI1661" s="1528"/>
      <c r="HSJ1661" s="1649"/>
      <c r="HSK1661" s="1650"/>
      <c r="HSL1661" s="1528"/>
      <c r="HSM1661" s="1528"/>
      <c r="HSN1661" s="1528"/>
      <c r="HSO1661" s="1528"/>
      <c r="HSP1661" s="1650"/>
      <c r="HSQ1661" s="1528"/>
      <c r="HSR1661" s="1649"/>
      <c r="HSS1661" s="1650"/>
      <c r="HST1661" s="1528"/>
      <c r="HSU1661" s="1528"/>
      <c r="HSV1661" s="1528"/>
      <c r="HSW1661" s="1528"/>
      <c r="HSX1661" s="1650"/>
      <c r="HSY1661" s="1528"/>
      <c r="HSZ1661" s="1649"/>
      <c r="HTA1661" s="1650"/>
      <c r="HTB1661" s="1528"/>
      <c r="HTC1661" s="1528"/>
      <c r="HTD1661" s="1528"/>
      <c r="HTE1661" s="1528"/>
      <c r="HTF1661" s="1650"/>
      <c r="HTG1661" s="1528"/>
      <c r="HTH1661" s="1649"/>
      <c r="HTI1661" s="1650"/>
      <c r="HTJ1661" s="1528"/>
      <c r="HTK1661" s="1528"/>
      <c r="HTL1661" s="1528"/>
      <c r="HTM1661" s="1528"/>
      <c r="HTN1661" s="1650"/>
      <c r="HTO1661" s="1528"/>
      <c r="HTP1661" s="1649"/>
      <c r="HTQ1661" s="1650"/>
      <c r="HTR1661" s="1528"/>
      <c r="HTS1661" s="1528"/>
      <c r="HTT1661" s="1528"/>
      <c r="HTU1661" s="1528"/>
      <c r="HTV1661" s="1650"/>
      <c r="HTW1661" s="1528"/>
      <c r="HTX1661" s="1649"/>
      <c r="HTY1661" s="1650"/>
      <c r="HTZ1661" s="1528"/>
      <c r="HUA1661" s="1528"/>
      <c r="HUB1661" s="1528"/>
      <c r="HUC1661" s="1528"/>
      <c r="HUD1661" s="1650"/>
      <c r="HUE1661" s="1528"/>
      <c r="HUF1661" s="1649"/>
      <c r="HUG1661" s="1650"/>
      <c r="HUH1661" s="1528"/>
      <c r="HUI1661" s="1528"/>
      <c r="HUJ1661" s="1528"/>
      <c r="HUK1661" s="1528"/>
      <c r="HUL1661" s="1650"/>
      <c r="HUM1661" s="1528"/>
      <c r="HUN1661" s="1649"/>
      <c r="HUO1661" s="1650"/>
      <c r="HUP1661" s="1528"/>
      <c r="HUQ1661" s="1528"/>
      <c r="HUR1661" s="1528"/>
      <c r="HUS1661" s="1528"/>
      <c r="HUT1661" s="1650"/>
      <c r="HUU1661" s="1528"/>
      <c r="HUV1661" s="1649"/>
      <c r="HUW1661" s="1650"/>
      <c r="HUX1661" s="1528"/>
      <c r="HUY1661" s="1528"/>
      <c r="HUZ1661" s="1528"/>
      <c r="HVA1661" s="1528"/>
      <c r="HVB1661" s="1650"/>
      <c r="HVC1661" s="1528"/>
      <c r="HVD1661" s="1649"/>
      <c r="HVE1661" s="1650"/>
      <c r="HVF1661" s="1528"/>
      <c r="HVG1661" s="1528"/>
      <c r="HVH1661" s="1528"/>
      <c r="HVI1661" s="1528"/>
      <c r="HVJ1661" s="1650"/>
      <c r="HVK1661" s="1528"/>
      <c r="HVL1661" s="1649"/>
      <c r="HVM1661" s="1650"/>
      <c r="HVN1661" s="1528"/>
      <c r="HVO1661" s="1528"/>
      <c r="HVP1661" s="1528"/>
      <c r="HVQ1661" s="1528"/>
      <c r="HVR1661" s="1650"/>
      <c r="HVS1661" s="1528"/>
      <c r="HVT1661" s="1649"/>
      <c r="HVU1661" s="1650"/>
      <c r="HVV1661" s="1528"/>
      <c r="HVW1661" s="1528"/>
      <c r="HVX1661" s="1528"/>
      <c r="HVY1661" s="1528"/>
      <c r="HVZ1661" s="1650"/>
      <c r="HWA1661" s="1528"/>
      <c r="HWB1661" s="1649"/>
      <c r="HWC1661" s="1650"/>
      <c r="HWD1661" s="1528"/>
      <c r="HWE1661" s="1528"/>
      <c r="HWF1661" s="1528"/>
      <c r="HWG1661" s="1528"/>
      <c r="HWH1661" s="1650"/>
      <c r="HWI1661" s="1528"/>
      <c r="HWJ1661" s="1649"/>
      <c r="HWK1661" s="1650"/>
      <c r="HWL1661" s="1528"/>
      <c r="HWM1661" s="1528"/>
      <c r="HWN1661" s="1528"/>
      <c r="HWO1661" s="1528"/>
      <c r="HWP1661" s="1650"/>
      <c r="HWQ1661" s="1528"/>
      <c r="HWR1661" s="1649"/>
      <c r="HWS1661" s="1650"/>
      <c r="HWT1661" s="1528"/>
      <c r="HWU1661" s="1528"/>
      <c r="HWV1661" s="1528"/>
      <c r="HWW1661" s="1528"/>
      <c r="HWX1661" s="1650"/>
      <c r="HWY1661" s="1528"/>
      <c r="HWZ1661" s="1649"/>
      <c r="HXA1661" s="1650"/>
      <c r="HXB1661" s="1528"/>
      <c r="HXC1661" s="1528"/>
      <c r="HXD1661" s="1528"/>
      <c r="HXE1661" s="1528"/>
      <c r="HXF1661" s="1650"/>
      <c r="HXG1661" s="1528"/>
      <c r="HXH1661" s="1649"/>
      <c r="HXI1661" s="1650"/>
      <c r="HXJ1661" s="1528"/>
      <c r="HXK1661" s="1528"/>
      <c r="HXL1661" s="1528"/>
      <c r="HXM1661" s="1528"/>
      <c r="HXN1661" s="1650"/>
      <c r="HXO1661" s="1528"/>
      <c r="HXP1661" s="1649"/>
      <c r="HXQ1661" s="1650"/>
      <c r="HXR1661" s="1528"/>
      <c r="HXS1661" s="1528"/>
      <c r="HXT1661" s="1528"/>
      <c r="HXU1661" s="1528"/>
      <c r="HXV1661" s="1650"/>
      <c r="HXW1661" s="1528"/>
      <c r="HXX1661" s="1649"/>
      <c r="HXY1661" s="1650"/>
      <c r="HXZ1661" s="1528"/>
      <c r="HYA1661" s="1528"/>
      <c r="HYB1661" s="1528"/>
      <c r="HYC1661" s="1528"/>
      <c r="HYD1661" s="1650"/>
      <c r="HYE1661" s="1528"/>
      <c r="HYF1661" s="1649"/>
      <c r="HYG1661" s="1650"/>
      <c r="HYH1661" s="1528"/>
      <c r="HYI1661" s="1528"/>
      <c r="HYJ1661" s="1528"/>
      <c r="HYK1661" s="1528"/>
      <c r="HYL1661" s="1650"/>
      <c r="HYM1661" s="1528"/>
      <c r="HYN1661" s="1649"/>
      <c r="HYO1661" s="1650"/>
      <c r="HYP1661" s="1528"/>
      <c r="HYQ1661" s="1528"/>
      <c r="HYR1661" s="1528"/>
      <c r="HYS1661" s="1528"/>
      <c r="HYT1661" s="1650"/>
      <c r="HYU1661" s="1528"/>
      <c r="HYV1661" s="1649"/>
      <c r="HYW1661" s="1650"/>
      <c r="HYX1661" s="1528"/>
      <c r="HYY1661" s="1528"/>
      <c r="HYZ1661" s="1528"/>
      <c r="HZA1661" s="1528"/>
      <c r="HZB1661" s="1650"/>
      <c r="HZC1661" s="1528"/>
      <c r="HZD1661" s="1649"/>
      <c r="HZE1661" s="1650"/>
      <c r="HZF1661" s="1528"/>
      <c r="HZG1661" s="1528"/>
      <c r="HZH1661" s="1528"/>
      <c r="HZI1661" s="1528"/>
      <c r="HZJ1661" s="1650"/>
      <c r="HZK1661" s="1528"/>
      <c r="HZL1661" s="1649"/>
      <c r="HZM1661" s="1650"/>
      <c r="HZN1661" s="1528"/>
      <c r="HZO1661" s="1528"/>
      <c r="HZP1661" s="1528"/>
      <c r="HZQ1661" s="1528"/>
      <c r="HZR1661" s="1650"/>
      <c r="HZS1661" s="1528"/>
      <c r="HZT1661" s="1649"/>
      <c r="HZU1661" s="1650"/>
      <c r="HZV1661" s="1528"/>
      <c r="HZW1661" s="1528"/>
      <c r="HZX1661" s="1528"/>
      <c r="HZY1661" s="1528"/>
      <c r="HZZ1661" s="1650"/>
      <c r="IAA1661" s="1528"/>
      <c r="IAB1661" s="1649"/>
      <c r="IAC1661" s="1650"/>
      <c r="IAD1661" s="1528"/>
      <c r="IAE1661" s="1528"/>
      <c r="IAF1661" s="1528"/>
      <c r="IAG1661" s="1528"/>
      <c r="IAH1661" s="1650"/>
      <c r="IAI1661" s="1528"/>
      <c r="IAJ1661" s="1649"/>
      <c r="IAK1661" s="1650"/>
      <c r="IAL1661" s="1528"/>
      <c r="IAM1661" s="1528"/>
      <c r="IAN1661" s="1528"/>
      <c r="IAO1661" s="1528"/>
      <c r="IAP1661" s="1650"/>
      <c r="IAQ1661" s="1528"/>
      <c r="IAR1661" s="1649"/>
      <c r="IAS1661" s="1650"/>
      <c r="IAT1661" s="1528"/>
      <c r="IAU1661" s="1528"/>
      <c r="IAV1661" s="1528"/>
      <c r="IAW1661" s="1528"/>
      <c r="IAX1661" s="1650"/>
      <c r="IAY1661" s="1528"/>
      <c r="IAZ1661" s="1649"/>
      <c r="IBA1661" s="1650"/>
      <c r="IBB1661" s="1528"/>
      <c r="IBC1661" s="1528"/>
      <c r="IBD1661" s="1528"/>
      <c r="IBE1661" s="1528"/>
      <c r="IBF1661" s="1650"/>
      <c r="IBG1661" s="1528"/>
      <c r="IBH1661" s="1649"/>
      <c r="IBI1661" s="1650"/>
      <c r="IBJ1661" s="1528"/>
      <c r="IBK1661" s="1528"/>
      <c r="IBL1661" s="1528"/>
      <c r="IBM1661" s="1528"/>
      <c r="IBN1661" s="1650"/>
      <c r="IBO1661" s="1528"/>
      <c r="IBP1661" s="1649"/>
      <c r="IBQ1661" s="1650"/>
      <c r="IBR1661" s="1528"/>
      <c r="IBS1661" s="1528"/>
      <c r="IBT1661" s="1528"/>
      <c r="IBU1661" s="1528"/>
      <c r="IBV1661" s="1650"/>
      <c r="IBW1661" s="1528"/>
      <c r="IBX1661" s="1649"/>
      <c r="IBY1661" s="1650"/>
      <c r="IBZ1661" s="1528"/>
      <c r="ICA1661" s="1528"/>
      <c r="ICB1661" s="1528"/>
      <c r="ICC1661" s="1528"/>
      <c r="ICD1661" s="1650"/>
      <c r="ICE1661" s="1528"/>
      <c r="ICF1661" s="1649"/>
      <c r="ICG1661" s="1650"/>
      <c r="ICH1661" s="1528"/>
      <c r="ICI1661" s="1528"/>
      <c r="ICJ1661" s="1528"/>
      <c r="ICK1661" s="1528"/>
      <c r="ICL1661" s="1650"/>
      <c r="ICM1661" s="1528"/>
      <c r="ICN1661" s="1649"/>
      <c r="ICO1661" s="1650"/>
      <c r="ICP1661" s="1528"/>
      <c r="ICQ1661" s="1528"/>
      <c r="ICR1661" s="1528"/>
      <c r="ICS1661" s="1528"/>
      <c r="ICT1661" s="1650"/>
      <c r="ICU1661" s="1528"/>
      <c r="ICV1661" s="1649"/>
      <c r="ICW1661" s="1650"/>
      <c r="ICX1661" s="1528"/>
      <c r="ICY1661" s="1528"/>
      <c r="ICZ1661" s="1528"/>
      <c r="IDA1661" s="1528"/>
      <c r="IDB1661" s="1650"/>
      <c r="IDC1661" s="1528"/>
      <c r="IDD1661" s="1649"/>
      <c r="IDE1661" s="1650"/>
      <c r="IDF1661" s="1528"/>
      <c r="IDG1661" s="1528"/>
      <c r="IDH1661" s="1528"/>
      <c r="IDI1661" s="1528"/>
      <c r="IDJ1661" s="1650"/>
      <c r="IDK1661" s="1528"/>
      <c r="IDL1661" s="1649"/>
      <c r="IDM1661" s="1650"/>
      <c r="IDN1661" s="1528"/>
      <c r="IDO1661" s="1528"/>
      <c r="IDP1661" s="1528"/>
      <c r="IDQ1661" s="1528"/>
      <c r="IDR1661" s="1650"/>
      <c r="IDS1661" s="1528"/>
      <c r="IDT1661" s="1649"/>
      <c r="IDU1661" s="1650"/>
      <c r="IDV1661" s="1528"/>
      <c r="IDW1661" s="1528"/>
      <c r="IDX1661" s="1528"/>
      <c r="IDY1661" s="1528"/>
      <c r="IDZ1661" s="1650"/>
      <c r="IEA1661" s="1528"/>
      <c r="IEB1661" s="1649"/>
      <c r="IEC1661" s="1650"/>
      <c r="IED1661" s="1528"/>
      <c r="IEE1661" s="1528"/>
      <c r="IEF1661" s="1528"/>
      <c r="IEG1661" s="1528"/>
      <c r="IEH1661" s="1650"/>
      <c r="IEI1661" s="1528"/>
      <c r="IEJ1661" s="1649"/>
      <c r="IEK1661" s="1650"/>
      <c r="IEL1661" s="1528"/>
      <c r="IEM1661" s="1528"/>
      <c r="IEN1661" s="1528"/>
      <c r="IEO1661" s="1528"/>
      <c r="IEP1661" s="1650"/>
      <c r="IEQ1661" s="1528"/>
      <c r="IER1661" s="1649"/>
      <c r="IES1661" s="1650"/>
      <c r="IET1661" s="1528"/>
      <c r="IEU1661" s="1528"/>
      <c r="IEV1661" s="1528"/>
      <c r="IEW1661" s="1528"/>
      <c r="IEX1661" s="1650"/>
      <c r="IEY1661" s="1528"/>
      <c r="IEZ1661" s="1649"/>
      <c r="IFA1661" s="1650"/>
      <c r="IFB1661" s="1528"/>
      <c r="IFC1661" s="1528"/>
      <c r="IFD1661" s="1528"/>
      <c r="IFE1661" s="1528"/>
      <c r="IFF1661" s="1650"/>
      <c r="IFG1661" s="1528"/>
      <c r="IFH1661" s="1649"/>
      <c r="IFI1661" s="1650"/>
      <c r="IFJ1661" s="1528"/>
      <c r="IFK1661" s="1528"/>
      <c r="IFL1661" s="1528"/>
      <c r="IFM1661" s="1528"/>
      <c r="IFN1661" s="1650"/>
      <c r="IFO1661" s="1528"/>
      <c r="IFP1661" s="1649"/>
      <c r="IFQ1661" s="1650"/>
      <c r="IFR1661" s="1528"/>
      <c r="IFS1661" s="1528"/>
      <c r="IFT1661" s="1528"/>
      <c r="IFU1661" s="1528"/>
      <c r="IFV1661" s="1650"/>
      <c r="IFW1661" s="1528"/>
      <c r="IFX1661" s="1649"/>
      <c r="IFY1661" s="1650"/>
      <c r="IFZ1661" s="1528"/>
      <c r="IGA1661" s="1528"/>
      <c r="IGB1661" s="1528"/>
      <c r="IGC1661" s="1528"/>
      <c r="IGD1661" s="1650"/>
      <c r="IGE1661" s="1528"/>
      <c r="IGF1661" s="1649"/>
      <c r="IGG1661" s="1650"/>
      <c r="IGH1661" s="1528"/>
      <c r="IGI1661" s="1528"/>
      <c r="IGJ1661" s="1528"/>
      <c r="IGK1661" s="1528"/>
      <c r="IGL1661" s="1650"/>
      <c r="IGM1661" s="1528"/>
      <c r="IGN1661" s="1649"/>
      <c r="IGO1661" s="1650"/>
      <c r="IGP1661" s="1528"/>
      <c r="IGQ1661" s="1528"/>
      <c r="IGR1661" s="1528"/>
      <c r="IGS1661" s="1528"/>
      <c r="IGT1661" s="1650"/>
      <c r="IGU1661" s="1528"/>
      <c r="IGV1661" s="1649"/>
      <c r="IGW1661" s="1650"/>
      <c r="IGX1661" s="1528"/>
      <c r="IGY1661" s="1528"/>
      <c r="IGZ1661" s="1528"/>
      <c r="IHA1661" s="1528"/>
      <c r="IHB1661" s="1650"/>
      <c r="IHC1661" s="1528"/>
      <c r="IHD1661" s="1649"/>
      <c r="IHE1661" s="1650"/>
      <c r="IHF1661" s="1528"/>
      <c r="IHG1661" s="1528"/>
      <c r="IHH1661" s="1528"/>
      <c r="IHI1661" s="1528"/>
      <c r="IHJ1661" s="1650"/>
      <c r="IHK1661" s="1528"/>
      <c r="IHL1661" s="1649"/>
      <c r="IHM1661" s="1650"/>
      <c r="IHN1661" s="1528"/>
      <c r="IHO1661" s="1528"/>
      <c r="IHP1661" s="1528"/>
      <c r="IHQ1661" s="1528"/>
      <c r="IHR1661" s="1650"/>
      <c r="IHS1661" s="1528"/>
      <c r="IHT1661" s="1649"/>
      <c r="IHU1661" s="1650"/>
      <c r="IHV1661" s="1528"/>
      <c r="IHW1661" s="1528"/>
      <c r="IHX1661" s="1528"/>
      <c r="IHY1661" s="1528"/>
      <c r="IHZ1661" s="1650"/>
      <c r="IIA1661" s="1528"/>
      <c r="IIB1661" s="1649"/>
      <c r="IIC1661" s="1650"/>
      <c r="IID1661" s="1528"/>
      <c r="IIE1661" s="1528"/>
      <c r="IIF1661" s="1528"/>
      <c r="IIG1661" s="1528"/>
      <c r="IIH1661" s="1650"/>
      <c r="III1661" s="1528"/>
      <c r="IIJ1661" s="1649"/>
      <c r="IIK1661" s="1650"/>
      <c r="IIL1661" s="1528"/>
      <c r="IIM1661" s="1528"/>
      <c r="IIN1661" s="1528"/>
      <c r="IIO1661" s="1528"/>
      <c r="IIP1661" s="1650"/>
      <c r="IIQ1661" s="1528"/>
      <c r="IIR1661" s="1649"/>
      <c r="IIS1661" s="1650"/>
      <c r="IIT1661" s="1528"/>
      <c r="IIU1661" s="1528"/>
      <c r="IIV1661" s="1528"/>
      <c r="IIW1661" s="1528"/>
      <c r="IIX1661" s="1650"/>
      <c r="IIY1661" s="1528"/>
      <c r="IIZ1661" s="1649"/>
      <c r="IJA1661" s="1650"/>
      <c r="IJB1661" s="1528"/>
      <c r="IJC1661" s="1528"/>
      <c r="IJD1661" s="1528"/>
      <c r="IJE1661" s="1528"/>
      <c r="IJF1661" s="1650"/>
      <c r="IJG1661" s="1528"/>
      <c r="IJH1661" s="1649"/>
      <c r="IJI1661" s="1650"/>
      <c r="IJJ1661" s="1528"/>
      <c r="IJK1661" s="1528"/>
      <c r="IJL1661" s="1528"/>
      <c r="IJM1661" s="1528"/>
      <c r="IJN1661" s="1650"/>
      <c r="IJO1661" s="1528"/>
      <c r="IJP1661" s="1649"/>
      <c r="IJQ1661" s="1650"/>
      <c r="IJR1661" s="1528"/>
      <c r="IJS1661" s="1528"/>
      <c r="IJT1661" s="1528"/>
      <c r="IJU1661" s="1528"/>
      <c r="IJV1661" s="1650"/>
      <c r="IJW1661" s="1528"/>
      <c r="IJX1661" s="1649"/>
      <c r="IJY1661" s="1650"/>
      <c r="IJZ1661" s="1528"/>
      <c r="IKA1661" s="1528"/>
      <c r="IKB1661" s="1528"/>
      <c r="IKC1661" s="1528"/>
      <c r="IKD1661" s="1650"/>
      <c r="IKE1661" s="1528"/>
      <c r="IKF1661" s="1649"/>
      <c r="IKG1661" s="1650"/>
      <c r="IKH1661" s="1528"/>
      <c r="IKI1661" s="1528"/>
      <c r="IKJ1661" s="1528"/>
      <c r="IKK1661" s="1528"/>
      <c r="IKL1661" s="1650"/>
      <c r="IKM1661" s="1528"/>
      <c r="IKN1661" s="1649"/>
      <c r="IKO1661" s="1650"/>
      <c r="IKP1661" s="1528"/>
      <c r="IKQ1661" s="1528"/>
      <c r="IKR1661" s="1528"/>
      <c r="IKS1661" s="1528"/>
      <c r="IKT1661" s="1650"/>
      <c r="IKU1661" s="1528"/>
      <c r="IKV1661" s="1649"/>
      <c r="IKW1661" s="1650"/>
      <c r="IKX1661" s="1528"/>
      <c r="IKY1661" s="1528"/>
      <c r="IKZ1661" s="1528"/>
      <c r="ILA1661" s="1528"/>
      <c r="ILB1661" s="1650"/>
      <c r="ILC1661" s="1528"/>
      <c r="ILD1661" s="1649"/>
      <c r="ILE1661" s="1650"/>
      <c r="ILF1661" s="1528"/>
      <c r="ILG1661" s="1528"/>
      <c r="ILH1661" s="1528"/>
      <c r="ILI1661" s="1528"/>
      <c r="ILJ1661" s="1650"/>
      <c r="ILK1661" s="1528"/>
      <c r="ILL1661" s="1649"/>
      <c r="ILM1661" s="1650"/>
      <c r="ILN1661" s="1528"/>
      <c r="ILO1661" s="1528"/>
      <c r="ILP1661" s="1528"/>
      <c r="ILQ1661" s="1528"/>
      <c r="ILR1661" s="1650"/>
      <c r="ILS1661" s="1528"/>
      <c r="ILT1661" s="1649"/>
      <c r="ILU1661" s="1650"/>
      <c r="ILV1661" s="1528"/>
      <c r="ILW1661" s="1528"/>
      <c r="ILX1661" s="1528"/>
      <c r="ILY1661" s="1528"/>
      <c r="ILZ1661" s="1650"/>
      <c r="IMA1661" s="1528"/>
      <c r="IMB1661" s="1649"/>
      <c r="IMC1661" s="1650"/>
      <c r="IMD1661" s="1528"/>
      <c r="IME1661" s="1528"/>
      <c r="IMF1661" s="1528"/>
      <c r="IMG1661" s="1528"/>
      <c r="IMH1661" s="1650"/>
      <c r="IMI1661" s="1528"/>
      <c r="IMJ1661" s="1649"/>
      <c r="IMK1661" s="1650"/>
      <c r="IML1661" s="1528"/>
      <c r="IMM1661" s="1528"/>
      <c r="IMN1661" s="1528"/>
      <c r="IMO1661" s="1528"/>
      <c r="IMP1661" s="1650"/>
      <c r="IMQ1661" s="1528"/>
      <c r="IMR1661" s="1649"/>
      <c r="IMS1661" s="1650"/>
      <c r="IMT1661" s="1528"/>
      <c r="IMU1661" s="1528"/>
      <c r="IMV1661" s="1528"/>
      <c r="IMW1661" s="1528"/>
      <c r="IMX1661" s="1650"/>
      <c r="IMY1661" s="1528"/>
      <c r="IMZ1661" s="1649"/>
      <c r="INA1661" s="1650"/>
      <c r="INB1661" s="1528"/>
      <c r="INC1661" s="1528"/>
      <c r="IND1661" s="1528"/>
      <c r="INE1661" s="1528"/>
      <c r="INF1661" s="1650"/>
      <c r="ING1661" s="1528"/>
      <c r="INH1661" s="1649"/>
      <c r="INI1661" s="1650"/>
      <c r="INJ1661" s="1528"/>
      <c r="INK1661" s="1528"/>
      <c r="INL1661" s="1528"/>
      <c r="INM1661" s="1528"/>
      <c r="INN1661" s="1650"/>
      <c r="INO1661" s="1528"/>
      <c r="INP1661" s="1649"/>
      <c r="INQ1661" s="1650"/>
      <c r="INR1661" s="1528"/>
      <c r="INS1661" s="1528"/>
      <c r="INT1661" s="1528"/>
      <c r="INU1661" s="1528"/>
      <c r="INV1661" s="1650"/>
      <c r="INW1661" s="1528"/>
      <c r="INX1661" s="1649"/>
      <c r="INY1661" s="1650"/>
      <c r="INZ1661" s="1528"/>
      <c r="IOA1661" s="1528"/>
      <c r="IOB1661" s="1528"/>
      <c r="IOC1661" s="1528"/>
      <c r="IOD1661" s="1650"/>
      <c r="IOE1661" s="1528"/>
      <c r="IOF1661" s="1649"/>
      <c r="IOG1661" s="1650"/>
      <c r="IOH1661" s="1528"/>
      <c r="IOI1661" s="1528"/>
      <c r="IOJ1661" s="1528"/>
      <c r="IOK1661" s="1528"/>
      <c r="IOL1661" s="1650"/>
      <c r="IOM1661" s="1528"/>
      <c r="ION1661" s="1649"/>
      <c r="IOO1661" s="1650"/>
      <c r="IOP1661" s="1528"/>
      <c r="IOQ1661" s="1528"/>
      <c r="IOR1661" s="1528"/>
      <c r="IOS1661" s="1528"/>
      <c r="IOT1661" s="1650"/>
      <c r="IOU1661" s="1528"/>
      <c r="IOV1661" s="1649"/>
      <c r="IOW1661" s="1650"/>
      <c r="IOX1661" s="1528"/>
      <c r="IOY1661" s="1528"/>
      <c r="IOZ1661" s="1528"/>
      <c r="IPA1661" s="1528"/>
      <c r="IPB1661" s="1650"/>
      <c r="IPC1661" s="1528"/>
      <c r="IPD1661" s="1649"/>
      <c r="IPE1661" s="1650"/>
      <c r="IPF1661" s="1528"/>
      <c r="IPG1661" s="1528"/>
      <c r="IPH1661" s="1528"/>
      <c r="IPI1661" s="1528"/>
      <c r="IPJ1661" s="1650"/>
      <c r="IPK1661" s="1528"/>
      <c r="IPL1661" s="1649"/>
      <c r="IPM1661" s="1650"/>
      <c r="IPN1661" s="1528"/>
      <c r="IPO1661" s="1528"/>
      <c r="IPP1661" s="1528"/>
      <c r="IPQ1661" s="1528"/>
      <c r="IPR1661" s="1650"/>
      <c r="IPS1661" s="1528"/>
      <c r="IPT1661" s="1649"/>
      <c r="IPU1661" s="1650"/>
      <c r="IPV1661" s="1528"/>
      <c r="IPW1661" s="1528"/>
      <c r="IPX1661" s="1528"/>
      <c r="IPY1661" s="1528"/>
      <c r="IPZ1661" s="1650"/>
      <c r="IQA1661" s="1528"/>
      <c r="IQB1661" s="1649"/>
      <c r="IQC1661" s="1650"/>
      <c r="IQD1661" s="1528"/>
      <c r="IQE1661" s="1528"/>
      <c r="IQF1661" s="1528"/>
      <c r="IQG1661" s="1528"/>
      <c r="IQH1661" s="1650"/>
      <c r="IQI1661" s="1528"/>
      <c r="IQJ1661" s="1649"/>
      <c r="IQK1661" s="1650"/>
      <c r="IQL1661" s="1528"/>
      <c r="IQM1661" s="1528"/>
      <c r="IQN1661" s="1528"/>
      <c r="IQO1661" s="1528"/>
      <c r="IQP1661" s="1650"/>
      <c r="IQQ1661" s="1528"/>
      <c r="IQR1661" s="1649"/>
      <c r="IQS1661" s="1650"/>
      <c r="IQT1661" s="1528"/>
      <c r="IQU1661" s="1528"/>
      <c r="IQV1661" s="1528"/>
      <c r="IQW1661" s="1528"/>
      <c r="IQX1661" s="1650"/>
      <c r="IQY1661" s="1528"/>
      <c r="IQZ1661" s="1649"/>
      <c r="IRA1661" s="1650"/>
      <c r="IRB1661" s="1528"/>
      <c r="IRC1661" s="1528"/>
      <c r="IRD1661" s="1528"/>
      <c r="IRE1661" s="1528"/>
      <c r="IRF1661" s="1650"/>
      <c r="IRG1661" s="1528"/>
      <c r="IRH1661" s="1649"/>
      <c r="IRI1661" s="1650"/>
      <c r="IRJ1661" s="1528"/>
      <c r="IRK1661" s="1528"/>
      <c r="IRL1661" s="1528"/>
      <c r="IRM1661" s="1528"/>
      <c r="IRN1661" s="1650"/>
      <c r="IRO1661" s="1528"/>
      <c r="IRP1661" s="1649"/>
      <c r="IRQ1661" s="1650"/>
      <c r="IRR1661" s="1528"/>
      <c r="IRS1661" s="1528"/>
      <c r="IRT1661" s="1528"/>
      <c r="IRU1661" s="1528"/>
      <c r="IRV1661" s="1650"/>
      <c r="IRW1661" s="1528"/>
      <c r="IRX1661" s="1649"/>
      <c r="IRY1661" s="1650"/>
      <c r="IRZ1661" s="1528"/>
      <c r="ISA1661" s="1528"/>
      <c r="ISB1661" s="1528"/>
      <c r="ISC1661" s="1528"/>
      <c r="ISD1661" s="1650"/>
      <c r="ISE1661" s="1528"/>
      <c r="ISF1661" s="1649"/>
      <c r="ISG1661" s="1650"/>
      <c r="ISH1661" s="1528"/>
      <c r="ISI1661" s="1528"/>
      <c r="ISJ1661" s="1528"/>
      <c r="ISK1661" s="1528"/>
      <c r="ISL1661" s="1650"/>
      <c r="ISM1661" s="1528"/>
      <c r="ISN1661" s="1649"/>
      <c r="ISO1661" s="1650"/>
      <c r="ISP1661" s="1528"/>
      <c r="ISQ1661" s="1528"/>
      <c r="ISR1661" s="1528"/>
      <c r="ISS1661" s="1528"/>
      <c r="IST1661" s="1650"/>
      <c r="ISU1661" s="1528"/>
      <c r="ISV1661" s="1649"/>
      <c r="ISW1661" s="1650"/>
      <c r="ISX1661" s="1528"/>
      <c r="ISY1661" s="1528"/>
      <c r="ISZ1661" s="1528"/>
      <c r="ITA1661" s="1528"/>
      <c r="ITB1661" s="1650"/>
      <c r="ITC1661" s="1528"/>
      <c r="ITD1661" s="1649"/>
      <c r="ITE1661" s="1650"/>
      <c r="ITF1661" s="1528"/>
      <c r="ITG1661" s="1528"/>
      <c r="ITH1661" s="1528"/>
      <c r="ITI1661" s="1528"/>
      <c r="ITJ1661" s="1650"/>
      <c r="ITK1661" s="1528"/>
      <c r="ITL1661" s="1649"/>
      <c r="ITM1661" s="1650"/>
      <c r="ITN1661" s="1528"/>
      <c r="ITO1661" s="1528"/>
      <c r="ITP1661" s="1528"/>
      <c r="ITQ1661" s="1528"/>
      <c r="ITR1661" s="1650"/>
      <c r="ITS1661" s="1528"/>
      <c r="ITT1661" s="1649"/>
      <c r="ITU1661" s="1650"/>
      <c r="ITV1661" s="1528"/>
      <c r="ITW1661" s="1528"/>
      <c r="ITX1661" s="1528"/>
      <c r="ITY1661" s="1528"/>
      <c r="ITZ1661" s="1650"/>
      <c r="IUA1661" s="1528"/>
      <c r="IUB1661" s="1649"/>
      <c r="IUC1661" s="1650"/>
      <c r="IUD1661" s="1528"/>
      <c r="IUE1661" s="1528"/>
      <c r="IUF1661" s="1528"/>
      <c r="IUG1661" s="1528"/>
      <c r="IUH1661" s="1650"/>
      <c r="IUI1661" s="1528"/>
      <c r="IUJ1661" s="1649"/>
      <c r="IUK1661" s="1650"/>
      <c r="IUL1661" s="1528"/>
      <c r="IUM1661" s="1528"/>
      <c r="IUN1661" s="1528"/>
      <c r="IUO1661" s="1528"/>
      <c r="IUP1661" s="1650"/>
      <c r="IUQ1661" s="1528"/>
      <c r="IUR1661" s="1649"/>
      <c r="IUS1661" s="1650"/>
      <c r="IUT1661" s="1528"/>
      <c r="IUU1661" s="1528"/>
      <c r="IUV1661" s="1528"/>
      <c r="IUW1661" s="1528"/>
      <c r="IUX1661" s="1650"/>
      <c r="IUY1661" s="1528"/>
      <c r="IUZ1661" s="1649"/>
      <c r="IVA1661" s="1650"/>
      <c r="IVB1661" s="1528"/>
      <c r="IVC1661" s="1528"/>
      <c r="IVD1661" s="1528"/>
      <c r="IVE1661" s="1528"/>
      <c r="IVF1661" s="1650"/>
      <c r="IVG1661" s="1528"/>
      <c r="IVH1661" s="1649"/>
      <c r="IVI1661" s="1650"/>
      <c r="IVJ1661" s="1528"/>
      <c r="IVK1661" s="1528"/>
      <c r="IVL1661" s="1528"/>
      <c r="IVM1661" s="1528"/>
      <c r="IVN1661" s="1650"/>
      <c r="IVO1661" s="1528"/>
      <c r="IVP1661" s="1649"/>
      <c r="IVQ1661" s="1650"/>
      <c r="IVR1661" s="1528"/>
      <c r="IVS1661" s="1528"/>
      <c r="IVT1661" s="1528"/>
      <c r="IVU1661" s="1528"/>
      <c r="IVV1661" s="1650"/>
      <c r="IVW1661" s="1528"/>
      <c r="IVX1661" s="1649"/>
      <c r="IVY1661" s="1650"/>
      <c r="IVZ1661" s="1528"/>
      <c r="IWA1661" s="1528"/>
      <c r="IWB1661" s="1528"/>
      <c r="IWC1661" s="1528"/>
      <c r="IWD1661" s="1650"/>
      <c r="IWE1661" s="1528"/>
      <c r="IWF1661" s="1649"/>
      <c r="IWG1661" s="1650"/>
      <c r="IWH1661" s="1528"/>
      <c r="IWI1661" s="1528"/>
      <c r="IWJ1661" s="1528"/>
      <c r="IWK1661" s="1528"/>
      <c r="IWL1661" s="1650"/>
      <c r="IWM1661" s="1528"/>
      <c r="IWN1661" s="1649"/>
      <c r="IWO1661" s="1650"/>
      <c r="IWP1661" s="1528"/>
      <c r="IWQ1661" s="1528"/>
      <c r="IWR1661" s="1528"/>
      <c r="IWS1661" s="1528"/>
      <c r="IWT1661" s="1650"/>
      <c r="IWU1661" s="1528"/>
      <c r="IWV1661" s="1649"/>
      <c r="IWW1661" s="1650"/>
      <c r="IWX1661" s="1528"/>
      <c r="IWY1661" s="1528"/>
      <c r="IWZ1661" s="1528"/>
      <c r="IXA1661" s="1528"/>
      <c r="IXB1661" s="1650"/>
      <c r="IXC1661" s="1528"/>
      <c r="IXD1661" s="1649"/>
      <c r="IXE1661" s="1650"/>
      <c r="IXF1661" s="1528"/>
      <c r="IXG1661" s="1528"/>
      <c r="IXH1661" s="1528"/>
      <c r="IXI1661" s="1528"/>
      <c r="IXJ1661" s="1650"/>
      <c r="IXK1661" s="1528"/>
      <c r="IXL1661" s="1649"/>
      <c r="IXM1661" s="1650"/>
      <c r="IXN1661" s="1528"/>
      <c r="IXO1661" s="1528"/>
      <c r="IXP1661" s="1528"/>
      <c r="IXQ1661" s="1528"/>
      <c r="IXR1661" s="1650"/>
      <c r="IXS1661" s="1528"/>
      <c r="IXT1661" s="1649"/>
      <c r="IXU1661" s="1650"/>
      <c r="IXV1661" s="1528"/>
      <c r="IXW1661" s="1528"/>
      <c r="IXX1661" s="1528"/>
      <c r="IXY1661" s="1528"/>
      <c r="IXZ1661" s="1650"/>
      <c r="IYA1661" s="1528"/>
      <c r="IYB1661" s="1649"/>
      <c r="IYC1661" s="1650"/>
      <c r="IYD1661" s="1528"/>
      <c r="IYE1661" s="1528"/>
      <c r="IYF1661" s="1528"/>
      <c r="IYG1661" s="1528"/>
      <c r="IYH1661" s="1650"/>
      <c r="IYI1661" s="1528"/>
      <c r="IYJ1661" s="1649"/>
      <c r="IYK1661" s="1650"/>
      <c r="IYL1661" s="1528"/>
      <c r="IYM1661" s="1528"/>
      <c r="IYN1661" s="1528"/>
      <c r="IYO1661" s="1528"/>
      <c r="IYP1661" s="1650"/>
      <c r="IYQ1661" s="1528"/>
      <c r="IYR1661" s="1649"/>
      <c r="IYS1661" s="1650"/>
      <c r="IYT1661" s="1528"/>
      <c r="IYU1661" s="1528"/>
      <c r="IYV1661" s="1528"/>
      <c r="IYW1661" s="1528"/>
      <c r="IYX1661" s="1650"/>
      <c r="IYY1661" s="1528"/>
      <c r="IYZ1661" s="1649"/>
      <c r="IZA1661" s="1650"/>
      <c r="IZB1661" s="1528"/>
      <c r="IZC1661" s="1528"/>
      <c r="IZD1661" s="1528"/>
      <c r="IZE1661" s="1528"/>
      <c r="IZF1661" s="1650"/>
      <c r="IZG1661" s="1528"/>
      <c r="IZH1661" s="1649"/>
      <c r="IZI1661" s="1650"/>
      <c r="IZJ1661" s="1528"/>
      <c r="IZK1661" s="1528"/>
      <c r="IZL1661" s="1528"/>
      <c r="IZM1661" s="1528"/>
      <c r="IZN1661" s="1650"/>
      <c r="IZO1661" s="1528"/>
      <c r="IZP1661" s="1649"/>
      <c r="IZQ1661" s="1650"/>
      <c r="IZR1661" s="1528"/>
      <c r="IZS1661" s="1528"/>
      <c r="IZT1661" s="1528"/>
      <c r="IZU1661" s="1528"/>
      <c r="IZV1661" s="1650"/>
      <c r="IZW1661" s="1528"/>
      <c r="IZX1661" s="1649"/>
      <c r="IZY1661" s="1650"/>
      <c r="IZZ1661" s="1528"/>
      <c r="JAA1661" s="1528"/>
      <c r="JAB1661" s="1528"/>
      <c r="JAC1661" s="1528"/>
      <c r="JAD1661" s="1650"/>
      <c r="JAE1661" s="1528"/>
      <c r="JAF1661" s="1649"/>
      <c r="JAG1661" s="1650"/>
      <c r="JAH1661" s="1528"/>
      <c r="JAI1661" s="1528"/>
      <c r="JAJ1661" s="1528"/>
      <c r="JAK1661" s="1528"/>
      <c r="JAL1661" s="1650"/>
      <c r="JAM1661" s="1528"/>
      <c r="JAN1661" s="1649"/>
      <c r="JAO1661" s="1650"/>
      <c r="JAP1661" s="1528"/>
      <c r="JAQ1661" s="1528"/>
      <c r="JAR1661" s="1528"/>
      <c r="JAS1661" s="1528"/>
      <c r="JAT1661" s="1650"/>
      <c r="JAU1661" s="1528"/>
      <c r="JAV1661" s="1649"/>
      <c r="JAW1661" s="1650"/>
      <c r="JAX1661" s="1528"/>
      <c r="JAY1661" s="1528"/>
      <c r="JAZ1661" s="1528"/>
      <c r="JBA1661" s="1528"/>
      <c r="JBB1661" s="1650"/>
      <c r="JBC1661" s="1528"/>
      <c r="JBD1661" s="1649"/>
      <c r="JBE1661" s="1650"/>
      <c r="JBF1661" s="1528"/>
      <c r="JBG1661" s="1528"/>
      <c r="JBH1661" s="1528"/>
      <c r="JBI1661" s="1528"/>
      <c r="JBJ1661" s="1650"/>
      <c r="JBK1661" s="1528"/>
      <c r="JBL1661" s="1649"/>
      <c r="JBM1661" s="1650"/>
      <c r="JBN1661" s="1528"/>
      <c r="JBO1661" s="1528"/>
      <c r="JBP1661" s="1528"/>
      <c r="JBQ1661" s="1528"/>
      <c r="JBR1661" s="1650"/>
      <c r="JBS1661" s="1528"/>
      <c r="JBT1661" s="1649"/>
      <c r="JBU1661" s="1650"/>
      <c r="JBV1661" s="1528"/>
      <c r="JBW1661" s="1528"/>
      <c r="JBX1661" s="1528"/>
      <c r="JBY1661" s="1528"/>
      <c r="JBZ1661" s="1650"/>
      <c r="JCA1661" s="1528"/>
      <c r="JCB1661" s="1649"/>
      <c r="JCC1661" s="1650"/>
      <c r="JCD1661" s="1528"/>
      <c r="JCE1661" s="1528"/>
      <c r="JCF1661" s="1528"/>
      <c r="JCG1661" s="1528"/>
      <c r="JCH1661" s="1650"/>
      <c r="JCI1661" s="1528"/>
      <c r="JCJ1661" s="1649"/>
      <c r="JCK1661" s="1650"/>
      <c r="JCL1661" s="1528"/>
      <c r="JCM1661" s="1528"/>
      <c r="JCN1661" s="1528"/>
      <c r="JCO1661" s="1528"/>
      <c r="JCP1661" s="1650"/>
      <c r="JCQ1661" s="1528"/>
      <c r="JCR1661" s="1649"/>
      <c r="JCS1661" s="1650"/>
      <c r="JCT1661" s="1528"/>
      <c r="JCU1661" s="1528"/>
      <c r="JCV1661" s="1528"/>
      <c r="JCW1661" s="1528"/>
      <c r="JCX1661" s="1650"/>
      <c r="JCY1661" s="1528"/>
      <c r="JCZ1661" s="1649"/>
      <c r="JDA1661" s="1650"/>
      <c r="JDB1661" s="1528"/>
      <c r="JDC1661" s="1528"/>
      <c r="JDD1661" s="1528"/>
      <c r="JDE1661" s="1528"/>
      <c r="JDF1661" s="1650"/>
      <c r="JDG1661" s="1528"/>
      <c r="JDH1661" s="1649"/>
      <c r="JDI1661" s="1650"/>
      <c r="JDJ1661" s="1528"/>
      <c r="JDK1661" s="1528"/>
      <c r="JDL1661" s="1528"/>
      <c r="JDM1661" s="1528"/>
      <c r="JDN1661" s="1650"/>
      <c r="JDO1661" s="1528"/>
      <c r="JDP1661" s="1649"/>
      <c r="JDQ1661" s="1650"/>
      <c r="JDR1661" s="1528"/>
      <c r="JDS1661" s="1528"/>
      <c r="JDT1661" s="1528"/>
      <c r="JDU1661" s="1528"/>
      <c r="JDV1661" s="1650"/>
      <c r="JDW1661" s="1528"/>
      <c r="JDX1661" s="1649"/>
      <c r="JDY1661" s="1650"/>
      <c r="JDZ1661" s="1528"/>
      <c r="JEA1661" s="1528"/>
      <c r="JEB1661" s="1528"/>
      <c r="JEC1661" s="1528"/>
      <c r="JED1661" s="1650"/>
      <c r="JEE1661" s="1528"/>
      <c r="JEF1661" s="1649"/>
      <c r="JEG1661" s="1650"/>
      <c r="JEH1661" s="1528"/>
      <c r="JEI1661" s="1528"/>
      <c r="JEJ1661" s="1528"/>
      <c r="JEK1661" s="1528"/>
      <c r="JEL1661" s="1650"/>
      <c r="JEM1661" s="1528"/>
      <c r="JEN1661" s="1649"/>
      <c r="JEO1661" s="1650"/>
      <c r="JEP1661" s="1528"/>
      <c r="JEQ1661" s="1528"/>
      <c r="JER1661" s="1528"/>
      <c r="JES1661" s="1528"/>
      <c r="JET1661" s="1650"/>
      <c r="JEU1661" s="1528"/>
      <c r="JEV1661" s="1649"/>
      <c r="JEW1661" s="1650"/>
      <c r="JEX1661" s="1528"/>
      <c r="JEY1661" s="1528"/>
      <c r="JEZ1661" s="1528"/>
      <c r="JFA1661" s="1528"/>
      <c r="JFB1661" s="1650"/>
      <c r="JFC1661" s="1528"/>
      <c r="JFD1661" s="1649"/>
      <c r="JFE1661" s="1650"/>
      <c r="JFF1661" s="1528"/>
      <c r="JFG1661" s="1528"/>
      <c r="JFH1661" s="1528"/>
      <c r="JFI1661" s="1528"/>
      <c r="JFJ1661" s="1650"/>
      <c r="JFK1661" s="1528"/>
      <c r="JFL1661" s="1649"/>
      <c r="JFM1661" s="1650"/>
      <c r="JFN1661" s="1528"/>
      <c r="JFO1661" s="1528"/>
      <c r="JFP1661" s="1528"/>
      <c r="JFQ1661" s="1528"/>
      <c r="JFR1661" s="1650"/>
      <c r="JFS1661" s="1528"/>
      <c r="JFT1661" s="1649"/>
      <c r="JFU1661" s="1650"/>
      <c r="JFV1661" s="1528"/>
      <c r="JFW1661" s="1528"/>
      <c r="JFX1661" s="1528"/>
      <c r="JFY1661" s="1528"/>
      <c r="JFZ1661" s="1650"/>
      <c r="JGA1661" s="1528"/>
      <c r="JGB1661" s="1649"/>
      <c r="JGC1661" s="1650"/>
      <c r="JGD1661" s="1528"/>
      <c r="JGE1661" s="1528"/>
      <c r="JGF1661" s="1528"/>
      <c r="JGG1661" s="1528"/>
      <c r="JGH1661" s="1650"/>
      <c r="JGI1661" s="1528"/>
      <c r="JGJ1661" s="1649"/>
      <c r="JGK1661" s="1650"/>
      <c r="JGL1661" s="1528"/>
      <c r="JGM1661" s="1528"/>
      <c r="JGN1661" s="1528"/>
      <c r="JGO1661" s="1528"/>
      <c r="JGP1661" s="1650"/>
      <c r="JGQ1661" s="1528"/>
      <c r="JGR1661" s="1649"/>
      <c r="JGS1661" s="1650"/>
      <c r="JGT1661" s="1528"/>
      <c r="JGU1661" s="1528"/>
      <c r="JGV1661" s="1528"/>
      <c r="JGW1661" s="1528"/>
      <c r="JGX1661" s="1650"/>
      <c r="JGY1661" s="1528"/>
      <c r="JGZ1661" s="1649"/>
      <c r="JHA1661" s="1650"/>
      <c r="JHB1661" s="1528"/>
      <c r="JHC1661" s="1528"/>
      <c r="JHD1661" s="1528"/>
      <c r="JHE1661" s="1528"/>
      <c r="JHF1661" s="1650"/>
      <c r="JHG1661" s="1528"/>
      <c r="JHH1661" s="1649"/>
      <c r="JHI1661" s="1650"/>
      <c r="JHJ1661" s="1528"/>
      <c r="JHK1661" s="1528"/>
      <c r="JHL1661" s="1528"/>
      <c r="JHM1661" s="1528"/>
      <c r="JHN1661" s="1650"/>
      <c r="JHO1661" s="1528"/>
      <c r="JHP1661" s="1649"/>
      <c r="JHQ1661" s="1650"/>
      <c r="JHR1661" s="1528"/>
      <c r="JHS1661" s="1528"/>
      <c r="JHT1661" s="1528"/>
      <c r="JHU1661" s="1528"/>
      <c r="JHV1661" s="1650"/>
      <c r="JHW1661" s="1528"/>
      <c r="JHX1661" s="1649"/>
      <c r="JHY1661" s="1650"/>
      <c r="JHZ1661" s="1528"/>
      <c r="JIA1661" s="1528"/>
      <c r="JIB1661" s="1528"/>
      <c r="JIC1661" s="1528"/>
      <c r="JID1661" s="1650"/>
      <c r="JIE1661" s="1528"/>
      <c r="JIF1661" s="1649"/>
      <c r="JIG1661" s="1650"/>
      <c r="JIH1661" s="1528"/>
      <c r="JII1661" s="1528"/>
      <c r="JIJ1661" s="1528"/>
      <c r="JIK1661" s="1528"/>
      <c r="JIL1661" s="1650"/>
      <c r="JIM1661" s="1528"/>
      <c r="JIN1661" s="1649"/>
      <c r="JIO1661" s="1650"/>
      <c r="JIP1661" s="1528"/>
      <c r="JIQ1661" s="1528"/>
      <c r="JIR1661" s="1528"/>
      <c r="JIS1661" s="1528"/>
      <c r="JIT1661" s="1650"/>
      <c r="JIU1661" s="1528"/>
      <c r="JIV1661" s="1649"/>
      <c r="JIW1661" s="1650"/>
      <c r="JIX1661" s="1528"/>
      <c r="JIY1661" s="1528"/>
      <c r="JIZ1661" s="1528"/>
      <c r="JJA1661" s="1528"/>
      <c r="JJB1661" s="1650"/>
      <c r="JJC1661" s="1528"/>
      <c r="JJD1661" s="1649"/>
      <c r="JJE1661" s="1650"/>
      <c r="JJF1661" s="1528"/>
      <c r="JJG1661" s="1528"/>
      <c r="JJH1661" s="1528"/>
      <c r="JJI1661" s="1528"/>
      <c r="JJJ1661" s="1650"/>
      <c r="JJK1661" s="1528"/>
      <c r="JJL1661" s="1649"/>
      <c r="JJM1661" s="1650"/>
      <c r="JJN1661" s="1528"/>
      <c r="JJO1661" s="1528"/>
      <c r="JJP1661" s="1528"/>
      <c r="JJQ1661" s="1528"/>
      <c r="JJR1661" s="1650"/>
      <c r="JJS1661" s="1528"/>
      <c r="JJT1661" s="1649"/>
      <c r="JJU1661" s="1650"/>
      <c r="JJV1661" s="1528"/>
      <c r="JJW1661" s="1528"/>
      <c r="JJX1661" s="1528"/>
      <c r="JJY1661" s="1528"/>
      <c r="JJZ1661" s="1650"/>
      <c r="JKA1661" s="1528"/>
      <c r="JKB1661" s="1649"/>
      <c r="JKC1661" s="1650"/>
      <c r="JKD1661" s="1528"/>
      <c r="JKE1661" s="1528"/>
      <c r="JKF1661" s="1528"/>
      <c r="JKG1661" s="1528"/>
      <c r="JKH1661" s="1650"/>
      <c r="JKI1661" s="1528"/>
      <c r="JKJ1661" s="1649"/>
      <c r="JKK1661" s="1650"/>
      <c r="JKL1661" s="1528"/>
      <c r="JKM1661" s="1528"/>
      <c r="JKN1661" s="1528"/>
      <c r="JKO1661" s="1528"/>
      <c r="JKP1661" s="1650"/>
      <c r="JKQ1661" s="1528"/>
      <c r="JKR1661" s="1649"/>
      <c r="JKS1661" s="1650"/>
      <c r="JKT1661" s="1528"/>
      <c r="JKU1661" s="1528"/>
      <c r="JKV1661" s="1528"/>
      <c r="JKW1661" s="1528"/>
      <c r="JKX1661" s="1650"/>
      <c r="JKY1661" s="1528"/>
      <c r="JKZ1661" s="1649"/>
      <c r="JLA1661" s="1650"/>
      <c r="JLB1661" s="1528"/>
      <c r="JLC1661" s="1528"/>
      <c r="JLD1661" s="1528"/>
      <c r="JLE1661" s="1528"/>
      <c r="JLF1661" s="1650"/>
      <c r="JLG1661" s="1528"/>
      <c r="JLH1661" s="1649"/>
      <c r="JLI1661" s="1650"/>
      <c r="JLJ1661" s="1528"/>
      <c r="JLK1661" s="1528"/>
      <c r="JLL1661" s="1528"/>
      <c r="JLM1661" s="1528"/>
      <c r="JLN1661" s="1650"/>
      <c r="JLO1661" s="1528"/>
      <c r="JLP1661" s="1649"/>
      <c r="JLQ1661" s="1650"/>
      <c r="JLR1661" s="1528"/>
      <c r="JLS1661" s="1528"/>
      <c r="JLT1661" s="1528"/>
      <c r="JLU1661" s="1528"/>
      <c r="JLV1661" s="1650"/>
      <c r="JLW1661" s="1528"/>
      <c r="JLX1661" s="1649"/>
      <c r="JLY1661" s="1650"/>
      <c r="JLZ1661" s="1528"/>
      <c r="JMA1661" s="1528"/>
      <c r="JMB1661" s="1528"/>
      <c r="JMC1661" s="1528"/>
      <c r="JMD1661" s="1650"/>
      <c r="JME1661" s="1528"/>
      <c r="JMF1661" s="1649"/>
      <c r="JMG1661" s="1650"/>
      <c r="JMH1661" s="1528"/>
      <c r="JMI1661" s="1528"/>
      <c r="JMJ1661" s="1528"/>
      <c r="JMK1661" s="1528"/>
      <c r="JML1661" s="1650"/>
      <c r="JMM1661" s="1528"/>
      <c r="JMN1661" s="1649"/>
      <c r="JMO1661" s="1650"/>
      <c r="JMP1661" s="1528"/>
      <c r="JMQ1661" s="1528"/>
      <c r="JMR1661" s="1528"/>
      <c r="JMS1661" s="1528"/>
      <c r="JMT1661" s="1650"/>
      <c r="JMU1661" s="1528"/>
      <c r="JMV1661" s="1649"/>
      <c r="JMW1661" s="1650"/>
      <c r="JMX1661" s="1528"/>
      <c r="JMY1661" s="1528"/>
      <c r="JMZ1661" s="1528"/>
      <c r="JNA1661" s="1528"/>
      <c r="JNB1661" s="1650"/>
      <c r="JNC1661" s="1528"/>
      <c r="JND1661" s="1649"/>
      <c r="JNE1661" s="1650"/>
      <c r="JNF1661" s="1528"/>
      <c r="JNG1661" s="1528"/>
      <c r="JNH1661" s="1528"/>
      <c r="JNI1661" s="1528"/>
      <c r="JNJ1661" s="1650"/>
      <c r="JNK1661" s="1528"/>
      <c r="JNL1661" s="1649"/>
      <c r="JNM1661" s="1650"/>
      <c r="JNN1661" s="1528"/>
      <c r="JNO1661" s="1528"/>
      <c r="JNP1661" s="1528"/>
      <c r="JNQ1661" s="1528"/>
      <c r="JNR1661" s="1650"/>
      <c r="JNS1661" s="1528"/>
      <c r="JNT1661" s="1649"/>
      <c r="JNU1661" s="1650"/>
      <c r="JNV1661" s="1528"/>
      <c r="JNW1661" s="1528"/>
      <c r="JNX1661" s="1528"/>
      <c r="JNY1661" s="1528"/>
      <c r="JNZ1661" s="1650"/>
      <c r="JOA1661" s="1528"/>
      <c r="JOB1661" s="1649"/>
      <c r="JOC1661" s="1650"/>
      <c r="JOD1661" s="1528"/>
      <c r="JOE1661" s="1528"/>
      <c r="JOF1661" s="1528"/>
      <c r="JOG1661" s="1528"/>
      <c r="JOH1661" s="1650"/>
      <c r="JOI1661" s="1528"/>
      <c r="JOJ1661" s="1649"/>
      <c r="JOK1661" s="1650"/>
      <c r="JOL1661" s="1528"/>
      <c r="JOM1661" s="1528"/>
      <c r="JON1661" s="1528"/>
      <c r="JOO1661" s="1528"/>
      <c r="JOP1661" s="1650"/>
      <c r="JOQ1661" s="1528"/>
      <c r="JOR1661" s="1649"/>
      <c r="JOS1661" s="1650"/>
      <c r="JOT1661" s="1528"/>
      <c r="JOU1661" s="1528"/>
      <c r="JOV1661" s="1528"/>
      <c r="JOW1661" s="1528"/>
      <c r="JOX1661" s="1650"/>
      <c r="JOY1661" s="1528"/>
      <c r="JOZ1661" s="1649"/>
      <c r="JPA1661" s="1650"/>
      <c r="JPB1661" s="1528"/>
      <c r="JPC1661" s="1528"/>
      <c r="JPD1661" s="1528"/>
      <c r="JPE1661" s="1528"/>
      <c r="JPF1661" s="1650"/>
      <c r="JPG1661" s="1528"/>
      <c r="JPH1661" s="1649"/>
      <c r="JPI1661" s="1650"/>
      <c r="JPJ1661" s="1528"/>
      <c r="JPK1661" s="1528"/>
      <c r="JPL1661" s="1528"/>
      <c r="JPM1661" s="1528"/>
      <c r="JPN1661" s="1650"/>
      <c r="JPO1661" s="1528"/>
      <c r="JPP1661" s="1649"/>
      <c r="JPQ1661" s="1650"/>
      <c r="JPR1661" s="1528"/>
      <c r="JPS1661" s="1528"/>
      <c r="JPT1661" s="1528"/>
      <c r="JPU1661" s="1528"/>
      <c r="JPV1661" s="1650"/>
      <c r="JPW1661" s="1528"/>
      <c r="JPX1661" s="1649"/>
      <c r="JPY1661" s="1650"/>
      <c r="JPZ1661" s="1528"/>
      <c r="JQA1661" s="1528"/>
      <c r="JQB1661" s="1528"/>
      <c r="JQC1661" s="1528"/>
      <c r="JQD1661" s="1650"/>
      <c r="JQE1661" s="1528"/>
      <c r="JQF1661" s="1649"/>
      <c r="JQG1661" s="1650"/>
      <c r="JQH1661" s="1528"/>
      <c r="JQI1661" s="1528"/>
      <c r="JQJ1661" s="1528"/>
      <c r="JQK1661" s="1528"/>
      <c r="JQL1661" s="1650"/>
      <c r="JQM1661" s="1528"/>
      <c r="JQN1661" s="1649"/>
      <c r="JQO1661" s="1650"/>
      <c r="JQP1661" s="1528"/>
      <c r="JQQ1661" s="1528"/>
      <c r="JQR1661" s="1528"/>
      <c r="JQS1661" s="1528"/>
      <c r="JQT1661" s="1650"/>
      <c r="JQU1661" s="1528"/>
      <c r="JQV1661" s="1649"/>
      <c r="JQW1661" s="1650"/>
      <c r="JQX1661" s="1528"/>
      <c r="JQY1661" s="1528"/>
      <c r="JQZ1661" s="1528"/>
      <c r="JRA1661" s="1528"/>
      <c r="JRB1661" s="1650"/>
      <c r="JRC1661" s="1528"/>
      <c r="JRD1661" s="1649"/>
      <c r="JRE1661" s="1650"/>
      <c r="JRF1661" s="1528"/>
      <c r="JRG1661" s="1528"/>
      <c r="JRH1661" s="1528"/>
      <c r="JRI1661" s="1528"/>
      <c r="JRJ1661" s="1650"/>
      <c r="JRK1661" s="1528"/>
      <c r="JRL1661" s="1649"/>
      <c r="JRM1661" s="1650"/>
      <c r="JRN1661" s="1528"/>
      <c r="JRO1661" s="1528"/>
      <c r="JRP1661" s="1528"/>
      <c r="JRQ1661" s="1528"/>
      <c r="JRR1661" s="1650"/>
      <c r="JRS1661" s="1528"/>
      <c r="JRT1661" s="1649"/>
      <c r="JRU1661" s="1650"/>
      <c r="JRV1661" s="1528"/>
      <c r="JRW1661" s="1528"/>
      <c r="JRX1661" s="1528"/>
      <c r="JRY1661" s="1528"/>
      <c r="JRZ1661" s="1650"/>
      <c r="JSA1661" s="1528"/>
      <c r="JSB1661" s="1649"/>
      <c r="JSC1661" s="1650"/>
      <c r="JSD1661" s="1528"/>
      <c r="JSE1661" s="1528"/>
      <c r="JSF1661" s="1528"/>
      <c r="JSG1661" s="1528"/>
      <c r="JSH1661" s="1650"/>
      <c r="JSI1661" s="1528"/>
      <c r="JSJ1661" s="1649"/>
      <c r="JSK1661" s="1650"/>
      <c r="JSL1661" s="1528"/>
      <c r="JSM1661" s="1528"/>
      <c r="JSN1661" s="1528"/>
      <c r="JSO1661" s="1528"/>
      <c r="JSP1661" s="1650"/>
      <c r="JSQ1661" s="1528"/>
      <c r="JSR1661" s="1649"/>
      <c r="JSS1661" s="1650"/>
      <c r="JST1661" s="1528"/>
      <c r="JSU1661" s="1528"/>
      <c r="JSV1661" s="1528"/>
      <c r="JSW1661" s="1528"/>
      <c r="JSX1661" s="1650"/>
      <c r="JSY1661" s="1528"/>
      <c r="JSZ1661" s="1649"/>
      <c r="JTA1661" s="1650"/>
      <c r="JTB1661" s="1528"/>
      <c r="JTC1661" s="1528"/>
      <c r="JTD1661" s="1528"/>
      <c r="JTE1661" s="1528"/>
      <c r="JTF1661" s="1650"/>
      <c r="JTG1661" s="1528"/>
      <c r="JTH1661" s="1649"/>
      <c r="JTI1661" s="1650"/>
      <c r="JTJ1661" s="1528"/>
      <c r="JTK1661" s="1528"/>
      <c r="JTL1661" s="1528"/>
      <c r="JTM1661" s="1528"/>
      <c r="JTN1661" s="1650"/>
      <c r="JTO1661" s="1528"/>
      <c r="JTP1661" s="1649"/>
      <c r="JTQ1661" s="1650"/>
      <c r="JTR1661" s="1528"/>
      <c r="JTS1661" s="1528"/>
      <c r="JTT1661" s="1528"/>
      <c r="JTU1661" s="1528"/>
      <c r="JTV1661" s="1650"/>
      <c r="JTW1661" s="1528"/>
      <c r="JTX1661" s="1649"/>
      <c r="JTY1661" s="1650"/>
      <c r="JTZ1661" s="1528"/>
      <c r="JUA1661" s="1528"/>
      <c r="JUB1661" s="1528"/>
      <c r="JUC1661" s="1528"/>
      <c r="JUD1661" s="1650"/>
      <c r="JUE1661" s="1528"/>
      <c r="JUF1661" s="1649"/>
      <c r="JUG1661" s="1650"/>
      <c r="JUH1661" s="1528"/>
      <c r="JUI1661" s="1528"/>
      <c r="JUJ1661" s="1528"/>
      <c r="JUK1661" s="1528"/>
      <c r="JUL1661" s="1650"/>
      <c r="JUM1661" s="1528"/>
      <c r="JUN1661" s="1649"/>
      <c r="JUO1661" s="1650"/>
      <c r="JUP1661" s="1528"/>
      <c r="JUQ1661" s="1528"/>
      <c r="JUR1661" s="1528"/>
      <c r="JUS1661" s="1528"/>
      <c r="JUT1661" s="1650"/>
      <c r="JUU1661" s="1528"/>
      <c r="JUV1661" s="1649"/>
      <c r="JUW1661" s="1650"/>
      <c r="JUX1661" s="1528"/>
      <c r="JUY1661" s="1528"/>
      <c r="JUZ1661" s="1528"/>
      <c r="JVA1661" s="1528"/>
      <c r="JVB1661" s="1650"/>
      <c r="JVC1661" s="1528"/>
      <c r="JVD1661" s="1649"/>
      <c r="JVE1661" s="1650"/>
      <c r="JVF1661" s="1528"/>
      <c r="JVG1661" s="1528"/>
      <c r="JVH1661" s="1528"/>
      <c r="JVI1661" s="1528"/>
      <c r="JVJ1661" s="1650"/>
      <c r="JVK1661" s="1528"/>
      <c r="JVL1661" s="1649"/>
      <c r="JVM1661" s="1650"/>
      <c r="JVN1661" s="1528"/>
      <c r="JVO1661" s="1528"/>
      <c r="JVP1661" s="1528"/>
      <c r="JVQ1661" s="1528"/>
      <c r="JVR1661" s="1650"/>
      <c r="JVS1661" s="1528"/>
      <c r="JVT1661" s="1649"/>
      <c r="JVU1661" s="1650"/>
      <c r="JVV1661" s="1528"/>
      <c r="JVW1661" s="1528"/>
      <c r="JVX1661" s="1528"/>
      <c r="JVY1661" s="1528"/>
      <c r="JVZ1661" s="1650"/>
      <c r="JWA1661" s="1528"/>
      <c r="JWB1661" s="1649"/>
      <c r="JWC1661" s="1650"/>
      <c r="JWD1661" s="1528"/>
      <c r="JWE1661" s="1528"/>
      <c r="JWF1661" s="1528"/>
      <c r="JWG1661" s="1528"/>
      <c r="JWH1661" s="1650"/>
      <c r="JWI1661" s="1528"/>
      <c r="JWJ1661" s="1649"/>
      <c r="JWK1661" s="1650"/>
      <c r="JWL1661" s="1528"/>
      <c r="JWM1661" s="1528"/>
      <c r="JWN1661" s="1528"/>
      <c r="JWO1661" s="1528"/>
      <c r="JWP1661" s="1650"/>
      <c r="JWQ1661" s="1528"/>
      <c r="JWR1661" s="1649"/>
      <c r="JWS1661" s="1650"/>
      <c r="JWT1661" s="1528"/>
      <c r="JWU1661" s="1528"/>
      <c r="JWV1661" s="1528"/>
      <c r="JWW1661" s="1528"/>
      <c r="JWX1661" s="1650"/>
      <c r="JWY1661" s="1528"/>
      <c r="JWZ1661" s="1649"/>
      <c r="JXA1661" s="1650"/>
      <c r="JXB1661" s="1528"/>
      <c r="JXC1661" s="1528"/>
      <c r="JXD1661" s="1528"/>
      <c r="JXE1661" s="1528"/>
      <c r="JXF1661" s="1650"/>
      <c r="JXG1661" s="1528"/>
      <c r="JXH1661" s="1649"/>
      <c r="JXI1661" s="1650"/>
      <c r="JXJ1661" s="1528"/>
      <c r="JXK1661" s="1528"/>
      <c r="JXL1661" s="1528"/>
      <c r="JXM1661" s="1528"/>
      <c r="JXN1661" s="1650"/>
      <c r="JXO1661" s="1528"/>
      <c r="JXP1661" s="1649"/>
      <c r="JXQ1661" s="1650"/>
      <c r="JXR1661" s="1528"/>
      <c r="JXS1661" s="1528"/>
      <c r="JXT1661" s="1528"/>
      <c r="JXU1661" s="1528"/>
      <c r="JXV1661" s="1650"/>
      <c r="JXW1661" s="1528"/>
      <c r="JXX1661" s="1649"/>
      <c r="JXY1661" s="1650"/>
      <c r="JXZ1661" s="1528"/>
      <c r="JYA1661" s="1528"/>
      <c r="JYB1661" s="1528"/>
      <c r="JYC1661" s="1528"/>
      <c r="JYD1661" s="1650"/>
      <c r="JYE1661" s="1528"/>
      <c r="JYF1661" s="1649"/>
      <c r="JYG1661" s="1650"/>
      <c r="JYH1661" s="1528"/>
      <c r="JYI1661" s="1528"/>
      <c r="JYJ1661" s="1528"/>
      <c r="JYK1661" s="1528"/>
      <c r="JYL1661" s="1650"/>
      <c r="JYM1661" s="1528"/>
      <c r="JYN1661" s="1649"/>
      <c r="JYO1661" s="1650"/>
      <c r="JYP1661" s="1528"/>
      <c r="JYQ1661" s="1528"/>
      <c r="JYR1661" s="1528"/>
      <c r="JYS1661" s="1528"/>
      <c r="JYT1661" s="1650"/>
      <c r="JYU1661" s="1528"/>
      <c r="JYV1661" s="1649"/>
      <c r="JYW1661" s="1650"/>
      <c r="JYX1661" s="1528"/>
      <c r="JYY1661" s="1528"/>
      <c r="JYZ1661" s="1528"/>
      <c r="JZA1661" s="1528"/>
      <c r="JZB1661" s="1650"/>
      <c r="JZC1661" s="1528"/>
      <c r="JZD1661" s="1649"/>
      <c r="JZE1661" s="1650"/>
      <c r="JZF1661" s="1528"/>
      <c r="JZG1661" s="1528"/>
      <c r="JZH1661" s="1528"/>
      <c r="JZI1661" s="1528"/>
      <c r="JZJ1661" s="1650"/>
      <c r="JZK1661" s="1528"/>
      <c r="JZL1661" s="1649"/>
      <c r="JZM1661" s="1650"/>
      <c r="JZN1661" s="1528"/>
      <c r="JZO1661" s="1528"/>
      <c r="JZP1661" s="1528"/>
      <c r="JZQ1661" s="1528"/>
      <c r="JZR1661" s="1650"/>
      <c r="JZS1661" s="1528"/>
      <c r="JZT1661" s="1649"/>
      <c r="JZU1661" s="1650"/>
      <c r="JZV1661" s="1528"/>
      <c r="JZW1661" s="1528"/>
      <c r="JZX1661" s="1528"/>
      <c r="JZY1661" s="1528"/>
      <c r="JZZ1661" s="1650"/>
      <c r="KAA1661" s="1528"/>
      <c r="KAB1661" s="1649"/>
      <c r="KAC1661" s="1650"/>
      <c r="KAD1661" s="1528"/>
      <c r="KAE1661" s="1528"/>
      <c r="KAF1661" s="1528"/>
      <c r="KAG1661" s="1528"/>
      <c r="KAH1661" s="1650"/>
      <c r="KAI1661" s="1528"/>
      <c r="KAJ1661" s="1649"/>
      <c r="KAK1661" s="1650"/>
      <c r="KAL1661" s="1528"/>
      <c r="KAM1661" s="1528"/>
      <c r="KAN1661" s="1528"/>
      <c r="KAO1661" s="1528"/>
      <c r="KAP1661" s="1650"/>
      <c r="KAQ1661" s="1528"/>
      <c r="KAR1661" s="1649"/>
      <c r="KAS1661" s="1650"/>
      <c r="KAT1661" s="1528"/>
      <c r="KAU1661" s="1528"/>
      <c r="KAV1661" s="1528"/>
      <c r="KAW1661" s="1528"/>
      <c r="KAX1661" s="1650"/>
      <c r="KAY1661" s="1528"/>
      <c r="KAZ1661" s="1649"/>
      <c r="KBA1661" s="1650"/>
      <c r="KBB1661" s="1528"/>
      <c r="KBC1661" s="1528"/>
      <c r="KBD1661" s="1528"/>
      <c r="KBE1661" s="1528"/>
      <c r="KBF1661" s="1650"/>
      <c r="KBG1661" s="1528"/>
      <c r="KBH1661" s="1649"/>
      <c r="KBI1661" s="1650"/>
      <c r="KBJ1661" s="1528"/>
      <c r="KBK1661" s="1528"/>
      <c r="KBL1661" s="1528"/>
      <c r="KBM1661" s="1528"/>
      <c r="KBN1661" s="1650"/>
      <c r="KBO1661" s="1528"/>
      <c r="KBP1661" s="1649"/>
      <c r="KBQ1661" s="1650"/>
      <c r="KBR1661" s="1528"/>
      <c r="KBS1661" s="1528"/>
      <c r="KBT1661" s="1528"/>
      <c r="KBU1661" s="1528"/>
      <c r="KBV1661" s="1650"/>
      <c r="KBW1661" s="1528"/>
      <c r="KBX1661" s="1649"/>
      <c r="KBY1661" s="1650"/>
      <c r="KBZ1661" s="1528"/>
      <c r="KCA1661" s="1528"/>
      <c r="KCB1661" s="1528"/>
      <c r="KCC1661" s="1528"/>
      <c r="KCD1661" s="1650"/>
      <c r="KCE1661" s="1528"/>
      <c r="KCF1661" s="1649"/>
      <c r="KCG1661" s="1650"/>
      <c r="KCH1661" s="1528"/>
      <c r="KCI1661" s="1528"/>
      <c r="KCJ1661" s="1528"/>
      <c r="KCK1661" s="1528"/>
      <c r="KCL1661" s="1650"/>
      <c r="KCM1661" s="1528"/>
      <c r="KCN1661" s="1649"/>
      <c r="KCO1661" s="1650"/>
      <c r="KCP1661" s="1528"/>
      <c r="KCQ1661" s="1528"/>
      <c r="KCR1661" s="1528"/>
      <c r="KCS1661" s="1528"/>
      <c r="KCT1661" s="1650"/>
      <c r="KCU1661" s="1528"/>
      <c r="KCV1661" s="1649"/>
      <c r="KCW1661" s="1650"/>
      <c r="KCX1661" s="1528"/>
      <c r="KCY1661" s="1528"/>
      <c r="KCZ1661" s="1528"/>
      <c r="KDA1661" s="1528"/>
      <c r="KDB1661" s="1650"/>
      <c r="KDC1661" s="1528"/>
      <c r="KDD1661" s="1649"/>
      <c r="KDE1661" s="1650"/>
      <c r="KDF1661" s="1528"/>
      <c r="KDG1661" s="1528"/>
      <c r="KDH1661" s="1528"/>
      <c r="KDI1661" s="1528"/>
      <c r="KDJ1661" s="1650"/>
      <c r="KDK1661" s="1528"/>
      <c r="KDL1661" s="1649"/>
      <c r="KDM1661" s="1650"/>
      <c r="KDN1661" s="1528"/>
      <c r="KDO1661" s="1528"/>
      <c r="KDP1661" s="1528"/>
      <c r="KDQ1661" s="1528"/>
      <c r="KDR1661" s="1650"/>
      <c r="KDS1661" s="1528"/>
      <c r="KDT1661" s="1649"/>
      <c r="KDU1661" s="1650"/>
      <c r="KDV1661" s="1528"/>
      <c r="KDW1661" s="1528"/>
      <c r="KDX1661" s="1528"/>
      <c r="KDY1661" s="1528"/>
      <c r="KDZ1661" s="1650"/>
      <c r="KEA1661" s="1528"/>
      <c r="KEB1661" s="1649"/>
      <c r="KEC1661" s="1650"/>
      <c r="KED1661" s="1528"/>
      <c r="KEE1661" s="1528"/>
      <c r="KEF1661" s="1528"/>
      <c r="KEG1661" s="1528"/>
      <c r="KEH1661" s="1650"/>
      <c r="KEI1661" s="1528"/>
      <c r="KEJ1661" s="1649"/>
      <c r="KEK1661" s="1650"/>
      <c r="KEL1661" s="1528"/>
      <c r="KEM1661" s="1528"/>
      <c r="KEN1661" s="1528"/>
      <c r="KEO1661" s="1528"/>
      <c r="KEP1661" s="1650"/>
      <c r="KEQ1661" s="1528"/>
      <c r="KER1661" s="1649"/>
      <c r="KES1661" s="1650"/>
      <c r="KET1661" s="1528"/>
      <c r="KEU1661" s="1528"/>
      <c r="KEV1661" s="1528"/>
      <c r="KEW1661" s="1528"/>
      <c r="KEX1661" s="1650"/>
      <c r="KEY1661" s="1528"/>
      <c r="KEZ1661" s="1649"/>
      <c r="KFA1661" s="1650"/>
      <c r="KFB1661" s="1528"/>
      <c r="KFC1661" s="1528"/>
      <c r="KFD1661" s="1528"/>
      <c r="KFE1661" s="1528"/>
      <c r="KFF1661" s="1650"/>
      <c r="KFG1661" s="1528"/>
      <c r="KFH1661" s="1649"/>
      <c r="KFI1661" s="1650"/>
      <c r="KFJ1661" s="1528"/>
      <c r="KFK1661" s="1528"/>
      <c r="KFL1661" s="1528"/>
      <c r="KFM1661" s="1528"/>
      <c r="KFN1661" s="1650"/>
      <c r="KFO1661" s="1528"/>
      <c r="KFP1661" s="1649"/>
      <c r="KFQ1661" s="1650"/>
      <c r="KFR1661" s="1528"/>
      <c r="KFS1661" s="1528"/>
      <c r="KFT1661" s="1528"/>
      <c r="KFU1661" s="1528"/>
      <c r="KFV1661" s="1650"/>
      <c r="KFW1661" s="1528"/>
      <c r="KFX1661" s="1649"/>
      <c r="KFY1661" s="1650"/>
      <c r="KFZ1661" s="1528"/>
      <c r="KGA1661" s="1528"/>
      <c r="KGB1661" s="1528"/>
      <c r="KGC1661" s="1528"/>
      <c r="KGD1661" s="1650"/>
      <c r="KGE1661" s="1528"/>
      <c r="KGF1661" s="1649"/>
      <c r="KGG1661" s="1650"/>
      <c r="KGH1661" s="1528"/>
      <c r="KGI1661" s="1528"/>
      <c r="KGJ1661" s="1528"/>
      <c r="KGK1661" s="1528"/>
      <c r="KGL1661" s="1650"/>
      <c r="KGM1661" s="1528"/>
      <c r="KGN1661" s="1649"/>
      <c r="KGO1661" s="1650"/>
      <c r="KGP1661" s="1528"/>
      <c r="KGQ1661" s="1528"/>
      <c r="KGR1661" s="1528"/>
      <c r="KGS1661" s="1528"/>
      <c r="KGT1661" s="1650"/>
      <c r="KGU1661" s="1528"/>
      <c r="KGV1661" s="1649"/>
      <c r="KGW1661" s="1650"/>
      <c r="KGX1661" s="1528"/>
      <c r="KGY1661" s="1528"/>
      <c r="KGZ1661" s="1528"/>
      <c r="KHA1661" s="1528"/>
      <c r="KHB1661" s="1650"/>
      <c r="KHC1661" s="1528"/>
      <c r="KHD1661" s="1649"/>
      <c r="KHE1661" s="1650"/>
      <c r="KHF1661" s="1528"/>
      <c r="KHG1661" s="1528"/>
      <c r="KHH1661" s="1528"/>
      <c r="KHI1661" s="1528"/>
      <c r="KHJ1661" s="1650"/>
      <c r="KHK1661" s="1528"/>
      <c r="KHL1661" s="1649"/>
      <c r="KHM1661" s="1650"/>
      <c r="KHN1661" s="1528"/>
      <c r="KHO1661" s="1528"/>
      <c r="KHP1661" s="1528"/>
      <c r="KHQ1661" s="1528"/>
      <c r="KHR1661" s="1650"/>
      <c r="KHS1661" s="1528"/>
      <c r="KHT1661" s="1649"/>
      <c r="KHU1661" s="1650"/>
      <c r="KHV1661" s="1528"/>
      <c r="KHW1661" s="1528"/>
      <c r="KHX1661" s="1528"/>
      <c r="KHY1661" s="1528"/>
      <c r="KHZ1661" s="1650"/>
      <c r="KIA1661" s="1528"/>
      <c r="KIB1661" s="1649"/>
      <c r="KIC1661" s="1650"/>
      <c r="KID1661" s="1528"/>
      <c r="KIE1661" s="1528"/>
      <c r="KIF1661" s="1528"/>
      <c r="KIG1661" s="1528"/>
      <c r="KIH1661" s="1650"/>
      <c r="KII1661" s="1528"/>
      <c r="KIJ1661" s="1649"/>
      <c r="KIK1661" s="1650"/>
      <c r="KIL1661" s="1528"/>
      <c r="KIM1661" s="1528"/>
      <c r="KIN1661" s="1528"/>
      <c r="KIO1661" s="1528"/>
      <c r="KIP1661" s="1650"/>
      <c r="KIQ1661" s="1528"/>
      <c r="KIR1661" s="1649"/>
      <c r="KIS1661" s="1650"/>
      <c r="KIT1661" s="1528"/>
      <c r="KIU1661" s="1528"/>
      <c r="KIV1661" s="1528"/>
      <c r="KIW1661" s="1528"/>
      <c r="KIX1661" s="1650"/>
      <c r="KIY1661" s="1528"/>
      <c r="KIZ1661" s="1649"/>
      <c r="KJA1661" s="1650"/>
      <c r="KJB1661" s="1528"/>
      <c r="KJC1661" s="1528"/>
      <c r="KJD1661" s="1528"/>
      <c r="KJE1661" s="1528"/>
      <c r="KJF1661" s="1650"/>
      <c r="KJG1661" s="1528"/>
      <c r="KJH1661" s="1649"/>
      <c r="KJI1661" s="1650"/>
      <c r="KJJ1661" s="1528"/>
      <c r="KJK1661" s="1528"/>
      <c r="KJL1661" s="1528"/>
      <c r="KJM1661" s="1528"/>
      <c r="KJN1661" s="1650"/>
      <c r="KJO1661" s="1528"/>
      <c r="KJP1661" s="1649"/>
      <c r="KJQ1661" s="1650"/>
      <c r="KJR1661" s="1528"/>
      <c r="KJS1661" s="1528"/>
      <c r="KJT1661" s="1528"/>
      <c r="KJU1661" s="1528"/>
      <c r="KJV1661" s="1650"/>
      <c r="KJW1661" s="1528"/>
      <c r="KJX1661" s="1649"/>
      <c r="KJY1661" s="1650"/>
      <c r="KJZ1661" s="1528"/>
      <c r="KKA1661" s="1528"/>
      <c r="KKB1661" s="1528"/>
      <c r="KKC1661" s="1528"/>
      <c r="KKD1661" s="1650"/>
      <c r="KKE1661" s="1528"/>
      <c r="KKF1661" s="1649"/>
      <c r="KKG1661" s="1650"/>
      <c r="KKH1661" s="1528"/>
      <c r="KKI1661" s="1528"/>
      <c r="KKJ1661" s="1528"/>
      <c r="KKK1661" s="1528"/>
      <c r="KKL1661" s="1650"/>
      <c r="KKM1661" s="1528"/>
      <c r="KKN1661" s="1649"/>
      <c r="KKO1661" s="1650"/>
      <c r="KKP1661" s="1528"/>
      <c r="KKQ1661" s="1528"/>
      <c r="KKR1661" s="1528"/>
      <c r="KKS1661" s="1528"/>
      <c r="KKT1661" s="1650"/>
      <c r="KKU1661" s="1528"/>
      <c r="KKV1661" s="1649"/>
      <c r="KKW1661" s="1650"/>
      <c r="KKX1661" s="1528"/>
      <c r="KKY1661" s="1528"/>
      <c r="KKZ1661" s="1528"/>
      <c r="KLA1661" s="1528"/>
      <c r="KLB1661" s="1650"/>
      <c r="KLC1661" s="1528"/>
      <c r="KLD1661" s="1649"/>
      <c r="KLE1661" s="1650"/>
      <c r="KLF1661" s="1528"/>
      <c r="KLG1661" s="1528"/>
      <c r="KLH1661" s="1528"/>
      <c r="KLI1661" s="1528"/>
      <c r="KLJ1661" s="1650"/>
      <c r="KLK1661" s="1528"/>
      <c r="KLL1661" s="1649"/>
      <c r="KLM1661" s="1650"/>
      <c r="KLN1661" s="1528"/>
      <c r="KLO1661" s="1528"/>
      <c r="KLP1661" s="1528"/>
      <c r="KLQ1661" s="1528"/>
      <c r="KLR1661" s="1650"/>
      <c r="KLS1661" s="1528"/>
      <c r="KLT1661" s="1649"/>
      <c r="KLU1661" s="1650"/>
      <c r="KLV1661" s="1528"/>
      <c r="KLW1661" s="1528"/>
      <c r="KLX1661" s="1528"/>
      <c r="KLY1661" s="1528"/>
      <c r="KLZ1661" s="1650"/>
      <c r="KMA1661" s="1528"/>
      <c r="KMB1661" s="1649"/>
      <c r="KMC1661" s="1650"/>
      <c r="KMD1661" s="1528"/>
      <c r="KME1661" s="1528"/>
      <c r="KMF1661" s="1528"/>
      <c r="KMG1661" s="1528"/>
      <c r="KMH1661" s="1650"/>
      <c r="KMI1661" s="1528"/>
      <c r="KMJ1661" s="1649"/>
      <c r="KMK1661" s="1650"/>
      <c r="KML1661" s="1528"/>
      <c r="KMM1661" s="1528"/>
      <c r="KMN1661" s="1528"/>
      <c r="KMO1661" s="1528"/>
      <c r="KMP1661" s="1650"/>
      <c r="KMQ1661" s="1528"/>
      <c r="KMR1661" s="1649"/>
      <c r="KMS1661" s="1650"/>
      <c r="KMT1661" s="1528"/>
      <c r="KMU1661" s="1528"/>
      <c r="KMV1661" s="1528"/>
      <c r="KMW1661" s="1528"/>
      <c r="KMX1661" s="1650"/>
      <c r="KMY1661" s="1528"/>
      <c r="KMZ1661" s="1649"/>
      <c r="KNA1661" s="1650"/>
      <c r="KNB1661" s="1528"/>
      <c r="KNC1661" s="1528"/>
      <c r="KND1661" s="1528"/>
      <c r="KNE1661" s="1528"/>
      <c r="KNF1661" s="1650"/>
      <c r="KNG1661" s="1528"/>
      <c r="KNH1661" s="1649"/>
      <c r="KNI1661" s="1650"/>
      <c r="KNJ1661" s="1528"/>
      <c r="KNK1661" s="1528"/>
      <c r="KNL1661" s="1528"/>
      <c r="KNM1661" s="1528"/>
      <c r="KNN1661" s="1650"/>
      <c r="KNO1661" s="1528"/>
      <c r="KNP1661" s="1649"/>
      <c r="KNQ1661" s="1650"/>
      <c r="KNR1661" s="1528"/>
      <c r="KNS1661" s="1528"/>
      <c r="KNT1661" s="1528"/>
      <c r="KNU1661" s="1528"/>
      <c r="KNV1661" s="1650"/>
      <c r="KNW1661" s="1528"/>
      <c r="KNX1661" s="1649"/>
      <c r="KNY1661" s="1650"/>
      <c r="KNZ1661" s="1528"/>
      <c r="KOA1661" s="1528"/>
      <c r="KOB1661" s="1528"/>
      <c r="KOC1661" s="1528"/>
      <c r="KOD1661" s="1650"/>
      <c r="KOE1661" s="1528"/>
      <c r="KOF1661" s="1649"/>
      <c r="KOG1661" s="1650"/>
      <c r="KOH1661" s="1528"/>
      <c r="KOI1661" s="1528"/>
      <c r="KOJ1661" s="1528"/>
      <c r="KOK1661" s="1528"/>
      <c r="KOL1661" s="1650"/>
      <c r="KOM1661" s="1528"/>
      <c r="KON1661" s="1649"/>
      <c r="KOO1661" s="1650"/>
      <c r="KOP1661" s="1528"/>
      <c r="KOQ1661" s="1528"/>
      <c r="KOR1661" s="1528"/>
      <c r="KOS1661" s="1528"/>
      <c r="KOT1661" s="1650"/>
      <c r="KOU1661" s="1528"/>
      <c r="KOV1661" s="1649"/>
      <c r="KOW1661" s="1650"/>
      <c r="KOX1661" s="1528"/>
      <c r="KOY1661" s="1528"/>
      <c r="KOZ1661" s="1528"/>
      <c r="KPA1661" s="1528"/>
      <c r="KPB1661" s="1650"/>
      <c r="KPC1661" s="1528"/>
      <c r="KPD1661" s="1649"/>
      <c r="KPE1661" s="1650"/>
      <c r="KPF1661" s="1528"/>
      <c r="KPG1661" s="1528"/>
      <c r="KPH1661" s="1528"/>
      <c r="KPI1661" s="1528"/>
      <c r="KPJ1661" s="1650"/>
      <c r="KPK1661" s="1528"/>
      <c r="KPL1661" s="1649"/>
      <c r="KPM1661" s="1650"/>
      <c r="KPN1661" s="1528"/>
      <c r="KPO1661" s="1528"/>
      <c r="KPP1661" s="1528"/>
      <c r="KPQ1661" s="1528"/>
      <c r="KPR1661" s="1650"/>
      <c r="KPS1661" s="1528"/>
      <c r="KPT1661" s="1649"/>
      <c r="KPU1661" s="1650"/>
      <c r="KPV1661" s="1528"/>
      <c r="KPW1661" s="1528"/>
      <c r="KPX1661" s="1528"/>
      <c r="KPY1661" s="1528"/>
      <c r="KPZ1661" s="1650"/>
      <c r="KQA1661" s="1528"/>
      <c r="KQB1661" s="1649"/>
      <c r="KQC1661" s="1650"/>
      <c r="KQD1661" s="1528"/>
      <c r="KQE1661" s="1528"/>
      <c r="KQF1661" s="1528"/>
      <c r="KQG1661" s="1528"/>
      <c r="KQH1661" s="1650"/>
      <c r="KQI1661" s="1528"/>
      <c r="KQJ1661" s="1649"/>
      <c r="KQK1661" s="1650"/>
      <c r="KQL1661" s="1528"/>
      <c r="KQM1661" s="1528"/>
      <c r="KQN1661" s="1528"/>
      <c r="KQO1661" s="1528"/>
      <c r="KQP1661" s="1650"/>
      <c r="KQQ1661" s="1528"/>
      <c r="KQR1661" s="1649"/>
      <c r="KQS1661" s="1650"/>
      <c r="KQT1661" s="1528"/>
      <c r="KQU1661" s="1528"/>
      <c r="KQV1661" s="1528"/>
      <c r="KQW1661" s="1528"/>
      <c r="KQX1661" s="1650"/>
      <c r="KQY1661" s="1528"/>
      <c r="KQZ1661" s="1649"/>
      <c r="KRA1661" s="1650"/>
      <c r="KRB1661" s="1528"/>
      <c r="KRC1661" s="1528"/>
      <c r="KRD1661" s="1528"/>
      <c r="KRE1661" s="1528"/>
      <c r="KRF1661" s="1650"/>
      <c r="KRG1661" s="1528"/>
      <c r="KRH1661" s="1649"/>
      <c r="KRI1661" s="1650"/>
      <c r="KRJ1661" s="1528"/>
      <c r="KRK1661" s="1528"/>
      <c r="KRL1661" s="1528"/>
      <c r="KRM1661" s="1528"/>
      <c r="KRN1661" s="1650"/>
      <c r="KRO1661" s="1528"/>
      <c r="KRP1661" s="1649"/>
      <c r="KRQ1661" s="1650"/>
      <c r="KRR1661" s="1528"/>
      <c r="KRS1661" s="1528"/>
      <c r="KRT1661" s="1528"/>
      <c r="KRU1661" s="1528"/>
      <c r="KRV1661" s="1650"/>
      <c r="KRW1661" s="1528"/>
      <c r="KRX1661" s="1649"/>
      <c r="KRY1661" s="1650"/>
      <c r="KRZ1661" s="1528"/>
      <c r="KSA1661" s="1528"/>
      <c r="KSB1661" s="1528"/>
      <c r="KSC1661" s="1528"/>
      <c r="KSD1661" s="1650"/>
      <c r="KSE1661" s="1528"/>
      <c r="KSF1661" s="1649"/>
      <c r="KSG1661" s="1650"/>
      <c r="KSH1661" s="1528"/>
      <c r="KSI1661" s="1528"/>
      <c r="KSJ1661" s="1528"/>
      <c r="KSK1661" s="1528"/>
      <c r="KSL1661" s="1650"/>
      <c r="KSM1661" s="1528"/>
      <c r="KSN1661" s="1649"/>
      <c r="KSO1661" s="1650"/>
      <c r="KSP1661" s="1528"/>
      <c r="KSQ1661" s="1528"/>
      <c r="KSR1661" s="1528"/>
      <c r="KSS1661" s="1528"/>
      <c r="KST1661" s="1650"/>
      <c r="KSU1661" s="1528"/>
      <c r="KSV1661" s="1649"/>
      <c r="KSW1661" s="1650"/>
      <c r="KSX1661" s="1528"/>
      <c r="KSY1661" s="1528"/>
      <c r="KSZ1661" s="1528"/>
      <c r="KTA1661" s="1528"/>
      <c r="KTB1661" s="1650"/>
      <c r="KTC1661" s="1528"/>
      <c r="KTD1661" s="1649"/>
      <c r="KTE1661" s="1650"/>
      <c r="KTF1661" s="1528"/>
      <c r="KTG1661" s="1528"/>
      <c r="KTH1661" s="1528"/>
      <c r="KTI1661" s="1528"/>
      <c r="KTJ1661" s="1650"/>
      <c r="KTK1661" s="1528"/>
      <c r="KTL1661" s="1649"/>
      <c r="KTM1661" s="1650"/>
      <c r="KTN1661" s="1528"/>
      <c r="KTO1661" s="1528"/>
      <c r="KTP1661" s="1528"/>
      <c r="KTQ1661" s="1528"/>
      <c r="KTR1661" s="1650"/>
      <c r="KTS1661" s="1528"/>
      <c r="KTT1661" s="1649"/>
      <c r="KTU1661" s="1650"/>
      <c r="KTV1661" s="1528"/>
      <c r="KTW1661" s="1528"/>
      <c r="KTX1661" s="1528"/>
      <c r="KTY1661" s="1528"/>
      <c r="KTZ1661" s="1650"/>
      <c r="KUA1661" s="1528"/>
      <c r="KUB1661" s="1649"/>
      <c r="KUC1661" s="1650"/>
      <c r="KUD1661" s="1528"/>
      <c r="KUE1661" s="1528"/>
      <c r="KUF1661" s="1528"/>
      <c r="KUG1661" s="1528"/>
      <c r="KUH1661" s="1650"/>
      <c r="KUI1661" s="1528"/>
      <c r="KUJ1661" s="1649"/>
      <c r="KUK1661" s="1650"/>
      <c r="KUL1661" s="1528"/>
      <c r="KUM1661" s="1528"/>
      <c r="KUN1661" s="1528"/>
      <c r="KUO1661" s="1528"/>
      <c r="KUP1661" s="1650"/>
      <c r="KUQ1661" s="1528"/>
      <c r="KUR1661" s="1649"/>
      <c r="KUS1661" s="1650"/>
      <c r="KUT1661" s="1528"/>
      <c r="KUU1661" s="1528"/>
      <c r="KUV1661" s="1528"/>
      <c r="KUW1661" s="1528"/>
      <c r="KUX1661" s="1650"/>
      <c r="KUY1661" s="1528"/>
      <c r="KUZ1661" s="1649"/>
      <c r="KVA1661" s="1650"/>
      <c r="KVB1661" s="1528"/>
      <c r="KVC1661" s="1528"/>
      <c r="KVD1661" s="1528"/>
      <c r="KVE1661" s="1528"/>
      <c r="KVF1661" s="1650"/>
      <c r="KVG1661" s="1528"/>
      <c r="KVH1661" s="1649"/>
      <c r="KVI1661" s="1650"/>
      <c r="KVJ1661" s="1528"/>
      <c r="KVK1661" s="1528"/>
      <c r="KVL1661" s="1528"/>
      <c r="KVM1661" s="1528"/>
      <c r="KVN1661" s="1650"/>
      <c r="KVO1661" s="1528"/>
      <c r="KVP1661" s="1649"/>
      <c r="KVQ1661" s="1650"/>
      <c r="KVR1661" s="1528"/>
      <c r="KVS1661" s="1528"/>
      <c r="KVT1661" s="1528"/>
      <c r="KVU1661" s="1528"/>
      <c r="KVV1661" s="1650"/>
      <c r="KVW1661" s="1528"/>
      <c r="KVX1661" s="1649"/>
      <c r="KVY1661" s="1650"/>
      <c r="KVZ1661" s="1528"/>
      <c r="KWA1661" s="1528"/>
      <c r="KWB1661" s="1528"/>
      <c r="KWC1661" s="1528"/>
      <c r="KWD1661" s="1650"/>
      <c r="KWE1661" s="1528"/>
      <c r="KWF1661" s="1649"/>
      <c r="KWG1661" s="1650"/>
      <c r="KWH1661" s="1528"/>
      <c r="KWI1661" s="1528"/>
      <c r="KWJ1661" s="1528"/>
      <c r="KWK1661" s="1528"/>
      <c r="KWL1661" s="1650"/>
      <c r="KWM1661" s="1528"/>
      <c r="KWN1661" s="1649"/>
      <c r="KWO1661" s="1650"/>
      <c r="KWP1661" s="1528"/>
      <c r="KWQ1661" s="1528"/>
      <c r="KWR1661" s="1528"/>
      <c r="KWS1661" s="1528"/>
      <c r="KWT1661" s="1650"/>
      <c r="KWU1661" s="1528"/>
      <c r="KWV1661" s="1649"/>
      <c r="KWW1661" s="1650"/>
      <c r="KWX1661" s="1528"/>
      <c r="KWY1661" s="1528"/>
      <c r="KWZ1661" s="1528"/>
      <c r="KXA1661" s="1528"/>
      <c r="KXB1661" s="1650"/>
      <c r="KXC1661" s="1528"/>
      <c r="KXD1661" s="1649"/>
      <c r="KXE1661" s="1650"/>
      <c r="KXF1661" s="1528"/>
      <c r="KXG1661" s="1528"/>
      <c r="KXH1661" s="1528"/>
      <c r="KXI1661" s="1528"/>
      <c r="KXJ1661" s="1650"/>
      <c r="KXK1661" s="1528"/>
      <c r="KXL1661" s="1649"/>
      <c r="KXM1661" s="1650"/>
      <c r="KXN1661" s="1528"/>
      <c r="KXO1661" s="1528"/>
      <c r="KXP1661" s="1528"/>
      <c r="KXQ1661" s="1528"/>
      <c r="KXR1661" s="1650"/>
      <c r="KXS1661" s="1528"/>
      <c r="KXT1661" s="1649"/>
      <c r="KXU1661" s="1650"/>
      <c r="KXV1661" s="1528"/>
      <c r="KXW1661" s="1528"/>
      <c r="KXX1661" s="1528"/>
      <c r="KXY1661" s="1528"/>
      <c r="KXZ1661" s="1650"/>
      <c r="KYA1661" s="1528"/>
      <c r="KYB1661" s="1649"/>
      <c r="KYC1661" s="1650"/>
      <c r="KYD1661" s="1528"/>
      <c r="KYE1661" s="1528"/>
      <c r="KYF1661" s="1528"/>
      <c r="KYG1661" s="1528"/>
      <c r="KYH1661" s="1650"/>
      <c r="KYI1661" s="1528"/>
      <c r="KYJ1661" s="1649"/>
      <c r="KYK1661" s="1650"/>
      <c r="KYL1661" s="1528"/>
      <c r="KYM1661" s="1528"/>
      <c r="KYN1661" s="1528"/>
      <c r="KYO1661" s="1528"/>
      <c r="KYP1661" s="1650"/>
      <c r="KYQ1661" s="1528"/>
      <c r="KYR1661" s="1649"/>
      <c r="KYS1661" s="1650"/>
      <c r="KYT1661" s="1528"/>
      <c r="KYU1661" s="1528"/>
      <c r="KYV1661" s="1528"/>
      <c r="KYW1661" s="1528"/>
      <c r="KYX1661" s="1650"/>
      <c r="KYY1661" s="1528"/>
      <c r="KYZ1661" s="1649"/>
      <c r="KZA1661" s="1650"/>
      <c r="KZB1661" s="1528"/>
      <c r="KZC1661" s="1528"/>
      <c r="KZD1661" s="1528"/>
      <c r="KZE1661" s="1528"/>
      <c r="KZF1661" s="1650"/>
      <c r="KZG1661" s="1528"/>
      <c r="KZH1661" s="1649"/>
      <c r="KZI1661" s="1650"/>
      <c r="KZJ1661" s="1528"/>
      <c r="KZK1661" s="1528"/>
      <c r="KZL1661" s="1528"/>
      <c r="KZM1661" s="1528"/>
      <c r="KZN1661" s="1650"/>
      <c r="KZO1661" s="1528"/>
      <c r="KZP1661" s="1649"/>
      <c r="KZQ1661" s="1650"/>
      <c r="KZR1661" s="1528"/>
      <c r="KZS1661" s="1528"/>
      <c r="KZT1661" s="1528"/>
      <c r="KZU1661" s="1528"/>
      <c r="KZV1661" s="1650"/>
      <c r="KZW1661" s="1528"/>
      <c r="KZX1661" s="1649"/>
      <c r="KZY1661" s="1650"/>
      <c r="KZZ1661" s="1528"/>
      <c r="LAA1661" s="1528"/>
      <c r="LAB1661" s="1528"/>
      <c r="LAC1661" s="1528"/>
      <c r="LAD1661" s="1650"/>
      <c r="LAE1661" s="1528"/>
      <c r="LAF1661" s="1649"/>
      <c r="LAG1661" s="1650"/>
      <c r="LAH1661" s="1528"/>
      <c r="LAI1661" s="1528"/>
      <c r="LAJ1661" s="1528"/>
      <c r="LAK1661" s="1528"/>
      <c r="LAL1661" s="1650"/>
      <c r="LAM1661" s="1528"/>
      <c r="LAN1661" s="1649"/>
      <c r="LAO1661" s="1650"/>
      <c r="LAP1661" s="1528"/>
      <c r="LAQ1661" s="1528"/>
      <c r="LAR1661" s="1528"/>
      <c r="LAS1661" s="1528"/>
      <c r="LAT1661" s="1650"/>
      <c r="LAU1661" s="1528"/>
      <c r="LAV1661" s="1649"/>
      <c r="LAW1661" s="1650"/>
      <c r="LAX1661" s="1528"/>
      <c r="LAY1661" s="1528"/>
      <c r="LAZ1661" s="1528"/>
      <c r="LBA1661" s="1528"/>
      <c r="LBB1661" s="1650"/>
      <c r="LBC1661" s="1528"/>
      <c r="LBD1661" s="1649"/>
      <c r="LBE1661" s="1650"/>
      <c r="LBF1661" s="1528"/>
      <c r="LBG1661" s="1528"/>
      <c r="LBH1661" s="1528"/>
      <c r="LBI1661" s="1528"/>
      <c r="LBJ1661" s="1650"/>
      <c r="LBK1661" s="1528"/>
      <c r="LBL1661" s="1649"/>
      <c r="LBM1661" s="1650"/>
      <c r="LBN1661" s="1528"/>
      <c r="LBO1661" s="1528"/>
      <c r="LBP1661" s="1528"/>
      <c r="LBQ1661" s="1528"/>
      <c r="LBR1661" s="1650"/>
      <c r="LBS1661" s="1528"/>
      <c r="LBT1661" s="1649"/>
      <c r="LBU1661" s="1650"/>
      <c r="LBV1661" s="1528"/>
      <c r="LBW1661" s="1528"/>
      <c r="LBX1661" s="1528"/>
      <c r="LBY1661" s="1528"/>
      <c r="LBZ1661" s="1650"/>
      <c r="LCA1661" s="1528"/>
      <c r="LCB1661" s="1649"/>
      <c r="LCC1661" s="1650"/>
      <c r="LCD1661" s="1528"/>
      <c r="LCE1661" s="1528"/>
      <c r="LCF1661" s="1528"/>
      <c r="LCG1661" s="1528"/>
      <c r="LCH1661" s="1650"/>
      <c r="LCI1661" s="1528"/>
      <c r="LCJ1661" s="1649"/>
      <c r="LCK1661" s="1650"/>
      <c r="LCL1661" s="1528"/>
      <c r="LCM1661" s="1528"/>
      <c r="LCN1661" s="1528"/>
      <c r="LCO1661" s="1528"/>
      <c r="LCP1661" s="1650"/>
      <c r="LCQ1661" s="1528"/>
      <c r="LCR1661" s="1649"/>
      <c r="LCS1661" s="1650"/>
      <c r="LCT1661" s="1528"/>
      <c r="LCU1661" s="1528"/>
      <c r="LCV1661" s="1528"/>
      <c r="LCW1661" s="1528"/>
      <c r="LCX1661" s="1650"/>
      <c r="LCY1661" s="1528"/>
      <c r="LCZ1661" s="1649"/>
      <c r="LDA1661" s="1650"/>
      <c r="LDB1661" s="1528"/>
      <c r="LDC1661" s="1528"/>
      <c r="LDD1661" s="1528"/>
      <c r="LDE1661" s="1528"/>
      <c r="LDF1661" s="1650"/>
      <c r="LDG1661" s="1528"/>
      <c r="LDH1661" s="1649"/>
      <c r="LDI1661" s="1650"/>
      <c r="LDJ1661" s="1528"/>
      <c r="LDK1661" s="1528"/>
      <c r="LDL1661" s="1528"/>
      <c r="LDM1661" s="1528"/>
      <c r="LDN1661" s="1650"/>
      <c r="LDO1661" s="1528"/>
      <c r="LDP1661" s="1649"/>
      <c r="LDQ1661" s="1650"/>
      <c r="LDR1661" s="1528"/>
      <c r="LDS1661" s="1528"/>
      <c r="LDT1661" s="1528"/>
      <c r="LDU1661" s="1528"/>
      <c r="LDV1661" s="1650"/>
      <c r="LDW1661" s="1528"/>
      <c r="LDX1661" s="1649"/>
      <c r="LDY1661" s="1650"/>
      <c r="LDZ1661" s="1528"/>
      <c r="LEA1661" s="1528"/>
      <c r="LEB1661" s="1528"/>
      <c r="LEC1661" s="1528"/>
      <c r="LED1661" s="1650"/>
      <c r="LEE1661" s="1528"/>
      <c r="LEF1661" s="1649"/>
      <c r="LEG1661" s="1650"/>
      <c r="LEH1661" s="1528"/>
      <c r="LEI1661" s="1528"/>
      <c r="LEJ1661" s="1528"/>
      <c r="LEK1661" s="1528"/>
      <c r="LEL1661" s="1650"/>
      <c r="LEM1661" s="1528"/>
      <c r="LEN1661" s="1649"/>
      <c r="LEO1661" s="1650"/>
      <c r="LEP1661" s="1528"/>
      <c r="LEQ1661" s="1528"/>
      <c r="LER1661" s="1528"/>
      <c r="LES1661" s="1528"/>
      <c r="LET1661" s="1650"/>
      <c r="LEU1661" s="1528"/>
      <c r="LEV1661" s="1649"/>
      <c r="LEW1661" s="1650"/>
      <c r="LEX1661" s="1528"/>
      <c r="LEY1661" s="1528"/>
      <c r="LEZ1661" s="1528"/>
      <c r="LFA1661" s="1528"/>
      <c r="LFB1661" s="1650"/>
      <c r="LFC1661" s="1528"/>
      <c r="LFD1661" s="1649"/>
      <c r="LFE1661" s="1650"/>
      <c r="LFF1661" s="1528"/>
      <c r="LFG1661" s="1528"/>
      <c r="LFH1661" s="1528"/>
      <c r="LFI1661" s="1528"/>
      <c r="LFJ1661" s="1650"/>
      <c r="LFK1661" s="1528"/>
      <c r="LFL1661" s="1649"/>
      <c r="LFM1661" s="1650"/>
      <c r="LFN1661" s="1528"/>
      <c r="LFO1661" s="1528"/>
      <c r="LFP1661" s="1528"/>
      <c r="LFQ1661" s="1528"/>
      <c r="LFR1661" s="1650"/>
      <c r="LFS1661" s="1528"/>
      <c r="LFT1661" s="1649"/>
      <c r="LFU1661" s="1650"/>
      <c r="LFV1661" s="1528"/>
      <c r="LFW1661" s="1528"/>
      <c r="LFX1661" s="1528"/>
      <c r="LFY1661" s="1528"/>
      <c r="LFZ1661" s="1650"/>
      <c r="LGA1661" s="1528"/>
      <c r="LGB1661" s="1649"/>
      <c r="LGC1661" s="1650"/>
      <c r="LGD1661" s="1528"/>
      <c r="LGE1661" s="1528"/>
      <c r="LGF1661" s="1528"/>
      <c r="LGG1661" s="1528"/>
      <c r="LGH1661" s="1650"/>
      <c r="LGI1661" s="1528"/>
      <c r="LGJ1661" s="1649"/>
      <c r="LGK1661" s="1650"/>
      <c r="LGL1661" s="1528"/>
      <c r="LGM1661" s="1528"/>
      <c r="LGN1661" s="1528"/>
      <c r="LGO1661" s="1528"/>
      <c r="LGP1661" s="1650"/>
      <c r="LGQ1661" s="1528"/>
      <c r="LGR1661" s="1649"/>
      <c r="LGS1661" s="1650"/>
      <c r="LGT1661" s="1528"/>
      <c r="LGU1661" s="1528"/>
      <c r="LGV1661" s="1528"/>
      <c r="LGW1661" s="1528"/>
      <c r="LGX1661" s="1650"/>
      <c r="LGY1661" s="1528"/>
      <c r="LGZ1661" s="1649"/>
      <c r="LHA1661" s="1650"/>
      <c r="LHB1661" s="1528"/>
      <c r="LHC1661" s="1528"/>
      <c r="LHD1661" s="1528"/>
      <c r="LHE1661" s="1528"/>
      <c r="LHF1661" s="1650"/>
      <c r="LHG1661" s="1528"/>
      <c r="LHH1661" s="1649"/>
      <c r="LHI1661" s="1650"/>
      <c r="LHJ1661" s="1528"/>
      <c r="LHK1661" s="1528"/>
      <c r="LHL1661" s="1528"/>
      <c r="LHM1661" s="1528"/>
      <c r="LHN1661" s="1650"/>
      <c r="LHO1661" s="1528"/>
      <c r="LHP1661" s="1649"/>
      <c r="LHQ1661" s="1650"/>
      <c r="LHR1661" s="1528"/>
      <c r="LHS1661" s="1528"/>
      <c r="LHT1661" s="1528"/>
      <c r="LHU1661" s="1528"/>
      <c r="LHV1661" s="1650"/>
      <c r="LHW1661" s="1528"/>
      <c r="LHX1661" s="1649"/>
      <c r="LHY1661" s="1650"/>
      <c r="LHZ1661" s="1528"/>
      <c r="LIA1661" s="1528"/>
      <c r="LIB1661" s="1528"/>
      <c r="LIC1661" s="1528"/>
      <c r="LID1661" s="1650"/>
      <c r="LIE1661" s="1528"/>
      <c r="LIF1661" s="1649"/>
      <c r="LIG1661" s="1650"/>
      <c r="LIH1661" s="1528"/>
      <c r="LII1661" s="1528"/>
      <c r="LIJ1661" s="1528"/>
      <c r="LIK1661" s="1528"/>
      <c r="LIL1661" s="1650"/>
      <c r="LIM1661" s="1528"/>
      <c r="LIN1661" s="1649"/>
      <c r="LIO1661" s="1650"/>
      <c r="LIP1661" s="1528"/>
      <c r="LIQ1661" s="1528"/>
      <c r="LIR1661" s="1528"/>
      <c r="LIS1661" s="1528"/>
      <c r="LIT1661" s="1650"/>
      <c r="LIU1661" s="1528"/>
      <c r="LIV1661" s="1649"/>
      <c r="LIW1661" s="1650"/>
      <c r="LIX1661" s="1528"/>
      <c r="LIY1661" s="1528"/>
      <c r="LIZ1661" s="1528"/>
      <c r="LJA1661" s="1528"/>
      <c r="LJB1661" s="1650"/>
      <c r="LJC1661" s="1528"/>
      <c r="LJD1661" s="1649"/>
      <c r="LJE1661" s="1650"/>
      <c r="LJF1661" s="1528"/>
      <c r="LJG1661" s="1528"/>
      <c r="LJH1661" s="1528"/>
      <c r="LJI1661" s="1528"/>
      <c r="LJJ1661" s="1650"/>
      <c r="LJK1661" s="1528"/>
      <c r="LJL1661" s="1649"/>
      <c r="LJM1661" s="1650"/>
      <c r="LJN1661" s="1528"/>
      <c r="LJO1661" s="1528"/>
      <c r="LJP1661" s="1528"/>
      <c r="LJQ1661" s="1528"/>
      <c r="LJR1661" s="1650"/>
      <c r="LJS1661" s="1528"/>
      <c r="LJT1661" s="1649"/>
      <c r="LJU1661" s="1650"/>
      <c r="LJV1661" s="1528"/>
      <c r="LJW1661" s="1528"/>
      <c r="LJX1661" s="1528"/>
      <c r="LJY1661" s="1528"/>
      <c r="LJZ1661" s="1650"/>
      <c r="LKA1661" s="1528"/>
      <c r="LKB1661" s="1649"/>
      <c r="LKC1661" s="1650"/>
      <c r="LKD1661" s="1528"/>
      <c r="LKE1661" s="1528"/>
      <c r="LKF1661" s="1528"/>
      <c r="LKG1661" s="1528"/>
      <c r="LKH1661" s="1650"/>
      <c r="LKI1661" s="1528"/>
      <c r="LKJ1661" s="1649"/>
      <c r="LKK1661" s="1650"/>
      <c r="LKL1661" s="1528"/>
      <c r="LKM1661" s="1528"/>
      <c r="LKN1661" s="1528"/>
      <c r="LKO1661" s="1528"/>
      <c r="LKP1661" s="1650"/>
      <c r="LKQ1661" s="1528"/>
      <c r="LKR1661" s="1649"/>
      <c r="LKS1661" s="1650"/>
      <c r="LKT1661" s="1528"/>
      <c r="LKU1661" s="1528"/>
      <c r="LKV1661" s="1528"/>
      <c r="LKW1661" s="1528"/>
      <c r="LKX1661" s="1650"/>
      <c r="LKY1661" s="1528"/>
      <c r="LKZ1661" s="1649"/>
      <c r="LLA1661" s="1650"/>
      <c r="LLB1661" s="1528"/>
      <c r="LLC1661" s="1528"/>
      <c r="LLD1661" s="1528"/>
      <c r="LLE1661" s="1528"/>
      <c r="LLF1661" s="1650"/>
      <c r="LLG1661" s="1528"/>
      <c r="LLH1661" s="1649"/>
      <c r="LLI1661" s="1650"/>
      <c r="LLJ1661" s="1528"/>
      <c r="LLK1661" s="1528"/>
      <c r="LLL1661" s="1528"/>
      <c r="LLM1661" s="1528"/>
      <c r="LLN1661" s="1650"/>
      <c r="LLO1661" s="1528"/>
      <c r="LLP1661" s="1649"/>
      <c r="LLQ1661" s="1650"/>
      <c r="LLR1661" s="1528"/>
      <c r="LLS1661" s="1528"/>
      <c r="LLT1661" s="1528"/>
      <c r="LLU1661" s="1528"/>
      <c r="LLV1661" s="1650"/>
      <c r="LLW1661" s="1528"/>
      <c r="LLX1661" s="1649"/>
      <c r="LLY1661" s="1650"/>
      <c r="LLZ1661" s="1528"/>
      <c r="LMA1661" s="1528"/>
      <c r="LMB1661" s="1528"/>
      <c r="LMC1661" s="1528"/>
      <c r="LMD1661" s="1650"/>
      <c r="LME1661" s="1528"/>
      <c r="LMF1661" s="1649"/>
      <c r="LMG1661" s="1650"/>
      <c r="LMH1661" s="1528"/>
      <c r="LMI1661" s="1528"/>
      <c r="LMJ1661" s="1528"/>
      <c r="LMK1661" s="1528"/>
      <c r="LML1661" s="1650"/>
      <c r="LMM1661" s="1528"/>
      <c r="LMN1661" s="1649"/>
      <c r="LMO1661" s="1650"/>
      <c r="LMP1661" s="1528"/>
      <c r="LMQ1661" s="1528"/>
      <c r="LMR1661" s="1528"/>
      <c r="LMS1661" s="1528"/>
      <c r="LMT1661" s="1650"/>
      <c r="LMU1661" s="1528"/>
      <c r="LMV1661" s="1649"/>
      <c r="LMW1661" s="1650"/>
      <c r="LMX1661" s="1528"/>
      <c r="LMY1661" s="1528"/>
      <c r="LMZ1661" s="1528"/>
      <c r="LNA1661" s="1528"/>
      <c r="LNB1661" s="1650"/>
      <c r="LNC1661" s="1528"/>
      <c r="LND1661" s="1649"/>
      <c r="LNE1661" s="1650"/>
      <c r="LNF1661" s="1528"/>
      <c r="LNG1661" s="1528"/>
      <c r="LNH1661" s="1528"/>
      <c r="LNI1661" s="1528"/>
      <c r="LNJ1661" s="1650"/>
      <c r="LNK1661" s="1528"/>
      <c r="LNL1661" s="1649"/>
      <c r="LNM1661" s="1650"/>
      <c r="LNN1661" s="1528"/>
      <c r="LNO1661" s="1528"/>
      <c r="LNP1661" s="1528"/>
      <c r="LNQ1661" s="1528"/>
      <c r="LNR1661" s="1650"/>
      <c r="LNS1661" s="1528"/>
      <c r="LNT1661" s="1649"/>
      <c r="LNU1661" s="1650"/>
      <c r="LNV1661" s="1528"/>
      <c r="LNW1661" s="1528"/>
      <c r="LNX1661" s="1528"/>
      <c r="LNY1661" s="1528"/>
      <c r="LNZ1661" s="1650"/>
      <c r="LOA1661" s="1528"/>
      <c r="LOB1661" s="1649"/>
      <c r="LOC1661" s="1650"/>
      <c r="LOD1661" s="1528"/>
      <c r="LOE1661" s="1528"/>
      <c r="LOF1661" s="1528"/>
      <c r="LOG1661" s="1528"/>
      <c r="LOH1661" s="1650"/>
      <c r="LOI1661" s="1528"/>
      <c r="LOJ1661" s="1649"/>
      <c r="LOK1661" s="1650"/>
      <c r="LOL1661" s="1528"/>
      <c r="LOM1661" s="1528"/>
      <c r="LON1661" s="1528"/>
      <c r="LOO1661" s="1528"/>
      <c r="LOP1661" s="1650"/>
      <c r="LOQ1661" s="1528"/>
      <c r="LOR1661" s="1649"/>
      <c r="LOS1661" s="1650"/>
      <c r="LOT1661" s="1528"/>
      <c r="LOU1661" s="1528"/>
      <c r="LOV1661" s="1528"/>
      <c r="LOW1661" s="1528"/>
      <c r="LOX1661" s="1650"/>
      <c r="LOY1661" s="1528"/>
      <c r="LOZ1661" s="1649"/>
      <c r="LPA1661" s="1650"/>
      <c r="LPB1661" s="1528"/>
      <c r="LPC1661" s="1528"/>
      <c r="LPD1661" s="1528"/>
      <c r="LPE1661" s="1528"/>
      <c r="LPF1661" s="1650"/>
      <c r="LPG1661" s="1528"/>
      <c r="LPH1661" s="1649"/>
      <c r="LPI1661" s="1650"/>
      <c r="LPJ1661" s="1528"/>
      <c r="LPK1661" s="1528"/>
      <c r="LPL1661" s="1528"/>
      <c r="LPM1661" s="1528"/>
      <c r="LPN1661" s="1650"/>
      <c r="LPO1661" s="1528"/>
      <c r="LPP1661" s="1649"/>
      <c r="LPQ1661" s="1650"/>
      <c r="LPR1661" s="1528"/>
      <c r="LPS1661" s="1528"/>
      <c r="LPT1661" s="1528"/>
      <c r="LPU1661" s="1528"/>
      <c r="LPV1661" s="1650"/>
      <c r="LPW1661" s="1528"/>
      <c r="LPX1661" s="1649"/>
      <c r="LPY1661" s="1650"/>
      <c r="LPZ1661" s="1528"/>
      <c r="LQA1661" s="1528"/>
      <c r="LQB1661" s="1528"/>
      <c r="LQC1661" s="1528"/>
      <c r="LQD1661" s="1650"/>
      <c r="LQE1661" s="1528"/>
      <c r="LQF1661" s="1649"/>
      <c r="LQG1661" s="1650"/>
      <c r="LQH1661" s="1528"/>
      <c r="LQI1661" s="1528"/>
      <c r="LQJ1661" s="1528"/>
      <c r="LQK1661" s="1528"/>
      <c r="LQL1661" s="1650"/>
      <c r="LQM1661" s="1528"/>
      <c r="LQN1661" s="1649"/>
      <c r="LQO1661" s="1650"/>
      <c r="LQP1661" s="1528"/>
      <c r="LQQ1661" s="1528"/>
      <c r="LQR1661" s="1528"/>
      <c r="LQS1661" s="1528"/>
      <c r="LQT1661" s="1650"/>
      <c r="LQU1661" s="1528"/>
      <c r="LQV1661" s="1649"/>
      <c r="LQW1661" s="1650"/>
      <c r="LQX1661" s="1528"/>
      <c r="LQY1661" s="1528"/>
      <c r="LQZ1661" s="1528"/>
      <c r="LRA1661" s="1528"/>
      <c r="LRB1661" s="1650"/>
      <c r="LRC1661" s="1528"/>
      <c r="LRD1661" s="1649"/>
      <c r="LRE1661" s="1650"/>
      <c r="LRF1661" s="1528"/>
      <c r="LRG1661" s="1528"/>
      <c r="LRH1661" s="1528"/>
      <c r="LRI1661" s="1528"/>
      <c r="LRJ1661" s="1650"/>
      <c r="LRK1661" s="1528"/>
      <c r="LRL1661" s="1649"/>
      <c r="LRM1661" s="1650"/>
      <c r="LRN1661" s="1528"/>
      <c r="LRO1661" s="1528"/>
      <c r="LRP1661" s="1528"/>
      <c r="LRQ1661" s="1528"/>
      <c r="LRR1661" s="1650"/>
      <c r="LRS1661" s="1528"/>
      <c r="LRT1661" s="1649"/>
      <c r="LRU1661" s="1650"/>
      <c r="LRV1661" s="1528"/>
      <c r="LRW1661" s="1528"/>
      <c r="LRX1661" s="1528"/>
      <c r="LRY1661" s="1528"/>
      <c r="LRZ1661" s="1650"/>
      <c r="LSA1661" s="1528"/>
      <c r="LSB1661" s="1649"/>
      <c r="LSC1661" s="1650"/>
      <c r="LSD1661" s="1528"/>
      <c r="LSE1661" s="1528"/>
      <c r="LSF1661" s="1528"/>
      <c r="LSG1661" s="1528"/>
      <c r="LSH1661" s="1650"/>
      <c r="LSI1661" s="1528"/>
      <c r="LSJ1661" s="1649"/>
      <c r="LSK1661" s="1650"/>
      <c r="LSL1661" s="1528"/>
      <c r="LSM1661" s="1528"/>
      <c r="LSN1661" s="1528"/>
      <c r="LSO1661" s="1528"/>
      <c r="LSP1661" s="1650"/>
      <c r="LSQ1661" s="1528"/>
      <c r="LSR1661" s="1649"/>
      <c r="LSS1661" s="1650"/>
      <c r="LST1661" s="1528"/>
      <c r="LSU1661" s="1528"/>
      <c r="LSV1661" s="1528"/>
      <c r="LSW1661" s="1528"/>
      <c r="LSX1661" s="1650"/>
      <c r="LSY1661" s="1528"/>
      <c r="LSZ1661" s="1649"/>
      <c r="LTA1661" s="1650"/>
      <c r="LTB1661" s="1528"/>
      <c r="LTC1661" s="1528"/>
      <c r="LTD1661" s="1528"/>
      <c r="LTE1661" s="1528"/>
      <c r="LTF1661" s="1650"/>
      <c r="LTG1661" s="1528"/>
      <c r="LTH1661" s="1649"/>
      <c r="LTI1661" s="1650"/>
      <c r="LTJ1661" s="1528"/>
      <c r="LTK1661" s="1528"/>
      <c r="LTL1661" s="1528"/>
      <c r="LTM1661" s="1528"/>
      <c r="LTN1661" s="1650"/>
      <c r="LTO1661" s="1528"/>
      <c r="LTP1661" s="1649"/>
      <c r="LTQ1661" s="1650"/>
      <c r="LTR1661" s="1528"/>
      <c r="LTS1661" s="1528"/>
      <c r="LTT1661" s="1528"/>
      <c r="LTU1661" s="1528"/>
      <c r="LTV1661" s="1650"/>
      <c r="LTW1661" s="1528"/>
      <c r="LTX1661" s="1649"/>
      <c r="LTY1661" s="1650"/>
      <c r="LTZ1661" s="1528"/>
      <c r="LUA1661" s="1528"/>
      <c r="LUB1661" s="1528"/>
      <c r="LUC1661" s="1528"/>
      <c r="LUD1661" s="1650"/>
      <c r="LUE1661" s="1528"/>
      <c r="LUF1661" s="1649"/>
      <c r="LUG1661" s="1650"/>
      <c r="LUH1661" s="1528"/>
      <c r="LUI1661" s="1528"/>
      <c r="LUJ1661" s="1528"/>
      <c r="LUK1661" s="1528"/>
      <c r="LUL1661" s="1650"/>
      <c r="LUM1661" s="1528"/>
      <c r="LUN1661" s="1649"/>
      <c r="LUO1661" s="1650"/>
      <c r="LUP1661" s="1528"/>
      <c r="LUQ1661" s="1528"/>
      <c r="LUR1661" s="1528"/>
      <c r="LUS1661" s="1528"/>
      <c r="LUT1661" s="1650"/>
      <c r="LUU1661" s="1528"/>
      <c r="LUV1661" s="1649"/>
      <c r="LUW1661" s="1650"/>
      <c r="LUX1661" s="1528"/>
      <c r="LUY1661" s="1528"/>
      <c r="LUZ1661" s="1528"/>
      <c r="LVA1661" s="1528"/>
      <c r="LVB1661" s="1650"/>
      <c r="LVC1661" s="1528"/>
      <c r="LVD1661" s="1649"/>
      <c r="LVE1661" s="1650"/>
      <c r="LVF1661" s="1528"/>
      <c r="LVG1661" s="1528"/>
      <c r="LVH1661" s="1528"/>
      <c r="LVI1661" s="1528"/>
      <c r="LVJ1661" s="1650"/>
      <c r="LVK1661" s="1528"/>
      <c r="LVL1661" s="1649"/>
      <c r="LVM1661" s="1650"/>
      <c r="LVN1661" s="1528"/>
      <c r="LVO1661" s="1528"/>
      <c r="LVP1661" s="1528"/>
      <c r="LVQ1661" s="1528"/>
      <c r="LVR1661" s="1650"/>
      <c r="LVS1661" s="1528"/>
      <c r="LVT1661" s="1649"/>
      <c r="LVU1661" s="1650"/>
      <c r="LVV1661" s="1528"/>
      <c r="LVW1661" s="1528"/>
      <c r="LVX1661" s="1528"/>
      <c r="LVY1661" s="1528"/>
      <c r="LVZ1661" s="1650"/>
      <c r="LWA1661" s="1528"/>
      <c r="LWB1661" s="1649"/>
      <c r="LWC1661" s="1650"/>
      <c r="LWD1661" s="1528"/>
      <c r="LWE1661" s="1528"/>
      <c r="LWF1661" s="1528"/>
      <c r="LWG1661" s="1528"/>
      <c r="LWH1661" s="1650"/>
      <c r="LWI1661" s="1528"/>
      <c r="LWJ1661" s="1649"/>
      <c r="LWK1661" s="1650"/>
      <c r="LWL1661" s="1528"/>
      <c r="LWM1661" s="1528"/>
      <c r="LWN1661" s="1528"/>
      <c r="LWO1661" s="1528"/>
      <c r="LWP1661" s="1650"/>
      <c r="LWQ1661" s="1528"/>
      <c r="LWR1661" s="1649"/>
      <c r="LWS1661" s="1650"/>
      <c r="LWT1661" s="1528"/>
      <c r="LWU1661" s="1528"/>
      <c r="LWV1661" s="1528"/>
      <c r="LWW1661" s="1528"/>
      <c r="LWX1661" s="1650"/>
      <c r="LWY1661" s="1528"/>
      <c r="LWZ1661" s="1649"/>
      <c r="LXA1661" s="1650"/>
      <c r="LXB1661" s="1528"/>
      <c r="LXC1661" s="1528"/>
      <c r="LXD1661" s="1528"/>
      <c r="LXE1661" s="1528"/>
      <c r="LXF1661" s="1650"/>
      <c r="LXG1661" s="1528"/>
      <c r="LXH1661" s="1649"/>
      <c r="LXI1661" s="1650"/>
      <c r="LXJ1661" s="1528"/>
      <c r="LXK1661" s="1528"/>
      <c r="LXL1661" s="1528"/>
      <c r="LXM1661" s="1528"/>
      <c r="LXN1661" s="1650"/>
      <c r="LXO1661" s="1528"/>
      <c r="LXP1661" s="1649"/>
      <c r="LXQ1661" s="1650"/>
      <c r="LXR1661" s="1528"/>
      <c r="LXS1661" s="1528"/>
      <c r="LXT1661" s="1528"/>
      <c r="LXU1661" s="1528"/>
      <c r="LXV1661" s="1650"/>
      <c r="LXW1661" s="1528"/>
      <c r="LXX1661" s="1649"/>
      <c r="LXY1661" s="1650"/>
      <c r="LXZ1661" s="1528"/>
      <c r="LYA1661" s="1528"/>
      <c r="LYB1661" s="1528"/>
      <c r="LYC1661" s="1528"/>
      <c r="LYD1661" s="1650"/>
      <c r="LYE1661" s="1528"/>
      <c r="LYF1661" s="1649"/>
      <c r="LYG1661" s="1650"/>
      <c r="LYH1661" s="1528"/>
      <c r="LYI1661" s="1528"/>
      <c r="LYJ1661" s="1528"/>
      <c r="LYK1661" s="1528"/>
      <c r="LYL1661" s="1650"/>
      <c r="LYM1661" s="1528"/>
      <c r="LYN1661" s="1649"/>
      <c r="LYO1661" s="1650"/>
      <c r="LYP1661" s="1528"/>
      <c r="LYQ1661" s="1528"/>
      <c r="LYR1661" s="1528"/>
      <c r="LYS1661" s="1528"/>
      <c r="LYT1661" s="1650"/>
      <c r="LYU1661" s="1528"/>
      <c r="LYV1661" s="1649"/>
      <c r="LYW1661" s="1650"/>
      <c r="LYX1661" s="1528"/>
      <c r="LYY1661" s="1528"/>
      <c r="LYZ1661" s="1528"/>
      <c r="LZA1661" s="1528"/>
      <c r="LZB1661" s="1650"/>
      <c r="LZC1661" s="1528"/>
      <c r="LZD1661" s="1649"/>
      <c r="LZE1661" s="1650"/>
      <c r="LZF1661" s="1528"/>
      <c r="LZG1661" s="1528"/>
      <c r="LZH1661" s="1528"/>
      <c r="LZI1661" s="1528"/>
      <c r="LZJ1661" s="1650"/>
      <c r="LZK1661" s="1528"/>
      <c r="LZL1661" s="1649"/>
      <c r="LZM1661" s="1650"/>
      <c r="LZN1661" s="1528"/>
      <c r="LZO1661" s="1528"/>
      <c r="LZP1661" s="1528"/>
      <c r="LZQ1661" s="1528"/>
      <c r="LZR1661" s="1650"/>
      <c r="LZS1661" s="1528"/>
      <c r="LZT1661" s="1649"/>
      <c r="LZU1661" s="1650"/>
      <c r="LZV1661" s="1528"/>
      <c r="LZW1661" s="1528"/>
      <c r="LZX1661" s="1528"/>
      <c r="LZY1661" s="1528"/>
      <c r="LZZ1661" s="1650"/>
      <c r="MAA1661" s="1528"/>
      <c r="MAB1661" s="1649"/>
      <c r="MAC1661" s="1650"/>
      <c r="MAD1661" s="1528"/>
      <c r="MAE1661" s="1528"/>
      <c r="MAF1661" s="1528"/>
      <c r="MAG1661" s="1528"/>
      <c r="MAH1661" s="1650"/>
      <c r="MAI1661" s="1528"/>
      <c r="MAJ1661" s="1649"/>
      <c r="MAK1661" s="1650"/>
      <c r="MAL1661" s="1528"/>
      <c r="MAM1661" s="1528"/>
      <c r="MAN1661" s="1528"/>
      <c r="MAO1661" s="1528"/>
      <c r="MAP1661" s="1650"/>
      <c r="MAQ1661" s="1528"/>
      <c r="MAR1661" s="1649"/>
      <c r="MAS1661" s="1650"/>
      <c r="MAT1661" s="1528"/>
      <c r="MAU1661" s="1528"/>
      <c r="MAV1661" s="1528"/>
      <c r="MAW1661" s="1528"/>
      <c r="MAX1661" s="1650"/>
      <c r="MAY1661" s="1528"/>
      <c r="MAZ1661" s="1649"/>
      <c r="MBA1661" s="1650"/>
      <c r="MBB1661" s="1528"/>
      <c r="MBC1661" s="1528"/>
      <c r="MBD1661" s="1528"/>
      <c r="MBE1661" s="1528"/>
      <c r="MBF1661" s="1650"/>
      <c r="MBG1661" s="1528"/>
      <c r="MBH1661" s="1649"/>
      <c r="MBI1661" s="1650"/>
      <c r="MBJ1661" s="1528"/>
      <c r="MBK1661" s="1528"/>
      <c r="MBL1661" s="1528"/>
      <c r="MBM1661" s="1528"/>
      <c r="MBN1661" s="1650"/>
      <c r="MBO1661" s="1528"/>
      <c r="MBP1661" s="1649"/>
      <c r="MBQ1661" s="1650"/>
      <c r="MBR1661" s="1528"/>
      <c r="MBS1661" s="1528"/>
      <c r="MBT1661" s="1528"/>
      <c r="MBU1661" s="1528"/>
      <c r="MBV1661" s="1650"/>
      <c r="MBW1661" s="1528"/>
      <c r="MBX1661" s="1649"/>
      <c r="MBY1661" s="1650"/>
      <c r="MBZ1661" s="1528"/>
      <c r="MCA1661" s="1528"/>
      <c r="MCB1661" s="1528"/>
      <c r="MCC1661" s="1528"/>
      <c r="MCD1661" s="1650"/>
      <c r="MCE1661" s="1528"/>
      <c r="MCF1661" s="1649"/>
      <c r="MCG1661" s="1650"/>
      <c r="MCH1661" s="1528"/>
      <c r="MCI1661" s="1528"/>
      <c r="MCJ1661" s="1528"/>
      <c r="MCK1661" s="1528"/>
      <c r="MCL1661" s="1650"/>
      <c r="MCM1661" s="1528"/>
      <c r="MCN1661" s="1649"/>
      <c r="MCO1661" s="1650"/>
      <c r="MCP1661" s="1528"/>
      <c r="MCQ1661" s="1528"/>
      <c r="MCR1661" s="1528"/>
      <c r="MCS1661" s="1528"/>
      <c r="MCT1661" s="1650"/>
      <c r="MCU1661" s="1528"/>
      <c r="MCV1661" s="1649"/>
      <c r="MCW1661" s="1650"/>
      <c r="MCX1661" s="1528"/>
      <c r="MCY1661" s="1528"/>
      <c r="MCZ1661" s="1528"/>
      <c r="MDA1661" s="1528"/>
      <c r="MDB1661" s="1650"/>
      <c r="MDC1661" s="1528"/>
      <c r="MDD1661" s="1649"/>
      <c r="MDE1661" s="1650"/>
      <c r="MDF1661" s="1528"/>
      <c r="MDG1661" s="1528"/>
      <c r="MDH1661" s="1528"/>
      <c r="MDI1661" s="1528"/>
      <c r="MDJ1661" s="1650"/>
      <c r="MDK1661" s="1528"/>
      <c r="MDL1661" s="1649"/>
      <c r="MDM1661" s="1650"/>
      <c r="MDN1661" s="1528"/>
      <c r="MDO1661" s="1528"/>
      <c r="MDP1661" s="1528"/>
      <c r="MDQ1661" s="1528"/>
      <c r="MDR1661" s="1650"/>
      <c r="MDS1661" s="1528"/>
      <c r="MDT1661" s="1649"/>
      <c r="MDU1661" s="1650"/>
      <c r="MDV1661" s="1528"/>
      <c r="MDW1661" s="1528"/>
      <c r="MDX1661" s="1528"/>
      <c r="MDY1661" s="1528"/>
      <c r="MDZ1661" s="1650"/>
      <c r="MEA1661" s="1528"/>
      <c r="MEB1661" s="1649"/>
      <c r="MEC1661" s="1650"/>
      <c r="MED1661" s="1528"/>
      <c r="MEE1661" s="1528"/>
      <c r="MEF1661" s="1528"/>
      <c r="MEG1661" s="1528"/>
      <c r="MEH1661" s="1650"/>
      <c r="MEI1661" s="1528"/>
      <c r="MEJ1661" s="1649"/>
      <c r="MEK1661" s="1650"/>
      <c r="MEL1661" s="1528"/>
      <c r="MEM1661" s="1528"/>
      <c r="MEN1661" s="1528"/>
      <c r="MEO1661" s="1528"/>
      <c r="MEP1661" s="1650"/>
      <c r="MEQ1661" s="1528"/>
      <c r="MER1661" s="1649"/>
      <c r="MES1661" s="1650"/>
      <c r="MET1661" s="1528"/>
      <c r="MEU1661" s="1528"/>
      <c r="MEV1661" s="1528"/>
      <c r="MEW1661" s="1528"/>
      <c r="MEX1661" s="1650"/>
      <c r="MEY1661" s="1528"/>
      <c r="MEZ1661" s="1649"/>
      <c r="MFA1661" s="1650"/>
      <c r="MFB1661" s="1528"/>
      <c r="MFC1661" s="1528"/>
      <c r="MFD1661" s="1528"/>
      <c r="MFE1661" s="1528"/>
      <c r="MFF1661" s="1650"/>
      <c r="MFG1661" s="1528"/>
      <c r="MFH1661" s="1649"/>
      <c r="MFI1661" s="1650"/>
      <c r="MFJ1661" s="1528"/>
      <c r="MFK1661" s="1528"/>
      <c r="MFL1661" s="1528"/>
      <c r="MFM1661" s="1528"/>
      <c r="MFN1661" s="1650"/>
      <c r="MFO1661" s="1528"/>
      <c r="MFP1661" s="1649"/>
      <c r="MFQ1661" s="1650"/>
      <c r="MFR1661" s="1528"/>
      <c r="MFS1661" s="1528"/>
      <c r="MFT1661" s="1528"/>
      <c r="MFU1661" s="1528"/>
      <c r="MFV1661" s="1650"/>
      <c r="MFW1661" s="1528"/>
      <c r="MFX1661" s="1649"/>
      <c r="MFY1661" s="1650"/>
      <c r="MFZ1661" s="1528"/>
      <c r="MGA1661" s="1528"/>
      <c r="MGB1661" s="1528"/>
      <c r="MGC1661" s="1528"/>
      <c r="MGD1661" s="1650"/>
      <c r="MGE1661" s="1528"/>
      <c r="MGF1661" s="1649"/>
      <c r="MGG1661" s="1650"/>
      <c r="MGH1661" s="1528"/>
      <c r="MGI1661" s="1528"/>
      <c r="MGJ1661" s="1528"/>
      <c r="MGK1661" s="1528"/>
      <c r="MGL1661" s="1650"/>
      <c r="MGM1661" s="1528"/>
      <c r="MGN1661" s="1649"/>
      <c r="MGO1661" s="1650"/>
      <c r="MGP1661" s="1528"/>
      <c r="MGQ1661" s="1528"/>
      <c r="MGR1661" s="1528"/>
      <c r="MGS1661" s="1528"/>
      <c r="MGT1661" s="1650"/>
      <c r="MGU1661" s="1528"/>
      <c r="MGV1661" s="1649"/>
      <c r="MGW1661" s="1650"/>
      <c r="MGX1661" s="1528"/>
      <c r="MGY1661" s="1528"/>
      <c r="MGZ1661" s="1528"/>
      <c r="MHA1661" s="1528"/>
      <c r="MHB1661" s="1650"/>
      <c r="MHC1661" s="1528"/>
      <c r="MHD1661" s="1649"/>
      <c r="MHE1661" s="1650"/>
      <c r="MHF1661" s="1528"/>
      <c r="MHG1661" s="1528"/>
      <c r="MHH1661" s="1528"/>
      <c r="MHI1661" s="1528"/>
      <c r="MHJ1661" s="1650"/>
      <c r="MHK1661" s="1528"/>
      <c r="MHL1661" s="1649"/>
      <c r="MHM1661" s="1650"/>
      <c r="MHN1661" s="1528"/>
      <c r="MHO1661" s="1528"/>
      <c r="MHP1661" s="1528"/>
      <c r="MHQ1661" s="1528"/>
      <c r="MHR1661" s="1650"/>
      <c r="MHS1661" s="1528"/>
      <c r="MHT1661" s="1649"/>
      <c r="MHU1661" s="1650"/>
      <c r="MHV1661" s="1528"/>
      <c r="MHW1661" s="1528"/>
      <c r="MHX1661" s="1528"/>
      <c r="MHY1661" s="1528"/>
      <c r="MHZ1661" s="1650"/>
      <c r="MIA1661" s="1528"/>
      <c r="MIB1661" s="1649"/>
      <c r="MIC1661" s="1650"/>
      <c r="MID1661" s="1528"/>
      <c r="MIE1661" s="1528"/>
      <c r="MIF1661" s="1528"/>
      <c r="MIG1661" s="1528"/>
      <c r="MIH1661" s="1650"/>
      <c r="MII1661" s="1528"/>
      <c r="MIJ1661" s="1649"/>
      <c r="MIK1661" s="1650"/>
      <c r="MIL1661" s="1528"/>
      <c r="MIM1661" s="1528"/>
      <c r="MIN1661" s="1528"/>
      <c r="MIO1661" s="1528"/>
      <c r="MIP1661" s="1650"/>
      <c r="MIQ1661" s="1528"/>
      <c r="MIR1661" s="1649"/>
      <c r="MIS1661" s="1650"/>
      <c r="MIT1661" s="1528"/>
      <c r="MIU1661" s="1528"/>
      <c r="MIV1661" s="1528"/>
      <c r="MIW1661" s="1528"/>
      <c r="MIX1661" s="1650"/>
      <c r="MIY1661" s="1528"/>
      <c r="MIZ1661" s="1649"/>
      <c r="MJA1661" s="1650"/>
      <c r="MJB1661" s="1528"/>
      <c r="MJC1661" s="1528"/>
      <c r="MJD1661" s="1528"/>
      <c r="MJE1661" s="1528"/>
      <c r="MJF1661" s="1650"/>
      <c r="MJG1661" s="1528"/>
      <c r="MJH1661" s="1649"/>
      <c r="MJI1661" s="1650"/>
      <c r="MJJ1661" s="1528"/>
      <c r="MJK1661" s="1528"/>
      <c r="MJL1661" s="1528"/>
      <c r="MJM1661" s="1528"/>
      <c r="MJN1661" s="1650"/>
      <c r="MJO1661" s="1528"/>
      <c r="MJP1661" s="1649"/>
      <c r="MJQ1661" s="1650"/>
      <c r="MJR1661" s="1528"/>
      <c r="MJS1661" s="1528"/>
      <c r="MJT1661" s="1528"/>
      <c r="MJU1661" s="1528"/>
      <c r="MJV1661" s="1650"/>
      <c r="MJW1661" s="1528"/>
      <c r="MJX1661" s="1649"/>
      <c r="MJY1661" s="1650"/>
      <c r="MJZ1661" s="1528"/>
      <c r="MKA1661" s="1528"/>
      <c r="MKB1661" s="1528"/>
      <c r="MKC1661" s="1528"/>
      <c r="MKD1661" s="1650"/>
      <c r="MKE1661" s="1528"/>
      <c r="MKF1661" s="1649"/>
      <c r="MKG1661" s="1650"/>
      <c r="MKH1661" s="1528"/>
      <c r="MKI1661" s="1528"/>
      <c r="MKJ1661" s="1528"/>
      <c r="MKK1661" s="1528"/>
      <c r="MKL1661" s="1650"/>
      <c r="MKM1661" s="1528"/>
      <c r="MKN1661" s="1649"/>
      <c r="MKO1661" s="1650"/>
      <c r="MKP1661" s="1528"/>
      <c r="MKQ1661" s="1528"/>
      <c r="MKR1661" s="1528"/>
      <c r="MKS1661" s="1528"/>
      <c r="MKT1661" s="1650"/>
      <c r="MKU1661" s="1528"/>
      <c r="MKV1661" s="1649"/>
      <c r="MKW1661" s="1650"/>
      <c r="MKX1661" s="1528"/>
      <c r="MKY1661" s="1528"/>
      <c r="MKZ1661" s="1528"/>
      <c r="MLA1661" s="1528"/>
      <c r="MLB1661" s="1650"/>
      <c r="MLC1661" s="1528"/>
      <c r="MLD1661" s="1649"/>
      <c r="MLE1661" s="1650"/>
      <c r="MLF1661" s="1528"/>
      <c r="MLG1661" s="1528"/>
      <c r="MLH1661" s="1528"/>
      <c r="MLI1661" s="1528"/>
      <c r="MLJ1661" s="1650"/>
      <c r="MLK1661" s="1528"/>
      <c r="MLL1661" s="1649"/>
      <c r="MLM1661" s="1650"/>
      <c r="MLN1661" s="1528"/>
      <c r="MLO1661" s="1528"/>
      <c r="MLP1661" s="1528"/>
      <c r="MLQ1661" s="1528"/>
      <c r="MLR1661" s="1650"/>
      <c r="MLS1661" s="1528"/>
      <c r="MLT1661" s="1649"/>
      <c r="MLU1661" s="1650"/>
      <c r="MLV1661" s="1528"/>
      <c r="MLW1661" s="1528"/>
      <c r="MLX1661" s="1528"/>
      <c r="MLY1661" s="1528"/>
      <c r="MLZ1661" s="1650"/>
      <c r="MMA1661" s="1528"/>
      <c r="MMB1661" s="1649"/>
      <c r="MMC1661" s="1650"/>
      <c r="MMD1661" s="1528"/>
      <c r="MME1661" s="1528"/>
      <c r="MMF1661" s="1528"/>
      <c r="MMG1661" s="1528"/>
      <c r="MMH1661" s="1650"/>
      <c r="MMI1661" s="1528"/>
      <c r="MMJ1661" s="1649"/>
      <c r="MMK1661" s="1650"/>
      <c r="MML1661" s="1528"/>
      <c r="MMM1661" s="1528"/>
      <c r="MMN1661" s="1528"/>
      <c r="MMO1661" s="1528"/>
      <c r="MMP1661" s="1650"/>
      <c r="MMQ1661" s="1528"/>
      <c r="MMR1661" s="1649"/>
      <c r="MMS1661" s="1650"/>
      <c r="MMT1661" s="1528"/>
      <c r="MMU1661" s="1528"/>
      <c r="MMV1661" s="1528"/>
      <c r="MMW1661" s="1528"/>
      <c r="MMX1661" s="1650"/>
      <c r="MMY1661" s="1528"/>
      <c r="MMZ1661" s="1649"/>
      <c r="MNA1661" s="1650"/>
      <c r="MNB1661" s="1528"/>
      <c r="MNC1661" s="1528"/>
      <c r="MND1661" s="1528"/>
      <c r="MNE1661" s="1528"/>
      <c r="MNF1661" s="1650"/>
      <c r="MNG1661" s="1528"/>
      <c r="MNH1661" s="1649"/>
      <c r="MNI1661" s="1650"/>
      <c r="MNJ1661" s="1528"/>
      <c r="MNK1661" s="1528"/>
      <c r="MNL1661" s="1528"/>
      <c r="MNM1661" s="1528"/>
      <c r="MNN1661" s="1650"/>
      <c r="MNO1661" s="1528"/>
      <c r="MNP1661" s="1649"/>
      <c r="MNQ1661" s="1650"/>
      <c r="MNR1661" s="1528"/>
      <c r="MNS1661" s="1528"/>
      <c r="MNT1661" s="1528"/>
      <c r="MNU1661" s="1528"/>
      <c r="MNV1661" s="1650"/>
      <c r="MNW1661" s="1528"/>
      <c r="MNX1661" s="1649"/>
      <c r="MNY1661" s="1650"/>
      <c r="MNZ1661" s="1528"/>
      <c r="MOA1661" s="1528"/>
      <c r="MOB1661" s="1528"/>
      <c r="MOC1661" s="1528"/>
      <c r="MOD1661" s="1650"/>
      <c r="MOE1661" s="1528"/>
      <c r="MOF1661" s="1649"/>
      <c r="MOG1661" s="1650"/>
      <c r="MOH1661" s="1528"/>
      <c r="MOI1661" s="1528"/>
      <c r="MOJ1661" s="1528"/>
      <c r="MOK1661" s="1528"/>
      <c r="MOL1661" s="1650"/>
      <c r="MOM1661" s="1528"/>
      <c r="MON1661" s="1649"/>
      <c r="MOO1661" s="1650"/>
      <c r="MOP1661" s="1528"/>
      <c r="MOQ1661" s="1528"/>
      <c r="MOR1661" s="1528"/>
      <c r="MOS1661" s="1528"/>
      <c r="MOT1661" s="1650"/>
      <c r="MOU1661" s="1528"/>
      <c r="MOV1661" s="1649"/>
      <c r="MOW1661" s="1650"/>
      <c r="MOX1661" s="1528"/>
      <c r="MOY1661" s="1528"/>
      <c r="MOZ1661" s="1528"/>
      <c r="MPA1661" s="1528"/>
      <c r="MPB1661" s="1650"/>
      <c r="MPC1661" s="1528"/>
      <c r="MPD1661" s="1649"/>
      <c r="MPE1661" s="1650"/>
      <c r="MPF1661" s="1528"/>
      <c r="MPG1661" s="1528"/>
      <c r="MPH1661" s="1528"/>
      <c r="MPI1661" s="1528"/>
      <c r="MPJ1661" s="1650"/>
      <c r="MPK1661" s="1528"/>
      <c r="MPL1661" s="1649"/>
      <c r="MPM1661" s="1650"/>
      <c r="MPN1661" s="1528"/>
      <c r="MPO1661" s="1528"/>
      <c r="MPP1661" s="1528"/>
      <c r="MPQ1661" s="1528"/>
      <c r="MPR1661" s="1650"/>
      <c r="MPS1661" s="1528"/>
      <c r="MPT1661" s="1649"/>
      <c r="MPU1661" s="1650"/>
      <c r="MPV1661" s="1528"/>
      <c r="MPW1661" s="1528"/>
      <c r="MPX1661" s="1528"/>
      <c r="MPY1661" s="1528"/>
      <c r="MPZ1661" s="1650"/>
      <c r="MQA1661" s="1528"/>
      <c r="MQB1661" s="1649"/>
      <c r="MQC1661" s="1650"/>
      <c r="MQD1661" s="1528"/>
      <c r="MQE1661" s="1528"/>
      <c r="MQF1661" s="1528"/>
      <c r="MQG1661" s="1528"/>
      <c r="MQH1661" s="1650"/>
      <c r="MQI1661" s="1528"/>
      <c r="MQJ1661" s="1649"/>
      <c r="MQK1661" s="1650"/>
      <c r="MQL1661" s="1528"/>
      <c r="MQM1661" s="1528"/>
      <c r="MQN1661" s="1528"/>
      <c r="MQO1661" s="1528"/>
      <c r="MQP1661" s="1650"/>
      <c r="MQQ1661" s="1528"/>
      <c r="MQR1661" s="1649"/>
      <c r="MQS1661" s="1650"/>
      <c r="MQT1661" s="1528"/>
      <c r="MQU1661" s="1528"/>
      <c r="MQV1661" s="1528"/>
      <c r="MQW1661" s="1528"/>
      <c r="MQX1661" s="1650"/>
      <c r="MQY1661" s="1528"/>
      <c r="MQZ1661" s="1649"/>
      <c r="MRA1661" s="1650"/>
      <c r="MRB1661" s="1528"/>
      <c r="MRC1661" s="1528"/>
      <c r="MRD1661" s="1528"/>
      <c r="MRE1661" s="1528"/>
      <c r="MRF1661" s="1650"/>
      <c r="MRG1661" s="1528"/>
      <c r="MRH1661" s="1649"/>
      <c r="MRI1661" s="1650"/>
      <c r="MRJ1661" s="1528"/>
      <c r="MRK1661" s="1528"/>
      <c r="MRL1661" s="1528"/>
      <c r="MRM1661" s="1528"/>
      <c r="MRN1661" s="1650"/>
      <c r="MRO1661" s="1528"/>
      <c r="MRP1661" s="1649"/>
      <c r="MRQ1661" s="1650"/>
      <c r="MRR1661" s="1528"/>
      <c r="MRS1661" s="1528"/>
      <c r="MRT1661" s="1528"/>
      <c r="MRU1661" s="1528"/>
      <c r="MRV1661" s="1650"/>
      <c r="MRW1661" s="1528"/>
      <c r="MRX1661" s="1649"/>
      <c r="MRY1661" s="1650"/>
      <c r="MRZ1661" s="1528"/>
      <c r="MSA1661" s="1528"/>
      <c r="MSB1661" s="1528"/>
      <c r="MSC1661" s="1528"/>
      <c r="MSD1661" s="1650"/>
      <c r="MSE1661" s="1528"/>
      <c r="MSF1661" s="1649"/>
      <c r="MSG1661" s="1650"/>
      <c r="MSH1661" s="1528"/>
      <c r="MSI1661" s="1528"/>
      <c r="MSJ1661" s="1528"/>
      <c r="MSK1661" s="1528"/>
      <c r="MSL1661" s="1650"/>
      <c r="MSM1661" s="1528"/>
      <c r="MSN1661" s="1649"/>
      <c r="MSO1661" s="1650"/>
      <c r="MSP1661" s="1528"/>
      <c r="MSQ1661" s="1528"/>
      <c r="MSR1661" s="1528"/>
      <c r="MSS1661" s="1528"/>
      <c r="MST1661" s="1650"/>
      <c r="MSU1661" s="1528"/>
      <c r="MSV1661" s="1649"/>
      <c r="MSW1661" s="1650"/>
      <c r="MSX1661" s="1528"/>
      <c r="MSY1661" s="1528"/>
      <c r="MSZ1661" s="1528"/>
      <c r="MTA1661" s="1528"/>
      <c r="MTB1661" s="1650"/>
      <c r="MTC1661" s="1528"/>
      <c r="MTD1661" s="1649"/>
      <c r="MTE1661" s="1650"/>
      <c r="MTF1661" s="1528"/>
      <c r="MTG1661" s="1528"/>
      <c r="MTH1661" s="1528"/>
      <c r="MTI1661" s="1528"/>
      <c r="MTJ1661" s="1650"/>
      <c r="MTK1661" s="1528"/>
      <c r="MTL1661" s="1649"/>
      <c r="MTM1661" s="1650"/>
      <c r="MTN1661" s="1528"/>
      <c r="MTO1661" s="1528"/>
      <c r="MTP1661" s="1528"/>
      <c r="MTQ1661" s="1528"/>
      <c r="MTR1661" s="1650"/>
      <c r="MTS1661" s="1528"/>
      <c r="MTT1661" s="1649"/>
      <c r="MTU1661" s="1650"/>
      <c r="MTV1661" s="1528"/>
      <c r="MTW1661" s="1528"/>
      <c r="MTX1661" s="1528"/>
      <c r="MTY1661" s="1528"/>
      <c r="MTZ1661" s="1650"/>
      <c r="MUA1661" s="1528"/>
      <c r="MUB1661" s="1649"/>
      <c r="MUC1661" s="1650"/>
      <c r="MUD1661" s="1528"/>
      <c r="MUE1661" s="1528"/>
      <c r="MUF1661" s="1528"/>
      <c r="MUG1661" s="1528"/>
      <c r="MUH1661" s="1650"/>
      <c r="MUI1661" s="1528"/>
      <c r="MUJ1661" s="1649"/>
      <c r="MUK1661" s="1650"/>
      <c r="MUL1661" s="1528"/>
      <c r="MUM1661" s="1528"/>
      <c r="MUN1661" s="1528"/>
      <c r="MUO1661" s="1528"/>
      <c r="MUP1661" s="1650"/>
      <c r="MUQ1661" s="1528"/>
      <c r="MUR1661" s="1649"/>
      <c r="MUS1661" s="1650"/>
      <c r="MUT1661" s="1528"/>
      <c r="MUU1661" s="1528"/>
      <c r="MUV1661" s="1528"/>
      <c r="MUW1661" s="1528"/>
      <c r="MUX1661" s="1650"/>
      <c r="MUY1661" s="1528"/>
      <c r="MUZ1661" s="1649"/>
      <c r="MVA1661" s="1650"/>
      <c r="MVB1661" s="1528"/>
      <c r="MVC1661" s="1528"/>
      <c r="MVD1661" s="1528"/>
      <c r="MVE1661" s="1528"/>
      <c r="MVF1661" s="1650"/>
      <c r="MVG1661" s="1528"/>
      <c r="MVH1661" s="1649"/>
      <c r="MVI1661" s="1650"/>
      <c r="MVJ1661" s="1528"/>
      <c r="MVK1661" s="1528"/>
      <c r="MVL1661" s="1528"/>
      <c r="MVM1661" s="1528"/>
      <c r="MVN1661" s="1650"/>
      <c r="MVO1661" s="1528"/>
      <c r="MVP1661" s="1649"/>
      <c r="MVQ1661" s="1650"/>
      <c r="MVR1661" s="1528"/>
      <c r="MVS1661" s="1528"/>
      <c r="MVT1661" s="1528"/>
      <c r="MVU1661" s="1528"/>
      <c r="MVV1661" s="1650"/>
      <c r="MVW1661" s="1528"/>
      <c r="MVX1661" s="1649"/>
      <c r="MVY1661" s="1650"/>
      <c r="MVZ1661" s="1528"/>
      <c r="MWA1661" s="1528"/>
      <c r="MWB1661" s="1528"/>
      <c r="MWC1661" s="1528"/>
      <c r="MWD1661" s="1650"/>
      <c r="MWE1661" s="1528"/>
      <c r="MWF1661" s="1649"/>
      <c r="MWG1661" s="1650"/>
      <c r="MWH1661" s="1528"/>
      <c r="MWI1661" s="1528"/>
      <c r="MWJ1661" s="1528"/>
      <c r="MWK1661" s="1528"/>
      <c r="MWL1661" s="1650"/>
      <c r="MWM1661" s="1528"/>
      <c r="MWN1661" s="1649"/>
      <c r="MWO1661" s="1650"/>
      <c r="MWP1661" s="1528"/>
      <c r="MWQ1661" s="1528"/>
      <c r="MWR1661" s="1528"/>
      <c r="MWS1661" s="1528"/>
      <c r="MWT1661" s="1650"/>
      <c r="MWU1661" s="1528"/>
      <c r="MWV1661" s="1649"/>
      <c r="MWW1661" s="1650"/>
      <c r="MWX1661" s="1528"/>
      <c r="MWY1661" s="1528"/>
      <c r="MWZ1661" s="1528"/>
      <c r="MXA1661" s="1528"/>
      <c r="MXB1661" s="1650"/>
      <c r="MXC1661" s="1528"/>
      <c r="MXD1661" s="1649"/>
      <c r="MXE1661" s="1650"/>
      <c r="MXF1661" s="1528"/>
      <c r="MXG1661" s="1528"/>
      <c r="MXH1661" s="1528"/>
      <c r="MXI1661" s="1528"/>
      <c r="MXJ1661" s="1650"/>
      <c r="MXK1661" s="1528"/>
      <c r="MXL1661" s="1649"/>
      <c r="MXM1661" s="1650"/>
      <c r="MXN1661" s="1528"/>
      <c r="MXO1661" s="1528"/>
      <c r="MXP1661" s="1528"/>
      <c r="MXQ1661" s="1528"/>
      <c r="MXR1661" s="1650"/>
      <c r="MXS1661" s="1528"/>
      <c r="MXT1661" s="1649"/>
      <c r="MXU1661" s="1650"/>
      <c r="MXV1661" s="1528"/>
      <c r="MXW1661" s="1528"/>
      <c r="MXX1661" s="1528"/>
      <c r="MXY1661" s="1528"/>
      <c r="MXZ1661" s="1650"/>
      <c r="MYA1661" s="1528"/>
      <c r="MYB1661" s="1649"/>
      <c r="MYC1661" s="1650"/>
      <c r="MYD1661" s="1528"/>
      <c r="MYE1661" s="1528"/>
      <c r="MYF1661" s="1528"/>
      <c r="MYG1661" s="1528"/>
      <c r="MYH1661" s="1650"/>
      <c r="MYI1661" s="1528"/>
      <c r="MYJ1661" s="1649"/>
      <c r="MYK1661" s="1650"/>
      <c r="MYL1661" s="1528"/>
      <c r="MYM1661" s="1528"/>
      <c r="MYN1661" s="1528"/>
      <c r="MYO1661" s="1528"/>
      <c r="MYP1661" s="1650"/>
      <c r="MYQ1661" s="1528"/>
      <c r="MYR1661" s="1649"/>
      <c r="MYS1661" s="1650"/>
      <c r="MYT1661" s="1528"/>
      <c r="MYU1661" s="1528"/>
      <c r="MYV1661" s="1528"/>
      <c r="MYW1661" s="1528"/>
      <c r="MYX1661" s="1650"/>
      <c r="MYY1661" s="1528"/>
      <c r="MYZ1661" s="1649"/>
      <c r="MZA1661" s="1650"/>
      <c r="MZB1661" s="1528"/>
      <c r="MZC1661" s="1528"/>
      <c r="MZD1661" s="1528"/>
      <c r="MZE1661" s="1528"/>
      <c r="MZF1661" s="1650"/>
      <c r="MZG1661" s="1528"/>
      <c r="MZH1661" s="1649"/>
      <c r="MZI1661" s="1650"/>
      <c r="MZJ1661" s="1528"/>
      <c r="MZK1661" s="1528"/>
      <c r="MZL1661" s="1528"/>
      <c r="MZM1661" s="1528"/>
      <c r="MZN1661" s="1650"/>
      <c r="MZO1661" s="1528"/>
      <c r="MZP1661" s="1649"/>
      <c r="MZQ1661" s="1650"/>
      <c r="MZR1661" s="1528"/>
      <c r="MZS1661" s="1528"/>
      <c r="MZT1661" s="1528"/>
      <c r="MZU1661" s="1528"/>
      <c r="MZV1661" s="1650"/>
      <c r="MZW1661" s="1528"/>
      <c r="MZX1661" s="1649"/>
      <c r="MZY1661" s="1650"/>
      <c r="MZZ1661" s="1528"/>
      <c r="NAA1661" s="1528"/>
      <c r="NAB1661" s="1528"/>
      <c r="NAC1661" s="1528"/>
      <c r="NAD1661" s="1650"/>
      <c r="NAE1661" s="1528"/>
      <c r="NAF1661" s="1649"/>
      <c r="NAG1661" s="1650"/>
      <c r="NAH1661" s="1528"/>
      <c r="NAI1661" s="1528"/>
      <c r="NAJ1661" s="1528"/>
      <c r="NAK1661" s="1528"/>
      <c r="NAL1661" s="1650"/>
      <c r="NAM1661" s="1528"/>
      <c r="NAN1661" s="1649"/>
      <c r="NAO1661" s="1650"/>
      <c r="NAP1661" s="1528"/>
      <c r="NAQ1661" s="1528"/>
      <c r="NAR1661" s="1528"/>
      <c r="NAS1661" s="1528"/>
      <c r="NAT1661" s="1650"/>
      <c r="NAU1661" s="1528"/>
      <c r="NAV1661" s="1649"/>
      <c r="NAW1661" s="1650"/>
      <c r="NAX1661" s="1528"/>
      <c r="NAY1661" s="1528"/>
      <c r="NAZ1661" s="1528"/>
      <c r="NBA1661" s="1528"/>
      <c r="NBB1661" s="1650"/>
      <c r="NBC1661" s="1528"/>
      <c r="NBD1661" s="1649"/>
      <c r="NBE1661" s="1650"/>
      <c r="NBF1661" s="1528"/>
      <c r="NBG1661" s="1528"/>
      <c r="NBH1661" s="1528"/>
      <c r="NBI1661" s="1528"/>
      <c r="NBJ1661" s="1650"/>
      <c r="NBK1661" s="1528"/>
      <c r="NBL1661" s="1649"/>
      <c r="NBM1661" s="1650"/>
      <c r="NBN1661" s="1528"/>
      <c r="NBO1661" s="1528"/>
      <c r="NBP1661" s="1528"/>
      <c r="NBQ1661" s="1528"/>
      <c r="NBR1661" s="1650"/>
      <c r="NBS1661" s="1528"/>
      <c r="NBT1661" s="1649"/>
      <c r="NBU1661" s="1650"/>
      <c r="NBV1661" s="1528"/>
      <c r="NBW1661" s="1528"/>
      <c r="NBX1661" s="1528"/>
      <c r="NBY1661" s="1528"/>
      <c r="NBZ1661" s="1650"/>
      <c r="NCA1661" s="1528"/>
      <c r="NCB1661" s="1649"/>
      <c r="NCC1661" s="1650"/>
      <c r="NCD1661" s="1528"/>
      <c r="NCE1661" s="1528"/>
      <c r="NCF1661" s="1528"/>
      <c r="NCG1661" s="1528"/>
      <c r="NCH1661" s="1650"/>
      <c r="NCI1661" s="1528"/>
      <c r="NCJ1661" s="1649"/>
      <c r="NCK1661" s="1650"/>
      <c r="NCL1661" s="1528"/>
      <c r="NCM1661" s="1528"/>
      <c r="NCN1661" s="1528"/>
      <c r="NCO1661" s="1528"/>
      <c r="NCP1661" s="1650"/>
      <c r="NCQ1661" s="1528"/>
      <c r="NCR1661" s="1649"/>
      <c r="NCS1661" s="1650"/>
      <c r="NCT1661" s="1528"/>
      <c r="NCU1661" s="1528"/>
      <c r="NCV1661" s="1528"/>
      <c r="NCW1661" s="1528"/>
      <c r="NCX1661" s="1650"/>
      <c r="NCY1661" s="1528"/>
      <c r="NCZ1661" s="1649"/>
      <c r="NDA1661" s="1650"/>
      <c r="NDB1661" s="1528"/>
      <c r="NDC1661" s="1528"/>
      <c r="NDD1661" s="1528"/>
      <c r="NDE1661" s="1528"/>
      <c r="NDF1661" s="1650"/>
      <c r="NDG1661" s="1528"/>
      <c r="NDH1661" s="1649"/>
      <c r="NDI1661" s="1650"/>
      <c r="NDJ1661" s="1528"/>
      <c r="NDK1661" s="1528"/>
      <c r="NDL1661" s="1528"/>
      <c r="NDM1661" s="1528"/>
      <c r="NDN1661" s="1650"/>
      <c r="NDO1661" s="1528"/>
      <c r="NDP1661" s="1649"/>
      <c r="NDQ1661" s="1650"/>
      <c r="NDR1661" s="1528"/>
      <c r="NDS1661" s="1528"/>
      <c r="NDT1661" s="1528"/>
      <c r="NDU1661" s="1528"/>
      <c r="NDV1661" s="1650"/>
      <c r="NDW1661" s="1528"/>
      <c r="NDX1661" s="1649"/>
      <c r="NDY1661" s="1650"/>
      <c r="NDZ1661" s="1528"/>
      <c r="NEA1661" s="1528"/>
      <c r="NEB1661" s="1528"/>
      <c r="NEC1661" s="1528"/>
      <c r="NED1661" s="1650"/>
      <c r="NEE1661" s="1528"/>
      <c r="NEF1661" s="1649"/>
      <c r="NEG1661" s="1650"/>
      <c r="NEH1661" s="1528"/>
      <c r="NEI1661" s="1528"/>
      <c r="NEJ1661" s="1528"/>
      <c r="NEK1661" s="1528"/>
      <c r="NEL1661" s="1650"/>
      <c r="NEM1661" s="1528"/>
      <c r="NEN1661" s="1649"/>
      <c r="NEO1661" s="1650"/>
      <c r="NEP1661" s="1528"/>
      <c r="NEQ1661" s="1528"/>
      <c r="NER1661" s="1528"/>
      <c r="NES1661" s="1528"/>
      <c r="NET1661" s="1650"/>
      <c r="NEU1661" s="1528"/>
      <c r="NEV1661" s="1649"/>
      <c r="NEW1661" s="1650"/>
      <c r="NEX1661" s="1528"/>
      <c r="NEY1661" s="1528"/>
      <c r="NEZ1661" s="1528"/>
      <c r="NFA1661" s="1528"/>
      <c r="NFB1661" s="1650"/>
      <c r="NFC1661" s="1528"/>
      <c r="NFD1661" s="1649"/>
      <c r="NFE1661" s="1650"/>
      <c r="NFF1661" s="1528"/>
      <c r="NFG1661" s="1528"/>
      <c r="NFH1661" s="1528"/>
      <c r="NFI1661" s="1528"/>
      <c r="NFJ1661" s="1650"/>
      <c r="NFK1661" s="1528"/>
      <c r="NFL1661" s="1649"/>
      <c r="NFM1661" s="1650"/>
      <c r="NFN1661" s="1528"/>
      <c r="NFO1661" s="1528"/>
      <c r="NFP1661" s="1528"/>
      <c r="NFQ1661" s="1528"/>
      <c r="NFR1661" s="1650"/>
      <c r="NFS1661" s="1528"/>
      <c r="NFT1661" s="1649"/>
      <c r="NFU1661" s="1650"/>
      <c r="NFV1661" s="1528"/>
      <c r="NFW1661" s="1528"/>
      <c r="NFX1661" s="1528"/>
      <c r="NFY1661" s="1528"/>
      <c r="NFZ1661" s="1650"/>
      <c r="NGA1661" s="1528"/>
      <c r="NGB1661" s="1649"/>
      <c r="NGC1661" s="1650"/>
      <c r="NGD1661" s="1528"/>
      <c r="NGE1661" s="1528"/>
      <c r="NGF1661" s="1528"/>
      <c r="NGG1661" s="1528"/>
      <c r="NGH1661" s="1650"/>
      <c r="NGI1661" s="1528"/>
      <c r="NGJ1661" s="1649"/>
      <c r="NGK1661" s="1650"/>
      <c r="NGL1661" s="1528"/>
      <c r="NGM1661" s="1528"/>
      <c r="NGN1661" s="1528"/>
      <c r="NGO1661" s="1528"/>
      <c r="NGP1661" s="1650"/>
      <c r="NGQ1661" s="1528"/>
      <c r="NGR1661" s="1649"/>
      <c r="NGS1661" s="1650"/>
      <c r="NGT1661" s="1528"/>
      <c r="NGU1661" s="1528"/>
      <c r="NGV1661" s="1528"/>
      <c r="NGW1661" s="1528"/>
      <c r="NGX1661" s="1650"/>
      <c r="NGY1661" s="1528"/>
      <c r="NGZ1661" s="1649"/>
      <c r="NHA1661" s="1650"/>
      <c r="NHB1661" s="1528"/>
      <c r="NHC1661" s="1528"/>
      <c r="NHD1661" s="1528"/>
      <c r="NHE1661" s="1528"/>
      <c r="NHF1661" s="1650"/>
      <c r="NHG1661" s="1528"/>
      <c r="NHH1661" s="1649"/>
      <c r="NHI1661" s="1650"/>
      <c r="NHJ1661" s="1528"/>
      <c r="NHK1661" s="1528"/>
      <c r="NHL1661" s="1528"/>
      <c r="NHM1661" s="1528"/>
      <c r="NHN1661" s="1650"/>
      <c r="NHO1661" s="1528"/>
      <c r="NHP1661" s="1649"/>
      <c r="NHQ1661" s="1650"/>
      <c r="NHR1661" s="1528"/>
      <c r="NHS1661" s="1528"/>
      <c r="NHT1661" s="1528"/>
      <c r="NHU1661" s="1528"/>
      <c r="NHV1661" s="1650"/>
      <c r="NHW1661" s="1528"/>
      <c r="NHX1661" s="1649"/>
      <c r="NHY1661" s="1650"/>
      <c r="NHZ1661" s="1528"/>
      <c r="NIA1661" s="1528"/>
      <c r="NIB1661" s="1528"/>
      <c r="NIC1661" s="1528"/>
      <c r="NID1661" s="1650"/>
      <c r="NIE1661" s="1528"/>
      <c r="NIF1661" s="1649"/>
      <c r="NIG1661" s="1650"/>
      <c r="NIH1661" s="1528"/>
      <c r="NII1661" s="1528"/>
      <c r="NIJ1661" s="1528"/>
      <c r="NIK1661" s="1528"/>
      <c r="NIL1661" s="1650"/>
      <c r="NIM1661" s="1528"/>
      <c r="NIN1661" s="1649"/>
      <c r="NIO1661" s="1650"/>
      <c r="NIP1661" s="1528"/>
      <c r="NIQ1661" s="1528"/>
      <c r="NIR1661" s="1528"/>
      <c r="NIS1661" s="1528"/>
      <c r="NIT1661" s="1650"/>
      <c r="NIU1661" s="1528"/>
      <c r="NIV1661" s="1649"/>
      <c r="NIW1661" s="1650"/>
      <c r="NIX1661" s="1528"/>
      <c r="NIY1661" s="1528"/>
      <c r="NIZ1661" s="1528"/>
      <c r="NJA1661" s="1528"/>
      <c r="NJB1661" s="1650"/>
      <c r="NJC1661" s="1528"/>
      <c r="NJD1661" s="1649"/>
      <c r="NJE1661" s="1650"/>
      <c r="NJF1661" s="1528"/>
      <c r="NJG1661" s="1528"/>
      <c r="NJH1661" s="1528"/>
      <c r="NJI1661" s="1528"/>
      <c r="NJJ1661" s="1650"/>
      <c r="NJK1661" s="1528"/>
      <c r="NJL1661" s="1649"/>
      <c r="NJM1661" s="1650"/>
      <c r="NJN1661" s="1528"/>
      <c r="NJO1661" s="1528"/>
      <c r="NJP1661" s="1528"/>
      <c r="NJQ1661" s="1528"/>
      <c r="NJR1661" s="1650"/>
      <c r="NJS1661" s="1528"/>
      <c r="NJT1661" s="1649"/>
      <c r="NJU1661" s="1650"/>
      <c r="NJV1661" s="1528"/>
      <c r="NJW1661" s="1528"/>
      <c r="NJX1661" s="1528"/>
      <c r="NJY1661" s="1528"/>
      <c r="NJZ1661" s="1650"/>
      <c r="NKA1661" s="1528"/>
      <c r="NKB1661" s="1649"/>
      <c r="NKC1661" s="1650"/>
      <c r="NKD1661" s="1528"/>
      <c r="NKE1661" s="1528"/>
      <c r="NKF1661" s="1528"/>
      <c r="NKG1661" s="1528"/>
      <c r="NKH1661" s="1650"/>
      <c r="NKI1661" s="1528"/>
      <c r="NKJ1661" s="1649"/>
      <c r="NKK1661" s="1650"/>
      <c r="NKL1661" s="1528"/>
      <c r="NKM1661" s="1528"/>
      <c r="NKN1661" s="1528"/>
      <c r="NKO1661" s="1528"/>
      <c r="NKP1661" s="1650"/>
      <c r="NKQ1661" s="1528"/>
      <c r="NKR1661" s="1649"/>
      <c r="NKS1661" s="1650"/>
      <c r="NKT1661" s="1528"/>
      <c r="NKU1661" s="1528"/>
      <c r="NKV1661" s="1528"/>
      <c r="NKW1661" s="1528"/>
      <c r="NKX1661" s="1650"/>
      <c r="NKY1661" s="1528"/>
      <c r="NKZ1661" s="1649"/>
      <c r="NLA1661" s="1650"/>
      <c r="NLB1661" s="1528"/>
      <c r="NLC1661" s="1528"/>
      <c r="NLD1661" s="1528"/>
      <c r="NLE1661" s="1528"/>
      <c r="NLF1661" s="1650"/>
      <c r="NLG1661" s="1528"/>
      <c r="NLH1661" s="1649"/>
      <c r="NLI1661" s="1650"/>
      <c r="NLJ1661" s="1528"/>
      <c r="NLK1661" s="1528"/>
      <c r="NLL1661" s="1528"/>
      <c r="NLM1661" s="1528"/>
      <c r="NLN1661" s="1650"/>
      <c r="NLO1661" s="1528"/>
      <c r="NLP1661" s="1649"/>
      <c r="NLQ1661" s="1650"/>
      <c r="NLR1661" s="1528"/>
      <c r="NLS1661" s="1528"/>
      <c r="NLT1661" s="1528"/>
      <c r="NLU1661" s="1528"/>
      <c r="NLV1661" s="1650"/>
      <c r="NLW1661" s="1528"/>
      <c r="NLX1661" s="1649"/>
      <c r="NLY1661" s="1650"/>
      <c r="NLZ1661" s="1528"/>
      <c r="NMA1661" s="1528"/>
      <c r="NMB1661" s="1528"/>
      <c r="NMC1661" s="1528"/>
      <c r="NMD1661" s="1650"/>
      <c r="NME1661" s="1528"/>
      <c r="NMF1661" s="1649"/>
      <c r="NMG1661" s="1650"/>
      <c r="NMH1661" s="1528"/>
      <c r="NMI1661" s="1528"/>
      <c r="NMJ1661" s="1528"/>
      <c r="NMK1661" s="1528"/>
      <c r="NML1661" s="1650"/>
      <c r="NMM1661" s="1528"/>
      <c r="NMN1661" s="1649"/>
      <c r="NMO1661" s="1650"/>
      <c r="NMP1661" s="1528"/>
      <c r="NMQ1661" s="1528"/>
      <c r="NMR1661" s="1528"/>
      <c r="NMS1661" s="1528"/>
      <c r="NMT1661" s="1650"/>
      <c r="NMU1661" s="1528"/>
      <c r="NMV1661" s="1649"/>
      <c r="NMW1661" s="1650"/>
      <c r="NMX1661" s="1528"/>
      <c r="NMY1661" s="1528"/>
      <c r="NMZ1661" s="1528"/>
      <c r="NNA1661" s="1528"/>
      <c r="NNB1661" s="1650"/>
      <c r="NNC1661" s="1528"/>
      <c r="NND1661" s="1649"/>
      <c r="NNE1661" s="1650"/>
      <c r="NNF1661" s="1528"/>
      <c r="NNG1661" s="1528"/>
      <c r="NNH1661" s="1528"/>
      <c r="NNI1661" s="1528"/>
      <c r="NNJ1661" s="1650"/>
      <c r="NNK1661" s="1528"/>
      <c r="NNL1661" s="1649"/>
      <c r="NNM1661" s="1650"/>
      <c r="NNN1661" s="1528"/>
      <c r="NNO1661" s="1528"/>
      <c r="NNP1661" s="1528"/>
      <c r="NNQ1661" s="1528"/>
      <c r="NNR1661" s="1650"/>
      <c r="NNS1661" s="1528"/>
      <c r="NNT1661" s="1649"/>
      <c r="NNU1661" s="1650"/>
      <c r="NNV1661" s="1528"/>
      <c r="NNW1661" s="1528"/>
      <c r="NNX1661" s="1528"/>
      <c r="NNY1661" s="1528"/>
      <c r="NNZ1661" s="1650"/>
      <c r="NOA1661" s="1528"/>
      <c r="NOB1661" s="1649"/>
      <c r="NOC1661" s="1650"/>
      <c r="NOD1661" s="1528"/>
      <c r="NOE1661" s="1528"/>
      <c r="NOF1661" s="1528"/>
      <c r="NOG1661" s="1528"/>
      <c r="NOH1661" s="1650"/>
      <c r="NOI1661" s="1528"/>
      <c r="NOJ1661" s="1649"/>
      <c r="NOK1661" s="1650"/>
      <c r="NOL1661" s="1528"/>
      <c r="NOM1661" s="1528"/>
      <c r="NON1661" s="1528"/>
      <c r="NOO1661" s="1528"/>
      <c r="NOP1661" s="1650"/>
      <c r="NOQ1661" s="1528"/>
      <c r="NOR1661" s="1649"/>
      <c r="NOS1661" s="1650"/>
      <c r="NOT1661" s="1528"/>
      <c r="NOU1661" s="1528"/>
      <c r="NOV1661" s="1528"/>
      <c r="NOW1661" s="1528"/>
      <c r="NOX1661" s="1650"/>
      <c r="NOY1661" s="1528"/>
      <c r="NOZ1661" s="1649"/>
      <c r="NPA1661" s="1650"/>
      <c r="NPB1661" s="1528"/>
      <c r="NPC1661" s="1528"/>
      <c r="NPD1661" s="1528"/>
      <c r="NPE1661" s="1528"/>
      <c r="NPF1661" s="1650"/>
      <c r="NPG1661" s="1528"/>
      <c r="NPH1661" s="1649"/>
      <c r="NPI1661" s="1650"/>
      <c r="NPJ1661" s="1528"/>
      <c r="NPK1661" s="1528"/>
      <c r="NPL1661" s="1528"/>
      <c r="NPM1661" s="1528"/>
      <c r="NPN1661" s="1650"/>
      <c r="NPO1661" s="1528"/>
      <c r="NPP1661" s="1649"/>
      <c r="NPQ1661" s="1650"/>
      <c r="NPR1661" s="1528"/>
      <c r="NPS1661" s="1528"/>
      <c r="NPT1661" s="1528"/>
      <c r="NPU1661" s="1528"/>
      <c r="NPV1661" s="1650"/>
      <c r="NPW1661" s="1528"/>
      <c r="NPX1661" s="1649"/>
      <c r="NPY1661" s="1650"/>
      <c r="NPZ1661" s="1528"/>
      <c r="NQA1661" s="1528"/>
      <c r="NQB1661" s="1528"/>
      <c r="NQC1661" s="1528"/>
      <c r="NQD1661" s="1650"/>
      <c r="NQE1661" s="1528"/>
      <c r="NQF1661" s="1649"/>
      <c r="NQG1661" s="1650"/>
      <c r="NQH1661" s="1528"/>
      <c r="NQI1661" s="1528"/>
      <c r="NQJ1661" s="1528"/>
      <c r="NQK1661" s="1528"/>
      <c r="NQL1661" s="1650"/>
      <c r="NQM1661" s="1528"/>
      <c r="NQN1661" s="1649"/>
      <c r="NQO1661" s="1650"/>
      <c r="NQP1661" s="1528"/>
      <c r="NQQ1661" s="1528"/>
      <c r="NQR1661" s="1528"/>
      <c r="NQS1661" s="1528"/>
      <c r="NQT1661" s="1650"/>
      <c r="NQU1661" s="1528"/>
      <c r="NQV1661" s="1649"/>
      <c r="NQW1661" s="1650"/>
      <c r="NQX1661" s="1528"/>
      <c r="NQY1661" s="1528"/>
      <c r="NQZ1661" s="1528"/>
      <c r="NRA1661" s="1528"/>
      <c r="NRB1661" s="1650"/>
      <c r="NRC1661" s="1528"/>
      <c r="NRD1661" s="1649"/>
      <c r="NRE1661" s="1650"/>
      <c r="NRF1661" s="1528"/>
      <c r="NRG1661" s="1528"/>
      <c r="NRH1661" s="1528"/>
      <c r="NRI1661" s="1528"/>
      <c r="NRJ1661" s="1650"/>
      <c r="NRK1661" s="1528"/>
      <c r="NRL1661" s="1649"/>
      <c r="NRM1661" s="1650"/>
      <c r="NRN1661" s="1528"/>
      <c r="NRO1661" s="1528"/>
      <c r="NRP1661" s="1528"/>
      <c r="NRQ1661" s="1528"/>
      <c r="NRR1661" s="1650"/>
      <c r="NRS1661" s="1528"/>
      <c r="NRT1661" s="1649"/>
      <c r="NRU1661" s="1650"/>
      <c r="NRV1661" s="1528"/>
      <c r="NRW1661" s="1528"/>
      <c r="NRX1661" s="1528"/>
      <c r="NRY1661" s="1528"/>
      <c r="NRZ1661" s="1650"/>
      <c r="NSA1661" s="1528"/>
      <c r="NSB1661" s="1649"/>
      <c r="NSC1661" s="1650"/>
      <c r="NSD1661" s="1528"/>
      <c r="NSE1661" s="1528"/>
      <c r="NSF1661" s="1528"/>
      <c r="NSG1661" s="1528"/>
      <c r="NSH1661" s="1650"/>
      <c r="NSI1661" s="1528"/>
      <c r="NSJ1661" s="1649"/>
      <c r="NSK1661" s="1650"/>
      <c r="NSL1661" s="1528"/>
      <c r="NSM1661" s="1528"/>
      <c r="NSN1661" s="1528"/>
      <c r="NSO1661" s="1528"/>
      <c r="NSP1661" s="1650"/>
      <c r="NSQ1661" s="1528"/>
      <c r="NSR1661" s="1649"/>
      <c r="NSS1661" s="1650"/>
      <c r="NST1661" s="1528"/>
      <c r="NSU1661" s="1528"/>
      <c r="NSV1661" s="1528"/>
      <c r="NSW1661" s="1528"/>
      <c r="NSX1661" s="1650"/>
      <c r="NSY1661" s="1528"/>
      <c r="NSZ1661" s="1649"/>
      <c r="NTA1661" s="1650"/>
      <c r="NTB1661" s="1528"/>
      <c r="NTC1661" s="1528"/>
      <c r="NTD1661" s="1528"/>
      <c r="NTE1661" s="1528"/>
      <c r="NTF1661" s="1650"/>
      <c r="NTG1661" s="1528"/>
      <c r="NTH1661" s="1649"/>
      <c r="NTI1661" s="1650"/>
      <c r="NTJ1661" s="1528"/>
      <c r="NTK1661" s="1528"/>
      <c r="NTL1661" s="1528"/>
      <c r="NTM1661" s="1528"/>
      <c r="NTN1661" s="1650"/>
      <c r="NTO1661" s="1528"/>
      <c r="NTP1661" s="1649"/>
      <c r="NTQ1661" s="1650"/>
      <c r="NTR1661" s="1528"/>
      <c r="NTS1661" s="1528"/>
      <c r="NTT1661" s="1528"/>
      <c r="NTU1661" s="1528"/>
      <c r="NTV1661" s="1650"/>
      <c r="NTW1661" s="1528"/>
      <c r="NTX1661" s="1649"/>
      <c r="NTY1661" s="1650"/>
      <c r="NTZ1661" s="1528"/>
      <c r="NUA1661" s="1528"/>
      <c r="NUB1661" s="1528"/>
      <c r="NUC1661" s="1528"/>
      <c r="NUD1661" s="1650"/>
      <c r="NUE1661" s="1528"/>
      <c r="NUF1661" s="1649"/>
      <c r="NUG1661" s="1650"/>
      <c r="NUH1661" s="1528"/>
      <c r="NUI1661" s="1528"/>
      <c r="NUJ1661" s="1528"/>
      <c r="NUK1661" s="1528"/>
      <c r="NUL1661" s="1650"/>
      <c r="NUM1661" s="1528"/>
      <c r="NUN1661" s="1649"/>
      <c r="NUO1661" s="1650"/>
      <c r="NUP1661" s="1528"/>
      <c r="NUQ1661" s="1528"/>
      <c r="NUR1661" s="1528"/>
      <c r="NUS1661" s="1528"/>
      <c r="NUT1661" s="1650"/>
      <c r="NUU1661" s="1528"/>
      <c r="NUV1661" s="1649"/>
      <c r="NUW1661" s="1650"/>
      <c r="NUX1661" s="1528"/>
      <c r="NUY1661" s="1528"/>
      <c r="NUZ1661" s="1528"/>
      <c r="NVA1661" s="1528"/>
      <c r="NVB1661" s="1650"/>
      <c r="NVC1661" s="1528"/>
      <c r="NVD1661" s="1649"/>
      <c r="NVE1661" s="1650"/>
      <c r="NVF1661" s="1528"/>
      <c r="NVG1661" s="1528"/>
      <c r="NVH1661" s="1528"/>
      <c r="NVI1661" s="1528"/>
      <c r="NVJ1661" s="1650"/>
      <c r="NVK1661" s="1528"/>
      <c r="NVL1661" s="1649"/>
      <c r="NVM1661" s="1650"/>
      <c r="NVN1661" s="1528"/>
      <c r="NVO1661" s="1528"/>
      <c r="NVP1661" s="1528"/>
      <c r="NVQ1661" s="1528"/>
      <c r="NVR1661" s="1650"/>
      <c r="NVS1661" s="1528"/>
      <c r="NVT1661" s="1649"/>
      <c r="NVU1661" s="1650"/>
      <c r="NVV1661" s="1528"/>
      <c r="NVW1661" s="1528"/>
      <c r="NVX1661" s="1528"/>
      <c r="NVY1661" s="1528"/>
      <c r="NVZ1661" s="1650"/>
      <c r="NWA1661" s="1528"/>
      <c r="NWB1661" s="1649"/>
      <c r="NWC1661" s="1650"/>
      <c r="NWD1661" s="1528"/>
      <c r="NWE1661" s="1528"/>
      <c r="NWF1661" s="1528"/>
      <c r="NWG1661" s="1528"/>
      <c r="NWH1661" s="1650"/>
      <c r="NWI1661" s="1528"/>
      <c r="NWJ1661" s="1649"/>
      <c r="NWK1661" s="1650"/>
      <c r="NWL1661" s="1528"/>
      <c r="NWM1661" s="1528"/>
      <c r="NWN1661" s="1528"/>
      <c r="NWO1661" s="1528"/>
      <c r="NWP1661" s="1650"/>
      <c r="NWQ1661" s="1528"/>
      <c r="NWR1661" s="1649"/>
      <c r="NWS1661" s="1650"/>
      <c r="NWT1661" s="1528"/>
      <c r="NWU1661" s="1528"/>
      <c r="NWV1661" s="1528"/>
      <c r="NWW1661" s="1528"/>
      <c r="NWX1661" s="1650"/>
      <c r="NWY1661" s="1528"/>
      <c r="NWZ1661" s="1649"/>
      <c r="NXA1661" s="1650"/>
      <c r="NXB1661" s="1528"/>
      <c r="NXC1661" s="1528"/>
      <c r="NXD1661" s="1528"/>
      <c r="NXE1661" s="1528"/>
      <c r="NXF1661" s="1650"/>
      <c r="NXG1661" s="1528"/>
      <c r="NXH1661" s="1649"/>
      <c r="NXI1661" s="1650"/>
      <c r="NXJ1661" s="1528"/>
      <c r="NXK1661" s="1528"/>
      <c r="NXL1661" s="1528"/>
      <c r="NXM1661" s="1528"/>
      <c r="NXN1661" s="1650"/>
      <c r="NXO1661" s="1528"/>
      <c r="NXP1661" s="1649"/>
      <c r="NXQ1661" s="1650"/>
      <c r="NXR1661" s="1528"/>
      <c r="NXS1661" s="1528"/>
      <c r="NXT1661" s="1528"/>
      <c r="NXU1661" s="1528"/>
      <c r="NXV1661" s="1650"/>
      <c r="NXW1661" s="1528"/>
      <c r="NXX1661" s="1649"/>
      <c r="NXY1661" s="1650"/>
      <c r="NXZ1661" s="1528"/>
      <c r="NYA1661" s="1528"/>
      <c r="NYB1661" s="1528"/>
      <c r="NYC1661" s="1528"/>
      <c r="NYD1661" s="1650"/>
      <c r="NYE1661" s="1528"/>
      <c r="NYF1661" s="1649"/>
      <c r="NYG1661" s="1650"/>
      <c r="NYH1661" s="1528"/>
      <c r="NYI1661" s="1528"/>
      <c r="NYJ1661" s="1528"/>
      <c r="NYK1661" s="1528"/>
      <c r="NYL1661" s="1650"/>
      <c r="NYM1661" s="1528"/>
      <c r="NYN1661" s="1649"/>
      <c r="NYO1661" s="1650"/>
      <c r="NYP1661" s="1528"/>
      <c r="NYQ1661" s="1528"/>
      <c r="NYR1661" s="1528"/>
      <c r="NYS1661" s="1528"/>
      <c r="NYT1661" s="1650"/>
      <c r="NYU1661" s="1528"/>
      <c r="NYV1661" s="1649"/>
      <c r="NYW1661" s="1650"/>
      <c r="NYX1661" s="1528"/>
      <c r="NYY1661" s="1528"/>
      <c r="NYZ1661" s="1528"/>
      <c r="NZA1661" s="1528"/>
      <c r="NZB1661" s="1650"/>
      <c r="NZC1661" s="1528"/>
      <c r="NZD1661" s="1649"/>
      <c r="NZE1661" s="1650"/>
      <c r="NZF1661" s="1528"/>
      <c r="NZG1661" s="1528"/>
      <c r="NZH1661" s="1528"/>
      <c r="NZI1661" s="1528"/>
      <c r="NZJ1661" s="1650"/>
      <c r="NZK1661" s="1528"/>
      <c r="NZL1661" s="1649"/>
      <c r="NZM1661" s="1650"/>
      <c r="NZN1661" s="1528"/>
      <c r="NZO1661" s="1528"/>
      <c r="NZP1661" s="1528"/>
      <c r="NZQ1661" s="1528"/>
      <c r="NZR1661" s="1650"/>
      <c r="NZS1661" s="1528"/>
      <c r="NZT1661" s="1649"/>
      <c r="NZU1661" s="1650"/>
      <c r="NZV1661" s="1528"/>
      <c r="NZW1661" s="1528"/>
      <c r="NZX1661" s="1528"/>
      <c r="NZY1661" s="1528"/>
      <c r="NZZ1661" s="1650"/>
      <c r="OAA1661" s="1528"/>
      <c r="OAB1661" s="1649"/>
      <c r="OAC1661" s="1650"/>
      <c r="OAD1661" s="1528"/>
      <c r="OAE1661" s="1528"/>
      <c r="OAF1661" s="1528"/>
      <c r="OAG1661" s="1528"/>
      <c r="OAH1661" s="1650"/>
      <c r="OAI1661" s="1528"/>
      <c r="OAJ1661" s="1649"/>
      <c r="OAK1661" s="1650"/>
      <c r="OAL1661" s="1528"/>
      <c r="OAM1661" s="1528"/>
      <c r="OAN1661" s="1528"/>
      <c r="OAO1661" s="1528"/>
      <c r="OAP1661" s="1650"/>
      <c r="OAQ1661" s="1528"/>
      <c r="OAR1661" s="1649"/>
      <c r="OAS1661" s="1650"/>
      <c r="OAT1661" s="1528"/>
      <c r="OAU1661" s="1528"/>
      <c r="OAV1661" s="1528"/>
      <c r="OAW1661" s="1528"/>
      <c r="OAX1661" s="1650"/>
      <c r="OAY1661" s="1528"/>
      <c r="OAZ1661" s="1649"/>
      <c r="OBA1661" s="1650"/>
      <c r="OBB1661" s="1528"/>
      <c r="OBC1661" s="1528"/>
      <c r="OBD1661" s="1528"/>
      <c r="OBE1661" s="1528"/>
      <c r="OBF1661" s="1650"/>
      <c r="OBG1661" s="1528"/>
      <c r="OBH1661" s="1649"/>
      <c r="OBI1661" s="1650"/>
      <c r="OBJ1661" s="1528"/>
      <c r="OBK1661" s="1528"/>
      <c r="OBL1661" s="1528"/>
      <c r="OBM1661" s="1528"/>
      <c r="OBN1661" s="1650"/>
      <c r="OBO1661" s="1528"/>
      <c r="OBP1661" s="1649"/>
      <c r="OBQ1661" s="1650"/>
      <c r="OBR1661" s="1528"/>
      <c r="OBS1661" s="1528"/>
      <c r="OBT1661" s="1528"/>
      <c r="OBU1661" s="1528"/>
      <c r="OBV1661" s="1650"/>
      <c r="OBW1661" s="1528"/>
      <c r="OBX1661" s="1649"/>
      <c r="OBY1661" s="1650"/>
      <c r="OBZ1661" s="1528"/>
      <c r="OCA1661" s="1528"/>
      <c r="OCB1661" s="1528"/>
      <c r="OCC1661" s="1528"/>
      <c r="OCD1661" s="1650"/>
      <c r="OCE1661" s="1528"/>
      <c r="OCF1661" s="1649"/>
      <c r="OCG1661" s="1650"/>
      <c r="OCH1661" s="1528"/>
      <c r="OCI1661" s="1528"/>
      <c r="OCJ1661" s="1528"/>
      <c r="OCK1661" s="1528"/>
      <c r="OCL1661" s="1650"/>
      <c r="OCM1661" s="1528"/>
      <c r="OCN1661" s="1649"/>
      <c r="OCO1661" s="1650"/>
      <c r="OCP1661" s="1528"/>
      <c r="OCQ1661" s="1528"/>
      <c r="OCR1661" s="1528"/>
      <c r="OCS1661" s="1528"/>
      <c r="OCT1661" s="1650"/>
      <c r="OCU1661" s="1528"/>
      <c r="OCV1661" s="1649"/>
      <c r="OCW1661" s="1650"/>
      <c r="OCX1661" s="1528"/>
      <c r="OCY1661" s="1528"/>
      <c r="OCZ1661" s="1528"/>
      <c r="ODA1661" s="1528"/>
      <c r="ODB1661" s="1650"/>
      <c r="ODC1661" s="1528"/>
      <c r="ODD1661" s="1649"/>
      <c r="ODE1661" s="1650"/>
      <c r="ODF1661" s="1528"/>
      <c r="ODG1661" s="1528"/>
      <c r="ODH1661" s="1528"/>
      <c r="ODI1661" s="1528"/>
      <c r="ODJ1661" s="1650"/>
      <c r="ODK1661" s="1528"/>
      <c r="ODL1661" s="1649"/>
      <c r="ODM1661" s="1650"/>
      <c r="ODN1661" s="1528"/>
      <c r="ODO1661" s="1528"/>
      <c r="ODP1661" s="1528"/>
      <c r="ODQ1661" s="1528"/>
      <c r="ODR1661" s="1650"/>
      <c r="ODS1661" s="1528"/>
      <c r="ODT1661" s="1649"/>
      <c r="ODU1661" s="1650"/>
      <c r="ODV1661" s="1528"/>
      <c r="ODW1661" s="1528"/>
      <c r="ODX1661" s="1528"/>
      <c r="ODY1661" s="1528"/>
      <c r="ODZ1661" s="1650"/>
      <c r="OEA1661" s="1528"/>
      <c r="OEB1661" s="1649"/>
      <c r="OEC1661" s="1650"/>
      <c r="OED1661" s="1528"/>
      <c r="OEE1661" s="1528"/>
      <c r="OEF1661" s="1528"/>
      <c r="OEG1661" s="1528"/>
      <c r="OEH1661" s="1650"/>
      <c r="OEI1661" s="1528"/>
      <c r="OEJ1661" s="1649"/>
      <c r="OEK1661" s="1650"/>
      <c r="OEL1661" s="1528"/>
      <c r="OEM1661" s="1528"/>
      <c r="OEN1661" s="1528"/>
      <c r="OEO1661" s="1528"/>
      <c r="OEP1661" s="1650"/>
      <c r="OEQ1661" s="1528"/>
      <c r="OER1661" s="1649"/>
      <c r="OES1661" s="1650"/>
      <c r="OET1661" s="1528"/>
      <c r="OEU1661" s="1528"/>
      <c r="OEV1661" s="1528"/>
      <c r="OEW1661" s="1528"/>
      <c r="OEX1661" s="1650"/>
      <c r="OEY1661" s="1528"/>
      <c r="OEZ1661" s="1649"/>
      <c r="OFA1661" s="1650"/>
      <c r="OFB1661" s="1528"/>
      <c r="OFC1661" s="1528"/>
      <c r="OFD1661" s="1528"/>
      <c r="OFE1661" s="1528"/>
      <c r="OFF1661" s="1650"/>
      <c r="OFG1661" s="1528"/>
      <c r="OFH1661" s="1649"/>
      <c r="OFI1661" s="1650"/>
      <c r="OFJ1661" s="1528"/>
      <c r="OFK1661" s="1528"/>
      <c r="OFL1661" s="1528"/>
      <c r="OFM1661" s="1528"/>
      <c r="OFN1661" s="1650"/>
      <c r="OFO1661" s="1528"/>
      <c r="OFP1661" s="1649"/>
      <c r="OFQ1661" s="1650"/>
      <c r="OFR1661" s="1528"/>
      <c r="OFS1661" s="1528"/>
      <c r="OFT1661" s="1528"/>
      <c r="OFU1661" s="1528"/>
      <c r="OFV1661" s="1650"/>
      <c r="OFW1661" s="1528"/>
      <c r="OFX1661" s="1649"/>
      <c r="OFY1661" s="1650"/>
      <c r="OFZ1661" s="1528"/>
      <c r="OGA1661" s="1528"/>
      <c r="OGB1661" s="1528"/>
      <c r="OGC1661" s="1528"/>
      <c r="OGD1661" s="1650"/>
      <c r="OGE1661" s="1528"/>
      <c r="OGF1661" s="1649"/>
      <c r="OGG1661" s="1650"/>
      <c r="OGH1661" s="1528"/>
      <c r="OGI1661" s="1528"/>
      <c r="OGJ1661" s="1528"/>
      <c r="OGK1661" s="1528"/>
      <c r="OGL1661" s="1650"/>
      <c r="OGM1661" s="1528"/>
      <c r="OGN1661" s="1649"/>
      <c r="OGO1661" s="1650"/>
      <c r="OGP1661" s="1528"/>
      <c r="OGQ1661" s="1528"/>
      <c r="OGR1661" s="1528"/>
      <c r="OGS1661" s="1528"/>
      <c r="OGT1661" s="1650"/>
      <c r="OGU1661" s="1528"/>
      <c r="OGV1661" s="1649"/>
      <c r="OGW1661" s="1650"/>
      <c r="OGX1661" s="1528"/>
      <c r="OGY1661" s="1528"/>
      <c r="OGZ1661" s="1528"/>
      <c r="OHA1661" s="1528"/>
      <c r="OHB1661" s="1650"/>
      <c r="OHC1661" s="1528"/>
      <c r="OHD1661" s="1649"/>
      <c r="OHE1661" s="1650"/>
      <c r="OHF1661" s="1528"/>
      <c r="OHG1661" s="1528"/>
      <c r="OHH1661" s="1528"/>
      <c r="OHI1661" s="1528"/>
      <c r="OHJ1661" s="1650"/>
      <c r="OHK1661" s="1528"/>
      <c r="OHL1661" s="1649"/>
      <c r="OHM1661" s="1650"/>
      <c r="OHN1661" s="1528"/>
      <c r="OHO1661" s="1528"/>
      <c r="OHP1661" s="1528"/>
      <c r="OHQ1661" s="1528"/>
      <c r="OHR1661" s="1650"/>
      <c r="OHS1661" s="1528"/>
      <c r="OHT1661" s="1649"/>
      <c r="OHU1661" s="1650"/>
      <c r="OHV1661" s="1528"/>
      <c r="OHW1661" s="1528"/>
      <c r="OHX1661" s="1528"/>
      <c r="OHY1661" s="1528"/>
      <c r="OHZ1661" s="1650"/>
      <c r="OIA1661" s="1528"/>
      <c r="OIB1661" s="1649"/>
      <c r="OIC1661" s="1650"/>
      <c r="OID1661" s="1528"/>
      <c r="OIE1661" s="1528"/>
      <c r="OIF1661" s="1528"/>
      <c r="OIG1661" s="1528"/>
      <c r="OIH1661" s="1650"/>
      <c r="OII1661" s="1528"/>
      <c r="OIJ1661" s="1649"/>
      <c r="OIK1661" s="1650"/>
      <c r="OIL1661" s="1528"/>
      <c r="OIM1661" s="1528"/>
      <c r="OIN1661" s="1528"/>
      <c r="OIO1661" s="1528"/>
      <c r="OIP1661" s="1650"/>
      <c r="OIQ1661" s="1528"/>
      <c r="OIR1661" s="1649"/>
      <c r="OIS1661" s="1650"/>
      <c r="OIT1661" s="1528"/>
      <c r="OIU1661" s="1528"/>
      <c r="OIV1661" s="1528"/>
      <c r="OIW1661" s="1528"/>
      <c r="OIX1661" s="1650"/>
      <c r="OIY1661" s="1528"/>
      <c r="OIZ1661" s="1649"/>
      <c r="OJA1661" s="1650"/>
      <c r="OJB1661" s="1528"/>
      <c r="OJC1661" s="1528"/>
      <c r="OJD1661" s="1528"/>
      <c r="OJE1661" s="1528"/>
      <c r="OJF1661" s="1650"/>
      <c r="OJG1661" s="1528"/>
      <c r="OJH1661" s="1649"/>
      <c r="OJI1661" s="1650"/>
      <c r="OJJ1661" s="1528"/>
      <c r="OJK1661" s="1528"/>
      <c r="OJL1661" s="1528"/>
      <c r="OJM1661" s="1528"/>
      <c r="OJN1661" s="1650"/>
      <c r="OJO1661" s="1528"/>
      <c r="OJP1661" s="1649"/>
      <c r="OJQ1661" s="1650"/>
      <c r="OJR1661" s="1528"/>
      <c r="OJS1661" s="1528"/>
      <c r="OJT1661" s="1528"/>
      <c r="OJU1661" s="1528"/>
      <c r="OJV1661" s="1650"/>
      <c r="OJW1661" s="1528"/>
      <c r="OJX1661" s="1649"/>
      <c r="OJY1661" s="1650"/>
      <c r="OJZ1661" s="1528"/>
      <c r="OKA1661" s="1528"/>
      <c r="OKB1661" s="1528"/>
      <c r="OKC1661" s="1528"/>
      <c r="OKD1661" s="1650"/>
      <c r="OKE1661" s="1528"/>
      <c r="OKF1661" s="1649"/>
      <c r="OKG1661" s="1650"/>
      <c r="OKH1661" s="1528"/>
      <c r="OKI1661" s="1528"/>
      <c r="OKJ1661" s="1528"/>
      <c r="OKK1661" s="1528"/>
      <c r="OKL1661" s="1650"/>
      <c r="OKM1661" s="1528"/>
      <c r="OKN1661" s="1649"/>
      <c r="OKO1661" s="1650"/>
      <c r="OKP1661" s="1528"/>
      <c r="OKQ1661" s="1528"/>
      <c r="OKR1661" s="1528"/>
      <c r="OKS1661" s="1528"/>
      <c r="OKT1661" s="1650"/>
      <c r="OKU1661" s="1528"/>
      <c r="OKV1661" s="1649"/>
      <c r="OKW1661" s="1650"/>
      <c r="OKX1661" s="1528"/>
      <c r="OKY1661" s="1528"/>
      <c r="OKZ1661" s="1528"/>
      <c r="OLA1661" s="1528"/>
      <c r="OLB1661" s="1650"/>
      <c r="OLC1661" s="1528"/>
      <c r="OLD1661" s="1649"/>
      <c r="OLE1661" s="1650"/>
      <c r="OLF1661" s="1528"/>
      <c r="OLG1661" s="1528"/>
      <c r="OLH1661" s="1528"/>
      <c r="OLI1661" s="1528"/>
      <c r="OLJ1661" s="1650"/>
      <c r="OLK1661" s="1528"/>
      <c r="OLL1661" s="1649"/>
      <c r="OLM1661" s="1650"/>
      <c r="OLN1661" s="1528"/>
      <c r="OLO1661" s="1528"/>
      <c r="OLP1661" s="1528"/>
      <c r="OLQ1661" s="1528"/>
      <c r="OLR1661" s="1650"/>
      <c r="OLS1661" s="1528"/>
      <c r="OLT1661" s="1649"/>
      <c r="OLU1661" s="1650"/>
      <c r="OLV1661" s="1528"/>
      <c r="OLW1661" s="1528"/>
      <c r="OLX1661" s="1528"/>
      <c r="OLY1661" s="1528"/>
      <c r="OLZ1661" s="1650"/>
      <c r="OMA1661" s="1528"/>
      <c r="OMB1661" s="1649"/>
      <c r="OMC1661" s="1650"/>
      <c r="OMD1661" s="1528"/>
      <c r="OME1661" s="1528"/>
      <c r="OMF1661" s="1528"/>
      <c r="OMG1661" s="1528"/>
      <c r="OMH1661" s="1650"/>
      <c r="OMI1661" s="1528"/>
      <c r="OMJ1661" s="1649"/>
      <c r="OMK1661" s="1650"/>
      <c r="OML1661" s="1528"/>
      <c r="OMM1661" s="1528"/>
      <c r="OMN1661" s="1528"/>
      <c r="OMO1661" s="1528"/>
      <c r="OMP1661" s="1650"/>
      <c r="OMQ1661" s="1528"/>
      <c r="OMR1661" s="1649"/>
      <c r="OMS1661" s="1650"/>
      <c r="OMT1661" s="1528"/>
      <c r="OMU1661" s="1528"/>
      <c r="OMV1661" s="1528"/>
      <c r="OMW1661" s="1528"/>
      <c r="OMX1661" s="1650"/>
      <c r="OMY1661" s="1528"/>
      <c r="OMZ1661" s="1649"/>
      <c r="ONA1661" s="1650"/>
      <c r="ONB1661" s="1528"/>
      <c r="ONC1661" s="1528"/>
      <c r="OND1661" s="1528"/>
      <c r="ONE1661" s="1528"/>
      <c r="ONF1661" s="1650"/>
      <c r="ONG1661" s="1528"/>
      <c r="ONH1661" s="1649"/>
      <c r="ONI1661" s="1650"/>
      <c r="ONJ1661" s="1528"/>
      <c r="ONK1661" s="1528"/>
      <c r="ONL1661" s="1528"/>
      <c r="ONM1661" s="1528"/>
      <c r="ONN1661" s="1650"/>
      <c r="ONO1661" s="1528"/>
      <c r="ONP1661" s="1649"/>
      <c r="ONQ1661" s="1650"/>
      <c r="ONR1661" s="1528"/>
      <c r="ONS1661" s="1528"/>
      <c r="ONT1661" s="1528"/>
      <c r="ONU1661" s="1528"/>
      <c r="ONV1661" s="1650"/>
      <c r="ONW1661" s="1528"/>
      <c r="ONX1661" s="1649"/>
      <c r="ONY1661" s="1650"/>
      <c r="ONZ1661" s="1528"/>
      <c r="OOA1661" s="1528"/>
      <c r="OOB1661" s="1528"/>
      <c r="OOC1661" s="1528"/>
      <c r="OOD1661" s="1650"/>
      <c r="OOE1661" s="1528"/>
      <c r="OOF1661" s="1649"/>
      <c r="OOG1661" s="1650"/>
      <c r="OOH1661" s="1528"/>
      <c r="OOI1661" s="1528"/>
      <c r="OOJ1661" s="1528"/>
      <c r="OOK1661" s="1528"/>
      <c r="OOL1661" s="1650"/>
      <c r="OOM1661" s="1528"/>
      <c r="OON1661" s="1649"/>
      <c r="OOO1661" s="1650"/>
      <c r="OOP1661" s="1528"/>
      <c r="OOQ1661" s="1528"/>
      <c r="OOR1661" s="1528"/>
      <c r="OOS1661" s="1528"/>
      <c r="OOT1661" s="1650"/>
      <c r="OOU1661" s="1528"/>
      <c r="OOV1661" s="1649"/>
      <c r="OOW1661" s="1650"/>
      <c r="OOX1661" s="1528"/>
      <c r="OOY1661" s="1528"/>
      <c r="OOZ1661" s="1528"/>
      <c r="OPA1661" s="1528"/>
      <c r="OPB1661" s="1650"/>
      <c r="OPC1661" s="1528"/>
      <c r="OPD1661" s="1649"/>
      <c r="OPE1661" s="1650"/>
      <c r="OPF1661" s="1528"/>
      <c r="OPG1661" s="1528"/>
      <c r="OPH1661" s="1528"/>
      <c r="OPI1661" s="1528"/>
      <c r="OPJ1661" s="1650"/>
      <c r="OPK1661" s="1528"/>
      <c r="OPL1661" s="1649"/>
      <c r="OPM1661" s="1650"/>
      <c r="OPN1661" s="1528"/>
      <c r="OPO1661" s="1528"/>
      <c r="OPP1661" s="1528"/>
      <c r="OPQ1661" s="1528"/>
      <c r="OPR1661" s="1650"/>
      <c r="OPS1661" s="1528"/>
      <c r="OPT1661" s="1649"/>
      <c r="OPU1661" s="1650"/>
      <c r="OPV1661" s="1528"/>
      <c r="OPW1661" s="1528"/>
      <c r="OPX1661" s="1528"/>
      <c r="OPY1661" s="1528"/>
      <c r="OPZ1661" s="1650"/>
      <c r="OQA1661" s="1528"/>
      <c r="OQB1661" s="1649"/>
      <c r="OQC1661" s="1650"/>
      <c r="OQD1661" s="1528"/>
      <c r="OQE1661" s="1528"/>
      <c r="OQF1661" s="1528"/>
      <c r="OQG1661" s="1528"/>
      <c r="OQH1661" s="1650"/>
      <c r="OQI1661" s="1528"/>
      <c r="OQJ1661" s="1649"/>
      <c r="OQK1661" s="1650"/>
      <c r="OQL1661" s="1528"/>
      <c r="OQM1661" s="1528"/>
      <c r="OQN1661" s="1528"/>
      <c r="OQO1661" s="1528"/>
      <c r="OQP1661" s="1650"/>
      <c r="OQQ1661" s="1528"/>
      <c r="OQR1661" s="1649"/>
      <c r="OQS1661" s="1650"/>
      <c r="OQT1661" s="1528"/>
      <c r="OQU1661" s="1528"/>
      <c r="OQV1661" s="1528"/>
      <c r="OQW1661" s="1528"/>
      <c r="OQX1661" s="1650"/>
      <c r="OQY1661" s="1528"/>
      <c r="OQZ1661" s="1649"/>
      <c r="ORA1661" s="1650"/>
      <c r="ORB1661" s="1528"/>
      <c r="ORC1661" s="1528"/>
      <c r="ORD1661" s="1528"/>
      <c r="ORE1661" s="1528"/>
      <c r="ORF1661" s="1650"/>
      <c r="ORG1661" s="1528"/>
      <c r="ORH1661" s="1649"/>
      <c r="ORI1661" s="1650"/>
      <c r="ORJ1661" s="1528"/>
      <c r="ORK1661" s="1528"/>
      <c r="ORL1661" s="1528"/>
      <c r="ORM1661" s="1528"/>
      <c r="ORN1661" s="1650"/>
      <c r="ORO1661" s="1528"/>
      <c r="ORP1661" s="1649"/>
      <c r="ORQ1661" s="1650"/>
      <c r="ORR1661" s="1528"/>
      <c r="ORS1661" s="1528"/>
      <c r="ORT1661" s="1528"/>
      <c r="ORU1661" s="1528"/>
      <c r="ORV1661" s="1650"/>
      <c r="ORW1661" s="1528"/>
      <c r="ORX1661" s="1649"/>
      <c r="ORY1661" s="1650"/>
      <c r="ORZ1661" s="1528"/>
      <c r="OSA1661" s="1528"/>
      <c r="OSB1661" s="1528"/>
      <c r="OSC1661" s="1528"/>
      <c r="OSD1661" s="1650"/>
      <c r="OSE1661" s="1528"/>
      <c r="OSF1661" s="1649"/>
      <c r="OSG1661" s="1650"/>
      <c r="OSH1661" s="1528"/>
      <c r="OSI1661" s="1528"/>
      <c r="OSJ1661" s="1528"/>
      <c r="OSK1661" s="1528"/>
      <c r="OSL1661" s="1650"/>
      <c r="OSM1661" s="1528"/>
      <c r="OSN1661" s="1649"/>
      <c r="OSO1661" s="1650"/>
      <c r="OSP1661" s="1528"/>
      <c r="OSQ1661" s="1528"/>
      <c r="OSR1661" s="1528"/>
      <c r="OSS1661" s="1528"/>
      <c r="OST1661" s="1650"/>
      <c r="OSU1661" s="1528"/>
      <c r="OSV1661" s="1649"/>
      <c r="OSW1661" s="1650"/>
      <c r="OSX1661" s="1528"/>
      <c r="OSY1661" s="1528"/>
      <c r="OSZ1661" s="1528"/>
      <c r="OTA1661" s="1528"/>
      <c r="OTB1661" s="1650"/>
      <c r="OTC1661" s="1528"/>
      <c r="OTD1661" s="1649"/>
      <c r="OTE1661" s="1650"/>
      <c r="OTF1661" s="1528"/>
      <c r="OTG1661" s="1528"/>
      <c r="OTH1661" s="1528"/>
      <c r="OTI1661" s="1528"/>
      <c r="OTJ1661" s="1650"/>
      <c r="OTK1661" s="1528"/>
      <c r="OTL1661" s="1649"/>
      <c r="OTM1661" s="1650"/>
      <c r="OTN1661" s="1528"/>
      <c r="OTO1661" s="1528"/>
      <c r="OTP1661" s="1528"/>
      <c r="OTQ1661" s="1528"/>
      <c r="OTR1661" s="1650"/>
      <c r="OTS1661" s="1528"/>
      <c r="OTT1661" s="1649"/>
      <c r="OTU1661" s="1650"/>
      <c r="OTV1661" s="1528"/>
      <c r="OTW1661" s="1528"/>
      <c r="OTX1661" s="1528"/>
      <c r="OTY1661" s="1528"/>
      <c r="OTZ1661" s="1650"/>
      <c r="OUA1661" s="1528"/>
      <c r="OUB1661" s="1649"/>
      <c r="OUC1661" s="1650"/>
      <c r="OUD1661" s="1528"/>
      <c r="OUE1661" s="1528"/>
      <c r="OUF1661" s="1528"/>
      <c r="OUG1661" s="1528"/>
      <c r="OUH1661" s="1650"/>
      <c r="OUI1661" s="1528"/>
      <c r="OUJ1661" s="1649"/>
      <c r="OUK1661" s="1650"/>
      <c r="OUL1661" s="1528"/>
      <c r="OUM1661" s="1528"/>
      <c r="OUN1661" s="1528"/>
      <c r="OUO1661" s="1528"/>
      <c r="OUP1661" s="1650"/>
      <c r="OUQ1661" s="1528"/>
      <c r="OUR1661" s="1649"/>
      <c r="OUS1661" s="1650"/>
      <c r="OUT1661" s="1528"/>
      <c r="OUU1661" s="1528"/>
      <c r="OUV1661" s="1528"/>
      <c r="OUW1661" s="1528"/>
      <c r="OUX1661" s="1650"/>
      <c r="OUY1661" s="1528"/>
      <c r="OUZ1661" s="1649"/>
      <c r="OVA1661" s="1650"/>
      <c r="OVB1661" s="1528"/>
      <c r="OVC1661" s="1528"/>
      <c r="OVD1661" s="1528"/>
      <c r="OVE1661" s="1528"/>
      <c r="OVF1661" s="1650"/>
      <c r="OVG1661" s="1528"/>
      <c r="OVH1661" s="1649"/>
      <c r="OVI1661" s="1650"/>
      <c r="OVJ1661" s="1528"/>
      <c r="OVK1661" s="1528"/>
      <c r="OVL1661" s="1528"/>
      <c r="OVM1661" s="1528"/>
      <c r="OVN1661" s="1650"/>
      <c r="OVO1661" s="1528"/>
      <c r="OVP1661" s="1649"/>
      <c r="OVQ1661" s="1650"/>
      <c r="OVR1661" s="1528"/>
      <c r="OVS1661" s="1528"/>
      <c r="OVT1661" s="1528"/>
      <c r="OVU1661" s="1528"/>
      <c r="OVV1661" s="1650"/>
      <c r="OVW1661" s="1528"/>
      <c r="OVX1661" s="1649"/>
      <c r="OVY1661" s="1650"/>
      <c r="OVZ1661" s="1528"/>
      <c r="OWA1661" s="1528"/>
      <c r="OWB1661" s="1528"/>
      <c r="OWC1661" s="1528"/>
      <c r="OWD1661" s="1650"/>
      <c r="OWE1661" s="1528"/>
      <c r="OWF1661" s="1649"/>
      <c r="OWG1661" s="1650"/>
      <c r="OWH1661" s="1528"/>
      <c r="OWI1661" s="1528"/>
      <c r="OWJ1661" s="1528"/>
      <c r="OWK1661" s="1528"/>
      <c r="OWL1661" s="1650"/>
      <c r="OWM1661" s="1528"/>
      <c r="OWN1661" s="1649"/>
      <c r="OWO1661" s="1650"/>
      <c r="OWP1661" s="1528"/>
      <c r="OWQ1661" s="1528"/>
      <c r="OWR1661" s="1528"/>
      <c r="OWS1661" s="1528"/>
      <c r="OWT1661" s="1650"/>
      <c r="OWU1661" s="1528"/>
      <c r="OWV1661" s="1649"/>
      <c r="OWW1661" s="1650"/>
      <c r="OWX1661" s="1528"/>
      <c r="OWY1661" s="1528"/>
      <c r="OWZ1661" s="1528"/>
      <c r="OXA1661" s="1528"/>
      <c r="OXB1661" s="1650"/>
      <c r="OXC1661" s="1528"/>
      <c r="OXD1661" s="1649"/>
      <c r="OXE1661" s="1650"/>
      <c r="OXF1661" s="1528"/>
      <c r="OXG1661" s="1528"/>
      <c r="OXH1661" s="1528"/>
      <c r="OXI1661" s="1528"/>
      <c r="OXJ1661" s="1650"/>
      <c r="OXK1661" s="1528"/>
      <c r="OXL1661" s="1649"/>
      <c r="OXM1661" s="1650"/>
      <c r="OXN1661" s="1528"/>
      <c r="OXO1661" s="1528"/>
      <c r="OXP1661" s="1528"/>
      <c r="OXQ1661" s="1528"/>
      <c r="OXR1661" s="1650"/>
      <c r="OXS1661" s="1528"/>
      <c r="OXT1661" s="1649"/>
      <c r="OXU1661" s="1650"/>
      <c r="OXV1661" s="1528"/>
      <c r="OXW1661" s="1528"/>
      <c r="OXX1661" s="1528"/>
      <c r="OXY1661" s="1528"/>
      <c r="OXZ1661" s="1650"/>
      <c r="OYA1661" s="1528"/>
      <c r="OYB1661" s="1649"/>
      <c r="OYC1661" s="1650"/>
      <c r="OYD1661" s="1528"/>
      <c r="OYE1661" s="1528"/>
      <c r="OYF1661" s="1528"/>
      <c r="OYG1661" s="1528"/>
      <c r="OYH1661" s="1650"/>
      <c r="OYI1661" s="1528"/>
      <c r="OYJ1661" s="1649"/>
      <c r="OYK1661" s="1650"/>
      <c r="OYL1661" s="1528"/>
      <c r="OYM1661" s="1528"/>
      <c r="OYN1661" s="1528"/>
      <c r="OYO1661" s="1528"/>
      <c r="OYP1661" s="1650"/>
      <c r="OYQ1661" s="1528"/>
      <c r="OYR1661" s="1649"/>
      <c r="OYS1661" s="1650"/>
      <c r="OYT1661" s="1528"/>
      <c r="OYU1661" s="1528"/>
      <c r="OYV1661" s="1528"/>
      <c r="OYW1661" s="1528"/>
      <c r="OYX1661" s="1650"/>
      <c r="OYY1661" s="1528"/>
      <c r="OYZ1661" s="1649"/>
      <c r="OZA1661" s="1650"/>
      <c r="OZB1661" s="1528"/>
      <c r="OZC1661" s="1528"/>
      <c r="OZD1661" s="1528"/>
      <c r="OZE1661" s="1528"/>
      <c r="OZF1661" s="1650"/>
      <c r="OZG1661" s="1528"/>
      <c r="OZH1661" s="1649"/>
      <c r="OZI1661" s="1650"/>
      <c r="OZJ1661" s="1528"/>
      <c r="OZK1661" s="1528"/>
      <c r="OZL1661" s="1528"/>
      <c r="OZM1661" s="1528"/>
      <c r="OZN1661" s="1650"/>
      <c r="OZO1661" s="1528"/>
      <c r="OZP1661" s="1649"/>
      <c r="OZQ1661" s="1650"/>
      <c r="OZR1661" s="1528"/>
      <c r="OZS1661" s="1528"/>
      <c r="OZT1661" s="1528"/>
      <c r="OZU1661" s="1528"/>
      <c r="OZV1661" s="1650"/>
      <c r="OZW1661" s="1528"/>
      <c r="OZX1661" s="1649"/>
      <c r="OZY1661" s="1650"/>
      <c r="OZZ1661" s="1528"/>
      <c r="PAA1661" s="1528"/>
      <c r="PAB1661" s="1528"/>
      <c r="PAC1661" s="1528"/>
      <c r="PAD1661" s="1650"/>
      <c r="PAE1661" s="1528"/>
      <c r="PAF1661" s="1649"/>
      <c r="PAG1661" s="1650"/>
      <c r="PAH1661" s="1528"/>
      <c r="PAI1661" s="1528"/>
      <c r="PAJ1661" s="1528"/>
      <c r="PAK1661" s="1528"/>
      <c r="PAL1661" s="1650"/>
      <c r="PAM1661" s="1528"/>
      <c r="PAN1661" s="1649"/>
      <c r="PAO1661" s="1650"/>
      <c r="PAP1661" s="1528"/>
      <c r="PAQ1661" s="1528"/>
      <c r="PAR1661" s="1528"/>
      <c r="PAS1661" s="1528"/>
      <c r="PAT1661" s="1650"/>
      <c r="PAU1661" s="1528"/>
      <c r="PAV1661" s="1649"/>
      <c r="PAW1661" s="1650"/>
      <c r="PAX1661" s="1528"/>
      <c r="PAY1661" s="1528"/>
      <c r="PAZ1661" s="1528"/>
      <c r="PBA1661" s="1528"/>
      <c r="PBB1661" s="1650"/>
      <c r="PBC1661" s="1528"/>
      <c r="PBD1661" s="1649"/>
      <c r="PBE1661" s="1650"/>
      <c r="PBF1661" s="1528"/>
      <c r="PBG1661" s="1528"/>
      <c r="PBH1661" s="1528"/>
      <c r="PBI1661" s="1528"/>
      <c r="PBJ1661" s="1650"/>
      <c r="PBK1661" s="1528"/>
      <c r="PBL1661" s="1649"/>
      <c r="PBM1661" s="1650"/>
      <c r="PBN1661" s="1528"/>
      <c r="PBO1661" s="1528"/>
      <c r="PBP1661" s="1528"/>
      <c r="PBQ1661" s="1528"/>
      <c r="PBR1661" s="1650"/>
      <c r="PBS1661" s="1528"/>
      <c r="PBT1661" s="1649"/>
      <c r="PBU1661" s="1650"/>
      <c r="PBV1661" s="1528"/>
      <c r="PBW1661" s="1528"/>
      <c r="PBX1661" s="1528"/>
      <c r="PBY1661" s="1528"/>
      <c r="PBZ1661" s="1650"/>
      <c r="PCA1661" s="1528"/>
      <c r="PCB1661" s="1649"/>
      <c r="PCC1661" s="1650"/>
      <c r="PCD1661" s="1528"/>
      <c r="PCE1661" s="1528"/>
      <c r="PCF1661" s="1528"/>
      <c r="PCG1661" s="1528"/>
      <c r="PCH1661" s="1650"/>
      <c r="PCI1661" s="1528"/>
      <c r="PCJ1661" s="1649"/>
      <c r="PCK1661" s="1650"/>
      <c r="PCL1661" s="1528"/>
      <c r="PCM1661" s="1528"/>
      <c r="PCN1661" s="1528"/>
      <c r="PCO1661" s="1528"/>
      <c r="PCP1661" s="1650"/>
      <c r="PCQ1661" s="1528"/>
      <c r="PCR1661" s="1649"/>
      <c r="PCS1661" s="1650"/>
      <c r="PCT1661" s="1528"/>
      <c r="PCU1661" s="1528"/>
      <c r="PCV1661" s="1528"/>
      <c r="PCW1661" s="1528"/>
      <c r="PCX1661" s="1650"/>
      <c r="PCY1661" s="1528"/>
      <c r="PCZ1661" s="1649"/>
      <c r="PDA1661" s="1650"/>
      <c r="PDB1661" s="1528"/>
      <c r="PDC1661" s="1528"/>
      <c r="PDD1661" s="1528"/>
      <c r="PDE1661" s="1528"/>
      <c r="PDF1661" s="1650"/>
      <c r="PDG1661" s="1528"/>
      <c r="PDH1661" s="1649"/>
      <c r="PDI1661" s="1650"/>
      <c r="PDJ1661" s="1528"/>
      <c r="PDK1661" s="1528"/>
      <c r="PDL1661" s="1528"/>
      <c r="PDM1661" s="1528"/>
      <c r="PDN1661" s="1650"/>
      <c r="PDO1661" s="1528"/>
      <c r="PDP1661" s="1649"/>
      <c r="PDQ1661" s="1650"/>
      <c r="PDR1661" s="1528"/>
      <c r="PDS1661" s="1528"/>
      <c r="PDT1661" s="1528"/>
      <c r="PDU1661" s="1528"/>
      <c r="PDV1661" s="1650"/>
      <c r="PDW1661" s="1528"/>
      <c r="PDX1661" s="1649"/>
      <c r="PDY1661" s="1650"/>
      <c r="PDZ1661" s="1528"/>
      <c r="PEA1661" s="1528"/>
      <c r="PEB1661" s="1528"/>
      <c r="PEC1661" s="1528"/>
      <c r="PED1661" s="1650"/>
      <c r="PEE1661" s="1528"/>
      <c r="PEF1661" s="1649"/>
      <c r="PEG1661" s="1650"/>
      <c r="PEH1661" s="1528"/>
      <c r="PEI1661" s="1528"/>
      <c r="PEJ1661" s="1528"/>
      <c r="PEK1661" s="1528"/>
      <c r="PEL1661" s="1650"/>
      <c r="PEM1661" s="1528"/>
      <c r="PEN1661" s="1649"/>
      <c r="PEO1661" s="1650"/>
      <c r="PEP1661" s="1528"/>
      <c r="PEQ1661" s="1528"/>
      <c r="PER1661" s="1528"/>
      <c r="PES1661" s="1528"/>
      <c r="PET1661" s="1650"/>
      <c r="PEU1661" s="1528"/>
      <c r="PEV1661" s="1649"/>
      <c r="PEW1661" s="1650"/>
      <c r="PEX1661" s="1528"/>
      <c r="PEY1661" s="1528"/>
      <c r="PEZ1661" s="1528"/>
      <c r="PFA1661" s="1528"/>
      <c r="PFB1661" s="1650"/>
      <c r="PFC1661" s="1528"/>
      <c r="PFD1661" s="1649"/>
      <c r="PFE1661" s="1650"/>
      <c r="PFF1661" s="1528"/>
      <c r="PFG1661" s="1528"/>
      <c r="PFH1661" s="1528"/>
      <c r="PFI1661" s="1528"/>
      <c r="PFJ1661" s="1650"/>
      <c r="PFK1661" s="1528"/>
      <c r="PFL1661" s="1649"/>
      <c r="PFM1661" s="1650"/>
      <c r="PFN1661" s="1528"/>
      <c r="PFO1661" s="1528"/>
      <c r="PFP1661" s="1528"/>
      <c r="PFQ1661" s="1528"/>
      <c r="PFR1661" s="1650"/>
      <c r="PFS1661" s="1528"/>
      <c r="PFT1661" s="1649"/>
      <c r="PFU1661" s="1650"/>
      <c r="PFV1661" s="1528"/>
      <c r="PFW1661" s="1528"/>
      <c r="PFX1661" s="1528"/>
      <c r="PFY1661" s="1528"/>
      <c r="PFZ1661" s="1650"/>
      <c r="PGA1661" s="1528"/>
      <c r="PGB1661" s="1649"/>
      <c r="PGC1661" s="1650"/>
      <c r="PGD1661" s="1528"/>
      <c r="PGE1661" s="1528"/>
      <c r="PGF1661" s="1528"/>
      <c r="PGG1661" s="1528"/>
      <c r="PGH1661" s="1650"/>
      <c r="PGI1661" s="1528"/>
      <c r="PGJ1661" s="1649"/>
      <c r="PGK1661" s="1650"/>
      <c r="PGL1661" s="1528"/>
      <c r="PGM1661" s="1528"/>
      <c r="PGN1661" s="1528"/>
      <c r="PGO1661" s="1528"/>
      <c r="PGP1661" s="1650"/>
      <c r="PGQ1661" s="1528"/>
      <c r="PGR1661" s="1649"/>
      <c r="PGS1661" s="1650"/>
      <c r="PGT1661" s="1528"/>
      <c r="PGU1661" s="1528"/>
      <c r="PGV1661" s="1528"/>
      <c r="PGW1661" s="1528"/>
      <c r="PGX1661" s="1650"/>
      <c r="PGY1661" s="1528"/>
      <c r="PGZ1661" s="1649"/>
      <c r="PHA1661" s="1650"/>
      <c r="PHB1661" s="1528"/>
      <c r="PHC1661" s="1528"/>
      <c r="PHD1661" s="1528"/>
      <c r="PHE1661" s="1528"/>
      <c r="PHF1661" s="1650"/>
      <c r="PHG1661" s="1528"/>
      <c r="PHH1661" s="1649"/>
      <c r="PHI1661" s="1650"/>
      <c r="PHJ1661" s="1528"/>
      <c r="PHK1661" s="1528"/>
      <c r="PHL1661" s="1528"/>
      <c r="PHM1661" s="1528"/>
      <c r="PHN1661" s="1650"/>
      <c r="PHO1661" s="1528"/>
      <c r="PHP1661" s="1649"/>
      <c r="PHQ1661" s="1650"/>
      <c r="PHR1661" s="1528"/>
      <c r="PHS1661" s="1528"/>
      <c r="PHT1661" s="1528"/>
      <c r="PHU1661" s="1528"/>
      <c r="PHV1661" s="1650"/>
      <c r="PHW1661" s="1528"/>
      <c r="PHX1661" s="1649"/>
      <c r="PHY1661" s="1650"/>
      <c r="PHZ1661" s="1528"/>
      <c r="PIA1661" s="1528"/>
      <c r="PIB1661" s="1528"/>
      <c r="PIC1661" s="1528"/>
      <c r="PID1661" s="1650"/>
      <c r="PIE1661" s="1528"/>
      <c r="PIF1661" s="1649"/>
      <c r="PIG1661" s="1650"/>
      <c r="PIH1661" s="1528"/>
      <c r="PII1661" s="1528"/>
      <c r="PIJ1661" s="1528"/>
      <c r="PIK1661" s="1528"/>
      <c r="PIL1661" s="1650"/>
      <c r="PIM1661" s="1528"/>
      <c r="PIN1661" s="1649"/>
      <c r="PIO1661" s="1650"/>
      <c r="PIP1661" s="1528"/>
      <c r="PIQ1661" s="1528"/>
      <c r="PIR1661" s="1528"/>
      <c r="PIS1661" s="1528"/>
      <c r="PIT1661" s="1650"/>
      <c r="PIU1661" s="1528"/>
      <c r="PIV1661" s="1649"/>
      <c r="PIW1661" s="1650"/>
      <c r="PIX1661" s="1528"/>
      <c r="PIY1661" s="1528"/>
      <c r="PIZ1661" s="1528"/>
      <c r="PJA1661" s="1528"/>
      <c r="PJB1661" s="1650"/>
      <c r="PJC1661" s="1528"/>
      <c r="PJD1661" s="1649"/>
      <c r="PJE1661" s="1650"/>
      <c r="PJF1661" s="1528"/>
      <c r="PJG1661" s="1528"/>
      <c r="PJH1661" s="1528"/>
      <c r="PJI1661" s="1528"/>
      <c r="PJJ1661" s="1650"/>
      <c r="PJK1661" s="1528"/>
      <c r="PJL1661" s="1649"/>
      <c r="PJM1661" s="1650"/>
      <c r="PJN1661" s="1528"/>
      <c r="PJO1661" s="1528"/>
      <c r="PJP1661" s="1528"/>
      <c r="PJQ1661" s="1528"/>
      <c r="PJR1661" s="1650"/>
      <c r="PJS1661" s="1528"/>
      <c r="PJT1661" s="1649"/>
      <c r="PJU1661" s="1650"/>
      <c r="PJV1661" s="1528"/>
      <c r="PJW1661" s="1528"/>
      <c r="PJX1661" s="1528"/>
      <c r="PJY1661" s="1528"/>
      <c r="PJZ1661" s="1650"/>
      <c r="PKA1661" s="1528"/>
      <c r="PKB1661" s="1649"/>
      <c r="PKC1661" s="1650"/>
      <c r="PKD1661" s="1528"/>
      <c r="PKE1661" s="1528"/>
      <c r="PKF1661" s="1528"/>
      <c r="PKG1661" s="1528"/>
      <c r="PKH1661" s="1650"/>
      <c r="PKI1661" s="1528"/>
      <c r="PKJ1661" s="1649"/>
      <c r="PKK1661" s="1650"/>
      <c r="PKL1661" s="1528"/>
      <c r="PKM1661" s="1528"/>
      <c r="PKN1661" s="1528"/>
      <c r="PKO1661" s="1528"/>
      <c r="PKP1661" s="1650"/>
      <c r="PKQ1661" s="1528"/>
      <c r="PKR1661" s="1649"/>
      <c r="PKS1661" s="1650"/>
      <c r="PKT1661" s="1528"/>
      <c r="PKU1661" s="1528"/>
      <c r="PKV1661" s="1528"/>
      <c r="PKW1661" s="1528"/>
      <c r="PKX1661" s="1650"/>
      <c r="PKY1661" s="1528"/>
      <c r="PKZ1661" s="1649"/>
      <c r="PLA1661" s="1650"/>
      <c r="PLB1661" s="1528"/>
      <c r="PLC1661" s="1528"/>
      <c r="PLD1661" s="1528"/>
      <c r="PLE1661" s="1528"/>
      <c r="PLF1661" s="1650"/>
      <c r="PLG1661" s="1528"/>
      <c r="PLH1661" s="1649"/>
      <c r="PLI1661" s="1650"/>
      <c r="PLJ1661" s="1528"/>
      <c r="PLK1661" s="1528"/>
      <c r="PLL1661" s="1528"/>
      <c r="PLM1661" s="1528"/>
      <c r="PLN1661" s="1650"/>
      <c r="PLO1661" s="1528"/>
      <c r="PLP1661" s="1649"/>
      <c r="PLQ1661" s="1650"/>
      <c r="PLR1661" s="1528"/>
      <c r="PLS1661" s="1528"/>
      <c r="PLT1661" s="1528"/>
      <c r="PLU1661" s="1528"/>
      <c r="PLV1661" s="1650"/>
      <c r="PLW1661" s="1528"/>
      <c r="PLX1661" s="1649"/>
      <c r="PLY1661" s="1650"/>
      <c r="PLZ1661" s="1528"/>
      <c r="PMA1661" s="1528"/>
      <c r="PMB1661" s="1528"/>
      <c r="PMC1661" s="1528"/>
      <c r="PMD1661" s="1650"/>
      <c r="PME1661" s="1528"/>
      <c r="PMF1661" s="1649"/>
      <c r="PMG1661" s="1650"/>
      <c r="PMH1661" s="1528"/>
      <c r="PMI1661" s="1528"/>
      <c r="PMJ1661" s="1528"/>
      <c r="PMK1661" s="1528"/>
      <c r="PML1661" s="1650"/>
      <c r="PMM1661" s="1528"/>
      <c r="PMN1661" s="1649"/>
      <c r="PMO1661" s="1650"/>
      <c r="PMP1661" s="1528"/>
      <c r="PMQ1661" s="1528"/>
      <c r="PMR1661" s="1528"/>
      <c r="PMS1661" s="1528"/>
      <c r="PMT1661" s="1650"/>
      <c r="PMU1661" s="1528"/>
      <c r="PMV1661" s="1649"/>
      <c r="PMW1661" s="1650"/>
      <c r="PMX1661" s="1528"/>
      <c r="PMY1661" s="1528"/>
      <c r="PMZ1661" s="1528"/>
      <c r="PNA1661" s="1528"/>
      <c r="PNB1661" s="1650"/>
      <c r="PNC1661" s="1528"/>
      <c r="PND1661" s="1649"/>
      <c r="PNE1661" s="1650"/>
      <c r="PNF1661" s="1528"/>
      <c r="PNG1661" s="1528"/>
      <c r="PNH1661" s="1528"/>
      <c r="PNI1661" s="1528"/>
      <c r="PNJ1661" s="1650"/>
      <c r="PNK1661" s="1528"/>
      <c r="PNL1661" s="1649"/>
      <c r="PNM1661" s="1650"/>
      <c r="PNN1661" s="1528"/>
      <c r="PNO1661" s="1528"/>
      <c r="PNP1661" s="1528"/>
      <c r="PNQ1661" s="1528"/>
      <c r="PNR1661" s="1650"/>
      <c r="PNS1661" s="1528"/>
      <c r="PNT1661" s="1649"/>
      <c r="PNU1661" s="1650"/>
      <c r="PNV1661" s="1528"/>
      <c r="PNW1661" s="1528"/>
      <c r="PNX1661" s="1528"/>
      <c r="PNY1661" s="1528"/>
      <c r="PNZ1661" s="1650"/>
      <c r="POA1661" s="1528"/>
      <c r="POB1661" s="1649"/>
      <c r="POC1661" s="1650"/>
      <c r="POD1661" s="1528"/>
      <c r="POE1661" s="1528"/>
      <c r="POF1661" s="1528"/>
      <c r="POG1661" s="1528"/>
      <c r="POH1661" s="1650"/>
      <c r="POI1661" s="1528"/>
      <c r="POJ1661" s="1649"/>
      <c r="POK1661" s="1650"/>
      <c r="POL1661" s="1528"/>
      <c r="POM1661" s="1528"/>
      <c r="PON1661" s="1528"/>
      <c r="POO1661" s="1528"/>
      <c r="POP1661" s="1650"/>
      <c r="POQ1661" s="1528"/>
      <c r="POR1661" s="1649"/>
      <c r="POS1661" s="1650"/>
      <c r="POT1661" s="1528"/>
      <c r="POU1661" s="1528"/>
      <c r="POV1661" s="1528"/>
      <c r="POW1661" s="1528"/>
      <c r="POX1661" s="1650"/>
      <c r="POY1661" s="1528"/>
      <c r="POZ1661" s="1649"/>
      <c r="PPA1661" s="1650"/>
      <c r="PPB1661" s="1528"/>
      <c r="PPC1661" s="1528"/>
      <c r="PPD1661" s="1528"/>
      <c r="PPE1661" s="1528"/>
      <c r="PPF1661" s="1650"/>
      <c r="PPG1661" s="1528"/>
      <c r="PPH1661" s="1649"/>
      <c r="PPI1661" s="1650"/>
      <c r="PPJ1661" s="1528"/>
      <c r="PPK1661" s="1528"/>
      <c r="PPL1661" s="1528"/>
      <c r="PPM1661" s="1528"/>
      <c r="PPN1661" s="1650"/>
      <c r="PPO1661" s="1528"/>
      <c r="PPP1661" s="1649"/>
      <c r="PPQ1661" s="1650"/>
      <c r="PPR1661" s="1528"/>
      <c r="PPS1661" s="1528"/>
      <c r="PPT1661" s="1528"/>
      <c r="PPU1661" s="1528"/>
      <c r="PPV1661" s="1650"/>
      <c r="PPW1661" s="1528"/>
      <c r="PPX1661" s="1649"/>
      <c r="PPY1661" s="1650"/>
      <c r="PPZ1661" s="1528"/>
      <c r="PQA1661" s="1528"/>
      <c r="PQB1661" s="1528"/>
      <c r="PQC1661" s="1528"/>
      <c r="PQD1661" s="1650"/>
      <c r="PQE1661" s="1528"/>
      <c r="PQF1661" s="1649"/>
      <c r="PQG1661" s="1650"/>
      <c r="PQH1661" s="1528"/>
      <c r="PQI1661" s="1528"/>
      <c r="PQJ1661" s="1528"/>
      <c r="PQK1661" s="1528"/>
      <c r="PQL1661" s="1650"/>
      <c r="PQM1661" s="1528"/>
      <c r="PQN1661" s="1649"/>
      <c r="PQO1661" s="1650"/>
      <c r="PQP1661" s="1528"/>
      <c r="PQQ1661" s="1528"/>
      <c r="PQR1661" s="1528"/>
      <c r="PQS1661" s="1528"/>
      <c r="PQT1661" s="1650"/>
      <c r="PQU1661" s="1528"/>
      <c r="PQV1661" s="1649"/>
      <c r="PQW1661" s="1650"/>
      <c r="PQX1661" s="1528"/>
      <c r="PQY1661" s="1528"/>
      <c r="PQZ1661" s="1528"/>
      <c r="PRA1661" s="1528"/>
      <c r="PRB1661" s="1650"/>
      <c r="PRC1661" s="1528"/>
      <c r="PRD1661" s="1649"/>
      <c r="PRE1661" s="1650"/>
      <c r="PRF1661" s="1528"/>
      <c r="PRG1661" s="1528"/>
      <c r="PRH1661" s="1528"/>
      <c r="PRI1661" s="1528"/>
      <c r="PRJ1661" s="1650"/>
      <c r="PRK1661" s="1528"/>
      <c r="PRL1661" s="1649"/>
      <c r="PRM1661" s="1650"/>
      <c r="PRN1661" s="1528"/>
      <c r="PRO1661" s="1528"/>
      <c r="PRP1661" s="1528"/>
      <c r="PRQ1661" s="1528"/>
      <c r="PRR1661" s="1650"/>
      <c r="PRS1661" s="1528"/>
      <c r="PRT1661" s="1649"/>
      <c r="PRU1661" s="1650"/>
      <c r="PRV1661" s="1528"/>
      <c r="PRW1661" s="1528"/>
      <c r="PRX1661" s="1528"/>
      <c r="PRY1661" s="1528"/>
      <c r="PRZ1661" s="1650"/>
      <c r="PSA1661" s="1528"/>
      <c r="PSB1661" s="1649"/>
      <c r="PSC1661" s="1650"/>
      <c r="PSD1661" s="1528"/>
      <c r="PSE1661" s="1528"/>
      <c r="PSF1661" s="1528"/>
      <c r="PSG1661" s="1528"/>
      <c r="PSH1661" s="1650"/>
      <c r="PSI1661" s="1528"/>
      <c r="PSJ1661" s="1649"/>
      <c r="PSK1661" s="1650"/>
      <c r="PSL1661" s="1528"/>
      <c r="PSM1661" s="1528"/>
      <c r="PSN1661" s="1528"/>
      <c r="PSO1661" s="1528"/>
      <c r="PSP1661" s="1650"/>
      <c r="PSQ1661" s="1528"/>
      <c r="PSR1661" s="1649"/>
      <c r="PSS1661" s="1650"/>
      <c r="PST1661" s="1528"/>
      <c r="PSU1661" s="1528"/>
      <c r="PSV1661" s="1528"/>
      <c r="PSW1661" s="1528"/>
      <c r="PSX1661" s="1650"/>
      <c r="PSY1661" s="1528"/>
      <c r="PSZ1661" s="1649"/>
      <c r="PTA1661" s="1650"/>
      <c r="PTB1661" s="1528"/>
      <c r="PTC1661" s="1528"/>
      <c r="PTD1661" s="1528"/>
      <c r="PTE1661" s="1528"/>
      <c r="PTF1661" s="1650"/>
      <c r="PTG1661" s="1528"/>
      <c r="PTH1661" s="1649"/>
      <c r="PTI1661" s="1650"/>
      <c r="PTJ1661" s="1528"/>
      <c r="PTK1661" s="1528"/>
      <c r="PTL1661" s="1528"/>
      <c r="PTM1661" s="1528"/>
      <c r="PTN1661" s="1650"/>
      <c r="PTO1661" s="1528"/>
      <c r="PTP1661" s="1649"/>
      <c r="PTQ1661" s="1650"/>
      <c r="PTR1661" s="1528"/>
      <c r="PTS1661" s="1528"/>
      <c r="PTT1661" s="1528"/>
      <c r="PTU1661" s="1528"/>
      <c r="PTV1661" s="1650"/>
      <c r="PTW1661" s="1528"/>
      <c r="PTX1661" s="1649"/>
      <c r="PTY1661" s="1650"/>
      <c r="PTZ1661" s="1528"/>
      <c r="PUA1661" s="1528"/>
      <c r="PUB1661" s="1528"/>
      <c r="PUC1661" s="1528"/>
      <c r="PUD1661" s="1650"/>
      <c r="PUE1661" s="1528"/>
      <c r="PUF1661" s="1649"/>
      <c r="PUG1661" s="1650"/>
      <c r="PUH1661" s="1528"/>
      <c r="PUI1661" s="1528"/>
      <c r="PUJ1661" s="1528"/>
      <c r="PUK1661" s="1528"/>
      <c r="PUL1661" s="1650"/>
      <c r="PUM1661" s="1528"/>
      <c r="PUN1661" s="1649"/>
      <c r="PUO1661" s="1650"/>
      <c r="PUP1661" s="1528"/>
      <c r="PUQ1661" s="1528"/>
      <c r="PUR1661" s="1528"/>
      <c r="PUS1661" s="1528"/>
      <c r="PUT1661" s="1650"/>
      <c r="PUU1661" s="1528"/>
      <c r="PUV1661" s="1649"/>
      <c r="PUW1661" s="1650"/>
      <c r="PUX1661" s="1528"/>
      <c r="PUY1661" s="1528"/>
      <c r="PUZ1661" s="1528"/>
      <c r="PVA1661" s="1528"/>
      <c r="PVB1661" s="1650"/>
      <c r="PVC1661" s="1528"/>
      <c r="PVD1661" s="1649"/>
      <c r="PVE1661" s="1650"/>
      <c r="PVF1661" s="1528"/>
      <c r="PVG1661" s="1528"/>
      <c r="PVH1661" s="1528"/>
      <c r="PVI1661" s="1528"/>
      <c r="PVJ1661" s="1650"/>
      <c r="PVK1661" s="1528"/>
      <c r="PVL1661" s="1649"/>
      <c r="PVM1661" s="1650"/>
      <c r="PVN1661" s="1528"/>
      <c r="PVO1661" s="1528"/>
      <c r="PVP1661" s="1528"/>
      <c r="PVQ1661" s="1528"/>
      <c r="PVR1661" s="1650"/>
      <c r="PVS1661" s="1528"/>
      <c r="PVT1661" s="1649"/>
      <c r="PVU1661" s="1650"/>
      <c r="PVV1661" s="1528"/>
      <c r="PVW1661" s="1528"/>
      <c r="PVX1661" s="1528"/>
      <c r="PVY1661" s="1528"/>
      <c r="PVZ1661" s="1650"/>
      <c r="PWA1661" s="1528"/>
      <c r="PWB1661" s="1649"/>
      <c r="PWC1661" s="1650"/>
      <c r="PWD1661" s="1528"/>
      <c r="PWE1661" s="1528"/>
      <c r="PWF1661" s="1528"/>
      <c r="PWG1661" s="1528"/>
      <c r="PWH1661" s="1650"/>
      <c r="PWI1661" s="1528"/>
      <c r="PWJ1661" s="1649"/>
      <c r="PWK1661" s="1650"/>
      <c r="PWL1661" s="1528"/>
      <c r="PWM1661" s="1528"/>
      <c r="PWN1661" s="1528"/>
      <c r="PWO1661" s="1528"/>
      <c r="PWP1661" s="1650"/>
      <c r="PWQ1661" s="1528"/>
      <c r="PWR1661" s="1649"/>
      <c r="PWS1661" s="1650"/>
      <c r="PWT1661" s="1528"/>
      <c r="PWU1661" s="1528"/>
      <c r="PWV1661" s="1528"/>
      <c r="PWW1661" s="1528"/>
      <c r="PWX1661" s="1650"/>
      <c r="PWY1661" s="1528"/>
      <c r="PWZ1661" s="1649"/>
      <c r="PXA1661" s="1650"/>
      <c r="PXB1661" s="1528"/>
      <c r="PXC1661" s="1528"/>
      <c r="PXD1661" s="1528"/>
      <c r="PXE1661" s="1528"/>
      <c r="PXF1661" s="1650"/>
      <c r="PXG1661" s="1528"/>
      <c r="PXH1661" s="1649"/>
      <c r="PXI1661" s="1650"/>
      <c r="PXJ1661" s="1528"/>
      <c r="PXK1661" s="1528"/>
      <c r="PXL1661" s="1528"/>
      <c r="PXM1661" s="1528"/>
      <c r="PXN1661" s="1650"/>
      <c r="PXO1661" s="1528"/>
      <c r="PXP1661" s="1649"/>
      <c r="PXQ1661" s="1650"/>
      <c r="PXR1661" s="1528"/>
      <c r="PXS1661" s="1528"/>
      <c r="PXT1661" s="1528"/>
      <c r="PXU1661" s="1528"/>
      <c r="PXV1661" s="1650"/>
      <c r="PXW1661" s="1528"/>
      <c r="PXX1661" s="1649"/>
      <c r="PXY1661" s="1650"/>
      <c r="PXZ1661" s="1528"/>
      <c r="PYA1661" s="1528"/>
      <c r="PYB1661" s="1528"/>
      <c r="PYC1661" s="1528"/>
      <c r="PYD1661" s="1650"/>
      <c r="PYE1661" s="1528"/>
      <c r="PYF1661" s="1649"/>
      <c r="PYG1661" s="1650"/>
      <c r="PYH1661" s="1528"/>
      <c r="PYI1661" s="1528"/>
      <c r="PYJ1661" s="1528"/>
      <c r="PYK1661" s="1528"/>
      <c r="PYL1661" s="1650"/>
      <c r="PYM1661" s="1528"/>
      <c r="PYN1661" s="1649"/>
      <c r="PYO1661" s="1650"/>
      <c r="PYP1661" s="1528"/>
      <c r="PYQ1661" s="1528"/>
      <c r="PYR1661" s="1528"/>
      <c r="PYS1661" s="1528"/>
      <c r="PYT1661" s="1650"/>
      <c r="PYU1661" s="1528"/>
      <c r="PYV1661" s="1649"/>
      <c r="PYW1661" s="1650"/>
      <c r="PYX1661" s="1528"/>
      <c r="PYY1661" s="1528"/>
      <c r="PYZ1661" s="1528"/>
      <c r="PZA1661" s="1528"/>
      <c r="PZB1661" s="1650"/>
      <c r="PZC1661" s="1528"/>
      <c r="PZD1661" s="1649"/>
      <c r="PZE1661" s="1650"/>
      <c r="PZF1661" s="1528"/>
      <c r="PZG1661" s="1528"/>
      <c r="PZH1661" s="1528"/>
      <c r="PZI1661" s="1528"/>
      <c r="PZJ1661" s="1650"/>
      <c r="PZK1661" s="1528"/>
      <c r="PZL1661" s="1649"/>
      <c r="PZM1661" s="1650"/>
      <c r="PZN1661" s="1528"/>
      <c r="PZO1661" s="1528"/>
      <c r="PZP1661" s="1528"/>
      <c r="PZQ1661" s="1528"/>
      <c r="PZR1661" s="1650"/>
      <c r="PZS1661" s="1528"/>
      <c r="PZT1661" s="1649"/>
      <c r="PZU1661" s="1650"/>
      <c r="PZV1661" s="1528"/>
      <c r="PZW1661" s="1528"/>
      <c r="PZX1661" s="1528"/>
      <c r="PZY1661" s="1528"/>
      <c r="PZZ1661" s="1650"/>
      <c r="QAA1661" s="1528"/>
      <c r="QAB1661" s="1649"/>
      <c r="QAC1661" s="1650"/>
      <c r="QAD1661" s="1528"/>
      <c r="QAE1661" s="1528"/>
      <c r="QAF1661" s="1528"/>
      <c r="QAG1661" s="1528"/>
      <c r="QAH1661" s="1650"/>
      <c r="QAI1661" s="1528"/>
      <c r="QAJ1661" s="1649"/>
      <c r="QAK1661" s="1650"/>
      <c r="QAL1661" s="1528"/>
      <c r="QAM1661" s="1528"/>
      <c r="QAN1661" s="1528"/>
      <c r="QAO1661" s="1528"/>
      <c r="QAP1661" s="1650"/>
      <c r="QAQ1661" s="1528"/>
      <c r="QAR1661" s="1649"/>
      <c r="QAS1661" s="1650"/>
      <c r="QAT1661" s="1528"/>
      <c r="QAU1661" s="1528"/>
      <c r="QAV1661" s="1528"/>
      <c r="QAW1661" s="1528"/>
      <c r="QAX1661" s="1650"/>
      <c r="QAY1661" s="1528"/>
      <c r="QAZ1661" s="1649"/>
      <c r="QBA1661" s="1650"/>
      <c r="QBB1661" s="1528"/>
      <c r="QBC1661" s="1528"/>
      <c r="QBD1661" s="1528"/>
      <c r="QBE1661" s="1528"/>
      <c r="QBF1661" s="1650"/>
      <c r="QBG1661" s="1528"/>
      <c r="QBH1661" s="1649"/>
      <c r="QBI1661" s="1650"/>
      <c r="QBJ1661" s="1528"/>
      <c r="QBK1661" s="1528"/>
      <c r="QBL1661" s="1528"/>
      <c r="QBM1661" s="1528"/>
      <c r="QBN1661" s="1650"/>
      <c r="QBO1661" s="1528"/>
      <c r="QBP1661" s="1649"/>
      <c r="QBQ1661" s="1650"/>
      <c r="QBR1661" s="1528"/>
      <c r="QBS1661" s="1528"/>
      <c r="QBT1661" s="1528"/>
      <c r="QBU1661" s="1528"/>
      <c r="QBV1661" s="1650"/>
      <c r="QBW1661" s="1528"/>
      <c r="QBX1661" s="1649"/>
      <c r="QBY1661" s="1650"/>
      <c r="QBZ1661" s="1528"/>
      <c r="QCA1661" s="1528"/>
      <c r="QCB1661" s="1528"/>
      <c r="QCC1661" s="1528"/>
      <c r="QCD1661" s="1650"/>
      <c r="QCE1661" s="1528"/>
      <c r="QCF1661" s="1649"/>
      <c r="QCG1661" s="1650"/>
      <c r="QCH1661" s="1528"/>
      <c r="QCI1661" s="1528"/>
      <c r="QCJ1661" s="1528"/>
      <c r="QCK1661" s="1528"/>
      <c r="QCL1661" s="1650"/>
      <c r="QCM1661" s="1528"/>
      <c r="QCN1661" s="1649"/>
      <c r="QCO1661" s="1650"/>
      <c r="QCP1661" s="1528"/>
      <c r="QCQ1661" s="1528"/>
      <c r="QCR1661" s="1528"/>
      <c r="QCS1661" s="1528"/>
      <c r="QCT1661" s="1650"/>
      <c r="QCU1661" s="1528"/>
      <c r="QCV1661" s="1649"/>
      <c r="QCW1661" s="1650"/>
      <c r="QCX1661" s="1528"/>
      <c r="QCY1661" s="1528"/>
      <c r="QCZ1661" s="1528"/>
      <c r="QDA1661" s="1528"/>
      <c r="QDB1661" s="1650"/>
      <c r="QDC1661" s="1528"/>
      <c r="QDD1661" s="1649"/>
      <c r="QDE1661" s="1650"/>
      <c r="QDF1661" s="1528"/>
      <c r="QDG1661" s="1528"/>
      <c r="QDH1661" s="1528"/>
      <c r="QDI1661" s="1528"/>
      <c r="QDJ1661" s="1650"/>
      <c r="QDK1661" s="1528"/>
      <c r="QDL1661" s="1649"/>
      <c r="QDM1661" s="1650"/>
      <c r="QDN1661" s="1528"/>
      <c r="QDO1661" s="1528"/>
      <c r="QDP1661" s="1528"/>
      <c r="QDQ1661" s="1528"/>
      <c r="QDR1661" s="1650"/>
      <c r="QDS1661" s="1528"/>
      <c r="QDT1661" s="1649"/>
      <c r="QDU1661" s="1650"/>
      <c r="QDV1661" s="1528"/>
      <c r="QDW1661" s="1528"/>
      <c r="QDX1661" s="1528"/>
      <c r="QDY1661" s="1528"/>
      <c r="QDZ1661" s="1650"/>
      <c r="QEA1661" s="1528"/>
      <c r="QEB1661" s="1649"/>
      <c r="QEC1661" s="1650"/>
      <c r="QED1661" s="1528"/>
      <c r="QEE1661" s="1528"/>
      <c r="QEF1661" s="1528"/>
      <c r="QEG1661" s="1528"/>
      <c r="QEH1661" s="1650"/>
      <c r="QEI1661" s="1528"/>
      <c r="QEJ1661" s="1649"/>
      <c r="QEK1661" s="1650"/>
      <c r="QEL1661" s="1528"/>
      <c r="QEM1661" s="1528"/>
      <c r="QEN1661" s="1528"/>
      <c r="QEO1661" s="1528"/>
      <c r="QEP1661" s="1650"/>
      <c r="QEQ1661" s="1528"/>
      <c r="QER1661" s="1649"/>
      <c r="QES1661" s="1650"/>
      <c r="QET1661" s="1528"/>
      <c r="QEU1661" s="1528"/>
      <c r="QEV1661" s="1528"/>
      <c r="QEW1661" s="1528"/>
      <c r="QEX1661" s="1650"/>
      <c r="QEY1661" s="1528"/>
      <c r="QEZ1661" s="1649"/>
      <c r="QFA1661" s="1650"/>
      <c r="QFB1661" s="1528"/>
      <c r="QFC1661" s="1528"/>
      <c r="QFD1661" s="1528"/>
      <c r="QFE1661" s="1528"/>
      <c r="QFF1661" s="1650"/>
      <c r="QFG1661" s="1528"/>
      <c r="QFH1661" s="1649"/>
      <c r="QFI1661" s="1650"/>
      <c r="QFJ1661" s="1528"/>
      <c r="QFK1661" s="1528"/>
      <c r="QFL1661" s="1528"/>
      <c r="QFM1661" s="1528"/>
      <c r="QFN1661" s="1650"/>
      <c r="QFO1661" s="1528"/>
      <c r="QFP1661" s="1649"/>
      <c r="QFQ1661" s="1650"/>
      <c r="QFR1661" s="1528"/>
      <c r="QFS1661" s="1528"/>
      <c r="QFT1661" s="1528"/>
      <c r="QFU1661" s="1528"/>
      <c r="QFV1661" s="1650"/>
      <c r="QFW1661" s="1528"/>
      <c r="QFX1661" s="1649"/>
      <c r="QFY1661" s="1650"/>
      <c r="QFZ1661" s="1528"/>
      <c r="QGA1661" s="1528"/>
      <c r="QGB1661" s="1528"/>
      <c r="QGC1661" s="1528"/>
      <c r="QGD1661" s="1650"/>
      <c r="QGE1661" s="1528"/>
      <c r="QGF1661" s="1649"/>
      <c r="QGG1661" s="1650"/>
      <c r="QGH1661" s="1528"/>
      <c r="QGI1661" s="1528"/>
      <c r="QGJ1661" s="1528"/>
      <c r="QGK1661" s="1528"/>
      <c r="QGL1661" s="1650"/>
      <c r="QGM1661" s="1528"/>
      <c r="QGN1661" s="1649"/>
      <c r="QGO1661" s="1650"/>
      <c r="QGP1661" s="1528"/>
      <c r="QGQ1661" s="1528"/>
      <c r="QGR1661" s="1528"/>
      <c r="QGS1661" s="1528"/>
      <c r="QGT1661" s="1650"/>
      <c r="QGU1661" s="1528"/>
      <c r="QGV1661" s="1649"/>
      <c r="QGW1661" s="1650"/>
      <c r="QGX1661" s="1528"/>
      <c r="QGY1661" s="1528"/>
      <c r="QGZ1661" s="1528"/>
      <c r="QHA1661" s="1528"/>
      <c r="QHB1661" s="1650"/>
      <c r="QHC1661" s="1528"/>
      <c r="QHD1661" s="1649"/>
      <c r="QHE1661" s="1650"/>
      <c r="QHF1661" s="1528"/>
      <c r="QHG1661" s="1528"/>
      <c r="QHH1661" s="1528"/>
      <c r="QHI1661" s="1528"/>
      <c r="QHJ1661" s="1650"/>
      <c r="QHK1661" s="1528"/>
      <c r="QHL1661" s="1649"/>
      <c r="QHM1661" s="1650"/>
      <c r="QHN1661" s="1528"/>
      <c r="QHO1661" s="1528"/>
      <c r="QHP1661" s="1528"/>
      <c r="QHQ1661" s="1528"/>
      <c r="QHR1661" s="1650"/>
      <c r="QHS1661" s="1528"/>
      <c r="QHT1661" s="1649"/>
      <c r="QHU1661" s="1650"/>
      <c r="QHV1661" s="1528"/>
      <c r="QHW1661" s="1528"/>
      <c r="QHX1661" s="1528"/>
      <c r="QHY1661" s="1528"/>
      <c r="QHZ1661" s="1650"/>
      <c r="QIA1661" s="1528"/>
      <c r="QIB1661" s="1649"/>
      <c r="QIC1661" s="1650"/>
      <c r="QID1661" s="1528"/>
      <c r="QIE1661" s="1528"/>
      <c r="QIF1661" s="1528"/>
      <c r="QIG1661" s="1528"/>
      <c r="QIH1661" s="1650"/>
      <c r="QII1661" s="1528"/>
      <c r="QIJ1661" s="1649"/>
      <c r="QIK1661" s="1650"/>
      <c r="QIL1661" s="1528"/>
      <c r="QIM1661" s="1528"/>
      <c r="QIN1661" s="1528"/>
      <c r="QIO1661" s="1528"/>
      <c r="QIP1661" s="1650"/>
      <c r="QIQ1661" s="1528"/>
      <c r="QIR1661" s="1649"/>
      <c r="QIS1661" s="1650"/>
      <c r="QIT1661" s="1528"/>
      <c r="QIU1661" s="1528"/>
      <c r="QIV1661" s="1528"/>
      <c r="QIW1661" s="1528"/>
      <c r="QIX1661" s="1650"/>
      <c r="QIY1661" s="1528"/>
      <c r="QIZ1661" s="1649"/>
      <c r="QJA1661" s="1650"/>
      <c r="QJB1661" s="1528"/>
      <c r="QJC1661" s="1528"/>
      <c r="QJD1661" s="1528"/>
      <c r="QJE1661" s="1528"/>
      <c r="QJF1661" s="1650"/>
      <c r="QJG1661" s="1528"/>
      <c r="QJH1661" s="1649"/>
      <c r="QJI1661" s="1650"/>
      <c r="QJJ1661" s="1528"/>
      <c r="QJK1661" s="1528"/>
      <c r="QJL1661" s="1528"/>
      <c r="QJM1661" s="1528"/>
      <c r="QJN1661" s="1650"/>
      <c r="QJO1661" s="1528"/>
      <c r="QJP1661" s="1649"/>
      <c r="QJQ1661" s="1650"/>
      <c r="QJR1661" s="1528"/>
      <c r="QJS1661" s="1528"/>
      <c r="QJT1661" s="1528"/>
      <c r="QJU1661" s="1528"/>
      <c r="QJV1661" s="1650"/>
      <c r="QJW1661" s="1528"/>
      <c r="QJX1661" s="1649"/>
      <c r="QJY1661" s="1650"/>
      <c r="QJZ1661" s="1528"/>
      <c r="QKA1661" s="1528"/>
      <c r="QKB1661" s="1528"/>
      <c r="QKC1661" s="1528"/>
      <c r="QKD1661" s="1650"/>
      <c r="QKE1661" s="1528"/>
      <c r="QKF1661" s="1649"/>
      <c r="QKG1661" s="1650"/>
      <c r="QKH1661" s="1528"/>
      <c r="QKI1661" s="1528"/>
      <c r="QKJ1661" s="1528"/>
      <c r="QKK1661" s="1528"/>
      <c r="QKL1661" s="1650"/>
      <c r="QKM1661" s="1528"/>
      <c r="QKN1661" s="1649"/>
      <c r="QKO1661" s="1650"/>
      <c r="QKP1661" s="1528"/>
      <c r="QKQ1661" s="1528"/>
      <c r="QKR1661" s="1528"/>
      <c r="QKS1661" s="1528"/>
      <c r="QKT1661" s="1650"/>
      <c r="QKU1661" s="1528"/>
      <c r="QKV1661" s="1649"/>
      <c r="QKW1661" s="1650"/>
      <c r="QKX1661" s="1528"/>
      <c r="QKY1661" s="1528"/>
      <c r="QKZ1661" s="1528"/>
      <c r="QLA1661" s="1528"/>
      <c r="QLB1661" s="1650"/>
      <c r="QLC1661" s="1528"/>
      <c r="QLD1661" s="1649"/>
      <c r="QLE1661" s="1650"/>
      <c r="QLF1661" s="1528"/>
      <c r="QLG1661" s="1528"/>
      <c r="QLH1661" s="1528"/>
      <c r="QLI1661" s="1528"/>
      <c r="QLJ1661" s="1650"/>
      <c r="QLK1661" s="1528"/>
      <c r="QLL1661" s="1649"/>
      <c r="QLM1661" s="1650"/>
      <c r="QLN1661" s="1528"/>
      <c r="QLO1661" s="1528"/>
      <c r="QLP1661" s="1528"/>
      <c r="QLQ1661" s="1528"/>
      <c r="QLR1661" s="1650"/>
      <c r="QLS1661" s="1528"/>
      <c r="QLT1661" s="1649"/>
      <c r="QLU1661" s="1650"/>
      <c r="QLV1661" s="1528"/>
      <c r="QLW1661" s="1528"/>
      <c r="QLX1661" s="1528"/>
      <c r="QLY1661" s="1528"/>
      <c r="QLZ1661" s="1650"/>
      <c r="QMA1661" s="1528"/>
      <c r="QMB1661" s="1649"/>
      <c r="QMC1661" s="1650"/>
      <c r="QMD1661" s="1528"/>
      <c r="QME1661" s="1528"/>
      <c r="QMF1661" s="1528"/>
      <c r="QMG1661" s="1528"/>
      <c r="QMH1661" s="1650"/>
      <c r="QMI1661" s="1528"/>
      <c r="QMJ1661" s="1649"/>
      <c r="QMK1661" s="1650"/>
      <c r="QML1661" s="1528"/>
      <c r="QMM1661" s="1528"/>
      <c r="QMN1661" s="1528"/>
      <c r="QMO1661" s="1528"/>
      <c r="QMP1661" s="1650"/>
      <c r="QMQ1661" s="1528"/>
      <c r="QMR1661" s="1649"/>
      <c r="QMS1661" s="1650"/>
      <c r="QMT1661" s="1528"/>
      <c r="QMU1661" s="1528"/>
      <c r="QMV1661" s="1528"/>
      <c r="QMW1661" s="1528"/>
      <c r="QMX1661" s="1650"/>
      <c r="QMY1661" s="1528"/>
      <c r="QMZ1661" s="1649"/>
      <c r="QNA1661" s="1650"/>
      <c r="QNB1661" s="1528"/>
      <c r="QNC1661" s="1528"/>
      <c r="QND1661" s="1528"/>
      <c r="QNE1661" s="1528"/>
      <c r="QNF1661" s="1650"/>
      <c r="QNG1661" s="1528"/>
      <c r="QNH1661" s="1649"/>
      <c r="QNI1661" s="1650"/>
      <c r="QNJ1661" s="1528"/>
      <c r="QNK1661" s="1528"/>
      <c r="QNL1661" s="1528"/>
      <c r="QNM1661" s="1528"/>
      <c r="QNN1661" s="1650"/>
      <c r="QNO1661" s="1528"/>
      <c r="QNP1661" s="1649"/>
      <c r="QNQ1661" s="1650"/>
      <c r="QNR1661" s="1528"/>
      <c r="QNS1661" s="1528"/>
      <c r="QNT1661" s="1528"/>
      <c r="QNU1661" s="1528"/>
      <c r="QNV1661" s="1650"/>
      <c r="QNW1661" s="1528"/>
      <c r="QNX1661" s="1649"/>
      <c r="QNY1661" s="1650"/>
      <c r="QNZ1661" s="1528"/>
      <c r="QOA1661" s="1528"/>
      <c r="QOB1661" s="1528"/>
      <c r="QOC1661" s="1528"/>
      <c r="QOD1661" s="1650"/>
      <c r="QOE1661" s="1528"/>
      <c r="QOF1661" s="1649"/>
      <c r="QOG1661" s="1650"/>
      <c r="QOH1661" s="1528"/>
      <c r="QOI1661" s="1528"/>
      <c r="QOJ1661" s="1528"/>
      <c r="QOK1661" s="1528"/>
      <c r="QOL1661" s="1650"/>
      <c r="QOM1661" s="1528"/>
      <c r="QON1661" s="1649"/>
      <c r="QOO1661" s="1650"/>
      <c r="QOP1661" s="1528"/>
      <c r="QOQ1661" s="1528"/>
      <c r="QOR1661" s="1528"/>
      <c r="QOS1661" s="1528"/>
      <c r="QOT1661" s="1650"/>
      <c r="QOU1661" s="1528"/>
      <c r="QOV1661" s="1649"/>
      <c r="QOW1661" s="1650"/>
      <c r="QOX1661" s="1528"/>
      <c r="QOY1661" s="1528"/>
      <c r="QOZ1661" s="1528"/>
      <c r="QPA1661" s="1528"/>
      <c r="QPB1661" s="1650"/>
      <c r="QPC1661" s="1528"/>
      <c r="QPD1661" s="1649"/>
      <c r="QPE1661" s="1650"/>
      <c r="QPF1661" s="1528"/>
      <c r="QPG1661" s="1528"/>
      <c r="QPH1661" s="1528"/>
      <c r="QPI1661" s="1528"/>
      <c r="QPJ1661" s="1650"/>
      <c r="QPK1661" s="1528"/>
      <c r="QPL1661" s="1649"/>
      <c r="QPM1661" s="1650"/>
      <c r="QPN1661" s="1528"/>
      <c r="QPO1661" s="1528"/>
      <c r="QPP1661" s="1528"/>
      <c r="QPQ1661" s="1528"/>
      <c r="QPR1661" s="1650"/>
      <c r="QPS1661" s="1528"/>
      <c r="QPT1661" s="1649"/>
      <c r="QPU1661" s="1650"/>
      <c r="QPV1661" s="1528"/>
      <c r="QPW1661" s="1528"/>
      <c r="QPX1661" s="1528"/>
      <c r="QPY1661" s="1528"/>
      <c r="QPZ1661" s="1650"/>
      <c r="QQA1661" s="1528"/>
      <c r="QQB1661" s="1649"/>
      <c r="QQC1661" s="1650"/>
      <c r="QQD1661" s="1528"/>
      <c r="QQE1661" s="1528"/>
      <c r="QQF1661" s="1528"/>
      <c r="QQG1661" s="1528"/>
      <c r="QQH1661" s="1650"/>
      <c r="QQI1661" s="1528"/>
      <c r="QQJ1661" s="1649"/>
      <c r="QQK1661" s="1650"/>
      <c r="QQL1661" s="1528"/>
      <c r="QQM1661" s="1528"/>
      <c r="QQN1661" s="1528"/>
      <c r="QQO1661" s="1528"/>
      <c r="QQP1661" s="1650"/>
      <c r="QQQ1661" s="1528"/>
      <c r="QQR1661" s="1649"/>
      <c r="QQS1661" s="1650"/>
      <c r="QQT1661" s="1528"/>
      <c r="QQU1661" s="1528"/>
      <c r="QQV1661" s="1528"/>
      <c r="QQW1661" s="1528"/>
      <c r="QQX1661" s="1650"/>
      <c r="QQY1661" s="1528"/>
      <c r="QQZ1661" s="1649"/>
      <c r="QRA1661" s="1650"/>
      <c r="QRB1661" s="1528"/>
      <c r="QRC1661" s="1528"/>
      <c r="QRD1661" s="1528"/>
      <c r="QRE1661" s="1528"/>
      <c r="QRF1661" s="1650"/>
      <c r="QRG1661" s="1528"/>
      <c r="QRH1661" s="1649"/>
      <c r="QRI1661" s="1650"/>
      <c r="QRJ1661" s="1528"/>
      <c r="QRK1661" s="1528"/>
      <c r="QRL1661" s="1528"/>
      <c r="QRM1661" s="1528"/>
      <c r="QRN1661" s="1650"/>
      <c r="QRO1661" s="1528"/>
      <c r="QRP1661" s="1649"/>
      <c r="QRQ1661" s="1650"/>
      <c r="QRR1661" s="1528"/>
      <c r="QRS1661" s="1528"/>
      <c r="QRT1661" s="1528"/>
      <c r="QRU1661" s="1528"/>
      <c r="QRV1661" s="1650"/>
      <c r="QRW1661" s="1528"/>
      <c r="QRX1661" s="1649"/>
      <c r="QRY1661" s="1650"/>
      <c r="QRZ1661" s="1528"/>
      <c r="QSA1661" s="1528"/>
      <c r="QSB1661" s="1528"/>
      <c r="QSC1661" s="1528"/>
      <c r="QSD1661" s="1650"/>
      <c r="QSE1661" s="1528"/>
      <c r="QSF1661" s="1649"/>
      <c r="QSG1661" s="1650"/>
      <c r="QSH1661" s="1528"/>
      <c r="QSI1661" s="1528"/>
      <c r="QSJ1661" s="1528"/>
      <c r="QSK1661" s="1528"/>
      <c r="QSL1661" s="1650"/>
      <c r="QSM1661" s="1528"/>
      <c r="QSN1661" s="1649"/>
      <c r="QSO1661" s="1650"/>
      <c r="QSP1661" s="1528"/>
      <c r="QSQ1661" s="1528"/>
      <c r="QSR1661" s="1528"/>
      <c r="QSS1661" s="1528"/>
      <c r="QST1661" s="1650"/>
      <c r="QSU1661" s="1528"/>
      <c r="QSV1661" s="1649"/>
      <c r="QSW1661" s="1650"/>
      <c r="QSX1661" s="1528"/>
      <c r="QSY1661" s="1528"/>
      <c r="QSZ1661" s="1528"/>
      <c r="QTA1661" s="1528"/>
      <c r="QTB1661" s="1650"/>
      <c r="QTC1661" s="1528"/>
      <c r="QTD1661" s="1649"/>
      <c r="QTE1661" s="1650"/>
      <c r="QTF1661" s="1528"/>
      <c r="QTG1661" s="1528"/>
      <c r="QTH1661" s="1528"/>
      <c r="QTI1661" s="1528"/>
      <c r="QTJ1661" s="1650"/>
      <c r="QTK1661" s="1528"/>
      <c r="QTL1661" s="1649"/>
      <c r="QTM1661" s="1650"/>
      <c r="QTN1661" s="1528"/>
      <c r="QTO1661" s="1528"/>
      <c r="QTP1661" s="1528"/>
      <c r="QTQ1661" s="1528"/>
      <c r="QTR1661" s="1650"/>
      <c r="QTS1661" s="1528"/>
      <c r="QTT1661" s="1649"/>
      <c r="QTU1661" s="1650"/>
      <c r="QTV1661" s="1528"/>
      <c r="QTW1661" s="1528"/>
      <c r="QTX1661" s="1528"/>
      <c r="QTY1661" s="1528"/>
      <c r="QTZ1661" s="1650"/>
      <c r="QUA1661" s="1528"/>
      <c r="QUB1661" s="1649"/>
      <c r="QUC1661" s="1650"/>
      <c r="QUD1661" s="1528"/>
      <c r="QUE1661" s="1528"/>
      <c r="QUF1661" s="1528"/>
      <c r="QUG1661" s="1528"/>
      <c r="QUH1661" s="1650"/>
      <c r="QUI1661" s="1528"/>
      <c r="QUJ1661" s="1649"/>
      <c r="QUK1661" s="1650"/>
      <c r="QUL1661" s="1528"/>
      <c r="QUM1661" s="1528"/>
      <c r="QUN1661" s="1528"/>
      <c r="QUO1661" s="1528"/>
      <c r="QUP1661" s="1650"/>
      <c r="QUQ1661" s="1528"/>
      <c r="QUR1661" s="1649"/>
      <c r="QUS1661" s="1650"/>
      <c r="QUT1661" s="1528"/>
      <c r="QUU1661" s="1528"/>
      <c r="QUV1661" s="1528"/>
      <c r="QUW1661" s="1528"/>
      <c r="QUX1661" s="1650"/>
      <c r="QUY1661" s="1528"/>
      <c r="QUZ1661" s="1649"/>
      <c r="QVA1661" s="1650"/>
      <c r="QVB1661" s="1528"/>
      <c r="QVC1661" s="1528"/>
      <c r="QVD1661" s="1528"/>
      <c r="QVE1661" s="1528"/>
      <c r="QVF1661" s="1650"/>
      <c r="QVG1661" s="1528"/>
      <c r="QVH1661" s="1649"/>
      <c r="QVI1661" s="1650"/>
      <c r="QVJ1661" s="1528"/>
      <c r="QVK1661" s="1528"/>
      <c r="QVL1661" s="1528"/>
      <c r="QVM1661" s="1528"/>
      <c r="QVN1661" s="1650"/>
      <c r="QVO1661" s="1528"/>
      <c r="QVP1661" s="1649"/>
      <c r="QVQ1661" s="1650"/>
      <c r="QVR1661" s="1528"/>
      <c r="QVS1661" s="1528"/>
      <c r="QVT1661" s="1528"/>
      <c r="QVU1661" s="1528"/>
      <c r="QVV1661" s="1650"/>
      <c r="QVW1661" s="1528"/>
      <c r="QVX1661" s="1649"/>
      <c r="QVY1661" s="1650"/>
      <c r="QVZ1661" s="1528"/>
      <c r="QWA1661" s="1528"/>
      <c r="QWB1661" s="1528"/>
      <c r="QWC1661" s="1528"/>
      <c r="QWD1661" s="1650"/>
      <c r="QWE1661" s="1528"/>
      <c r="QWF1661" s="1649"/>
      <c r="QWG1661" s="1650"/>
      <c r="QWH1661" s="1528"/>
      <c r="QWI1661" s="1528"/>
      <c r="QWJ1661" s="1528"/>
      <c r="QWK1661" s="1528"/>
      <c r="QWL1661" s="1650"/>
      <c r="QWM1661" s="1528"/>
      <c r="QWN1661" s="1649"/>
      <c r="QWO1661" s="1650"/>
      <c r="QWP1661" s="1528"/>
      <c r="QWQ1661" s="1528"/>
      <c r="QWR1661" s="1528"/>
      <c r="QWS1661" s="1528"/>
      <c r="QWT1661" s="1650"/>
      <c r="QWU1661" s="1528"/>
      <c r="QWV1661" s="1649"/>
      <c r="QWW1661" s="1650"/>
      <c r="QWX1661" s="1528"/>
      <c r="QWY1661" s="1528"/>
      <c r="QWZ1661" s="1528"/>
      <c r="QXA1661" s="1528"/>
      <c r="QXB1661" s="1650"/>
      <c r="QXC1661" s="1528"/>
      <c r="QXD1661" s="1649"/>
      <c r="QXE1661" s="1650"/>
      <c r="QXF1661" s="1528"/>
      <c r="QXG1661" s="1528"/>
      <c r="QXH1661" s="1528"/>
      <c r="QXI1661" s="1528"/>
      <c r="QXJ1661" s="1650"/>
      <c r="QXK1661" s="1528"/>
      <c r="QXL1661" s="1649"/>
      <c r="QXM1661" s="1650"/>
      <c r="QXN1661" s="1528"/>
      <c r="QXO1661" s="1528"/>
      <c r="QXP1661" s="1528"/>
      <c r="QXQ1661" s="1528"/>
      <c r="QXR1661" s="1650"/>
      <c r="QXS1661" s="1528"/>
      <c r="QXT1661" s="1649"/>
      <c r="QXU1661" s="1650"/>
      <c r="QXV1661" s="1528"/>
      <c r="QXW1661" s="1528"/>
      <c r="QXX1661" s="1528"/>
      <c r="QXY1661" s="1528"/>
      <c r="QXZ1661" s="1650"/>
      <c r="QYA1661" s="1528"/>
      <c r="QYB1661" s="1649"/>
      <c r="QYC1661" s="1650"/>
      <c r="QYD1661" s="1528"/>
      <c r="QYE1661" s="1528"/>
      <c r="QYF1661" s="1528"/>
      <c r="QYG1661" s="1528"/>
      <c r="QYH1661" s="1650"/>
      <c r="QYI1661" s="1528"/>
      <c r="QYJ1661" s="1649"/>
      <c r="QYK1661" s="1650"/>
      <c r="QYL1661" s="1528"/>
      <c r="QYM1661" s="1528"/>
      <c r="QYN1661" s="1528"/>
      <c r="QYO1661" s="1528"/>
      <c r="QYP1661" s="1650"/>
      <c r="QYQ1661" s="1528"/>
      <c r="QYR1661" s="1649"/>
      <c r="QYS1661" s="1650"/>
      <c r="QYT1661" s="1528"/>
      <c r="QYU1661" s="1528"/>
      <c r="QYV1661" s="1528"/>
      <c r="QYW1661" s="1528"/>
      <c r="QYX1661" s="1650"/>
      <c r="QYY1661" s="1528"/>
      <c r="QYZ1661" s="1649"/>
      <c r="QZA1661" s="1650"/>
      <c r="QZB1661" s="1528"/>
      <c r="QZC1661" s="1528"/>
      <c r="QZD1661" s="1528"/>
      <c r="QZE1661" s="1528"/>
      <c r="QZF1661" s="1650"/>
      <c r="QZG1661" s="1528"/>
      <c r="QZH1661" s="1649"/>
      <c r="QZI1661" s="1650"/>
      <c r="QZJ1661" s="1528"/>
      <c r="QZK1661" s="1528"/>
      <c r="QZL1661" s="1528"/>
      <c r="QZM1661" s="1528"/>
      <c r="QZN1661" s="1650"/>
      <c r="QZO1661" s="1528"/>
      <c r="QZP1661" s="1649"/>
      <c r="QZQ1661" s="1650"/>
      <c r="QZR1661" s="1528"/>
      <c r="QZS1661" s="1528"/>
      <c r="QZT1661" s="1528"/>
      <c r="QZU1661" s="1528"/>
      <c r="QZV1661" s="1650"/>
      <c r="QZW1661" s="1528"/>
      <c r="QZX1661" s="1649"/>
      <c r="QZY1661" s="1650"/>
      <c r="QZZ1661" s="1528"/>
      <c r="RAA1661" s="1528"/>
      <c r="RAB1661" s="1528"/>
      <c r="RAC1661" s="1528"/>
      <c r="RAD1661" s="1650"/>
      <c r="RAE1661" s="1528"/>
      <c r="RAF1661" s="1649"/>
      <c r="RAG1661" s="1650"/>
      <c r="RAH1661" s="1528"/>
      <c r="RAI1661" s="1528"/>
      <c r="RAJ1661" s="1528"/>
      <c r="RAK1661" s="1528"/>
      <c r="RAL1661" s="1650"/>
      <c r="RAM1661" s="1528"/>
      <c r="RAN1661" s="1649"/>
      <c r="RAO1661" s="1650"/>
      <c r="RAP1661" s="1528"/>
      <c r="RAQ1661" s="1528"/>
      <c r="RAR1661" s="1528"/>
      <c r="RAS1661" s="1528"/>
      <c r="RAT1661" s="1650"/>
      <c r="RAU1661" s="1528"/>
      <c r="RAV1661" s="1649"/>
      <c r="RAW1661" s="1650"/>
      <c r="RAX1661" s="1528"/>
      <c r="RAY1661" s="1528"/>
      <c r="RAZ1661" s="1528"/>
      <c r="RBA1661" s="1528"/>
      <c r="RBB1661" s="1650"/>
      <c r="RBC1661" s="1528"/>
      <c r="RBD1661" s="1649"/>
      <c r="RBE1661" s="1650"/>
      <c r="RBF1661" s="1528"/>
      <c r="RBG1661" s="1528"/>
      <c r="RBH1661" s="1528"/>
      <c r="RBI1661" s="1528"/>
      <c r="RBJ1661" s="1650"/>
      <c r="RBK1661" s="1528"/>
      <c r="RBL1661" s="1649"/>
      <c r="RBM1661" s="1650"/>
      <c r="RBN1661" s="1528"/>
      <c r="RBO1661" s="1528"/>
      <c r="RBP1661" s="1528"/>
      <c r="RBQ1661" s="1528"/>
      <c r="RBR1661" s="1650"/>
      <c r="RBS1661" s="1528"/>
      <c r="RBT1661" s="1649"/>
      <c r="RBU1661" s="1650"/>
      <c r="RBV1661" s="1528"/>
      <c r="RBW1661" s="1528"/>
      <c r="RBX1661" s="1528"/>
      <c r="RBY1661" s="1528"/>
      <c r="RBZ1661" s="1650"/>
      <c r="RCA1661" s="1528"/>
      <c r="RCB1661" s="1649"/>
      <c r="RCC1661" s="1650"/>
      <c r="RCD1661" s="1528"/>
      <c r="RCE1661" s="1528"/>
      <c r="RCF1661" s="1528"/>
      <c r="RCG1661" s="1528"/>
      <c r="RCH1661" s="1650"/>
      <c r="RCI1661" s="1528"/>
      <c r="RCJ1661" s="1649"/>
      <c r="RCK1661" s="1650"/>
      <c r="RCL1661" s="1528"/>
      <c r="RCM1661" s="1528"/>
      <c r="RCN1661" s="1528"/>
      <c r="RCO1661" s="1528"/>
      <c r="RCP1661" s="1650"/>
      <c r="RCQ1661" s="1528"/>
      <c r="RCR1661" s="1649"/>
      <c r="RCS1661" s="1650"/>
      <c r="RCT1661" s="1528"/>
      <c r="RCU1661" s="1528"/>
      <c r="RCV1661" s="1528"/>
      <c r="RCW1661" s="1528"/>
      <c r="RCX1661" s="1650"/>
      <c r="RCY1661" s="1528"/>
      <c r="RCZ1661" s="1649"/>
      <c r="RDA1661" s="1650"/>
      <c r="RDB1661" s="1528"/>
      <c r="RDC1661" s="1528"/>
      <c r="RDD1661" s="1528"/>
      <c r="RDE1661" s="1528"/>
      <c r="RDF1661" s="1650"/>
      <c r="RDG1661" s="1528"/>
      <c r="RDH1661" s="1649"/>
      <c r="RDI1661" s="1650"/>
      <c r="RDJ1661" s="1528"/>
      <c r="RDK1661" s="1528"/>
      <c r="RDL1661" s="1528"/>
      <c r="RDM1661" s="1528"/>
      <c r="RDN1661" s="1650"/>
      <c r="RDO1661" s="1528"/>
      <c r="RDP1661" s="1649"/>
      <c r="RDQ1661" s="1650"/>
      <c r="RDR1661" s="1528"/>
      <c r="RDS1661" s="1528"/>
      <c r="RDT1661" s="1528"/>
      <c r="RDU1661" s="1528"/>
      <c r="RDV1661" s="1650"/>
      <c r="RDW1661" s="1528"/>
      <c r="RDX1661" s="1649"/>
      <c r="RDY1661" s="1650"/>
      <c r="RDZ1661" s="1528"/>
      <c r="REA1661" s="1528"/>
      <c r="REB1661" s="1528"/>
      <c r="REC1661" s="1528"/>
      <c r="RED1661" s="1650"/>
      <c r="REE1661" s="1528"/>
      <c r="REF1661" s="1649"/>
      <c r="REG1661" s="1650"/>
      <c r="REH1661" s="1528"/>
      <c r="REI1661" s="1528"/>
      <c r="REJ1661" s="1528"/>
      <c r="REK1661" s="1528"/>
      <c r="REL1661" s="1650"/>
      <c r="REM1661" s="1528"/>
      <c r="REN1661" s="1649"/>
      <c r="REO1661" s="1650"/>
      <c r="REP1661" s="1528"/>
      <c r="REQ1661" s="1528"/>
      <c r="RER1661" s="1528"/>
      <c r="RES1661" s="1528"/>
      <c r="RET1661" s="1650"/>
      <c r="REU1661" s="1528"/>
      <c r="REV1661" s="1649"/>
      <c r="REW1661" s="1650"/>
      <c r="REX1661" s="1528"/>
      <c r="REY1661" s="1528"/>
      <c r="REZ1661" s="1528"/>
      <c r="RFA1661" s="1528"/>
      <c r="RFB1661" s="1650"/>
      <c r="RFC1661" s="1528"/>
      <c r="RFD1661" s="1649"/>
      <c r="RFE1661" s="1650"/>
      <c r="RFF1661" s="1528"/>
      <c r="RFG1661" s="1528"/>
      <c r="RFH1661" s="1528"/>
      <c r="RFI1661" s="1528"/>
      <c r="RFJ1661" s="1650"/>
      <c r="RFK1661" s="1528"/>
      <c r="RFL1661" s="1649"/>
      <c r="RFM1661" s="1650"/>
      <c r="RFN1661" s="1528"/>
      <c r="RFO1661" s="1528"/>
      <c r="RFP1661" s="1528"/>
      <c r="RFQ1661" s="1528"/>
      <c r="RFR1661" s="1650"/>
      <c r="RFS1661" s="1528"/>
      <c r="RFT1661" s="1649"/>
      <c r="RFU1661" s="1650"/>
      <c r="RFV1661" s="1528"/>
      <c r="RFW1661" s="1528"/>
      <c r="RFX1661" s="1528"/>
      <c r="RFY1661" s="1528"/>
      <c r="RFZ1661" s="1650"/>
      <c r="RGA1661" s="1528"/>
      <c r="RGB1661" s="1649"/>
      <c r="RGC1661" s="1650"/>
      <c r="RGD1661" s="1528"/>
      <c r="RGE1661" s="1528"/>
      <c r="RGF1661" s="1528"/>
      <c r="RGG1661" s="1528"/>
      <c r="RGH1661" s="1650"/>
      <c r="RGI1661" s="1528"/>
      <c r="RGJ1661" s="1649"/>
      <c r="RGK1661" s="1650"/>
      <c r="RGL1661" s="1528"/>
      <c r="RGM1661" s="1528"/>
      <c r="RGN1661" s="1528"/>
      <c r="RGO1661" s="1528"/>
      <c r="RGP1661" s="1650"/>
      <c r="RGQ1661" s="1528"/>
      <c r="RGR1661" s="1649"/>
      <c r="RGS1661" s="1650"/>
      <c r="RGT1661" s="1528"/>
      <c r="RGU1661" s="1528"/>
      <c r="RGV1661" s="1528"/>
      <c r="RGW1661" s="1528"/>
      <c r="RGX1661" s="1650"/>
      <c r="RGY1661" s="1528"/>
      <c r="RGZ1661" s="1649"/>
      <c r="RHA1661" s="1650"/>
      <c r="RHB1661" s="1528"/>
      <c r="RHC1661" s="1528"/>
      <c r="RHD1661" s="1528"/>
      <c r="RHE1661" s="1528"/>
      <c r="RHF1661" s="1650"/>
      <c r="RHG1661" s="1528"/>
      <c r="RHH1661" s="1649"/>
      <c r="RHI1661" s="1650"/>
      <c r="RHJ1661" s="1528"/>
      <c r="RHK1661" s="1528"/>
      <c r="RHL1661" s="1528"/>
      <c r="RHM1661" s="1528"/>
      <c r="RHN1661" s="1650"/>
      <c r="RHO1661" s="1528"/>
      <c r="RHP1661" s="1649"/>
      <c r="RHQ1661" s="1650"/>
      <c r="RHR1661" s="1528"/>
      <c r="RHS1661" s="1528"/>
      <c r="RHT1661" s="1528"/>
      <c r="RHU1661" s="1528"/>
      <c r="RHV1661" s="1650"/>
      <c r="RHW1661" s="1528"/>
      <c r="RHX1661" s="1649"/>
      <c r="RHY1661" s="1650"/>
      <c r="RHZ1661" s="1528"/>
      <c r="RIA1661" s="1528"/>
      <c r="RIB1661" s="1528"/>
      <c r="RIC1661" s="1528"/>
      <c r="RID1661" s="1650"/>
      <c r="RIE1661" s="1528"/>
      <c r="RIF1661" s="1649"/>
      <c r="RIG1661" s="1650"/>
      <c r="RIH1661" s="1528"/>
      <c r="RII1661" s="1528"/>
      <c r="RIJ1661" s="1528"/>
      <c r="RIK1661" s="1528"/>
      <c r="RIL1661" s="1650"/>
      <c r="RIM1661" s="1528"/>
      <c r="RIN1661" s="1649"/>
      <c r="RIO1661" s="1650"/>
      <c r="RIP1661" s="1528"/>
      <c r="RIQ1661" s="1528"/>
      <c r="RIR1661" s="1528"/>
      <c r="RIS1661" s="1528"/>
      <c r="RIT1661" s="1650"/>
      <c r="RIU1661" s="1528"/>
      <c r="RIV1661" s="1649"/>
      <c r="RIW1661" s="1650"/>
      <c r="RIX1661" s="1528"/>
      <c r="RIY1661" s="1528"/>
      <c r="RIZ1661" s="1528"/>
      <c r="RJA1661" s="1528"/>
      <c r="RJB1661" s="1650"/>
      <c r="RJC1661" s="1528"/>
      <c r="RJD1661" s="1649"/>
      <c r="RJE1661" s="1650"/>
      <c r="RJF1661" s="1528"/>
      <c r="RJG1661" s="1528"/>
      <c r="RJH1661" s="1528"/>
      <c r="RJI1661" s="1528"/>
      <c r="RJJ1661" s="1650"/>
      <c r="RJK1661" s="1528"/>
      <c r="RJL1661" s="1649"/>
      <c r="RJM1661" s="1650"/>
      <c r="RJN1661" s="1528"/>
      <c r="RJO1661" s="1528"/>
      <c r="RJP1661" s="1528"/>
      <c r="RJQ1661" s="1528"/>
      <c r="RJR1661" s="1650"/>
      <c r="RJS1661" s="1528"/>
      <c r="RJT1661" s="1649"/>
      <c r="RJU1661" s="1650"/>
      <c r="RJV1661" s="1528"/>
      <c r="RJW1661" s="1528"/>
      <c r="RJX1661" s="1528"/>
      <c r="RJY1661" s="1528"/>
      <c r="RJZ1661" s="1650"/>
      <c r="RKA1661" s="1528"/>
      <c r="RKB1661" s="1649"/>
      <c r="RKC1661" s="1650"/>
      <c r="RKD1661" s="1528"/>
      <c r="RKE1661" s="1528"/>
      <c r="RKF1661" s="1528"/>
      <c r="RKG1661" s="1528"/>
      <c r="RKH1661" s="1650"/>
      <c r="RKI1661" s="1528"/>
      <c r="RKJ1661" s="1649"/>
      <c r="RKK1661" s="1650"/>
      <c r="RKL1661" s="1528"/>
      <c r="RKM1661" s="1528"/>
      <c r="RKN1661" s="1528"/>
      <c r="RKO1661" s="1528"/>
      <c r="RKP1661" s="1650"/>
      <c r="RKQ1661" s="1528"/>
      <c r="RKR1661" s="1649"/>
      <c r="RKS1661" s="1650"/>
      <c r="RKT1661" s="1528"/>
      <c r="RKU1661" s="1528"/>
      <c r="RKV1661" s="1528"/>
      <c r="RKW1661" s="1528"/>
      <c r="RKX1661" s="1650"/>
      <c r="RKY1661" s="1528"/>
      <c r="RKZ1661" s="1649"/>
      <c r="RLA1661" s="1650"/>
      <c r="RLB1661" s="1528"/>
      <c r="RLC1661" s="1528"/>
      <c r="RLD1661" s="1528"/>
      <c r="RLE1661" s="1528"/>
      <c r="RLF1661" s="1650"/>
      <c r="RLG1661" s="1528"/>
      <c r="RLH1661" s="1649"/>
      <c r="RLI1661" s="1650"/>
      <c r="RLJ1661" s="1528"/>
      <c r="RLK1661" s="1528"/>
      <c r="RLL1661" s="1528"/>
      <c r="RLM1661" s="1528"/>
      <c r="RLN1661" s="1650"/>
      <c r="RLO1661" s="1528"/>
      <c r="RLP1661" s="1649"/>
      <c r="RLQ1661" s="1650"/>
      <c r="RLR1661" s="1528"/>
      <c r="RLS1661" s="1528"/>
      <c r="RLT1661" s="1528"/>
      <c r="RLU1661" s="1528"/>
      <c r="RLV1661" s="1650"/>
      <c r="RLW1661" s="1528"/>
      <c r="RLX1661" s="1649"/>
      <c r="RLY1661" s="1650"/>
      <c r="RLZ1661" s="1528"/>
      <c r="RMA1661" s="1528"/>
      <c r="RMB1661" s="1528"/>
      <c r="RMC1661" s="1528"/>
      <c r="RMD1661" s="1650"/>
      <c r="RME1661" s="1528"/>
      <c r="RMF1661" s="1649"/>
      <c r="RMG1661" s="1650"/>
      <c r="RMH1661" s="1528"/>
      <c r="RMI1661" s="1528"/>
      <c r="RMJ1661" s="1528"/>
      <c r="RMK1661" s="1528"/>
      <c r="RML1661" s="1650"/>
      <c r="RMM1661" s="1528"/>
      <c r="RMN1661" s="1649"/>
      <c r="RMO1661" s="1650"/>
      <c r="RMP1661" s="1528"/>
      <c r="RMQ1661" s="1528"/>
      <c r="RMR1661" s="1528"/>
      <c r="RMS1661" s="1528"/>
      <c r="RMT1661" s="1650"/>
      <c r="RMU1661" s="1528"/>
      <c r="RMV1661" s="1649"/>
      <c r="RMW1661" s="1650"/>
      <c r="RMX1661" s="1528"/>
      <c r="RMY1661" s="1528"/>
      <c r="RMZ1661" s="1528"/>
      <c r="RNA1661" s="1528"/>
      <c r="RNB1661" s="1650"/>
      <c r="RNC1661" s="1528"/>
      <c r="RND1661" s="1649"/>
      <c r="RNE1661" s="1650"/>
      <c r="RNF1661" s="1528"/>
      <c r="RNG1661" s="1528"/>
      <c r="RNH1661" s="1528"/>
      <c r="RNI1661" s="1528"/>
      <c r="RNJ1661" s="1650"/>
      <c r="RNK1661" s="1528"/>
      <c r="RNL1661" s="1649"/>
      <c r="RNM1661" s="1650"/>
      <c r="RNN1661" s="1528"/>
      <c r="RNO1661" s="1528"/>
      <c r="RNP1661" s="1528"/>
      <c r="RNQ1661" s="1528"/>
      <c r="RNR1661" s="1650"/>
      <c r="RNS1661" s="1528"/>
      <c r="RNT1661" s="1649"/>
      <c r="RNU1661" s="1650"/>
      <c r="RNV1661" s="1528"/>
      <c r="RNW1661" s="1528"/>
      <c r="RNX1661" s="1528"/>
      <c r="RNY1661" s="1528"/>
      <c r="RNZ1661" s="1650"/>
      <c r="ROA1661" s="1528"/>
      <c r="ROB1661" s="1649"/>
      <c r="ROC1661" s="1650"/>
      <c r="ROD1661" s="1528"/>
      <c r="ROE1661" s="1528"/>
      <c r="ROF1661" s="1528"/>
      <c r="ROG1661" s="1528"/>
      <c r="ROH1661" s="1650"/>
      <c r="ROI1661" s="1528"/>
      <c r="ROJ1661" s="1649"/>
      <c r="ROK1661" s="1650"/>
      <c r="ROL1661" s="1528"/>
      <c r="ROM1661" s="1528"/>
      <c r="RON1661" s="1528"/>
      <c r="ROO1661" s="1528"/>
      <c r="ROP1661" s="1650"/>
      <c r="ROQ1661" s="1528"/>
      <c r="ROR1661" s="1649"/>
      <c r="ROS1661" s="1650"/>
      <c r="ROT1661" s="1528"/>
      <c r="ROU1661" s="1528"/>
      <c r="ROV1661" s="1528"/>
      <c r="ROW1661" s="1528"/>
      <c r="ROX1661" s="1650"/>
      <c r="ROY1661" s="1528"/>
      <c r="ROZ1661" s="1649"/>
      <c r="RPA1661" s="1650"/>
      <c r="RPB1661" s="1528"/>
      <c r="RPC1661" s="1528"/>
      <c r="RPD1661" s="1528"/>
      <c r="RPE1661" s="1528"/>
      <c r="RPF1661" s="1650"/>
      <c r="RPG1661" s="1528"/>
      <c r="RPH1661" s="1649"/>
      <c r="RPI1661" s="1650"/>
      <c r="RPJ1661" s="1528"/>
      <c r="RPK1661" s="1528"/>
      <c r="RPL1661" s="1528"/>
      <c r="RPM1661" s="1528"/>
      <c r="RPN1661" s="1650"/>
      <c r="RPO1661" s="1528"/>
      <c r="RPP1661" s="1649"/>
      <c r="RPQ1661" s="1650"/>
      <c r="RPR1661" s="1528"/>
      <c r="RPS1661" s="1528"/>
      <c r="RPT1661" s="1528"/>
      <c r="RPU1661" s="1528"/>
      <c r="RPV1661" s="1650"/>
      <c r="RPW1661" s="1528"/>
      <c r="RPX1661" s="1649"/>
      <c r="RPY1661" s="1650"/>
      <c r="RPZ1661" s="1528"/>
      <c r="RQA1661" s="1528"/>
      <c r="RQB1661" s="1528"/>
      <c r="RQC1661" s="1528"/>
      <c r="RQD1661" s="1650"/>
      <c r="RQE1661" s="1528"/>
      <c r="RQF1661" s="1649"/>
      <c r="RQG1661" s="1650"/>
      <c r="RQH1661" s="1528"/>
      <c r="RQI1661" s="1528"/>
      <c r="RQJ1661" s="1528"/>
      <c r="RQK1661" s="1528"/>
      <c r="RQL1661" s="1650"/>
      <c r="RQM1661" s="1528"/>
      <c r="RQN1661" s="1649"/>
      <c r="RQO1661" s="1650"/>
      <c r="RQP1661" s="1528"/>
      <c r="RQQ1661" s="1528"/>
      <c r="RQR1661" s="1528"/>
      <c r="RQS1661" s="1528"/>
      <c r="RQT1661" s="1650"/>
      <c r="RQU1661" s="1528"/>
      <c r="RQV1661" s="1649"/>
      <c r="RQW1661" s="1650"/>
      <c r="RQX1661" s="1528"/>
      <c r="RQY1661" s="1528"/>
      <c r="RQZ1661" s="1528"/>
      <c r="RRA1661" s="1528"/>
      <c r="RRB1661" s="1650"/>
      <c r="RRC1661" s="1528"/>
      <c r="RRD1661" s="1649"/>
      <c r="RRE1661" s="1650"/>
      <c r="RRF1661" s="1528"/>
      <c r="RRG1661" s="1528"/>
      <c r="RRH1661" s="1528"/>
      <c r="RRI1661" s="1528"/>
      <c r="RRJ1661" s="1650"/>
      <c r="RRK1661" s="1528"/>
      <c r="RRL1661" s="1649"/>
      <c r="RRM1661" s="1650"/>
      <c r="RRN1661" s="1528"/>
      <c r="RRO1661" s="1528"/>
      <c r="RRP1661" s="1528"/>
      <c r="RRQ1661" s="1528"/>
      <c r="RRR1661" s="1650"/>
      <c r="RRS1661" s="1528"/>
      <c r="RRT1661" s="1649"/>
      <c r="RRU1661" s="1650"/>
      <c r="RRV1661" s="1528"/>
      <c r="RRW1661" s="1528"/>
      <c r="RRX1661" s="1528"/>
      <c r="RRY1661" s="1528"/>
      <c r="RRZ1661" s="1650"/>
      <c r="RSA1661" s="1528"/>
      <c r="RSB1661" s="1649"/>
      <c r="RSC1661" s="1650"/>
      <c r="RSD1661" s="1528"/>
      <c r="RSE1661" s="1528"/>
      <c r="RSF1661" s="1528"/>
      <c r="RSG1661" s="1528"/>
      <c r="RSH1661" s="1650"/>
      <c r="RSI1661" s="1528"/>
      <c r="RSJ1661" s="1649"/>
      <c r="RSK1661" s="1650"/>
      <c r="RSL1661" s="1528"/>
      <c r="RSM1661" s="1528"/>
      <c r="RSN1661" s="1528"/>
      <c r="RSO1661" s="1528"/>
      <c r="RSP1661" s="1650"/>
      <c r="RSQ1661" s="1528"/>
      <c r="RSR1661" s="1649"/>
      <c r="RSS1661" s="1650"/>
      <c r="RST1661" s="1528"/>
      <c r="RSU1661" s="1528"/>
      <c r="RSV1661" s="1528"/>
      <c r="RSW1661" s="1528"/>
      <c r="RSX1661" s="1650"/>
      <c r="RSY1661" s="1528"/>
      <c r="RSZ1661" s="1649"/>
      <c r="RTA1661" s="1650"/>
      <c r="RTB1661" s="1528"/>
      <c r="RTC1661" s="1528"/>
      <c r="RTD1661" s="1528"/>
      <c r="RTE1661" s="1528"/>
      <c r="RTF1661" s="1650"/>
      <c r="RTG1661" s="1528"/>
      <c r="RTH1661" s="1649"/>
      <c r="RTI1661" s="1650"/>
      <c r="RTJ1661" s="1528"/>
      <c r="RTK1661" s="1528"/>
      <c r="RTL1661" s="1528"/>
      <c r="RTM1661" s="1528"/>
      <c r="RTN1661" s="1650"/>
      <c r="RTO1661" s="1528"/>
      <c r="RTP1661" s="1649"/>
      <c r="RTQ1661" s="1650"/>
      <c r="RTR1661" s="1528"/>
      <c r="RTS1661" s="1528"/>
      <c r="RTT1661" s="1528"/>
      <c r="RTU1661" s="1528"/>
      <c r="RTV1661" s="1650"/>
      <c r="RTW1661" s="1528"/>
      <c r="RTX1661" s="1649"/>
      <c r="RTY1661" s="1650"/>
      <c r="RTZ1661" s="1528"/>
      <c r="RUA1661" s="1528"/>
      <c r="RUB1661" s="1528"/>
      <c r="RUC1661" s="1528"/>
      <c r="RUD1661" s="1650"/>
      <c r="RUE1661" s="1528"/>
      <c r="RUF1661" s="1649"/>
      <c r="RUG1661" s="1650"/>
      <c r="RUH1661" s="1528"/>
      <c r="RUI1661" s="1528"/>
      <c r="RUJ1661" s="1528"/>
      <c r="RUK1661" s="1528"/>
      <c r="RUL1661" s="1650"/>
      <c r="RUM1661" s="1528"/>
      <c r="RUN1661" s="1649"/>
      <c r="RUO1661" s="1650"/>
      <c r="RUP1661" s="1528"/>
      <c r="RUQ1661" s="1528"/>
      <c r="RUR1661" s="1528"/>
      <c r="RUS1661" s="1528"/>
      <c r="RUT1661" s="1650"/>
      <c r="RUU1661" s="1528"/>
      <c r="RUV1661" s="1649"/>
      <c r="RUW1661" s="1650"/>
      <c r="RUX1661" s="1528"/>
      <c r="RUY1661" s="1528"/>
      <c r="RUZ1661" s="1528"/>
      <c r="RVA1661" s="1528"/>
      <c r="RVB1661" s="1650"/>
      <c r="RVC1661" s="1528"/>
      <c r="RVD1661" s="1649"/>
      <c r="RVE1661" s="1650"/>
      <c r="RVF1661" s="1528"/>
      <c r="RVG1661" s="1528"/>
      <c r="RVH1661" s="1528"/>
      <c r="RVI1661" s="1528"/>
      <c r="RVJ1661" s="1650"/>
      <c r="RVK1661" s="1528"/>
      <c r="RVL1661" s="1649"/>
      <c r="RVM1661" s="1650"/>
      <c r="RVN1661" s="1528"/>
      <c r="RVO1661" s="1528"/>
      <c r="RVP1661" s="1528"/>
      <c r="RVQ1661" s="1528"/>
      <c r="RVR1661" s="1650"/>
      <c r="RVS1661" s="1528"/>
      <c r="RVT1661" s="1649"/>
      <c r="RVU1661" s="1650"/>
      <c r="RVV1661" s="1528"/>
      <c r="RVW1661" s="1528"/>
      <c r="RVX1661" s="1528"/>
      <c r="RVY1661" s="1528"/>
      <c r="RVZ1661" s="1650"/>
      <c r="RWA1661" s="1528"/>
      <c r="RWB1661" s="1649"/>
      <c r="RWC1661" s="1650"/>
      <c r="RWD1661" s="1528"/>
      <c r="RWE1661" s="1528"/>
      <c r="RWF1661" s="1528"/>
      <c r="RWG1661" s="1528"/>
      <c r="RWH1661" s="1650"/>
      <c r="RWI1661" s="1528"/>
      <c r="RWJ1661" s="1649"/>
      <c r="RWK1661" s="1650"/>
      <c r="RWL1661" s="1528"/>
      <c r="RWM1661" s="1528"/>
      <c r="RWN1661" s="1528"/>
      <c r="RWO1661" s="1528"/>
      <c r="RWP1661" s="1650"/>
      <c r="RWQ1661" s="1528"/>
      <c r="RWR1661" s="1649"/>
      <c r="RWS1661" s="1650"/>
      <c r="RWT1661" s="1528"/>
      <c r="RWU1661" s="1528"/>
      <c r="RWV1661" s="1528"/>
      <c r="RWW1661" s="1528"/>
      <c r="RWX1661" s="1650"/>
      <c r="RWY1661" s="1528"/>
      <c r="RWZ1661" s="1649"/>
      <c r="RXA1661" s="1650"/>
      <c r="RXB1661" s="1528"/>
      <c r="RXC1661" s="1528"/>
      <c r="RXD1661" s="1528"/>
      <c r="RXE1661" s="1528"/>
      <c r="RXF1661" s="1650"/>
      <c r="RXG1661" s="1528"/>
      <c r="RXH1661" s="1649"/>
      <c r="RXI1661" s="1650"/>
      <c r="RXJ1661" s="1528"/>
      <c r="RXK1661" s="1528"/>
      <c r="RXL1661" s="1528"/>
      <c r="RXM1661" s="1528"/>
      <c r="RXN1661" s="1650"/>
      <c r="RXO1661" s="1528"/>
      <c r="RXP1661" s="1649"/>
      <c r="RXQ1661" s="1650"/>
      <c r="RXR1661" s="1528"/>
      <c r="RXS1661" s="1528"/>
      <c r="RXT1661" s="1528"/>
      <c r="RXU1661" s="1528"/>
      <c r="RXV1661" s="1650"/>
      <c r="RXW1661" s="1528"/>
      <c r="RXX1661" s="1649"/>
      <c r="RXY1661" s="1650"/>
      <c r="RXZ1661" s="1528"/>
      <c r="RYA1661" s="1528"/>
      <c r="RYB1661" s="1528"/>
      <c r="RYC1661" s="1528"/>
      <c r="RYD1661" s="1650"/>
      <c r="RYE1661" s="1528"/>
      <c r="RYF1661" s="1649"/>
      <c r="RYG1661" s="1650"/>
      <c r="RYH1661" s="1528"/>
      <c r="RYI1661" s="1528"/>
      <c r="RYJ1661" s="1528"/>
      <c r="RYK1661" s="1528"/>
      <c r="RYL1661" s="1650"/>
      <c r="RYM1661" s="1528"/>
      <c r="RYN1661" s="1649"/>
      <c r="RYO1661" s="1650"/>
      <c r="RYP1661" s="1528"/>
      <c r="RYQ1661" s="1528"/>
      <c r="RYR1661" s="1528"/>
      <c r="RYS1661" s="1528"/>
      <c r="RYT1661" s="1650"/>
      <c r="RYU1661" s="1528"/>
      <c r="RYV1661" s="1649"/>
      <c r="RYW1661" s="1650"/>
      <c r="RYX1661" s="1528"/>
      <c r="RYY1661" s="1528"/>
      <c r="RYZ1661" s="1528"/>
      <c r="RZA1661" s="1528"/>
      <c r="RZB1661" s="1650"/>
      <c r="RZC1661" s="1528"/>
      <c r="RZD1661" s="1649"/>
      <c r="RZE1661" s="1650"/>
      <c r="RZF1661" s="1528"/>
      <c r="RZG1661" s="1528"/>
      <c r="RZH1661" s="1528"/>
      <c r="RZI1661" s="1528"/>
      <c r="RZJ1661" s="1650"/>
      <c r="RZK1661" s="1528"/>
      <c r="RZL1661" s="1649"/>
      <c r="RZM1661" s="1650"/>
      <c r="RZN1661" s="1528"/>
      <c r="RZO1661" s="1528"/>
      <c r="RZP1661" s="1528"/>
      <c r="RZQ1661" s="1528"/>
      <c r="RZR1661" s="1650"/>
      <c r="RZS1661" s="1528"/>
      <c r="RZT1661" s="1649"/>
      <c r="RZU1661" s="1650"/>
      <c r="RZV1661" s="1528"/>
      <c r="RZW1661" s="1528"/>
      <c r="RZX1661" s="1528"/>
      <c r="RZY1661" s="1528"/>
      <c r="RZZ1661" s="1650"/>
      <c r="SAA1661" s="1528"/>
      <c r="SAB1661" s="1649"/>
      <c r="SAC1661" s="1650"/>
      <c r="SAD1661" s="1528"/>
      <c r="SAE1661" s="1528"/>
      <c r="SAF1661" s="1528"/>
      <c r="SAG1661" s="1528"/>
      <c r="SAH1661" s="1650"/>
      <c r="SAI1661" s="1528"/>
      <c r="SAJ1661" s="1649"/>
      <c r="SAK1661" s="1650"/>
      <c r="SAL1661" s="1528"/>
      <c r="SAM1661" s="1528"/>
      <c r="SAN1661" s="1528"/>
      <c r="SAO1661" s="1528"/>
      <c r="SAP1661" s="1650"/>
      <c r="SAQ1661" s="1528"/>
      <c r="SAR1661" s="1649"/>
      <c r="SAS1661" s="1650"/>
      <c r="SAT1661" s="1528"/>
      <c r="SAU1661" s="1528"/>
      <c r="SAV1661" s="1528"/>
      <c r="SAW1661" s="1528"/>
      <c r="SAX1661" s="1650"/>
      <c r="SAY1661" s="1528"/>
      <c r="SAZ1661" s="1649"/>
      <c r="SBA1661" s="1650"/>
      <c r="SBB1661" s="1528"/>
      <c r="SBC1661" s="1528"/>
      <c r="SBD1661" s="1528"/>
      <c r="SBE1661" s="1528"/>
      <c r="SBF1661" s="1650"/>
      <c r="SBG1661" s="1528"/>
      <c r="SBH1661" s="1649"/>
      <c r="SBI1661" s="1650"/>
      <c r="SBJ1661" s="1528"/>
      <c r="SBK1661" s="1528"/>
      <c r="SBL1661" s="1528"/>
      <c r="SBM1661" s="1528"/>
      <c r="SBN1661" s="1650"/>
      <c r="SBO1661" s="1528"/>
      <c r="SBP1661" s="1649"/>
      <c r="SBQ1661" s="1650"/>
      <c r="SBR1661" s="1528"/>
      <c r="SBS1661" s="1528"/>
      <c r="SBT1661" s="1528"/>
      <c r="SBU1661" s="1528"/>
      <c r="SBV1661" s="1650"/>
      <c r="SBW1661" s="1528"/>
      <c r="SBX1661" s="1649"/>
      <c r="SBY1661" s="1650"/>
      <c r="SBZ1661" s="1528"/>
      <c r="SCA1661" s="1528"/>
      <c r="SCB1661" s="1528"/>
      <c r="SCC1661" s="1528"/>
      <c r="SCD1661" s="1650"/>
      <c r="SCE1661" s="1528"/>
      <c r="SCF1661" s="1649"/>
      <c r="SCG1661" s="1650"/>
      <c r="SCH1661" s="1528"/>
      <c r="SCI1661" s="1528"/>
      <c r="SCJ1661" s="1528"/>
      <c r="SCK1661" s="1528"/>
      <c r="SCL1661" s="1650"/>
      <c r="SCM1661" s="1528"/>
      <c r="SCN1661" s="1649"/>
      <c r="SCO1661" s="1650"/>
      <c r="SCP1661" s="1528"/>
      <c r="SCQ1661" s="1528"/>
      <c r="SCR1661" s="1528"/>
      <c r="SCS1661" s="1528"/>
      <c r="SCT1661" s="1650"/>
      <c r="SCU1661" s="1528"/>
      <c r="SCV1661" s="1649"/>
      <c r="SCW1661" s="1650"/>
      <c r="SCX1661" s="1528"/>
      <c r="SCY1661" s="1528"/>
      <c r="SCZ1661" s="1528"/>
      <c r="SDA1661" s="1528"/>
      <c r="SDB1661" s="1650"/>
      <c r="SDC1661" s="1528"/>
      <c r="SDD1661" s="1649"/>
      <c r="SDE1661" s="1650"/>
      <c r="SDF1661" s="1528"/>
      <c r="SDG1661" s="1528"/>
      <c r="SDH1661" s="1528"/>
      <c r="SDI1661" s="1528"/>
      <c r="SDJ1661" s="1650"/>
      <c r="SDK1661" s="1528"/>
      <c r="SDL1661" s="1649"/>
      <c r="SDM1661" s="1650"/>
      <c r="SDN1661" s="1528"/>
      <c r="SDO1661" s="1528"/>
      <c r="SDP1661" s="1528"/>
      <c r="SDQ1661" s="1528"/>
      <c r="SDR1661" s="1650"/>
      <c r="SDS1661" s="1528"/>
      <c r="SDT1661" s="1649"/>
      <c r="SDU1661" s="1650"/>
      <c r="SDV1661" s="1528"/>
      <c r="SDW1661" s="1528"/>
      <c r="SDX1661" s="1528"/>
      <c r="SDY1661" s="1528"/>
      <c r="SDZ1661" s="1650"/>
      <c r="SEA1661" s="1528"/>
      <c r="SEB1661" s="1649"/>
      <c r="SEC1661" s="1650"/>
      <c r="SED1661" s="1528"/>
      <c r="SEE1661" s="1528"/>
      <c r="SEF1661" s="1528"/>
      <c r="SEG1661" s="1528"/>
      <c r="SEH1661" s="1650"/>
      <c r="SEI1661" s="1528"/>
      <c r="SEJ1661" s="1649"/>
      <c r="SEK1661" s="1650"/>
      <c r="SEL1661" s="1528"/>
      <c r="SEM1661" s="1528"/>
      <c r="SEN1661" s="1528"/>
      <c r="SEO1661" s="1528"/>
      <c r="SEP1661" s="1650"/>
      <c r="SEQ1661" s="1528"/>
      <c r="SER1661" s="1649"/>
      <c r="SES1661" s="1650"/>
      <c r="SET1661" s="1528"/>
      <c r="SEU1661" s="1528"/>
      <c r="SEV1661" s="1528"/>
      <c r="SEW1661" s="1528"/>
      <c r="SEX1661" s="1650"/>
      <c r="SEY1661" s="1528"/>
      <c r="SEZ1661" s="1649"/>
      <c r="SFA1661" s="1650"/>
      <c r="SFB1661" s="1528"/>
      <c r="SFC1661" s="1528"/>
      <c r="SFD1661" s="1528"/>
      <c r="SFE1661" s="1528"/>
      <c r="SFF1661" s="1650"/>
      <c r="SFG1661" s="1528"/>
      <c r="SFH1661" s="1649"/>
      <c r="SFI1661" s="1650"/>
      <c r="SFJ1661" s="1528"/>
      <c r="SFK1661" s="1528"/>
      <c r="SFL1661" s="1528"/>
      <c r="SFM1661" s="1528"/>
      <c r="SFN1661" s="1650"/>
      <c r="SFO1661" s="1528"/>
      <c r="SFP1661" s="1649"/>
      <c r="SFQ1661" s="1650"/>
      <c r="SFR1661" s="1528"/>
      <c r="SFS1661" s="1528"/>
      <c r="SFT1661" s="1528"/>
      <c r="SFU1661" s="1528"/>
      <c r="SFV1661" s="1650"/>
      <c r="SFW1661" s="1528"/>
      <c r="SFX1661" s="1649"/>
      <c r="SFY1661" s="1650"/>
      <c r="SFZ1661" s="1528"/>
      <c r="SGA1661" s="1528"/>
      <c r="SGB1661" s="1528"/>
      <c r="SGC1661" s="1528"/>
      <c r="SGD1661" s="1650"/>
      <c r="SGE1661" s="1528"/>
      <c r="SGF1661" s="1649"/>
      <c r="SGG1661" s="1650"/>
      <c r="SGH1661" s="1528"/>
      <c r="SGI1661" s="1528"/>
      <c r="SGJ1661" s="1528"/>
      <c r="SGK1661" s="1528"/>
      <c r="SGL1661" s="1650"/>
      <c r="SGM1661" s="1528"/>
      <c r="SGN1661" s="1649"/>
      <c r="SGO1661" s="1650"/>
      <c r="SGP1661" s="1528"/>
      <c r="SGQ1661" s="1528"/>
      <c r="SGR1661" s="1528"/>
      <c r="SGS1661" s="1528"/>
      <c r="SGT1661" s="1650"/>
      <c r="SGU1661" s="1528"/>
      <c r="SGV1661" s="1649"/>
      <c r="SGW1661" s="1650"/>
      <c r="SGX1661" s="1528"/>
      <c r="SGY1661" s="1528"/>
      <c r="SGZ1661" s="1528"/>
      <c r="SHA1661" s="1528"/>
      <c r="SHB1661" s="1650"/>
      <c r="SHC1661" s="1528"/>
      <c r="SHD1661" s="1649"/>
      <c r="SHE1661" s="1650"/>
      <c r="SHF1661" s="1528"/>
      <c r="SHG1661" s="1528"/>
      <c r="SHH1661" s="1528"/>
      <c r="SHI1661" s="1528"/>
      <c r="SHJ1661" s="1650"/>
      <c r="SHK1661" s="1528"/>
      <c r="SHL1661" s="1649"/>
      <c r="SHM1661" s="1650"/>
      <c r="SHN1661" s="1528"/>
      <c r="SHO1661" s="1528"/>
      <c r="SHP1661" s="1528"/>
      <c r="SHQ1661" s="1528"/>
      <c r="SHR1661" s="1650"/>
      <c r="SHS1661" s="1528"/>
      <c r="SHT1661" s="1649"/>
      <c r="SHU1661" s="1650"/>
      <c r="SHV1661" s="1528"/>
      <c r="SHW1661" s="1528"/>
      <c r="SHX1661" s="1528"/>
      <c r="SHY1661" s="1528"/>
      <c r="SHZ1661" s="1650"/>
      <c r="SIA1661" s="1528"/>
      <c r="SIB1661" s="1649"/>
      <c r="SIC1661" s="1650"/>
      <c r="SID1661" s="1528"/>
      <c r="SIE1661" s="1528"/>
      <c r="SIF1661" s="1528"/>
      <c r="SIG1661" s="1528"/>
      <c r="SIH1661" s="1650"/>
      <c r="SII1661" s="1528"/>
      <c r="SIJ1661" s="1649"/>
      <c r="SIK1661" s="1650"/>
      <c r="SIL1661" s="1528"/>
      <c r="SIM1661" s="1528"/>
      <c r="SIN1661" s="1528"/>
      <c r="SIO1661" s="1528"/>
      <c r="SIP1661" s="1650"/>
      <c r="SIQ1661" s="1528"/>
      <c r="SIR1661" s="1649"/>
      <c r="SIS1661" s="1650"/>
      <c r="SIT1661" s="1528"/>
      <c r="SIU1661" s="1528"/>
      <c r="SIV1661" s="1528"/>
      <c r="SIW1661" s="1528"/>
      <c r="SIX1661" s="1650"/>
      <c r="SIY1661" s="1528"/>
      <c r="SIZ1661" s="1649"/>
      <c r="SJA1661" s="1650"/>
      <c r="SJB1661" s="1528"/>
      <c r="SJC1661" s="1528"/>
      <c r="SJD1661" s="1528"/>
      <c r="SJE1661" s="1528"/>
      <c r="SJF1661" s="1650"/>
      <c r="SJG1661" s="1528"/>
      <c r="SJH1661" s="1649"/>
      <c r="SJI1661" s="1650"/>
      <c r="SJJ1661" s="1528"/>
      <c r="SJK1661" s="1528"/>
      <c r="SJL1661" s="1528"/>
      <c r="SJM1661" s="1528"/>
      <c r="SJN1661" s="1650"/>
      <c r="SJO1661" s="1528"/>
      <c r="SJP1661" s="1649"/>
      <c r="SJQ1661" s="1650"/>
      <c r="SJR1661" s="1528"/>
      <c r="SJS1661" s="1528"/>
      <c r="SJT1661" s="1528"/>
      <c r="SJU1661" s="1528"/>
      <c r="SJV1661" s="1650"/>
      <c r="SJW1661" s="1528"/>
      <c r="SJX1661" s="1649"/>
      <c r="SJY1661" s="1650"/>
      <c r="SJZ1661" s="1528"/>
      <c r="SKA1661" s="1528"/>
      <c r="SKB1661" s="1528"/>
      <c r="SKC1661" s="1528"/>
      <c r="SKD1661" s="1650"/>
      <c r="SKE1661" s="1528"/>
      <c r="SKF1661" s="1649"/>
      <c r="SKG1661" s="1650"/>
      <c r="SKH1661" s="1528"/>
      <c r="SKI1661" s="1528"/>
      <c r="SKJ1661" s="1528"/>
      <c r="SKK1661" s="1528"/>
      <c r="SKL1661" s="1650"/>
      <c r="SKM1661" s="1528"/>
      <c r="SKN1661" s="1649"/>
      <c r="SKO1661" s="1650"/>
      <c r="SKP1661" s="1528"/>
      <c r="SKQ1661" s="1528"/>
      <c r="SKR1661" s="1528"/>
      <c r="SKS1661" s="1528"/>
      <c r="SKT1661" s="1650"/>
      <c r="SKU1661" s="1528"/>
      <c r="SKV1661" s="1649"/>
      <c r="SKW1661" s="1650"/>
      <c r="SKX1661" s="1528"/>
      <c r="SKY1661" s="1528"/>
      <c r="SKZ1661" s="1528"/>
      <c r="SLA1661" s="1528"/>
      <c r="SLB1661" s="1650"/>
      <c r="SLC1661" s="1528"/>
      <c r="SLD1661" s="1649"/>
      <c r="SLE1661" s="1650"/>
      <c r="SLF1661" s="1528"/>
      <c r="SLG1661" s="1528"/>
      <c r="SLH1661" s="1528"/>
      <c r="SLI1661" s="1528"/>
      <c r="SLJ1661" s="1650"/>
      <c r="SLK1661" s="1528"/>
      <c r="SLL1661" s="1649"/>
      <c r="SLM1661" s="1650"/>
      <c r="SLN1661" s="1528"/>
      <c r="SLO1661" s="1528"/>
      <c r="SLP1661" s="1528"/>
      <c r="SLQ1661" s="1528"/>
      <c r="SLR1661" s="1650"/>
      <c r="SLS1661" s="1528"/>
      <c r="SLT1661" s="1649"/>
      <c r="SLU1661" s="1650"/>
      <c r="SLV1661" s="1528"/>
      <c r="SLW1661" s="1528"/>
      <c r="SLX1661" s="1528"/>
      <c r="SLY1661" s="1528"/>
      <c r="SLZ1661" s="1650"/>
      <c r="SMA1661" s="1528"/>
      <c r="SMB1661" s="1649"/>
      <c r="SMC1661" s="1650"/>
      <c r="SMD1661" s="1528"/>
      <c r="SME1661" s="1528"/>
      <c r="SMF1661" s="1528"/>
      <c r="SMG1661" s="1528"/>
      <c r="SMH1661" s="1650"/>
      <c r="SMI1661" s="1528"/>
      <c r="SMJ1661" s="1649"/>
      <c r="SMK1661" s="1650"/>
      <c r="SML1661" s="1528"/>
      <c r="SMM1661" s="1528"/>
      <c r="SMN1661" s="1528"/>
      <c r="SMO1661" s="1528"/>
      <c r="SMP1661" s="1650"/>
      <c r="SMQ1661" s="1528"/>
      <c r="SMR1661" s="1649"/>
      <c r="SMS1661" s="1650"/>
      <c r="SMT1661" s="1528"/>
      <c r="SMU1661" s="1528"/>
      <c r="SMV1661" s="1528"/>
      <c r="SMW1661" s="1528"/>
      <c r="SMX1661" s="1650"/>
      <c r="SMY1661" s="1528"/>
      <c r="SMZ1661" s="1649"/>
      <c r="SNA1661" s="1650"/>
      <c r="SNB1661" s="1528"/>
      <c r="SNC1661" s="1528"/>
      <c r="SND1661" s="1528"/>
      <c r="SNE1661" s="1528"/>
      <c r="SNF1661" s="1650"/>
      <c r="SNG1661" s="1528"/>
      <c r="SNH1661" s="1649"/>
      <c r="SNI1661" s="1650"/>
      <c r="SNJ1661" s="1528"/>
      <c r="SNK1661" s="1528"/>
      <c r="SNL1661" s="1528"/>
      <c r="SNM1661" s="1528"/>
      <c r="SNN1661" s="1650"/>
      <c r="SNO1661" s="1528"/>
      <c r="SNP1661" s="1649"/>
      <c r="SNQ1661" s="1650"/>
      <c r="SNR1661" s="1528"/>
      <c r="SNS1661" s="1528"/>
      <c r="SNT1661" s="1528"/>
      <c r="SNU1661" s="1528"/>
      <c r="SNV1661" s="1650"/>
      <c r="SNW1661" s="1528"/>
      <c r="SNX1661" s="1649"/>
      <c r="SNY1661" s="1650"/>
      <c r="SNZ1661" s="1528"/>
      <c r="SOA1661" s="1528"/>
      <c r="SOB1661" s="1528"/>
      <c r="SOC1661" s="1528"/>
      <c r="SOD1661" s="1650"/>
      <c r="SOE1661" s="1528"/>
      <c r="SOF1661" s="1649"/>
      <c r="SOG1661" s="1650"/>
      <c r="SOH1661" s="1528"/>
      <c r="SOI1661" s="1528"/>
      <c r="SOJ1661" s="1528"/>
      <c r="SOK1661" s="1528"/>
      <c r="SOL1661" s="1650"/>
      <c r="SOM1661" s="1528"/>
      <c r="SON1661" s="1649"/>
      <c r="SOO1661" s="1650"/>
      <c r="SOP1661" s="1528"/>
      <c r="SOQ1661" s="1528"/>
      <c r="SOR1661" s="1528"/>
      <c r="SOS1661" s="1528"/>
      <c r="SOT1661" s="1650"/>
      <c r="SOU1661" s="1528"/>
      <c r="SOV1661" s="1649"/>
      <c r="SOW1661" s="1650"/>
      <c r="SOX1661" s="1528"/>
      <c r="SOY1661" s="1528"/>
      <c r="SOZ1661" s="1528"/>
      <c r="SPA1661" s="1528"/>
      <c r="SPB1661" s="1650"/>
      <c r="SPC1661" s="1528"/>
      <c r="SPD1661" s="1649"/>
      <c r="SPE1661" s="1650"/>
      <c r="SPF1661" s="1528"/>
      <c r="SPG1661" s="1528"/>
      <c r="SPH1661" s="1528"/>
      <c r="SPI1661" s="1528"/>
      <c r="SPJ1661" s="1650"/>
      <c r="SPK1661" s="1528"/>
      <c r="SPL1661" s="1649"/>
      <c r="SPM1661" s="1650"/>
      <c r="SPN1661" s="1528"/>
      <c r="SPO1661" s="1528"/>
      <c r="SPP1661" s="1528"/>
      <c r="SPQ1661" s="1528"/>
      <c r="SPR1661" s="1650"/>
      <c r="SPS1661" s="1528"/>
      <c r="SPT1661" s="1649"/>
      <c r="SPU1661" s="1650"/>
      <c r="SPV1661" s="1528"/>
      <c r="SPW1661" s="1528"/>
      <c r="SPX1661" s="1528"/>
      <c r="SPY1661" s="1528"/>
      <c r="SPZ1661" s="1650"/>
      <c r="SQA1661" s="1528"/>
      <c r="SQB1661" s="1649"/>
      <c r="SQC1661" s="1650"/>
      <c r="SQD1661" s="1528"/>
      <c r="SQE1661" s="1528"/>
      <c r="SQF1661" s="1528"/>
      <c r="SQG1661" s="1528"/>
      <c r="SQH1661" s="1650"/>
      <c r="SQI1661" s="1528"/>
      <c r="SQJ1661" s="1649"/>
      <c r="SQK1661" s="1650"/>
      <c r="SQL1661" s="1528"/>
      <c r="SQM1661" s="1528"/>
      <c r="SQN1661" s="1528"/>
      <c r="SQO1661" s="1528"/>
      <c r="SQP1661" s="1650"/>
      <c r="SQQ1661" s="1528"/>
      <c r="SQR1661" s="1649"/>
      <c r="SQS1661" s="1650"/>
      <c r="SQT1661" s="1528"/>
      <c r="SQU1661" s="1528"/>
      <c r="SQV1661" s="1528"/>
      <c r="SQW1661" s="1528"/>
      <c r="SQX1661" s="1650"/>
      <c r="SQY1661" s="1528"/>
      <c r="SQZ1661" s="1649"/>
      <c r="SRA1661" s="1650"/>
      <c r="SRB1661" s="1528"/>
      <c r="SRC1661" s="1528"/>
      <c r="SRD1661" s="1528"/>
      <c r="SRE1661" s="1528"/>
      <c r="SRF1661" s="1650"/>
      <c r="SRG1661" s="1528"/>
      <c r="SRH1661" s="1649"/>
      <c r="SRI1661" s="1650"/>
      <c r="SRJ1661" s="1528"/>
      <c r="SRK1661" s="1528"/>
      <c r="SRL1661" s="1528"/>
      <c r="SRM1661" s="1528"/>
      <c r="SRN1661" s="1650"/>
      <c r="SRO1661" s="1528"/>
      <c r="SRP1661" s="1649"/>
      <c r="SRQ1661" s="1650"/>
      <c r="SRR1661" s="1528"/>
      <c r="SRS1661" s="1528"/>
      <c r="SRT1661" s="1528"/>
      <c r="SRU1661" s="1528"/>
      <c r="SRV1661" s="1650"/>
      <c r="SRW1661" s="1528"/>
      <c r="SRX1661" s="1649"/>
      <c r="SRY1661" s="1650"/>
      <c r="SRZ1661" s="1528"/>
      <c r="SSA1661" s="1528"/>
      <c r="SSB1661" s="1528"/>
      <c r="SSC1661" s="1528"/>
      <c r="SSD1661" s="1650"/>
      <c r="SSE1661" s="1528"/>
      <c r="SSF1661" s="1649"/>
      <c r="SSG1661" s="1650"/>
      <c r="SSH1661" s="1528"/>
      <c r="SSI1661" s="1528"/>
      <c r="SSJ1661" s="1528"/>
      <c r="SSK1661" s="1528"/>
      <c r="SSL1661" s="1650"/>
      <c r="SSM1661" s="1528"/>
      <c r="SSN1661" s="1649"/>
      <c r="SSO1661" s="1650"/>
      <c r="SSP1661" s="1528"/>
      <c r="SSQ1661" s="1528"/>
      <c r="SSR1661" s="1528"/>
      <c r="SSS1661" s="1528"/>
      <c r="SST1661" s="1650"/>
      <c r="SSU1661" s="1528"/>
      <c r="SSV1661" s="1649"/>
      <c r="SSW1661" s="1650"/>
      <c r="SSX1661" s="1528"/>
      <c r="SSY1661" s="1528"/>
      <c r="SSZ1661" s="1528"/>
      <c r="STA1661" s="1528"/>
      <c r="STB1661" s="1650"/>
      <c r="STC1661" s="1528"/>
      <c r="STD1661" s="1649"/>
      <c r="STE1661" s="1650"/>
      <c r="STF1661" s="1528"/>
      <c r="STG1661" s="1528"/>
      <c r="STH1661" s="1528"/>
      <c r="STI1661" s="1528"/>
      <c r="STJ1661" s="1650"/>
      <c r="STK1661" s="1528"/>
      <c r="STL1661" s="1649"/>
      <c r="STM1661" s="1650"/>
      <c r="STN1661" s="1528"/>
      <c r="STO1661" s="1528"/>
      <c r="STP1661" s="1528"/>
      <c r="STQ1661" s="1528"/>
      <c r="STR1661" s="1650"/>
      <c r="STS1661" s="1528"/>
      <c r="STT1661" s="1649"/>
      <c r="STU1661" s="1650"/>
      <c r="STV1661" s="1528"/>
      <c r="STW1661" s="1528"/>
      <c r="STX1661" s="1528"/>
      <c r="STY1661" s="1528"/>
      <c r="STZ1661" s="1650"/>
      <c r="SUA1661" s="1528"/>
      <c r="SUB1661" s="1649"/>
      <c r="SUC1661" s="1650"/>
      <c r="SUD1661" s="1528"/>
      <c r="SUE1661" s="1528"/>
      <c r="SUF1661" s="1528"/>
      <c r="SUG1661" s="1528"/>
      <c r="SUH1661" s="1650"/>
      <c r="SUI1661" s="1528"/>
      <c r="SUJ1661" s="1649"/>
      <c r="SUK1661" s="1650"/>
      <c r="SUL1661" s="1528"/>
      <c r="SUM1661" s="1528"/>
      <c r="SUN1661" s="1528"/>
      <c r="SUO1661" s="1528"/>
      <c r="SUP1661" s="1650"/>
      <c r="SUQ1661" s="1528"/>
      <c r="SUR1661" s="1649"/>
      <c r="SUS1661" s="1650"/>
      <c r="SUT1661" s="1528"/>
      <c r="SUU1661" s="1528"/>
      <c r="SUV1661" s="1528"/>
      <c r="SUW1661" s="1528"/>
      <c r="SUX1661" s="1650"/>
      <c r="SUY1661" s="1528"/>
      <c r="SUZ1661" s="1649"/>
      <c r="SVA1661" s="1650"/>
      <c r="SVB1661" s="1528"/>
      <c r="SVC1661" s="1528"/>
      <c r="SVD1661" s="1528"/>
      <c r="SVE1661" s="1528"/>
      <c r="SVF1661" s="1650"/>
      <c r="SVG1661" s="1528"/>
      <c r="SVH1661" s="1649"/>
      <c r="SVI1661" s="1650"/>
      <c r="SVJ1661" s="1528"/>
      <c r="SVK1661" s="1528"/>
      <c r="SVL1661" s="1528"/>
      <c r="SVM1661" s="1528"/>
      <c r="SVN1661" s="1650"/>
      <c r="SVO1661" s="1528"/>
      <c r="SVP1661" s="1649"/>
      <c r="SVQ1661" s="1650"/>
      <c r="SVR1661" s="1528"/>
      <c r="SVS1661" s="1528"/>
      <c r="SVT1661" s="1528"/>
      <c r="SVU1661" s="1528"/>
      <c r="SVV1661" s="1650"/>
      <c r="SVW1661" s="1528"/>
      <c r="SVX1661" s="1649"/>
      <c r="SVY1661" s="1650"/>
      <c r="SVZ1661" s="1528"/>
      <c r="SWA1661" s="1528"/>
      <c r="SWB1661" s="1528"/>
      <c r="SWC1661" s="1528"/>
      <c r="SWD1661" s="1650"/>
      <c r="SWE1661" s="1528"/>
      <c r="SWF1661" s="1649"/>
      <c r="SWG1661" s="1650"/>
      <c r="SWH1661" s="1528"/>
      <c r="SWI1661" s="1528"/>
      <c r="SWJ1661" s="1528"/>
      <c r="SWK1661" s="1528"/>
      <c r="SWL1661" s="1650"/>
      <c r="SWM1661" s="1528"/>
      <c r="SWN1661" s="1649"/>
      <c r="SWO1661" s="1650"/>
      <c r="SWP1661" s="1528"/>
      <c r="SWQ1661" s="1528"/>
      <c r="SWR1661" s="1528"/>
      <c r="SWS1661" s="1528"/>
      <c r="SWT1661" s="1650"/>
      <c r="SWU1661" s="1528"/>
      <c r="SWV1661" s="1649"/>
      <c r="SWW1661" s="1650"/>
      <c r="SWX1661" s="1528"/>
      <c r="SWY1661" s="1528"/>
      <c r="SWZ1661" s="1528"/>
      <c r="SXA1661" s="1528"/>
      <c r="SXB1661" s="1650"/>
      <c r="SXC1661" s="1528"/>
      <c r="SXD1661" s="1649"/>
      <c r="SXE1661" s="1650"/>
      <c r="SXF1661" s="1528"/>
      <c r="SXG1661" s="1528"/>
      <c r="SXH1661" s="1528"/>
      <c r="SXI1661" s="1528"/>
      <c r="SXJ1661" s="1650"/>
      <c r="SXK1661" s="1528"/>
      <c r="SXL1661" s="1649"/>
      <c r="SXM1661" s="1650"/>
      <c r="SXN1661" s="1528"/>
      <c r="SXO1661" s="1528"/>
      <c r="SXP1661" s="1528"/>
      <c r="SXQ1661" s="1528"/>
      <c r="SXR1661" s="1650"/>
      <c r="SXS1661" s="1528"/>
      <c r="SXT1661" s="1649"/>
      <c r="SXU1661" s="1650"/>
      <c r="SXV1661" s="1528"/>
      <c r="SXW1661" s="1528"/>
      <c r="SXX1661" s="1528"/>
      <c r="SXY1661" s="1528"/>
      <c r="SXZ1661" s="1650"/>
      <c r="SYA1661" s="1528"/>
      <c r="SYB1661" s="1649"/>
      <c r="SYC1661" s="1650"/>
      <c r="SYD1661" s="1528"/>
      <c r="SYE1661" s="1528"/>
      <c r="SYF1661" s="1528"/>
      <c r="SYG1661" s="1528"/>
      <c r="SYH1661" s="1650"/>
      <c r="SYI1661" s="1528"/>
      <c r="SYJ1661" s="1649"/>
      <c r="SYK1661" s="1650"/>
      <c r="SYL1661" s="1528"/>
      <c r="SYM1661" s="1528"/>
      <c r="SYN1661" s="1528"/>
      <c r="SYO1661" s="1528"/>
      <c r="SYP1661" s="1650"/>
      <c r="SYQ1661" s="1528"/>
      <c r="SYR1661" s="1649"/>
      <c r="SYS1661" s="1650"/>
      <c r="SYT1661" s="1528"/>
      <c r="SYU1661" s="1528"/>
      <c r="SYV1661" s="1528"/>
      <c r="SYW1661" s="1528"/>
      <c r="SYX1661" s="1650"/>
      <c r="SYY1661" s="1528"/>
      <c r="SYZ1661" s="1649"/>
      <c r="SZA1661" s="1650"/>
      <c r="SZB1661" s="1528"/>
      <c r="SZC1661" s="1528"/>
      <c r="SZD1661" s="1528"/>
      <c r="SZE1661" s="1528"/>
      <c r="SZF1661" s="1650"/>
      <c r="SZG1661" s="1528"/>
      <c r="SZH1661" s="1649"/>
      <c r="SZI1661" s="1650"/>
      <c r="SZJ1661" s="1528"/>
      <c r="SZK1661" s="1528"/>
      <c r="SZL1661" s="1528"/>
      <c r="SZM1661" s="1528"/>
      <c r="SZN1661" s="1650"/>
      <c r="SZO1661" s="1528"/>
      <c r="SZP1661" s="1649"/>
      <c r="SZQ1661" s="1650"/>
      <c r="SZR1661" s="1528"/>
      <c r="SZS1661" s="1528"/>
      <c r="SZT1661" s="1528"/>
      <c r="SZU1661" s="1528"/>
      <c r="SZV1661" s="1650"/>
      <c r="SZW1661" s="1528"/>
      <c r="SZX1661" s="1649"/>
      <c r="SZY1661" s="1650"/>
      <c r="SZZ1661" s="1528"/>
      <c r="TAA1661" s="1528"/>
      <c r="TAB1661" s="1528"/>
      <c r="TAC1661" s="1528"/>
      <c r="TAD1661" s="1650"/>
      <c r="TAE1661" s="1528"/>
      <c r="TAF1661" s="1649"/>
      <c r="TAG1661" s="1650"/>
      <c r="TAH1661" s="1528"/>
      <c r="TAI1661" s="1528"/>
      <c r="TAJ1661" s="1528"/>
      <c r="TAK1661" s="1528"/>
      <c r="TAL1661" s="1650"/>
      <c r="TAM1661" s="1528"/>
      <c r="TAN1661" s="1649"/>
      <c r="TAO1661" s="1650"/>
      <c r="TAP1661" s="1528"/>
      <c r="TAQ1661" s="1528"/>
      <c r="TAR1661" s="1528"/>
      <c r="TAS1661" s="1528"/>
      <c r="TAT1661" s="1650"/>
      <c r="TAU1661" s="1528"/>
      <c r="TAV1661" s="1649"/>
      <c r="TAW1661" s="1650"/>
      <c r="TAX1661" s="1528"/>
      <c r="TAY1661" s="1528"/>
      <c r="TAZ1661" s="1528"/>
      <c r="TBA1661" s="1528"/>
      <c r="TBB1661" s="1650"/>
      <c r="TBC1661" s="1528"/>
      <c r="TBD1661" s="1649"/>
      <c r="TBE1661" s="1650"/>
      <c r="TBF1661" s="1528"/>
      <c r="TBG1661" s="1528"/>
      <c r="TBH1661" s="1528"/>
      <c r="TBI1661" s="1528"/>
      <c r="TBJ1661" s="1650"/>
      <c r="TBK1661" s="1528"/>
      <c r="TBL1661" s="1649"/>
      <c r="TBM1661" s="1650"/>
      <c r="TBN1661" s="1528"/>
      <c r="TBO1661" s="1528"/>
      <c r="TBP1661" s="1528"/>
      <c r="TBQ1661" s="1528"/>
      <c r="TBR1661" s="1650"/>
      <c r="TBS1661" s="1528"/>
      <c r="TBT1661" s="1649"/>
      <c r="TBU1661" s="1650"/>
      <c r="TBV1661" s="1528"/>
      <c r="TBW1661" s="1528"/>
      <c r="TBX1661" s="1528"/>
      <c r="TBY1661" s="1528"/>
      <c r="TBZ1661" s="1650"/>
      <c r="TCA1661" s="1528"/>
      <c r="TCB1661" s="1649"/>
      <c r="TCC1661" s="1650"/>
      <c r="TCD1661" s="1528"/>
      <c r="TCE1661" s="1528"/>
      <c r="TCF1661" s="1528"/>
      <c r="TCG1661" s="1528"/>
      <c r="TCH1661" s="1650"/>
      <c r="TCI1661" s="1528"/>
      <c r="TCJ1661" s="1649"/>
      <c r="TCK1661" s="1650"/>
      <c r="TCL1661" s="1528"/>
      <c r="TCM1661" s="1528"/>
      <c r="TCN1661" s="1528"/>
      <c r="TCO1661" s="1528"/>
      <c r="TCP1661" s="1650"/>
      <c r="TCQ1661" s="1528"/>
      <c r="TCR1661" s="1649"/>
      <c r="TCS1661" s="1650"/>
      <c r="TCT1661" s="1528"/>
      <c r="TCU1661" s="1528"/>
      <c r="TCV1661" s="1528"/>
      <c r="TCW1661" s="1528"/>
      <c r="TCX1661" s="1650"/>
      <c r="TCY1661" s="1528"/>
      <c r="TCZ1661" s="1649"/>
      <c r="TDA1661" s="1650"/>
      <c r="TDB1661" s="1528"/>
      <c r="TDC1661" s="1528"/>
      <c r="TDD1661" s="1528"/>
      <c r="TDE1661" s="1528"/>
      <c r="TDF1661" s="1650"/>
      <c r="TDG1661" s="1528"/>
      <c r="TDH1661" s="1649"/>
      <c r="TDI1661" s="1650"/>
      <c r="TDJ1661" s="1528"/>
      <c r="TDK1661" s="1528"/>
      <c r="TDL1661" s="1528"/>
      <c r="TDM1661" s="1528"/>
      <c r="TDN1661" s="1650"/>
      <c r="TDO1661" s="1528"/>
      <c r="TDP1661" s="1649"/>
      <c r="TDQ1661" s="1650"/>
      <c r="TDR1661" s="1528"/>
      <c r="TDS1661" s="1528"/>
      <c r="TDT1661" s="1528"/>
      <c r="TDU1661" s="1528"/>
      <c r="TDV1661" s="1650"/>
      <c r="TDW1661" s="1528"/>
      <c r="TDX1661" s="1649"/>
      <c r="TDY1661" s="1650"/>
      <c r="TDZ1661" s="1528"/>
      <c r="TEA1661" s="1528"/>
      <c r="TEB1661" s="1528"/>
      <c r="TEC1661" s="1528"/>
      <c r="TED1661" s="1650"/>
      <c r="TEE1661" s="1528"/>
      <c r="TEF1661" s="1649"/>
      <c r="TEG1661" s="1650"/>
      <c r="TEH1661" s="1528"/>
      <c r="TEI1661" s="1528"/>
      <c r="TEJ1661" s="1528"/>
      <c r="TEK1661" s="1528"/>
      <c r="TEL1661" s="1650"/>
      <c r="TEM1661" s="1528"/>
      <c r="TEN1661" s="1649"/>
      <c r="TEO1661" s="1650"/>
      <c r="TEP1661" s="1528"/>
      <c r="TEQ1661" s="1528"/>
      <c r="TER1661" s="1528"/>
      <c r="TES1661" s="1528"/>
      <c r="TET1661" s="1650"/>
      <c r="TEU1661" s="1528"/>
      <c r="TEV1661" s="1649"/>
      <c r="TEW1661" s="1650"/>
      <c r="TEX1661" s="1528"/>
      <c r="TEY1661" s="1528"/>
      <c r="TEZ1661" s="1528"/>
      <c r="TFA1661" s="1528"/>
      <c r="TFB1661" s="1650"/>
      <c r="TFC1661" s="1528"/>
      <c r="TFD1661" s="1649"/>
      <c r="TFE1661" s="1650"/>
      <c r="TFF1661" s="1528"/>
      <c r="TFG1661" s="1528"/>
      <c r="TFH1661" s="1528"/>
      <c r="TFI1661" s="1528"/>
      <c r="TFJ1661" s="1650"/>
      <c r="TFK1661" s="1528"/>
      <c r="TFL1661" s="1649"/>
      <c r="TFM1661" s="1650"/>
      <c r="TFN1661" s="1528"/>
      <c r="TFO1661" s="1528"/>
      <c r="TFP1661" s="1528"/>
      <c r="TFQ1661" s="1528"/>
      <c r="TFR1661" s="1650"/>
      <c r="TFS1661" s="1528"/>
      <c r="TFT1661" s="1649"/>
      <c r="TFU1661" s="1650"/>
      <c r="TFV1661" s="1528"/>
      <c r="TFW1661" s="1528"/>
      <c r="TFX1661" s="1528"/>
      <c r="TFY1661" s="1528"/>
      <c r="TFZ1661" s="1650"/>
      <c r="TGA1661" s="1528"/>
      <c r="TGB1661" s="1649"/>
      <c r="TGC1661" s="1650"/>
      <c r="TGD1661" s="1528"/>
      <c r="TGE1661" s="1528"/>
      <c r="TGF1661" s="1528"/>
      <c r="TGG1661" s="1528"/>
      <c r="TGH1661" s="1650"/>
      <c r="TGI1661" s="1528"/>
      <c r="TGJ1661" s="1649"/>
      <c r="TGK1661" s="1650"/>
      <c r="TGL1661" s="1528"/>
      <c r="TGM1661" s="1528"/>
      <c r="TGN1661" s="1528"/>
      <c r="TGO1661" s="1528"/>
      <c r="TGP1661" s="1650"/>
      <c r="TGQ1661" s="1528"/>
      <c r="TGR1661" s="1649"/>
      <c r="TGS1661" s="1650"/>
      <c r="TGT1661" s="1528"/>
      <c r="TGU1661" s="1528"/>
      <c r="TGV1661" s="1528"/>
      <c r="TGW1661" s="1528"/>
      <c r="TGX1661" s="1650"/>
      <c r="TGY1661" s="1528"/>
      <c r="TGZ1661" s="1649"/>
      <c r="THA1661" s="1650"/>
      <c r="THB1661" s="1528"/>
      <c r="THC1661" s="1528"/>
      <c r="THD1661" s="1528"/>
      <c r="THE1661" s="1528"/>
      <c r="THF1661" s="1650"/>
      <c r="THG1661" s="1528"/>
      <c r="THH1661" s="1649"/>
      <c r="THI1661" s="1650"/>
      <c r="THJ1661" s="1528"/>
      <c r="THK1661" s="1528"/>
      <c r="THL1661" s="1528"/>
      <c r="THM1661" s="1528"/>
      <c r="THN1661" s="1650"/>
      <c r="THO1661" s="1528"/>
      <c r="THP1661" s="1649"/>
      <c r="THQ1661" s="1650"/>
      <c r="THR1661" s="1528"/>
      <c r="THS1661" s="1528"/>
      <c r="THT1661" s="1528"/>
      <c r="THU1661" s="1528"/>
      <c r="THV1661" s="1650"/>
      <c r="THW1661" s="1528"/>
      <c r="THX1661" s="1649"/>
      <c r="THY1661" s="1650"/>
      <c r="THZ1661" s="1528"/>
      <c r="TIA1661" s="1528"/>
      <c r="TIB1661" s="1528"/>
      <c r="TIC1661" s="1528"/>
      <c r="TID1661" s="1650"/>
      <c r="TIE1661" s="1528"/>
      <c r="TIF1661" s="1649"/>
      <c r="TIG1661" s="1650"/>
      <c r="TIH1661" s="1528"/>
      <c r="TII1661" s="1528"/>
      <c r="TIJ1661" s="1528"/>
      <c r="TIK1661" s="1528"/>
      <c r="TIL1661" s="1650"/>
      <c r="TIM1661" s="1528"/>
      <c r="TIN1661" s="1649"/>
      <c r="TIO1661" s="1650"/>
      <c r="TIP1661" s="1528"/>
      <c r="TIQ1661" s="1528"/>
      <c r="TIR1661" s="1528"/>
      <c r="TIS1661" s="1528"/>
      <c r="TIT1661" s="1650"/>
      <c r="TIU1661" s="1528"/>
      <c r="TIV1661" s="1649"/>
      <c r="TIW1661" s="1650"/>
      <c r="TIX1661" s="1528"/>
      <c r="TIY1661" s="1528"/>
      <c r="TIZ1661" s="1528"/>
      <c r="TJA1661" s="1528"/>
      <c r="TJB1661" s="1650"/>
      <c r="TJC1661" s="1528"/>
      <c r="TJD1661" s="1649"/>
      <c r="TJE1661" s="1650"/>
      <c r="TJF1661" s="1528"/>
      <c r="TJG1661" s="1528"/>
      <c r="TJH1661" s="1528"/>
      <c r="TJI1661" s="1528"/>
      <c r="TJJ1661" s="1650"/>
      <c r="TJK1661" s="1528"/>
      <c r="TJL1661" s="1649"/>
      <c r="TJM1661" s="1650"/>
      <c r="TJN1661" s="1528"/>
      <c r="TJO1661" s="1528"/>
      <c r="TJP1661" s="1528"/>
      <c r="TJQ1661" s="1528"/>
      <c r="TJR1661" s="1650"/>
      <c r="TJS1661" s="1528"/>
      <c r="TJT1661" s="1649"/>
      <c r="TJU1661" s="1650"/>
      <c r="TJV1661" s="1528"/>
      <c r="TJW1661" s="1528"/>
      <c r="TJX1661" s="1528"/>
      <c r="TJY1661" s="1528"/>
      <c r="TJZ1661" s="1650"/>
      <c r="TKA1661" s="1528"/>
      <c r="TKB1661" s="1649"/>
      <c r="TKC1661" s="1650"/>
      <c r="TKD1661" s="1528"/>
      <c r="TKE1661" s="1528"/>
      <c r="TKF1661" s="1528"/>
      <c r="TKG1661" s="1528"/>
      <c r="TKH1661" s="1650"/>
      <c r="TKI1661" s="1528"/>
      <c r="TKJ1661" s="1649"/>
      <c r="TKK1661" s="1650"/>
      <c r="TKL1661" s="1528"/>
      <c r="TKM1661" s="1528"/>
      <c r="TKN1661" s="1528"/>
      <c r="TKO1661" s="1528"/>
      <c r="TKP1661" s="1650"/>
      <c r="TKQ1661" s="1528"/>
      <c r="TKR1661" s="1649"/>
      <c r="TKS1661" s="1650"/>
      <c r="TKT1661" s="1528"/>
      <c r="TKU1661" s="1528"/>
      <c r="TKV1661" s="1528"/>
      <c r="TKW1661" s="1528"/>
      <c r="TKX1661" s="1650"/>
      <c r="TKY1661" s="1528"/>
      <c r="TKZ1661" s="1649"/>
      <c r="TLA1661" s="1650"/>
      <c r="TLB1661" s="1528"/>
      <c r="TLC1661" s="1528"/>
      <c r="TLD1661" s="1528"/>
      <c r="TLE1661" s="1528"/>
      <c r="TLF1661" s="1650"/>
      <c r="TLG1661" s="1528"/>
      <c r="TLH1661" s="1649"/>
      <c r="TLI1661" s="1650"/>
      <c r="TLJ1661" s="1528"/>
      <c r="TLK1661" s="1528"/>
      <c r="TLL1661" s="1528"/>
      <c r="TLM1661" s="1528"/>
      <c r="TLN1661" s="1650"/>
      <c r="TLO1661" s="1528"/>
      <c r="TLP1661" s="1649"/>
      <c r="TLQ1661" s="1650"/>
      <c r="TLR1661" s="1528"/>
      <c r="TLS1661" s="1528"/>
      <c r="TLT1661" s="1528"/>
      <c r="TLU1661" s="1528"/>
      <c r="TLV1661" s="1650"/>
      <c r="TLW1661" s="1528"/>
      <c r="TLX1661" s="1649"/>
      <c r="TLY1661" s="1650"/>
      <c r="TLZ1661" s="1528"/>
      <c r="TMA1661" s="1528"/>
      <c r="TMB1661" s="1528"/>
      <c r="TMC1661" s="1528"/>
      <c r="TMD1661" s="1650"/>
      <c r="TME1661" s="1528"/>
      <c r="TMF1661" s="1649"/>
      <c r="TMG1661" s="1650"/>
      <c r="TMH1661" s="1528"/>
      <c r="TMI1661" s="1528"/>
      <c r="TMJ1661" s="1528"/>
      <c r="TMK1661" s="1528"/>
      <c r="TML1661" s="1650"/>
      <c r="TMM1661" s="1528"/>
      <c r="TMN1661" s="1649"/>
      <c r="TMO1661" s="1650"/>
      <c r="TMP1661" s="1528"/>
      <c r="TMQ1661" s="1528"/>
      <c r="TMR1661" s="1528"/>
      <c r="TMS1661" s="1528"/>
      <c r="TMT1661" s="1650"/>
      <c r="TMU1661" s="1528"/>
      <c r="TMV1661" s="1649"/>
      <c r="TMW1661" s="1650"/>
      <c r="TMX1661" s="1528"/>
      <c r="TMY1661" s="1528"/>
      <c r="TMZ1661" s="1528"/>
      <c r="TNA1661" s="1528"/>
      <c r="TNB1661" s="1650"/>
      <c r="TNC1661" s="1528"/>
      <c r="TND1661" s="1649"/>
      <c r="TNE1661" s="1650"/>
      <c r="TNF1661" s="1528"/>
      <c r="TNG1661" s="1528"/>
      <c r="TNH1661" s="1528"/>
      <c r="TNI1661" s="1528"/>
      <c r="TNJ1661" s="1650"/>
      <c r="TNK1661" s="1528"/>
      <c r="TNL1661" s="1649"/>
      <c r="TNM1661" s="1650"/>
      <c r="TNN1661" s="1528"/>
      <c r="TNO1661" s="1528"/>
      <c r="TNP1661" s="1528"/>
      <c r="TNQ1661" s="1528"/>
      <c r="TNR1661" s="1650"/>
      <c r="TNS1661" s="1528"/>
      <c r="TNT1661" s="1649"/>
      <c r="TNU1661" s="1650"/>
      <c r="TNV1661" s="1528"/>
      <c r="TNW1661" s="1528"/>
      <c r="TNX1661" s="1528"/>
      <c r="TNY1661" s="1528"/>
      <c r="TNZ1661" s="1650"/>
      <c r="TOA1661" s="1528"/>
      <c r="TOB1661" s="1649"/>
      <c r="TOC1661" s="1650"/>
      <c r="TOD1661" s="1528"/>
      <c r="TOE1661" s="1528"/>
      <c r="TOF1661" s="1528"/>
      <c r="TOG1661" s="1528"/>
      <c r="TOH1661" s="1650"/>
      <c r="TOI1661" s="1528"/>
      <c r="TOJ1661" s="1649"/>
      <c r="TOK1661" s="1650"/>
      <c r="TOL1661" s="1528"/>
      <c r="TOM1661" s="1528"/>
      <c r="TON1661" s="1528"/>
      <c r="TOO1661" s="1528"/>
      <c r="TOP1661" s="1650"/>
      <c r="TOQ1661" s="1528"/>
      <c r="TOR1661" s="1649"/>
      <c r="TOS1661" s="1650"/>
      <c r="TOT1661" s="1528"/>
      <c r="TOU1661" s="1528"/>
      <c r="TOV1661" s="1528"/>
      <c r="TOW1661" s="1528"/>
      <c r="TOX1661" s="1650"/>
      <c r="TOY1661" s="1528"/>
      <c r="TOZ1661" s="1649"/>
      <c r="TPA1661" s="1650"/>
      <c r="TPB1661" s="1528"/>
      <c r="TPC1661" s="1528"/>
      <c r="TPD1661" s="1528"/>
      <c r="TPE1661" s="1528"/>
      <c r="TPF1661" s="1650"/>
      <c r="TPG1661" s="1528"/>
      <c r="TPH1661" s="1649"/>
      <c r="TPI1661" s="1650"/>
      <c r="TPJ1661" s="1528"/>
      <c r="TPK1661" s="1528"/>
      <c r="TPL1661" s="1528"/>
      <c r="TPM1661" s="1528"/>
      <c r="TPN1661" s="1650"/>
      <c r="TPO1661" s="1528"/>
      <c r="TPP1661" s="1649"/>
      <c r="TPQ1661" s="1650"/>
      <c r="TPR1661" s="1528"/>
      <c r="TPS1661" s="1528"/>
      <c r="TPT1661" s="1528"/>
      <c r="TPU1661" s="1528"/>
      <c r="TPV1661" s="1650"/>
      <c r="TPW1661" s="1528"/>
      <c r="TPX1661" s="1649"/>
      <c r="TPY1661" s="1650"/>
      <c r="TPZ1661" s="1528"/>
      <c r="TQA1661" s="1528"/>
      <c r="TQB1661" s="1528"/>
      <c r="TQC1661" s="1528"/>
      <c r="TQD1661" s="1650"/>
      <c r="TQE1661" s="1528"/>
      <c r="TQF1661" s="1649"/>
      <c r="TQG1661" s="1650"/>
      <c r="TQH1661" s="1528"/>
      <c r="TQI1661" s="1528"/>
      <c r="TQJ1661" s="1528"/>
      <c r="TQK1661" s="1528"/>
      <c r="TQL1661" s="1650"/>
      <c r="TQM1661" s="1528"/>
      <c r="TQN1661" s="1649"/>
      <c r="TQO1661" s="1650"/>
      <c r="TQP1661" s="1528"/>
      <c r="TQQ1661" s="1528"/>
      <c r="TQR1661" s="1528"/>
      <c r="TQS1661" s="1528"/>
      <c r="TQT1661" s="1650"/>
      <c r="TQU1661" s="1528"/>
      <c r="TQV1661" s="1649"/>
      <c r="TQW1661" s="1650"/>
      <c r="TQX1661" s="1528"/>
      <c r="TQY1661" s="1528"/>
      <c r="TQZ1661" s="1528"/>
      <c r="TRA1661" s="1528"/>
      <c r="TRB1661" s="1650"/>
      <c r="TRC1661" s="1528"/>
      <c r="TRD1661" s="1649"/>
      <c r="TRE1661" s="1650"/>
      <c r="TRF1661" s="1528"/>
      <c r="TRG1661" s="1528"/>
      <c r="TRH1661" s="1528"/>
      <c r="TRI1661" s="1528"/>
      <c r="TRJ1661" s="1650"/>
      <c r="TRK1661" s="1528"/>
      <c r="TRL1661" s="1649"/>
      <c r="TRM1661" s="1650"/>
      <c r="TRN1661" s="1528"/>
      <c r="TRO1661" s="1528"/>
      <c r="TRP1661" s="1528"/>
      <c r="TRQ1661" s="1528"/>
      <c r="TRR1661" s="1650"/>
      <c r="TRS1661" s="1528"/>
      <c r="TRT1661" s="1649"/>
      <c r="TRU1661" s="1650"/>
      <c r="TRV1661" s="1528"/>
      <c r="TRW1661" s="1528"/>
      <c r="TRX1661" s="1528"/>
      <c r="TRY1661" s="1528"/>
      <c r="TRZ1661" s="1650"/>
      <c r="TSA1661" s="1528"/>
      <c r="TSB1661" s="1649"/>
      <c r="TSC1661" s="1650"/>
      <c r="TSD1661" s="1528"/>
      <c r="TSE1661" s="1528"/>
      <c r="TSF1661" s="1528"/>
      <c r="TSG1661" s="1528"/>
      <c r="TSH1661" s="1650"/>
      <c r="TSI1661" s="1528"/>
      <c r="TSJ1661" s="1649"/>
      <c r="TSK1661" s="1650"/>
      <c r="TSL1661" s="1528"/>
      <c r="TSM1661" s="1528"/>
      <c r="TSN1661" s="1528"/>
      <c r="TSO1661" s="1528"/>
      <c r="TSP1661" s="1650"/>
      <c r="TSQ1661" s="1528"/>
      <c r="TSR1661" s="1649"/>
      <c r="TSS1661" s="1650"/>
      <c r="TST1661" s="1528"/>
      <c r="TSU1661" s="1528"/>
      <c r="TSV1661" s="1528"/>
      <c r="TSW1661" s="1528"/>
      <c r="TSX1661" s="1650"/>
      <c r="TSY1661" s="1528"/>
      <c r="TSZ1661" s="1649"/>
      <c r="TTA1661" s="1650"/>
      <c r="TTB1661" s="1528"/>
      <c r="TTC1661" s="1528"/>
      <c r="TTD1661" s="1528"/>
      <c r="TTE1661" s="1528"/>
      <c r="TTF1661" s="1650"/>
      <c r="TTG1661" s="1528"/>
      <c r="TTH1661" s="1649"/>
      <c r="TTI1661" s="1650"/>
      <c r="TTJ1661" s="1528"/>
      <c r="TTK1661" s="1528"/>
      <c r="TTL1661" s="1528"/>
      <c r="TTM1661" s="1528"/>
      <c r="TTN1661" s="1650"/>
      <c r="TTO1661" s="1528"/>
      <c r="TTP1661" s="1649"/>
      <c r="TTQ1661" s="1650"/>
      <c r="TTR1661" s="1528"/>
      <c r="TTS1661" s="1528"/>
      <c r="TTT1661" s="1528"/>
      <c r="TTU1661" s="1528"/>
      <c r="TTV1661" s="1650"/>
      <c r="TTW1661" s="1528"/>
      <c r="TTX1661" s="1649"/>
      <c r="TTY1661" s="1650"/>
      <c r="TTZ1661" s="1528"/>
      <c r="TUA1661" s="1528"/>
      <c r="TUB1661" s="1528"/>
      <c r="TUC1661" s="1528"/>
      <c r="TUD1661" s="1650"/>
      <c r="TUE1661" s="1528"/>
      <c r="TUF1661" s="1649"/>
      <c r="TUG1661" s="1650"/>
      <c r="TUH1661" s="1528"/>
      <c r="TUI1661" s="1528"/>
      <c r="TUJ1661" s="1528"/>
      <c r="TUK1661" s="1528"/>
      <c r="TUL1661" s="1650"/>
      <c r="TUM1661" s="1528"/>
      <c r="TUN1661" s="1649"/>
      <c r="TUO1661" s="1650"/>
      <c r="TUP1661" s="1528"/>
      <c r="TUQ1661" s="1528"/>
      <c r="TUR1661" s="1528"/>
      <c r="TUS1661" s="1528"/>
      <c r="TUT1661" s="1650"/>
      <c r="TUU1661" s="1528"/>
      <c r="TUV1661" s="1649"/>
      <c r="TUW1661" s="1650"/>
      <c r="TUX1661" s="1528"/>
      <c r="TUY1661" s="1528"/>
      <c r="TUZ1661" s="1528"/>
      <c r="TVA1661" s="1528"/>
      <c r="TVB1661" s="1650"/>
      <c r="TVC1661" s="1528"/>
      <c r="TVD1661" s="1649"/>
      <c r="TVE1661" s="1650"/>
      <c r="TVF1661" s="1528"/>
      <c r="TVG1661" s="1528"/>
      <c r="TVH1661" s="1528"/>
      <c r="TVI1661" s="1528"/>
      <c r="TVJ1661" s="1650"/>
      <c r="TVK1661" s="1528"/>
      <c r="TVL1661" s="1649"/>
      <c r="TVM1661" s="1650"/>
      <c r="TVN1661" s="1528"/>
      <c r="TVO1661" s="1528"/>
      <c r="TVP1661" s="1528"/>
      <c r="TVQ1661" s="1528"/>
      <c r="TVR1661" s="1650"/>
      <c r="TVS1661" s="1528"/>
      <c r="TVT1661" s="1649"/>
      <c r="TVU1661" s="1650"/>
      <c r="TVV1661" s="1528"/>
      <c r="TVW1661" s="1528"/>
      <c r="TVX1661" s="1528"/>
      <c r="TVY1661" s="1528"/>
      <c r="TVZ1661" s="1650"/>
      <c r="TWA1661" s="1528"/>
      <c r="TWB1661" s="1649"/>
      <c r="TWC1661" s="1650"/>
      <c r="TWD1661" s="1528"/>
      <c r="TWE1661" s="1528"/>
      <c r="TWF1661" s="1528"/>
      <c r="TWG1661" s="1528"/>
      <c r="TWH1661" s="1650"/>
      <c r="TWI1661" s="1528"/>
      <c r="TWJ1661" s="1649"/>
      <c r="TWK1661" s="1650"/>
      <c r="TWL1661" s="1528"/>
      <c r="TWM1661" s="1528"/>
      <c r="TWN1661" s="1528"/>
      <c r="TWO1661" s="1528"/>
      <c r="TWP1661" s="1650"/>
      <c r="TWQ1661" s="1528"/>
      <c r="TWR1661" s="1649"/>
      <c r="TWS1661" s="1650"/>
      <c r="TWT1661" s="1528"/>
      <c r="TWU1661" s="1528"/>
      <c r="TWV1661" s="1528"/>
      <c r="TWW1661" s="1528"/>
      <c r="TWX1661" s="1650"/>
      <c r="TWY1661" s="1528"/>
      <c r="TWZ1661" s="1649"/>
      <c r="TXA1661" s="1650"/>
      <c r="TXB1661" s="1528"/>
      <c r="TXC1661" s="1528"/>
      <c r="TXD1661" s="1528"/>
      <c r="TXE1661" s="1528"/>
      <c r="TXF1661" s="1650"/>
      <c r="TXG1661" s="1528"/>
      <c r="TXH1661" s="1649"/>
      <c r="TXI1661" s="1650"/>
      <c r="TXJ1661" s="1528"/>
      <c r="TXK1661" s="1528"/>
      <c r="TXL1661" s="1528"/>
      <c r="TXM1661" s="1528"/>
      <c r="TXN1661" s="1650"/>
      <c r="TXO1661" s="1528"/>
      <c r="TXP1661" s="1649"/>
      <c r="TXQ1661" s="1650"/>
      <c r="TXR1661" s="1528"/>
      <c r="TXS1661" s="1528"/>
      <c r="TXT1661" s="1528"/>
      <c r="TXU1661" s="1528"/>
      <c r="TXV1661" s="1650"/>
      <c r="TXW1661" s="1528"/>
      <c r="TXX1661" s="1649"/>
      <c r="TXY1661" s="1650"/>
      <c r="TXZ1661" s="1528"/>
      <c r="TYA1661" s="1528"/>
      <c r="TYB1661" s="1528"/>
      <c r="TYC1661" s="1528"/>
      <c r="TYD1661" s="1650"/>
      <c r="TYE1661" s="1528"/>
      <c r="TYF1661" s="1649"/>
      <c r="TYG1661" s="1650"/>
      <c r="TYH1661" s="1528"/>
      <c r="TYI1661" s="1528"/>
      <c r="TYJ1661" s="1528"/>
      <c r="TYK1661" s="1528"/>
      <c r="TYL1661" s="1650"/>
      <c r="TYM1661" s="1528"/>
      <c r="TYN1661" s="1649"/>
      <c r="TYO1661" s="1650"/>
      <c r="TYP1661" s="1528"/>
      <c r="TYQ1661" s="1528"/>
      <c r="TYR1661" s="1528"/>
      <c r="TYS1661" s="1528"/>
      <c r="TYT1661" s="1650"/>
      <c r="TYU1661" s="1528"/>
      <c r="TYV1661" s="1649"/>
      <c r="TYW1661" s="1650"/>
      <c r="TYX1661" s="1528"/>
      <c r="TYY1661" s="1528"/>
      <c r="TYZ1661" s="1528"/>
      <c r="TZA1661" s="1528"/>
      <c r="TZB1661" s="1650"/>
      <c r="TZC1661" s="1528"/>
      <c r="TZD1661" s="1649"/>
      <c r="TZE1661" s="1650"/>
      <c r="TZF1661" s="1528"/>
      <c r="TZG1661" s="1528"/>
      <c r="TZH1661" s="1528"/>
      <c r="TZI1661" s="1528"/>
      <c r="TZJ1661" s="1650"/>
      <c r="TZK1661" s="1528"/>
      <c r="TZL1661" s="1649"/>
      <c r="TZM1661" s="1650"/>
      <c r="TZN1661" s="1528"/>
      <c r="TZO1661" s="1528"/>
      <c r="TZP1661" s="1528"/>
      <c r="TZQ1661" s="1528"/>
      <c r="TZR1661" s="1650"/>
      <c r="TZS1661" s="1528"/>
      <c r="TZT1661" s="1649"/>
      <c r="TZU1661" s="1650"/>
      <c r="TZV1661" s="1528"/>
      <c r="TZW1661" s="1528"/>
      <c r="TZX1661" s="1528"/>
      <c r="TZY1661" s="1528"/>
      <c r="TZZ1661" s="1650"/>
      <c r="UAA1661" s="1528"/>
      <c r="UAB1661" s="1649"/>
      <c r="UAC1661" s="1650"/>
      <c r="UAD1661" s="1528"/>
      <c r="UAE1661" s="1528"/>
      <c r="UAF1661" s="1528"/>
      <c r="UAG1661" s="1528"/>
      <c r="UAH1661" s="1650"/>
      <c r="UAI1661" s="1528"/>
      <c r="UAJ1661" s="1649"/>
      <c r="UAK1661" s="1650"/>
      <c r="UAL1661" s="1528"/>
      <c r="UAM1661" s="1528"/>
      <c r="UAN1661" s="1528"/>
      <c r="UAO1661" s="1528"/>
      <c r="UAP1661" s="1650"/>
      <c r="UAQ1661" s="1528"/>
      <c r="UAR1661" s="1649"/>
      <c r="UAS1661" s="1650"/>
      <c r="UAT1661" s="1528"/>
      <c r="UAU1661" s="1528"/>
      <c r="UAV1661" s="1528"/>
      <c r="UAW1661" s="1528"/>
      <c r="UAX1661" s="1650"/>
      <c r="UAY1661" s="1528"/>
      <c r="UAZ1661" s="1649"/>
      <c r="UBA1661" s="1650"/>
      <c r="UBB1661" s="1528"/>
      <c r="UBC1661" s="1528"/>
      <c r="UBD1661" s="1528"/>
      <c r="UBE1661" s="1528"/>
      <c r="UBF1661" s="1650"/>
      <c r="UBG1661" s="1528"/>
      <c r="UBH1661" s="1649"/>
      <c r="UBI1661" s="1650"/>
      <c r="UBJ1661" s="1528"/>
      <c r="UBK1661" s="1528"/>
      <c r="UBL1661" s="1528"/>
      <c r="UBM1661" s="1528"/>
      <c r="UBN1661" s="1650"/>
      <c r="UBO1661" s="1528"/>
      <c r="UBP1661" s="1649"/>
      <c r="UBQ1661" s="1650"/>
      <c r="UBR1661" s="1528"/>
      <c r="UBS1661" s="1528"/>
      <c r="UBT1661" s="1528"/>
      <c r="UBU1661" s="1528"/>
      <c r="UBV1661" s="1650"/>
      <c r="UBW1661" s="1528"/>
      <c r="UBX1661" s="1649"/>
      <c r="UBY1661" s="1650"/>
      <c r="UBZ1661" s="1528"/>
      <c r="UCA1661" s="1528"/>
      <c r="UCB1661" s="1528"/>
      <c r="UCC1661" s="1528"/>
      <c r="UCD1661" s="1650"/>
      <c r="UCE1661" s="1528"/>
      <c r="UCF1661" s="1649"/>
      <c r="UCG1661" s="1650"/>
      <c r="UCH1661" s="1528"/>
      <c r="UCI1661" s="1528"/>
      <c r="UCJ1661" s="1528"/>
      <c r="UCK1661" s="1528"/>
      <c r="UCL1661" s="1650"/>
      <c r="UCM1661" s="1528"/>
      <c r="UCN1661" s="1649"/>
      <c r="UCO1661" s="1650"/>
      <c r="UCP1661" s="1528"/>
      <c r="UCQ1661" s="1528"/>
      <c r="UCR1661" s="1528"/>
      <c r="UCS1661" s="1528"/>
      <c r="UCT1661" s="1650"/>
      <c r="UCU1661" s="1528"/>
      <c r="UCV1661" s="1649"/>
      <c r="UCW1661" s="1650"/>
      <c r="UCX1661" s="1528"/>
      <c r="UCY1661" s="1528"/>
      <c r="UCZ1661" s="1528"/>
      <c r="UDA1661" s="1528"/>
      <c r="UDB1661" s="1650"/>
      <c r="UDC1661" s="1528"/>
      <c r="UDD1661" s="1649"/>
      <c r="UDE1661" s="1650"/>
      <c r="UDF1661" s="1528"/>
      <c r="UDG1661" s="1528"/>
      <c r="UDH1661" s="1528"/>
      <c r="UDI1661" s="1528"/>
      <c r="UDJ1661" s="1650"/>
      <c r="UDK1661" s="1528"/>
      <c r="UDL1661" s="1649"/>
      <c r="UDM1661" s="1650"/>
      <c r="UDN1661" s="1528"/>
      <c r="UDO1661" s="1528"/>
      <c r="UDP1661" s="1528"/>
      <c r="UDQ1661" s="1528"/>
      <c r="UDR1661" s="1650"/>
      <c r="UDS1661" s="1528"/>
      <c r="UDT1661" s="1649"/>
      <c r="UDU1661" s="1650"/>
      <c r="UDV1661" s="1528"/>
      <c r="UDW1661" s="1528"/>
      <c r="UDX1661" s="1528"/>
      <c r="UDY1661" s="1528"/>
      <c r="UDZ1661" s="1650"/>
      <c r="UEA1661" s="1528"/>
      <c r="UEB1661" s="1649"/>
      <c r="UEC1661" s="1650"/>
      <c r="UED1661" s="1528"/>
      <c r="UEE1661" s="1528"/>
      <c r="UEF1661" s="1528"/>
      <c r="UEG1661" s="1528"/>
      <c r="UEH1661" s="1650"/>
      <c r="UEI1661" s="1528"/>
      <c r="UEJ1661" s="1649"/>
      <c r="UEK1661" s="1650"/>
      <c r="UEL1661" s="1528"/>
      <c r="UEM1661" s="1528"/>
      <c r="UEN1661" s="1528"/>
      <c r="UEO1661" s="1528"/>
      <c r="UEP1661" s="1650"/>
      <c r="UEQ1661" s="1528"/>
      <c r="UER1661" s="1649"/>
      <c r="UES1661" s="1650"/>
      <c r="UET1661" s="1528"/>
      <c r="UEU1661" s="1528"/>
      <c r="UEV1661" s="1528"/>
      <c r="UEW1661" s="1528"/>
      <c r="UEX1661" s="1650"/>
      <c r="UEY1661" s="1528"/>
      <c r="UEZ1661" s="1649"/>
      <c r="UFA1661" s="1650"/>
      <c r="UFB1661" s="1528"/>
      <c r="UFC1661" s="1528"/>
      <c r="UFD1661" s="1528"/>
      <c r="UFE1661" s="1528"/>
      <c r="UFF1661" s="1650"/>
      <c r="UFG1661" s="1528"/>
      <c r="UFH1661" s="1649"/>
      <c r="UFI1661" s="1650"/>
      <c r="UFJ1661" s="1528"/>
      <c r="UFK1661" s="1528"/>
      <c r="UFL1661" s="1528"/>
      <c r="UFM1661" s="1528"/>
      <c r="UFN1661" s="1650"/>
      <c r="UFO1661" s="1528"/>
      <c r="UFP1661" s="1649"/>
      <c r="UFQ1661" s="1650"/>
      <c r="UFR1661" s="1528"/>
      <c r="UFS1661" s="1528"/>
      <c r="UFT1661" s="1528"/>
      <c r="UFU1661" s="1528"/>
      <c r="UFV1661" s="1650"/>
      <c r="UFW1661" s="1528"/>
      <c r="UFX1661" s="1649"/>
      <c r="UFY1661" s="1650"/>
      <c r="UFZ1661" s="1528"/>
      <c r="UGA1661" s="1528"/>
      <c r="UGB1661" s="1528"/>
      <c r="UGC1661" s="1528"/>
      <c r="UGD1661" s="1650"/>
      <c r="UGE1661" s="1528"/>
      <c r="UGF1661" s="1649"/>
      <c r="UGG1661" s="1650"/>
      <c r="UGH1661" s="1528"/>
      <c r="UGI1661" s="1528"/>
      <c r="UGJ1661" s="1528"/>
      <c r="UGK1661" s="1528"/>
      <c r="UGL1661" s="1650"/>
      <c r="UGM1661" s="1528"/>
      <c r="UGN1661" s="1649"/>
      <c r="UGO1661" s="1650"/>
      <c r="UGP1661" s="1528"/>
      <c r="UGQ1661" s="1528"/>
      <c r="UGR1661" s="1528"/>
      <c r="UGS1661" s="1528"/>
      <c r="UGT1661" s="1650"/>
      <c r="UGU1661" s="1528"/>
      <c r="UGV1661" s="1649"/>
      <c r="UGW1661" s="1650"/>
      <c r="UGX1661" s="1528"/>
      <c r="UGY1661" s="1528"/>
      <c r="UGZ1661" s="1528"/>
      <c r="UHA1661" s="1528"/>
      <c r="UHB1661" s="1650"/>
      <c r="UHC1661" s="1528"/>
      <c r="UHD1661" s="1649"/>
      <c r="UHE1661" s="1650"/>
      <c r="UHF1661" s="1528"/>
      <c r="UHG1661" s="1528"/>
      <c r="UHH1661" s="1528"/>
      <c r="UHI1661" s="1528"/>
      <c r="UHJ1661" s="1650"/>
      <c r="UHK1661" s="1528"/>
      <c r="UHL1661" s="1649"/>
      <c r="UHM1661" s="1650"/>
      <c r="UHN1661" s="1528"/>
      <c r="UHO1661" s="1528"/>
      <c r="UHP1661" s="1528"/>
      <c r="UHQ1661" s="1528"/>
      <c r="UHR1661" s="1650"/>
      <c r="UHS1661" s="1528"/>
      <c r="UHT1661" s="1649"/>
      <c r="UHU1661" s="1650"/>
      <c r="UHV1661" s="1528"/>
      <c r="UHW1661" s="1528"/>
      <c r="UHX1661" s="1528"/>
      <c r="UHY1661" s="1528"/>
      <c r="UHZ1661" s="1650"/>
      <c r="UIA1661" s="1528"/>
      <c r="UIB1661" s="1649"/>
      <c r="UIC1661" s="1650"/>
      <c r="UID1661" s="1528"/>
      <c r="UIE1661" s="1528"/>
      <c r="UIF1661" s="1528"/>
      <c r="UIG1661" s="1528"/>
      <c r="UIH1661" s="1650"/>
      <c r="UII1661" s="1528"/>
      <c r="UIJ1661" s="1649"/>
      <c r="UIK1661" s="1650"/>
      <c r="UIL1661" s="1528"/>
      <c r="UIM1661" s="1528"/>
      <c r="UIN1661" s="1528"/>
      <c r="UIO1661" s="1528"/>
      <c r="UIP1661" s="1650"/>
      <c r="UIQ1661" s="1528"/>
      <c r="UIR1661" s="1649"/>
      <c r="UIS1661" s="1650"/>
      <c r="UIT1661" s="1528"/>
      <c r="UIU1661" s="1528"/>
      <c r="UIV1661" s="1528"/>
      <c r="UIW1661" s="1528"/>
      <c r="UIX1661" s="1650"/>
      <c r="UIY1661" s="1528"/>
      <c r="UIZ1661" s="1649"/>
      <c r="UJA1661" s="1650"/>
      <c r="UJB1661" s="1528"/>
      <c r="UJC1661" s="1528"/>
      <c r="UJD1661" s="1528"/>
      <c r="UJE1661" s="1528"/>
      <c r="UJF1661" s="1650"/>
      <c r="UJG1661" s="1528"/>
      <c r="UJH1661" s="1649"/>
      <c r="UJI1661" s="1650"/>
      <c r="UJJ1661" s="1528"/>
      <c r="UJK1661" s="1528"/>
      <c r="UJL1661" s="1528"/>
      <c r="UJM1661" s="1528"/>
      <c r="UJN1661" s="1650"/>
      <c r="UJO1661" s="1528"/>
      <c r="UJP1661" s="1649"/>
      <c r="UJQ1661" s="1650"/>
      <c r="UJR1661" s="1528"/>
      <c r="UJS1661" s="1528"/>
      <c r="UJT1661" s="1528"/>
      <c r="UJU1661" s="1528"/>
      <c r="UJV1661" s="1650"/>
      <c r="UJW1661" s="1528"/>
      <c r="UJX1661" s="1649"/>
      <c r="UJY1661" s="1650"/>
      <c r="UJZ1661" s="1528"/>
      <c r="UKA1661" s="1528"/>
      <c r="UKB1661" s="1528"/>
      <c r="UKC1661" s="1528"/>
      <c r="UKD1661" s="1650"/>
      <c r="UKE1661" s="1528"/>
      <c r="UKF1661" s="1649"/>
      <c r="UKG1661" s="1650"/>
      <c r="UKH1661" s="1528"/>
      <c r="UKI1661" s="1528"/>
      <c r="UKJ1661" s="1528"/>
      <c r="UKK1661" s="1528"/>
      <c r="UKL1661" s="1650"/>
      <c r="UKM1661" s="1528"/>
      <c r="UKN1661" s="1649"/>
      <c r="UKO1661" s="1650"/>
      <c r="UKP1661" s="1528"/>
      <c r="UKQ1661" s="1528"/>
      <c r="UKR1661" s="1528"/>
      <c r="UKS1661" s="1528"/>
      <c r="UKT1661" s="1650"/>
      <c r="UKU1661" s="1528"/>
      <c r="UKV1661" s="1649"/>
      <c r="UKW1661" s="1650"/>
      <c r="UKX1661" s="1528"/>
      <c r="UKY1661" s="1528"/>
      <c r="UKZ1661" s="1528"/>
      <c r="ULA1661" s="1528"/>
      <c r="ULB1661" s="1650"/>
      <c r="ULC1661" s="1528"/>
      <c r="ULD1661" s="1649"/>
      <c r="ULE1661" s="1650"/>
      <c r="ULF1661" s="1528"/>
      <c r="ULG1661" s="1528"/>
      <c r="ULH1661" s="1528"/>
      <c r="ULI1661" s="1528"/>
      <c r="ULJ1661" s="1650"/>
      <c r="ULK1661" s="1528"/>
      <c r="ULL1661" s="1649"/>
      <c r="ULM1661" s="1650"/>
      <c r="ULN1661" s="1528"/>
      <c r="ULO1661" s="1528"/>
      <c r="ULP1661" s="1528"/>
      <c r="ULQ1661" s="1528"/>
      <c r="ULR1661" s="1650"/>
      <c r="ULS1661" s="1528"/>
      <c r="ULT1661" s="1649"/>
      <c r="ULU1661" s="1650"/>
      <c r="ULV1661" s="1528"/>
      <c r="ULW1661" s="1528"/>
      <c r="ULX1661" s="1528"/>
      <c r="ULY1661" s="1528"/>
      <c r="ULZ1661" s="1650"/>
      <c r="UMA1661" s="1528"/>
      <c r="UMB1661" s="1649"/>
      <c r="UMC1661" s="1650"/>
      <c r="UMD1661" s="1528"/>
      <c r="UME1661" s="1528"/>
      <c r="UMF1661" s="1528"/>
      <c r="UMG1661" s="1528"/>
      <c r="UMH1661" s="1650"/>
      <c r="UMI1661" s="1528"/>
      <c r="UMJ1661" s="1649"/>
      <c r="UMK1661" s="1650"/>
      <c r="UML1661" s="1528"/>
      <c r="UMM1661" s="1528"/>
      <c r="UMN1661" s="1528"/>
      <c r="UMO1661" s="1528"/>
      <c r="UMP1661" s="1650"/>
      <c r="UMQ1661" s="1528"/>
      <c r="UMR1661" s="1649"/>
      <c r="UMS1661" s="1650"/>
      <c r="UMT1661" s="1528"/>
      <c r="UMU1661" s="1528"/>
      <c r="UMV1661" s="1528"/>
      <c r="UMW1661" s="1528"/>
      <c r="UMX1661" s="1650"/>
      <c r="UMY1661" s="1528"/>
      <c r="UMZ1661" s="1649"/>
      <c r="UNA1661" s="1650"/>
      <c r="UNB1661" s="1528"/>
      <c r="UNC1661" s="1528"/>
      <c r="UND1661" s="1528"/>
      <c r="UNE1661" s="1528"/>
      <c r="UNF1661" s="1650"/>
      <c r="UNG1661" s="1528"/>
      <c r="UNH1661" s="1649"/>
      <c r="UNI1661" s="1650"/>
      <c r="UNJ1661" s="1528"/>
      <c r="UNK1661" s="1528"/>
      <c r="UNL1661" s="1528"/>
      <c r="UNM1661" s="1528"/>
      <c r="UNN1661" s="1650"/>
      <c r="UNO1661" s="1528"/>
      <c r="UNP1661" s="1649"/>
      <c r="UNQ1661" s="1650"/>
      <c r="UNR1661" s="1528"/>
      <c r="UNS1661" s="1528"/>
      <c r="UNT1661" s="1528"/>
      <c r="UNU1661" s="1528"/>
      <c r="UNV1661" s="1650"/>
      <c r="UNW1661" s="1528"/>
      <c r="UNX1661" s="1649"/>
      <c r="UNY1661" s="1650"/>
      <c r="UNZ1661" s="1528"/>
      <c r="UOA1661" s="1528"/>
      <c r="UOB1661" s="1528"/>
      <c r="UOC1661" s="1528"/>
      <c r="UOD1661" s="1650"/>
      <c r="UOE1661" s="1528"/>
      <c r="UOF1661" s="1649"/>
      <c r="UOG1661" s="1650"/>
      <c r="UOH1661" s="1528"/>
      <c r="UOI1661" s="1528"/>
      <c r="UOJ1661" s="1528"/>
      <c r="UOK1661" s="1528"/>
      <c r="UOL1661" s="1650"/>
      <c r="UOM1661" s="1528"/>
      <c r="UON1661" s="1649"/>
      <c r="UOO1661" s="1650"/>
      <c r="UOP1661" s="1528"/>
      <c r="UOQ1661" s="1528"/>
      <c r="UOR1661" s="1528"/>
      <c r="UOS1661" s="1528"/>
      <c r="UOT1661" s="1650"/>
      <c r="UOU1661" s="1528"/>
      <c r="UOV1661" s="1649"/>
      <c r="UOW1661" s="1650"/>
      <c r="UOX1661" s="1528"/>
      <c r="UOY1661" s="1528"/>
      <c r="UOZ1661" s="1528"/>
      <c r="UPA1661" s="1528"/>
      <c r="UPB1661" s="1650"/>
      <c r="UPC1661" s="1528"/>
      <c r="UPD1661" s="1649"/>
      <c r="UPE1661" s="1650"/>
      <c r="UPF1661" s="1528"/>
      <c r="UPG1661" s="1528"/>
      <c r="UPH1661" s="1528"/>
      <c r="UPI1661" s="1528"/>
      <c r="UPJ1661" s="1650"/>
      <c r="UPK1661" s="1528"/>
      <c r="UPL1661" s="1649"/>
      <c r="UPM1661" s="1650"/>
      <c r="UPN1661" s="1528"/>
      <c r="UPO1661" s="1528"/>
      <c r="UPP1661" s="1528"/>
      <c r="UPQ1661" s="1528"/>
      <c r="UPR1661" s="1650"/>
      <c r="UPS1661" s="1528"/>
      <c r="UPT1661" s="1649"/>
      <c r="UPU1661" s="1650"/>
      <c r="UPV1661" s="1528"/>
      <c r="UPW1661" s="1528"/>
      <c r="UPX1661" s="1528"/>
      <c r="UPY1661" s="1528"/>
      <c r="UPZ1661" s="1650"/>
      <c r="UQA1661" s="1528"/>
      <c r="UQB1661" s="1649"/>
      <c r="UQC1661" s="1650"/>
      <c r="UQD1661" s="1528"/>
      <c r="UQE1661" s="1528"/>
      <c r="UQF1661" s="1528"/>
      <c r="UQG1661" s="1528"/>
      <c r="UQH1661" s="1650"/>
      <c r="UQI1661" s="1528"/>
      <c r="UQJ1661" s="1649"/>
      <c r="UQK1661" s="1650"/>
      <c r="UQL1661" s="1528"/>
      <c r="UQM1661" s="1528"/>
      <c r="UQN1661" s="1528"/>
      <c r="UQO1661" s="1528"/>
      <c r="UQP1661" s="1650"/>
      <c r="UQQ1661" s="1528"/>
      <c r="UQR1661" s="1649"/>
      <c r="UQS1661" s="1650"/>
      <c r="UQT1661" s="1528"/>
      <c r="UQU1661" s="1528"/>
      <c r="UQV1661" s="1528"/>
      <c r="UQW1661" s="1528"/>
      <c r="UQX1661" s="1650"/>
      <c r="UQY1661" s="1528"/>
      <c r="UQZ1661" s="1649"/>
      <c r="URA1661" s="1650"/>
      <c r="URB1661" s="1528"/>
      <c r="URC1661" s="1528"/>
      <c r="URD1661" s="1528"/>
      <c r="URE1661" s="1528"/>
      <c r="URF1661" s="1650"/>
      <c r="URG1661" s="1528"/>
      <c r="URH1661" s="1649"/>
      <c r="URI1661" s="1650"/>
      <c r="URJ1661" s="1528"/>
      <c r="URK1661" s="1528"/>
      <c r="URL1661" s="1528"/>
      <c r="URM1661" s="1528"/>
      <c r="URN1661" s="1650"/>
      <c r="URO1661" s="1528"/>
      <c r="URP1661" s="1649"/>
      <c r="URQ1661" s="1650"/>
      <c r="URR1661" s="1528"/>
      <c r="URS1661" s="1528"/>
      <c r="URT1661" s="1528"/>
      <c r="URU1661" s="1528"/>
      <c r="URV1661" s="1650"/>
      <c r="URW1661" s="1528"/>
      <c r="URX1661" s="1649"/>
      <c r="URY1661" s="1650"/>
      <c r="URZ1661" s="1528"/>
      <c r="USA1661" s="1528"/>
      <c r="USB1661" s="1528"/>
      <c r="USC1661" s="1528"/>
      <c r="USD1661" s="1650"/>
      <c r="USE1661" s="1528"/>
      <c r="USF1661" s="1649"/>
      <c r="USG1661" s="1650"/>
      <c r="USH1661" s="1528"/>
      <c r="USI1661" s="1528"/>
      <c r="USJ1661" s="1528"/>
      <c r="USK1661" s="1528"/>
      <c r="USL1661" s="1650"/>
      <c r="USM1661" s="1528"/>
      <c r="USN1661" s="1649"/>
      <c r="USO1661" s="1650"/>
      <c r="USP1661" s="1528"/>
      <c r="USQ1661" s="1528"/>
      <c r="USR1661" s="1528"/>
      <c r="USS1661" s="1528"/>
      <c r="UST1661" s="1650"/>
      <c r="USU1661" s="1528"/>
      <c r="USV1661" s="1649"/>
      <c r="USW1661" s="1650"/>
      <c r="USX1661" s="1528"/>
      <c r="USY1661" s="1528"/>
      <c r="USZ1661" s="1528"/>
      <c r="UTA1661" s="1528"/>
      <c r="UTB1661" s="1650"/>
      <c r="UTC1661" s="1528"/>
      <c r="UTD1661" s="1649"/>
      <c r="UTE1661" s="1650"/>
      <c r="UTF1661" s="1528"/>
      <c r="UTG1661" s="1528"/>
      <c r="UTH1661" s="1528"/>
      <c r="UTI1661" s="1528"/>
      <c r="UTJ1661" s="1650"/>
      <c r="UTK1661" s="1528"/>
      <c r="UTL1661" s="1649"/>
      <c r="UTM1661" s="1650"/>
      <c r="UTN1661" s="1528"/>
      <c r="UTO1661" s="1528"/>
      <c r="UTP1661" s="1528"/>
      <c r="UTQ1661" s="1528"/>
      <c r="UTR1661" s="1650"/>
      <c r="UTS1661" s="1528"/>
      <c r="UTT1661" s="1649"/>
      <c r="UTU1661" s="1650"/>
      <c r="UTV1661" s="1528"/>
      <c r="UTW1661" s="1528"/>
      <c r="UTX1661" s="1528"/>
      <c r="UTY1661" s="1528"/>
      <c r="UTZ1661" s="1650"/>
      <c r="UUA1661" s="1528"/>
      <c r="UUB1661" s="1649"/>
      <c r="UUC1661" s="1650"/>
      <c r="UUD1661" s="1528"/>
      <c r="UUE1661" s="1528"/>
      <c r="UUF1661" s="1528"/>
      <c r="UUG1661" s="1528"/>
      <c r="UUH1661" s="1650"/>
      <c r="UUI1661" s="1528"/>
      <c r="UUJ1661" s="1649"/>
      <c r="UUK1661" s="1650"/>
      <c r="UUL1661" s="1528"/>
      <c r="UUM1661" s="1528"/>
      <c r="UUN1661" s="1528"/>
      <c r="UUO1661" s="1528"/>
      <c r="UUP1661" s="1650"/>
      <c r="UUQ1661" s="1528"/>
      <c r="UUR1661" s="1649"/>
      <c r="UUS1661" s="1650"/>
      <c r="UUT1661" s="1528"/>
      <c r="UUU1661" s="1528"/>
      <c r="UUV1661" s="1528"/>
      <c r="UUW1661" s="1528"/>
      <c r="UUX1661" s="1650"/>
      <c r="UUY1661" s="1528"/>
      <c r="UUZ1661" s="1649"/>
      <c r="UVA1661" s="1650"/>
      <c r="UVB1661" s="1528"/>
      <c r="UVC1661" s="1528"/>
      <c r="UVD1661" s="1528"/>
      <c r="UVE1661" s="1528"/>
      <c r="UVF1661" s="1650"/>
      <c r="UVG1661" s="1528"/>
      <c r="UVH1661" s="1649"/>
      <c r="UVI1661" s="1650"/>
      <c r="UVJ1661" s="1528"/>
      <c r="UVK1661" s="1528"/>
      <c r="UVL1661" s="1528"/>
      <c r="UVM1661" s="1528"/>
      <c r="UVN1661" s="1650"/>
      <c r="UVO1661" s="1528"/>
      <c r="UVP1661" s="1649"/>
      <c r="UVQ1661" s="1650"/>
      <c r="UVR1661" s="1528"/>
      <c r="UVS1661" s="1528"/>
      <c r="UVT1661" s="1528"/>
      <c r="UVU1661" s="1528"/>
      <c r="UVV1661" s="1650"/>
      <c r="UVW1661" s="1528"/>
      <c r="UVX1661" s="1649"/>
      <c r="UVY1661" s="1650"/>
      <c r="UVZ1661" s="1528"/>
      <c r="UWA1661" s="1528"/>
      <c r="UWB1661" s="1528"/>
      <c r="UWC1661" s="1528"/>
      <c r="UWD1661" s="1650"/>
      <c r="UWE1661" s="1528"/>
      <c r="UWF1661" s="1649"/>
      <c r="UWG1661" s="1650"/>
      <c r="UWH1661" s="1528"/>
      <c r="UWI1661" s="1528"/>
      <c r="UWJ1661" s="1528"/>
      <c r="UWK1661" s="1528"/>
      <c r="UWL1661" s="1650"/>
      <c r="UWM1661" s="1528"/>
      <c r="UWN1661" s="1649"/>
      <c r="UWO1661" s="1650"/>
      <c r="UWP1661" s="1528"/>
      <c r="UWQ1661" s="1528"/>
      <c r="UWR1661" s="1528"/>
      <c r="UWS1661" s="1528"/>
      <c r="UWT1661" s="1650"/>
      <c r="UWU1661" s="1528"/>
      <c r="UWV1661" s="1649"/>
      <c r="UWW1661" s="1650"/>
      <c r="UWX1661" s="1528"/>
      <c r="UWY1661" s="1528"/>
      <c r="UWZ1661" s="1528"/>
      <c r="UXA1661" s="1528"/>
      <c r="UXB1661" s="1650"/>
      <c r="UXC1661" s="1528"/>
      <c r="UXD1661" s="1649"/>
      <c r="UXE1661" s="1650"/>
      <c r="UXF1661" s="1528"/>
      <c r="UXG1661" s="1528"/>
      <c r="UXH1661" s="1528"/>
      <c r="UXI1661" s="1528"/>
      <c r="UXJ1661" s="1650"/>
      <c r="UXK1661" s="1528"/>
      <c r="UXL1661" s="1649"/>
      <c r="UXM1661" s="1650"/>
      <c r="UXN1661" s="1528"/>
      <c r="UXO1661" s="1528"/>
      <c r="UXP1661" s="1528"/>
      <c r="UXQ1661" s="1528"/>
      <c r="UXR1661" s="1650"/>
      <c r="UXS1661" s="1528"/>
      <c r="UXT1661" s="1649"/>
      <c r="UXU1661" s="1650"/>
      <c r="UXV1661" s="1528"/>
      <c r="UXW1661" s="1528"/>
      <c r="UXX1661" s="1528"/>
      <c r="UXY1661" s="1528"/>
      <c r="UXZ1661" s="1650"/>
      <c r="UYA1661" s="1528"/>
      <c r="UYB1661" s="1649"/>
      <c r="UYC1661" s="1650"/>
      <c r="UYD1661" s="1528"/>
      <c r="UYE1661" s="1528"/>
      <c r="UYF1661" s="1528"/>
      <c r="UYG1661" s="1528"/>
      <c r="UYH1661" s="1650"/>
      <c r="UYI1661" s="1528"/>
      <c r="UYJ1661" s="1649"/>
      <c r="UYK1661" s="1650"/>
      <c r="UYL1661" s="1528"/>
      <c r="UYM1661" s="1528"/>
      <c r="UYN1661" s="1528"/>
      <c r="UYO1661" s="1528"/>
      <c r="UYP1661" s="1650"/>
      <c r="UYQ1661" s="1528"/>
      <c r="UYR1661" s="1649"/>
      <c r="UYS1661" s="1650"/>
      <c r="UYT1661" s="1528"/>
      <c r="UYU1661" s="1528"/>
      <c r="UYV1661" s="1528"/>
      <c r="UYW1661" s="1528"/>
      <c r="UYX1661" s="1650"/>
      <c r="UYY1661" s="1528"/>
      <c r="UYZ1661" s="1649"/>
      <c r="UZA1661" s="1650"/>
      <c r="UZB1661" s="1528"/>
      <c r="UZC1661" s="1528"/>
      <c r="UZD1661" s="1528"/>
      <c r="UZE1661" s="1528"/>
      <c r="UZF1661" s="1650"/>
      <c r="UZG1661" s="1528"/>
      <c r="UZH1661" s="1649"/>
      <c r="UZI1661" s="1650"/>
      <c r="UZJ1661" s="1528"/>
      <c r="UZK1661" s="1528"/>
      <c r="UZL1661" s="1528"/>
      <c r="UZM1661" s="1528"/>
      <c r="UZN1661" s="1650"/>
      <c r="UZO1661" s="1528"/>
      <c r="UZP1661" s="1649"/>
      <c r="UZQ1661" s="1650"/>
      <c r="UZR1661" s="1528"/>
      <c r="UZS1661" s="1528"/>
      <c r="UZT1661" s="1528"/>
      <c r="UZU1661" s="1528"/>
      <c r="UZV1661" s="1650"/>
      <c r="UZW1661" s="1528"/>
      <c r="UZX1661" s="1649"/>
      <c r="UZY1661" s="1650"/>
      <c r="UZZ1661" s="1528"/>
      <c r="VAA1661" s="1528"/>
      <c r="VAB1661" s="1528"/>
      <c r="VAC1661" s="1528"/>
      <c r="VAD1661" s="1650"/>
      <c r="VAE1661" s="1528"/>
      <c r="VAF1661" s="1649"/>
      <c r="VAG1661" s="1650"/>
      <c r="VAH1661" s="1528"/>
      <c r="VAI1661" s="1528"/>
      <c r="VAJ1661" s="1528"/>
      <c r="VAK1661" s="1528"/>
      <c r="VAL1661" s="1650"/>
      <c r="VAM1661" s="1528"/>
      <c r="VAN1661" s="1649"/>
      <c r="VAO1661" s="1650"/>
      <c r="VAP1661" s="1528"/>
      <c r="VAQ1661" s="1528"/>
      <c r="VAR1661" s="1528"/>
      <c r="VAS1661" s="1528"/>
      <c r="VAT1661" s="1650"/>
      <c r="VAU1661" s="1528"/>
      <c r="VAV1661" s="1649"/>
      <c r="VAW1661" s="1650"/>
      <c r="VAX1661" s="1528"/>
      <c r="VAY1661" s="1528"/>
      <c r="VAZ1661" s="1528"/>
      <c r="VBA1661" s="1528"/>
      <c r="VBB1661" s="1650"/>
      <c r="VBC1661" s="1528"/>
      <c r="VBD1661" s="1649"/>
      <c r="VBE1661" s="1650"/>
      <c r="VBF1661" s="1528"/>
      <c r="VBG1661" s="1528"/>
      <c r="VBH1661" s="1528"/>
      <c r="VBI1661" s="1528"/>
      <c r="VBJ1661" s="1650"/>
      <c r="VBK1661" s="1528"/>
      <c r="VBL1661" s="1649"/>
      <c r="VBM1661" s="1650"/>
      <c r="VBN1661" s="1528"/>
      <c r="VBO1661" s="1528"/>
      <c r="VBP1661" s="1528"/>
      <c r="VBQ1661" s="1528"/>
      <c r="VBR1661" s="1650"/>
      <c r="VBS1661" s="1528"/>
      <c r="VBT1661" s="1649"/>
      <c r="VBU1661" s="1650"/>
      <c r="VBV1661" s="1528"/>
      <c r="VBW1661" s="1528"/>
      <c r="VBX1661" s="1528"/>
      <c r="VBY1661" s="1528"/>
      <c r="VBZ1661" s="1650"/>
      <c r="VCA1661" s="1528"/>
      <c r="VCB1661" s="1649"/>
      <c r="VCC1661" s="1650"/>
      <c r="VCD1661" s="1528"/>
      <c r="VCE1661" s="1528"/>
      <c r="VCF1661" s="1528"/>
      <c r="VCG1661" s="1528"/>
      <c r="VCH1661" s="1650"/>
      <c r="VCI1661" s="1528"/>
      <c r="VCJ1661" s="1649"/>
      <c r="VCK1661" s="1650"/>
      <c r="VCL1661" s="1528"/>
      <c r="VCM1661" s="1528"/>
      <c r="VCN1661" s="1528"/>
      <c r="VCO1661" s="1528"/>
      <c r="VCP1661" s="1650"/>
      <c r="VCQ1661" s="1528"/>
      <c r="VCR1661" s="1649"/>
      <c r="VCS1661" s="1650"/>
      <c r="VCT1661" s="1528"/>
      <c r="VCU1661" s="1528"/>
      <c r="VCV1661" s="1528"/>
      <c r="VCW1661" s="1528"/>
      <c r="VCX1661" s="1650"/>
      <c r="VCY1661" s="1528"/>
      <c r="VCZ1661" s="1649"/>
      <c r="VDA1661" s="1650"/>
      <c r="VDB1661" s="1528"/>
      <c r="VDC1661" s="1528"/>
      <c r="VDD1661" s="1528"/>
      <c r="VDE1661" s="1528"/>
      <c r="VDF1661" s="1650"/>
      <c r="VDG1661" s="1528"/>
      <c r="VDH1661" s="1649"/>
      <c r="VDI1661" s="1650"/>
      <c r="VDJ1661" s="1528"/>
      <c r="VDK1661" s="1528"/>
      <c r="VDL1661" s="1528"/>
      <c r="VDM1661" s="1528"/>
      <c r="VDN1661" s="1650"/>
      <c r="VDO1661" s="1528"/>
      <c r="VDP1661" s="1649"/>
      <c r="VDQ1661" s="1650"/>
      <c r="VDR1661" s="1528"/>
      <c r="VDS1661" s="1528"/>
      <c r="VDT1661" s="1528"/>
      <c r="VDU1661" s="1528"/>
      <c r="VDV1661" s="1650"/>
      <c r="VDW1661" s="1528"/>
      <c r="VDX1661" s="1649"/>
      <c r="VDY1661" s="1650"/>
      <c r="VDZ1661" s="1528"/>
      <c r="VEA1661" s="1528"/>
      <c r="VEB1661" s="1528"/>
      <c r="VEC1661" s="1528"/>
      <c r="VED1661" s="1650"/>
      <c r="VEE1661" s="1528"/>
      <c r="VEF1661" s="1649"/>
      <c r="VEG1661" s="1650"/>
      <c r="VEH1661" s="1528"/>
      <c r="VEI1661" s="1528"/>
      <c r="VEJ1661" s="1528"/>
      <c r="VEK1661" s="1528"/>
      <c r="VEL1661" s="1650"/>
      <c r="VEM1661" s="1528"/>
      <c r="VEN1661" s="1649"/>
      <c r="VEO1661" s="1650"/>
      <c r="VEP1661" s="1528"/>
      <c r="VEQ1661" s="1528"/>
      <c r="VER1661" s="1528"/>
      <c r="VES1661" s="1528"/>
      <c r="VET1661" s="1650"/>
      <c r="VEU1661" s="1528"/>
      <c r="VEV1661" s="1649"/>
      <c r="VEW1661" s="1650"/>
      <c r="VEX1661" s="1528"/>
      <c r="VEY1661" s="1528"/>
      <c r="VEZ1661" s="1528"/>
      <c r="VFA1661" s="1528"/>
      <c r="VFB1661" s="1650"/>
      <c r="VFC1661" s="1528"/>
      <c r="VFD1661" s="1649"/>
      <c r="VFE1661" s="1650"/>
      <c r="VFF1661" s="1528"/>
      <c r="VFG1661" s="1528"/>
      <c r="VFH1661" s="1528"/>
      <c r="VFI1661" s="1528"/>
      <c r="VFJ1661" s="1650"/>
      <c r="VFK1661" s="1528"/>
      <c r="VFL1661" s="1649"/>
      <c r="VFM1661" s="1650"/>
      <c r="VFN1661" s="1528"/>
      <c r="VFO1661" s="1528"/>
      <c r="VFP1661" s="1528"/>
      <c r="VFQ1661" s="1528"/>
      <c r="VFR1661" s="1650"/>
      <c r="VFS1661" s="1528"/>
      <c r="VFT1661" s="1649"/>
      <c r="VFU1661" s="1650"/>
      <c r="VFV1661" s="1528"/>
      <c r="VFW1661" s="1528"/>
      <c r="VFX1661" s="1528"/>
      <c r="VFY1661" s="1528"/>
      <c r="VFZ1661" s="1650"/>
      <c r="VGA1661" s="1528"/>
      <c r="VGB1661" s="1649"/>
      <c r="VGC1661" s="1650"/>
      <c r="VGD1661" s="1528"/>
      <c r="VGE1661" s="1528"/>
      <c r="VGF1661" s="1528"/>
      <c r="VGG1661" s="1528"/>
      <c r="VGH1661" s="1650"/>
      <c r="VGI1661" s="1528"/>
      <c r="VGJ1661" s="1649"/>
      <c r="VGK1661" s="1650"/>
      <c r="VGL1661" s="1528"/>
      <c r="VGM1661" s="1528"/>
      <c r="VGN1661" s="1528"/>
      <c r="VGO1661" s="1528"/>
      <c r="VGP1661" s="1650"/>
      <c r="VGQ1661" s="1528"/>
      <c r="VGR1661" s="1649"/>
      <c r="VGS1661" s="1650"/>
      <c r="VGT1661" s="1528"/>
      <c r="VGU1661" s="1528"/>
      <c r="VGV1661" s="1528"/>
      <c r="VGW1661" s="1528"/>
      <c r="VGX1661" s="1650"/>
      <c r="VGY1661" s="1528"/>
      <c r="VGZ1661" s="1649"/>
      <c r="VHA1661" s="1650"/>
      <c r="VHB1661" s="1528"/>
      <c r="VHC1661" s="1528"/>
      <c r="VHD1661" s="1528"/>
      <c r="VHE1661" s="1528"/>
      <c r="VHF1661" s="1650"/>
      <c r="VHG1661" s="1528"/>
      <c r="VHH1661" s="1649"/>
      <c r="VHI1661" s="1650"/>
      <c r="VHJ1661" s="1528"/>
      <c r="VHK1661" s="1528"/>
      <c r="VHL1661" s="1528"/>
      <c r="VHM1661" s="1528"/>
      <c r="VHN1661" s="1650"/>
      <c r="VHO1661" s="1528"/>
      <c r="VHP1661" s="1649"/>
      <c r="VHQ1661" s="1650"/>
      <c r="VHR1661" s="1528"/>
      <c r="VHS1661" s="1528"/>
      <c r="VHT1661" s="1528"/>
      <c r="VHU1661" s="1528"/>
      <c r="VHV1661" s="1650"/>
      <c r="VHW1661" s="1528"/>
      <c r="VHX1661" s="1649"/>
      <c r="VHY1661" s="1650"/>
      <c r="VHZ1661" s="1528"/>
      <c r="VIA1661" s="1528"/>
      <c r="VIB1661" s="1528"/>
      <c r="VIC1661" s="1528"/>
      <c r="VID1661" s="1650"/>
      <c r="VIE1661" s="1528"/>
      <c r="VIF1661" s="1649"/>
      <c r="VIG1661" s="1650"/>
      <c r="VIH1661" s="1528"/>
      <c r="VII1661" s="1528"/>
      <c r="VIJ1661" s="1528"/>
      <c r="VIK1661" s="1528"/>
      <c r="VIL1661" s="1650"/>
      <c r="VIM1661" s="1528"/>
      <c r="VIN1661" s="1649"/>
      <c r="VIO1661" s="1650"/>
      <c r="VIP1661" s="1528"/>
      <c r="VIQ1661" s="1528"/>
      <c r="VIR1661" s="1528"/>
      <c r="VIS1661" s="1528"/>
      <c r="VIT1661" s="1650"/>
      <c r="VIU1661" s="1528"/>
      <c r="VIV1661" s="1649"/>
      <c r="VIW1661" s="1650"/>
      <c r="VIX1661" s="1528"/>
      <c r="VIY1661" s="1528"/>
      <c r="VIZ1661" s="1528"/>
      <c r="VJA1661" s="1528"/>
      <c r="VJB1661" s="1650"/>
      <c r="VJC1661" s="1528"/>
      <c r="VJD1661" s="1649"/>
      <c r="VJE1661" s="1650"/>
      <c r="VJF1661" s="1528"/>
      <c r="VJG1661" s="1528"/>
      <c r="VJH1661" s="1528"/>
      <c r="VJI1661" s="1528"/>
      <c r="VJJ1661" s="1650"/>
      <c r="VJK1661" s="1528"/>
      <c r="VJL1661" s="1649"/>
      <c r="VJM1661" s="1650"/>
      <c r="VJN1661" s="1528"/>
      <c r="VJO1661" s="1528"/>
      <c r="VJP1661" s="1528"/>
      <c r="VJQ1661" s="1528"/>
      <c r="VJR1661" s="1650"/>
      <c r="VJS1661" s="1528"/>
      <c r="VJT1661" s="1649"/>
      <c r="VJU1661" s="1650"/>
      <c r="VJV1661" s="1528"/>
      <c r="VJW1661" s="1528"/>
      <c r="VJX1661" s="1528"/>
      <c r="VJY1661" s="1528"/>
      <c r="VJZ1661" s="1650"/>
      <c r="VKA1661" s="1528"/>
      <c r="VKB1661" s="1649"/>
      <c r="VKC1661" s="1650"/>
      <c r="VKD1661" s="1528"/>
      <c r="VKE1661" s="1528"/>
      <c r="VKF1661" s="1528"/>
      <c r="VKG1661" s="1528"/>
      <c r="VKH1661" s="1650"/>
      <c r="VKI1661" s="1528"/>
      <c r="VKJ1661" s="1649"/>
      <c r="VKK1661" s="1650"/>
      <c r="VKL1661" s="1528"/>
      <c r="VKM1661" s="1528"/>
      <c r="VKN1661" s="1528"/>
      <c r="VKO1661" s="1528"/>
      <c r="VKP1661" s="1650"/>
      <c r="VKQ1661" s="1528"/>
      <c r="VKR1661" s="1649"/>
      <c r="VKS1661" s="1650"/>
      <c r="VKT1661" s="1528"/>
      <c r="VKU1661" s="1528"/>
      <c r="VKV1661" s="1528"/>
      <c r="VKW1661" s="1528"/>
      <c r="VKX1661" s="1650"/>
      <c r="VKY1661" s="1528"/>
      <c r="VKZ1661" s="1649"/>
      <c r="VLA1661" s="1650"/>
      <c r="VLB1661" s="1528"/>
      <c r="VLC1661" s="1528"/>
      <c r="VLD1661" s="1528"/>
      <c r="VLE1661" s="1528"/>
      <c r="VLF1661" s="1650"/>
      <c r="VLG1661" s="1528"/>
      <c r="VLH1661" s="1649"/>
      <c r="VLI1661" s="1650"/>
      <c r="VLJ1661" s="1528"/>
      <c r="VLK1661" s="1528"/>
      <c r="VLL1661" s="1528"/>
      <c r="VLM1661" s="1528"/>
      <c r="VLN1661" s="1650"/>
      <c r="VLO1661" s="1528"/>
      <c r="VLP1661" s="1649"/>
      <c r="VLQ1661" s="1650"/>
      <c r="VLR1661" s="1528"/>
      <c r="VLS1661" s="1528"/>
      <c r="VLT1661" s="1528"/>
      <c r="VLU1661" s="1528"/>
      <c r="VLV1661" s="1650"/>
      <c r="VLW1661" s="1528"/>
      <c r="VLX1661" s="1649"/>
      <c r="VLY1661" s="1650"/>
      <c r="VLZ1661" s="1528"/>
      <c r="VMA1661" s="1528"/>
      <c r="VMB1661" s="1528"/>
      <c r="VMC1661" s="1528"/>
      <c r="VMD1661" s="1650"/>
      <c r="VME1661" s="1528"/>
      <c r="VMF1661" s="1649"/>
      <c r="VMG1661" s="1650"/>
      <c r="VMH1661" s="1528"/>
      <c r="VMI1661" s="1528"/>
      <c r="VMJ1661" s="1528"/>
      <c r="VMK1661" s="1528"/>
      <c r="VML1661" s="1650"/>
      <c r="VMM1661" s="1528"/>
      <c r="VMN1661" s="1649"/>
      <c r="VMO1661" s="1650"/>
      <c r="VMP1661" s="1528"/>
      <c r="VMQ1661" s="1528"/>
      <c r="VMR1661" s="1528"/>
      <c r="VMS1661" s="1528"/>
      <c r="VMT1661" s="1650"/>
      <c r="VMU1661" s="1528"/>
      <c r="VMV1661" s="1649"/>
      <c r="VMW1661" s="1650"/>
      <c r="VMX1661" s="1528"/>
      <c r="VMY1661" s="1528"/>
      <c r="VMZ1661" s="1528"/>
      <c r="VNA1661" s="1528"/>
      <c r="VNB1661" s="1650"/>
      <c r="VNC1661" s="1528"/>
      <c r="VND1661" s="1649"/>
      <c r="VNE1661" s="1650"/>
      <c r="VNF1661" s="1528"/>
      <c r="VNG1661" s="1528"/>
      <c r="VNH1661" s="1528"/>
      <c r="VNI1661" s="1528"/>
      <c r="VNJ1661" s="1650"/>
      <c r="VNK1661" s="1528"/>
      <c r="VNL1661" s="1649"/>
      <c r="VNM1661" s="1650"/>
      <c r="VNN1661" s="1528"/>
      <c r="VNO1661" s="1528"/>
      <c r="VNP1661" s="1528"/>
      <c r="VNQ1661" s="1528"/>
      <c r="VNR1661" s="1650"/>
      <c r="VNS1661" s="1528"/>
      <c r="VNT1661" s="1649"/>
      <c r="VNU1661" s="1650"/>
      <c r="VNV1661" s="1528"/>
      <c r="VNW1661" s="1528"/>
      <c r="VNX1661" s="1528"/>
      <c r="VNY1661" s="1528"/>
      <c r="VNZ1661" s="1650"/>
      <c r="VOA1661" s="1528"/>
      <c r="VOB1661" s="1649"/>
      <c r="VOC1661" s="1650"/>
      <c r="VOD1661" s="1528"/>
      <c r="VOE1661" s="1528"/>
      <c r="VOF1661" s="1528"/>
      <c r="VOG1661" s="1528"/>
      <c r="VOH1661" s="1650"/>
      <c r="VOI1661" s="1528"/>
      <c r="VOJ1661" s="1649"/>
      <c r="VOK1661" s="1650"/>
      <c r="VOL1661" s="1528"/>
      <c r="VOM1661" s="1528"/>
      <c r="VON1661" s="1528"/>
      <c r="VOO1661" s="1528"/>
      <c r="VOP1661" s="1650"/>
      <c r="VOQ1661" s="1528"/>
      <c r="VOR1661" s="1649"/>
      <c r="VOS1661" s="1650"/>
      <c r="VOT1661" s="1528"/>
      <c r="VOU1661" s="1528"/>
      <c r="VOV1661" s="1528"/>
      <c r="VOW1661" s="1528"/>
      <c r="VOX1661" s="1650"/>
      <c r="VOY1661" s="1528"/>
      <c r="VOZ1661" s="1649"/>
      <c r="VPA1661" s="1650"/>
      <c r="VPB1661" s="1528"/>
      <c r="VPC1661" s="1528"/>
      <c r="VPD1661" s="1528"/>
      <c r="VPE1661" s="1528"/>
      <c r="VPF1661" s="1650"/>
      <c r="VPG1661" s="1528"/>
      <c r="VPH1661" s="1649"/>
      <c r="VPI1661" s="1650"/>
      <c r="VPJ1661" s="1528"/>
      <c r="VPK1661" s="1528"/>
      <c r="VPL1661" s="1528"/>
      <c r="VPM1661" s="1528"/>
      <c r="VPN1661" s="1650"/>
      <c r="VPO1661" s="1528"/>
      <c r="VPP1661" s="1649"/>
      <c r="VPQ1661" s="1650"/>
      <c r="VPR1661" s="1528"/>
      <c r="VPS1661" s="1528"/>
      <c r="VPT1661" s="1528"/>
      <c r="VPU1661" s="1528"/>
      <c r="VPV1661" s="1650"/>
      <c r="VPW1661" s="1528"/>
      <c r="VPX1661" s="1649"/>
      <c r="VPY1661" s="1650"/>
      <c r="VPZ1661" s="1528"/>
      <c r="VQA1661" s="1528"/>
      <c r="VQB1661" s="1528"/>
      <c r="VQC1661" s="1528"/>
      <c r="VQD1661" s="1650"/>
      <c r="VQE1661" s="1528"/>
      <c r="VQF1661" s="1649"/>
      <c r="VQG1661" s="1650"/>
      <c r="VQH1661" s="1528"/>
      <c r="VQI1661" s="1528"/>
      <c r="VQJ1661" s="1528"/>
      <c r="VQK1661" s="1528"/>
      <c r="VQL1661" s="1650"/>
      <c r="VQM1661" s="1528"/>
      <c r="VQN1661" s="1649"/>
      <c r="VQO1661" s="1650"/>
      <c r="VQP1661" s="1528"/>
      <c r="VQQ1661" s="1528"/>
      <c r="VQR1661" s="1528"/>
      <c r="VQS1661" s="1528"/>
      <c r="VQT1661" s="1650"/>
      <c r="VQU1661" s="1528"/>
      <c r="VQV1661" s="1649"/>
      <c r="VQW1661" s="1650"/>
      <c r="VQX1661" s="1528"/>
      <c r="VQY1661" s="1528"/>
      <c r="VQZ1661" s="1528"/>
      <c r="VRA1661" s="1528"/>
      <c r="VRB1661" s="1650"/>
      <c r="VRC1661" s="1528"/>
      <c r="VRD1661" s="1649"/>
      <c r="VRE1661" s="1650"/>
      <c r="VRF1661" s="1528"/>
      <c r="VRG1661" s="1528"/>
      <c r="VRH1661" s="1528"/>
      <c r="VRI1661" s="1528"/>
      <c r="VRJ1661" s="1650"/>
      <c r="VRK1661" s="1528"/>
      <c r="VRL1661" s="1649"/>
      <c r="VRM1661" s="1650"/>
      <c r="VRN1661" s="1528"/>
      <c r="VRO1661" s="1528"/>
      <c r="VRP1661" s="1528"/>
      <c r="VRQ1661" s="1528"/>
      <c r="VRR1661" s="1650"/>
      <c r="VRS1661" s="1528"/>
      <c r="VRT1661" s="1649"/>
      <c r="VRU1661" s="1650"/>
      <c r="VRV1661" s="1528"/>
      <c r="VRW1661" s="1528"/>
      <c r="VRX1661" s="1528"/>
      <c r="VRY1661" s="1528"/>
      <c r="VRZ1661" s="1650"/>
      <c r="VSA1661" s="1528"/>
      <c r="VSB1661" s="1649"/>
      <c r="VSC1661" s="1650"/>
      <c r="VSD1661" s="1528"/>
      <c r="VSE1661" s="1528"/>
      <c r="VSF1661" s="1528"/>
      <c r="VSG1661" s="1528"/>
      <c r="VSH1661" s="1650"/>
      <c r="VSI1661" s="1528"/>
      <c r="VSJ1661" s="1649"/>
      <c r="VSK1661" s="1650"/>
      <c r="VSL1661" s="1528"/>
      <c r="VSM1661" s="1528"/>
      <c r="VSN1661" s="1528"/>
      <c r="VSO1661" s="1528"/>
      <c r="VSP1661" s="1650"/>
      <c r="VSQ1661" s="1528"/>
      <c r="VSR1661" s="1649"/>
      <c r="VSS1661" s="1650"/>
      <c r="VST1661" s="1528"/>
      <c r="VSU1661" s="1528"/>
      <c r="VSV1661" s="1528"/>
      <c r="VSW1661" s="1528"/>
      <c r="VSX1661" s="1650"/>
      <c r="VSY1661" s="1528"/>
      <c r="VSZ1661" s="1649"/>
      <c r="VTA1661" s="1650"/>
      <c r="VTB1661" s="1528"/>
      <c r="VTC1661" s="1528"/>
      <c r="VTD1661" s="1528"/>
      <c r="VTE1661" s="1528"/>
      <c r="VTF1661" s="1650"/>
      <c r="VTG1661" s="1528"/>
      <c r="VTH1661" s="1649"/>
      <c r="VTI1661" s="1650"/>
      <c r="VTJ1661" s="1528"/>
      <c r="VTK1661" s="1528"/>
      <c r="VTL1661" s="1528"/>
      <c r="VTM1661" s="1528"/>
      <c r="VTN1661" s="1650"/>
      <c r="VTO1661" s="1528"/>
      <c r="VTP1661" s="1649"/>
      <c r="VTQ1661" s="1650"/>
      <c r="VTR1661" s="1528"/>
      <c r="VTS1661" s="1528"/>
      <c r="VTT1661" s="1528"/>
      <c r="VTU1661" s="1528"/>
      <c r="VTV1661" s="1650"/>
      <c r="VTW1661" s="1528"/>
      <c r="VTX1661" s="1649"/>
      <c r="VTY1661" s="1650"/>
      <c r="VTZ1661" s="1528"/>
      <c r="VUA1661" s="1528"/>
      <c r="VUB1661" s="1528"/>
      <c r="VUC1661" s="1528"/>
      <c r="VUD1661" s="1650"/>
      <c r="VUE1661" s="1528"/>
      <c r="VUF1661" s="1649"/>
      <c r="VUG1661" s="1650"/>
      <c r="VUH1661" s="1528"/>
      <c r="VUI1661" s="1528"/>
      <c r="VUJ1661" s="1528"/>
      <c r="VUK1661" s="1528"/>
      <c r="VUL1661" s="1650"/>
      <c r="VUM1661" s="1528"/>
      <c r="VUN1661" s="1649"/>
      <c r="VUO1661" s="1650"/>
      <c r="VUP1661" s="1528"/>
      <c r="VUQ1661" s="1528"/>
      <c r="VUR1661" s="1528"/>
      <c r="VUS1661" s="1528"/>
      <c r="VUT1661" s="1650"/>
      <c r="VUU1661" s="1528"/>
      <c r="VUV1661" s="1649"/>
      <c r="VUW1661" s="1650"/>
      <c r="VUX1661" s="1528"/>
      <c r="VUY1661" s="1528"/>
      <c r="VUZ1661" s="1528"/>
      <c r="VVA1661" s="1528"/>
      <c r="VVB1661" s="1650"/>
      <c r="VVC1661" s="1528"/>
      <c r="VVD1661" s="1649"/>
      <c r="VVE1661" s="1650"/>
      <c r="VVF1661" s="1528"/>
      <c r="VVG1661" s="1528"/>
      <c r="VVH1661" s="1528"/>
      <c r="VVI1661" s="1528"/>
      <c r="VVJ1661" s="1650"/>
      <c r="VVK1661" s="1528"/>
      <c r="VVL1661" s="1649"/>
      <c r="VVM1661" s="1650"/>
      <c r="VVN1661" s="1528"/>
      <c r="VVO1661" s="1528"/>
      <c r="VVP1661" s="1528"/>
      <c r="VVQ1661" s="1528"/>
      <c r="VVR1661" s="1650"/>
      <c r="VVS1661" s="1528"/>
      <c r="VVT1661" s="1649"/>
      <c r="VVU1661" s="1650"/>
      <c r="VVV1661" s="1528"/>
      <c r="VVW1661" s="1528"/>
      <c r="VVX1661" s="1528"/>
      <c r="VVY1661" s="1528"/>
      <c r="VVZ1661" s="1650"/>
      <c r="VWA1661" s="1528"/>
      <c r="VWB1661" s="1649"/>
      <c r="VWC1661" s="1650"/>
      <c r="VWD1661" s="1528"/>
      <c r="VWE1661" s="1528"/>
      <c r="VWF1661" s="1528"/>
      <c r="VWG1661" s="1528"/>
      <c r="VWH1661" s="1650"/>
      <c r="VWI1661" s="1528"/>
      <c r="VWJ1661" s="1649"/>
      <c r="VWK1661" s="1650"/>
      <c r="VWL1661" s="1528"/>
      <c r="VWM1661" s="1528"/>
      <c r="VWN1661" s="1528"/>
      <c r="VWO1661" s="1528"/>
      <c r="VWP1661" s="1650"/>
      <c r="VWQ1661" s="1528"/>
      <c r="VWR1661" s="1649"/>
      <c r="VWS1661" s="1650"/>
      <c r="VWT1661" s="1528"/>
      <c r="VWU1661" s="1528"/>
      <c r="VWV1661" s="1528"/>
      <c r="VWW1661" s="1528"/>
      <c r="VWX1661" s="1650"/>
      <c r="VWY1661" s="1528"/>
      <c r="VWZ1661" s="1649"/>
      <c r="VXA1661" s="1650"/>
      <c r="VXB1661" s="1528"/>
      <c r="VXC1661" s="1528"/>
      <c r="VXD1661" s="1528"/>
      <c r="VXE1661" s="1528"/>
      <c r="VXF1661" s="1650"/>
      <c r="VXG1661" s="1528"/>
      <c r="VXH1661" s="1649"/>
      <c r="VXI1661" s="1650"/>
      <c r="VXJ1661" s="1528"/>
      <c r="VXK1661" s="1528"/>
      <c r="VXL1661" s="1528"/>
      <c r="VXM1661" s="1528"/>
      <c r="VXN1661" s="1650"/>
      <c r="VXO1661" s="1528"/>
      <c r="VXP1661" s="1649"/>
      <c r="VXQ1661" s="1650"/>
      <c r="VXR1661" s="1528"/>
      <c r="VXS1661" s="1528"/>
      <c r="VXT1661" s="1528"/>
      <c r="VXU1661" s="1528"/>
      <c r="VXV1661" s="1650"/>
      <c r="VXW1661" s="1528"/>
      <c r="VXX1661" s="1649"/>
      <c r="VXY1661" s="1650"/>
      <c r="VXZ1661" s="1528"/>
      <c r="VYA1661" s="1528"/>
      <c r="VYB1661" s="1528"/>
      <c r="VYC1661" s="1528"/>
      <c r="VYD1661" s="1650"/>
      <c r="VYE1661" s="1528"/>
      <c r="VYF1661" s="1649"/>
      <c r="VYG1661" s="1650"/>
      <c r="VYH1661" s="1528"/>
      <c r="VYI1661" s="1528"/>
      <c r="VYJ1661" s="1528"/>
      <c r="VYK1661" s="1528"/>
      <c r="VYL1661" s="1650"/>
      <c r="VYM1661" s="1528"/>
      <c r="VYN1661" s="1649"/>
      <c r="VYO1661" s="1650"/>
      <c r="VYP1661" s="1528"/>
      <c r="VYQ1661" s="1528"/>
      <c r="VYR1661" s="1528"/>
      <c r="VYS1661" s="1528"/>
      <c r="VYT1661" s="1650"/>
      <c r="VYU1661" s="1528"/>
      <c r="VYV1661" s="1649"/>
      <c r="VYW1661" s="1650"/>
      <c r="VYX1661" s="1528"/>
      <c r="VYY1661" s="1528"/>
      <c r="VYZ1661" s="1528"/>
      <c r="VZA1661" s="1528"/>
      <c r="VZB1661" s="1650"/>
      <c r="VZC1661" s="1528"/>
      <c r="VZD1661" s="1649"/>
      <c r="VZE1661" s="1650"/>
      <c r="VZF1661" s="1528"/>
      <c r="VZG1661" s="1528"/>
      <c r="VZH1661" s="1528"/>
      <c r="VZI1661" s="1528"/>
      <c r="VZJ1661" s="1650"/>
      <c r="VZK1661" s="1528"/>
      <c r="VZL1661" s="1649"/>
      <c r="VZM1661" s="1650"/>
      <c r="VZN1661" s="1528"/>
      <c r="VZO1661" s="1528"/>
      <c r="VZP1661" s="1528"/>
      <c r="VZQ1661" s="1528"/>
      <c r="VZR1661" s="1650"/>
      <c r="VZS1661" s="1528"/>
      <c r="VZT1661" s="1649"/>
      <c r="VZU1661" s="1650"/>
      <c r="VZV1661" s="1528"/>
      <c r="VZW1661" s="1528"/>
      <c r="VZX1661" s="1528"/>
      <c r="VZY1661" s="1528"/>
      <c r="VZZ1661" s="1650"/>
      <c r="WAA1661" s="1528"/>
      <c r="WAB1661" s="1649"/>
      <c r="WAC1661" s="1650"/>
      <c r="WAD1661" s="1528"/>
      <c r="WAE1661" s="1528"/>
      <c r="WAF1661" s="1528"/>
      <c r="WAG1661" s="1528"/>
      <c r="WAH1661" s="1650"/>
      <c r="WAI1661" s="1528"/>
      <c r="WAJ1661" s="1649"/>
      <c r="WAK1661" s="1650"/>
      <c r="WAL1661" s="1528"/>
      <c r="WAM1661" s="1528"/>
      <c r="WAN1661" s="1528"/>
      <c r="WAO1661" s="1528"/>
      <c r="WAP1661" s="1650"/>
      <c r="WAQ1661" s="1528"/>
      <c r="WAR1661" s="1649"/>
      <c r="WAS1661" s="1650"/>
      <c r="WAT1661" s="1528"/>
      <c r="WAU1661" s="1528"/>
      <c r="WAV1661" s="1528"/>
      <c r="WAW1661" s="1528"/>
      <c r="WAX1661" s="1650"/>
      <c r="WAY1661" s="1528"/>
      <c r="WAZ1661" s="1649"/>
      <c r="WBA1661" s="1650"/>
      <c r="WBB1661" s="1528"/>
      <c r="WBC1661" s="1528"/>
      <c r="WBD1661" s="1528"/>
      <c r="WBE1661" s="1528"/>
      <c r="WBF1661" s="1650"/>
      <c r="WBG1661" s="1528"/>
      <c r="WBH1661" s="1649"/>
      <c r="WBI1661" s="1650"/>
      <c r="WBJ1661" s="1528"/>
      <c r="WBK1661" s="1528"/>
      <c r="WBL1661" s="1528"/>
      <c r="WBM1661" s="1528"/>
      <c r="WBN1661" s="1650"/>
      <c r="WBO1661" s="1528"/>
      <c r="WBP1661" s="1649"/>
      <c r="WBQ1661" s="1650"/>
      <c r="WBR1661" s="1528"/>
      <c r="WBS1661" s="1528"/>
      <c r="WBT1661" s="1528"/>
      <c r="WBU1661" s="1528"/>
      <c r="WBV1661" s="1650"/>
      <c r="WBW1661" s="1528"/>
      <c r="WBX1661" s="1649"/>
      <c r="WBY1661" s="1650"/>
      <c r="WBZ1661" s="1528"/>
      <c r="WCA1661" s="1528"/>
      <c r="WCB1661" s="1528"/>
      <c r="WCC1661" s="1528"/>
      <c r="WCD1661" s="1650"/>
      <c r="WCE1661" s="1528"/>
      <c r="WCF1661" s="1649"/>
      <c r="WCG1661" s="1650"/>
      <c r="WCH1661" s="1528"/>
      <c r="WCI1661" s="1528"/>
      <c r="WCJ1661" s="1528"/>
      <c r="WCK1661" s="1528"/>
      <c r="WCL1661" s="1650"/>
      <c r="WCM1661" s="1528"/>
      <c r="WCN1661" s="1649"/>
      <c r="WCO1661" s="1650"/>
      <c r="WCP1661" s="1528"/>
      <c r="WCQ1661" s="1528"/>
      <c r="WCR1661" s="1528"/>
      <c r="WCS1661" s="1528"/>
      <c r="WCT1661" s="1650"/>
      <c r="WCU1661" s="1528"/>
      <c r="WCV1661" s="1649"/>
      <c r="WCW1661" s="1650"/>
      <c r="WCX1661" s="1528"/>
      <c r="WCY1661" s="1528"/>
      <c r="WCZ1661" s="1528"/>
      <c r="WDA1661" s="1528"/>
      <c r="WDB1661" s="1650"/>
      <c r="WDC1661" s="1528"/>
      <c r="WDD1661" s="1649"/>
      <c r="WDE1661" s="1650"/>
      <c r="WDF1661" s="1528"/>
      <c r="WDG1661" s="1528"/>
      <c r="WDH1661" s="1528"/>
      <c r="WDI1661" s="1528"/>
      <c r="WDJ1661" s="1650"/>
      <c r="WDK1661" s="1528"/>
      <c r="WDL1661" s="1649"/>
      <c r="WDM1661" s="1650"/>
      <c r="WDN1661" s="1528"/>
      <c r="WDO1661" s="1528"/>
      <c r="WDP1661" s="1528"/>
      <c r="WDQ1661" s="1528"/>
      <c r="WDR1661" s="1650"/>
      <c r="WDS1661" s="1528"/>
      <c r="WDT1661" s="1649"/>
      <c r="WDU1661" s="1650"/>
      <c r="WDV1661" s="1528"/>
      <c r="WDW1661" s="1528"/>
      <c r="WDX1661" s="1528"/>
      <c r="WDY1661" s="1528"/>
      <c r="WDZ1661" s="1650"/>
      <c r="WEA1661" s="1528"/>
      <c r="WEB1661" s="1649"/>
      <c r="WEC1661" s="1650"/>
      <c r="WED1661" s="1528"/>
      <c r="WEE1661" s="1528"/>
      <c r="WEF1661" s="1528"/>
      <c r="WEG1661" s="1528"/>
      <c r="WEH1661" s="1650"/>
      <c r="WEI1661" s="1528"/>
      <c r="WEJ1661" s="1649"/>
      <c r="WEK1661" s="1650"/>
      <c r="WEL1661" s="1528"/>
      <c r="WEM1661" s="1528"/>
      <c r="WEN1661" s="1528"/>
      <c r="WEO1661" s="1528"/>
      <c r="WEP1661" s="1650"/>
      <c r="WEQ1661" s="1528"/>
      <c r="WER1661" s="1649"/>
      <c r="WES1661" s="1650"/>
      <c r="WET1661" s="1528"/>
      <c r="WEU1661" s="1528"/>
      <c r="WEV1661" s="1528"/>
      <c r="WEW1661" s="1528"/>
      <c r="WEX1661" s="1650"/>
      <c r="WEY1661" s="1528"/>
      <c r="WEZ1661" s="1649"/>
      <c r="WFA1661" s="1650"/>
      <c r="WFB1661" s="1528"/>
      <c r="WFC1661" s="1528"/>
      <c r="WFD1661" s="1528"/>
      <c r="WFE1661" s="1528"/>
      <c r="WFF1661" s="1650"/>
      <c r="WFG1661" s="1528"/>
      <c r="WFH1661" s="1649"/>
      <c r="WFI1661" s="1650"/>
      <c r="WFJ1661" s="1528"/>
      <c r="WFK1661" s="1528"/>
      <c r="WFL1661" s="1528"/>
      <c r="WFM1661" s="1528"/>
      <c r="WFN1661" s="1650"/>
      <c r="WFO1661" s="1528"/>
      <c r="WFP1661" s="1649"/>
      <c r="WFQ1661" s="1650"/>
      <c r="WFR1661" s="1528"/>
      <c r="WFS1661" s="1528"/>
      <c r="WFT1661" s="1528"/>
      <c r="WFU1661" s="1528"/>
      <c r="WFV1661" s="1650"/>
      <c r="WFW1661" s="1528"/>
      <c r="WFX1661" s="1649"/>
      <c r="WFY1661" s="1650"/>
      <c r="WFZ1661" s="1528"/>
      <c r="WGA1661" s="1528"/>
      <c r="WGB1661" s="1528"/>
      <c r="WGC1661" s="1528"/>
      <c r="WGD1661" s="1650"/>
      <c r="WGE1661" s="1528"/>
      <c r="WGF1661" s="1649"/>
      <c r="WGG1661" s="1650"/>
      <c r="WGH1661" s="1528"/>
      <c r="WGI1661" s="1528"/>
      <c r="WGJ1661" s="1528"/>
      <c r="WGK1661" s="1528"/>
      <c r="WGL1661" s="1650"/>
      <c r="WGM1661" s="1528"/>
      <c r="WGN1661" s="1649"/>
      <c r="WGO1661" s="1650"/>
      <c r="WGP1661" s="1528"/>
      <c r="WGQ1661" s="1528"/>
      <c r="WGR1661" s="1528"/>
      <c r="WGS1661" s="1528"/>
      <c r="WGT1661" s="1650"/>
      <c r="WGU1661" s="1528"/>
      <c r="WGV1661" s="1649"/>
      <c r="WGW1661" s="1650"/>
      <c r="WGX1661" s="1528"/>
      <c r="WGY1661" s="1528"/>
      <c r="WGZ1661" s="1528"/>
      <c r="WHA1661" s="1528"/>
      <c r="WHB1661" s="1650"/>
      <c r="WHC1661" s="1528"/>
      <c r="WHD1661" s="1649"/>
      <c r="WHE1661" s="1650"/>
      <c r="WHF1661" s="1528"/>
      <c r="WHG1661" s="1528"/>
      <c r="WHH1661" s="1528"/>
      <c r="WHI1661" s="1528"/>
      <c r="WHJ1661" s="1650"/>
      <c r="WHK1661" s="1528"/>
      <c r="WHL1661" s="1649"/>
      <c r="WHM1661" s="1650"/>
      <c r="WHN1661" s="1528"/>
      <c r="WHO1661" s="1528"/>
      <c r="WHP1661" s="1528"/>
      <c r="WHQ1661" s="1528"/>
      <c r="WHR1661" s="1650"/>
      <c r="WHS1661" s="1528"/>
      <c r="WHT1661" s="1649"/>
      <c r="WHU1661" s="1650"/>
      <c r="WHV1661" s="1528"/>
      <c r="WHW1661" s="1528"/>
      <c r="WHX1661" s="1528"/>
      <c r="WHY1661" s="1528"/>
      <c r="WHZ1661" s="1650"/>
      <c r="WIA1661" s="1528"/>
      <c r="WIB1661" s="1649"/>
      <c r="WIC1661" s="1650"/>
      <c r="WID1661" s="1528"/>
      <c r="WIE1661" s="1528"/>
      <c r="WIF1661" s="1528"/>
      <c r="WIG1661" s="1528"/>
      <c r="WIH1661" s="1650"/>
      <c r="WII1661" s="1528"/>
      <c r="WIJ1661" s="1649"/>
      <c r="WIK1661" s="1650"/>
      <c r="WIL1661" s="1528"/>
      <c r="WIM1661" s="1528"/>
      <c r="WIN1661" s="1528"/>
      <c r="WIO1661" s="1528"/>
      <c r="WIP1661" s="1650"/>
      <c r="WIQ1661" s="1528"/>
      <c r="WIR1661" s="1649"/>
      <c r="WIS1661" s="1650"/>
      <c r="WIT1661" s="1528"/>
      <c r="WIU1661" s="1528"/>
      <c r="WIV1661" s="1528"/>
      <c r="WIW1661" s="1528"/>
      <c r="WIX1661" s="1650"/>
      <c r="WIY1661" s="1528"/>
      <c r="WIZ1661" s="1649"/>
      <c r="WJA1661" s="1650"/>
      <c r="WJB1661" s="1528"/>
      <c r="WJC1661" s="1528"/>
      <c r="WJD1661" s="1528"/>
      <c r="WJE1661" s="1528"/>
      <c r="WJF1661" s="1650"/>
      <c r="WJG1661" s="1528"/>
      <c r="WJH1661" s="1649"/>
      <c r="WJI1661" s="1650"/>
      <c r="WJJ1661" s="1528"/>
      <c r="WJK1661" s="1528"/>
      <c r="WJL1661" s="1528"/>
      <c r="WJM1661" s="1528"/>
      <c r="WJN1661" s="1650"/>
      <c r="WJO1661" s="1528"/>
      <c r="WJP1661" s="1649"/>
      <c r="WJQ1661" s="1650"/>
      <c r="WJR1661" s="1528"/>
      <c r="WJS1661" s="1528"/>
      <c r="WJT1661" s="1528"/>
      <c r="WJU1661" s="1528"/>
      <c r="WJV1661" s="1650"/>
      <c r="WJW1661" s="1528"/>
      <c r="WJX1661" s="1649"/>
      <c r="WJY1661" s="1650"/>
      <c r="WJZ1661" s="1528"/>
      <c r="WKA1661" s="1528"/>
      <c r="WKB1661" s="1528"/>
      <c r="WKC1661" s="1528"/>
      <c r="WKD1661" s="1650"/>
      <c r="WKE1661" s="1528"/>
      <c r="WKF1661" s="1649"/>
      <c r="WKG1661" s="1650"/>
      <c r="WKH1661" s="1528"/>
      <c r="WKI1661" s="1528"/>
      <c r="WKJ1661" s="1528"/>
      <c r="WKK1661" s="1528"/>
      <c r="WKL1661" s="1650"/>
      <c r="WKM1661" s="1528"/>
      <c r="WKN1661" s="1649"/>
      <c r="WKO1661" s="1650"/>
      <c r="WKP1661" s="1528"/>
      <c r="WKQ1661" s="1528"/>
      <c r="WKR1661" s="1528"/>
      <c r="WKS1661" s="1528"/>
      <c r="WKT1661" s="1650"/>
      <c r="WKU1661" s="1528"/>
      <c r="WKV1661" s="1649"/>
      <c r="WKW1661" s="1650"/>
      <c r="WKX1661" s="1528"/>
      <c r="WKY1661" s="1528"/>
      <c r="WKZ1661" s="1528"/>
      <c r="WLA1661" s="1528"/>
      <c r="WLB1661" s="1650"/>
      <c r="WLC1661" s="1528"/>
      <c r="WLD1661" s="1649"/>
      <c r="WLE1661" s="1650"/>
      <c r="WLF1661" s="1528"/>
      <c r="WLG1661" s="1528"/>
      <c r="WLH1661" s="1528"/>
      <c r="WLI1661" s="1528"/>
      <c r="WLJ1661" s="1650"/>
      <c r="WLK1661" s="1528"/>
      <c r="WLL1661" s="1649"/>
      <c r="WLM1661" s="1650"/>
      <c r="WLN1661" s="1528"/>
      <c r="WLO1661" s="1528"/>
      <c r="WLP1661" s="1528"/>
      <c r="WLQ1661" s="1528"/>
      <c r="WLR1661" s="1650"/>
      <c r="WLS1661" s="1528"/>
      <c r="WLT1661" s="1649"/>
      <c r="WLU1661" s="1650"/>
      <c r="WLV1661" s="1528"/>
      <c r="WLW1661" s="1528"/>
      <c r="WLX1661" s="1528"/>
      <c r="WLY1661" s="1528"/>
      <c r="WLZ1661" s="1650"/>
      <c r="WMA1661" s="1528"/>
      <c r="WMB1661" s="1649"/>
      <c r="WMC1661" s="1650"/>
      <c r="WMD1661" s="1528"/>
      <c r="WME1661" s="1528"/>
      <c r="WMF1661" s="1528"/>
      <c r="WMG1661" s="1528"/>
      <c r="WMH1661" s="1650"/>
      <c r="WMI1661" s="1528"/>
      <c r="WMJ1661" s="1649"/>
      <c r="WMK1661" s="1650"/>
      <c r="WML1661" s="1528"/>
      <c r="WMM1661" s="1528"/>
      <c r="WMN1661" s="1528"/>
      <c r="WMO1661" s="1528"/>
      <c r="WMP1661" s="1650"/>
      <c r="WMQ1661" s="1528"/>
      <c r="WMR1661" s="1649"/>
      <c r="WMS1661" s="1650"/>
      <c r="WMT1661" s="1528"/>
      <c r="WMU1661" s="1528"/>
      <c r="WMV1661" s="1528"/>
      <c r="WMW1661" s="1528"/>
      <c r="WMX1661" s="1650"/>
      <c r="WMY1661" s="1528"/>
      <c r="WMZ1661" s="1649"/>
      <c r="WNA1661" s="1650"/>
      <c r="WNB1661" s="1528"/>
      <c r="WNC1661" s="1528"/>
      <c r="WND1661" s="1528"/>
      <c r="WNE1661" s="1528"/>
      <c r="WNF1661" s="1650"/>
      <c r="WNG1661" s="1528"/>
      <c r="WNH1661" s="1649"/>
      <c r="WNI1661" s="1650"/>
      <c r="WNJ1661" s="1528"/>
      <c r="WNK1661" s="1528"/>
      <c r="WNL1661" s="1528"/>
      <c r="WNM1661" s="1528"/>
      <c r="WNN1661" s="1650"/>
      <c r="WNO1661" s="1528"/>
      <c r="WNP1661" s="1649"/>
      <c r="WNQ1661" s="1650"/>
      <c r="WNR1661" s="1528"/>
      <c r="WNS1661" s="1528"/>
      <c r="WNT1661" s="1528"/>
      <c r="WNU1661" s="1528"/>
      <c r="WNV1661" s="1650"/>
      <c r="WNW1661" s="1528"/>
      <c r="WNX1661" s="1649"/>
      <c r="WNY1661" s="1650"/>
      <c r="WNZ1661" s="1528"/>
      <c r="WOA1661" s="1528"/>
      <c r="WOB1661" s="1528"/>
      <c r="WOC1661" s="1528"/>
      <c r="WOD1661" s="1650"/>
      <c r="WOE1661" s="1528"/>
      <c r="WOF1661" s="1649"/>
      <c r="WOG1661" s="1650"/>
      <c r="WOH1661" s="1528"/>
      <c r="WOI1661" s="1528"/>
      <c r="WOJ1661" s="1528"/>
      <c r="WOK1661" s="1528"/>
      <c r="WOL1661" s="1650"/>
      <c r="WOM1661" s="1528"/>
      <c r="WON1661" s="1649"/>
      <c r="WOO1661" s="1650"/>
      <c r="WOP1661" s="1528"/>
      <c r="WOQ1661" s="1528"/>
      <c r="WOR1661" s="1528"/>
      <c r="WOS1661" s="1528"/>
      <c r="WOT1661" s="1650"/>
      <c r="WOU1661" s="1528"/>
      <c r="WOV1661" s="1649"/>
      <c r="WOW1661" s="1650"/>
      <c r="WOX1661" s="1528"/>
      <c r="WOY1661" s="1528"/>
      <c r="WOZ1661" s="1528"/>
      <c r="WPA1661" s="1528"/>
      <c r="WPB1661" s="1650"/>
      <c r="WPC1661" s="1528"/>
      <c r="WPD1661" s="1649"/>
      <c r="WPE1661" s="1650"/>
      <c r="WPF1661" s="1528"/>
      <c r="WPG1661" s="1528"/>
      <c r="WPH1661" s="1528"/>
      <c r="WPI1661" s="1528"/>
      <c r="WPJ1661" s="1650"/>
      <c r="WPK1661" s="1528"/>
      <c r="WPL1661" s="1649"/>
      <c r="WPM1661" s="1650"/>
      <c r="WPN1661" s="1528"/>
      <c r="WPO1661" s="1528"/>
      <c r="WPP1661" s="1528"/>
      <c r="WPQ1661" s="1528"/>
      <c r="WPR1661" s="1650"/>
      <c r="WPS1661" s="1528"/>
      <c r="WPT1661" s="1649"/>
      <c r="WPU1661" s="1650"/>
      <c r="WPV1661" s="1528"/>
      <c r="WPW1661" s="1528"/>
      <c r="WPX1661" s="1528"/>
      <c r="WPY1661" s="1528"/>
      <c r="WPZ1661" s="1650"/>
      <c r="WQA1661" s="1528"/>
      <c r="WQB1661" s="1649"/>
      <c r="WQC1661" s="1650"/>
      <c r="WQD1661" s="1528"/>
      <c r="WQE1661" s="1528"/>
      <c r="WQF1661" s="1528"/>
      <c r="WQG1661" s="1528"/>
      <c r="WQH1661" s="1650"/>
      <c r="WQI1661" s="1528"/>
      <c r="WQJ1661" s="1649"/>
      <c r="WQK1661" s="1650"/>
      <c r="WQL1661" s="1528"/>
      <c r="WQM1661" s="1528"/>
      <c r="WQN1661" s="1528"/>
      <c r="WQO1661" s="1528"/>
      <c r="WQP1661" s="1650"/>
      <c r="WQQ1661" s="1528"/>
      <c r="WQR1661" s="1649"/>
      <c r="WQS1661" s="1650"/>
      <c r="WQT1661" s="1528"/>
      <c r="WQU1661" s="1528"/>
      <c r="WQV1661" s="1528"/>
      <c r="WQW1661" s="1528"/>
      <c r="WQX1661" s="1650"/>
      <c r="WQY1661" s="1528"/>
      <c r="WQZ1661" s="1649"/>
      <c r="WRA1661" s="1650"/>
      <c r="WRB1661" s="1528"/>
      <c r="WRC1661" s="1528"/>
      <c r="WRD1661" s="1528"/>
      <c r="WRE1661" s="1528"/>
      <c r="WRF1661" s="1650"/>
      <c r="WRG1661" s="1528"/>
      <c r="WRH1661" s="1649"/>
      <c r="WRI1661" s="1650"/>
      <c r="WRJ1661" s="1528"/>
      <c r="WRK1661" s="1528"/>
      <c r="WRL1661" s="1528"/>
      <c r="WRM1661" s="1528"/>
      <c r="WRN1661" s="1650"/>
      <c r="WRO1661" s="1528"/>
      <c r="WRP1661" s="1649"/>
      <c r="WRQ1661" s="1650"/>
      <c r="WRR1661" s="1528"/>
      <c r="WRS1661" s="1528"/>
      <c r="WRT1661" s="1528"/>
      <c r="WRU1661" s="1528"/>
      <c r="WRV1661" s="1650"/>
      <c r="WRW1661" s="1528"/>
      <c r="WRX1661" s="1649"/>
      <c r="WRY1661" s="1650"/>
      <c r="WRZ1661" s="1528"/>
      <c r="WSA1661" s="1528"/>
      <c r="WSB1661" s="1528"/>
      <c r="WSC1661" s="1528"/>
      <c r="WSD1661" s="1650"/>
      <c r="WSE1661" s="1528"/>
      <c r="WSF1661" s="1649"/>
      <c r="WSG1661" s="1650"/>
      <c r="WSH1661" s="1528"/>
      <c r="WSI1661" s="1528"/>
      <c r="WSJ1661" s="1528"/>
      <c r="WSK1661" s="1528"/>
      <c r="WSL1661" s="1650"/>
      <c r="WSM1661" s="1528"/>
      <c r="WSN1661" s="1649"/>
      <c r="WSO1661" s="1650"/>
      <c r="WSP1661" s="1528"/>
      <c r="WSQ1661" s="1528"/>
      <c r="WSR1661" s="1528"/>
      <c r="WSS1661" s="1528"/>
      <c r="WST1661" s="1650"/>
      <c r="WSU1661" s="1528"/>
      <c r="WSV1661" s="1649"/>
      <c r="WSW1661" s="1650"/>
      <c r="WSX1661" s="1528"/>
      <c r="WSY1661" s="1528"/>
      <c r="WSZ1661" s="1528"/>
      <c r="WTA1661" s="1528"/>
      <c r="WTB1661" s="1650"/>
      <c r="WTC1661" s="1528"/>
      <c r="WTD1661" s="1649"/>
      <c r="WTE1661" s="1650"/>
      <c r="WTF1661" s="1528"/>
      <c r="WTG1661" s="1528"/>
      <c r="WTH1661" s="1528"/>
      <c r="WTI1661" s="1528"/>
      <c r="WTJ1661" s="1650"/>
      <c r="WTK1661" s="1528"/>
      <c r="WTL1661" s="1649"/>
      <c r="WTM1661" s="1650"/>
      <c r="WTN1661" s="1528"/>
      <c r="WTO1661" s="1528"/>
      <c r="WTP1661" s="1528"/>
      <c r="WTQ1661" s="1528"/>
      <c r="WTR1661" s="1650"/>
      <c r="WTS1661" s="1528"/>
      <c r="WTT1661" s="1649"/>
      <c r="WTU1661" s="1650"/>
      <c r="WTV1661" s="1528"/>
      <c r="WTW1661" s="1528"/>
      <c r="WTX1661" s="1528"/>
      <c r="WTY1661" s="1528"/>
      <c r="WTZ1661" s="1650"/>
      <c r="WUA1661" s="1528"/>
      <c r="WUB1661" s="1649"/>
      <c r="WUC1661" s="1650"/>
      <c r="WUD1661" s="1528"/>
      <c r="WUE1661" s="1528"/>
      <c r="WUF1661" s="1528"/>
      <c r="WUG1661" s="1528"/>
      <c r="WUH1661" s="1650"/>
      <c r="WUI1661" s="1528"/>
      <c r="WUJ1661" s="1649"/>
      <c r="WUK1661" s="1650"/>
      <c r="WUL1661" s="1528"/>
      <c r="WUM1661" s="1528"/>
      <c r="WUN1661" s="1528"/>
      <c r="WUO1661" s="1528"/>
      <c r="WUP1661" s="1650"/>
      <c r="WUQ1661" s="1528"/>
      <c r="WUR1661" s="1649"/>
      <c r="WUS1661" s="1650"/>
      <c r="WUT1661" s="1528"/>
      <c r="WUU1661" s="1528"/>
      <c r="WUV1661" s="1528"/>
      <c r="WUW1661" s="1528"/>
      <c r="WUX1661" s="1650"/>
      <c r="WUY1661" s="1528"/>
      <c r="WUZ1661" s="1649"/>
      <c r="WVA1661" s="1650"/>
      <c r="WVB1661" s="1528"/>
      <c r="WVC1661" s="1528"/>
      <c r="WVD1661" s="1528"/>
      <c r="WVE1661" s="1528"/>
      <c r="WVF1661" s="1650"/>
      <c r="WVG1661" s="1528"/>
      <c r="WVH1661" s="1649"/>
      <c r="WVI1661" s="1650"/>
      <c r="WVJ1661" s="1528"/>
      <c r="WVK1661" s="1528"/>
      <c r="WVL1661" s="1528"/>
      <c r="WVM1661" s="1528"/>
      <c r="WVN1661" s="1650"/>
      <c r="WVO1661" s="1528"/>
      <c r="WVP1661" s="1649"/>
      <c r="WVQ1661" s="1650"/>
      <c r="WVR1661" s="1528"/>
      <c r="WVS1661" s="1528"/>
      <c r="WVT1661" s="1528"/>
      <c r="WVU1661" s="1528"/>
      <c r="WVV1661" s="1650"/>
      <c r="WVW1661" s="1528"/>
      <c r="WVX1661" s="1649"/>
      <c r="WVY1661" s="1650"/>
      <c r="WVZ1661" s="1528"/>
      <c r="WWA1661" s="1528"/>
      <c r="WWB1661" s="1528"/>
      <c r="WWC1661" s="1528"/>
      <c r="WWD1661" s="1650"/>
      <c r="WWE1661" s="1528"/>
      <c r="WWF1661" s="1649"/>
      <c r="WWG1661" s="1650"/>
      <c r="WWH1661" s="1528"/>
      <c r="WWI1661" s="1528"/>
      <c r="WWJ1661" s="1528"/>
      <c r="WWK1661" s="1528"/>
      <c r="WWL1661" s="1650"/>
      <c r="WWM1661" s="1528"/>
      <c r="WWN1661" s="1649"/>
      <c r="WWO1661" s="1650"/>
      <c r="WWP1661" s="1528"/>
      <c r="WWQ1661" s="1528"/>
      <c r="WWR1661" s="1528"/>
      <c r="WWS1661" s="1528"/>
      <c r="WWT1661" s="1650"/>
      <c r="WWU1661" s="1528"/>
      <c r="WWV1661" s="1649"/>
      <c r="WWW1661" s="1650"/>
      <c r="WWX1661" s="1528"/>
      <c r="WWY1661" s="1528"/>
      <c r="WWZ1661" s="1528"/>
      <c r="WXA1661" s="1528"/>
      <c r="WXB1661" s="1650"/>
      <c r="WXC1661" s="1528"/>
      <c r="WXD1661" s="1649"/>
      <c r="WXE1661" s="1650"/>
      <c r="WXF1661" s="1528"/>
      <c r="WXG1661" s="1528"/>
      <c r="WXH1661" s="1528"/>
      <c r="WXI1661" s="1528"/>
      <c r="WXJ1661" s="1650"/>
      <c r="WXK1661" s="1528"/>
      <c r="WXL1661" s="1649"/>
      <c r="WXM1661" s="1650"/>
      <c r="WXN1661" s="1528"/>
      <c r="WXO1661" s="1528"/>
      <c r="WXP1661" s="1528"/>
      <c r="WXQ1661" s="1528"/>
      <c r="WXR1661" s="1650"/>
      <c r="WXS1661" s="1528"/>
      <c r="WXT1661" s="1649"/>
      <c r="WXU1661" s="1650"/>
      <c r="WXV1661" s="1528"/>
      <c r="WXW1661" s="1528"/>
      <c r="WXX1661" s="1528"/>
      <c r="WXY1661" s="1528"/>
      <c r="WXZ1661" s="1650"/>
      <c r="WYA1661" s="1528"/>
      <c r="WYB1661" s="1649"/>
      <c r="WYC1661" s="1650"/>
      <c r="WYD1661" s="1528"/>
      <c r="WYE1661" s="1528"/>
      <c r="WYF1661" s="1528"/>
      <c r="WYG1661" s="1528"/>
      <c r="WYH1661" s="1650"/>
      <c r="WYI1661" s="1528"/>
      <c r="WYJ1661" s="1649"/>
      <c r="WYK1661" s="1650"/>
      <c r="WYL1661" s="1528"/>
      <c r="WYM1661" s="1528"/>
      <c r="WYN1661" s="1528"/>
      <c r="WYO1661" s="1528"/>
      <c r="WYP1661" s="1650"/>
      <c r="WYQ1661" s="1528"/>
      <c r="WYR1661" s="1649"/>
      <c r="WYS1661" s="1650"/>
      <c r="WYT1661" s="1528"/>
      <c r="WYU1661" s="1528"/>
      <c r="WYV1661" s="1528"/>
      <c r="WYW1661" s="1528"/>
      <c r="WYX1661" s="1650"/>
      <c r="WYY1661" s="1528"/>
      <c r="WYZ1661" s="1649"/>
      <c r="WZA1661" s="1650"/>
      <c r="WZB1661" s="1528"/>
      <c r="WZC1661" s="1528"/>
      <c r="WZD1661" s="1528"/>
      <c r="WZE1661" s="1528"/>
      <c r="WZF1661" s="1650"/>
      <c r="WZG1661" s="1528"/>
      <c r="WZH1661" s="1649"/>
      <c r="WZI1661" s="1650"/>
      <c r="WZJ1661" s="1528"/>
      <c r="WZK1661" s="1528"/>
      <c r="WZL1661" s="1528"/>
      <c r="WZM1661" s="1528"/>
      <c r="WZN1661" s="1650"/>
      <c r="WZO1661" s="1528"/>
      <c r="WZP1661" s="1649"/>
      <c r="WZQ1661" s="1650"/>
      <c r="WZR1661" s="1528"/>
      <c r="WZS1661" s="1528"/>
      <c r="WZT1661" s="1528"/>
      <c r="WZU1661" s="1528"/>
      <c r="WZV1661" s="1650"/>
      <c r="WZW1661" s="1528"/>
      <c r="WZX1661" s="1649"/>
      <c r="WZY1661" s="1650"/>
      <c r="WZZ1661" s="1528"/>
      <c r="XAA1661" s="1528"/>
      <c r="XAB1661" s="1528"/>
      <c r="XAC1661" s="1528"/>
      <c r="XAD1661" s="1650"/>
      <c r="XAE1661" s="1528"/>
      <c r="XAF1661" s="1649"/>
      <c r="XAG1661" s="1650"/>
      <c r="XAH1661" s="1528"/>
      <c r="XAI1661" s="1528"/>
      <c r="XAJ1661" s="1528"/>
      <c r="XAK1661" s="1528"/>
      <c r="XAL1661" s="1650"/>
      <c r="XAM1661" s="1528"/>
      <c r="XAN1661" s="1649"/>
      <c r="XAO1661" s="1650"/>
      <c r="XAP1661" s="1528"/>
      <c r="XAQ1661" s="1528"/>
      <c r="XAR1661" s="1528"/>
      <c r="XAS1661" s="1528"/>
      <c r="XAT1661" s="1650"/>
      <c r="XAU1661" s="1528"/>
      <c r="XAV1661" s="1649"/>
      <c r="XAW1661" s="1650"/>
      <c r="XAX1661" s="1528"/>
      <c r="XAY1661" s="1528"/>
      <c r="XAZ1661" s="1528"/>
      <c r="XBA1661" s="1528"/>
      <c r="XBB1661" s="1650"/>
      <c r="XBC1661" s="1528"/>
      <c r="XBD1661" s="1649"/>
      <c r="XBE1661" s="1650"/>
      <c r="XBF1661" s="1528"/>
      <c r="XBG1661" s="1528"/>
      <c r="XBH1661" s="1528"/>
      <c r="XBI1661" s="1528"/>
      <c r="XBJ1661" s="1650"/>
      <c r="XBK1661" s="1528"/>
      <c r="XBL1661" s="1649"/>
      <c r="XBM1661" s="1650"/>
      <c r="XBN1661" s="1528"/>
      <c r="XBO1661" s="1528"/>
      <c r="XBP1661" s="1528"/>
      <c r="XBQ1661" s="1528"/>
      <c r="XBR1661" s="1650"/>
      <c r="XBS1661" s="1528"/>
      <c r="XBT1661" s="1649"/>
      <c r="XBU1661" s="1650"/>
      <c r="XBV1661" s="1528"/>
      <c r="XBW1661" s="1528"/>
      <c r="XBX1661" s="1528"/>
      <c r="XBY1661" s="1528"/>
      <c r="XBZ1661" s="1650"/>
      <c r="XCA1661" s="1528"/>
      <c r="XCB1661" s="1649"/>
      <c r="XCC1661" s="1650"/>
      <c r="XCD1661" s="1528"/>
      <c r="XCE1661" s="1528"/>
      <c r="XCF1661" s="1528"/>
      <c r="XCG1661" s="1528"/>
      <c r="XCH1661" s="1650"/>
      <c r="XCI1661" s="1528"/>
      <c r="XCJ1661" s="1649"/>
      <c r="XCK1661" s="1650"/>
      <c r="XCL1661" s="1528"/>
      <c r="XCM1661" s="1528"/>
      <c r="XCN1661" s="1528"/>
      <c r="XCO1661" s="1528"/>
      <c r="XCP1661" s="1650"/>
      <c r="XCQ1661" s="1528"/>
      <c r="XCR1661" s="1649"/>
      <c r="XCS1661" s="1650"/>
      <c r="XCT1661" s="1528"/>
      <c r="XCU1661" s="1528"/>
      <c r="XCV1661" s="1528"/>
      <c r="XCW1661" s="1528"/>
      <c r="XCX1661" s="1650"/>
      <c r="XCY1661" s="1528"/>
      <c r="XCZ1661" s="1649"/>
      <c r="XDA1661" s="1650"/>
      <c r="XDB1661" s="1528"/>
      <c r="XDC1661" s="1528"/>
      <c r="XDD1661" s="1528"/>
      <c r="XDE1661" s="1528"/>
      <c r="XDF1661" s="1650"/>
      <c r="XDG1661" s="1528"/>
      <c r="XDH1661" s="1649"/>
      <c r="XDI1661" s="1650"/>
      <c r="XDJ1661" s="1528"/>
      <c r="XDK1661" s="1528"/>
      <c r="XDL1661" s="1528"/>
      <c r="XDM1661" s="1528"/>
      <c r="XDN1661" s="1650"/>
      <c r="XDO1661" s="1528"/>
      <c r="XDP1661" s="1649"/>
      <c r="XDQ1661" s="1650"/>
      <c r="XDR1661" s="1528"/>
      <c r="XDS1661" s="1528"/>
      <c r="XDT1661" s="1528"/>
      <c r="XDU1661" s="1528"/>
      <c r="XDV1661" s="1650"/>
      <c r="XDW1661" s="1528"/>
      <c r="XDX1661" s="1649"/>
      <c r="XDY1661" s="1650"/>
      <c r="XDZ1661" s="1528"/>
      <c r="XEA1661" s="1528"/>
      <c r="XEB1661" s="1528"/>
      <c r="XEC1661" s="1528"/>
      <c r="XED1661" s="1650"/>
      <c r="XEE1661" s="1528"/>
      <c r="XEF1661" s="1649"/>
      <c r="XEG1661" s="1650"/>
      <c r="XEH1661" s="1528"/>
      <c r="XEI1661" s="1528"/>
      <c r="XEJ1661" s="1528"/>
      <c r="XEK1661" s="1528"/>
      <c r="XEL1661" s="1650"/>
      <c r="XEM1661" s="1528"/>
      <c r="XEN1661" s="1649"/>
      <c r="XEO1661" s="1650"/>
      <c r="XEP1661" s="1528"/>
      <c r="XEQ1661" s="1528"/>
      <c r="XER1661" s="1528"/>
      <c r="XES1661" s="1528"/>
      <c r="XET1661" s="1650"/>
      <c r="XEU1661" s="1528"/>
      <c r="XEV1661" s="1649"/>
      <c r="XEW1661" s="1650"/>
      <c r="XEX1661" s="1528"/>
      <c r="XEY1661" s="1528"/>
      <c r="XEZ1661" s="1528"/>
      <c r="XFA1661" s="1528"/>
      <c r="XFB1661" s="1650"/>
      <c r="XFC1661" s="1528"/>
      <c r="XFD1661" s="1649"/>
    </row>
    <row r="1662" spans="1:16384" ht="29.25" customHeight="1">
      <c r="A1662" s="1929" t="s">
        <v>5796</v>
      </c>
      <c r="B1662" s="1929"/>
      <c r="C1662" s="1929"/>
      <c r="D1662" s="1929"/>
      <c r="E1662" s="1929"/>
      <c r="F1662" s="1929"/>
      <c r="G1662" s="1929"/>
      <c r="H1662" s="1929"/>
      <c r="I1662" s="1929"/>
      <c r="J1662" s="1929"/>
      <c r="K1662" s="1929"/>
      <c r="L1662" s="1929"/>
      <c r="M1662" s="1929"/>
      <c r="N1662" s="1929"/>
      <c r="O1662" s="1929"/>
      <c r="P1662" s="1929"/>
      <c r="Q1662" s="1929"/>
      <c r="R1662" s="1929"/>
      <c r="S1662" s="1929"/>
      <c r="T1662" s="1929"/>
      <c r="U1662" s="1929"/>
      <c r="V1662" s="1929"/>
      <c r="W1662" s="1929"/>
      <c r="X1662" s="1929"/>
      <c r="Y1662" s="1929"/>
      <c r="Z1662" s="1929"/>
      <c r="AA1662" s="1929"/>
      <c r="AB1662" s="1929"/>
      <c r="AC1662" s="1929"/>
      <c r="AD1662" s="1929"/>
      <c r="AE1662" s="1929"/>
      <c r="AF1662" s="1929"/>
      <c r="AG1662" s="1929"/>
      <c r="AH1662" s="1929"/>
      <c r="AI1662" s="1929"/>
      <c r="AJ1662" s="1929"/>
      <c r="AK1662" s="1929"/>
      <c r="AL1662" s="1929"/>
      <c r="AM1662" s="1929"/>
      <c r="AN1662" s="1929"/>
      <c r="AO1662" s="1929"/>
      <c r="AP1662" s="1929"/>
      <c r="AQ1662" s="1929"/>
      <c r="AR1662" s="1929"/>
      <c r="AS1662" s="1929"/>
      <c r="AT1662" s="1929"/>
      <c r="AU1662" s="1929"/>
      <c r="AV1662" s="1929"/>
      <c r="AW1662" s="1929"/>
      <c r="AX1662" s="1929"/>
      <c r="AY1662" s="1929"/>
      <c r="AZ1662" s="1929"/>
      <c r="BA1662" s="1929"/>
      <c r="BB1662" s="1929"/>
      <c r="BC1662" s="1929"/>
      <c r="BD1662" s="1929"/>
      <c r="BE1662" s="1929"/>
      <c r="BF1662" s="1929"/>
      <c r="BG1662" s="1929"/>
      <c r="BH1662" s="1929"/>
      <c r="BI1662" s="1929"/>
      <c r="BJ1662" s="1929"/>
      <c r="BK1662" s="1929"/>
      <c r="BL1662" s="1929"/>
      <c r="BM1662" s="1929"/>
      <c r="BN1662" s="1929"/>
      <c r="BO1662" s="1929"/>
      <c r="BP1662" s="1929"/>
      <c r="BQ1662" s="1929"/>
      <c r="BR1662" s="1929"/>
      <c r="BS1662" s="1929"/>
      <c r="BT1662" s="1929"/>
      <c r="BU1662" s="1929" t="s">
        <v>5796</v>
      </c>
      <c r="BV1662" s="1929"/>
      <c r="BW1662" s="1929"/>
      <c r="BX1662" s="1929"/>
      <c r="BY1662" s="1929"/>
      <c r="BZ1662" s="1929"/>
      <c r="CA1662" s="1929"/>
      <c r="CB1662" s="1929"/>
      <c r="CC1662" s="1929" t="s">
        <v>5796</v>
      </c>
      <c r="CD1662" s="1929"/>
      <c r="CE1662" s="1929"/>
      <c r="CF1662" s="1929"/>
      <c r="CG1662" s="1929"/>
      <c r="CH1662" s="1929"/>
      <c r="CI1662" s="1929"/>
      <c r="CJ1662" s="1929"/>
      <c r="CK1662" s="1929" t="s">
        <v>5796</v>
      </c>
      <c r="CL1662" s="1929"/>
      <c r="CM1662" s="1929"/>
      <c r="CN1662" s="1929"/>
      <c r="CO1662" s="1929"/>
      <c r="CP1662" s="1929"/>
      <c r="CQ1662" s="1929"/>
      <c r="CR1662" s="1929"/>
      <c r="CS1662" s="1929" t="s">
        <v>5796</v>
      </c>
      <c r="CT1662" s="1929"/>
      <c r="CU1662" s="1929"/>
      <c r="CV1662" s="1929"/>
      <c r="CW1662" s="1929"/>
      <c r="CX1662" s="1929"/>
      <c r="CY1662" s="1929"/>
      <c r="CZ1662" s="1929"/>
      <c r="DA1662" s="1929" t="s">
        <v>5796</v>
      </c>
      <c r="DB1662" s="1929"/>
      <c r="DC1662" s="1929"/>
      <c r="DD1662" s="1929"/>
      <c r="DE1662" s="1929"/>
      <c r="DF1662" s="1929"/>
      <c r="DG1662" s="1929"/>
      <c r="DH1662" s="1929"/>
      <c r="DI1662" s="1929" t="s">
        <v>5796</v>
      </c>
      <c r="DJ1662" s="1929"/>
      <c r="DK1662" s="1929"/>
      <c r="DL1662" s="1929"/>
      <c r="DM1662" s="1929"/>
      <c r="DN1662" s="1929"/>
      <c r="DO1662" s="1929"/>
      <c r="DP1662" s="1929"/>
      <c r="DQ1662" s="1929" t="s">
        <v>5796</v>
      </c>
      <c r="DR1662" s="1929"/>
      <c r="DS1662" s="1929"/>
      <c r="DT1662" s="1929"/>
      <c r="DU1662" s="1929"/>
      <c r="DV1662" s="1929"/>
      <c r="DW1662" s="1929"/>
      <c r="DX1662" s="1929"/>
      <c r="DY1662" s="1929" t="s">
        <v>5796</v>
      </c>
      <c r="DZ1662" s="1929"/>
      <c r="EA1662" s="1929"/>
      <c r="EB1662" s="1929"/>
      <c r="EC1662" s="1929"/>
      <c r="ED1662" s="1929"/>
      <c r="EE1662" s="1929"/>
      <c r="EF1662" s="1929"/>
      <c r="EG1662" s="1929" t="s">
        <v>5796</v>
      </c>
      <c r="EH1662" s="1929"/>
      <c r="EI1662" s="1929"/>
      <c r="EJ1662" s="1929"/>
      <c r="EK1662" s="1929"/>
      <c r="EL1662" s="1929"/>
      <c r="EM1662" s="1929"/>
      <c r="EN1662" s="1929"/>
      <c r="EO1662" s="1929" t="s">
        <v>5796</v>
      </c>
      <c r="EP1662" s="1929"/>
      <c r="EQ1662" s="1929"/>
      <c r="ER1662" s="1929"/>
      <c r="ES1662" s="1929"/>
      <c r="ET1662" s="1929"/>
      <c r="EU1662" s="1929"/>
      <c r="EV1662" s="1929"/>
      <c r="EW1662" s="1929" t="s">
        <v>5796</v>
      </c>
      <c r="EX1662" s="1929"/>
      <c r="EY1662" s="1929"/>
      <c r="EZ1662" s="1929"/>
      <c r="FA1662" s="1929"/>
      <c r="FB1662" s="1929"/>
      <c r="FC1662" s="1929"/>
      <c r="FD1662" s="1929"/>
      <c r="FE1662" s="1929" t="s">
        <v>5796</v>
      </c>
      <c r="FF1662" s="1929"/>
      <c r="FG1662" s="1929"/>
      <c r="FH1662" s="1929"/>
      <c r="FI1662" s="1929"/>
      <c r="FJ1662" s="1929"/>
      <c r="FK1662" s="1929"/>
      <c r="FL1662" s="1929"/>
      <c r="FM1662" s="1929" t="s">
        <v>5796</v>
      </c>
      <c r="FN1662" s="1929"/>
      <c r="FO1662" s="1929"/>
      <c r="FP1662" s="1929"/>
      <c r="FQ1662" s="1929"/>
      <c r="FR1662" s="1929"/>
      <c r="FS1662" s="1929"/>
      <c r="FT1662" s="1929"/>
      <c r="FU1662" s="1929" t="s">
        <v>5796</v>
      </c>
      <c r="FV1662" s="1929"/>
      <c r="FW1662" s="1929"/>
      <c r="FX1662" s="1929"/>
      <c r="FY1662" s="1929"/>
      <c r="FZ1662" s="1929"/>
      <c r="GA1662" s="1929"/>
      <c r="GB1662" s="1929"/>
      <c r="GC1662" s="1929" t="s">
        <v>5796</v>
      </c>
      <c r="GD1662" s="1929"/>
      <c r="GE1662" s="1929"/>
      <c r="GF1662" s="1929"/>
      <c r="GG1662" s="1929"/>
      <c r="GH1662" s="1929"/>
      <c r="GI1662" s="1929"/>
      <c r="GJ1662" s="1929"/>
      <c r="GK1662" s="1929" t="s">
        <v>5796</v>
      </c>
      <c r="GL1662" s="1929"/>
      <c r="GM1662" s="1929"/>
      <c r="GN1662" s="1929"/>
      <c r="GO1662" s="1929"/>
      <c r="GP1662" s="1929"/>
      <c r="GQ1662" s="1929"/>
      <c r="GR1662" s="1929"/>
      <c r="GS1662" s="1929" t="s">
        <v>5796</v>
      </c>
      <c r="GT1662" s="1929"/>
      <c r="GU1662" s="1929"/>
      <c r="GV1662" s="1929"/>
      <c r="GW1662" s="1929"/>
      <c r="GX1662" s="1929"/>
      <c r="GY1662" s="1929"/>
      <c r="GZ1662" s="1929"/>
      <c r="HA1662" s="1929" t="s">
        <v>5796</v>
      </c>
      <c r="HB1662" s="1929"/>
      <c r="HC1662" s="1929"/>
      <c r="HD1662" s="1929"/>
      <c r="HE1662" s="1929"/>
      <c r="HF1662" s="1929"/>
      <c r="HG1662" s="1929"/>
      <c r="HH1662" s="1929"/>
      <c r="HI1662" s="1929" t="s">
        <v>5796</v>
      </c>
      <c r="HJ1662" s="1929"/>
      <c r="HK1662" s="1929"/>
      <c r="HL1662" s="1929"/>
      <c r="HM1662" s="1929"/>
      <c r="HN1662" s="1929"/>
      <c r="HO1662" s="1929"/>
      <c r="HP1662" s="1929"/>
      <c r="HQ1662" s="1929" t="s">
        <v>5796</v>
      </c>
      <c r="HR1662" s="1929"/>
      <c r="HS1662" s="1929"/>
      <c r="HT1662" s="1929"/>
      <c r="HU1662" s="1929"/>
      <c r="HV1662" s="1929"/>
      <c r="HW1662" s="1929"/>
      <c r="HX1662" s="1929"/>
      <c r="HY1662" s="1929" t="s">
        <v>5796</v>
      </c>
      <c r="HZ1662" s="1929"/>
      <c r="IA1662" s="1929"/>
      <c r="IB1662" s="1929"/>
      <c r="IC1662" s="1929"/>
      <c r="ID1662" s="1929"/>
      <c r="IE1662" s="1929"/>
      <c r="IF1662" s="1929"/>
      <c r="IG1662" s="1929" t="s">
        <v>5796</v>
      </c>
      <c r="IH1662" s="1929"/>
      <c r="II1662" s="1929"/>
      <c r="IJ1662" s="1929"/>
      <c r="IK1662" s="1929"/>
      <c r="IL1662" s="1929"/>
      <c r="IM1662" s="1929"/>
      <c r="IN1662" s="1929"/>
      <c r="IO1662" s="1929" t="s">
        <v>5796</v>
      </c>
      <c r="IP1662" s="1929"/>
      <c r="IQ1662" s="1929"/>
      <c r="IR1662" s="1929"/>
      <c r="IS1662" s="1929"/>
      <c r="IT1662" s="1929"/>
      <c r="IU1662" s="1929"/>
      <c r="IV1662" s="1929"/>
      <c r="IW1662" s="1929" t="s">
        <v>5796</v>
      </c>
      <c r="IX1662" s="1929"/>
      <c r="IY1662" s="1929"/>
      <c r="IZ1662" s="1929"/>
      <c r="JA1662" s="1929"/>
      <c r="JB1662" s="1929"/>
      <c r="JC1662" s="1929"/>
      <c r="JD1662" s="1929"/>
      <c r="JE1662" s="1929" t="s">
        <v>5796</v>
      </c>
      <c r="JF1662" s="1929"/>
      <c r="JG1662" s="1929"/>
      <c r="JH1662" s="1929"/>
      <c r="JI1662" s="1929"/>
      <c r="JJ1662" s="1929"/>
      <c r="JK1662" s="1929"/>
      <c r="JL1662" s="1929"/>
      <c r="JM1662" s="1929" t="s">
        <v>5796</v>
      </c>
      <c r="JN1662" s="1929"/>
      <c r="JO1662" s="1929"/>
      <c r="JP1662" s="1929"/>
      <c r="JQ1662" s="1929"/>
      <c r="JR1662" s="1929"/>
      <c r="JS1662" s="1929"/>
      <c r="JT1662" s="1929"/>
      <c r="JU1662" s="1929" t="s">
        <v>5796</v>
      </c>
      <c r="JV1662" s="1929"/>
      <c r="JW1662" s="1929"/>
      <c r="JX1662" s="1929"/>
      <c r="JY1662" s="1929"/>
      <c r="JZ1662" s="1929"/>
      <c r="KA1662" s="1929"/>
      <c r="KB1662" s="1929"/>
      <c r="KC1662" s="1929" t="s">
        <v>5796</v>
      </c>
      <c r="KD1662" s="1929"/>
      <c r="KE1662" s="1929"/>
      <c r="KF1662" s="1929"/>
      <c r="KG1662" s="1929"/>
      <c r="KH1662" s="1929"/>
      <c r="KI1662" s="1929"/>
      <c r="KJ1662" s="1929"/>
      <c r="KK1662" s="1929" t="s">
        <v>5796</v>
      </c>
      <c r="KL1662" s="1929"/>
      <c r="KM1662" s="1929"/>
      <c r="KN1662" s="1929"/>
      <c r="KO1662" s="1929"/>
      <c r="KP1662" s="1929"/>
      <c r="KQ1662" s="1929"/>
      <c r="KR1662" s="1929"/>
      <c r="KS1662" s="1929" t="s">
        <v>5796</v>
      </c>
      <c r="KT1662" s="1929"/>
      <c r="KU1662" s="1929"/>
      <c r="KV1662" s="1929"/>
      <c r="KW1662" s="1929"/>
      <c r="KX1662" s="1929"/>
      <c r="KY1662" s="1929"/>
      <c r="KZ1662" s="1929"/>
      <c r="LA1662" s="1929" t="s">
        <v>5796</v>
      </c>
      <c r="LB1662" s="1929"/>
      <c r="LC1662" s="1929"/>
      <c r="LD1662" s="1929"/>
      <c r="LE1662" s="1929"/>
      <c r="LF1662" s="1929"/>
      <c r="LG1662" s="1929"/>
      <c r="LH1662" s="1929"/>
      <c r="LI1662" s="1929" t="s">
        <v>5796</v>
      </c>
      <c r="LJ1662" s="1929"/>
      <c r="LK1662" s="1929"/>
      <c r="LL1662" s="1929"/>
      <c r="LM1662" s="1929"/>
      <c r="LN1662" s="1929"/>
      <c r="LO1662" s="1929"/>
      <c r="LP1662" s="1929"/>
      <c r="LQ1662" s="1929" t="s">
        <v>5796</v>
      </c>
      <c r="LR1662" s="1929"/>
      <c r="LS1662" s="1929"/>
      <c r="LT1662" s="1929"/>
      <c r="LU1662" s="1929"/>
      <c r="LV1662" s="1929"/>
      <c r="LW1662" s="1929"/>
      <c r="LX1662" s="1929"/>
      <c r="LY1662" s="1929" t="s">
        <v>5796</v>
      </c>
      <c r="LZ1662" s="1929"/>
      <c r="MA1662" s="1929"/>
      <c r="MB1662" s="1929"/>
      <c r="MC1662" s="1929"/>
      <c r="MD1662" s="1929"/>
      <c r="ME1662" s="1929"/>
      <c r="MF1662" s="1929"/>
      <c r="MG1662" s="1929" t="s">
        <v>5796</v>
      </c>
      <c r="MH1662" s="1929"/>
      <c r="MI1662" s="1929"/>
      <c r="MJ1662" s="1929"/>
      <c r="MK1662" s="1929"/>
      <c r="ML1662" s="1929"/>
      <c r="MM1662" s="1929"/>
      <c r="MN1662" s="1929"/>
      <c r="MO1662" s="1929" t="s">
        <v>5796</v>
      </c>
      <c r="MP1662" s="1929"/>
      <c r="MQ1662" s="1929"/>
      <c r="MR1662" s="1929"/>
      <c r="MS1662" s="1929"/>
      <c r="MT1662" s="1929"/>
      <c r="MU1662" s="1929"/>
      <c r="MV1662" s="1929"/>
      <c r="MW1662" s="1929" t="s">
        <v>5796</v>
      </c>
      <c r="MX1662" s="1929"/>
      <c r="MY1662" s="1929"/>
      <c r="MZ1662" s="1929"/>
      <c r="NA1662" s="1929"/>
      <c r="NB1662" s="1929"/>
      <c r="NC1662" s="1929"/>
      <c r="ND1662" s="1929"/>
      <c r="NE1662" s="1929" t="s">
        <v>5796</v>
      </c>
      <c r="NF1662" s="1929"/>
      <c r="NG1662" s="1929"/>
      <c r="NH1662" s="1929"/>
      <c r="NI1662" s="1929"/>
      <c r="NJ1662" s="1929"/>
      <c r="NK1662" s="1929"/>
      <c r="NL1662" s="1929"/>
      <c r="NM1662" s="1929" t="s">
        <v>5796</v>
      </c>
      <c r="NN1662" s="1929"/>
      <c r="NO1662" s="1929"/>
      <c r="NP1662" s="1929"/>
      <c r="NQ1662" s="1929"/>
      <c r="NR1662" s="1929"/>
      <c r="NS1662" s="1929"/>
      <c r="NT1662" s="1929"/>
      <c r="NU1662" s="1929" t="s">
        <v>5796</v>
      </c>
      <c r="NV1662" s="1929"/>
      <c r="NW1662" s="1929"/>
      <c r="NX1662" s="1929"/>
      <c r="NY1662" s="1929"/>
      <c r="NZ1662" s="1929"/>
      <c r="OA1662" s="1929"/>
      <c r="OB1662" s="1929"/>
      <c r="OC1662" s="1929" t="s">
        <v>5796</v>
      </c>
      <c r="OD1662" s="1929"/>
      <c r="OE1662" s="1929"/>
      <c r="OF1662" s="1929"/>
      <c r="OG1662" s="1929"/>
      <c r="OH1662" s="1929"/>
      <c r="OI1662" s="1929"/>
      <c r="OJ1662" s="1929"/>
      <c r="OK1662" s="1929" t="s">
        <v>5796</v>
      </c>
      <c r="OL1662" s="1929"/>
      <c r="OM1662" s="1929"/>
      <c r="ON1662" s="1929"/>
      <c r="OO1662" s="1929"/>
      <c r="OP1662" s="1929"/>
      <c r="OQ1662" s="1929"/>
      <c r="OR1662" s="1929"/>
      <c r="OS1662" s="1929" t="s">
        <v>5796</v>
      </c>
      <c r="OT1662" s="1929"/>
      <c r="OU1662" s="1929"/>
      <c r="OV1662" s="1929"/>
      <c r="OW1662" s="1929"/>
      <c r="OX1662" s="1929"/>
      <c r="OY1662" s="1929"/>
      <c r="OZ1662" s="1929"/>
      <c r="PA1662" s="1929" t="s">
        <v>5796</v>
      </c>
      <c r="PB1662" s="1929"/>
      <c r="PC1662" s="1929"/>
      <c r="PD1662" s="1929"/>
      <c r="PE1662" s="1929"/>
      <c r="PF1662" s="1929"/>
      <c r="PG1662" s="1929"/>
      <c r="PH1662" s="1929"/>
      <c r="PI1662" s="1929" t="s">
        <v>5796</v>
      </c>
      <c r="PJ1662" s="1929"/>
      <c r="PK1662" s="1929"/>
      <c r="PL1662" s="1929"/>
      <c r="PM1662" s="1929"/>
      <c r="PN1662" s="1929"/>
      <c r="PO1662" s="1929"/>
      <c r="PP1662" s="1929"/>
      <c r="PQ1662" s="1929" t="s">
        <v>5796</v>
      </c>
      <c r="PR1662" s="1929"/>
      <c r="PS1662" s="1929"/>
      <c r="PT1662" s="1929"/>
      <c r="PU1662" s="1929"/>
      <c r="PV1662" s="1929"/>
      <c r="PW1662" s="1929"/>
      <c r="PX1662" s="1929"/>
      <c r="PY1662" s="1929" t="s">
        <v>5796</v>
      </c>
      <c r="PZ1662" s="1929"/>
      <c r="QA1662" s="1929"/>
      <c r="QB1662" s="1929"/>
      <c r="QC1662" s="1929"/>
      <c r="QD1662" s="1929"/>
      <c r="QE1662" s="1929"/>
      <c r="QF1662" s="1929"/>
      <c r="QG1662" s="1929" t="s">
        <v>5796</v>
      </c>
      <c r="QH1662" s="1929"/>
      <c r="QI1662" s="1929"/>
      <c r="QJ1662" s="1929"/>
      <c r="QK1662" s="1929"/>
      <c r="QL1662" s="1929"/>
      <c r="QM1662" s="1929"/>
      <c r="QN1662" s="1929"/>
      <c r="QO1662" s="1929" t="s">
        <v>5796</v>
      </c>
      <c r="QP1662" s="1929"/>
      <c r="QQ1662" s="1929"/>
      <c r="QR1662" s="1929"/>
      <c r="QS1662" s="1929"/>
      <c r="QT1662" s="1929"/>
      <c r="QU1662" s="1929"/>
      <c r="QV1662" s="1929"/>
      <c r="QW1662" s="1929" t="s">
        <v>5796</v>
      </c>
      <c r="QX1662" s="1929"/>
      <c r="QY1662" s="1929"/>
      <c r="QZ1662" s="1929"/>
      <c r="RA1662" s="1929"/>
      <c r="RB1662" s="1929"/>
      <c r="RC1662" s="1929"/>
      <c r="RD1662" s="1929"/>
      <c r="RE1662" s="1929" t="s">
        <v>5796</v>
      </c>
      <c r="RF1662" s="1929"/>
      <c r="RG1662" s="1929"/>
      <c r="RH1662" s="1929"/>
      <c r="RI1662" s="1929"/>
      <c r="RJ1662" s="1929"/>
      <c r="RK1662" s="1929"/>
      <c r="RL1662" s="1929"/>
      <c r="RM1662" s="1929" t="s">
        <v>5796</v>
      </c>
      <c r="RN1662" s="1929"/>
      <c r="RO1662" s="1929"/>
      <c r="RP1662" s="1929"/>
      <c r="RQ1662" s="1929"/>
      <c r="RR1662" s="1929"/>
      <c r="RS1662" s="1929"/>
      <c r="RT1662" s="1929"/>
      <c r="RU1662" s="1929" t="s">
        <v>5796</v>
      </c>
      <c r="RV1662" s="1929"/>
      <c r="RW1662" s="1929"/>
      <c r="RX1662" s="1929"/>
      <c r="RY1662" s="1929"/>
      <c r="RZ1662" s="1929"/>
      <c r="SA1662" s="1929"/>
      <c r="SB1662" s="1929"/>
      <c r="SC1662" s="1929" t="s">
        <v>5796</v>
      </c>
      <c r="SD1662" s="1929"/>
      <c r="SE1662" s="1929"/>
      <c r="SF1662" s="1929"/>
      <c r="SG1662" s="1929"/>
      <c r="SH1662" s="1929"/>
      <c r="SI1662" s="1929"/>
      <c r="SJ1662" s="1929"/>
      <c r="SK1662" s="1929" t="s">
        <v>5796</v>
      </c>
      <c r="SL1662" s="1929"/>
      <c r="SM1662" s="1929"/>
      <c r="SN1662" s="1929"/>
      <c r="SO1662" s="1929"/>
      <c r="SP1662" s="1929"/>
      <c r="SQ1662" s="1929"/>
      <c r="SR1662" s="1929"/>
      <c r="SS1662" s="1929" t="s">
        <v>5796</v>
      </c>
      <c r="ST1662" s="1929"/>
      <c r="SU1662" s="1929"/>
      <c r="SV1662" s="1929"/>
      <c r="SW1662" s="1929"/>
      <c r="SX1662" s="1929"/>
      <c r="SY1662" s="1929"/>
      <c r="SZ1662" s="1929"/>
      <c r="TA1662" s="1929" t="s">
        <v>5796</v>
      </c>
      <c r="TB1662" s="1929"/>
      <c r="TC1662" s="1929"/>
      <c r="TD1662" s="1929"/>
      <c r="TE1662" s="1929"/>
      <c r="TF1662" s="1929"/>
      <c r="TG1662" s="1929"/>
      <c r="TH1662" s="1929"/>
      <c r="TI1662" s="1929" t="s">
        <v>5796</v>
      </c>
      <c r="TJ1662" s="1929"/>
      <c r="TK1662" s="1929"/>
      <c r="TL1662" s="1929"/>
      <c r="TM1662" s="1929"/>
      <c r="TN1662" s="1929"/>
      <c r="TO1662" s="1929"/>
      <c r="TP1662" s="1929"/>
      <c r="TQ1662" s="1929" t="s">
        <v>5796</v>
      </c>
      <c r="TR1662" s="1929"/>
      <c r="TS1662" s="1929"/>
      <c r="TT1662" s="1929"/>
      <c r="TU1662" s="1929"/>
      <c r="TV1662" s="1929"/>
      <c r="TW1662" s="1929"/>
      <c r="TX1662" s="1929"/>
      <c r="TY1662" s="1929" t="s">
        <v>5796</v>
      </c>
      <c r="TZ1662" s="1929"/>
      <c r="UA1662" s="1929"/>
      <c r="UB1662" s="1929"/>
      <c r="UC1662" s="1929"/>
      <c r="UD1662" s="1929"/>
      <c r="UE1662" s="1929"/>
      <c r="UF1662" s="1929"/>
      <c r="UG1662" s="1929" t="s">
        <v>5796</v>
      </c>
      <c r="UH1662" s="1929"/>
      <c r="UI1662" s="1929"/>
      <c r="UJ1662" s="1929"/>
      <c r="UK1662" s="1929"/>
      <c r="UL1662" s="1929"/>
      <c r="UM1662" s="1929"/>
      <c r="UN1662" s="1929"/>
      <c r="UO1662" s="1929" t="s">
        <v>5796</v>
      </c>
      <c r="UP1662" s="1929"/>
      <c r="UQ1662" s="1929"/>
      <c r="UR1662" s="1929"/>
      <c r="US1662" s="1929"/>
      <c r="UT1662" s="1929"/>
      <c r="UU1662" s="1929"/>
      <c r="UV1662" s="1929"/>
      <c r="UW1662" s="1929" t="s">
        <v>5796</v>
      </c>
      <c r="UX1662" s="1929"/>
      <c r="UY1662" s="1929"/>
      <c r="UZ1662" s="1929"/>
      <c r="VA1662" s="1929"/>
      <c r="VB1662" s="1929"/>
      <c r="VC1662" s="1929"/>
      <c r="VD1662" s="1929"/>
      <c r="VE1662" s="1929" t="s">
        <v>5796</v>
      </c>
      <c r="VF1662" s="1929"/>
      <c r="VG1662" s="1929"/>
      <c r="VH1662" s="1929"/>
      <c r="VI1662" s="1929"/>
      <c r="VJ1662" s="1929"/>
      <c r="VK1662" s="1929"/>
      <c r="VL1662" s="1929"/>
      <c r="VM1662" s="1929" t="s">
        <v>5796</v>
      </c>
      <c r="VN1662" s="1929"/>
      <c r="VO1662" s="1929"/>
      <c r="VP1662" s="1929"/>
      <c r="VQ1662" s="1929"/>
      <c r="VR1662" s="1929"/>
      <c r="VS1662" s="1929"/>
      <c r="VT1662" s="1929"/>
      <c r="VU1662" s="1929" t="s">
        <v>5796</v>
      </c>
      <c r="VV1662" s="1929"/>
      <c r="VW1662" s="1929"/>
      <c r="VX1662" s="1929"/>
      <c r="VY1662" s="1929"/>
      <c r="VZ1662" s="1929"/>
      <c r="WA1662" s="1929"/>
      <c r="WB1662" s="1929"/>
      <c r="WC1662" s="1929" t="s">
        <v>5796</v>
      </c>
      <c r="WD1662" s="1929"/>
      <c r="WE1662" s="1929"/>
      <c r="WF1662" s="1929"/>
      <c r="WG1662" s="1929"/>
      <c r="WH1662" s="1929"/>
      <c r="WI1662" s="1929"/>
      <c r="WJ1662" s="1929"/>
      <c r="WK1662" s="1929" t="s">
        <v>5796</v>
      </c>
      <c r="WL1662" s="1929"/>
      <c r="WM1662" s="1929"/>
      <c r="WN1662" s="1929"/>
      <c r="WO1662" s="1929"/>
      <c r="WP1662" s="1929"/>
      <c r="WQ1662" s="1929"/>
      <c r="WR1662" s="1929"/>
      <c r="WS1662" s="1929" t="s">
        <v>5796</v>
      </c>
      <c r="WT1662" s="1929"/>
      <c r="WU1662" s="1929"/>
      <c r="WV1662" s="1929"/>
      <c r="WW1662" s="1929"/>
      <c r="WX1662" s="1929"/>
      <c r="WY1662" s="1929"/>
      <c r="WZ1662" s="1929"/>
      <c r="XA1662" s="1929" t="s">
        <v>5796</v>
      </c>
      <c r="XB1662" s="1929"/>
      <c r="XC1662" s="1929"/>
      <c r="XD1662" s="1929"/>
      <c r="XE1662" s="1929"/>
      <c r="XF1662" s="1929"/>
      <c r="XG1662" s="1929"/>
      <c r="XH1662" s="1929"/>
      <c r="XI1662" s="1929" t="s">
        <v>5796</v>
      </c>
      <c r="XJ1662" s="1929"/>
      <c r="XK1662" s="1929"/>
      <c r="XL1662" s="1929"/>
      <c r="XM1662" s="1929"/>
      <c r="XN1662" s="1929"/>
      <c r="XO1662" s="1929"/>
      <c r="XP1662" s="1929"/>
      <c r="XQ1662" s="1929" t="s">
        <v>5796</v>
      </c>
      <c r="XR1662" s="1929"/>
      <c r="XS1662" s="1929"/>
      <c r="XT1662" s="1929"/>
      <c r="XU1662" s="1929"/>
      <c r="XV1662" s="1929"/>
      <c r="XW1662" s="1929"/>
      <c r="XX1662" s="1929"/>
      <c r="XY1662" s="1929" t="s">
        <v>5796</v>
      </c>
      <c r="XZ1662" s="1929"/>
      <c r="YA1662" s="1929"/>
      <c r="YB1662" s="1929"/>
      <c r="YC1662" s="1929"/>
      <c r="YD1662" s="1929"/>
      <c r="YE1662" s="1929"/>
      <c r="YF1662" s="1929"/>
      <c r="YG1662" s="1929" t="s">
        <v>5796</v>
      </c>
      <c r="YH1662" s="1929"/>
      <c r="YI1662" s="1929"/>
      <c r="YJ1662" s="1929"/>
      <c r="YK1662" s="1929"/>
      <c r="YL1662" s="1929"/>
      <c r="YM1662" s="1929"/>
      <c r="YN1662" s="1929"/>
      <c r="YO1662" s="1929" t="s">
        <v>5796</v>
      </c>
      <c r="YP1662" s="1929"/>
      <c r="YQ1662" s="1929"/>
      <c r="YR1662" s="1929"/>
      <c r="YS1662" s="1929"/>
      <c r="YT1662" s="1929"/>
      <c r="YU1662" s="1929"/>
      <c r="YV1662" s="1929"/>
      <c r="YW1662" s="1929" t="s">
        <v>5796</v>
      </c>
      <c r="YX1662" s="1929"/>
      <c r="YY1662" s="1929"/>
      <c r="YZ1662" s="1929"/>
      <c r="ZA1662" s="1929"/>
      <c r="ZB1662" s="1929"/>
      <c r="ZC1662" s="1929"/>
      <c r="ZD1662" s="1929"/>
      <c r="ZE1662" s="1929" t="s">
        <v>5796</v>
      </c>
      <c r="ZF1662" s="1929"/>
      <c r="ZG1662" s="1929"/>
      <c r="ZH1662" s="1929"/>
      <c r="ZI1662" s="1929"/>
      <c r="ZJ1662" s="1929"/>
      <c r="ZK1662" s="1929"/>
      <c r="ZL1662" s="1929"/>
      <c r="ZM1662" s="1929" t="s">
        <v>5796</v>
      </c>
      <c r="ZN1662" s="1929"/>
      <c r="ZO1662" s="1929"/>
      <c r="ZP1662" s="1929"/>
      <c r="ZQ1662" s="1929"/>
      <c r="ZR1662" s="1929"/>
      <c r="ZS1662" s="1929"/>
      <c r="ZT1662" s="1929"/>
      <c r="ZU1662" s="1929" t="s">
        <v>5796</v>
      </c>
      <c r="ZV1662" s="1929"/>
      <c r="ZW1662" s="1929"/>
      <c r="ZX1662" s="1929"/>
      <c r="ZY1662" s="1929"/>
      <c r="ZZ1662" s="1929"/>
      <c r="AAA1662" s="1929"/>
      <c r="AAB1662" s="1929"/>
      <c r="AAC1662" s="1929" t="s">
        <v>5796</v>
      </c>
      <c r="AAD1662" s="1929"/>
      <c r="AAE1662" s="1929"/>
      <c r="AAF1662" s="1929"/>
      <c r="AAG1662" s="1929"/>
      <c r="AAH1662" s="1929"/>
      <c r="AAI1662" s="1929"/>
      <c r="AAJ1662" s="1929"/>
      <c r="AAK1662" s="1929" t="s">
        <v>5796</v>
      </c>
      <c r="AAL1662" s="1929"/>
      <c r="AAM1662" s="1929"/>
      <c r="AAN1662" s="1929"/>
      <c r="AAO1662" s="1929"/>
      <c r="AAP1662" s="1929"/>
      <c r="AAQ1662" s="1929"/>
      <c r="AAR1662" s="1929"/>
      <c r="AAS1662" s="1929" t="s">
        <v>5796</v>
      </c>
      <c r="AAT1662" s="1929"/>
      <c r="AAU1662" s="1929"/>
      <c r="AAV1662" s="1929"/>
      <c r="AAW1662" s="1929"/>
      <c r="AAX1662" s="1929"/>
      <c r="AAY1662" s="1929"/>
      <c r="AAZ1662" s="1929"/>
      <c r="ABA1662" s="1929" t="s">
        <v>5796</v>
      </c>
      <c r="ABB1662" s="1929"/>
      <c r="ABC1662" s="1929"/>
      <c r="ABD1662" s="1929"/>
      <c r="ABE1662" s="1929"/>
      <c r="ABF1662" s="1929"/>
      <c r="ABG1662" s="1929"/>
      <c r="ABH1662" s="1929"/>
      <c r="ABI1662" s="1929" t="s">
        <v>5796</v>
      </c>
      <c r="ABJ1662" s="1929"/>
      <c r="ABK1662" s="1929"/>
      <c r="ABL1662" s="1929"/>
      <c r="ABM1662" s="1929"/>
      <c r="ABN1662" s="1929"/>
      <c r="ABO1662" s="1929"/>
      <c r="ABP1662" s="1929"/>
      <c r="ABQ1662" s="1929" t="s">
        <v>5796</v>
      </c>
      <c r="ABR1662" s="1929"/>
      <c r="ABS1662" s="1929"/>
      <c r="ABT1662" s="1929"/>
      <c r="ABU1662" s="1929"/>
      <c r="ABV1662" s="1929"/>
      <c r="ABW1662" s="1929"/>
      <c r="ABX1662" s="1929"/>
      <c r="ABY1662" s="1929" t="s">
        <v>5796</v>
      </c>
      <c r="ABZ1662" s="1929"/>
      <c r="ACA1662" s="1929"/>
      <c r="ACB1662" s="1929"/>
      <c r="ACC1662" s="1929"/>
      <c r="ACD1662" s="1929"/>
      <c r="ACE1662" s="1929"/>
      <c r="ACF1662" s="1929"/>
      <c r="ACG1662" s="1929" t="s">
        <v>5796</v>
      </c>
      <c r="ACH1662" s="1929"/>
      <c r="ACI1662" s="1929"/>
      <c r="ACJ1662" s="1929"/>
      <c r="ACK1662" s="1929"/>
      <c r="ACL1662" s="1929"/>
      <c r="ACM1662" s="1929"/>
      <c r="ACN1662" s="1929"/>
      <c r="ACO1662" s="1929" t="s">
        <v>5796</v>
      </c>
      <c r="ACP1662" s="1929"/>
      <c r="ACQ1662" s="1929"/>
      <c r="ACR1662" s="1929"/>
      <c r="ACS1662" s="1929"/>
      <c r="ACT1662" s="1929"/>
      <c r="ACU1662" s="1929"/>
      <c r="ACV1662" s="1929"/>
      <c r="ACW1662" s="1929" t="s">
        <v>5796</v>
      </c>
      <c r="ACX1662" s="1929"/>
      <c r="ACY1662" s="1929"/>
      <c r="ACZ1662" s="1929"/>
      <c r="ADA1662" s="1929"/>
      <c r="ADB1662" s="1929"/>
      <c r="ADC1662" s="1929"/>
      <c r="ADD1662" s="1929"/>
      <c r="ADE1662" s="1929" t="s">
        <v>5796</v>
      </c>
      <c r="ADF1662" s="1929"/>
      <c r="ADG1662" s="1929"/>
      <c r="ADH1662" s="1929"/>
      <c r="ADI1662" s="1929"/>
      <c r="ADJ1662" s="1929"/>
      <c r="ADK1662" s="1929"/>
      <c r="ADL1662" s="1929"/>
      <c r="ADM1662" s="1929" t="s">
        <v>5796</v>
      </c>
      <c r="ADN1662" s="1929"/>
      <c r="ADO1662" s="1929"/>
      <c r="ADP1662" s="1929"/>
      <c r="ADQ1662" s="1929"/>
      <c r="ADR1662" s="1929"/>
      <c r="ADS1662" s="1929"/>
      <c r="ADT1662" s="1929"/>
      <c r="ADU1662" s="1929" t="s">
        <v>5796</v>
      </c>
      <c r="ADV1662" s="1929"/>
      <c r="ADW1662" s="1929"/>
      <c r="ADX1662" s="1929"/>
      <c r="ADY1662" s="1929"/>
      <c r="ADZ1662" s="1929"/>
      <c r="AEA1662" s="1929"/>
      <c r="AEB1662" s="1929"/>
      <c r="AEC1662" s="1929" t="s">
        <v>5796</v>
      </c>
      <c r="AED1662" s="1929"/>
      <c r="AEE1662" s="1929"/>
      <c r="AEF1662" s="1929"/>
      <c r="AEG1662" s="1929"/>
      <c r="AEH1662" s="1929"/>
      <c r="AEI1662" s="1929"/>
      <c r="AEJ1662" s="1929"/>
      <c r="AEK1662" s="1929" t="s">
        <v>5796</v>
      </c>
      <c r="AEL1662" s="1929"/>
      <c r="AEM1662" s="1929"/>
      <c r="AEN1662" s="1929"/>
      <c r="AEO1662" s="1929"/>
      <c r="AEP1662" s="1929"/>
      <c r="AEQ1662" s="1929"/>
      <c r="AER1662" s="1929"/>
      <c r="AES1662" s="1929" t="s">
        <v>5796</v>
      </c>
      <c r="AET1662" s="1929"/>
      <c r="AEU1662" s="1929"/>
      <c r="AEV1662" s="1929"/>
      <c r="AEW1662" s="1929"/>
      <c r="AEX1662" s="1929"/>
      <c r="AEY1662" s="1929"/>
      <c r="AEZ1662" s="1929"/>
      <c r="AFA1662" s="1929" t="s">
        <v>5796</v>
      </c>
      <c r="AFB1662" s="1929"/>
      <c r="AFC1662" s="1929"/>
      <c r="AFD1662" s="1929"/>
      <c r="AFE1662" s="1929"/>
      <c r="AFF1662" s="1929"/>
      <c r="AFG1662" s="1929"/>
      <c r="AFH1662" s="1929"/>
      <c r="AFI1662" s="1929" t="s">
        <v>5796</v>
      </c>
      <c r="AFJ1662" s="1929"/>
      <c r="AFK1662" s="1929"/>
      <c r="AFL1662" s="1929"/>
      <c r="AFM1662" s="1929"/>
      <c r="AFN1662" s="1929"/>
      <c r="AFO1662" s="1929"/>
      <c r="AFP1662" s="1929"/>
      <c r="AFQ1662" s="1929" t="s">
        <v>5796</v>
      </c>
      <c r="AFR1662" s="1929"/>
      <c r="AFS1662" s="1929"/>
      <c r="AFT1662" s="1929"/>
      <c r="AFU1662" s="1929"/>
      <c r="AFV1662" s="1929"/>
      <c r="AFW1662" s="1929"/>
      <c r="AFX1662" s="1929"/>
      <c r="AFY1662" s="1929" t="s">
        <v>5796</v>
      </c>
      <c r="AFZ1662" s="1929"/>
      <c r="AGA1662" s="1929"/>
      <c r="AGB1662" s="1929"/>
      <c r="AGC1662" s="1929"/>
      <c r="AGD1662" s="1929"/>
      <c r="AGE1662" s="1929"/>
      <c r="AGF1662" s="1929"/>
      <c r="AGG1662" s="1929" t="s">
        <v>5796</v>
      </c>
      <c r="AGH1662" s="1929"/>
      <c r="AGI1662" s="1929"/>
      <c r="AGJ1662" s="1929"/>
      <c r="AGK1662" s="1929"/>
      <c r="AGL1662" s="1929"/>
      <c r="AGM1662" s="1929"/>
      <c r="AGN1662" s="1929"/>
      <c r="AGO1662" s="1929" t="s">
        <v>5796</v>
      </c>
      <c r="AGP1662" s="1929"/>
      <c r="AGQ1662" s="1929"/>
      <c r="AGR1662" s="1929"/>
      <c r="AGS1662" s="1929"/>
      <c r="AGT1662" s="1929"/>
      <c r="AGU1662" s="1929"/>
      <c r="AGV1662" s="1929"/>
      <c r="AGW1662" s="1929" t="s">
        <v>5796</v>
      </c>
      <c r="AGX1662" s="1929"/>
      <c r="AGY1662" s="1929"/>
      <c r="AGZ1662" s="1929"/>
      <c r="AHA1662" s="1929"/>
      <c r="AHB1662" s="1929"/>
      <c r="AHC1662" s="1929"/>
      <c r="AHD1662" s="1929"/>
      <c r="AHE1662" s="1929" t="s">
        <v>5796</v>
      </c>
      <c r="AHF1662" s="1929"/>
      <c r="AHG1662" s="1929"/>
      <c r="AHH1662" s="1929"/>
      <c r="AHI1662" s="1929"/>
      <c r="AHJ1662" s="1929"/>
      <c r="AHK1662" s="1929"/>
      <c r="AHL1662" s="1929"/>
      <c r="AHM1662" s="1929" t="s">
        <v>5796</v>
      </c>
      <c r="AHN1662" s="1929"/>
      <c r="AHO1662" s="1929"/>
      <c r="AHP1662" s="1929"/>
      <c r="AHQ1662" s="1929"/>
      <c r="AHR1662" s="1929"/>
      <c r="AHS1662" s="1929"/>
      <c r="AHT1662" s="1929"/>
      <c r="AHU1662" s="1929" t="s">
        <v>5796</v>
      </c>
      <c r="AHV1662" s="1929"/>
      <c r="AHW1662" s="1929"/>
      <c r="AHX1662" s="1929"/>
      <c r="AHY1662" s="1929"/>
      <c r="AHZ1662" s="1929"/>
      <c r="AIA1662" s="1929"/>
      <c r="AIB1662" s="1929"/>
      <c r="AIC1662" s="1929" t="s">
        <v>5796</v>
      </c>
      <c r="AID1662" s="1929"/>
      <c r="AIE1662" s="1929"/>
      <c r="AIF1662" s="1929"/>
      <c r="AIG1662" s="1929"/>
      <c r="AIH1662" s="1929"/>
      <c r="AII1662" s="1929"/>
      <c r="AIJ1662" s="1929"/>
      <c r="AIK1662" s="1929" t="s">
        <v>5796</v>
      </c>
      <c r="AIL1662" s="1929"/>
      <c r="AIM1662" s="1929"/>
      <c r="AIN1662" s="1929"/>
      <c r="AIO1662" s="1929"/>
      <c r="AIP1662" s="1929"/>
      <c r="AIQ1662" s="1929"/>
      <c r="AIR1662" s="1929"/>
      <c r="AIS1662" s="1929" t="s">
        <v>5796</v>
      </c>
      <c r="AIT1662" s="1929"/>
      <c r="AIU1662" s="1929"/>
      <c r="AIV1662" s="1929"/>
      <c r="AIW1662" s="1929"/>
      <c r="AIX1662" s="1929"/>
      <c r="AIY1662" s="1929"/>
      <c r="AIZ1662" s="1929"/>
      <c r="AJA1662" s="1929" t="s">
        <v>5796</v>
      </c>
      <c r="AJB1662" s="1929"/>
      <c r="AJC1662" s="1929"/>
      <c r="AJD1662" s="1929"/>
      <c r="AJE1662" s="1929"/>
      <c r="AJF1662" s="1929"/>
      <c r="AJG1662" s="1929"/>
      <c r="AJH1662" s="1929"/>
      <c r="AJI1662" s="1929" t="s">
        <v>5796</v>
      </c>
      <c r="AJJ1662" s="1929"/>
      <c r="AJK1662" s="1929"/>
      <c r="AJL1662" s="1929"/>
      <c r="AJM1662" s="1929"/>
      <c r="AJN1662" s="1929"/>
      <c r="AJO1662" s="1929"/>
      <c r="AJP1662" s="1929"/>
      <c r="AJQ1662" s="1929" t="s">
        <v>5796</v>
      </c>
      <c r="AJR1662" s="1929"/>
      <c r="AJS1662" s="1929"/>
      <c r="AJT1662" s="1929"/>
      <c r="AJU1662" s="1929"/>
      <c r="AJV1662" s="1929"/>
      <c r="AJW1662" s="1929"/>
      <c r="AJX1662" s="1929"/>
      <c r="AJY1662" s="1929" t="s">
        <v>5796</v>
      </c>
      <c r="AJZ1662" s="1929"/>
      <c r="AKA1662" s="1929"/>
      <c r="AKB1662" s="1929"/>
      <c r="AKC1662" s="1929"/>
      <c r="AKD1662" s="1929"/>
      <c r="AKE1662" s="1929"/>
      <c r="AKF1662" s="1929"/>
      <c r="AKG1662" s="1929" t="s">
        <v>5796</v>
      </c>
      <c r="AKH1662" s="1929"/>
      <c r="AKI1662" s="1929"/>
      <c r="AKJ1662" s="1929"/>
      <c r="AKK1662" s="1929"/>
      <c r="AKL1662" s="1929"/>
      <c r="AKM1662" s="1929"/>
      <c r="AKN1662" s="1929"/>
      <c r="AKO1662" s="1929" t="s">
        <v>5796</v>
      </c>
      <c r="AKP1662" s="1929"/>
      <c r="AKQ1662" s="1929"/>
      <c r="AKR1662" s="1929"/>
      <c r="AKS1662" s="1929"/>
      <c r="AKT1662" s="1929"/>
      <c r="AKU1662" s="1929"/>
      <c r="AKV1662" s="1929"/>
      <c r="AKW1662" s="1929" t="s">
        <v>5796</v>
      </c>
      <c r="AKX1662" s="1929"/>
      <c r="AKY1662" s="1929"/>
      <c r="AKZ1662" s="1929"/>
      <c r="ALA1662" s="1929"/>
      <c r="ALB1662" s="1929"/>
      <c r="ALC1662" s="1929"/>
      <c r="ALD1662" s="1929"/>
      <c r="ALE1662" s="1929" t="s">
        <v>5796</v>
      </c>
      <c r="ALF1662" s="1929"/>
      <c r="ALG1662" s="1929"/>
      <c r="ALH1662" s="1929"/>
      <c r="ALI1662" s="1929"/>
      <c r="ALJ1662" s="1929"/>
      <c r="ALK1662" s="1929"/>
      <c r="ALL1662" s="1929"/>
      <c r="ALM1662" s="1929" t="s">
        <v>5796</v>
      </c>
      <c r="ALN1662" s="1929"/>
      <c r="ALO1662" s="1929"/>
      <c r="ALP1662" s="1929"/>
      <c r="ALQ1662" s="1929"/>
      <c r="ALR1662" s="1929"/>
      <c r="ALS1662" s="1929"/>
      <c r="ALT1662" s="1929"/>
      <c r="ALU1662" s="1929" t="s">
        <v>5796</v>
      </c>
      <c r="ALV1662" s="1929"/>
      <c r="ALW1662" s="1929"/>
      <c r="ALX1662" s="1929"/>
      <c r="ALY1662" s="1929"/>
      <c r="ALZ1662" s="1929"/>
      <c r="AMA1662" s="1929"/>
      <c r="AMB1662" s="1929"/>
      <c r="AMC1662" s="1929" t="s">
        <v>5796</v>
      </c>
      <c r="AMD1662" s="1929"/>
      <c r="AME1662" s="1929"/>
      <c r="AMF1662" s="1929"/>
      <c r="AMG1662" s="1929"/>
      <c r="AMH1662" s="1929"/>
      <c r="AMI1662" s="1929"/>
      <c r="AMJ1662" s="1929"/>
      <c r="AMK1662" s="1929" t="s">
        <v>5796</v>
      </c>
      <c r="AML1662" s="1929"/>
      <c r="AMM1662" s="1929"/>
      <c r="AMN1662" s="1929"/>
      <c r="AMO1662" s="1929"/>
      <c r="AMP1662" s="1929"/>
      <c r="AMQ1662" s="1929"/>
      <c r="AMR1662" s="1929"/>
      <c r="AMS1662" s="1929" t="s">
        <v>5796</v>
      </c>
      <c r="AMT1662" s="1929"/>
      <c r="AMU1662" s="1929"/>
      <c r="AMV1662" s="1929"/>
      <c r="AMW1662" s="1929"/>
      <c r="AMX1662" s="1929"/>
      <c r="AMY1662" s="1929"/>
      <c r="AMZ1662" s="1929"/>
      <c r="ANA1662" s="1929" t="s">
        <v>5796</v>
      </c>
      <c r="ANB1662" s="1929"/>
      <c r="ANC1662" s="1929"/>
      <c r="AND1662" s="1929"/>
      <c r="ANE1662" s="1929"/>
      <c r="ANF1662" s="1929"/>
      <c r="ANG1662" s="1929"/>
      <c r="ANH1662" s="1929"/>
      <c r="ANI1662" s="1929" t="s">
        <v>5796</v>
      </c>
      <c r="ANJ1662" s="1929"/>
      <c r="ANK1662" s="1929"/>
      <c r="ANL1662" s="1929"/>
      <c r="ANM1662" s="1929"/>
      <c r="ANN1662" s="1929"/>
      <c r="ANO1662" s="1929"/>
      <c r="ANP1662" s="1929"/>
      <c r="ANQ1662" s="1929" t="s">
        <v>5796</v>
      </c>
      <c r="ANR1662" s="1929"/>
      <c r="ANS1662" s="1929"/>
      <c r="ANT1662" s="1929"/>
      <c r="ANU1662" s="1929"/>
      <c r="ANV1662" s="1929"/>
      <c r="ANW1662" s="1929"/>
      <c r="ANX1662" s="1929"/>
      <c r="ANY1662" s="1929" t="s">
        <v>5796</v>
      </c>
      <c r="ANZ1662" s="1929"/>
      <c r="AOA1662" s="1929"/>
      <c r="AOB1662" s="1929"/>
      <c r="AOC1662" s="1929"/>
      <c r="AOD1662" s="1929"/>
      <c r="AOE1662" s="1929"/>
      <c r="AOF1662" s="1929"/>
      <c r="AOG1662" s="1929" t="s">
        <v>5796</v>
      </c>
      <c r="AOH1662" s="1929"/>
      <c r="AOI1662" s="1929"/>
      <c r="AOJ1662" s="1929"/>
      <c r="AOK1662" s="1929"/>
      <c r="AOL1662" s="1929"/>
      <c r="AOM1662" s="1929"/>
      <c r="AON1662" s="1929"/>
      <c r="AOO1662" s="1929" t="s">
        <v>5796</v>
      </c>
      <c r="AOP1662" s="1929"/>
      <c r="AOQ1662" s="1929"/>
      <c r="AOR1662" s="1929"/>
      <c r="AOS1662" s="1929"/>
      <c r="AOT1662" s="1929"/>
      <c r="AOU1662" s="1929"/>
      <c r="AOV1662" s="1929"/>
      <c r="AOW1662" s="1929" t="s">
        <v>5796</v>
      </c>
      <c r="AOX1662" s="1929"/>
      <c r="AOY1662" s="1929"/>
      <c r="AOZ1662" s="1929"/>
      <c r="APA1662" s="1929"/>
      <c r="APB1662" s="1929"/>
      <c r="APC1662" s="1929"/>
      <c r="APD1662" s="1929"/>
      <c r="APE1662" s="1929" t="s">
        <v>5796</v>
      </c>
      <c r="APF1662" s="1929"/>
      <c r="APG1662" s="1929"/>
      <c r="APH1662" s="1929"/>
      <c r="API1662" s="1929"/>
      <c r="APJ1662" s="1929"/>
      <c r="APK1662" s="1929"/>
      <c r="APL1662" s="1929"/>
      <c r="APM1662" s="1929" t="s">
        <v>5796</v>
      </c>
      <c r="APN1662" s="1929"/>
      <c r="APO1662" s="1929"/>
      <c r="APP1662" s="1929"/>
      <c r="APQ1662" s="1929"/>
      <c r="APR1662" s="1929"/>
      <c r="APS1662" s="1929"/>
      <c r="APT1662" s="1929"/>
      <c r="APU1662" s="1929" t="s">
        <v>5796</v>
      </c>
      <c r="APV1662" s="1929"/>
      <c r="APW1662" s="1929"/>
      <c r="APX1662" s="1929"/>
      <c r="APY1662" s="1929"/>
      <c r="APZ1662" s="1929"/>
      <c r="AQA1662" s="1929"/>
      <c r="AQB1662" s="1929"/>
      <c r="AQC1662" s="1929" t="s">
        <v>5796</v>
      </c>
      <c r="AQD1662" s="1929"/>
      <c r="AQE1662" s="1929"/>
      <c r="AQF1662" s="1929"/>
      <c r="AQG1662" s="1929"/>
      <c r="AQH1662" s="1929"/>
      <c r="AQI1662" s="1929"/>
      <c r="AQJ1662" s="1929"/>
      <c r="AQK1662" s="1929" t="s">
        <v>5796</v>
      </c>
      <c r="AQL1662" s="1929"/>
      <c r="AQM1662" s="1929"/>
      <c r="AQN1662" s="1929"/>
      <c r="AQO1662" s="1929"/>
      <c r="AQP1662" s="1929"/>
      <c r="AQQ1662" s="1929"/>
      <c r="AQR1662" s="1929"/>
      <c r="AQS1662" s="1929" t="s">
        <v>5796</v>
      </c>
      <c r="AQT1662" s="1929"/>
      <c r="AQU1662" s="1929"/>
      <c r="AQV1662" s="1929"/>
      <c r="AQW1662" s="1929"/>
      <c r="AQX1662" s="1929"/>
      <c r="AQY1662" s="1929"/>
      <c r="AQZ1662" s="1929"/>
      <c r="ARA1662" s="1929" t="s">
        <v>5796</v>
      </c>
      <c r="ARB1662" s="1929"/>
      <c r="ARC1662" s="1929"/>
      <c r="ARD1662" s="1929"/>
      <c r="ARE1662" s="1929"/>
      <c r="ARF1662" s="1929"/>
      <c r="ARG1662" s="1929"/>
      <c r="ARH1662" s="1929"/>
      <c r="ARI1662" s="1929" t="s">
        <v>5796</v>
      </c>
      <c r="ARJ1662" s="1929"/>
      <c r="ARK1662" s="1929"/>
      <c r="ARL1662" s="1929"/>
      <c r="ARM1662" s="1929"/>
      <c r="ARN1662" s="1929"/>
      <c r="ARO1662" s="1929"/>
      <c r="ARP1662" s="1929"/>
      <c r="ARQ1662" s="1929" t="s">
        <v>5796</v>
      </c>
      <c r="ARR1662" s="1929"/>
      <c r="ARS1662" s="1929"/>
      <c r="ART1662" s="1929"/>
      <c r="ARU1662" s="1929"/>
      <c r="ARV1662" s="1929"/>
      <c r="ARW1662" s="1929"/>
      <c r="ARX1662" s="1929"/>
      <c r="ARY1662" s="1929" t="s">
        <v>5796</v>
      </c>
      <c r="ARZ1662" s="1929"/>
      <c r="ASA1662" s="1929"/>
      <c r="ASB1662" s="1929"/>
      <c r="ASC1662" s="1929"/>
      <c r="ASD1662" s="1929"/>
      <c r="ASE1662" s="1929"/>
      <c r="ASF1662" s="1929"/>
      <c r="ASG1662" s="1929" t="s">
        <v>5796</v>
      </c>
      <c r="ASH1662" s="1929"/>
      <c r="ASI1662" s="1929"/>
      <c r="ASJ1662" s="1929"/>
      <c r="ASK1662" s="1929"/>
      <c r="ASL1662" s="1929"/>
      <c r="ASM1662" s="1929"/>
      <c r="ASN1662" s="1929"/>
      <c r="ASO1662" s="1929" t="s">
        <v>5796</v>
      </c>
      <c r="ASP1662" s="1929"/>
      <c r="ASQ1662" s="1929"/>
      <c r="ASR1662" s="1929"/>
      <c r="ASS1662" s="1929"/>
      <c r="AST1662" s="1929"/>
      <c r="ASU1662" s="1929"/>
      <c r="ASV1662" s="1929"/>
      <c r="ASW1662" s="1929" t="s">
        <v>5796</v>
      </c>
      <c r="ASX1662" s="1929"/>
      <c r="ASY1662" s="1929"/>
      <c r="ASZ1662" s="1929"/>
      <c r="ATA1662" s="1929"/>
      <c r="ATB1662" s="1929"/>
      <c r="ATC1662" s="1929"/>
      <c r="ATD1662" s="1929"/>
      <c r="ATE1662" s="1929" t="s">
        <v>5796</v>
      </c>
      <c r="ATF1662" s="1929"/>
      <c r="ATG1662" s="1929"/>
      <c r="ATH1662" s="1929"/>
      <c r="ATI1662" s="1929"/>
      <c r="ATJ1662" s="1929"/>
      <c r="ATK1662" s="1929"/>
      <c r="ATL1662" s="1929"/>
      <c r="ATM1662" s="1929" t="s">
        <v>5796</v>
      </c>
      <c r="ATN1662" s="1929"/>
      <c r="ATO1662" s="1929"/>
      <c r="ATP1662" s="1929"/>
      <c r="ATQ1662" s="1929"/>
      <c r="ATR1662" s="1929"/>
      <c r="ATS1662" s="1929"/>
      <c r="ATT1662" s="1929"/>
      <c r="ATU1662" s="1929" t="s">
        <v>5796</v>
      </c>
      <c r="ATV1662" s="1929"/>
      <c r="ATW1662" s="1929"/>
      <c r="ATX1662" s="1929"/>
      <c r="ATY1662" s="1929"/>
      <c r="ATZ1662" s="1929"/>
      <c r="AUA1662" s="1929"/>
      <c r="AUB1662" s="1929"/>
      <c r="AUC1662" s="1929" t="s">
        <v>5796</v>
      </c>
      <c r="AUD1662" s="1929"/>
      <c r="AUE1662" s="1929"/>
      <c r="AUF1662" s="1929"/>
      <c r="AUG1662" s="1929"/>
      <c r="AUH1662" s="1929"/>
      <c r="AUI1662" s="1929"/>
      <c r="AUJ1662" s="1929"/>
      <c r="AUK1662" s="1929" t="s">
        <v>5796</v>
      </c>
      <c r="AUL1662" s="1929"/>
      <c r="AUM1662" s="1929"/>
      <c r="AUN1662" s="1929"/>
      <c r="AUO1662" s="1929"/>
      <c r="AUP1662" s="1929"/>
      <c r="AUQ1662" s="1929"/>
      <c r="AUR1662" s="1929"/>
      <c r="AUS1662" s="1929" t="s">
        <v>5796</v>
      </c>
      <c r="AUT1662" s="1929"/>
      <c r="AUU1662" s="1929"/>
      <c r="AUV1662" s="1929"/>
      <c r="AUW1662" s="1929"/>
      <c r="AUX1662" s="1929"/>
      <c r="AUY1662" s="1929"/>
      <c r="AUZ1662" s="1929"/>
      <c r="AVA1662" s="1929" t="s">
        <v>5796</v>
      </c>
      <c r="AVB1662" s="1929"/>
      <c r="AVC1662" s="1929"/>
      <c r="AVD1662" s="1929"/>
      <c r="AVE1662" s="1929"/>
      <c r="AVF1662" s="1929"/>
      <c r="AVG1662" s="1929"/>
      <c r="AVH1662" s="1929"/>
      <c r="AVI1662" s="1929" t="s">
        <v>5796</v>
      </c>
      <c r="AVJ1662" s="1929"/>
      <c r="AVK1662" s="1929"/>
      <c r="AVL1662" s="1929"/>
      <c r="AVM1662" s="1929"/>
      <c r="AVN1662" s="1929"/>
      <c r="AVO1662" s="1929"/>
      <c r="AVP1662" s="1929"/>
      <c r="AVQ1662" s="1929" t="s">
        <v>5796</v>
      </c>
      <c r="AVR1662" s="1929"/>
      <c r="AVS1662" s="1929"/>
      <c r="AVT1662" s="1929"/>
      <c r="AVU1662" s="1929"/>
      <c r="AVV1662" s="1929"/>
      <c r="AVW1662" s="1929"/>
      <c r="AVX1662" s="1929"/>
      <c r="AVY1662" s="1929" t="s">
        <v>5796</v>
      </c>
      <c r="AVZ1662" s="1929"/>
      <c r="AWA1662" s="1929"/>
      <c r="AWB1662" s="1929"/>
      <c r="AWC1662" s="1929"/>
      <c r="AWD1662" s="1929"/>
      <c r="AWE1662" s="1929"/>
      <c r="AWF1662" s="1929"/>
      <c r="AWG1662" s="1929" t="s">
        <v>5796</v>
      </c>
      <c r="AWH1662" s="1929"/>
      <c r="AWI1662" s="1929"/>
      <c r="AWJ1662" s="1929"/>
      <c r="AWK1662" s="1929"/>
      <c r="AWL1662" s="1929"/>
      <c r="AWM1662" s="1929"/>
      <c r="AWN1662" s="1929"/>
      <c r="AWO1662" s="1929" t="s">
        <v>5796</v>
      </c>
      <c r="AWP1662" s="1929"/>
      <c r="AWQ1662" s="1929"/>
      <c r="AWR1662" s="1929"/>
      <c r="AWS1662" s="1929"/>
      <c r="AWT1662" s="1929"/>
      <c r="AWU1662" s="1929"/>
      <c r="AWV1662" s="1929"/>
      <c r="AWW1662" s="1929" t="s">
        <v>5796</v>
      </c>
      <c r="AWX1662" s="1929"/>
      <c r="AWY1662" s="1929"/>
      <c r="AWZ1662" s="1929"/>
      <c r="AXA1662" s="1929"/>
      <c r="AXB1662" s="1929"/>
      <c r="AXC1662" s="1929"/>
      <c r="AXD1662" s="1929"/>
      <c r="AXE1662" s="1929" t="s">
        <v>5796</v>
      </c>
      <c r="AXF1662" s="1929"/>
      <c r="AXG1662" s="1929"/>
      <c r="AXH1662" s="1929"/>
      <c r="AXI1662" s="1929"/>
      <c r="AXJ1662" s="1929"/>
      <c r="AXK1662" s="1929"/>
      <c r="AXL1662" s="1929"/>
      <c r="AXM1662" s="1929" t="s">
        <v>5796</v>
      </c>
      <c r="AXN1662" s="1929"/>
      <c r="AXO1662" s="1929"/>
      <c r="AXP1662" s="1929"/>
      <c r="AXQ1662" s="1929"/>
      <c r="AXR1662" s="1929"/>
      <c r="AXS1662" s="1929"/>
      <c r="AXT1662" s="1929"/>
      <c r="AXU1662" s="1929" t="s">
        <v>5796</v>
      </c>
      <c r="AXV1662" s="1929"/>
      <c r="AXW1662" s="1929"/>
      <c r="AXX1662" s="1929"/>
      <c r="AXY1662" s="1929"/>
      <c r="AXZ1662" s="1929"/>
      <c r="AYA1662" s="1929"/>
      <c r="AYB1662" s="1929"/>
      <c r="AYC1662" s="1929" t="s">
        <v>5796</v>
      </c>
      <c r="AYD1662" s="1929"/>
      <c r="AYE1662" s="1929"/>
      <c r="AYF1662" s="1929"/>
      <c r="AYG1662" s="1929"/>
      <c r="AYH1662" s="1929"/>
      <c r="AYI1662" s="1929"/>
      <c r="AYJ1662" s="1929"/>
      <c r="AYK1662" s="1929" t="s">
        <v>5796</v>
      </c>
      <c r="AYL1662" s="1929"/>
      <c r="AYM1662" s="1929"/>
      <c r="AYN1662" s="1929"/>
      <c r="AYO1662" s="1929"/>
      <c r="AYP1662" s="1929"/>
      <c r="AYQ1662" s="1929"/>
      <c r="AYR1662" s="1929"/>
      <c r="AYS1662" s="1929" t="s">
        <v>5796</v>
      </c>
      <c r="AYT1662" s="1929"/>
      <c r="AYU1662" s="1929"/>
      <c r="AYV1662" s="1929"/>
      <c r="AYW1662" s="1929"/>
      <c r="AYX1662" s="1929"/>
      <c r="AYY1662" s="1929"/>
      <c r="AYZ1662" s="1929"/>
      <c r="AZA1662" s="1929" t="s">
        <v>5796</v>
      </c>
      <c r="AZB1662" s="1929"/>
      <c r="AZC1662" s="1929"/>
      <c r="AZD1662" s="1929"/>
      <c r="AZE1662" s="1929"/>
      <c r="AZF1662" s="1929"/>
      <c r="AZG1662" s="1929"/>
      <c r="AZH1662" s="1929"/>
      <c r="AZI1662" s="1929" t="s">
        <v>5796</v>
      </c>
      <c r="AZJ1662" s="1929"/>
      <c r="AZK1662" s="1929"/>
      <c r="AZL1662" s="1929"/>
      <c r="AZM1662" s="1929"/>
      <c r="AZN1662" s="1929"/>
      <c r="AZO1662" s="1929"/>
      <c r="AZP1662" s="1929"/>
      <c r="AZQ1662" s="1929" t="s">
        <v>5796</v>
      </c>
      <c r="AZR1662" s="1929"/>
      <c r="AZS1662" s="1929"/>
      <c r="AZT1662" s="1929"/>
      <c r="AZU1662" s="1929"/>
      <c r="AZV1662" s="1929"/>
      <c r="AZW1662" s="1929"/>
      <c r="AZX1662" s="1929"/>
      <c r="AZY1662" s="1929" t="s">
        <v>5796</v>
      </c>
      <c r="AZZ1662" s="1929"/>
      <c r="BAA1662" s="1929"/>
      <c r="BAB1662" s="1929"/>
      <c r="BAC1662" s="1929"/>
      <c r="BAD1662" s="1929"/>
      <c r="BAE1662" s="1929"/>
      <c r="BAF1662" s="1929"/>
      <c r="BAG1662" s="1929" t="s">
        <v>5796</v>
      </c>
      <c r="BAH1662" s="1929"/>
      <c r="BAI1662" s="1929"/>
      <c r="BAJ1662" s="1929"/>
      <c r="BAK1662" s="1929"/>
      <c r="BAL1662" s="1929"/>
      <c r="BAM1662" s="1929"/>
      <c r="BAN1662" s="1929"/>
      <c r="BAO1662" s="1929" t="s">
        <v>5796</v>
      </c>
      <c r="BAP1662" s="1929"/>
      <c r="BAQ1662" s="1929"/>
      <c r="BAR1662" s="1929"/>
      <c r="BAS1662" s="1929"/>
      <c r="BAT1662" s="1929"/>
      <c r="BAU1662" s="1929"/>
      <c r="BAV1662" s="1929"/>
      <c r="BAW1662" s="1929" t="s">
        <v>5796</v>
      </c>
      <c r="BAX1662" s="1929"/>
      <c r="BAY1662" s="1929"/>
      <c r="BAZ1662" s="1929"/>
      <c r="BBA1662" s="1929"/>
      <c r="BBB1662" s="1929"/>
      <c r="BBC1662" s="1929"/>
      <c r="BBD1662" s="1929"/>
      <c r="BBE1662" s="1929" t="s">
        <v>5796</v>
      </c>
      <c r="BBF1662" s="1929"/>
      <c r="BBG1662" s="1929"/>
      <c r="BBH1662" s="1929"/>
      <c r="BBI1662" s="1929"/>
      <c r="BBJ1662" s="1929"/>
      <c r="BBK1662" s="1929"/>
      <c r="BBL1662" s="1929"/>
      <c r="BBM1662" s="1929" t="s">
        <v>5796</v>
      </c>
      <c r="BBN1662" s="1929"/>
      <c r="BBO1662" s="1929"/>
      <c r="BBP1662" s="1929"/>
      <c r="BBQ1662" s="1929"/>
      <c r="BBR1662" s="1929"/>
      <c r="BBS1662" s="1929"/>
      <c r="BBT1662" s="1929"/>
      <c r="BBU1662" s="1929" t="s">
        <v>5796</v>
      </c>
      <c r="BBV1662" s="1929"/>
      <c r="BBW1662" s="1929"/>
      <c r="BBX1662" s="1929"/>
      <c r="BBY1662" s="1929"/>
      <c r="BBZ1662" s="1929"/>
      <c r="BCA1662" s="1929"/>
      <c r="BCB1662" s="1929"/>
      <c r="BCC1662" s="1929" t="s">
        <v>5796</v>
      </c>
      <c r="BCD1662" s="1929"/>
      <c r="BCE1662" s="1929"/>
      <c r="BCF1662" s="1929"/>
      <c r="BCG1662" s="1929"/>
      <c r="BCH1662" s="1929"/>
      <c r="BCI1662" s="1929"/>
      <c r="BCJ1662" s="1929"/>
      <c r="BCK1662" s="1929" t="s">
        <v>5796</v>
      </c>
      <c r="BCL1662" s="1929"/>
      <c r="BCM1662" s="1929"/>
      <c r="BCN1662" s="1929"/>
      <c r="BCO1662" s="1929"/>
      <c r="BCP1662" s="1929"/>
      <c r="BCQ1662" s="1929"/>
      <c r="BCR1662" s="1929"/>
      <c r="BCS1662" s="1929" t="s">
        <v>5796</v>
      </c>
      <c r="BCT1662" s="1929"/>
      <c r="BCU1662" s="1929"/>
      <c r="BCV1662" s="1929"/>
      <c r="BCW1662" s="1929"/>
      <c r="BCX1662" s="1929"/>
      <c r="BCY1662" s="1929"/>
      <c r="BCZ1662" s="1929"/>
      <c r="BDA1662" s="1929" t="s">
        <v>5796</v>
      </c>
      <c r="BDB1662" s="1929"/>
      <c r="BDC1662" s="1929"/>
      <c r="BDD1662" s="1929"/>
      <c r="BDE1662" s="1929"/>
      <c r="BDF1662" s="1929"/>
      <c r="BDG1662" s="1929"/>
      <c r="BDH1662" s="1929"/>
      <c r="BDI1662" s="1929" t="s">
        <v>5796</v>
      </c>
      <c r="BDJ1662" s="1929"/>
      <c r="BDK1662" s="1929"/>
      <c r="BDL1662" s="1929"/>
      <c r="BDM1662" s="1929"/>
      <c r="BDN1662" s="1929"/>
      <c r="BDO1662" s="1929"/>
      <c r="BDP1662" s="1929"/>
      <c r="BDQ1662" s="1929" t="s">
        <v>5796</v>
      </c>
      <c r="BDR1662" s="1929"/>
      <c r="BDS1662" s="1929"/>
      <c r="BDT1662" s="1929"/>
      <c r="BDU1662" s="1929"/>
      <c r="BDV1662" s="1929"/>
      <c r="BDW1662" s="1929"/>
      <c r="BDX1662" s="1929"/>
      <c r="BDY1662" s="1929" t="s">
        <v>5796</v>
      </c>
      <c r="BDZ1662" s="1929"/>
      <c r="BEA1662" s="1929"/>
      <c r="BEB1662" s="1929"/>
      <c r="BEC1662" s="1929"/>
      <c r="BED1662" s="1929"/>
      <c r="BEE1662" s="1929"/>
      <c r="BEF1662" s="1929"/>
      <c r="BEG1662" s="1929" t="s">
        <v>5796</v>
      </c>
      <c r="BEH1662" s="1929"/>
      <c r="BEI1662" s="1929"/>
      <c r="BEJ1662" s="1929"/>
      <c r="BEK1662" s="1929"/>
      <c r="BEL1662" s="1929"/>
      <c r="BEM1662" s="1929"/>
      <c r="BEN1662" s="1929"/>
      <c r="BEO1662" s="1929" t="s">
        <v>5796</v>
      </c>
      <c r="BEP1662" s="1929"/>
      <c r="BEQ1662" s="1929"/>
      <c r="BER1662" s="1929"/>
      <c r="BES1662" s="1929"/>
      <c r="BET1662" s="1929"/>
      <c r="BEU1662" s="1929"/>
      <c r="BEV1662" s="1929"/>
      <c r="BEW1662" s="1929" t="s">
        <v>5796</v>
      </c>
      <c r="BEX1662" s="1929"/>
      <c r="BEY1662" s="1929"/>
      <c r="BEZ1662" s="1929"/>
      <c r="BFA1662" s="1929"/>
      <c r="BFB1662" s="1929"/>
      <c r="BFC1662" s="1929"/>
      <c r="BFD1662" s="1929"/>
      <c r="BFE1662" s="1929" t="s">
        <v>5796</v>
      </c>
      <c r="BFF1662" s="1929"/>
      <c r="BFG1662" s="1929"/>
      <c r="BFH1662" s="1929"/>
      <c r="BFI1662" s="1929"/>
      <c r="BFJ1662" s="1929"/>
      <c r="BFK1662" s="1929"/>
      <c r="BFL1662" s="1929"/>
      <c r="BFM1662" s="1929" t="s">
        <v>5796</v>
      </c>
      <c r="BFN1662" s="1929"/>
      <c r="BFO1662" s="1929"/>
      <c r="BFP1662" s="1929"/>
      <c r="BFQ1662" s="1929"/>
      <c r="BFR1662" s="1929"/>
      <c r="BFS1662" s="1929"/>
      <c r="BFT1662" s="1929"/>
      <c r="BFU1662" s="1929" t="s">
        <v>5796</v>
      </c>
      <c r="BFV1662" s="1929"/>
      <c r="BFW1662" s="1929"/>
      <c r="BFX1662" s="1929"/>
      <c r="BFY1662" s="1929"/>
      <c r="BFZ1662" s="1929"/>
      <c r="BGA1662" s="1929"/>
      <c r="BGB1662" s="1929"/>
      <c r="BGC1662" s="1929" t="s">
        <v>5796</v>
      </c>
      <c r="BGD1662" s="1929"/>
      <c r="BGE1662" s="1929"/>
      <c r="BGF1662" s="1929"/>
      <c r="BGG1662" s="1929"/>
      <c r="BGH1662" s="1929"/>
      <c r="BGI1662" s="1929"/>
      <c r="BGJ1662" s="1929"/>
      <c r="BGK1662" s="1929" t="s">
        <v>5796</v>
      </c>
      <c r="BGL1662" s="1929"/>
      <c r="BGM1662" s="1929"/>
      <c r="BGN1662" s="1929"/>
      <c r="BGO1662" s="1929"/>
      <c r="BGP1662" s="1929"/>
      <c r="BGQ1662" s="1929"/>
      <c r="BGR1662" s="1929"/>
      <c r="BGS1662" s="1929" t="s">
        <v>5796</v>
      </c>
      <c r="BGT1662" s="1929"/>
      <c r="BGU1662" s="1929"/>
      <c r="BGV1662" s="1929"/>
      <c r="BGW1662" s="1929"/>
      <c r="BGX1662" s="1929"/>
      <c r="BGY1662" s="1929"/>
      <c r="BGZ1662" s="1929"/>
      <c r="BHA1662" s="1929" t="s">
        <v>5796</v>
      </c>
      <c r="BHB1662" s="1929"/>
      <c r="BHC1662" s="1929"/>
      <c r="BHD1662" s="1929"/>
      <c r="BHE1662" s="1929"/>
      <c r="BHF1662" s="1929"/>
      <c r="BHG1662" s="1929"/>
      <c r="BHH1662" s="1929"/>
      <c r="BHI1662" s="1929" t="s">
        <v>5796</v>
      </c>
      <c r="BHJ1662" s="1929"/>
      <c r="BHK1662" s="1929"/>
      <c r="BHL1662" s="1929"/>
      <c r="BHM1662" s="1929"/>
      <c r="BHN1662" s="1929"/>
      <c r="BHO1662" s="1929"/>
      <c r="BHP1662" s="1929"/>
      <c r="BHQ1662" s="1929" t="s">
        <v>5796</v>
      </c>
      <c r="BHR1662" s="1929"/>
      <c r="BHS1662" s="1929"/>
      <c r="BHT1662" s="1929"/>
      <c r="BHU1662" s="1929"/>
      <c r="BHV1662" s="1929"/>
      <c r="BHW1662" s="1929"/>
      <c r="BHX1662" s="1929"/>
      <c r="BHY1662" s="1929" t="s">
        <v>5796</v>
      </c>
      <c r="BHZ1662" s="1929"/>
      <c r="BIA1662" s="1929"/>
      <c r="BIB1662" s="1929"/>
      <c r="BIC1662" s="1929"/>
      <c r="BID1662" s="1929"/>
      <c r="BIE1662" s="1929"/>
      <c r="BIF1662" s="1929"/>
      <c r="BIG1662" s="1929" t="s">
        <v>5796</v>
      </c>
      <c r="BIH1662" s="1929"/>
      <c r="BII1662" s="1929"/>
      <c r="BIJ1662" s="1929"/>
      <c r="BIK1662" s="1929"/>
      <c r="BIL1662" s="1929"/>
      <c r="BIM1662" s="1929"/>
      <c r="BIN1662" s="1929"/>
      <c r="BIO1662" s="1929" t="s">
        <v>5796</v>
      </c>
      <c r="BIP1662" s="1929"/>
      <c r="BIQ1662" s="1929"/>
      <c r="BIR1662" s="1929"/>
      <c r="BIS1662" s="1929"/>
      <c r="BIT1662" s="1929"/>
      <c r="BIU1662" s="1929"/>
      <c r="BIV1662" s="1929"/>
      <c r="BIW1662" s="1929" t="s">
        <v>5796</v>
      </c>
      <c r="BIX1662" s="1929"/>
      <c r="BIY1662" s="1929"/>
      <c r="BIZ1662" s="1929"/>
      <c r="BJA1662" s="1929"/>
      <c r="BJB1662" s="1929"/>
      <c r="BJC1662" s="1929"/>
      <c r="BJD1662" s="1929"/>
      <c r="BJE1662" s="1929" t="s">
        <v>5796</v>
      </c>
      <c r="BJF1662" s="1929"/>
      <c r="BJG1662" s="1929"/>
      <c r="BJH1662" s="1929"/>
      <c r="BJI1662" s="1929"/>
      <c r="BJJ1662" s="1929"/>
      <c r="BJK1662" s="1929"/>
      <c r="BJL1662" s="1929"/>
      <c r="BJM1662" s="1929" t="s">
        <v>5796</v>
      </c>
      <c r="BJN1662" s="1929"/>
      <c r="BJO1662" s="1929"/>
      <c r="BJP1662" s="1929"/>
      <c r="BJQ1662" s="1929"/>
      <c r="BJR1662" s="1929"/>
      <c r="BJS1662" s="1929"/>
      <c r="BJT1662" s="1929"/>
      <c r="BJU1662" s="1929" t="s">
        <v>5796</v>
      </c>
      <c r="BJV1662" s="1929"/>
      <c r="BJW1662" s="1929"/>
      <c r="BJX1662" s="1929"/>
      <c r="BJY1662" s="1929"/>
      <c r="BJZ1662" s="1929"/>
      <c r="BKA1662" s="1929"/>
      <c r="BKB1662" s="1929"/>
      <c r="BKC1662" s="1929" t="s">
        <v>5796</v>
      </c>
      <c r="BKD1662" s="1929"/>
      <c r="BKE1662" s="1929"/>
      <c r="BKF1662" s="1929"/>
      <c r="BKG1662" s="1929"/>
      <c r="BKH1662" s="1929"/>
      <c r="BKI1662" s="1929"/>
      <c r="BKJ1662" s="1929"/>
      <c r="BKK1662" s="1929" t="s">
        <v>5796</v>
      </c>
      <c r="BKL1662" s="1929"/>
      <c r="BKM1662" s="1929"/>
      <c r="BKN1662" s="1929"/>
      <c r="BKO1662" s="1929"/>
      <c r="BKP1662" s="1929"/>
      <c r="BKQ1662" s="1929"/>
      <c r="BKR1662" s="1929"/>
      <c r="BKS1662" s="1929" t="s">
        <v>5796</v>
      </c>
      <c r="BKT1662" s="1929"/>
      <c r="BKU1662" s="1929"/>
      <c r="BKV1662" s="1929"/>
      <c r="BKW1662" s="1929"/>
      <c r="BKX1662" s="1929"/>
      <c r="BKY1662" s="1929"/>
      <c r="BKZ1662" s="1929"/>
      <c r="BLA1662" s="1929" t="s">
        <v>5796</v>
      </c>
      <c r="BLB1662" s="1929"/>
      <c r="BLC1662" s="1929"/>
      <c r="BLD1662" s="1929"/>
      <c r="BLE1662" s="1929"/>
      <c r="BLF1662" s="1929"/>
      <c r="BLG1662" s="1929"/>
      <c r="BLH1662" s="1929"/>
      <c r="BLI1662" s="1929" t="s">
        <v>5796</v>
      </c>
      <c r="BLJ1662" s="1929"/>
      <c r="BLK1662" s="1929"/>
      <c r="BLL1662" s="1929"/>
      <c r="BLM1662" s="1929"/>
      <c r="BLN1662" s="1929"/>
      <c r="BLO1662" s="1929"/>
      <c r="BLP1662" s="1929"/>
      <c r="BLQ1662" s="1929" t="s">
        <v>5796</v>
      </c>
      <c r="BLR1662" s="1929"/>
      <c r="BLS1662" s="1929"/>
      <c r="BLT1662" s="1929"/>
      <c r="BLU1662" s="1929"/>
      <c r="BLV1662" s="1929"/>
      <c r="BLW1662" s="1929"/>
      <c r="BLX1662" s="1929"/>
      <c r="BLY1662" s="1929" t="s">
        <v>5796</v>
      </c>
      <c r="BLZ1662" s="1929"/>
      <c r="BMA1662" s="1929"/>
      <c r="BMB1662" s="1929"/>
      <c r="BMC1662" s="1929"/>
      <c r="BMD1662" s="1929"/>
      <c r="BME1662" s="1929"/>
      <c r="BMF1662" s="1929"/>
      <c r="BMG1662" s="1929" t="s">
        <v>5796</v>
      </c>
      <c r="BMH1662" s="1929"/>
      <c r="BMI1662" s="1929"/>
      <c r="BMJ1662" s="1929"/>
      <c r="BMK1662" s="1929"/>
      <c r="BML1662" s="1929"/>
      <c r="BMM1662" s="1929"/>
      <c r="BMN1662" s="1929"/>
      <c r="BMO1662" s="1929" t="s">
        <v>5796</v>
      </c>
      <c r="BMP1662" s="1929"/>
      <c r="BMQ1662" s="1929"/>
      <c r="BMR1662" s="1929"/>
      <c r="BMS1662" s="1929"/>
      <c r="BMT1662" s="1929"/>
      <c r="BMU1662" s="1929"/>
      <c r="BMV1662" s="1929"/>
      <c r="BMW1662" s="1929" t="s">
        <v>5796</v>
      </c>
      <c r="BMX1662" s="1929"/>
      <c r="BMY1662" s="1929"/>
      <c r="BMZ1662" s="1929"/>
      <c r="BNA1662" s="1929"/>
      <c r="BNB1662" s="1929"/>
      <c r="BNC1662" s="1929"/>
      <c r="BND1662" s="1929"/>
      <c r="BNE1662" s="1929" t="s">
        <v>5796</v>
      </c>
      <c r="BNF1662" s="1929"/>
      <c r="BNG1662" s="1929"/>
      <c r="BNH1662" s="1929"/>
      <c r="BNI1662" s="1929"/>
      <c r="BNJ1662" s="1929"/>
      <c r="BNK1662" s="1929"/>
      <c r="BNL1662" s="1929"/>
      <c r="BNM1662" s="1929" t="s">
        <v>5796</v>
      </c>
      <c r="BNN1662" s="1929"/>
      <c r="BNO1662" s="1929"/>
      <c r="BNP1662" s="1929"/>
      <c r="BNQ1662" s="1929"/>
      <c r="BNR1662" s="1929"/>
      <c r="BNS1662" s="1929"/>
      <c r="BNT1662" s="1929"/>
      <c r="BNU1662" s="1929" t="s">
        <v>5796</v>
      </c>
      <c r="BNV1662" s="1929"/>
      <c r="BNW1662" s="1929"/>
      <c r="BNX1662" s="1929"/>
      <c r="BNY1662" s="1929"/>
      <c r="BNZ1662" s="1929"/>
      <c r="BOA1662" s="1929"/>
      <c r="BOB1662" s="1929"/>
      <c r="BOC1662" s="1929" t="s">
        <v>5796</v>
      </c>
      <c r="BOD1662" s="1929"/>
      <c r="BOE1662" s="1929"/>
      <c r="BOF1662" s="1929"/>
      <c r="BOG1662" s="1929"/>
      <c r="BOH1662" s="1929"/>
      <c r="BOI1662" s="1929"/>
      <c r="BOJ1662" s="1929"/>
      <c r="BOK1662" s="1929" t="s">
        <v>5796</v>
      </c>
      <c r="BOL1662" s="1929"/>
      <c r="BOM1662" s="1929"/>
      <c r="BON1662" s="1929"/>
      <c r="BOO1662" s="1929"/>
      <c r="BOP1662" s="1929"/>
      <c r="BOQ1662" s="1929"/>
      <c r="BOR1662" s="1929"/>
      <c r="BOS1662" s="1929" t="s">
        <v>5796</v>
      </c>
      <c r="BOT1662" s="1929"/>
      <c r="BOU1662" s="1929"/>
      <c r="BOV1662" s="1929"/>
      <c r="BOW1662" s="1929"/>
      <c r="BOX1662" s="1929"/>
      <c r="BOY1662" s="1929"/>
      <c r="BOZ1662" s="1929"/>
      <c r="BPA1662" s="1929" t="s">
        <v>5796</v>
      </c>
      <c r="BPB1662" s="1929"/>
      <c r="BPC1662" s="1929"/>
      <c r="BPD1662" s="1929"/>
      <c r="BPE1662" s="1929"/>
      <c r="BPF1662" s="1929"/>
      <c r="BPG1662" s="1929"/>
      <c r="BPH1662" s="1929"/>
      <c r="BPI1662" s="1929" t="s">
        <v>5796</v>
      </c>
      <c r="BPJ1662" s="1929"/>
      <c r="BPK1662" s="1929"/>
      <c r="BPL1662" s="1929"/>
      <c r="BPM1662" s="1929"/>
      <c r="BPN1662" s="1929"/>
      <c r="BPO1662" s="1929"/>
      <c r="BPP1662" s="1929"/>
      <c r="BPQ1662" s="1929" t="s">
        <v>5796</v>
      </c>
      <c r="BPR1662" s="1929"/>
      <c r="BPS1662" s="1929"/>
      <c r="BPT1662" s="1929"/>
      <c r="BPU1662" s="1929"/>
      <c r="BPV1662" s="1929"/>
      <c r="BPW1662" s="1929"/>
      <c r="BPX1662" s="1929"/>
      <c r="BPY1662" s="1929" t="s">
        <v>5796</v>
      </c>
      <c r="BPZ1662" s="1929"/>
      <c r="BQA1662" s="1929"/>
      <c r="BQB1662" s="1929"/>
      <c r="BQC1662" s="1929"/>
      <c r="BQD1662" s="1929"/>
      <c r="BQE1662" s="1929"/>
      <c r="BQF1662" s="1929"/>
      <c r="BQG1662" s="1929" t="s">
        <v>5796</v>
      </c>
      <c r="BQH1662" s="1929"/>
      <c r="BQI1662" s="1929"/>
      <c r="BQJ1662" s="1929"/>
      <c r="BQK1662" s="1929"/>
      <c r="BQL1662" s="1929"/>
      <c r="BQM1662" s="1929"/>
      <c r="BQN1662" s="1929"/>
      <c r="BQO1662" s="1929" t="s">
        <v>5796</v>
      </c>
      <c r="BQP1662" s="1929"/>
      <c r="BQQ1662" s="1929"/>
      <c r="BQR1662" s="1929"/>
      <c r="BQS1662" s="1929"/>
      <c r="BQT1662" s="1929"/>
      <c r="BQU1662" s="1929"/>
      <c r="BQV1662" s="1929"/>
      <c r="BQW1662" s="1929" t="s">
        <v>5796</v>
      </c>
      <c r="BQX1662" s="1929"/>
      <c r="BQY1662" s="1929"/>
      <c r="BQZ1662" s="1929"/>
      <c r="BRA1662" s="1929"/>
      <c r="BRB1662" s="1929"/>
      <c r="BRC1662" s="1929"/>
      <c r="BRD1662" s="1929"/>
      <c r="BRE1662" s="1929" t="s">
        <v>5796</v>
      </c>
      <c r="BRF1662" s="1929"/>
      <c r="BRG1662" s="1929"/>
      <c r="BRH1662" s="1929"/>
      <c r="BRI1662" s="1929"/>
      <c r="BRJ1662" s="1929"/>
      <c r="BRK1662" s="1929"/>
      <c r="BRL1662" s="1929"/>
      <c r="BRM1662" s="1929" t="s">
        <v>5796</v>
      </c>
      <c r="BRN1662" s="1929"/>
      <c r="BRO1662" s="1929"/>
      <c r="BRP1662" s="1929"/>
      <c r="BRQ1662" s="1929"/>
      <c r="BRR1662" s="1929"/>
      <c r="BRS1662" s="1929"/>
      <c r="BRT1662" s="1929"/>
      <c r="BRU1662" s="1929" t="s">
        <v>5796</v>
      </c>
      <c r="BRV1662" s="1929"/>
      <c r="BRW1662" s="1929"/>
      <c r="BRX1662" s="1929"/>
      <c r="BRY1662" s="1929"/>
      <c r="BRZ1662" s="1929"/>
      <c r="BSA1662" s="1929"/>
      <c r="BSB1662" s="1929"/>
      <c r="BSC1662" s="1929" t="s">
        <v>5796</v>
      </c>
      <c r="BSD1662" s="1929"/>
      <c r="BSE1662" s="1929"/>
      <c r="BSF1662" s="1929"/>
      <c r="BSG1662" s="1929"/>
      <c r="BSH1662" s="1929"/>
      <c r="BSI1662" s="1929"/>
      <c r="BSJ1662" s="1929"/>
      <c r="BSK1662" s="1929" t="s">
        <v>5796</v>
      </c>
      <c r="BSL1662" s="1929"/>
      <c r="BSM1662" s="1929"/>
      <c r="BSN1662" s="1929"/>
      <c r="BSO1662" s="1929"/>
      <c r="BSP1662" s="1929"/>
      <c r="BSQ1662" s="1929"/>
      <c r="BSR1662" s="1929"/>
      <c r="BSS1662" s="1929" t="s">
        <v>5796</v>
      </c>
      <c r="BST1662" s="1929"/>
      <c r="BSU1662" s="1929"/>
      <c r="BSV1662" s="1929"/>
      <c r="BSW1662" s="1929"/>
      <c r="BSX1662" s="1929"/>
      <c r="BSY1662" s="1929"/>
      <c r="BSZ1662" s="1929"/>
      <c r="BTA1662" s="1929" t="s">
        <v>5796</v>
      </c>
      <c r="BTB1662" s="1929"/>
      <c r="BTC1662" s="1929"/>
      <c r="BTD1662" s="1929"/>
      <c r="BTE1662" s="1929"/>
      <c r="BTF1662" s="1929"/>
      <c r="BTG1662" s="1929"/>
      <c r="BTH1662" s="1929"/>
      <c r="BTI1662" s="1929" t="s">
        <v>5796</v>
      </c>
      <c r="BTJ1662" s="1929"/>
      <c r="BTK1662" s="1929"/>
      <c r="BTL1662" s="1929"/>
      <c r="BTM1662" s="1929"/>
      <c r="BTN1662" s="1929"/>
      <c r="BTO1662" s="1929"/>
      <c r="BTP1662" s="1929"/>
      <c r="BTQ1662" s="1929" t="s">
        <v>5796</v>
      </c>
      <c r="BTR1662" s="1929"/>
      <c r="BTS1662" s="1929"/>
      <c r="BTT1662" s="1929"/>
      <c r="BTU1662" s="1929"/>
      <c r="BTV1662" s="1929"/>
      <c r="BTW1662" s="1929"/>
      <c r="BTX1662" s="1929"/>
      <c r="BTY1662" s="1929" t="s">
        <v>5796</v>
      </c>
      <c r="BTZ1662" s="1929"/>
      <c r="BUA1662" s="1929"/>
      <c r="BUB1662" s="1929"/>
      <c r="BUC1662" s="1929"/>
      <c r="BUD1662" s="1929"/>
      <c r="BUE1662" s="1929"/>
      <c r="BUF1662" s="1929"/>
      <c r="BUG1662" s="1929" t="s">
        <v>5796</v>
      </c>
      <c r="BUH1662" s="1929"/>
      <c r="BUI1662" s="1929"/>
      <c r="BUJ1662" s="1929"/>
      <c r="BUK1662" s="1929"/>
      <c r="BUL1662" s="1929"/>
      <c r="BUM1662" s="1929"/>
      <c r="BUN1662" s="1929"/>
      <c r="BUO1662" s="1929" t="s">
        <v>5796</v>
      </c>
      <c r="BUP1662" s="1929"/>
      <c r="BUQ1662" s="1929"/>
      <c r="BUR1662" s="1929"/>
      <c r="BUS1662" s="1929"/>
      <c r="BUT1662" s="1929"/>
      <c r="BUU1662" s="1929"/>
      <c r="BUV1662" s="1929"/>
      <c r="BUW1662" s="1929" t="s">
        <v>5796</v>
      </c>
      <c r="BUX1662" s="1929"/>
      <c r="BUY1662" s="1929"/>
      <c r="BUZ1662" s="1929"/>
      <c r="BVA1662" s="1929"/>
      <c r="BVB1662" s="1929"/>
      <c r="BVC1662" s="1929"/>
      <c r="BVD1662" s="1929"/>
      <c r="BVE1662" s="1929" t="s">
        <v>5796</v>
      </c>
      <c r="BVF1662" s="1929"/>
      <c r="BVG1662" s="1929"/>
      <c r="BVH1662" s="1929"/>
      <c r="BVI1662" s="1929"/>
      <c r="BVJ1662" s="1929"/>
      <c r="BVK1662" s="1929"/>
      <c r="BVL1662" s="1929"/>
      <c r="BVM1662" s="1929" t="s">
        <v>5796</v>
      </c>
      <c r="BVN1662" s="1929"/>
      <c r="BVO1662" s="1929"/>
      <c r="BVP1662" s="1929"/>
      <c r="BVQ1662" s="1929"/>
      <c r="BVR1662" s="1929"/>
      <c r="BVS1662" s="1929"/>
      <c r="BVT1662" s="1929"/>
      <c r="BVU1662" s="1929" t="s">
        <v>5796</v>
      </c>
      <c r="BVV1662" s="1929"/>
      <c r="BVW1662" s="1929"/>
      <c r="BVX1662" s="1929"/>
      <c r="BVY1662" s="1929"/>
      <c r="BVZ1662" s="1929"/>
      <c r="BWA1662" s="1929"/>
      <c r="BWB1662" s="1929"/>
      <c r="BWC1662" s="1929" t="s">
        <v>5796</v>
      </c>
      <c r="BWD1662" s="1929"/>
      <c r="BWE1662" s="1929"/>
      <c r="BWF1662" s="1929"/>
      <c r="BWG1662" s="1929"/>
      <c r="BWH1662" s="1929"/>
      <c r="BWI1662" s="1929"/>
      <c r="BWJ1662" s="1929"/>
      <c r="BWK1662" s="1929" t="s">
        <v>5796</v>
      </c>
      <c r="BWL1662" s="1929"/>
      <c r="BWM1662" s="1929"/>
      <c r="BWN1662" s="1929"/>
      <c r="BWO1662" s="1929"/>
      <c r="BWP1662" s="1929"/>
      <c r="BWQ1662" s="1929"/>
      <c r="BWR1662" s="1929"/>
      <c r="BWS1662" s="1929" t="s">
        <v>5796</v>
      </c>
      <c r="BWT1662" s="1929"/>
      <c r="BWU1662" s="1929"/>
      <c r="BWV1662" s="1929"/>
      <c r="BWW1662" s="1929"/>
      <c r="BWX1662" s="1929"/>
      <c r="BWY1662" s="1929"/>
      <c r="BWZ1662" s="1929"/>
      <c r="BXA1662" s="1929" t="s">
        <v>5796</v>
      </c>
      <c r="BXB1662" s="1929"/>
      <c r="BXC1662" s="1929"/>
      <c r="BXD1662" s="1929"/>
      <c r="BXE1662" s="1929"/>
      <c r="BXF1662" s="1929"/>
      <c r="BXG1662" s="1929"/>
      <c r="BXH1662" s="1929"/>
      <c r="BXI1662" s="1929" t="s">
        <v>5796</v>
      </c>
      <c r="BXJ1662" s="1929"/>
      <c r="BXK1662" s="1929"/>
      <c r="BXL1662" s="1929"/>
      <c r="BXM1662" s="1929"/>
      <c r="BXN1662" s="1929"/>
      <c r="BXO1662" s="1929"/>
      <c r="BXP1662" s="1929"/>
      <c r="BXQ1662" s="1929" t="s">
        <v>5796</v>
      </c>
      <c r="BXR1662" s="1929"/>
      <c r="BXS1662" s="1929"/>
      <c r="BXT1662" s="1929"/>
      <c r="BXU1662" s="1929"/>
      <c r="BXV1662" s="1929"/>
      <c r="BXW1662" s="1929"/>
      <c r="BXX1662" s="1929"/>
      <c r="BXY1662" s="1929" t="s">
        <v>5796</v>
      </c>
      <c r="BXZ1662" s="1929"/>
      <c r="BYA1662" s="1929"/>
      <c r="BYB1662" s="1929"/>
      <c r="BYC1662" s="1929"/>
      <c r="BYD1662" s="1929"/>
      <c r="BYE1662" s="1929"/>
      <c r="BYF1662" s="1929"/>
      <c r="BYG1662" s="1929" t="s">
        <v>5796</v>
      </c>
      <c r="BYH1662" s="1929"/>
      <c r="BYI1662" s="1929"/>
      <c r="BYJ1662" s="1929"/>
      <c r="BYK1662" s="1929"/>
      <c r="BYL1662" s="1929"/>
      <c r="BYM1662" s="1929"/>
      <c r="BYN1662" s="1929"/>
      <c r="BYO1662" s="1929" t="s">
        <v>5796</v>
      </c>
      <c r="BYP1662" s="1929"/>
      <c r="BYQ1662" s="1929"/>
      <c r="BYR1662" s="1929"/>
      <c r="BYS1662" s="1929"/>
      <c r="BYT1662" s="1929"/>
      <c r="BYU1662" s="1929"/>
      <c r="BYV1662" s="1929"/>
      <c r="BYW1662" s="1929" t="s">
        <v>5796</v>
      </c>
      <c r="BYX1662" s="1929"/>
      <c r="BYY1662" s="1929"/>
      <c r="BYZ1662" s="1929"/>
      <c r="BZA1662" s="1929"/>
      <c r="BZB1662" s="1929"/>
      <c r="BZC1662" s="1929"/>
      <c r="BZD1662" s="1929"/>
      <c r="BZE1662" s="1929" t="s">
        <v>5796</v>
      </c>
      <c r="BZF1662" s="1929"/>
      <c r="BZG1662" s="1929"/>
      <c r="BZH1662" s="1929"/>
      <c r="BZI1662" s="1929"/>
      <c r="BZJ1662" s="1929"/>
      <c r="BZK1662" s="1929"/>
      <c r="BZL1662" s="1929"/>
      <c r="BZM1662" s="1929" t="s">
        <v>5796</v>
      </c>
      <c r="BZN1662" s="1929"/>
      <c r="BZO1662" s="1929"/>
      <c r="BZP1662" s="1929"/>
      <c r="BZQ1662" s="1929"/>
      <c r="BZR1662" s="1929"/>
      <c r="BZS1662" s="1929"/>
      <c r="BZT1662" s="1929"/>
      <c r="BZU1662" s="1929" t="s">
        <v>5796</v>
      </c>
      <c r="BZV1662" s="1929"/>
      <c r="BZW1662" s="1929"/>
      <c r="BZX1662" s="1929"/>
      <c r="BZY1662" s="1929"/>
      <c r="BZZ1662" s="1929"/>
      <c r="CAA1662" s="1929"/>
      <c r="CAB1662" s="1929"/>
      <c r="CAC1662" s="1929" t="s">
        <v>5796</v>
      </c>
      <c r="CAD1662" s="1929"/>
      <c r="CAE1662" s="1929"/>
      <c r="CAF1662" s="1929"/>
      <c r="CAG1662" s="1929"/>
      <c r="CAH1662" s="1929"/>
      <c r="CAI1662" s="1929"/>
      <c r="CAJ1662" s="1929"/>
      <c r="CAK1662" s="1929" t="s">
        <v>5796</v>
      </c>
      <c r="CAL1662" s="1929"/>
      <c r="CAM1662" s="1929"/>
      <c r="CAN1662" s="1929"/>
      <c r="CAO1662" s="1929"/>
      <c r="CAP1662" s="1929"/>
      <c r="CAQ1662" s="1929"/>
      <c r="CAR1662" s="1929"/>
      <c r="CAS1662" s="1929" t="s">
        <v>5796</v>
      </c>
      <c r="CAT1662" s="1929"/>
      <c r="CAU1662" s="1929"/>
      <c r="CAV1662" s="1929"/>
      <c r="CAW1662" s="1929"/>
      <c r="CAX1662" s="1929"/>
      <c r="CAY1662" s="1929"/>
      <c r="CAZ1662" s="1929"/>
      <c r="CBA1662" s="1929" t="s">
        <v>5796</v>
      </c>
      <c r="CBB1662" s="1929"/>
      <c r="CBC1662" s="1929"/>
      <c r="CBD1662" s="1929"/>
      <c r="CBE1662" s="1929"/>
      <c r="CBF1662" s="1929"/>
      <c r="CBG1662" s="1929"/>
      <c r="CBH1662" s="1929"/>
      <c r="CBI1662" s="1929" t="s">
        <v>5796</v>
      </c>
      <c r="CBJ1662" s="1929"/>
      <c r="CBK1662" s="1929"/>
      <c r="CBL1662" s="1929"/>
      <c r="CBM1662" s="1929"/>
      <c r="CBN1662" s="1929"/>
      <c r="CBO1662" s="1929"/>
      <c r="CBP1662" s="1929"/>
      <c r="CBQ1662" s="1929" t="s">
        <v>5796</v>
      </c>
      <c r="CBR1662" s="1929"/>
      <c r="CBS1662" s="1929"/>
      <c r="CBT1662" s="1929"/>
      <c r="CBU1662" s="1929"/>
      <c r="CBV1662" s="1929"/>
      <c r="CBW1662" s="1929"/>
      <c r="CBX1662" s="1929"/>
      <c r="CBY1662" s="1929" t="s">
        <v>5796</v>
      </c>
      <c r="CBZ1662" s="1929"/>
      <c r="CCA1662" s="1929"/>
      <c r="CCB1662" s="1929"/>
      <c r="CCC1662" s="1929"/>
      <c r="CCD1662" s="1929"/>
      <c r="CCE1662" s="1929"/>
      <c r="CCF1662" s="1929"/>
      <c r="CCG1662" s="1929" t="s">
        <v>5796</v>
      </c>
      <c r="CCH1662" s="1929"/>
      <c r="CCI1662" s="1929"/>
      <c r="CCJ1662" s="1929"/>
      <c r="CCK1662" s="1929"/>
      <c r="CCL1662" s="1929"/>
      <c r="CCM1662" s="1929"/>
      <c r="CCN1662" s="1929"/>
      <c r="CCO1662" s="1929" t="s">
        <v>5796</v>
      </c>
      <c r="CCP1662" s="1929"/>
      <c r="CCQ1662" s="1929"/>
      <c r="CCR1662" s="1929"/>
      <c r="CCS1662" s="1929"/>
      <c r="CCT1662" s="1929"/>
      <c r="CCU1662" s="1929"/>
      <c r="CCV1662" s="1929"/>
      <c r="CCW1662" s="1929" t="s">
        <v>5796</v>
      </c>
      <c r="CCX1662" s="1929"/>
      <c r="CCY1662" s="1929"/>
      <c r="CCZ1662" s="1929"/>
      <c r="CDA1662" s="1929"/>
      <c r="CDB1662" s="1929"/>
      <c r="CDC1662" s="1929"/>
      <c r="CDD1662" s="1929"/>
      <c r="CDE1662" s="1929" t="s">
        <v>5796</v>
      </c>
      <c r="CDF1662" s="1929"/>
      <c r="CDG1662" s="1929"/>
      <c r="CDH1662" s="1929"/>
      <c r="CDI1662" s="1929"/>
      <c r="CDJ1662" s="1929"/>
      <c r="CDK1662" s="1929"/>
      <c r="CDL1662" s="1929"/>
      <c r="CDM1662" s="1929" t="s">
        <v>5796</v>
      </c>
      <c r="CDN1662" s="1929"/>
      <c r="CDO1662" s="1929"/>
      <c r="CDP1662" s="1929"/>
      <c r="CDQ1662" s="1929"/>
      <c r="CDR1662" s="1929"/>
      <c r="CDS1662" s="1929"/>
      <c r="CDT1662" s="1929"/>
      <c r="CDU1662" s="1929" t="s">
        <v>5796</v>
      </c>
      <c r="CDV1662" s="1929"/>
      <c r="CDW1662" s="1929"/>
      <c r="CDX1662" s="1929"/>
      <c r="CDY1662" s="1929"/>
      <c r="CDZ1662" s="1929"/>
      <c r="CEA1662" s="1929"/>
      <c r="CEB1662" s="1929"/>
      <c r="CEC1662" s="1929" t="s">
        <v>5796</v>
      </c>
      <c r="CED1662" s="1929"/>
      <c r="CEE1662" s="1929"/>
      <c r="CEF1662" s="1929"/>
      <c r="CEG1662" s="1929"/>
      <c r="CEH1662" s="1929"/>
      <c r="CEI1662" s="1929"/>
      <c r="CEJ1662" s="1929"/>
      <c r="CEK1662" s="1929" t="s">
        <v>5796</v>
      </c>
      <c r="CEL1662" s="1929"/>
      <c r="CEM1662" s="1929"/>
      <c r="CEN1662" s="1929"/>
      <c r="CEO1662" s="1929"/>
      <c r="CEP1662" s="1929"/>
      <c r="CEQ1662" s="1929"/>
      <c r="CER1662" s="1929"/>
      <c r="CES1662" s="1929" t="s">
        <v>5796</v>
      </c>
      <c r="CET1662" s="1929"/>
      <c r="CEU1662" s="1929"/>
      <c r="CEV1662" s="1929"/>
      <c r="CEW1662" s="1929"/>
      <c r="CEX1662" s="1929"/>
      <c r="CEY1662" s="1929"/>
      <c r="CEZ1662" s="1929"/>
      <c r="CFA1662" s="1929" t="s">
        <v>5796</v>
      </c>
      <c r="CFB1662" s="1929"/>
      <c r="CFC1662" s="1929"/>
      <c r="CFD1662" s="1929"/>
      <c r="CFE1662" s="1929"/>
      <c r="CFF1662" s="1929"/>
      <c r="CFG1662" s="1929"/>
      <c r="CFH1662" s="1929"/>
      <c r="CFI1662" s="1929" t="s">
        <v>5796</v>
      </c>
      <c r="CFJ1662" s="1929"/>
      <c r="CFK1662" s="1929"/>
      <c r="CFL1662" s="1929"/>
      <c r="CFM1662" s="1929"/>
      <c r="CFN1662" s="1929"/>
      <c r="CFO1662" s="1929"/>
      <c r="CFP1662" s="1929"/>
      <c r="CFQ1662" s="1929" t="s">
        <v>5796</v>
      </c>
      <c r="CFR1662" s="1929"/>
      <c r="CFS1662" s="1929"/>
      <c r="CFT1662" s="1929"/>
      <c r="CFU1662" s="1929"/>
      <c r="CFV1662" s="1929"/>
      <c r="CFW1662" s="1929"/>
      <c r="CFX1662" s="1929"/>
      <c r="CFY1662" s="1929" t="s">
        <v>5796</v>
      </c>
      <c r="CFZ1662" s="1929"/>
      <c r="CGA1662" s="1929"/>
      <c r="CGB1662" s="1929"/>
      <c r="CGC1662" s="1929"/>
      <c r="CGD1662" s="1929"/>
      <c r="CGE1662" s="1929"/>
      <c r="CGF1662" s="1929"/>
      <c r="CGG1662" s="1929" t="s">
        <v>5796</v>
      </c>
      <c r="CGH1662" s="1929"/>
      <c r="CGI1662" s="1929"/>
      <c r="CGJ1662" s="1929"/>
      <c r="CGK1662" s="1929"/>
      <c r="CGL1662" s="1929"/>
      <c r="CGM1662" s="1929"/>
      <c r="CGN1662" s="1929"/>
      <c r="CGO1662" s="1929" t="s">
        <v>5796</v>
      </c>
      <c r="CGP1662" s="1929"/>
      <c r="CGQ1662" s="1929"/>
      <c r="CGR1662" s="1929"/>
      <c r="CGS1662" s="1929"/>
      <c r="CGT1662" s="1929"/>
      <c r="CGU1662" s="1929"/>
      <c r="CGV1662" s="1929"/>
      <c r="CGW1662" s="1929" t="s">
        <v>5796</v>
      </c>
      <c r="CGX1662" s="1929"/>
      <c r="CGY1662" s="1929"/>
      <c r="CGZ1662" s="1929"/>
      <c r="CHA1662" s="1929"/>
      <c r="CHB1662" s="1929"/>
      <c r="CHC1662" s="1929"/>
      <c r="CHD1662" s="1929"/>
      <c r="CHE1662" s="1929" t="s">
        <v>5796</v>
      </c>
      <c r="CHF1662" s="1929"/>
      <c r="CHG1662" s="1929"/>
      <c r="CHH1662" s="1929"/>
      <c r="CHI1662" s="1929"/>
      <c r="CHJ1662" s="1929"/>
      <c r="CHK1662" s="1929"/>
      <c r="CHL1662" s="1929"/>
      <c r="CHM1662" s="1929" t="s">
        <v>5796</v>
      </c>
      <c r="CHN1662" s="1929"/>
      <c r="CHO1662" s="1929"/>
      <c r="CHP1662" s="1929"/>
      <c r="CHQ1662" s="1929"/>
      <c r="CHR1662" s="1929"/>
      <c r="CHS1662" s="1929"/>
      <c r="CHT1662" s="1929"/>
      <c r="CHU1662" s="1929" t="s">
        <v>5796</v>
      </c>
      <c r="CHV1662" s="1929"/>
      <c r="CHW1662" s="1929"/>
      <c r="CHX1662" s="1929"/>
      <c r="CHY1662" s="1929"/>
      <c r="CHZ1662" s="1929"/>
      <c r="CIA1662" s="1929"/>
      <c r="CIB1662" s="1929"/>
      <c r="CIC1662" s="1929" t="s">
        <v>5796</v>
      </c>
      <c r="CID1662" s="1929"/>
      <c r="CIE1662" s="1929"/>
      <c r="CIF1662" s="1929"/>
      <c r="CIG1662" s="1929"/>
      <c r="CIH1662" s="1929"/>
      <c r="CII1662" s="1929"/>
      <c r="CIJ1662" s="1929"/>
      <c r="CIK1662" s="1929" t="s">
        <v>5796</v>
      </c>
      <c r="CIL1662" s="1929"/>
      <c r="CIM1662" s="1929"/>
      <c r="CIN1662" s="1929"/>
      <c r="CIO1662" s="1929"/>
      <c r="CIP1662" s="1929"/>
      <c r="CIQ1662" s="1929"/>
      <c r="CIR1662" s="1929"/>
      <c r="CIS1662" s="1929" t="s">
        <v>5796</v>
      </c>
      <c r="CIT1662" s="1929"/>
      <c r="CIU1662" s="1929"/>
      <c r="CIV1662" s="1929"/>
      <c r="CIW1662" s="1929"/>
      <c r="CIX1662" s="1929"/>
      <c r="CIY1662" s="1929"/>
      <c r="CIZ1662" s="1929"/>
      <c r="CJA1662" s="1929" t="s">
        <v>5796</v>
      </c>
      <c r="CJB1662" s="1929"/>
      <c r="CJC1662" s="1929"/>
      <c r="CJD1662" s="1929"/>
      <c r="CJE1662" s="1929"/>
      <c r="CJF1662" s="1929"/>
      <c r="CJG1662" s="1929"/>
      <c r="CJH1662" s="1929"/>
      <c r="CJI1662" s="1929" t="s">
        <v>5796</v>
      </c>
      <c r="CJJ1662" s="1929"/>
      <c r="CJK1662" s="1929"/>
      <c r="CJL1662" s="1929"/>
      <c r="CJM1662" s="1929"/>
      <c r="CJN1662" s="1929"/>
      <c r="CJO1662" s="1929"/>
      <c r="CJP1662" s="1929"/>
      <c r="CJQ1662" s="1929" t="s">
        <v>5796</v>
      </c>
      <c r="CJR1662" s="1929"/>
      <c r="CJS1662" s="1929"/>
      <c r="CJT1662" s="1929"/>
      <c r="CJU1662" s="1929"/>
      <c r="CJV1662" s="1929"/>
      <c r="CJW1662" s="1929"/>
      <c r="CJX1662" s="1929"/>
      <c r="CJY1662" s="1929" t="s">
        <v>5796</v>
      </c>
      <c r="CJZ1662" s="1929"/>
      <c r="CKA1662" s="1929"/>
      <c r="CKB1662" s="1929"/>
      <c r="CKC1662" s="1929"/>
      <c r="CKD1662" s="1929"/>
      <c r="CKE1662" s="1929"/>
      <c r="CKF1662" s="1929"/>
      <c r="CKG1662" s="1929" t="s">
        <v>5796</v>
      </c>
      <c r="CKH1662" s="1929"/>
      <c r="CKI1662" s="1929"/>
      <c r="CKJ1662" s="1929"/>
      <c r="CKK1662" s="1929"/>
      <c r="CKL1662" s="1929"/>
      <c r="CKM1662" s="1929"/>
      <c r="CKN1662" s="1929"/>
      <c r="CKO1662" s="1929" t="s">
        <v>5796</v>
      </c>
      <c r="CKP1662" s="1929"/>
      <c r="CKQ1662" s="1929"/>
      <c r="CKR1662" s="1929"/>
      <c r="CKS1662" s="1929"/>
      <c r="CKT1662" s="1929"/>
      <c r="CKU1662" s="1929"/>
      <c r="CKV1662" s="1929"/>
      <c r="CKW1662" s="1929" t="s">
        <v>5796</v>
      </c>
      <c r="CKX1662" s="1929"/>
      <c r="CKY1662" s="1929"/>
      <c r="CKZ1662" s="1929"/>
      <c r="CLA1662" s="1929"/>
      <c r="CLB1662" s="1929"/>
      <c r="CLC1662" s="1929"/>
      <c r="CLD1662" s="1929"/>
      <c r="CLE1662" s="1929" t="s">
        <v>5796</v>
      </c>
      <c r="CLF1662" s="1929"/>
      <c r="CLG1662" s="1929"/>
      <c r="CLH1662" s="1929"/>
      <c r="CLI1662" s="1929"/>
      <c r="CLJ1662" s="1929"/>
      <c r="CLK1662" s="1929"/>
      <c r="CLL1662" s="1929"/>
      <c r="CLM1662" s="1929" t="s">
        <v>5796</v>
      </c>
      <c r="CLN1662" s="1929"/>
      <c r="CLO1662" s="1929"/>
      <c r="CLP1662" s="1929"/>
      <c r="CLQ1662" s="1929"/>
      <c r="CLR1662" s="1929"/>
      <c r="CLS1662" s="1929"/>
      <c r="CLT1662" s="1929"/>
      <c r="CLU1662" s="1929" t="s">
        <v>5796</v>
      </c>
      <c r="CLV1662" s="1929"/>
      <c r="CLW1662" s="1929"/>
      <c r="CLX1662" s="1929"/>
      <c r="CLY1662" s="1929"/>
      <c r="CLZ1662" s="1929"/>
      <c r="CMA1662" s="1929"/>
      <c r="CMB1662" s="1929"/>
      <c r="CMC1662" s="1929" t="s">
        <v>5796</v>
      </c>
      <c r="CMD1662" s="1929"/>
      <c r="CME1662" s="1929"/>
      <c r="CMF1662" s="1929"/>
      <c r="CMG1662" s="1929"/>
      <c r="CMH1662" s="1929"/>
      <c r="CMI1662" s="1929"/>
      <c r="CMJ1662" s="1929"/>
      <c r="CMK1662" s="1929" t="s">
        <v>5796</v>
      </c>
      <c r="CML1662" s="1929"/>
      <c r="CMM1662" s="1929"/>
      <c r="CMN1662" s="1929"/>
      <c r="CMO1662" s="1929"/>
      <c r="CMP1662" s="1929"/>
      <c r="CMQ1662" s="1929"/>
      <c r="CMR1662" s="1929"/>
      <c r="CMS1662" s="1929" t="s">
        <v>5796</v>
      </c>
      <c r="CMT1662" s="1929"/>
      <c r="CMU1662" s="1929"/>
      <c r="CMV1662" s="1929"/>
      <c r="CMW1662" s="1929"/>
      <c r="CMX1662" s="1929"/>
      <c r="CMY1662" s="1929"/>
      <c r="CMZ1662" s="1929"/>
      <c r="CNA1662" s="1929" t="s">
        <v>5796</v>
      </c>
      <c r="CNB1662" s="1929"/>
      <c r="CNC1662" s="1929"/>
      <c r="CND1662" s="1929"/>
      <c r="CNE1662" s="1929"/>
      <c r="CNF1662" s="1929"/>
      <c r="CNG1662" s="1929"/>
      <c r="CNH1662" s="1929"/>
      <c r="CNI1662" s="1929" t="s">
        <v>5796</v>
      </c>
      <c r="CNJ1662" s="1929"/>
      <c r="CNK1662" s="1929"/>
      <c r="CNL1662" s="1929"/>
      <c r="CNM1662" s="1929"/>
      <c r="CNN1662" s="1929"/>
      <c r="CNO1662" s="1929"/>
      <c r="CNP1662" s="1929"/>
      <c r="CNQ1662" s="1929" t="s">
        <v>5796</v>
      </c>
      <c r="CNR1662" s="1929"/>
      <c r="CNS1662" s="1929"/>
      <c r="CNT1662" s="1929"/>
      <c r="CNU1662" s="1929"/>
      <c r="CNV1662" s="1929"/>
      <c r="CNW1662" s="1929"/>
      <c r="CNX1662" s="1929"/>
      <c r="CNY1662" s="1929" t="s">
        <v>5796</v>
      </c>
      <c r="CNZ1662" s="1929"/>
      <c r="COA1662" s="1929"/>
      <c r="COB1662" s="1929"/>
      <c r="COC1662" s="1929"/>
      <c r="COD1662" s="1929"/>
      <c r="COE1662" s="1929"/>
      <c r="COF1662" s="1929"/>
      <c r="COG1662" s="1929" t="s">
        <v>5796</v>
      </c>
      <c r="COH1662" s="1929"/>
      <c r="COI1662" s="1929"/>
      <c r="COJ1662" s="1929"/>
      <c r="COK1662" s="1929"/>
      <c r="COL1662" s="1929"/>
      <c r="COM1662" s="1929"/>
      <c r="CON1662" s="1929"/>
      <c r="COO1662" s="1929" t="s">
        <v>5796</v>
      </c>
      <c r="COP1662" s="1929"/>
      <c r="COQ1662" s="1929"/>
      <c r="COR1662" s="1929"/>
      <c r="COS1662" s="1929"/>
      <c r="COT1662" s="1929"/>
      <c r="COU1662" s="1929"/>
      <c r="COV1662" s="1929"/>
      <c r="COW1662" s="1929" t="s">
        <v>5796</v>
      </c>
      <c r="COX1662" s="1929"/>
      <c r="COY1662" s="1929"/>
      <c r="COZ1662" s="1929"/>
      <c r="CPA1662" s="1929"/>
      <c r="CPB1662" s="1929"/>
      <c r="CPC1662" s="1929"/>
      <c r="CPD1662" s="1929"/>
      <c r="CPE1662" s="1929" t="s">
        <v>5796</v>
      </c>
      <c r="CPF1662" s="1929"/>
      <c r="CPG1662" s="1929"/>
      <c r="CPH1662" s="1929"/>
      <c r="CPI1662" s="1929"/>
      <c r="CPJ1662" s="1929"/>
      <c r="CPK1662" s="1929"/>
      <c r="CPL1662" s="1929"/>
      <c r="CPM1662" s="1929" t="s">
        <v>5796</v>
      </c>
      <c r="CPN1662" s="1929"/>
      <c r="CPO1662" s="1929"/>
      <c r="CPP1662" s="1929"/>
      <c r="CPQ1662" s="1929"/>
      <c r="CPR1662" s="1929"/>
      <c r="CPS1662" s="1929"/>
      <c r="CPT1662" s="1929"/>
      <c r="CPU1662" s="1929" t="s">
        <v>5796</v>
      </c>
      <c r="CPV1662" s="1929"/>
      <c r="CPW1662" s="1929"/>
      <c r="CPX1662" s="1929"/>
      <c r="CPY1662" s="1929"/>
      <c r="CPZ1662" s="1929"/>
      <c r="CQA1662" s="1929"/>
      <c r="CQB1662" s="1929"/>
      <c r="CQC1662" s="1929" t="s">
        <v>5796</v>
      </c>
      <c r="CQD1662" s="1929"/>
      <c r="CQE1662" s="1929"/>
      <c r="CQF1662" s="1929"/>
      <c r="CQG1662" s="1929"/>
      <c r="CQH1662" s="1929"/>
      <c r="CQI1662" s="1929"/>
      <c r="CQJ1662" s="1929"/>
      <c r="CQK1662" s="1929" t="s">
        <v>5796</v>
      </c>
      <c r="CQL1662" s="1929"/>
      <c r="CQM1662" s="1929"/>
      <c r="CQN1662" s="1929"/>
      <c r="CQO1662" s="1929"/>
      <c r="CQP1662" s="1929"/>
      <c r="CQQ1662" s="1929"/>
      <c r="CQR1662" s="1929"/>
      <c r="CQS1662" s="1929" t="s">
        <v>5796</v>
      </c>
      <c r="CQT1662" s="1929"/>
      <c r="CQU1662" s="1929"/>
      <c r="CQV1662" s="1929"/>
      <c r="CQW1662" s="1929"/>
      <c r="CQX1662" s="1929"/>
      <c r="CQY1662" s="1929"/>
      <c r="CQZ1662" s="1929"/>
      <c r="CRA1662" s="1929" t="s">
        <v>5796</v>
      </c>
      <c r="CRB1662" s="1929"/>
      <c r="CRC1662" s="1929"/>
      <c r="CRD1662" s="1929"/>
      <c r="CRE1662" s="1929"/>
      <c r="CRF1662" s="1929"/>
      <c r="CRG1662" s="1929"/>
      <c r="CRH1662" s="1929"/>
      <c r="CRI1662" s="1929" t="s">
        <v>5796</v>
      </c>
      <c r="CRJ1662" s="1929"/>
      <c r="CRK1662" s="1929"/>
      <c r="CRL1662" s="1929"/>
      <c r="CRM1662" s="1929"/>
      <c r="CRN1662" s="1929"/>
      <c r="CRO1662" s="1929"/>
      <c r="CRP1662" s="1929"/>
      <c r="CRQ1662" s="1929" t="s">
        <v>5796</v>
      </c>
      <c r="CRR1662" s="1929"/>
      <c r="CRS1662" s="1929"/>
      <c r="CRT1662" s="1929"/>
      <c r="CRU1662" s="1929"/>
      <c r="CRV1662" s="1929"/>
      <c r="CRW1662" s="1929"/>
      <c r="CRX1662" s="1929"/>
      <c r="CRY1662" s="1929" t="s">
        <v>5796</v>
      </c>
      <c r="CRZ1662" s="1929"/>
      <c r="CSA1662" s="1929"/>
      <c r="CSB1662" s="1929"/>
      <c r="CSC1662" s="1929"/>
      <c r="CSD1662" s="1929"/>
      <c r="CSE1662" s="1929"/>
      <c r="CSF1662" s="1929"/>
      <c r="CSG1662" s="1929" t="s">
        <v>5796</v>
      </c>
      <c r="CSH1662" s="1929"/>
      <c r="CSI1662" s="1929"/>
      <c r="CSJ1662" s="1929"/>
      <c r="CSK1662" s="1929"/>
      <c r="CSL1662" s="1929"/>
      <c r="CSM1662" s="1929"/>
      <c r="CSN1662" s="1929"/>
      <c r="CSO1662" s="1929" t="s">
        <v>5796</v>
      </c>
      <c r="CSP1662" s="1929"/>
      <c r="CSQ1662" s="1929"/>
      <c r="CSR1662" s="1929"/>
      <c r="CSS1662" s="1929"/>
      <c r="CST1662" s="1929"/>
      <c r="CSU1662" s="1929"/>
      <c r="CSV1662" s="1929"/>
      <c r="CSW1662" s="1929" t="s">
        <v>5796</v>
      </c>
      <c r="CSX1662" s="1929"/>
      <c r="CSY1662" s="1929"/>
      <c r="CSZ1662" s="1929"/>
      <c r="CTA1662" s="1929"/>
      <c r="CTB1662" s="1929"/>
      <c r="CTC1662" s="1929"/>
      <c r="CTD1662" s="1929"/>
      <c r="CTE1662" s="1929" t="s">
        <v>5796</v>
      </c>
      <c r="CTF1662" s="1929"/>
      <c r="CTG1662" s="1929"/>
      <c r="CTH1662" s="1929"/>
      <c r="CTI1662" s="1929"/>
      <c r="CTJ1662" s="1929"/>
      <c r="CTK1662" s="1929"/>
      <c r="CTL1662" s="1929"/>
      <c r="CTM1662" s="1929" t="s">
        <v>5796</v>
      </c>
      <c r="CTN1662" s="1929"/>
      <c r="CTO1662" s="1929"/>
      <c r="CTP1662" s="1929"/>
      <c r="CTQ1662" s="1929"/>
      <c r="CTR1662" s="1929"/>
      <c r="CTS1662" s="1929"/>
      <c r="CTT1662" s="1929"/>
      <c r="CTU1662" s="1929" t="s">
        <v>5796</v>
      </c>
      <c r="CTV1662" s="1929"/>
      <c r="CTW1662" s="1929"/>
      <c r="CTX1662" s="1929"/>
      <c r="CTY1662" s="1929"/>
      <c r="CTZ1662" s="1929"/>
      <c r="CUA1662" s="1929"/>
      <c r="CUB1662" s="1929"/>
      <c r="CUC1662" s="1929" t="s">
        <v>5796</v>
      </c>
      <c r="CUD1662" s="1929"/>
      <c r="CUE1662" s="1929"/>
      <c r="CUF1662" s="1929"/>
      <c r="CUG1662" s="1929"/>
      <c r="CUH1662" s="1929"/>
      <c r="CUI1662" s="1929"/>
      <c r="CUJ1662" s="1929"/>
      <c r="CUK1662" s="1929" t="s">
        <v>5796</v>
      </c>
      <c r="CUL1662" s="1929"/>
      <c r="CUM1662" s="1929"/>
      <c r="CUN1662" s="1929"/>
      <c r="CUO1662" s="1929"/>
      <c r="CUP1662" s="1929"/>
      <c r="CUQ1662" s="1929"/>
      <c r="CUR1662" s="1929"/>
      <c r="CUS1662" s="1929" t="s">
        <v>5796</v>
      </c>
      <c r="CUT1662" s="1929"/>
      <c r="CUU1662" s="1929"/>
      <c r="CUV1662" s="1929"/>
      <c r="CUW1662" s="1929"/>
      <c r="CUX1662" s="1929"/>
      <c r="CUY1662" s="1929"/>
      <c r="CUZ1662" s="1929"/>
      <c r="CVA1662" s="1929" t="s">
        <v>5796</v>
      </c>
      <c r="CVB1662" s="1929"/>
      <c r="CVC1662" s="1929"/>
      <c r="CVD1662" s="1929"/>
      <c r="CVE1662" s="1929"/>
      <c r="CVF1662" s="1929"/>
      <c r="CVG1662" s="1929"/>
      <c r="CVH1662" s="1929"/>
      <c r="CVI1662" s="1929" t="s">
        <v>5796</v>
      </c>
      <c r="CVJ1662" s="1929"/>
      <c r="CVK1662" s="1929"/>
      <c r="CVL1662" s="1929"/>
      <c r="CVM1662" s="1929"/>
      <c r="CVN1662" s="1929"/>
      <c r="CVO1662" s="1929"/>
      <c r="CVP1662" s="1929"/>
      <c r="CVQ1662" s="1929" t="s">
        <v>5796</v>
      </c>
      <c r="CVR1662" s="1929"/>
      <c r="CVS1662" s="1929"/>
      <c r="CVT1662" s="1929"/>
      <c r="CVU1662" s="1929"/>
      <c r="CVV1662" s="1929"/>
      <c r="CVW1662" s="1929"/>
      <c r="CVX1662" s="1929"/>
      <c r="CVY1662" s="1929" t="s">
        <v>5796</v>
      </c>
      <c r="CVZ1662" s="1929"/>
      <c r="CWA1662" s="1929"/>
      <c r="CWB1662" s="1929"/>
      <c r="CWC1662" s="1929"/>
      <c r="CWD1662" s="1929"/>
      <c r="CWE1662" s="1929"/>
      <c r="CWF1662" s="1929"/>
      <c r="CWG1662" s="1929" t="s">
        <v>5796</v>
      </c>
      <c r="CWH1662" s="1929"/>
      <c r="CWI1662" s="1929"/>
      <c r="CWJ1662" s="1929"/>
      <c r="CWK1662" s="1929"/>
      <c r="CWL1662" s="1929"/>
      <c r="CWM1662" s="1929"/>
      <c r="CWN1662" s="1929"/>
      <c r="CWO1662" s="1929" t="s">
        <v>5796</v>
      </c>
      <c r="CWP1662" s="1929"/>
      <c r="CWQ1662" s="1929"/>
      <c r="CWR1662" s="1929"/>
      <c r="CWS1662" s="1929"/>
      <c r="CWT1662" s="1929"/>
      <c r="CWU1662" s="1929"/>
      <c r="CWV1662" s="1929"/>
      <c r="CWW1662" s="1929" t="s">
        <v>5796</v>
      </c>
      <c r="CWX1662" s="1929"/>
      <c r="CWY1662" s="1929"/>
      <c r="CWZ1662" s="1929"/>
      <c r="CXA1662" s="1929"/>
      <c r="CXB1662" s="1929"/>
      <c r="CXC1662" s="1929"/>
      <c r="CXD1662" s="1929"/>
      <c r="CXE1662" s="1929" t="s">
        <v>5796</v>
      </c>
      <c r="CXF1662" s="1929"/>
      <c r="CXG1662" s="1929"/>
      <c r="CXH1662" s="1929"/>
      <c r="CXI1662" s="1929"/>
      <c r="CXJ1662" s="1929"/>
      <c r="CXK1662" s="1929"/>
      <c r="CXL1662" s="1929"/>
      <c r="CXM1662" s="1929" t="s">
        <v>5796</v>
      </c>
      <c r="CXN1662" s="1929"/>
      <c r="CXO1662" s="1929"/>
      <c r="CXP1662" s="1929"/>
      <c r="CXQ1662" s="1929"/>
      <c r="CXR1662" s="1929"/>
      <c r="CXS1662" s="1929"/>
      <c r="CXT1662" s="1929"/>
      <c r="CXU1662" s="1929" t="s">
        <v>5796</v>
      </c>
      <c r="CXV1662" s="1929"/>
      <c r="CXW1662" s="1929"/>
      <c r="CXX1662" s="1929"/>
      <c r="CXY1662" s="1929"/>
      <c r="CXZ1662" s="1929"/>
      <c r="CYA1662" s="1929"/>
      <c r="CYB1662" s="1929"/>
      <c r="CYC1662" s="1929" t="s">
        <v>5796</v>
      </c>
      <c r="CYD1662" s="1929"/>
      <c r="CYE1662" s="1929"/>
      <c r="CYF1662" s="1929"/>
      <c r="CYG1662" s="1929"/>
      <c r="CYH1662" s="1929"/>
      <c r="CYI1662" s="1929"/>
      <c r="CYJ1662" s="1929"/>
      <c r="CYK1662" s="1929" t="s">
        <v>5796</v>
      </c>
      <c r="CYL1662" s="1929"/>
      <c r="CYM1662" s="1929"/>
      <c r="CYN1662" s="1929"/>
      <c r="CYO1662" s="1929"/>
      <c r="CYP1662" s="1929"/>
      <c r="CYQ1662" s="1929"/>
      <c r="CYR1662" s="1929"/>
      <c r="CYS1662" s="1929" t="s">
        <v>5796</v>
      </c>
      <c r="CYT1662" s="1929"/>
      <c r="CYU1662" s="1929"/>
      <c r="CYV1662" s="1929"/>
      <c r="CYW1662" s="1929"/>
      <c r="CYX1662" s="1929"/>
      <c r="CYY1662" s="1929"/>
      <c r="CYZ1662" s="1929"/>
      <c r="CZA1662" s="1929" t="s">
        <v>5796</v>
      </c>
      <c r="CZB1662" s="1929"/>
      <c r="CZC1662" s="1929"/>
      <c r="CZD1662" s="1929"/>
      <c r="CZE1662" s="1929"/>
      <c r="CZF1662" s="1929"/>
      <c r="CZG1662" s="1929"/>
      <c r="CZH1662" s="1929"/>
      <c r="CZI1662" s="1929" t="s">
        <v>5796</v>
      </c>
      <c r="CZJ1662" s="1929"/>
      <c r="CZK1662" s="1929"/>
      <c r="CZL1662" s="1929"/>
      <c r="CZM1662" s="1929"/>
      <c r="CZN1662" s="1929"/>
      <c r="CZO1662" s="1929"/>
      <c r="CZP1662" s="1929"/>
      <c r="CZQ1662" s="1929" t="s">
        <v>5796</v>
      </c>
      <c r="CZR1662" s="1929"/>
      <c r="CZS1662" s="1929"/>
      <c r="CZT1662" s="1929"/>
      <c r="CZU1662" s="1929"/>
      <c r="CZV1662" s="1929"/>
      <c r="CZW1662" s="1929"/>
      <c r="CZX1662" s="1929"/>
      <c r="CZY1662" s="1929" t="s">
        <v>5796</v>
      </c>
      <c r="CZZ1662" s="1929"/>
      <c r="DAA1662" s="1929"/>
      <c r="DAB1662" s="1929"/>
      <c r="DAC1662" s="1929"/>
      <c r="DAD1662" s="1929"/>
      <c r="DAE1662" s="1929"/>
      <c r="DAF1662" s="1929"/>
      <c r="DAG1662" s="1929" t="s">
        <v>5796</v>
      </c>
      <c r="DAH1662" s="1929"/>
      <c r="DAI1662" s="1929"/>
      <c r="DAJ1662" s="1929"/>
      <c r="DAK1662" s="1929"/>
      <c r="DAL1662" s="1929"/>
      <c r="DAM1662" s="1929"/>
      <c r="DAN1662" s="1929"/>
      <c r="DAO1662" s="1929" t="s">
        <v>5796</v>
      </c>
      <c r="DAP1662" s="1929"/>
      <c r="DAQ1662" s="1929"/>
      <c r="DAR1662" s="1929"/>
      <c r="DAS1662" s="1929"/>
      <c r="DAT1662" s="1929"/>
      <c r="DAU1662" s="1929"/>
      <c r="DAV1662" s="1929"/>
      <c r="DAW1662" s="1929" t="s">
        <v>5796</v>
      </c>
      <c r="DAX1662" s="1929"/>
      <c r="DAY1662" s="1929"/>
      <c r="DAZ1662" s="1929"/>
      <c r="DBA1662" s="1929"/>
      <c r="DBB1662" s="1929"/>
      <c r="DBC1662" s="1929"/>
      <c r="DBD1662" s="1929"/>
      <c r="DBE1662" s="1929" t="s">
        <v>5796</v>
      </c>
      <c r="DBF1662" s="1929"/>
      <c r="DBG1662" s="1929"/>
      <c r="DBH1662" s="1929"/>
      <c r="DBI1662" s="1929"/>
      <c r="DBJ1662" s="1929"/>
      <c r="DBK1662" s="1929"/>
      <c r="DBL1662" s="1929"/>
      <c r="DBM1662" s="1929" t="s">
        <v>5796</v>
      </c>
      <c r="DBN1662" s="1929"/>
      <c r="DBO1662" s="1929"/>
      <c r="DBP1662" s="1929"/>
      <c r="DBQ1662" s="1929"/>
      <c r="DBR1662" s="1929"/>
      <c r="DBS1662" s="1929"/>
      <c r="DBT1662" s="1929"/>
      <c r="DBU1662" s="1929" t="s">
        <v>5796</v>
      </c>
      <c r="DBV1662" s="1929"/>
      <c r="DBW1662" s="1929"/>
      <c r="DBX1662" s="1929"/>
      <c r="DBY1662" s="1929"/>
      <c r="DBZ1662" s="1929"/>
      <c r="DCA1662" s="1929"/>
      <c r="DCB1662" s="1929"/>
      <c r="DCC1662" s="1929" t="s">
        <v>5796</v>
      </c>
      <c r="DCD1662" s="1929"/>
      <c r="DCE1662" s="1929"/>
      <c r="DCF1662" s="1929"/>
      <c r="DCG1662" s="1929"/>
      <c r="DCH1662" s="1929"/>
      <c r="DCI1662" s="1929"/>
      <c r="DCJ1662" s="1929"/>
      <c r="DCK1662" s="1929" t="s">
        <v>5796</v>
      </c>
      <c r="DCL1662" s="1929"/>
      <c r="DCM1662" s="1929"/>
      <c r="DCN1662" s="1929"/>
      <c r="DCO1662" s="1929"/>
      <c r="DCP1662" s="1929"/>
      <c r="DCQ1662" s="1929"/>
      <c r="DCR1662" s="1929"/>
      <c r="DCS1662" s="1929" t="s">
        <v>5796</v>
      </c>
      <c r="DCT1662" s="1929"/>
      <c r="DCU1662" s="1929"/>
      <c r="DCV1662" s="1929"/>
      <c r="DCW1662" s="1929"/>
      <c r="DCX1662" s="1929"/>
      <c r="DCY1662" s="1929"/>
      <c r="DCZ1662" s="1929"/>
      <c r="DDA1662" s="1929" t="s">
        <v>5796</v>
      </c>
      <c r="DDB1662" s="1929"/>
      <c r="DDC1662" s="1929"/>
      <c r="DDD1662" s="1929"/>
      <c r="DDE1662" s="1929"/>
      <c r="DDF1662" s="1929"/>
      <c r="DDG1662" s="1929"/>
      <c r="DDH1662" s="1929"/>
      <c r="DDI1662" s="1929" t="s">
        <v>5796</v>
      </c>
      <c r="DDJ1662" s="1929"/>
      <c r="DDK1662" s="1929"/>
      <c r="DDL1662" s="1929"/>
      <c r="DDM1662" s="1929"/>
      <c r="DDN1662" s="1929"/>
      <c r="DDO1662" s="1929"/>
      <c r="DDP1662" s="1929"/>
      <c r="DDQ1662" s="1929" t="s">
        <v>5796</v>
      </c>
      <c r="DDR1662" s="1929"/>
      <c r="DDS1662" s="1929"/>
      <c r="DDT1662" s="1929"/>
      <c r="DDU1662" s="1929"/>
      <c r="DDV1662" s="1929"/>
      <c r="DDW1662" s="1929"/>
      <c r="DDX1662" s="1929"/>
      <c r="DDY1662" s="1929" t="s">
        <v>5796</v>
      </c>
      <c r="DDZ1662" s="1929"/>
      <c r="DEA1662" s="1929"/>
      <c r="DEB1662" s="1929"/>
      <c r="DEC1662" s="1929"/>
      <c r="DED1662" s="1929"/>
      <c r="DEE1662" s="1929"/>
      <c r="DEF1662" s="1929"/>
      <c r="DEG1662" s="1929" t="s">
        <v>5796</v>
      </c>
      <c r="DEH1662" s="1929"/>
      <c r="DEI1662" s="1929"/>
      <c r="DEJ1662" s="1929"/>
      <c r="DEK1662" s="1929"/>
      <c r="DEL1662" s="1929"/>
      <c r="DEM1662" s="1929"/>
      <c r="DEN1662" s="1929"/>
      <c r="DEO1662" s="1929" t="s">
        <v>5796</v>
      </c>
      <c r="DEP1662" s="1929"/>
      <c r="DEQ1662" s="1929"/>
      <c r="DER1662" s="1929"/>
      <c r="DES1662" s="1929"/>
      <c r="DET1662" s="1929"/>
      <c r="DEU1662" s="1929"/>
      <c r="DEV1662" s="1929"/>
      <c r="DEW1662" s="1929" t="s">
        <v>5796</v>
      </c>
      <c r="DEX1662" s="1929"/>
      <c r="DEY1662" s="1929"/>
      <c r="DEZ1662" s="1929"/>
      <c r="DFA1662" s="1929"/>
      <c r="DFB1662" s="1929"/>
      <c r="DFC1662" s="1929"/>
      <c r="DFD1662" s="1929"/>
      <c r="DFE1662" s="1929" t="s">
        <v>5796</v>
      </c>
      <c r="DFF1662" s="1929"/>
      <c r="DFG1662" s="1929"/>
      <c r="DFH1662" s="1929"/>
      <c r="DFI1662" s="1929"/>
      <c r="DFJ1662" s="1929"/>
      <c r="DFK1662" s="1929"/>
      <c r="DFL1662" s="1929"/>
      <c r="DFM1662" s="1929" t="s">
        <v>5796</v>
      </c>
      <c r="DFN1662" s="1929"/>
      <c r="DFO1662" s="1929"/>
      <c r="DFP1662" s="1929"/>
      <c r="DFQ1662" s="1929"/>
      <c r="DFR1662" s="1929"/>
      <c r="DFS1662" s="1929"/>
      <c r="DFT1662" s="1929"/>
      <c r="DFU1662" s="1929" t="s">
        <v>5796</v>
      </c>
      <c r="DFV1662" s="1929"/>
      <c r="DFW1662" s="1929"/>
      <c r="DFX1662" s="1929"/>
      <c r="DFY1662" s="1929"/>
      <c r="DFZ1662" s="1929"/>
      <c r="DGA1662" s="1929"/>
      <c r="DGB1662" s="1929"/>
      <c r="DGC1662" s="1929" t="s">
        <v>5796</v>
      </c>
      <c r="DGD1662" s="1929"/>
      <c r="DGE1662" s="1929"/>
      <c r="DGF1662" s="1929"/>
      <c r="DGG1662" s="1929"/>
      <c r="DGH1662" s="1929"/>
      <c r="DGI1662" s="1929"/>
      <c r="DGJ1662" s="1929"/>
      <c r="DGK1662" s="1929" t="s">
        <v>5796</v>
      </c>
      <c r="DGL1662" s="1929"/>
      <c r="DGM1662" s="1929"/>
      <c r="DGN1662" s="1929"/>
      <c r="DGO1662" s="1929"/>
      <c r="DGP1662" s="1929"/>
      <c r="DGQ1662" s="1929"/>
      <c r="DGR1662" s="1929"/>
      <c r="DGS1662" s="1929" t="s">
        <v>5796</v>
      </c>
      <c r="DGT1662" s="1929"/>
      <c r="DGU1662" s="1929"/>
      <c r="DGV1662" s="1929"/>
      <c r="DGW1662" s="1929"/>
      <c r="DGX1662" s="1929"/>
      <c r="DGY1662" s="1929"/>
      <c r="DGZ1662" s="1929"/>
      <c r="DHA1662" s="1929" t="s">
        <v>5796</v>
      </c>
      <c r="DHB1662" s="1929"/>
      <c r="DHC1662" s="1929"/>
      <c r="DHD1662" s="1929"/>
      <c r="DHE1662" s="1929"/>
      <c r="DHF1662" s="1929"/>
      <c r="DHG1662" s="1929"/>
      <c r="DHH1662" s="1929"/>
      <c r="DHI1662" s="1929" t="s">
        <v>5796</v>
      </c>
      <c r="DHJ1662" s="1929"/>
      <c r="DHK1662" s="1929"/>
      <c r="DHL1662" s="1929"/>
      <c r="DHM1662" s="1929"/>
      <c r="DHN1662" s="1929"/>
      <c r="DHO1662" s="1929"/>
      <c r="DHP1662" s="1929"/>
      <c r="DHQ1662" s="1929" t="s">
        <v>5796</v>
      </c>
      <c r="DHR1662" s="1929"/>
      <c r="DHS1662" s="1929"/>
      <c r="DHT1662" s="1929"/>
      <c r="DHU1662" s="1929"/>
      <c r="DHV1662" s="1929"/>
      <c r="DHW1662" s="1929"/>
      <c r="DHX1662" s="1929"/>
      <c r="DHY1662" s="1929" t="s">
        <v>5796</v>
      </c>
      <c r="DHZ1662" s="1929"/>
      <c r="DIA1662" s="1929"/>
      <c r="DIB1662" s="1929"/>
      <c r="DIC1662" s="1929"/>
      <c r="DID1662" s="1929"/>
      <c r="DIE1662" s="1929"/>
      <c r="DIF1662" s="1929"/>
      <c r="DIG1662" s="1929" t="s">
        <v>5796</v>
      </c>
      <c r="DIH1662" s="1929"/>
      <c r="DII1662" s="1929"/>
      <c r="DIJ1662" s="1929"/>
      <c r="DIK1662" s="1929"/>
      <c r="DIL1662" s="1929"/>
      <c r="DIM1662" s="1929"/>
      <c r="DIN1662" s="1929"/>
      <c r="DIO1662" s="1929" t="s">
        <v>5796</v>
      </c>
      <c r="DIP1662" s="1929"/>
      <c r="DIQ1662" s="1929"/>
      <c r="DIR1662" s="1929"/>
      <c r="DIS1662" s="1929"/>
      <c r="DIT1662" s="1929"/>
      <c r="DIU1662" s="1929"/>
      <c r="DIV1662" s="1929"/>
      <c r="DIW1662" s="1929" t="s">
        <v>5796</v>
      </c>
      <c r="DIX1662" s="1929"/>
      <c r="DIY1662" s="1929"/>
      <c r="DIZ1662" s="1929"/>
      <c r="DJA1662" s="1929"/>
      <c r="DJB1662" s="1929"/>
      <c r="DJC1662" s="1929"/>
      <c r="DJD1662" s="1929"/>
      <c r="DJE1662" s="1929" t="s">
        <v>5796</v>
      </c>
      <c r="DJF1662" s="1929"/>
      <c r="DJG1662" s="1929"/>
      <c r="DJH1662" s="1929"/>
      <c r="DJI1662" s="1929"/>
      <c r="DJJ1662" s="1929"/>
      <c r="DJK1662" s="1929"/>
      <c r="DJL1662" s="1929"/>
      <c r="DJM1662" s="1929" t="s">
        <v>5796</v>
      </c>
      <c r="DJN1662" s="1929"/>
      <c r="DJO1662" s="1929"/>
      <c r="DJP1662" s="1929"/>
      <c r="DJQ1662" s="1929"/>
      <c r="DJR1662" s="1929"/>
      <c r="DJS1662" s="1929"/>
      <c r="DJT1662" s="1929"/>
      <c r="DJU1662" s="1929" t="s">
        <v>5796</v>
      </c>
      <c r="DJV1662" s="1929"/>
      <c r="DJW1662" s="1929"/>
      <c r="DJX1662" s="1929"/>
      <c r="DJY1662" s="1929"/>
      <c r="DJZ1662" s="1929"/>
      <c r="DKA1662" s="1929"/>
      <c r="DKB1662" s="1929"/>
      <c r="DKC1662" s="1929" t="s">
        <v>5796</v>
      </c>
      <c r="DKD1662" s="1929"/>
      <c r="DKE1662" s="1929"/>
      <c r="DKF1662" s="1929"/>
      <c r="DKG1662" s="1929"/>
      <c r="DKH1662" s="1929"/>
      <c r="DKI1662" s="1929"/>
      <c r="DKJ1662" s="1929"/>
      <c r="DKK1662" s="1929" t="s">
        <v>5796</v>
      </c>
      <c r="DKL1662" s="1929"/>
      <c r="DKM1662" s="1929"/>
      <c r="DKN1662" s="1929"/>
      <c r="DKO1662" s="1929"/>
      <c r="DKP1662" s="1929"/>
      <c r="DKQ1662" s="1929"/>
      <c r="DKR1662" s="1929"/>
      <c r="DKS1662" s="1929" t="s">
        <v>5796</v>
      </c>
      <c r="DKT1662" s="1929"/>
      <c r="DKU1662" s="1929"/>
      <c r="DKV1662" s="1929"/>
      <c r="DKW1662" s="1929"/>
      <c r="DKX1662" s="1929"/>
      <c r="DKY1662" s="1929"/>
      <c r="DKZ1662" s="1929"/>
      <c r="DLA1662" s="1929" t="s">
        <v>5796</v>
      </c>
      <c r="DLB1662" s="1929"/>
      <c r="DLC1662" s="1929"/>
      <c r="DLD1662" s="1929"/>
      <c r="DLE1662" s="1929"/>
      <c r="DLF1662" s="1929"/>
      <c r="DLG1662" s="1929"/>
      <c r="DLH1662" s="1929"/>
      <c r="DLI1662" s="1929" t="s">
        <v>5796</v>
      </c>
      <c r="DLJ1662" s="1929"/>
      <c r="DLK1662" s="1929"/>
      <c r="DLL1662" s="1929"/>
      <c r="DLM1662" s="1929"/>
      <c r="DLN1662" s="1929"/>
      <c r="DLO1662" s="1929"/>
      <c r="DLP1662" s="1929"/>
      <c r="DLQ1662" s="1929" t="s">
        <v>5796</v>
      </c>
      <c r="DLR1662" s="1929"/>
      <c r="DLS1662" s="1929"/>
      <c r="DLT1662" s="1929"/>
      <c r="DLU1662" s="1929"/>
      <c r="DLV1662" s="1929"/>
      <c r="DLW1662" s="1929"/>
      <c r="DLX1662" s="1929"/>
      <c r="DLY1662" s="1929" t="s">
        <v>5796</v>
      </c>
      <c r="DLZ1662" s="1929"/>
      <c r="DMA1662" s="1929"/>
      <c r="DMB1662" s="1929"/>
      <c r="DMC1662" s="1929"/>
      <c r="DMD1662" s="1929"/>
      <c r="DME1662" s="1929"/>
      <c r="DMF1662" s="1929"/>
      <c r="DMG1662" s="1929" t="s">
        <v>5796</v>
      </c>
      <c r="DMH1662" s="1929"/>
      <c r="DMI1662" s="1929"/>
      <c r="DMJ1662" s="1929"/>
      <c r="DMK1662" s="1929"/>
      <c r="DML1662" s="1929"/>
      <c r="DMM1662" s="1929"/>
      <c r="DMN1662" s="1929"/>
      <c r="DMO1662" s="1929" t="s">
        <v>5796</v>
      </c>
      <c r="DMP1662" s="1929"/>
      <c r="DMQ1662" s="1929"/>
      <c r="DMR1662" s="1929"/>
      <c r="DMS1662" s="1929"/>
      <c r="DMT1662" s="1929"/>
      <c r="DMU1662" s="1929"/>
      <c r="DMV1662" s="1929"/>
      <c r="DMW1662" s="1929" t="s">
        <v>5796</v>
      </c>
      <c r="DMX1662" s="1929"/>
      <c r="DMY1662" s="1929"/>
      <c r="DMZ1662" s="1929"/>
      <c r="DNA1662" s="1929"/>
      <c r="DNB1662" s="1929"/>
      <c r="DNC1662" s="1929"/>
      <c r="DND1662" s="1929"/>
      <c r="DNE1662" s="1929" t="s">
        <v>5796</v>
      </c>
      <c r="DNF1662" s="1929"/>
      <c r="DNG1662" s="1929"/>
      <c r="DNH1662" s="1929"/>
      <c r="DNI1662" s="1929"/>
      <c r="DNJ1662" s="1929"/>
      <c r="DNK1662" s="1929"/>
      <c r="DNL1662" s="1929"/>
      <c r="DNM1662" s="1929" t="s">
        <v>5796</v>
      </c>
      <c r="DNN1662" s="1929"/>
      <c r="DNO1662" s="1929"/>
      <c r="DNP1662" s="1929"/>
      <c r="DNQ1662" s="1929"/>
      <c r="DNR1662" s="1929"/>
      <c r="DNS1662" s="1929"/>
      <c r="DNT1662" s="1929"/>
      <c r="DNU1662" s="1929" t="s">
        <v>5796</v>
      </c>
      <c r="DNV1662" s="1929"/>
      <c r="DNW1662" s="1929"/>
      <c r="DNX1662" s="1929"/>
      <c r="DNY1662" s="1929"/>
      <c r="DNZ1662" s="1929"/>
      <c r="DOA1662" s="1929"/>
      <c r="DOB1662" s="1929"/>
      <c r="DOC1662" s="1929" t="s">
        <v>5796</v>
      </c>
      <c r="DOD1662" s="1929"/>
      <c r="DOE1662" s="1929"/>
      <c r="DOF1662" s="1929"/>
      <c r="DOG1662" s="1929"/>
      <c r="DOH1662" s="1929"/>
      <c r="DOI1662" s="1929"/>
      <c r="DOJ1662" s="1929"/>
      <c r="DOK1662" s="1929" t="s">
        <v>5796</v>
      </c>
      <c r="DOL1662" s="1929"/>
      <c r="DOM1662" s="1929"/>
      <c r="DON1662" s="1929"/>
      <c r="DOO1662" s="1929"/>
      <c r="DOP1662" s="1929"/>
      <c r="DOQ1662" s="1929"/>
      <c r="DOR1662" s="1929"/>
      <c r="DOS1662" s="1929" t="s">
        <v>5796</v>
      </c>
      <c r="DOT1662" s="1929"/>
      <c r="DOU1662" s="1929"/>
      <c r="DOV1662" s="1929"/>
      <c r="DOW1662" s="1929"/>
      <c r="DOX1662" s="1929"/>
      <c r="DOY1662" s="1929"/>
      <c r="DOZ1662" s="1929"/>
      <c r="DPA1662" s="1929" t="s">
        <v>5796</v>
      </c>
      <c r="DPB1662" s="1929"/>
      <c r="DPC1662" s="1929"/>
      <c r="DPD1662" s="1929"/>
      <c r="DPE1662" s="1929"/>
      <c r="DPF1662" s="1929"/>
      <c r="DPG1662" s="1929"/>
      <c r="DPH1662" s="1929"/>
      <c r="DPI1662" s="1929" t="s">
        <v>5796</v>
      </c>
      <c r="DPJ1662" s="1929"/>
      <c r="DPK1662" s="1929"/>
      <c r="DPL1662" s="1929"/>
      <c r="DPM1662" s="1929"/>
      <c r="DPN1662" s="1929"/>
      <c r="DPO1662" s="1929"/>
      <c r="DPP1662" s="1929"/>
      <c r="DPQ1662" s="1929" t="s">
        <v>5796</v>
      </c>
      <c r="DPR1662" s="1929"/>
      <c r="DPS1662" s="1929"/>
      <c r="DPT1662" s="1929"/>
      <c r="DPU1662" s="1929"/>
      <c r="DPV1662" s="1929"/>
      <c r="DPW1662" s="1929"/>
      <c r="DPX1662" s="1929"/>
      <c r="DPY1662" s="1929" t="s">
        <v>5796</v>
      </c>
      <c r="DPZ1662" s="1929"/>
      <c r="DQA1662" s="1929"/>
      <c r="DQB1662" s="1929"/>
      <c r="DQC1662" s="1929"/>
      <c r="DQD1662" s="1929"/>
      <c r="DQE1662" s="1929"/>
      <c r="DQF1662" s="1929"/>
      <c r="DQG1662" s="1929" t="s">
        <v>5796</v>
      </c>
      <c r="DQH1662" s="1929"/>
      <c r="DQI1662" s="1929"/>
      <c r="DQJ1662" s="1929"/>
      <c r="DQK1662" s="1929"/>
      <c r="DQL1662" s="1929"/>
      <c r="DQM1662" s="1929"/>
      <c r="DQN1662" s="1929"/>
      <c r="DQO1662" s="1929" t="s">
        <v>5796</v>
      </c>
      <c r="DQP1662" s="1929"/>
      <c r="DQQ1662" s="1929"/>
      <c r="DQR1662" s="1929"/>
      <c r="DQS1662" s="1929"/>
      <c r="DQT1662" s="1929"/>
      <c r="DQU1662" s="1929"/>
      <c r="DQV1662" s="1929"/>
      <c r="DQW1662" s="1929" t="s">
        <v>5796</v>
      </c>
      <c r="DQX1662" s="1929"/>
      <c r="DQY1662" s="1929"/>
      <c r="DQZ1662" s="1929"/>
      <c r="DRA1662" s="1929"/>
      <c r="DRB1662" s="1929"/>
      <c r="DRC1662" s="1929"/>
      <c r="DRD1662" s="1929"/>
      <c r="DRE1662" s="1929" t="s">
        <v>5796</v>
      </c>
      <c r="DRF1662" s="1929"/>
      <c r="DRG1662" s="1929"/>
      <c r="DRH1662" s="1929"/>
      <c r="DRI1662" s="1929"/>
      <c r="DRJ1662" s="1929"/>
      <c r="DRK1662" s="1929"/>
      <c r="DRL1662" s="1929"/>
      <c r="DRM1662" s="1929" t="s">
        <v>5796</v>
      </c>
      <c r="DRN1662" s="1929"/>
      <c r="DRO1662" s="1929"/>
      <c r="DRP1662" s="1929"/>
      <c r="DRQ1662" s="1929"/>
      <c r="DRR1662" s="1929"/>
      <c r="DRS1662" s="1929"/>
      <c r="DRT1662" s="1929"/>
      <c r="DRU1662" s="1929" t="s">
        <v>5796</v>
      </c>
      <c r="DRV1662" s="1929"/>
      <c r="DRW1662" s="1929"/>
      <c r="DRX1662" s="1929"/>
      <c r="DRY1662" s="1929"/>
      <c r="DRZ1662" s="1929"/>
      <c r="DSA1662" s="1929"/>
      <c r="DSB1662" s="1929"/>
      <c r="DSC1662" s="1929" t="s">
        <v>5796</v>
      </c>
      <c r="DSD1662" s="1929"/>
      <c r="DSE1662" s="1929"/>
      <c r="DSF1662" s="1929"/>
      <c r="DSG1662" s="1929"/>
      <c r="DSH1662" s="1929"/>
      <c r="DSI1662" s="1929"/>
      <c r="DSJ1662" s="1929"/>
      <c r="DSK1662" s="1929" t="s">
        <v>5796</v>
      </c>
      <c r="DSL1662" s="1929"/>
      <c r="DSM1662" s="1929"/>
      <c r="DSN1662" s="1929"/>
      <c r="DSO1662" s="1929"/>
      <c r="DSP1662" s="1929"/>
      <c r="DSQ1662" s="1929"/>
      <c r="DSR1662" s="1929"/>
      <c r="DSS1662" s="1929" t="s">
        <v>5796</v>
      </c>
      <c r="DST1662" s="1929"/>
      <c r="DSU1662" s="1929"/>
      <c r="DSV1662" s="1929"/>
      <c r="DSW1662" s="1929"/>
      <c r="DSX1662" s="1929"/>
      <c r="DSY1662" s="1929"/>
      <c r="DSZ1662" s="1929"/>
      <c r="DTA1662" s="1929" t="s">
        <v>5796</v>
      </c>
      <c r="DTB1662" s="1929"/>
      <c r="DTC1662" s="1929"/>
      <c r="DTD1662" s="1929"/>
      <c r="DTE1662" s="1929"/>
      <c r="DTF1662" s="1929"/>
      <c r="DTG1662" s="1929"/>
      <c r="DTH1662" s="1929"/>
      <c r="DTI1662" s="1929" t="s">
        <v>5796</v>
      </c>
      <c r="DTJ1662" s="1929"/>
      <c r="DTK1662" s="1929"/>
      <c r="DTL1662" s="1929"/>
      <c r="DTM1662" s="1929"/>
      <c r="DTN1662" s="1929"/>
      <c r="DTO1662" s="1929"/>
      <c r="DTP1662" s="1929"/>
      <c r="DTQ1662" s="1929" t="s">
        <v>5796</v>
      </c>
      <c r="DTR1662" s="1929"/>
      <c r="DTS1662" s="1929"/>
      <c r="DTT1662" s="1929"/>
      <c r="DTU1662" s="1929"/>
      <c r="DTV1662" s="1929"/>
      <c r="DTW1662" s="1929"/>
      <c r="DTX1662" s="1929"/>
      <c r="DTY1662" s="1929" t="s">
        <v>5796</v>
      </c>
      <c r="DTZ1662" s="1929"/>
      <c r="DUA1662" s="1929"/>
      <c r="DUB1662" s="1929"/>
      <c r="DUC1662" s="1929"/>
      <c r="DUD1662" s="1929"/>
      <c r="DUE1662" s="1929"/>
      <c r="DUF1662" s="1929"/>
      <c r="DUG1662" s="1929" t="s">
        <v>5796</v>
      </c>
      <c r="DUH1662" s="1929"/>
      <c r="DUI1662" s="1929"/>
      <c r="DUJ1662" s="1929"/>
      <c r="DUK1662" s="1929"/>
      <c r="DUL1662" s="1929"/>
      <c r="DUM1662" s="1929"/>
      <c r="DUN1662" s="1929"/>
      <c r="DUO1662" s="1929" t="s">
        <v>5796</v>
      </c>
      <c r="DUP1662" s="1929"/>
      <c r="DUQ1662" s="1929"/>
      <c r="DUR1662" s="1929"/>
      <c r="DUS1662" s="1929"/>
      <c r="DUT1662" s="1929"/>
      <c r="DUU1662" s="1929"/>
      <c r="DUV1662" s="1929"/>
      <c r="DUW1662" s="1929" t="s">
        <v>5796</v>
      </c>
      <c r="DUX1662" s="1929"/>
      <c r="DUY1662" s="1929"/>
      <c r="DUZ1662" s="1929"/>
      <c r="DVA1662" s="1929"/>
      <c r="DVB1662" s="1929"/>
      <c r="DVC1662" s="1929"/>
      <c r="DVD1662" s="1929"/>
      <c r="DVE1662" s="1929" t="s">
        <v>5796</v>
      </c>
      <c r="DVF1662" s="1929"/>
      <c r="DVG1662" s="1929"/>
      <c r="DVH1662" s="1929"/>
      <c r="DVI1662" s="1929"/>
      <c r="DVJ1662" s="1929"/>
      <c r="DVK1662" s="1929"/>
      <c r="DVL1662" s="1929"/>
      <c r="DVM1662" s="1929" t="s">
        <v>5796</v>
      </c>
      <c r="DVN1662" s="1929"/>
      <c r="DVO1662" s="1929"/>
      <c r="DVP1662" s="1929"/>
      <c r="DVQ1662" s="1929"/>
      <c r="DVR1662" s="1929"/>
      <c r="DVS1662" s="1929"/>
      <c r="DVT1662" s="1929"/>
      <c r="DVU1662" s="1929" t="s">
        <v>5796</v>
      </c>
      <c r="DVV1662" s="1929"/>
      <c r="DVW1662" s="1929"/>
      <c r="DVX1662" s="1929"/>
      <c r="DVY1662" s="1929"/>
      <c r="DVZ1662" s="1929"/>
      <c r="DWA1662" s="1929"/>
      <c r="DWB1662" s="1929"/>
      <c r="DWC1662" s="1929" t="s">
        <v>5796</v>
      </c>
      <c r="DWD1662" s="1929"/>
      <c r="DWE1662" s="1929"/>
      <c r="DWF1662" s="1929"/>
      <c r="DWG1662" s="1929"/>
      <c r="DWH1662" s="1929"/>
      <c r="DWI1662" s="1929"/>
      <c r="DWJ1662" s="1929"/>
      <c r="DWK1662" s="1929" t="s">
        <v>5796</v>
      </c>
      <c r="DWL1662" s="1929"/>
      <c r="DWM1662" s="1929"/>
      <c r="DWN1662" s="1929"/>
      <c r="DWO1662" s="1929"/>
      <c r="DWP1662" s="1929"/>
      <c r="DWQ1662" s="1929"/>
      <c r="DWR1662" s="1929"/>
      <c r="DWS1662" s="1929" t="s">
        <v>5796</v>
      </c>
      <c r="DWT1662" s="1929"/>
      <c r="DWU1662" s="1929"/>
      <c r="DWV1662" s="1929"/>
      <c r="DWW1662" s="1929"/>
      <c r="DWX1662" s="1929"/>
      <c r="DWY1662" s="1929"/>
      <c r="DWZ1662" s="1929"/>
      <c r="DXA1662" s="1929" t="s">
        <v>5796</v>
      </c>
      <c r="DXB1662" s="1929"/>
      <c r="DXC1662" s="1929"/>
      <c r="DXD1662" s="1929"/>
      <c r="DXE1662" s="1929"/>
      <c r="DXF1662" s="1929"/>
      <c r="DXG1662" s="1929"/>
      <c r="DXH1662" s="1929"/>
      <c r="DXI1662" s="1929" t="s">
        <v>5796</v>
      </c>
      <c r="DXJ1662" s="1929"/>
      <c r="DXK1662" s="1929"/>
      <c r="DXL1662" s="1929"/>
      <c r="DXM1662" s="1929"/>
      <c r="DXN1662" s="1929"/>
      <c r="DXO1662" s="1929"/>
      <c r="DXP1662" s="1929"/>
      <c r="DXQ1662" s="1929" t="s">
        <v>5796</v>
      </c>
      <c r="DXR1662" s="1929"/>
      <c r="DXS1662" s="1929"/>
      <c r="DXT1662" s="1929"/>
      <c r="DXU1662" s="1929"/>
      <c r="DXV1662" s="1929"/>
      <c r="DXW1662" s="1929"/>
      <c r="DXX1662" s="1929"/>
      <c r="DXY1662" s="1929" t="s">
        <v>5796</v>
      </c>
      <c r="DXZ1662" s="1929"/>
      <c r="DYA1662" s="1929"/>
      <c r="DYB1662" s="1929"/>
      <c r="DYC1662" s="1929"/>
      <c r="DYD1662" s="1929"/>
      <c r="DYE1662" s="1929"/>
      <c r="DYF1662" s="1929"/>
      <c r="DYG1662" s="1929" t="s">
        <v>5796</v>
      </c>
      <c r="DYH1662" s="1929"/>
      <c r="DYI1662" s="1929"/>
      <c r="DYJ1662" s="1929"/>
      <c r="DYK1662" s="1929"/>
      <c r="DYL1662" s="1929"/>
      <c r="DYM1662" s="1929"/>
      <c r="DYN1662" s="1929"/>
      <c r="DYO1662" s="1929" t="s">
        <v>5796</v>
      </c>
      <c r="DYP1662" s="1929"/>
      <c r="DYQ1662" s="1929"/>
      <c r="DYR1662" s="1929"/>
      <c r="DYS1662" s="1929"/>
      <c r="DYT1662" s="1929"/>
      <c r="DYU1662" s="1929"/>
      <c r="DYV1662" s="1929"/>
      <c r="DYW1662" s="1929" t="s">
        <v>5796</v>
      </c>
      <c r="DYX1662" s="1929"/>
      <c r="DYY1662" s="1929"/>
      <c r="DYZ1662" s="1929"/>
      <c r="DZA1662" s="1929"/>
      <c r="DZB1662" s="1929"/>
      <c r="DZC1662" s="1929"/>
      <c r="DZD1662" s="1929"/>
      <c r="DZE1662" s="1929" t="s">
        <v>5796</v>
      </c>
      <c r="DZF1662" s="1929"/>
      <c r="DZG1662" s="1929"/>
      <c r="DZH1662" s="1929"/>
      <c r="DZI1662" s="1929"/>
      <c r="DZJ1662" s="1929"/>
      <c r="DZK1662" s="1929"/>
      <c r="DZL1662" s="1929"/>
      <c r="DZM1662" s="1929" t="s">
        <v>5796</v>
      </c>
      <c r="DZN1662" s="1929"/>
      <c r="DZO1662" s="1929"/>
      <c r="DZP1662" s="1929"/>
      <c r="DZQ1662" s="1929"/>
      <c r="DZR1662" s="1929"/>
      <c r="DZS1662" s="1929"/>
      <c r="DZT1662" s="1929"/>
      <c r="DZU1662" s="1929" t="s">
        <v>5796</v>
      </c>
      <c r="DZV1662" s="1929"/>
      <c r="DZW1662" s="1929"/>
      <c r="DZX1662" s="1929"/>
      <c r="DZY1662" s="1929"/>
      <c r="DZZ1662" s="1929"/>
      <c r="EAA1662" s="1929"/>
      <c r="EAB1662" s="1929"/>
      <c r="EAC1662" s="1929" t="s">
        <v>5796</v>
      </c>
      <c r="EAD1662" s="1929"/>
      <c r="EAE1662" s="1929"/>
      <c r="EAF1662" s="1929"/>
      <c r="EAG1662" s="1929"/>
      <c r="EAH1662" s="1929"/>
      <c r="EAI1662" s="1929"/>
      <c r="EAJ1662" s="1929"/>
      <c r="EAK1662" s="1929" t="s">
        <v>5796</v>
      </c>
      <c r="EAL1662" s="1929"/>
      <c r="EAM1662" s="1929"/>
      <c r="EAN1662" s="1929"/>
      <c r="EAO1662" s="1929"/>
      <c r="EAP1662" s="1929"/>
      <c r="EAQ1662" s="1929"/>
      <c r="EAR1662" s="1929"/>
      <c r="EAS1662" s="1929" t="s">
        <v>5796</v>
      </c>
      <c r="EAT1662" s="1929"/>
      <c r="EAU1662" s="1929"/>
      <c r="EAV1662" s="1929"/>
      <c r="EAW1662" s="1929"/>
      <c r="EAX1662" s="1929"/>
      <c r="EAY1662" s="1929"/>
      <c r="EAZ1662" s="1929"/>
      <c r="EBA1662" s="1929" t="s">
        <v>5796</v>
      </c>
      <c r="EBB1662" s="1929"/>
      <c r="EBC1662" s="1929"/>
      <c r="EBD1662" s="1929"/>
      <c r="EBE1662" s="1929"/>
      <c r="EBF1662" s="1929"/>
      <c r="EBG1662" s="1929"/>
      <c r="EBH1662" s="1929"/>
      <c r="EBI1662" s="1929" t="s">
        <v>5796</v>
      </c>
      <c r="EBJ1662" s="1929"/>
      <c r="EBK1662" s="1929"/>
      <c r="EBL1662" s="1929"/>
      <c r="EBM1662" s="1929"/>
      <c r="EBN1662" s="1929"/>
      <c r="EBO1662" s="1929"/>
      <c r="EBP1662" s="1929"/>
      <c r="EBQ1662" s="1929" t="s">
        <v>5796</v>
      </c>
      <c r="EBR1662" s="1929"/>
      <c r="EBS1662" s="1929"/>
      <c r="EBT1662" s="1929"/>
      <c r="EBU1662" s="1929"/>
      <c r="EBV1662" s="1929"/>
      <c r="EBW1662" s="1929"/>
      <c r="EBX1662" s="1929"/>
      <c r="EBY1662" s="1929" t="s">
        <v>5796</v>
      </c>
      <c r="EBZ1662" s="1929"/>
      <c r="ECA1662" s="1929"/>
      <c r="ECB1662" s="1929"/>
      <c r="ECC1662" s="1929"/>
      <c r="ECD1662" s="1929"/>
      <c r="ECE1662" s="1929"/>
      <c r="ECF1662" s="1929"/>
      <c r="ECG1662" s="1929" t="s">
        <v>5796</v>
      </c>
      <c r="ECH1662" s="1929"/>
      <c r="ECI1662" s="1929"/>
      <c r="ECJ1662" s="1929"/>
      <c r="ECK1662" s="1929"/>
      <c r="ECL1662" s="1929"/>
      <c r="ECM1662" s="1929"/>
      <c r="ECN1662" s="1929"/>
      <c r="ECO1662" s="1929" t="s">
        <v>5796</v>
      </c>
      <c r="ECP1662" s="1929"/>
      <c r="ECQ1662" s="1929"/>
      <c r="ECR1662" s="1929"/>
      <c r="ECS1662" s="1929"/>
      <c r="ECT1662" s="1929"/>
      <c r="ECU1662" s="1929"/>
      <c r="ECV1662" s="1929"/>
      <c r="ECW1662" s="1929" t="s">
        <v>5796</v>
      </c>
      <c r="ECX1662" s="1929"/>
      <c r="ECY1662" s="1929"/>
      <c r="ECZ1662" s="1929"/>
      <c r="EDA1662" s="1929"/>
      <c r="EDB1662" s="1929"/>
      <c r="EDC1662" s="1929"/>
      <c r="EDD1662" s="1929"/>
      <c r="EDE1662" s="1929" t="s">
        <v>5796</v>
      </c>
      <c r="EDF1662" s="1929"/>
      <c r="EDG1662" s="1929"/>
      <c r="EDH1662" s="1929"/>
      <c r="EDI1662" s="1929"/>
      <c r="EDJ1662" s="1929"/>
      <c r="EDK1662" s="1929"/>
      <c r="EDL1662" s="1929"/>
      <c r="EDM1662" s="1929" t="s">
        <v>5796</v>
      </c>
      <c r="EDN1662" s="1929"/>
      <c r="EDO1662" s="1929"/>
      <c r="EDP1662" s="1929"/>
      <c r="EDQ1662" s="1929"/>
      <c r="EDR1662" s="1929"/>
      <c r="EDS1662" s="1929"/>
      <c r="EDT1662" s="1929"/>
      <c r="EDU1662" s="1929" t="s">
        <v>5796</v>
      </c>
      <c r="EDV1662" s="1929"/>
      <c r="EDW1662" s="1929"/>
      <c r="EDX1662" s="1929"/>
      <c r="EDY1662" s="1929"/>
      <c r="EDZ1662" s="1929"/>
      <c r="EEA1662" s="1929"/>
      <c r="EEB1662" s="1929"/>
      <c r="EEC1662" s="1929" t="s">
        <v>5796</v>
      </c>
      <c r="EED1662" s="1929"/>
      <c r="EEE1662" s="1929"/>
      <c r="EEF1662" s="1929"/>
      <c r="EEG1662" s="1929"/>
      <c r="EEH1662" s="1929"/>
      <c r="EEI1662" s="1929"/>
      <c r="EEJ1662" s="1929"/>
      <c r="EEK1662" s="1929" t="s">
        <v>5796</v>
      </c>
      <c r="EEL1662" s="1929"/>
      <c r="EEM1662" s="1929"/>
      <c r="EEN1662" s="1929"/>
      <c r="EEO1662" s="1929"/>
      <c r="EEP1662" s="1929"/>
      <c r="EEQ1662" s="1929"/>
      <c r="EER1662" s="1929"/>
      <c r="EES1662" s="1929" t="s">
        <v>5796</v>
      </c>
      <c r="EET1662" s="1929"/>
      <c r="EEU1662" s="1929"/>
      <c r="EEV1662" s="1929"/>
      <c r="EEW1662" s="1929"/>
      <c r="EEX1662" s="1929"/>
      <c r="EEY1662" s="1929"/>
      <c r="EEZ1662" s="1929"/>
      <c r="EFA1662" s="1929" t="s">
        <v>5796</v>
      </c>
      <c r="EFB1662" s="1929"/>
      <c r="EFC1662" s="1929"/>
      <c r="EFD1662" s="1929"/>
      <c r="EFE1662" s="1929"/>
      <c r="EFF1662" s="1929"/>
      <c r="EFG1662" s="1929"/>
      <c r="EFH1662" s="1929"/>
      <c r="EFI1662" s="1929" t="s">
        <v>5796</v>
      </c>
      <c r="EFJ1662" s="1929"/>
      <c r="EFK1662" s="1929"/>
      <c r="EFL1662" s="1929"/>
      <c r="EFM1662" s="1929"/>
      <c r="EFN1662" s="1929"/>
      <c r="EFO1662" s="1929"/>
      <c r="EFP1662" s="1929"/>
      <c r="EFQ1662" s="1929" t="s">
        <v>5796</v>
      </c>
      <c r="EFR1662" s="1929"/>
      <c r="EFS1662" s="1929"/>
      <c r="EFT1662" s="1929"/>
      <c r="EFU1662" s="1929"/>
      <c r="EFV1662" s="1929"/>
      <c r="EFW1662" s="1929"/>
      <c r="EFX1662" s="1929"/>
      <c r="EFY1662" s="1929" t="s">
        <v>5796</v>
      </c>
      <c r="EFZ1662" s="1929"/>
      <c r="EGA1662" s="1929"/>
      <c r="EGB1662" s="1929"/>
      <c r="EGC1662" s="1929"/>
      <c r="EGD1662" s="1929"/>
      <c r="EGE1662" s="1929"/>
      <c r="EGF1662" s="1929"/>
      <c r="EGG1662" s="1929" t="s">
        <v>5796</v>
      </c>
      <c r="EGH1662" s="1929"/>
      <c r="EGI1662" s="1929"/>
      <c r="EGJ1662" s="1929"/>
      <c r="EGK1662" s="1929"/>
      <c r="EGL1662" s="1929"/>
      <c r="EGM1662" s="1929"/>
      <c r="EGN1662" s="1929"/>
      <c r="EGO1662" s="1929" t="s">
        <v>5796</v>
      </c>
      <c r="EGP1662" s="1929"/>
      <c r="EGQ1662" s="1929"/>
      <c r="EGR1662" s="1929"/>
      <c r="EGS1662" s="1929"/>
      <c r="EGT1662" s="1929"/>
      <c r="EGU1662" s="1929"/>
      <c r="EGV1662" s="1929"/>
      <c r="EGW1662" s="1929" t="s">
        <v>5796</v>
      </c>
      <c r="EGX1662" s="1929"/>
      <c r="EGY1662" s="1929"/>
      <c r="EGZ1662" s="1929"/>
      <c r="EHA1662" s="1929"/>
      <c r="EHB1662" s="1929"/>
      <c r="EHC1662" s="1929"/>
      <c r="EHD1662" s="1929"/>
      <c r="EHE1662" s="1929" t="s">
        <v>5796</v>
      </c>
      <c r="EHF1662" s="1929"/>
      <c r="EHG1662" s="1929"/>
      <c r="EHH1662" s="1929"/>
      <c r="EHI1662" s="1929"/>
      <c r="EHJ1662" s="1929"/>
      <c r="EHK1662" s="1929"/>
      <c r="EHL1662" s="1929"/>
      <c r="EHM1662" s="1929" t="s">
        <v>5796</v>
      </c>
      <c r="EHN1662" s="1929"/>
      <c r="EHO1662" s="1929"/>
      <c r="EHP1662" s="1929"/>
      <c r="EHQ1662" s="1929"/>
      <c r="EHR1662" s="1929"/>
      <c r="EHS1662" s="1929"/>
      <c r="EHT1662" s="1929"/>
      <c r="EHU1662" s="1929" t="s">
        <v>5796</v>
      </c>
      <c r="EHV1662" s="1929"/>
      <c r="EHW1662" s="1929"/>
      <c r="EHX1662" s="1929"/>
      <c r="EHY1662" s="1929"/>
      <c r="EHZ1662" s="1929"/>
      <c r="EIA1662" s="1929"/>
      <c r="EIB1662" s="1929"/>
      <c r="EIC1662" s="1929" t="s">
        <v>5796</v>
      </c>
      <c r="EID1662" s="1929"/>
      <c r="EIE1662" s="1929"/>
      <c r="EIF1662" s="1929"/>
      <c r="EIG1662" s="1929"/>
      <c r="EIH1662" s="1929"/>
      <c r="EII1662" s="1929"/>
      <c r="EIJ1662" s="1929"/>
      <c r="EIK1662" s="1929" t="s">
        <v>5796</v>
      </c>
      <c r="EIL1662" s="1929"/>
      <c r="EIM1662" s="1929"/>
      <c r="EIN1662" s="1929"/>
      <c r="EIO1662" s="1929"/>
      <c r="EIP1662" s="1929"/>
      <c r="EIQ1662" s="1929"/>
      <c r="EIR1662" s="1929"/>
      <c r="EIS1662" s="1929" t="s">
        <v>5796</v>
      </c>
      <c r="EIT1662" s="1929"/>
      <c r="EIU1662" s="1929"/>
      <c r="EIV1662" s="1929"/>
      <c r="EIW1662" s="1929"/>
      <c r="EIX1662" s="1929"/>
      <c r="EIY1662" s="1929"/>
      <c r="EIZ1662" s="1929"/>
      <c r="EJA1662" s="1929" t="s">
        <v>5796</v>
      </c>
      <c r="EJB1662" s="1929"/>
      <c r="EJC1662" s="1929"/>
      <c r="EJD1662" s="1929"/>
      <c r="EJE1662" s="1929"/>
      <c r="EJF1662" s="1929"/>
      <c r="EJG1662" s="1929"/>
      <c r="EJH1662" s="1929"/>
      <c r="EJI1662" s="1929" t="s">
        <v>5796</v>
      </c>
      <c r="EJJ1662" s="1929"/>
      <c r="EJK1662" s="1929"/>
      <c r="EJL1662" s="1929"/>
      <c r="EJM1662" s="1929"/>
      <c r="EJN1662" s="1929"/>
      <c r="EJO1662" s="1929"/>
      <c r="EJP1662" s="1929"/>
      <c r="EJQ1662" s="1929" t="s">
        <v>5796</v>
      </c>
      <c r="EJR1662" s="1929"/>
      <c r="EJS1662" s="1929"/>
      <c r="EJT1662" s="1929"/>
      <c r="EJU1662" s="1929"/>
      <c r="EJV1662" s="1929"/>
      <c r="EJW1662" s="1929"/>
      <c r="EJX1662" s="1929"/>
      <c r="EJY1662" s="1929" t="s">
        <v>5796</v>
      </c>
      <c r="EJZ1662" s="1929"/>
      <c r="EKA1662" s="1929"/>
      <c r="EKB1662" s="1929"/>
      <c r="EKC1662" s="1929"/>
      <c r="EKD1662" s="1929"/>
      <c r="EKE1662" s="1929"/>
      <c r="EKF1662" s="1929"/>
      <c r="EKG1662" s="1929" t="s">
        <v>5796</v>
      </c>
      <c r="EKH1662" s="1929"/>
      <c r="EKI1662" s="1929"/>
      <c r="EKJ1662" s="1929"/>
      <c r="EKK1662" s="1929"/>
      <c r="EKL1662" s="1929"/>
      <c r="EKM1662" s="1929"/>
      <c r="EKN1662" s="1929"/>
      <c r="EKO1662" s="1929" t="s">
        <v>5796</v>
      </c>
      <c r="EKP1662" s="1929"/>
      <c r="EKQ1662" s="1929"/>
      <c r="EKR1662" s="1929"/>
      <c r="EKS1662" s="1929"/>
      <c r="EKT1662" s="1929"/>
      <c r="EKU1662" s="1929"/>
      <c r="EKV1662" s="1929"/>
      <c r="EKW1662" s="1929" t="s">
        <v>5796</v>
      </c>
      <c r="EKX1662" s="1929"/>
      <c r="EKY1662" s="1929"/>
      <c r="EKZ1662" s="1929"/>
      <c r="ELA1662" s="1929"/>
      <c r="ELB1662" s="1929"/>
      <c r="ELC1662" s="1929"/>
      <c r="ELD1662" s="1929"/>
      <c r="ELE1662" s="1929" t="s">
        <v>5796</v>
      </c>
      <c r="ELF1662" s="1929"/>
      <c r="ELG1662" s="1929"/>
      <c r="ELH1662" s="1929"/>
      <c r="ELI1662" s="1929"/>
      <c r="ELJ1662" s="1929"/>
      <c r="ELK1662" s="1929"/>
      <c r="ELL1662" s="1929"/>
      <c r="ELM1662" s="1929" t="s">
        <v>5796</v>
      </c>
      <c r="ELN1662" s="1929"/>
      <c r="ELO1662" s="1929"/>
      <c r="ELP1662" s="1929"/>
      <c r="ELQ1662" s="1929"/>
      <c r="ELR1662" s="1929"/>
      <c r="ELS1662" s="1929"/>
      <c r="ELT1662" s="1929"/>
      <c r="ELU1662" s="1929" t="s">
        <v>5796</v>
      </c>
      <c r="ELV1662" s="1929"/>
      <c r="ELW1662" s="1929"/>
      <c r="ELX1662" s="1929"/>
      <c r="ELY1662" s="1929"/>
      <c r="ELZ1662" s="1929"/>
      <c r="EMA1662" s="1929"/>
      <c r="EMB1662" s="1929"/>
      <c r="EMC1662" s="1929" t="s">
        <v>5796</v>
      </c>
      <c r="EMD1662" s="1929"/>
      <c r="EME1662" s="1929"/>
      <c r="EMF1662" s="1929"/>
      <c r="EMG1662" s="1929"/>
      <c r="EMH1662" s="1929"/>
      <c r="EMI1662" s="1929"/>
      <c r="EMJ1662" s="1929"/>
      <c r="EMK1662" s="1929" t="s">
        <v>5796</v>
      </c>
      <c r="EML1662" s="1929"/>
      <c r="EMM1662" s="1929"/>
      <c r="EMN1662" s="1929"/>
      <c r="EMO1662" s="1929"/>
      <c r="EMP1662" s="1929"/>
      <c r="EMQ1662" s="1929"/>
      <c r="EMR1662" s="1929"/>
      <c r="EMS1662" s="1929" t="s">
        <v>5796</v>
      </c>
      <c r="EMT1662" s="1929"/>
      <c r="EMU1662" s="1929"/>
      <c r="EMV1662" s="1929"/>
      <c r="EMW1662" s="1929"/>
      <c r="EMX1662" s="1929"/>
      <c r="EMY1662" s="1929"/>
      <c r="EMZ1662" s="1929"/>
      <c r="ENA1662" s="1929" t="s">
        <v>5796</v>
      </c>
      <c r="ENB1662" s="1929"/>
      <c r="ENC1662" s="1929"/>
      <c r="END1662" s="1929"/>
      <c r="ENE1662" s="1929"/>
      <c r="ENF1662" s="1929"/>
      <c r="ENG1662" s="1929"/>
      <c r="ENH1662" s="1929"/>
      <c r="ENI1662" s="1929" t="s">
        <v>5796</v>
      </c>
      <c r="ENJ1662" s="1929"/>
      <c r="ENK1662" s="1929"/>
      <c r="ENL1662" s="1929"/>
      <c r="ENM1662" s="1929"/>
      <c r="ENN1662" s="1929"/>
      <c r="ENO1662" s="1929"/>
      <c r="ENP1662" s="1929"/>
      <c r="ENQ1662" s="1929" t="s">
        <v>5796</v>
      </c>
      <c r="ENR1662" s="1929"/>
      <c r="ENS1662" s="1929"/>
      <c r="ENT1662" s="1929"/>
      <c r="ENU1662" s="1929"/>
      <c r="ENV1662" s="1929"/>
      <c r="ENW1662" s="1929"/>
      <c r="ENX1662" s="1929"/>
      <c r="ENY1662" s="1929" t="s">
        <v>5796</v>
      </c>
      <c r="ENZ1662" s="1929"/>
      <c r="EOA1662" s="1929"/>
      <c r="EOB1662" s="1929"/>
      <c r="EOC1662" s="1929"/>
      <c r="EOD1662" s="1929"/>
      <c r="EOE1662" s="1929"/>
      <c r="EOF1662" s="1929"/>
      <c r="EOG1662" s="1929" t="s">
        <v>5796</v>
      </c>
      <c r="EOH1662" s="1929"/>
      <c r="EOI1662" s="1929"/>
      <c r="EOJ1662" s="1929"/>
      <c r="EOK1662" s="1929"/>
      <c r="EOL1662" s="1929"/>
      <c r="EOM1662" s="1929"/>
      <c r="EON1662" s="1929"/>
      <c r="EOO1662" s="1929" t="s">
        <v>5796</v>
      </c>
      <c r="EOP1662" s="1929"/>
      <c r="EOQ1662" s="1929"/>
      <c r="EOR1662" s="1929"/>
      <c r="EOS1662" s="1929"/>
      <c r="EOT1662" s="1929"/>
      <c r="EOU1662" s="1929"/>
      <c r="EOV1662" s="1929"/>
      <c r="EOW1662" s="1929" t="s">
        <v>5796</v>
      </c>
      <c r="EOX1662" s="1929"/>
      <c r="EOY1662" s="1929"/>
      <c r="EOZ1662" s="1929"/>
      <c r="EPA1662" s="1929"/>
      <c r="EPB1662" s="1929"/>
      <c r="EPC1662" s="1929"/>
      <c r="EPD1662" s="1929"/>
      <c r="EPE1662" s="1929" t="s">
        <v>5796</v>
      </c>
      <c r="EPF1662" s="1929"/>
      <c r="EPG1662" s="1929"/>
      <c r="EPH1662" s="1929"/>
      <c r="EPI1662" s="1929"/>
      <c r="EPJ1662" s="1929"/>
      <c r="EPK1662" s="1929"/>
      <c r="EPL1662" s="1929"/>
      <c r="EPM1662" s="1929" t="s">
        <v>5796</v>
      </c>
      <c r="EPN1662" s="1929"/>
      <c r="EPO1662" s="1929"/>
      <c r="EPP1662" s="1929"/>
      <c r="EPQ1662" s="1929"/>
      <c r="EPR1662" s="1929"/>
      <c r="EPS1662" s="1929"/>
      <c r="EPT1662" s="1929"/>
      <c r="EPU1662" s="1929" t="s">
        <v>5796</v>
      </c>
      <c r="EPV1662" s="1929"/>
      <c r="EPW1662" s="1929"/>
      <c r="EPX1662" s="1929"/>
      <c r="EPY1662" s="1929"/>
      <c r="EPZ1662" s="1929"/>
      <c r="EQA1662" s="1929"/>
      <c r="EQB1662" s="1929"/>
      <c r="EQC1662" s="1929" t="s">
        <v>5796</v>
      </c>
      <c r="EQD1662" s="1929"/>
      <c r="EQE1662" s="1929"/>
      <c r="EQF1662" s="1929"/>
      <c r="EQG1662" s="1929"/>
      <c r="EQH1662" s="1929"/>
      <c r="EQI1662" s="1929"/>
      <c r="EQJ1662" s="1929"/>
      <c r="EQK1662" s="1929" t="s">
        <v>5796</v>
      </c>
      <c r="EQL1662" s="1929"/>
      <c r="EQM1662" s="1929"/>
      <c r="EQN1662" s="1929"/>
      <c r="EQO1662" s="1929"/>
      <c r="EQP1662" s="1929"/>
      <c r="EQQ1662" s="1929"/>
      <c r="EQR1662" s="1929"/>
      <c r="EQS1662" s="1929" t="s">
        <v>5796</v>
      </c>
      <c r="EQT1662" s="1929"/>
      <c r="EQU1662" s="1929"/>
      <c r="EQV1662" s="1929"/>
      <c r="EQW1662" s="1929"/>
      <c r="EQX1662" s="1929"/>
      <c r="EQY1662" s="1929"/>
      <c r="EQZ1662" s="1929"/>
      <c r="ERA1662" s="1929" t="s">
        <v>5796</v>
      </c>
      <c r="ERB1662" s="1929"/>
      <c r="ERC1662" s="1929"/>
      <c r="ERD1662" s="1929"/>
      <c r="ERE1662" s="1929"/>
      <c r="ERF1662" s="1929"/>
      <c r="ERG1662" s="1929"/>
      <c r="ERH1662" s="1929"/>
      <c r="ERI1662" s="1929" t="s">
        <v>5796</v>
      </c>
      <c r="ERJ1662" s="1929"/>
      <c r="ERK1662" s="1929"/>
      <c r="ERL1662" s="1929"/>
      <c r="ERM1662" s="1929"/>
      <c r="ERN1662" s="1929"/>
      <c r="ERO1662" s="1929"/>
      <c r="ERP1662" s="1929"/>
      <c r="ERQ1662" s="1929" t="s">
        <v>5796</v>
      </c>
      <c r="ERR1662" s="1929"/>
      <c r="ERS1662" s="1929"/>
      <c r="ERT1662" s="1929"/>
      <c r="ERU1662" s="1929"/>
      <c r="ERV1662" s="1929"/>
      <c r="ERW1662" s="1929"/>
      <c r="ERX1662" s="1929"/>
      <c r="ERY1662" s="1929" t="s">
        <v>5796</v>
      </c>
      <c r="ERZ1662" s="1929"/>
      <c r="ESA1662" s="1929"/>
      <c r="ESB1662" s="1929"/>
      <c r="ESC1662" s="1929"/>
      <c r="ESD1662" s="1929"/>
      <c r="ESE1662" s="1929"/>
      <c r="ESF1662" s="1929"/>
      <c r="ESG1662" s="1929" t="s">
        <v>5796</v>
      </c>
      <c r="ESH1662" s="1929"/>
      <c r="ESI1662" s="1929"/>
      <c r="ESJ1662" s="1929"/>
      <c r="ESK1662" s="1929"/>
      <c r="ESL1662" s="1929"/>
      <c r="ESM1662" s="1929"/>
      <c r="ESN1662" s="1929"/>
      <c r="ESO1662" s="1929" t="s">
        <v>5796</v>
      </c>
      <c r="ESP1662" s="1929"/>
      <c r="ESQ1662" s="1929"/>
      <c r="ESR1662" s="1929"/>
      <c r="ESS1662" s="1929"/>
      <c r="EST1662" s="1929"/>
      <c r="ESU1662" s="1929"/>
      <c r="ESV1662" s="1929"/>
      <c r="ESW1662" s="1929" t="s">
        <v>5796</v>
      </c>
      <c r="ESX1662" s="1929"/>
      <c r="ESY1662" s="1929"/>
      <c r="ESZ1662" s="1929"/>
      <c r="ETA1662" s="1929"/>
      <c r="ETB1662" s="1929"/>
      <c r="ETC1662" s="1929"/>
      <c r="ETD1662" s="1929"/>
      <c r="ETE1662" s="1929" t="s">
        <v>5796</v>
      </c>
      <c r="ETF1662" s="1929"/>
      <c r="ETG1662" s="1929"/>
      <c r="ETH1662" s="1929"/>
      <c r="ETI1662" s="1929"/>
      <c r="ETJ1662" s="1929"/>
      <c r="ETK1662" s="1929"/>
      <c r="ETL1662" s="1929"/>
      <c r="ETM1662" s="1929" t="s">
        <v>5796</v>
      </c>
      <c r="ETN1662" s="1929"/>
      <c r="ETO1662" s="1929"/>
      <c r="ETP1662" s="1929"/>
      <c r="ETQ1662" s="1929"/>
      <c r="ETR1662" s="1929"/>
      <c r="ETS1662" s="1929"/>
      <c r="ETT1662" s="1929"/>
      <c r="ETU1662" s="1929" t="s">
        <v>5796</v>
      </c>
      <c r="ETV1662" s="1929"/>
      <c r="ETW1662" s="1929"/>
      <c r="ETX1662" s="1929"/>
      <c r="ETY1662" s="1929"/>
      <c r="ETZ1662" s="1929"/>
      <c r="EUA1662" s="1929"/>
      <c r="EUB1662" s="1929"/>
      <c r="EUC1662" s="1929" t="s">
        <v>5796</v>
      </c>
      <c r="EUD1662" s="1929"/>
      <c r="EUE1662" s="1929"/>
      <c r="EUF1662" s="1929"/>
      <c r="EUG1662" s="1929"/>
      <c r="EUH1662" s="1929"/>
      <c r="EUI1662" s="1929"/>
      <c r="EUJ1662" s="1929"/>
      <c r="EUK1662" s="1929" t="s">
        <v>5796</v>
      </c>
      <c r="EUL1662" s="1929"/>
      <c r="EUM1662" s="1929"/>
      <c r="EUN1662" s="1929"/>
      <c r="EUO1662" s="1929"/>
      <c r="EUP1662" s="1929"/>
      <c r="EUQ1662" s="1929"/>
      <c r="EUR1662" s="1929"/>
      <c r="EUS1662" s="1929" t="s">
        <v>5796</v>
      </c>
      <c r="EUT1662" s="1929"/>
      <c r="EUU1662" s="1929"/>
      <c r="EUV1662" s="1929"/>
      <c r="EUW1662" s="1929"/>
      <c r="EUX1662" s="1929"/>
      <c r="EUY1662" s="1929"/>
      <c r="EUZ1662" s="1929"/>
      <c r="EVA1662" s="1929" t="s">
        <v>5796</v>
      </c>
      <c r="EVB1662" s="1929"/>
      <c r="EVC1662" s="1929"/>
      <c r="EVD1662" s="1929"/>
      <c r="EVE1662" s="1929"/>
      <c r="EVF1662" s="1929"/>
      <c r="EVG1662" s="1929"/>
      <c r="EVH1662" s="1929"/>
      <c r="EVI1662" s="1929" t="s">
        <v>5796</v>
      </c>
      <c r="EVJ1662" s="1929"/>
      <c r="EVK1662" s="1929"/>
      <c r="EVL1662" s="1929"/>
      <c r="EVM1662" s="1929"/>
      <c r="EVN1662" s="1929"/>
      <c r="EVO1662" s="1929"/>
      <c r="EVP1662" s="1929"/>
      <c r="EVQ1662" s="1929" t="s">
        <v>5796</v>
      </c>
      <c r="EVR1662" s="1929"/>
      <c r="EVS1662" s="1929"/>
      <c r="EVT1662" s="1929"/>
      <c r="EVU1662" s="1929"/>
      <c r="EVV1662" s="1929"/>
      <c r="EVW1662" s="1929"/>
      <c r="EVX1662" s="1929"/>
      <c r="EVY1662" s="1929" t="s">
        <v>5796</v>
      </c>
      <c r="EVZ1662" s="1929"/>
      <c r="EWA1662" s="1929"/>
      <c r="EWB1662" s="1929"/>
      <c r="EWC1662" s="1929"/>
      <c r="EWD1662" s="1929"/>
      <c r="EWE1662" s="1929"/>
      <c r="EWF1662" s="1929"/>
      <c r="EWG1662" s="1929" t="s">
        <v>5796</v>
      </c>
      <c r="EWH1662" s="1929"/>
      <c r="EWI1662" s="1929"/>
      <c r="EWJ1662" s="1929"/>
      <c r="EWK1662" s="1929"/>
      <c r="EWL1662" s="1929"/>
      <c r="EWM1662" s="1929"/>
      <c r="EWN1662" s="1929"/>
      <c r="EWO1662" s="1929" t="s">
        <v>5796</v>
      </c>
      <c r="EWP1662" s="1929"/>
      <c r="EWQ1662" s="1929"/>
      <c r="EWR1662" s="1929"/>
      <c r="EWS1662" s="1929"/>
      <c r="EWT1662" s="1929"/>
      <c r="EWU1662" s="1929"/>
      <c r="EWV1662" s="1929"/>
      <c r="EWW1662" s="1929" t="s">
        <v>5796</v>
      </c>
      <c r="EWX1662" s="1929"/>
      <c r="EWY1662" s="1929"/>
      <c r="EWZ1662" s="1929"/>
      <c r="EXA1662" s="1929"/>
      <c r="EXB1662" s="1929"/>
      <c r="EXC1662" s="1929"/>
      <c r="EXD1662" s="1929"/>
      <c r="EXE1662" s="1929" t="s">
        <v>5796</v>
      </c>
      <c r="EXF1662" s="1929"/>
      <c r="EXG1662" s="1929"/>
      <c r="EXH1662" s="1929"/>
      <c r="EXI1662" s="1929"/>
      <c r="EXJ1662" s="1929"/>
      <c r="EXK1662" s="1929"/>
      <c r="EXL1662" s="1929"/>
      <c r="EXM1662" s="1929" t="s">
        <v>5796</v>
      </c>
      <c r="EXN1662" s="1929"/>
      <c r="EXO1662" s="1929"/>
      <c r="EXP1662" s="1929"/>
      <c r="EXQ1662" s="1929"/>
      <c r="EXR1662" s="1929"/>
      <c r="EXS1662" s="1929"/>
      <c r="EXT1662" s="1929"/>
      <c r="EXU1662" s="1929" t="s">
        <v>5796</v>
      </c>
      <c r="EXV1662" s="1929"/>
      <c r="EXW1662" s="1929"/>
      <c r="EXX1662" s="1929"/>
      <c r="EXY1662" s="1929"/>
      <c r="EXZ1662" s="1929"/>
      <c r="EYA1662" s="1929"/>
      <c r="EYB1662" s="1929"/>
      <c r="EYC1662" s="1929" t="s">
        <v>5796</v>
      </c>
      <c r="EYD1662" s="1929"/>
      <c r="EYE1662" s="1929"/>
      <c r="EYF1662" s="1929"/>
      <c r="EYG1662" s="1929"/>
      <c r="EYH1662" s="1929"/>
      <c r="EYI1662" s="1929"/>
      <c r="EYJ1662" s="1929"/>
      <c r="EYK1662" s="1929" t="s">
        <v>5796</v>
      </c>
      <c r="EYL1662" s="1929"/>
      <c r="EYM1662" s="1929"/>
      <c r="EYN1662" s="1929"/>
      <c r="EYO1662" s="1929"/>
      <c r="EYP1662" s="1929"/>
      <c r="EYQ1662" s="1929"/>
      <c r="EYR1662" s="1929"/>
      <c r="EYS1662" s="1929" t="s">
        <v>5796</v>
      </c>
      <c r="EYT1662" s="1929"/>
      <c r="EYU1662" s="1929"/>
      <c r="EYV1662" s="1929"/>
      <c r="EYW1662" s="1929"/>
      <c r="EYX1662" s="1929"/>
      <c r="EYY1662" s="1929"/>
      <c r="EYZ1662" s="1929"/>
      <c r="EZA1662" s="1929" t="s">
        <v>5796</v>
      </c>
      <c r="EZB1662" s="1929"/>
      <c r="EZC1662" s="1929"/>
      <c r="EZD1662" s="1929"/>
      <c r="EZE1662" s="1929"/>
      <c r="EZF1662" s="1929"/>
      <c r="EZG1662" s="1929"/>
      <c r="EZH1662" s="1929"/>
      <c r="EZI1662" s="1929" t="s">
        <v>5796</v>
      </c>
      <c r="EZJ1662" s="1929"/>
      <c r="EZK1662" s="1929"/>
      <c r="EZL1662" s="1929"/>
      <c r="EZM1662" s="1929"/>
      <c r="EZN1662" s="1929"/>
      <c r="EZO1662" s="1929"/>
      <c r="EZP1662" s="1929"/>
      <c r="EZQ1662" s="1929" t="s">
        <v>5796</v>
      </c>
      <c r="EZR1662" s="1929"/>
      <c r="EZS1662" s="1929"/>
      <c r="EZT1662" s="1929"/>
      <c r="EZU1662" s="1929"/>
      <c r="EZV1662" s="1929"/>
      <c r="EZW1662" s="1929"/>
      <c r="EZX1662" s="1929"/>
      <c r="EZY1662" s="1929" t="s">
        <v>5796</v>
      </c>
      <c r="EZZ1662" s="1929"/>
      <c r="FAA1662" s="1929"/>
      <c r="FAB1662" s="1929"/>
      <c r="FAC1662" s="1929"/>
      <c r="FAD1662" s="1929"/>
      <c r="FAE1662" s="1929"/>
      <c r="FAF1662" s="1929"/>
      <c r="FAG1662" s="1929" t="s">
        <v>5796</v>
      </c>
      <c r="FAH1662" s="1929"/>
      <c r="FAI1662" s="1929"/>
      <c r="FAJ1662" s="1929"/>
      <c r="FAK1662" s="1929"/>
      <c r="FAL1662" s="1929"/>
      <c r="FAM1662" s="1929"/>
      <c r="FAN1662" s="1929"/>
      <c r="FAO1662" s="1929" t="s">
        <v>5796</v>
      </c>
      <c r="FAP1662" s="1929"/>
      <c r="FAQ1662" s="1929"/>
      <c r="FAR1662" s="1929"/>
      <c r="FAS1662" s="1929"/>
      <c r="FAT1662" s="1929"/>
      <c r="FAU1662" s="1929"/>
      <c r="FAV1662" s="1929"/>
      <c r="FAW1662" s="1929" t="s">
        <v>5796</v>
      </c>
      <c r="FAX1662" s="1929"/>
      <c r="FAY1662" s="1929"/>
      <c r="FAZ1662" s="1929"/>
      <c r="FBA1662" s="1929"/>
      <c r="FBB1662" s="1929"/>
      <c r="FBC1662" s="1929"/>
      <c r="FBD1662" s="1929"/>
      <c r="FBE1662" s="1929" t="s">
        <v>5796</v>
      </c>
      <c r="FBF1662" s="1929"/>
      <c r="FBG1662" s="1929"/>
      <c r="FBH1662" s="1929"/>
      <c r="FBI1662" s="1929"/>
      <c r="FBJ1662" s="1929"/>
      <c r="FBK1662" s="1929"/>
      <c r="FBL1662" s="1929"/>
      <c r="FBM1662" s="1929" t="s">
        <v>5796</v>
      </c>
      <c r="FBN1662" s="1929"/>
      <c r="FBO1662" s="1929"/>
      <c r="FBP1662" s="1929"/>
      <c r="FBQ1662" s="1929"/>
      <c r="FBR1662" s="1929"/>
      <c r="FBS1662" s="1929"/>
      <c r="FBT1662" s="1929"/>
      <c r="FBU1662" s="1929" t="s">
        <v>5796</v>
      </c>
      <c r="FBV1662" s="1929"/>
      <c r="FBW1662" s="1929"/>
      <c r="FBX1662" s="1929"/>
      <c r="FBY1662" s="1929"/>
      <c r="FBZ1662" s="1929"/>
      <c r="FCA1662" s="1929"/>
      <c r="FCB1662" s="1929"/>
      <c r="FCC1662" s="1929" t="s">
        <v>5796</v>
      </c>
      <c r="FCD1662" s="1929"/>
      <c r="FCE1662" s="1929"/>
      <c r="FCF1662" s="1929"/>
      <c r="FCG1662" s="1929"/>
      <c r="FCH1662" s="1929"/>
      <c r="FCI1662" s="1929"/>
      <c r="FCJ1662" s="1929"/>
      <c r="FCK1662" s="1929" t="s">
        <v>5796</v>
      </c>
      <c r="FCL1662" s="1929"/>
      <c r="FCM1662" s="1929"/>
      <c r="FCN1662" s="1929"/>
      <c r="FCO1662" s="1929"/>
      <c r="FCP1662" s="1929"/>
      <c r="FCQ1662" s="1929"/>
      <c r="FCR1662" s="1929"/>
      <c r="FCS1662" s="1929" t="s">
        <v>5796</v>
      </c>
      <c r="FCT1662" s="1929"/>
      <c r="FCU1662" s="1929"/>
      <c r="FCV1662" s="1929"/>
      <c r="FCW1662" s="1929"/>
      <c r="FCX1662" s="1929"/>
      <c r="FCY1662" s="1929"/>
      <c r="FCZ1662" s="1929"/>
      <c r="FDA1662" s="1929" t="s">
        <v>5796</v>
      </c>
      <c r="FDB1662" s="1929"/>
      <c r="FDC1662" s="1929"/>
      <c r="FDD1662" s="1929"/>
      <c r="FDE1662" s="1929"/>
      <c r="FDF1662" s="1929"/>
      <c r="FDG1662" s="1929"/>
      <c r="FDH1662" s="1929"/>
      <c r="FDI1662" s="1929" t="s">
        <v>5796</v>
      </c>
      <c r="FDJ1662" s="1929"/>
      <c r="FDK1662" s="1929"/>
      <c r="FDL1662" s="1929"/>
      <c r="FDM1662" s="1929"/>
      <c r="FDN1662" s="1929"/>
      <c r="FDO1662" s="1929"/>
      <c r="FDP1662" s="1929"/>
      <c r="FDQ1662" s="1929" t="s">
        <v>5796</v>
      </c>
      <c r="FDR1662" s="1929"/>
      <c r="FDS1662" s="1929"/>
      <c r="FDT1662" s="1929"/>
      <c r="FDU1662" s="1929"/>
      <c r="FDV1662" s="1929"/>
      <c r="FDW1662" s="1929"/>
      <c r="FDX1662" s="1929"/>
      <c r="FDY1662" s="1929" t="s">
        <v>5796</v>
      </c>
      <c r="FDZ1662" s="1929"/>
      <c r="FEA1662" s="1929"/>
      <c r="FEB1662" s="1929"/>
      <c r="FEC1662" s="1929"/>
      <c r="FED1662" s="1929"/>
      <c r="FEE1662" s="1929"/>
      <c r="FEF1662" s="1929"/>
      <c r="FEG1662" s="1929" t="s">
        <v>5796</v>
      </c>
      <c r="FEH1662" s="1929"/>
      <c r="FEI1662" s="1929"/>
      <c r="FEJ1662" s="1929"/>
      <c r="FEK1662" s="1929"/>
      <c r="FEL1662" s="1929"/>
      <c r="FEM1662" s="1929"/>
      <c r="FEN1662" s="1929"/>
      <c r="FEO1662" s="1929" t="s">
        <v>5796</v>
      </c>
      <c r="FEP1662" s="1929"/>
      <c r="FEQ1662" s="1929"/>
      <c r="FER1662" s="1929"/>
      <c r="FES1662" s="1929"/>
      <c r="FET1662" s="1929"/>
      <c r="FEU1662" s="1929"/>
      <c r="FEV1662" s="1929"/>
      <c r="FEW1662" s="1929" t="s">
        <v>5796</v>
      </c>
      <c r="FEX1662" s="1929"/>
      <c r="FEY1662" s="1929"/>
      <c r="FEZ1662" s="1929"/>
      <c r="FFA1662" s="1929"/>
      <c r="FFB1662" s="1929"/>
      <c r="FFC1662" s="1929"/>
      <c r="FFD1662" s="1929"/>
      <c r="FFE1662" s="1929" t="s">
        <v>5796</v>
      </c>
      <c r="FFF1662" s="1929"/>
      <c r="FFG1662" s="1929"/>
      <c r="FFH1662" s="1929"/>
      <c r="FFI1662" s="1929"/>
      <c r="FFJ1662" s="1929"/>
      <c r="FFK1662" s="1929"/>
      <c r="FFL1662" s="1929"/>
      <c r="FFM1662" s="1929" t="s">
        <v>5796</v>
      </c>
      <c r="FFN1662" s="1929"/>
      <c r="FFO1662" s="1929"/>
      <c r="FFP1662" s="1929"/>
      <c r="FFQ1662" s="1929"/>
      <c r="FFR1662" s="1929"/>
      <c r="FFS1662" s="1929"/>
      <c r="FFT1662" s="1929"/>
      <c r="FFU1662" s="1929" t="s">
        <v>5796</v>
      </c>
      <c r="FFV1662" s="1929"/>
      <c r="FFW1662" s="1929"/>
      <c r="FFX1662" s="1929"/>
      <c r="FFY1662" s="1929"/>
      <c r="FFZ1662" s="1929"/>
      <c r="FGA1662" s="1929"/>
      <c r="FGB1662" s="1929"/>
      <c r="FGC1662" s="1929" t="s">
        <v>5796</v>
      </c>
      <c r="FGD1662" s="1929"/>
      <c r="FGE1662" s="1929"/>
      <c r="FGF1662" s="1929"/>
      <c r="FGG1662" s="1929"/>
      <c r="FGH1662" s="1929"/>
      <c r="FGI1662" s="1929"/>
      <c r="FGJ1662" s="1929"/>
      <c r="FGK1662" s="1929" t="s">
        <v>5796</v>
      </c>
      <c r="FGL1662" s="1929"/>
      <c r="FGM1662" s="1929"/>
      <c r="FGN1662" s="1929"/>
      <c r="FGO1662" s="1929"/>
      <c r="FGP1662" s="1929"/>
      <c r="FGQ1662" s="1929"/>
      <c r="FGR1662" s="1929"/>
      <c r="FGS1662" s="1929" t="s">
        <v>5796</v>
      </c>
      <c r="FGT1662" s="1929"/>
      <c r="FGU1662" s="1929"/>
      <c r="FGV1662" s="1929"/>
      <c r="FGW1662" s="1929"/>
      <c r="FGX1662" s="1929"/>
      <c r="FGY1662" s="1929"/>
      <c r="FGZ1662" s="1929"/>
      <c r="FHA1662" s="1929" t="s">
        <v>5796</v>
      </c>
      <c r="FHB1662" s="1929"/>
      <c r="FHC1662" s="1929"/>
      <c r="FHD1662" s="1929"/>
      <c r="FHE1662" s="1929"/>
      <c r="FHF1662" s="1929"/>
      <c r="FHG1662" s="1929"/>
      <c r="FHH1662" s="1929"/>
      <c r="FHI1662" s="1929" t="s">
        <v>5796</v>
      </c>
      <c r="FHJ1662" s="1929"/>
      <c r="FHK1662" s="1929"/>
      <c r="FHL1662" s="1929"/>
      <c r="FHM1662" s="1929"/>
      <c r="FHN1662" s="1929"/>
      <c r="FHO1662" s="1929"/>
      <c r="FHP1662" s="1929"/>
      <c r="FHQ1662" s="1929" t="s">
        <v>5796</v>
      </c>
      <c r="FHR1662" s="1929"/>
      <c r="FHS1662" s="1929"/>
      <c r="FHT1662" s="1929"/>
      <c r="FHU1662" s="1929"/>
      <c r="FHV1662" s="1929"/>
      <c r="FHW1662" s="1929"/>
      <c r="FHX1662" s="1929"/>
      <c r="FHY1662" s="1929" t="s">
        <v>5796</v>
      </c>
      <c r="FHZ1662" s="1929"/>
      <c r="FIA1662" s="1929"/>
      <c r="FIB1662" s="1929"/>
      <c r="FIC1662" s="1929"/>
      <c r="FID1662" s="1929"/>
      <c r="FIE1662" s="1929"/>
      <c r="FIF1662" s="1929"/>
      <c r="FIG1662" s="1929" t="s">
        <v>5796</v>
      </c>
      <c r="FIH1662" s="1929"/>
      <c r="FII1662" s="1929"/>
      <c r="FIJ1662" s="1929"/>
      <c r="FIK1662" s="1929"/>
      <c r="FIL1662" s="1929"/>
      <c r="FIM1662" s="1929"/>
      <c r="FIN1662" s="1929"/>
      <c r="FIO1662" s="1929" t="s">
        <v>5796</v>
      </c>
      <c r="FIP1662" s="1929"/>
      <c r="FIQ1662" s="1929"/>
      <c r="FIR1662" s="1929"/>
      <c r="FIS1662" s="1929"/>
      <c r="FIT1662" s="1929"/>
      <c r="FIU1662" s="1929"/>
      <c r="FIV1662" s="1929"/>
      <c r="FIW1662" s="1929" t="s">
        <v>5796</v>
      </c>
      <c r="FIX1662" s="1929"/>
      <c r="FIY1662" s="1929"/>
      <c r="FIZ1662" s="1929"/>
      <c r="FJA1662" s="1929"/>
      <c r="FJB1662" s="1929"/>
      <c r="FJC1662" s="1929"/>
      <c r="FJD1662" s="1929"/>
      <c r="FJE1662" s="1929" t="s">
        <v>5796</v>
      </c>
      <c r="FJF1662" s="1929"/>
      <c r="FJG1662" s="1929"/>
      <c r="FJH1662" s="1929"/>
      <c r="FJI1662" s="1929"/>
      <c r="FJJ1662" s="1929"/>
      <c r="FJK1662" s="1929"/>
      <c r="FJL1662" s="1929"/>
      <c r="FJM1662" s="1929" t="s">
        <v>5796</v>
      </c>
      <c r="FJN1662" s="1929"/>
      <c r="FJO1662" s="1929"/>
      <c r="FJP1662" s="1929"/>
      <c r="FJQ1662" s="1929"/>
      <c r="FJR1662" s="1929"/>
      <c r="FJS1662" s="1929"/>
      <c r="FJT1662" s="1929"/>
      <c r="FJU1662" s="1929" t="s">
        <v>5796</v>
      </c>
      <c r="FJV1662" s="1929"/>
      <c r="FJW1662" s="1929"/>
      <c r="FJX1662" s="1929"/>
      <c r="FJY1662" s="1929"/>
      <c r="FJZ1662" s="1929"/>
      <c r="FKA1662" s="1929"/>
      <c r="FKB1662" s="1929"/>
      <c r="FKC1662" s="1929" t="s">
        <v>5796</v>
      </c>
      <c r="FKD1662" s="1929"/>
      <c r="FKE1662" s="1929"/>
      <c r="FKF1662" s="1929"/>
      <c r="FKG1662" s="1929"/>
      <c r="FKH1662" s="1929"/>
      <c r="FKI1662" s="1929"/>
      <c r="FKJ1662" s="1929"/>
      <c r="FKK1662" s="1929" t="s">
        <v>5796</v>
      </c>
      <c r="FKL1662" s="1929"/>
      <c r="FKM1662" s="1929"/>
      <c r="FKN1662" s="1929"/>
      <c r="FKO1662" s="1929"/>
      <c r="FKP1662" s="1929"/>
      <c r="FKQ1662" s="1929"/>
      <c r="FKR1662" s="1929"/>
      <c r="FKS1662" s="1929" t="s">
        <v>5796</v>
      </c>
      <c r="FKT1662" s="1929"/>
      <c r="FKU1662" s="1929"/>
      <c r="FKV1662" s="1929"/>
      <c r="FKW1662" s="1929"/>
      <c r="FKX1662" s="1929"/>
      <c r="FKY1662" s="1929"/>
      <c r="FKZ1662" s="1929"/>
      <c r="FLA1662" s="1929" t="s">
        <v>5796</v>
      </c>
      <c r="FLB1662" s="1929"/>
      <c r="FLC1662" s="1929"/>
      <c r="FLD1662" s="1929"/>
      <c r="FLE1662" s="1929"/>
      <c r="FLF1662" s="1929"/>
      <c r="FLG1662" s="1929"/>
      <c r="FLH1662" s="1929"/>
      <c r="FLI1662" s="1929" t="s">
        <v>5796</v>
      </c>
      <c r="FLJ1662" s="1929"/>
      <c r="FLK1662" s="1929"/>
      <c r="FLL1662" s="1929"/>
      <c r="FLM1662" s="1929"/>
      <c r="FLN1662" s="1929"/>
      <c r="FLO1662" s="1929"/>
      <c r="FLP1662" s="1929"/>
      <c r="FLQ1662" s="1929" t="s">
        <v>5796</v>
      </c>
      <c r="FLR1662" s="1929"/>
      <c r="FLS1662" s="1929"/>
      <c r="FLT1662" s="1929"/>
      <c r="FLU1662" s="1929"/>
      <c r="FLV1662" s="1929"/>
      <c r="FLW1662" s="1929"/>
      <c r="FLX1662" s="1929"/>
      <c r="FLY1662" s="1929" t="s">
        <v>5796</v>
      </c>
      <c r="FLZ1662" s="1929"/>
      <c r="FMA1662" s="1929"/>
      <c r="FMB1662" s="1929"/>
      <c r="FMC1662" s="1929"/>
      <c r="FMD1662" s="1929"/>
      <c r="FME1662" s="1929"/>
      <c r="FMF1662" s="1929"/>
      <c r="FMG1662" s="1929" t="s">
        <v>5796</v>
      </c>
      <c r="FMH1662" s="1929"/>
      <c r="FMI1662" s="1929"/>
      <c r="FMJ1662" s="1929"/>
      <c r="FMK1662" s="1929"/>
      <c r="FML1662" s="1929"/>
      <c r="FMM1662" s="1929"/>
      <c r="FMN1662" s="1929"/>
      <c r="FMO1662" s="1929" t="s">
        <v>5796</v>
      </c>
      <c r="FMP1662" s="1929"/>
      <c r="FMQ1662" s="1929"/>
      <c r="FMR1662" s="1929"/>
      <c r="FMS1662" s="1929"/>
      <c r="FMT1662" s="1929"/>
      <c r="FMU1662" s="1929"/>
      <c r="FMV1662" s="1929"/>
      <c r="FMW1662" s="1929" t="s">
        <v>5796</v>
      </c>
      <c r="FMX1662" s="1929"/>
      <c r="FMY1662" s="1929"/>
      <c r="FMZ1662" s="1929"/>
      <c r="FNA1662" s="1929"/>
      <c r="FNB1662" s="1929"/>
      <c r="FNC1662" s="1929"/>
      <c r="FND1662" s="1929"/>
      <c r="FNE1662" s="1929" t="s">
        <v>5796</v>
      </c>
      <c r="FNF1662" s="1929"/>
      <c r="FNG1662" s="1929"/>
      <c r="FNH1662" s="1929"/>
      <c r="FNI1662" s="1929"/>
      <c r="FNJ1662" s="1929"/>
      <c r="FNK1662" s="1929"/>
      <c r="FNL1662" s="1929"/>
      <c r="FNM1662" s="1929" t="s">
        <v>5796</v>
      </c>
      <c r="FNN1662" s="1929"/>
      <c r="FNO1662" s="1929"/>
      <c r="FNP1662" s="1929"/>
      <c r="FNQ1662" s="1929"/>
      <c r="FNR1662" s="1929"/>
      <c r="FNS1662" s="1929"/>
      <c r="FNT1662" s="1929"/>
      <c r="FNU1662" s="1929" t="s">
        <v>5796</v>
      </c>
      <c r="FNV1662" s="1929"/>
      <c r="FNW1662" s="1929"/>
      <c r="FNX1662" s="1929"/>
      <c r="FNY1662" s="1929"/>
      <c r="FNZ1662" s="1929"/>
      <c r="FOA1662" s="1929"/>
      <c r="FOB1662" s="1929"/>
      <c r="FOC1662" s="1929" t="s">
        <v>5796</v>
      </c>
      <c r="FOD1662" s="1929"/>
      <c r="FOE1662" s="1929"/>
      <c r="FOF1662" s="1929"/>
      <c r="FOG1662" s="1929"/>
      <c r="FOH1662" s="1929"/>
      <c r="FOI1662" s="1929"/>
      <c r="FOJ1662" s="1929"/>
      <c r="FOK1662" s="1929" t="s">
        <v>5796</v>
      </c>
      <c r="FOL1662" s="1929"/>
      <c r="FOM1662" s="1929"/>
      <c r="FON1662" s="1929"/>
      <c r="FOO1662" s="1929"/>
      <c r="FOP1662" s="1929"/>
      <c r="FOQ1662" s="1929"/>
      <c r="FOR1662" s="1929"/>
      <c r="FOS1662" s="1929" t="s">
        <v>5796</v>
      </c>
      <c r="FOT1662" s="1929"/>
      <c r="FOU1662" s="1929"/>
      <c r="FOV1662" s="1929"/>
      <c r="FOW1662" s="1929"/>
      <c r="FOX1662" s="1929"/>
      <c r="FOY1662" s="1929"/>
      <c r="FOZ1662" s="1929"/>
      <c r="FPA1662" s="1929" t="s">
        <v>5796</v>
      </c>
      <c r="FPB1662" s="1929"/>
      <c r="FPC1662" s="1929"/>
      <c r="FPD1662" s="1929"/>
      <c r="FPE1662" s="1929"/>
      <c r="FPF1662" s="1929"/>
      <c r="FPG1662" s="1929"/>
      <c r="FPH1662" s="1929"/>
      <c r="FPI1662" s="1929" t="s">
        <v>5796</v>
      </c>
      <c r="FPJ1662" s="1929"/>
      <c r="FPK1662" s="1929"/>
      <c r="FPL1662" s="1929"/>
      <c r="FPM1662" s="1929"/>
      <c r="FPN1662" s="1929"/>
      <c r="FPO1662" s="1929"/>
      <c r="FPP1662" s="1929"/>
      <c r="FPQ1662" s="1929" t="s">
        <v>5796</v>
      </c>
      <c r="FPR1662" s="1929"/>
      <c r="FPS1662" s="1929"/>
      <c r="FPT1662" s="1929"/>
      <c r="FPU1662" s="1929"/>
      <c r="FPV1662" s="1929"/>
      <c r="FPW1662" s="1929"/>
      <c r="FPX1662" s="1929"/>
      <c r="FPY1662" s="1929" t="s">
        <v>5796</v>
      </c>
      <c r="FPZ1662" s="1929"/>
      <c r="FQA1662" s="1929"/>
      <c r="FQB1662" s="1929"/>
      <c r="FQC1662" s="1929"/>
      <c r="FQD1662" s="1929"/>
      <c r="FQE1662" s="1929"/>
      <c r="FQF1662" s="1929"/>
      <c r="FQG1662" s="1929" t="s">
        <v>5796</v>
      </c>
      <c r="FQH1662" s="1929"/>
      <c r="FQI1662" s="1929"/>
      <c r="FQJ1662" s="1929"/>
      <c r="FQK1662" s="1929"/>
      <c r="FQL1662" s="1929"/>
      <c r="FQM1662" s="1929"/>
      <c r="FQN1662" s="1929"/>
      <c r="FQO1662" s="1929" t="s">
        <v>5796</v>
      </c>
      <c r="FQP1662" s="1929"/>
      <c r="FQQ1662" s="1929"/>
      <c r="FQR1662" s="1929"/>
      <c r="FQS1662" s="1929"/>
      <c r="FQT1662" s="1929"/>
      <c r="FQU1662" s="1929"/>
      <c r="FQV1662" s="1929"/>
      <c r="FQW1662" s="1929" t="s">
        <v>5796</v>
      </c>
      <c r="FQX1662" s="1929"/>
      <c r="FQY1662" s="1929"/>
      <c r="FQZ1662" s="1929"/>
      <c r="FRA1662" s="1929"/>
      <c r="FRB1662" s="1929"/>
      <c r="FRC1662" s="1929"/>
      <c r="FRD1662" s="1929"/>
      <c r="FRE1662" s="1929" t="s">
        <v>5796</v>
      </c>
      <c r="FRF1662" s="1929"/>
      <c r="FRG1662" s="1929"/>
      <c r="FRH1662" s="1929"/>
      <c r="FRI1662" s="1929"/>
      <c r="FRJ1662" s="1929"/>
      <c r="FRK1662" s="1929"/>
      <c r="FRL1662" s="1929"/>
      <c r="FRM1662" s="1929" t="s">
        <v>5796</v>
      </c>
      <c r="FRN1662" s="1929"/>
      <c r="FRO1662" s="1929"/>
      <c r="FRP1662" s="1929"/>
      <c r="FRQ1662" s="1929"/>
      <c r="FRR1662" s="1929"/>
      <c r="FRS1662" s="1929"/>
      <c r="FRT1662" s="1929"/>
      <c r="FRU1662" s="1929" t="s">
        <v>5796</v>
      </c>
      <c r="FRV1662" s="1929"/>
      <c r="FRW1662" s="1929"/>
      <c r="FRX1662" s="1929"/>
      <c r="FRY1662" s="1929"/>
      <c r="FRZ1662" s="1929"/>
      <c r="FSA1662" s="1929"/>
      <c r="FSB1662" s="1929"/>
      <c r="FSC1662" s="1929" t="s">
        <v>5796</v>
      </c>
      <c r="FSD1662" s="1929"/>
      <c r="FSE1662" s="1929"/>
      <c r="FSF1662" s="1929"/>
      <c r="FSG1662" s="1929"/>
      <c r="FSH1662" s="1929"/>
      <c r="FSI1662" s="1929"/>
      <c r="FSJ1662" s="1929"/>
      <c r="FSK1662" s="1929" t="s">
        <v>5796</v>
      </c>
      <c r="FSL1662" s="1929"/>
      <c r="FSM1662" s="1929"/>
      <c r="FSN1662" s="1929"/>
      <c r="FSO1662" s="1929"/>
      <c r="FSP1662" s="1929"/>
      <c r="FSQ1662" s="1929"/>
      <c r="FSR1662" s="1929"/>
      <c r="FSS1662" s="1929" t="s">
        <v>5796</v>
      </c>
      <c r="FST1662" s="1929"/>
      <c r="FSU1662" s="1929"/>
      <c r="FSV1662" s="1929"/>
      <c r="FSW1662" s="1929"/>
      <c r="FSX1662" s="1929"/>
      <c r="FSY1662" s="1929"/>
      <c r="FSZ1662" s="1929"/>
      <c r="FTA1662" s="1929" t="s">
        <v>5796</v>
      </c>
      <c r="FTB1662" s="1929"/>
      <c r="FTC1662" s="1929"/>
      <c r="FTD1662" s="1929"/>
      <c r="FTE1662" s="1929"/>
      <c r="FTF1662" s="1929"/>
      <c r="FTG1662" s="1929"/>
      <c r="FTH1662" s="1929"/>
      <c r="FTI1662" s="1929" t="s">
        <v>5796</v>
      </c>
      <c r="FTJ1662" s="1929"/>
      <c r="FTK1662" s="1929"/>
      <c r="FTL1662" s="1929"/>
      <c r="FTM1662" s="1929"/>
      <c r="FTN1662" s="1929"/>
      <c r="FTO1662" s="1929"/>
      <c r="FTP1662" s="1929"/>
      <c r="FTQ1662" s="1929" t="s">
        <v>5796</v>
      </c>
      <c r="FTR1662" s="1929"/>
      <c r="FTS1662" s="1929"/>
      <c r="FTT1662" s="1929"/>
      <c r="FTU1662" s="1929"/>
      <c r="FTV1662" s="1929"/>
      <c r="FTW1662" s="1929"/>
      <c r="FTX1662" s="1929"/>
      <c r="FTY1662" s="1929" t="s">
        <v>5796</v>
      </c>
      <c r="FTZ1662" s="1929"/>
      <c r="FUA1662" s="1929"/>
      <c r="FUB1662" s="1929"/>
      <c r="FUC1662" s="1929"/>
      <c r="FUD1662" s="1929"/>
      <c r="FUE1662" s="1929"/>
      <c r="FUF1662" s="1929"/>
      <c r="FUG1662" s="1929" t="s">
        <v>5796</v>
      </c>
      <c r="FUH1662" s="1929"/>
      <c r="FUI1662" s="1929"/>
      <c r="FUJ1662" s="1929"/>
      <c r="FUK1662" s="1929"/>
      <c r="FUL1662" s="1929"/>
      <c r="FUM1662" s="1929"/>
      <c r="FUN1662" s="1929"/>
      <c r="FUO1662" s="1929" t="s">
        <v>5796</v>
      </c>
      <c r="FUP1662" s="1929"/>
      <c r="FUQ1662" s="1929"/>
      <c r="FUR1662" s="1929"/>
      <c r="FUS1662" s="1929"/>
      <c r="FUT1662" s="1929"/>
      <c r="FUU1662" s="1929"/>
      <c r="FUV1662" s="1929"/>
      <c r="FUW1662" s="1929" t="s">
        <v>5796</v>
      </c>
      <c r="FUX1662" s="1929"/>
      <c r="FUY1662" s="1929"/>
      <c r="FUZ1662" s="1929"/>
      <c r="FVA1662" s="1929"/>
      <c r="FVB1662" s="1929"/>
      <c r="FVC1662" s="1929"/>
      <c r="FVD1662" s="1929"/>
      <c r="FVE1662" s="1929" t="s">
        <v>5796</v>
      </c>
      <c r="FVF1662" s="1929"/>
      <c r="FVG1662" s="1929"/>
      <c r="FVH1662" s="1929"/>
      <c r="FVI1662" s="1929"/>
      <c r="FVJ1662" s="1929"/>
      <c r="FVK1662" s="1929"/>
      <c r="FVL1662" s="1929"/>
      <c r="FVM1662" s="1929" t="s">
        <v>5796</v>
      </c>
      <c r="FVN1662" s="1929"/>
      <c r="FVO1662" s="1929"/>
      <c r="FVP1662" s="1929"/>
      <c r="FVQ1662" s="1929"/>
      <c r="FVR1662" s="1929"/>
      <c r="FVS1662" s="1929"/>
      <c r="FVT1662" s="1929"/>
      <c r="FVU1662" s="1929" t="s">
        <v>5796</v>
      </c>
      <c r="FVV1662" s="1929"/>
      <c r="FVW1662" s="1929"/>
      <c r="FVX1662" s="1929"/>
      <c r="FVY1662" s="1929"/>
      <c r="FVZ1662" s="1929"/>
      <c r="FWA1662" s="1929"/>
      <c r="FWB1662" s="1929"/>
      <c r="FWC1662" s="1929" t="s">
        <v>5796</v>
      </c>
      <c r="FWD1662" s="1929"/>
      <c r="FWE1662" s="1929"/>
      <c r="FWF1662" s="1929"/>
      <c r="FWG1662" s="1929"/>
      <c r="FWH1662" s="1929"/>
      <c r="FWI1662" s="1929"/>
      <c r="FWJ1662" s="1929"/>
      <c r="FWK1662" s="1929" t="s">
        <v>5796</v>
      </c>
      <c r="FWL1662" s="1929"/>
      <c r="FWM1662" s="1929"/>
      <c r="FWN1662" s="1929"/>
      <c r="FWO1662" s="1929"/>
      <c r="FWP1662" s="1929"/>
      <c r="FWQ1662" s="1929"/>
      <c r="FWR1662" s="1929"/>
      <c r="FWS1662" s="1929" t="s">
        <v>5796</v>
      </c>
      <c r="FWT1662" s="1929"/>
      <c r="FWU1662" s="1929"/>
      <c r="FWV1662" s="1929"/>
      <c r="FWW1662" s="1929"/>
      <c r="FWX1662" s="1929"/>
      <c r="FWY1662" s="1929"/>
      <c r="FWZ1662" s="1929"/>
      <c r="FXA1662" s="1929" t="s">
        <v>5796</v>
      </c>
      <c r="FXB1662" s="1929"/>
      <c r="FXC1662" s="1929"/>
      <c r="FXD1662" s="1929"/>
      <c r="FXE1662" s="1929"/>
      <c r="FXF1662" s="1929"/>
      <c r="FXG1662" s="1929"/>
      <c r="FXH1662" s="1929"/>
      <c r="FXI1662" s="1929" t="s">
        <v>5796</v>
      </c>
      <c r="FXJ1662" s="1929"/>
      <c r="FXK1662" s="1929"/>
      <c r="FXL1662" s="1929"/>
      <c r="FXM1662" s="1929"/>
      <c r="FXN1662" s="1929"/>
      <c r="FXO1662" s="1929"/>
      <c r="FXP1662" s="1929"/>
      <c r="FXQ1662" s="1929" t="s">
        <v>5796</v>
      </c>
      <c r="FXR1662" s="1929"/>
      <c r="FXS1662" s="1929"/>
      <c r="FXT1662" s="1929"/>
      <c r="FXU1662" s="1929"/>
      <c r="FXV1662" s="1929"/>
      <c r="FXW1662" s="1929"/>
      <c r="FXX1662" s="1929"/>
      <c r="FXY1662" s="1929" t="s">
        <v>5796</v>
      </c>
      <c r="FXZ1662" s="1929"/>
      <c r="FYA1662" s="1929"/>
      <c r="FYB1662" s="1929"/>
      <c r="FYC1662" s="1929"/>
      <c r="FYD1662" s="1929"/>
      <c r="FYE1662" s="1929"/>
      <c r="FYF1662" s="1929"/>
      <c r="FYG1662" s="1929" t="s">
        <v>5796</v>
      </c>
      <c r="FYH1662" s="1929"/>
      <c r="FYI1662" s="1929"/>
      <c r="FYJ1662" s="1929"/>
      <c r="FYK1662" s="1929"/>
      <c r="FYL1662" s="1929"/>
      <c r="FYM1662" s="1929"/>
      <c r="FYN1662" s="1929"/>
      <c r="FYO1662" s="1929" t="s">
        <v>5796</v>
      </c>
      <c r="FYP1662" s="1929"/>
      <c r="FYQ1662" s="1929"/>
      <c r="FYR1662" s="1929"/>
      <c r="FYS1662" s="1929"/>
      <c r="FYT1662" s="1929"/>
      <c r="FYU1662" s="1929"/>
      <c r="FYV1662" s="1929"/>
      <c r="FYW1662" s="1929" t="s">
        <v>5796</v>
      </c>
      <c r="FYX1662" s="1929"/>
      <c r="FYY1662" s="1929"/>
      <c r="FYZ1662" s="1929"/>
      <c r="FZA1662" s="1929"/>
      <c r="FZB1662" s="1929"/>
      <c r="FZC1662" s="1929"/>
      <c r="FZD1662" s="1929"/>
      <c r="FZE1662" s="1929" t="s">
        <v>5796</v>
      </c>
      <c r="FZF1662" s="1929"/>
      <c r="FZG1662" s="1929"/>
      <c r="FZH1662" s="1929"/>
      <c r="FZI1662" s="1929"/>
      <c r="FZJ1662" s="1929"/>
      <c r="FZK1662" s="1929"/>
      <c r="FZL1662" s="1929"/>
      <c r="FZM1662" s="1929" t="s">
        <v>5796</v>
      </c>
      <c r="FZN1662" s="1929"/>
      <c r="FZO1662" s="1929"/>
      <c r="FZP1662" s="1929"/>
      <c r="FZQ1662" s="1929"/>
      <c r="FZR1662" s="1929"/>
      <c r="FZS1662" s="1929"/>
      <c r="FZT1662" s="1929"/>
      <c r="FZU1662" s="1929" t="s">
        <v>5796</v>
      </c>
      <c r="FZV1662" s="1929"/>
      <c r="FZW1662" s="1929"/>
      <c r="FZX1662" s="1929"/>
      <c r="FZY1662" s="1929"/>
      <c r="FZZ1662" s="1929"/>
      <c r="GAA1662" s="1929"/>
      <c r="GAB1662" s="1929"/>
      <c r="GAC1662" s="1929" t="s">
        <v>5796</v>
      </c>
      <c r="GAD1662" s="1929"/>
      <c r="GAE1662" s="1929"/>
      <c r="GAF1662" s="1929"/>
      <c r="GAG1662" s="1929"/>
      <c r="GAH1662" s="1929"/>
      <c r="GAI1662" s="1929"/>
      <c r="GAJ1662" s="1929"/>
      <c r="GAK1662" s="1929" t="s">
        <v>5796</v>
      </c>
      <c r="GAL1662" s="1929"/>
      <c r="GAM1662" s="1929"/>
      <c r="GAN1662" s="1929"/>
      <c r="GAO1662" s="1929"/>
      <c r="GAP1662" s="1929"/>
      <c r="GAQ1662" s="1929"/>
      <c r="GAR1662" s="1929"/>
      <c r="GAS1662" s="1929" t="s">
        <v>5796</v>
      </c>
      <c r="GAT1662" s="1929"/>
      <c r="GAU1662" s="1929"/>
      <c r="GAV1662" s="1929"/>
      <c r="GAW1662" s="1929"/>
      <c r="GAX1662" s="1929"/>
      <c r="GAY1662" s="1929"/>
      <c r="GAZ1662" s="1929"/>
      <c r="GBA1662" s="1929" t="s">
        <v>5796</v>
      </c>
      <c r="GBB1662" s="1929"/>
      <c r="GBC1662" s="1929"/>
      <c r="GBD1662" s="1929"/>
      <c r="GBE1662" s="1929"/>
      <c r="GBF1662" s="1929"/>
      <c r="GBG1662" s="1929"/>
      <c r="GBH1662" s="1929"/>
      <c r="GBI1662" s="1929" t="s">
        <v>5796</v>
      </c>
      <c r="GBJ1662" s="1929"/>
      <c r="GBK1662" s="1929"/>
      <c r="GBL1662" s="1929"/>
      <c r="GBM1662" s="1929"/>
      <c r="GBN1662" s="1929"/>
      <c r="GBO1662" s="1929"/>
      <c r="GBP1662" s="1929"/>
      <c r="GBQ1662" s="1929" t="s">
        <v>5796</v>
      </c>
      <c r="GBR1662" s="1929"/>
      <c r="GBS1662" s="1929"/>
      <c r="GBT1662" s="1929"/>
      <c r="GBU1662" s="1929"/>
      <c r="GBV1662" s="1929"/>
      <c r="GBW1662" s="1929"/>
      <c r="GBX1662" s="1929"/>
      <c r="GBY1662" s="1929" t="s">
        <v>5796</v>
      </c>
      <c r="GBZ1662" s="1929"/>
      <c r="GCA1662" s="1929"/>
      <c r="GCB1662" s="1929"/>
      <c r="GCC1662" s="1929"/>
      <c r="GCD1662" s="1929"/>
      <c r="GCE1662" s="1929"/>
      <c r="GCF1662" s="1929"/>
      <c r="GCG1662" s="1929" t="s">
        <v>5796</v>
      </c>
      <c r="GCH1662" s="1929"/>
      <c r="GCI1662" s="1929"/>
      <c r="GCJ1662" s="1929"/>
      <c r="GCK1662" s="1929"/>
      <c r="GCL1662" s="1929"/>
      <c r="GCM1662" s="1929"/>
      <c r="GCN1662" s="1929"/>
      <c r="GCO1662" s="1929" t="s">
        <v>5796</v>
      </c>
      <c r="GCP1662" s="1929"/>
      <c r="GCQ1662" s="1929"/>
      <c r="GCR1662" s="1929"/>
      <c r="GCS1662" s="1929"/>
      <c r="GCT1662" s="1929"/>
      <c r="GCU1662" s="1929"/>
      <c r="GCV1662" s="1929"/>
      <c r="GCW1662" s="1929" t="s">
        <v>5796</v>
      </c>
      <c r="GCX1662" s="1929"/>
      <c r="GCY1662" s="1929"/>
      <c r="GCZ1662" s="1929"/>
      <c r="GDA1662" s="1929"/>
      <c r="GDB1662" s="1929"/>
      <c r="GDC1662" s="1929"/>
      <c r="GDD1662" s="1929"/>
      <c r="GDE1662" s="1929" t="s">
        <v>5796</v>
      </c>
      <c r="GDF1662" s="1929"/>
      <c r="GDG1662" s="1929"/>
      <c r="GDH1662" s="1929"/>
      <c r="GDI1662" s="1929"/>
      <c r="GDJ1662" s="1929"/>
      <c r="GDK1662" s="1929"/>
      <c r="GDL1662" s="1929"/>
      <c r="GDM1662" s="1929" t="s">
        <v>5796</v>
      </c>
      <c r="GDN1662" s="1929"/>
      <c r="GDO1662" s="1929"/>
      <c r="GDP1662" s="1929"/>
      <c r="GDQ1662" s="1929"/>
      <c r="GDR1662" s="1929"/>
      <c r="GDS1662" s="1929"/>
      <c r="GDT1662" s="1929"/>
      <c r="GDU1662" s="1929" t="s">
        <v>5796</v>
      </c>
      <c r="GDV1662" s="1929"/>
      <c r="GDW1662" s="1929"/>
      <c r="GDX1662" s="1929"/>
      <c r="GDY1662" s="1929"/>
      <c r="GDZ1662" s="1929"/>
      <c r="GEA1662" s="1929"/>
      <c r="GEB1662" s="1929"/>
      <c r="GEC1662" s="1929" t="s">
        <v>5796</v>
      </c>
      <c r="GED1662" s="1929"/>
      <c r="GEE1662" s="1929"/>
      <c r="GEF1662" s="1929"/>
      <c r="GEG1662" s="1929"/>
      <c r="GEH1662" s="1929"/>
      <c r="GEI1662" s="1929"/>
      <c r="GEJ1662" s="1929"/>
      <c r="GEK1662" s="1929" t="s">
        <v>5796</v>
      </c>
      <c r="GEL1662" s="1929"/>
      <c r="GEM1662" s="1929"/>
      <c r="GEN1662" s="1929"/>
      <c r="GEO1662" s="1929"/>
      <c r="GEP1662" s="1929"/>
      <c r="GEQ1662" s="1929"/>
      <c r="GER1662" s="1929"/>
      <c r="GES1662" s="1929" t="s">
        <v>5796</v>
      </c>
      <c r="GET1662" s="1929"/>
      <c r="GEU1662" s="1929"/>
      <c r="GEV1662" s="1929"/>
      <c r="GEW1662" s="1929"/>
      <c r="GEX1662" s="1929"/>
      <c r="GEY1662" s="1929"/>
      <c r="GEZ1662" s="1929"/>
      <c r="GFA1662" s="1929" t="s">
        <v>5796</v>
      </c>
      <c r="GFB1662" s="1929"/>
      <c r="GFC1662" s="1929"/>
      <c r="GFD1662" s="1929"/>
      <c r="GFE1662" s="1929"/>
      <c r="GFF1662" s="1929"/>
      <c r="GFG1662" s="1929"/>
      <c r="GFH1662" s="1929"/>
      <c r="GFI1662" s="1929" t="s">
        <v>5796</v>
      </c>
      <c r="GFJ1662" s="1929"/>
      <c r="GFK1662" s="1929"/>
      <c r="GFL1662" s="1929"/>
      <c r="GFM1662" s="1929"/>
      <c r="GFN1662" s="1929"/>
      <c r="GFO1662" s="1929"/>
      <c r="GFP1662" s="1929"/>
      <c r="GFQ1662" s="1929" t="s">
        <v>5796</v>
      </c>
      <c r="GFR1662" s="1929"/>
      <c r="GFS1662" s="1929"/>
      <c r="GFT1662" s="1929"/>
      <c r="GFU1662" s="1929"/>
      <c r="GFV1662" s="1929"/>
      <c r="GFW1662" s="1929"/>
      <c r="GFX1662" s="1929"/>
      <c r="GFY1662" s="1929" t="s">
        <v>5796</v>
      </c>
      <c r="GFZ1662" s="1929"/>
      <c r="GGA1662" s="1929"/>
      <c r="GGB1662" s="1929"/>
      <c r="GGC1662" s="1929"/>
      <c r="GGD1662" s="1929"/>
      <c r="GGE1662" s="1929"/>
      <c r="GGF1662" s="1929"/>
      <c r="GGG1662" s="1929" t="s">
        <v>5796</v>
      </c>
      <c r="GGH1662" s="1929"/>
      <c r="GGI1662" s="1929"/>
      <c r="GGJ1662" s="1929"/>
      <c r="GGK1662" s="1929"/>
      <c r="GGL1662" s="1929"/>
      <c r="GGM1662" s="1929"/>
      <c r="GGN1662" s="1929"/>
      <c r="GGO1662" s="1929" t="s">
        <v>5796</v>
      </c>
      <c r="GGP1662" s="1929"/>
      <c r="GGQ1662" s="1929"/>
      <c r="GGR1662" s="1929"/>
      <c r="GGS1662" s="1929"/>
      <c r="GGT1662" s="1929"/>
      <c r="GGU1662" s="1929"/>
      <c r="GGV1662" s="1929"/>
      <c r="GGW1662" s="1929" t="s">
        <v>5796</v>
      </c>
      <c r="GGX1662" s="1929"/>
      <c r="GGY1662" s="1929"/>
      <c r="GGZ1662" s="1929"/>
      <c r="GHA1662" s="1929"/>
      <c r="GHB1662" s="1929"/>
      <c r="GHC1662" s="1929"/>
      <c r="GHD1662" s="1929"/>
      <c r="GHE1662" s="1929" t="s">
        <v>5796</v>
      </c>
      <c r="GHF1662" s="1929"/>
      <c r="GHG1662" s="1929"/>
      <c r="GHH1662" s="1929"/>
      <c r="GHI1662" s="1929"/>
      <c r="GHJ1662" s="1929"/>
      <c r="GHK1662" s="1929"/>
      <c r="GHL1662" s="1929"/>
      <c r="GHM1662" s="1929" t="s">
        <v>5796</v>
      </c>
      <c r="GHN1662" s="1929"/>
      <c r="GHO1662" s="1929"/>
      <c r="GHP1662" s="1929"/>
      <c r="GHQ1662" s="1929"/>
      <c r="GHR1662" s="1929"/>
      <c r="GHS1662" s="1929"/>
      <c r="GHT1662" s="1929"/>
      <c r="GHU1662" s="1929" t="s">
        <v>5796</v>
      </c>
      <c r="GHV1662" s="1929"/>
      <c r="GHW1662" s="1929"/>
      <c r="GHX1662" s="1929"/>
      <c r="GHY1662" s="1929"/>
      <c r="GHZ1662" s="1929"/>
      <c r="GIA1662" s="1929"/>
      <c r="GIB1662" s="1929"/>
      <c r="GIC1662" s="1929" t="s">
        <v>5796</v>
      </c>
      <c r="GID1662" s="1929"/>
      <c r="GIE1662" s="1929"/>
      <c r="GIF1662" s="1929"/>
      <c r="GIG1662" s="1929"/>
      <c r="GIH1662" s="1929"/>
      <c r="GII1662" s="1929"/>
      <c r="GIJ1662" s="1929"/>
      <c r="GIK1662" s="1929" t="s">
        <v>5796</v>
      </c>
      <c r="GIL1662" s="1929"/>
      <c r="GIM1662" s="1929"/>
      <c r="GIN1662" s="1929"/>
      <c r="GIO1662" s="1929"/>
      <c r="GIP1662" s="1929"/>
      <c r="GIQ1662" s="1929"/>
      <c r="GIR1662" s="1929"/>
      <c r="GIS1662" s="1929" t="s">
        <v>5796</v>
      </c>
      <c r="GIT1662" s="1929"/>
      <c r="GIU1662" s="1929"/>
      <c r="GIV1662" s="1929"/>
      <c r="GIW1662" s="1929"/>
      <c r="GIX1662" s="1929"/>
      <c r="GIY1662" s="1929"/>
      <c r="GIZ1662" s="1929"/>
      <c r="GJA1662" s="1929" t="s">
        <v>5796</v>
      </c>
      <c r="GJB1662" s="1929"/>
      <c r="GJC1662" s="1929"/>
      <c r="GJD1662" s="1929"/>
      <c r="GJE1662" s="1929"/>
      <c r="GJF1662" s="1929"/>
      <c r="GJG1662" s="1929"/>
      <c r="GJH1662" s="1929"/>
      <c r="GJI1662" s="1929" t="s">
        <v>5796</v>
      </c>
      <c r="GJJ1662" s="1929"/>
      <c r="GJK1662" s="1929"/>
      <c r="GJL1662" s="1929"/>
      <c r="GJM1662" s="1929"/>
      <c r="GJN1662" s="1929"/>
      <c r="GJO1662" s="1929"/>
      <c r="GJP1662" s="1929"/>
      <c r="GJQ1662" s="1929" t="s">
        <v>5796</v>
      </c>
      <c r="GJR1662" s="1929"/>
      <c r="GJS1662" s="1929"/>
      <c r="GJT1662" s="1929"/>
      <c r="GJU1662" s="1929"/>
      <c r="GJV1662" s="1929"/>
      <c r="GJW1662" s="1929"/>
      <c r="GJX1662" s="1929"/>
      <c r="GJY1662" s="1929" t="s">
        <v>5796</v>
      </c>
      <c r="GJZ1662" s="1929"/>
      <c r="GKA1662" s="1929"/>
      <c r="GKB1662" s="1929"/>
      <c r="GKC1662" s="1929"/>
      <c r="GKD1662" s="1929"/>
      <c r="GKE1662" s="1929"/>
      <c r="GKF1662" s="1929"/>
      <c r="GKG1662" s="1929" t="s">
        <v>5796</v>
      </c>
      <c r="GKH1662" s="1929"/>
      <c r="GKI1662" s="1929"/>
      <c r="GKJ1662" s="1929"/>
      <c r="GKK1662" s="1929"/>
      <c r="GKL1662" s="1929"/>
      <c r="GKM1662" s="1929"/>
      <c r="GKN1662" s="1929"/>
      <c r="GKO1662" s="1929" t="s">
        <v>5796</v>
      </c>
      <c r="GKP1662" s="1929"/>
      <c r="GKQ1662" s="1929"/>
      <c r="GKR1662" s="1929"/>
      <c r="GKS1662" s="1929"/>
      <c r="GKT1662" s="1929"/>
      <c r="GKU1662" s="1929"/>
      <c r="GKV1662" s="1929"/>
      <c r="GKW1662" s="1929" t="s">
        <v>5796</v>
      </c>
      <c r="GKX1662" s="1929"/>
      <c r="GKY1662" s="1929"/>
      <c r="GKZ1662" s="1929"/>
      <c r="GLA1662" s="1929"/>
      <c r="GLB1662" s="1929"/>
      <c r="GLC1662" s="1929"/>
      <c r="GLD1662" s="1929"/>
      <c r="GLE1662" s="1929" t="s">
        <v>5796</v>
      </c>
      <c r="GLF1662" s="1929"/>
      <c r="GLG1662" s="1929"/>
      <c r="GLH1662" s="1929"/>
      <c r="GLI1662" s="1929"/>
      <c r="GLJ1662" s="1929"/>
      <c r="GLK1662" s="1929"/>
      <c r="GLL1662" s="1929"/>
      <c r="GLM1662" s="1929" t="s">
        <v>5796</v>
      </c>
      <c r="GLN1662" s="1929"/>
      <c r="GLO1662" s="1929"/>
      <c r="GLP1662" s="1929"/>
      <c r="GLQ1662" s="1929"/>
      <c r="GLR1662" s="1929"/>
      <c r="GLS1662" s="1929"/>
      <c r="GLT1662" s="1929"/>
      <c r="GLU1662" s="1929" t="s">
        <v>5796</v>
      </c>
      <c r="GLV1662" s="1929"/>
      <c r="GLW1662" s="1929"/>
      <c r="GLX1662" s="1929"/>
      <c r="GLY1662" s="1929"/>
      <c r="GLZ1662" s="1929"/>
      <c r="GMA1662" s="1929"/>
      <c r="GMB1662" s="1929"/>
      <c r="GMC1662" s="1929" t="s">
        <v>5796</v>
      </c>
      <c r="GMD1662" s="1929"/>
      <c r="GME1662" s="1929"/>
      <c r="GMF1662" s="1929"/>
      <c r="GMG1662" s="1929"/>
      <c r="GMH1662" s="1929"/>
      <c r="GMI1662" s="1929"/>
      <c r="GMJ1662" s="1929"/>
      <c r="GMK1662" s="1929" t="s">
        <v>5796</v>
      </c>
      <c r="GML1662" s="1929"/>
      <c r="GMM1662" s="1929"/>
      <c r="GMN1662" s="1929"/>
      <c r="GMO1662" s="1929"/>
      <c r="GMP1662" s="1929"/>
      <c r="GMQ1662" s="1929"/>
      <c r="GMR1662" s="1929"/>
      <c r="GMS1662" s="1929" t="s">
        <v>5796</v>
      </c>
      <c r="GMT1662" s="1929"/>
      <c r="GMU1662" s="1929"/>
      <c r="GMV1662" s="1929"/>
      <c r="GMW1662" s="1929"/>
      <c r="GMX1662" s="1929"/>
      <c r="GMY1662" s="1929"/>
      <c r="GMZ1662" s="1929"/>
      <c r="GNA1662" s="1929" t="s">
        <v>5796</v>
      </c>
      <c r="GNB1662" s="1929"/>
      <c r="GNC1662" s="1929"/>
      <c r="GND1662" s="1929"/>
      <c r="GNE1662" s="1929"/>
      <c r="GNF1662" s="1929"/>
      <c r="GNG1662" s="1929"/>
      <c r="GNH1662" s="1929"/>
      <c r="GNI1662" s="1929" t="s">
        <v>5796</v>
      </c>
      <c r="GNJ1662" s="1929"/>
      <c r="GNK1662" s="1929"/>
      <c r="GNL1662" s="1929"/>
      <c r="GNM1662" s="1929"/>
      <c r="GNN1662" s="1929"/>
      <c r="GNO1662" s="1929"/>
      <c r="GNP1662" s="1929"/>
      <c r="GNQ1662" s="1929" t="s">
        <v>5796</v>
      </c>
      <c r="GNR1662" s="1929"/>
      <c r="GNS1662" s="1929"/>
      <c r="GNT1662" s="1929"/>
      <c r="GNU1662" s="1929"/>
      <c r="GNV1662" s="1929"/>
      <c r="GNW1662" s="1929"/>
      <c r="GNX1662" s="1929"/>
      <c r="GNY1662" s="1929" t="s">
        <v>5796</v>
      </c>
      <c r="GNZ1662" s="1929"/>
      <c r="GOA1662" s="1929"/>
      <c r="GOB1662" s="1929"/>
      <c r="GOC1662" s="1929"/>
      <c r="GOD1662" s="1929"/>
      <c r="GOE1662" s="1929"/>
      <c r="GOF1662" s="1929"/>
      <c r="GOG1662" s="1929" t="s">
        <v>5796</v>
      </c>
      <c r="GOH1662" s="1929"/>
      <c r="GOI1662" s="1929"/>
      <c r="GOJ1662" s="1929"/>
      <c r="GOK1662" s="1929"/>
      <c r="GOL1662" s="1929"/>
      <c r="GOM1662" s="1929"/>
      <c r="GON1662" s="1929"/>
      <c r="GOO1662" s="1929" t="s">
        <v>5796</v>
      </c>
      <c r="GOP1662" s="1929"/>
      <c r="GOQ1662" s="1929"/>
      <c r="GOR1662" s="1929"/>
      <c r="GOS1662" s="1929"/>
      <c r="GOT1662" s="1929"/>
      <c r="GOU1662" s="1929"/>
      <c r="GOV1662" s="1929"/>
      <c r="GOW1662" s="1929" t="s">
        <v>5796</v>
      </c>
      <c r="GOX1662" s="1929"/>
      <c r="GOY1662" s="1929"/>
      <c r="GOZ1662" s="1929"/>
      <c r="GPA1662" s="1929"/>
      <c r="GPB1662" s="1929"/>
      <c r="GPC1662" s="1929"/>
      <c r="GPD1662" s="1929"/>
      <c r="GPE1662" s="1929" t="s">
        <v>5796</v>
      </c>
      <c r="GPF1662" s="1929"/>
      <c r="GPG1662" s="1929"/>
      <c r="GPH1662" s="1929"/>
      <c r="GPI1662" s="1929"/>
      <c r="GPJ1662" s="1929"/>
      <c r="GPK1662" s="1929"/>
      <c r="GPL1662" s="1929"/>
      <c r="GPM1662" s="1929" t="s">
        <v>5796</v>
      </c>
      <c r="GPN1662" s="1929"/>
      <c r="GPO1662" s="1929"/>
      <c r="GPP1662" s="1929"/>
      <c r="GPQ1662" s="1929"/>
      <c r="GPR1662" s="1929"/>
      <c r="GPS1662" s="1929"/>
      <c r="GPT1662" s="1929"/>
      <c r="GPU1662" s="1929" t="s">
        <v>5796</v>
      </c>
      <c r="GPV1662" s="1929"/>
      <c r="GPW1662" s="1929"/>
      <c r="GPX1662" s="1929"/>
      <c r="GPY1662" s="1929"/>
      <c r="GPZ1662" s="1929"/>
      <c r="GQA1662" s="1929"/>
      <c r="GQB1662" s="1929"/>
      <c r="GQC1662" s="1929" t="s">
        <v>5796</v>
      </c>
      <c r="GQD1662" s="1929"/>
      <c r="GQE1662" s="1929"/>
      <c r="GQF1662" s="1929"/>
      <c r="GQG1662" s="1929"/>
      <c r="GQH1662" s="1929"/>
      <c r="GQI1662" s="1929"/>
      <c r="GQJ1662" s="1929"/>
      <c r="GQK1662" s="1929" t="s">
        <v>5796</v>
      </c>
      <c r="GQL1662" s="1929"/>
      <c r="GQM1662" s="1929"/>
      <c r="GQN1662" s="1929"/>
      <c r="GQO1662" s="1929"/>
      <c r="GQP1662" s="1929"/>
      <c r="GQQ1662" s="1929"/>
      <c r="GQR1662" s="1929"/>
      <c r="GQS1662" s="1929" t="s">
        <v>5796</v>
      </c>
      <c r="GQT1662" s="1929"/>
      <c r="GQU1662" s="1929"/>
      <c r="GQV1662" s="1929"/>
      <c r="GQW1662" s="1929"/>
      <c r="GQX1662" s="1929"/>
      <c r="GQY1662" s="1929"/>
      <c r="GQZ1662" s="1929"/>
      <c r="GRA1662" s="1929" t="s">
        <v>5796</v>
      </c>
      <c r="GRB1662" s="1929"/>
      <c r="GRC1662" s="1929"/>
      <c r="GRD1662" s="1929"/>
      <c r="GRE1662" s="1929"/>
      <c r="GRF1662" s="1929"/>
      <c r="GRG1662" s="1929"/>
      <c r="GRH1662" s="1929"/>
      <c r="GRI1662" s="1929" t="s">
        <v>5796</v>
      </c>
      <c r="GRJ1662" s="1929"/>
      <c r="GRK1662" s="1929"/>
      <c r="GRL1662" s="1929"/>
      <c r="GRM1662" s="1929"/>
      <c r="GRN1662" s="1929"/>
      <c r="GRO1662" s="1929"/>
      <c r="GRP1662" s="1929"/>
      <c r="GRQ1662" s="1929" t="s">
        <v>5796</v>
      </c>
      <c r="GRR1662" s="1929"/>
      <c r="GRS1662" s="1929"/>
      <c r="GRT1662" s="1929"/>
      <c r="GRU1662" s="1929"/>
      <c r="GRV1662" s="1929"/>
      <c r="GRW1662" s="1929"/>
      <c r="GRX1662" s="1929"/>
      <c r="GRY1662" s="1929" t="s">
        <v>5796</v>
      </c>
      <c r="GRZ1662" s="1929"/>
      <c r="GSA1662" s="1929"/>
      <c r="GSB1662" s="1929"/>
      <c r="GSC1662" s="1929"/>
      <c r="GSD1662" s="1929"/>
      <c r="GSE1662" s="1929"/>
      <c r="GSF1662" s="1929"/>
      <c r="GSG1662" s="1929" t="s">
        <v>5796</v>
      </c>
      <c r="GSH1662" s="1929"/>
      <c r="GSI1662" s="1929"/>
      <c r="GSJ1662" s="1929"/>
      <c r="GSK1662" s="1929"/>
      <c r="GSL1662" s="1929"/>
      <c r="GSM1662" s="1929"/>
      <c r="GSN1662" s="1929"/>
      <c r="GSO1662" s="1929" t="s">
        <v>5796</v>
      </c>
      <c r="GSP1662" s="1929"/>
      <c r="GSQ1662" s="1929"/>
      <c r="GSR1662" s="1929"/>
      <c r="GSS1662" s="1929"/>
      <c r="GST1662" s="1929"/>
      <c r="GSU1662" s="1929"/>
      <c r="GSV1662" s="1929"/>
      <c r="GSW1662" s="1929" t="s">
        <v>5796</v>
      </c>
      <c r="GSX1662" s="1929"/>
      <c r="GSY1662" s="1929"/>
      <c r="GSZ1662" s="1929"/>
      <c r="GTA1662" s="1929"/>
      <c r="GTB1662" s="1929"/>
      <c r="GTC1662" s="1929"/>
      <c r="GTD1662" s="1929"/>
      <c r="GTE1662" s="1929" t="s">
        <v>5796</v>
      </c>
      <c r="GTF1662" s="1929"/>
      <c r="GTG1662" s="1929"/>
      <c r="GTH1662" s="1929"/>
      <c r="GTI1662" s="1929"/>
      <c r="GTJ1662" s="1929"/>
      <c r="GTK1662" s="1929"/>
      <c r="GTL1662" s="1929"/>
      <c r="GTM1662" s="1929" t="s">
        <v>5796</v>
      </c>
      <c r="GTN1662" s="1929"/>
      <c r="GTO1662" s="1929"/>
      <c r="GTP1662" s="1929"/>
      <c r="GTQ1662" s="1929"/>
      <c r="GTR1662" s="1929"/>
      <c r="GTS1662" s="1929"/>
      <c r="GTT1662" s="1929"/>
      <c r="GTU1662" s="1929" t="s">
        <v>5796</v>
      </c>
      <c r="GTV1662" s="1929"/>
      <c r="GTW1662" s="1929"/>
      <c r="GTX1662" s="1929"/>
      <c r="GTY1662" s="1929"/>
      <c r="GTZ1662" s="1929"/>
      <c r="GUA1662" s="1929"/>
      <c r="GUB1662" s="1929"/>
      <c r="GUC1662" s="1929" t="s">
        <v>5796</v>
      </c>
      <c r="GUD1662" s="1929"/>
      <c r="GUE1662" s="1929"/>
      <c r="GUF1662" s="1929"/>
      <c r="GUG1662" s="1929"/>
      <c r="GUH1662" s="1929"/>
      <c r="GUI1662" s="1929"/>
      <c r="GUJ1662" s="1929"/>
      <c r="GUK1662" s="1929" t="s">
        <v>5796</v>
      </c>
      <c r="GUL1662" s="1929"/>
      <c r="GUM1662" s="1929"/>
      <c r="GUN1662" s="1929"/>
      <c r="GUO1662" s="1929"/>
      <c r="GUP1662" s="1929"/>
      <c r="GUQ1662" s="1929"/>
      <c r="GUR1662" s="1929"/>
      <c r="GUS1662" s="1929" t="s">
        <v>5796</v>
      </c>
      <c r="GUT1662" s="1929"/>
      <c r="GUU1662" s="1929"/>
      <c r="GUV1662" s="1929"/>
      <c r="GUW1662" s="1929"/>
      <c r="GUX1662" s="1929"/>
      <c r="GUY1662" s="1929"/>
      <c r="GUZ1662" s="1929"/>
      <c r="GVA1662" s="1929" t="s">
        <v>5796</v>
      </c>
      <c r="GVB1662" s="1929"/>
      <c r="GVC1662" s="1929"/>
      <c r="GVD1662" s="1929"/>
      <c r="GVE1662" s="1929"/>
      <c r="GVF1662" s="1929"/>
      <c r="GVG1662" s="1929"/>
      <c r="GVH1662" s="1929"/>
      <c r="GVI1662" s="1929" t="s">
        <v>5796</v>
      </c>
      <c r="GVJ1662" s="1929"/>
      <c r="GVK1662" s="1929"/>
      <c r="GVL1662" s="1929"/>
      <c r="GVM1662" s="1929"/>
      <c r="GVN1662" s="1929"/>
      <c r="GVO1662" s="1929"/>
      <c r="GVP1662" s="1929"/>
      <c r="GVQ1662" s="1929" t="s">
        <v>5796</v>
      </c>
      <c r="GVR1662" s="1929"/>
      <c r="GVS1662" s="1929"/>
      <c r="GVT1662" s="1929"/>
      <c r="GVU1662" s="1929"/>
      <c r="GVV1662" s="1929"/>
      <c r="GVW1662" s="1929"/>
      <c r="GVX1662" s="1929"/>
      <c r="GVY1662" s="1929" t="s">
        <v>5796</v>
      </c>
      <c r="GVZ1662" s="1929"/>
      <c r="GWA1662" s="1929"/>
      <c r="GWB1662" s="1929"/>
      <c r="GWC1662" s="1929"/>
      <c r="GWD1662" s="1929"/>
      <c r="GWE1662" s="1929"/>
      <c r="GWF1662" s="1929"/>
      <c r="GWG1662" s="1929" t="s">
        <v>5796</v>
      </c>
      <c r="GWH1662" s="1929"/>
      <c r="GWI1662" s="1929"/>
      <c r="GWJ1662" s="1929"/>
      <c r="GWK1662" s="1929"/>
      <c r="GWL1662" s="1929"/>
      <c r="GWM1662" s="1929"/>
      <c r="GWN1662" s="1929"/>
      <c r="GWO1662" s="1929" t="s">
        <v>5796</v>
      </c>
      <c r="GWP1662" s="1929"/>
      <c r="GWQ1662" s="1929"/>
      <c r="GWR1662" s="1929"/>
      <c r="GWS1662" s="1929"/>
      <c r="GWT1662" s="1929"/>
      <c r="GWU1662" s="1929"/>
      <c r="GWV1662" s="1929"/>
      <c r="GWW1662" s="1929" t="s">
        <v>5796</v>
      </c>
      <c r="GWX1662" s="1929"/>
      <c r="GWY1662" s="1929"/>
      <c r="GWZ1662" s="1929"/>
      <c r="GXA1662" s="1929"/>
      <c r="GXB1662" s="1929"/>
      <c r="GXC1662" s="1929"/>
      <c r="GXD1662" s="1929"/>
      <c r="GXE1662" s="1929" t="s">
        <v>5796</v>
      </c>
      <c r="GXF1662" s="1929"/>
      <c r="GXG1662" s="1929"/>
      <c r="GXH1662" s="1929"/>
      <c r="GXI1662" s="1929"/>
      <c r="GXJ1662" s="1929"/>
      <c r="GXK1662" s="1929"/>
      <c r="GXL1662" s="1929"/>
      <c r="GXM1662" s="1929" t="s">
        <v>5796</v>
      </c>
      <c r="GXN1662" s="1929"/>
      <c r="GXO1662" s="1929"/>
      <c r="GXP1662" s="1929"/>
      <c r="GXQ1662" s="1929"/>
      <c r="GXR1662" s="1929"/>
      <c r="GXS1662" s="1929"/>
      <c r="GXT1662" s="1929"/>
      <c r="GXU1662" s="1929" t="s">
        <v>5796</v>
      </c>
      <c r="GXV1662" s="1929"/>
      <c r="GXW1662" s="1929"/>
      <c r="GXX1662" s="1929"/>
      <c r="GXY1662" s="1929"/>
      <c r="GXZ1662" s="1929"/>
      <c r="GYA1662" s="1929"/>
      <c r="GYB1662" s="1929"/>
      <c r="GYC1662" s="1929" t="s">
        <v>5796</v>
      </c>
      <c r="GYD1662" s="1929"/>
      <c r="GYE1662" s="1929"/>
      <c r="GYF1662" s="1929"/>
      <c r="GYG1662" s="1929"/>
      <c r="GYH1662" s="1929"/>
      <c r="GYI1662" s="1929"/>
      <c r="GYJ1662" s="1929"/>
      <c r="GYK1662" s="1929" t="s">
        <v>5796</v>
      </c>
      <c r="GYL1662" s="1929"/>
      <c r="GYM1662" s="1929"/>
      <c r="GYN1662" s="1929"/>
      <c r="GYO1662" s="1929"/>
      <c r="GYP1662" s="1929"/>
      <c r="GYQ1662" s="1929"/>
      <c r="GYR1662" s="1929"/>
      <c r="GYS1662" s="1929" t="s">
        <v>5796</v>
      </c>
      <c r="GYT1662" s="1929"/>
      <c r="GYU1662" s="1929"/>
      <c r="GYV1662" s="1929"/>
      <c r="GYW1662" s="1929"/>
      <c r="GYX1662" s="1929"/>
      <c r="GYY1662" s="1929"/>
      <c r="GYZ1662" s="1929"/>
      <c r="GZA1662" s="1929" t="s">
        <v>5796</v>
      </c>
      <c r="GZB1662" s="1929"/>
      <c r="GZC1662" s="1929"/>
      <c r="GZD1662" s="1929"/>
      <c r="GZE1662" s="1929"/>
      <c r="GZF1662" s="1929"/>
      <c r="GZG1662" s="1929"/>
      <c r="GZH1662" s="1929"/>
      <c r="GZI1662" s="1929" t="s">
        <v>5796</v>
      </c>
      <c r="GZJ1662" s="1929"/>
      <c r="GZK1662" s="1929"/>
      <c r="GZL1662" s="1929"/>
      <c r="GZM1662" s="1929"/>
      <c r="GZN1662" s="1929"/>
      <c r="GZO1662" s="1929"/>
      <c r="GZP1662" s="1929"/>
      <c r="GZQ1662" s="1929" t="s">
        <v>5796</v>
      </c>
      <c r="GZR1662" s="1929"/>
      <c r="GZS1662" s="1929"/>
      <c r="GZT1662" s="1929"/>
      <c r="GZU1662" s="1929"/>
      <c r="GZV1662" s="1929"/>
      <c r="GZW1662" s="1929"/>
      <c r="GZX1662" s="1929"/>
      <c r="GZY1662" s="1929" t="s">
        <v>5796</v>
      </c>
      <c r="GZZ1662" s="1929"/>
      <c r="HAA1662" s="1929"/>
      <c r="HAB1662" s="1929"/>
      <c r="HAC1662" s="1929"/>
      <c r="HAD1662" s="1929"/>
      <c r="HAE1662" s="1929"/>
      <c r="HAF1662" s="1929"/>
      <c r="HAG1662" s="1929" t="s">
        <v>5796</v>
      </c>
      <c r="HAH1662" s="1929"/>
      <c r="HAI1662" s="1929"/>
      <c r="HAJ1662" s="1929"/>
      <c r="HAK1662" s="1929"/>
      <c r="HAL1662" s="1929"/>
      <c r="HAM1662" s="1929"/>
      <c r="HAN1662" s="1929"/>
      <c r="HAO1662" s="1929" t="s">
        <v>5796</v>
      </c>
      <c r="HAP1662" s="1929"/>
      <c r="HAQ1662" s="1929"/>
      <c r="HAR1662" s="1929"/>
      <c r="HAS1662" s="1929"/>
      <c r="HAT1662" s="1929"/>
      <c r="HAU1662" s="1929"/>
      <c r="HAV1662" s="1929"/>
      <c r="HAW1662" s="1929" t="s">
        <v>5796</v>
      </c>
      <c r="HAX1662" s="1929"/>
      <c r="HAY1662" s="1929"/>
      <c r="HAZ1662" s="1929"/>
      <c r="HBA1662" s="1929"/>
      <c r="HBB1662" s="1929"/>
      <c r="HBC1662" s="1929"/>
      <c r="HBD1662" s="1929"/>
      <c r="HBE1662" s="1929" t="s">
        <v>5796</v>
      </c>
      <c r="HBF1662" s="1929"/>
      <c r="HBG1662" s="1929"/>
      <c r="HBH1662" s="1929"/>
      <c r="HBI1662" s="1929"/>
      <c r="HBJ1662" s="1929"/>
      <c r="HBK1662" s="1929"/>
      <c r="HBL1662" s="1929"/>
      <c r="HBM1662" s="1929" t="s">
        <v>5796</v>
      </c>
      <c r="HBN1662" s="1929"/>
      <c r="HBO1662" s="1929"/>
      <c r="HBP1662" s="1929"/>
      <c r="HBQ1662" s="1929"/>
      <c r="HBR1662" s="1929"/>
      <c r="HBS1662" s="1929"/>
      <c r="HBT1662" s="1929"/>
      <c r="HBU1662" s="1929" t="s">
        <v>5796</v>
      </c>
      <c r="HBV1662" s="1929"/>
      <c r="HBW1662" s="1929"/>
      <c r="HBX1662" s="1929"/>
      <c r="HBY1662" s="1929"/>
      <c r="HBZ1662" s="1929"/>
      <c r="HCA1662" s="1929"/>
      <c r="HCB1662" s="1929"/>
      <c r="HCC1662" s="1929" t="s">
        <v>5796</v>
      </c>
      <c r="HCD1662" s="1929"/>
      <c r="HCE1662" s="1929"/>
      <c r="HCF1662" s="1929"/>
      <c r="HCG1662" s="1929"/>
      <c r="HCH1662" s="1929"/>
      <c r="HCI1662" s="1929"/>
      <c r="HCJ1662" s="1929"/>
      <c r="HCK1662" s="1929" t="s">
        <v>5796</v>
      </c>
      <c r="HCL1662" s="1929"/>
      <c r="HCM1662" s="1929"/>
      <c r="HCN1662" s="1929"/>
      <c r="HCO1662" s="1929"/>
      <c r="HCP1662" s="1929"/>
      <c r="HCQ1662" s="1929"/>
      <c r="HCR1662" s="1929"/>
      <c r="HCS1662" s="1929" t="s">
        <v>5796</v>
      </c>
      <c r="HCT1662" s="1929"/>
      <c r="HCU1662" s="1929"/>
      <c r="HCV1662" s="1929"/>
      <c r="HCW1662" s="1929"/>
      <c r="HCX1662" s="1929"/>
      <c r="HCY1662" s="1929"/>
      <c r="HCZ1662" s="1929"/>
      <c r="HDA1662" s="1929" t="s">
        <v>5796</v>
      </c>
      <c r="HDB1662" s="1929"/>
      <c r="HDC1662" s="1929"/>
      <c r="HDD1662" s="1929"/>
      <c r="HDE1662" s="1929"/>
      <c r="HDF1662" s="1929"/>
      <c r="HDG1662" s="1929"/>
      <c r="HDH1662" s="1929"/>
      <c r="HDI1662" s="1929" t="s">
        <v>5796</v>
      </c>
      <c r="HDJ1662" s="1929"/>
      <c r="HDK1662" s="1929"/>
      <c r="HDL1662" s="1929"/>
      <c r="HDM1662" s="1929"/>
      <c r="HDN1662" s="1929"/>
      <c r="HDO1662" s="1929"/>
      <c r="HDP1662" s="1929"/>
      <c r="HDQ1662" s="1929" t="s">
        <v>5796</v>
      </c>
      <c r="HDR1662" s="1929"/>
      <c r="HDS1662" s="1929"/>
      <c r="HDT1662" s="1929"/>
      <c r="HDU1662" s="1929"/>
      <c r="HDV1662" s="1929"/>
      <c r="HDW1662" s="1929"/>
      <c r="HDX1662" s="1929"/>
      <c r="HDY1662" s="1929" t="s">
        <v>5796</v>
      </c>
      <c r="HDZ1662" s="1929"/>
      <c r="HEA1662" s="1929"/>
      <c r="HEB1662" s="1929"/>
      <c r="HEC1662" s="1929"/>
      <c r="HED1662" s="1929"/>
      <c r="HEE1662" s="1929"/>
      <c r="HEF1662" s="1929"/>
      <c r="HEG1662" s="1929" t="s">
        <v>5796</v>
      </c>
      <c r="HEH1662" s="1929"/>
      <c r="HEI1662" s="1929"/>
      <c r="HEJ1662" s="1929"/>
      <c r="HEK1662" s="1929"/>
      <c r="HEL1662" s="1929"/>
      <c r="HEM1662" s="1929"/>
      <c r="HEN1662" s="1929"/>
      <c r="HEO1662" s="1929" t="s">
        <v>5796</v>
      </c>
      <c r="HEP1662" s="1929"/>
      <c r="HEQ1662" s="1929"/>
      <c r="HER1662" s="1929"/>
      <c r="HES1662" s="1929"/>
      <c r="HET1662" s="1929"/>
      <c r="HEU1662" s="1929"/>
      <c r="HEV1662" s="1929"/>
      <c r="HEW1662" s="1929" t="s">
        <v>5796</v>
      </c>
      <c r="HEX1662" s="1929"/>
      <c r="HEY1662" s="1929"/>
      <c r="HEZ1662" s="1929"/>
      <c r="HFA1662" s="1929"/>
      <c r="HFB1662" s="1929"/>
      <c r="HFC1662" s="1929"/>
      <c r="HFD1662" s="1929"/>
      <c r="HFE1662" s="1929" t="s">
        <v>5796</v>
      </c>
      <c r="HFF1662" s="1929"/>
      <c r="HFG1662" s="1929"/>
      <c r="HFH1662" s="1929"/>
      <c r="HFI1662" s="1929"/>
      <c r="HFJ1662" s="1929"/>
      <c r="HFK1662" s="1929"/>
      <c r="HFL1662" s="1929"/>
      <c r="HFM1662" s="1929" t="s">
        <v>5796</v>
      </c>
      <c r="HFN1662" s="1929"/>
      <c r="HFO1662" s="1929"/>
      <c r="HFP1662" s="1929"/>
      <c r="HFQ1662" s="1929"/>
      <c r="HFR1662" s="1929"/>
      <c r="HFS1662" s="1929"/>
      <c r="HFT1662" s="1929"/>
      <c r="HFU1662" s="1929" t="s">
        <v>5796</v>
      </c>
      <c r="HFV1662" s="1929"/>
      <c r="HFW1662" s="1929"/>
      <c r="HFX1662" s="1929"/>
      <c r="HFY1662" s="1929"/>
      <c r="HFZ1662" s="1929"/>
      <c r="HGA1662" s="1929"/>
      <c r="HGB1662" s="1929"/>
      <c r="HGC1662" s="1929" t="s">
        <v>5796</v>
      </c>
      <c r="HGD1662" s="1929"/>
      <c r="HGE1662" s="1929"/>
      <c r="HGF1662" s="1929"/>
      <c r="HGG1662" s="1929"/>
      <c r="HGH1662" s="1929"/>
      <c r="HGI1662" s="1929"/>
      <c r="HGJ1662" s="1929"/>
      <c r="HGK1662" s="1929" t="s">
        <v>5796</v>
      </c>
      <c r="HGL1662" s="1929"/>
      <c r="HGM1662" s="1929"/>
      <c r="HGN1662" s="1929"/>
      <c r="HGO1662" s="1929"/>
      <c r="HGP1662" s="1929"/>
      <c r="HGQ1662" s="1929"/>
      <c r="HGR1662" s="1929"/>
      <c r="HGS1662" s="1929" t="s">
        <v>5796</v>
      </c>
      <c r="HGT1662" s="1929"/>
      <c r="HGU1662" s="1929"/>
      <c r="HGV1662" s="1929"/>
      <c r="HGW1662" s="1929"/>
      <c r="HGX1662" s="1929"/>
      <c r="HGY1662" s="1929"/>
      <c r="HGZ1662" s="1929"/>
      <c r="HHA1662" s="1929" t="s">
        <v>5796</v>
      </c>
      <c r="HHB1662" s="1929"/>
      <c r="HHC1662" s="1929"/>
      <c r="HHD1662" s="1929"/>
      <c r="HHE1662" s="1929"/>
      <c r="HHF1662" s="1929"/>
      <c r="HHG1662" s="1929"/>
      <c r="HHH1662" s="1929"/>
      <c r="HHI1662" s="1929" t="s">
        <v>5796</v>
      </c>
      <c r="HHJ1662" s="1929"/>
      <c r="HHK1662" s="1929"/>
      <c r="HHL1662" s="1929"/>
      <c r="HHM1662" s="1929"/>
      <c r="HHN1662" s="1929"/>
      <c r="HHO1662" s="1929"/>
      <c r="HHP1662" s="1929"/>
      <c r="HHQ1662" s="1929" t="s">
        <v>5796</v>
      </c>
      <c r="HHR1662" s="1929"/>
      <c r="HHS1662" s="1929"/>
      <c r="HHT1662" s="1929"/>
      <c r="HHU1662" s="1929"/>
      <c r="HHV1662" s="1929"/>
      <c r="HHW1662" s="1929"/>
      <c r="HHX1662" s="1929"/>
      <c r="HHY1662" s="1929" t="s">
        <v>5796</v>
      </c>
      <c r="HHZ1662" s="1929"/>
      <c r="HIA1662" s="1929"/>
      <c r="HIB1662" s="1929"/>
      <c r="HIC1662" s="1929"/>
      <c r="HID1662" s="1929"/>
      <c r="HIE1662" s="1929"/>
      <c r="HIF1662" s="1929"/>
      <c r="HIG1662" s="1929" t="s">
        <v>5796</v>
      </c>
      <c r="HIH1662" s="1929"/>
      <c r="HII1662" s="1929"/>
      <c r="HIJ1662" s="1929"/>
      <c r="HIK1662" s="1929"/>
      <c r="HIL1662" s="1929"/>
      <c r="HIM1662" s="1929"/>
      <c r="HIN1662" s="1929"/>
      <c r="HIO1662" s="1929" t="s">
        <v>5796</v>
      </c>
      <c r="HIP1662" s="1929"/>
      <c r="HIQ1662" s="1929"/>
      <c r="HIR1662" s="1929"/>
      <c r="HIS1662" s="1929"/>
      <c r="HIT1662" s="1929"/>
      <c r="HIU1662" s="1929"/>
      <c r="HIV1662" s="1929"/>
      <c r="HIW1662" s="1929" t="s">
        <v>5796</v>
      </c>
      <c r="HIX1662" s="1929"/>
      <c r="HIY1662" s="1929"/>
      <c r="HIZ1662" s="1929"/>
      <c r="HJA1662" s="1929"/>
      <c r="HJB1662" s="1929"/>
      <c r="HJC1662" s="1929"/>
      <c r="HJD1662" s="1929"/>
      <c r="HJE1662" s="1929" t="s">
        <v>5796</v>
      </c>
      <c r="HJF1662" s="1929"/>
      <c r="HJG1662" s="1929"/>
      <c r="HJH1662" s="1929"/>
      <c r="HJI1662" s="1929"/>
      <c r="HJJ1662" s="1929"/>
      <c r="HJK1662" s="1929"/>
      <c r="HJL1662" s="1929"/>
      <c r="HJM1662" s="1929" t="s">
        <v>5796</v>
      </c>
      <c r="HJN1662" s="1929"/>
      <c r="HJO1662" s="1929"/>
      <c r="HJP1662" s="1929"/>
      <c r="HJQ1662" s="1929"/>
      <c r="HJR1662" s="1929"/>
      <c r="HJS1662" s="1929"/>
      <c r="HJT1662" s="1929"/>
      <c r="HJU1662" s="1929" t="s">
        <v>5796</v>
      </c>
      <c r="HJV1662" s="1929"/>
      <c r="HJW1662" s="1929"/>
      <c r="HJX1662" s="1929"/>
      <c r="HJY1662" s="1929"/>
      <c r="HJZ1662" s="1929"/>
      <c r="HKA1662" s="1929"/>
      <c r="HKB1662" s="1929"/>
      <c r="HKC1662" s="1929" t="s">
        <v>5796</v>
      </c>
      <c r="HKD1662" s="1929"/>
      <c r="HKE1662" s="1929"/>
      <c r="HKF1662" s="1929"/>
      <c r="HKG1662" s="1929"/>
      <c r="HKH1662" s="1929"/>
      <c r="HKI1662" s="1929"/>
      <c r="HKJ1662" s="1929"/>
      <c r="HKK1662" s="1929" t="s">
        <v>5796</v>
      </c>
      <c r="HKL1662" s="1929"/>
      <c r="HKM1662" s="1929"/>
      <c r="HKN1662" s="1929"/>
      <c r="HKO1662" s="1929"/>
      <c r="HKP1662" s="1929"/>
      <c r="HKQ1662" s="1929"/>
      <c r="HKR1662" s="1929"/>
      <c r="HKS1662" s="1929" t="s">
        <v>5796</v>
      </c>
      <c r="HKT1662" s="1929"/>
      <c r="HKU1662" s="1929"/>
      <c r="HKV1662" s="1929"/>
      <c r="HKW1662" s="1929"/>
      <c r="HKX1662" s="1929"/>
      <c r="HKY1662" s="1929"/>
      <c r="HKZ1662" s="1929"/>
      <c r="HLA1662" s="1929" t="s">
        <v>5796</v>
      </c>
      <c r="HLB1662" s="1929"/>
      <c r="HLC1662" s="1929"/>
      <c r="HLD1662" s="1929"/>
      <c r="HLE1662" s="1929"/>
      <c r="HLF1662" s="1929"/>
      <c r="HLG1662" s="1929"/>
      <c r="HLH1662" s="1929"/>
      <c r="HLI1662" s="1929" t="s">
        <v>5796</v>
      </c>
      <c r="HLJ1662" s="1929"/>
      <c r="HLK1662" s="1929"/>
      <c r="HLL1662" s="1929"/>
      <c r="HLM1662" s="1929"/>
      <c r="HLN1662" s="1929"/>
      <c r="HLO1662" s="1929"/>
      <c r="HLP1662" s="1929"/>
      <c r="HLQ1662" s="1929" t="s">
        <v>5796</v>
      </c>
      <c r="HLR1662" s="1929"/>
      <c r="HLS1662" s="1929"/>
      <c r="HLT1662" s="1929"/>
      <c r="HLU1662" s="1929"/>
      <c r="HLV1662" s="1929"/>
      <c r="HLW1662" s="1929"/>
      <c r="HLX1662" s="1929"/>
      <c r="HLY1662" s="1929" t="s">
        <v>5796</v>
      </c>
      <c r="HLZ1662" s="1929"/>
      <c r="HMA1662" s="1929"/>
      <c r="HMB1662" s="1929"/>
      <c r="HMC1662" s="1929"/>
      <c r="HMD1662" s="1929"/>
      <c r="HME1662" s="1929"/>
      <c r="HMF1662" s="1929"/>
      <c r="HMG1662" s="1929" t="s">
        <v>5796</v>
      </c>
      <c r="HMH1662" s="1929"/>
      <c r="HMI1662" s="1929"/>
      <c r="HMJ1662" s="1929"/>
      <c r="HMK1662" s="1929"/>
      <c r="HML1662" s="1929"/>
      <c r="HMM1662" s="1929"/>
      <c r="HMN1662" s="1929"/>
      <c r="HMO1662" s="1929" t="s">
        <v>5796</v>
      </c>
      <c r="HMP1662" s="1929"/>
      <c r="HMQ1662" s="1929"/>
      <c r="HMR1662" s="1929"/>
      <c r="HMS1662" s="1929"/>
      <c r="HMT1662" s="1929"/>
      <c r="HMU1662" s="1929"/>
      <c r="HMV1662" s="1929"/>
      <c r="HMW1662" s="1929" t="s">
        <v>5796</v>
      </c>
      <c r="HMX1662" s="1929"/>
      <c r="HMY1662" s="1929"/>
      <c r="HMZ1662" s="1929"/>
      <c r="HNA1662" s="1929"/>
      <c r="HNB1662" s="1929"/>
      <c r="HNC1662" s="1929"/>
      <c r="HND1662" s="1929"/>
      <c r="HNE1662" s="1929" t="s">
        <v>5796</v>
      </c>
      <c r="HNF1662" s="1929"/>
      <c r="HNG1662" s="1929"/>
      <c r="HNH1662" s="1929"/>
      <c r="HNI1662" s="1929"/>
      <c r="HNJ1662" s="1929"/>
      <c r="HNK1662" s="1929"/>
      <c r="HNL1662" s="1929"/>
      <c r="HNM1662" s="1929" t="s">
        <v>5796</v>
      </c>
      <c r="HNN1662" s="1929"/>
      <c r="HNO1662" s="1929"/>
      <c r="HNP1662" s="1929"/>
      <c r="HNQ1662" s="1929"/>
      <c r="HNR1662" s="1929"/>
      <c r="HNS1662" s="1929"/>
      <c r="HNT1662" s="1929"/>
      <c r="HNU1662" s="1929" t="s">
        <v>5796</v>
      </c>
      <c r="HNV1662" s="1929"/>
      <c r="HNW1662" s="1929"/>
      <c r="HNX1662" s="1929"/>
      <c r="HNY1662" s="1929"/>
      <c r="HNZ1662" s="1929"/>
      <c r="HOA1662" s="1929"/>
      <c r="HOB1662" s="1929"/>
      <c r="HOC1662" s="1929" t="s">
        <v>5796</v>
      </c>
      <c r="HOD1662" s="1929"/>
      <c r="HOE1662" s="1929"/>
      <c r="HOF1662" s="1929"/>
      <c r="HOG1662" s="1929"/>
      <c r="HOH1662" s="1929"/>
      <c r="HOI1662" s="1929"/>
      <c r="HOJ1662" s="1929"/>
      <c r="HOK1662" s="1929" t="s">
        <v>5796</v>
      </c>
      <c r="HOL1662" s="1929"/>
      <c r="HOM1662" s="1929"/>
      <c r="HON1662" s="1929"/>
      <c r="HOO1662" s="1929"/>
      <c r="HOP1662" s="1929"/>
      <c r="HOQ1662" s="1929"/>
      <c r="HOR1662" s="1929"/>
      <c r="HOS1662" s="1929" t="s">
        <v>5796</v>
      </c>
      <c r="HOT1662" s="1929"/>
      <c r="HOU1662" s="1929"/>
      <c r="HOV1662" s="1929"/>
      <c r="HOW1662" s="1929"/>
      <c r="HOX1662" s="1929"/>
      <c r="HOY1662" s="1929"/>
      <c r="HOZ1662" s="1929"/>
      <c r="HPA1662" s="1929" t="s">
        <v>5796</v>
      </c>
      <c r="HPB1662" s="1929"/>
      <c r="HPC1662" s="1929"/>
      <c r="HPD1662" s="1929"/>
      <c r="HPE1662" s="1929"/>
      <c r="HPF1662" s="1929"/>
      <c r="HPG1662" s="1929"/>
      <c r="HPH1662" s="1929"/>
      <c r="HPI1662" s="1929" t="s">
        <v>5796</v>
      </c>
      <c r="HPJ1662" s="1929"/>
      <c r="HPK1662" s="1929"/>
      <c r="HPL1662" s="1929"/>
      <c r="HPM1662" s="1929"/>
      <c r="HPN1662" s="1929"/>
      <c r="HPO1662" s="1929"/>
      <c r="HPP1662" s="1929"/>
      <c r="HPQ1662" s="1929" t="s">
        <v>5796</v>
      </c>
      <c r="HPR1662" s="1929"/>
      <c r="HPS1662" s="1929"/>
      <c r="HPT1662" s="1929"/>
      <c r="HPU1662" s="1929"/>
      <c r="HPV1662" s="1929"/>
      <c r="HPW1662" s="1929"/>
      <c r="HPX1662" s="1929"/>
      <c r="HPY1662" s="1929" t="s">
        <v>5796</v>
      </c>
      <c r="HPZ1662" s="1929"/>
      <c r="HQA1662" s="1929"/>
      <c r="HQB1662" s="1929"/>
      <c r="HQC1662" s="1929"/>
      <c r="HQD1662" s="1929"/>
      <c r="HQE1662" s="1929"/>
      <c r="HQF1662" s="1929"/>
      <c r="HQG1662" s="1929" t="s">
        <v>5796</v>
      </c>
      <c r="HQH1662" s="1929"/>
      <c r="HQI1662" s="1929"/>
      <c r="HQJ1662" s="1929"/>
      <c r="HQK1662" s="1929"/>
      <c r="HQL1662" s="1929"/>
      <c r="HQM1662" s="1929"/>
      <c r="HQN1662" s="1929"/>
      <c r="HQO1662" s="1929" t="s">
        <v>5796</v>
      </c>
      <c r="HQP1662" s="1929"/>
      <c r="HQQ1662" s="1929"/>
      <c r="HQR1662" s="1929"/>
      <c r="HQS1662" s="1929"/>
      <c r="HQT1662" s="1929"/>
      <c r="HQU1662" s="1929"/>
      <c r="HQV1662" s="1929"/>
      <c r="HQW1662" s="1929" t="s">
        <v>5796</v>
      </c>
      <c r="HQX1662" s="1929"/>
      <c r="HQY1662" s="1929"/>
      <c r="HQZ1662" s="1929"/>
      <c r="HRA1662" s="1929"/>
      <c r="HRB1662" s="1929"/>
      <c r="HRC1662" s="1929"/>
      <c r="HRD1662" s="1929"/>
      <c r="HRE1662" s="1929" t="s">
        <v>5796</v>
      </c>
      <c r="HRF1662" s="1929"/>
      <c r="HRG1662" s="1929"/>
      <c r="HRH1662" s="1929"/>
      <c r="HRI1662" s="1929"/>
      <c r="HRJ1662" s="1929"/>
      <c r="HRK1662" s="1929"/>
      <c r="HRL1662" s="1929"/>
      <c r="HRM1662" s="1929" t="s">
        <v>5796</v>
      </c>
      <c r="HRN1662" s="1929"/>
      <c r="HRO1662" s="1929"/>
      <c r="HRP1662" s="1929"/>
      <c r="HRQ1662" s="1929"/>
      <c r="HRR1662" s="1929"/>
      <c r="HRS1662" s="1929"/>
      <c r="HRT1662" s="1929"/>
      <c r="HRU1662" s="1929" t="s">
        <v>5796</v>
      </c>
      <c r="HRV1662" s="1929"/>
      <c r="HRW1662" s="1929"/>
      <c r="HRX1662" s="1929"/>
      <c r="HRY1662" s="1929"/>
      <c r="HRZ1662" s="1929"/>
      <c r="HSA1662" s="1929"/>
      <c r="HSB1662" s="1929"/>
      <c r="HSC1662" s="1929" t="s">
        <v>5796</v>
      </c>
      <c r="HSD1662" s="1929"/>
      <c r="HSE1662" s="1929"/>
      <c r="HSF1662" s="1929"/>
      <c r="HSG1662" s="1929"/>
      <c r="HSH1662" s="1929"/>
      <c r="HSI1662" s="1929"/>
      <c r="HSJ1662" s="1929"/>
      <c r="HSK1662" s="1929" t="s">
        <v>5796</v>
      </c>
      <c r="HSL1662" s="1929"/>
      <c r="HSM1662" s="1929"/>
      <c r="HSN1662" s="1929"/>
      <c r="HSO1662" s="1929"/>
      <c r="HSP1662" s="1929"/>
      <c r="HSQ1662" s="1929"/>
      <c r="HSR1662" s="1929"/>
      <c r="HSS1662" s="1929" t="s">
        <v>5796</v>
      </c>
      <c r="HST1662" s="1929"/>
      <c r="HSU1662" s="1929"/>
      <c r="HSV1662" s="1929"/>
      <c r="HSW1662" s="1929"/>
      <c r="HSX1662" s="1929"/>
      <c r="HSY1662" s="1929"/>
      <c r="HSZ1662" s="1929"/>
      <c r="HTA1662" s="1929" t="s">
        <v>5796</v>
      </c>
      <c r="HTB1662" s="1929"/>
      <c r="HTC1662" s="1929"/>
      <c r="HTD1662" s="1929"/>
      <c r="HTE1662" s="1929"/>
      <c r="HTF1662" s="1929"/>
      <c r="HTG1662" s="1929"/>
      <c r="HTH1662" s="1929"/>
      <c r="HTI1662" s="1929" t="s">
        <v>5796</v>
      </c>
      <c r="HTJ1662" s="1929"/>
      <c r="HTK1662" s="1929"/>
      <c r="HTL1662" s="1929"/>
      <c r="HTM1662" s="1929"/>
      <c r="HTN1662" s="1929"/>
      <c r="HTO1662" s="1929"/>
      <c r="HTP1662" s="1929"/>
      <c r="HTQ1662" s="1929" t="s">
        <v>5796</v>
      </c>
      <c r="HTR1662" s="1929"/>
      <c r="HTS1662" s="1929"/>
      <c r="HTT1662" s="1929"/>
      <c r="HTU1662" s="1929"/>
      <c r="HTV1662" s="1929"/>
      <c r="HTW1662" s="1929"/>
      <c r="HTX1662" s="1929"/>
      <c r="HTY1662" s="1929" t="s">
        <v>5796</v>
      </c>
      <c r="HTZ1662" s="1929"/>
      <c r="HUA1662" s="1929"/>
      <c r="HUB1662" s="1929"/>
      <c r="HUC1662" s="1929"/>
      <c r="HUD1662" s="1929"/>
      <c r="HUE1662" s="1929"/>
      <c r="HUF1662" s="1929"/>
      <c r="HUG1662" s="1929" t="s">
        <v>5796</v>
      </c>
      <c r="HUH1662" s="1929"/>
      <c r="HUI1662" s="1929"/>
      <c r="HUJ1662" s="1929"/>
      <c r="HUK1662" s="1929"/>
      <c r="HUL1662" s="1929"/>
      <c r="HUM1662" s="1929"/>
      <c r="HUN1662" s="1929"/>
      <c r="HUO1662" s="1929" t="s">
        <v>5796</v>
      </c>
      <c r="HUP1662" s="1929"/>
      <c r="HUQ1662" s="1929"/>
      <c r="HUR1662" s="1929"/>
      <c r="HUS1662" s="1929"/>
      <c r="HUT1662" s="1929"/>
      <c r="HUU1662" s="1929"/>
      <c r="HUV1662" s="1929"/>
      <c r="HUW1662" s="1929" t="s">
        <v>5796</v>
      </c>
      <c r="HUX1662" s="1929"/>
      <c r="HUY1662" s="1929"/>
      <c r="HUZ1662" s="1929"/>
      <c r="HVA1662" s="1929"/>
      <c r="HVB1662" s="1929"/>
      <c r="HVC1662" s="1929"/>
      <c r="HVD1662" s="1929"/>
      <c r="HVE1662" s="1929" t="s">
        <v>5796</v>
      </c>
      <c r="HVF1662" s="1929"/>
      <c r="HVG1662" s="1929"/>
      <c r="HVH1662" s="1929"/>
      <c r="HVI1662" s="1929"/>
      <c r="HVJ1662" s="1929"/>
      <c r="HVK1662" s="1929"/>
      <c r="HVL1662" s="1929"/>
      <c r="HVM1662" s="1929" t="s">
        <v>5796</v>
      </c>
      <c r="HVN1662" s="1929"/>
      <c r="HVO1662" s="1929"/>
      <c r="HVP1662" s="1929"/>
      <c r="HVQ1662" s="1929"/>
      <c r="HVR1662" s="1929"/>
      <c r="HVS1662" s="1929"/>
      <c r="HVT1662" s="1929"/>
      <c r="HVU1662" s="1929" t="s">
        <v>5796</v>
      </c>
      <c r="HVV1662" s="1929"/>
      <c r="HVW1662" s="1929"/>
      <c r="HVX1662" s="1929"/>
      <c r="HVY1662" s="1929"/>
      <c r="HVZ1662" s="1929"/>
      <c r="HWA1662" s="1929"/>
      <c r="HWB1662" s="1929"/>
      <c r="HWC1662" s="1929" t="s">
        <v>5796</v>
      </c>
      <c r="HWD1662" s="1929"/>
      <c r="HWE1662" s="1929"/>
      <c r="HWF1662" s="1929"/>
      <c r="HWG1662" s="1929"/>
      <c r="HWH1662" s="1929"/>
      <c r="HWI1662" s="1929"/>
      <c r="HWJ1662" s="1929"/>
      <c r="HWK1662" s="1929" t="s">
        <v>5796</v>
      </c>
      <c r="HWL1662" s="1929"/>
      <c r="HWM1662" s="1929"/>
      <c r="HWN1662" s="1929"/>
      <c r="HWO1662" s="1929"/>
      <c r="HWP1662" s="1929"/>
      <c r="HWQ1662" s="1929"/>
      <c r="HWR1662" s="1929"/>
      <c r="HWS1662" s="1929" t="s">
        <v>5796</v>
      </c>
      <c r="HWT1662" s="1929"/>
      <c r="HWU1662" s="1929"/>
      <c r="HWV1662" s="1929"/>
      <c r="HWW1662" s="1929"/>
      <c r="HWX1662" s="1929"/>
      <c r="HWY1662" s="1929"/>
      <c r="HWZ1662" s="1929"/>
      <c r="HXA1662" s="1929" t="s">
        <v>5796</v>
      </c>
      <c r="HXB1662" s="1929"/>
      <c r="HXC1662" s="1929"/>
      <c r="HXD1662" s="1929"/>
      <c r="HXE1662" s="1929"/>
      <c r="HXF1662" s="1929"/>
      <c r="HXG1662" s="1929"/>
      <c r="HXH1662" s="1929"/>
      <c r="HXI1662" s="1929" t="s">
        <v>5796</v>
      </c>
      <c r="HXJ1662" s="1929"/>
      <c r="HXK1662" s="1929"/>
      <c r="HXL1662" s="1929"/>
      <c r="HXM1662" s="1929"/>
      <c r="HXN1662" s="1929"/>
      <c r="HXO1662" s="1929"/>
      <c r="HXP1662" s="1929"/>
      <c r="HXQ1662" s="1929" t="s">
        <v>5796</v>
      </c>
      <c r="HXR1662" s="1929"/>
      <c r="HXS1662" s="1929"/>
      <c r="HXT1662" s="1929"/>
      <c r="HXU1662" s="1929"/>
      <c r="HXV1662" s="1929"/>
      <c r="HXW1662" s="1929"/>
      <c r="HXX1662" s="1929"/>
      <c r="HXY1662" s="1929" t="s">
        <v>5796</v>
      </c>
      <c r="HXZ1662" s="1929"/>
      <c r="HYA1662" s="1929"/>
      <c r="HYB1662" s="1929"/>
      <c r="HYC1662" s="1929"/>
      <c r="HYD1662" s="1929"/>
      <c r="HYE1662" s="1929"/>
      <c r="HYF1662" s="1929"/>
      <c r="HYG1662" s="1929" t="s">
        <v>5796</v>
      </c>
      <c r="HYH1662" s="1929"/>
      <c r="HYI1662" s="1929"/>
      <c r="HYJ1662" s="1929"/>
      <c r="HYK1662" s="1929"/>
      <c r="HYL1662" s="1929"/>
      <c r="HYM1662" s="1929"/>
      <c r="HYN1662" s="1929"/>
      <c r="HYO1662" s="1929" t="s">
        <v>5796</v>
      </c>
      <c r="HYP1662" s="1929"/>
      <c r="HYQ1662" s="1929"/>
      <c r="HYR1662" s="1929"/>
      <c r="HYS1662" s="1929"/>
      <c r="HYT1662" s="1929"/>
      <c r="HYU1662" s="1929"/>
      <c r="HYV1662" s="1929"/>
      <c r="HYW1662" s="1929" t="s">
        <v>5796</v>
      </c>
      <c r="HYX1662" s="1929"/>
      <c r="HYY1662" s="1929"/>
      <c r="HYZ1662" s="1929"/>
      <c r="HZA1662" s="1929"/>
      <c r="HZB1662" s="1929"/>
      <c r="HZC1662" s="1929"/>
      <c r="HZD1662" s="1929"/>
      <c r="HZE1662" s="1929" t="s">
        <v>5796</v>
      </c>
      <c r="HZF1662" s="1929"/>
      <c r="HZG1662" s="1929"/>
      <c r="HZH1662" s="1929"/>
      <c r="HZI1662" s="1929"/>
      <c r="HZJ1662" s="1929"/>
      <c r="HZK1662" s="1929"/>
      <c r="HZL1662" s="1929"/>
      <c r="HZM1662" s="1929" t="s">
        <v>5796</v>
      </c>
      <c r="HZN1662" s="1929"/>
      <c r="HZO1662" s="1929"/>
      <c r="HZP1662" s="1929"/>
      <c r="HZQ1662" s="1929"/>
      <c r="HZR1662" s="1929"/>
      <c r="HZS1662" s="1929"/>
      <c r="HZT1662" s="1929"/>
      <c r="HZU1662" s="1929" t="s">
        <v>5796</v>
      </c>
      <c r="HZV1662" s="1929"/>
      <c r="HZW1662" s="1929"/>
      <c r="HZX1662" s="1929"/>
      <c r="HZY1662" s="1929"/>
      <c r="HZZ1662" s="1929"/>
      <c r="IAA1662" s="1929"/>
      <c r="IAB1662" s="1929"/>
      <c r="IAC1662" s="1929" t="s">
        <v>5796</v>
      </c>
      <c r="IAD1662" s="1929"/>
      <c r="IAE1662" s="1929"/>
      <c r="IAF1662" s="1929"/>
      <c r="IAG1662" s="1929"/>
      <c r="IAH1662" s="1929"/>
      <c r="IAI1662" s="1929"/>
      <c r="IAJ1662" s="1929"/>
      <c r="IAK1662" s="1929" t="s">
        <v>5796</v>
      </c>
      <c r="IAL1662" s="1929"/>
      <c r="IAM1662" s="1929"/>
      <c r="IAN1662" s="1929"/>
      <c r="IAO1662" s="1929"/>
      <c r="IAP1662" s="1929"/>
      <c r="IAQ1662" s="1929"/>
      <c r="IAR1662" s="1929"/>
      <c r="IAS1662" s="1929" t="s">
        <v>5796</v>
      </c>
      <c r="IAT1662" s="1929"/>
      <c r="IAU1662" s="1929"/>
      <c r="IAV1662" s="1929"/>
      <c r="IAW1662" s="1929"/>
      <c r="IAX1662" s="1929"/>
      <c r="IAY1662" s="1929"/>
      <c r="IAZ1662" s="1929"/>
      <c r="IBA1662" s="1929" t="s">
        <v>5796</v>
      </c>
      <c r="IBB1662" s="1929"/>
      <c r="IBC1662" s="1929"/>
      <c r="IBD1662" s="1929"/>
      <c r="IBE1662" s="1929"/>
      <c r="IBF1662" s="1929"/>
      <c r="IBG1662" s="1929"/>
      <c r="IBH1662" s="1929"/>
      <c r="IBI1662" s="1929" t="s">
        <v>5796</v>
      </c>
      <c r="IBJ1662" s="1929"/>
      <c r="IBK1662" s="1929"/>
      <c r="IBL1662" s="1929"/>
      <c r="IBM1662" s="1929"/>
      <c r="IBN1662" s="1929"/>
      <c r="IBO1662" s="1929"/>
      <c r="IBP1662" s="1929"/>
      <c r="IBQ1662" s="1929" t="s">
        <v>5796</v>
      </c>
      <c r="IBR1662" s="1929"/>
      <c r="IBS1662" s="1929"/>
      <c r="IBT1662" s="1929"/>
      <c r="IBU1662" s="1929"/>
      <c r="IBV1662" s="1929"/>
      <c r="IBW1662" s="1929"/>
      <c r="IBX1662" s="1929"/>
      <c r="IBY1662" s="1929" t="s">
        <v>5796</v>
      </c>
      <c r="IBZ1662" s="1929"/>
      <c r="ICA1662" s="1929"/>
      <c r="ICB1662" s="1929"/>
      <c r="ICC1662" s="1929"/>
      <c r="ICD1662" s="1929"/>
      <c r="ICE1662" s="1929"/>
      <c r="ICF1662" s="1929"/>
      <c r="ICG1662" s="1929" t="s">
        <v>5796</v>
      </c>
      <c r="ICH1662" s="1929"/>
      <c r="ICI1662" s="1929"/>
      <c r="ICJ1662" s="1929"/>
      <c r="ICK1662" s="1929"/>
      <c r="ICL1662" s="1929"/>
      <c r="ICM1662" s="1929"/>
      <c r="ICN1662" s="1929"/>
      <c r="ICO1662" s="1929" t="s">
        <v>5796</v>
      </c>
      <c r="ICP1662" s="1929"/>
      <c r="ICQ1662" s="1929"/>
      <c r="ICR1662" s="1929"/>
      <c r="ICS1662" s="1929"/>
      <c r="ICT1662" s="1929"/>
      <c r="ICU1662" s="1929"/>
      <c r="ICV1662" s="1929"/>
      <c r="ICW1662" s="1929" t="s">
        <v>5796</v>
      </c>
      <c r="ICX1662" s="1929"/>
      <c r="ICY1662" s="1929"/>
      <c r="ICZ1662" s="1929"/>
      <c r="IDA1662" s="1929"/>
      <c r="IDB1662" s="1929"/>
      <c r="IDC1662" s="1929"/>
      <c r="IDD1662" s="1929"/>
      <c r="IDE1662" s="1929" t="s">
        <v>5796</v>
      </c>
      <c r="IDF1662" s="1929"/>
      <c r="IDG1662" s="1929"/>
      <c r="IDH1662" s="1929"/>
      <c r="IDI1662" s="1929"/>
      <c r="IDJ1662" s="1929"/>
      <c r="IDK1662" s="1929"/>
      <c r="IDL1662" s="1929"/>
      <c r="IDM1662" s="1929" t="s">
        <v>5796</v>
      </c>
      <c r="IDN1662" s="1929"/>
      <c r="IDO1662" s="1929"/>
      <c r="IDP1662" s="1929"/>
      <c r="IDQ1662" s="1929"/>
      <c r="IDR1662" s="1929"/>
      <c r="IDS1662" s="1929"/>
      <c r="IDT1662" s="1929"/>
      <c r="IDU1662" s="1929" t="s">
        <v>5796</v>
      </c>
      <c r="IDV1662" s="1929"/>
      <c r="IDW1662" s="1929"/>
      <c r="IDX1662" s="1929"/>
      <c r="IDY1662" s="1929"/>
      <c r="IDZ1662" s="1929"/>
      <c r="IEA1662" s="1929"/>
      <c r="IEB1662" s="1929"/>
      <c r="IEC1662" s="1929" t="s">
        <v>5796</v>
      </c>
      <c r="IED1662" s="1929"/>
      <c r="IEE1662" s="1929"/>
      <c r="IEF1662" s="1929"/>
      <c r="IEG1662" s="1929"/>
      <c r="IEH1662" s="1929"/>
      <c r="IEI1662" s="1929"/>
      <c r="IEJ1662" s="1929"/>
      <c r="IEK1662" s="1929" t="s">
        <v>5796</v>
      </c>
      <c r="IEL1662" s="1929"/>
      <c r="IEM1662" s="1929"/>
      <c r="IEN1662" s="1929"/>
      <c r="IEO1662" s="1929"/>
      <c r="IEP1662" s="1929"/>
      <c r="IEQ1662" s="1929"/>
      <c r="IER1662" s="1929"/>
      <c r="IES1662" s="1929" t="s">
        <v>5796</v>
      </c>
      <c r="IET1662" s="1929"/>
      <c r="IEU1662" s="1929"/>
      <c r="IEV1662" s="1929"/>
      <c r="IEW1662" s="1929"/>
      <c r="IEX1662" s="1929"/>
      <c r="IEY1662" s="1929"/>
      <c r="IEZ1662" s="1929"/>
      <c r="IFA1662" s="1929" t="s">
        <v>5796</v>
      </c>
      <c r="IFB1662" s="1929"/>
      <c r="IFC1662" s="1929"/>
      <c r="IFD1662" s="1929"/>
      <c r="IFE1662" s="1929"/>
      <c r="IFF1662" s="1929"/>
      <c r="IFG1662" s="1929"/>
      <c r="IFH1662" s="1929"/>
      <c r="IFI1662" s="1929" t="s">
        <v>5796</v>
      </c>
      <c r="IFJ1662" s="1929"/>
      <c r="IFK1662" s="1929"/>
      <c r="IFL1662" s="1929"/>
      <c r="IFM1662" s="1929"/>
      <c r="IFN1662" s="1929"/>
      <c r="IFO1662" s="1929"/>
      <c r="IFP1662" s="1929"/>
      <c r="IFQ1662" s="1929" t="s">
        <v>5796</v>
      </c>
      <c r="IFR1662" s="1929"/>
      <c r="IFS1662" s="1929"/>
      <c r="IFT1662" s="1929"/>
      <c r="IFU1662" s="1929"/>
      <c r="IFV1662" s="1929"/>
      <c r="IFW1662" s="1929"/>
      <c r="IFX1662" s="1929"/>
      <c r="IFY1662" s="1929" t="s">
        <v>5796</v>
      </c>
      <c r="IFZ1662" s="1929"/>
      <c r="IGA1662" s="1929"/>
      <c r="IGB1662" s="1929"/>
      <c r="IGC1662" s="1929"/>
      <c r="IGD1662" s="1929"/>
      <c r="IGE1662" s="1929"/>
      <c r="IGF1662" s="1929"/>
      <c r="IGG1662" s="1929" t="s">
        <v>5796</v>
      </c>
      <c r="IGH1662" s="1929"/>
      <c r="IGI1662" s="1929"/>
      <c r="IGJ1662" s="1929"/>
      <c r="IGK1662" s="1929"/>
      <c r="IGL1662" s="1929"/>
      <c r="IGM1662" s="1929"/>
      <c r="IGN1662" s="1929"/>
      <c r="IGO1662" s="1929" t="s">
        <v>5796</v>
      </c>
      <c r="IGP1662" s="1929"/>
      <c r="IGQ1662" s="1929"/>
      <c r="IGR1662" s="1929"/>
      <c r="IGS1662" s="1929"/>
      <c r="IGT1662" s="1929"/>
      <c r="IGU1662" s="1929"/>
      <c r="IGV1662" s="1929"/>
      <c r="IGW1662" s="1929" t="s">
        <v>5796</v>
      </c>
      <c r="IGX1662" s="1929"/>
      <c r="IGY1662" s="1929"/>
      <c r="IGZ1662" s="1929"/>
      <c r="IHA1662" s="1929"/>
      <c r="IHB1662" s="1929"/>
      <c r="IHC1662" s="1929"/>
      <c r="IHD1662" s="1929"/>
      <c r="IHE1662" s="1929" t="s">
        <v>5796</v>
      </c>
      <c r="IHF1662" s="1929"/>
      <c r="IHG1662" s="1929"/>
      <c r="IHH1662" s="1929"/>
      <c r="IHI1662" s="1929"/>
      <c r="IHJ1662" s="1929"/>
      <c r="IHK1662" s="1929"/>
      <c r="IHL1662" s="1929"/>
      <c r="IHM1662" s="1929" t="s">
        <v>5796</v>
      </c>
      <c r="IHN1662" s="1929"/>
      <c r="IHO1662" s="1929"/>
      <c r="IHP1662" s="1929"/>
      <c r="IHQ1662" s="1929"/>
      <c r="IHR1662" s="1929"/>
      <c r="IHS1662" s="1929"/>
      <c r="IHT1662" s="1929"/>
      <c r="IHU1662" s="1929" t="s">
        <v>5796</v>
      </c>
      <c r="IHV1662" s="1929"/>
      <c r="IHW1662" s="1929"/>
      <c r="IHX1662" s="1929"/>
      <c r="IHY1662" s="1929"/>
      <c r="IHZ1662" s="1929"/>
      <c r="IIA1662" s="1929"/>
      <c r="IIB1662" s="1929"/>
      <c r="IIC1662" s="1929" t="s">
        <v>5796</v>
      </c>
      <c r="IID1662" s="1929"/>
      <c r="IIE1662" s="1929"/>
      <c r="IIF1662" s="1929"/>
      <c r="IIG1662" s="1929"/>
      <c r="IIH1662" s="1929"/>
      <c r="III1662" s="1929"/>
      <c r="IIJ1662" s="1929"/>
      <c r="IIK1662" s="1929" t="s">
        <v>5796</v>
      </c>
      <c r="IIL1662" s="1929"/>
      <c r="IIM1662" s="1929"/>
      <c r="IIN1662" s="1929"/>
      <c r="IIO1662" s="1929"/>
      <c r="IIP1662" s="1929"/>
      <c r="IIQ1662" s="1929"/>
      <c r="IIR1662" s="1929"/>
      <c r="IIS1662" s="1929" t="s">
        <v>5796</v>
      </c>
      <c r="IIT1662" s="1929"/>
      <c r="IIU1662" s="1929"/>
      <c r="IIV1662" s="1929"/>
      <c r="IIW1662" s="1929"/>
      <c r="IIX1662" s="1929"/>
      <c r="IIY1662" s="1929"/>
      <c r="IIZ1662" s="1929"/>
      <c r="IJA1662" s="1929" t="s">
        <v>5796</v>
      </c>
      <c r="IJB1662" s="1929"/>
      <c r="IJC1662" s="1929"/>
      <c r="IJD1662" s="1929"/>
      <c r="IJE1662" s="1929"/>
      <c r="IJF1662" s="1929"/>
      <c r="IJG1662" s="1929"/>
      <c r="IJH1662" s="1929"/>
      <c r="IJI1662" s="1929" t="s">
        <v>5796</v>
      </c>
      <c r="IJJ1662" s="1929"/>
      <c r="IJK1662" s="1929"/>
      <c r="IJL1662" s="1929"/>
      <c r="IJM1662" s="1929"/>
      <c r="IJN1662" s="1929"/>
      <c r="IJO1662" s="1929"/>
      <c r="IJP1662" s="1929"/>
      <c r="IJQ1662" s="1929" t="s">
        <v>5796</v>
      </c>
      <c r="IJR1662" s="1929"/>
      <c r="IJS1662" s="1929"/>
      <c r="IJT1662" s="1929"/>
      <c r="IJU1662" s="1929"/>
      <c r="IJV1662" s="1929"/>
      <c r="IJW1662" s="1929"/>
      <c r="IJX1662" s="1929"/>
      <c r="IJY1662" s="1929" t="s">
        <v>5796</v>
      </c>
      <c r="IJZ1662" s="1929"/>
      <c r="IKA1662" s="1929"/>
      <c r="IKB1662" s="1929"/>
      <c r="IKC1662" s="1929"/>
      <c r="IKD1662" s="1929"/>
      <c r="IKE1662" s="1929"/>
      <c r="IKF1662" s="1929"/>
      <c r="IKG1662" s="1929" t="s">
        <v>5796</v>
      </c>
      <c r="IKH1662" s="1929"/>
      <c r="IKI1662" s="1929"/>
      <c r="IKJ1662" s="1929"/>
      <c r="IKK1662" s="1929"/>
      <c r="IKL1662" s="1929"/>
      <c r="IKM1662" s="1929"/>
      <c r="IKN1662" s="1929"/>
      <c r="IKO1662" s="1929" t="s">
        <v>5796</v>
      </c>
      <c r="IKP1662" s="1929"/>
      <c r="IKQ1662" s="1929"/>
      <c r="IKR1662" s="1929"/>
      <c r="IKS1662" s="1929"/>
      <c r="IKT1662" s="1929"/>
      <c r="IKU1662" s="1929"/>
      <c r="IKV1662" s="1929"/>
      <c r="IKW1662" s="1929" t="s">
        <v>5796</v>
      </c>
      <c r="IKX1662" s="1929"/>
      <c r="IKY1662" s="1929"/>
      <c r="IKZ1662" s="1929"/>
      <c r="ILA1662" s="1929"/>
      <c r="ILB1662" s="1929"/>
      <c r="ILC1662" s="1929"/>
      <c r="ILD1662" s="1929"/>
      <c r="ILE1662" s="1929" t="s">
        <v>5796</v>
      </c>
      <c r="ILF1662" s="1929"/>
      <c r="ILG1662" s="1929"/>
      <c r="ILH1662" s="1929"/>
      <c r="ILI1662" s="1929"/>
      <c r="ILJ1662" s="1929"/>
      <c r="ILK1662" s="1929"/>
      <c r="ILL1662" s="1929"/>
      <c r="ILM1662" s="1929" t="s">
        <v>5796</v>
      </c>
      <c r="ILN1662" s="1929"/>
      <c r="ILO1662" s="1929"/>
      <c r="ILP1662" s="1929"/>
      <c r="ILQ1662" s="1929"/>
      <c r="ILR1662" s="1929"/>
      <c r="ILS1662" s="1929"/>
      <c r="ILT1662" s="1929"/>
      <c r="ILU1662" s="1929" t="s">
        <v>5796</v>
      </c>
      <c r="ILV1662" s="1929"/>
      <c r="ILW1662" s="1929"/>
      <c r="ILX1662" s="1929"/>
      <c r="ILY1662" s="1929"/>
      <c r="ILZ1662" s="1929"/>
      <c r="IMA1662" s="1929"/>
      <c r="IMB1662" s="1929"/>
      <c r="IMC1662" s="1929" t="s">
        <v>5796</v>
      </c>
      <c r="IMD1662" s="1929"/>
      <c r="IME1662" s="1929"/>
      <c r="IMF1662" s="1929"/>
      <c r="IMG1662" s="1929"/>
      <c r="IMH1662" s="1929"/>
      <c r="IMI1662" s="1929"/>
      <c r="IMJ1662" s="1929"/>
      <c r="IMK1662" s="1929" t="s">
        <v>5796</v>
      </c>
      <c r="IML1662" s="1929"/>
      <c r="IMM1662" s="1929"/>
      <c r="IMN1662" s="1929"/>
      <c r="IMO1662" s="1929"/>
      <c r="IMP1662" s="1929"/>
      <c r="IMQ1662" s="1929"/>
      <c r="IMR1662" s="1929"/>
      <c r="IMS1662" s="1929" t="s">
        <v>5796</v>
      </c>
      <c r="IMT1662" s="1929"/>
      <c r="IMU1662" s="1929"/>
      <c r="IMV1662" s="1929"/>
      <c r="IMW1662" s="1929"/>
      <c r="IMX1662" s="1929"/>
      <c r="IMY1662" s="1929"/>
      <c r="IMZ1662" s="1929"/>
      <c r="INA1662" s="1929" t="s">
        <v>5796</v>
      </c>
      <c r="INB1662" s="1929"/>
      <c r="INC1662" s="1929"/>
      <c r="IND1662" s="1929"/>
      <c r="INE1662" s="1929"/>
      <c r="INF1662" s="1929"/>
      <c r="ING1662" s="1929"/>
      <c r="INH1662" s="1929"/>
      <c r="INI1662" s="1929" t="s">
        <v>5796</v>
      </c>
      <c r="INJ1662" s="1929"/>
      <c r="INK1662" s="1929"/>
      <c r="INL1662" s="1929"/>
      <c r="INM1662" s="1929"/>
      <c r="INN1662" s="1929"/>
      <c r="INO1662" s="1929"/>
      <c r="INP1662" s="1929"/>
      <c r="INQ1662" s="1929" t="s">
        <v>5796</v>
      </c>
      <c r="INR1662" s="1929"/>
      <c r="INS1662" s="1929"/>
      <c r="INT1662" s="1929"/>
      <c r="INU1662" s="1929"/>
      <c r="INV1662" s="1929"/>
      <c r="INW1662" s="1929"/>
      <c r="INX1662" s="1929"/>
      <c r="INY1662" s="1929" t="s">
        <v>5796</v>
      </c>
      <c r="INZ1662" s="1929"/>
      <c r="IOA1662" s="1929"/>
      <c r="IOB1662" s="1929"/>
      <c r="IOC1662" s="1929"/>
      <c r="IOD1662" s="1929"/>
      <c r="IOE1662" s="1929"/>
      <c r="IOF1662" s="1929"/>
      <c r="IOG1662" s="1929" t="s">
        <v>5796</v>
      </c>
      <c r="IOH1662" s="1929"/>
      <c r="IOI1662" s="1929"/>
      <c r="IOJ1662" s="1929"/>
      <c r="IOK1662" s="1929"/>
      <c r="IOL1662" s="1929"/>
      <c r="IOM1662" s="1929"/>
      <c r="ION1662" s="1929"/>
      <c r="IOO1662" s="1929" t="s">
        <v>5796</v>
      </c>
      <c r="IOP1662" s="1929"/>
      <c r="IOQ1662" s="1929"/>
      <c r="IOR1662" s="1929"/>
      <c r="IOS1662" s="1929"/>
      <c r="IOT1662" s="1929"/>
      <c r="IOU1662" s="1929"/>
      <c r="IOV1662" s="1929"/>
      <c r="IOW1662" s="1929" t="s">
        <v>5796</v>
      </c>
      <c r="IOX1662" s="1929"/>
      <c r="IOY1662" s="1929"/>
      <c r="IOZ1662" s="1929"/>
      <c r="IPA1662" s="1929"/>
      <c r="IPB1662" s="1929"/>
      <c r="IPC1662" s="1929"/>
      <c r="IPD1662" s="1929"/>
      <c r="IPE1662" s="1929" t="s">
        <v>5796</v>
      </c>
      <c r="IPF1662" s="1929"/>
      <c r="IPG1662" s="1929"/>
      <c r="IPH1662" s="1929"/>
      <c r="IPI1662" s="1929"/>
      <c r="IPJ1662" s="1929"/>
      <c r="IPK1662" s="1929"/>
      <c r="IPL1662" s="1929"/>
      <c r="IPM1662" s="1929" t="s">
        <v>5796</v>
      </c>
      <c r="IPN1662" s="1929"/>
      <c r="IPO1662" s="1929"/>
      <c r="IPP1662" s="1929"/>
      <c r="IPQ1662" s="1929"/>
      <c r="IPR1662" s="1929"/>
      <c r="IPS1662" s="1929"/>
      <c r="IPT1662" s="1929"/>
      <c r="IPU1662" s="1929" t="s">
        <v>5796</v>
      </c>
      <c r="IPV1662" s="1929"/>
      <c r="IPW1662" s="1929"/>
      <c r="IPX1662" s="1929"/>
      <c r="IPY1662" s="1929"/>
      <c r="IPZ1662" s="1929"/>
      <c r="IQA1662" s="1929"/>
      <c r="IQB1662" s="1929"/>
      <c r="IQC1662" s="1929" t="s">
        <v>5796</v>
      </c>
      <c r="IQD1662" s="1929"/>
      <c r="IQE1662" s="1929"/>
      <c r="IQF1662" s="1929"/>
      <c r="IQG1662" s="1929"/>
      <c r="IQH1662" s="1929"/>
      <c r="IQI1662" s="1929"/>
      <c r="IQJ1662" s="1929"/>
      <c r="IQK1662" s="1929" t="s">
        <v>5796</v>
      </c>
      <c r="IQL1662" s="1929"/>
      <c r="IQM1662" s="1929"/>
      <c r="IQN1662" s="1929"/>
      <c r="IQO1662" s="1929"/>
      <c r="IQP1662" s="1929"/>
      <c r="IQQ1662" s="1929"/>
      <c r="IQR1662" s="1929"/>
      <c r="IQS1662" s="1929" t="s">
        <v>5796</v>
      </c>
      <c r="IQT1662" s="1929"/>
      <c r="IQU1662" s="1929"/>
      <c r="IQV1662" s="1929"/>
      <c r="IQW1662" s="1929"/>
      <c r="IQX1662" s="1929"/>
      <c r="IQY1662" s="1929"/>
      <c r="IQZ1662" s="1929"/>
      <c r="IRA1662" s="1929" t="s">
        <v>5796</v>
      </c>
      <c r="IRB1662" s="1929"/>
      <c r="IRC1662" s="1929"/>
      <c r="IRD1662" s="1929"/>
      <c r="IRE1662" s="1929"/>
      <c r="IRF1662" s="1929"/>
      <c r="IRG1662" s="1929"/>
      <c r="IRH1662" s="1929"/>
      <c r="IRI1662" s="1929" t="s">
        <v>5796</v>
      </c>
      <c r="IRJ1662" s="1929"/>
      <c r="IRK1662" s="1929"/>
      <c r="IRL1662" s="1929"/>
      <c r="IRM1662" s="1929"/>
      <c r="IRN1662" s="1929"/>
      <c r="IRO1662" s="1929"/>
      <c r="IRP1662" s="1929"/>
      <c r="IRQ1662" s="1929" t="s">
        <v>5796</v>
      </c>
      <c r="IRR1662" s="1929"/>
      <c r="IRS1662" s="1929"/>
      <c r="IRT1662" s="1929"/>
      <c r="IRU1662" s="1929"/>
      <c r="IRV1662" s="1929"/>
      <c r="IRW1662" s="1929"/>
      <c r="IRX1662" s="1929"/>
      <c r="IRY1662" s="1929" t="s">
        <v>5796</v>
      </c>
      <c r="IRZ1662" s="1929"/>
      <c r="ISA1662" s="1929"/>
      <c r="ISB1662" s="1929"/>
      <c r="ISC1662" s="1929"/>
      <c r="ISD1662" s="1929"/>
      <c r="ISE1662" s="1929"/>
      <c r="ISF1662" s="1929"/>
      <c r="ISG1662" s="1929" t="s">
        <v>5796</v>
      </c>
      <c r="ISH1662" s="1929"/>
      <c r="ISI1662" s="1929"/>
      <c r="ISJ1662" s="1929"/>
      <c r="ISK1662" s="1929"/>
      <c r="ISL1662" s="1929"/>
      <c r="ISM1662" s="1929"/>
      <c r="ISN1662" s="1929"/>
      <c r="ISO1662" s="1929" t="s">
        <v>5796</v>
      </c>
      <c r="ISP1662" s="1929"/>
      <c r="ISQ1662" s="1929"/>
      <c r="ISR1662" s="1929"/>
      <c r="ISS1662" s="1929"/>
      <c r="IST1662" s="1929"/>
      <c r="ISU1662" s="1929"/>
      <c r="ISV1662" s="1929"/>
      <c r="ISW1662" s="1929" t="s">
        <v>5796</v>
      </c>
      <c r="ISX1662" s="1929"/>
      <c r="ISY1662" s="1929"/>
      <c r="ISZ1662" s="1929"/>
      <c r="ITA1662" s="1929"/>
      <c r="ITB1662" s="1929"/>
      <c r="ITC1662" s="1929"/>
      <c r="ITD1662" s="1929"/>
      <c r="ITE1662" s="1929" t="s">
        <v>5796</v>
      </c>
      <c r="ITF1662" s="1929"/>
      <c r="ITG1662" s="1929"/>
      <c r="ITH1662" s="1929"/>
      <c r="ITI1662" s="1929"/>
      <c r="ITJ1662" s="1929"/>
      <c r="ITK1662" s="1929"/>
      <c r="ITL1662" s="1929"/>
      <c r="ITM1662" s="1929" t="s">
        <v>5796</v>
      </c>
      <c r="ITN1662" s="1929"/>
      <c r="ITO1662" s="1929"/>
      <c r="ITP1662" s="1929"/>
      <c r="ITQ1662" s="1929"/>
      <c r="ITR1662" s="1929"/>
      <c r="ITS1662" s="1929"/>
      <c r="ITT1662" s="1929"/>
      <c r="ITU1662" s="1929" t="s">
        <v>5796</v>
      </c>
      <c r="ITV1662" s="1929"/>
      <c r="ITW1662" s="1929"/>
      <c r="ITX1662" s="1929"/>
      <c r="ITY1662" s="1929"/>
      <c r="ITZ1662" s="1929"/>
      <c r="IUA1662" s="1929"/>
      <c r="IUB1662" s="1929"/>
      <c r="IUC1662" s="1929" t="s">
        <v>5796</v>
      </c>
      <c r="IUD1662" s="1929"/>
      <c r="IUE1662" s="1929"/>
      <c r="IUF1662" s="1929"/>
      <c r="IUG1662" s="1929"/>
      <c r="IUH1662" s="1929"/>
      <c r="IUI1662" s="1929"/>
      <c r="IUJ1662" s="1929"/>
      <c r="IUK1662" s="1929" t="s">
        <v>5796</v>
      </c>
      <c r="IUL1662" s="1929"/>
      <c r="IUM1662" s="1929"/>
      <c r="IUN1662" s="1929"/>
      <c r="IUO1662" s="1929"/>
      <c r="IUP1662" s="1929"/>
      <c r="IUQ1662" s="1929"/>
      <c r="IUR1662" s="1929"/>
      <c r="IUS1662" s="1929" t="s">
        <v>5796</v>
      </c>
      <c r="IUT1662" s="1929"/>
      <c r="IUU1662" s="1929"/>
      <c r="IUV1662" s="1929"/>
      <c r="IUW1662" s="1929"/>
      <c r="IUX1662" s="1929"/>
      <c r="IUY1662" s="1929"/>
      <c r="IUZ1662" s="1929"/>
      <c r="IVA1662" s="1929" t="s">
        <v>5796</v>
      </c>
      <c r="IVB1662" s="1929"/>
      <c r="IVC1662" s="1929"/>
      <c r="IVD1662" s="1929"/>
      <c r="IVE1662" s="1929"/>
      <c r="IVF1662" s="1929"/>
      <c r="IVG1662" s="1929"/>
      <c r="IVH1662" s="1929"/>
      <c r="IVI1662" s="1929" t="s">
        <v>5796</v>
      </c>
      <c r="IVJ1662" s="1929"/>
      <c r="IVK1662" s="1929"/>
      <c r="IVL1662" s="1929"/>
      <c r="IVM1662" s="1929"/>
      <c r="IVN1662" s="1929"/>
      <c r="IVO1662" s="1929"/>
      <c r="IVP1662" s="1929"/>
      <c r="IVQ1662" s="1929" t="s">
        <v>5796</v>
      </c>
      <c r="IVR1662" s="1929"/>
      <c r="IVS1662" s="1929"/>
      <c r="IVT1662" s="1929"/>
      <c r="IVU1662" s="1929"/>
      <c r="IVV1662" s="1929"/>
      <c r="IVW1662" s="1929"/>
      <c r="IVX1662" s="1929"/>
      <c r="IVY1662" s="1929" t="s">
        <v>5796</v>
      </c>
      <c r="IVZ1662" s="1929"/>
      <c r="IWA1662" s="1929"/>
      <c r="IWB1662" s="1929"/>
      <c r="IWC1662" s="1929"/>
      <c r="IWD1662" s="1929"/>
      <c r="IWE1662" s="1929"/>
      <c r="IWF1662" s="1929"/>
      <c r="IWG1662" s="1929" t="s">
        <v>5796</v>
      </c>
      <c r="IWH1662" s="1929"/>
      <c r="IWI1662" s="1929"/>
      <c r="IWJ1662" s="1929"/>
      <c r="IWK1662" s="1929"/>
      <c r="IWL1662" s="1929"/>
      <c r="IWM1662" s="1929"/>
      <c r="IWN1662" s="1929"/>
      <c r="IWO1662" s="1929" t="s">
        <v>5796</v>
      </c>
      <c r="IWP1662" s="1929"/>
      <c r="IWQ1662" s="1929"/>
      <c r="IWR1662" s="1929"/>
      <c r="IWS1662" s="1929"/>
      <c r="IWT1662" s="1929"/>
      <c r="IWU1662" s="1929"/>
      <c r="IWV1662" s="1929"/>
      <c r="IWW1662" s="1929" t="s">
        <v>5796</v>
      </c>
      <c r="IWX1662" s="1929"/>
      <c r="IWY1662" s="1929"/>
      <c r="IWZ1662" s="1929"/>
      <c r="IXA1662" s="1929"/>
      <c r="IXB1662" s="1929"/>
      <c r="IXC1662" s="1929"/>
      <c r="IXD1662" s="1929"/>
      <c r="IXE1662" s="1929" t="s">
        <v>5796</v>
      </c>
      <c r="IXF1662" s="1929"/>
      <c r="IXG1662" s="1929"/>
      <c r="IXH1662" s="1929"/>
      <c r="IXI1662" s="1929"/>
      <c r="IXJ1662" s="1929"/>
      <c r="IXK1662" s="1929"/>
      <c r="IXL1662" s="1929"/>
      <c r="IXM1662" s="1929" t="s">
        <v>5796</v>
      </c>
      <c r="IXN1662" s="1929"/>
      <c r="IXO1662" s="1929"/>
      <c r="IXP1662" s="1929"/>
      <c r="IXQ1662" s="1929"/>
      <c r="IXR1662" s="1929"/>
      <c r="IXS1662" s="1929"/>
      <c r="IXT1662" s="1929"/>
      <c r="IXU1662" s="1929" t="s">
        <v>5796</v>
      </c>
      <c r="IXV1662" s="1929"/>
      <c r="IXW1662" s="1929"/>
      <c r="IXX1662" s="1929"/>
      <c r="IXY1662" s="1929"/>
      <c r="IXZ1662" s="1929"/>
      <c r="IYA1662" s="1929"/>
      <c r="IYB1662" s="1929"/>
      <c r="IYC1662" s="1929" t="s">
        <v>5796</v>
      </c>
      <c r="IYD1662" s="1929"/>
      <c r="IYE1662" s="1929"/>
      <c r="IYF1662" s="1929"/>
      <c r="IYG1662" s="1929"/>
      <c r="IYH1662" s="1929"/>
      <c r="IYI1662" s="1929"/>
      <c r="IYJ1662" s="1929"/>
      <c r="IYK1662" s="1929" t="s">
        <v>5796</v>
      </c>
      <c r="IYL1662" s="1929"/>
      <c r="IYM1662" s="1929"/>
      <c r="IYN1662" s="1929"/>
      <c r="IYO1662" s="1929"/>
      <c r="IYP1662" s="1929"/>
      <c r="IYQ1662" s="1929"/>
      <c r="IYR1662" s="1929"/>
      <c r="IYS1662" s="1929" t="s">
        <v>5796</v>
      </c>
      <c r="IYT1662" s="1929"/>
      <c r="IYU1662" s="1929"/>
      <c r="IYV1662" s="1929"/>
      <c r="IYW1662" s="1929"/>
      <c r="IYX1662" s="1929"/>
      <c r="IYY1662" s="1929"/>
      <c r="IYZ1662" s="1929"/>
      <c r="IZA1662" s="1929" t="s">
        <v>5796</v>
      </c>
      <c r="IZB1662" s="1929"/>
      <c r="IZC1662" s="1929"/>
      <c r="IZD1662" s="1929"/>
      <c r="IZE1662" s="1929"/>
      <c r="IZF1662" s="1929"/>
      <c r="IZG1662" s="1929"/>
      <c r="IZH1662" s="1929"/>
      <c r="IZI1662" s="1929" t="s">
        <v>5796</v>
      </c>
      <c r="IZJ1662" s="1929"/>
      <c r="IZK1662" s="1929"/>
      <c r="IZL1662" s="1929"/>
      <c r="IZM1662" s="1929"/>
      <c r="IZN1662" s="1929"/>
      <c r="IZO1662" s="1929"/>
      <c r="IZP1662" s="1929"/>
      <c r="IZQ1662" s="1929" t="s">
        <v>5796</v>
      </c>
      <c r="IZR1662" s="1929"/>
      <c r="IZS1662" s="1929"/>
      <c r="IZT1662" s="1929"/>
      <c r="IZU1662" s="1929"/>
      <c r="IZV1662" s="1929"/>
      <c r="IZW1662" s="1929"/>
      <c r="IZX1662" s="1929"/>
      <c r="IZY1662" s="1929" t="s">
        <v>5796</v>
      </c>
      <c r="IZZ1662" s="1929"/>
      <c r="JAA1662" s="1929"/>
      <c r="JAB1662" s="1929"/>
      <c r="JAC1662" s="1929"/>
      <c r="JAD1662" s="1929"/>
      <c r="JAE1662" s="1929"/>
      <c r="JAF1662" s="1929"/>
      <c r="JAG1662" s="1929" t="s">
        <v>5796</v>
      </c>
      <c r="JAH1662" s="1929"/>
      <c r="JAI1662" s="1929"/>
      <c r="JAJ1662" s="1929"/>
      <c r="JAK1662" s="1929"/>
      <c r="JAL1662" s="1929"/>
      <c r="JAM1662" s="1929"/>
      <c r="JAN1662" s="1929"/>
      <c r="JAO1662" s="1929" t="s">
        <v>5796</v>
      </c>
      <c r="JAP1662" s="1929"/>
      <c r="JAQ1662" s="1929"/>
      <c r="JAR1662" s="1929"/>
      <c r="JAS1662" s="1929"/>
      <c r="JAT1662" s="1929"/>
      <c r="JAU1662" s="1929"/>
      <c r="JAV1662" s="1929"/>
      <c r="JAW1662" s="1929" t="s">
        <v>5796</v>
      </c>
      <c r="JAX1662" s="1929"/>
      <c r="JAY1662" s="1929"/>
      <c r="JAZ1662" s="1929"/>
      <c r="JBA1662" s="1929"/>
      <c r="JBB1662" s="1929"/>
      <c r="JBC1662" s="1929"/>
      <c r="JBD1662" s="1929"/>
      <c r="JBE1662" s="1929" t="s">
        <v>5796</v>
      </c>
      <c r="JBF1662" s="1929"/>
      <c r="JBG1662" s="1929"/>
      <c r="JBH1662" s="1929"/>
      <c r="JBI1662" s="1929"/>
      <c r="JBJ1662" s="1929"/>
      <c r="JBK1662" s="1929"/>
      <c r="JBL1662" s="1929"/>
      <c r="JBM1662" s="1929" t="s">
        <v>5796</v>
      </c>
      <c r="JBN1662" s="1929"/>
      <c r="JBO1662" s="1929"/>
      <c r="JBP1662" s="1929"/>
      <c r="JBQ1662" s="1929"/>
      <c r="JBR1662" s="1929"/>
      <c r="JBS1662" s="1929"/>
      <c r="JBT1662" s="1929"/>
      <c r="JBU1662" s="1929" t="s">
        <v>5796</v>
      </c>
      <c r="JBV1662" s="1929"/>
      <c r="JBW1662" s="1929"/>
      <c r="JBX1662" s="1929"/>
      <c r="JBY1662" s="1929"/>
      <c r="JBZ1662" s="1929"/>
      <c r="JCA1662" s="1929"/>
      <c r="JCB1662" s="1929"/>
      <c r="JCC1662" s="1929" t="s">
        <v>5796</v>
      </c>
      <c r="JCD1662" s="1929"/>
      <c r="JCE1662" s="1929"/>
      <c r="JCF1662" s="1929"/>
      <c r="JCG1662" s="1929"/>
      <c r="JCH1662" s="1929"/>
      <c r="JCI1662" s="1929"/>
      <c r="JCJ1662" s="1929"/>
      <c r="JCK1662" s="1929" t="s">
        <v>5796</v>
      </c>
      <c r="JCL1662" s="1929"/>
      <c r="JCM1662" s="1929"/>
      <c r="JCN1662" s="1929"/>
      <c r="JCO1662" s="1929"/>
      <c r="JCP1662" s="1929"/>
      <c r="JCQ1662" s="1929"/>
      <c r="JCR1662" s="1929"/>
      <c r="JCS1662" s="1929" t="s">
        <v>5796</v>
      </c>
      <c r="JCT1662" s="1929"/>
      <c r="JCU1662" s="1929"/>
      <c r="JCV1662" s="1929"/>
      <c r="JCW1662" s="1929"/>
      <c r="JCX1662" s="1929"/>
      <c r="JCY1662" s="1929"/>
      <c r="JCZ1662" s="1929"/>
      <c r="JDA1662" s="1929" t="s">
        <v>5796</v>
      </c>
      <c r="JDB1662" s="1929"/>
      <c r="JDC1662" s="1929"/>
      <c r="JDD1662" s="1929"/>
      <c r="JDE1662" s="1929"/>
      <c r="JDF1662" s="1929"/>
      <c r="JDG1662" s="1929"/>
      <c r="JDH1662" s="1929"/>
      <c r="JDI1662" s="1929" t="s">
        <v>5796</v>
      </c>
      <c r="JDJ1662" s="1929"/>
      <c r="JDK1662" s="1929"/>
      <c r="JDL1662" s="1929"/>
      <c r="JDM1662" s="1929"/>
      <c r="JDN1662" s="1929"/>
      <c r="JDO1662" s="1929"/>
      <c r="JDP1662" s="1929"/>
      <c r="JDQ1662" s="1929" t="s">
        <v>5796</v>
      </c>
      <c r="JDR1662" s="1929"/>
      <c r="JDS1662" s="1929"/>
      <c r="JDT1662" s="1929"/>
      <c r="JDU1662" s="1929"/>
      <c r="JDV1662" s="1929"/>
      <c r="JDW1662" s="1929"/>
      <c r="JDX1662" s="1929"/>
      <c r="JDY1662" s="1929" t="s">
        <v>5796</v>
      </c>
      <c r="JDZ1662" s="1929"/>
      <c r="JEA1662" s="1929"/>
      <c r="JEB1662" s="1929"/>
      <c r="JEC1662" s="1929"/>
      <c r="JED1662" s="1929"/>
      <c r="JEE1662" s="1929"/>
      <c r="JEF1662" s="1929"/>
      <c r="JEG1662" s="1929" t="s">
        <v>5796</v>
      </c>
      <c r="JEH1662" s="1929"/>
      <c r="JEI1662" s="1929"/>
      <c r="JEJ1662" s="1929"/>
      <c r="JEK1662" s="1929"/>
      <c r="JEL1662" s="1929"/>
      <c r="JEM1662" s="1929"/>
      <c r="JEN1662" s="1929"/>
      <c r="JEO1662" s="1929" t="s">
        <v>5796</v>
      </c>
      <c r="JEP1662" s="1929"/>
      <c r="JEQ1662" s="1929"/>
      <c r="JER1662" s="1929"/>
      <c r="JES1662" s="1929"/>
      <c r="JET1662" s="1929"/>
      <c r="JEU1662" s="1929"/>
      <c r="JEV1662" s="1929"/>
      <c r="JEW1662" s="1929" t="s">
        <v>5796</v>
      </c>
      <c r="JEX1662" s="1929"/>
      <c r="JEY1662" s="1929"/>
      <c r="JEZ1662" s="1929"/>
      <c r="JFA1662" s="1929"/>
      <c r="JFB1662" s="1929"/>
      <c r="JFC1662" s="1929"/>
      <c r="JFD1662" s="1929"/>
      <c r="JFE1662" s="1929" t="s">
        <v>5796</v>
      </c>
      <c r="JFF1662" s="1929"/>
      <c r="JFG1662" s="1929"/>
      <c r="JFH1662" s="1929"/>
      <c r="JFI1662" s="1929"/>
      <c r="JFJ1662" s="1929"/>
      <c r="JFK1662" s="1929"/>
      <c r="JFL1662" s="1929"/>
      <c r="JFM1662" s="1929" t="s">
        <v>5796</v>
      </c>
      <c r="JFN1662" s="1929"/>
      <c r="JFO1662" s="1929"/>
      <c r="JFP1662" s="1929"/>
      <c r="JFQ1662" s="1929"/>
      <c r="JFR1662" s="1929"/>
      <c r="JFS1662" s="1929"/>
      <c r="JFT1662" s="1929"/>
      <c r="JFU1662" s="1929" t="s">
        <v>5796</v>
      </c>
      <c r="JFV1662" s="1929"/>
      <c r="JFW1662" s="1929"/>
      <c r="JFX1662" s="1929"/>
      <c r="JFY1662" s="1929"/>
      <c r="JFZ1662" s="1929"/>
      <c r="JGA1662" s="1929"/>
      <c r="JGB1662" s="1929"/>
      <c r="JGC1662" s="1929" t="s">
        <v>5796</v>
      </c>
      <c r="JGD1662" s="1929"/>
      <c r="JGE1662" s="1929"/>
      <c r="JGF1662" s="1929"/>
      <c r="JGG1662" s="1929"/>
      <c r="JGH1662" s="1929"/>
      <c r="JGI1662" s="1929"/>
      <c r="JGJ1662" s="1929"/>
      <c r="JGK1662" s="1929" t="s">
        <v>5796</v>
      </c>
      <c r="JGL1662" s="1929"/>
      <c r="JGM1662" s="1929"/>
      <c r="JGN1662" s="1929"/>
      <c r="JGO1662" s="1929"/>
      <c r="JGP1662" s="1929"/>
      <c r="JGQ1662" s="1929"/>
      <c r="JGR1662" s="1929"/>
      <c r="JGS1662" s="1929" t="s">
        <v>5796</v>
      </c>
      <c r="JGT1662" s="1929"/>
      <c r="JGU1662" s="1929"/>
      <c r="JGV1662" s="1929"/>
      <c r="JGW1662" s="1929"/>
      <c r="JGX1662" s="1929"/>
      <c r="JGY1662" s="1929"/>
      <c r="JGZ1662" s="1929"/>
      <c r="JHA1662" s="1929" t="s">
        <v>5796</v>
      </c>
      <c r="JHB1662" s="1929"/>
      <c r="JHC1662" s="1929"/>
      <c r="JHD1662" s="1929"/>
      <c r="JHE1662" s="1929"/>
      <c r="JHF1662" s="1929"/>
      <c r="JHG1662" s="1929"/>
      <c r="JHH1662" s="1929"/>
      <c r="JHI1662" s="1929" t="s">
        <v>5796</v>
      </c>
      <c r="JHJ1662" s="1929"/>
      <c r="JHK1662" s="1929"/>
      <c r="JHL1662" s="1929"/>
      <c r="JHM1662" s="1929"/>
      <c r="JHN1662" s="1929"/>
      <c r="JHO1662" s="1929"/>
      <c r="JHP1662" s="1929"/>
      <c r="JHQ1662" s="1929" t="s">
        <v>5796</v>
      </c>
      <c r="JHR1662" s="1929"/>
      <c r="JHS1662" s="1929"/>
      <c r="JHT1662" s="1929"/>
      <c r="JHU1662" s="1929"/>
      <c r="JHV1662" s="1929"/>
      <c r="JHW1662" s="1929"/>
      <c r="JHX1662" s="1929"/>
      <c r="JHY1662" s="1929" t="s">
        <v>5796</v>
      </c>
      <c r="JHZ1662" s="1929"/>
      <c r="JIA1662" s="1929"/>
      <c r="JIB1662" s="1929"/>
      <c r="JIC1662" s="1929"/>
      <c r="JID1662" s="1929"/>
      <c r="JIE1662" s="1929"/>
      <c r="JIF1662" s="1929"/>
      <c r="JIG1662" s="1929" t="s">
        <v>5796</v>
      </c>
      <c r="JIH1662" s="1929"/>
      <c r="JII1662" s="1929"/>
      <c r="JIJ1662" s="1929"/>
      <c r="JIK1662" s="1929"/>
      <c r="JIL1662" s="1929"/>
      <c r="JIM1662" s="1929"/>
      <c r="JIN1662" s="1929"/>
      <c r="JIO1662" s="1929" t="s">
        <v>5796</v>
      </c>
      <c r="JIP1662" s="1929"/>
      <c r="JIQ1662" s="1929"/>
      <c r="JIR1662" s="1929"/>
      <c r="JIS1662" s="1929"/>
      <c r="JIT1662" s="1929"/>
      <c r="JIU1662" s="1929"/>
      <c r="JIV1662" s="1929"/>
      <c r="JIW1662" s="1929" t="s">
        <v>5796</v>
      </c>
      <c r="JIX1662" s="1929"/>
      <c r="JIY1662" s="1929"/>
      <c r="JIZ1662" s="1929"/>
      <c r="JJA1662" s="1929"/>
      <c r="JJB1662" s="1929"/>
      <c r="JJC1662" s="1929"/>
      <c r="JJD1662" s="1929"/>
      <c r="JJE1662" s="1929" t="s">
        <v>5796</v>
      </c>
      <c r="JJF1662" s="1929"/>
      <c r="JJG1662" s="1929"/>
      <c r="JJH1662" s="1929"/>
      <c r="JJI1662" s="1929"/>
      <c r="JJJ1662" s="1929"/>
      <c r="JJK1662" s="1929"/>
      <c r="JJL1662" s="1929"/>
      <c r="JJM1662" s="1929" t="s">
        <v>5796</v>
      </c>
      <c r="JJN1662" s="1929"/>
      <c r="JJO1662" s="1929"/>
      <c r="JJP1662" s="1929"/>
      <c r="JJQ1662" s="1929"/>
      <c r="JJR1662" s="1929"/>
      <c r="JJS1662" s="1929"/>
      <c r="JJT1662" s="1929"/>
      <c r="JJU1662" s="1929" t="s">
        <v>5796</v>
      </c>
      <c r="JJV1662" s="1929"/>
      <c r="JJW1662" s="1929"/>
      <c r="JJX1662" s="1929"/>
      <c r="JJY1662" s="1929"/>
      <c r="JJZ1662" s="1929"/>
      <c r="JKA1662" s="1929"/>
      <c r="JKB1662" s="1929"/>
      <c r="JKC1662" s="1929" t="s">
        <v>5796</v>
      </c>
      <c r="JKD1662" s="1929"/>
      <c r="JKE1662" s="1929"/>
      <c r="JKF1662" s="1929"/>
      <c r="JKG1662" s="1929"/>
      <c r="JKH1662" s="1929"/>
      <c r="JKI1662" s="1929"/>
      <c r="JKJ1662" s="1929"/>
      <c r="JKK1662" s="1929" t="s">
        <v>5796</v>
      </c>
      <c r="JKL1662" s="1929"/>
      <c r="JKM1662" s="1929"/>
      <c r="JKN1662" s="1929"/>
      <c r="JKO1662" s="1929"/>
      <c r="JKP1662" s="1929"/>
      <c r="JKQ1662" s="1929"/>
      <c r="JKR1662" s="1929"/>
      <c r="JKS1662" s="1929" t="s">
        <v>5796</v>
      </c>
      <c r="JKT1662" s="1929"/>
      <c r="JKU1662" s="1929"/>
      <c r="JKV1662" s="1929"/>
      <c r="JKW1662" s="1929"/>
      <c r="JKX1662" s="1929"/>
      <c r="JKY1662" s="1929"/>
      <c r="JKZ1662" s="1929"/>
      <c r="JLA1662" s="1929" t="s">
        <v>5796</v>
      </c>
      <c r="JLB1662" s="1929"/>
      <c r="JLC1662" s="1929"/>
      <c r="JLD1662" s="1929"/>
      <c r="JLE1662" s="1929"/>
      <c r="JLF1662" s="1929"/>
      <c r="JLG1662" s="1929"/>
      <c r="JLH1662" s="1929"/>
      <c r="JLI1662" s="1929" t="s">
        <v>5796</v>
      </c>
      <c r="JLJ1662" s="1929"/>
      <c r="JLK1662" s="1929"/>
      <c r="JLL1662" s="1929"/>
      <c r="JLM1662" s="1929"/>
      <c r="JLN1662" s="1929"/>
      <c r="JLO1662" s="1929"/>
      <c r="JLP1662" s="1929"/>
      <c r="JLQ1662" s="1929" t="s">
        <v>5796</v>
      </c>
      <c r="JLR1662" s="1929"/>
      <c r="JLS1662" s="1929"/>
      <c r="JLT1662" s="1929"/>
      <c r="JLU1662" s="1929"/>
      <c r="JLV1662" s="1929"/>
      <c r="JLW1662" s="1929"/>
      <c r="JLX1662" s="1929"/>
      <c r="JLY1662" s="1929" t="s">
        <v>5796</v>
      </c>
      <c r="JLZ1662" s="1929"/>
      <c r="JMA1662" s="1929"/>
      <c r="JMB1662" s="1929"/>
      <c r="JMC1662" s="1929"/>
      <c r="JMD1662" s="1929"/>
      <c r="JME1662" s="1929"/>
      <c r="JMF1662" s="1929"/>
      <c r="JMG1662" s="1929" t="s">
        <v>5796</v>
      </c>
      <c r="JMH1662" s="1929"/>
      <c r="JMI1662" s="1929"/>
      <c r="JMJ1662" s="1929"/>
      <c r="JMK1662" s="1929"/>
      <c r="JML1662" s="1929"/>
      <c r="JMM1662" s="1929"/>
      <c r="JMN1662" s="1929"/>
      <c r="JMO1662" s="1929" t="s">
        <v>5796</v>
      </c>
      <c r="JMP1662" s="1929"/>
      <c r="JMQ1662" s="1929"/>
      <c r="JMR1662" s="1929"/>
      <c r="JMS1662" s="1929"/>
      <c r="JMT1662" s="1929"/>
      <c r="JMU1662" s="1929"/>
      <c r="JMV1662" s="1929"/>
      <c r="JMW1662" s="1929" t="s">
        <v>5796</v>
      </c>
      <c r="JMX1662" s="1929"/>
      <c r="JMY1662" s="1929"/>
      <c r="JMZ1662" s="1929"/>
      <c r="JNA1662" s="1929"/>
      <c r="JNB1662" s="1929"/>
      <c r="JNC1662" s="1929"/>
      <c r="JND1662" s="1929"/>
      <c r="JNE1662" s="1929" t="s">
        <v>5796</v>
      </c>
      <c r="JNF1662" s="1929"/>
      <c r="JNG1662" s="1929"/>
      <c r="JNH1662" s="1929"/>
      <c r="JNI1662" s="1929"/>
      <c r="JNJ1662" s="1929"/>
      <c r="JNK1662" s="1929"/>
      <c r="JNL1662" s="1929"/>
      <c r="JNM1662" s="1929" t="s">
        <v>5796</v>
      </c>
      <c r="JNN1662" s="1929"/>
      <c r="JNO1662" s="1929"/>
      <c r="JNP1662" s="1929"/>
      <c r="JNQ1662" s="1929"/>
      <c r="JNR1662" s="1929"/>
      <c r="JNS1662" s="1929"/>
      <c r="JNT1662" s="1929"/>
      <c r="JNU1662" s="1929" t="s">
        <v>5796</v>
      </c>
      <c r="JNV1662" s="1929"/>
      <c r="JNW1662" s="1929"/>
      <c r="JNX1662" s="1929"/>
      <c r="JNY1662" s="1929"/>
      <c r="JNZ1662" s="1929"/>
      <c r="JOA1662" s="1929"/>
      <c r="JOB1662" s="1929"/>
      <c r="JOC1662" s="1929" t="s">
        <v>5796</v>
      </c>
      <c r="JOD1662" s="1929"/>
      <c r="JOE1662" s="1929"/>
      <c r="JOF1662" s="1929"/>
      <c r="JOG1662" s="1929"/>
      <c r="JOH1662" s="1929"/>
      <c r="JOI1662" s="1929"/>
      <c r="JOJ1662" s="1929"/>
      <c r="JOK1662" s="1929" t="s">
        <v>5796</v>
      </c>
      <c r="JOL1662" s="1929"/>
      <c r="JOM1662" s="1929"/>
      <c r="JON1662" s="1929"/>
      <c r="JOO1662" s="1929"/>
      <c r="JOP1662" s="1929"/>
      <c r="JOQ1662" s="1929"/>
      <c r="JOR1662" s="1929"/>
      <c r="JOS1662" s="1929" t="s">
        <v>5796</v>
      </c>
      <c r="JOT1662" s="1929"/>
      <c r="JOU1662" s="1929"/>
      <c r="JOV1662" s="1929"/>
      <c r="JOW1662" s="1929"/>
      <c r="JOX1662" s="1929"/>
      <c r="JOY1662" s="1929"/>
      <c r="JOZ1662" s="1929"/>
      <c r="JPA1662" s="1929" t="s">
        <v>5796</v>
      </c>
      <c r="JPB1662" s="1929"/>
      <c r="JPC1662" s="1929"/>
      <c r="JPD1662" s="1929"/>
      <c r="JPE1662" s="1929"/>
      <c r="JPF1662" s="1929"/>
      <c r="JPG1662" s="1929"/>
      <c r="JPH1662" s="1929"/>
      <c r="JPI1662" s="1929" t="s">
        <v>5796</v>
      </c>
      <c r="JPJ1662" s="1929"/>
      <c r="JPK1662" s="1929"/>
      <c r="JPL1662" s="1929"/>
      <c r="JPM1662" s="1929"/>
      <c r="JPN1662" s="1929"/>
      <c r="JPO1662" s="1929"/>
      <c r="JPP1662" s="1929"/>
      <c r="JPQ1662" s="1929" t="s">
        <v>5796</v>
      </c>
      <c r="JPR1662" s="1929"/>
      <c r="JPS1662" s="1929"/>
      <c r="JPT1662" s="1929"/>
      <c r="JPU1662" s="1929"/>
      <c r="JPV1662" s="1929"/>
      <c r="JPW1662" s="1929"/>
      <c r="JPX1662" s="1929"/>
      <c r="JPY1662" s="1929" t="s">
        <v>5796</v>
      </c>
      <c r="JPZ1662" s="1929"/>
      <c r="JQA1662" s="1929"/>
      <c r="JQB1662" s="1929"/>
      <c r="JQC1662" s="1929"/>
      <c r="JQD1662" s="1929"/>
      <c r="JQE1662" s="1929"/>
      <c r="JQF1662" s="1929"/>
      <c r="JQG1662" s="1929" t="s">
        <v>5796</v>
      </c>
      <c r="JQH1662" s="1929"/>
      <c r="JQI1662" s="1929"/>
      <c r="JQJ1662" s="1929"/>
      <c r="JQK1662" s="1929"/>
      <c r="JQL1662" s="1929"/>
      <c r="JQM1662" s="1929"/>
      <c r="JQN1662" s="1929"/>
      <c r="JQO1662" s="1929" t="s">
        <v>5796</v>
      </c>
      <c r="JQP1662" s="1929"/>
      <c r="JQQ1662" s="1929"/>
      <c r="JQR1662" s="1929"/>
      <c r="JQS1662" s="1929"/>
      <c r="JQT1662" s="1929"/>
      <c r="JQU1662" s="1929"/>
      <c r="JQV1662" s="1929"/>
      <c r="JQW1662" s="1929" t="s">
        <v>5796</v>
      </c>
      <c r="JQX1662" s="1929"/>
      <c r="JQY1662" s="1929"/>
      <c r="JQZ1662" s="1929"/>
      <c r="JRA1662" s="1929"/>
      <c r="JRB1662" s="1929"/>
      <c r="JRC1662" s="1929"/>
      <c r="JRD1662" s="1929"/>
      <c r="JRE1662" s="1929" t="s">
        <v>5796</v>
      </c>
      <c r="JRF1662" s="1929"/>
      <c r="JRG1662" s="1929"/>
      <c r="JRH1662" s="1929"/>
      <c r="JRI1662" s="1929"/>
      <c r="JRJ1662" s="1929"/>
      <c r="JRK1662" s="1929"/>
      <c r="JRL1662" s="1929"/>
      <c r="JRM1662" s="1929" t="s">
        <v>5796</v>
      </c>
      <c r="JRN1662" s="1929"/>
      <c r="JRO1662" s="1929"/>
      <c r="JRP1662" s="1929"/>
      <c r="JRQ1662" s="1929"/>
      <c r="JRR1662" s="1929"/>
      <c r="JRS1662" s="1929"/>
      <c r="JRT1662" s="1929"/>
      <c r="JRU1662" s="1929" t="s">
        <v>5796</v>
      </c>
      <c r="JRV1662" s="1929"/>
      <c r="JRW1662" s="1929"/>
      <c r="JRX1662" s="1929"/>
      <c r="JRY1662" s="1929"/>
      <c r="JRZ1662" s="1929"/>
      <c r="JSA1662" s="1929"/>
      <c r="JSB1662" s="1929"/>
      <c r="JSC1662" s="1929" t="s">
        <v>5796</v>
      </c>
      <c r="JSD1662" s="1929"/>
      <c r="JSE1662" s="1929"/>
      <c r="JSF1662" s="1929"/>
      <c r="JSG1662" s="1929"/>
      <c r="JSH1662" s="1929"/>
      <c r="JSI1662" s="1929"/>
      <c r="JSJ1662" s="1929"/>
      <c r="JSK1662" s="1929" t="s">
        <v>5796</v>
      </c>
      <c r="JSL1662" s="1929"/>
      <c r="JSM1662" s="1929"/>
      <c r="JSN1662" s="1929"/>
      <c r="JSO1662" s="1929"/>
      <c r="JSP1662" s="1929"/>
      <c r="JSQ1662" s="1929"/>
      <c r="JSR1662" s="1929"/>
      <c r="JSS1662" s="1929" t="s">
        <v>5796</v>
      </c>
      <c r="JST1662" s="1929"/>
      <c r="JSU1662" s="1929"/>
      <c r="JSV1662" s="1929"/>
      <c r="JSW1662" s="1929"/>
      <c r="JSX1662" s="1929"/>
      <c r="JSY1662" s="1929"/>
      <c r="JSZ1662" s="1929"/>
      <c r="JTA1662" s="1929" t="s">
        <v>5796</v>
      </c>
      <c r="JTB1662" s="1929"/>
      <c r="JTC1662" s="1929"/>
      <c r="JTD1662" s="1929"/>
      <c r="JTE1662" s="1929"/>
      <c r="JTF1662" s="1929"/>
      <c r="JTG1662" s="1929"/>
      <c r="JTH1662" s="1929"/>
      <c r="JTI1662" s="1929" t="s">
        <v>5796</v>
      </c>
      <c r="JTJ1662" s="1929"/>
      <c r="JTK1662" s="1929"/>
      <c r="JTL1662" s="1929"/>
      <c r="JTM1662" s="1929"/>
      <c r="JTN1662" s="1929"/>
      <c r="JTO1662" s="1929"/>
      <c r="JTP1662" s="1929"/>
      <c r="JTQ1662" s="1929" t="s">
        <v>5796</v>
      </c>
      <c r="JTR1662" s="1929"/>
      <c r="JTS1662" s="1929"/>
      <c r="JTT1662" s="1929"/>
      <c r="JTU1662" s="1929"/>
      <c r="JTV1662" s="1929"/>
      <c r="JTW1662" s="1929"/>
      <c r="JTX1662" s="1929"/>
      <c r="JTY1662" s="1929" t="s">
        <v>5796</v>
      </c>
      <c r="JTZ1662" s="1929"/>
      <c r="JUA1662" s="1929"/>
      <c r="JUB1662" s="1929"/>
      <c r="JUC1662" s="1929"/>
      <c r="JUD1662" s="1929"/>
      <c r="JUE1662" s="1929"/>
      <c r="JUF1662" s="1929"/>
      <c r="JUG1662" s="1929" t="s">
        <v>5796</v>
      </c>
      <c r="JUH1662" s="1929"/>
      <c r="JUI1662" s="1929"/>
      <c r="JUJ1662" s="1929"/>
      <c r="JUK1662" s="1929"/>
      <c r="JUL1662" s="1929"/>
      <c r="JUM1662" s="1929"/>
      <c r="JUN1662" s="1929"/>
      <c r="JUO1662" s="1929" t="s">
        <v>5796</v>
      </c>
      <c r="JUP1662" s="1929"/>
      <c r="JUQ1662" s="1929"/>
      <c r="JUR1662" s="1929"/>
      <c r="JUS1662" s="1929"/>
      <c r="JUT1662" s="1929"/>
      <c r="JUU1662" s="1929"/>
      <c r="JUV1662" s="1929"/>
      <c r="JUW1662" s="1929" t="s">
        <v>5796</v>
      </c>
      <c r="JUX1662" s="1929"/>
      <c r="JUY1662" s="1929"/>
      <c r="JUZ1662" s="1929"/>
      <c r="JVA1662" s="1929"/>
      <c r="JVB1662" s="1929"/>
      <c r="JVC1662" s="1929"/>
      <c r="JVD1662" s="1929"/>
      <c r="JVE1662" s="1929" t="s">
        <v>5796</v>
      </c>
      <c r="JVF1662" s="1929"/>
      <c r="JVG1662" s="1929"/>
      <c r="JVH1662" s="1929"/>
      <c r="JVI1662" s="1929"/>
      <c r="JVJ1662" s="1929"/>
      <c r="JVK1662" s="1929"/>
      <c r="JVL1662" s="1929"/>
      <c r="JVM1662" s="1929" t="s">
        <v>5796</v>
      </c>
      <c r="JVN1662" s="1929"/>
      <c r="JVO1662" s="1929"/>
      <c r="JVP1662" s="1929"/>
      <c r="JVQ1662" s="1929"/>
      <c r="JVR1662" s="1929"/>
      <c r="JVS1662" s="1929"/>
      <c r="JVT1662" s="1929"/>
      <c r="JVU1662" s="1929" t="s">
        <v>5796</v>
      </c>
      <c r="JVV1662" s="1929"/>
      <c r="JVW1662" s="1929"/>
      <c r="JVX1662" s="1929"/>
      <c r="JVY1662" s="1929"/>
      <c r="JVZ1662" s="1929"/>
      <c r="JWA1662" s="1929"/>
      <c r="JWB1662" s="1929"/>
      <c r="JWC1662" s="1929" t="s">
        <v>5796</v>
      </c>
      <c r="JWD1662" s="1929"/>
      <c r="JWE1662" s="1929"/>
      <c r="JWF1662" s="1929"/>
      <c r="JWG1662" s="1929"/>
      <c r="JWH1662" s="1929"/>
      <c r="JWI1662" s="1929"/>
      <c r="JWJ1662" s="1929"/>
      <c r="JWK1662" s="1929" t="s">
        <v>5796</v>
      </c>
      <c r="JWL1662" s="1929"/>
      <c r="JWM1662" s="1929"/>
      <c r="JWN1662" s="1929"/>
      <c r="JWO1662" s="1929"/>
      <c r="JWP1662" s="1929"/>
      <c r="JWQ1662" s="1929"/>
      <c r="JWR1662" s="1929"/>
      <c r="JWS1662" s="1929" t="s">
        <v>5796</v>
      </c>
      <c r="JWT1662" s="1929"/>
      <c r="JWU1662" s="1929"/>
      <c r="JWV1662" s="1929"/>
      <c r="JWW1662" s="1929"/>
      <c r="JWX1662" s="1929"/>
      <c r="JWY1662" s="1929"/>
      <c r="JWZ1662" s="1929"/>
      <c r="JXA1662" s="1929" t="s">
        <v>5796</v>
      </c>
      <c r="JXB1662" s="1929"/>
      <c r="JXC1662" s="1929"/>
      <c r="JXD1662" s="1929"/>
      <c r="JXE1662" s="1929"/>
      <c r="JXF1662" s="1929"/>
      <c r="JXG1662" s="1929"/>
      <c r="JXH1662" s="1929"/>
      <c r="JXI1662" s="1929" t="s">
        <v>5796</v>
      </c>
      <c r="JXJ1662" s="1929"/>
      <c r="JXK1662" s="1929"/>
      <c r="JXL1662" s="1929"/>
      <c r="JXM1662" s="1929"/>
      <c r="JXN1662" s="1929"/>
      <c r="JXO1662" s="1929"/>
      <c r="JXP1662" s="1929"/>
      <c r="JXQ1662" s="1929" t="s">
        <v>5796</v>
      </c>
      <c r="JXR1662" s="1929"/>
      <c r="JXS1662" s="1929"/>
      <c r="JXT1662" s="1929"/>
      <c r="JXU1662" s="1929"/>
      <c r="JXV1662" s="1929"/>
      <c r="JXW1662" s="1929"/>
      <c r="JXX1662" s="1929"/>
      <c r="JXY1662" s="1929" t="s">
        <v>5796</v>
      </c>
      <c r="JXZ1662" s="1929"/>
      <c r="JYA1662" s="1929"/>
      <c r="JYB1662" s="1929"/>
      <c r="JYC1662" s="1929"/>
      <c r="JYD1662" s="1929"/>
      <c r="JYE1662" s="1929"/>
      <c r="JYF1662" s="1929"/>
      <c r="JYG1662" s="1929" t="s">
        <v>5796</v>
      </c>
      <c r="JYH1662" s="1929"/>
      <c r="JYI1662" s="1929"/>
      <c r="JYJ1662" s="1929"/>
      <c r="JYK1662" s="1929"/>
      <c r="JYL1662" s="1929"/>
      <c r="JYM1662" s="1929"/>
      <c r="JYN1662" s="1929"/>
      <c r="JYO1662" s="1929" t="s">
        <v>5796</v>
      </c>
      <c r="JYP1662" s="1929"/>
      <c r="JYQ1662" s="1929"/>
      <c r="JYR1662" s="1929"/>
      <c r="JYS1662" s="1929"/>
      <c r="JYT1662" s="1929"/>
      <c r="JYU1662" s="1929"/>
      <c r="JYV1662" s="1929"/>
      <c r="JYW1662" s="1929" t="s">
        <v>5796</v>
      </c>
      <c r="JYX1662" s="1929"/>
      <c r="JYY1662" s="1929"/>
      <c r="JYZ1662" s="1929"/>
      <c r="JZA1662" s="1929"/>
      <c r="JZB1662" s="1929"/>
      <c r="JZC1662" s="1929"/>
      <c r="JZD1662" s="1929"/>
      <c r="JZE1662" s="1929" t="s">
        <v>5796</v>
      </c>
      <c r="JZF1662" s="1929"/>
      <c r="JZG1662" s="1929"/>
      <c r="JZH1662" s="1929"/>
      <c r="JZI1662" s="1929"/>
      <c r="JZJ1662" s="1929"/>
      <c r="JZK1662" s="1929"/>
      <c r="JZL1662" s="1929"/>
      <c r="JZM1662" s="1929" t="s">
        <v>5796</v>
      </c>
      <c r="JZN1662" s="1929"/>
      <c r="JZO1662" s="1929"/>
      <c r="JZP1662" s="1929"/>
      <c r="JZQ1662" s="1929"/>
      <c r="JZR1662" s="1929"/>
      <c r="JZS1662" s="1929"/>
      <c r="JZT1662" s="1929"/>
      <c r="JZU1662" s="1929" t="s">
        <v>5796</v>
      </c>
      <c r="JZV1662" s="1929"/>
      <c r="JZW1662" s="1929"/>
      <c r="JZX1662" s="1929"/>
      <c r="JZY1662" s="1929"/>
      <c r="JZZ1662" s="1929"/>
      <c r="KAA1662" s="1929"/>
      <c r="KAB1662" s="1929"/>
      <c r="KAC1662" s="1929" t="s">
        <v>5796</v>
      </c>
      <c r="KAD1662" s="1929"/>
      <c r="KAE1662" s="1929"/>
      <c r="KAF1662" s="1929"/>
      <c r="KAG1662" s="1929"/>
      <c r="KAH1662" s="1929"/>
      <c r="KAI1662" s="1929"/>
      <c r="KAJ1662" s="1929"/>
      <c r="KAK1662" s="1929" t="s">
        <v>5796</v>
      </c>
      <c r="KAL1662" s="1929"/>
      <c r="KAM1662" s="1929"/>
      <c r="KAN1662" s="1929"/>
      <c r="KAO1662" s="1929"/>
      <c r="KAP1662" s="1929"/>
      <c r="KAQ1662" s="1929"/>
      <c r="KAR1662" s="1929"/>
      <c r="KAS1662" s="1929" t="s">
        <v>5796</v>
      </c>
      <c r="KAT1662" s="1929"/>
      <c r="KAU1662" s="1929"/>
      <c r="KAV1662" s="1929"/>
      <c r="KAW1662" s="1929"/>
      <c r="KAX1662" s="1929"/>
      <c r="KAY1662" s="1929"/>
      <c r="KAZ1662" s="1929"/>
      <c r="KBA1662" s="1929" t="s">
        <v>5796</v>
      </c>
      <c r="KBB1662" s="1929"/>
      <c r="KBC1662" s="1929"/>
      <c r="KBD1662" s="1929"/>
      <c r="KBE1662" s="1929"/>
      <c r="KBF1662" s="1929"/>
      <c r="KBG1662" s="1929"/>
      <c r="KBH1662" s="1929"/>
      <c r="KBI1662" s="1929" t="s">
        <v>5796</v>
      </c>
      <c r="KBJ1662" s="1929"/>
      <c r="KBK1662" s="1929"/>
      <c r="KBL1662" s="1929"/>
      <c r="KBM1662" s="1929"/>
      <c r="KBN1662" s="1929"/>
      <c r="KBO1662" s="1929"/>
      <c r="KBP1662" s="1929"/>
      <c r="KBQ1662" s="1929" t="s">
        <v>5796</v>
      </c>
      <c r="KBR1662" s="1929"/>
      <c r="KBS1662" s="1929"/>
      <c r="KBT1662" s="1929"/>
      <c r="KBU1662" s="1929"/>
      <c r="KBV1662" s="1929"/>
      <c r="KBW1662" s="1929"/>
      <c r="KBX1662" s="1929"/>
      <c r="KBY1662" s="1929" t="s">
        <v>5796</v>
      </c>
      <c r="KBZ1662" s="1929"/>
      <c r="KCA1662" s="1929"/>
      <c r="KCB1662" s="1929"/>
      <c r="KCC1662" s="1929"/>
      <c r="KCD1662" s="1929"/>
      <c r="KCE1662" s="1929"/>
      <c r="KCF1662" s="1929"/>
      <c r="KCG1662" s="1929" t="s">
        <v>5796</v>
      </c>
      <c r="KCH1662" s="1929"/>
      <c r="KCI1662" s="1929"/>
      <c r="KCJ1662" s="1929"/>
      <c r="KCK1662" s="1929"/>
      <c r="KCL1662" s="1929"/>
      <c r="KCM1662" s="1929"/>
      <c r="KCN1662" s="1929"/>
      <c r="KCO1662" s="1929" t="s">
        <v>5796</v>
      </c>
      <c r="KCP1662" s="1929"/>
      <c r="KCQ1662" s="1929"/>
      <c r="KCR1662" s="1929"/>
      <c r="KCS1662" s="1929"/>
      <c r="KCT1662" s="1929"/>
      <c r="KCU1662" s="1929"/>
      <c r="KCV1662" s="1929"/>
      <c r="KCW1662" s="1929" t="s">
        <v>5796</v>
      </c>
      <c r="KCX1662" s="1929"/>
      <c r="KCY1662" s="1929"/>
      <c r="KCZ1662" s="1929"/>
      <c r="KDA1662" s="1929"/>
      <c r="KDB1662" s="1929"/>
      <c r="KDC1662" s="1929"/>
      <c r="KDD1662" s="1929"/>
      <c r="KDE1662" s="1929" t="s">
        <v>5796</v>
      </c>
      <c r="KDF1662" s="1929"/>
      <c r="KDG1662" s="1929"/>
      <c r="KDH1662" s="1929"/>
      <c r="KDI1662" s="1929"/>
      <c r="KDJ1662" s="1929"/>
      <c r="KDK1662" s="1929"/>
      <c r="KDL1662" s="1929"/>
      <c r="KDM1662" s="1929" t="s">
        <v>5796</v>
      </c>
      <c r="KDN1662" s="1929"/>
      <c r="KDO1662" s="1929"/>
      <c r="KDP1662" s="1929"/>
      <c r="KDQ1662" s="1929"/>
      <c r="KDR1662" s="1929"/>
      <c r="KDS1662" s="1929"/>
      <c r="KDT1662" s="1929"/>
      <c r="KDU1662" s="1929" t="s">
        <v>5796</v>
      </c>
      <c r="KDV1662" s="1929"/>
      <c r="KDW1662" s="1929"/>
      <c r="KDX1662" s="1929"/>
      <c r="KDY1662" s="1929"/>
      <c r="KDZ1662" s="1929"/>
      <c r="KEA1662" s="1929"/>
      <c r="KEB1662" s="1929"/>
      <c r="KEC1662" s="1929" t="s">
        <v>5796</v>
      </c>
      <c r="KED1662" s="1929"/>
      <c r="KEE1662" s="1929"/>
      <c r="KEF1662" s="1929"/>
      <c r="KEG1662" s="1929"/>
      <c r="KEH1662" s="1929"/>
      <c r="KEI1662" s="1929"/>
      <c r="KEJ1662" s="1929"/>
      <c r="KEK1662" s="1929" t="s">
        <v>5796</v>
      </c>
      <c r="KEL1662" s="1929"/>
      <c r="KEM1662" s="1929"/>
      <c r="KEN1662" s="1929"/>
      <c r="KEO1662" s="1929"/>
      <c r="KEP1662" s="1929"/>
      <c r="KEQ1662" s="1929"/>
      <c r="KER1662" s="1929"/>
      <c r="KES1662" s="1929" t="s">
        <v>5796</v>
      </c>
      <c r="KET1662" s="1929"/>
      <c r="KEU1662" s="1929"/>
      <c r="KEV1662" s="1929"/>
      <c r="KEW1662" s="1929"/>
      <c r="KEX1662" s="1929"/>
      <c r="KEY1662" s="1929"/>
      <c r="KEZ1662" s="1929"/>
      <c r="KFA1662" s="1929" t="s">
        <v>5796</v>
      </c>
      <c r="KFB1662" s="1929"/>
      <c r="KFC1662" s="1929"/>
      <c r="KFD1662" s="1929"/>
      <c r="KFE1662" s="1929"/>
      <c r="KFF1662" s="1929"/>
      <c r="KFG1662" s="1929"/>
      <c r="KFH1662" s="1929"/>
      <c r="KFI1662" s="1929" t="s">
        <v>5796</v>
      </c>
      <c r="KFJ1662" s="1929"/>
      <c r="KFK1662" s="1929"/>
      <c r="KFL1662" s="1929"/>
      <c r="KFM1662" s="1929"/>
      <c r="KFN1662" s="1929"/>
      <c r="KFO1662" s="1929"/>
      <c r="KFP1662" s="1929"/>
      <c r="KFQ1662" s="1929" t="s">
        <v>5796</v>
      </c>
      <c r="KFR1662" s="1929"/>
      <c r="KFS1662" s="1929"/>
      <c r="KFT1662" s="1929"/>
      <c r="KFU1662" s="1929"/>
      <c r="KFV1662" s="1929"/>
      <c r="KFW1662" s="1929"/>
      <c r="KFX1662" s="1929"/>
      <c r="KFY1662" s="1929" t="s">
        <v>5796</v>
      </c>
      <c r="KFZ1662" s="1929"/>
      <c r="KGA1662" s="1929"/>
      <c r="KGB1662" s="1929"/>
      <c r="KGC1662" s="1929"/>
      <c r="KGD1662" s="1929"/>
      <c r="KGE1662" s="1929"/>
      <c r="KGF1662" s="1929"/>
      <c r="KGG1662" s="1929" t="s">
        <v>5796</v>
      </c>
      <c r="KGH1662" s="1929"/>
      <c r="KGI1662" s="1929"/>
      <c r="KGJ1662" s="1929"/>
      <c r="KGK1662" s="1929"/>
      <c r="KGL1662" s="1929"/>
      <c r="KGM1662" s="1929"/>
      <c r="KGN1662" s="1929"/>
      <c r="KGO1662" s="1929" t="s">
        <v>5796</v>
      </c>
      <c r="KGP1662" s="1929"/>
      <c r="KGQ1662" s="1929"/>
      <c r="KGR1662" s="1929"/>
      <c r="KGS1662" s="1929"/>
      <c r="KGT1662" s="1929"/>
      <c r="KGU1662" s="1929"/>
      <c r="KGV1662" s="1929"/>
      <c r="KGW1662" s="1929" t="s">
        <v>5796</v>
      </c>
      <c r="KGX1662" s="1929"/>
      <c r="KGY1662" s="1929"/>
      <c r="KGZ1662" s="1929"/>
      <c r="KHA1662" s="1929"/>
      <c r="KHB1662" s="1929"/>
      <c r="KHC1662" s="1929"/>
      <c r="KHD1662" s="1929"/>
      <c r="KHE1662" s="1929" t="s">
        <v>5796</v>
      </c>
      <c r="KHF1662" s="1929"/>
      <c r="KHG1662" s="1929"/>
      <c r="KHH1662" s="1929"/>
      <c r="KHI1662" s="1929"/>
      <c r="KHJ1662" s="1929"/>
      <c r="KHK1662" s="1929"/>
      <c r="KHL1662" s="1929"/>
      <c r="KHM1662" s="1929" t="s">
        <v>5796</v>
      </c>
      <c r="KHN1662" s="1929"/>
      <c r="KHO1662" s="1929"/>
      <c r="KHP1662" s="1929"/>
      <c r="KHQ1662" s="1929"/>
      <c r="KHR1662" s="1929"/>
      <c r="KHS1662" s="1929"/>
      <c r="KHT1662" s="1929"/>
      <c r="KHU1662" s="1929" t="s">
        <v>5796</v>
      </c>
      <c r="KHV1662" s="1929"/>
      <c r="KHW1662" s="1929"/>
      <c r="KHX1662" s="1929"/>
      <c r="KHY1662" s="1929"/>
      <c r="KHZ1662" s="1929"/>
      <c r="KIA1662" s="1929"/>
      <c r="KIB1662" s="1929"/>
      <c r="KIC1662" s="1929" t="s">
        <v>5796</v>
      </c>
      <c r="KID1662" s="1929"/>
      <c r="KIE1662" s="1929"/>
      <c r="KIF1662" s="1929"/>
      <c r="KIG1662" s="1929"/>
      <c r="KIH1662" s="1929"/>
      <c r="KII1662" s="1929"/>
      <c r="KIJ1662" s="1929"/>
      <c r="KIK1662" s="1929" t="s">
        <v>5796</v>
      </c>
      <c r="KIL1662" s="1929"/>
      <c r="KIM1662" s="1929"/>
      <c r="KIN1662" s="1929"/>
      <c r="KIO1662" s="1929"/>
      <c r="KIP1662" s="1929"/>
      <c r="KIQ1662" s="1929"/>
      <c r="KIR1662" s="1929"/>
      <c r="KIS1662" s="1929" t="s">
        <v>5796</v>
      </c>
      <c r="KIT1662" s="1929"/>
      <c r="KIU1662" s="1929"/>
      <c r="KIV1662" s="1929"/>
      <c r="KIW1662" s="1929"/>
      <c r="KIX1662" s="1929"/>
      <c r="KIY1662" s="1929"/>
      <c r="KIZ1662" s="1929"/>
      <c r="KJA1662" s="1929" t="s">
        <v>5796</v>
      </c>
      <c r="KJB1662" s="1929"/>
      <c r="KJC1662" s="1929"/>
      <c r="KJD1662" s="1929"/>
      <c r="KJE1662" s="1929"/>
      <c r="KJF1662" s="1929"/>
      <c r="KJG1662" s="1929"/>
      <c r="KJH1662" s="1929"/>
      <c r="KJI1662" s="1929" t="s">
        <v>5796</v>
      </c>
      <c r="KJJ1662" s="1929"/>
      <c r="KJK1662" s="1929"/>
      <c r="KJL1662" s="1929"/>
      <c r="KJM1662" s="1929"/>
      <c r="KJN1662" s="1929"/>
      <c r="KJO1662" s="1929"/>
      <c r="KJP1662" s="1929"/>
      <c r="KJQ1662" s="1929" t="s">
        <v>5796</v>
      </c>
      <c r="KJR1662" s="1929"/>
      <c r="KJS1662" s="1929"/>
      <c r="KJT1662" s="1929"/>
      <c r="KJU1662" s="1929"/>
      <c r="KJV1662" s="1929"/>
      <c r="KJW1662" s="1929"/>
      <c r="KJX1662" s="1929"/>
      <c r="KJY1662" s="1929" t="s">
        <v>5796</v>
      </c>
      <c r="KJZ1662" s="1929"/>
      <c r="KKA1662" s="1929"/>
      <c r="KKB1662" s="1929"/>
      <c r="KKC1662" s="1929"/>
      <c r="KKD1662" s="1929"/>
      <c r="KKE1662" s="1929"/>
      <c r="KKF1662" s="1929"/>
      <c r="KKG1662" s="1929" t="s">
        <v>5796</v>
      </c>
      <c r="KKH1662" s="1929"/>
      <c r="KKI1662" s="1929"/>
      <c r="KKJ1662" s="1929"/>
      <c r="KKK1662" s="1929"/>
      <c r="KKL1662" s="1929"/>
      <c r="KKM1662" s="1929"/>
      <c r="KKN1662" s="1929"/>
      <c r="KKO1662" s="1929" t="s">
        <v>5796</v>
      </c>
      <c r="KKP1662" s="1929"/>
      <c r="KKQ1662" s="1929"/>
      <c r="KKR1662" s="1929"/>
      <c r="KKS1662" s="1929"/>
      <c r="KKT1662" s="1929"/>
      <c r="KKU1662" s="1929"/>
      <c r="KKV1662" s="1929"/>
      <c r="KKW1662" s="1929" t="s">
        <v>5796</v>
      </c>
      <c r="KKX1662" s="1929"/>
      <c r="KKY1662" s="1929"/>
      <c r="KKZ1662" s="1929"/>
      <c r="KLA1662" s="1929"/>
      <c r="KLB1662" s="1929"/>
      <c r="KLC1662" s="1929"/>
      <c r="KLD1662" s="1929"/>
      <c r="KLE1662" s="1929" t="s">
        <v>5796</v>
      </c>
      <c r="KLF1662" s="1929"/>
      <c r="KLG1662" s="1929"/>
      <c r="KLH1662" s="1929"/>
      <c r="KLI1662" s="1929"/>
      <c r="KLJ1662" s="1929"/>
      <c r="KLK1662" s="1929"/>
      <c r="KLL1662" s="1929"/>
      <c r="KLM1662" s="1929" t="s">
        <v>5796</v>
      </c>
      <c r="KLN1662" s="1929"/>
      <c r="KLO1662" s="1929"/>
      <c r="KLP1662" s="1929"/>
      <c r="KLQ1662" s="1929"/>
      <c r="KLR1662" s="1929"/>
      <c r="KLS1662" s="1929"/>
      <c r="KLT1662" s="1929"/>
      <c r="KLU1662" s="1929" t="s">
        <v>5796</v>
      </c>
      <c r="KLV1662" s="1929"/>
      <c r="KLW1662" s="1929"/>
      <c r="KLX1662" s="1929"/>
      <c r="KLY1662" s="1929"/>
      <c r="KLZ1662" s="1929"/>
      <c r="KMA1662" s="1929"/>
      <c r="KMB1662" s="1929"/>
      <c r="KMC1662" s="1929" t="s">
        <v>5796</v>
      </c>
      <c r="KMD1662" s="1929"/>
      <c r="KME1662" s="1929"/>
      <c r="KMF1662" s="1929"/>
      <c r="KMG1662" s="1929"/>
      <c r="KMH1662" s="1929"/>
      <c r="KMI1662" s="1929"/>
      <c r="KMJ1662" s="1929"/>
      <c r="KMK1662" s="1929" t="s">
        <v>5796</v>
      </c>
      <c r="KML1662" s="1929"/>
      <c r="KMM1662" s="1929"/>
      <c r="KMN1662" s="1929"/>
      <c r="KMO1662" s="1929"/>
      <c r="KMP1662" s="1929"/>
      <c r="KMQ1662" s="1929"/>
      <c r="KMR1662" s="1929"/>
      <c r="KMS1662" s="1929" t="s">
        <v>5796</v>
      </c>
      <c r="KMT1662" s="1929"/>
      <c r="KMU1662" s="1929"/>
      <c r="KMV1662" s="1929"/>
      <c r="KMW1662" s="1929"/>
      <c r="KMX1662" s="1929"/>
      <c r="KMY1662" s="1929"/>
      <c r="KMZ1662" s="1929"/>
      <c r="KNA1662" s="1929" t="s">
        <v>5796</v>
      </c>
      <c r="KNB1662" s="1929"/>
      <c r="KNC1662" s="1929"/>
      <c r="KND1662" s="1929"/>
      <c r="KNE1662" s="1929"/>
      <c r="KNF1662" s="1929"/>
      <c r="KNG1662" s="1929"/>
      <c r="KNH1662" s="1929"/>
      <c r="KNI1662" s="1929" t="s">
        <v>5796</v>
      </c>
      <c r="KNJ1662" s="1929"/>
      <c r="KNK1662" s="1929"/>
      <c r="KNL1662" s="1929"/>
      <c r="KNM1662" s="1929"/>
      <c r="KNN1662" s="1929"/>
      <c r="KNO1662" s="1929"/>
      <c r="KNP1662" s="1929"/>
      <c r="KNQ1662" s="1929" t="s">
        <v>5796</v>
      </c>
      <c r="KNR1662" s="1929"/>
      <c r="KNS1662" s="1929"/>
      <c r="KNT1662" s="1929"/>
      <c r="KNU1662" s="1929"/>
      <c r="KNV1662" s="1929"/>
      <c r="KNW1662" s="1929"/>
      <c r="KNX1662" s="1929"/>
      <c r="KNY1662" s="1929" t="s">
        <v>5796</v>
      </c>
      <c r="KNZ1662" s="1929"/>
      <c r="KOA1662" s="1929"/>
      <c r="KOB1662" s="1929"/>
      <c r="KOC1662" s="1929"/>
      <c r="KOD1662" s="1929"/>
      <c r="KOE1662" s="1929"/>
      <c r="KOF1662" s="1929"/>
      <c r="KOG1662" s="1929" t="s">
        <v>5796</v>
      </c>
      <c r="KOH1662" s="1929"/>
      <c r="KOI1662" s="1929"/>
      <c r="KOJ1662" s="1929"/>
      <c r="KOK1662" s="1929"/>
      <c r="KOL1662" s="1929"/>
      <c r="KOM1662" s="1929"/>
      <c r="KON1662" s="1929"/>
      <c r="KOO1662" s="1929" t="s">
        <v>5796</v>
      </c>
      <c r="KOP1662" s="1929"/>
      <c r="KOQ1662" s="1929"/>
      <c r="KOR1662" s="1929"/>
      <c r="KOS1662" s="1929"/>
      <c r="KOT1662" s="1929"/>
      <c r="KOU1662" s="1929"/>
      <c r="KOV1662" s="1929"/>
      <c r="KOW1662" s="1929" t="s">
        <v>5796</v>
      </c>
      <c r="KOX1662" s="1929"/>
      <c r="KOY1662" s="1929"/>
      <c r="KOZ1662" s="1929"/>
      <c r="KPA1662" s="1929"/>
      <c r="KPB1662" s="1929"/>
      <c r="KPC1662" s="1929"/>
      <c r="KPD1662" s="1929"/>
      <c r="KPE1662" s="1929" t="s">
        <v>5796</v>
      </c>
      <c r="KPF1662" s="1929"/>
      <c r="KPG1662" s="1929"/>
      <c r="KPH1662" s="1929"/>
      <c r="KPI1662" s="1929"/>
      <c r="KPJ1662" s="1929"/>
      <c r="KPK1662" s="1929"/>
      <c r="KPL1662" s="1929"/>
      <c r="KPM1662" s="1929" t="s">
        <v>5796</v>
      </c>
      <c r="KPN1662" s="1929"/>
      <c r="KPO1662" s="1929"/>
      <c r="KPP1662" s="1929"/>
      <c r="KPQ1662" s="1929"/>
      <c r="KPR1662" s="1929"/>
      <c r="KPS1662" s="1929"/>
      <c r="KPT1662" s="1929"/>
      <c r="KPU1662" s="1929" t="s">
        <v>5796</v>
      </c>
      <c r="KPV1662" s="1929"/>
      <c r="KPW1662" s="1929"/>
      <c r="KPX1662" s="1929"/>
      <c r="KPY1662" s="1929"/>
      <c r="KPZ1662" s="1929"/>
      <c r="KQA1662" s="1929"/>
      <c r="KQB1662" s="1929"/>
      <c r="KQC1662" s="1929" t="s">
        <v>5796</v>
      </c>
      <c r="KQD1662" s="1929"/>
      <c r="KQE1662" s="1929"/>
      <c r="KQF1662" s="1929"/>
      <c r="KQG1662" s="1929"/>
      <c r="KQH1662" s="1929"/>
      <c r="KQI1662" s="1929"/>
      <c r="KQJ1662" s="1929"/>
      <c r="KQK1662" s="1929" t="s">
        <v>5796</v>
      </c>
      <c r="KQL1662" s="1929"/>
      <c r="KQM1662" s="1929"/>
      <c r="KQN1662" s="1929"/>
      <c r="KQO1662" s="1929"/>
      <c r="KQP1662" s="1929"/>
      <c r="KQQ1662" s="1929"/>
      <c r="KQR1662" s="1929"/>
      <c r="KQS1662" s="1929" t="s">
        <v>5796</v>
      </c>
      <c r="KQT1662" s="1929"/>
      <c r="KQU1662" s="1929"/>
      <c r="KQV1662" s="1929"/>
      <c r="KQW1662" s="1929"/>
      <c r="KQX1662" s="1929"/>
      <c r="KQY1662" s="1929"/>
      <c r="KQZ1662" s="1929"/>
      <c r="KRA1662" s="1929" t="s">
        <v>5796</v>
      </c>
      <c r="KRB1662" s="1929"/>
      <c r="KRC1662" s="1929"/>
      <c r="KRD1662" s="1929"/>
      <c r="KRE1662" s="1929"/>
      <c r="KRF1662" s="1929"/>
      <c r="KRG1662" s="1929"/>
      <c r="KRH1662" s="1929"/>
      <c r="KRI1662" s="1929" t="s">
        <v>5796</v>
      </c>
      <c r="KRJ1662" s="1929"/>
      <c r="KRK1662" s="1929"/>
      <c r="KRL1662" s="1929"/>
      <c r="KRM1662" s="1929"/>
      <c r="KRN1662" s="1929"/>
      <c r="KRO1662" s="1929"/>
      <c r="KRP1662" s="1929"/>
      <c r="KRQ1662" s="1929" t="s">
        <v>5796</v>
      </c>
      <c r="KRR1662" s="1929"/>
      <c r="KRS1662" s="1929"/>
      <c r="KRT1662" s="1929"/>
      <c r="KRU1662" s="1929"/>
      <c r="KRV1662" s="1929"/>
      <c r="KRW1662" s="1929"/>
      <c r="KRX1662" s="1929"/>
      <c r="KRY1662" s="1929" t="s">
        <v>5796</v>
      </c>
      <c r="KRZ1662" s="1929"/>
      <c r="KSA1662" s="1929"/>
      <c r="KSB1662" s="1929"/>
      <c r="KSC1662" s="1929"/>
      <c r="KSD1662" s="1929"/>
      <c r="KSE1662" s="1929"/>
      <c r="KSF1662" s="1929"/>
      <c r="KSG1662" s="1929" t="s">
        <v>5796</v>
      </c>
      <c r="KSH1662" s="1929"/>
      <c r="KSI1662" s="1929"/>
      <c r="KSJ1662" s="1929"/>
      <c r="KSK1662" s="1929"/>
      <c r="KSL1662" s="1929"/>
      <c r="KSM1662" s="1929"/>
      <c r="KSN1662" s="1929"/>
      <c r="KSO1662" s="1929" t="s">
        <v>5796</v>
      </c>
      <c r="KSP1662" s="1929"/>
      <c r="KSQ1662" s="1929"/>
      <c r="KSR1662" s="1929"/>
      <c r="KSS1662" s="1929"/>
      <c r="KST1662" s="1929"/>
      <c r="KSU1662" s="1929"/>
      <c r="KSV1662" s="1929"/>
      <c r="KSW1662" s="1929" t="s">
        <v>5796</v>
      </c>
      <c r="KSX1662" s="1929"/>
      <c r="KSY1662" s="1929"/>
      <c r="KSZ1662" s="1929"/>
      <c r="KTA1662" s="1929"/>
      <c r="KTB1662" s="1929"/>
      <c r="KTC1662" s="1929"/>
      <c r="KTD1662" s="1929"/>
      <c r="KTE1662" s="1929" t="s">
        <v>5796</v>
      </c>
      <c r="KTF1662" s="1929"/>
      <c r="KTG1662" s="1929"/>
      <c r="KTH1662" s="1929"/>
      <c r="KTI1662" s="1929"/>
      <c r="KTJ1662" s="1929"/>
      <c r="KTK1662" s="1929"/>
      <c r="KTL1662" s="1929"/>
      <c r="KTM1662" s="1929" t="s">
        <v>5796</v>
      </c>
      <c r="KTN1662" s="1929"/>
      <c r="KTO1662" s="1929"/>
      <c r="KTP1662" s="1929"/>
      <c r="KTQ1662" s="1929"/>
      <c r="KTR1662" s="1929"/>
      <c r="KTS1662" s="1929"/>
      <c r="KTT1662" s="1929"/>
      <c r="KTU1662" s="1929" t="s">
        <v>5796</v>
      </c>
      <c r="KTV1662" s="1929"/>
      <c r="KTW1662" s="1929"/>
      <c r="KTX1662" s="1929"/>
      <c r="KTY1662" s="1929"/>
      <c r="KTZ1662" s="1929"/>
      <c r="KUA1662" s="1929"/>
      <c r="KUB1662" s="1929"/>
      <c r="KUC1662" s="1929" t="s">
        <v>5796</v>
      </c>
      <c r="KUD1662" s="1929"/>
      <c r="KUE1662" s="1929"/>
      <c r="KUF1662" s="1929"/>
      <c r="KUG1662" s="1929"/>
      <c r="KUH1662" s="1929"/>
      <c r="KUI1662" s="1929"/>
      <c r="KUJ1662" s="1929"/>
      <c r="KUK1662" s="1929" t="s">
        <v>5796</v>
      </c>
      <c r="KUL1662" s="1929"/>
      <c r="KUM1662" s="1929"/>
      <c r="KUN1662" s="1929"/>
      <c r="KUO1662" s="1929"/>
      <c r="KUP1662" s="1929"/>
      <c r="KUQ1662" s="1929"/>
      <c r="KUR1662" s="1929"/>
      <c r="KUS1662" s="1929" t="s">
        <v>5796</v>
      </c>
      <c r="KUT1662" s="1929"/>
      <c r="KUU1662" s="1929"/>
      <c r="KUV1662" s="1929"/>
      <c r="KUW1662" s="1929"/>
      <c r="KUX1662" s="1929"/>
      <c r="KUY1662" s="1929"/>
      <c r="KUZ1662" s="1929"/>
      <c r="KVA1662" s="1929" t="s">
        <v>5796</v>
      </c>
      <c r="KVB1662" s="1929"/>
      <c r="KVC1662" s="1929"/>
      <c r="KVD1662" s="1929"/>
      <c r="KVE1662" s="1929"/>
      <c r="KVF1662" s="1929"/>
      <c r="KVG1662" s="1929"/>
      <c r="KVH1662" s="1929"/>
      <c r="KVI1662" s="1929" t="s">
        <v>5796</v>
      </c>
      <c r="KVJ1662" s="1929"/>
      <c r="KVK1662" s="1929"/>
      <c r="KVL1662" s="1929"/>
      <c r="KVM1662" s="1929"/>
      <c r="KVN1662" s="1929"/>
      <c r="KVO1662" s="1929"/>
      <c r="KVP1662" s="1929"/>
      <c r="KVQ1662" s="1929" t="s">
        <v>5796</v>
      </c>
      <c r="KVR1662" s="1929"/>
      <c r="KVS1662" s="1929"/>
      <c r="KVT1662" s="1929"/>
      <c r="KVU1662" s="1929"/>
      <c r="KVV1662" s="1929"/>
      <c r="KVW1662" s="1929"/>
      <c r="KVX1662" s="1929"/>
      <c r="KVY1662" s="1929" t="s">
        <v>5796</v>
      </c>
      <c r="KVZ1662" s="1929"/>
      <c r="KWA1662" s="1929"/>
      <c r="KWB1662" s="1929"/>
      <c r="KWC1662" s="1929"/>
      <c r="KWD1662" s="1929"/>
      <c r="KWE1662" s="1929"/>
      <c r="KWF1662" s="1929"/>
      <c r="KWG1662" s="1929" t="s">
        <v>5796</v>
      </c>
      <c r="KWH1662" s="1929"/>
      <c r="KWI1662" s="1929"/>
      <c r="KWJ1662" s="1929"/>
      <c r="KWK1662" s="1929"/>
      <c r="KWL1662" s="1929"/>
      <c r="KWM1662" s="1929"/>
      <c r="KWN1662" s="1929"/>
      <c r="KWO1662" s="1929" t="s">
        <v>5796</v>
      </c>
      <c r="KWP1662" s="1929"/>
      <c r="KWQ1662" s="1929"/>
      <c r="KWR1662" s="1929"/>
      <c r="KWS1662" s="1929"/>
      <c r="KWT1662" s="1929"/>
      <c r="KWU1662" s="1929"/>
      <c r="KWV1662" s="1929"/>
      <c r="KWW1662" s="1929" t="s">
        <v>5796</v>
      </c>
      <c r="KWX1662" s="1929"/>
      <c r="KWY1662" s="1929"/>
      <c r="KWZ1662" s="1929"/>
      <c r="KXA1662" s="1929"/>
      <c r="KXB1662" s="1929"/>
      <c r="KXC1662" s="1929"/>
      <c r="KXD1662" s="1929"/>
      <c r="KXE1662" s="1929" t="s">
        <v>5796</v>
      </c>
      <c r="KXF1662" s="1929"/>
      <c r="KXG1662" s="1929"/>
      <c r="KXH1662" s="1929"/>
      <c r="KXI1662" s="1929"/>
      <c r="KXJ1662" s="1929"/>
      <c r="KXK1662" s="1929"/>
      <c r="KXL1662" s="1929"/>
      <c r="KXM1662" s="1929" t="s">
        <v>5796</v>
      </c>
      <c r="KXN1662" s="1929"/>
      <c r="KXO1662" s="1929"/>
      <c r="KXP1662" s="1929"/>
      <c r="KXQ1662" s="1929"/>
      <c r="KXR1662" s="1929"/>
      <c r="KXS1662" s="1929"/>
      <c r="KXT1662" s="1929"/>
      <c r="KXU1662" s="1929" t="s">
        <v>5796</v>
      </c>
      <c r="KXV1662" s="1929"/>
      <c r="KXW1662" s="1929"/>
      <c r="KXX1662" s="1929"/>
      <c r="KXY1662" s="1929"/>
      <c r="KXZ1662" s="1929"/>
      <c r="KYA1662" s="1929"/>
      <c r="KYB1662" s="1929"/>
      <c r="KYC1662" s="1929" t="s">
        <v>5796</v>
      </c>
      <c r="KYD1662" s="1929"/>
      <c r="KYE1662" s="1929"/>
      <c r="KYF1662" s="1929"/>
      <c r="KYG1662" s="1929"/>
      <c r="KYH1662" s="1929"/>
      <c r="KYI1662" s="1929"/>
      <c r="KYJ1662" s="1929"/>
      <c r="KYK1662" s="1929" t="s">
        <v>5796</v>
      </c>
      <c r="KYL1662" s="1929"/>
      <c r="KYM1662" s="1929"/>
      <c r="KYN1662" s="1929"/>
      <c r="KYO1662" s="1929"/>
      <c r="KYP1662" s="1929"/>
      <c r="KYQ1662" s="1929"/>
      <c r="KYR1662" s="1929"/>
      <c r="KYS1662" s="1929" t="s">
        <v>5796</v>
      </c>
      <c r="KYT1662" s="1929"/>
      <c r="KYU1662" s="1929"/>
      <c r="KYV1662" s="1929"/>
      <c r="KYW1662" s="1929"/>
      <c r="KYX1662" s="1929"/>
      <c r="KYY1662" s="1929"/>
      <c r="KYZ1662" s="1929"/>
      <c r="KZA1662" s="1929" t="s">
        <v>5796</v>
      </c>
      <c r="KZB1662" s="1929"/>
      <c r="KZC1662" s="1929"/>
      <c r="KZD1662" s="1929"/>
      <c r="KZE1662" s="1929"/>
      <c r="KZF1662" s="1929"/>
      <c r="KZG1662" s="1929"/>
      <c r="KZH1662" s="1929"/>
      <c r="KZI1662" s="1929" t="s">
        <v>5796</v>
      </c>
      <c r="KZJ1662" s="1929"/>
      <c r="KZK1662" s="1929"/>
      <c r="KZL1662" s="1929"/>
      <c r="KZM1662" s="1929"/>
      <c r="KZN1662" s="1929"/>
      <c r="KZO1662" s="1929"/>
      <c r="KZP1662" s="1929"/>
      <c r="KZQ1662" s="1929" t="s">
        <v>5796</v>
      </c>
      <c r="KZR1662" s="1929"/>
      <c r="KZS1662" s="1929"/>
      <c r="KZT1662" s="1929"/>
      <c r="KZU1662" s="1929"/>
      <c r="KZV1662" s="1929"/>
      <c r="KZW1662" s="1929"/>
      <c r="KZX1662" s="1929"/>
      <c r="KZY1662" s="1929" t="s">
        <v>5796</v>
      </c>
      <c r="KZZ1662" s="1929"/>
      <c r="LAA1662" s="1929"/>
      <c r="LAB1662" s="1929"/>
      <c r="LAC1662" s="1929"/>
      <c r="LAD1662" s="1929"/>
      <c r="LAE1662" s="1929"/>
      <c r="LAF1662" s="1929"/>
      <c r="LAG1662" s="1929" t="s">
        <v>5796</v>
      </c>
      <c r="LAH1662" s="1929"/>
      <c r="LAI1662" s="1929"/>
      <c r="LAJ1662" s="1929"/>
      <c r="LAK1662" s="1929"/>
      <c r="LAL1662" s="1929"/>
      <c r="LAM1662" s="1929"/>
      <c r="LAN1662" s="1929"/>
      <c r="LAO1662" s="1929" t="s">
        <v>5796</v>
      </c>
      <c r="LAP1662" s="1929"/>
      <c r="LAQ1662" s="1929"/>
      <c r="LAR1662" s="1929"/>
      <c r="LAS1662" s="1929"/>
      <c r="LAT1662" s="1929"/>
      <c r="LAU1662" s="1929"/>
      <c r="LAV1662" s="1929"/>
      <c r="LAW1662" s="1929" t="s">
        <v>5796</v>
      </c>
      <c r="LAX1662" s="1929"/>
      <c r="LAY1662" s="1929"/>
      <c r="LAZ1662" s="1929"/>
      <c r="LBA1662" s="1929"/>
      <c r="LBB1662" s="1929"/>
      <c r="LBC1662" s="1929"/>
      <c r="LBD1662" s="1929"/>
      <c r="LBE1662" s="1929" t="s">
        <v>5796</v>
      </c>
      <c r="LBF1662" s="1929"/>
      <c r="LBG1662" s="1929"/>
      <c r="LBH1662" s="1929"/>
      <c r="LBI1662" s="1929"/>
      <c r="LBJ1662" s="1929"/>
      <c r="LBK1662" s="1929"/>
      <c r="LBL1662" s="1929"/>
      <c r="LBM1662" s="1929" t="s">
        <v>5796</v>
      </c>
      <c r="LBN1662" s="1929"/>
      <c r="LBO1662" s="1929"/>
      <c r="LBP1662" s="1929"/>
      <c r="LBQ1662" s="1929"/>
      <c r="LBR1662" s="1929"/>
      <c r="LBS1662" s="1929"/>
      <c r="LBT1662" s="1929"/>
      <c r="LBU1662" s="1929" t="s">
        <v>5796</v>
      </c>
      <c r="LBV1662" s="1929"/>
      <c r="LBW1662" s="1929"/>
      <c r="LBX1662" s="1929"/>
      <c r="LBY1662" s="1929"/>
      <c r="LBZ1662" s="1929"/>
      <c r="LCA1662" s="1929"/>
      <c r="LCB1662" s="1929"/>
      <c r="LCC1662" s="1929" t="s">
        <v>5796</v>
      </c>
      <c r="LCD1662" s="1929"/>
      <c r="LCE1662" s="1929"/>
      <c r="LCF1662" s="1929"/>
      <c r="LCG1662" s="1929"/>
      <c r="LCH1662" s="1929"/>
      <c r="LCI1662" s="1929"/>
      <c r="LCJ1662" s="1929"/>
      <c r="LCK1662" s="1929" t="s">
        <v>5796</v>
      </c>
      <c r="LCL1662" s="1929"/>
      <c r="LCM1662" s="1929"/>
      <c r="LCN1662" s="1929"/>
      <c r="LCO1662" s="1929"/>
      <c r="LCP1662" s="1929"/>
      <c r="LCQ1662" s="1929"/>
      <c r="LCR1662" s="1929"/>
      <c r="LCS1662" s="1929" t="s">
        <v>5796</v>
      </c>
      <c r="LCT1662" s="1929"/>
      <c r="LCU1662" s="1929"/>
      <c r="LCV1662" s="1929"/>
      <c r="LCW1662" s="1929"/>
      <c r="LCX1662" s="1929"/>
      <c r="LCY1662" s="1929"/>
      <c r="LCZ1662" s="1929"/>
      <c r="LDA1662" s="1929" t="s">
        <v>5796</v>
      </c>
      <c r="LDB1662" s="1929"/>
      <c r="LDC1662" s="1929"/>
      <c r="LDD1662" s="1929"/>
      <c r="LDE1662" s="1929"/>
      <c r="LDF1662" s="1929"/>
      <c r="LDG1662" s="1929"/>
      <c r="LDH1662" s="1929"/>
      <c r="LDI1662" s="1929" t="s">
        <v>5796</v>
      </c>
      <c r="LDJ1662" s="1929"/>
      <c r="LDK1662" s="1929"/>
      <c r="LDL1662" s="1929"/>
      <c r="LDM1662" s="1929"/>
      <c r="LDN1662" s="1929"/>
      <c r="LDO1662" s="1929"/>
      <c r="LDP1662" s="1929"/>
      <c r="LDQ1662" s="1929" t="s">
        <v>5796</v>
      </c>
      <c r="LDR1662" s="1929"/>
      <c r="LDS1662" s="1929"/>
      <c r="LDT1662" s="1929"/>
      <c r="LDU1662" s="1929"/>
      <c r="LDV1662" s="1929"/>
      <c r="LDW1662" s="1929"/>
      <c r="LDX1662" s="1929"/>
      <c r="LDY1662" s="1929" t="s">
        <v>5796</v>
      </c>
      <c r="LDZ1662" s="1929"/>
      <c r="LEA1662" s="1929"/>
      <c r="LEB1662" s="1929"/>
      <c r="LEC1662" s="1929"/>
      <c r="LED1662" s="1929"/>
      <c r="LEE1662" s="1929"/>
      <c r="LEF1662" s="1929"/>
      <c r="LEG1662" s="1929" t="s">
        <v>5796</v>
      </c>
      <c r="LEH1662" s="1929"/>
      <c r="LEI1662" s="1929"/>
      <c r="LEJ1662" s="1929"/>
      <c r="LEK1662" s="1929"/>
      <c r="LEL1662" s="1929"/>
      <c r="LEM1662" s="1929"/>
      <c r="LEN1662" s="1929"/>
      <c r="LEO1662" s="1929" t="s">
        <v>5796</v>
      </c>
      <c r="LEP1662" s="1929"/>
      <c r="LEQ1662" s="1929"/>
      <c r="LER1662" s="1929"/>
      <c r="LES1662" s="1929"/>
      <c r="LET1662" s="1929"/>
      <c r="LEU1662" s="1929"/>
      <c r="LEV1662" s="1929"/>
      <c r="LEW1662" s="1929" t="s">
        <v>5796</v>
      </c>
      <c r="LEX1662" s="1929"/>
      <c r="LEY1662" s="1929"/>
      <c r="LEZ1662" s="1929"/>
      <c r="LFA1662" s="1929"/>
      <c r="LFB1662" s="1929"/>
      <c r="LFC1662" s="1929"/>
      <c r="LFD1662" s="1929"/>
      <c r="LFE1662" s="1929" t="s">
        <v>5796</v>
      </c>
      <c r="LFF1662" s="1929"/>
      <c r="LFG1662" s="1929"/>
      <c r="LFH1662" s="1929"/>
      <c r="LFI1662" s="1929"/>
      <c r="LFJ1662" s="1929"/>
      <c r="LFK1662" s="1929"/>
      <c r="LFL1662" s="1929"/>
      <c r="LFM1662" s="1929" t="s">
        <v>5796</v>
      </c>
      <c r="LFN1662" s="1929"/>
      <c r="LFO1662" s="1929"/>
      <c r="LFP1662" s="1929"/>
      <c r="LFQ1662" s="1929"/>
      <c r="LFR1662" s="1929"/>
      <c r="LFS1662" s="1929"/>
      <c r="LFT1662" s="1929"/>
      <c r="LFU1662" s="1929" t="s">
        <v>5796</v>
      </c>
      <c r="LFV1662" s="1929"/>
      <c r="LFW1662" s="1929"/>
      <c r="LFX1662" s="1929"/>
      <c r="LFY1662" s="1929"/>
      <c r="LFZ1662" s="1929"/>
      <c r="LGA1662" s="1929"/>
      <c r="LGB1662" s="1929"/>
      <c r="LGC1662" s="1929" t="s">
        <v>5796</v>
      </c>
      <c r="LGD1662" s="1929"/>
      <c r="LGE1662" s="1929"/>
      <c r="LGF1662" s="1929"/>
      <c r="LGG1662" s="1929"/>
      <c r="LGH1662" s="1929"/>
      <c r="LGI1662" s="1929"/>
      <c r="LGJ1662" s="1929"/>
      <c r="LGK1662" s="1929" t="s">
        <v>5796</v>
      </c>
      <c r="LGL1662" s="1929"/>
      <c r="LGM1662" s="1929"/>
      <c r="LGN1662" s="1929"/>
      <c r="LGO1662" s="1929"/>
      <c r="LGP1662" s="1929"/>
      <c r="LGQ1662" s="1929"/>
      <c r="LGR1662" s="1929"/>
      <c r="LGS1662" s="1929" t="s">
        <v>5796</v>
      </c>
      <c r="LGT1662" s="1929"/>
      <c r="LGU1662" s="1929"/>
      <c r="LGV1662" s="1929"/>
      <c r="LGW1662" s="1929"/>
      <c r="LGX1662" s="1929"/>
      <c r="LGY1662" s="1929"/>
      <c r="LGZ1662" s="1929"/>
      <c r="LHA1662" s="1929" t="s">
        <v>5796</v>
      </c>
      <c r="LHB1662" s="1929"/>
      <c r="LHC1662" s="1929"/>
      <c r="LHD1662" s="1929"/>
      <c r="LHE1662" s="1929"/>
      <c r="LHF1662" s="1929"/>
      <c r="LHG1662" s="1929"/>
      <c r="LHH1662" s="1929"/>
      <c r="LHI1662" s="1929" t="s">
        <v>5796</v>
      </c>
      <c r="LHJ1662" s="1929"/>
      <c r="LHK1662" s="1929"/>
      <c r="LHL1662" s="1929"/>
      <c r="LHM1662" s="1929"/>
      <c r="LHN1662" s="1929"/>
      <c r="LHO1662" s="1929"/>
      <c r="LHP1662" s="1929"/>
      <c r="LHQ1662" s="1929" t="s">
        <v>5796</v>
      </c>
      <c r="LHR1662" s="1929"/>
      <c r="LHS1662" s="1929"/>
      <c r="LHT1662" s="1929"/>
      <c r="LHU1662" s="1929"/>
      <c r="LHV1662" s="1929"/>
      <c r="LHW1662" s="1929"/>
      <c r="LHX1662" s="1929"/>
      <c r="LHY1662" s="1929" t="s">
        <v>5796</v>
      </c>
      <c r="LHZ1662" s="1929"/>
      <c r="LIA1662" s="1929"/>
      <c r="LIB1662" s="1929"/>
      <c r="LIC1662" s="1929"/>
      <c r="LID1662" s="1929"/>
      <c r="LIE1662" s="1929"/>
      <c r="LIF1662" s="1929"/>
      <c r="LIG1662" s="1929" t="s">
        <v>5796</v>
      </c>
      <c r="LIH1662" s="1929"/>
      <c r="LII1662" s="1929"/>
      <c r="LIJ1662" s="1929"/>
      <c r="LIK1662" s="1929"/>
      <c r="LIL1662" s="1929"/>
      <c r="LIM1662" s="1929"/>
      <c r="LIN1662" s="1929"/>
      <c r="LIO1662" s="1929" t="s">
        <v>5796</v>
      </c>
      <c r="LIP1662" s="1929"/>
      <c r="LIQ1662" s="1929"/>
      <c r="LIR1662" s="1929"/>
      <c r="LIS1662" s="1929"/>
      <c r="LIT1662" s="1929"/>
      <c r="LIU1662" s="1929"/>
      <c r="LIV1662" s="1929"/>
      <c r="LIW1662" s="1929" t="s">
        <v>5796</v>
      </c>
      <c r="LIX1662" s="1929"/>
      <c r="LIY1662" s="1929"/>
      <c r="LIZ1662" s="1929"/>
      <c r="LJA1662" s="1929"/>
      <c r="LJB1662" s="1929"/>
      <c r="LJC1662" s="1929"/>
      <c r="LJD1662" s="1929"/>
      <c r="LJE1662" s="1929" t="s">
        <v>5796</v>
      </c>
      <c r="LJF1662" s="1929"/>
      <c r="LJG1662" s="1929"/>
      <c r="LJH1662" s="1929"/>
      <c r="LJI1662" s="1929"/>
      <c r="LJJ1662" s="1929"/>
      <c r="LJK1662" s="1929"/>
      <c r="LJL1662" s="1929"/>
      <c r="LJM1662" s="1929" t="s">
        <v>5796</v>
      </c>
      <c r="LJN1662" s="1929"/>
      <c r="LJO1662" s="1929"/>
      <c r="LJP1662" s="1929"/>
      <c r="LJQ1662" s="1929"/>
      <c r="LJR1662" s="1929"/>
      <c r="LJS1662" s="1929"/>
      <c r="LJT1662" s="1929"/>
      <c r="LJU1662" s="1929" t="s">
        <v>5796</v>
      </c>
      <c r="LJV1662" s="1929"/>
      <c r="LJW1662" s="1929"/>
      <c r="LJX1662" s="1929"/>
      <c r="LJY1662" s="1929"/>
      <c r="LJZ1662" s="1929"/>
      <c r="LKA1662" s="1929"/>
      <c r="LKB1662" s="1929"/>
      <c r="LKC1662" s="1929" t="s">
        <v>5796</v>
      </c>
      <c r="LKD1662" s="1929"/>
      <c r="LKE1662" s="1929"/>
      <c r="LKF1662" s="1929"/>
      <c r="LKG1662" s="1929"/>
      <c r="LKH1662" s="1929"/>
      <c r="LKI1662" s="1929"/>
      <c r="LKJ1662" s="1929"/>
      <c r="LKK1662" s="1929" t="s">
        <v>5796</v>
      </c>
      <c r="LKL1662" s="1929"/>
      <c r="LKM1662" s="1929"/>
      <c r="LKN1662" s="1929"/>
      <c r="LKO1662" s="1929"/>
      <c r="LKP1662" s="1929"/>
      <c r="LKQ1662" s="1929"/>
      <c r="LKR1662" s="1929"/>
      <c r="LKS1662" s="1929" t="s">
        <v>5796</v>
      </c>
      <c r="LKT1662" s="1929"/>
      <c r="LKU1662" s="1929"/>
      <c r="LKV1662" s="1929"/>
      <c r="LKW1662" s="1929"/>
      <c r="LKX1662" s="1929"/>
      <c r="LKY1662" s="1929"/>
      <c r="LKZ1662" s="1929"/>
      <c r="LLA1662" s="1929" t="s">
        <v>5796</v>
      </c>
      <c r="LLB1662" s="1929"/>
      <c r="LLC1662" s="1929"/>
      <c r="LLD1662" s="1929"/>
      <c r="LLE1662" s="1929"/>
      <c r="LLF1662" s="1929"/>
      <c r="LLG1662" s="1929"/>
      <c r="LLH1662" s="1929"/>
      <c r="LLI1662" s="1929" t="s">
        <v>5796</v>
      </c>
      <c r="LLJ1662" s="1929"/>
      <c r="LLK1662" s="1929"/>
      <c r="LLL1662" s="1929"/>
      <c r="LLM1662" s="1929"/>
      <c r="LLN1662" s="1929"/>
      <c r="LLO1662" s="1929"/>
      <c r="LLP1662" s="1929"/>
      <c r="LLQ1662" s="1929" t="s">
        <v>5796</v>
      </c>
      <c r="LLR1662" s="1929"/>
      <c r="LLS1662" s="1929"/>
      <c r="LLT1662" s="1929"/>
      <c r="LLU1662" s="1929"/>
      <c r="LLV1662" s="1929"/>
      <c r="LLW1662" s="1929"/>
      <c r="LLX1662" s="1929"/>
      <c r="LLY1662" s="1929" t="s">
        <v>5796</v>
      </c>
      <c r="LLZ1662" s="1929"/>
      <c r="LMA1662" s="1929"/>
      <c r="LMB1662" s="1929"/>
      <c r="LMC1662" s="1929"/>
      <c r="LMD1662" s="1929"/>
      <c r="LME1662" s="1929"/>
      <c r="LMF1662" s="1929"/>
      <c r="LMG1662" s="1929" t="s">
        <v>5796</v>
      </c>
      <c r="LMH1662" s="1929"/>
      <c r="LMI1662" s="1929"/>
      <c r="LMJ1662" s="1929"/>
      <c r="LMK1662" s="1929"/>
      <c r="LML1662" s="1929"/>
      <c r="LMM1662" s="1929"/>
      <c r="LMN1662" s="1929"/>
      <c r="LMO1662" s="1929" t="s">
        <v>5796</v>
      </c>
      <c r="LMP1662" s="1929"/>
      <c r="LMQ1662" s="1929"/>
      <c r="LMR1662" s="1929"/>
      <c r="LMS1662" s="1929"/>
      <c r="LMT1662" s="1929"/>
      <c r="LMU1662" s="1929"/>
      <c r="LMV1662" s="1929"/>
      <c r="LMW1662" s="1929" t="s">
        <v>5796</v>
      </c>
      <c r="LMX1662" s="1929"/>
      <c r="LMY1662" s="1929"/>
      <c r="LMZ1662" s="1929"/>
      <c r="LNA1662" s="1929"/>
      <c r="LNB1662" s="1929"/>
      <c r="LNC1662" s="1929"/>
      <c r="LND1662" s="1929"/>
      <c r="LNE1662" s="1929" t="s">
        <v>5796</v>
      </c>
      <c r="LNF1662" s="1929"/>
      <c r="LNG1662" s="1929"/>
      <c r="LNH1662" s="1929"/>
      <c r="LNI1662" s="1929"/>
      <c r="LNJ1662" s="1929"/>
      <c r="LNK1662" s="1929"/>
      <c r="LNL1662" s="1929"/>
      <c r="LNM1662" s="1929" t="s">
        <v>5796</v>
      </c>
      <c r="LNN1662" s="1929"/>
      <c r="LNO1662" s="1929"/>
      <c r="LNP1662" s="1929"/>
      <c r="LNQ1662" s="1929"/>
      <c r="LNR1662" s="1929"/>
      <c r="LNS1662" s="1929"/>
      <c r="LNT1662" s="1929"/>
      <c r="LNU1662" s="1929" t="s">
        <v>5796</v>
      </c>
      <c r="LNV1662" s="1929"/>
      <c r="LNW1662" s="1929"/>
      <c r="LNX1662" s="1929"/>
      <c r="LNY1662" s="1929"/>
      <c r="LNZ1662" s="1929"/>
      <c r="LOA1662" s="1929"/>
      <c r="LOB1662" s="1929"/>
      <c r="LOC1662" s="1929" t="s">
        <v>5796</v>
      </c>
      <c r="LOD1662" s="1929"/>
      <c r="LOE1662" s="1929"/>
      <c r="LOF1662" s="1929"/>
      <c r="LOG1662" s="1929"/>
      <c r="LOH1662" s="1929"/>
      <c r="LOI1662" s="1929"/>
      <c r="LOJ1662" s="1929"/>
      <c r="LOK1662" s="1929" t="s">
        <v>5796</v>
      </c>
      <c r="LOL1662" s="1929"/>
      <c r="LOM1662" s="1929"/>
      <c r="LON1662" s="1929"/>
      <c r="LOO1662" s="1929"/>
      <c r="LOP1662" s="1929"/>
      <c r="LOQ1662" s="1929"/>
      <c r="LOR1662" s="1929"/>
      <c r="LOS1662" s="1929" t="s">
        <v>5796</v>
      </c>
      <c r="LOT1662" s="1929"/>
      <c r="LOU1662" s="1929"/>
      <c r="LOV1662" s="1929"/>
      <c r="LOW1662" s="1929"/>
      <c r="LOX1662" s="1929"/>
      <c r="LOY1662" s="1929"/>
      <c r="LOZ1662" s="1929"/>
      <c r="LPA1662" s="1929" t="s">
        <v>5796</v>
      </c>
      <c r="LPB1662" s="1929"/>
      <c r="LPC1662" s="1929"/>
      <c r="LPD1662" s="1929"/>
      <c r="LPE1662" s="1929"/>
      <c r="LPF1662" s="1929"/>
      <c r="LPG1662" s="1929"/>
      <c r="LPH1662" s="1929"/>
      <c r="LPI1662" s="1929" t="s">
        <v>5796</v>
      </c>
      <c r="LPJ1662" s="1929"/>
      <c r="LPK1662" s="1929"/>
      <c r="LPL1662" s="1929"/>
      <c r="LPM1662" s="1929"/>
      <c r="LPN1662" s="1929"/>
      <c r="LPO1662" s="1929"/>
      <c r="LPP1662" s="1929"/>
      <c r="LPQ1662" s="1929" t="s">
        <v>5796</v>
      </c>
      <c r="LPR1662" s="1929"/>
      <c r="LPS1662" s="1929"/>
      <c r="LPT1662" s="1929"/>
      <c r="LPU1662" s="1929"/>
      <c r="LPV1662" s="1929"/>
      <c r="LPW1662" s="1929"/>
      <c r="LPX1662" s="1929"/>
      <c r="LPY1662" s="1929" t="s">
        <v>5796</v>
      </c>
      <c r="LPZ1662" s="1929"/>
      <c r="LQA1662" s="1929"/>
      <c r="LQB1662" s="1929"/>
      <c r="LQC1662" s="1929"/>
      <c r="LQD1662" s="1929"/>
      <c r="LQE1662" s="1929"/>
      <c r="LQF1662" s="1929"/>
      <c r="LQG1662" s="1929" t="s">
        <v>5796</v>
      </c>
      <c r="LQH1662" s="1929"/>
      <c r="LQI1662" s="1929"/>
      <c r="LQJ1662" s="1929"/>
      <c r="LQK1662" s="1929"/>
      <c r="LQL1662" s="1929"/>
      <c r="LQM1662" s="1929"/>
      <c r="LQN1662" s="1929"/>
      <c r="LQO1662" s="1929" t="s">
        <v>5796</v>
      </c>
      <c r="LQP1662" s="1929"/>
      <c r="LQQ1662" s="1929"/>
      <c r="LQR1662" s="1929"/>
      <c r="LQS1662" s="1929"/>
      <c r="LQT1662" s="1929"/>
      <c r="LQU1662" s="1929"/>
      <c r="LQV1662" s="1929"/>
      <c r="LQW1662" s="1929" t="s">
        <v>5796</v>
      </c>
      <c r="LQX1662" s="1929"/>
      <c r="LQY1662" s="1929"/>
      <c r="LQZ1662" s="1929"/>
      <c r="LRA1662" s="1929"/>
      <c r="LRB1662" s="1929"/>
      <c r="LRC1662" s="1929"/>
      <c r="LRD1662" s="1929"/>
      <c r="LRE1662" s="1929" t="s">
        <v>5796</v>
      </c>
      <c r="LRF1662" s="1929"/>
      <c r="LRG1662" s="1929"/>
      <c r="LRH1662" s="1929"/>
      <c r="LRI1662" s="1929"/>
      <c r="LRJ1662" s="1929"/>
      <c r="LRK1662" s="1929"/>
      <c r="LRL1662" s="1929"/>
      <c r="LRM1662" s="1929" t="s">
        <v>5796</v>
      </c>
      <c r="LRN1662" s="1929"/>
      <c r="LRO1662" s="1929"/>
      <c r="LRP1662" s="1929"/>
      <c r="LRQ1662" s="1929"/>
      <c r="LRR1662" s="1929"/>
      <c r="LRS1662" s="1929"/>
      <c r="LRT1662" s="1929"/>
      <c r="LRU1662" s="1929" t="s">
        <v>5796</v>
      </c>
      <c r="LRV1662" s="1929"/>
      <c r="LRW1662" s="1929"/>
      <c r="LRX1662" s="1929"/>
      <c r="LRY1662" s="1929"/>
      <c r="LRZ1662" s="1929"/>
      <c r="LSA1662" s="1929"/>
      <c r="LSB1662" s="1929"/>
      <c r="LSC1662" s="1929" t="s">
        <v>5796</v>
      </c>
      <c r="LSD1662" s="1929"/>
      <c r="LSE1662" s="1929"/>
      <c r="LSF1662" s="1929"/>
      <c r="LSG1662" s="1929"/>
      <c r="LSH1662" s="1929"/>
      <c r="LSI1662" s="1929"/>
      <c r="LSJ1662" s="1929"/>
      <c r="LSK1662" s="1929" t="s">
        <v>5796</v>
      </c>
      <c r="LSL1662" s="1929"/>
      <c r="LSM1662" s="1929"/>
      <c r="LSN1662" s="1929"/>
      <c r="LSO1662" s="1929"/>
      <c r="LSP1662" s="1929"/>
      <c r="LSQ1662" s="1929"/>
      <c r="LSR1662" s="1929"/>
      <c r="LSS1662" s="1929" t="s">
        <v>5796</v>
      </c>
      <c r="LST1662" s="1929"/>
      <c r="LSU1662" s="1929"/>
      <c r="LSV1662" s="1929"/>
      <c r="LSW1662" s="1929"/>
      <c r="LSX1662" s="1929"/>
      <c r="LSY1662" s="1929"/>
      <c r="LSZ1662" s="1929"/>
      <c r="LTA1662" s="1929" t="s">
        <v>5796</v>
      </c>
      <c r="LTB1662" s="1929"/>
      <c r="LTC1662" s="1929"/>
      <c r="LTD1662" s="1929"/>
      <c r="LTE1662" s="1929"/>
      <c r="LTF1662" s="1929"/>
      <c r="LTG1662" s="1929"/>
      <c r="LTH1662" s="1929"/>
      <c r="LTI1662" s="1929" t="s">
        <v>5796</v>
      </c>
      <c r="LTJ1662" s="1929"/>
      <c r="LTK1662" s="1929"/>
      <c r="LTL1662" s="1929"/>
      <c r="LTM1662" s="1929"/>
      <c r="LTN1662" s="1929"/>
      <c r="LTO1662" s="1929"/>
      <c r="LTP1662" s="1929"/>
      <c r="LTQ1662" s="1929" t="s">
        <v>5796</v>
      </c>
      <c r="LTR1662" s="1929"/>
      <c r="LTS1662" s="1929"/>
      <c r="LTT1662" s="1929"/>
      <c r="LTU1662" s="1929"/>
      <c r="LTV1662" s="1929"/>
      <c r="LTW1662" s="1929"/>
      <c r="LTX1662" s="1929"/>
      <c r="LTY1662" s="1929" t="s">
        <v>5796</v>
      </c>
      <c r="LTZ1662" s="1929"/>
      <c r="LUA1662" s="1929"/>
      <c r="LUB1662" s="1929"/>
      <c r="LUC1662" s="1929"/>
      <c r="LUD1662" s="1929"/>
      <c r="LUE1662" s="1929"/>
      <c r="LUF1662" s="1929"/>
      <c r="LUG1662" s="1929" t="s">
        <v>5796</v>
      </c>
      <c r="LUH1662" s="1929"/>
      <c r="LUI1662" s="1929"/>
      <c r="LUJ1662" s="1929"/>
      <c r="LUK1662" s="1929"/>
      <c r="LUL1662" s="1929"/>
      <c r="LUM1662" s="1929"/>
      <c r="LUN1662" s="1929"/>
      <c r="LUO1662" s="1929" t="s">
        <v>5796</v>
      </c>
      <c r="LUP1662" s="1929"/>
      <c r="LUQ1662" s="1929"/>
      <c r="LUR1662" s="1929"/>
      <c r="LUS1662" s="1929"/>
      <c r="LUT1662" s="1929"/>
      <c r="LUU1662" s="1929"/>
      <c r="LUV1662" s="1929"/>
      <c r="LUW1662" s="1929" t="s">
        <v>5796</v>
      </c>
      <c r="LUX1662" s="1929"/>
      <c r="LUY1662" s="1929"/>
      <c r="LUZ1662" s="1929"/>
      <c r="LVA1662" s="1929"/>
      <c r="LVB1662" s="1929"/>
      <c r="LVC1662" s="1929"/>
      <c r="LVD1662" s="1929"/>
      <c r="LVE1662" s="1929" t="s">
        <v>5796</v>
      </c>
      <c r="LVF1662" s="1929"/>
      <c r="LVG1662" s="1929"/>
      <c r="LVH1662" s="1929"/>
      <c r="LVI1662" s="1929"/>
      <c r="LVJ1662" s="1929"/>
      <c r="LVK1662" s="1929"/>
      <c r="LVL1662" s="1929"/>
      <c r="LVM1662" s="1929" t="s">
        <v>5796</v>
      </c>
      <c r="LVN1662" s="1929"/>
      <c r="LVO1662" s="1929"/>
      <c r="LVP1662" s="1929"/>
      <c r="LVQ1662" s="1929"/>
      <c r="LVR1662" s="1929"/>
      <c r="LVS1662" s="1929"/>
      <c r="LVT1662" s="1929"/>
      <c r="LVU1662" s="1929" t="s">
        <v>5796</v>
      </c>
      <c r="LVV1662" s="1929"/>
      <c r="LVW1662" s="1929"/>
      <c r="LVX1662" s="1929"/>
      <c r="LVY1662" s="1929"/>
      <c r="LVZ1662" s="1929"/>
      <c r="LWA1662" s="1929"/>
      <c r="LWB1662" s="1929"/>
      <c r="LWC1662" s="1929" t="s">
        <v>5796</v>
      </c>
      <c r="LWD1662" s="1929"/>
      <c r="LWE1662" s="1929"/>
      <c r="LWF1662" s="1929"/>
      <c r="LWG1662" s="1929"/>
      <c r="LWH1662" s="1929"/>
      <c r="LWI1662" s="1929"/>
      <c r="LWJ1662" s="1929"/>
      <c r="LWK1662" s="1929" t="s">
        <v>5796</v>
      </c>
      <c r="LWL1662" s="1929"/>
      <c r="LWM1662" s="1929"/>
      <c r="LWN1662" s="1929"/>
      <c r="LWO1662" s="1929"/>
      <c r="LWP1662" s="1929"/>
      <c r="LWQ1662" s="1929"/>
      <c r="LWR1662" s="1929"/>
      <c r="LWS1662" s="1929" t="s">
        <v>5796</v>
      </c>
      <c r="LWT1662" s="1929"/>
      <c r="LWU1662" s="1929"/>
      <c r="LWV1662" s="1929"/>
      <c r="LWW1662" s="1929"/>
      <c r="LWX1662" s="1929"/>
      <c r="LWY1662" s="1929"/>
      <c r="LWZ1662" s="1929"/>
      <c r="LXA1662" s="1929" t="s">
        <v>5796</v>
      </c>
      <c r="LXB1662" s="1929"/>
      <c r="LXC1662" s="1929"/>
      <c r="LXD1662" s="1929"/>
      <c r="LXE1662" s="1929"/>
      <c r="LXF1662" s="1929"/>
      <c r="LXG1662" s="1929"/>
      <c r="LXH1662" s="1929"/>
      <c r="LXI1662" s="1929" t="s">
        <v>5796</v>
      </c>
      <c r="LXJ1662" s="1929"/>
      <c r="LXK1662" s="1929"/>
      <c r="LXL1662" s="1929"/>
      <c r="LXM1662" s="1929"/>
      <c r="LXN1662" s="1929"/>
      <c r="LXO1662" s="1929"/>
      <c r="LXP1662" s="1929"/>
      <c r="LXQ1662" s="1929" t="s">
        <v>5796</v>
      </c>
      <c r="LXR1662" s="1929"/>
      <c r="LXS1662" s="1929"/>
      <c r="LXT1662" s="1929"/>
      <c r="LXU1662" s="1929"/>
      <c r="LXV1662" s="1929"/>
      <c r="LXW1662" s="1929"/>
      <c r="LXX1662" s="1929"/>
      <c r="LXY1662" s="1929" t="s">
        <v>5796</v>
      </c>
      <c r="LXZ1662" s="1929"/>
      <c r="LYA1662" s="1929"/>
      <c r="LYB1662" s="1929"/>
      <c r="LYC1662" s="1929"/>
      <c r="LYD1662" s="1929"/>
      <c r="LYE1662" s="1929"/>
      <c r="LYF1662" s="1929"/>
      <c r="LYG1662" s="1929" t="s">
        <v>5796</v>
      </c>
      <c r="LYH1662" s="1929"/>
      <c r="LYI1662" s="1929"/>
      <c r="LYJ1662" s="1929"/>
      <c r="LYK1662" s="1929"/>
      <c r="LYL1662" s="1929"/>
      <c r="LYM1662" s="1929"/>
      <c r="LYN1662" s="1929"/>
      <c r="LYO1662" s="1929" t="s">
        <v>5796</v>
      </c>
      <c r="LYP1662" s="1929"/>
      <c r="LYQ1662" s="1929"/>
      <c r="LYR1662" s="1929"/>
      <c r="LYS1662" s="1929"/>
      <c r="LYT1662" s="1929"/>
      <c r="LYU1662" s="1929"/>
      <c r="LYV1662" s="1929"/>
      <c r="LYW1662" s="1929" t="s">
        <v>5796</v>
      </c>
      <c r="LYX1662" s="1929"/>
      <c r="LYY1662" s="1929"/>
      <c r="LYZ1662" s="1929"/>
      <c r="LZA1662" s="1929"/>
      <c r="LZB1662" s="1929"/>
      <c r="LZC1662" s="1929"/>
      <c r="LZD1662" s="1929"/>
      <c r="LZE1662" s="1929" t="s">
        <v>5796</v>
      </c>
      <c r="LZF1662" s="1929"/>
      <c r="LZG1662" s="1929"/>
      <c r="LZH1662" s="1929"/>
      <c r="LZI1662" s="1929"/>
      <c r="LZJ1662" s="1929"/>
      <c r="LZK1662" s="1929"/>
      <c r="LZL1662" s="1929"/>
      <c r="LZM1662" s="1929" t="s">
        <v>5796</v>
      </c>
      <c r="LZN1662" s="1929"/>
      <c r="LZO1662" s="1929"/>
      <c r="LZP1662" s="1929"/>
      <c r="LZQ1662" s="1929"/>
      <c r="LZR1662" s="1929"/>
      <c r="LZS1662" s="1929"/>
      <c r="LZT1662" s="1929"/>
      <c r="LZU1662" s="1929" t="s">
        <v>5796</v>
      </c>
      <c r="LZV1662" s="1929"/>
      <c r="LZW1662" s="1929"/>
      <c r="LZX1662" s="1929"/>
      <c r="LZY1662" s="1929"/>
      <c r="LZZ1662" s="1929"/>
      <c r="MAA1662" s="1929"/>
      <c r="MAB1662" s="1929"/>
      <c r="MAC1662" s="1929" t="s">
        <v>5796</v>
      </c>
      <c r="MAD1662" s="1929"/>
      <c r="MAE1662" s="1929"/>
      <c r="MAF1662" s="1929"/>
      <c r="MAG1662" s="1929"/>
      <c r="MAH1662" s="1929"/>
      <c r="MAI1662" s="1929"/>
      <c r="MAJ1662" s="1929"/>
      <c r="MAK1662" s="1929" t="s">
        <v>5796</v>
      </c>
      <c r="MAL1662" s="1929"/>
      <c r="MAM1662" s="1929"/>
      <c r="MAN1662" s="1929"/>
      <c r="MAO1662" s="1929"/>
      <c r="MAP1662" s="1929"/>
      <c r="MAQ1662" s="1929"/>
      <c r="MAR1662" s="1929"/>
      <c r="MAS1662" s="1929" t="s">
        <v>5796</v>
      </c>
      <c r="MAT1662" s="1929"/>
      <c r="MAU1662" s="1929"/>
      <c r="MAV1662" s="1929"/>
      <c r="MAW1662" s="1929"/>
      <c r="MAX1662" s="1929"/>
      <c r="MAY1662" s="1929"/>
      <c r="MAZ1662" s="1929"/>
      <c r="MBA1662" s="1929" t="s">
        <v>5796</v>
      </c>
      <c r="MBB1662" s="1929"/>
      <c r="MBC1662" s="1929"/>
      <c r="MBD1662" s="1929"/>
      <c r="MBE1662" s="1929"/>
      <c r="MBF1662" s="1929"/>
      <c r="MBG1662" s="1929"/>
      <c r="MBH1662" s="1929"/>
      <c r="MBI1662" s="1929" t="s">
        <v>5796</v>
      </c>
      <c r="MBJ1662" s="1929"/>
      <c r="MBK1662" s="1929"/>
      <c r="MBL1662" s="1929"/>
      <c r="MBM1662" s="1929"/>
      <c r="MBN1662" s="1929"/>
      <c r="MBO1662" s="1929"/>
      <c r="MBP1662" s="1929"/>
      <c r="MBQ1662" s="1929" t="s">
        <v>5796</v>
      </c>
      <c r="MBR1662" s="1929"/>
      <c r="MBS1662" s="1929"/>
      <c r="MBT1662" s="1929"/>
      <c r="MBU1662" s="1929"/>
      <c r="MBV1662" s="1929"/>
      <c r="MBW1662" s="1929"/>
      <c r="MBX1662" s="1929"/>
      <c r="MBY1662" s="1929" t="s">
        <v>5796</v>
      </c>
      <c r="MBZ1662" s="1929"/>
      <c r="MCA1662" s="1929"/>
      <c r="MCB1662" s="1929"/>
      <c r="MCC1662" s="1929"/>
      <c r="MCD1662" s="1929"/>
      <c r="MCE1662" s="1929"/>
      <c r="MCF1662" s="1929"/>
      <c r="MCG1662" s="1929" t="s">
        <v>5796</v>
      </c>
      <c r="MCH1662" s="1929"/>
      <c r="MCI1662" s="1929"/>
      <c r="MCJ1662" s="1929"/>
      <c r="MCK1662" s="1929"/>
      <c r="MCL1662" s="1929"/>
      <c r="MCM1662" s="1929"/>
      <c r="MCN1662" s="1929"/>
      <c r="MCO1662" s="1929" t="s">
        <v>5796</v>
      </c>
      <c r="MCP1662" s="1929"/>
      <c r="MCQ1662" s="1929"/>
      <c r="MCR1662" s="1929"/>
      <c r="MCS1662" s="1929"/>
      <c r="MCT1662" s="1929"/>
      <c r="MCU1662" s="1929"/>
      <c r="MCV1662" s="1929"/>
      <c r="MCW1662" s="1929" t="s">
        <v>5796</v>
      </c>
      <c r="MCX1662" s="1929"/>
      <c r="MCY1662" s="1929"/>
      <c r="MCZ1662" s="1929"/>
      <c r="MDA1662" s="1929"/>
      <c r="MDB1662" s="1929"/>
      <c r="MDC1662" s="1929"/>
      <c r="MDD1662" s="1929"/>
      <c r="MDE1662" s="1929" t="s">
        <v>5796</v>
      </c>
      <c r="MDF1662" s="1929"/>
      <c r="MDG1662" s="1929"/>
      <c r="MDH1662" s="1929"/>
      <c r="MDI1662" s="1929"/>
      <c r="MDJ1662" s="1929"/>
      <c r="MDK1662" s="1929"/>
      <c r="MDL1662" s="1929"/>
      <c r="MDM1662" s="1929" t="s">
        <v>5796</v>
      </c>
      <c r="MDN1662" s="1929"/>
      <c r="MDO1662" s="1929"/>
      <c r="MDP1662" s="1929"/>
      <c r="MDQ1662" s="1929"/>
      <c r="MDR1662" s="1929"/>
      <c r="MDS1662" s="1929"/>
      <c r="MDT1662" s="1929"/>
      <c r="MDU1662" s="1929" t="s">
        <v>5796</v>
      </c>
      <c r="MDV1662" s="1929"/>
      <c r="MDW1662" s="1929"/>
      <c r="MDX1662" s="1929"/>
      <c r="MDY1662" s="1929"/>
      <c r="MDZ1662" s="1929"/>
      <c r="MEA1662" s="1929"/>
      <c r="MEB1662" s="1929"/>
      <c r="MEC1662" s="1929" t="s">
        <v>5796</v>
      </c>
      <c r="MED1662" s="1929"/>
      <c r="MEE1662" s="1929"/>
      <c r="MEF1662" s="1929"/>
      <c r="MEG1662" s="1929"/>
      <c r="MEH1662" s="1929"/>
      <c r="MEI1662" s="1929"/>
      <c r="MEJ1662" s="1929"/>
      <c r="MEK1662" s="1929" t="s">
        <v>5796</v>
      </c>
      <c r="MEL1662" s="1929"/>
      <c r="MEM1662" s="1929"/>
      <c r="MEN1662" s="1929"/>
      <c r="MEO1662" s="1929"/>
      <c r="MEP1662" s="1929"/>
      <c r="MEQ1662" s="1929"/>
      <c r="MER1662" s="1929"/>
      <c r="MES1662" s="1929" t="s">
        <v>5796</v>
      </c>
      <c r="MET1662" s="1929"/>
      <c r="MEU1662" s="1929"/>
      <c r="MEV1662" s="1929"/>
      <c r="MEW1662" s="1929"/>
      <c r="MEX1662" s="1929"/>
      <c r="MEY1662" s="1929"/>
      <c r="MEZ1662" s="1929"/>
      <c r="MFA1662" s="1929" t="s">
        <v>5796</v>
      </c>
      <c r="MFB1662" s="1929"/>
      <c r="MFC1662" s="1929"/>
      <c r="MFD1662" s="1929"/>
      <c r="MFE1662" s="1929"/>
      <c r="MFF1662" s="1929"/>
      <c r="MFG1662" s="1929"/>
      <c r="MFH1662" s="1929"/>
      <c r="MFI1662" s="1929" t="s">
        <v>5796</v>
      </c>
      <c r="MFJ1662" s="1929"/>
      <c r="MFK1662" s="1929"/>
      <c r="MFL1662" s="1929"/>
      <c r="MFM1662" s="1929"/>
      <c r="MFN1662" s="1929"/>
      <c r="MFO1662" s="1929"/>
      <c r="MFP1662" s="1929"/>
      <c r="MFQ1662" s="1929" t="s">
        <v>5796</v>
      </c>
      <c r="MFR1662" s="1929"/>
      <c r="MFS1662" s="1929"/>
      <c r="MFT1662" s="1929"/>
      <c r="MFU1662" s="1929"/>
      <c r="MFV1662" s="1929"/>
      <c r="MFW1662" s="1929"/>
      <c r="MFX1662" s="1929"/>
      <c r="MFY1662" s="1929" t="s">
        <v>5796</v>
      </c>
      <c r="MFZ1662" s="1929"/>
      <c r="MGA1662" s="1929"/>
      <c r="MGB1662" s="1929"/>
      <c r="MGC1662" s="1929"/>
      <c r="MGD1662" s="1929"/>
      <c r="MGE1662" s="1929"/>
      <c r="MGF1662" s="1929"/>
      <c r="MGG1662" s="1929" t="s">
        <v>5796</v>
      </c>
      <c r="MGH1662" s="1929"/>
      <c r="MGI1662" s="1929"/>
      <c r="MGJ1662" s="1929"/>
      <c r="MGK1662" s="1929"/>
      <c r="MGL1662" s="1929"/>
      <c r="MGM1662" s="1929"/>
      <c r="MGN1662" s="1929"/>
      <c r="MGO1662" s="1929" t="s">
        <v>5796</v>
      </c>
      <c r="MGP1662" s="1929"/>
      <c r="MGQ1662" s="1929"/>
      <c r="MGR1662" s="1929"/>
      <c r="MGS1662" s="1929"/>
      <c r="MGT1662" s="1929"/>
      <c r="MGU1662" s="1929"/>
      <c r="MGV1662" s="1929"/>
      <c r="MGW1662" s="1929" t="s">
        <v>5796</v>
      </c>
      <c r="MGX1662" s="1929"/>
      <c r="MGY1662" s="1929"/>
      <c r="MGZ1662" s="1929"/>
      <c r="MHA1662" s="1929"/>
      <c r="MHB1662" s="1929"/>
      <c r="MHC1662" s="1929"/>
      <c r="MHD1662" s="1929"/>
      <c r="MHE1662" s="1929" t="s">
        <v>5796</v>
      </c>
      <c r="MHF1662" s="1929"/>
      <c r="MHG1662" s="1929"/>
      <c r="MHH1662" s="1929"/>
      <c r="MHI1662" s="1929"/>
      <c r="MHJ1662" s="1929"/>
      <c r="MHK1662" s="1929"/>
      <c r="MHL1662" s="1929"/>
      <c r="MHM1662" s="1929" t="s">
        <v>5796</v>
      </c>
      <c r="MHN1662" s="1929"/>
      <c r="MHO1662" s="1929"/>
      <c r="MHP1662" s="1929"/>
      <c r="MHQ1662" s="1929"/>
      <c r="MHR1662" s="1929"/>
      <c r="MHS1662" s="1929"/>
      <c r="MHT1662" s="1929"/>
      <c r="MHU1662" s="1929" t="s">
        <v>5796</v>
      </c>
      <c r="MHV1662" s="1929"/>
      <c r="MHW1662" s="1929"/>
      <c r="MHX1662" s="1929"/>
      <c r="MHY1662" s="1929"/>
      <c r="MHZ1662" s="1929"/>
      <c r="MIA1662" s="1929"/>
      <c r="MIB1662" s="1929"/>
      <c r="MIC1662" s="1929" t="s">
        <v>5796</v>
      </c>
      <c r="MID1662" s="1929"/>
      <c r="MIE1662" s="1929"/>
      <c r="MIF1662" s="1929"/>
      <c r="MIG1662" s="1929"/>
      <c r="MIH1662" s="1929"/>
      <c r="MII1662" s="1929"/>
      <c r="MIJ1662" s="1929"/>
      <c r="MIK1662" s="1929" t="s">
        <v>5796</v>
      </c>
      <c r="MIL1662" s="1929"/>
      <c r="MIM1662" s="1929"/>
      <c r="MIN1662" s="1929"/>
      <c r="MIO1662" s="1929"/>
      <c r="MIP1662" s="1929"/>
      <c r="MIQ1662" s="1929"/>
      <c r="MIR1662" s="1929"/>
      <c r="MIS1662" s="1929" t="s">
        <v>5796</v>
      </c>
      <c r="MIT1662" s="1929"/>
      <c r="MIU1662" s="1929"/>
      <c r="MIV1662" s="1929"/>
      <c r="MIW1662" s="1929"/>
      <c r="MIX1662" s="1929"/>
      <c r="MIY1662" s="1929"/>
      <c r="MIZ1662" s="1929"/>
      <c r="MJA1662" s="1929" t="s">
        <v>5796</v>
      </c>
      <c r="MJB1662" s="1929"/>
      <c r="MJC1662" s="1929"/>
      <c r="MJD1662" s="1929"/>
      <c r="MJE1662" s="1929"/>
      <c r="MJF1662" s="1929"/>
      <c r="MJG1662" s="1929"/>
      <c r="MJH1662" s="1929"/>
      <c r="MJI1662" s="1929" t="s">
        <v>5796</v>
      </c>
      <c r="MJJ1662" s="1929"/>
      <c r="MJK1662" s="1929"/>
      <c r="MJL1662" s="1929"/>
      <c r="MJM1662" s="1929"/>
      <c r="MJN1662" s="1929"/>
      <c r="MJO1662" s="1929"/>
      <c r="MJP1662" s="1929"/>
      <c r="MJQ1662" s="1929" t="s">
        <v>5796</v>
      </c>
      <c r="MJR1662" s="1929"/>
      <c r="MJS1662" s="1929"/>
      <c r="MJT1662" s="1929"/>
      <c r="MJU1662" s="1929"/>
      <c r="MJV1662" s="1929"/>
      <c r="MJW1662" s="1929"/>
      <c r="MJX1662" s="1929"/>
      <c r="MJY1662" s="1929" t="s">
        <v>5796</v>
      </c>
      <c r="MJZ1662" s="1929"/>
      <c r="MKA1662" s="1929"/>
      <c r="MKB1662" s="1929"/>
      <c r="MKC1662" s="1929"/>
      <c r="MKD1662" s="1929"/>
      <c r="MKE1662" s="1929"/>
      <c r="MKF1662" s="1929"/>
      <c r="MKG1662" s="1929" t="s">
        <v>5796</v>
      </c>
      <c r="MKH1662" s="1929"/>
      <c r="MKI1662" s="1929"/>
      <c r="MKJ1662" s="1929"/>
      <c r="MKK1662" s="1929"/>
      <c r="MKL1662" s="1929"/>
      <c r="MKM1662" s="1929"/>
      <c r="MKN1662" s="1929"/>
      <c r="MKO1662" s="1929" t="s">
        <v>5796</v>
      </c>
      <c r="MKP1662" s="1929"/>
      <c r="MKQ1662" s="1929"/>
      <c r="MKR1662" s="1929"/>
      <c r="MKS1662" s="1929"/>
      <c r="MKT1662" s="1929"/>
      <c r="MKU1662" s="1929"/>
      <c r="MKV1662" s="1929"/>
      <c r="MKW1662" s="1929" t="s">
        <v>5796</v>
      </c>
      <c r="MKX1662" s="1929"/>
      <c r="MKY1662" s="1929"/>
      <c r="MKZ1662" s="1929"/>
      <c r="MLA1662" s="1929"/>
      <c r="MLB1662" s="1929"/>
      <c r="MLC1662" s="1929"/>
      <c r="MLD1662" s="1929"/>
      <c r="MLE1662" s="1929" t="s">
        <v>5796</v>
      </c>
      <c r="MLF1662" s="1929"/>
      <c r="MLG1662" s="1929"/>
      <c r="MLH1662" s="1929"/>
      <c r="MLI1662" s="1929"/>
      <c r="MLJ1662" s="1929"/>
      <c r="MLK1662" s="1929"/>
      <c r="MLL1662" s="1929"/>
      <c r="MLM1662" s="1929" t="s">
        <v>5796</v>
      </c>
      <c r="MLN1662" s="1929"/>
      <c r="MLO1662" s="1929"/>
      <c r="MLP1662" s="1929"/>
      <c r="MLQ1662" s="1929"/>
      <c r="MLR1662" s="1929"/>
      <c r="MLS1662" s="1929"/>
      <c r="MLT1662" s="1929"/>
      <c r="MLU1662" s="1929" t="s">
        <v>5796</v>
      </c>
      <c r="MLV1662" s="1929"/>
      <c r="MLW1662" s="1929"/>
      <c r="MLX1662" s="1929"/>
      <c r="MLY1662" s="1929"/>
      <c r="MLZ1662" s="1929"/>
      <c r="MMA1662" s="1929"/>
      <c r="MMB1662" s="1929"/>
      <c r="MMC1662" s="1929" t="s">
        <v>5796</v>
      </c>
      <c r="MMD1662" s="1929"/>
      <c r="MME1662" s="1929"/>
      <c r="MMF1662" s="1929"/>
      <c r="MMG1662" s="1929"/>
      <c r="MMH1662" s="1929"/>
      <c r="MMI1662" s="1929"/>
      <c r="MMJ1662" s="1929"/>
      <c r="MMK1662" s="1929" t="s">
        <v>5796</v>
      </c>
      <c r="MML1662" s="1929"/>
      <c r="MMM1662" s="1929"/>
      <c r="MMN1662" s="1929"/>
      <c r="MMO1662" s="1929"/>
      <c r="MMP1662" s="1929"/>
      <c r="MMQ1662" s="1929"/>
      <c r="MMR1662" s="1929"/>
      <c r="MMS1662" s="1929" t="s">
        <v>5796</v>
      </c>
      <c r="MMT1662" s="1929"/>
      <c r="MMU1662" s="1929"/>
      <c r="MMV1662" s="1929"/>
      <c r="MMW1662" s="1929"/>
      <c r="MMX1662" s="1929"/>
      <c r="MMY1662" s="1929"/>
      <c r="MMZ1662" s="1929"/>
      <c r="MNA1662" s="1929" t="s">
        <v>5796</v>
      </c>
      <c r="MNB1662" s="1929"/>
      <c r="MNC1662" s="1929"/>
      <c r="MND1662" s="1929"/>
      <c r="MNE1662" s="1929"/>
      <c r="MNF1662" s="1929"/>
      <c r="MNG1662" s="1929"/>
      <c r="MNH1662" s="1929"/>
      <c r="MNI1662" s="1929" t="s">
        <v>5796</v>
      </c>
      <c r="MNJ1662" s="1929"/>
      <c r="MNK1662" s="1929"/>
      <c r="MNL1662" s="1929"/>
      <c r="MNM1662" s="1929"/>
      <c r="MNN1662" s="1929"/>
      <c r="MNO1662" s="1929"/>
      <c r="MNP1662" s="1929"/>
      <c r="MNQ1662" s="1929" t="s">
        <v>5796</v>
      </c>
      <c r="MNR1662" s="1929"/>
      <c r="MNS1662" s="1929"/>
      <c r="MNT1662" s="1929"/>
      <c r="MNU1662" s="1929"/>
      <c r="MNV1662" s="1929"/>
      <c r="MNW1662" s="1929"/>
      <c r="MNX1662" s="1929"/>
      <c r="MNY1662" s="1929" t="s">
        <v>5796</v>
      </c>
      <c r="MNZ1662" s="1929"/>
      <c r="MOA1662" s="1929"/>
      <c r="MOB1662" s="1929"/>
      <c r="MOC1662" s="1929"/>
      <c r="MOD1662" s="1929"/>
      <c r="MOE1662" s="1929"/>
      <c r="MOF1662" s="1929"/>
      <c r="MOG1662" s="1929" t="s">
        <v>5796</v>
      </c>
      <c r="MOH1662" s="1929"/>
      <c r="MOI1662" s="1929"/>
      <c r="MOJ1662" s="1929"/>
      <c r="MOK1662" s="1929"/>
      <c r="MOL1662" s="1929"/>
      <c r="MOM1662" s="1929"/>
      <c r="MON1662" s="1929"/>
      <c r="MOO1662" s="1929" t="s">
        <v>5796</v>
      </c>
      <c r="MOP1662" s="1929"/>
      <c r="MOQ1662" s="1929"/>
      <c r="MOR1662" s="1929"/>
      <c r="MOS1662" s="1929"/>
      <c r="MOT1662" s="1929"/>
      <c r="MOU1662" s="1929"/>
      <c r="MOV1662" s="1929"/>
      <c r="MOW1662" s="1929" t="s">
        <v>5796</v>
      </c>
      <c r="MOX1662" s="1929"/>
      <c r="MOY1662" s="1929"/>
      <c r="MOZ1662" s="1929"/>
      <c r="MPA1662" s="1929"/>
      <c r="MPB1662" s="1929"/>
      <c r="MPC1662" s="1929"/>
      <c r="MPD1662" s="1929"/>
      <c r="MPE1662" s="1929" t="s">
        <v>5796</v>
      </c>
      <c r="MPF1662" s="1929"/>
      <c r="MPG1662" s="1929"/>
      <c r="MPH1662" s="1929"/>
      <c r="MPI1662" s="1929"/>
      <c r="MPJ1662" s="1929"/>
      <c r="MPK1662" s="1929"/>
      <c r="MPL1662" s="1929"/>
      <c r="MPM1662" s="1929" t="s">
        <v>5796</v>
      </c>
      <c r="MPN1662" s="1929"/>
      <c r="MPO1662" s="1929"/>
      <c r="MPP1662" s="1929"/>
      <c r="MPQ1662" s="1929"/>
      <c r="MPR1662" s="1929"/>
      <c r="MPS1662" s="1929"/>
      <c r="MPT1662" s="1929"/>
      <c r="MPU1662" s="1929" t="s">
        <v>5796</v>
      </c>
      <c r="MPV1662" s="1929"/>
      <c r="MPW1662" s="1929"/>
      <c r="MPX1662" s="1929"/>
      <c r="MPY1662" s="1929"/>
      <c r="MPZ1662" s="1929"/>
      <c r="MQA1662" s="1929"/>
      <c r="MQB1662" s="1929"/>
      <c r="MQC1662" s="1929" t="s">
        <v>5796</v>
      </c>
      <c r="MQD1662" s="1929"/>
      <c r="MQE1662" s="1929"/>
      <c r="MQF1662" s="1929"/>
      <c r="MQG1662" s="1929"/>
      <c r="MQH1662" s="1929"/>
      <c r="MQI1662" s="1929"/>
      <c r="MQJ1662" s="1929"/>
      <c r="MQK1662" s="1929" t="s">
        <v>5796</v>
      </c>
      <c r="MQL1662" s="1929"/>
      <c r="MQM1662" s="1929"/>
      <c r="MQN1662" s="1929"/>
      <c r="MQO1662" s="1929"/>
      <c r="MQP1662" s="1929"/>
      <c r="MQQ1662" s="1929"/>
      <c r="MQR1662" s="1929"/>
      <c r="MQS1662" s="1929" t="s">
        <v>5796</v>
      </c>
      <c r="MQT1662" s="1929"/>
      <c r="MQU1662" s="1929"/>
      <c r="MQV1662" s="1929"/>
      <c r="MQW1662" s="1929"/>
      <c r="MQX1662" s="1929"/>
      <c r="MQY1662" s="1929"/>
      <c r="MQZ1662" s="1929"/>
      <c r="MRA1662" s="1929" t="s">
        <v>5796</v>
      </c>
      <c r="MRB1662" s="1929"/>
      <c r="MRC1662" s="1929"/>
      <c r="MRD1662" s="1929"/>
      <c r="MRE1662" s="1929"/>
      <c r="MRF1662" s="1929"/>
      <c r="MRG1662" s="1929"/>
      <c r="MRH1662" s="1929"/>
      <c r="MRI1662" s="1929" t="s">
        <v>5796</v>
      </c>
      <c r="MRJ1662" s="1929"/>
      <c r="MRK1662" s="1929"/>
      <c r="MRL1662" s="1929"/>
      <c r="MRM1662" s="1929"/>
      <c r="MRN1662" s="1929"/>
      <c r="MRO1662" s="1929"/>
      <c r="MRP1662" s="1929"/>
      <c r="MRQ1662" s="1929" t="s">
        <v>5796</v>
      </c>
      <c r="MRR1662" s="1929"/>
      <c r="MRS1662" s="1929"/>
      <c r="MRT1662" s="1929"/>
      <c r="MRU1662" s="1929"/>
      <c r="MRV1662" s="1929"/>
      <c r="MRW1662" s="1929"/>
      <c r="MRX1662" s="1929"/>
      <c r="MRY1662" s="1929" t="s">
        <v>5796</v>
      </c>
      <c r="MRZ1662" s="1929"/>
      <c r="MSA1662" s="1929"/>
      <c r="MSB1662" s="1929"/>
      <c r="MSC1662" s="1929"/>
      <c r="MSD1662" s="1929"/>
      <c r="MSE1662" s="1929"/>
      <c r="MSF1662" s="1929"/>
      <c r="MSG1662" s="1929" t="s">
        <v>5796</v>
      </c>
      <c r="MSH1662" s="1929"/>
      <c r="MSI1662" s="1929"/>
      <c r="MSJ1662" s="1929"/>
      <c r="MSK1662" s="1929"/>
      <c r="MSL1662" s="1929"/>
      <c r="MSM1662" s="1929"/>
      <c r="MSN1662" s="1929"/>
      <c r="MSO1662" s="1929" t="s">
        <v>5796</v>
      </c>
      <c r="MSP1662" s="1929"/>
      <c r="MSQ1662" s="1929"/>
      <c r="MSR1662" s="1929"/>
      <c r="MSS1662" s="1929"/>
      <c r="MST1662" s="1929"/>
      <c r="MSU1662" s="1929"/>
      <c r="MSV1662" s="1929"/>
      <c r="MSW1662" s="1929" t="s">
        <v>5796</v>
      </c>
      <c r="MSX1662" s="1929"/>
      <c r="MSY1662" s="1929"/>
      <c r="MSZ1662" s="1929"/>
      <c r="MTA1662" s="1929"/>
      <c r="MTB1662" s="1929"/>
      <c r="MTC1662" s="1929"/>
      <c r="MTD1662" s="1929"/>
      <c r="MTE1662" s="1929" t="s">
        <v>5796</v>
      </c>
      <c r="MTF1662" s="1929"/>
      <c r="MTG1662" s="1929"/>
      <c r="MTH1662" s="1929"/>
      <c r="MTI1662" s="1929"/>
      <c r="MTJ1662" s="1929"/>
      <c r="MTK1662" s="1929"/>
      <c r="MTL1662" s="1929"/>
      <c r="MTM1662" s="1929" t="s">
        <v>5796</v>
      </c>
      <c r="MTN1662" s="1929"/>
      <c r="MTO1662" s="1929"/>
      <c r="MTP1662" s="1929"/>
      <c r="MTQ1662" s="1929"/>
      <c r="MTR1662" s="1929"/>
      <c r="MTS1662" s="1929"/>
      <c r="MTT1662" s="1929"/>
      <c r="MTU1662" s="1929" t="s">
        <v>5796</v>
      </c>
      <c r="MTV1662" s="1929"/>
      <c r="MTW1662" s="1929"/>
      <c r="MTX1662" s="1929"/>
      <c r="MTY1662" s="1929"/>
      <c r="MTZ1662" s="1929"/>
      <c r="MUA1662" s="1929"/>
      <c r="MUB1662" s="1929"/>
      <c r="MUC1662" s="1929" t="s">
        <v>5796</v>
      </c>
      <c r="MUD1662" s="1929"/>
      <c r="MUE1662" s="1929"/>
      <c r="MUF1662" s="1929"/>
      <c r="MUG1662" s="1929"/>
      <c r="MUH1662" s="1929"/>
      <c r="MUI1662" s="1929"/>
      <c r="MUJ1662" s="1929"/>
      <c r="MUK1662" s="1929" t="s">
        <v>5796</v>
      </c>
      <c r="MUL1662" s="1929"/>
      <c r="MUM1662" s="1929"/>
      <c r="MUN1662" s="1929"/>
      <c r="MUO1662" s="1929"/>
      <c r="MUP1662" s="1929"/>
      <c r="MUQ1662" s="1929"/>
      <c r="MUR1662" s="1929"/>
      <c r="MUS1662" s="1929" t="s">
        <v>5796</v>
      </c>
      <c r="MUT1662" s="1929"/>
      <c r="MUU1662" s="1929"/>
      <c r="MUV1662" s="1929"/>
      <c r="MUW1662" s="1929"/>
      <c r="MUX1662" s="1929"/>
      <c r="MUY1662" s="1929"/>
      <c r="MUZ1662" s="1929"/>
      <c r="MVA1662" s="1929" t="s">
        <v>5796</v>
      </c>
      <c r="MVB1662" s="1929"/>
      <c r="MVC1662" s="1929"/>
      <c r="MVD1662" s="1929"/>
      <c r="MVE1662" s="1929"/>
      <c r="MVF1662" s="1929"/>
      <c r="MVG1662" s="1929"/>
      <c r="MVH1662" s="1929"/>
      <c r="MVI1662" s="1929" t="s">
        <v>5796</v>
      </c>
      <c r="MVJ1662" s="1929"/>
      <c r="MVK1662" s="1929"/>
      <c r="MVL1662" s="1929"/>
      <c r="MVM1662" s="1929"/>
      <c r="MVN1662" s="1929"/>
      <c r="MVO1662" s="1929"/>
      <c r="MVP1662" s="1929"/>
      <c r="MVQ1662" s="1929" t="s">
        <v>5796</v>
      </c>
      <c r="MVR1662" s="1929"/>
      <c r="MVS1662" s="1929"/>
      <c r="MVT1662" s="1929"/>
      <c r="MVU1662" s="1929"/>
      <c r="MVV1662" s="1929"/>
      <c r="MVW1662" s="1929"/>
      <c r="MVX1662" s="1929"/>
      <c r="MVY1662" s="1929" t="s">
        <v>5796</v>
      </c>
      <c r="MVZ1662" s="1929"/>
      <c r="MWA1662" s="1929"/>
      <c r="MWB1662" s="1929"/>
      <c r="MWC1662" s="1929"/>
      <c r="MWD1662" s="1929"/>
      <c r="MWE1662" s="1929"/>
      <c r="MWF1662" s="1929"/>
      <c r="MWG1662" s="1929" t="s">
        <v>5796</v>
      </c>
      <c r="MWH1662" s="1929"/>
      <c r="MWI1662" s="1929"/>
      <c r="MWJ1662" s="1929"/>
      <c r="MWK1662" s="1929"/>
      <c r="MWL1662" s="1929"/>
      <c r="MWM1662" s="1929"/>
      <c r="MWN1662" s="1929"/>
      <c r="MWO1662" s="1929" t="s">
        <v>5796</v>
      </c>
      <c r="MWP1662" s="1929"/>
      <c r="MWQ1662" s="1929"/>
      <c r="MWR1662" s="1929"/>
      <c r="MWS1662" s="1929"/>
      <c r="MWT1662" s="1929"/>
      <c r="MWU1662" s="1929"/>
      <c r="MWV1662" s="1929"/>
      <c r="MWW1662" s="1929" t="s">
        <v>5796</v>
      </c>
      <c r="MWX1662" s="1929"/>
      <c r="MWY1662" s="1929"/>
      <c r="MWZ1662" s="1929"/>
      <c r="MXA1662" s="1929"/>
      <c r="MXB1662" s="1929"/>
      <c r="MXC1662" s="1929"/>
      <c r="MXD1662" s="1929"/>
      <c r="MXE1662" s="1929" t="s">
        <v>5796</v>
      </c>
      <c r="MXF1662" s="1929"/>
      <c r="MXG1662" s="1929"/>
      <c r="MXH1662" s="1929"/>
      <c r="MXI1662" s="1929"/>
      <c r="MXJ1662" s="1929"/>
      <c r="MXK1662" s="1929"/>
      <c r="MXL1662" s="1929"/>
      <c r="MXM1662" s="1929" t="s">
        <v>5796</v>
      </c>
      <c r="MXN1662" s="1929"/>
      <c r="MXO1662" s="1929"/>
      <c r="MXP1662" s="1929"/>
      <c r="MXQ1662" s="1929"/>
      <c r="MXR1662" s="1929"/>
      <c r="MXS1662" s="1929"/>
      <c r="MXT1662" s="1929"/>
      <c r="MXU1662" s="1929" t="s">
        <v>5796</v>
      </c>
      <c r="MXV1662" s="1929"/>
      <c r="MXW1662" s="1929"/>
      <c r="MXX1662" s="1929"/>
      <c r="MXY1662" s="1929"/>
      <c r="MXZ1662" s="1929"/>
      <c r="MYA1662" s="1929"/>
      <c r="MYB1662" s="1929"/>
      <c r="MYC1662" s="1929" t="s">
        <v>5796</v>
      </c>
      <c r="MYD1662" s="1929"/>
      <c r="MYE1662" s="1929"/>
      <c r="MYF1662" s="1929"/>
      <c r="MYG1662" s="1929"/>
      <c r="MYH1662" s="1929"/>
      <c r="MYI1662" s="1929"/>
      <c r="MYJ1662" s="1929"/>
      <c r="MYK1662" s="1929" t="s">
        <v>5796</v>
      </c>
      <c r="MYL1662" s="1929"/>
      <c r="MYM1662" s="1929"/>
      <c r="MYN1662" s="1929"/>
      <c r="MYO1662" s="1929"/>
      <c r="MYP1662" s="1929"/>
      <c r="MYQ1662" s="1929"/>
      <c r="MYR1662" s="1929"/>
      <c r="MYS1662" s="1929" t="s">
        <v>5796</v>
      </c>
      <c r="MYT1662" s="1929"/>
      <c r="MYU1662" s="1929"/>
      <c r="MYV1662" s="1929"/>
      <c r="MYW1662" s="1929"/>
      <c r="MYX1662" s="1929"/>
      <c r="MYY1662" s="1929"/>
      <c r="MYZ1662" s="1929"/>
      <c r="MZA1662" s="1929" t="s">
        <v>5796</v>
      </c>
      <c r="MZB1662" s="1929"/>
      <c r="MZC1662" s="1929"/>
      <c r="MZD1662" s="1929"/>
      <c r="MZE1662" s="1929"/>
      <c r="MZF1662" s="1929"/>
      <c r="MZG1662" s="1929"/>
      <c r="MZH1662" s="1929"/>
      <c r="MZI1662" s="1929" t="s">
        <v>5796</v>
      </c>
      <c r="MZJ1662" s="1929"/>
      <c r="MZK1662" s="1929"/>
      <c r="MZL1662" s="1929"/>
      <c r="MZM1662" s="1929"/>
      <c r="MZN1662" s="1929"/>
      <c r="MZO1662" s="1929"/>
      <c r="MZP1662" s="1929"/>
      <c r="MZQ1662" s="1929" t="s">
        <v>5796</v>
      </c>
      <c r="MZR1662" s="1929"/>
      <c r="MZS1662" s="1929"/>
      <c r="MZT1662" s="1929"/>
      <c r="MZU1662" s="1929"/>
      <c r="MZV1662" s="1929"/>
      <c r="MZW1662" s="1929"/>
      <c r="MZX1662" s="1929"/>
      <c r="MZY1662" s="1929" t="s">
        <v>5796</v>
      </c>
      <c r="MZZ1662" s="1929"/>
      <c r="NAA1662" s="1929"/>
      <c r="NAB1662" s="1929"/>
      <c r="NAC1662" s="1929"/>
      <c r="NAD1662" s="1929"/>
      <c r="NAE1662" s="1929"/>
      <c r="NAF1662" s="1929"/>
      <c r="NAG1662" s="1929" t="s">
        <v>5796</v>
      </c>
      <c r="NAH1662" s="1929"/>
      <c r="NAI1662" s="1929"/>
      <c r="NAJ1662" s="1929"/>
      <c r="NAK1662" s="1929"/>
      <c r="NAL1662" s="1929"/>
      <c r="NAM1662" s="1929"/>
      <c r="NAN1662" s="1929"/>
      <c r="NAO1662" s="1929" t="s">
        <v>5796</v>
      </c>
      <c r="NAP1662" s="1929"/>
      <c r="NAQ1662" s="1929"/>
      <c r="NAR1662" s="1929"/>
      <c r="NAS1662" s="1929"/>
      <c r="NAT1662" s="1929"/>
      <c r="NAU1662" s="1929"/>
      <c r="NAV1662" s="1929"/>
      <c r="NAW1662" s="1929" t="s">
        <v>5796</v>
      </c>
      <c r="NAX1662" s="1929"/>
      <c r="NAY1662" s="1929"/>
      <c r="NAZ1662" s="1929"/>
      <c r="NBA1662" s="1929"/>
      <c r="NBB1662" s="1929"/>
      <c r="NBC1662" s="1929"/>
      <c r="NBD1662" s="1929"/>
      <c r="NBE1662" s="1929" t="s">
        <v>5796</v>
      </c>
      <c r="NBF1662" s="1929"/>
      <c r="NBG1662" s="1929"/>
      <c r="NBH1662" s="1929"/>
      <c r="NBI1662" s="1929"/>
      <c r="NBJ1662" s="1929"/>
      <c r="NBK1662" s="1929"/>
      <c r="NBL1662" s="1929"/>
      <c r="NBM1662" s="1929" t="s">
        <v>5796</v>
      </c>
      <c r="NBN1662" s="1929"/>
      <c r="NBO1662" s="1929"/>
      <c r="NBP1662" s="1929"/>
      <c r="NBQ1662" s="1929"/>
      <c r="NBR1662" s="1929"/>
      <c r="NBS1662" s="1929"/>
      <c r="NBT1662" s="1929"/>
      <c r="NBU1662" s="1929" t="s">
        <v>5796</v>
      </c>
      <c r="NBV1662" s="1929"/>
      <c r="NBW1662" s="1929"/>
      <c r="NBX1662" s="1929"/>
      <c r="NBY1662" s="1929"/>
      <c r="NBZ1662" s="1929"/>
      <c r="NCA1662" s="1929"/>
      <c r="NCB1662" s="1929"/>
      <c r="NCC1662" s="1929" t="s">
        <v>5796</v>
      </c>
      <c r="NCD1662" s="1929"/>
      <c r="NCE1662" s="1929"/>
      <c r="NCF1662" s="1929"/>
      <c r="NCG1662" s="1929"/>
      <c r="NCH1662" s="1929"/>
      <c r="NCI1662" s="1929"/>
      <c r="NCJ1662" s="1929"/>
      <c r="NCK1662" s="1929" t="s">
        <v>5796</v>
      </c>
      <c r="NCL1662" s="1929"/>
      <c r="NCM1662" s="1929"/>
      <c r="NCN1662" s="1929"/>
      <c r="NCO1662" s="1929"/>
      <c r="NCP1662" s="1929"/>
      <c r="NCQ1662" s="1929"/>
      <c r="NCR1662" s="1929"/>
      <c r="NCS1662" s="1929" t="s">
        <v>5796</v>
      </c>
      <c r="NCT1662" s="1929"/>
      <c r="NCU1662" s="1929"/>
      <c r="NCV1662" s="1929"/>
      <c r="NCW1662" s="1929"/>
      <c r="NCX1662" s="1929"/>
      <c r="NCY1662" s="1929"/>
      <c r="NCZ1662" s="1929"/>
      <c r="NDA1662" s="1929" t="s">
        <v>5796</v>
      </c>
      <c r="NDB1662" s="1929"/>
      <c r="NDC1662" s="1929"/>
      <c r="NDD1662" s="1929"/>
      <c r="NDE1662" s="1929"/>
      <c r="NDF1662" s="1929"/>
      <c r="NDG1662" s="1929"/>
      <c r="NDH1662" s="1929"/>
      <c r="NDI1662" s="1929" t="s">
        <v>5796</v>
      </c>
      <c r="NDJ1662" s="1929"/>
      <c r="NDK1662" s="1929"/>
      <c r="NDL1662" s="1929"/>
      <c r="NDM1662" s="1929"/>
      <c r="NDN1662" s="1929"/>
      <c r="NDO1662" s="1929"/>
      <c r="NDP1662" s="1929"/>
      <c r="NDQ1662" s="1929" t="s">
        <v>5796</v>
      </c>
      <c r="NDR1662" s="1929"/>
      <c r="NDS1662" s="1929"/>
      <c r="NDT1662" s="1929"/>
      <c r="NDU1662" s="1929"/>
      <c r="NDV1662" s="1929"/>
      <c r="NDW1662" s="1929"/>
      <c r="NDX1662" s="1929"/>
      <c r="NDY1662" s="1929" t="s">
        <v>5796</v>
      </c>
      <c r="NDZ1662" s="1929"/>
      <c r="NEA1662" s="1929"/>
      <c r="NEB1662" s="1929"/>
      <c r="NEC1662" s="1929"/>
      <c r="NED1662" s="1929"/>
      <c r="NEE1662" s="1929"/>
      <c r="NEF1662" s="1929"/>
      <c r="NEG1662" s="1929" t="s">
        <v>5796</v>
      </c>
      <c r="NEH1662" s="1929"/>
      <c r="NEI1662" s="1929"/>
      <c r="NEJ1662" s="1929"/>
      <c r="NEK1662" s="1929"/>
      <c r="NEL1662" s="1929"/>
      <c r="NEM1662" s="1929"/>
      <c r="NEN1662" s="1929"/>
      <c r="NEO1662" s="1929" t="s">
        <v>5796</v>
      </c>
      <c r="NEP1662" s="1929"/>
      <c r="NEQ1662" s="1929"/>
      <c r="NER1662" s="1929"/>
      <c r="NES1662" s="1929"/>
      <c r="NET1662" s="1929"/>
      <c r="NEU1662" s="1929"/>
      <c r="NEV1662" s="1929"/>
      <c r="NEW1662" s="1929" t="s">
        <v>5796</v>
      </c>
      <c r="NEX1662" s="1929"/>
      <c r="NEY1662" s="1929"/>
      <c r="NEZ1662" s="1929"/>
      <c r="NFA1662" s="1929"/>
      <c r="NFB1662" s="1929"/>
      <c r="NFC1662" s="1929"/>
      <c r="NFD1662" s="1929"/>
      <c r="NFE1662" s="1929" t="s">
        <v>5796</v>
      </c>
      <c r="NFF1662" s="1929"/>
      <c r="NFG1662" s="1929"/>
      <c r="NFH1662" s="1929"/>
      <c r="NFI1662" s="1929"/>
      <c r="NFJ1662" s="1929"/>
      <c r="NFK1662" s="1929"/>
      <c r="NFL1662" s="1929"/>
      <c r="NFM1662" s="1929" t="s">
        <v>5796</v>
      </c>
      <c r="NFN1662" s="1929"/>
      <c r="NFO1662" s="1929"/>
      <c r="NFP1662" s="1929"/>
      <c r="NFQ1662" s="1929"/>
      <c r="NFR1662" s="1929"/>
      <c r="NFS1662" s="1929"/>
      <c r="NFT1662" s="1929"/>
      <c r="NFU1662" s="1929" t="s">
        <v>5796</v>
      </c>
      <c r="NFV1662" s="1929"/>
      <c r="NFW1662" s="1929"/>
      <c r="NFX1662" s="1929"/>
      <c r="NFY1662" s="1929"/>
      <c r="NFZ1662" s="1929"/>
      <c r="NGA1662" s="1929"/>
      <c r="NGB1662" s="1929"/>
      <c r="NGC1662" s="1929" t="s">
        <v>5796</v>
      </c>
      <c r="NGD1662" s="1929"/>
      <c r="NGE1662" s="1929"/>
      <c r="NGF1662" s="1929"/>
      <c r="NGG1662" s="1929"/>
      <c r="NGH1662" s="1929"/>
      <c r="NGI1662" s="1929"/>
      <c r="NGJ1662" s="1929"/>
      <c r="NGK1662" s="1929" t="s">
        <v>5796</v>
      </c>
      <c r="NGL1662" s="1929"/>
      <c r="NGM1662" s="1929"/>
      <c r="NGN1662" s="1929"/>
      <c r="NGO1662" s="1929"/>
      <c r="NGP1662" s="1929"/>
      <c r="NGQ1662" s="1929"/>
      <c r="NGR1662" s="1929"/>
      <c r="NGS1662" s="1929" t="s">
        <v>5796</v>
      </c>
      <c r="NGT1662" s="1929"/>
      <c r="NGU1662" s="1929"/>
      <c r="NGV1662" s="1929"/>
      <c r="NGW1662" s="1929"/>
      <c r="NGX1662" s="1929"/>
      <c r="NGY1662" s="1929"/>
      <c r="NGZ1662" s="1929"/>
      <c r="NHA1662" s="1929" t="s">
        <v>5796</v>
      </c>
      <c r="NHB1662" s="1929"/>
      <c r="NHC1662" s="1929"/>
      <c r="NHD1662" s="1929"/>
      <c r="NHE1662" s="1929"/>
      <c r="NHF1662" s="1929"/>
      <c r="NHG1662" s="1929"/>
      <c r="NHH1662" s="1929"/>
      <c r="NHI1662" s="1929" t="s">
        <v>5796</v>
      </c>
      <c r="NHJ1662" s="1929"/>
      <c r="NHK1662" s="1929"/>
      <c r="NHL1662" s="1929"/>
      <c r="NHM1662" s="1929"/>
      <c r="NHN1662" s="1929"/>
      <c r="NHO1662" s="1929"/>
      <c r="NHP1662" s="1929"/>
      <c r="NHQ1662" s="1929" t="s">
        <v>5796</v>
      </c>
      <c r="NHR1662" s="1929"/>
      <c r="NHS1662" s="1929"/>
      <c r="NHT1662" s="1929"/>
      <c r="NHU1662" s="1929"/>
      <c r="NHV1662" s="1929"/>
      <c r="NHW1662" s="1929"/>
      <c r="NHX1662" s="1929"/>
      <c r="NHY1662" s="1929" t="s">
        <v>5796</v>
      </c>
      <c r="NHZ1662" s="1929"/>
      <c r="NIA1662" s="1929"/>
      <c r="NIB1662" s="1929"/>
      <c r="NIC1662" s="1929"/>
      <c r="NID1662" s="1929"/>
      <c r="NIE1662" s="1929"/>
      <c r="NIF1662" s="1929"/>
      <c r="NIG1662" s="1929" t="s">
        <v>5796</v>
      </c>
      <c r="NIH1662" s="1929"/>
      <c r="NII1662" s="1929"/>
      <c r="NIJ1662" s="1929"/>
      <c r="NIK1662" s="1929"/>
      <c r="NIL1662" s="1929"/>
      <c r="NIM1662" s="1929"/>
      <c r="NIN1662" s="1929"/>
      <c r="NIO1662" s="1929" t="s">
        <v>5796</v>
      </c>
      <c r="NIP1662" s="1929"/>
      <c r="NIQ1662" s="1929"/>
      <c r="NIR1662" s="1929"/>
      <c r="NIS1662" s="1929"/>
      <c r="NIT1662" s="1929"/>
      <c r="NIU1662" s="1929"/>
      <c r="NIV1662" s="1929"/>
      <c r="NIW1662" s="1929" t="s">
        <v>5796</v>
      </c>
      <c r="NIX1662" s="1929"/>
      <c r="NIY1662" s="1929"/>
      <c r="NIZ1662" s="1929"/>
      <c r="NJA1662" s="1929"/>
      <c r="NJB1662" s="1929"/>
      <c r="NJC1662" s="1929"/>
      <c r="NJD1662" s="1929"/>
      <c r="NJE1662" s="1929" t="s">
        <v>5796</v>
      </c>
      <c r="NJF1662" s="1929"/>
      <c r="NJG1662" s="1929"/>
      <c r="NJH1662" s="1929"/>
      <c r="NJI1662" s="1929"/>
      <c r="NJJ1662" s="1929"/>
      <c r="NJK1662" s="1929"/>
      <c r="NJL1662" s="1929"/>
      <c r="NJM1662" s="1929" t="s">
        <v>5796</v>
      </c>
      <c r="NJN1662" s="1929"/>
      <c r="NJO1662" s="1929"/>
      <c r="NJP1662" s="1929"/>
      <c r="NJQ1662" s="1929"/>
      <c r="NJR1662" s="1929"/>
      <c r="NJS1662" s="1929"/>
      <c r="NJT1662" s="1929"/>
      <c r="NJU1662" s="1929" t="s">
        <v>5796</v>
      </c>
      <c r="NJV1662" s="1929"/>
      <c r="NJW1662" s="1929"/>
      <c r="NJX1662" s="1929"/>
      <c r="NJY1662" s="1929"/>
      <c r="NJZ1662" s="1929"/>
      <c r="NKA1662" s="1929"/>
      <c r="NKB1662" s="1929"/>
      <c r="NKC1662" s="1929" t="s">
        <v>5796</v>
      </c>
      <c r="NKD1662" s="1929"/>
      <c r="NKE1662" s="1929"/>
      <c r="NKF1662" s="1929"/>
      <c r="NKG1662" s="1929"/>
      <c r="NKH1662" s="1929"/>
      <c r="NKI1662" s="1929"/>
      <c r="NKJ1662" s="1929"/>
      <c r="NKK1662" s="1929" t="s">
        <v>5796</v>
      </c>
      <c r="NKL1662" s="1929"/>
      <c r="NKM1662" s="1929"/>
      <c r="NKN1662" s="1929"/>
      <c r="NKO1662" s="1929"/>
      <c r="NKP1662" s="1929"/>
      <c r="NKQ1662" s="1929"/>
      <c r="NKR1662" s="1929"/>
      <c r="NKS1662" s="1929" t="s">
        <v>5796</v>
      </c>
      <c r="NKT1662" s="1929"/>
      <c r="NKU1662" s="1929"/>
      <c r="NKV1662" s="1929"/>
      <c r="NKW1662" s="1929"/>
      <c r="NKX1662" s="1929"/>
      <c r="NKY1662" s="1929"/>
      <c r="NKZ1662" s="1929"/>
      <c r="NLA1662" s="1929" t="s">
        <v>5796</v>
      </c>
      <c r="NLB1662" s="1929"/>
      <c r="NLC1662" s="1929"/>
      <c r="NLD1662" s="1929"/>
      <c r="NLE1662" s="1929"/>
      <c r="NLF1662" s="1929"/>
      <c r="NLG1662" s="1929"/>
      <c r="NLH1662" s="1929"/>
      <c r="NLI1662" s="1929" t="s">
        <v>5796</v>
      </c>
      <c r="NLJ1662" s="1929"/>
      <c r="NLK1662" s="1929"/>
      <c r="NLL1662" s="1929"/>
      <c r="NLM1662" s="1929"/>
      <c r="NLN1662" s="1929"/>
      <c r="NLO1662" s="1929"/>
      <c r="NLP1662" s="1929"/>
      <c r="NLQ1662" s="1929" t="s">
        <v>5796</v>
      </c>
      <c r="NLR1662" s="1929"/>
      <c r="NLS1662" s="1929"/>
      <c r="NLT1662" s="1929"/>
      <c r="NLU1662" s="1929"/>
      <c r="NLV1662" s="1929"/>
      <c r="NLW1662" s="1929"/>
      <c r="NLX1662" s="1929"/>
      <c r="NLY1662" s="1929" t="s">
        <v>5796</v>
      </c>
      <c r="NLZ1662" s="1929"/>
      <c r="NMA1662" s="1929"/>
      <c r="NMB1662" s="1929"/>
      <c r="NMC1662" s="1929"/>
      <c r="NMD1662" s="1929"/>
      <c r="NME1662" s="1929"/>
      <c r="NMF1662" s="1929"/>
      <c r="NMG1662" s="1929" t="s">
        <v>5796</v>
      </c>
      <c r="NMH1662" s="1929"/>
      <c r="NMI1662" s="1929"/>
      <c r="NMJ1662" s="1929"/>
      <c r="NMK1662" s="1929"/>
      <c r="NML1662" s="1929"/>
      <c r="NMM1662" s="1929"/>
      <c r="NMN1662" s="1929"/>
      <c r="NMO1662" s="1929" t="s">
        <v>5796</v>
      </c>
      <c r="NMP1662" s="1929"/>
      <c r="NMQ1662" s="1929"/>
      <c r="NMR1662" s="1929"/>
      <c r="NMS1662" s="1929"/>
      <c r="NMT1662" s="1929"/>
      <c r="NMU1662" s="1929"/>
      <c r="NMV1662" s="1929"/>
      <c r="NMW1662" s="1929" t="s">
        <v>5796</v>
      </c>
      <c r="NMX1662" s="1929"/>
      <c r="NMY1662" s="1929"/>
      <c r="NMZ1662" s="1929"/>
      <c r="NNA1662" s="1929"/>
      <c r="NNB1662" s="1929"/>
      <c r="NNC1662" s="1929"/>
      <c r="NND1662" s="1929"/>
      <c r="NNE1662" s="1929" t="s">
        <v>5796</v>
      </c>
      <c r="NNF1662" s="1929"/>
      <c r="NNG1662" s="1929"/>
      <c r="NNH1662" s="1929"/>
      <c r="NNI1662" s="1929"/>
      <c r="NNJ1662" s="1929"/>
      <c r="NNK1662" s="1929"/>
      <c r="NNL1662" s="1929"/>
      <c r="NNM1662" s="1929" t="s">
        <v>5796</v>
      </c>
      <c r="NNN1662" s="1929"/>
      <c r="NNO1662" s="1929"/>
      <c r="NNP1662" s="1929"/>
      <c r="NNQ1662" s="1929"/>
      <c r="NNR1662" s="1929"/>
      <c r="NNS1662" s="1929"/>
      <c r="NNT1662" s="1929"/>
      <c r="NNU1662" s="1929" t="s">
        <v>5796</v>
      </c>
      <c r="NNV1662" s="1929"/>
      <c r="NNW1662" s="1929"/>
      <c r="NNX1662" s="1929"/>
      <c r="NNY1662" s="1929"/>
      <c r="NNZ1662" s="1929"/>
      <c r="NOA1662" s="1929"/>
      <c r="NOB1662" s="1929"/>
      <c r="NOC1662" s="1929" t="s">
        <v>5796</v>
      </c>
      <c r="NOD1662" s="1929"/>
      <c r="NOE1662" s="1929"/>
      <c r="NOF1662" s="1929"/>
      <c r="NOG1662" s="1929"/>
      <c r="NOH1662" s="1929"/>
      <c r="NOI1662" s="1929"/>
      <c r="NOJ1662" s="1929"/>
      <c r="NOK1662" s="1929" t="s">
        <v>5796</v>
      </c>
      <c r="NOL1662" s="1929"/>
      <c r="NOM1662" s="1929"/>
      <c r="NON1662" s="1929"/>
      <c r="NOO1662" s="1929"/>
      <c r="NOP1662" s="1929"/>
      <c r="NOQ1662" s="1929"/>
      <c r="NOR1662" s="1929"/>
      <c r="NOS1662" s="1929" t="s">
        <v>5796</v>
      </c>
      <c r="NOT1662" s="1929"/>
      <c r="NOU1662" s="1929"/>
      <c r="NOV1662" s="1929"/>
      <c r="NOW1662" s="1929"/>
      <c r="NOX1662" s="1929"/>
      <c r="NOY1662" s="1929"/>
      <c r="NOZ1662" s="1929"/>
      <c r="NPA1662" s="1929" t="s">
        <v>5796</v>
      </c>
      <c r="NPB1662" s="1929"/>
      <c r="NPC1662" s="1929"/>
      <c r="NPD1662" s="1929"/>
      <c r="NPE1662" s="1929"/>
      <c r="NPF1662" s="1929"/>
      <c r="NPG1662" s="1929"/>
      <c r="NPH1662" s="1929"/>
      <c r="NPI1662" s="1929" t="s">
        <v>5796</v>
      </c>
      <c r="NPJ1662" s="1929"/>
      <c r="NPK1662" s="1929"/>
      <c r="NPL1662" s="1929"/>
      <c r="NPM1662" s="1929"/>
      <c r="NPN1662" s="1929"/>
      <c r="NPO1662" s="1929"/>
      <c r="NPP1662" s="1929"/>
      <c r="NPQ1662" s="1929" t="s">
        <v>5796</v>
      </c>
      <c r="NPR1662" s="1929"/>
      <c r="NPS1662" s="1929"/>
      <c r="NPT1662" s="1929"/>
      <c r="NPU1662" s="1929"/>
      <c r="NPV1662" s="1929"/>
      <c r="NPW1662" s="1929"/>
      <c r="NPX1662" s="1929"/>
      <c r="NPY1662" s="1929" t="s">
        <v>5796</v>
      </c>
      <c r="NPZ1662" s="1929"/>
      <c r="NQA1662" s="1929"/>
      <c r="NQB1662" s="1929"/>
      <c r="NQC1662" s="1929"/>
      <c r="NQD1662" s="1929"/>
      <c r="NQE1662" s="1929"/>
      <c r="NQF1662" s="1929"/>
      <c r="NQG1662" s="1929" t="s">
        <v>5796</v>
      </c>
      <c r="NQH1662" s="1929"/>
      <c r="NQI1662" s="1929"/>
      <c r="NQJ1662" s="1929"/>
      <c r="NQK1662" s="1929"/>
      <c r="NQL1662" s="1929"/>
      <c r="NQM1662" s="1929"/>
      <c r="NQN1662" s="1929"/>
      <c r="NQO1662" s="1929" t="s">
        <v>5796</v>
      </c>
      <c r="NQP1662" s="1929"/>
      <c r="NQQ1662" s="1929"/>
      <c r="NQR1662" s="1929"/>
      <c r="NQS1662" s="1929"/>
      <c r="NQT1662" s="1929"/>
      <c r="NQU1662" s="1929"/>
      <c r="NQV1662" s="1929"/>
      <c r="NQW1662" s="1929" t="s">
        <v>5796</v>
      </c>
      <c r="NQX1662" s="1929"/>
      <c r="NQY1662" s="1929"/>
      <c r="NQZ1662" s="1929"/>
      <c r="NRA1662" s="1929"/>
      <c r="NRB1662" s="1929"/>
      <c r="NRC1662" s="1929"/>
      <c r="NRD1662" s="1929"/>
      <c r="NRE1662" s="1929" t="s">
        <v>5796</v>
      </c>
      <c r="NRF1662" s="1929"/>
      <c r="NRG1662" s="1929"/>
      <c r="NRH1662" s="1929"/>
      <c r="NRI1662" s="1929"/>
      <c r="NRJ1662" s="1929"/>
      <c r="NRK1662" s="1929"/>
      <c r="NRL1662" s="1929"/>
      <c r="NRM1662" s="1929" t="s">
        <v>5796</v>
      </c>
      <c r="NRN1662" s="1929"/>
      <c r="NRO1662" s="1929"/>
      <c r="NRP1662" s="1929"/>
      <c r="NRQ1662" s="1929"/>
      <c r="NRR1662" s="1929"/>
      <c r="NRS1662" s="1929"/>
      <c r="NRT1662" s="1929"/>
      <c r="NRU1662" s="1929" t="s">
        <v>5796</v>
      </c>
      <c r="NRV1662" s="1929"/>
      <c r="NRW1662" s="1929"/>
      <c r="NRX1662" s="1929"/>
      <c r="NRY1662" s="1929"/>
      <c r="NRZ1662" s="1929"/>
      <c r="NSA1662" s="1929"/>
      <c r="NSB1662" s="1929"/>
      <c r="NSC1662" s="1929" t="s">
        <v>5796</v>
      </c>
      <c r="NSD1662" s="1929"/>
      <c r="NSE1662" s="1929"/>
      <c r="NSF1662" s="1929"/>
      <c r="NSG1662" s="1929"/>
      <c r="NSH1662" s="1929"/>
      <c r="NSI1662" s="1929"/>
      <c r="NSJ1662" s="1929"/>
      <c r="NSK1662" s="1929" t="s">
        <v>5796</v>
      </c>
      <c r="NSL1662" s="1929"/>
      <c r="NSM1662" s="1929"/>
      <c r="NSN1662" s="1929"/>
      <c r="NSO1662" s="1929"/>
      <c r="NSP1662" s="1929"/>
      <c r="NSQ1662" s="1929"/>
      <c r="NSR1662" s="1929"/>
      <c r="NSS1662" s="1929" t="s">
        <v>5796</v>
      </c>
      <c r="NST1662" s="1929"/>
      <c r="NSU1662" s="1929"/>
      <c r="NSV1662" s="1929"/>
      <c r="NSW1662" s="1929"/>
      <c r="NSX1662" s="1929"/>
      <c r="NSY1662" s="1929"/>
      <c r="NSZ1662" s="1929"/>
      <c r="NTA1662" s="1929" t="s">
        <v>5796</v>
      </c>
      <c r="NTB1662" s="1929"/>
      <c r="NTC1662" s="1929"/>
      <c r="NTD1662" s="1929"/>
      <c r="NTE1662" s="1929"/>
      <c r="NTF1662" s="1929"/>
      <c r="NTG1662" s="1929"/>
      <c r="NTH1662" s="1929"/>
      <c r="NTI1662" s="1929" t="s">
        <v>5796</v>
      </c>
      <c r="NTJ1662" s="1929"/>
      <c r="NTK1662" s="1929"/>
      <c r="NTL1662" s="1929"/>
      <c r="NTM1662" s="1929"/>
      <c r="NTN1662" s="1929"/>
      <c r="NTO1662" s="1929"/>
      <c r="NTP1662" s="1929"/>
      <c r="NTQ1662" s="1929" t="s">
        <v>5796</v>
      </c>
      <c r="NTR1662" s="1929"/>
      <c r="NTS1662" s="1929"/>
      <c r="NTT1662" s="1929"/>
      <c r="NTU1662" s="1929"/>
      <c r="NTV1662" s="1929"/>
      <c r="NTW1662" s="1929"/>
      <c r="NTX1662" s="1929"/>
      <c r="NTY1662" s="1929" t="s">
        <v>5796</v>
      </c>
      <c r="NTZ1662" s="1929"/>
      <c r="NUA1662" s="1929"/>
      <c r="NUB1662" s="1929"/>
      <c r="NUC1662" s="1929"/>
      <c r="NUD1662" s="1929"/>
      <c r="NUE1662" s="1929"/>
      <c r="NUF1662" s="1929"/>
      <c r="NUG1662" s="1929" t="s">
        <v>5796</v>
      </c>
      <c r="NUH1662" s="1929"/>
      <c r="NUI1662" s="1929"/>
      <c r="NUJ1662" s="1929"/>
      <c r="NUK1662" s="1929"/>
      <c r="NUL1662" s="1929"/>
      <c r="NUM1662" s="1929"/>
      <c r="NUN1662" s="1929"/>
      <c r="NUO1662" s="1929" t="s">
        <v>5796</v>
      </c>
      <c r="NUP1662" s="1929"/>
      <c r="NUQ1662" s="1929"/>
      <c r="NUR1662" s="1929"/>
      <c r="NUS1662" s="1929"/>
      <c r="NUT1662" s="1929"/>
      <c r="NUU1662" s="1929"/>
      <c r="NUV1662" s="1929"/>
      <c r="NUW1662" s="1929" t="s">
        <v>5796</v>
      </c>
      <c r="NUX1662" s="1929"/>
      <c r="NUY1662" s="1929"/>
      <c r="NUZ1662" s="1929"/>
      <c r="NVA1662" s="1929"/>
      <c r="NVB1662" s="1929"/>
      <c r="NVC1662" s="1929"/>
      <c r="NVD1662" s="1929"/>
      <c r="NVE1662" s="1929" t="s">
        <v>5796</v>
      </c>
      <c r="NVF1662" s="1929"/>
      <c r="NVG1662" s="1929"/>
      <c r="NVH1662" s="1929"/>
      <c r="NVI1662" s="1929"/>
      <c r="NVJ1662" s="1929"/>
      <c r="NVK1662" s="1929"/>
      <c r="NVL1662" s="1929"/>
      <c r="NVM1662" s="1929" t="s">
        <v>5796</v>
      </c>
      <c r="NVN1662" s="1929"/>
      <c r="NVO1662" s="1929"/>
      <c r="NVP1662" s="1929"/>
      <c r="NVQ1662" s="1929"/>
      <c r="NVR1662" s="1929"/>
      <c r="NVS1662" s="1929"/>
      <c r="NVT1662" s="1929"/>
      <c r="NVU1662" s="1929" t="s">
        <v>5796</v>
      </c>
      <c r="NVV1662" s="1929"/>
      <c r="NVW1662" s="1929"/>
      <c r="NVX1662" s="1929"/>
      <c r="NVY1662" s="1929"/>
      <c r="NVZ1662" s="1929"/>
      <c r="NWA1662" s="1929"/>
      <c r="NWB1662" s="1929"/>
      <c r="NWC1662" s="1929" t="s">
        <v>5796</v>
      </c>
      <c r="NWD1662" s="1929"/>
      <c r="NWE1662" s="1929"/>
      <c r="NWF1662" s="1929"/>
      <c r="NWG1662" s="1929"/>
      <c r="NWH1662" s="1929"/>
      <c r="NWI1662" s="1929"/>
      <c r="NWJ1662" s="1929"/>
      <c r="NWK1662" s="1929" t="s">
        <v>5796</v>
      </c>
      <c r="NWL1662" s="1929"/>
      <c r="NWM1662" s="1929"/>
      <c r="NWN1662" s="1929"/>
      <c r="NWO1662" s="1929"/>
      <c r="NWP1662" s="1929"/>
      <c r="NWQ1662" s="1929"/>
      <c r="NWR1662" s="1929"/>
      <c r="NWS1662" s="1929" t="s">
        <v>5796</v>
      </c>
      <c r="NWT1662" s="1929"/>
      <c r="NWU1662" s="1929"/>
      <c r="NWV1662" s="1929"/>
      <c r="NWW1662" s="1929"/>
      <c r="NWX1662" s="1929"/>
      <c r="NWY1662" s="1929"/>
      <c r="NWZ1662" s="1929"/>
      <c r="NXA1662" s="1929" t="s">
        <v>5796</v>
      </c>
      <c r="NXB1662" s="1929"/>
      <c r="NXC1662" s="1929"/>
      <c r="NXD1662" s="1929"/>
      <c r="NXE1662" s="1929"/>
      <c r="NXF1662" s="1929"/>
      <c r="NXG1662" s="1929"/>
      <c r="NXH1662" s="1929"/>
      <c r="NXI1662" s="1929" t="s">
        <v>5796</v>
      </c>
      <c r="NXJ1662" s="1929"/>
      <c r="NXK1662" s="1929"/>
      <c r="NXL1662" s="1929"/>
      <c r="NXM1662" s="1929"/>
      <c r="NXN1662" s="1929"/>
      <c r="NXO1662" s="1929"/>
      <c r="NXP1662" s="1929"/>
      <c r="NXQ1662" s="1929" t="s">
        <v>5796</v>
      </c>
      <c r="NXR1662" s="1929"/>
      <c r="NXS1662" s="1929"/>
      <c r="NXT1662" s="1929"/>
      <c r="NXU1662" s="1929"/>
      <c r="NXV1662" s="1929"/>
      <c r="NXW1662" s="1929"/>
      <c r="NXX1662" s="1929"/>
      <c r="NXY1662" s="1929" t="s">
        <v>5796</v>
      </c>
      <c r="NXZ1662" s="1929"/>
      <c r="NYA1662" s="1929"/>
      <c r="NYB1662" s="1929"/>
      <c r="NYC1662" s="1929"/>
      <c r="NYD1662" s="1929"/>
      <c r="NYE1662" s="1929"/>
      <c r="NYF1662" s="1929"/>
      <c r="NYG1662" s="1929" t="s">
        <v>5796</v>
      </c>
      <c r="NYH1662" s="1929"/>
      <c r="NYI1662" s="1929"/>
      <c r="NYJ1662" s="1929"/>
      <c r="NYK1662" s="1929"/>
      <c r="NYL1662" s="1929"/>
      <c r="NYM1662" s="1929"/>
      <c r="NYN1662" s="1929"/>
      <c r="NYO1662" s="1929" t="s">
        <v>5796</v>
      </c>
      <c r="NYP1662" s="1929"/>
      <c r="NYQ1662" s="1929"/>
      <c r="NYR1662" s="1929"/>
      <c r="NYS1662" s="1929"/>
      <c r="NYT1662" s="1929"/>
      <c r="NYU1662" s="1929"/>
      <c r="NYV1662" s="1929"/>
      <c r="NYW1662" s="1929" t="s">
        <v>5796</v>
      </c>
      <c r="NYX1662" s="1929"/>
      <c r="NYY1662" s="1929"/>
      <c r="NYZ1662" s="1929"/>
      <c r="NZA1662" s="1929"/>
      <c r="NZB1662" s="1929"/>
      <c r="NZC1662" s="1929"/>
      <c r="NZD1662" s="1929"/>
      <c r="NZE1662" s="1929" t="s">
        <v>5796</v>
      </c>
      <c r="NZF1662" s="1929"/>
      <c r="NZG1662" s="1929"/>
      <c r="NZH1662" s="1929"/>
      <c r="NZI1662" s="1929"/>
      <c r="NZJ1662" s="1929"/>
      <c r="NZK1662" s="1929"/>
      <c r="NZL1662" s="1929"/>
      <c r="NZM1662" s="1929" t="s">
        <v>5796</v>
      </c>
      <c r="NZN1662" s="1929"/>
      <c r="NZO1662" s="1929"/>
      <c r="NZP1662" s="1929"/>
      <c r="NZQ1662" s="1929"/>
      <c r="NZR1662" s="1929"/>
      <c r="NZS1662" s="1929"/>
      <c r="NZT1662" s="1929"/>
      <c r="NZU1662" s="1929" t="s">
        <v>5796</v>
      </c>
      <c r="NZV1662" s="1929"/>
      <c r="NZW1662" s="1929"/>
      <c r="NZX1662" s="1929"/>
      <c r="NZY1662" s="1929"/>
      <c r="NZZ1662" s="1929"/>
      <c r="OAA1662" s="1929"/>
      <c r="OAB1662" s="1929"/>
      <c r="OAC1662" s="1929" t="s">
        <v>5796</v>
      </c>
      <c r="OAD1662" s="1929"/>
      <c r="OAE1662" s="1929"/>
      <c r="OAF1662" s="1929"/>
      <c r="OAG1662" s="1929"/>
      <c r="OAH1662" s="1929"/>
      <c r="OAI1662" s="1929"/>
      <c r="OAJ1662" s="1929"/>
      <c r="OAK1662" s="1929" t="s">
        <v>5796</v>
      </c>
      <c r="OAL1662" s="1929"/>
      <c r="OAM1662" s="1929"/>
      <c r="OAN1662" s="1929"/>
      <c r="OAO1662" s="1929"/>
      <c r="OAP1662" s="1929"/>
      <c r="OAQ1662" s="1929"/>
      <c r="OAR1662" s="1929"/>
      <c r="OAS1662" s="1929" t="s">
        <v>5796</v>
      </c>
      <c r="OAT1662" s="1929"/>
      <c r="OAU1662" s="1929"/>
      <c r="OAV1662" s="1929"/>
      <c r="OAW1662" s="1929"/>
      <c r="OAX1662" s="1929"/>
      <c r="OAY1662" s="1929"/>
      <c r="OAZ1662" s="1929"/>
      <c r="OBA1662" s="1929" t="s">
        <v>5796</v>
      </c>
      <c r="OBB1662" s="1929"/>
      <c r="OBC1662" s="1929"/>
      <c r="OBD1662" s="1929"/>
      <c r="OBE1662" s="1929"/>
      <c r="OBF1662" s="1929"/>
      <c r="OBG1662" s="1929"/>
      <c r="OBH1662" s="1929"/>
      <c r="OBI1662" s="1929" t="s">
        <v>5796</v>
      </c>
      <c r="OBJ1662" s="1929"/>
      <c r="OBK1662" s="1929"/>
      <c r="OBL1662" s="1929"/>
      <c r="OBM1662" s="1929"/>
      <c r="OBN1662" s="1929"/>
      <c r="OBO1662" s="1929"/>
      <c r="OBP1662" s="1929"/>
      <c r="OBQ1662" s="1929" t="s">
        <v>5796</v>
      </c>
      <c r="OBR1662" s="1929"/>
      <c r="OBS1662" s="1929"/>
      <c r="OBT1662" s="1929"/>
      <c r="OBU1662" s="1929"/>
      <c r="OBV1662" s="1929"/>
      <c r="OBW1662" s="1929"/>
      <c r="OBX1662" s="1929"/>
      <c r="OBY1662" s="1929" t="s">
        <v>5796</v>
      </c>
      <c r="OBZ1662" s="1929"/>
      <c r="OCA1662" s="1929"/>
      <c r="OCB1662" s="1929"/>
      <c r="OCC1662" s="1929"/>
      <c r="OCD1662" s="1929"/>
      <c r="OCE1662" s="1929"/>
      <c r="OCF1662" s="1929"/>
      <c r="OCG1662" s="1929" t="s">
        <v>5796</v>
      </c>
      <c r="OCH1662" s="1929"/>
      <c r="OCI1662" s="1929"/>
      <c r="OCJ1662" s="1929"/>
      <c r="OCK1662" s="1929"/>
      <c r="OCL1662" s="1929"/>
      <c r="OCM1662" s="1929"/>
      <c r="OCN1662" s="1929"/>
      <c r="OCO1662" s="1929" t="s">
        <v>5796</v>
      </c>
      <c r="OCP1662" s="1929"/>
      <c r="OCQ1662" s="1929"/>
      <c r="OCR1662" s="1929"/>
      <c r="OCS1662" s="1929"/>
      <c r="OCT1662" s="1929"/>
      <c r="OCU1662" s="1929"/>
      <c r="OCV1662" s="1929"/>
      <c r="OCW1662" s="1929" t="s">
        <v>5796</v>
      </c>
      <c r="OCX1662" s="1929"/>
      <c r="OCY1662" s="1929"/>
      <c r="OCZ1662" s="1929"/>
      <c r="ODA1662" s="1929"/>
      <c r="ODB1662" s="1929"/>
      <c r="ODC1662" s="1929"/>
      <c r="ODD1662" s="1929"/>
      <c r="ODE1662" s="1929" t="s">
        <v>5796</v>
      </c>
      <c r="ODF1662" s="1929"/>
      <c r="ODG1662" s="1929"/>
      <c r="ODH1662" s="1929"/>
      <c r="ODI1662" s="1929"/>
      <c r="ODJ1662" s="1929"/>
      <c r="ODK1662" s="1929"/>
      <c r="ODL1662" s="1929"/>
      <c r="ODM1662" s="1929" t="s">
        <v>5796</v>
      </c>
      <c r="ODN1662" s="1929"/>
      <c r="ODO1662" s="1929"/>
      <c r="ODP1662" s="1929"/>
      <c r="ODQ1662" s="1929"/>
      <c r="ODR1662" s="1929"/>
      <c r="ODS1662" s="1929"/>
      <c r="ODT1662" s="1929"/>
      <c r="ODU1662" s="1929" t="s">
        <v>5796</v>
      </c>
      <c r="ODV1662" s="1929"/>
      <c r="ODW1662" s="1929"/>
      <c r="ODX1662" s="1929"/>
      <c r="ODY1662" s="1929"/>
      <c r="ODZ1662" s="1929"/>
      <c r="OEA1662" s="1929"/>
      <c r="OEB1662" s="1929"/>
      <c r="OEC1662" s="1929" t="s">
        <v>5796</v>
      </c>
      <c r="OED1662" s="1929"/>
      <c r="OEE1662" s="1929"/>
      <c r="OEF1662" s="1929"/>
      <c r="OEG1662" s="1929"/>
      <c r="OEH1662" s="1929"/>
      <c r="OEI1662" s="1929"/>
      <c r="OEJ1662" s="1929"/>
      <c r="OEK1662" s="1929" t="s">
        <v>5796</v>
      </c>
      <c r="OEL1662" s="1929"/>
      <c r="OEM1662" s="1929"/>
      <c r="OEN1662" s="1929"/>
      <c r="OEO1662" s="1929"/>
      <c r="OEP1662" s="1929"/>
      <c r="OEQ1662" s="1929"/>
      <c r="OER1662" s="1929"/>
      <c r="OES1662" s="1929" t="s">
        <v>5796</v>
      </c>
      <c r="OET1662" s="1929"/>
      <c r="OEU1662" s="1929"/>
      <c r="OEV1662" s="1929"/>
      <c r="OEW1662" s="1929"/>
      <c r="OEX1662" s="1929"/>
      <c r="OEY1662" s="1929"/>
      <c r="OEZ1662" s="1929"/>
      <c r="OFA1662" s="1929" t="s">
        <v>5796</v>
      </c>
      <c r="OFB1662" s="1929"/>
      <c r="OFC1662" s="1929"/>
      <c r="OFD1662" s="1929"/>
      <c r="OFE1662" s="1929"/>
      <c r="OFF1662" s="1929"/>
      <c r="OFG1662" s="1929"/>
      <c r="OFH1662" s="1929"/>
      <c r="OFI1662" s="1929" t="s">
        <v>5796</v>
      </c>
      <c r="OFJ1662" s="1929"/>
      <c r="OFK1662" s="1929"/>
      <c r="OFL1662" s="1929"/>
      <c r="OFM1662" s="1929"/>
      <c r="OFN1662" s="1929"/>
      <c r="OFO1662" s="1929"/>
      <c r="OFP1662" s="1929"/>
      <c r="OFQ1662" s="1929" t="s">
        <v>5796</v>
      </c>
      <c r="OFR1662" s="1929"/>
      <c r="OFS1662" s="1929"/>
      <c r="OFT1662" s="1929"/>
      <c r="OFU1662" s="1929"/>
      <c r="OFV1662" s="1929"/>
      <c r="OFW1662" s="1929"/>
      <c r="OFX1662" s="1929"/>
      <c r="OFY1662" s="1929" t="s">
        <v>5796</v>
      </c>
      <c r="OFZ1662" s="1929"/>
      <c r="OGA1662" s="1929"/>
      <c r="OGB1662" s="1929"/>
      <c r="OGC1662" s="1929"/>
      <c r="OGD1662" s="1929"/>
      <c r="OGE1662" s="1929"/>
      <c r="OGF1662" s="1929"/>
      <c r="OGG1662" s="1929" t="s">
        <v>5796</v>
      </c>
      <c r="OGH1662" s="1929"/>
      <c r="OGI1662" s="1929"/>
      <c r="OGJ1662" s="1929"/>
      <c r="OGK1662" s="1929"/>
      <c r="OGL1662" s="1929"/>
      <c r="OGM1662" s="1929"/>
      <c r="OGN1662" s="1929"/>
      <c r="OGO1662" s="1929" t="s">
        <v>5796</v>
      </c>
      <c r="OGP1662" s="1929"/>
      <c r="OGQ1662" s="1929"/>
      <c r="OGR1662" s="1929"/>
      <c r="OGS1662" s="1929"/>
      <c r="OGT1662" s="1929"/>
      <c r="OGU1662" s="1929"/>
      <c r="OGV1662" s="1929"/>
      <c r="OGW1662" s="1929" t="s">
        <v>5796</v>
      </c>
      <c r="OGX1662" s="1929"/>
      <c r="OGY1662" s="1929"/>
      <c r="OGZ1662" s="1929"/>
      <c r="OHA1662" s="1929"/>
      <c r="OHB1662" s="1929"/>
      <c r="OHC1662" s="1929"/>
      <c r="OHD1662" s="1929"/>
      <c r="OHE1662" s="1929" t="s">
        <v>5796</v>
      </c>
      <c r="OHF1662" s="1929"/>
      <c r="OHG1662" s="1929"/>
      <c r="OHH1662" s="1929"/>
      <c r="OHI1662" s="1929"/>
      <c r="OHJ1662" s="1929"/>
      <c r="OHK1662" s="1929"/>
      <c r="OHL1662" s="1929"/>
      <c r="OHM1662" s="1929" t="s">
        <v>5796</v>
      </c>
      <c r="OHN1662" s="1929"/>
      <c r="OHO1662" s="1929"/>
      <c r="OHP1662" s="1929"/>
      <c r="OHQ1662" s="1929"/>
      <c r="OHR1662" s="1929"/>
      <c r="OHS1662" s="1929"/>
      <c r="OHT1662" s="1929"/>
      <c r="OHU1662" s="1929" t="s">
        <v>5796</v>
      </c>
      <c r="OHV1662" s="1929"/>
      <c r="OHW1662" s="1929"/>
      <c r="OHX1662" s="1929"/>
      <c r="OHY1662" s="1929"/>
      <c r="OHZ1662" s="1929"/>
      <c r="OIA1662" s="1929"/>
      <c r="OIB1662" s="1929"/>
      <c r="OIC1662" s="1929" t="s">
        <v>5796</v>
      </c>
      <c r="OID1662" s="1929"/>
      <c r="OIE1662" s="1929"/>
      <c r="OIF1662" s="1929"/>
      <c r="OIG1662" s="1929"/>
      <c r="OIH1662" s="1929"/>
      <c r="OII1662" s="1929"/>
      <c r="OIJ1662" s="1929"/>
      <c r="OIK1662" s="1929" t="s">
        <v>5796</v>
      </c>
      <c r="OIL1662" s="1929"/>
      <c r="OIM1662" s="1929"/>
      <c r="OIN1662" s="1929"/>
      <c r="OIO1662" s="1929"/>
      <c r="OIP1662" s="1929"/>
      <c r="OIQ1662" s="1929"/>
      <c r="OIR1662" s="1929"/>
      <c r="OIS1662" s="1929" t="s">
        <v>5796</v>
      </c>
      <c r="OIT1662" s="1929"/>
      <c r="OIU1662" s="1929"/>
      <c r="OIV1662" s="1929"/>
      <c r="OIW1662" s="1929"/>
      <c r="OIX1662" s="1929"/>
      <c r="OIY1662" s="1929"/>
      <c r="OIZ1662" s="1929"/>
      <c r="OJA1662" s="1929" t="s">
        <v>5796</v>
      </c>
      <c r="OJB1662" s="1929"/>
      <c r="OJC1662" s="1929"/>
      <c r="OJD1662" s="1929"/>
      <c r="OJE1662" s="1929"/>
      <c r="OJF1662" s="1929"/>
      <c r="OJG1662" s="1929"/>
      <c r="OJH1662" s="1929"/>
      <c r="OJI1662" s="1929" t="s">
        <v>5796</v>
      </c>
      <c r="OJJ1662" s="1929"/>
      <c r="OJK1662" s="1929"/>
      <c r="OJL1662" s="1929"/>
      <c r="OJM1662" s="1929"/>
      <c r="OJN1662" s="1929"/>
      <c r="OJO1662" s="1929"/>
      <c r="OJP1662" s="1929"/>
      <c r="OJQ1662" s="1929" t="s">
        <v>5796</v>
      </c>
      <c r="OJR1662" s="1929"/>
      <c r="OJS1662" s="1929"/>
      <c r="OJT1662" s="1929"/>
      <c r="OJU1662" s="1929"/>
      <c r="OJV1662" s="1929"/>
      <c r="OJW1662" s="1929"/>
      <c r="OJX1662" s="1929"/>
      <c r="OJY1662" s="1929" t="s">
        <v>5796</v>
      </c>
      <c r="OJZ1662" s="1929"/>
      <c r="OKA1662" s="1929"/>
      <c r="OKB1662" s="1929"/>
      <c r="OKC1662" s="1929"/>
      <c r="OKD1662" s="1929"/>
      <c r="OKE1662" s="1929"/>
      <c r="OKF1662" s="1929"/>
      <c r="OKG1662" s="1929" t="s">
        <v>5796</v>
      </c>
      <c r="OKH1662" s="1929"/>
      <c r="OKI1662" s="1929"/>
      <c r="OKJ1662" s="1929"/>
      <c r="OKK1662" s="1929"/>
      <c r="OKL1662" s="1929"/>
      <c r="OKM1662" s="1929"/>
      <c r="OKN1662" s="1929"/>
      <c r="OKO1662" s="1929" t="s">
        <v>5796</v>
      </c>
      <c r="OKP1662" s="1929"/>
      <c r="OKQ1662" s="1929"/>
      <c r="OKR1662" s="1929"/>
      <c r="OKS1662" s="1929"/>
      <c r="OKT1662" s="1929"/>
      <c r="OKU1662" s="1929"/>
      <c r="OKV1662" s="1929"/>
      <c r="OKW1662" s="1929" t="s">
        <v>5796</v>
      </c>
      <c r="OKX1662" s="1929"/>
      <c r="OKY1662" s="1929"/>
      <c r="OKZ1662" s="1929"/>
      <c r="OLA1662" s="1929"/>
      <c r="OLB1662" s="1929"/>
      <c r="OLC1662" s="1929"/>
      <c r="OLD1662" s="1929"/>
      <c r="OLE1662" s="1929" t="s">
        <v>5796</v>
      </c>
      <c r="OLF1662" s="1929"/>
      <c r="OLG1662" s="1929"/>
      <c r="OLH1662" s="1929"/>
      <c r="OLI1662" s="1929"/>
      <c r="OLJ1662" s="1929"/>
      <c r="OLK1662" s="1929"/>
      <c r="OLL1662" s="1929"/>
      <c r="OLM1662" s="1929" t="s">
        <v>5796</v>
      </c>
      <c r="OLN1662" s="1929"/>
      <c r="OLO1662" s="1929"/>
      <c r="OLP1662" s="1929"/>
      <c r="OLQ1662" s="1929"/>
      <c r="OLR1662" s="1929"/>
      <c r="OLS1662" s="1929"/>
      <c r="OLT1662" s="1929"/>
      <c r="OLU1662" s="1929" t="s">
        <v>5796</v>
      </c>
      <c r="OLV1662" s="1929"/>
      <c r="OLW1662" s="1929"/>
      <c r="OLX1662" s="1929"/>
      <c r="OLY1662" s="1929"/>
      <c r="OLZ1662" s="1929"/>
      <c r="OMA1662" s="1929"/>
      <c r="OMB1662" s="1929"/>
      <c r="OMC1662" s="1929" t="s">
        <v>5796</v>
      </c>
      <c r="OMD1662" s="1929"/>
      <c r="OME1662" s="1929"/>
      <c r="OMF1662" s="1929"/>
      <c r="OMG1662" s="1929"/>
      <c r="OMH1662" s="1929"/>
      <c r="OMI1662" s="1929"/>
      <c r="OMJ1662" s="1929"/>
      <c r="OMK1662" s="1929" t="s">
        <v>5796</v>
      </c>
      <c r="OML1662" s="1929"/>
      <c r="OMM1662" s="1929"/>
      <c r="OMN1662" s="1929"/>
      <c r="OMO1662" s="1929"/>
      <c r="OMP1662" s="1929"/>
      <c r="OMQ1662" s="1929"/>
      <c r="OMR1662" s="1929"/>
      <c r="OMS1662" s="1929" t="s">
        <v>5796</v>
      </c>
      <c r="OMT1662" s="1929"/>
      <c r="OMU1662" s="1929"/>
      <c r="OMV1662" s="1929"/>
      <c r="OMW1662" s="1929"/>
      <c r="OMX1662" s="1929"/>
      <c r="OMY1662" s="1929"/>
      <c r="OMZ1662" s="1929"/>
      <c r="ONA1662" s="1929" t="s">
        <v>5796</v>
      </c>
      <c r="ONB1662" s="1929"/>
      <c r="ONC1662" s="1929"/>
      <c r="OND1662" s="1929"/>
      <c r="ONE1662" s="1929"/>
      <c r="ONF1662" s="1929"/>
      <c r="ONG1662" s="1929"/>
      <c r="ONH1662" s="1929"/>
      <c r="ONI1662" s="1929" t="s">
        <v>5796</v>
      </c>
      <c r="ONJ1662" s="1929"/>
      <c r="ONK1662" s="1929"/>
      <c r="ONL1662" s="1929"/>
      <c r="ONM1662" s="1929"/>
      <c r="ONN1662" s="1929"/>
      <c r="ONO1662" s="1929"/>
      <c r="ONP1662" s="1929"/>
      <c r="ONQ1662" s="1929" t="s">
        <v>5796</v>
      </c>
      <c r="ONR1662" s="1929"/>
      <c r="ONS1662" s="1929"/>
      <c r="ONT1662" s="1929"/>
      <c r="ONU1662" s="1929"/>
      <c r="ONV1662" s="1929"/>
      <c r="ONW1662" s="1929"/>
      <c r="ONX1662" s="1929"/>
      <c r="ONY1662" s="1929" t="s">
        <v>5796</v>
      </c>
      <c r="ONZ1662" s="1929"/>
      <c r="OOA1662" s="1929"/>
      <c r="OOB1662" s="1929"/>
      <c r="OOC1662" s="1929"/>
      <c r="OOD1662" s="1929"/>
      <c r="OOE1662" s="1929"/>
      <c r="OOF1662" s="1929"/>
      <c r="OOG1662" s="1929" t="s">
        <v>5796</v>
      </c>
      <c r="OOH1662" s="1929"/>
      <c r="OOI1662" s="1929"/>
      <c r="OOJ1662" s="1929"/>
      <c r="OOK1662" s="1929"/>
      <c r="OOL1662" s="1929"/>
      <c r="OOM1662" s="1929"/>
      <c r="OON1662" s="1929"/>
      <c r="OOO1662" s="1929" t="s">
        <v>5796</v>
      </c>
      <c r="OOP1662" s="1929"/>
      <c r="OOQ1662" s="1929"/>
      <c r="OOR1662" s="1929"/>
      <c r="OOS1662" s="1929"/>
      <c r="OOT1662" s="1929"/>
      <c r="OOU1662" s="1929"/>
      <c r="OOV1662" s="1929"/>
      <c r="OOW1662" s="1929" t="s">
        <v>5796</v>
      </c>
      <c r="OOX1662" s="1929"/>
      <c r="OOY1662" s="1929"/>
      <c r="OOZ1662" s="1929"/>
      <c r="OPA1662" s="1929"/>
      <c r="OPB1662" s="1929"/>
      <c r="OPC1662" s="1929"/>
      <c r="OPD1662" s="1929"/>
      <c r="OPE1662" s="1929" t="s">
        <v>5796</v>
      </c>
      <c r="OPF1662" s="1929"/>
      <c r="OPG1662" s="1929"/>
      <c r="OPH1662" s="1929"/>
      <c r="OPI1662" s="1929"/>
      <c r="OPJ1662" s="1929"/>
      <c r="OPK1662" s="1929"/>
      <c r="OPL1662" s="1929"/>
      <c r="OPM1662" s="1929" t="s">
        <v>5796</v>
      </c>
      <c r="OPN1662" s="1929"/>
      <c r="OPO1662" s="1929"/>
      <c r="OPP1662" s="1929"/>
      <c r="OPQ1662" s="1929"/>
      <c r="OPR1662" s="1929"/>
      <c r="OPS1662" s="1929"/>
      <c r="OPT1662" s="1929"/>
      <c r="OPU1662" s="1929" t="s">
        <v>5796</v>
      </c>
      <c r="OPV1662" s="1929"/>
      <c r="OPW1662" s="1929"/>
      <c r="OPX1662" s="1929"/>
      <c r="OPY1662" s="1929"/>
      <c r="OPZ1662" s="1929"/>
      <c r="OQA1662" s="1929"/>
      <c r="OQB1662" s="1929"/>
      <c r="OQC1662" s="1929" t="s">
        <v>5796</v>
      </c>
      <c r="OQD1662" s="1929"/>
      <c r="OQE1662" s="1929"/>
      <c r="OQF1662" s="1929"/>
      <c r="OQG1662" s="1929"/>
      <c r="OQH1662" s="1929"/>
      <c r="OQI1662" s="1929"/>
      <c r="OQJ1662" s="1929"/>
      <c r="OQK1662" s="1929" t="s">
        <v>5796</v>
      </c>
      <c r="OQL1662" s="1929"/>
      <c r="OQM1662" s="1929"/>
      <c r="OQN1662" s="1929"/>
      <c r="OQO1662" s="1929"/>
      <c r="OQP1662" s="1929"/>
      <c r="OQQ1662" s="1929"/>
      <c r="OQR1662" s="1929"/>
      <c r="OQS1662" s="1929" t="s">
        <v>5796</v>
      </c>
      <c r="OQT1662" s="1929"/>
      <c r="OQU1662" s="1929"/>
      <c r="OQV1662" s="1929"/>
      <c r="OQW1662" s="1929"/>
      <c r="OQX1662" s="1929"/>
      <c r="OQY1662" s="1929"/>
      <c r="OQZ1662" s="1929"/>
      <c r="ORA1662" s="1929" t="s">
        <v>5796</v>
      </c>
      <c r="ORB1662" s="1929"/>
      <c r="ORC1662" s="1929"/>
      <c r="ORD1662" s="1929"/>
      <c r="ORE1662" s="1929"/>
      <c r="ORF1662" s="1929"/>
      <c r="ORG1662" s="1929"/>
      <c r="ORH1662" s="1929"/>
      <c r="ORI1662" s="1929" t="s">
        <v>5796</v>
      </c>
      <c r="ORJ1662" s="1929"/>
      <c r="ORK1662" s="1929"/>
      <c r="ORL1662" s="1929"/>
      <c r="ORM1662" s="1929"/>
      <c r="ORN1662" s="1929"/>
      <c r="ORO1662" s="1929"/>
      <c r="ORP1662" s="1929"/>
      <c r="ORQ1662" s="1929" t="s">
        <v>5796</v>
      </c>
      <c r="ORR1662" s="1929"/>
      <c r="ORS1662" s="1929"/>
      <c r="ORT1662" s="1929"/>
      <c r="ORU1662" s="1929"/>
      <c r="ORV1662" s="1929"/>
      <c r="ORW1662" s="1929"/>
      <c r="ORX1662" s="1929"/>
      <c r="ORY1662" s="1929" t="s">
        <v>5796</v>
      </c>
      <c r="ORZ1662" s="1929"/>
      <c r="OSA1662" s="1929"/>
      <c r="OSB1662" s="1929"/>
      <c r="OSC1662" s="1929"/>
      <c r="OSD1662" s="1929"/>
      <c r="OSE1662" s="1929"/>
      <c r="OSF1662" s="1929"/>
      <c r="OSG1662" s="1929" t="s">
        <v>5796</v>
      </c>
      <c r="OSH1662" s="1929"/>
      <c r="OSI1662" s="1929"/>
      <c r="OSJ1662" s="1929"/>
      <c r="OSK1662" s="1929"/>
      <c r="OSL1662" s="1929"/>
      <c r="OSM1662" s="1929"/>
      <c r="OSN1662" s="1929"/>
      <c r="OSO1662" s="1929" t="s">
        <v>5796</v>
      </c>
      <c r="OSP1662" s="1929"/>
      <c r="OSQ1662" s="1929"/>
      <c r="OSR1662" s="1929"/>
      <c r="OSS1662" s="1929"/>
      <c r="OST1662" s="1929"/>
      <c r="OSU1662" s="1929"/>
      <c r="OSV1662" s="1929"/>
      <c r="OSW1662" s="1929" t="s">
        <v>5796</v>
      </c>
      <c r="OSX1662" s="1929"/>
      <c r="OSY1662" s="1929"/>
      <c r="OSZ1662" s="1929"/>
      <c r="OTA1662" s="1929"/>
      <c r="OTB1662" s="1929"/>
      <c r="OTC1662" s="1929"/>
      <c r="OTD1662" s="1929"/>
      <c r="OTE1662" s="1929" t="s">
        <v>5796</v>
      </c>
      <c r="OTF1662" s="1929"/>
      <c r="OTG1662" s="1929"/>
      <c r="OTH1662" s="1929"/>
      <c r="OTI1662" s="1929"/>
      <c r="OTJ1662" s="1929"/>
      <c r="OTK1662" s="1929"/>
      <c r="OTL1662" s="1929"/>
      <c r="OTM1662" s="1929" t="s">
        <v>5796</v>
      </c>
      <c r="OTN1662" s="1929"/>
      <c r="OTO1662" s="1929"/>
      <c r="OTP1662" s="1929"/>
      <c r="OTQ1662" s="1929"/>
      <c r="OTR1662" s="1929"/>
      <c r="OTS1662" s="1929"/>
      <c r="OTT1662" s="1929"/>
      <c r="OTU1662" s="1929" t="s">
        <v>5796</v>
      </c>
      <c r="OTV1662" s="1929"/>
      <c r="OTW1662" s="1929"/>
      <c r="OTX1662" s="1929"/>
      <c r="OTY1662" s="1929"/>
      <c r="OTZ1662" s="1929"/>
      <c r="OUA1662" s="1929"/>
      <c r="OUB1662" s="1929"/>
      <c r="OUC1662" s="1929" t="s">
        <v>5796</v>
      </c>
      <c r="OUD1662" s="1929"/>
      <c r="OUE1662" s="1929"/>
      <c r="OUF1662" s="1929"/>
      <c r="OUG1662" s="1929"/>
      <c r="OUH1662" s="1929"/>
      <c r="OUI1662" s="1929"/>
      <c r="OUJ1662" s="1929"/>
      <c r="OUK1662" s="1929" t="s">
        <v>5796</v>
      </c>
      <c r="OUL1662" s="1929"/>
      <c r="OUM1662" s="1929"/>
      <c r="OUN1662" s="1929"/>
      <c r="OUO1662" s="1929"/>
      <c r="OUP1662" s="1929"/>
      <c r="OUQ1662" s="1929"/>
      <c r="OUR1662" s="1929"/>
      <c r="OUS1662" s="1929" t="s">
        <v>5796</v>
      </c>
      <c r="OUT1662" s="1929"/>
      <c r="OUU1662" s="1929"/>
      <c r="OUV1662" s="1929"/>
      <c r="OUW1662" s="1929"/>
      <c r="OUX1662" s="1929"/>
      <c r="OUY1662" s="1929"/>
      <c r="OUZ1662" s="1929"/>
      <c r="OVA1662" s="1929" t="s">
        <v>5796</v>
      </c>
      <c r="OVB1662" s="1929"/>
      <c r="OVC1662" s="1929"/>
      <c r="OVD1662" s="1929"/>
      <c r="OVE1662" s="1929"/>
      <c r="OVF1662" s="1929"/>
      <c r="OVG1662" s="1929"/>
      <c r="OVH1662" s="1929"/>
      <c r="OVI1662" s="1929" t="s">
        <v>5796</v>
      </c>
      <c r="OVJ1662" s="1929"/>
      <c r="OVK1662" s="1929"/>
      <c r="OVL1662" s="1929"/>
      <c r="OVM1662" s="1929"/>
      <c r="OVN1662" s="1929"/>
      <c r="OVO1662" s="1929"/>
      <c r="OVP1662" s="1929"/>
      <c r="OVQ1662" s="1929" t="s">
        <v>5796</v>
      </c>
      <c r="OVR1662" s="1929"/>
      <c r="OVS1662" s="1929"/>
      <c r="OVT1662" s="1929"/>
      <c r="OVU1662" s="1929"/>
      <c r="OVV1662" s="1929"/>
      <c r="OVW1662" s="1929"/>
      <c r="OVX1662" s="1929"/>
      <c r="OVY1662" s="1929" t="s">
        <v>5796</v>
      </c>
      <c r="OVZ1662" s="1929"/>
      <c r="OWA1662" s="1929"/>
      <c r="OWB1662" s="1929"/>
      <c r="OWC1662" s="1929"/>
      <c r="OWD1662" s="1929"/>
      <c r="OWE1662" s="1929"/>
      <c r="OWF1662" s="1929"/>
      <c r="OWG1662" s="1929" t="s">
        <v>5796</v>
      </c>
      <c r="OWH1662" s="1929"/>
      <c r="OWI1662" s="1929"/>
      <c r="OWJ1662" s="1929"/>
      <c r="OWK1662" s="1929"/>
      <c r="OWL1662" s="1929"/>
      <c r="OWM1662" s="1929"/>
      <c r="OWN1662" s="1929"/>
      <c r="OWO1662" s="1929" t="s">
        <v>5796</v>
      </c>
      <c r="OWP1662" s="1929"/>
      <c r="OWQ1662" s="1929"/>
      <c r="OWR1662" s="1929"/>
      <c r="OWS1662" s="1929"/>
      <c r="OWT1662" s="1929"/>
      <c r="OWU1662" s="1929"/>
      <c r="OWV1662" s="1929"/>
      <c r="OWW1662" s="1929" t="s">
        <v>5796</v>
      </c>
      <c r="OWX1662" s="1929"/>
      <c r="OWY1662" s="1929"/>
      <c r="OWZ1662" s="1929"/>
      <c r="OXA1662" s="1929"/>
      <c r="OXB1662" s="1929"/>
      <c r="OXC1662" s="1929"/>
      <c r="OXD1662" s="1929"/>
      <c r="OXE1662" s="1929" t="s">
        <v>5796</v>
      </c>
      <c r="OXF1662" s="1929"/>
      <c r="OXG1662" s="1929"/>
      <c r="OXH1662" s="1929"/>
      <c r="OXI1662" s="1929"/>
      <c r="OXJ1662" s="1929"/>
      <c r="OXK1662" s="1929"/>
      <c r="OXL1662" s="1929"/>
      <c r="OXM1662" s="1929" t="s">
        <v>5796</v>
      </c>
      <c r="OXN1662" s="1929"/>
      <c r="OXO1662" s="1929"/>
      <c r="OXP1662" s="1929"/>
      <c r="OXQ1662" s="1929"/>
      <c r="OXR1662" s="1929"/>
      <c r="OXS1662" s="1929"/>
      <c r="OXT1662" s="1929"/>
      <c r="OXU1662" s="1929" t="s">
        <v>5796</v>
      </c>
      <c r="OXV1662" s="1929"/>
      <c r="OXW1662" s="1929"/>
      <c r="OXX1662" s="1929"/>
      <c r="OXY1662" s="1929"/>
      <c r="OXZ1662" s="1929"/>
      <c r="OYA1662" s="1929"/>
      <c r="OYB1662" s="1929"/>
      <c r="OYC1662" s="1929" t="s">
        <v>5796</v>
      </c>
      <c r="OYD1662" s="1929"/>
      <c r="OYE1662" s="1929"/>
      <c r="OYF1662" s="1929"/>
      <c r="OYG1662" s="1929"/>
      <c r="OYH1662" s="1929"/>
      <c r="OYI1662" s="1929"/>
      <c r="OYJ1662" s="1929"/>
      <c r="OYK1662" s="1929" t="s">
        <v>5796</v>
      </c>
      <c r="OYL1662" s="1929"/>
      <c r="OYM1662" s="1929"/>
      <c r="OYN1662" s="1929"/>
      <c r="OYO1662" s="1929"/>
      <c r="OYP1662" s="1929"/>
      <c r="OYQ1662" s="1929"/>
      <c r="OYR1662" s="1929"/>
      <c r="OYS1662" s="1929" t="s">
        <v>5796</v>
      </c>
      <c r="OYT1662" s="1929"/>
      <c r="OYU1662" s="1929"/>
      <c r="OYV1662" s="1929"/>
      <c r="OYW1662" s="1929"/>
      <c r="OYX1662" s="1929"/>
      <c r="OYY1662" s="1929"/>
      <c r="OYZ1662" s="1929"/>
      <c r="OZA1662" s="1929" t="s">
        <v>5796</v>
      </c>
      <c r="OZB1662" s="1929"/>
      <c r="OZC1662" s="1929"/>
      <c r="OZD1662" s="1929"/>
      <c r="OZE1662" s="1929"/>
      <c r="OZF1662" s="1929"/>
      <c r="OZG1662" s="1929"/>
      <c r="OZH1662" s="1929"/>
      <c r="OZI1662" s="1929" t="s">
        <v>5796</v>
      </c>
      <c r="OZJ1662" s="1929"/>
      <c r="OZK1662" s="1929"/>
      <c r="OZL1662" s="1929"/>
      <c r="OZM1662" s="1929"/>
      <c r="OZN1662" s="1929"/>
      <c r="OZO1662" s="1929"/>
      <c r="OZP1662" s="1929"/>
      <c r="OZQ1662" s="1929" t="s">
        <v>5796</v>
      </c>
      <c r="OZR1662" s="1929"/>
      <c r="OZS1662" s="1929"/>
      <c r="OZT1662" s="1929"/>
      <c r="OZU1662" s="1929"/>
      <c r="OZV1662" s="1929"/>
      <c r="OZW1662" s="1929"/>
      <c r="OZX1662" s="1929"/>
      <c r="OZY1662" s="1929" t="s">
        <v>5796</v>
      </c>
      <c r="OZZ1662" s="1929"/>
      <c r="PAA1662" s="1929"/>
      <c r="PAB1662" s="1929"/>
      <c r="PAC1662" s="1929"/>
      <c r="PAD1662" s="1929"/>
      <c r="PAE1662" s="1929"/>
      <c r="PAF1662" s="1929"/>
      <c r="PAG1662" s="1929" t="s">
        <v>5796</v>
      </c>
      <c r="PAH1662" s="1929"/>
      <c r="PAI1662" s="1929"/>
      <c r="PAJ1662" s="1929"/>
      <c r="PAK1662" s="1929"/>
      <c r="PAL1662" s="1929"/>
      <c r="PAM1662" s="1929"/>
      <c r="PAN1662" s="1929"/>
      <c r="PAO1662" s="1929" t="s">
        <v>5796</v>
      </c>
      <c r="PAP1662" s="1929"/>
      <c r="PAQ1662" s="1929"/>
      <c r="PAR1662" s="1929"/>
      <c r="PAS1662" s="1929"/>
      <c r="PAT1662" s="1929"/>
      <c r="PAU1662" s="1929"/>
      <c r="PAV1662" s="1929"/>
      <c r="PAW1662" s="1929" t="s">
        <v>5796</v>
      </c>
      <c r="PAX1662" s="1929"/>
      <c r="PAY1662" s="1929"/>
      <c r="PAZ1662" s="1929"/>
      <c r="PBA1662" s="1929"/>
      <c r="PBB1662" s="1929"/>
      <c r="PBC1662" s="1929"/>
      <c r="PBD1662" s="1929"/>
      <c r="PBE1662" s="1929" t="s">
        <v>5796</v>
      </c>
      <c r="PBF1662" s="1929"/>
      <c r="PBG1662" s="1929"/>
      <c r="PBH1662" s="1929"/>
      <c r="PBI1662" s="1929"/>
      <c r="PBJ1662" s="1929"/>
      <c r="PBK1662" s="1929"/>
      <c r="PBL1662" s="1929"/>
      <c r="PBM1662" s="1929" t="s">
        <v>5796</v>
      </c>
      <c r="PBN1662" s="1929"/>
      <c r="PBO1662" s="1929"/>
      <c r="PBP1662" s="1929"/>
      <c r="PBQ1662" s="1929"/>
      <c r="PBR1662" s="1929"/>
      <c r="PBS1662" s="1929"/>
      <c r="PBT1662" s="1929"/>
      <c r="PBU1662" s="1929" t="s">
        <v>5796</v>
      </c>
      <c r="PBV1662" s="1929"/>
      <c r="PBW1662" s="1929"/>
      <c r="PBX1662" s="1929"/>
      <c r="PBY1662" s="1929"/>
      <c r="PBZ1662" s="1929"/>
      <c r="PCA1662" s="1929"/>
      <c r="PCB1662" s="1929"/>
      <c r="PCC1662" s="1929" t="s">
        <v>5796</v>
      </c>
      <c r="PCD1662" s="1929"/>
      <c r="PCE1662" s="1929"/>
      <c r="PCF1662" s="1929"/>
      <c r="PCG1662" s="1929"/>
      <c r="PCH1662" s="1929"/>
      <c r="PCI1662" s="1929"/>
      <c r="PCJ1662" s="1929"/>
      <c r="PCK1662" s="1929" t="s">
        <v>5796</v>
      </c>
      <c r="PCL1662" s="1929"/>
      <c r="PCM1662" s="1929"/>
      <c r="PCN1662" s="1929"/>
      <c r="PCO1662" s="1929"/>
      <c r="PCP1662" s="1929"/>
      <c r="PCQ1662" s="1929"/>
      <c r="PCR1662" s="1929"/>
      <c r="PCS1662" s="1929" t="s">
        <v>5796</v>
      </c>
      <c r="PCT1662" s="1929"/>
      <c r="PCU1662" s="1929"/>
      <c r="PCV1662" s="1929"/>
      <c r="PCW1662" s="1929"/>
      <c r="PCX1662" s="1929"/>
      <c r="PCY1662" s="1929"/>
      <c r="PCZ1662" s="1929"/>
      <c r="PDA1662" s="1929" t="s">
        <v>5796</v>
      </c>
      <c r="PDB1662" s="1929"/>
      <c r="PDC1662" s="1929"/>
      <c r="PDD1662" s="1929"/>
      <c r="PDE1662" s="1929"/>
      <c r="PDF1662" s="1929"/>
      <c r="PDG1662" s="1929"/>
      <c r="PDH1662" s="1929"/>
      <c r="PDI1662" s="1929" t="s">
        <v>5796</v>
      </c>
      <c r="PDJ1662" s="1929"/>
      <c r="PDK1662" s="1929"/>
      <c r="PDL1662" s="1929"/>
      <c r="PDM1662" s="1929"/>
      <c r="PDN1662" s="1929"/>
      <c r="PDO1662" s="1929"/>
      <c r="PDP1662" s="1929"/>
      <c r="PDQ1662" s="1929" t="s">
        <v>5796</v>
      </c>
      <c r="PDR1662" s="1929"/>
      <c r="PDS1662" s="1929"/>
      <c r="PDT1662" s="1929"/>
      <c r="PDU1662" s="1929"/>
      <c r="PDV1662" s="1929"/>
      <c r="PDW1662" s="1929"/>
      <c r="PDX1662" s="1929"/>
      <c r="PDY1662" s="1929" t="s">
        <v>5796</v>
      </c>
      <c r="PDZ1662" s="1929"/>
      <c r="PEA1662" s="1929"/>
      <c r="PEB1662" s="1929"/>
      <c r="PEC1662" s="1929"/>
      <c r="PED1662" s="1929"/>
      <c r="PEE1662" s="1929"/>
      <c r="PEF1662" s="1929"/>
      <c r="PEG1662" s="1929" t="s">
        <v>5796</v>
      </c>
      <c r="PEH1662" s="1929"/>
      <c r="PEI1662" s="1929"/>
      <c r="PEJ1662" s="1929"/>
      <c r="PEK1662" s="1929"/>
      <c r="PEL1662" s="1929"/>
      <c r="PEM1662" s="1929"/>
      <c r="PEN1662" s="1929"/>
      <c r="PEO1662" s="1929" t="s">
        <v>5796</v>
      </c>
      <c r="PEP1662" s="1929"/>
      <c r="PEQ1662" s="1929"/>
      <c r="PER1662" s="1929"/>
      <c r="PES1662" s="1929"/>
      <c r="PET1662" s="1929"/>
      <c r="PEU1662" s="1929"/>
      <c r="PEV1662" s="1929"/>
      <c r="PEW1662" s="1929" t="s">
        <v>5796</v>
      </c>
      <c r="PEX1662" s="1929"/>
      <c r="PEY1662" s="1929"/>
      <c r="PEZ1662" s="1929"/>
      <c r="PFA1662" s="1929"/>
      <c r="PFB1662" s="1929"/>
      <c r="PFC1662" s="1929"/>
      <c r="PFD1662" s="1929"/>
      <c r="PFE1662" s="1929" t="s">
        <v>5796</v>
      </c>
      <c r="PFF1662" s="1929"/>
      <c r="PFG1662" s="1929"/>
      <c r="PFH1662" s="1929"/>
      <c r="PFI1662" s="1929"/>
      <c r="PFJ1662" s="1929"/>
      <c r="PFK1662" s="1929"/>
      <c r="PFL1662" s="1929"/>
      <c r="PFM1662" s="1929" t="s">
        <v>5796</v>
      </c>
      <c r="PFN1662" s="1929"/>
      <c r="PFO1662" s="1929"/>
      <c r="PFP1662" s="1929"/>
      <c r="PFQ1662" s="1929"/>
      <c r="PFR1662" s="1929"/>
      <c r="PFS1662" s="1929"/>
      <c r="PFT1662" s="1929"/>
      <c r="PFU1662" s="1929" t="s">
        <v>5796</v>
      </c>
      <c r="PFV1662" s="1929"/>
      <c r="PFW1662" s="1929"/>
      <c r="PFX1662" s="1929"/>
      <c r="PFY1662" s="1929"/>
      <c r="PFZ1662" s="1929"/>
      <c r="PGA1662" s="1929"/>
      <c r="PGB1662" s="1929"/>
      <c r="PGC1662" s="1929" t="s">
        <v>5796</v>
      </c>
      <c r="PGD1662" s="1929"/>
      <c r="PGE1662" s="1929"/>
      <c r="PGF1662" s="1929"/>
      <c r="PGG1662" s="1929"/>
      <c r="PGH1662" s="1929"/>
      <c r="PGI1662" s="1929"/>
      <c r="PGJ1662" s="1929"/>
      <c r="PGK1662" s="1929" t="s">
        <v>5796</v>
      </c>
      <c r="PGL1662" s="1929"/>
      <c r="PGM1662" s="1929"/>
      <c r="PGN1662" s="1929"/>
      <c r="PGO1662" s="1929"/>
      <c r="PGP1662" s="1929"/>
      <c r="PGQ1662" s="1929"/>
      <c r="PGR1662" s="1929"/>
      <c r="PGS1662" s="1929" t="s">
        <v>5796</v>
      </c>
      <c r="PGT1662" s="1929"/>
      <c r="PGU1662" s="1929"/>
      <c r="PGV1662" s="1929"/>
      <c r="PGW1662" s="1929"/>
      <c r="PGX1662" s="1929"/>
      <c r="PGY1662" s="1929"/>
      <c r="PGZ1662" s="1929"/>
      <c r="PHA1662" s="1929" t="s">
        <v>5796</v>
      </c>
      <c r="PHB1662" s="1929"/>
      <c r="PHC1662" s="1929"/>
      <c r="PHD1662" s="1929"/>
      <c r="PHE1662" s="1929"/>
      <c r="PHF1662" s="1929"/>
      <c r="PHG1662" s="1929"/>
      <c r="PHH1662" s="1929"/>
      <c r="PHI1662" s="1929" t="s">
        <v>5796</v>
      </c>
      <c r="PHJ1662" s="1929"/>
      <c r="PHK1662" s="1929"/>
      <c r="PHL1662" s="1929"/>
      <c r="PHM1662" s="1929"/>
      <c r="PHN1662" s="1929"/>
      <c r="PHO1662" s="1929"/>
      <c r="PHP1662" s="1929"/>
      <c r="PHQ1662" s="1929" t="s">
        <v>5796</v>
      </c>
      <c r="PHR1662" s="1929"/>
      <c r="PHS1662" s="1929"/>
      <c r="PHT1662" s="1929"/>
      <c r="PHU1662" s="1929"/>
      <c r="PHV1662" s="1929"/>
      <c r="PHW1662" s="1929"/>
      <c r="PHX1662" s="1929"/>
      <c r="PHY1662" s="1929" t="s">
        <v>5796</v>
      </c>
      <c r="PHZ1662" s="1929"/>
      <c r="PIA1662" s="1929"/>
      <c r="PIB1662" s="1929"/>
      <c r="PIC1662" s="1929"/>
      <c r="PID1662" s="1929"/>
      <c r="PIE1662" s="1929"/>
      <c r="PIF1662" s="1929"/>
      <c r="PIG1662" s="1929" t="s">
        <v>5796</v>
      </c>
      <c r="PIH1662" s="1929"/>
      <c r="PII1662" s="1929"/>
      <c r="PIJ1662" s="1929"/>
      <c r="PIK1662" s="1929"/>
      <c r="PIL1662" s="1929"/>
      <c r="PIM1662" s="1929"/>
      <c r="PIN1662" s="1929"/>
      <c r="PIO1662" s="1929" t="s">
        <v>5796</v>
      </c>
      <c r="PIP1662" s="1929"/>
      <c r="PIQ1662" s="1929"/>
      <c r="PIR1662" s="1929"/>
      <c r="PIS1662" s="1929"/>
      <c r="PIT1662" s="1929"/>
      <c r="PIU1662" s="1929"/>
      <c r="PIV1662" s="1929"/>
      <c r="PIW1662" s="1929" t="s">
        <v>5796</v>
      </c>
      <c r="PIX1662" s="1929"/>
      <c r="PIY1662" s="1929"/>
      <c r="PIZ1662" s="1929"/>
      <c r="PJA1662" s="1929"/>
      <c r="PJB1662" s="1929"/>
      <c r="PJC1662" s="1929"/>
      <c r="PJD1662" s="1929"/>
      <c r="PJE1662" s="1929" t="s">
        <v>5796</v>
      </c>
      <c r="PJF1662" s="1929"/>
      <c r="PJG1662" s="1929"/>
      <c r="PJH1662" s="1929"/>
      <c r="PJI1662" s="1929"/>
      <c r="PJJ1662" s="1929"/>
      <c r="PJK1662" s="1929"/>
      <c r="PJL1662" s="1929"/>
      <c r="PJM1662" s="1929" t="s">
        <v>5796</v>
      </c>
      <c r="PJN1662" s="1929"/>
      <c r="PJO1662" s="1929"/>
      <c r="PJP1662" s="1929"/>
      <c r="PJQ1662" s="1929"/>
      <c r="PJR1662" s="1929"/>
      <c r="PJS1662" s="1929"/>
      <c r="PJT1662" s="1929"/>
      <c r="PJU1662" s="1929" t="s">
        <v>5796</v>
      </c>
      <c r="PJV1662" s="1929"/>
      <c r="PJW1662" s="1929"/>
      <c r="PJX1662" s="1929"/>
      <c r="PJY1662" s="1929"/>
      <c r="PJZ1662" s="1929"/>
      <c r="PKA1662" s="1929"/>
      <c r="PKB1662" s="1929"/>
      <c r="PKC1662" s="1929" t="s">
        <v>5796</v>
      </c>
      <c r="PKD1662" s="1929"/>
      <c r="PKE1662" s="1929"/>
      <c r="PKF1662" s="1929"/>
      <c r="PKG1662" s="1929"/>
      <c r="PKH1662" s="1929"/>
      <c r="PKI1662" s="1929"/>
      <c r="PKJ1662" s="1929"/>
      <c r="PKK1662" s="1929" t="s">
        <v>5796</v>
      </c>
      <c r="PKL1662" s="1929"/>
      <c r="PKM1662" s="1929"/>
      <c r="PKN1662" s="1929"/>
      <c r="PKO1662" s="1929"/>
      <c r="PKP1662" s="1929"/>
      <c r="PKQ1662" s="1929"/>
      <c r="PKR1662" s="1929"/>
      <c r="PKS1662" s="1929" t="s">
        <v>5796</v>
      </c>
      <c r="PKT1662" s="1929"/>
      <c r="PKU1662" s="1929"/>
      <c r="PKV1662" s="1929"/>
      <c r="PKW1662" s="1929"/>
      <c r="PKX1662" s="1929"/>
      <c r="PKY1662" s="1929"/>
      <c r="PKZ1662" s="1929"/>
      <c r="PLA1662" s="1929" t="s">
        <v>5796</v>
      </c>
      <c r="PLB1662" s="1929"/>
      <c r="PLC1662" s="1929"/>
      <c r="PLD1662" s="1929"/>
      <c r="PLE1662" s="1929"/>
      <c r="PLF1662" s="1929"/>
      <c r="PLG1662" s="1929"/>
      <c r="PLH1662" s="1929"/>
      <c r="PLI1662" s="1929" t="s">
        <v>5796</v>
      </c>
      <c r="PLJ1662" s="1929"/>
      <c r="PLK1662" s="1929"/>
      <c r="PLL1662" s="1929"/>
      <c r="PLM1662" s="1929"/>
      <c r="PLN1662" s="1929"/>
      <c r="PLO1662" s="1929"/>
      <c r="PLP1662" s="1929"/>
      <c r="PLQ1662" s="1929" t="s">
        <v>5796</v>
      </c>
      <c r="PLR1662" s="1929"/>
      <c r="PLS1662" s="1929"/>
      <c r="PLT1662" s="1929"/>
      <c r="PLU1662" s="1929"/>
      <c r="PLV1662" s="1929"/>
      <c r="PLW1662" s="1929"/>
      <c r="PLX1662" s="1929"/>
      <c r="PLY1662" s="1929" t="s">
        <v>5796</v>
      </c>
      <c r="PLZ1662" s="1929"/>
      <c r="PMA1662" s="1929"/>
      <c r="PMB1662" s="1929"/>
      <c r="PMC1662" s="1929"/>
      <c r="PMD1662" s="1929"/>
      <c r="PME1662" s="1929"/>
      <c r="PMF1662" s="1929"/>
      <c r="PMG1662" s="1929" t="s">
        <v>5796</v>
      </c>
      <c r="PMH1662" s="1929"/>
      <c r="PMI1662" s="1929"/>
      <c r="PMJ1662" s="1929"/>
      <c r="PMK1662" s="1929"/>
      <c r="PML1662" s="1929"/>
      <c r="PMM1662" s="1929"/>
      <c r="PMN1662" s="1929"/>
      <c r="PMO1662" s="1929" t="s">
        <v>5796</v>
      </c>
      <c r="PMP1662" s="1929"/>
      <c r="PMQ1662" s="1929"/>
      <c r="PMR1662" s="1929"/>
      <c r="PMS1662" s="1929"/>
      <c r="PMT1662" s="1929"/>
      <c r="PMU1662" s="1929"/>
      <c r="PMV1662" s="1929"/>
      <c r="PMW1662" s="1929" t="s">
        <v>5796</v>
      </c>
      <c r="PMX1662" s="1929"/>
      <c r="PMY1662" s="1929"/>
      <c r="PMZ1662" s="1929"/>
      <c r="PNA1662" s="1929"/>
      <c r="PNB1662" s="1929"/>
      <c r="PNC1662" s="1929"/>
      <c r="PND1662" s="1929"/>
      <c r="PNE1662" s="1929" t="s">
        <v>5796</v>
      </c>
      <c r="PNF1662" s="1929"/>
      <c r="PNG1662" s="1929"/>
      <c r="PNH1662" s="1929"/>
      <c r="PNI1662" s="1929"/>
      <c r="PNJ1662" s="1929"/>
      <c r="PNK1662" s="1929"/>
      <c r="PNL1662" s="1929"/>
      <c r="PNM1662" s="1929" t="s">
        <v>5796</v>
      </c>
      <c r="PNN1662" s="1929"/>
      <c r="PNO1662" s="1929"/>
      <c r="PNP1662" s="1929"/>
      <c r="PNQ1662" s="1929"/>
      <c r="PNR1662" s="1929"/>
      <c r="PNS1662" s="1929"/>
      <c r="PNT1662" s="1929"/>
      <c r="PNU1662" s="1929" t="s">
        <v>5796</v>
      </c>
      <c r="PNV1662" s="1929"/>
      <c r="PNW1662" s="1929"/>
      <c r="PNX1662" s="1929"/>
      <c r="PNY1662" s="1929"/>
      <c r="PNZ1662" s="1929"/>
      <c r="POA1662" s="1929"/>
      <c r="POB1662" s="1929"/>
      <c r="POC1662" s="1929" t="s">
        <v>5796</v>
      </c>
      <c r="POD1662" s="1929"/>
      <c r="POE1662" s="1929"/>
      <c r="POF1662" s="1929"/>
      <c r="POG1662" s="1929"/>
      <c r="POH1662" s="1929"/>
      <c r="POI1662" s="1929"/>
      <c r="POJ1662" s="1929"/>
      <c r="POK1662" s="1929" t="s">
        <v>5796</v>
      </c>
      <c r="POL1662" s="1929"/>
      <c r="POM1662" s="1929"/>
      <c r="PON1662" s="1929"/>
      <c r="POO1662" s="1929"/>
      <c r="POP1662" s="1929"/>
      <c r="POQ1662" s="1929"/>
      <c r="POR1662" s="1929"/>
      <c r="POS1662" s="1929" t="s">
        <v>5796</v>
      </c>
      <c r="POT1662" s="1929"/>
      <c r="POU1662" s="1929"/>
      <c r="POV1662" s="1929"/>
      <c r="POW1662" s="1929"/>
      <c r="POX1662" s="1929"/>
      <c r="POY1662" s="1929"/>
      <c r="POZ1662" s="1929"/>
      <c r="PPA1662" s="1929" t="s">
        <v>5796</v>
      </c>
      <c r="PPB1662" s="1929"/>
      <c r="PPC1662" s="1929"/>
      <c r="PPD1662" s="1929"/>
      <c r="PPE1662" s="1929"/>
      <c r="PPF1662" s="1929"/>
      <c r="PPG1662" s="1929"/>
      <c r="PPH1662" s="1929"/>
      <c r="PPI1662" s="1929" t="s">
        <v>5796</v>
      </c>
      <c r="PPJ1662" s="1929"/>
      <c r="PPK1662" s="1929"/>
      <c r="PPL1662" s="1929"/>
      <c r="PPM1662" s="1929"/>
      <c r="PPN1662" s="1929"/>
      <c r="PPO1662" s="1929"/>
      <c r="PPP1662" s="1929"/>
      <c r="PPQ1662" s="1929" t="s">
        <v>5796</v>
      </c>
      <c r="PPR1662" s="1929"/>
      <c r="PPS1662" s="1929"/>
      <c r="PPT1662" s="1929"/>
      <c r="PPU1662" s="1929"/>
      <c r="PPV1662" s="1929"/>
      <c r="PPW1662" s="1929"/>
      <c r="PPX1662" s="1929"/>
      <c r="PPY1662" s="1929" t="s">
        <v>5796</v>
      </c>
      <c r="PPZ1662" s="1929"/>
      <c r="PQA1662" s="1929"/>
      <c r="PQB1662" s="1929"/>
      <c r="PQC1662" s="1929"/>
      <c r="PQD1662" s="1929"/>
      <c r="PQE1662" s="1929"/>
      <c r="PQF1662" s="1929"/>
      <c r="PQG1662" s="1929" t="s">
        <v>5796</v>
      </c>
      <c r="PQH1662" s="1929"/>
      <c r="PQI1662" s="1929"/>
      <c r="PQJ1662" s="1929"/>
      <c r="PQK1662" s="1929"/>
      <c r="PQL1662" s="1929"/>
      <c r="PQM1662" s="1929"/>
      <c r="PQN1662" s="1929"/>
      <c r="PQO1662" s="1929" t="s">
        <v>5796</v>
      </c>
      <c r="PQP1662" s="1929"/>
      <c r="PQQ1662" s="1929"/>
      <c r="PQR1662" s="1929"/>
      <c r="PQS1662" s="1929"/>
      <c r="PQT1662" s="1929"/>
      <c r="PQU1662" s="1929"/>
      <c r="PQV1662" s="1929"/>
      <c r="PQW1662" s="1929" t="s">
        <v>5796</v>
      </c>
      <c r="PQX1662" s="1929"/>
      <c r="PQY1662" s="1929"/>
      <c r="PQZ1662" s="1929"/>
      <c r="PRA1662" s="1929"/>
      <c r="PRB1662" s="1929"/>
      <c r="PRC1662" s="1929"/>
      <c r="PRD1662" s="1929"/>
      <c r="PRE1662" s="1929" t="s">
        <v>5796</v>
      </c>
      <c r="PRF1662" s="1929"/>
      <c r="PRG1662" s="1929"/>
      <c r="PRH1662" s="1929"/>
      <c r="PRI1662" s="1929"/>
      <c r="PRJ1662" s="1929"/>
      <c r="PRK1662" s="1929"/>
      <c r="PRL1662" s="1929"/>
      <c r="PRM1662" s="1929" t="s">
        <v>5796</v>
      </c>
      <c r="PRN1662" s="1929"/>
      <c r="PRO1662" s="1929"/>
      <c r="PRP1662" s="1929"/>
      <c r="PRQ1662" s="1929"/>
      <c r="PRR1662" s="1929"/>
      <c r="PRS1662" s="1929"/>
      <c r="PRT1662" s="1929"/>
      <c r="PRU1662" s="1929" t="s">
        <v>5796</v>
      </c>
      <c r="PRV1662" s="1929"/>
      <c r="PRW1662" s="1929"/>
      <c r="PRX1662" s="1929"/>
      <c r="PRY1662" s="1929"/>
      <c r="PRZ1662" s="1929"/>
      <c r="PSA1662" s="1929"/>
      <c r="PSB1662" s="1929"/>
      <c r="PSC1662" s="1929" t="s">
        <v>5796</v>
      </c>
      <c r="PSD1662" s="1929"/>
      <c r="PSE1662" s="1929"/>
      <c r="PSF1662" s="1929"/>
      <c r="PSG1662" s="1929"/>
      <c r="PSH1662" s="1929"/>
      <c r="PSI1662" s="1929"/>
      <c r="PSJ1662" s="1929"/>
      <c r="PSK1662" s="1929" t="s">
        <v>5796</v>
      </c>
      <c r="PSL1662" s="1929"/>
      <c r="PSM1662" s="1929"/>
      <c r="PSN1662" s="1929"/>
      <c r="PSO1662" s="1929"/>
      <c r="PSP1662" s="1929"/>
      <c r="PSQ1662" s="1929"/>
      <c r="PSR1662" s="1929"/>
      <c r="PSS1662" s="1929" t="s">
        <v>5796</v>
      </c>
      <c r="PST1662" s="1929"/>
      <c r="PSU1662" s="1929"/>
      <c r="PSV1662" s="1929"/>
      <c r="PSW1662" s="1929"/>
      <c r="PSX1662" s="1929"/>
      <c r="PSY1662" s="1929"/>
      <c r="PSZ1662" s="1929"/>
      <c r="PTA1662" s="1929" t="s">
        <v>5796</v>
      </c>
      <c r="PTB1662" s="1929"/>
      <c r="PTC1662" s="1929"/>
      <c r="PTD1662" s="1929"/>
      <c r="PTE1662" s="1929"/>
      <c r="PTF1662" s="1929"/>
      <c r="PTG1662" s="1929"/>
      <c r="PTH1662" s="1929"/>
      <c r="PTI1662" s="1929" t="s">
        <v>5796</v>
      </c>
      <c r="PTJ1662" s="1929"/>
      <c r="PTK1662" s="1929"/>
      <c r="PTL1662" s="1929"/>
      <c r="PTM1662" s="1929"/>
      <c r="PTN1662" s="1929"/>
      <c r="PTO1662" s="1929"/>
      <c r="PTP1662" s="1929"/>
      <c r="PTQ1662" s="1929" t="s">
        <v>5796</v>
      </c>
      <c r="PTR1662" s="1929"/>
      <c r="PTS1662" s="1929"/>
      <c r="PTT1662" s="1929"/>
      <c r="PTU1662" s="1929"/>
      <c r="PTV1662" s="1929"/>
      <c r="PTW1662" s="1929"/>
      <c r="PTX1662" s="1929"/>
      <c r="PTY1662" s="1929" t="s">
        <v>5796</v>
      </c>
      <c r="PTZ1662" s="1929"/>
      <c r="PUA1662" s="1929"/>
      <c r="PUB1662" s="1929"/>
      <c r="PUC1662" s="1929"/>
      <c r="PUD1662" s="1929"/>
      <c r="PUE1662" s="1929"/>
      <c r="PUF1662" s="1929"/>
      <c r="PUG1662" s="1929" t="s">
        <v>5796</v>
      </c>
      <c r="PUH1662" s="1929"/>
      <c r="PUI1662" s="1929"/>
      <c r="PUJ1662" s="1929"/>
      <c r="PUK1662" s="1929"/>
      <c r="PUL1662" s="1929"/>
      <c r="PUM1662" s="1929"/>
      <c r="PUN1662" s="1929"/>
      <c r="PUO1662" s="1929" t="s">
        <v>5796</v>
      </c>
      <c r="PUP1662" s="1929"/>
      <c r="PUQ1662" s="1929"/>
      <c r="PUR1662" s="1929"/>
      <c r="PUS1662" s="1929"/>
      <c r="PUT1662" s="1929"/>
      <c r="PUU1662" s="1929"/>
      <c r="PUV1662" s="1929"/>
      <c r="PUW1662" s="1929" t="s">
        <v>5796</v>
      </c>
      <c r="PUX1662" s="1929"/>
      <c r="PUY1662" s="1929"/>
      <c r="PUZ1662" s="1929"/>
      <c r="PVA1662" s="1929"/>
      <c r="PVB1662" s="1929"/>
      <c r="PVC1662" s="1929"/>
      <c r="PVD1662" s="1929"/>
      <c r="PVE1662" s="1929" t="s">
        <v>5796</v>
      </c>
      <c r="PVF1662" s="1929"/>
      <c r="PVG1662" s="1929"/>
      <c r="PVH1662" s="1929"/>
      <c r="PVI1662" s="1929"/>
      <c r="PVJ1662" s="1929"/>
      <c r="PVK1662" s="1929"/>
      <c r="PVL1662" s="1929"/>
      <c r="PVM1662" s="1929" t="s">
        <v>5796</v>
      </c>
      <c r="PVN1662" s="1929"/>
      <c r="PVO1662" s="1929"/>
      <c r="PVP1662" s="1929"/>
      <c r="PVQ1662" s="1929"/>
      <c r="PVR1662" s="1929"/>
      <c r="PVS1662" s="1929"/>
      <c r="PVT1662" s="1929"/>
      <c r="PVU1662" s="1929" t="s">
        <v>5796</v>
      </c>
      <c r="PVV1662" s="1929"/>
      <c r="PVW1662" s="1929"/>
      <c r="PVX1662" s="1929"/>
      <c r="PVY1662" s="1929"/>
      <c r="PVZ1662" s="1929"/>
      <c r="PWA1662" s="1929"/>
      <c r="PWB1662" s="1929"/>
      <c r="PWC1662" s="1929" t="s">
        <v>5796</v>
      </c>
      <c r="PWD1662" s="1929"/>
      <c r="PWE1662" s="1929"/>
      <c r="PWF1662" s="1929"/>
      <c r="PWG1662" s="1929"/>
      <c r="PWH1662" s="1929"/>
      <c r="PWI1662" s="1929"/>
      <c r="PWJ1662" s="1929"/>
      <c r="PWK1662" s="1929" t="s">
        <v>5796</v>
      </c>
      <c r="PWL1662" s="1929"/>
      <c r="PWM1662" s="1929"/>
      <c r="PWN1662" s="1929"/>
      <c r="PWO1662" s="1929"/>
      <c r="PWP1662" s="1929"/>
      <c r="PWQ1662" s="1929"/>
      <c r="PWR1662" s="1929"/>
      <c r="PWS1662" s="1929" t="s">
        <v>5796</v>
      </c>
      <c r="PWT1662" s="1929"/>
      <c r="PWU1662" s="1929"/>
      <c r="PWV1662" s="1929"/>
      <c r="PWW1662" s="1929"/>
      <c r="PWX1662" s="1929"/>
      <c r="PWY1662" s="1929"/>
      <c r="PWZ1662" s="1929"/>
      <c r="PXA1662" s="1929" t="s">
        <v>5796</v>
      </c>
      <c r="PXB1662" s="1929"/>
      <c r="PXC1662" s="1929"/>
      <c r="PXD1662" s="1929"/>
      <c r="PXE1662" s="1929"/>
      <c r="PXF1662" s="1929"/>
      <c r="PXG1662" s="1929"/>
      <c r="PXH1662" s="1929"/>
      <c r="PXI1662" s="1929" t="s">
        <v>5796</v>
      </c>
      <c r="PXJ1662" s="1929"/>
      <c r="PXK1662" s="1929"/>
      <c r="PXL1662" s="1929"/>
      <c r="PXM1662" s="1929"/>
      <c r="PXN1662" s="1929"/>
      <c r="PXO1662" s="1929"/>
      <c r="PXP1662" s="1929"/>
      <c r="PXQ1662" s="1929" t="s">
        <v>5796</v>
      </c>
      <c r="PXR1662" s="1929"/>
      <c r="PXS1662" s="1929"/>
      <c r="PXT1662" s="1929"/>
      <c r="PXU1662" s="1929"/>
      <c r="PXV1662" s="1929"/>
      <c r="PXW1662" s="1929"/>
      <c r="PXX1662" s="1929"/>
      <c r="PXY1662" s="1929" t="s">
        <v>5796</v>
      </c>
      <c r="PXZ1662" s="1929"/>
      <c r="PYA1662" s="1929"/>
      <c r="PYB1662" s="1929"/>
      <c r="PYC1662" s="1929"/>
      <c r="PYD1662" s="1929"/>
      <c r="PYE1662" s="1929"/>
      <c r="PYF1662" s="1929"/>
      <c r="PYG1662" s="1929" t="s">
        <v>5796</v>
      </c>
      <c r="PYH1662" s="1929"/>
      <c r="PYI1662" s="1929"/>
      <c r="PYJ1662" s="1929"/>
      <c r="PYK1662" s="1929"/>
      <c r="PYL1662" s="1929"/>
      <c r="PYM1662" s="1929"/>
      <c r="PYN1662" s="1929"/>
      <c r="PYO1662" s="1929" t="s">
        <v>5796</v>
      </c>
      <c r="PYP1662" s="1929"/>
      <c r="PYQ1662" s="1929"/>
      <c r="PYR1662" s="1929"/>
      <c r="PYS1662" s="1929"/>
      <c r="PYT1662" s="1929"/>
      <c r="PYU1662" s="1929"/>
      <c r="PYV1662" s="1929"/>
      <c r="PYW1662" s="1929" t="s">
        <v>5796</v>
      </c>
      <c r="PYX1662" s="1929"/>
      <c r="PYY1662" s="1929"/>
      <c r="PYZ1662" s="1929"/>
      <c r="PZA1662" s="1929"/>
      <c r="PZB1662" s="1929"/>
      <c r="PZC1662" s="1929"/>
      <c r="PZD1662" s="1929"/>
      <c r="PZE1662" s="1929" t="s">
        <v>5796</v>
      </c>
      <c r="PZF1662" s="1929"/>
      <c r="PZG1662" s="1929"/>
      <c r="PZH1662" s="1929"/>
      <c r="PZI1662" s="1929"/>
      <c r="PZJ1662" s="1929"/>
      <c r="PZK1662" s="1929"/>
      <c r="PZL1662" s="1929"/>
      <c r="PZM1662" s="1929" t="s">
        <v>5796</v>
      </c>
      <c r="PZN1662" s="1929"/>
      <c r="PZO1662" s="1929"/>
      <c r="PZP1662" s="1929"/>
      <c r="PZQ1662" s="1929"/>
      <c r="PZR1662" s="1929"/>
      <c r="PZS1662" s="1929"/>
      <c r="PZT1662" s="1929"/>
      <c r="PZU1662" s="1929" t="s">
        <v>5796</v>
      </c>
      <c r="PZV1662" s="1929"/>
      <c r="PZW1662" s="1929"/>
      <c r="PZX1662" s="1929"/>
      <c r="PZY1662" s="1929"/>
      <c r="PZZ1662" s="1929"/>
      <c r="QAA1662" s="1929"/>
      <c r="QAB1662" s="1929"/>
      <c r="QAC1662" s="1929" t="s">
        <v>5796</v>
      </c>
      <c r="QAD1662" s="1929"/>
      <c r="QAE1662" s="1929"/>
      <c r="QAF1662" s="1929"/>
      <c r="QAG1662" s="1929"/>
      <c r="QAH1662" s="1929"/>
      <c r="QAI1662" s="1929"/>
      <c r="QAJ1662" s="1929"/>
      <c r="QAK1662" s="1929" t="s">
        <v>5796</v>
      </c>
      <c r="QAL1662" s="1929"/>
      <c r="QAM1662" s="1929"/>
      <c r="QAN1662" s="1929"/>
      <c r="QAO1662" s="1929"/>
      <c r="QAP1662" s="1929"/>
      <c r="QAQ1662" s="1929"/>
      <c r="QAR1662" s="1929"/>
      <c r="QAS1662" s="1929" t="s">
        <v>5796</v>
      </c>
      <c r="QAT1662" s="1929"/>
      <c r="QAU1662" s="1929"/>
      <c r="QAV1662" s="1929"/>
      <c r="QAW1662" s="1929"/>
      <c r="QAX1662" s="1929"/>
      <c r="QAY1662" s="1929"/>
      <c r="QAZ1662" s="1929"/>
      <c r="QBA1662" s="1929" t="s">
        <v>5796</v>
      </c>
      <c r="QBB1662" s="1929"/>
      <c r="QBC1662" s="1929"/>
      <c r="QBD1662" s="1929"/>
      <c r="QBE1662" s="1929"/>
      <c r="QBF1662" s="1929"/>
      <c r="QBG1662" s="1929"/>
      <c r="QBH1662" s="1929"/>
      <c r="QBI1662" s="1929" t="s">
        <v>5796</v>
      </c>
      <c r="QBJ1662" s="1929"/>
      <c r="QBK1662" s="1929"/>
      <c r="QBL1662" s="1929"/>
      <c r="QBM1662" s="1929"/>
      <c r="QBN1662" s="1929"/>
      <c r="QBO1662" s="1929"/>
      <c r="QBP1662" s="1929"/>
      <c r="QBQ1662" s="1929" t="s">
        <v>5796</v>
      </c>
      <c r="QBR1662" s="1929"/>
      <c r="QBS1662" s="1929"/>
      <c r="QBT1662" s="1929"/>
      <c r="QBU1662" s="1929"/>
      <c r="QBV1662" s="1929"/>
      <c r="QBW1662" s="1929"/>
      <c r="QBX1662" s="1929"/>
      <c r="QBY1662" s="1929" t="s">
        <v>5796</v>
      </c>
      <c r="QBZ1662" s="1929"/>
      <c r="QCA1662" s="1929"/>
      <c r="QCB1662" s="1929"/>
      <c r="QCC1662" s="1929"/>
      <c r="QCD1662" s="1929"/>
      <c r="QCE1662" s="1929"/>
      <c r="QCF1662" s="1929"/>
      <c r="QCG1662" s="1929" t="s">
        <v>5796</v>
      </c>
      <c r="QCH1662" s="1929"/>
      <c r="QCI1662" s="1929"/>
      <c r="QCJ1662" s="1929"/>
      <c r="QCK1662" s="1929"/>
      <c r="QCL1662" s="1929"/>
      <c r="QCM1662" s="1929"/>
      <c r="QCN1662" s="1929"/>
      <c r="QCO1662" s="1929" t="s">
        <v>5796</v>
      </c>
      <c r="QCP1662" s="1929"/>
      <c r="QCQ1662" s="1929"/>
      <c r="QCR1662" s="1929"/>
      <c r="QCS1662" s="1929"/>
      <c r="QCT1662" s="1929"/>
      <c r="QCU1662" s="1929"/>
      <c r="QCV1662" s="1929"/>
      <c r="QCW1662" s="1929" t="s">
        <v>5796</v>
      </c>
      <c r="QCX1662" s="1929"/>
      <c r="QCY1662" s="1929"/>
      <c r="QCZ1662" s="1929"/>
      <c r="QDA1662" s="1929"/>
      <c r="QDB1662" s="1929"/>
      <c r="QDC1662" s="1929"/>
      <c r="QDD1662" s="1929"/>
      <c r="QDE1662" s="1929" t="s">
        <v>5796</v>
      </c>
      <c r="QDF1662" s="1929"/>
      <c r="QDG1662" s="1929"/>
      <c r="QDH1662" s="1929"/>
      <c r="QDI1662" s="1929"/>
      <c r="QDJ1662" s="1929"/>
      <c r="QDK1662" s="1929"/>
      <c r="QDL1662" s="1929"/>
      <c r="QDM1662" s="1929" t="s">
        <v>5796</v>
      </c>
      <c r="QDN1662" s="1929"/>
      <c r="QDO1662" s="1929"/>
      <c r="QDP1662" s="1929"/>
      <c r="QDQ1662" s="1929"/>
      <c r="QDR1662" s="1929"/>
      <c r="QDS1662" s="1929"/>
      <c r="QDT1662" s="1929"/>
      <c r="QDU1662" s="1929" t="s">
        <v>5796</v>
      </c>
      <c r="QDV1662" s="1929"/>
      <c r="QDW1662" s="1929"/>
      <c r="QDX1662" s="1929"/>
      <c r="QDY1662" s="1929"/>
      <c r="QDZ1662" s="1929"/>
      <c r="QEA1662" s="1929"/>
      <c r="QEB1662" s="1929"/>
      <c r="QEC1662" s="1929" t="s">
        <v>5796</v>
      </c>
      <c r="QED1662" s="1929"/>
      <c r="QEE1662" s="1929"/>
      <c r="QEF1662" s="1929"/>
      <c r="QEG1662" s="1929"/>
      <c r="QEH1662" s="1929"/>
      <c r="QEI1662" s="1929"/>
      <c r="QEJ1662" s="1929"/>
      <c r="QEK1662" s="1929" t="s">
        <v>5796</v>
      </c>
      <c r="QEL1662" s="1929"/>
      <c r="QEM1662" s="1929"/>
      <c r="QEN1662" s="1929"/>
      <c r="QEO1662" s="1929"/>
      <c r="QEP1662" s="1929"/>
      <c r="QEQ1662" s="1929"/>
      <c r="QER1662" s="1929"/>
      <c r="QES1662" s="1929" t="s">
        <v>5796</v>
      </c>
      <c r="QET1662" s="1929"/>
      <c r="QEU1662" s="1929"/>
      <c r="QEV1662" s="1929"/>
      <c r="QEW1662" s="1929"/>
      <c r="QEX1662" s="1929"/>
      <c r="QEY1662" s="1929"/>
      <c r="QEZ1662" s="1929"/>
      <c r="QFA1662" s="1929" t="s">
        <v>5796</v>
      </c>
      <c r="QFB1662" s="1929"/>
      <c r="QFC1662" s="1929"/>
      <c r="QFD1662" s="1929"/>
      <c r="QFE1662" s="1929"/>
      <c r="QFF1662" s="1929"/>
      <c r="QFG1662" s="1929"/>
      <c r="QFH1662" s="1929"/>
      <c r="QFI1662" s="1929" t="s">
        <v>5796</v>
      </c>
      <c r="QFJ1662" s="1929"/>
      <c r="QFK1662" s="1929"/>
      <c r="QFL1662" s="1929"/>
      <c r="QFM1662" s="1929"/>
      <c r="QFN1662" s="1929"/>
      <c r="QFO1662" s="1929"/>
      <c r="QFP1662" s="1929"/>
      <c r="QFQ1662" s="1929" t="s">
        <v>5796</v>
      </c>
      <c r="QFR1662" s="1929"/>
      <c r="QFS1662" s="1929"/>
      <c r="QFT1662" s="1929"/>
      <c r="QFU1662" s="1929"/>
      <c r="QFV1662" s="1929"/>
      <c r="QFW1662" s="1929"/>
      <c r="QFX1662" s="1929"/>
      <c r="QFY1662" s="1929" t="s">
        <v>5796</v>
      </c>
      <c r="QFZ1662" s="1929"/>
      <c r="QGA1662" s="1929"/>
      <c r="QGB1662" s="1929"/>
      <c r="QGC1662" s="1929"/>
      <c r="QGD1662" s="1929"/>
      <c r="QGE1662" s="1929"/>
      <c r="QGF1662" s="1929"/>
      <c r="QGG1662" s="1929" t="s">
        <v>5796</v>
      </c>
      <c r="QGH1662" s="1929"/>
      <c r="QGI1662" s="1929"/>
      <c r="QGJ1662" s="1929"/>
      <c r="QGK1662" s="1929"/>
      <c r="QGL1662" s="1929"/>
      <c r="QGM1662" s="1929"/>
      <c r="QGN1662" s="1929"/>
      <c r="QGO1662" s="1929" t="s">
        <v>5796</v>
      </c>
      <c r="QGP1662" s="1929"/>
      <c r="QGQ1662" s="1929"/>
      <c r="QGR1662" s="1929"/>
      <c r="QGS1662" s="1929"/>
      <c r="QGT1662" s="1929"/>
      <c r="QGU1662" s="1929"/>
      <c r="QGV1662" s="1929"/>
      <c r="QGW1662" s="1929" t="s">
        <v>5796</v>
      </c>
      <c r="QGX1662" s="1929"/>
      <c r="QGY1662" s="1929"/>
      <c r="QGZ1662" s="1929"/>
      <c r="QHA1662" s="1929"/>
      <c r="QHB1662" s="1929"/>
      <c r="QHC1662" s="1929"/>
      <c r="QHD1662" s="1929"/>
      <c r="QHE1662" s="1929" t="s">
        <v>5796</v>
      </c>
      <c r="QHF1662" s="1929"/>
      <c r="QHG1662" s="1929"/>
      <c r="QHH1662" s="1929"/>
      <c r="QHI1662" s="1929"/>
      <c r="QHJ1662" s="1929"/>
      <c r="QHK1662" s="1929"/>
      <c r="QHL1662" s="1929"/>
      <c r="QHM1662" s="1929" t="s">
        <v>5796</v>
      </c>
      <c r="QHN1662" s="1929"/>
      <c r="QHO1662" s="1929"/>
      <c r="QHP1662" s="1929"/>
      <c r="QHQ1662" s="1929"/>
      <c r="QHR1662" s="1929"/>
      <c r="QHS1662" s="1929"/>
      <c r="QHT1662" s="1929"/>
      <c r="QHU1662" s="1929" t="s">
        <v>5796</v>
      </c>
      <c r="QHV1662" s="1929"/>
      <c r="QHW1662" s="1929"/>
      <c r="QHX1662" s="1929"/>
      <c r="QHY1662" s="1929"/>
      <c r="QHZ1662" s="1929"/>
      <c r="QIA1662" s="1929"/>
      <c r="QIB1662" s="1929"/>
      <c r="QIC1662" s="1929" t="s">
        <v>5796</v>
      </c>
      <c r="QID1662" s="1929"/>
      <c r="QIE1662" s="1929"/>
      <c r="QIF1662" s="1929"/>
      <c r="QIG1662" s="1929"/>
      <c r="QIH1662" s="1929"/>
      <c r="QII1662" s="1929"/>
      <c r="QIJ1662" s="1929"/>
      <c r="QIK1662" s="1929" t="s">
        <v>5796</v>
      </c>
      <c r="QIL1662" s="1929"/>
      <c r="QIM1662" s="1929"/>
      <c r="QIN1662" s="1929"/>
      <c r="QIO1662" s="1929"/>
      <c r="QIP1662" s="1929"/>
      <c r="QIQ1662" s="1929"/>
      <c r="QIR1662" s="1929"/>
      <c r="QIS1662" s="1929" t="s">
        <v>5796</v>
      </c>
      <c r="QIT1662" s="1929"/>
      <c r="QIU1662" s="1929"/>
      <c r="QIV1662" s="1929"/>
      <c r="QIW1662" s="1929"/>
      <c r="QIX1662" s="1929"/>
      <c r="QIY1662" s="1929"/>
      <c r="QIZ1662" s="1929"/>
      <c r="QJA1662" s="1929" t="s">
        <v>5796</v>
      </c>
      <c r="QJB1662" s="1929"/>
      <c r="QJC1662" s="1929"/>
      <c r="QJD1662" s="1929"/>
      <c r="QJE1662" s="1929"/>
      <c r="QJF1662" s="1929"/>
      <c r="QJG1662" s="1929"/>
      <c r="QJH1662" s="1929"/>
      <c r="QJI1662" s="1929" t="s">
        <v>5796</v>
      </c>
      <c r="QJJ1662" s="1929"/>
      <c r="QJK1662" s="1929"/>
      <c r="QJL1662" s="1929"/>
      <c r="QJM1662" s="1929"/>
      <c r="QJN1662" s="1929"/>
      <c r="QJO1662" s="1929"/>
      <c r="QJP1662" s="1929"/>
      <c r="QJQ1662" s="1929" t="s">
        <v>5796</v>
      </c>
      <c r="QJR1662" s="1929"/>
      <c r="QJS1662" s="1929"/>
      <c r="QJT1662" s="1929"/>
      <c r="QJU1662" s="1929"/>
      <c r="QJV1662" s="1929"/>
      <c r="QJW1662" s="1929"/>
      <c r="QJX1662" s="1929"/>
      <c r="QJY1662" s="1929" t="s">
        <v>5796</v>
      </c>
      <c r="QJZ1662" s="1929"/>
      <c r="QKA1662" s="1929"/>
      <c r="QKB1662" s="1929"/>
      <c r="QKC1662" s="1929"/>
      <c r="QKD1662" s="1929"/>
      <c r="QKE1662" s="1929"/>
      <c r="QKF1662" s="1929"/>
      <c r="QKG1662" s="1929" t="s">
        <v>5796</v>
      </c>
      <c r="QKH1662" s="1929"/>
      <c r="QKI1662" s="1929"/>
      <c r="QKJ1662" s="1929"/>
      <c r="QKK1662" s="1929"/>
      <c r="QKL1662" s="1929"/>
      <c r="QKM1662" s="1929"/>
      <c r="QKN1662" s="1929"/>
      <c r="QKO1662" s="1929" t="s">
        <v>5796</v>
      </c>
      <c r="QKP1662" s="1929"/>
      <c r="QKQ1662" s="1929"/>
      <c r="QKR1662" s="1929"/>
      <c r="QKS1662" s="1929"/>
      <c r="QKT1662" s="1929"/>
      <c r="QKU1662" s="1929"/>
      <c r="QKV1662" s="1929"/>
      <c r="QKW1662" s="1929" t="s">
        <v>5796</v>
      </c>
      <c r="QKX1662" s="1929"/>
      <c r="QKY1662" s="1929"/>
      <c r="QKZ1662" s="1929"/>
      <c r="QLA1662" s="1929"/>
      <c r="QLB1662" s="1929"/>
      <c r="QLC1662" s="1929"/>
      <c r="QLD1662" s="1929"/>
      <c r="QLE1662" s="1929" t="s">
        <v>5796</v>
      </c>
      <c r="QLF1662" s="1929"/>
      <c r="QLG1662" s="1929"/>
      <c r="QLH1662" s="1929"/>
      <c r="QLI1662" s="1929"/>
      <c r="QLJ1662" s="1929"/>
      <c r="QLK1662" s="1929"/>
      <c r="QLL1662" s="1929"/>
      <c r="QLM1662" s="1929" t="s">
        <v>5796</v>
      </c>
      <c r="QLN1662" s="1929"/>
      <c r="QLO1662" s="1929"/>
      <c r="QLP1662" s="1929"/>
      <c r="QLQ1662" s="1929"/>
      <c r="QLR1662" s="1929"/>
      <c r="QLS1662" s="1929"/>
      <c r="QLT1662" s="1929"/>
      <c r="QLU1662" s="1929" t="s">
        <v>5796</v>
      </c>
      <c r="QLV1662" s="1929"/>
      <c r="QLW1662" s="1929"/>
      <c r="QLX1662" s="1929"/>
      <c r="QLY1662" s="1929"/>
      <c r="QLZ1662" s="1929"/>
      <c r="QMA1662" s="1929"/>
      <c r="QMB1662" s="1929"/>
      <c r="QMC1662" s="1929" t="s">
        <v>5796</v>
      </c>
      <c r="QMD1662" s="1929"/>
      <c r="QME1662" s="1929"/>
      <c r="QMF1662" s="1929"/>
      <c r="QMG1662" s="1929"/>
      <c r="QMH1662" s="1929"/>
      <c r="QMI1662" s="1929"/>
      <c r="QMJ1662" s="1929"/>
      <c r="QMK1662" s="1929" t="s">
        <v>5796</v>
      </c>
      <c r="QML1662" s="1929"/>
      <c r="QMM1662" s="1929"/>
      <c r="QMN1662" s="1929"/>
      <c r="QMO1662" s="1929"/>
      <c r="QMP1662" s="1929"/>
      <c r="QMQ1662" s="1929"/>
      <c r="QMR1662" s="1929"/>
      <c r="QMS1662" s="1929" t="s">
        <v>5796</v>
      </c>
      <c r="QMT1662" s="1929"/>
      <c r="QMU1662" s="1929"/>
      <c r="QMV1662" s="1929"/>
      <c r="QMW1662" s="1929"/>
      <c r="QMX1662" s="1929"/>
      <c r="QMY1662" s="1929"/>
      <c r="QMZ1662" s="1929"/>
      <c r="QNA1662" s="1929" t="s">
        <v>5796</v>
      </c>
      <c r="QNB1662" s="1929"/>
      <c r="QNC1662" s="1929"/>
      <c r="QND1662" s="1929"/>
      <c r="QNE1662" s="1929"/>
      <c r="QNF1662" s="1929"/>
      <c r="QNG1662" s="1929"/>
      <c r="QNH1662" s="1929"/>
      <c r="QNI1662" s="1929" t="s">
        <v>5796</v>
      </c>
      <c r="QNJ1662" s="1929"/>
      <c r="QNK1662" s="1929"/>
      <c r="QNL1662" s="1929"/>
      <c r="QNM1662" s="1929"/>
      <c r="QNN1662" s="1929"/>
      <c r="QNO1662" s="1929"/>
      <c r="QNP1662" s="1929"/>
      <c r="QNQ1662" s="1929" t="s">
        <v>5796</v>
      </c>
      <c r="QNR1662" s="1929"/>
      <c r="QNS1662" s="1929"/>
      <c r="QNT1662" s="1929"/>
      <c r="QNU1662" s="1929"/>
      <c r="QNV1662" s="1929"/>
      <c r="QNW1662" s="1929"/>
      <c r="QNX1662" s="1929"/>
      <c r="QNY1662" s="1929" t="s">
        <v>5796</v>
      </c>
      <c r="QNZ1662" s="1929"/>
      <c r="QOA1662" s="1929"/>
      <c r="QOB1662" s="1929"/>
      <c r="QOC1662" s="1929"/>
      <c r="QOD1662" s="1929"/>
      <c r="QOE1662" s="1929"/>
      <c r="QOF1662" s="1929"/>
      <c r="QOG1662" s="1929" t="s">
        <v>5796</v>
      </c>
      <c r="QOH1662" s="1929"/>
      <c r="QOI1662" s="1929"/>
      <c r="QOJ1662" s="1929"/>
      <c r="QOK1662" s="1929"/>
      <c r="QOL1662" s="1929"/>
      <c r="QOM1662" s="1929"/>
      <c r="QON1662" s="1929"/>
      <c r="QOO1662" s="1929" t="s">
        <v>5796</v>
      </c>
      <c r="QOP1662" s="1929"/>
      <c r="QOQ1662" s="1929"/>
      <c r="QOR1662" s="1929"/>
      <c r="QOS1662" s="1929"/>
      <c r="QOT1662" s="1929"/>
      <c r="QOU1662" s="1929"/>
      <c r="QOV1662" s="1929"/>
      <c r="QOW1662" s="1929" t="s">
        <v>5796</v>
      </c>
      <c r="QOX1662" s="1929"/>
      <c r="QOY1662" s="1929"/>
      <c r="QOZ1662" s="1929"/>
      <c r="QPA1662" s="1929"/>
      <c r="QPB1662" s="1929"/>
      <c r="QPC1662" s="1929"/>
      <c r="QPD1662" s="1929"/>
      <c r="QPE1662" s="1929" t="s">
        <v>5796</v>
      </c>
      <c r="QPF1662" s="1929"/>
      <c r="QPG1662" s="1929"/>
      <c r="QPH1662" s="1929"/>
      <c r="QPI1662" s="1929"/>
      <c r="QPJ1662" s="1929"/>
      <c r="QPK1662" s="1929"/>
      <c r="QPL1662" s="1929"/>
      <c r="QPM1662" s="1929" t="s">
        <v>5796</v>
      </c>
      <c r="QPN1662" s="1929"/>
      <c r="QPO1662" s="1929"/>
      <c r="QPP1662" s="1929"/>
      <c r="QPQ1662" s="1929"/>
      <c r="QPR1662" s="1929"/>
      <c r="QPS1662" s="1929"/>
      <c r="QPT1662" s="1929"/>
      <c r="QPU1662" s="1929" t="s">
        <v>5796</v>
      </c>
      <c r="QPV1662" s="1929"/>
      <c r="QPW1662" s="1929"/>
      <c r="QPX1662" s="1929"/>
      <c r="QPY1662" s="1929"/>
      <c r="QPZ1662" s="1929"/>
      <c r="QQA1662" s="1929"/>
      <c r="QQB1662" s="1929"/>
      <c r="QQC1662" s="1929" t="s">
        <v>5796</v>
      </c>
      <c r="QQD1662" s="1929"/>
      <c r="QQE1662" s="1929"/>
      <c r="QQF1662" s="1929"/>
      <c r="QQG1662" s="1929"/>
      <c r="QQH1662" s="1929"/>
      <c r="QQI1662" s="1929"/>
      <c r="QQJ1662" s="1929"/>
      <c r="QQK1662" s="1929" t="s">
        <v>5796</v>
      </c>
      <c r="QQL1662" s="1929"/>
      <c r="QQM1662" s="1929"/>
      <c r="QQN1662" s="1929"/>
      <c r="QQO1662" s="1929"/>
      <c r="QQP1662" s="1929"/>
      <c r="QQQ1662" s="1929"/>
      <c r="QQR1662" s="1929"/>
      <c r="QQS1662" s="1929" t="s">
        <v>5796</v>
      </c>
      <c r="QQT1662" s="1929"/>
      <c r="QQU1662" s="1929"/>
      <c r="QQV1662" s="1929"/>
      <c r="QQW1662" s="1929"/>
      <c r="QQX1662" s="1929"/>
      <c r="QQY1662" s="1929"/>
      <c r="QQZ1662" s="1929"/>
      <c r="QRA1662" s="1929" t="s">
        <v>5796</v>
      </c>
      <c r="QRB1662" s="1929"/>
      <c r="QRC1662" s="1929"/>
      <c r="QRD1662" s="1929"/>
      <c r="QRE1662" s="1929"/>
      <c r="QRF1662" s="1929"/>
      <c r="QRG1662" s="1929"/>
      <c r="QRH1662" s="1929"/>
      <c r="QRI1662" s="1929" t="s">
        <v>5796</v>
      </c>
      <c r="QRJ1662" s="1929"/>
      <c r="QRK1662" s="1929"/>
      <c r="QRL1662" s="1929"/>
      <c r="QRM1662" s="1929"/>
      <c r="QRN1662" s="1929"/>
      <c r="QRO1662" s="1929"/>
      <c r="QRP1662" s="1929"/>
      <c r="QRQ1662" s="1929" t="s">
        <v>5796</v>
      </c>
      <c r="QRR1662" s="1929"/>
      <c r="QRS1662" s="1929"/>
      <c r="QRT1662" s="1929"/>
      <c r="QRU1662" s="1929"/>
      <c r="QRV1662" s="1929"/>
      <c r="QRW1662" s="1929"/>
      <c r="QRX1662" s="1929"/>
      <c r="QRY1662" s="1929" t="s">
        <v>5796</v>
      </c>
      <c r="QRZ1662" s="1929"/>
      <c r="QSA1662" s="1929"/>
      <c r="QSB1662" s="1929"/>
      <c r="QSC1662" s="1929"/>
      <c r="QSD1662" s="1929"/>
      <c r="QSE1662" s="1929"/>
      <c r="QSF1662" s="1929"/>
      <c r="QSG1662" s="1929" t="s">
        <v>5796</v>
      </c>
      <c r="QSH1662" s="1929"/>
      <c r="QSI1662" s="1929"/>
      <c r="QSJ1662" s="1929"/>
      <c r="QSK1662" s="1929"/>
      <c r="QSL1662" s="1929"/>
      <c r="QSM1662" s="1929"/>
      <c r="QSN1662" s="1929"/>
      <c r="QSO1662" s="1929" t="s">
        <v>5796</v>
      </c>
      <c r="QSP1662" s="1929"/>
      <c r="QSQ1662" s="1929"/>
      <c r="QSR1662" s="1929"/>
      <c r="QSS1662" s="1929"/>
      <c r="QST1662" s="1929"/>
      <c r="QSU1662" s="1929"/>
      <c r="QSV1662" s="1929"/>
      <c r="QSW1662" s="1929" t="s">
        <v>5796</v>
      </c>
      <c r="QSX1662" s="1929"/>
      <c r="QSY1662" s="1929"/>
      <c r="QSZ1662" s="1929"/>
      <c r="QTA1662" s="1929"/>
      <c r="QTB1662" s="1929"/>
      <c r="QTC1662" s="1929"/>
      <c r="QTD1662" s="1929"/>
      <c r="QTE1662" s="1929" t="s">
        <v>5796</v>
      </c>
      <c r="QTF1662" s="1929"/>
      <c r="QTG1662" s="1929"/>
      <c r="QTH1662" s="1929"/>
      <c r="QTI1662" s="1929"/>
      <c r="QTJ1662" s="1929"/>
      <c r="QTK1662" s="1929"/>
      <c r="QTL1662" s="1929"/>
      <c r="QTM1662" s="1929" t="s">
        <v>5796</v>
      </c>
      <c r="QTN1662" s="1929"/>
      <c r="QTO1662" s="1929"/>
      <c r="QTP1662" s="1929"/>
      <c r="QTQ1662" s="1929"/>
      <c r="QTR1662" s="1929"/>
      <c r="QTS1662" s="1929"/>
      <c r="QTT1662" s="1929"/>
      <c r="QTU1662" s="1929" t="s">
        <v>5796</v>
      </c>
      <c r="QTV1662" s="1929"/>
      <c r="QTW1662" s="1929"/>
      <c r="QTX1662" s="1929"/>
      <c r="QTY1662" s="1929"/>
      <c r="QTZ1662" s="1929"/>
      <c r="QUA1662" s="1929"/>
      <c r="QUB1662" s="1929"/>
      <c r="QUC1662" s="1929" t="s">
        <v>5796</v>
      </c>
      <c r="QUD1662" s="1929"/>
      <c r="QUE1662" s="1929"/>
      <c r="QUF1662" s="1929"/>
      <c r="QUG1662" s="1929"/>
      <c r="QUH1662" s="1929"/>
      <c r="QUI1662" s="1929"/>
      <c r="QUJ1662" s="1929"/>
      <c r="QUK1662" s="1929" t="s">
        <v>5796</v>
      </c>
      <c r="QUL1662" s="1929"/>
      <c r="QUM1662" s="1929"/>
      <c r="QUN1662" s="1929"/>
      <c r="QUO1662" s="1929"/>
      <c r="QUP1662" s="1929"/>
      <c r="QUQ1662" s="1929"/>
      <c r="QUR1662" s="1929"/>
      <c r="QUS1662" s="1929" t="s">
        <v>5796</v>
      </c>
      <c r="QUT1662" s="1929"/>
      <c r="QUU1662" s="1929"/>
      <c r="QUV1662" s="1929"/>
      <c r="QUW1662" s="1929"/>
      <c r="QUX1662" s="1929"/>
      <c r="QUY1662" s="1929"/>
      <c r="QUZ1662" s="1929"/>
      <c r="QVA1662" s="1929" t="s">
        <v>5796</v>
      </c>
      <c r="QVB1662" s="1929"/>
      <c r="QVC1662" s="1929"/>
      <c r="QVD1662" s="1929"/>
      <c r="QVE1662" s="1929"/>
      <c r="QVF1662" s="1929"/>
      <c r="QVG1662" s="1929"/>
      <c r="QVH1662" s="1929"/>
      <c r="QVI1662" s="1929" t="s">
        <v>5796</v>
      </c>
      <c r="QVJ1662" s="1929"/>
      <c r="QVK1662" s="1929"/>
      <c r="QVL1662" s="1929"/>
      <c r="QVM1662" s="1929"/>
      <c r="QVN1662" s="1929"/>
      <c r="QVO1662" s="1929"/>
      <c r="QVP1662" s="1929"/>
      <c r="QVQ1662" s="1929" t="s">
        <v>5796</v>
      </c>
      <c r="QVR1662" s="1929"/>
      <c r="QVS1662" s="1929"/>
      <c r="QVT1662" s="1929"/>
      <c r="QVU1662" s="1929"/>
      <c r="QVV1662" s="1929"/>
      <c r="QVW1662" s="1929"/>
      <c r="QVX1662" s="1929"/>
      <c r="QVY1662" s="1929" t="s">
        <v>5796</v>
      </c>
      <c r="QVZ1662" s="1929"/>
      <c r="QWA1662" s="1929"/>
      <c r="QWB1662" s="1929"/>
      <c r="QWC1662" s="1929"/>
      <c r="QWD1662" s="1929"/>
      <c r="QWE1662" s="1929"/>
      <c r="QWF1662" s="1929"/>
      <c r="QWG1662" s="1929" t="s">
        <v>5796</v>
      </c>
      <c r="QWH1662" s="1929"/>
      <c r="QWI1662" s="1929"/>
      <c r="QWJ1662" s="1929"/>
      <c r="QWK1662" s="1929"/>
      <c r="QWL1662" s="1929"/>
      <c r="QWM1662" s="1929"/>
      <c r="QWN1662" s="1929"/>
      <c r="QWO1662" s="1929" t="s">
        <v>5796</v>
      </c>
      <c r="QWP1662" s="1929"/>
      <c r="QWQ1662" s="1929"/>
      <c r="QWR1662" s="1929"/>
      <c r="QWS1662" s="1929"/>
      <c r="QWT1662" s="1929"/>
      <c r="QWU1662" s="1929"/>
      <c r="QWV1662" s="1929"/>
      <c r="QWW1662" s="1929" t="s">
        <v>5796</v>
      </c>
      <c r="QWX1662" s="1929"/>
      <c r="QWY1662" s="1929"/>
      <c r="QWZ1662" s="1929"/>
      <c r="QXA1662" s="1929"/>
      <c r="QXB1662" s="1929"/>
      <c r="QXC1662" s="1929"/>
      <c r="QXD1662" s="1929"/>
      <c r="QXE1662" s="1929" t="s">
        <v>5796</v>
      </c>
      <c r="QXF1662" s="1929"/>
      <c r="QXG1662" s="1929"/>
      <c r="QXH1662" s="1929"/>
      <c r="QXI1662" s="1929"/>
      <c r="QXJ1662" s="1929"/>
      <c r="QXK1662" s="1929"/>
      <c r="QXL1662" s="1929"/>
      <c r="QXM1662" s="1929" t="s">
        <v>5796</v>
      </c>
      <c r="QXN1662" s="1929"/>
      <c r="QXO1662" s="1929"/>
      <c r="QXP1662" s="1929"/>
      <c r="QXQ1662" s="1929"/>
      <c r="QXR1662" s="1929"/>
      <c r="QXS1662" s="1929"/>
      <c r="QXT1662" s="1929"/>
      <c r="QXU1662" s="1929" t="s">
        <v>5796</v>
      </c>
      <c r="QXV1662" s="1929"/>
      <c r="QXW1662" s="1929"/>
      <c r="QXX1662" s="1929"/>
      <c r="QXY1662" s="1929"/>
      <c r="QXZ1662" s="1929"/>
      <c r="QYA1662" s="1929"/>
      <c r="QYB1662" s="1929"/>
      <c r="QYC1662" s="1929" t="s">
        <v>5796</v>
      </c>
      <c r="QYD1662" s="1929"/>
      <c r="QYE1662" s="1929"/>
      <c r="QYF1662" s="1929"/>
      <c r="QYG1662" s="1929"/>
      <c r="QYH1662" s="1929"/>
      <c r="QYI1662" s="1929"/>
      <c r="QYJ1662" s="1929"/>
      <c r="QYK1662" s="1929" t="s">
        <v>5796</v>
      </c>
      <c r="QYL1662" s="1929"/>
      <c r="QYM1662" s="1929"/>
      <c r="QYN1662" s="1929"/>
      <c r="QYO1662" s="1929"/>
      <c r="QYP1662" s="1929"/>
      <c r="QYQ1662" s="1929"/>
      <c r="QYR1662" s="1929"/>
      <c r="QYS1662" s="1929" t="s">
        <v>5796</v>
      </c>
      <c r="QYT1662" s="1929"/>
      <c r="QYU1662" s="1929"/>
      <c r="QYV1662" s="1929"/>
      <c r="QYW1662" s="1929"/>
      <c r="QYX1662" s="1929"/>
      <c r="QYY1662" s="1929"/>
      <c r="QYZ1662" s="1929"/>
      <c r="QZA1662" s="1929" t="s">
        <v>5796</v>
      </c>
      <c r="QZB1662" s="1929"/>
      <c r="QZC1662" s="1929"/>
      <c r="QZD1662" s="1929"/>
      <c r="QZE1662" s="1929"/>
      <c r="QZF1662" s="1929"/>
      <c r="QZG1662" s="1929"/>
      <c r="QZH1662" s="1929"/>
      <c r="QZI1662" s="1929" t="s">
        <v>5796</v>
      </c>
      <c r="QZJ1662" s="1929"/>
      <c r="QZK1662" s="1929"/>
      <c r="QZL1662" s="1929"/>
      <c r="QZM1662" s="1929"/>
      <c r="QZN1662" s="1929"/>
      <c r="QZO1662" s="1929"/>
      <c r="QZP1662" s="1929"/>
      <c r="QZQ1662" s="1929" t="s">
        <v>5796</v>
      </c>
      <c r="QZR1662" s="1929"/>
      <c r="QZS1662" s="1929"/>
      <c r="QZT1662" s="1929"/>
      <c r="QZU1662" s="1929"/>
      <c r="QZV1662" s="1929"/>
      <c r="QZW1662" s="1929"/>
      <c r="QZX1662" s="1929"/>
      <c r="QZY1662" s="1929" t="s">
        <v>5796</v>
      </c>
      <c r="QZZ1662" s="1929"/>
      <c r="RAA1662" s="1929"/>
      <c r="RAB1662" s="1929"/>
      <c r="RAC1662" s="1929"/>
      <c r="RAD1662" s="1929"/>
      <c r="RAE1662" s="1929"/>
      <c r="RAF1662" s="1929"/>
      <c r="RAG1662" s="1929" t="s">
        <v>5796</v>
      </c>
      <c r="RAH1662" s="1929"/>
      <c r="RAI1662" s="1929"/>
      <c r="RAJ1662" s="1929"/>
      <c r="RAK1662" s="1929"/>
      <c r="RAL1662" s="1929"/>
      <c r="RAM1662" s="1929"/>
      <c r="RAN1662" s="1929"/>
      <c r="RAO1662" s="1929" t="s">
        <v>5796</v>
      </c>
      <c r="RAP1662" s="1929"/>
      <c r="RAQ1662" s="1929"/>
      <c r="RAR1662" s="1929"/>
      <c r="RAS1662" s="1929"/>
      <c r="RAT1662" s="1929"/>
      <c r="RAU1662" s="1929"/>
      <c r="RAV1662" s="1929"/>
      <c r="RAW1662" s="1929" t="s">
        <v>5796</v>
      </c>
      <c r="RAX1662" s="1929"/>
      <c r="RAY1662" s="1929"/>
      <c r="RAZ1662" s="1929"/>
      <c r="RBA1662" s="1929"/>
      <c r="RBB1662" s="1929"/>
      <c r="RBC1662" s="1929"/>
      <c r="RBD1662" s="1929"/>
      <c r="RBE1662" s="1929" t="s">
        <v>5796</v>
      </c>
      <c r="RBF1662" s="1929"/>
      <c r="RBG1662" s="1929"/>
      <c r="RBH1662" s="1929"/>
      <c r="RBI1662" s="1929"/>
      <c r="RBJ1662" s="1929"/>
      <c r="RBK1662" s="1929"/>
      <c r="RBL1662" s="1929"/>
      <c r="RBM1662" s="1929" t="s">
        <v>5796</v>
      </c>
      <c r="RBN1662" s="1929"/>
      <c r="RBO1662" s="1929"/>
      <c r="RBP1662" s="1929"/>
      <c r="RBQ1662" s="1929"/>
      <c r="RBR1662" s="1929"/>
      <c r="RBS1662" s="1929"/>
      <c r="RBT1662" s="1929"/>
      <c r="RBU1662" s="1929" t="s">
        <v>5796</v>
      </c>
      <c r="RBV1662" s="1929"/>
      <c r="RBW1662" s="1929"/>
      <c r="RBX1662" s="1929"/>
      <c r="RBY1662" s="1929"/>
      <c r="RBZ1662" s="1929"/>
      <c r="RCA1662" s="1929"/>
      <c r="RCB1662" s="1929"/>
      <c r="RCC1662" s="1929" t="s">
        <v>5796</v>
      </c>
      <c r="RCD1662" s="1929"/>
      <c r="RCE1662" s="1929"/>
      <c r="RCF1662" s="1929"/>
      <c r="RCG1662" s="1929"/>
      <c r="RCH1662" s="1929"/>
      <c r="RCI1662" s="1929"/>
      <c r="RCJ1662" s="1929"/>
      <c r="RCK1662" s="1929" t="s">
        <v>5796</v>
      </c>
      <c r="RCL1662" s="1929"/>
      <c r="RCM1662" s="1929"/>
      <c r="RCN1662" s="1929"/>
      <c r="RCO1662" s="1929"/>
      <c r="RCP1662" s="1929"/>
      <c r="RCQ1662" s="1929"/>
      <c r="RCR1662" s="1929"/>
      <c r="RCS1662" s="1929" t="s">
        <v>5796</v>
      </c>
      <c r="RCT1662" s="1929"/>
      <c r="RCU1662" s="1929"/>
      <c r="RCV1662" s="1929"/>
      <c r="RCW1662" s="1929"/>
      <c r="RCX1662" s="1929"/>
      <c r="RCY1662" s="1929"/>
      <c r="RCZ1662" s="1929"/>
      <c r="RDA1662" s="1929" t="s">
        <v>5796</v>
      </c>
      <c r="RDB1662" s="1929"/>
      <c r="RDC1662" s="1929"/>
      <c r="RDD1662" s="1929"/>
      <c r="RDE1662" s="1929"/>
      <c r="RDF1662" s="1929"/>
      <c r="RDG1662" s="1929"/>
      <c r="RDH1662" s="1929"/>
      <c r="RDI1662" s="1929" t="s">
        <v>5796</v>
      </c>
      <c r="RDJ1662" s="1929"/>
      <c r="RDK1662" s="1929"/>
      <c r="RDL1662" s="1929"/>
      <c r="RDM1662" s="1929"/>
      <c r="RDN1662" s="1929"/>
      <c r="RDO1662" s="1929"/>
      <c r="RDP1662" s="1929"/>
      <c r="RDQ1662" s="1929" t="s">
        <v>5796</v>
      </c>
      <c r="RDR1662" s="1929"/>
      <c r="RDS1662" s="1929"/>
      <c r="RDT1662" s="1929"/>
      <c r="RDU1662" s="1929"/>
      <c r="RDV1662" s="1929"/>
      <c r="RDW1662" s="1929"/>
      <c r="RDX1662" s="1929"/>
      <c r="RDY1662" s="1929" t="s">
        <v>5796</v>
      </c>
      <c r="RDZ1662" s="1929"/>
      <c r="REA1662" s="1929"/>
      <c r="REB1662" s="1929"/>
      <c r="REC1662" s="1929"/>
      <c r="RED1662" s="1929"/>
      <c r="REE1662" s="1929"/>
      <c r="REF1662" s="1929"/>
      <c r="REG1662" s="1929" t="s">
        <v>5796</v>
      </c>
      <c r="REH1662" s="1929"/>
      <c r="REI1662" s="1929"/>
      <c r="REJ1662" s="1929"/>
      <c r="REK1662" s="1929"/>
      <c r="REL1662" s="1929"/>
      <c r="REM1662" s="1929"/>
      <c r="REN1662" s="1929"/>
      <c r="REO1662" s="1929" t="s">
        <v>5796</v>
      </c>
      <c r="REP1662" s="1929"/>
      <c r="REQ1662" s="1929"/>
      <c r="RER1662" s="1929"/>
      <c r="RES1662" s="1929"/>
      <c r="RET1662" s="1929"/>
      <c r="REU1662" s="1929"/>
      <c r="REV1662" s="1929"/>
      <c r="REW1662" s="1929" t="s">
        <v>5796</v>
      </c>
      <c r="REX1662" s="1929"/>
      <c r="REY1662" s="1929"/>
      <c r="REZ1662" s="1929"/>
      <c r="RFA1662" s="1929"/>
      <c r="RFB1662" s="1929"/>
      <c r="RFC1662" s="1929"/>
      <c r="RFD1662" s="1929"/>
      <c r="RFE1662" s="1929" t="s">
        <v>5796</v>
      </c>
      <c r="RFF1662" s="1929"/>
      <c r="RFG1662" s="1929"/>
      <c r="RFH1662" s="1929"/>
      <c r="RFI1662" s="1929"/>
      <c r="RFJ1662" s="1929"/>
      <c r="RFK1662" s="1929"/>
      <c r="RFL1662" s="1929"/>
      <c r="RFM1662" s="1929" t="s">
        <v>5796</v>
      </c>
      <c r="RFN1662" s="1929"/>
      <c r="RFO1662" s="1929"/>
      <c r="RFP1662" s="1929"/>
      <c r="RFQ1662" s="1929"/>
      <c r="RFR1662" s="1929"/>
      <c r="RFS1662" s="1929"/>
      <c r="RFT1662" s="1929"/>
      <c r="RFU1662" s="1929" t="s">
        <v>5796</v>
      </c>
      <c r="RFV1662" s="1929"/>
      <c r="RFW1662" s="1929"/>
      <c r="RFX1662" s="1929"/>
      <c r="RFY1662" s="1929"/>
      <c r="RFZ1662" s="1929"/>
      <c r="RGA1662" s="1929"/>
      <c r="RGB1662" s="1929"/>
      <c r="RGC1662" s="1929" t="s">
        <v>5796</v>
      </c>
      <c r="RGD1662" s="1929"/>
      <c r="RGE1662" s="1929"/>
      <c r="RGF1662" s="1929"/>
      <c r="RGG1662" s="1929"/>
      <c r="RGH1662" s="1929"/>
      <c r="RGI1662" s="1929"/>
      <c r="RGJ1662" s="1929"/>
      <c r="RGK1662" s="1929" t="s">
        <v>5796</v>
      </c>
      <c r="RGL1662" s="1929"/>
      <c r="RGM1662" s="1929"/>
      <c r="RGN1662" s="1929"/>
      <c r="RGO1662" s="1929"/>
      <c r="RGP1662" s="1929"/>
      <c r="RGQ1662" s="1929"/>
      <c r="RGR1662" s="1929"/>
      <c r="RGS1662" s="1929" t="s">
        <v>5796</v>
      </c>
      <c r="RGT1662" s="1929"/>
      <c r="RGU1662" s="1929"/>
      <c r="RGV1662" s="1929"/>
      <c r="RGW1662" s="1929"/>
      <c r="RGX1662" s="1929"/>
      <c r="RGY1662" s="1929"/>
      <c r="RGZ1662" s="1929"/>
      <c r="RHA1662" s="1929" t="s">
        <v>5796</v>
      </c>
      <c r="RHB1662" s="1929"/>
      <c r="RHC1662" s="1929"/>
      <c r="RHD1662" s="1929"/>
      <c r="RHE1662" s="1929"/>
      <c r="RHF1662" s="1929"/>
      <c r="RHG1662" s="1929"/>
      <c r="RHH1662" s="1929"/>
      <c r="RHI1662" s="1929" t="s">
        <v>5796</v>
      </c>
      <c r="RHJ1662" s="1929"/>
      <c r="RHK1662" s="1929"/>
      <c r="RHL1662" s="1929"/>
      <c r="RHM1662" s="1929"/>
      <c r="RHN1662" s="1929"/>
      <c r="RHO1662" s="1929"/>
      <c r="RHP1662" s="1929"/>
      <c r="RHQ1662" s="1929" t="s">
        <v>5796</v>
      </c>
      <c r="RHR1662" s="1929"/>
      <c r="RHS1662" s="1929"/>
      <c r="RHT1662" s="1929"/>
      <c r="RHU1662" s="1929"/>
      <c r="RHV1662" s="1929"/>
      <c r="RHW1662" s="1929"/>
      <c r="RHX1662" s="1929"/>
      <c r="RHY1662" s="1929" t="s">
        <v>5796</v>
      </c>
      <c r="RHZ1662" s="1929"/>
      <c r="RIA1662" s="1929"/>
      <c r="RIB1662" s="1929"/>
      <c r="RIC1662" s="1929"/>
      <c r="RID1662" s="1929"/>
      <c r="RIE1662" s="1929"/>
      <c r="RIF1662" s="1929"/>
      <c r="RIG1662" s="1929" t="s">
        <v>5796</v>
      </c>
      <c r="RIH1662" s="1929"/>
      <c r="RII1662" s="1929"/>
      <c r="RIJ1662" s="1929"/>
      <c r="RIK1662" s="1929"/>
      <c r="RIL1662" s="1929"/>
      <c r="RIM1662" s="1929"/>
      <c r="RIN1662" s="1929"/>
      <c r="RIO1662" s="1929" t="s">
        <v>5796</v>
      </c>
      <c r="RIP1662" s="1929"/>
      <c r="RIQ1662" s="1929"/>
      <c r="RIR1662" s="1929"/>
      <c r="RIS1662" s="1929"/>
      <c r="RIT1662" s="1929"/>
      <c r="RIU1662" s="1929"/>
      <c r="RIV1662" s="1929"/>
      <c r="RIW1662" s="1929" t="s">
        <v>5796</v>
      </c>
      <c r="RIX1662" s="1929"/>
      <c r="RIY1662" s="1929"/>
      <c r="RIZ1662" s="1929"/>
      <c r="RJA1662" s="1929"/>
      <c r="RJB1662" s="1929"/>
      <c r="RJC1662" s="1929"/>
      <c r="RJD1662" s="1929"/>
      <c r="RJE1662" s="1929" t="s">
        <v>5796</v>
      </c>
      <c r="RJF1662" s="1929"/>
      <c r="RJG1662" s="1929"/>
      <c r="RJH1662" s="1929"/>
      <c r="RJI1662" s="1929"/>
      <c r="RJJ1662" s="1929"/>
      <c r="RJK1662" s="1929"/>
      <c r="RJL1662" s="1929"/>
      <c r="RJM1662" s="1929" t="s">
        <v>5796</v>
      </c>
      <c r="RJN1662" s="1929"/>
      <c r="RJO1662" s="1929"/>
      <c r="RJP1662" s="1929"/>
      <c r="RJQ1662" s="1929"/>
      <c r="RJR1662" s="1929"/>
      <c r="RJS1662" s="1929"/>
      <c r="RJT1662" s="1929"/>
      <c r="RJU1662" s="1929" t="s">
        <v>5796</v>
      </c>
      <c r="RJV1662" s="1929"/>
      <c r="RJW1662" s="1929"/>
      <c r="RJX1662" s="1929"/>
      <c r="RJY1662" s="1929"/>
      <c r="RJZ1662" s="1929"/>
      <c r="RKA1662" s="1929"/>
      <c r="RKB1662" s="1929"/>
      <c r="RKC1662" s="1929" t="s">
        <v>5796</v>
      </c>
      <c r="RKD1662" s="1929"/>
      <c r="RKE1662" s="1929"/>
      <c r="RKF1662" s="1929"/>
      <c r="RKG1662" s="1929"/>
      <c r="RKH1662" s="1929"/>
      <c r="RKI1662" s="1929"/>
      <c r="RKJ1662" s="1929"/>
      <c r="RKK1662" s="1929" t="s">
        <v>5796</v>
      </c>
      <c r="RKL1662" s="1929"/>
      <c r="RKM1662" s="1929"/>
      <c r="RKN1662" s="1929"/>
      <c r="RKO1662" s="1929"/>
      <c r="RKP1662" s="1929"/>
      <c r="RKQ1662" s="1929"/>
      <c r="RKR1662" s="1929"/>
      <c r="RKS1662" s="1929" t="s">
        <v>5796</v>
      </c>
      <c r="RKT1662" s="1929"/>
      <c r="RKU1662" s="1929"/>
      <c r="RKV1662" s="1929"/>
      <c r="RKW1662" s="1929"/>
      <c r="RKX1662" s="1929"/>
      <c r="RKY1662" s="1929"/>
      <c r="RKZ1662" s="1929"/>
      <c r="RLA1662" s="1929" t="s">
        <v>5796</v>
      </c>
      <c r="RLB1662" s="1929"/>
      <c r="RLC1662" s="1929"/>
      <c r="RLD1662" s="1929"/>
      <c r="RLE1662" s="1929"/>
      <c r="RLF1662" s="1929"/>
      <c r="RLG1662" s="1929"/>
      <c r="RLH1662" s="1929"/>
      <c r="RLI1662" s="1929" t="s">
        <v>5796</v>
      </c>
      <c r="RLJ1662" s="1929"/>
      <c r="RLK1662" s="1929"/>
      <c r="RLL1662" s="1929"/>
      <c r="RLM1662" s="1929"/>
      <c r="RLN1662" s="1929"/>
      <c r="RLO1662" s="1929"/>
      <c r="RLP1662" s="1929"/>
      <c r="RLQ1662" s="1929" t="s">
        <v>5796</v>
      </c>
      <c r="RLR1662" s="1929"/>
      <c r="RLS1662" s="1929"/>
      <c r="RLT1662" s="1929"/>
      <c r="RLU1662" s="1929"/>
      <c r="RLV1662" s="1929"/>
      <c r="RLW1662" s="1929"/>
      <c r="RLX1662" s="1929"/>
      <c r="RLY1662" s="1929" t="s">
        <v>5796</v>
      </c>
      <c r="RLZ1662" s="1929"/>
      <c r="RMA1662" s="1929"/>
      <c r="RMB1662" s="1929"/>
      <c r="RMC1662" s="1929"/>
      <c r="RMD1662" s="1929"/>
      <c r="RME1662" s="1929"/>
      <c r="RMF1662" s="1929"/>
      <c r="RMG1662" s="1929" t="s">
        <v>5796</v>
      </c>
      <c r="RMH1662" s="1929"/>
      <c r="RMI1662" s="1929"/>
      <c r="RMJ1662" s="1929"/>
      <c r="RMK1662" s="1929"/>
      <c r="RML1662" s="1929"/>
      <c r="RMM1662" s="1929"/>
      <c r="RMN1662" s="1929"/>
      <c r="RMO1662" s="1929" t="s">
        <v>5796</v>
      </c>
      <c r="RMP1662" s="1929"/>
      <c r="RMQ1662" s="1929"/>
      <c r="RMR1662" s="1929"/>
      <c r="RMS1662" s="1929"/>
      <c r="RMT1662" s="1929"/>
      <c r="RMU1662" s="1929"/>
      <c r="RMV1662" s="1929"/>
      <c r="RMW1662" s="1929" t="s">
        <v>5796</v>
      </c>
      <c r="RMX1662" s="1929"/>
      <c r="RMY1662" s="1929"/>
      <c r="RMZ1662" s="1929"/>
      <c r="RNA1662" s="1929"/>
      <c r="RNB1662" s="1929"/>
      <c r="RNC1662" s="1929"/>
      <c r="RND1662" s="1929"/>
      <c r="RNE1662" s="1929" t="s">
        <v>5796</v>
      </c>
      <c r="RNF1662" s="1929"/>
      <c r="RNG1662" s="1929"/>
      <c r="RNH1662" s="1929"/>
      <c r="RNI1662" s="1929"/>
      <c r="RNJ1662" s="1929"/>
      <c r="RNK1662" s="1929"/>
      <c r="RNL1662" s="1929"/>
      <c r="RNM1662" s="1929" t="s">
        <v>5796</v>
      </c>
      <c r="RNN1662" s="1929"/>
      <c r="RNO1662" s="1929"/>
      <c r="RNP1662" s="1929"/>
      <c r="RNQ1662" s="1929"/>
      <c r="RNR1662" s="1929"/>
      <c r="RNS1662" s="1929"/>
      <c r="RNT1662" s="1929"/>
      <c r="RNU1662" s="1929" t="s">
        <v>5796</v>
      </c>
      <c r="RNV1662" s="1929"/>
      <c r="RNW1662" s="1929"/>
      <c r="RNX1662" s="1929"/>
      <c r="RNY1662" s="1929"/>
      <c r="RNZ1662" s="1929"/>
      <c r="ROA1662" s="1929"/>
      <c r="ROB1662" s="1929"/>
      <c r="ROC1662" s="1929" t="s">
        <v>5796</v>
      </c>
      <c r="ROD1662" s="1929"/>
      <c r="ROE1662" s="1929"/>
      <c r="ROF1662" s="1929"/>
      <c r="ROG1662" s="1929"/>
      <c r="ROH1662" s="1929"/>
      <c r="ROI1662" s="1929"/>
      <c r="ROJ1662" s="1929"/>
      <c r="ROK1662" s="1929" t="s">
        <v>5796</v>
      </c>
      <c r="ROL1662" s="1929"/>
      <c r="ROM1662" s="1929"/>
      <c r="RON1662" s="1929"/>
      <c r="ROO1662" s="1929"/>
      <c r="ROP1662" s="1929"/>
      <c r="ROQ1662" s="1929"/>
      <c r="ROR1662" s="1929"/>
      <c r="ROS1662" s="1929" t="s">
        <v>5796</v>
      </c>
      <c r="ROT1662" s="1929"/>
      <c r="ROU1662" s="1929"/>
      <c r="ROV1662" s="1929"/>
      <c r="ROW1662" s="1929"/>
      <c r="ROX1662" s="1929"/>
      <c r="ROY1662" s="1929"/>
      <c r="ROZ1662" s="1929"/>
      <c r="RPA1662" s="1929" t="s">
        <v>5796</v>
      </c>
      <c r="RPB1662" s="1929"/>
      <c r="RPC1662" s="1929"/>
      <c r="RPD1662" s="1929"/>
      <c r="RPE1662" s="1929"/>
      <c r="RPF1662" s="1929"/>
      <c r="RPG1662" s="1929"/>
      <c r="RPH1662" s="1929"/>
      <c r="RPI1662" s="1929" t="s">
        <v>5796</v>
      </c>
      <c r="RPJ1662" s="1929"/>
      <c r="RPK1662" s="1929"/>
      <c r="RPL1662" s="1929"/>
      <c r="RPM1662" s="1929"/>
      <c r="RPN1662" s="1929"/>
      <c r="RPO1662" s="1929"/>
      <c r="RPP1662" s="1929"/>
      <c r="RPQ1662" s="1929" t="s">
        <v>5796</v>
      </c>
      <c r="RPR1662" s="1929"/>
      <c r="RPS1662" s="1929"/>
      <c r="RPT1662" s="1929"/>
      <c r="RPU1662" s="1929"/>
      <c r="RPV1662" s="1929"/>
      <c r="RPW1662" s="1929"/>
      <c r="RPX1662" s="1929"/>
      <c r="RPY1662" s="1929" t="s">
        <v>5796</v>
      </c>
      <c r="RPZ1662" s="1929"/>
      <c r="RQA1662" s="1929"/>
      <c r="RQB1662" s="1929"/>
      <c r="RQC1662" s="1929"/>
      <c r="RQD1662" s="1929"/>
      <c r="RQE1662" s="1929"/>
      <c r="RQF1662" s="1929"/>
      <c r="RQG1662" s="1929" t="s">
        <v>5796</v>
      </c>
      <c r="RQH1662" s="1929"/>
      <c r="RQI1662" s="1929"/>
      <c r="RQJ1662" s="1929"/>
      <c r="RQK1662" s="1929"/>
      <c r="RQL1662" s="1929"/>
      <c r="RQM1662" s="1929"/>
      <c r="RQN1662" s="1929"/>
      <c r="RQO1662" s="1929" t="s">
        <v>5796</v>
      </c>
      <c r="RQP1662" s="1929"/>
      <c r="RQQ1662" s="1929"/>
      <c r="RQR1662" s="1929"/>
      <c r="RQS1662" s="1929"/>
      <c r="RQT1662" s="1929"/>
      <c r="RQU1662" s="1929"/>
      <c r="RQV1662" s="1929"/>
      <c r="RQW1662" s="1929" t="s">
        <v>5796</v>
      </c>
      <c r="RQX1662" s="1929"/>
      <c r="RQY1662" s="1929"/>
      <c r="RQZ1662" s="1929"/>
      <c r="RRA1662" s="1929"/>
      <c r="RRB1662" s="1929"/>
      <c r="RRC1662" s="1929"/>
      <c r="RRD1662" s="1929"/>
      <c r="RRE1662" s="1929" t="s">
        <v>5796</v>
      </c>
      <c r="RRF1662" s="1929"/>
      <c r="RRG1662" s="1929"/>
      <c r="RRH1662" s="1929"/>
      <c r="RRI1662" s="1929"/>
      <c r="RRJ1662" s="1929"/>
      <c r="RRK1662" s="1929"/>
      <c r="RRL1662" s="1929"/>
      <c r="RRM1662" s="1929" t="s">
        <v>5796</v>
      </c>
      <c r="RRN1662" s="1929"/>
      <c r="RRO1662" s="1929"/>
      <c r="RRP1662" s="1929"/>
      <c r="RRQ1662" s="1929"/>
      <c r="RRR1662" s="1929"/>
      <c r="RRS1662" s="1929"/>
      <c r="RRT1662" s="1929"/>
      <c r="RRU1662" s="1929" t="s">
        <v>5796</v>
      </c>
      <c r="RRV1662" s="1929"/>
      <c r="RRW1662" s="1929"/>
      <c r="RRX1662" s="1929"/>
      <c r="RRY1662" s="1929"/>
      <c r="RRZ1662" s="1929"/>
      <c r="RSA1662" s="1929"/>
      <c r="RSB1662" s="1929"/>
      <c r="RSC1662" s="1929" t="s">
        <v>5796</v>
      </c>
      <c r="RSD1662" s="1929"/>
      <c r="RSE1662" s="1929"/>
      <c r="RSF1662" s="1929"/>
      <c r="RSG1662" s="1929"/>
      <c r="RSH1662" s="1929"/>
      <c r="RSI1662" s="1929"/>
      <c r="RSJ1662" s="1929"/>
      <c r="RSK1662" s="1929" t="s">
        <v>5796</v>
      </c>
      <c r="RSL1662" s="1929"/>
      <c r="RSM1662" s="1929"/>
      <c r="RSN1662" s="1929"/>
      <c r="RSO1662" s="1929"/>
      <c r="RSP1662" s="1929"/>
      <c r="RSQ1662" s="1929"/>
      <c r="RSR1662" s="1929"/>
      <c r="RSS1662" s="1929" t="s">
        <v>5796</v>
      </c>
      <c r="RST1662" s="1929"/>
      <c r="RSU1662" s="1929"/>
      <c r="RSV1662" s="1929"/>
      <c r="RSW1662" s="1929"/>
      <c r="RSX1662" s="1929"/>
      <c r="RSY1662" s="1929"/>
      <c r="RSZ1662" s="1929"/>
      <c r="RTA1662" s="1929" t="s">
        <v>5796</v>
      </c>
      <c r="RTB1662" s="1929"/>
      <c r="RTC1662" s="1929"/>
      <c r="RTD1662" s="1929"/>
      <c r="RTE1662" s="1929"/>
      <c r="RTF1662" s="1929"/>
      <c r="RTG1662" s="1929"/>
      <c r="RTH1662" s="1929"/>
      <c r="RTI1662" s="1929" t="s">
        <v>5796</v>
      </c>
      <c r="RTJ1662" s="1929"/>
      <c r="RTK1662" s="1929"/>
      <c r="RTL1662" s="1929"/>
      <c r="RTM1662" s="1929"/>
      <c r="RTN1662" s="1929"/>
      <c r="RTO1662" s="1929"/>
      <c r="RTP1662" s="1929"/>
      <c r="RTQ1662" s="1929" t="s">
        <v>5796</v>
      </c>
      <c r="RTR1662" s="1929"/>
      <c r="RTS1662" s="1929"/>
      <c r="RTT1662" s="1929"/>
      <c r="RTU1662" s="1929"/>
      <c r="RTV1662" s="1929"/>
      <c r="RTW1662" s="1929"/>
      <c r="RTX1662" s="1929"/>
      <c r="RTY1662" s="1929" t="s">
        <v>5796</v>
      </c>
      <c r="RTZ1662" s="1929"/>
      <c r="RUA1662" s="1929"/>
      <c r="RUB1662" s="1929"/>
      <c r="RUC1662" s="1929"/>
      <c r="RUD1662" s="1929"/>
      <c r="RUE1662" s="1929"/>
      <c r="RUF1662" s="1929"/>
      <c r="RUG1662" s="1929" t="s">
        <v>5796</v>
      </c>
      <c r="RUH1662" s="1929"/>
      <c r="RUI1662" s="1929"/>
      <c r="RUJ1662" s="1929"/>
      <c r="RUK1662" s="1929"/>
      <c r="RUL1662" s="1929"/>
      <c r="RUM1662" s="1929"/>
      <c r="RUN1662" s="1929"/>
      <c r="RUO1662" s="1929" t="s">
        <v>5796</v>
      </c>
      <c r="RUP1662" s="1929"/>
      <c r="RUQ1662" s="1929"/>
      <c r="RUR1662" s="1929"/>
      <c r="RUS1662" s="1929"/>
      <c r="RUT1662" s="1929"/>
      <c r="RUU1662" s="1929"/>
      <c r="RUV1662" s="1929"/>
      <c r="RUW1662" s="1929" t="s">
        <v>5796</v>
      </c>
      <c r="RUX1662" s="1929"/>
      <c r="RUY1662" s="1929"/>
      <c r="RUZ1662" s="1929"/>
      <c r="RVA1662" s="1929"/>
      <c r="RVB1662" s="1929"/>
      <c r="RVC1662" s="1929"/>
      <c r="RVD1662" s="1929"/>
      <c r="RVE1662" s="1929" t="s">
        <v>5796</v>
      </c>
      <c r="RVF1662" s="1929"/>
      <c r="RVG1662" s="1929"/>
      <c r="RVH1662" s="1929"/>
      <c r="RVI1662" s="1929"/>
      <c r="RVJ1662" s="1929"/>
      <c r="RVK1662" s="1929"/>
      <c r="RVL1662" s="1929"/>
      <c r="RVM1662" s="1929" t="s">
        <v>5796</v>
      </c>
      <c r="RVN1662" s="1929"/>
      <c r="RVO1662" s="1929"/>
      <c r="RVP1662" s="1929"/>
      <c r="RVQ1662" s="1929"/>
      <c r="RVR1662" s="1929"/>
      <c r="RVS1662" s="1929"/>
      <c r="RVT1662" s="1929"/>
      <c r="RVU1662" s="1929" t="s">
        <v>5796</v>
      </c>
      <c r="RVV1662" s="1929"/>
      <c r="RVW1662" s="1929"/>
      <c r="RVX1662" s="1929"/>
      <c r="RVY1662" s="1929"/>
      <c r="RVZ1662" s="1929"/>
      <c r="RWA1662" s="1929"/>
      <c r="RWB1662" s="1929"/>
      <c r="RWC1662" s="1929" t="s">
        <v>5796</v>
      </c>
      <c r="RWD1662" s="1929"/>
      <c r="RWE1662" s="1929"/>
      <c r="RWF1662" s="1929"/>
      <c r="RWG1662" s="1929"/>
      <c r="RWH1662" s="1929"/>
      <c r="RWI1662" s="1929"/>
      <c r="RWJ1662" s="1929"/>
      <c r="RWK1662" s="1929" t="s">
        <v>5796</v>
      </c>
      <c r="RWL1662" s="1929"/>
      <c r="RWM1662" s="1929"/>
      <c r="RWN1662" s="1929"/>
      <c r="RWO1662" s="1929"/>
      <c r="RWP1662" s="1929"/>
      <c r="RWQ1662" s="1929"/>
      <c r="RWR1662" s="1929"/>
      <c r="RWS1662" s="1929" t="s">
        <v>5796</v>
      </c>
      <c r="RWT1662" s="1929"/>
      <c r="RWU1662" s="1929"/>
      <c r="RWV1662" s="1929"/>
      <c r="RWW1662" s="1929"/>
      <c r="RWX1662" s="1929"/>
      <c r="RWY1662" s="1929"/>
      <c r="RWZ1662" s="1929"/>
      <c r="RXA1662" s="1929" t="s">
        <v>5796</v>
      </c>
      <c r="RXB1662" s="1929"/>
      <c r="RXC1662" s="1929"/>
      <c r="RXD1662" s="1929"/>
      <c r="RXE1662" s="1929"/>
      <c r="RXF1662" s="1929"/>
      <c r="RXG1662" s="1929"/>
      <c r="RXH1662" s="1929"/>
      <c r="RXI1662" s="1929" t="s">
        <v>5796</v>
      </c>
      <c r="RXJ1662" s="1929"/>
      <c r="RXK1662" s="1929"/>
      <c r="RXL1662" s="1929"/>
      <c r="RXM1662" s="1929"/>
      <c r="RXN1662" s="1929"/>
      <c r="RXO1662" s="1929"/>
      <c r="RXP1662" s="1929"/>
      <c r="RXQ1662" s="1929" t="s">
        <v>5796</v>
      </c>
      <c r="RXR1662" s="1929"/>
      <c r="RXS1662" s="1929"/>
      <c r="RXT1662" s="1929"/>
      <c r="RXU1662" s="1929"/>
      <c r="RXV1662" s="1929"/>
      <c r="RXW1662" s="1929"/>
      <c r="RXX1662" s="1929"/>
      <c r="RXY1662" s="1929" t="s">
        <v>5796</v>
      </c>
      <c r="RXZ1662" s="1929"/>
      <c r="RYA1662" s="1929"/>
      <c r="RYB1662" s="1929"/>
      <c r="RYC1662" s="1929"/>
      <c r="RYD1662" s="1929"/>
      <c r="RYE1662" s="1929"/>
      <c r="RYF1662" s="1929"/>
      <c r="RYG1662" s="1929" t="s">
        <v>5796</v>
      </c>
      <c r="RYH1662" s="1929"/>
      <c r="RYI1662" s="1929"/>
      <c r="RYJ1662" s="1929"/>
      <c r="RYK1662" s="1929"/>
      <c r="RYL1662" s="1929"/>
      <c r="RYM1662" s="1929"/>
      <c r="RYN1662" s="1929"/>
      <c r="RYO1662" s="1929" t="s">
        <v>5796</v>
      </c>
      <c r="RYP1662" s="1929"/>
      <c r="RYQ1662" s="1929"/>
      <c r="RYR1662" s="1929"/>
      <c r="RYS1662" s="1929"/>
      <c r="RYT1662" s="1929"/>
      <c r="RYU1662" s="1929"/>
      <c r="RYV1662" s="1929"/>
      <c r="RYW1662" s="1929" t="s">
        <v>5796</v>
      </c>
      <c r="RYX1662" s="1929"/>
      <c r="RYY1662" s="1929"/>
      <c r="RYZ1662" s="1929"/>
      <c r="RZA1662" s="1929"/>
      <c r="RZB1662" s="1929"/>
      <c r="RZC1662" s="1929"/>
      <c r="RZD1662" s="1929"/>
      <c r="RZE1662" s="1929" t="s">
        <v>5796</v>
      </c>
      <c r="RZF1662" s="1929"/>
      <c r="RZG1662" s="1929"/>
      <c r="RZH1662" s="1929"/>
      <c r="RZI1662" s="1929"/>
      <c r="RZJ1662" s="1929"/>
      <c r="RZK1662" s="1929"/>
      <c r="RZL1662" s="1929"/>
      <c r="RZM1662" s="1929" t="s">
        <v>5796</v>
      </c>
      <c r="RZN1662" s="1929"/>
      <c r="RZO1662" s="1929"/>
      <c r="RZP1662" s="1929"/>
      <c r="RZQ1662" s="1929"/>
      <c r="RZR1662" s="1929"/>
      <c r="RZS1662" s="1929"/>
      <c r="RZT1662" s="1929"/>
      <c r="RZU1662" s="1929" t="s">
        <v>5796</v>
      </c>
      <c r="RZV1662" s="1929"/>
      <c r="RZW1662" s="1929"/>
      <c r="RZX1662" s="1929"/>
      <c r="RZY1662" s="1929"/>
      <c r="RZZ1662" s="1929"/>
      <c r="SAA1662" s="1929"/>
      <c r="SAB1662" s="1929"/>
      <c r="SAC1662" s="1929" t="s">
        <v>5796</v>
      </c>
      <c r="SAD1662" s="1929"/>
      <c r="SAE1662" s="1929"/>
      <c r="SAF1662" s="1929"/>
      <c r="SAG1662" s="1929"/>
      <c r="SAH1662" s="1929"/>
      <c r="SAI1662" s="1929"/>
      <c r="SAJ1662" s="1929"/>
      <c r="SAK1662" s="1929" t="s">
        <v>5796</v>
      </c>
      <c r="SAL1662" s="1929"/>
      <c r="SAM1662" s="1929"/>
      <c r="SAN1662" s="1929"/>
      <c r="SAO1662" s="1929"/>
      <c r="SAP1662" s="1929"/>
      <c r="SAQ1662" s="1929"/>
      <c r="SAR1662" s="1929"/>
      <c r="SAS1662" s="1929" t="s">
        <v>5796</v>
      </c>
      <c r="SAT1662" s="1929"/>
      <c r="SAU1662" s="1929"/>
      <c r="SAV1662" s="1929"/>
      <c r="SAW1662" s="1929"/>
      <c r="SAX1662" s="1929"/>
      <c r="SAY1662" s="1929"/>
      <c r="SAZ1662" s="1929"/>
      <c r="SBA1662" s="1929" t="s">
        <v>5796</v>
      </c>
      <c r="SBB1662" s="1929"/>
      <c r="SBC1662" s="1929"/>
      <c r="SBD1662" s="1929"/>
      <c r="SBE1662" s="1929"/>
      <c r="SBF1662" s="1929"/>
      <c r="SBG1662" s="1929"/>
      <c r="SBH1662" s="1929"/>
      <c r="SBI1662" s="1929" t="s">
        <v>5796</v>
      </c>
      <c r="SBJ1662" s="1929"/>
      <c r="SBK1662" s="1929"/>
      <c r="SBL1662" s="1929"/>
      <c r="SBM1662" s="1929"/>
      <c r="SBN1662" s="1929"/>
      <c r="SBO1662" s="1929"/>
      <c r="SBP1662" s="1929"/>
      <c r="SBQ1662" s="1929" t="s">
        <v>5796</v>
      </c>
      <c r="SBR1662" s="1929"/>
      <c r="SBS1662" s="1929"/>
      <c r="SBT1662" s="1929"/>
      <c r="SBU1662" s="1929"/>
      <c r="SBV1662" s="1929"/>
      <c r="SBW1662" s="1929"/>
      <c r="SBX1662" s="1929"/>
      <c r="SBY1662" s="1929" t="s">
        <v>5796</v>
      </c>
      <c r="SBZ1662" s="1929"/>
      <c r="SCA1662" s="1929"/>
      <c r="SCB1662" s="1929"/>
      <c r="SCC1662" s="1929"/>
      <c r="SCD1662" s="1929"/>
      <c r="SCE1662" s="1929"/>
      <c r="SCF1662" s="1929"/>
      <c r="SCG1662" s="1929" t="s">
        <v>5796</v>
      </c>
      <c r="SCH1662" s="1929"/>
      <c r="SCI1662" s="1929"/>
      <c r="SCJ1662" s="1929"/>
      <c r="SCK1662" s="1929"/>
      <c r="SCL1662" s="1929"/>
      <c r="SCM1662" s="1929"/>
      <c r="SCN1662" s="1929"/>
      <c r="SCO1662" s="1929" t="s">
        <v>5796</v>
      </c>
      <c r="SCP1662" s="1929"/>
      <c r="SCQ1662" s="1929"/>
      <c r="SCR1662" s="1929"/>
      <c r="SCS1662" s="1929"/>
      <c r="SCT1662" s="1929"/>
      <c r="SCU1662" s="1929"/>
      <c r="SCV1662" s="1929"/>
      <c r="SCW1662" s="1929" t="s">
        <v>5796</v>
      </c>
      <c r="SCX1662" s="1929"/>
      <c r="SCY1662" s="1929"/>
      <c r="SCZ1662" s="1929"/>
      <c r="SDA1662" s="1929"/>
      <c r="SDB1662" s="1929"/>
      <c r="SDC1662" s="1929"/>
      <c r="SDD1662" s="1929"/>
      <c r="SDE1662" s="1929" t="s">
        <v>5796</v>
      </c>
      <c r="SDF1662" s="1929"/>
      <c r="SDG1662" s="1929"/>
      <c r="SDH1662" s="1929"/>
      <c r="SDI1662" s="1929"/>
      <c r="SDJ1662" s="1929"/>
      <c r="SDK1662" s="1929"/>
      <c r="SDL1662" s="1929"/>
      <c r="SDM1662" s="1929" t="s">
        <v>5796</v>
      </c>
      <c r="SDN1662" s="1929"/>
      <c r="SDO1662" s="1929"/>
      <c r="SDP1662" s="1929"/>
      <c r="SDQ1662" s="1929"/>
      <c r="SDR1662" s="1929"/>
      <c r="SDS1662" s="1929"/>
      <c r="SDT1662" s="1929"/>
      <c r="SDU1662" s="1929" t="s">
        <v>5796</v>
      </c>
      <c r="SDV1662" s="1929"/>
      <c r="SDW1662" s="1929"/>
      <c r="SDX1662" s="1929"/>
      <c r="SDY1662" s="1929"/>
      <c r="SDZ1662" s="1929"/>
      <c r="SEA1662" s="1929"/>
      <c r="SEB1662" s="1929"/>
      <c r="SEC1662" s="1929" t="s">
        <v>5796</v>
      </c>
      <c r="SED1662" s="1929"/>
      <c r="SEE1662" s="1929"/>
      <c r="SEF1662" s="1929"/>
      <c r="SEG1662" s="1929"/>
      <c r="SEH1662" s="1929"/>
      <c r="SEI1662" s="1929"/>
      <c r="SEJ1662" s="1929"/>
      <c r="SEK1662" s="1929" t="s">
        <v>5796</v>
      </c>
      <c r="SEL1662" s="1929"/>
      <c r="SEM1662" s="1929"/>
      <c r="SEN1662" s="1929"/>
      <c r="SEO1662" s="1929"/>
      <c r="SEP1662" s="1929"/>
      <c r="SEQ1662" s="1929"/>
      <c r="SER1662" s="1929"/>
      <c r="SES1662" s="1929" t="s">
        <v>5796</v>
      </c>
      <c r="SET1662" s="1929"/>
      <c r="SEU1662" s="1929"/>
      <c r="SEV1662" s="1929"/>
      <c r="SEW1662" s="1929"/>
      <c r="SEX1662" s="1929"/>
      <c r="SEY1662" s="1929"/>
      <c r="SEZ1662" s="1929"/>
      <c r="SFA1662" s="1929" t="s">
        <v>5796</v>
      </c>
      <c r="SFB1662" s="1929"/>
      <c r="SFC1662" s="1929"/>
      <c r="SFD1662" s="1929"/>
      <c r="SFE1662" s="1929"/>
      <c r="SFF1662" s="1929"/>
      <c r="SFG1662" s="1929"/>
      <c r="SFH1662" s="1929"/>
      <c r="SFI1662" s="1929" t="s">
        <v>5796</v>
      </c>
      <c r="SFJ1662" s="1929"/>
      <c r="SFK1662" s="1929"/>
      <c r="SFL1662" s="1929"/>
      <c r="SFM1662" s="1929"/>
      <c r="SFN1662" s="1929"/>
      <c r="SFO1662" s="1929"/>
      <c r="SFP1662" s="1929"/>
      <c r="SFQ1662" s="1929" t="s">
        <v>5796</v>
      </c>
      <c r="SFR1662" s="1929"/>
      <c r="SFS1662" s="1929"/>
      <c r="SFT1662" s="1929"/>
      <c r="SFU1662" s="1929"/>
      <c r="SFV1662" s="1929"/>
      <c r="SFW1662" s="1929"/>
      <c r="SFX1662" s="1929"/>
      <c r="SFY1662" s="1929" t="s">
        <v>5796</v>
      </c>
      <c r="SFZ1662" s="1929"/>
      <c r="SGA1662" s="1929"/>
      <c r="SGB1662" s="1929"/>
      <c r="SGC1662" s="1929"/>
      <c r="SGD1662" s="1929"/>
      <c r="SGE1662" s="1929"/>
      <c r="SGF1662" s="1929"/>
      <c r="SGG1662" s="1929" t="s">
        <v>5796</v>
      </c>
      <c r="SGH1662" s="1929"/>
      <c r="SGI1662" s="1929"/>
      <c r="SGJ1662" s="1929"/>
      <c r="SGK1662" s="1929"/>
      <c r="SGL1662" s="1929"/>
      <c r="SGM1662" s="1929"/>
      <c r="SGN1662" s="1929"/>
      <c r="SGO1662" s="1929" t="s">
        <v>5796</v>
      </c>
      <c r="SGP1662" s="1929"/>
      <c r="SGQ1662" s="1929"/>
      <c r="SGR1662" s="1929"/>
      <c r="SGS1662" s="1929"/>
      <c r="SGT1662" s="1929"/>
      <c r="SGU1662" s="1929"/>
      <c r="SGV1662" s="1929"/>
      <c r="SGW1662" s="1929" t="s">
        <v>5796</v>
      </c>
      <c r="SGX1662" s="1929"/>
      <c r="SGY1662" s="1929"/>
      <c r="SGZ1662" s="1929"/>
      <c r="SHA1662" s="1929"/>
      <c r="SHB1662" s="1929"/>
      <c r="SHC1662" s="1929"/>
      <c r="SHD1662" s="1929"/>
      <c r="SHE1662" s="1929" t="s">
        <v>5796</v>
      </c>
      <c r="SHF1662" s="1929"/>
      <c r="SHG1662" s="1929"/>
      <c r="SHH1662" s="1929"/>
      <c r="SHI1662" s="1929"/>
      <c r="SHJ1662" s="1929"/>
      <c r="SHK1662" s="1929"/>
      <c r="SHL1662" s="1929"/>
      <c r="SHM1662" s="1929" t="s">
        <v>5796</v>
      </c>
      <c r="SHN1662" s="1929"/>
      <c r="SHO1662" s="1929"/>
      <c r="SHP1662" s="1929"/>
      <c r="SHQ1662" s="1929"/>
      <c r="SHR1662" s="1929"/>
      <c r="SHS1662" s="1929"/>
      <c r="SHT1662" s="1929"/>
      <c r="SHU1662" s="1929" t="s">
        <v>5796</v>
      </c>
      <c r="SHV1662" s="1929"/>
      <c r="SHW1662" s="1929"/>
      <c r="SHX1662" s="1929"/>
      <c r="SHY1662" s="1929"/>
      <c r="SHZ1662" s="1929"/>
      <c r="SIA1662" s="1929"/>
      <c r="SIB1662" s="1929"/>
      <c r="SIC1662" s="1929" t="s">
        <v>5796</v>
      </c>
      <c r="SID1662" s="1929"/>
      <c r="SIE1662" s="1929"/>
      <c r="SIF1662" s="1929"/>
      <c r="SIG1662" s="1929"/>
      <c r="SIH1662" s="1929"/>
      <c r="SII1662" s="1929"/>
      <c r="SIJ1662" s="1929"/>
      <c r="SIK1662" s="1929" t="s">
        <v>5796</v>
      </c>
      <c r="SIL1662" s="1929"/>
      <c r="SIM1662" s="1929"/>
      <c r="SIN1662" s="1929"/>
      <c r="SIO1662" s="1929"/>
      <c r="SIP1662" s="1929"/>
      <c r="SIQ1662" s="1929"/>
      <c r="SIR1662" s="1929"/>
      <c r="SIS1662" s="1929" t="s">
        <v>5796</v>
      </c>
      <c r="SIT1662" s="1929"/>
      <c r="SIU1662" s="1929"/>
      <c r="SIV1662" s="1929"/>
      <c r="SIW1662" s="1929"/>
      <c r="SIX1662" s="1929"/>
      <c r="SIY1662" s="1929"/>
      <c r="SIZ1662" s="1929"/>
      <c r="SJA1662" s="1929" t="s">
        <v>5796</v>
      </c>
      <c r="SJB1662" s="1929"/>
      <c r="SJC1662" s="1929"/>
      <c r="SJD1662" s="1929"/>
      <c r="SJE1662" s="1929"/>
      <c r="SJF1662" s="1929"/>
      <c r="SJG1662" s="1929"/>
      <c r="SJH1662" s="1929"/>
      <c r="SJI1662" s="1929" t="s">
        <v>5796</v>
      </c>
      <c r="SJJ1662" s="1929"/>
      <c r="SJK1662" s="1929"/>
      <c r="SJL1662" s="1929"/>
      <c r="SJM1662" s="1929"/>
      <c r="SJN1662" s="1929"/>
      <c r="SJO1662" s="1929"/>
      <c r="SJP1662" s="1929"/>
      <c r="SJQ1662" s="1929" t="s">
        <v>5796</v>
      </c>
      <c r="SJR1662" s="1929"/>
      <c r="SJS1662" s="1929"/>
      <c r="SJT1662" s="1929"/>
      <c r="SJU1662" s="1929"/>
      <c r="SJV1662" s="1929"/>
      <c r="SJW1662" s="1929"/>
      <c r="SJX1662" s="1929"/>
      <c r="SJY1662" s="1929" t="s">
        <v>5796</v>
      </c>
      <c r="SJZ1662" s="1929"/>
      <c r="SKA1662" s="1929"/>
      <c r="SKB1662" s="1929"/>
      <c r="SKC1662" s="1929"/>
      <c r="SKD1662" s="1929"/>
      <c r="SKE1662" s="1929"/>
      <c r="SKF1662" s="1929"/>
      <c r="SKG1662" s="1929" t="s">
        <v>5796</v>
      </c>
      <c r="SKH1662" s="1929"/>
      <c r="SKI1662" s="1929"/>
      <c r="SKJ1662" s="1929"/>
      <c r="SKK1662" s="1929"/>
      <c r="SKL1662" s="1929"/>
      <c r="SKM1662" s="1929"/>
      <c r="SKN1662" s="1929"/>
      <c r="SKO1662" s="1929" t="s">
        <v>5796</v>
      </c>
      <c r="SKP1662" s="1929"/>
      <c r="SKQ1662" s="1929"/>
      <c r="SKR1662" s="1929"/>
      <c r="SKS1662" s="1929"/>
      <c r="SKT1662" s="1929"/>
      <c r="SKU1662" s="1929"/>
      <c r="SKV1662" s="1929"/>
      <c r="SKW1662" s="1929" t="s">
        <v>5796</v>
      </c>
      <c r="SKX1662" s="1929"/>
      <c r="SKY1662" s="1929"/>
      <c r="SKZ1662" s="1929"/>
      <c r="SLA1662" s="1929"/>
      <c r="SLB1662" s="1929"/>
      <c r="SLC1662" s="1929"/>
      <c r="SLD1662" s="1929"/>
      <c r="SLE1662" s="1929" t="s">
        <v>5796</v>
      </c>
      <c r="SLF1662" s="1929"/>
      <c r="SLG1662" s="1929"/>
      <c r="SLH1662" s="1929"/>
      <c r="SLI1662" s="1929"/>
      <c r="SLJ1662" s="1929"/>
      <c r="SLK1662" s="1929"/>
      <c r="SLL1662" s="1929"/>
      <c r="SLM1662" s="1929" t="s">
        <v>5796</v>
      </c>
      <c r="SLN1662" s="1929"/>
      <c r="SLO1662" s="1929"/>
      <c r="SLP1662" s="1929"/>
      <c r="SLQ1662" s="1929"/>
      <c r="SLR1662" s="1929"/>
      <c r="SLS1662" s="1929"/>
      <c r="SLT1662" s="1929"/>
      <c r="SLU1662" s="1929" t="s">
        <v>5796</v>
      </c>
      <c r="SLV1662" s="1929"/>
      <c r="SLW1662" s="1929"/>
      <c r="SLX1662" s="1929"/>
      <c r="SLY1662" s="1929"/>
      <c r="SLZ1662" s="1929"/>
      <c r="SMA1662" s="1929"/>
      <c r="SMB1662" s="1929"/>
      <c r="SMC1662" s="1929" t="s">
        <v>5796</v>
      </c>
      <c r="SMD1662" s="1929"/>
      <c r="SME1662" s="1929"/>
      <c r="SMF1662" s="1929"/>
      <c r="SMG1662" s="1929"/>
      <c r="SMH1662" s="1929"/>
      <c r="SMI1662" s="1929"/>
      <c r="SMJ1662" s="1929"/>
      <c r="SMK1662" s="1929" t="s">
        <v>5796</v>
      </c>
      <c r="SML1662" s="1929"/>
      <c r="SMM1662" s="1929"/>
      <c r="SMN1662" s="1929"/>
      <c r="SMO1662" s="1929"/>
      <c r="SMP1662" s="1929"/>
      <c r="SMQ1662" s="1929"/>
      <c r="SMR1662" s="1929"/>
      <c r="SMS1662" s="1929" t="s">
        <v>5796</v>
      </c>
      <c r="SMT1662" s="1929"/>
      <c r="SMU1662" s="1929"/>
      <c r="SMV1662" s="1929"/>
      <c r="SMW1662" s="1929"/>
      <c r="SMX1662" s="1929"/>
      <c r="SMY1662" s="1929"/>
      <c r="SMZ1662" s="1929"/>
      <c r="SNA1662" s="1929" t="s">
        <v>5796</v>
      </c>
      <c r="SNB1662" s="1929"/>
      <c r="SNC1662" s="1929"/>
      <c r="SND1662" s="1929"/>
      <c r="SNE1662" s="1929"/>
      <c r="SNF1662" s="1929"/>
      <c r="SNG1662" s="1929"/>
      <c r="SNH1662" s="1929"/>
      <c r="SNI1662" s="1929" t="s">
        <v>5796</v>
      </c>
      <c r="SNJ1662" s="1929"/>
      <c r="SNK1662" s="1929"/>
      <c r="SNL1662" s="1929"/>
      <c r="SNM1662" s="1929"/>
      <c r="SNN1662" s="1929"/>
      <c r="SNO1662" s="1929"/>
      <c r="SNP1662" s="1929"/>
      <c r="SNQ1662" s="1929" t="s">
        <v>5796</v>
      </c>
      <c r="SNR1662" s="1929"/>
      <c r="SNS1662" s="1929"/>
      <c r="SNT1662" s="1929"/>
      <c r="SNU1662" s="1929"/>
      <c r="SNV1662" s="1929"/>
      <c r="SNW1662" s="1929"/>
      <c r="SNX1662" s="1929"/>
      <c r="SNY1662" s="1929" t="s">
        <v>5796</v>
      </c>
      <c r="SNZ1662" s="1929"/>
      <c r="SOA1662" s="1929"/>
      <c r="SOB1662" s="1929"/>
      <c r="SOC1662" s="1929"/>
      <c r="SOD1662" s="1929"/>
      <c r="SOE1662" s="1929"/>
      <c r="SOF1662" s="1929"/>
      <c r="SOG1662" s="1929" t="s">
        <v>5796</v>
      </c>
      <c r="SOH1662" s="1929"/>
      <c r="SOI1662" s="1929"/>
      <c r="SOJ1662" s="1929"/>
      <c r="SOK1662" s="1929"/>
      <c r="SOL1662" s="1929"/>
      <c r="SOM1662" s="1929"/>
      <c r="SON1662" s="1929"/>
      <c r="SOO1662" s="1929" t="s">
        <v>5796</v>
      </c>
      <c r="SOP1662" s="1929"/>
      <c r="SOQ1662" s="1929"/>
      <c r="SOR1662" s="1929"/>
      <c r="SOS1662" s="1929"/>
      <c r="SOT1662" s="1929"/>
      <c r="SOU1662" s="1929"/>
      <c r="SOV1662" s="1929"/>
      <c r="SOW1662" s="1929" t="s">
        <v>5796</v>
      </c>
      <c r="SOX1662" s="1929"/>
      <c r="SOY1662" s="1929"/>
      <c r="SOZ1662" s="1929"/>
      <c r="SPA1662" s="1929"/>
      <c r="SPB1662" s="1929"/>
      <c r="SPC1662" s="1929"/>
      <c r="SPD1662" s="1929"/>
      <c r="SPE1662" s="1929" t="s">
        <v>5796</v>
      </c>
      <c r="SPF1662" s="1929"/>
      <c r="SPG1662" s="1929"/>
      <c r="SPH1662" s="1929"/>
      <c r="SPI1662" s="1929"/>
      <c r="SPJ1662" s="1929"/>
      <c r="SPK1662" s="1929"/>
      <c r="SPL1662" s="1929"/>
      <c r="SPM1662" s="1929" t="s">
        <v>5796</v>
      </c>
      <c r="SPN1662" s="1929"/>
      <c r="SPO1662" s="1929"/>
      <c r="SPP1662" s="1929"/>
      <c r="SPQ1662" s="1929"/>
      <c r="SPR1662" s="1929"/>
      <c r="SPS1662" s="1929"/>
      <c r="SPT1662" s="1929"/>
      <c r="SPU1662" s="1929" t="s">
        <v>5796</v>
      </c>
      <c r="SPV1662" s="1929"/>
      <c r="SPW1662" s="1929"/>
      <c r="SPX1662" s="1929"/>
      <c r="SPY1662" s="1929"/>
      <c r="SPZ1662" s="1929"/>
      <c r="SQA1662" s="1929"/>
      <c r="SQB1662" s="1929"/>
      <c r="SQC1662" s="1929" t="s">
        <v>5796</v>
      </c>
      <c r="SQD1662" s="1929"/>
      <c r="SQE1662" s="1929"/>
      <c r="SQF1662" s="1929"/>
      <c r="SQG1662" s="1929"/>
      <c r="SQH1662" s="1929"/>
      <c r="SQI1662" s="1929"/>
      <c r="SQJ1662" s="1929"/>
      <c r="SQK1662" s="1929" t="s">
        <v>5796</v>
      </c>
      <c r="SQL1662" s="1929"/>
      <c r="SQM1662" s="1929"/>
      <c r="SQN1662" s="1929"/>
      <c r="SQO1662" s="1929"/>
      <c r="SQP1662" s="1929"/>
      <c r="SQQ1662" s="1929"/>
      <c r="SQR1662" s="1929"/>
      <c r="SQS1662" s="1929" t="s">
        <v>5796</v>
      </c>
      <c r="SQT1662" s="1929"/>
      <c r="SQU1662" s="1929"/>
      <c r="SQV1662" s="1929"/>
      <c r="SQW1662" s="1929"/>
      <c r="SQX1662" s="1929"/>
      <c r="SQY1662" s="1929"/>
      <c r="SQZ1662" s="1929"/>
      <c r="SRA1662" s="1929" t="s">
        <v>5796</v>
      </c>
      <c r="SRB1662" s="1929"/>
      <c r="SRC1662" s="1929"/>
      <c r="SRD1662" s="1929"/>
      <c r="SRE1662" s="1929"/>
      <c r="SRF1662" s="1929"/>
      <c r="SRG1662" s="1929"/>
      <c r="SRH1662" s="1929"/>
      <c r="SRI1662" s="1929" t="s">
        <v>5796</v>
      </c>
      <c r="SRJ1662" s="1929"/>
      <c r="SRK1662" s="1929"/>
      <c r="SRL1662" s="1929"/>
      <c r="SRM1662" s="1929"/>
      <c r="SRN1662" s="1929"/>
      <c r="SRO1662" s="1929"/>
      <c r="SRP1662" s="1929"/>
      <c r="SRQ1662" s="1929" t="s">
        <v>5796</v>
      </c>
      <c r="SRR1662" s="1929"/>
      <c r="SRS1662" s="1929"/>
      <c r="SRT1662" s="1929"/>
      <c r="SRU1662" s="1929"/>
      <c r="SRV1662" s="1929"/>
      <c r="SRW1662" s="1929"/>
      <c r="SRX1662" s="1929"/>
      <c r="SRY1662" s="1929" t="s">
        <v>5796</v>
      </c>
      <c r="SRZ1662" s="1929"/>
      <c r="SSA1662" s="1929"/>
      <c r="SSB1662" s="1929"/>
      <c r="SSC1662" s="1929"/>
      <c r="SSD1662" s="1929"/>
      <c r="SSE1662" s="1929"/>
      <c r="SSF1662" s="1929"/>
      <c r="SSG1662" s="1929" t="s">
        <v>5796</v>
      </c>
      <c r="SSH1662" s="1929"/>
      <c r="SSI1662" s="1929"/>
      <c r="SSJ1662" s="1929"/>
      <c r="SSK1662" s="1929"/>
      <c r="SSL1662" s="1929"/>
      <c r="SSM1662" s="1929"/>
      <c r="SSN1662" s="1929"/>
      <c r="SSO1662" s="1929" t="s">
        <v>5796</v>
      </c>
      <c r="SSP1662" s="1929"/>
      <c r="SSQ1662" s="1929"/>
      <c r="SSR1662" s="1929"/>
      <c r="SSS1662" s="1929"/>
      <c r="SST1662" s="1929"/>
      <c r="SSU1662" s="1929"/>
      <c r="SSV1662" s="1929"/>
      <c r="SSW1662" s="1929" t="s">
        <v>5796</v>
      </c>
      <c r="SSX1662" s="1929"/>
      <c r="SSY1662" s="1929"/>
      <c r="SSZ1662" s="1929"/>
      <c r="STA1662" s="1929"/>
      <c r="STB1662" s="1929"/>
      <c r="STC1662" s="1929"/>
      <c r="STD1662" s="1929"/>
      <c r="STE1662" s="1929" t="s">
        <v>5796</v>
      </c>
      <c r="STF1662" s="1929"/>
      <c r="STG1662" s="1929"/>
      <c r="STH1662" s="1929"/>
      <c r="STI1662" s="1929"/>
      <c r="STJ1662" s="1929"/>
      <c r="STK1662" s="1929"/>
      <c r="STL1662" s="1929"/>
      <c r="STM1662" s="1929" t="s">
        <v>5796</v>
      </c>
      <c r="STN1662" s="1929"/>
      <c r="STO1662" s="1929"/>
      <c r="STP1662" s="1929"/>
      <c r="STQ1662" s="1929"/>
      <c r="STR1662" s="1929"/>
      <c r="STS1662" s="1929"/>
      <c r="STT1662" s="1929"/>
      <c r="STU1662" s="1929" t="s">
        <v>5796</v>
      </c>
      <c r="STV1662" s="1929"/>
      <c r="STW1662" s="1929"/>
      <c r="STX1662" s="1929"/>
      <c r="STY1662" s="1929"/>
      <c r="STZ1662" s="1929"/>
      <c r="SUA1662" s="1929"/>
      <c r="SUB1662" s="1929"/>
      <c r="SUC1662" s="1929" t="s">
        <v>5796</v>
      </c>
      <c r="SUD1662" s="1929"/>
      <c r="SUE1662" s="1929"/>
      <c r="SUF1662" s="1929"/>
      <c r="SUG1662" s="1929"/>
      <c r="SUH1662" s="1929"/>
      <c r="SUI1662" s="1929"/>
      <c r="SUJ1662" s="1929"/>
      <c r="SUK1662" s="1929" t="s">
        <v>5796</v>
      </c>
      <c r="SUL1662" s="1929"/>
      <c r="SUM1662" s="1929"/>
      <c r="SUN1662" s="1929"/>
      <c r="SUO1662" s="1929"/>
      <c r="SUP1662" s="1929"/>
      <c r="SUQ1662" s="1929"/>
      <c r="SUR1662" s="1929"/>
      <c r="SUS1662" s="1929" t="s">
        <v>5796</v>
      </c>
      <c r="SUT1662" s="1929"/>
      <c r="SUU1662" s="1929"/>
      <c r="SUV1662" s="1929"/>
      <c r="SUW1662" s="1929"/>
      <c r="SUX1662" s="1929"/>
      <c r="SUY1662" s="1929"/>
      <c r="SUZ1662" s="1929"/>
      <c r="SVA1662" s="1929" t="s">
        <v>5796</v>
      </c>
      <c r="SVB1662" s="1929"/>
      <c r="SVC1662" s="1929"/>
      <c r="SVD1662" s="1929"/>
      <c r="SVE1662" s="1929"/>
      <c r="SVF1662" s="1929"/>
      <c r="SVG1662" s="1929"/>
      <c r="SVH1662" s="1929"/>
      <c r="SVI1662" s="1929" t="s">
        <v>5796</v>
      </c>
      <c r="SVJ1662" s="1929"/>
      <c r="SVK1662" s="1929"/>
      <c r="SVL1662" s="1929"/>
      <c r="SVM1662" s="1929"/>
      <c r="SVN1662" s="1929"/>
      <c r="SVO1662" s="1929"/>
      <c r="SVP1662" s="1929"/>
      <c r="SVQ1662" s="1929" t="s">
        <v>5796</v>
      </c>
      <c r="SVR1662" s="1929"/>
      <c r="SVS1662" s="1929"/>
      <c r="SVT1662" s="1929"/>
      <c r="SVU1662" s="1929"/>
      <c r="SVV1662" s="1929"/>
      <c r="SVW1662" s="1929"/>
      <c r="SVX1662" s="1929"/>
      <c r="SVY1662" s="1929" t="s">
        <v>5796</v>
      </c>
      <c r="SVZ1662" s="1929"/>
      <c r="SWA1662" s="1929"/>
      <c r="SWB1662" s="1929"/>
      <c r="SWC1662" s="1929"/>
      <c r="SWD1662" s="1929"/>
      <c r="SWE1662" s="1929"/>
      <c r="SWF1662" s="1929"/>
      <c r="SWG1662" s="1929" t="s">
        <v>5796</v>
      </c>
      <c r="SWH1662" s="1929"/>
      <c r="SWI1662" s="1929"/>
      <c r="SWJ1662" s="1929"/>
      <c r="SWK1662" s="1929"/>
      <c r="SWL1662" s="1929"/>
      <c r="SWM1662" s="1929"/>
      <c r="SWN1662" s="1929"/>
      <c r="SWO1662" s="1929" t="s">
        <v>5796</v>
      </c>
      <c r="SWP1662" s="1929"/>
      <c r="SWQ1662" s="1929"/>
      <c r="SWR1662" s="1929"/>
      <c r="SWS1662" s="1929"/>
      <c r="SWT1662" s="1929"/>
      <c r="SWU1662" s="1929"/>
      <c r="SWV1662" s="1929"/>
      <c r="SWW1662" s="1929" t="s">
        <v>5796</v>
      </c>
      <c r="SWX1662" s="1929"/>
      <c r="SWY1662" s="1929"/>
      <c r="SWZ1662" s="1929"/>
      <c r="SXA1662" s="1929"/>
      <c r="SXB1662" s="1929"/>
      <c r="SXC1662" s="1929"/>
      <c r="SXD1662" s="1929"/>
      <c r="SXE1662" s="1929" t="s">
        <v>5796</v>
      </c>
      <c r="SXF1662" s="1929"/>
      <c r="SXG1662" s="1929"/>
      <c r="SXH1662" s="1929"/>
      <c r="SXI1662" s="1929"/>
      <c r="SXJ1662" s="1929"/>
      <c r="SXK1662" s="1929"/>
      <c r="SXL1662" s="1929"/>
      <c r="SXM1662" s="1929" t="s">
        <v>5796</v>
      </c>
      <c r="SXN1662" s="1929"/>
      <c r="SXO1662" s="1929"/>
      <c r="SXP1662" s="1929"/>
      <c r="SXQ1662" s="1929"/>
      <c r="SXR1662" s="1929"/>
      <c r="SXS1662" s="1929"/>
      <c r="SXT1662" s="1929"/>
      <c r="SXU1662" s="1929" t="s">
        <v>5796</v>
      </c>
      <c r="SXV1662" s="1929"/>
      <c r="SXW1662" s="1929"/>
      <c r="SXX1662" s="1929"/>
      <c r="SXY1662" s="1929"/>
      <c r="SXZ1662" s="1929"/>
      <c r="SYA1662" s="1929"/>
      <c r="SYB1662" s="1929"/>
      <c r="SYC1662" s="1929" t="s">
        <v>5796</v>
      </c>
      <c r="SYD1662" s="1929"/>
      <c r="SYE1662" s="1929"/>
      <c r="SYF1662" s="1929"/>
      <c r="SYG1662" s="1929"/>
      <c r="SYH1662" s="1929"/>
      <c r="SYI1662" s="1929"/>
      <c r="SYJ1662" s="1929"/>
      <c r="SYK1662" s="1929" t="s">
        <v>5796</v>
      </c>
      <c r="SYL1662" s="1929"/>
      <c r="SYM1662" s="1929"/>
      <c r="SYN1662" s="1929"/>
      <c r="SYO1662" s="1929"/>
      <c r="SYP1662" s="1929"/>
      <c r="SYQ1662" s="1929"/>
      <c r="SYR1662" s="1929"/>
      <c r="SYS1662" s="1929" t="s">
        <v>5796</v>
      </c>
      <c r="SYT1662" s="1929"/>
      <c r="SYU1662" s="1929"/>
      <c r="SYV1662" s="1929"/>
      <c r="SYW1662" s="1929"/>
      <c r="SYX1662" s="1929"/>
      <c r="SYY1662" s="1929"/>
      <c r="SYZ1662" s="1929"/>
      <c r="SZA1662" s="1929" t="s">
        <v>5796</v>
      </c>
      <c r="SZB1662" s="1929"/>
      <c r="SZC1662" s="1929"/>
      <c r="SZD1662" s="1929"/>
      <c r="SZE1662" s="1929"/>
      <c r="SZF1662" s="1929"/>
      <c r="SZG1662" s="1929"/>
      <c r="SZH1662" s="1929"/>
      <c r="SZI1662" s="1929" t="s">
        <v>5796</v>
      </c>
      <c r="SZJ1662" s="1929"/>
      <c r="SZK1662" s="1929"/>
      <c r="SZL1662" s="1929"/>
      <c r="SZM1662" s="1929"/>
      <c r="SZN1662" s="1929"/>
      <c r="SZO1662" s="1929"/>
      <c r="SZP1662" s="1929"/>
      <c r="SZQ1662" s="1929" t="s">
        <v>5796</v>
      </c>
      <c r="SZR1662" s="1929"/>
      <c r="SZS1662" s="1929"/>
      <c r="SZT1662" s="1929"/>
      <c r="SZU1662" s="1929"/>
      <c r="SZV1662" s="1929"/>
      <c r="SZW1662" s="1929"/>
      <c r="SZX1662" s="1929"/>
      <c r="SZY1662" s="1929" t="s">
        <v>5796</v>
      </c>
      <c r="SZZ1662" s="1929"/>
      <c r="TAA1662" s="1929"/>
      <c r="TAB1662" s="1929"/>
      <c r="TAC1662" s="1929"/>
      <c r="TAD1662" s="1929"/>
      <c r="TAE1662" s="1929"/>
      <c r="TAF1662" s="1929"/>
      <c r="TAG1662" s="1929" t="s">
        <v>5796</v>
      </c>
      <c r="TAH1662" s="1929"/>
      <c r="TAI1662" s="1929"/>
      <c r="TAJ1662" s="1929"/>
      <c r="TAK1662" s="1929"/>
      <c r="TAL1662" s="1929"/>
      <c r="TAM1662" s="1929"/>
      <c r="TAN1662" s="1929"/>
      <c r="TAO1662" s="1929" t="s">
        <v>5796</v>
      </c>
      <c r="TAP1662" s="1929"/>
      <c r="TAQ1662" s="1929"/>
      <c r="TAR1662" s="1929"/>
      <c r="TAS1662" s="1929"/>
      <c r="TAT1662" s="1929"/>
      <c r="TAU1662" s="1929"/>
      <c r="TAV1662" s="1929"/>
      <c r="TAW1662" s="1929" t="s">
        <v>5796</v>
      </c>
      <c r="TAX1662" s="1929"/>
      <c r="TAY1662" s="1929"/>
      <c r="TAZ1662" s="1929"/>
      <c r="TBA1662" s="1929"/>
      <c r="TBB1662" s="1929"/>
      <c r="TBC1662" s="1929"/>
      <c r="TBD1662" s="1929"/>
      <c r="TBE1662" s="1929" t="s">
        <v>5796</v>
      </c>
      <c r="TBF1662" s="1929"/>
      <c r="TBG1662" s="1929"/>
      <c r="TBH1662" s="1929"/>
      <c r="TBI1662" s="1929"/>
      <c r="TBJ1662" s="1929"/>
      <c r="TBK1662" s="1929"/>
      <c r="TBL1662" s="1929"/>
      <c r="TBM1662" s="1929" t="s">
        <v>5796</v>
      </c>
      <c r="TBN1662" s="1929"/>
      <c r="TBO1662" s="1929"/>
      <c r="TBP1662" s="1929"/>
      <c r="TBQ1662" s="1929"/>
      <c r="TBR1662" s="1929"/>
      <c r="TBS1662" s="1929"/>
      <c r="TBT1662" s="1929"/>
      <c r="TBU1662" s="1929" t="s">
        <v>5796</v>
      </c>
      <c r="TBV1662" s="1929"/>
      <c r="TBW1662" s="1929"/>
      <c r="TBX1662" s="1929"/>
      <c r="TBY1662" s="1929"/>
      <c r="TBZ1662" s="1929"/>
      <c r="TCA1662" s="1929"/>
      <c r="TCB1662" s="1929"/>
      <c r="TCC1662" s="1929" t="s">
        <v>5796</v>
      </c>
      <c r="TCD1662" s="1929"/>
      <c r="TCE1662" s="1929"/>
      <c r="TCF1662" s="1929"/>
      <c r="TCG1662" s="1929"/>
      <c r="TCH1662" s="1929"/>
      <c r="TCI1662" s="1929"/>
      <c r="TCJ1662" s="1929"/>
      <c r="TCK1662" s="1929" t="s">
        <v>5796</v>
      </c>
      <c r="TCL1662" s="1929"/>
      <c r="TCM1662" s="1929"/>
      <c r="TCN1662" s="1929"/>
      <c r="TCO1662" s="1929"/>
      <c r="TCP1662" s="1929"/>
      <c r="TCQ1662" s="1929"/>
      <c r="TCR1662" s="1929"/>
      <c r="TCS1662" s="1929" t="s">
        <v>5796</v>
      </c>
      <c r="TCT1662" s="1929"/>
      <c r="TCU1662" s="1929"/>
      <c r="TCV1662" s="1929"/>
      <c r="TCW1662" s="1929"/>
      <c r="TCX1662" s="1929"/>
      <c r="TCY1662" s="1929"/>
      <c r="TCZ1662" s="1929"/>
      <c r="TDA1662" s="1929" t="s">
        <v>5796</v>
      </c>
      <c r="TDB1662" s="1929"/>
      <c r="TDC1662" s="1929"/>
      <c r="TDD1662" s="1929"/>
      <c r="TDE1662" s="1929"/>
      <c r="TDF1662" s="1929"/>
      <c r="TDG1662" s="1929"/>
      <c r="TDH1662" s="1929"/>
      <c r="TDI1662" s="1929" t="s">
        <v>5796</v>
      </c>
      <c r="TDJ1662" s="1929"/>
      <c r="TDK1662" s="1929"/>
      <c r="TDL1662" s="1929"/>
      <c r="TDM1662" s="1929"/>
      <c r="TDN1662" s="1929"/>
      <c r="TDO1662" s="1929"/>
      <c r="TDP1662" s="1929"/>
      <c r="TDQ1662" s="1929" t="s">
        <v>5796</v>
      </c>
      <c r="TDR1662" s="1929"/>
      <c r="TDS1662" s="1929"/>
      <c r="TDT1662" s="1929"/>
      <c r="TDU1662" s="1929"/>
      <c r="TDV1662" s="1929"/>
      <c r="TDW1662" s="1929"/>
      <c r="TDX1662" s="1929"/>
      <c r="TDY1662" s="1929" t="s">
        <v>5796</v>
      </c>
      <c r="TDZ1662" s="1929"/>
      <c r="TEA1662" s="1929"/>
      <c r="TEB1662" s="1929"/>
      <c r="TEC1662" s="1929"/>
      <c r="TED1662" s="1929"/>
      <c r="TEE1662" s="1929"/>
      <c r="TEF1662" s="1929"/>
      <c r="TEG1662" s="1929" t="s">
        <v>5796</v>
      </c>
      <c r="TEH1662" s="1929"/>
      <c r="TEI1662" s="1929"/>
      <c r="TEJ1662" s="1929"/>
      <c r="TEK1662" s="1929"/>
      <c r="TEL1662" s="1929"/>
      <c r="TEM1662" s="1929"/>
      <c r="TEN1662" s="1929"/>
      <c r="TEO1662" s="1929" t="s">
        <v>5796</v>
      </c>
      <c r="TEP1662" s="1929"/>
      <c r="TEQ1662" s="1929"/>
      <c r="TER1662" s="1929"/>
      <c r="TES1662" s="1929"/>
      <c r="TET1662" s="1929"/>
      <c r="TEU1662" s="1929"/>
      <c r="TEV1662" s="1929"/>
      <c r="TEW1662" s="1929" t="s">
        <v>5796</v>
      </c>
      <c r="TEX1662" s="1929"/>
      <c r="TEY1662" s="1929"/>
      <c r="TEZ1662" s="1929"/>
      <c r="TFA1662" s="1929"/>
      <c r="TFB1662" s="1929"/>
      <c r="TFC1662" s="1929"/>
      <c r="TFD1662" s="1929"/>
      <c r="TFE1662" s="1929" t="s">
        <v>5796</v>
      </c>
      <c r="TFF1662" s="1929"/>
      <c r="TFG1662" s="1929"/>
      <c r="TFH1662" s="1929"/>
      <c r="TFI1662" s="1929"/>
      <c r="TFJ1662" s="1929"/>
      <c r="TFK1662" s="1929"/>
      <c r="TFL1662" s="1929"/>
      <c r="TFM1662" s="1929" t="s">
        <v>5796</v>
      </c>
      <c r="TFN1662" s="1929"/>
      <c r="TFO1662" s="1929"/>
      <c r="TFP1662" s="1929"/>
      <c r="TFQ1662" s="1929"/>
      <c r="TFR1662" s="1929"/>
      <c r="TFS1662" s="1929"/>
      <c r="TFT1662" s="1929"/>
      <c r="TFU1662" s="1929" t="s">
        <v>5796</v>
      </c>
      <c r="TFV1662" s="1929"/>
      <c r="TFW1662" s="1929"/>
      <c r="TFX1662" s="1929"/>
      <c r="TFY1662" s="1929"/>
      <c r="TFZ1662" s="1929"/>
      <c r="TGA1662" s="1929"/>
      <c r="TGB1662" s="1929"/>
      <c r="TGC1662" s="1929" t="s">
        <v>5796</v>
      </c>
      <c r="TGD1662" s="1929"/>
      <c r="TGE1662" s="1929"/>
      <c r="TGF1662" s="1929"/>
      <c r="TGG1662" s="1929"/>
      <c r="TGH1662" s="1929"/>
      <c r="TGI1662" s="1929"/>
      <c r="TGJ1662" s="1929"/>
      <c r="TGK1662" s="1929" t="s">
        <v>5796</v>
      </c>
      <c r="TGL1662" s="1929"/>
      <c r="TGM1662" s="1929"/>
      <c r="TGN1662" s="1929"/>
      <c r="TGO1662" s="1929"/>
      <c r="TGP1662" s="1929"/>
      <c r="TGQ1662" s="1929"/>
      <c r="TGR1662" s="1929"/>
      <c r="TGS1662" s="1929" t="s">
        <v>5796</v>
      </c>
      <c r="TGT1662" s="1929"/>
      <c r="TGU1662" s="1929"/>
      <c r="TGV1662" s="1929"/>
      <c r="TGW1662" s="1929"/>
      <c r="TGX1662" s="1929"/>
      <c r="TGY1662" s="1929"/>
      <c r="TGZ1662" s="1929"/>
      <c r="THA1662" s="1929" t="s">
        <v>5796</v>
      </c>
      <c r="THB1662" s="1929"/>
      <c r="THC1662" s="1929"/>
      <c r="THD1662" s="1929"/>
      <c r="THE1662" s="1929"/>
      <c r="THF1662" s="1929"/>
      <c r="THG1662" s="1929"/>
      <c r="THH1662" s="1929"/>
      <c r="THI1662" s="1929" t="s">
        <v>5796</v>
      </c>
      <c r="THJ1662" s="1929"/>
      <c r="THK1662" s="1929"/>
      <c r="THL1662" s="1929"/>
      <c r="THM1662" s="1929"/>
      <c r="THN1662" s="1929"/>
      <c r="THO1662" s="1929"/>
      <c r="THP1662" s="1929"/>
      <c r="THQ1662" s="1929" t="s">
        <v>5796</v>
      </c>
      <c r="THR1662" s="1929"/>
      <c r="THS1662" s="1929"/>
      <c r="THT1662" s="1929"/>
      <c r="THU1662" s="1929"/>
      <c r="THV1662" s="1929"/>
      <c r="THW1662" s="1929"/>
      <c r="THX1662" s="1929"/>
      <c r="THY1662" s="1929" t="s">
        <v>5796</v>
      </c>
      <c r="THZ1662" s="1929"/>
      <c r="TIA1662" s="1929"/>
      <c r="TIB1662" s="1929"/>
      <c r="TIC1662" s="1929"/>
      <c r="TID1662" s="1929"/>
      <c r="TIE1662" s="1929"/>
      <c r="TIF1662" s="1929"/>
      <c r="TIG1662" s="1929" t="s">
        <v>5796</v>
      </c>
      <c r="TIH1662" s="1929"/>
      <c r="TII1662" s="1929"/>
      <c r="TIJ1662" s="1929"/>
      <c r="TIK1662" s="1929"/>
      <c r="TIL1662" s="1929"/>
      <c r="TIM1662" s="1929"/>
      <c r="TIN1662" s="1929"/>
      <c r="TIO1662" s="1929" t="s">
        <v>5796</v>
      </c>
      <c r="TIP1662" s="1929"/>
      <c r="TIQ1662" s="1929"/>
      <c r="TIR1662" s="1929"/>
      <c r="TIS1662" s="1929"/>
      <c r="TIT1662" s="1929"/>
      <c r="TIU1662" s="1929"/>
      <c r="TIV1662" s="1929"/>
      <c r="TIW1662" s="1929" t="s">
        <v>5796</v>
      </c>
      <c r="TIX1662" s="1929"/>
      <c r="TIY1662" s="1929"/>
      <c r="TIZ1662" s="1929"/>
      <c r="TJA1662" s="1929"/>
      <c r="TJB1662" s="1929"/>
      <c r="TJC1662" s="1929"/>
      <c r="TJD1662" s="1929"/>
      <c r="TJE1662" s="1929" t="s">
        <v>5796</v>
      </c>
      <c r="TJF1662" s="1929"/>
      <c r="TJG1662" s="1929"/>
      <c r="TJH1662" s="1929"/>
      <c r="TJI1662" s="1929"/>
      <c r="TJJ1662" s="1929"/>
      <c r="TJK1662" s="1929"/>
      <c r="TJL1662" s="1929"/>
      <c r="TJM1662" s="1929" t="s">
        <v>5796</v>
      </c>
      <c r="TJN1662" s="1929"/>
      <c r="TJO1662" s="1929"/>
      <c r="TJP1662" s="1929"/>
      <c r="TJQ1662" s="1929"/>
      <c r="TJR1662" s="1929"/>
      <c r="TJS1662" s="1929"/>
      <c r="TJT1662" s="1929"/>
      <c r="TJU1662" s="1929" t="s">
        <v>5796</v>
      </c>
      <c r="TJV1662" s="1929"/>
      <c r="TJW1662" s="1929"/>
      <c r="TJX1662" s="1929"/>
      <c r="TJY1662" s="1929"/>
      <c r="TJZ1662" s="1929"/>
      <c r="TKA1662" s="1929"/>
      <c r="TKB1662" s="1929"/>
      <c r="TKC1662" s="1929" t="s">
        <v>5796</v>
      </c>
      <c r="TKD1662" s="1929"/>
      <c r="TKE1662" s="1929"/>
      <c r="TKF1662" s="1929"/>
      <c r="TKG1662" s="1929"/>
      <c r="TKH1662" s="1929"/>
      <c r="TKI1662" s="1929"/>
      <c r="TKJ1662" s="1929"/>
      <c r="TKK1662" s="1929" t="s">
        <v>5796</v>
      </c>
      <c r="TKL1662" s="1929"/>
      <c r="TKM1662" s="1929"/>
      <c r="TKN1662" s="1929"/>
      <c r="TKO1662" s="1929"/>
      <c r="TKP1662" s="1929"/>
      <c r="TKQ1662" s="1929"/>
      <c r="TKR1662" s="1929"/>
      <c r="TKS1662" s="1929" t="s">
        <v>5796</v>
      </c>
      <c r="TKT1662" s="1929"/>
      <c r="TKU1662" s="1929"/>
      <c r="TKV1662" s="1929"/>
      <c r="TKW1662" s="1929"/>
      <c r="TKX1662" s="1929"/>
      <c r="TKY1662" s="1929"/>
      <c r="TKZ1662" s="1929"/>
      <c r="TLA1662" s="1929" t="s">
        <v>5796</v>
      </c>
      <c r="TLB1662" s="1929"/>
      <c r="TLC1662" s="1929"/>
      <c r="TLD1662" s="1929"/>
      <c r="TLE1662" s="1929"/>
      <c r="TLF1662" s="1929"/>
      <c r="TLG1662" s="1929"/>
      <c r="TLH1662" s="1929"/>
      <c r="TLI1662" s="1929" t="s">
        <v>5796</v>
      </c>
      <c r="TLJ1662" s="1929"/>
      <c r="TLK1662" s="1929"/>
      <c r="TLL1662" s="1929"/>
      <c r="TLM1662" s="1929"/>
      <c r="TLN1662" s="1929"/>
      <c r="TLO1662" s="1929"/>
      <c r="TLP1662" s="1929"/>
      <c r="TLQ1662" s="1929" t="s">
        <v>5796</v>
      </c>
      <c r="TLR1662" s="1929"/>
      <c r="TLS1662" s="1929"/>
      <c r="TLT1662" s="1929"/>
      <c r="TLU1662" s="1929"/>
      <c r="TLV1662" s="1929"/>
      <c r="TLW1662" s="1929"/>
      <c r="TLX1662" s="1929"/>
      <c r="TLY1662" s="1929" t="s">
        <v>5796</v>
      </c>
      <c r="TLZ1662" s="1929"/>
      <c r="TMA1662" s="1929"/>
      <c r="TMB1662" s="1929"/>
      <c r="TMC1662" s="1929"/>
      <c r="TMD1662" s="1929"/>
      <c r="TME1662" s="1929"/>
      <c r="TMF1662" s="1929"/>
      <c r="TMG1662" s="1929" t="s">
        <v>5796</v>
      </c>
      <c r="TMH1662" s="1929"/>
      <c r="TMI1662" s="1929"/>
      <c r="TMJ1662" s="1929"/>
      <c r="TMK1662" s="1929"/>
      <c r="TML1662" s="1929"/>
      <c r="TMM1662" s="1929"/>
      <c r="TMN1662" s="1929"/>
      <c r="TMO1662" s="1929" t="s">
        <v>5796</v>
      </c>
      <c r="TMP1662" s="1929"/>
      <c r="TMQ1662" s="1929"/>
      <c r="TMR1662" s="1929"/>
      <c r="TMS1662" s="1929"/>
      <c r="TMT1662" s="1929"/>
      <c r="TMU1662" s="1929"/>
      <c r="TMV1662" s="1929"/>
      <c r="TMW1662" s="1929" t="s">
        <v>5796</v>
      </c>
      <c r="TMX1662" s="1929"/>
      <c r="TMY1662" s="1929"/>
      <c r="TMZ1662" s="1929"/>
      <c r="TNA1662" s="1929"/>
      <c r="TNB1662" s="1929"/>
      <c r="TNC1662" s="1929"/>
      <c r="TND1662" s="1929"/>
      <c r="TNE1662" s="1929" t="s">
        <v>5796</v>
      </c>
      <c r="TNF1662" s="1929"/>
      <c r="TNG1662" s="1929"/>
      <c r="TNH1662" s="1929"/>
      <c r="TNI1662" s="1929"/>
      <c r="TNJ1662" s="1929"/>
      <c r="TNK1662" s="1929"/>
      <c r="TNL1662" s="1929"/>
      <c r="TNM1662" s="1929" t="s">
        <v>5796</v>
      </c>
      <c r="TNN1662" s="1929"/>
      <c r="TNO1662" s="1929"/>
      <c r="TNP1662" s="1929"/>
      <c r="TNQ1662" s="1929"/>
      <c r="TNR1662" s="1929"/>
      <c r="TNS1662" s="1929"/>
      <c r="TNT1662" s="1929"/>
      <c r="TNU1662" s="1929" t="s">
        <v>5796</v>
      </c>
      <c r="TNV1662" s="1929"/>
      <c r="TNW1662" s="1929"/>
      <c r="TNX1662" s="1929"/>
      <c r="TNY1662" s="1929"/>
      <c r="TNZ1662" s="1929"/>
      <c r="TOA1662" s="1929"/>
      <c r="TOB1662" s="1929"/>
      <c r="TOC1662" s="1929" t="s">
        <v>5796</v>
      </c>
      <c r="TOD1662" s="1929"/>
      <c r="TOE1662" s="1929"/>
      <c r="TOF1662" s="1929"/>
      <c r="TOG1662" s="1929"/>
      <c r="TOH1662" s="1929"/>
      <c r="TOI1662" s="1929"/>
      <c r="TOJ1662" s="1929"/>
      <c r="TOK1662" s="1929" t="s">
        <v>5796</v>
      </c>
      <c r="TOL1662" s="1929"/>
      <c r="TOM1662" s="1929"/>
      <c r="TON1662" s="1929"/>
      <c r="TOO1662" s="1929"/>
      <c r="TOP1662" s="1929"/>
      <c r="TOQ1662" s="1929"/>
      <c r="TOR1662" s="1929"/>
      <c r="TOS1662" s="1929" t="s">
        <v>5796</v>
      </c>
      <c r="TOT1662" s="1929"/>
      <c r="TOU1662" s="1929"/>
      <c r="TOV1662" s="1929"/>
      <c r="TOW1662" s="1929"/>
      <c r="TOX1662" s="1929"/>
      <c r="TOY1662" s="1929"/>
      <c r="TOZ1662" s="1929"/>
      <c r="TPA1662" s="1929" t="s">
        <v>5796</v>
      </c>
      <c r="TPB1662" s="1929"/>
      <c r="TPC1662" s="1929"/>
      <c r="TPD1662" s="1929"/>
      <c r="TPE1662" s="1929"/>
      <c r="TPF1662" s="1929"/>
      <c r="TPG1662" s="1929"/>
      <c r="TPH1662" s="1929"/>
      <c r="TPI1662" s="1929" t="s">
        <v>5796</v>
      </c>
      <c r="TPJ1662" s="1929"/>
      <c r="TPK1662" s="1929"/>
      <c r="TPL1662" s="1929"/>
      <c r="TPM1662" s="1929"/>
      <c r="TPN1662" s="1929"/>
      <c r="TPO1662" s="1929"/>
      <c r="TPP1662" s="1929"/>
      <c r="TPQ1662" s="1929" t="s">
        <v>5796</v>
      </c>
      <c r="TPR1662" s="1929"/>
      <c r="TPS1662" s="1929"/>
      <c r="TPT1662" s="1929"/>
      <c r="TPU1662" s="1929"/>
      <c r="TPV1662" s="1929"/>
      <c r="TPW1662" s="1929"/>
      <c r="TPX1662" s="1929"/>
      <c r="TPY1662" s="1929" t="s">
        <v>5796</v>
      </c>
      <c r="TPZ1662" s="1929"/>
      <c r="TQA1662" s="1929"/>
      <c r="TQB1662" s="1929"/>
      <c r="TQC1662" s="1929"/>
      <c r="TQD1662" s="1929"/>
      <c r="TQE1662" s="1929"/>
      <c r="TQF1662" s="1929"/>
      <c r="TQG1662" s="1929" t="s">
        <v>5796</v>
      </c>
      <c r="TQH1662" s="1929"/>
      <c r="TQI1662" s="1929"/>
      <c r="TQJ1662" s="1929"/>
      <c r="TQK1662" s="1929"/>
      <c r="TQL1662" s="1929"/>
      <c r="TQM1662" s="1929"/>
      <c r="TQN1662" s="1929"/>
      <c r="TQO1662" s="1929" t="s">
        <v>5796</v>
      </c>
      <c r="TQP1662" s="1929"/>
      <c r="TQQ1662" s="1929"/>
      <c r="TQR1662" s="1929"/>
      <c r="TQS1662" s="1929"/>
      <c r="TQT1662" s="1929"/>
      <c r="TQU1662" s="1929"/>
      <c r="TQV1662" s="1929"/>
      <c r="TQW1662" s="1929" t="s">
        <v>5796</v>
      </c>
      <c r="TQX1662" s="1929"/>
      <c r="TQY1662" s="1929"/>
      <c r="TQZ1662" s="1929"/>
      <c r="TRA1662" s="1929"/>
      <c r="TRB1662" s="1929"/>
      <c r="TRC1662" s="1929"/>
      <c r="TRD1662" s="1929"/>
      <c r="TRE1662" s="1929" t="s">
        <v>5796</v>
      </c>
      <c r="TRF1662" s="1929"/>
      <c r="TRG1662" s="1929"/>
      <c r="TRH1662" s="1929"/>
      <c r="TRI1662" s="1929"/>
      <c r="TRJ1662" s="1929"/>
      <c r="TRK1662" s="1929"/>
      <c r="TRL1662" s="1929"/>
      <c r="TRM1662" s="1929" t="s">
        <v>5796</v>
      </c>
      <c r="TRN1662" s="1929"/>
      <c r="TRO1662" s="1929"/>
      <c r="TRP1662" s="1929"/>
      <c r="TRQ1662" s="1929"/>
      <c r="TRR1662" s="1929"/>
      <c r="TRS1662" s="1929"/>
      <c r="TRT1662" s="1929"/>
      <c r="TRU1662" s="1929" t="s">
        <v>5796</v>
      </c>
      <c r="TRV1662" s="1929"/>
      <c r="TRW1662" s="1929"/>
      <c r="TRX1662" s="1929"/>
      <c r="TRY1662" s="1929"/>
      <c r="TRZ1662" s="1929"/>
      <c r="TSA1662" s="1929"/>
      <c r="TSB1662" s="1929"/>
      <c r="TSC1662" s="1929" t="s">
        <v>5796</v>
      </c>
      <c r="TSD1662" s="1929"/>
      <c r="TSE1662" s="1929"/>
      <c r="TSF1662" s="1929"/>
      <c r="TSG1662" s="1929"/>
      <c r="TSH1662" s="1929"/>
      <c r="TSI1662" s="1929"/>
      <c r="TSJ1662" s="1929"/>
      <c r="TSK1662" s="1929" t="s">
        <v>5796</v>
      </c>
      <c r="TSL1662" s="1929"/>
      <c r="TSM1662" s="1929"/>
      <c r="TSN1662" s="1929"/>
      <c r="TSO1662" s="1929"/>
      <c r="TSP1662" s="1929"/>
      <c r="TSQ1662" s="1929"/>
      <c r="TSR1662" s="1929"/>
      <c r="TSS1662" s="1929" t="s">
        <v>5796</v>
      </c>
      <c r="TST1662" s="1929"/>
      <c r="TSU1662" s="1929"/>
      <c r="TSV1662" s="1929"/>
      <c r="TSW1662" s="1929"/>
      <c r="TSX1662" s="1929"/>
      <c r="TSY1662" s="1929"/>
      <c r="TSZ1662" s="1929"/>
      <c r="TTA1662" s="1929" t="s">
        <v>5796</v>
      </c>
      <c r="TTB1662" s="1929"/>
      <c r="TTC1662" s="1929"/>
      <c r="TTD1662" s="1929"/>
      <c r="TTE1662" s="1929"/>
      <c r="TTF1662" s="1929"/>
      <c r="TTG1662" s="1929"/>
      <c r="TTH1662" s="1929"/>
      <c r="TTI1662" s="1929" t="s">
        <v>5796</v>
      </c>
      <c r="TTJ1662" s="1929"/>
      <c r="TTK1662" s="1929"/>
      <c r="TTL1662" s="1929"/>
      <c r="TTM1662" s="1929"/>
      <c r="TTN1662" s="1929"/>
      <c r="TTO1662" s="1929"/>
      <c r="TTP1662" s="1929"/>
      <c r="TTQ1662" s="1929" t="s">
        <v>5796</v>
      </c>
      <c r="TTR1662" s="1929"/>
      <c r="TTS1662" s="1929"/>
      <c r="TTT1662" s="1929"/>
      <c r="TTU1662" s="1929"/>
      <c r="TTV1662" s="1929"/>
      <c r="TTW1662" s="1929"/>
      <c r="TTX1662" s="1929"/>
      <c r="TTY1662" s="1929" t="s">
        <v>5796</v>
      </c>
      <c r="TTZ1662" s="1929"/>
      <c r="TUA1662" s="1929"/>
      <c r="TUB1662" s="1929"/>
      <c r="TUC1662" s="1929"/>
      <c r="TUD1662" s="1929"/>
      <c r="TUE1662" s="1929"/>
      <c r="TUF1662" s="1929"/>
      <c r="TUG1662" s="1929" t="s">
        <v>5796</v>
      </c>
      <c r="TUH1662" s="1929"/>
      <c r="TUI1662" s="1929"/>
      <c r="TUJ1662" s="1929"/>
      <c r="TUK1662" s="1929"/>
      <c r="TUL1662" s="1929"/>
      <c r="TUM1662" s="1929"/>
      <c r="TUN1662" s="1929"/>
      <c r="TUO1662" s="1929" t="s">
        <v>5796</v>
      </c>
      <c r="TUP1662" s="1929"/>
      <c r="TUQ1662" s="1929"/>
      <c r="TUR1662" s="1929"/>
      <c r="TUS1662" s="1929"/>
      <c r="TUT1662" s="1929"/>
      <c r="TUU1662" s="1929"/>
      <c r="TUV1662" s="1929"/>
      <c r="TUW1662" s="1929" t="s">
        <v>5796</v>
      </c>
      <c r="TUX1662" s="1929"/>
      <c r="TUY1662" s="1929"/>
      <c r="TUZ1662" s="1929"/>
      <c r="TVA1662" s="1929"/>
      <c r="TVB1662" s="1929"/>
      <c r="TVC1662" s="1929"/>
      <c r="TVD1662" s="1929"/>
      <c r="TVE1662" s="1929" t="s">
        <v>5796</v>
      </c>
      <c r="TVF1662" s="1929"/>
      <c r="TVG1662" s="1929"/>
      <c r="TVH1662" s="1929"/>
      <c r="TVI1662" s="1929"/>
      <c r="TVJ1662" s="1929"/>
      <c r="TVK1662" s="1929"/>
      <c r="TVL1662" s="1929"/>
      <c r="TVM1662" s="1929" t="s">
        <v>5796</v>
      </c>
      <c r="TVN1662" s="1929"/>
      <c r="TVO1662" s="1929"/>
      <c r="TVP1662" s="1929"/>
      <c r="TVQ1662" s="1929"/>
      <c r="TVR1662" s="1929"/>
      <c r="TVS1662" s="1929"/>
      <c r="TVT1662" s="1929"/>
      <c r="TVU1662" s="1929" t="s">
        <v>5796</v>
      </c>
      <c r="TVV1662" s="1929"/>
      <c r="TVW1662" s="1929"/>
      <c r="TVX1662" s="1929"/>
      <c r="TVY1662" s="1929"/>
      <c r="TVZ1662" s="1929"/>
      <c r="TWA1662" s="1929"/>
      <c r="TWB1662" s="1929"/>
      <c r="TWC1662" s="1929" t="s">
        <v>5796</v>
      </c>
      <c r="TWD1662" s="1929"/>
      <c r="TWE1662" s="1929"/>
      <c r="TWF1662" s="1929"/>
      <c r="TWG1662" s="1929"/>
      <c r="TWH1662" s="1929"/>
      <c r="TWI1662" s="1929"/>
      <c r="TWJ1662" s="1929"/>
      <c r="TWK1662" s="1929" t="s">
        <v>5796</v>
      </c>
      <c r="TWL1662" s="1929"/>
      <c r="TWM1662" s="1929"/>
      <c r="TWN1662" s="1929"/>
      <c r="TWO1662" s="1929"/>
      <c r="TWP1662" s="1929"/>
      <c r="TWQ1662" s="1929"/>
      <c r="TWR1662" s="1929"/>
      <c r="TWS1662" s="1929" t="s">
        <v>5796</v>
      </c>
      <c r="TWT1662" s="1929"/>
      <c r="TWU1662" s="1929"/>
      <c r="TWV1662" s="1929"/>
      <c r="TWW1662" s="1929"/>
      <c r="TWX1662" s="1929"/>
      <c r="TWY1662" s="1929"/>
      <c r="TWZ1662" s="1929"/>
      <c r="TXA1662" s="1929" t="s">
        <v>5796</v>
      </c>
      <c r="TXB1662" s="1929"/>
      <c r="TXC1662" s="1929"/>
      <c r="TXD1662" s="1929"/>
      <c r="TXE1662" s="1929"/>
      <c r="TXF1662" s="1929"/>
      <c r="TXG1662" s="1929"/>
      <c r="TXH1662" s="1929"/>
      <c r="TXI1662" s="1929" t="s">
        <v>5796</v>
      </c>
      <c r="TXJ1662" s="1929"/>
      <c r="TXK1662" s="1929"/>
      <c r="TXL1662" s="1929"/>
      <c r="TXM1662" s="1929"/>
      <c r="TXN1662" s="1929"/>
      <c r="TXO1662" s="1929"/>
      <c r="TXP1662" s="1929"/>
      <c r="TXQ1662" s="1929" t="s">
        <v>5796</v>
      </c>
      <c r="TXR1662" s="1929"/>
      <c r="TXS1662" s="1929"/>
      <c r="TXT1662" s="1929"/>
      <c r="TXU1662" s="1929"/>
      <c r="TXV1662" s="1929"/>
      <c r="TXW1662" s="1929"/>
      <c r="TXX1662" s="1929"/>
      <c r="TXY1662" s="1929" t="s">
        <v>5796</v>
      </c>
      <c r="TXZ1662" s="1929"/>
      <c r="TYA1662" s="1929"/>
      <c r="TYB1662" s="1929"/>
      <c r="TYC1662" s="1929"/>
      <c r="TYD1662" s="1929"/>
      <c r="TYE1662" s="1929"/>
      <c r="TYF1662" s="1929"/>
      <c r="TYG1662" s="1929" t="s">
        <v>5796</v>
      </c>
      <c r="TYH1662" s="1929"/>
      <c r="TYI1662" s="1929"/>
      <c r="TYJ1662" s="1929"/>
      <c r="TYK1662" s="1929"/>
      <c r="TYL1662" s="1929"/>
      <c r="TYM1662" s="1929"/>
      <c r="TYN1662" s="1929"/>
      <c r="TYO1662" s="1929" t="s">
        <v>5796</v>
      </c>
      <c r="TYP1662" s="1929"/>
      <c r="TYQ1662" s="1929"/>
      <c r="TYR1662" s="1929"/>
      <c r="TYS1662" s="1929"/>
      <c r="TYT1662" s="1929"/>
      <c r="TYU1662" s="1929"/>
      <c r="TYV1662" s="1929"/>
      <c r="TYW1662" s="1929" t="s">
        <v>5796</v>
      </c>
      <c r="TYX1662" s="1929"/>
      <c r="TYY1662" s="1929"/>
      <c r="TYZ1662" s="1929"/>
      <c r="TZA1662" s="1929"/>
      <c r="TZB1662" s="1929"/>
      <c r="TZC1662" s="1929"/>
      <c r="TZD1662" s="1929"/>
      <c r="TZE1662" s="1929" t="s">
        <v>5796</v>
      </c>
      <c r="TZF1662" s="1929"/>
      <c r="TZG1662" s="1929"/>
      <c r="TZH1662" s="1929"/>
      <c r="TZI1662" s="1929"/>
      <c r="TZJ1662" s="1929"/>
      <c r="TZK1662" s="1929"/>
      <c r="TZL1662" s="1929"/>
      <c r="TZM1662" s="1929" t="s">
        <v>5796</v>
      </c>
      <c r="TZN1662" s="1929"/>
      <c r="TZO1662" s="1929"/>
      <c r="TZP1662" s="1929"/>
      <c r="TZQ1662" s="1929"/>
      <c r="TZR1662" s="1929"/>
      <c r="TZS1662" s="1929"/>
      <c r="TZT1662" s="1929"/>
      <c r="TZU1662" s="1929" t="s">
        <v>5796</v>
      </c>
      <c r="TZV1662" s="1929"/>
      <c r="TZW1662" s="1929"/>
      <c r="TZX1662" s="1929"/>
      <c r="TZY1662" s="1929"/>
      <c r="TZZ1662" s="1929"/>
      <c r="UAA1662" s="1929"/>
      <c r="UAB1662" s="1929"/>
      <c r="UAC1662" s="1929" t="s">
        <v>5796</v>
      </c>
      <c r="UAD1662" s="1929"/>
      <c r="UAE1662" s="1929"/>
      <c r="UAF1662" s="1929"/>
      <c r="UAG1662" s="1929"/>
      <c r="UAH1662" s="1929"/>
      <c r="UAI1662" s="1929"/>
      <c r="UAJ1662" s="1929"/>
      <c r="UAK1662" s="1929" t="s">
        <v>5796</v>
      </c>
      <c r="UAL1662" s="1929"/>
      <c r="UAM1662" s="1929"/>
      <c r="UAN1662" s="1929"/>
      <c r="UAO1662" s="1929"/>
      <c r="UAP1662" s="1929"/>
      <c r="UAQ1662" s="1929"/>
      <c r="UAR1662" s="1929"/>
      <c r="UAS1662" s="1929" t="s">
        <v>5796</v>
      </c>
      <c r="UAT1662" s="1929"/>
      <c r="UAU1662" s="1929"/>
      <c r="UAV1662" s="1929"/>
      <c r="UAW1662" s="1929"/>
      <c r="UAX1662" s="1929"/>
      <c r="UAY1662" s="1929"/>
      <c r="UAZ1662" s="1929"/>
      <c r="UBA1662" s="1929" t="s">
        <v>5796</v>
      </c>
      <c r="UBB1662" s="1929"/>
      <c r="UBC1662" s="1929"/>
      <c r="UBD1662" s="1929"/>
      <c r="UBE1662" s="1929"/>
      <c r="UBF1662" s="1929"/>
      <c r="UBG1662" s="1929"/>
      <c r="UBH1662" s="1929"/>
      <c r="UBI1662" s="1929" t="s">
        <v>5796</v>
      </c>
      <c r="UBJ1662" s="1929"/>
      <c r="UBK1662" s="1929"/>
      <c r="UBL1662" s="1929"/>
      <c r="UBM1662" s="1929"/>
      <c r="UBN1662" s="1929"/>
      <c r="UBO1662" s="1929"/>
      <c r="UBP1662" s="1929"/>
      <c r="UBQ1662" s="1929" t="s">
        <v>5796</v>
      </c>
      <c r="UBR1662" s="1929"/>
      <c r="UBS1662" s="1929"/>
      <c r="UBT1662" s="1929"/>
      <c r="UBU1662" s="1929"/>
      <c r="UBV1662" s="1929"/>
      <c r="UBW1662" s="1929"/>
      <c r="UBX1662" s="1929"/>
      <c r="UBY1662" s="1929" t="s">
        <v>5796</v>
      </c>
      <c r="UBZ1662" s="1929"/>
      <c r="UCA1662" s="1929"/>
      <c r="UCB1662" s="1929"/>
      <c r="UCC1662" s="1929"/>
      <c r="UCD1662" s="1929"/>
      <c r="UCE1662" s="1929"/>
      <c r="UCF1662" s="1929"/>
      <c r="UCG1662" s="1929" t="s">
        <v>5796</v>
      </c>
      <c r="UCH1662" s="1929"/>
      <c r="UCI1662" s="1929"/>
      <c r="UCJ1662" s="1929"/>
      <c r="UCK1662" s="1929"/>
      <c r="UCL1662" s="1929"/>
      <c r="UCM1662" s="1929"/>
      <c r="UCN1662" s="1929"/>
      <c r="UCO1662" s="1929" t="s">
        <v>5796</v>
      </c>
      <c r="UCP1662" s="1929"/>
      <c r="UCQ1662" s="1929"/>
      <c r="UCR1662" s="1929"/>
      <c r="UCS1662" s="1929"/>
      <c r="UCT1662" s="1929"/>
      <c r="UCU1662" s="1929"/>
      <c r="UCV1662" s="1929"/>
      <c r="UCW1662" s="1929" t="s">
        <v>5796</v>
      </c>
      <c r="UCX1662" s="1929"/>
      <c r="UCY1662" s="1929"/>
      <c r="UCZ1662" s="1929"/>
      <c r="UDA1662" s="1929"/>
      <c r="UDB1662" s="1929"/>
      <c r="UDC1662" s="1929"/>
      <c r="UDD1662" s="1929"/>
      <c r="UDE1662" s="1929" t="s">
        <v>5796</v>
      </c>
      <c r="UDF1662" s="1929"/>
      <c r="UDG1662" s="1929"/>
      <c r="UDH1662" s="1929"/>
      <c r="UDI1662" s="1929"/>
      <c r="UDJ1662" s="1929"/>
      <c r="UDK1662" s="1929"/>
      <c r="UDL1662" s="1929"/>
      <c r="UDM1662" s="1929" t="s">
        <v>5796</v>
      </c>
      <c r="UDN1662" s="1929"/>
      <c r="UDO1662" s="1929"/>
      <c r="UDP1662" s="1929"/>
      <c r="UDQ1662" s="1929"/>
      <c r="UDR1662" s="1929"/>
      <c r="UDS1662" s="1929"/>
      <c r="UDT1662" s="1929"/>
      <c r="UDU1662" s="1929" t="s">
        <v>5796</v>
      </c>
      <c r="UDV1662" s="1929"/>
      <c r="UDW1662" s="1929"/>
      <c r="UDX1662" s="1929"/>
      <c r="UDY1662" s="1929"/>
      <c r="UDZ1662" s="1929"/>
      <c r="UEA1662" s="1929"/>
      <c r="UEB1662" s="1929"/>
      <c r="UEC1662" s="1929" t="s">
        <v>5796</v>
      </c>
      <c r="UED1662" s="1929"/>
      <c r="UEE1662" s="1929"/>
      <c r="UEF1662" s="1929"/>
      <c r="UEG1662" s="1929"/>
      <c r="UEH1662" s="1929"/>
      <c r="UEI1662" s="1929"/>
      <c r="UEJ1662" s="1929"/>
      <c r="UEK1662" s="1929" t="s">
        <v>5796</v>
      </c>
      <c r="UEL1662" s="1929"/>
      <c r="UEM1662" s="1929"/>
      <c r="UEN1662" s="1929"/>
      <c r="UEO1662" s="1929"/>
      <c r="UEP1662" s="1929"/>
      <c r="UEQ1662" s="1929"/>
      <c r="UER1662" s="1929"/>
      <c r="UES1662" s="1929" t="s">
        <v>5796</v>
      </c>
      <c r="UET1662" s="1929"/>
      <c r="UEU1662" s="1929"/>
      <c r="UEV1662" s="1929"/>
      <c r="UEW1662" s="1929"/>
      <c r="UEX1662" s="1929"/>
      <c r="UEY1662" s="1929"/>
      <c r="UEZ1662" s="1929"/>
      <c r="UFA1662" s="1929" t="s">
        <v>5796</v>
      </c>
      <c r="UFB1662" s="1929"/>
      <c r="UFC1662" s="1929"/>
      <c r="UFD1662" s="1929"/>
      <c r="UFE1662" s="1929"/>
      <c r="UFF1662" s="1929"/>
      <c r="UFG1662" s="1929"/>
      <c r="UFH1662" s="1929"/>
      <c r="UFI1662" s="1929" t="s">
        <v>5796</v>
      </c>
      <c r="UFJ1662" s="1929"/>
      <c r="UFK1662" s="1929"/>
      <c r="UFL1662" s="1929"/>
      <c r="UFM1662" s="1929"/>
      <c r="UFN1662" s="1929"/>
      <c r="UFO1662" s="1929"/>
      <c r="UFP1662" s="1929"/>
      <c r="UFQ1662" s="1929" t="s">
        <v>5796</v>
      </c>
      <c r="UFR1662" s="1929"/>
      <c r="UFS1662" s="1929"/>
      <c r="UFT1662" s="1929"/>
      <c r="UFU1662" s="1929"/>
      <c r="UFV1662" s="1929"/>
      <c r="UFW1662" s="1929"/>
      <c r="UFX1662" s="1929"/>
      <c r="UFY1662" s="1929" t="s">
        <v>5796</v>
      </c>
      <c r="UFZ1662" s="1929"/>
      <c r="UGA1662" s="1929"/>
      <c r="UGB1662" s="1929"/>
      <c r="UGC1662" s="1929"/>
      <c r="UGD1662" s="1929"/>
      <c r="UGE1662" s="1929"/>
      <c r="UGF1662" s="1929"/>
      <c r="UGG1662" s="1929" t="s">
        <v>5796</v>
      </c>
      <c r="UGH1662" s="1929"/>
      <c r="UGI1662" s="1929"/>
      <c r="UGJ1662" s="1929"/>
      <c r="UGK1662" s="1929"/>
      <c r="UGL1662" s="1929"/>
      <c r="UGM1662" s="1929"/>
      <c r="UGN1662" s="1929"/>
      <c r="UGO1662" s="1929" t="s">
        <v>5796</v>
      </c>
      <c r="UGP1662" s="1929"/>
      <c r="UGQ1662" s="1929"/>
      <c r="UGR1662" s="1929"/>
      <c r="UGS1662" s="1929"/>
      <c r="UGT1662" s="1929"/>
      <c r="UGU1662" s="1929"/>
      <c r="UGV1662" s="1929"/>
      <c r="UGW1662" s="1929" t="s">
        <v>5796</v>
      </c>
      <c r="UGX1662" s="1929"/>
      <c r="UGY1662" s="1929"/>
      <c r="UGZ1662" s="1929"/>
      <c r="UHA1662" s="1929"/>
      <c r="UHB1662" s="1929"/>
      <c r="UHC1662" s="1929"/>
      <c r="UHD1662" s="1929"/>
      <c r="UHE1662" s="1929" t="s">
        <v>5796</v>
      </c>
      <c r="UHF1662" s="1929"/>
      <c r="UHG1662" s="1929"/>
      <c r="UHH1662" s="1929"/>
      <c r="UHI1662" s="1929"/>
      <c r="UHJ1662" s="1929"/>
      <c r="UHK1662" s="1929"/>
      <c r="UHL1662" s="1929"/>
      <c r="UHM1662" s="1929" t="s">
        <v>5796</v>
      </c>
      <c r="UHN1662" s="1929"/>
      <c r="UHO1662" s="1929"/>
      <c r="UHP1662" s="1929"/>
      <c r="UHQ1662" s="1929"/>
      <c r="UHR1662" s="1929"/>
      <c r="UHS1662" s="1929"/>
      <c r="UHT1662" s="1929"/>
      <c r="UHU1662" s="1929" t="s">
        <v>5796</v>
      </c>
      <c r="UHV1662" s="1929"/>
      <c r="UHW1662" s="1929"/>
      <c r="UHX1662" s="1929"/>
      <c r="UHY1662" s="1929"/>
      <c r="UHZ1662" s="1929"/>
      <c r="UIA1662" s="1929"/>
      <c r="UIB1662" s="1929"/>
      <c r="UIC1662" s="1929" t="s">
        <v>5796</v>
      </c>
      <c r="UID1662" s="1929"/>
      <c r="UIE1662" s="1929"/>
      <c r="UIF1662" s="1929"/>
      <c r="UIG1662" s="1929"/>
      <c r="UIH1662" s="1929"/>
      <c r="UII1662" s="1929"/>
      <c r="UIJ1662" s="1929"/>
      <c r="UIK1662" s="1929" t="s">
        <v>5796</v>
      </c>
      <c r="UIL1662" s="1929"/>
      <c r="UIM1662" s="1929"/>
      <c r="UIN1662" s="1929"/>
      <c r="UIO1662" s="1929"/>
      <c r="UIP1662" s="1929"/>
      <c r="UIQ1662" s="1929"/>
      <c r="UIR1662" s="1929"/>
      <c r="UIS1662" s="1929" t="s">
        <v>5796</v>
      </c>
      <c r="UIT1662" s="1929"/>
      <c r="UIU1662" s="1929"/>
      <c r="UIV1662" s="1929"/>
      <c r="UIW1662" s="1929"/>
      <c r="UIX1662" s="1929"/>
      <c r="UIY1662" s="1929"/>
      <c r="UIZ1662" s="1929"/>
      <c r="UJA1662" s="1929" t="s">
        <v>5796</v>
      </c>
      <c r="UJB1662" s="1929"/>
      <c r="UJC1662" s="1929"/>
      <c r="UJD1662" s="1929"/>
      <c r="UJE1662" s="1929"/>
      <c r="UJF1662" s="1929"/>
      <c r="UJG1662" s="1929"/>
      <c r="UJH1662" s="1929"/>
      <c r="UJI1662" s="1929" t="s">
        <v>5796</v>
      </c>
      <c r="UJJ1662" s="1929"/>
      <c r="UJK1662" s="1929"/>
      <c r="UJL1662" s="1929"/>
      <c r="UJM1662" s="1929"/>
      <c r="UJN1662" s="1929"/>
      <c r="UJO1662" s="1929"/>
      <c r="UJP1662" s="1929"/>
      <c r="UJQ1662" s="1929" t="s">
        <v>5796</v>
      </c>
      <c r="UJR1662" s="1929"/>
      <c r="UJS1662" s="1929"/>
      <c r="UJT1662" s="1929"/>
      <c r="UJU1662" s="1929"/>
      <c r="UJV1662" s="1929"/>
      <c r="UJW1662" s="1929"/>
      <c r="UJX1662" s="1929"/>
      <c r="UJY1662" s="1929" t="s">
        <v>5796</v>
      </c>
      <c r="UJZ1662" s="1929"/>
      <c r="UKA1662" s="1929"/>
      <c r="UKB1662" s="1929"/>
      <c r="UKC1662" s="1929"/>
      <c r="UKD1662" s="1929"/>
      <c r="UKE1662" s="1929"/>
      <c r="UKF1662" s="1929"/>
      <c r="UKG1662" s="1929" t="s">
        <v>5796</v>
      </c>
      <c r="UKH1662" s="1929"/>
      <c r="UKI1662" s="1929"/>
      <c r="UKJ1662" s="1929"/>
      <c r="UKK1662" s="1929"/>
      <c r="UKL1662" s="1929"/>
      <c r="UKM1662" s="1929"/>
      <c r="UKN1662" s="1929"/>
      <c r="UKO1662" s="1929" t="s">
        <v>5796</v>
      </c>
      <c r="UKP1662" s="1929"/>
      <c r="UKQ1662" s="1929"/>
      <c r="UKR1662" s="1929"/>
      <c r="UKS1662" s="1929"/>
      <c r="UKT1662" s="1929"/>
      <c r="UKU1662" s="1929"/>
      <c r="UKV1662" s="1929"/>
      <c r="UKW1662" s="1929" t="s">
        <v>5796</v>
      </c>
      <c r="UKX1662" s="1929"/>
      <c r="UKY1662" s="1929"/>
      <c r="UKZ1662" s="1929"/>
      <c r="ULA1662" s="1929"/>
      <c r="ULB1662" s="1929"/>
      <c r="ULC1662" s="1929"/>
      <c r="ULD1662" s="1929"/>
      <c r="ULE1662" s="1929" t="s">
        <v>5796</v>
      </c>
      <c r="ULF1662" s="1929"/>
      <c r="ULG1662" s="1929"/>
      <c r="ULH1662" s="1929"/>
      <c r="ULI1662" s="1929"/>
      <c r="ULJ1662" s="1929"/>
      <c r="ULK1662" s="1929"/>
      <c r="ULL1662" s="1929"/>
      <c r="ULM1662" s="1929" t="s">
        <v>5796</v>
      </c>
      <c r="ULN1662" s="1929"/>
      <c r="ULO1662" s="1929"/>
      <c r="ULP1662" s="1929"/>
      <c r="ULQ1662" s="1929"/>
      <c r="ULR1662" s="1929"/>
      <c r="ULS1662" s="1929"/>
      <c r="ULT1662" s="1929"/>
      <c r="ULU1662" s="1929" t="s">
        <v>5796</v>
      </c>
      <c r="ULV1662" s="1929"/>
      <c r="ULW1662" s="1929"/>
      <c r="ULX1662" s="1929"/>
      <c r="ULY1662" s="1929"/>
      <c r="ULZ1662" s="1929"/>
      <c r="UMA1662" s="1929"/>
      <c r="UMB1662" s="1929"/>
      <c r="UMC1662" s="1929" t="s">
        <v>5796</v>
      </c>
      <c r="UMD1662" s="1929"/>
      <c r="UME1662" s="1929"/>
      <c r="UMF1662" s="1929"/>
      <c r="UMG1662" s="1929"/>
      <c r="UMH1662" s="1929"/>
      <c r="UMI1662" s="1929"/>
      <c r="UMJ1662" s="1929"/>
      <c r="UMK1662" s="1929" t="s">
        <v>5796</v>
      </c>
      <c r="UML1662" s="1929"/>
      <c r="UMM1662" s="1929"/>
      <c r="UMN1662" s="1929"/>
      <c r="UMO1662" s="1929"/>
      <c r="UMP1662" s="1929"/>
      <c r="UMQ1662" s="1929"/>
      <c r="UMR1662" s="1929"/>
      <c r="UMS1662" s="1929" t="s">
        <v>5796</v>
      </c>
      <c r="UMT1662" s="1929"/>
      <c r="UMU1662" s="1929"/>
      <c r="UMV1662" s="1929"/>
      <c r="UMW1662" s="1929"/>
      <c r="UMX1662" s="1929"/>
      <c r="UMY1662" s="1929"/>
      <c r="UMZ1662" s="1929"/>
      <c r="UNA1662" s="1929" t="s">
        <v>5796</v>
      </c>
      <c r="UNB1662" s="1929"/>
      <c r="UNC1662" s="1929"/>
      <c r="UND1662" s="1929"/>
      <c r="UNE1662" s="1929"/>
      <c r="UNF1662" s="1929"/>
      <c r="UNG1662" s="1929"/>
      <c r="UNH1662" s="1929"/>
      <c r="UNI1662" s="1929" t="s">
        <v>5796</v>
      </c>
      <c r="UNJ1662" s="1929"/>
      <c r="UNK1662" s="1929"/>
      <c r="UNL1662" s="1929"/>
      <c r="UNM1662" s="1929"/>
      <c r="UNN1662" s="1929"/>
      <c r="UNO1662" s="1929"/>
      <c r="UNP1662" s="1929"/>
      <c r="UNQ1662" s="1929" t="s">
        <v>5796</v>
      </c>
      <c r="UNR1662" s="1929"/>
      <c r="UNS1662" s="1929"/>
      <c r="UNT1662" s="1929"/>
      <c r="UNU1662" s="1929"/>
      <c r="UNV1662" s="1929"/>
      <c r="UNW1662" s="1929"/>
      <c r="UNX1662" s="1929"/>
      <c r="UNY1662" s="1929" t="s">
        <v>5796</v>
      </c>
      <c r="UNZ1662" s="1929"/>
      <c r="UOA1662" s="1929"/>
      <c r="UOB1662" s="1929"/>
      <c r="UOC1662" s="1929"/>
      <c r="UOD1662" s="1929"/>
      <c r="UOE1662" s="1929"/>
      <c r="UOF1662" s="1929"/>
      <c r="UOG1662" s="1929" t="s">
        <v>5796</v>
      </c>
      <c r="UOH1662" s="1929"/>
      <c r="UOI1662" s="1929"/>
      <c r="UOJ1662" s="1929"/>
      <c r="UOK1662" s="1929"/>
      <c r="UOL1662" s="1929"/>
      <c r="UOM1662" s="1929"/>
      <c r="UON1662" s="1929"/>
      <c r="UOO1662" s="1929" t="s">
        <v>5796</v>
      </c>
      <c r="UOP1662" s="1929"/>
      <c r="UOQ1662" s="1929"/>
      <c r="UOR1662" s="1929"/>
      <c r="UOS1662" s="1929"/>
      <c r="UOT1662" s="1929"/>
      <c r="UOU1662" s="1929"/>
      <c r="UOV1662" s="1929"/>
      <c r="UOW1662" s="1929" t="s">
        <v>5796</v>
      </c>
      <c r="UOX1662" s="1929"/>
      <c r="UOY1662" s="1929"/>
      <c r="UOZ1662" s="1929"/>
      <c r="UPA1662" s="1929"/>
      <c r="UPB1662" s="1929"/>
      <c r="UPC1662" s="1929"/>
      <c r="UPD1662" s="1929"/>
      <c r="UPE1662" s="1929" t="s">
        <v>5796</v>
      </c>
      <c r="UPF1662" s="1929"/>
      <c r="UPG1662" s="1929"/>
      <c r="UPH1662" s="1929"/>
      <c r="UPI1662" s="1929"/>
      <c r="UPJ1662" s="1929"/>
      <c r="UPK1662" s="1929"/>
      <c r="UPL1662" s="1929"/>
      <c r="UPM1662" s="1929" t="s">
        <v>5796</v>
      </c>
      <c r="UPN1662" s="1929"/>
      <c r="UPO1662" s="1929"/>
      <c r="UPP1662" s="1929"/>
      <c r="UPQ1662" s="1929"/>
      <c r="UPR1662" s="1929"/>
      <c r="UPS1662" s="1929"/>
      <c r="UPT1662" s="1929"/>
      <c r="UPU1662" s="1929" t="s">
        <v>5796</v>
      </c>
      <c r="UPV1662" s="1929"/>
      <c r="UPW1662" s="1929"/>
      <c r="UPX1662" s="1929"/>
      <c r="UPY1662" s="1929"/>
      <c r="UPZ1662" s="1929"/>
      <c r="UQA1662" s="1929"/>
      <c r="UQB1662" s="1929"/>
      <c r="UQC1662" s="1929" t="s">
        <v>5796</v>
      </c>
      <c r="UQD1662" s="1929"/>
      <c r="UQE1662" s="1929"/>
      <c r="UQF1662" s="1929"/>
      <c r="UQG1662" s="1929"/>
      <c r="UQH1662" s="1929"/>
      <c r="UQI1662" s="1929"/>
      <c r="UQJ1662" s="1929"/>
      <c r="UQK1662" s="1929" t="s">
        <v>5796</v>
      </c>
      <c r="UQL1662" s="1929"/>
      <c r="UQM1662" s="1929"/>
      <c r="UQN1662" s="1929"/>
      <c r="UQO1662" s="1929"/>
      <c r="UQP1662" s="1929"/>
      <c r="UQQ1662" s="1929"/>
      <c r="UQR1662" s="1929"/>
      <c r="UQS1662" s="1929" t="s">
        <v>5796</v>
      </c>
      <c r="UQT1662" s="1929"/>
      <c r="UQU1662" s="1929"/>
      <c r="UQV1662" s="1929"/>
      <c r="UQW1662" s="1929"/>
      <c r="UQX1662" s="1929"/>
      <c r="UQY1662" s="1929"/>
      <c r="UQZ1662" s="1929"/>
      <c r="URA1662" s="1929" t="s">
        <v>5796</v>
      </c>
      <c r="URB1662" s="1929"/>
      <c r="URC1662" s="1929"/>
      <c r="URD1662" s="1929"/>
      <c r="URE1662" s="1929"/>
      <c r="URF1662" s="1929"/>
      <c r="URG1662" s="1929"/>
      <c r="URH1662" s="1929"/>
      <c r="URI1662" s="1929" t="s">
        <v>5796</v>
      </c>
      <c r="URJ1662" s="1929"/>
      <c r="URK1662" s="1929"/>
      <c r="URL1662" s="1929"/>
      <c r="URM1662" s="1929"/>
      <c r="URN1662" s="1929"/>
      <c r="URO1662" s="1929"/>
      <c r="URP1662" s="1929"/>
      <c r="URQ1662" s="1929" t="s">
        <v>5796</v>
      </c>
      <c r="URR1662" s="1929"/>
      <c r="URS1662" s="1929"/>
      <c r="URT1662" s="1929"/>
      <c r="URU1662" s="1929"/>
      <c r="URV1662" s="1929"/>
      <c r="URW1662" s="1929"/>
      <c r="URX1662" s="1929"/>
      <c r="URY1662" s="1929" t="s">
        <v>5796</v>
      </c>
      <c r="URZ1662" s="1929"/>
      <c r="USA1662" s="1929"/>
      <c r="USB1662" s="1929"/>
      <c r="USC1662" s="1929"/>
      <c r="USD1662" s="1929"/>
      <c r="USE1662" s="1929"/>
      <c r="USF1662" s="1929"/>
      <c r="USG1662" s="1929" t="s">
        <v>5796</v>
      </c>
      <c r="USH1662" s="1929"/>
      <c r="USI1662" s="1929"/>
      <c r="USJ1662" s="1929"/>
      <c r="USK1662" s="1929"/>
      <c r="USL1662" s="1929"/>
      <c r="USM1662" s="1929"/>
      <c r="USN1662" s="1929"/>
      <c r="USO1662" s="1929" t="s">
        <v>5796</v>
      </c>
      <c r="USP1662" s="1929"/>
      <c r="USQ1662" s="1929"/>
      <c r="USR1662" s="1929"/>
      <c r="USS1662" s="1929"/>
      <c r="UST1662" s="1929"/>
      <c r="USU1662" s="1929"/>
      <c r="USV1662" s="1929"/>
      <c r="USW1662" s="1929" t="s">
        <v>5796</v>
      </c>
      <c r="USX1662" s="1929"/>
      <c r="USY1662" s="1929"/>
      <c r="USZ1662" s="1929"/>
      <c r="UTA1662" s="1929"/>
      <c r="UTB1662" s="1929"/>
      <c r="UTC1662" s="1929"/>
      <c r="UTD1662" s="1929"/>
      <c r="UTE1662" s="1929" t="s">
        <v>5796</v>
      </c>
      <c r="UTF1662" s="1929"/>
      <c r="UTG1662" s="1929"/>
      <c r="UTH1662" s="1929"/>
      <c r="UTI1662" s="1929"/>
      <c r="UTJ1662" s="1929"/>
      <c r="UTK1662" s="1929"/>
      <c r="UTL1662" s="1929"/>
      <c r="UTM1662" s="1929" t="s">
        <v>5796</v>
      </c>
      <c r="UTN1662" s="1929"/>
      <c r="UTO1662" s="1929"/>
      <c r="UTP1662" s="1929"/>
      <c r="UTQ1662" s="1929"/>
      <c r="UTR1662" s="1929"/>
      <c r="UTS1662" s="1929"/>
      <c r="UTT1662" s="1929"/>
      <c r="UTU1662" s="1929" t="s">
        <v>5796</v>
      </c>
      <c r="UTV1662" s="1929"/>
      <c r="UTW1662" s="1929"/>
      <c r="UTX1662" s="1929"/>
      <c r="UTY1662" s="1929"/>
      <c r="UTZ1662" s="1929"/>
      <c r="UUA1662" s="1929"/>
      <c r="UUB1662" s="1929"/>
      <c r="UUC1662" s="1929" t="s">
        <v>5796</v>
      </c>
      <c r="UUD1662" s="1929"/>
      <c r="UUE1662" s="1929"/>
      <c r="UUF1662" s="1929"/>
      <c r="UUG1662" s="1929"/>
      <c r="UUH1662" s="1929"/>
      <c r="UUI1662" s="1929"/>
      <c r="UUJ1662" s="1929"/>
      <c r="UUK1662" s="1929" t="s">
        <v>5796</v>
      </c>
      <c r="UUL1662" s="1929"/>
      <c r="UUM1662" s="1929"/>
      <c r="UUN1662" s="1929"/>
      <c r="UUO1662" s="1929"/>
      <c r="UUP1662" s="1929"/>
      <c r="UUQ1662" s="1929"/>
      <c r="UUR1662" s="1929"/>
      <c r="UUS1662" s="1929" t="s">
        <v>5796</v>
      </c>
      <c r="UUT1662" s="1929"/>
      <c r="UUU1662" s="1929"/>
      <c r="UUV1662" s="1929"/>
      <c r="UUW1662" s="1929"/>
      <c r="UUX1662" s="1929"/>
      <c r="UUY1662" s="1929"/>
      <c r="UUZ1662" s="1929"/>
      <c r="UVA1662" s="1929" t="s">
        <v>5796</v>
      </c>
      <c r="UVB1662" s="1929"/>
      <c r="UVC1662" s="1929"/>
      <c r="UVD1662" s="1929"/>
      <c r="UVE1662" s="1929"/>
      <c r="UVF1662" s="1929"/>
      <c r="UVG1662" s="1929"/>
      <c r="UVH1662" s="1929"/>
      <c r="UVI1662" s="1929" t="s">
        <v>5796</v>
      </c>
      <c r="UVJ1662" s="1929"/>
      <c r="UVK1662" s="1929"/>
      <c r="UVL1662" s="1929"/>
      <c r="UVM1662" s="1929"/>
      <c r="UVN1662" s="1929"/>
      <c r="UVO1662" s="1929"/>
      <c r="UVP1662" s="1929"/>
      <c r="UVQ1662" s="1929" t="s">
        <v>5796</v>
      </c>
      <c r="UVR1662" s="1929"/>
      <c r="UVS1662" s="1929"/>
      <c r="UVT1662" s="1929"/>
      <c r="UVU1662" s="1929"/>
      <c r="UVV1662" s="1929"/>
      <c r="UVW1662" s="1929"/>
      <c r="UVX1662" s="1929"/>
      <c r="UVY1662" s="1929" t="s">
        <v>5796</v>
      </c>
      <c r="UVZ1662" s="1929"/>
      <c r="UWA1662" s="1929"/>
      <c r="UWB1662" s="1929"/>
      <c r="UWC1662" s="1929"/>
      <c r="UWD1662" s="1929"/>
      <c r="UWE1662" s="1929"/>
      <c r="UWF1662" s="1929"/>
      <c r="UWG1662" s="1929" t="s">
        <v>5796</v>
      </c>
      <c r="UWH1662" s="1929"/>
      <c r="UWI1662" s="1929"/>
      <c r="UWJ1662" s="1929"/>
      <c r="UWK1662" s="1929"/>
      <c r="UWL1662" s="1929"/>
      <c r="UWM1662" s="1929"/>
      <c r="UWN1662" s="1929"/>
      <c r="UWO1662" s="1929" t="s">
        <v>5796</v>
      </c>
      <c r="UWP1662" s="1929"/>
      <c r="UWQ1662" s="1929"/>
      <c r="UWR1662" s="1929"/>
      <c r="UWS1662" s="1929"/>
      <c r="UWT1662" s="1929"/>
      <c r="UWU1662" s="1929"/>
      <c r="UWV1662" s="1929"/>
      <c r="UWW1662" s="1929" t="s">
        <v>5796</v>
      </c>
      <c r="UWX1662" s="1929"/>
      <c r="UWY1662" s="1929"/>
      <c r="UWZ1662" s="1929"/>
      <c r="UXA1662" s="1929"/>
      <c r="UXB1662" s="1929"/>
      <c r="UXC1662" s="1929"/>
      <c r="UXD1662" s="1929"/>
      <c r="UXE1662" s="1929" t="s">
        <v>5796</v>
      </c>
      <c r="UXF1662" s="1929"/>
      <c r="UXG1662" s="1929"/>
      <c r="UXH1662" s="1929"/>
      <c r="UXI1662" s="1929"/>
      <c r="UXJ1662" s="1929"/>
      <c r="UXK1662" s="1929"/>
      <c r="UXL1662" s="1929"/>
      <c r="UXM1662" s="1929" t="s">
        <v>5796</v>
      </c>
      <c r="UXN1662" s="1929"/>
      <c r="UXO1662" s="1929"/>
      <c r="UXP1662" s="1929"/>
      <c r="UXQ1662" s="1929"/>
      <c r="UXR1662" s="1929"/>
      <c r="UXS1662" s="1929"/>
      <c r="UXT1662" s="1929"/>
      <c r="UXU1662" s="1929" t="s">
        <v>5796</v>
      </c>
      <c r="UXV1662" s="1929"/>
      <c r="UXW1662" s="1929"/>
      <c r="UXX1662" s="1929"/>
      <c r="UXY1662" s="1929"/>
      <c r="UXZ1662" s="1929"/>
      <c r="UYA1662" s="1929"/>
      <c r="UYB1662" s="1929"/>
      <c r="UYC1662" s="1929" t="s">
        <v>5796</v>
      </c>
      <c r="UYD1662" s="1929"/>
      <c r="UYE1662" s="1929"/>
      <c r="UYF1662" s="1929"/>
      <c r="UYG1662" s="1929"/>
      <c r="UYH1662" s="1929"/>
      <c r="UYI1662" s="1929"/>
      <c r="UYJ1662" s="1929"/>
      <c r="UYK1662" s="1929" t="s">
        <v>5796</v>
      </c>
      <c r="UYL1662" s="1929"/>
      <c r="UYM1662" s="1929"/>
      <c r="UYN1662" s="1929"/>
      <c r="UYO1662" s="1929"/>
      <c r="UYP1662" s="1929"/>
      <c r="UYQ1662" s="1929"/>
      <c r="UYR1662" s="1929"/>
      <c r="UYS1662" s="1929" t="s">
        <v>5796</v>
      </c>
      <c r="UYT1662" s="1929"/>
      <c r="UYU1662" s="1929"/>
      <c r="UYV1662" s="1929"/>
      <c r="UYW1662" s="1929"/>
      <c r="UYX1662" s="1929"/>
      <c r="UYY1662" s="1929"/>
      <c r="UYZ1662" s="1929"/>
      <c r="UZA1662" s="1929" t="s">
        <v>5796</v>
      </c>
      <c r="UZB1662" s="1929"/>
      <c r="UZC1662" s="1929"/>
      <c r="UZD1662" s="1929"/>
      <c r="UZE1662" s="1929"/>
      <c r="UZF1662" s="1929"/>
      <c r="UZG1662" s="1929"/>
      <c r="UZH1662" s="1929"/>
      <c r="UZI1662" s="1929" t="s">
        <v>5796</v>
      </c>
      <c r="UZJ1662" s="1929"/>
      <c r="UZK1662" s="1929"/>
      <c r="UZL1662" s="1929"/>
      <c r="UZM1662" s="1929"/>
      <c r="UZN1662" s="1929"/>
      <c r="UZO1662" s="1929"/>
      <c r="UZP1662" s="1929"/>
      <c r="UZQ1662" s="1929" t="s">
        <v>5796</v>
      </c>
      <c r="UZR1662" s="1929"/>
      <c r="UZS1662" s="1929"/>
      <c r="UZT1662" s="1929"/>
      <c r="UZU1662" s="1929"/>
      <c r="UZV1662" s="1929"/>
      <c r="UZW1662" s="1929"/>
      <c r="UZX1662" s="1929"/>
      <c r="UZY1662" s="1929" t="s">
        <v>5796</v>
      </c>
      <c r="UZZ1662" s="1929"/>
      <c r="VAA1662" s="1929"/>
      <c r="VAB1662" s="1929"/>
      <c r="VAC1662" s="1929"/>
      <c r="VAD1662" s="1929"/>
      <c r="VAE1662" s="1929"/>
      <c r="VAF1662" s="1929"/>
      <c r="VAG1662" s="1929" t="s">
        <v>5796</v>
      </c>
      <c r="VAH1662" s="1929"/>
      <c r="VAI1662" s="1929"/>
      <c r="VAJ1662" s="1929"/>
      <c r="VAK1662" s="1929"/>
      <c r="VAL1662" s="1929"/>
      <c r="VAM1662" s="1929"/>
      <c r="VAN1662" s="1929"/>
      <c r="VAO1662" s="1929" t="s">
        <v>5796</v>
      </c>
      <c r="VAP1662" s="1929"/>
      <c r="VAQ1662" s="1929"/>
      <c r="VAR1662" s="1929"/>
      <c r="VAS1662" s="1929"/>
      <c r="VAT1662" s="1929"/>
      <c r="VAU1662" s="1929"/>
      <c r="VAV1662" s="1929"/>
      <c r="VAW1662" s="1929" t="s">
        <v>5796</v>
      </c>
      <c r="VAX1662" s="1929"/>
      <c r="VAY1662" s="1929"/>
      <c r="VAZ1662" s="1929"/>
      <c r="VBA1662" s="1929"/>
      <c r="VBB1662" s="1929"/>
      <c r="VBC1662" s="1929"/>
      <c r="VBD1662" s="1929"/>
      <c r="VBE1662" s="1929" t="s">
        <v>5796</v>
      </c>
      <c r="VBF1662" s="1929"/>
      <c r="VBG1662" s="1929"/>
      <c r="VBH1662" s="1929"/>
      <c r="VBI1662" s="1929"/>
      <c r="VBJ1662" s="1929"/>
      <c r="VBK1662" s="1929"/>
      <c r="VBL1662" s="1929"/>
      <c r="VBM1662" s="1929" t="s">
        <v>5796</v>
      </c>
      <c r="VBN1662" s="1929"/>
      <c r="VBO1662" s="1929"/>
      <c r="VBP1662" s="1929"/>
      <c r="VBQ1662" s="1929"/>
      <c r="VBR1662" s="1929"/>
      <c r="VBS1662" s="1929"/>
      <c r="VBT1662" s="1929"/>
      <c r="VBU1662" s="1929" t="s">
        <v>5796</v>
      </c>
      <c r="VBV1662" s="1929"/>
      <c r="VBW1662" s="1929"/>
      <c r="VBX1662" s="1929"/>
      <c r="VBY1662" s="1929"/>
      <c r="VBZ1662" s="1929"/>
      <c r="VCA1662" s="1929"/>
      <c r="VCB1662" s="1929"/>
      <c r="VCC1662" s="1929" t="s">
        <v>5796</v>
      </c>
      <c r="VCD1662" s="1929"/>
      <c r="VCE1662" s="1929"/>
      <c r="VCF1662" s="1929"/>
      <c r="VCG1662" s="1929"/>
      <c r="VCH1662" s="1929"/>
      <c r="VCI1662" s="1929"/>
      <c r="VCJ1662" s="1929"/>
      <c r="VCK1662" s="1929" t="s">
        <v>5796</v>
      </c>
      <c r="VCL1662" s="1929"/>
      <c r="VCM1662" s="1929"/>
      <c r="VCN1662" s="1929"/>
      <c r="VCO1662" s="1929"/>
      <c r="VCP1662" s="1929"/>
      <c r="VCQ1662" s="1929"/>
      <c r="VCR1662" s="1929"/>
      <c r="VCS1662" s="1929" t="s">
        <v>5796</v>
      </c>
      <c r="VCT1662" s="1929"/>
      <c r="VCU1662" s="1929"/>
      <c r="VCV1662" s="1929"/>
      <c r="VCW1662" s="1929"/>
      <c r="VCX1662" s="1929"/>
      <c r="VCY1662" s="1929"/>
      <c r="VCZ1662" s="1929"/>
      <c r="VDA1662" s="1929" t="s">
        <v>5796</v>
      </c>
      <c r="VDB1662" s="1929"/>
      <c r="VDC1662" s="1929"/>
      <c r="VDD1662" s="1929"/>
      <c r="VDE1662" s="1929"/>
      <c r="VDF1662" s="1929"/>
      <c r="VDG1662" s="1929"/>
      <c r="VDH1662" s="1929"/>
      <c r="VDI1662" s="1929" t="s">
        <v>5796</v>
      </c>
      <c r="VDJ1662" s="1929"/>
      <c r="VDK1662" s="1929"/>
      <c r="VDL1662" s="1929"/>
      <c r="VDM1662" s="1929"/>
      <c r="VDN1662" s="1929"/>
      <c r="VDO1662" s="1929"/>
      <c r="VDP1662" s="1929"/>
      <c r="VDQ1662" s="1929" t="s">
        <v>5796</v>
      </c>
      <c r="VDR1662" s="1929"/>
      <c r="VDS1662" s="1929"/>
      <c r="VDT1662" s="1929"/>
      <c r="VDU1662" s="1929"/>
      <c r="VDV1662" s="1929"/>
      <c r="VDW1662" s="1929"/>
      <c r="VDX1662" s="1929"/>
      <c r="VDY1662" s="1929" t="s">
        <v>5796</v>
      </c>
      <c r="VDZ1662" s="1929"/>
      <c r="VEA1662" s="1929"/>
      <c r="VEB1662" s="1929"/>
      <c r="VEC1662" s="1929"/>
      <c r="VED1662" s="1929"/>
      <c r="VEE1662" s="1929"/>
      <c r="VEF1662" s="1929"/>
      <c r="VEG1662" s="1929" t="s">
        <v>5796</v>
      </c>
      <c r="VEH1662" s="1929"/>
      <c r="VEI1662" s="1929"/>
      <c r="VEJ1662" s="1929"/>
      <c r="VEK1662" s="1929"/>
      <c r="VEL1662" s="1929"/>
      <c r="VEM1662" s="1929"/>
      <c r="VEN1662" s="1929"/>
      <c r="VEO1662" s="1929" t="s">
        <v>5796</v>
      </c>
      <c r="VEP1662" s="1929"/>
      <c r="VEQ1662" s="1929"/>
      <c r="VER1662" s="1929"/>
      <c r="VES1662" s="1929"/>
      <c r="VET1662" s="1929"/>
      <c r="VEU1662" s="1929"/>
      <c r="VEV1662" s="1929"/>
      <c r="VEW1662" s="1929" t="s">
        <v>5796</v>
      </c>
      <c r="VEX1662" s="1929"/>
      <c r="VEY1662" s="1929"/>
      <c r="VEZ1662" s="1929"/>
      <c r="VFA1662" s="1929"/>
      <c r="VFB1662" s="1929"/>
      <c r="VFC1662" s="1929"/>
      <c r="VFD1662" s="1929"/>
      <c r="VFE1662" s="1929" t="s">
        <v>5796</v>
      </c>
      <c r="VFF1662" s="1929"/>
      <c r="VFG1662" s="1929"/>
      <c r="VFH1662" s="1929"/>
      <c r="VFI1662" s="1929"/>
      <c r="VFJ1662" s="1929"/>
      <c r="VFK1662" s="1929"/>
      <c r="VFL1662" s="1929"/>
      <c r="VFM1662" s="1929" t="s">
        <v>5796</v>
      </c>
      <c r="VFN1662" s="1929"/>
      <c r="VFO1662" s="1929"/>
      <c r="VFP1662" s="1929"/>
      <c r="VFQ1662" s="1929"/>
      <c r="VFR1662" s="1929"/>
      <c r="VFS1662" s="1929"/>
      <c r="VFT1662" s="1929"/>
      <c r="VFU1662" s="1929" t="s">
        <v>5796</v>
      </c>
      <c r="VFV1662" s="1929"/>
      <c r="VFW1662" s="1929"/>
      <c r="VFX1662" s="1929"/>
      <c r="VFY1662" s="1929"/>
      <c r="VFZ1662" s="1929"/>
      <c r="VGA1662" s="1929"/>
      <c r="VGB1662" s="1929"/>
      <c r="VGC1662" s="1929" t="s">
        <v>5796</v>
      </c>
      <c r="VGD1662" s="1929"/>
      <c r="VGE1662" s="1929"/>
      <c r="VGF1662" s="1929"/>
      <c r="VGG1662" s="1929"/>
      <c r="VGH1662" s="1929"/>
      <c r="VGI1662" s="1929"/>
      <c r="VGJ1662" s="1929"/>
      <c r="VGK1662" s="1929" t="s">
        <v>5796</v>
      </c>
      <c r="VGL1662" s="1929"/>
      <c r="VGM1662" s="1929"/>
      <c r="VGN1662" s="1929"/>
      <c r="VGO1662" s="1929"/>
      <c r="VGP1662" s="1929"/>
      <c r="VGQ1662" s="1929"/>
      <c r="VGR1662" s="1929"/>
      <c r="VGS1662" s="1929" t="s">
        <v>5796</v>
      </c>
      <c r="VGT1662" s="1929"/>
      <c r="VGU1662" s="1929"/>
      <c r="VGV1662" s="1929"/>
      <c r="VGW1662" s="1929"/>
      <c r="VGX1662" s="1929"/>
      <c r="VGY1662" s="1929"/>
      <c r="VGZ1662" s="1929"/>
      <c r="VHA1662" s="1929" t="s">
        <v>5796</v>
      </c>
      <c r="VHB1662" s="1929"/>
      <c r="VHC1662" s="1929"/>
      <c r="VHD1662" s="1929"/>
      <c r="VHE1662" s="1929"/>
      <c r="VHF1662" s="1929"/>
      <c r="VHG1662" s="1929"/>
      <c r="VHH1662" s="1929"/>
      <c r="VHI1662" s="1929" t="s">
        <v>5796</v>
      </c>
      <c r="VHJ1662" s="1929"/>
      <c r="VHK1662" s="1929"/>
      <c r="VHL1662" s="1929"/>
      <c r="VHM1662" s="1929"/>
      <c r="VHN1662" s="1929"/>
      <c r="VHO1662" s="1929"/>
      <c r="VHP1662" s="1929"/>
      <c r="VHQ1662" s="1929" t="s">
        <v>5796</v>
      </c>
      <c r="VHR1662" s="1929"/>
      <c r="VHS1662" s="1929"/>
      <c r="VHT1662" s="1929"/>
      <c r="VHU1662" s="1929"/>
      <c r="VHV1662" s="1929"/>
      <c r="VHW1662" s="1929"/>
      <c r="VHX1662" s="1929"/>
      <c r="VHY1662" s="1929" t="s">
        <v>5796</v>
      </c>
      <c r="VHZ1662" s="1929"/>
      <c r="VIA1662" s="1929"/>
      <c r="VIB1662" s="1929"/>
      <c r="VIC1662" s="1929"/>
      <c r="VID1662" s="1929"/>
      <c r="VIE1662" s="1929"/>
      <c r="VIF1662" s="1929"/>
      <c r="VIG1662" s="1929" t="s">
        <v>5796</v>
      </c>
      <c r="VIH1662" s="1929"/>
      <c r="VII1662" s="1929"/>
      <c r="VIJ1662" s="1929"/>
      <c r="VIK1662" s="1929"/>
      <c r="VIL1662" s="1929"/>
      <c r="VIM1662" s="1929"/>
      <c r="VIN1662" s="1929"/>
      <c r="VIO1662" s="1929" t="s">
        <v>5796</v>
      </c>
      <c r="VIP1662" s="1929"/>
      <c r="VIQ1662" s="1929"/>
      <c r="VIR1662" s="1929"/>
      <c r="VIS1662" s="1929"/>
      <c r="VIT1662" s="1929"/>
      <c r="VIU1662" s="1929"/>
      <c r="VIV1662" s="1929"/>
      <c r="VIW1662" s="1929" t="s">
        <v>5796</v>
      </c>
      <c r="VIX1662" s="1929"/>
      <c r="VIY1662" s="1929"/>
      <c r="VIZ1662" s="1929"/>
      <c r="VJA1662" s="1929"/>
      <c r="VJB1662" s="1929"/>
      <c r="VJC1662" s="1929"/>
      <c r="VJD1662" s="1929"/>
      <c r="VJE1662" s="1929" t="s">
        <v>5796</v>
      </c>
      <c r="VJF1662" s="1929"/>
      <c r="VJG1662" s="1929"/>
      <c r="VJH1662" s="1929"/>
      <c r="VJI1662" s="1929"/>
      <c r="VJJ1662" s="1929"/>
      <c r="VJK1662" s="1929"/>
      <c r="VJL1662" s="1929"/>
      <c r="VJM1662" s="1929" t="s">
        <v>5796</v>
      </c>
      <c r="VJN1662" s="1929"/>
      <c r="VJO1662" s="1929"/>
      <c r="VJP1662" s="1929"/>
      <c r="VJQ1662" s="1929"/>
      <c r="VJR1662" s="1929"/>
      <c r="VJS1662" s="1929"/>
      <c r="VJT1662" s="1929"/>
      <c r="VJU1662" s="1929" t="s">
        <v>5796</v>
      </c>
      <c r="VJV1662" s="1929"/>
      <c r="VJW1662" s="1929"/>
      <c r="VJX1662" s="1929"/>
      <c r="VJY1662" s="1929"/>
      <c r="VJZ1662" s="1929"/>
      <c r="VKA1662" s="1929"/>
      <c r="VKB1662" s="1929"/>
      <c r="VKC1662" s="1929" t="s">
        <v>5796</v>
      </c>
      <c r="VKD1662" s="1929"/>
      <c r="VKE1662" s="1929"/>
      <c r="VKF1662" s="1929"/>
      <c r="VKG1662" s="1929"/>
      <c r="VKH1662" s="1929"/>
      <c r="VKI1662" s="1929"/>
      <c r="VKJ1662" s="1929"/>
      <c r="VKK1662" s="1929" t="s">
        <v>5796</v>
      </c>
      <c r="VKL1662" s="1929"/>
      <c r="VKM1662" s="1929"/>
      <c r="VKN1662" s="1929"/>
      <c r="VKO1662" s="1929"/>
      <c r="VKP1662" s="1929"/>
      <c r="VKQ1662" s="1929"/>
      <c r="VKR1662" s="1929"/>
      <c r="VKS1662" s="1929" t="s">
        <v>5796</v>
      </c>
      <c r="VKT1662" s="1929"/>
      <c r="VKU1662" s="1929"/>
      <c r="VKV1662" s="1929"/>
      <c r="VKW1662" s="1929"/>
      <c r="VKX1662" s="1929"/>
      <c r="VKY1662" s="1929"/>
      <c r="VKZ1662" s="1929"/>
      <c r="VLA1662" s="1929" t="s">
        <v>5796</v>
      </c>
      <c r="VLB1662" s="1929"/>
      <c r="VLC1662" s="1929"/>
      <c r="VLD1662" s="1929"/>
      <c r="VLE1662" s="1929"/>
      <c r="VLF1662" s="1929"/>
      <c r="VLG1662" s="1929"/>
      <c r="VLH1662" s="1929"/>
      <c r="VLI1662" s="1929" t="s">
        <v>5796</v>
      </c>
      <c r="VLJ1662" s="1929"/>
      <c r="VLK1662" s="1929"/>
      <c r="VLL1662" s="1929"/>
      <c r="VLM1662" s="1929"/>
      <c r="VLN1662" s="1929"/>
      <c r="VLO1662" s="1929"/>
      <c r="VLP1662" s="1929"/>
      <c r="VLQ1662" s="1929" t="s">
        <v>5796</v>
      </c>
      <c r="VLR1662" s="1929"/>
      <c r="VLS1662" s="1929"/>
      <c r="VLT1662" s="1929"/>
      <c r="VLU1662" s="1929"/>
      <c r="VLV1662" s="1929"/>
      <c r="VLW1662" s="1929"/>
      <c r="VLX1662" s="1929"/>
      <c r="VLY1662" s="1929" t="s">
        <v>5796</v>
      </c>
      <c r="VLZ1662" s="1929"/>
      <c r="VMA1662" s="1929"/>
      <c r="VMB1662" s="1929"/>
      <c r="VMC1662" s="1929"/>
      <c r="VMD1662" s="1929"/>
      <c r="VME1662" s="1929"/>
      <c r="VMF1662" s="1929"/>
      <c r="VMG1662" s="1929" t="s">
        <v>5796</v>
      </c>
      <c r="VMH1662" s="1929"/>
      <c r="VMI1662" s="1929"/>
      <c r="VMJ1662" s="1929"/>
      <c r="VMK1662" s="1929"/>
      <c r="VML1662" s="1929"/>
      <c r="VMM1662" s="1929"/>
      <c r="VMN1662" s="1929"/>
      <c r="VMO1662" s="1929" t="s">
        <v>5796</v>
      </c>
      <c r="VMP1662" s="1929"/>
      <c r="VMQ1662" s="1929"/>
      <c r="VMR1662" s="1929"/>
      <c r="VMS1662" s="1929"/>
      <c r="VMT1662" s="1929"/>
      <c r="VMU1662" s="1929"/>
      <c r="VMV1662" s="1929"/>
      <c r="VMW1662" s="1929" t="s">
        <v>5796</v>
      </c>
      <c r="VMX1662" s="1929"/>
      <c r="VMY1662" s="1929"/>
      <c r="VMZ1662" s="1929"/>
      <c r="VNA1662" s="1929"/>
      <c r="VNB1662" s="1929"/>
      <c r="VNC1662" s="1929"/>
      <c r="VND1662" s="1929"/>
      <c r="VNE1662" s="1929" t="s">
        <v>5796</v>
      </c>
      <c r="VNF1662" s="1929"/>
      <c r="VNG1662" s="1929"/>
      <c r="VNH1662" s="1929"/>
      <c r="VNI1662" s="1929"/>
      <c r="VNJ1662" s="1929"/>
      <c r="VNK1662" s="1929"/>
      <c r="VNL1662" s="1929"/>
      <c r="VNM1662" s="1929" t="s">
        <v>5796</v>
      </c>
      <c r="VNN1662" s="1929"/>
      <c r="VNO1662" s="1929"/>
      <c r="VNP1662" s="1929"/>
      <c r="VNQ1662" s="1929"/>
      <c r="VNR1662" s="1929"/>
      <c r="VNS1662" s="1929"/>
      <c r="VNT1662" s="1929"/>
      <c r="VNU1662" s="1929" t="s">
        <v>5796</v>
      </c>
      <c r="VNV1662" s="1929"/>
      <c r="VNW1662" s="1929"/>
      <c r="VNX1662" s="1929"/>
      <c r="VNY1662" s="1929"/>
      <c r="VNZ1662" s="1929"/>
      <c r="VOA1662" s="1929"/>
      <c r="VOB1662" s="1929"/>
      <c r="VOC1662" s="1929" t="s">
        <v>5796</v>
      </c>
      <c r="VOD1662" s="1929"/>
      <c r="VOE1662" s="1929"/>
      <c r="VOF1662" s="1929"/>
      <c r="VOG1662" s="1929"/>
      <c r="VOH1662" s="1929"/>
      <c r="VOI1662" s="1929"/>
      <c r="VOJ1662" s="1929"/>
      <c r="VOK1662" s="1929" t="s">
        <v>5796</v>
      </c>
      <c r="VOL1662" s="1929"/>
      <c r="VOM1662" s="1929"/>
      <c r="VON1662" s="1929"/>
      <c r="VOO1662" s="1929"/>
      <c r="VOP1662" s="1929"/>
      <c r="VOQ1662" s="1929"/>
      <c r="VOR1662" s="1929"/>
      <c r="VOS1662" s="1929" t="s">
        <v>5796</v>
      </c>
      <c r="VOT1662" s="1929"/>
      <c r="VOU1662" s="1929"/>
      <c r="VOV1662" s="1929"/>
      <c r="VOW1662" s="1929"/>
      <c r="VOX1662" s="1929"/>
      <c r="VOY1662" s="1929"/>
      <c r="VOZ1662" s="1929"/>
      <c r="VPA1662" s="1929" t="s">
        <v>5796</v>
      </c>
      <c r="VPB1662" s="1929"/>
      <c r="VPC1662" s="1929"/>
      <c r="VPD1662" s="1929"/>
      <c r="VPE1662" s="1929"/>
      <c r="VPF1662" s="1929"/>
      <c r="VPG1662" s="1929"/>
      <c r="VPH1662" s="1929"/>
      <c r="VPI1662" s="1929" t="s">
        <v>5796</v>
      </c>
      <c r="VPJ1662" s="1929"/>
      <c r="VPK1662" s="1929"/>
      <c r="VPL1662" s="1929"/>
      <c r="VPM1662" s="1929"/>
      <c r="VPN1662" s="1929"/>
      <c r="VPO1662" s="1929"/>
      <c r="VPP1662" s="1929"/>
      <c r="VPQ1662" s="1929" t="s">
        <v>5796</v>
      </c>
      <c r="VPR1662" s="1929"/>
      <c r="VPS1662" s="1929"/>
      <c r="VPT1662" s="1929"/>
      <c r="VPU1662" s="1929"/>
      <c r="VPV1662" s="1929"/>
      <c r="VPW1662" s="1929"/>
      <c r="VPX1662" s="1929"/>
      <c r="VPY1662" s="1929" t="s">
        <v>5796</v>
      </c>
      <c r="VPZ1662" s="1929"/>
      <c r="VQA1662" s="1929"/>
      <c r="VQB1662" s="1929"/>
      <c r="VQC1662" s="1929"/>
      <c r="VQD1662" s="1929"/>
      <c r="VQE1662" s="1929"/>
      <c r="VQF1662" s="1929"/>
      <c r="VQG1662" s="1929" t="s">
        <v>5796</v>
      </c>
      <c r="VQH1662" s="1929"/>
      <c r="VQI1662" s="1929"/>
      <c r="VQJ1662" s="1929"/>
      <c r="VQK1662" s="1929"/>
      <c r="VQL1662" s="1929"/>
      <c r="VQM1662" s="1929"/>
      <c r="VQN1662" s="1929"/>
      <c r="VQO1662" s="1929" t="s">
        <v>5796</v>
      </c>
      <c r="VQP1662" s="1929"/>
      <c r="VQQ1662" s="1929"/>
      <c r="VQR1662" s="1929"/>
      <c r="VQS1662" s="1929"/>
      <c r="VQT1662" s="1929"/>
      <c r="VQU1662" s="1929"/>
      <c r="VQV1662" s="1929"/>
      <c r="VQW1662" s="1929" t="s">
        <v>5796</v>
      </c>
      <c r="VQX1662" s="1929"/>
      <c r="VQY1662" s="1929"/>
      <c r="VQZ1662" s="1929"/>
      <c r="VRA1662" s="1929"/>
      <c r="VRB1662" s="1929"/>
      <c r="VRC1662" s="1929"/>
      <c r="VRD1662" s="1929"/>
      <c r="VRE1662" s="1929" t="s">
        <v>5796</v>
      </c>
      <c r="VRF1662" s="1929"/>
      <c r="VRG1662" s="1929"/>
      <c r="VRH1662" s="1929"/>
      <c r="VRI1662" s="1929"/>
      <c r="VRJ1662" s="1929"/>
      <c r="VRK1662" s="1929"/>
      <c r="VRL1662" s="1929"/>
      <c r="VRM1662" s="1929" t="s">
        <v>5796</v>
      </c>
      <c r="VRN1662" s="1929"/>
      <c r="VRO1662" s="1929"/>
      <c r="VRP1662" s="1929"/>
      <c r="VRQ1662" s="1929"/>
      <c r="VRR1662" s="1929"/>
      <c r="VRS1662" s="1929"/>
      <c r="VRT1662" s="1929"/>
      <c r="VRU1662" s="1929" t="s">
        <v>5796</v>
      </c>
      <c r="VRV1662" s="1929"/>
      <c r="VRW1662" s="1929"/>
      <c r="VRX1662" s="1929"/>
      <c r="VRY1662" s="1929"/>
      <c r="VRZ1662" s="1929"/>
      <c r="VSA1662" s="1929"/>
      <c r="VSB1662" s="1929"/>
      <c r="VSC1662" s="1929" t="s">
        <v>5796</v>
      </c>
      <c r="VSD1662" s="1929"/>
      <c r="VSE1662" s="1929"/>
      <c r="VSF1662" s="1929"/>
      <c r="VSG1662" s="1929"/>
      <c r="VSH1662" s="1929"/>
      <c r="VSI1662" s="1929"/>
      <c r="VSJ1662" s="1929"/>
      <c r="VSK1662" s="1929" t="s">
        <v>5796</v>
      </c>
      <c r="VSL1662" s="1929"/>
      <c r="VSM1662" s="1929"/>
      <c r="VSN1662" s="1929"/>
      <c r="VSO1662" s="1929"/>
      <c r="VSP1662" s="1929"/>
      <c r="VSQ1662" s="1929"/>
      <c r="VSR1662" s="1929"/>
      <c r="VSS1662" s="1929" t="s">
        <v>5796</v>
      </c>
      <c r="VST1662" s="1929"/>
      <c r="VSU1662" s="1929"/>
      <c r="VSV1662" s="1929"/>
      <c r="VSW1662" s="1929"/>
      <c r="VSX1662" s="1929"/>
      <c r="VSY1662" s="1929"/>
      <c r="VSZ1662" s="1929"/>
      <c r="VTA1662" s="1929" t="s">
        <v>5796</v>
      </c>
      <c r="VTB1662" s="1929"/>
      <c r="VTC1662" s="1929"/>
      <c r="VTD1662" s="1929"/>
      <c r="VTE1662" s="1929"/>
      <c r="VTF1662" s="1929"/>
      <c r="VTG1662" s="1929"/>
      <c r="VTH1662" s="1929"/>
      <c r="VTI1662" s="1929" t="s">
        <v>5796</v>
      </c>
      <c r="VTJ1662" s="1929"/>
      <c r="VTK1662" s="1929"/>
      <c r="VTL1662" s="1929"/>
      <c r="VTM1662" s="1929"/>
      <c r="VTN1662" s="1929"/>
      <c r="VTO1662" s="1929"/>
      <c r="VTP1662" s="1929"/>
      <c r="VTQ1662" s="1929" t="s">
        <v>5796</v>
      </c>
      <c r="VTR1662" s="1929"/>
      <c r="VTS1662" s="1929"/>
      <c r="VTT1662" s="1929"/>
      <c r="VTU1662" s="1929"/>
      <c r="VTV1662" s="1929"/>
      <c r="VTW1662" s="1929"/>
      <c r="VTX1662" s="1929"/>
      <c r="VTY1662" s="1929" t="s">
        <v>5796</v>
      </c>
      <c r="VTZ1662" s="1929"/>
      <c r="VUA1662" s="1929"/>
      <c r="VUB1662" s="1929"/>
      <c r="VUC1662" s="1929"/>
      <c r="VUD1662" s="1929"/>
      <c r="VUE1662" s="1929"/>
      <c r="VUF1662" s="1929"/>
      <c r="VUG1662" s="1929" t="s">
        <v>5796</v>
      </c>
      <c r="VUH1662" s="1929"/>
      <c r="VUI1662" s="1929"/>
      <c r="VUJ1662" s="1929"/>
      <c r="VUK1662" s="1929"/>
      <c r="VUL1662" s="1929"/>
      <c r="VUM1662" s="1929"/>
      <c r="VUN1662" s="1929"/>
      <c r="VUO1662" s="1929" t="s">
        <v>5796</v>
      </c>
      <c r="VUP1662" s="1929"/>
      <c r="VUQ1662" s="1929"/>
      <c r="VUR1662" s="1929"/>
      <c r="VUS1662" s="1929"/>
      <c r="VUT1662" s="1929"/>
      <c r="VUU1662" s="1929"/>
      <c r="VUV1662" s="1929"/>
      <c r="VUW1662" s="1929" t="s">
        <v>5796</v>
      </c>
      <c r="VUX1662" s="1929"/>
      <c r="VUY1662" s="1929"/>
      <c r="VUZ1662" s="1929"/>
      <c r="VVA1662" s="1929"/>
      <c r="VVB1662" s="1929"/>
      <c r="VVC1662" s="1929"/>
      <c r="VVD1662" s="1929"/>
      <c r="VVE1662" s="1929" t="s">
        <v>5796</v>
      </c>
      <c r="VVF1662" s="1929"/>
      <c r="VVG1662" s="1929"/>
      <c r="VVH1662" s="1929"/>
      <c r="VVI1662" s="1929"/>
      <c r="VVJ1662" s="1929"/>
      <c r="VVK1662" s="1929"/>
      <c r="VVL1662" s="1929"/>
      <c r="VVM1662" s="1929" t="s">
        <v>5796</v>
      </c>
      <c r="VVN1662" s="1929"/>
      <c r="VVO1662" s="1929"/>
      <c r="VVP1662" s="1929"/>
      <c r="VVQ1662" s="1929"/>
      <c r="VVR1662" s="1929"/>
      <c r="VVS1662" s="1929"/>
      <c r="VVT1662" s="1929"/>
      <c r="VVU1662" s="1929" t="s">
        <v>5796</v>
      </c>
      <c r="VVV1662" s="1929"/>
      <c r="VVW1662" s="1929"/>
      <c r="VVX1662" s="1929"/>
      <c r="VVY1662" s="1929"/>
      <c r="VVZ1662" s="1929"/>
      <c r="VWA1662" s="1929"/>
      <c r="VWB1662" s="1929"/>
      <c r="VWC1662" s="1929" t="s">
        <v>5796</v>
      </c>
      <c r="VWD1662" s="1929"/>
      <c r="VWE1662" s="1929"/>
      <c r="VWF1662" s="1929"/>
      <c r="VWG1662" s="1929"/>
      <c r="VWH1662" s="1929"/>
      <c r="VWI1662" s="1929"/>
      <c r="VWJ1662" s="1929"/>
      <c r="VWK1662" s="1929" t="s">
        <v>5796</v>
      </c>
      <c r="VWL1662" s="1929"/>
      <c r="VWM1662" s="1929"/>
      <c r="VWN1662" s="1929"/>
      <c r="VWO1662" s="1929"/>
      <c r="VWP1662" s="1929"/>
      <c r="VWQ1662" s="1929"/>
      <c r="VWR1662" s="1929"/>
      <c r="VWS1662" s="1929" t="s">
        <v>5796</v>
      </c>
      <c r="VWT1662" s="1929"/>
      <c r="VWU1662" s="1929"/>
      <c r="VWV1662" s="1929"/>
      <c r="VWW1662" s="1929"/>
      <c r="VWX1662" s="1929"/>
      <c r="VWY1662" s="1929"/>
      <c r="VWZ1662" s="1929"/>
      <c r="VXA1662" s="1929" t="s">
        <v>5796</v>
      </c>
      <c r="VXB1662" s="1929"/>
      <c r="VXC1662" s="1929"/>
      <c r="VXD1662" s="1929"/>
      <c r="VXE1662" s="1929"/>
      <c r="VXF1662" s="1929"/>
      <c r="VXG1662" s="1929"/>
      <c r="VXH1662" s="1929"/>
      <c r="VXI1662" s="1929" t="s">
        <v>5796</v>
      </c>
      <c r="VXJ1662" s="1929"/>
      <c r="VXK1662" s="1929"/>
      <c r="VXL1662" s="1929"/>
      <c r="VXM1662" s="1929"/>
      <c r="VXN1662" s="1929"/>
      <c r="VXO1662" s="1929"/>
      <c r="VXP1662" s="1929"/>
      <c r="VXQ1662" s="1929" t="s">
        <v>5796</v>
      </c>
      <c r="VXR1662" s="1929"/>
      <c r="VXS1662" s="1929"/>
      <c r="VXT1662" s="1929"/>
      <c r="VXU1662" s="1929"/>
      <c r="VXV1662" s="1929"/>
      <c r="VXW1662" s="1929"/>
      <c r="VXX1662" s="1929"/>
      <c r="VXY1662" s="1929" t="s">
        <v>5796</v>
      </c>
      <c r="VXZ1662" s="1929"/>
      <c r="VYA1662" s="1929"/>
      <c r="VYB1662" s="1929"/>
      <c r="VYC1662" s="1929"/>
      <c r="VYD1662" s="1929"/>
      <c r="VYE1662" s="1929"/>
      <c r="VYF1662" s="1929"/>
      <c r="VYG1662" s="1929" t="s">
        <v>5796</v>
      </c>
      <c r="VYH1662" s="1929"/>
      <c r="VYI1662" s="1929"/>
      <c r="VYJ1662" s="1929"/>
      <c r="VYK1662" s="1929"/>
      <c r="VYL1662" s="1929"/>
      <c r="VYM1662" s="1929"/>
      <c r="VYN1662" s="1929"/>
      <c r="VYO1662" s="1929" t="s">
        <v>5796</v>
      </c>
      <c r="VYP1662" s="1929"/>
      <c r="VYQ1662" s="1929"/>
      <c r="VYR1662" s="1929"/>
      <c r="VYS1662" s="1929"/>
      <c r="VYT1662" s="1929"/>
      <c r="VYU1662" s="1929"/>
      <c r="VYV1662" s="1929"/>
      <c r="VYW1662" s="1929" t="s">
        <v>5796</v>
      </c>
      <c r="VYX1662" s="1929"/>
      <c r="VYY1662" s="1929"/>
      <c r="VYZ1662" s="1929"/>
      <c r="VZA1662" s="1929"/>
      <c r="VZB1662" s="1929"/>
      <c r="VZC1662" s="1929"/>
      <c r="VZD1662" s="1929"/>
      <c r="VZE1662" s="1929" t="s">
        <v>5796</v>
      </c>
      <c r="VZF1662" s="1929"/>
      <c r="VZG1662" s="1929"/>
      <c r="VZH1662" s="1929"/>
      <c r="VZI1662" s="1929"/>
      <c r="VZJ1662" s="1929"/>
      <c r="VZK1662" s="1929"/>
      <c r="VZL1662" s="1929"/>
      <c r="VZM1662" s="1929" t="s">
        <v>5796</v>
      </c>
      <c r="VZN1662" s="1929"/>
      <c r="VZO1662" s="1929"/>
      <c r="VZP1662" s="1929"/>
      <c r="VZQ1662" s="1929"/>
      <c r="VZR1662" s="1929"/>
      <c r="VZS1662" s="1929"/>
      <c r="VZT1662" s="1929"/>
      <c r="VZU1662" s="1929" t="s">
        <v>5796</v>
      </c>
      <c r="VZV1662" s="1929"/>
      <c r="VZW1662" s="1929"/>
      <c r="VZX1662" s="1929"/>
      <c r="VZY1662" s="1929"/>
      <c r="VZZ1662" s="1929"/>
      <c r="WAA1662" s="1929"/>
      <c r="WAB1662" s="1929"/>
      <c r="WAC1662" s="1929" t="s">
        <v>5796</v>
      </c>
      <c r="WAD1662" s="1929"/>
      <c r="WAE1662" s="1929"/>
      <c r="WAF1662" s="1929"/>
      <c r="WAG1662" s="1929"/>
      <c r="WAH1662" s="1929"/>
      <c r="WAI1662" s="1929"/>
      <c r="WAJ1662" s="1929"/>
      <c r="WAK1662" s="1929" t="s">
        <v>5796</v>
      </c>
      <c r="WAL1662" s="1929"/>
      <c r="WAM1662" s="1929"/>
      <c r="WAN1662" s="1929"/>
      <c r="WAO1662" s="1929"/>
      <c r="WAP1662" s="1929"/>
      <c r="WAQ1662" s="1929"/>
      <c r="WAR1662" s="1929"/>
      <c r="WAS1662" s="1929" t="s">
        <v>5796</v>
      </c>
      <c r="WAT1662" s="1929"/>
      <c r="WAU1662" s="1929"/>
      <c r="WAV1662" s="1929"/>
      <c r="WAW1662" s="1929"/>
      <c r="WAX1662" s="1929"/>
      <c r="WAY1662" s="1929"/>
      <c r="WAZ1662" s="1929"/>
      <c r="WBA1662" s="1929" t="s">
        <v>5796</v>
      </c>
      <c r="WBB1662" s="1929"/>
      <c r="WBC1662" s="1929"/>
      <c r="WBD1662" s="1929"/>
      <c r="WBE1662" s="1929"/>
      <c r="WBF1662" s="1929"/>
      <c r="WBG1662" s="1929"/>
      <c r="WBH1662" s="1929"/>
      <c r="WBI1662" s="1929" t="s">
        <v>5796</v>
      </c>
      <c r="WBJ1662" s="1929"/>
      <c r="WBK1662" s="1929"/>
      <c r="WBL1662" s="1929"/>
      <c r="WBM1662" s="1929"/>
      <c r="WBN1662" s="1929"/>
      <c r="WBO1662" s="1929"/>
      <c r="WBP1662" s="1929"/>
      <c r="WBQ1662" s="1929" t="s">
        <v>5796</v>
      </c>
      <c r="WBR1662" s="1929"/>
      <c r="WBS1662" s="1929"/>
      <c r="WBT1662" s="1929"/>
      <c r="WBU1662" s="1929"/>
      <c r="WBV1662" s="1929"/>
      <c r="WBW1662" s="1929"/>
      <c r="WBX1662" s="1929"/>
      <c r="WBY1662" s="1929" t="s">
        <v>5796</v>
      </c>
      <c r="WBZ1662" s="1929"/>
      <c r="WCA1662" s="1929"/>
      <c r="WCB1662" s="1929"/>
      <c r="WCC1662" s="1929"/>
      <c r="WCD1662" s="1929"/>
      <c r="WCE1662" s="1929"/>
      <c r="WCF1662" s="1929"/>
      <c r="WCG1662" s="1929" t="s">
        <v>5796</v>
      </c>
      <c r="WCH1662" s="1929"/>
      <c r="WCI1662" s="1929"/>
      <c r="WCJ1662" s="1929"/>
      <c r="WCK1662" s="1929"/>
      <c r="WCL1662" s="1929"/>
      <c r="WCM1662" s="1929"/>
      <c r="WCN1662" s="1929"/>
      <c r="WCO1662" s="1929" t="s">
        <v>5796</v>
      </c>
      <c r="WCP1662" s="1929"/>
      <c r="WCQ1662" s="1929"/>
      <c r="WCR1662" s="1929"/>
      <c r="WCS1662" s="1929"/>
      <c r="WCT1662" s="1929"/>
      <c r="WCU1662" s="1929"/>
      <c r="WCV1662" s="1929"/>
      <c r="WCW1662" s="1929" t="s">
        <v>5796</v>
      </c>
      <c r="WCX1662" s="1929"/>
      <c r="WCY1662" s="1929"/>
      <c r="WCZ1662" s="1929"/>
      <c r="WDA1662" s="1929"/>
      <c r="WDB1662" s="1929"/>
      <c r="WDC1662" s="1929"/>
      <c r="WDD1662" s="1929"/>
      <c r="WDE1662" s="1929" t="s">
        <v>5796</v>
      </c>
      <c r="WDF1662" s="1929"/>
      <c r="WDG1662" s="1929"/>
      <c r="WDH1662" s="1929"/>
      <c r="WDI1662" s="1929"/>
      <c r="WDJ1662" s="1929"/>
      <c r="WDK1662" s="1929"/>
      <c r="WDL1662" s="1929"/>
      <c r="WDM1662" s="1929" t="s">
        <v>5796</v>
      </c>
      <c r="WDN1662" s="1929"/>
      <c r="WDO1662" s="1929"/>
      <c r="WDP1662" s="1929"/>
      <c r="WDQ1662" s="1929"/>
      <c r="WDR1662" s="1929"/>
      <c r="WDS1662" s="1929"/>
      <c r="WDT1662" s="1929"/>
      <c r="WDU1662" s="1929" t="s">
        <v>5796</v>
      </c>
      <c r="WDV1662" s="1929"/>
      <c r="WDW1662" s="1929"/>
      <c r="WDX1662" s="1929"/>
      <c r="WDY1662" s="1929"/>
      <c r="WDZ1662" s="1929"/>
      <c r="WEA1662" s="1929"/>
      <c r="WEB1662" s="1929"/>
      <c r="WEC1662" s="1929" t="s">
        <v>5796</v>
      </c>
      <c r="WED1662" s="1929"/>
      <c r="WEE1662" s="1929"/>
      <c r="WEF1662" s="1929"/>
      <c r="WEG1662" s="1929"/>
      <c r="WEH1662" s="1929"/>
      <c r="WEI1662" s="1929"/>
      <c r="WEJ1662" s="1929"/>
      <c r="WEK1662" s="1929" t="s">
        <v>5796</v>
      </c>
      <c r="WEL1662" s="1929"/>
      <c r="WEM1662" s="1929"/>
      <c r="WEN1662" s="1929"/>
      <c r="WEO1662" s="1929"/>
      <c r="WEP1662" s="1929"/>
      <c r="WEQ1662" s="1929"/>
      <c r="WER1662" s="1929"/>
      <c r="WES1662" s="1929" t="s">
        <v>5796</v>
      </c>
      <c r="WET1662" s="1929"/>
      <c r="WEU1662" s="1929"/>
      <c r="WEV1662" s="1929"/>
      <c r="WEW1662" s="1929"/>
      <c r="WEX1662" s="1929"/>
      <c r="WEY1662" s="1929"/>
      <c r="WEZ1662" s="1929"/>
      <c r="WFA1662" s="1929" t="s">
        <v>5796</v>
      </c>
      <c r="WFB1662" s="1929"/>
      <c r="WFC1662" s="1929"/>
      <c r="WFD1662" s="1929"/>
      <c r="WFE1662" s="1929"/>
      <c r="WFF1662" s="1929"/>
      <c r="WFG1662" s="1929"/>
      <c r="WFH1662" s="1929"/>
      <c r="WFI1662" s="1929" t="s">
        <v>5796</v>
      </c>
      <c r="WFJ1662" s="1929"/>
      <c r="WFK1662" s="1929"/>
      <c r="WFL1662" s="1929"/>
      <c r="WFM1662" s="1929"/>
      <c r="WFN1662" s="1929"/>
      <c r="WFO1662" s="1929"/>
      <c r="WFP1662" s="1929"/>
      <c r="WFQ1662" s="1929" t="s">
        <v>5796</v>
      </c>
      <c r="WFR1662" s="1929"/>
      <c r="WFS1662" s="1929"/>
      <c r="WFT1662" s="1929"/>
      <c r="WFU1662" s="1929"/>
      <c r="WFV1662" s="1929"/>
      <c r="WFW1662" s="1929"/>
      <c r="WFX1662" s="1929"/>
      <c r="WFY1662" s="1929" t="s">
        <v>5796</v>
      </c>
      <c r="WFZ1662" s="1929"/>
      <c r="WGA1662" s="1929"/>
      <c r="WGB1662" s="1929"/>
      <c r="WGC1662" s="1929"/>
      <c r="WGD1662" s="1929"/>
      <c r="WGE1662" s="1929"/>
      <c r="WGF1662" s="1929"/>
      <c r="WGG1662" s="1929" t="s">
        <v>5796</v>
      </c>
      <c r="WGH1662" s="1929"/>
      <c r="WGI1662" s="1929"/>
      <c r="WGJ1662" s="1929"/>
      <c r="WGK1662" s="1929"/>
      <c r="WGL1662" s="1929"/>
      <c r="WGM1662" s="1929"/>
      <c r="WGN1662" s="1929"/>
      <c r="WGO1662" s="1929" t="s">
        <v>5796</v>
      </c>
      <c r="WGP1662" s="1929"/>
      <c r="WGQ1662" s="1929"/>
      <c r="WGR1662" s="1929"/>
      <c r="WGS1662" s="1929"/>
      <c r="WGT1662" s="1929"/>
      <c r="WGU1662" s="1929"/>
      <c r="WGV1662" s="1929"/>
      <c r="WGW1662" s="1929" t="s">
        <v>5796</v>
      </c>
      <c r="WGX1662" s="1929"/>
      <c r="WGY1662" s="1929"/>
      <c r="WGZ1662" s="1929"/>
      <c r="WHA1662" s="1929"/>
      <c r="WHB1662" s="1929"/>
      <c r="WHC1662" s="1929"/>
      <c r="WHD1662" s="1929"/>
      <c r="WHE1662" s="1929" t="s">
        <v>5796</v>
      </c>
      <c r="WHF1662" s="1929"/>
      <c r="WHG1662" s="1929"/>
      <c r="WHH1662" s="1929"/>
      <c r="WHI1662" s="1929"/>
      <c r="WHJ1662" s="1929"/>
      <c r="WHK1662" s="1929"/>
      <c r="WHL1662" s="1929"/>
      <c r="WHM1662" s="1929" t="s">
        <v>5796</v>
      </c>
      <c r="WHN1662" s="1929"/>
      <c r="WHO1662" s="1929"/>
      <c r="WHP1662" s="1929"/>
      <c r="WHQ1662" s="1929"/>
      <c r="WHR1662" s="1929"/>
      <c r="WHS1662" s="1929"/>
      <c r="WHT1662" s="1929"/>
      <c r="WHU1662" s="1929" t="s">
        <v>5796</v>
      </c>
      <c r="WHV1662" s="1929"/>
      <c r="WHW1662" s="1929"/>
      <c r="WHX1662" s="1929"/>
      <c r="WHY1662" s="1929"/>
      <c r="WHZ1662" s="1929"/>
      <c r="WIA1662" s="1929"/>
      <c r="WIB1662" s="1929"/>
      <c r="WIC1662" s="1929" t="s">
        <v>5796</v>
      </c>
      <c r="WID1662" s="1929"/>
      <c r="WIE1662" s="1929"/>
      <c r="WIF1662" s="1929"/>
      <c r="WIG1662" s="1929"/>
      <c r="WIH1662" s="1929"/>
      <c r="WII1662" s="1929"/>
      <c r="WIJ1662" s="1929"/>
      <c r="WIK1662" s="1929" t="s">
        <v>5796</v>
      </c>
      <c r="WIL1662" s="1929"/>
      <c r="WIM1662" s="1929"/>
      <c r="WIN1662" s="1929"/>
      <c r="WIO1662" s="1929"/>
      <c r="WIP1662" s="1929"/>
      <c r="WIQ1662" s="1929"/>
      <c r="WIR1662" s="1929"/>
      <c r="WIS1662" s="1929" t="s">
        <v>5796</v>
      </c>
      <c r="WIT1662" s="1929"/>
      <c r="WIU1662" s="1929"/>
      <c r="WIV1662" s="1929"/>
      <c r="WIW1662" s="1929"/>
      <c r="WIX1662" s="1929"/>
      <c r="WIY1662" s="1929"/>
      <c r="WIZ1662" s="1929"/>
      <c r="WJA1662" s="1929" t="s">
        <v>5796</v>
      </c>
      <c r="WJB1662" s="1929"/>
      <c r="WJC1662" s="1929"/>
      <c r="WJD1662" s="1929"/>
      <c r="WJE1662" s="1929"/>
      <c r="WJF1662" s="1929"/>
      <c r="WJG1662" s="1929"/>
      <c r="WJH1662" s="1929"/>
      <c r="WJI1662" s="1929" t="s">
        <v>5796</v>
      </c>
      <c r="WJJ1662" s="1929"/>
      <c r="WJK1662" s="1929"/>
      <c r="WJL1662" s="1929"/>
      <c r="WJM1662" s="1929"/>
      <c r="WJN1662" s="1929"/>
      <c r="WJO1662" s="1929"/>
      <c r="WJP1662" s="1929"/>
      <c r="WJQ1662" s="1929" t="s">
        <v>5796</v>
      </c>
      <c r="WJR1662" s="1929"/>
      <c r="WJS1662" s="1929"/>
      <c r="WJT1662" s="1929"/>
      <c r="WJU1662" s="1929"/>
      <c r="WJV1662" s="1929"/>
      <c r="WJW1662" s="1929"/>
      <c r="WJX1662" s="1929"/>
      <c r="WJY1662" s="1929" t="s">
        <v>5796</v>
      </c>
      <c r="WJZ1662" s="1929"/>
      <c r="WKA1662" s="1929"/>
      <c r="WKB1662" s="1929"/>
      <c r="WKC1662" s="1929"/>
      <c r="WKD1662" s="1929"/>
      <c r="WKE1662" s="1929"/>
      <c r="WKF1662" s="1929"/>
      <c r="WKG1662" s="1929" t="s">
        <v>5796</v>
      </c>
      <c r="WKH1662" s="1929"/>
      <c r="WKI1662" s="1929"/>
      <c r="WKJ1662" s="1929"/>
      <c r="WKK1662" s="1929"/>
      <c r="WKL1662" s="1929"/>
      <c r="WKM1662" s="1929"/>
      <c r="WKN1662" s="1929"/>
      <c r="WKO1662" s="1929" t="s">
        <v>5796</v>
      </c>
      <c r="WKP1662" s="1929"/>
      <c r="WKQ1662" s="1929"/>
      <c r="WKR1662" s="1929"/>
      <c r="WKS1662" s="1929"/>
      <c r="WKT1662" s="1929"/>
      <c r="WKU1662" s="1929"/>
      <c r="WKV1662" s="1929"/>
      <c r="WKW1662" s="1929" t="s">
        <v>5796</v>
      </c>
      <c r="WKX1662" s="1929"/>
      <c r="WKY1662" s="1929"/>
      <c r="WKZ1662" s="1929"/>
      <c r="WLA1662" s="1929"/>
      <c r="WLB1662" s="1929"/>
      <c r="WLC1662" s="1929"/>
      <c r="WLD1662" s="1929"/>
      <c r="WLE1662" s="1929" t="s">
        <v>5796</v>
      </c>
      <c r="WLF1662" s="1929"/>
      <c r="WLG1662" s="1929"/>
      <c r="WLH1662" s="1929"/>
      <c r="WLI1662" s="1929"/>
      <c r="WLJ1662" s="1929"/>
      <c r="WLK1662" s="1929"/>
      <c r="WLL1662" s="1929"/>
      <c r="WLM1662" s="1929" t="s">
        <v>5796</v>
      </c>
      <c r="WLN1662" s="1929"/>
      <c r="WLO1662" s="1929"/>
      <c r="WLP1662" s="1929"/>
      <c r="WLQ1662" s="1929"/>
      <c r="WLR1662" s="1929"/>
      <c r="WLS1662" s="1929"/>
      <c r="WLT1662" s="1929"/>
      <c r="WLU1662" s="1929" t="s">
        <v>5796</v>
      </c>
      <c r="WLV1662" s="1929"/>
      <c r="WLW1662" s="1929"/>
      <c r="WLX1662" s="1929"/>
      <c r="WLY1662" s="1929"/>
      <c r="WLZ1662" s="1929"/>
      <c r="WMA1662" s="1929"/>
      <c r="WMB1662" s="1929"/>
      <c r="WMC1662" s="1929" t="s">
        <v>5796</v>
      </c>
      <c r="WMD1662" s="1929"/>
      <c r="WME1662" s="1929"/>
      <c r="WMF1662" s="1929"/>
      <c r="WMG1662" s="1929"/>
      <c r="WMH1662" s="1929"/>
      <c r="WMI1662" s="1929"/>
      <c r="WMJ1662" s="1929"/>
      <c r="WMK1662" s="1929" t="s">
        <v>5796</v>
      </c>
      <c r="WML1662" s="1929"/>
      <c r="WMM1662" s="1929"/>
      <c r="WMN1662" s="1929"/>
      <c r="WMO1662" s="1929"/>
      <c r="WMP1662" s="1929"/>
      <c r="WMQ1662" s="1929"/>
      <c r="WMR1662" s="1929"/>
      <c r="WMS1662" s="1929" t="s">
        <v>5796</v>
      </c>
      <c r="WMT1662" s="1929"/>
      <c r="WMU1662" s="1929"/>
      <c r="WMV1662" s="1929"/>
      <c r="WMW1662" s="1929"/>
      <c r="WMX1662" s="1929"/>
      <c r="WMY1662" s="1929"/>
      <c r="WMZ1662" s="1929"/>
      <c r="WNA1662" s="1929" t="s">
        <v>5796</v>
      </c>
      <c r="WNB1662" s="1929"/>
      <c r="WNC1662" s="1929"/>
      <c r="WND1662" s="1929"/>
      <c r="WNE1662" s="1929"/>
      <c r="WNF1662" s="1929"/>
      <c r="WNG1662" s="1929"/>
      <c r="WNH1662" s="1929"/>
      <c r="WNI1662" s="1929" t="s">
        <v>5796</v>
      </c>
      <c r="WNJ1662" s="1929"/>
      <c r="WNK1662" s="1929"/>
      <c r="WNL1662" s="1929"/>
      <c r="WNM1662" s="1929"/>
      <c r="WNN1662" s="1929"/>
      <c r="WNO1662" s="1929"/>
      <c r="WNP1662" s="1929"/>
      <c r="WNQ1662" s="1929" t="s">
        <v>5796</v>
      </c>
      <c r="WNR1662" s="1929"/>
      <c r="WNS1662" s="1929"/>
      <c r="WNT1662" s="1929"/>
      <c r="WNU1662" s="1929"/>
      <c r="WNV1662" s="1929"/>
      <c r="WNW1662" s="1929"/>
      <c r="WNX1662" s="1929"/>
      <c r="WNY1662" s="1929" t="s">
        <v>5796</v>
      </c>
      <c r="WNZ1662" s="1929"/>
      <c r="WOA1662" s="1929"/>
      <c r="WOB1662" s="1929"/>
      <c r="WOC1662" s="1929"/>
      <c r="WOD1662" s="1929"/>
      <c r="WOE1662" s="1929"/>
      <c r="WOF1662" s="1929"/>
      <c r="WOG1662" s="1929" t="s">
        <v>5796</v>
      </c>
      <c r="WOH1662" s="1929"/>
      <c r="WOI1662" s="1929"/>
      <c r="WOJ1662" s="1929"/>
      <c r="WOK1662" s="1929"/>
      <c r="WOL1662" s="1929"/>
      <c r="WOM1662" s="1929"/>
      <c r="WON1662" s="1929"/>
      <c r="WOO1662" s="1929" t="s">
        <v>5796</v>
      </c>
      <c r="WOP1662" s="1929"/>
      <c r="WOQ1662" s="1929"/>
      <c r="WOR1662" s="1929"/>
      <c r="WOS1662" s="1929"/>
      <c r="WOT1662" s="1929"/>
      <c r="WOU1662" s="1929"/>
      <c r="WOV1662" s="1929"/>
      <c r="WOW1662" s="1929" t="s">
        <v>5796</v>
      </c>
      <c r="WOX1662" s="1929"/>
      <c r="WOY1662" s="1929"/>
      <c r="WOZ1662" s="1929"/>
      <c r="WPA1662" s="1929"/>
      <c r="WPB1662" s="1929"/>
      <c r="WPC1662" s="1929"/>
      <c r="WPD1662" s="1929"/>
      <c r="WPE1662" s="1929" t="s">
        <v>5796</v>
      </c>
      <c r="WPF1662" s="1929"/>
      <c r="WPG1662" s="1929"/>
      <c r="WPH1662" s="1929"/>
      <c r="WPI1662" s="1929"/>
      <c r="WPJ1662" s="1929"/>
      <c r="WPK1662" s="1929"/>
      <c r="WPL1662" s="1929"/>
      <c r="WPM1662" s="1929" t="s">
        <v>5796</v>
      </c>
      <c r="WPN1662" s="1929"/>
      <c r="WPO1662" s="1929"/>
      <c r="WPP1662" s="1929"/>
      <c r="WPQ1662" s="1929"/>
      <c r="WPR1662" s="1929"/>
      <c r="WPS1662" s="1929"/>
      <c r="WPT1662" s="1929"/>
      <c r="WPU1662" s="1929" t="s">
        <v>5796</v>
      </c>
      <c r="WPV1662" s="1929"/>
      <c r="WPW1662" s="1929"/>
      <c r="WPX1662" s="1929"/>
      <c r="WPY1662" s="1929"/>
      <c r="WPZ1662" s="1929"/>
      <c r="WQA1662" s="1929"/>
      <c r="WQB1662" s="1929"/>
      <c r="WQC1662" s="1929" t="s">
        <v>5796</v>
      </c>
      <c r="WQD1662" s="1929"/>
      <c r="WQE1662" s="1929"/>
      <c r="WQF1662" s="1929"/>
      <c r="WQG1662" s="1929"/>
      <c r="WQH1662" s="1929"/>
      <c r="WQI1662" s="1929"/>
      <c r="WQJ1662" s="1929"/>
      <c r="WQK1662" s="1929" t="s">
        <v>5796</v>
      </c>
      <c r="WQL1662" s="1929"/>
      <c r="WQM1662" s="1929"/>
      <c r="WQN1662" s="1929"/>
      <c r="WQO1662" s="1929"/>
      <c r="WQP1662" s="1929"/>
      <c r="WQQ1662" s="1929"/>
      <c r="WQR1662" s="1929"/>
      <c r="WQS1662" s="1929" t="s">
        <v>5796</v>
      </c>
      <c r="WQT1662" s="1929"/>
      <c r="WQU1662" s="1929"/>
      <c r="WQV1662" s="1929"/>
      <c r="WQW1662" s="1929"/>
      <c r="WQX1662" s="1929"/>
      <c r="WQY1662" s="1929"/>
      <c r="WQZ1662" s="1929"/>
      <c r="WRA1662" s="1929" t="s">
        <v>5796</v>
      </c>
      <c r="WRB1662" s="1929"/>
      <c r="WRC1662" s="1929"/>
      <c r="WRD1662" s="1929"/>
      <c r="WRE1662" s="1929"/>
      <c r="WRF1662" s="1929"/>
      <c r="WRG1662" s="1929"/>
      <c r="WRH1662" s="1929"/>
      <c r="WRI1662" s="1929" t="s">
        <v>5796</v>
      </c>
      <c r="WRJ1662" s="1929"/>
      <c r="WRK1662" s="1929"/>
      <c r="WRL1662" s="1929"/>
      <c r="WRM1662" s="1929"/>
      <c r="WRN1662" s="1929"/>
      <c r="WRO1662" s="1929"/>
      <c r="WRP1662" s="1929"/>
      <c r="WRQ1662" s="1929" t="s">
        <v>5796</v>
      </c>
      <c r="WRR1662" s="1929"/>
      <c r="WRS1662" s="1929"/>
      <c r="WRT1662" s="1929"/>
      <c r="WRU1662" s="1929"/>
      <c r="WRV1662" s="1929"/>
      <c r="WRW1662" s="1929"/>
      <c r="WRX1662" s="1929"/>
      <c r="WRY1662" s="1929" t="s">
        <v>5796</v>
      </c>
      <c r="WRZ1662" s="1929"/>
      <c r="WSA1662" s="1929"/>
      <c r="WSB1662" s="1929"/>
      <c r="WSC1662" s="1929"/>
      <c r="WSD1662" s="1929"/>
      <c r="WSE1662" s="1929"/>
      <c r="WSF1662" s="1929"/>
      <c r="WSG1662" s="1929" t="s">
        <v>5796</v>
      </c>
      <c r="WSH1662" s="1929"/>
      <c r="WSI1662" s="1929"/>
      <c r="WSJ1662" s="1929"/>
      <c r="WSK1662" s="1929"/>
      <c r="WSL1662" s="1929"/>
      <c r="WSM1662" s="1929"/>
      <c r="WSN1662" s="1929"/>
      <c r="WSO1662" s="1929" t="s">
        <v>5796</v>
      </c>
      <c r="WSP1662" s="1929"/>
      <c r="WSQ1662" s="1929"/>
      <c r="WSR1662" s="1929"/>
      <c r="WSS1662" s="1929"/>
      <c r="WST1662" s="1929"/>
      <c r="WSU1662" s="1929"/>
      <c r="WSV1662" s="1929"/>
      <c r="WSW1662" s="1929" t="s">
        <v>5796</v>
      </c>
      <c r="WSX1662" s="1929"/>
      <c r="WSY1662" s="1929"/>
      <c r="WSZ1662" s="1929"/>
      <c r="WTA1662" s="1929"/>
      <c r="WTB1662" s="1929"/>
      <c r="WTC1662" s="1929"/>
      <c r="WTD1662" s="1929"/>
      <c r="WTE1662" s="1929" t="s">
        <v>5796</v>
      </c>
      <c r="WTF1662" s="1929"/>
      <c r="WTG1662" s="1929"/>
      <c r="WTH1662" s="1929"/>
      <c r="WTI1662" s="1929"/>
      <c r="WTJ1662" s="1929"/>
      <c r="WTK1662" s="1929"/>
      <c r="WTL1662" s="1929"/>
      <c r="WTM1662" s="1929" t="s">
        <v>5796</v>
      </c>
      <c r="WTN1662" s="1929"/>
      <c r="WTO1662" s="1929"/>
      <c r="WTP1662" s="1929"/>
      <c r="WTQ1662" s="1929"/>
      <c r="WTR1662" s="1929"/>
      <c r="WTS1662" s="1929"/>
      <c r="WTT1662" s="1929"/>
      <c r="WTU1662" s="1929" t="s">
        <v>5796</v>
      </c>
      <c r="WTV1662" s="1929"/>
      <c r="WTW1662" s="1929"/>
      <c r="WTX1662" s="1929"/>
      <c r="WTY1662" s="1929"/>
      <c r="WTZ1662" s="1929"/>
      <c r="WUA1662" s="1929"/>
      <c r="WUB1662" s="1929"/>
      <c r="WUC1662" s="1929" t="s">
        <v>5796</v>
      </c>
      <c r="WUD1662" s="1929"/>
      <c r="WUE1662" s="1929"/>
      <c r="WUF1662" s="1929"/>
      <c r="WUG1662" s="1929"/>
      <c r="WUH1662" s="1929"/>
      <c r="WUI1662" s="1929"/>
      <c r="WUJ1662" s="1929"/>
      <c r="WUK1662" s="1929" t="s">
        <v>5796</v>
      </c>
      <c r="WUL1662" s="1929"/>
      <c r="WUM1662" s="1929"/>
      <c r="WUN1662" s="1929"/>
      <c r="WUO1662" s="1929"/>
      <c r="WUP1662" s="1929"/>
      <c r="WUQ1662" s="1929"/>
      <c r="WUR1662" s="1929"/>
      <c r="WUS1662" s="1929" t="s">
        <v>5796</v>
      </c>
      <c r="WUT1662" s="1929"/>
      <c r="WUU1662" s="1929"/>
      <c r="WUV1662" s="1929"/>
      <c r="WUW1662" s="1929"/>
      <c r="WUX1662" s="1929"/>
      <c r="WUY1662" s="1929"/>
      <c r="WUZ1662" s="1929"/>
      <c r="WVA1662" s="1929" t="s">
        <v>5796</v>
      </c>
      <c r="WVB1662" s="1929"/>
      <c r="WVC1662" s="1929"/>
      <c r="WVD1662" s="1929"/>
      <c r="WVE1662" s="1929"/>
      <c r="WVF1662" s="1929"/>
      <c r="WVG1662" s="1929"/>
      <c r="WVH1662" s="1929"/>
      <c r="WVI1662" s="1929" t="s">
        <v>5796</v>
      </c>
      <c r="WVJ1662" s="1929"/>
      <c r="WVK1662" s="1929"/>
      <c r="WVL1662" s="1929"/>
      <c r="WVM1662" s="1929"/>
      <c r="WVN1662" s="1929"/>
      <c r="WVO1662" s="1929"/>
      <c r="WVP1662" s="1929"/>
      <c r="WVQ1662" s="1929" t="s">
        <v>5796</v>
      </c>
      <c r="WVR1662" s="1929"/>
      <c r="WVS1662" s="1929"/>
      <c r="WVT1662" s="1929"/>
      <c r="WVU1662" s="1929"/>
      <c r="WVV1662" s="1929"/>
      <c r="WVW1662" s="1929"/>
      <c r="WVX1662" s="1929"/>
      <c r="WVY1662" s="1929" t="s">
        <v>5796</v>
      </c>
      <c r="WVZ1662" s="1929"/>
      <c r="WWA1662" s="1929"/>
      <c r="WWB1662" s="1929"/>
      <c r="WWC1662" s="1929"/>
      <c r="WWD1662" s="1929"/>
      <c r="WWE1662" s="1929"/>
      <c r="WWF1662" s="1929"/>
      <c r="WWG1662" s="1929" t="s">
        <v>5796</v>
      </c>
      <c r="WWH1662" s="1929"/>
      <c r="WWI1662" s="1929"/>
      <c r="WWJ1662" s="1929"/>
      <c r="WWK1662" s="1929"/>
      <c r="WWL1662" s="1929"/>
      <c r="WWM1662" s="1929"/>
      <c r="WWN1662" s="1929"/>
      <c r="WWO1662" s="1929" t="s">
        <v>5796</v>
      </c>
      <c r="WWP1662" s="1929"/>
      <c r="WWQ1662" s="1929"/>
      <c r="WWR1662" s="1929"/>
      <c r="WWS1662" s="1929"/>
      <c r="WWT1662" s="1929"/>
      <c r="WWU1662" s="1929"/>
      <c r="WWV1662" s="1929"/>
      <c r="WWW1662" s="1929" t="s">
        <v>5796</v>
      </c>
      <c r="WWX1662" s="1929"/>
      <c r="WWY1662" s="1929"/>
      <c r="WWZ1662" s="1929"/>
      <c r="WXA1662" s="1929"/>
      <c r="WXB1662" s="1929"/>
      <c r="WXC1662" s="1929"/>
      <c r="WXD1662" s="1929"/>
      <c r="WXE1662" s="1929" t="s">
        <v>5796</v>
      </c>
      <c r="WXF1662" s="1929"/>
      <c r="WXG1662" s="1929"/>
      <c r="WXH1662" s="1929"/>
      <c r="WXI1662" s="1929"/>
      <c r="WXJ1662" s="1929"/>
      <c r="WXK1662" s="1929"/>
      <c r="WXL1662" s="1929"/>
      <c r="WXM1662" s="1929" t="s">
        <v>5796</v>
      </c>
      <c r="WXN1662" s="1929"/>
      <c r="WXO1662" s="1929"/>
      <c r="WXP1662" s="1929"/>
      <c r="WXQ1662" s="1929"/>
      <c r="WXR1662" s="1929"/>
      <c r="WXS1662" s="1929"/>
      <c r="WXT1662" s="1929"/>
      <c r="WXU1662" s="1929" t="s">
        <v>5796</v>
      </c>
      <c r="WXV1662" s="1929"/>
      <c r="WXW1662" s="1929"/>
      <c r="WXX1662" s="1929"/>
      <c r="WXY1662" s="1929"/>
      <c r="WXZ1662" s="1929"/>
      <c r="WYA1662" s="1929"/>
      <c r="WYB1662" s="1929"/>
      <c r="WYC1662" s="1929" t="s">
        <v>5796</v>
      </c>
      <c r="WYD1662" s="1929"/>
      <c r="WYE1662" s="1929"/>
      <c r="WYF1662" s="1929"/>
      <c r="WYG1662" s="1929"/>
      <c r="WYH1662" s="1929"/>
      <c r="WYI1662" s="1929"/>
      <c r="WYJ1662" s="1929"/>
      <c r="WYK1662" s="1929" t="s">
        <v>5796</v>
      </c>
      <c r="WYL1662" s="1929"/>
      <c r="WYM1662" s="1929"/>
      <c r="WYN1662" s="1929"/>
      <c r="WYO1662" s="1929"/>
      <c r="WYP1662" s="1929"/>
      <c r="WYQ1662" s="1929"/>
      <c r="WYR1662" s="1929"/>
      <c r="WYS1662" s="1929" t="s">
        <v>5796</v>
      </c>
      <c r="WYT1662" s="1929"/>
      <c r="WYU1662" s="1929"/>
      <c r="WYV1662" s="1929"/>
      <c r="WYW1662" s="1929"/>
      <c r="WYX1662" s="1929"/>
      <c r="WYY1662" s="1929"/>
      <c r="WYZ1662" s="1929"/>
      <c r="WZA1662" s="1929" t="s">
        <v>5796</v>
      </c>
      <c r="WZB1662" s="1929"/>
      <c r="WZC1662" s="1929"/>
      <c r="WZD1662" s="1929"/>
      <c r="WZE1662" s="1929"/>
      <c r="WZF1662" s="1929"/>
      <c r="WZG1662" s="1929"/>
      <c r="WZH1662" s="1929"/>
      <c r="WZI1662" s="1929" t="s">
        <v>5796</v>
      </c>
      <c r="WZJ1662" s="1929"/>
      <c r="WZK1662" s="1929"/>
      <c r="WZL1662" s="1929"/>
      <c r="WZM1662" s="1929"/>
      <c r="WZN1662" s="1929"/>
      <c r="WZO1662" s="1929"/>
      <c r="WZP1662" s="1929"/>
      <c r="WZQ1662" s="1929" t="s">
        <v>5796</v>
      </c>
      <c r="WZR1662" s="1929"/>
      <c r="WZS1662" s="1929"/>
      <c r="WZT1662" s="1929"/>
      <c r="WZU1662" s="1929"/>
      <c r="WZV1662" s="1929"/>
      <c r="WZW1662" s="1929"/>
      <c r="WZX1662" s="1929"/>
      <c r="WZY1662" s="1929" t="s">
        <v>5796</v>
      </c>
      <c r="WZZ1662" s="1929"/>
      <c r="XAA1662" s="1929"/>
      <c r="XAB1662" s="1929"/>
      <c r="XAC1662" s="1929"/>
      <c r="XAD1662" s="1929"/>
      <c r="XAE1662" s="1929"/>
      <c r="XAF1662" s="1929"/>
      <c r="XAG1662" s="1929" t="s">
        <v>5796</v>
      </c>
      <c r="XAH1662" s="1929"/>
      <c r="XAI1662" s="1929"/>
      <c r="XAJ1662" s="1929"/>
      <c r="XAK1662" s="1929"/>
      <c r="XAL1662" s="1929"/>
      <c r="XAM1662" s="1929"/>
      <c r="XAN1662" s="1929"/>
      <c r="XAO1662" s="1929" t="s">
        <v>5796</v>
      </c>
      <c r="XAP1662" s="1929"/>
      <c r="XAQ1662" s="1929"/>
      <c r="XAR1662" s="1929"/>
      <c r="XAS1662" s="1929"/>
      <c r="XAT1662" s="1929"/>
      <c r="XAU1662" s="1929"/>
      <c r="XAV1662" s="1929"/>
      <c r="XAW1662" s="1929" t="s">
        <v>5796</v>
      </c>
      <c r="XAX1662" s="1929"/>
      <c r="XAY1662" s="1929"/>
      <c r="XAZ1662" s="1929"/>
      <c r="XBA1662" s="1929"/>
      <c r="XBB1662" s="1929"/>
      <c r="XBC1662" s="1929"/>
      <c r="XBD1662" s="1929"/>
      <c r="XBE1662" s="1929" t="s">
        <v>5796</v>
      </c>
      <c r="XBF1662" s="1929"/>
      <c r="XBG1662" s="1929"/>
      <c r="XBH1662" s="1929"/>
      <c r="XBI1662" s="1929"/>
      <c r="XBJ1662" s="1929"/>
      <c r="XBK1662" s="1929"/>
      <c r="XBL1662" s="1929"/>
      <c r="XBM1662" s="1929" t="s">
        <v>5796</v>
      </c>
      <c r="XBN1662" s="1929"/>
      <c r="XBO1662" s="1929"/>
      <c r="XBP1662" s="1929"/>
      <c r="XBQ1662" s="1929"/>
      <c r="XBR1662" s="1929"/>
      <c r="XBS1662" s="1929"/>
      <c r="XBT1662" s="1929"/>
      <c r="XBU1662" s="1929" t="s">
        <v>5796</v>
      </c>
      <c r="XBV1662" s="1929"/>
      <c r="XBW1662" s="1929"/>
      <c r="XBX1662" s="1929"/>
      <c r="XBY1662" s="1929"/>
      <c r="XBZ1662" s="1929"/>
      <c r="XCA1662" s="1929"/>
      <c r="XCB1662" s="1929"/>
      <c r="XCC1662" s="1929" t="s">
        <v>5796</v>
      </c>
      <c r="XCD1662" s="1929"/>
      <c r="XCE1662" s="1929"/>
      <c r="XCF1662" s="1929"/>
      <c r="XCG1662" s="1929"/>
      <c r="XCH1662" s="1929"/>
      <c r="XCI1662" s="1929"/>
      <c r="XCJ1662" s="1929"/>
      <c r="XCK1662" s="1929" t="s">
        <v>5796</v>
      </c>
      <c r="XCL1662" s="1929"/>
      <c r="XCM1662" s="1929"/>
      <c r="XCN1662" s="1929"/>
      <c r="XCO1662" s="1929"/>
      <c r="XCP1662" s="1929"/>
      <c r="XCQ1662" s="1929"/>
      <c r="XCR1662" s="1929"/>
      <c r="XCS1662" s="1929" t="s">
        <v>5796</v>
      </c>
      <c r="XCT1662" s="1929"/>
      <c r="XCU1662" s="1929"/>
      <c r="XCV1662" s="1929"/>
      <c r="XCW1662" s="1929"/>
      <c r="XCX1662" s="1929"/>
      <c r="XCY1662" s="1929"/>
      <c r="XCZ1662" s="1929"/>
      <c r="XDA1662" s="1929" t="s">
        <v>5796</v>
      </c>
      <c r="XDB1662" s="1929"/>
      <c r="XDC1662" s="1929"/>
      <c r="XDD1662" s="1929"/>
      <c r="XDE1662" s="1929"/>
      <c r="XDF1662" s="1929"/>
      <c r="XDG1662" s="1929"/>
      <c r="XDH1662" s="1929"/>
      <c r="XDI1662" s="1929" t="s">
        <v>5796</v>
      </c>
      <c r="XDJ1662" s="1929"/>
      <c r="XDK1662" s="1929"/>
      <c r="XDL1662" s="1929"/>
      <c r="XDM1662" s="1929"/>
      <c r="XDN1662" s="1929"/>
      <c r="XDO1662" s="1929"/>
      <c r="XDP1662" s="1929"/>
      <c r="XDQ1662" s="1929" t="s">
        <v>5796</v>
      </c>
      <c r="XDR1662" s="1929"/>
      <c r="XDS1662" s="1929"/>
      <c r="XDT1662" s="1929"/>
      <c r="XDU1662" s="1929"/>
      <c r="XDV1662" s="1929"/>
      <c r="XDW1662" s="1929"/>
      <c r="XDX1662" s="1929"/>
      <c r="XDY1662" s="1929" t="s">
        <v>5796</v>
      </c>
      <c r="XDZ1662" s="1929"/>
      <c r="XEA1662" s="1929"/>
      <c r="XEB1662" s="1929"/>
      <c r="XEC1662" s="1929"/>
      <c r="XED1662" s="1929"/>
      <c r="XEE1662" s="1929"/>
      <c r="XEF1662" s="1929"/>
      <c r="XEG1662" s="1929" t="s">
        <v>5796</v>
      </c>
      <c r="XEH1662" s="1929"/>
      <c r="XEI1662" s="1929"/>
      <c r="XEJ1662" s="1929"/>
      <c r="XEK1662" s="1929"/>
      <c r="XEL1662" s="1929"/>
      <c r="XEM1662" s="1929"/>
      <c r="XEN1662" s="1929"/>
      <c r="XEO1662" s="1929" t="s">
        <v>5796</v>
      </c>
      <c r="XEP1662" s="1929"/>
      <c r="XEQ1662" s="1929"/>
      <c r="XER1662" s="1929"/>
      <c r="XES1662" s="1929"/>
      <c r="XET1662" s="1929"/>
      <c r="XEU1662" s="1929"/>
      <c r="XEV1662" s="1929"/>
      <c r="XEW1662" s="1929" t="s">
        <v>5796</v>
      </c>
      <c r="XEX1662" s="1929"/>
      <c r="XEY1662" s="1929"/>
      <c r="XEZ1662" s="1929"/>
      <c r="XFA1662" s="1929"/>
      <c r="XFB1662" s="1929"/>
      <c r="XFC1662" s="1929"/>
      <c r="XFD1662" s="1929"/>
    </row>
    <row r="1663" spans="1:16384">
      <c r="AO1663" s="181"/>
      <c r="AP1663" s="181"/>
      <c r="AQ1663" s="181"/>
      <c r="AR1663" s="181"/>
      <c r="AS1663" s="181"/>
      <c r="AT1663" s="181"/>
      <c r="AU1663" s="181"/>
      <c r="AV1663" s="181"/>
      <c r="AW1663" s="181"/>
      <c r="AX1663" s="181"/>
      <c r="AY1663" s="181"/>
      <c r="AZ1663" s="181"/>
      <c r="BA1663" s="181"/>
      <c r="BB1663" s="181"/>
      <c r="BC1663" s="181"/>
      <c r="BD1663" s="181"/>
      <c r="BE1663" s="181"/>
      <c r="BF1663" s="181"/>
      <c r="BG1663" s="181"/>
      <c r="BH1663" s="181"/>
      <c r="BI1663" s="181"/>
      <c r="BJ1663" s="181"/>
      <c r="BK1663" s="181"/>
      <c r="BL1663" s="181"/>
      <c r="BM1663" s="181"/>
      <c r="BN1663" s="181"/>
      <c r="BO1663" s="181"/>
      <c r="BP1663" s="181"/>
      <c r="BQ1663" s="181"/>
      <c r="BR1663" s="181"/>
      <c r="BS1663" s="181"/>
      <c r="BT1663" s="181"/>
    </row>
    <row r="1665" spans="1:36" ht="54">
      <c r="A1665" s="229" t="s">
        <v>4</v>
      </c>
      <c r="B1665" s="230" t="s">
        <v>483</v>
      </c>
      <c r="C1665" s="231"/>
      <c r="D1665" s="231"/>
      <c r="E1665" s="231"/>
      <c r="F1665" s="231"/>
      <c r="G1665" s="230"/>
      <c r="H1665" s="231"/>
      <c r="I1665" s="231"/>
      <c r="J1665" s="231"/>
      <c r="K1665" s="231"/>
      <c r="L1665" s="231"/>
      <c r="M1665" s="230"/>
      <c r="N1665" s="231"/>
      <c r="O1665" s="231"/>
      <c r="P1665" s="231"/>
      <c r="Q1665" s="230"/>
      <c r="R1665" s="231"/>
      <c r="S1665" s="230"/>
      <c r="T1665" s="231"/>
      <c r="U1665" s="106"/>
      <c r="V1665" s="106"/>
      <c r="W1665" s="231"/>
      <c r="X1665" s="231"/>
      <c r="Y1665" s="230"/>
      <c r="Z1665" s="231"/>
      <c r="AA1665" s="231"/>
      <c r="AB1665" s="231"/>
      <c r="AC1665" s="231"/>
      <c r="AD1665" s="231"/>
      <c r="AE1665" s="231"/>
      <c r="AF1665" s="230"/>
      <c r="AG1665" s="231"/>
      <c r="AH1665" s="231"/>
      <c r="AI1665" s="231"/>
      <c r="AJ1665" s="231"/>
    </row>
    <row r="1666" spans="1:36">
      <c r="A1666" s="212"/>
      <c r="B1666" s="195" t="s">
        <v>126</v>
      </c>
      <c r="C1666" s="231"/>
      <c r="D1666" s="231"/>
      <c r="E1666" s="231"/>
      <c r="F1666" s="231"/>
      <c r="G1666" s="195"/>
      <c r="H1666" s="231"/>
      <c r="I1666" s="231"/>
      <c r="J1666" s="231"/>
      <c r="K1666" s="231"/>
      <c r="L1666" s="231"/>
      <c r="M1666" s="195"/>
      <c r="N1666" s="231"/>
      <c r="O1666" s="231"/>
      <c r="P1666" s="231"/>
      <c r="Q1666" s="195"/>
      <c r="R1666" s="231"/>
      <c r="S1666" s="195"/>
      <c r="T1666" s="231"/>
      <c r="U1666" s="106"/>
      <c r="V1666" s="106"/>
      <c r="W1666" s="231"/>
      <c r="X1666" s="231"/>
      <c r="Y1666" s="195"/>
      <c r="Z1666" s="231"/>
      <c r="AA1666" s="231"/>
      <c r="AB1666" s="231"/>
      <c r="AC1666" s="231"/>
      <c r="AD1666" s="231"/>
      <c r="AE1666" s="231"/>
      <c r="AF1666" s="195"/>
      <c r="AG1666" s="231"/>
      <c r="AH1666" s="231"/>
      <c r="AI1666" s="231"/>
      <c r="AJ1666" s="231"/>
    </row>
    <row r="1667" spans="1:36">
      <c r="A1667" s="212">
        <v>1</v>
      </c>
      <c r="B1667" s="1559" t="s">
        <v>5797</v>
      </c>
      <c r="C1667" s="1546" t="s">
        <v>4884</v>
      </c>
      <c r="D1667" s="231" t="s">
        <v>1</v>
      </c>
      <c r="E1667" s="231" t="s">
        <v>1</v>
      </c>
      <c r="F1667" s="231">
        <v>1.6</v>
      </c>
      <c r="G1667" s="102">
        <v>1</v>
      </c>
      <c r="H1667" s="231">
        <v>105824</v>
      </c>
      <c r="I1667" s="231"/>
      <c r="J1667" s="212"/>
      <c r="K1667" s="231">
        <f>H1667+I1667+J1667</f>
        <v>105824</v>
      </c>
      <c r="L1667" s="231">
        <v>1.6</v>
      </c>
      <c r="M1667" s="102">
        <v>1</v>
      </c>
      <c r="N1667" s="231">
        <v>105824</v>
      </c>
      <c r="O1667" s="231"/>
      <c r="P1667" s="212"/>
      <c r="Q1667" s="231">
        <f>N1667+O1667+P1667</f>
        <v>105824</v>
      </c>
      <c r="R1667" s="231">
        <f t="shared" ref="R1667:U1669" si="470">G1667-M1667</f>
        <v>0</v>
      </c>
      <c r="S1667" s="231">
        <f t="shared" si="470"/>
        <v>0</v>
      </c>
      <c r="T1667" s="231">
        <f t="shared" si="470"/>
        <v>0</v>
      </c>
      <c r="U1667" s="231">
        <f t="shared" si="470"/>
        <v>0</v>
      </c>
      <c r="V1667" s="231">
        <f>S1667+T1667+U1667</f>
        <v>0</v>
      </c>
      <c r="W1667" s="231" t="s">
        <v>1</v>
      </c>
      <c r="X1667" s="231">
        <v>1.6</v>
      </c>
      <c r="Y1667" s="102">
        <v>1</v>
      </c>
      <c r="Z1667" s="212">
        <v>105824</v>
      </c>
      <c r="AA1667" s="212"/>
      <c r="AB1667" s="212"/>
      <c r="AC1667" s="231">
        <f>Z1667+AA1667+AB1667</f>
        <v>105824</v>
      </c>
      <c r="AD1667" s="231" t="s">
        <v>1</v>
      </c>
      <c r="AE1667" s="231">
        <v>1.6</v>
      </c>
      <c r="AF1667" s="102"/>
      <c r="AG1667" s="212">
        <v>105824</v>
      </c>
      <c r="AH1667" s="212"/>
      <c r="AI1667" s="212"/>
      <c r="AJ1667" s="231">
        <f>AG1667+AH1667+AI1667</f>
        <v>105824</v>
      </c>
    </row>
    <row r="1668" spans="1:36" ht="27">
      <c r="A1668" s="212">
        <v>2</v>
      </c>
      <c r="B1668" s="1559" t="s">
        <v>5798</v>
      </c>
      <c r="C1668" s="1546" t="s">
        <v>4876</v>
      </c>
      <c r="D1668" s="231" t="s">
        <v>1</v>
      </c>
      <c r="E1668" s="231" t="s">
        <v>1</v>
      </c>
      <c r="F1668" s="231">
        <v>1.5</v>
      </c>
      <c r="G1668" s="102">
        <v>1</v>
      </c>
      <c r="H1668" s="231">
        <v>99210</v>
      </c>
      <c r="I1668" s="231"/>
      <c r="J1668" s="212"/>
      <c r="K1668" s="231">
        <f t="shared" ref="K1668:K1670" si="471">H1668+I1668+J1668</f>
        <v>99210</v>
      </c>
      <c r="L1668" s="231">
        <v>1.5</v>
      </c>
      <c r="M1668" s="102">
        <v>1</v>
      </c>
      <c r="N1668" s="231">
        <v>99210</v>
      </c>
      <c r="O1668" s="231"/>
      <c r="P1668" s="212"/>
      <c r="Q1668" s="231">
        <f t="shared" ref="Q1668:Q1670" si="472">N1668+O1668+P1668</f>
        <v>99210</v>
      </c>
      <c r="R1668" s="231">
        <f t="shared" si="470"/>
        <v>0</v>
      </c>
      <c r="S1668" s="231">
        <f t="shared" si="470"/>
        <v>0</v>
      </c>
      <c r="T1668" s="231">
        <f t="shared" si="470"/>
        <v>0</v>
      </c>
      <c r="U1668" s="231">
        <f t="shared" si="470"/>
        <v>0</v>
      </c>
      <c r="V1668" s="231">
        <f>S1668+T1668+U1668</f>
        <v>0</v>
      </c>
      <c r="W1668" s="231" t="s">
        <v>1</v>
      </c>
      <c r="X1668" s="231">
        <v>1.5</v>
      </c>
      <c r="Y1668" s="102">
        <v>1</v>
      </c>
      <c r="Z1668" s="212">
        <v>99210</v>
      </c>
      <c r="AA1668" s="212"/>
      <c r="AB1668" s="212"/>
      <c r="AC1668" s="231">
        <f t="shared" ref="AC1668:AC1670" si="473">Z1668+AA1668+AB1668</f>
        <v>99210</v>
      </c>
      <c r="AD1668" s="231" t="s">
        <v>1</v>
      </c>
      <c r="AE1668" s="231">
        <v>1.5</v>
      </c>
      <c r="AF1668" s="102"/>
      <c r="AG1668" s="212">
        <v>99210</v>
      </c>
      <c r="AH1668" s="212"/>
      <c r="AI1668" s="212"/>
      <c r="AJ1668" s="231">
        <f t="shared" ref="AJ1668:AJ1670" si="474">AG1668+AH1668+AI1668</f>
        <v>99210</v>
      </c>
    </row>
    <row r="1669" spans="1:36" ht="27">
      <c r="A1669" s="212">
        <v>3</v>
      </c>
      <c r="B1669" s="1559" t="s">
        <v>1432</v>
      </c>
      <c r="C1669" s="1542" t="s">
        <v>4890</v>
      </c>
      <c r="D1669" s="231" t="s">
        <v>1</v>
      </c>
      <c r="E1669" s="231" t="s">
        <v>1</v>
      </c>
      <c r="F1669" s="231">
        <v>1</v>
      </c>
      <c r="G1669" s="102">
        <v>1</v>
      </c>
      <c r="H1669" s="231">
        <v>91275</v>
      </c>
      <c r="I1669" s="231"/>
      <c r="J1669" s="212"/>
      <c r="K1669" s="231">
        <f t="shared" si="471"/>
        <v>91275</v>
      </c>
      <c r="L1669" s="231">
        <v>1</v>
      </c>
      <c r="M1669" s="102">
        <v>1</v>
      </c>
      <c r="N1669" s="231">
        <v>91275</v>
      </c>
      <c r="O1669" s="231"/>
      <c r="P1669" s="212"/>
      <c r="Q1669" s="231">
        <f t="shared" si="472"/>
        <v>91275</v>
      </c>
      <c r="R1669" s="231">
        <f t="shared" si="470"/>
        <v>0</v>
      </c>
      <c r="S1669" s="231">
        <f t="shared" si="470"/>
        <v>0</v>
      </c>
      <c r="T1669" s="231">
        <f t="shared" si="470"/>
        <v>0</v>
      </c>
      <c r="U1669" s="231">
        <f t="shared" si="470"/>
        <v>0</v>
      </c>
      <c r="V1669" s="231">
        <f t="shared" ref="V1669" si="475">S1669+T1669+U1669</f>
        <v>0</v>
      </c>
      <c r="W1669" s="231" t="s">
        <v>1</v>
      </c>
      <c r="X1669" s="231">
        <v>1</v>
      </c>
      <c r="Y1669" s="102">
        <v>1</v>
      </c>
      <c r="Z1669" s="212">
        <v>91275</v>
      </c>
      <c r="AA1669" s="212"/>
      <c r="AB1669" s="212"/>
      <c r="AC1669" s="231">
        <f t="shared" si="473"/>
        <v>91275</v>
      </c>
      <c r="AD1669" s="231" t="s">
        <v>1</v>
      </c>
      <c r="AE1669" s="231">
        <v>1</v>
      </c>
      <c r="AF1669" s="102"/>
      <c r="AG1669" s="212">
        <v>91275</v>
      </c>
      <c r="AH1669" s="212"/>
      <c r="AI1669" s="212"/>
      <c r="AJ1669" s="231">
        <f t="shared" si="474"/>
        <v>91275</v>
      </c>
    </row>
    <row r="1670" spans="1:36" ht="27">
      <c r="A1670" s="212"/>
      <c r="B1670" s="1541" t="s">
        <v>5799</v>
      </c>
      <c r="C1670" s="1542"/>
      <c r="D1670" s="231" t="s">
        <v>1</v>
      </c>
      <c r="E1670" s="231" t="s">
        <v>1</v>
      </c>
      <c r="F1670" s="231"/>
      <c r="G1670" s="102"/>
      <c r="H1670" s="231">
        <v>1500</v>
      </c>
      <c r="I1670" s="231"/>
      <c r="J1670" s="231"/>
      <c r="K1670" s="231">
        <f t="shared" si="471"/>
        <v>1500</v>
      </c>
      <c r="L1670" s="231"/>
      <c r="M1670" s="102"/>
      <c r="N1670" s="231">
        <v>1500</v>
      </c>
      <c r="O1670" s="231"/>
      <c r="P1670" s="231"/>
      <c r="Q1670" s="231">
        <f t="shared" si="472"/>
        <v>1500</v>
      </c>
      <c r="R1670" s="231"/>
      <c r="S1670" s="231"/>
      <c r="T1670" s="231"/>
      <c r="U1670" s="231"/>
      <c r="V1670" s="231"/>
      <c r="W1670" s="231"/>
      <c r="X1670" s="231"/>
      <c r="Y1670" s="102"/>
      <c r="Z1670" s="231">
        <v>1500</v>
      </c>
      <c r="AA1670" s="231"/>
      <c r="AB1670" s="231"/>
      <c r="AC1670" s="231">
        <f t="shared" si="473"/>
        <v>1500</v>
      </c>
      <c r="AD1670" s="231" t="s">
        <v>1</v>
      </c>
      <c r="AE1670" s="231"/>
      <c r="AF1670" s="102"/>
      <c r="AG1670" s="231">
        <v>1500</v>
      </c>
      <c r="AH1670" s="231"/>
      <c r="AI1670" s="231"/>
      <c r="AJ1670" s="231">
        <f t="shared" si="474"/>
        <v>1500</v>
      </c>
    </row>
    <row r="1671" spans="1:36" s="234" customFormat="1" ht="27">
      <c r="A1671" s="229"/>
      <c r="B1671" s="237" t="s">
        <v>240</v>
      </c>
      <c r="C1671" s="233" t="s">
        <v>1</v>
      </c>
      <c r="D1671" s="233" t="s">
        <v>1</v>
      </c>
      <c r="E1671" s="233" t="s">
        <v>1</v>
      </c>
      <c r="F1671" s="233" t="s">
        <v>1</v>
      </c>
      <c r="G1671" s="233">
        <f t="shared" ref="G1671:W1671" si="476">SUM(G1667:G1670)</f>
        <v>3</v>
      </c>
      <c r="H1671" s="233">
        <f t="shared" si="476"/>
        <v>297809</v>
      </c>
      <c r="I1671" s="233">
        <f t="shared" si="476"/>
        <v>0</v>
      </c>
      <c r="J1671" s="233">
        <f t="shared" si="476"/>
        <v>0</v>
      </c>
      <c r="K1671" s="233">
        <f t="shared" si="476"/>
        <v>297809</v>
      </c>
      <c r="L1671" s="233">
        <f t="shared" si="476"/>
        <v>4.0999999999999996</v>
      </c>
      <c r="M1671" s="233">
        <f t="shared" si="476"/>
        <v>3</v>
      </c>
      <c r="N1671" s="233">
        <f t="shared" si="476"/>
        <v>297809</v>
      </c>
      <c r="O1671" s="233">
        <f t="shared" si="476"/>
        <v>0</v>
      </c>
      <c r="P1671" s="233">
        <f t="shared" si="476"/>
        <v>0</v>
      </c>
      <c r="Q1671" s="233">
        <f t="shared" si="476"/>
        <v>297809</v>
      </c>
      <c r="R1671" s="233">
        <f t="shared" si="476"/>
        <v>0</v>
      </c>
      <c r="S1671" s="233">
        <f t="shared" si="476"/>
        <v>0</v>
      </c>
      <c r="T1671" s="233">
        <f t="shared" si="476"/>
        <v>0</v>
      </c>
      <c r="U1671" s="233">
        <f t="shared" si="476"/>
        <v>0</v>
      </c>
      <c r="V1671" s="233">
        <f t="shared" si="476"/>
        <v>0</v>
      </c>
      <c r="W1671" s="233">
        <f t="shared" si="476"/>
        <v>0</v>
      </c>
      <c r="X1671" s="233"/>
      <c r="Y1671" s="233">
        <f t="shared" ref="Y1671:AD1671" si="477">SUM(Y1667:Y1670)</f>
        <v>3</v>
      </c>
      <c r="Z1671" s="233">
        <f t="shared" si="477"/>
        <v>297809</v>
      </c>
      <c r="AA1671" s="233">
        <f t="shared" si="477"/>
        <v>0</v>
      </c>
      <c r="AB1671" s="233">
        <f t="shared" si="477"/>
        <v>0</v>
      </c>
      <c r="AC1671" s="233">
        <f t="shared" si="477"/>
        <v>297809</v>
      </c>
      <c r="AD1671" s="233">
        <f t="shared" si="477"/>
        <v>0</v>
      </c>
      <c r="AE1671" s="233"/>
      <c r="AF1671" s="233">
        <f>SUM(AF1667:AF1670)</f>
        <v>0</v>
      </c>
      <c r="AG1671" s="233">
        <f>SUM(AG1667:AG1670)</f>
        <v>297809</v>
      </c>
      <c r="AH1671" s="233">
        <f>SUM(AH1667:AH1670)</f>
        <v>0</v>
      </c>
      <c r="AI1671" s="233">
        <f>SUM(AI1667:AI1670)</f>
        <v>0</v>
      </c>
      <c r="AJ1671" s="233">
        <f>SUM(AJ1667:AJ1670)</f>
        <v>297809</v>
      </c>
    </row>
  </sheetData>
  <mergeCells count="2093">
    <mergeCell ref="B778:H778"/>
    <mergeCell ref="M779:Q779"/>
    <mergeCell ref="R779:V779"/>
    <mergeCell ref="B848:J848"/>
    <mergeCell ref="M849:Q849"/>
    <mergeCell ref="R849:V849"/>
    <mergeCell ref="B938:J938"/>
    <mergeCell ref="M939:Q939"/>
    <mergeCell ref="R939:V939"/>
    <mergeCell ref="B1010:I1010"/>
    <mergeCell ref="M1011:Q1011"/>
    <mergeCell ref="R1011:V1011"/>
    <mergeCell ref="M4:Q4"/>
    <mergeCell ref="R4:V4"/>
    <mergeCell ref="B3:I3"/>
    <mergeCell ref="B160:E160"/>
    <mergeCell ref="M161:Q161"/>
    <mergeCell ref="R161:V161"/>
    <mergeCell ref="B239:F239"/>
    <mergeCell ref="M240:Q240"/>
    <mergeCell ref="R240:V240"/>
    <mergeCell ref="B315:F315"/>
    <mergeCell ref="M316:Q316"/>
    <mergeCell ref="R316:V316"/>
    <mergeCell ref="B402:G402"/>
    <mergeCell ref="M403:Q403"/>
    <mergeCell ref="R403:V403"/>
    <mergeCell ref="B460:H460"/>
    <mergeCell ref="M461:Q461"/>
    <mergeCell ref="R461:V461"/>
    <mergeCell ref="M1094:Q1094"/>
    <mergeCell ref="R1094:V1094"/>
    <mergeCell ref="M1182:Q1182"/>
    <mergeCell ref="R1182:V1182"/>
    <mergeCell ref="AW1662:BD1662"/>
    <mergeCell ref="M1256:Q1256"/>
    <mergeCell ref="R1256:V1256"/>
    <mergeCell ref="M1339:Q1339"/>
    <mergeCell ref="R1339:V1339"/>
    <mergeCell ref="M1413:Q1413"/>
    <mergeCell ref="R1413:V1413"/>
    <mergeCell ref="M1480:Q1480"/>
    <mergeCell ref="R1480:V1480"/>
    <mergeCell ref="B1593:H1593"/>
    <mergeCell ref="M1594:Q1594"/>
    <mergeCell ref="R1594:V1594"/>
    <mergeCell ref="A1662:H1662"/>
    <mergeCell ref="I1662:P1662"/>
    <mergeCell ref="Q1662:X1662"/>
    <mergeCell ref="Y1662:AF1662"/>
    <mergeCell ref="AG1662:AN1662"/>
    <mergeCell ref="AO1662:AV1662"/>
    <mergeCell ref="BE1662:BL1662"/>
    <mergeCell ref="BM1662:BT1662"/>
    <mergeCell ref="BU1662:CB1662"/>
    <mergeCell ref="CC1662:CJ1662"/>
    <mergeCell ref="CK1662:CR1662"/>
    <mergeCell ref="CS1662:CZ1662"/>
    <mergeCell ref="DA1662:DH1662"/>
    <mergeCell ref="DI1662:DP1662"/>
    <mergeCell ref="DQ1662:DX1662"/>
    <mergeCell ref="DY1662:EF1662"/>
    <mergeCell ref="EG1662:EN1662"/>
    <mergeCell ref="EO1662:EV1662"/>
    <mergeCell ref="EW1662:FD1662"/>
    <mergeCell ref="FE1662:FL1662"/>
    <mergeCell ref="FM1662:FT1662"/>
    <mergeCell ref="FU1662:GB1662"/>
    <mergeCell ref="GC1662:GJ1662"/>
    <mergeCell ref="GK1662:GR1662"/>
    <mergeCell ref="GS1662:GZ1662"/>
    <mergeCell ref="HA1662:HH1662"/>
    <mergeCell ref="HI1662:HP1662"/>
    <mergeCell ref="HQ1662:HX1662"/>
    <mergeCell ref="HY1662:IF1662"/>
    <mergeCell ref="IG1662:IN1662"/>
    <mergeCell ref="IO1662:IV1662"/>
    <mergeCell ref="IW1662:JD1662"/>
    <mergeCell ref="JE1662:JL1662"/>
    <mergeCell ref="JM1662:JT1662"/>
    <mergeCell ref="JU1662:KB1662"/>
    <mergeCell ref="KC1662:KJ1662"/>
    <mergeCell ref="KK1662:KR1662"/>
    <mergeCell ref="KS1662:KZ1662"/>
    <mergeCell ref="LA1662:LH1662"/>
    <mergeCell ref="LI1662:LP1662"/>
    <mergeCell ref="LQ1662:LX1662"/>
    <mergeCell ref="LY1662:MF1662"/>
    <mergeCell ref="MG1662:MN1662"/>
    <mergeCell ref="MO1662:MV1662"/>
    <mergeCell ref="MW1662:ND1662"/>
    <mergeCell ref="NE1662:NL1662"/>
    <mergeCell ref="NM1662:NT1662"/>
    <mergeCell ref="NU1662:OB1662"/>
    <mergeCell ref="OC1662:OJ1662"/>
    <mergeCell ref="OK1662:OR1662"/>
    <mergeCell ref="OS1662:OZ1662"/>
    <mergeCell ref="PA1662:PH1662"/>
    <mergeCell ref="PI1662:PP1662"/>
    <mergeCell ref="PQ1662:PX1662"/>
    <mergeCell ref="PY1662:QF1662"/>
    <mergeCell ref="QG1662:QN1662"/>
    <mergeCell ref="QO1662:QV1662"/>
    <mergeCell ref="QW1662:RD1662"/>
    <mergeCell ref="RE1662:RL1662"/>
    <mergeCell ref="RM1662:RT1662"/>
    <mergeCell ref="RU1662:SB1662"/>
    <mergeCell ref="SC1662:SJ1662"/>
    <mergeCell ref="SK1662:SR1662"/>
    <mergeCell ref="SS1662:SZ1662"/>
    <mergeCell ref="TA1662:TH1662"/>
    <mergeCell ref="TI1662:TP1662"/>
    <mergeCell ref="TQ1662:TX1662"/>
    <mergeCell ref="TY1662:UF1662"/>
    <mergeCell ref="UG1662:UN1662"/>
    <mergeCell ref="UO1662:UV1662"/>
    <mergeCell ref="UW1662:VD1662"/>
    <mergeCell ref="VE1662:VL1662"/>
    <mergeCell ref="VM1662:VT1662"/>
    <mergeCell ref="VU1662:WB1662"/>
    <mergeCell ref="WC1662:WJ1662"/>
    <mergeCell ref="WK1662:WR1662"/>
    <mergeCell ref="WS1662:WZ1662"/>
    <mergeCell ref="XA1662:XH1662"/>
    <mergeCell ref="XI1662:XP1662"/>
    <mergeCell ref="XQ1662:XX1662"/>
    <mergeCell ref="XY1662:YF1662"/>
    <mergeCell ref="YG1662:YN1662"/>
    <mergeCell ref="YO1662:YV1662"/>
    <mergeCell ref="YW1662:ZD1662"/>
    <mergeCell ref="ZE1662:ZL1662"/>
    <mergeCell ref="ZM1662:ZT1662"/>
    <mergeCell ref="ZU1662:AAB1662"/>
    <mergeCell ref="AAC1662:AAJ1662"/>
    <mergeCell ref="AAK1662:AAR1662"/>
    <mergeCell ref="AAS1662:AAZ1662"/>
    <mergeCell ref="ABA1662:ABH1662"/>
    <mergeCell ref="ABI1662:ABP1662"/>
    <mergeCell ref="ABQ1662:ABX1662"/>
    <mergeCell ref="ABY1662:ACF1662"/>
    <mergeCell ref="ACG1662:ACN1662"/>
    <mergeCell ref="ACO1662:ACV1662"/>
    <mergeCell ref="ACW1662:ADD1662"/>
    <mergeCell ref="ADE1662:ADL1662"/>
    <mergeCell ref="ADM1662:ADT1662"/>
    <mergeCell ref="ADU1662:AEB1662"/>
    <mergeCell ref="AEC1662:AEJ1662"/>
    <mergeCell ref="AEK1662:AER1662"/>
    <mergeCell ref="AES1662:AEZ1662"/>
    <mergeCell ref="AFA1662:AFH1662"/>
    <mergeCell ref="AFI1662:AFP1662"/>
    <mergeCell ref="AFQ1662:AFX1662"/>
    <mergeCell ref="AFY1662:AGF1662"/>
    <mergeCell ref="AGG1662:AGN1662"/>
    <mergeCell ref="AGO1662:AGV1662"/>
    <mergeCell ref="AGW1662:AHD1662"/>
    <mergeCell ref="AHE1662:AHL1662"/>
    <mergeCell ref="AHM1662:AHT1662"/>
    <mergeCell ref="AHU1662:AIB1662"/>
    <mergeCell ref="AIC1662:AIJ1662"/>
    <mergeCell ref="AIK1662:AIR1662"/>
    <mergeCell ref="AIS1662:AIZ1662"/>
    <mergeCell ref="AJA1662:AJH1662"/>
    <mergeCell ref="AJI1662:AJP1662"/>
    <mergeCell ref="AJQ1662:AJX1662"/>
    <mergeCell ref="AJY1662:AKF1662"/>
    <mergeCell ref="AKG1662:AKN1662"/>
    <mergeCell ref="AKO1662:AKV1662"/>
    <mergeCell ref="AKW1662:ALD1662"/>
    <mergeCell ref="ALE1662:ALL1662"/>
    <mergeCell ref="ALM1662:ALT1662"/>
    <mergeCell ref="ALU1662:AMB1662"/>
    <mergeCell ref="AMC1662:AMJ1662"/>
    <mergeCell ref="AMK1662:AMR1662"/>
    <mergeCell ref="AMS1662:AMZ1662"/>
    <mergeCell ref="ANA1662:ANH1662"/>
    <mergeCell ref="ANI1662:ANP1662"/>
    <mergeCell ref="ANQ1662:ANX1662"/>
    <mergeCell ref="ANY1662:AOF1662"/>
    <mergeCell ref="AOG1662:AON1662"/>
    <mergeCell ref="AOO1662:AOV1662"/>
    <mergeCell ref="AOW1662:APD1662"/>
    <mergeCell ref="APE1662:APL1662"/>
    <mergeCell ref="APM1662:APT1662"/>
    <mergeCell ref="APU1662:AQB1662"/>
    <mergeCell ref="AQC1662:AQJ1662"/>
    <mergeCell ref="AQK1662:AQR1662"/>
    <mergeCell ref="AQS1662:AQZ1662"/>
    <mergeCell ref="ARA1662:ARH1662"/>
    <mergeCell ref="ARI1662:ARP1662"/>
    <mergeCell ref="ARQ1662:ARX1662"/>
    <mergeCell ref="ARY1662:ASF1662"/>
    <mergeCell ref="ASG1662:ASN1662"/>
    <mergeCell ref="ASO1662:ASV1662"/>
    <mergeCell ref="ASW1662:ATD1662"/>
    <mergeCell ref="ATE1662:ATL1662"/>
    <mergeCell ref="ATM1662:ATT1662"/>
    <mergeCell ref="ATU1662:AUB1662"/>
    <mergeCell ref="AUC1662:AUJ1662"/>
    <mergeCell ref="AUK1662:AUR1662"/>
    <mergeCell ref="AUS1662:AUZ1662"/>
    <mergeCell ref="AVA1662:AVH1662"/>
    <mergeCell ref="AVI1662:AVP1662"/>
    <mergeCell ref="AVQ1662:AVX1662"/>
    <mergeCell ref="AVY1662:AWF1662"/>
    <mergeCell ref="AWG1662:AWN1662"/>
    <mergeCell ref="AWO1662:AWV1662"/>
    <mergeCell ref="AWW1662:AXD1662"/>
    <mergeCell ref="AXE1662:AXL1662"/>
    <mergeCell ref="AXM1662:AXT1662"/>
    <mergeCell ref="AXU1662:AYB1662"/>
    <mergeCell ref="AYC1662:AYJ1662"/>
    <mergeCell ref="AYK1662:AYR1662"/>
    <mergeCell ref="AYS1662:AYZ1662"/>
    <mergeCell ref="AZA1662:AZH1662"/>
    <mergeCell ref="AZI1662:AZP1662"/>
    <mergeCell ref="AZQ1662:AZX1662"/>
    <mergeCell ref="AZY1662:BAF1662"/>
    <mergeCell ref="BAG1662:BAN1662"/>
    <mergeCell ref="BAO1662:BAV1662"/>
    <mergeCell ref="BAW1662:BBD1662"/>
    <mergeCell ref="BBE1662:BBL1662"/>
    <mergeCell ref="BBM1662:BBT1662"/>
    <mergeCell ref="BBU1662:BCB1662"/>
    <mergeCell ref="BCC1662:BCJ1662"/>
    <mergeCell ref="BCK1662:BCR1662"/>
    <mergeCell ref="BCS1662:BCZ1662"/>
    <mergeCell ref="BDA1662:BDH1662"/>
    <mergeCell ref="BDI1662:BDP1662"/>
    <mergeCell ref="BDQ1662:BDX1662"/>
    <mergeCell ref="BDY1662:BEF1662"/>
    <mergeCell ref="BEG1662:BEN1662"/>
    <mergeCell ref="BEO1662:BEV1662"/>
    <mergeCell ref="BEW1662:BFD1662"/>
    <mergeCell ref="BFE1662:BFL1662"/>
    <mergeCell ref="BFM1662:BFT1662"/>
    <mergeCell ref="BFU1662:BGB1662"/>
    <mergeCell ref="BGC1662:BGJ1662"/>
    <mergeCell ref="BGK1662:BGR1662"/>
    <mergeCell ref="BGS1662:BGZ1662"/>
    <mergeCell ref="BHA1662:BHH1662"/>
    <mergeCell ref="BHI1662:BHP1662"/>
    <mergeCell ref="BHQ1662:BHX1662"/>
    <mergeCell ref="BHY1662:BIF1662"/>
    <mergeCell ref="BIG1662:BIN1662"/>
    <mergeCell ref="BIO1662:BIV1662"/>
    <mergeCell ref="BIW1662:BJD1662"/>
    <mergeCell ref="BJE1662:BJL1662"/>
    <mergeCell ref="BJM1662:BJT1662"/>
    <mergeCell ref="BJU1662:BKB1662"/>
    <mergeCell ref="BKC1662:BKJ1662"/>
    <mergeCell ref="BKK1662:BKR1662"/>
    <mergeCell ref="BKS1662:BKZ1662"/>
    <mergeCell ref="BLA1662:BLH1662"/>
    <mergeCell ref="BLI1662:BLP1662"/>
    <mergeCell ref="BLQ1662:BLX1662"/>
    <mergeCell ref="BLY1662:BMF1662"/>
    <mergeCell ref="BMG1662:BMN1662"/>
    <mergeCell ref="BMO1662:BMV1662"/>
    <mergeCell ref="BMW1662:BND1662"/>
    <mergeCell ref="BNE1662:BNL1662"/>
    <mergeCell ref="BNM1662:BNT1662"/>
    <mergeCell ref="BNU1662:BOB1662"/>
    <mergeCell ref="BOC1662:BOJ1662"/>
    <mergeCell ref="BOK1662:BOR1662"/>
    <mergeCell ref="BOS1662:BOZ1662"/>
    <mergeCell ref="BPA1662:BPH1662"/>
    <mergeCell ref="BPI1662:BPP1662"/>
    <mergeCell ref="BPQ1662:BPX1662"/>
    <mergeCell ref="BPY1662:BQF1662"/>
    <mergeCell ref="BQG1662:BQN1662"/>
    <mergeCell ref="BQO1662:BQV1662"/>
    <mergeCell ref="BQW1662:BRD1662"/>
    <mergeCell ref="BRE1662:BRL1662"/>
    <mergeCell ref="BRM1662:BRT1662"/>
    <mergeCell ref="BRU1662:BSB1662"/>
    <mergeCell ref="BSC1662:BSJ1662"/>
    <mergeCell ref="BSK1662:BSR1662"/>
    <mergeCell ref="BSS1662:BSZ1662"/>
    <mergeCell ref="BTA1662:BTH1662"/>
    <mergeCell ref="BTI1662:BTP1662"/>
    <mergeCell ref="BTQ1662:BTX1662"/>
    <mergeCell ref="BTY1662:BUF1662"/>
    <mergeCell ref="BUG1662:BUN1662"/>
    <mergeCell ref="BUO1662:BUV1662"/>
    <mergeCell ref="BUW1662:BVD1662"/>
    <mergeCell ref="BVE1662:BVL1662"/>
    <mergeCell ref="BVM1662:BVT1662"/>
    <mergeCell ref="BVU1662:BWB1662"/>
    <mergeCell ref="BWC1662:BWJ1662"/>
    <mergeCell ref="BWK1662:BWR1662"/>
    <mergeCell ref="BWS1662:BWZ1662"/>
    <mergeCell ref="BXA1662:BXH1662"/>
    <mergeCell ref="BXI1662:BXP1662"/>
    <mergeCell ref="BXQ1662:BXX1662"/>
    <mergeCell ref="BXY1662:BYF1662"/>
    <mergeCell ref="BYG1662:BYN1662"/>
    <mergeCell ref="BYO1662:BYV1662"/>
    <mergeCell ref="BYW1662:BZD1662"/>
    <mergeCell ref="BZE1662:BZL1662"/>
    <mergeCell ref="BZM1662:BZT1662"/>
    <mergeCell ref="BZU1662:CAB1662"/>
    <mergeCell ref="CAC1662:CAJ1662"/>
    <mergeCell ref="CAK1662:CAR1662"/>
    <mergeCell ref="CAS1662:CAZ1662"/>
    <mergeCell ref="CBA1662:CBH1662"/>
    <mergeCell ref="CBI1662:CBP1662"/>
    <mergeCell ref="CBQ1662:CBX1662"/>
    <mergeCell ref="CBY1662:CCF1662"/>
    <mergeCell ref="CCG1662:CCN1662"/>
    <mergeCell ref="CCO1662:CCV1662"/>
    <mergeCell ref="CCW1662:CDD1662"/>
    <mergeCell ref="CDE1662:CDL1662"/>
    <mergeCell ref="CDM1662:CDT1662"/>
    <mergeCell ref="CDU1662:CEB1662"/>
    <mergeCell ref="CEC1662:CEJ1662"/>
    <mergeCell ref="CEK1662:CER1662"/>
    <mergeCell ref="CES1662:CEZ1662"/>
    <mergeCell ref="CFA1662:CFH1662"/>
    <mergeCell ref="CFI1662:CFP1662"/>
    <mergeCell ref="CFQ1662:CFX1662"/>
    <mergeCell ref="CFY1662:CGF1662"/>
    <mergeCell ref="CGG1662:CGN1662"/>
    <mergeCell ref="CGO1662:CGV1662"/>
    <mergeCell ref="CGW1662:CHD1662"/>
    <mergeCell ref="CHE1662:CHL1662"/>
    <mergeCell ref="CHM1662:CHT1662"/>
    <mergeCell ref="CHU1662:CIB1662"/>
    <mergeCell ref="CIC1662:CIJ1662"/>
    <mergeCell ref="CIK1662:CIR1662"/>
    <mergeCell ref="CIS1662:CIZ1662"/>
    <mergeCell ref="CJA1662:CJH1662"/>
    <mergeCell ref="CJI1662:CJP1662"/>
    <mergeCell ref="CJQ1662:CJX1662"/>
    <mergeCell ref="CJY1662:CKF1662"/>
    <mergeCell ref="CKG1662:CKN1662"/>
    <mergeCell ref="CKO1662:CKV1662"/>
    <mergeCell ref="CKW1662:CLD1662"/>
    <mergeCell ref="CLE1662:CLL1662"/>
    <mergeCell ref="CLM1662:CLT1662"/>
    <mergeCell ref="CLU1662:CMB1662"/>
    <mergeCell ref="CMC1662:CMJ1662"/>
    <mergeCell ref="CMK1662:CMR1662"/>
    <mergeCell ref="CMS1662:CMZ1662"/>
    <mergeCell ref="CNA1662:CNH1662"/>
    <mergeCell ref="CNI1662:CNP1662"/>
    <mergeCell ref="CNQ1662:CNX1662"/>
    <mergeCell ref="CNY1662:COF1662"/>
    <mergeCell ref="COG1662:CON1662"/>
    <mergeCell ref="COO1662:COV1662"/>
    <mergeCell ref="COW1662:CPD1662"/>
    <mergeCell ref="CPE1662:CPL1662"/>
    <mergeCell ref="CPM1662:CPT1662"/>
    <mergeCell ref="CPU1662:CQB1662"/>
    <mergeCell ref="CQC1662:CQJ1662"/>
    <mergeCell ref="CQK1662:CQR1662"/>
    <mergeCell ref="CQS1662:CQZ1662"/>
    <mergeCell ref="CRA1662:CRH1662"/>
    <mergeCell ref="CRI1662:CRP1662"/>
    <mergeCell ref="CRQ1662:CRX1662"/>
    <mergeCell ref="CRY1662:CSF1662"/>
    <mergeCell ref="CSG1662:CSN1662"/>
    <mergeCell ref="CSO1662:CSV1662"/>
    <mergeCell ref="CSW1662:CTD1662"/>
    <mergeCell ref="CTE1662:CTL1662"/>
    <mergeCell ref="CTM1662:CTT1662"/>
    <mergeCell ref="CTU1662:CUB1662"/>
    <mergeCell ref="CUC1662:CUJ1662"/>
    <mergeCell ref="CUK1662:CUR1662"/>
    <mergeCell ref="CUS1662:CUZ1662"/>
    <mergeCell ref="CVA1662:CVH1662"/>
    <mergeCell ref="CVI1662:CVP1662"/>
    <mergeCell ref="CVQ1662:CVX1662"/>
    <mergeCell ref="CVY1662:CWF1662"/>
    <mergeCell ref="CWG1662:CWN1662"/>
    <mergeCell ref="CWO1662:CWV1662"/>
    <mergeCell ref="CWW1662:CXD1662"/>
    <mergeCell ref="CXE1662:CXL1662"/>
    <mergeCell ref="CXM1662:CXT1662"/>
    <mergeCell ref="CXU1662:CYB1662"/>
    <mergeCell ref="CYC1662:CYJ1662"/>
    <mergeCell ref="CYK1662:CYR1662"/>
    <mergeCell ref="CYS1662:CYZ1662"/>
    <mergeCell ref="CZA1662:CZH1662"/>
    <mergeCell ref="CZI1662:CZP1662"/>
    <mergeCell ref="CZQ1662:CZX1662"/>
    <mergeCell ref="CZY1662:DAF1662"/>
    <mergeCell ref="DAG1662:DAN1662"/>
    <mergeCell ref="DAO1662:DAV1662"/>
    <mergeCell ref="DAW1662:DBD1662"/>
    <mergeCell ref="DBE1662:DBL1662"/>
    <mergeCell ref="DBM1662:DBT1662"/>
    <mergeCell ref="DBU1662:DCB1662"/>
    <mergeCell ref="DCC1662:DCJ1662"/>
    <mergeCell ref="DCK1662:DCR1662"/>
    <mergeCell ref="DCS1662:DCZ1662"/>
    <mergeCell ref="DDA1662:DDH1662"/>
    <mergeCell ref="DDI1662:DDP1662"/>
    <mergeCell ref="DDQ1662:DDX1662"/>
    <mergeCell ref="DDY1662:DEF1662"/>
    <mergeCell ref="DEG1662:DEN1662"/>
    <mergeCell ref="DEO1662:DEV1662"/>
    <mergeCell ref="DEW1662:DFD1662"/>
    <mergeCell ref="DFE1662:DFL1662"/>
    <mergeCell ref="DFM1662:DFT1662"/>
    <mergeCell ref="DFU1662:DGB1662"/>
    <mergeCell ref="DGC1662:DGJ1662"/>
    <mergeCell ref="DGK1662:DGR1662"/>
    <mergeCell ref="DGS1662:DGZ1662"/>
    <mergeCell ref="DHA1662:DHH1662"/>
    <mergeCell ref="DHI1662:DHP1662"/>
    <mergeCell ref="DHQ1662:DHX1662"/>
    <mergeCell ref="DHY1662:DIF1662"/>
    <mergeCell ref="DIG1662:DIN1662"/>
    <mergeCell ref="DIO1662:DIV1662"/>
    <mergeCell ref="DIW1662:DJD1662"/>
    <mergeCell ref="DJE1662:DJL1662"/>
    <mergeCell ref="DJM1662:DJT1662"/>
    <mergeCell ref="DJU1662:DKB1662"/>
    <mergeCell ref="DKC1662:DKJ1662"/>
    <mergeCell ref="DKK1662:DKR1662"/>
    <mergeCell ref="DKS1662:DKZ1662"/>
    <mergeCell ref="DLA1662:DLH1662"/>
    <mergeCell ref="DLI1662:DLP1662"/>
    <mergeCell ref="DLQ1662:DLX1662"/>
    <mergeCell ref="DLY1662:DMF1662"/>
    <mergeCell ref="DMG1662:DMN1662"/>
    <mergeCell ref="DMO1662:DMV1662"/>
    <mergeCell ref="DMW1662:DND1662"/>
    <mergeCell ref="DNE1662:DNL1662"/>
    <mergeCell ref="DNM1662:DNT1662"/>
    <mergeCell ref="DNU1662:DOB1662"/>
    <mergeCell ref="DOC1662:DOJ1662"/>
    <mergeCell ref="DOK1662:DOR1662"/>
    <mergeCell ref="DOS1662:DOZ1662"/>
    <mergeCell ref="DPA1662:DPH1662"/>
    <mergeCell ref="DPI1662:DPP1662"/>
    <mergeCell ref="DPQ1662:DPX1662"/>
    <mergeCell ref="DPY1662:DQF1662"/>
    <mergeCell ref="DQG1662:DQN1662"/>
    <mergeCell ref="DQO1662:DQV1662"/>
    <mergeCell ref="DQW1662:DRD1662"/>
    <mergeCell ref="DRE1662:DRL1662"/>
    <mergeCell ref="DRM1662:DRT1662"/>
    <mergeCell ref="DRU1662:DSB1662"/>
    <mergeCell ref="DSC1662:DSJ1662"/>
    <mergeCell ref="DSK1662:DSR1662"/>
    <mergeCell ref="DSS1662:DSZ1662"/>
    <mergeCell ref="DTA1662:DTH1662"/>
    <mergeCell ref="DTI1662:DTP1662"/>
    <mergeCell ref="DTQ1662:DTX1662"/>
    <mergeCell ref="DTY1662:DUF1662"/>
    <mergeCell ref="DUG1662:DUN1662"/>
    <mergeCell ref="DUO1662:DUV1662"/>
    <mergeCell ref="DUW1662:DVD1662"/>
    <mergeCell ref="DVE1662:DVL1662"/>
    <mergeCell ref="DVM1662:DVT1662"/>
    <mergeCell ref="DVU1662:DWB1662"/>
    <mergeCell ref="DWC1662:DWJ1662"/>
    <mergeCell ref="DWK1662:DWR1662"/>
    <mergeCell ref="DWS1662:DWZ1662"/>
    <mergeCell ref="DXA1662:DXH1662"/>
    <mergeCell ref="DXI1662:DXP1662"/>
    <mergeCell ref="DXQ1662:DXX1662"/>
    <mergeCell ref="DXY1662:DYF1662"/>
    <mergeCell ref="DYG1662:DYN1662"/>
    <mergeCell ref="DYO1662:DYV1662"/>
    <mergeCell ref="DYW1662:DZD1662"/>
    <mergeCell ref="DZE1662:DZL1662"/>
    <mergeCell ref="DZM1662:DZT1662"/>
    <mergeCell ref="DZU1662:EAB1662"/>
    <mergeCell ref="EAC1662:EAJ1662"/>
    <mergeCell ref="EAK1662:EAR1662"/>
    <mergeCell ref="EAS1662:EAZ1662"/>
    <mergeCell ref="EBA1662:EBH1662"/>
    <mergeCell ref="EBI1662:EBP1662"/>
    <mergeCell ref="EBQ1662:EBX1662"/>
    <mergeCell ref="EBY1662:ECF1662"/>
    <mergeCell ref="ECG1662:ECN1662"/>
    <mergeCell ref="ECO1662:ECV1662"/>
    <mergeCell ref="ECW1662:EDD1662"/>
    <mergeCell ref="EDE1662:EDL1662"/>
    <mergeCell ref="EDM1662:EDT1662"/>
    <mergeCell ref="EDU1662:EEB1662"/>
    <mergeCell ref="EEC1662:EEJ1662"/>
    <mergeCell ref="EEK1662:EER1662"/>
    <mergeCell ref="EES1662:EEZ1662"/>
    <mergeCell ref="EFA1662:EFH1662"/>
    <mergeCell ref="EFI1662:EFP1662"/>
    <mergeCell ref="EFQ1662:EFX1662"/>
    <mergeCell ref="EFY1662:EGF1662"/>
    <mergeCell ref="EGG1662:EGN1662"/>
    <mergeCell ref="EGO1662:EGV1662"/>
    <mergeCell ref="EGW1662:EHD1662"/>
    <mergeCell ref="EHE1662:EHL1662"/>
    <mergeCell ref="EHM1662:EHT1662"/>
    <mergeCell ref="EHU1662:EIB1662"/>
    <mergeCell ref="EIC1662:EIJ1662"/>
    <mergeCell ref="EIK1662:EIR1662"/>
    <mergeCell ref="EIS1662:EIZ1662"/>
    <mergeCell ref="EJA1662:EJH1662"/>
    <mergeCell ref="EJI1662:EJP1662"/>
    <mergeCell ref="EJQ1662:EJX1662"/>
    <mergeCell ref="EJY1662:EKF1662"/>
    <mergeCell ref="EKG1662:EKN1662"/>
    <mergeCell ref="EKO1662:EKV1662"/>
    <mergeCell ref="EKW1662:ELD1662"/>
    <mergeCell ref="ELE1662:ELL1662"/>
    <mergeCell ref="ELM1662:ELT1662"/>
    <mergeCell ref="ELU1662:EMB1662"/>
    <mergeCell ref="EMC1662:EMJ1662"/>
    <mergeCell ref="EMK1662:EMR1662"/>
    <mergeCell ref="EMS1662:EMZ1662"/>
    <mergeCell ref="ENA1662:ENH1662"/>
    <mergeCell ref="ENI1662:ENP1662"/>
    <mergeCell ref="ENQ1662:ENX1662"/>
    <mergeCell ref="ENY1662:EOF1662"/>
    <mergeCell ref="EOG1662:EON1662"/>
    <mergeCell ref="EOO1662:EOV1662"/>
    <mergeCell ref="EOW1662:EPD1662"/>
    <mergeCell ref="EPE1662:EPL1662"/>
    <mergeCell ref="EPM1662:EPT1662"/>
    <mergeCell ref="EPU1662:EQB1662"/>
    <mergeCell ref="EQC1662:EQJ1662"/>
    <mergeCell ref="EQK1662:EQR1662"/>
    <mergeCell ref="EQS1662:EQZ1662"/>
    <mergeCell ref="ERA1662:ERH1662"/>
    <mergeCell ref="ERI1662:ERP1662"/>
    <mergeCell ref="ERQ1662:ERX1662"/>
    <mergeCell ref="ERY1662:ESF1662"/>
    <mergeCell ref="ESG1662:ESN1662"/>
    <mergeCell ref="ESO1662:ESV1662"/>
    <mergeCell ref="ESW1662:ETD1662"/>
    <mergeCell ref="ETE1662:ETL1662"/>
    <mergeCell ref="ETM1662:ETT1662"/>
    <mergeCell ref="ETU1662:EUB1662"/>
    <mergeCell ref="EUC1662:EUJ1662"/>
    <mergeCell ref="EUK1662:EUR1662"/>
    <mergeCell ref="EUS1662:EUZ1662"/>
    <mergeCell ref="EVA1662:EVH1662"/>
    <mergeCell ref="EVI1662:EVP1662"/>
    <mergeCell ref="EVQ1662:EVX1662"/>
    <mergeCell ref="EVY1662:EWF1662"/>
    <mergeCell ref="EWG1662:EWN1662"/>
    <mergeCell ref="EWO1662:EWV1662"/>
    <mergeCell ref="EWW1662:EXD1662"/>
    <mergeCell ref="EXE1662:EXL1662"/>
    <mergeCell ref="EXM1662:EXT1662"/>
    <mergeCell ref="EXU1662:EYB1662"/>
    <mergeCell ref="EYC1662:EYJ1662"/>
    <mergeCell ref="EYK1662:EYR1662"/>
    <mergeCell ref="EYS1662:EYZ1662"/>
    <mergeCell ref="EZA1662:EZH1662"/>
    <mergeCell ref="EZI1662:EZP1662"/>
    <mergeCell ref="EZQ1662:EZX1662"/>
    <mergeCell ref="EZY1662:FAF1662"/>
    <mergeCell ref="FAG1662:FAN1662"/>
    <mergeCell ref="FAO1662:FAV1662"/>
    <mergeCell ref="FAW1662:FBD1662"/>
    <mergeCell ref="FBE1662:FBL1662"/>
    <mergeCell ref="FBM1662:FBT1662"/>
    <mergeCell ref="FBU1662:FCB1662"/>
    <mergeCell ref="FCC1662:FCJ1662"/>
    <mergeCell ref="FCK1662:FCR1662"/>
    <mergeCell ref="FCS1662:FCZ1662"/>
    <mergeCell ref="FDA1662:FDH1662"/>
    <mergeCell ref="FDI1662:FDP1662"/>
    <mergeCell ref="FDQ1662:FDX1662"/>
    <mergeCell ref="FDY1662:FEF1662"/>
    <mergeCell ref="FEG1662:FEN1662"/>
    <mergeCell ref="FEO1662:FEV1662"/>
    <mergeCell ref="FEW1662:FFD1662"/>
    <mergeCell ref="FFE1662:FFL1662"/>
    <mergeCell ref="FFM1662:FFT1662"/>
    <mergeCell ref="FFU1662:FGB1662"/>
    <mergeCell ref="FGC1662:FGJ1662"/>
    <mergeCell ref="FGK1662:FGR1662"/>
    <mergeCell ref="FGS1662:FGZ1662"/>
    <mergeCell ref="FHA1662:FHH1662"/>
    <mergeCell ref="FHI1662:FHP1662"/>
    <mergeCell ref="FHQ1662:FHX1662"/>
    <mergeCell ref="FHY1662:FIF1662"/>
    <mergeCell ref="FIG1662:FIN1662"/>
    <mergeCell ref="FIO1662:FIV1662"/>
    <mergeCell ref="FIW1662:FJD1662"/>
    <mergeCell ref="FJE1662:FJL1662"/>
    <mergeCell ref="FJM1662:FJT1662"/>
    <mergeCell ref="FJU1662:FKB1662"/>
    <mergeCell ref="FKC1662:FKJ1662"/>
    <mergeCell ref="FKK1662:FKR1662"/>
    <mergeCell ref="FKS1662:FKZ1662"/>
    <mergeCell ref="FLA1662:FLH1662"/>
    <mergeCell ref="FLI1662:FLP1662"/>
    <mergeCell ref="FLQ1662:FLX1662"/>
    <mergeCell ref="FLY1662:FMF1662"/>
    <mergeCell ref="FMG1662:FMN1662"/>
    <mergeCell ref="FMO1662:FMV1662"/>
    <mergeCell ref="FMW1662:FND1662"/>
    <mergeCell ref="FNE1662:FNL1662"/>
    <mergeCell ref="FNM1662:FNT1662"/>
    <mergeCell ref="FNU1662:FOB1662"/>
    <mergeCell ref="FOC1662:FOJ1662"/>
    <mergeCell ref="FOK1662:FOR1662"/>
    <mergeCell ref="FOS1662:FOZ1662"/>
    <mergeCell ref="FPA1662:FPH1662"/>
    <mergeCell ref="FPI1662:FPP1662"/>
    <mergeCell ref="FPQ1662:FPX1662"/>
    <mergeCell ref="FPY1662:FQF1662"/>
    <mergeCell ref="FQG1662:FQN1662"/>
    <mergeCell ref="FQO1662:FQV1662"/>
    <mergeCell ref="FQW1662:FRD1662"/>
    <mergeCell ref="FRE1662:FRL1662"/>
    <mergeCell ref="FRM1662:FRT1662"/>
    <mergeCell ref="FRU1662:FSB1662"/>
    <mergeCell ref="FSC1662:FSJ1662"/>
    <mergeCell ref="FSK1662:FSR1662"/>
    <mergeCell ref="FSS1662:FSZ1662"/>
    <mergeCell ref="FTA1662:FTH1662"/>
    <mergeCell ref="FTI1662:FTP1662"/>
    <mergeCell ref="FTQ1662:FTX1662"/>
    <mergeCell ref="FTY1662:FUF1662"/>
    <mergeCell ref="FUG1662:FUN1662"/>
    <mergeCell ref="FUO1662:FUV1662"/>
    <mergeCell ref="FUW1662:FVD1662"/>
    <mergeCell ref="FVE1662:FVL1662"/>
    <mergeCell ref="FVM1662:FVT1662"/>
    <mergeCell ref="FVU1662:FWB1662"/>
    <mergeCell ref="FWC1662:FWJ1662"/>
    <mergeCell ref="FWK1662:FWR1662"/>
    <mergeCell ref="FWS1662:FWZ1662"/>
    <mergeCell ref="FXA1662:FXH1662"/>
    <mergeCell ref="FXI1662:FXP1662"/>
    <mergeCell ref="FXQ1662:FXX1662"/>
    <mergeCell ref="FXY1662:FYF1662"/>
    <mergeCell ref="FYG1662:FYN1662"/>
    <mergeCell ref="FYO1662:FYV1662"/>
    <mergeCell ref="FYW1662:FZD1662"/>
    <mergeCell ref="FZE1662:FZL1662"/>
    <mergeCell ref="FZM1662:FZT1662"/>
    <mergeCell ref="FZU1662:GAB1662"/>
    <mergeCell ref="GAC1662:GAJ1662"/>
    <mergeCell ref="GAK1662:GAR1662"/>
    <mergeCell ref="GAS1662:GAZ1662"/>
    <mergeCell ref="GBA1662:GBH1662"/>
    <mergeCell ref="GBI1662:GBP1662"/>
    <mergeCell ref="GBQ1662:GBX1662"/>
    <mergeCell ref="GBY1662:GCF1662"/>
    <mergeCell ref="GCG1662:GCN1662"/>
    <mergeCell ref="GCO1662:GCV1662"/>
    <mergeCell ref="GCW1662:GDD1662"/>
    <mergeCell ref="GDE1662:GDL1662"/>
    <mergeCell ref="GDM1662:GDT1662"/>
    <mergeCell ref="GDU1662:GEB1662"/>
    <mergeCell ref="GEC1662:GEJ1662"/>
    <mergeCell ref="GEK1662:GER1662"/>
    <mergeCell ref="GES1662:GEZ1662"/>
    <mergeCell ref="GFA1662:GFH1662"/>
    <mergeCell ref="GFI1662:GFP1662"/>
    <mergeCell ref="GFQ1662:GFX1662"/>
    <mergeCell ref="GFY1662:GGF1662"/>
    <mergeCell ref="GGG1662:GGN1662"/>
    <mergeCell ref="GGO1662:GGV1662"/>
    <mergeCell ref="GGW1662:GHD1662"/>
    <mergeCell ref="GHE1662:GHL1662"/>
    <mergeCell ref="GHM1662:GHT1662"/>
    <mergeCell ref="GHU1662:GIB1662"/>
    <mergeCell ref="GIC1662:GIJ1662"/>
    <mergeCell ref="GIK1662:GIR1662"/>
    <mergeCell ref="GIS1662:GIZ1662"/>
    <mergeCell ref="GJA1662:GJH1662"/>
    <mergeCell ref="GJI1662:GJP1662"/>
    <mergeCell ref="GJQ1662:GJX1662"/>
    <mergeCell ref="GJY1662:GKF1662"/>
    <mergeCell ref="GKG1662:GKN1662"/>
    <mergeCell ref="GKO1662:GKV1662"/>
    <mergeCell ref="GKW1662:GLD1662"/>
    <mergeCell ref="GLE1662:GLL1662"/>
    <mergeCell ref="GLM1662:GLT1662"/>
    <mergeCell ref="GLU1662:GMB1662"/>
    <mergeCell ref="GMC1662:GMJ1662"/>
    <mergeCell ref="GMK1662:GMR1662"/>
    <mergeCell ref="GMS1662:GMZ1662"/>
    <mergeCell ref="GNA1662:GNH1662"/>
    <mergeCell ref="GNI1662:GNP1662"/>
    <mergeCell ref="GNQ1662:GNX1662"/>
    <mergeCell ref="GNY1662:GOF1662"/>
    <mergeCell ref="GOG1662:GON1662"/>
    <mergeCell ref="GOO1662:GOV1662"/>
    <mergeCell ref="GOW1662:GPD1662"/>
    <mergeCell ref="GPE1662:GPL1662"/>
    <mergeCell ref="GPM1662:GPT1662"/>
    <mergeCell ref="GPU1662:GQB1662"/>
    <mergeCell ref="GQC1662:GQJ1662"/>
    <mergeCell ref="GQK1662:GQR1662"/>
    <mergeCell ref="GQS1662:GQZ1662"/>
    <mergeCell ref="GRA1662:GRH1662"/>
    <mergeCell ref="GRI1662:GRP1662"/>
    <mergeCell ref="GRQ1662:GRX1662"/>
    <mergeCell ref="GRY1662:GSF1662"/>
    <mergeCell ref="GSG1662:GSN1662"/>
    <mergeCell ref="GSO1662:GSV1662"/>
    <mergeCell ref="GSW1662:GTD1662"/>
    <mergeCell ref="GTE1662:GTL1662"/>
    <mergeCell ref="GTM1662:GTT1662"/>
    <mergeCell ref="GTU1662:GUB1662"/>
    <mergeCell ref="GUC1662:GUJ1662"/>
    <mergeCell ref="GUK1662:GUR1662"/>
    <mergeCell ref="GUS1662:GUZ1662"/>
    <mergeCell ref="GVA1662:GVH1662"/>
    <mergeCell ref="GVI1662:GVP1662"/>
    <mergeCell ref="GVQ1662:GVX1662"/>
    <mergeCell ref="GVY1662:GWF1662"/>
    <mergeCell ref="GWG1662:GWN1662"/>
    <mergeCell ref="GWO1662:GWV1662"/>
    <mergeCell ref="GWW1662:GXD1662"/>
    <mergeCell ref="GXE1662:GXL1662"/>
    <mergeCell ref="GXM1662:GXT1662"/>
    <mergeCell ref="GXU1662:GYB1662"/>
    <mergeCell ref="GYC1662:GYJ1662"/>
    <mergeCell ref="GYK1662:GYR1662"/>
    <mergeCell ref="GYS1662:GYZ1662"/>
    <mergeCell ref="GZA1662:GZH1662"/>
    <mergeCell ref="GZI1662:GZP1662"/>
    <mergeCell ref="GZQ1662:GZX1662"/>
    <mergeCell ref="GZY1662:HAF1662"/>
    <mergeCell ref="HAG1662:HAN1662"/>
    <mergeCell ref="HAO1662:HAV1662"/>
    <mergeCell ref="HAW1662:HBD1662"/>
    <mergeCell ref="HBE1662:HBL1662"/>
    <mergeCell ref="HBM1662:HBT1662"/>
    <mergeCell ref="HBU1662:HCB1662"/>
    <mergeCell ref="HCC1662:HCJ1662"/>
    <mergeCell ref="HCK1662:HCR1662"/>
    <mergeCell ref="HCS1662:HCZ1662"/>
    <mergeCell ref="HDA1662:HDH1662"/>
    <mergeCell ref="HDI1662:HDP1662"/>
    <mergeCell ref="HDQ1662:HDX1662"/>
    <mergeCell ref="HDY1662:HEF1662"/>
    <mergeCell ref="HEG1662:HEN1662"/>
    <mergeCell ref="HEO1662:HEV1662"/>
    <mergeCell ref="HEW1662:HFD1662"/>
    <mergeCell ref="HFE1662:HFL1662"/>
    <mergeCell ref="HFM1662:HFT1662"/>
    <mergeCell ref="HFU1662:HGB1662"/>
    <mergeCell ref="HGC1662:HGJ1662"/>
    <mergeCell ref="HGK1662:HGR1662"/>
    <mergeCell ref="HGS1662:HGZ1662"/>
    <mergeCell ref="HHA1662:HHH1662"/>
    <mergeCell ref="HHI1662:HHP1662"/>
    <mergeCell ref="HHQ1662:HHX1662"/>
    <mergeCell ref="HHY1662:HIF1662"/>
    <mergeCell ref="HIG1662:HIN1662"/>
    <mergeCell ref="HIO1662:HIV1662"/>
    <mergeCell ref="HIW1662:HJD1662"/>
    <mergeCell ref="HJE1662:HJL1662"/>
    <mergeCell ref="HJM1662:HJT1662"/>
    <mergeCell ref="HJU1662:HKB1662"/>
    <mergeCell ref="HKC1662:HKJ1662"/>
    <mergeCell ref="HKK1662:HKR1662"/>
    <mergeCell ref="HKS1662:HKZ1662"/>
    <mergeCell ref="HLA1662:HLH1662"/>
    <mergeCell ref="HLI1662:HLP1662"/>
    <mergeCell ref="HLQ1662:HLX1662"/>
    <mergeCell ref="HLY1662:HMF1662"/>
    <mergeCell ref="HMG1662:HMN1662"/>
    <mergeCell ref="HMO1662:HMV1662"/>
    <mergeCell ref="HMW1662:HND1662"/>
    <mergeCell ref="HNE1662:HNL1662"/>
    <mergeCell ref="HNM1662:HNT1662"/>
    <mergeCell ref="HNU1662:HOB1662"/>
    <mergeCell ref="HOC1662:HOJ1662"/>
    <mergeCell ref="HOK1662:HOR1662"/>
    <mergeCell ref="HOS1662:HOZ1662"/>
    <mergeCell ref="HPA1662:HPH1662"/>
    <mergeCell ref="HPI1662:HPP1662"/>
    <mergeCell ref="HPQ1662:HPX1662"/>
    <mergeCell ref="HPY1662:HQF1662"/>
    <mergeCell ref="HQG1662:HQN1662"/>
    <mergeCell ref="HQO1662:HQV1662"/>
    <mergeCell ref="HQW1662:HRD1662"/>
    <mergeCell ref="HRE1662:HRL1662"/>
    <mergeCell ref="HRM1662:HRT1662"/>
    <mergeCell ref="HRU1662:HSB1662"/>
    <mergeCell ref="HSC1662:HSJ1662"/>
    <mergeCell ref="HSK1662:HSR1662"/>
    <mergeCell ref="HSS1662:HSZ1662"/>
    <mergeCell ref="HTA1662:HTH1662"/>
    <mergeCell ref="HTI1662:HTP1662"/>
    <mergeCell ref="HTQ1662:HTX1662"/>
    <mergeCell ref="HTY1662:HUF1662"/>
    <mergeCell ref="HUG1662:HUN1662"/>
    <mergeCell ref="HUO1662:HUV1662"/>
    <mergeCell ref="HUW1662:HVD1662"/>
    <mergeCell ref="HVE1662:HVL1662"/>
    <mergeCell ref="HVM1662:HVT1662"/>
    <mergeCell ref="HVU1662:HWB1662"/>
    <mergeCell ref="HWC1662:HWJ1662"/>
    <mergeCell ref="HWK1662:HWR1662"/>
    <mergeCell ref="HWS1662:HWZ1662"/>
    <mergeCell ref="HXA1662:HXH1662"/>
    <mergeCell ref="HXI1662:HXP1662"/>
    <mergeCell ref="HXQ1662:HXX1662"/>
    <mergeCell ref="HXY1662:HYF1662"/>
    <mergeCell ref="HYG1662:HYN1662"/>
    <mergeCell ref="HYO1662:HYV1662"/>
    <mergeCell ref="HYW1662:HZD1662"/>
    <mergeCell ref="HZE1662:HZL1662"/>
    <mergeCell ref="HZM1662:HZT1662"/>
    <mergeCell ref="HZU1662:IAB1662"/>
    <mergeCell ref="IAC1662:IAJ1662"/>
    <mergeCell ref="IAK1662:IAR1662"/>
    <mergeCell ref="IAS1662:IAZ1662"/>
    <mergeCell ref="IBA1662:IBH1662"/>
    <mergeCell ref="IBI1662:IBP1662"/>
    <mergeCell ref="IBQ1662:IBX1662"/>
    <mergeCell ref="IBY1662:ICF1662"/>
    <mergeCell ref="ICG1662:ICN1662"/>
    <mergeCell ref="ICO1662:ICV1662"/>
    <mergeCell ref="ICW1662:IDD1662"/>
    <mergeCell ref="IDE1662:IDL1662"/>
    <mergeCell ref="IDM1662:IDT1662"/>
    <mergeCell ref="IDU1662:IEB1662"/>
    <mergeCell ref="IEC1662:IEJ1662"/>
    <mergeCell ref="IEK1662:IER1662"/>
    <mergeCell ref="IES1662:IEZ1662"/>
    <mergeCell ref="IFA1662:IFH1662"/>
    <mergeCell ref="IFI1662:IFP1662"/>
    <mergeCell ref="IFQ1662:IFX1662"/>
    <mergeCell ref="IFY1662:IGF1662"/>
    <mergeCell ref="IGG1662:IGN1662"/>
    <mergeCell ref="IGO1662:IGV1662"/>
    <mergeCell ref="IGW1662:IHD1662"/>
    <mergeCell ref="IHE1662:IHL1662"/>
    <mergeCell ref="IHM1662:IHT1662"/>
    <mergeCell ref="IHU1662:IIB1662"/>
    <mergeCell ref="IIC1662:IIJ1662"/>
    <mergeCell ref="IIK1662:IIR1662"/>
    <mergeCell ref="IIS1662:IIZ1662"/>
    <mergeCell ref="IJA1662:IJH1662"/>
    <mergeCell ref="IJI1662:IJP1662"/>
    <mergeCell ref="IJQ1662:IJX1662"/>
    <mergeCell ref="IJY1662:IKF1662"/>
    <mergeCell ref="IKG1662:IKN1662"/>
    <mergeCell ref="IKO1662:IKV1662"/>
    <mergeCell ref="IKW1662:ILD1662"/>
    <mergeCell ref="ILE1662:ILL1662"/>
    <mergeCell ref="ILM1662:ILT1662"/>
    <mergeCell ref="ILU1662:IMB1662"/>
    <mergeCell ref="IMC1662:IMJ1662"/>
    <mergeCell ref="IMK1662:IMR1662"/>
    <mergeCell ref="IMS1662:IMZ1662"/>
    <mergeCell ref="INA1662:INH1662"/>
    <mergeCell ref="INI1662:INP1662"/>
    <mergeCell ref="INQ1662:INX1662"/>
    <mergeCell ref="INY1662:IOF1662"/>
    <mergeCell ref="IOG1662:ION1662"/>
    <mergeCell ref="IOO1662:IOV1662"/>
    <mergeCell ref="IOW1662:IPD1662"/>
    <mergeCell ref="IPE1662:IPL1662"/>
    <mergeCell ref="IPM1662:IPT1662"/>
    <mergeCell ref="IPU1662:IQB1662"/>
    <mergeCell ref="IQC1662:IQJ1662"/>
    <mergeCell ref="IQK1662:IQR1662"/>
    <mergeCell ref="IQS1662:IQZ1662"/>
    <mergeCell ref="IRA1662:IRH1662"/>
    <mergeCell ref="IRI1662:IRP1662"/>
    <mergeCell ref="IRQ1662:IRX1662"/>
    <mergeCell ref="IRY1662:ISF1662"/>
    <mergeCell ref="ISG1662:ISN1662"/>
    <mergeCell ref="ISO1662:ISV1662"/>
    <mergeCell ref="ISW1662:ITD1662"/>
    <mergeCell ref="ITE1662:ITL1662"/>
    <mergeCell ref="ITM1662:ITT1662"/>
    <mergeCell ref="ITU1662:IUB1662"/>
    <mergeCell ref="IUC1662:IUJ1662"/>
    <mergeCell ref="IUK1662:IUR1662"/>
    <mergeCell ref="IUS1662:IUZ1662"/>
    <mergeCell ref="IVA1662:IVH1662"/>
    <mergeCell ref="IVI1662:IVP1662"/>
    <mergeCell ref="IVQ1662:IVX1662"/>
    <mergeCell ref="IVY1662:IWF1662"/>
    <mergeCell ref="IWG1662:IWN1662"/>
    <mergeCell ref="IWO1662:IWV1662"/>
    <mergeCell ref="IWW1662:IXD1662"/>
    <mergeCell ref="IXE1662:IXL1662"/>
    <mergeCell ref="IXM1662:IXT1662"/>
    <mergeCell ref="IXU1662:IYB1662"/>
    <mergeCell ref="IYC1662:IYJ1662"/>
    <mergeCell ref="IYK1662:IYR1662"/>
    <mergeCell ref="IYS1662:IYZ1662"/>
    <mergeCell ref="IZA1662:IZH1662"/>
    <mergeCell ref="IZI1662:IZP1662"/>
    <mergeCell ref="IZQ1662:IZX1662"/>
    <mergeCell ref="IZY1662:JAF1662"/>
    <mergeCell ref="JAG1662:JAN1662"/>
    <mergeCell ref="JAO1662:JAV1662"/>
    <mergeCell ref="JAW1662:JBD1662"/>
    <mergeCell ref="JBE1662:JBL1662"/>
    <mergeCell ref="JBM1662:JBT1662"/>
    <mergeCell ref="JBU1662:JCB1662"/>
    <mergeCell ref="JCC1662:JCJ1662"/>
    <mergeCell ref="JCK1662:JCR1662"/>
    <mergeCell ref="JCS1662:JCZ1662"/>
    <mergeCell ref="JDA1662:JDH1662"/>
    <mergeCell ref="JDI1662:JDP1662"/>
    <mergeCell ref="JDQ1662:JDX1662"/>
    <mergeCell ref="JDY1662:JEF1662"/>
    <mergeCell ref="JEG1662:JEN1662"/>
    <mergeCell ref="JEO1662:JEV1662"/>
    <mergeCell ref="JEW1662:JFD1662"/>
    <mergeCell ref="JFE1662:JFL1662"/>
    <mergeCell ref="JFM1662:JFT1662"/>
    <mergeCell ref="JFU1662:JGB1662"/>
    <mergeCell ref="JGC1662:JGJ1662"/>
    <mergeCell ref="JGK1662:JGR1662"/>
    <mergeCell ref="JGS1662:JGZ1662"/>
    <mergeCell ref="JHA1662:JHH1662"/>
    <mergeCell ref="JHI1662:JHP1662"/>
    <mergeCell ref="JHQ1662:JHX1662"/>
    <mergeCell ref="JHY1662:JIF1662"/>
    <mergeCell ref="JIG1662:JIN1662"/>
    <mergeCell ref="JIO1662:JIV1662"/>
    <mergeCell ref="JIW1662:JJD1662"/>
    <mergeCell ref="JJE1662:JJL1662"/>
    <mergeCell ref="JJM1662:JJT1662"/>
    <mergeCell ref="JJU1662:JKB1662"/>
    <mergeCell ref="JKC1662:JKJ1662"/>
    <mergeCell ref="JKK1662:JKR1662"/>
    <mergeCell ref="JKS1662:JKZ1662"/>
    <mergeCell ref="JLA1662:JLH1662"/>
    <mergeCell ref="JLI1662:JLP1662"/>
    <mergeCell ref="JLQ1662:JLX1662"/>
    <mergeCell ref="JLY1662:JMF1662"/>
    <mergeCell ref="JMG1662:JMN1662"/>
    <mergeCell ref="JMO1662:JMV1662"/>
    <mergeCell ref="JMW1662:JND1662"/>
    <mergeCell ref="JNE1662:JNL1662"/>
    <mergeCell ref="JNM1662:JNT1662"/>
    <mergeCell ref="JNU1662:JOB1662"/>
    <mergeCell ref="JOC1662:JOJ1662"/>
    <mergeCell ref="JOK1662:JOR1662"/>
    <mergeCell ref="JOS1662:JOZ1662"/>
    <mergeCell ref="JPA1662:JPH1662"/>
    <mergeCell ref="JPI1662:JPP1662"/>
    <mergeCell ref="JPQ1662:JPX1662"/>
    <mergeCell ref="JPY1662:JQF1662"/>
    <mergeCell ref="JQG1662:JQN1662"/>
    <mergeCell ref="JQO1662:JQV1662"/>
    <mergeCell ref="JQW1662:JRD1662"/>
    <mergeCell ref="JRE1662:JRL1662"/>
    <mergeCell ref="JRM1662:JRT1662"/>
    <mergeCell ref="JRU1662:JSB1662"/>
    <mergeCell ref="JSC1662:JSJ1662"/>
    <mergeCell ref="JSK1662:JSR1662"/>
    <mergeCell ref="JSS1662:JSZ1662"/>
    <mergeCell ref="JTA1662:JTH1662"/>
    <mergeCell ref="JTI1662:JTP1662"/>
    <mergeCell ref="JTQ1662:JTX1662"/>
    <mergeCell ref="JTY1662:JUF1662"/>
    <mergeCell ref="JUG1662:JUN1662"/>
    <mergeCell ref="JUO1662:JUV1662"/>
    <mergeCell ref="JUW1662:JVD1662"/>
    <mergeCell ref="JVE1662:JVL1662"/>
    <mergeCell ref="JVM1662:JVT1662"/>
    <mergeCell ref="JVU1662:JWB1662"/>
    <mergeCell ref="JWC1662:JWJ1662"/>
    <mergeCell ref="JWK1662:JWR1662"/>
    <mergeCell ref="JWS1662:JWZ1662"/>
    <mergeCell ref="JXA1662:JXH1662"/>
    <mergeCell ref="JXI1662:JXP1662"/>
    <mergeCell ref="JXQ1662:JXX1662"/>
    <mergeCell ref="JXY1662:JYF1662"/>
    <mergeCell ref="JYG1662:JYN1662"/>
    <mergeCell ref="JYO1662:JYV1662"/>
    <mergeCell ref="JYW1662:JZD1662"/>
    <mergeCell ref="JZE1662:JZL1662"/>
    <mergeCell ref="JZM1662:JZT1662"/>
    <mergeCell ref="JZU1662:KAB1662"/>
    <mergeCell ref="KAC1662:KAJ1662"/>
    <mergeCell ref="KAK1662:KAR1662"/>
    <mergeCell ref="KAS1662:KAZ1662"/>
    <mergeCell ref="KBA1662:KBH1662"/>
    <mergeCell ref="KBI1662:KBP1662"/>
    <mergeCell ref="KBQ1662:KBX1662"/>
    <mergeCell ref="KBY1662:KCF1662"/>
    <mergeCell ref="KCG1662:KCN1662"/>
    <mergeCell ref="KCO1662:KCV1662"/>
    <mergeCell ref="KCW1662:KDD1662"/>
    <mergeCell ref="KDE1662:KDL1662"/>
    <mergeCell ref="KDM1662:KDT1662"/>
    <mergeCell ref="KDU1662:KEB1662"/>
    <mergeCell ref="KEC1662:KEJ1662"/>
    <mergeCell ref="KEK1662:KER1662"/>
    <mergeCell ref="KES1662:KEZ1662"/>
    <mergeCell ref="KFA1662:KFH1662"/>
    <mergeCell ref="KFI1662:KFP1662"/>
    <mergeCell ref="KFQ1662:KFX1662"/>
    <mergeCell ref="KFY1662:KGF1662"/>
    <mergeCell ref="KGG1662:KGN1662"/>
    <mergeCell ref="KGO1662:KGV1662"/>
    <mergeCell ref="KGW1662:KHD1662"/>
    <mergeCell ref="KHE1662:KHL1662"/>
    <mergeCell ref="KHM1662:KHT1662"/>
    <mergeCell ref="KHU1662:KIB1662"/>
    <mergeCell ref="KIC1662:KIJ1662"/>
    <mergeCell ref="KIK1662:KIR1662"/>
    <mergeCell ref="KIS1662:KIZ1662"/>
    <mergeCell ref="KJA1662:KJH1662"/>
    <mergeCell ref="KJI1662:KJP1662"/>
    <mergeCell ref="KJQ1662:KJX1662"/>
    <mergeCell ref="KJY1662:KKF1662"/>
    <mergeCell ref="KKG1662:KKN1662"/>
    <mergeCell ref="KKO1662:KKV1662"/>
    <mergeCell ref="KKW1662:KLD1662"/>
    <mergeCell ref="KLE1662:KLL1662"/>
    <mergeCell ref="KLM1662:KLT1662"/>
    <mergeCell ref="KLU1662:KMB1662"/>
    <mergeCell ref="KMC1662:KMJ1662"/>
    <mergeCell ref="KMK1662:KMR1662"/>
    <mergeCell ref="KMS1662:KMZ1662"/>
    <mergeCell ref="KNA1662:KNH1662"/>
    <mergeCell ref="KNI1662:KNP1662"/>
    <mergeCell ref="KNQ1662:KNX1662"/>
    <mergeCell ref="KNY1662:KOF1662"/>
    <mergeCell ref="KOG1662:KON1662"/>
    <mergeCell ref="KOO1662:KOV1662"/>
    <mergeCell ref="KOW1662:KPD1662"/>
    <mergeCell ref="KPE1662:KPL1662"/>
    <mergeCell ref="KPM1662:KPT1662"/>
    <mergeCell ref="KPU1662:KQB1662"/>
    <mergeCell ref="KQC1662:KQJ1662"/>
    <mergeCell ref="KQK1662:KQR1662"/>
    <mergeCell ref="KQS1662:KQZ1662"/>
    <mergeCell ref="KRA1662:KRH1662"/>
    <mergeCell ref="KRI1662:KRP1662"/>
    <mergeCell ref="KRQ1662:KRX1662"/>
    <mergeCell ref="KRY1662:KSF1662"/>
    <mergeCell ref="KSG1662:KSN1662"/>
    <mergeCell ref="KSO1662:KSV1662"/>
    <mergeCell ref="KSW1662:KTD1662"/>
    <mergeCell ref="KTE1662:KTL1662"/>
    <mergeCell ref="KTM1662:KTT1662"/>
    <mergeCell ref="KTU1662:KUB1662"/>
    <mergeCell ref="KUC1662:KUJ1662"/>
    <mergeCell ref="KUK1662:KUR1662"/>
    <mergeCell ref="KUS1662:KUZ1662"/>
    <mergeCell ref="KVA1662:KVH1662"/>
    <mergeCell ref="KVI1662:KVP1662"/>
    <mergeCell ref="KVQ1662:KVX1662"/>
    <mergeCell ref="KVY1662:KWF1662"/>
    <mergeCell ref="KWG1662:KWN1662"/>
    <mergeCell ref="KWO1662:KWV1662"/>
    <mergeCell ref="KWW1662:KXD1662"/>
    <mergeCell ref="KXE1662:KXL1662"/>
    <mergeCell ref="KXM1662:KXT1662"/>
    <mergeCell ref="KXU1662:KYB1662"/>
    <mergeCell ref="KYC1662:KYJ1662"/>
    <mergeCell ref="KYK1662:KYR1662"/>
    <mergeCell ref="KYS1662:KYZ1662"/>
    <mergeCell ref="KZA1662:KZH1662"/>
    <mergeCell ref="KZI1662:KZP1662"/>
    <mergeCell ref="KZQ1662:KZX1662"/>
    <mergeCell ref="KZY1662:LAF1662"/>
    <mergeCell ref="LAG1662:LAN1662"/>
    <mergeCell ref="LAO1662:LAV1662"/>
    <mergeCell ref="LAW1662:LBD1662"/>
    <mergeCell ref="LBE1662:LBL1662"/>
    <mergeCell ref="LBM1662:LBT1662"/>
    <mergeCell ref="LBU1662:LCB1662"/>
    <mergeCell ref="LCC1662:LCJ1662"/>
    <mergeCell ref="LCK1662:LCR1662"/>
    <mergeCell ref="LCS1662:LCZ1662"/>
    <mergeCell ref="LDA1662:LDH1662"/>
    <mergeCell ref="LDI1662:LDP1662"/>
    <mergeCell ref="LDQ1662:LDX1662"/>
    <mergeCell ref="LDY1662:LEF1662"/>
    <mergeCell ref="LEG1662:LEN1662"/>
    <mergeCell ref="LEO1662:LEV1662"/>
    <mergeCell ref="LEW1662:LFD1662"/>
    <mergeCell ref="LFE1662:LFL1662"/>
    <mergeCell ref="LFM1662:LFT1662"/>
    <mergeCell ref="LFU1662:LGB1662"/>
    <mergeCell ref="LGC1662:LGJ1662"/>
    <mergeCell ref="LGK1662:LGR1662"/>
    <mergeCell ref="LGS1662:LGZ1662"/>
    <mergeCell ref="LHA1662:LHH1662"/>
    <mergeCell ref="LHI1662:LHP1662"/>
    <mergeCell ref="LHQ1662:LHX1662"/>
    <mergeCell ref="LHY1662:LIF1662"/>
    <mergeCell ref="LIG1662:LIN1662"/>
    <mergeCell ref="LIO1662:LIV1662"/>
    <mergeCell ref="LIW1662:LJD1662"/>
    <mergeCell ref="LJE1662:LJL1662"/>
    <mergeCell ref="LJM1662:LJT1662"/>
    <mergeCell ref="LJU1662:LKB1662"/>
    <mergeCell ref="LKC1662:LKJ1662"/>
    <mergeCell ref="LKK1662:LKR1662"/>
    <mergeCell ref="LKS1662:LKZ1662"/>
    <mergeCell ref="LLA1662:LLH1662"/>
    <mergeCell ref="LLI1662:LLP1662"/>
    <mergeCell ref="LLQ1662:LLX1662"/>
    <mergeCell ref="LLY1662:LMF1662"/>
    <mergeCell ref="LMG1662:LMN1662"/>
    <mergeCell ref="LMO1662:LMV1662"/>
    <mergeCell ref="LMW1662:LND1662"/>
    <mergeCell ref="LNE1662:LNL1662"/>
    <mergeCell ref="LNM1662:LNT1662"/>
    <mergeCell ref="LNU1662:LOB1662"/>
    <mergeCell ref="LOC1662:LOJ1662"/>
    <mergeCell ref="LOK1662:LOR1662"/>
    <mergeCell ref="LOS1662:LOZ1662"/>
    <mergeCell ref="LPA1662:LPH1662"/>
    <mergeCell ref="LPI1662:LPP1662"/>
    <mergeCell ref="LPQ1662:LPX1662"/>
    <mergeCell ref="LPY1662:LQF1662"/>
    <mergeCell ref="LQG1662:LQN1662"/>
    <mergeCell ref="LQO1662:LQV1662"/>
    <mergeCell ref="LQW1662:LRD1662"/>
    <mergeCell ref="LRE1662:LRL1662"/>
    <mergeCell ref="LRM1662:LRT1662"/>
    <mergeCell ref="LRU1662:LSB1662"/>
    <mergeCell ref="LSC1662:LSJ1662"/>
    <mergeCell ref="LSK1662:LSR1662"/>
    <mergeCell ref="LSS1662:LSZ1662"/>
    <mergeCell ref="LTA1662:LTH1662"/>
    <mergeCell ref="LTI1662:LTP1662"/>
    <mergeCell ref="LTQ1662:LTX1662"/>
    <mergeCell ref="LTY1662:LUF1662"/>
    <mergeCell ref="LUG1662:LUN1662"/>
    <mergeCell ref="LUO1662:LUV1662"/>
    <mergeCell ref="LUW1662:LVD1662"/>
    <mergeCell ref="LVE1662:LVL1662"/>
    <mergeCell ref="LVM1662:LVT1662"/>
    <mergeCell ref="LVU1662:LWB1662"/>
    <mergeCell ref="LWC1662:LWJ1662"/>
    <mergeCell ref="LWK1662:LWR1662"/>
    <mergeCell ref="LWS1662:LWZ1662"/>
    <mergeCell ref="LXA1662:LXH1662"/>
    <mergeCell ref="LXI1662:LXP1662"/>
    <mergeCell ref="LXQ1662:LXX1662"/>
    <mergeCell ref="LXY1662:LYF1662"/>
    <mergeCell ref="LYG1662:LYN1662"/>
    <mergeCell ref="LYO1662:LYV1662"/>
    <mergeCell ref="LYW1662:LZD1662"/>
    <mergeCell ref="LZE1662:LZL1662"/>
    <mergeCell ref="LZM1662:LZT1662"/>
    <mergeCell ref="LZU1662:MAB1662"/>
    <mergeCell ref="MAC1662:MAJ1662"/>
    <mergeCell ref="MAK1662:MAR1662"/>
    <mergeCell ref="MAS1662:MAZ1662"/>
    <mergeCell ref="MBA1662:MBH1662"/>
    <mergeCell ref="MBI1662:MBP1662"/>
    <mergeCell ref="MBQ1662:MBX1662"/>
    <mergeCell ref="MBY1662:MCF1662"/>
    <mergeCell ref="MCG1662:MCN1662"/>
    <mergeCell ref="MCO1662:MCV1662"/>
    <mergeCell ref="MCW1662:MDD1662"/>
    <mergeCell ref="MDE1662:MDL1662"/>
    <mergeCell ref="MDM1662:MDT1662"/>
    <mergeCell ref="MDU1662:MEB1662"/>
    <mergeCell ref="MEC1662:MEJ1662"/>
    <mergeCell ref="MEK1662:MER1662"/>
    <mergeCell ref="MES1662:MEZ1662"/>
    <mergeCell ref="MFA1662:MFH1662"/>
    <mergeCell ref="MFI1662:MFP1662"/>
    <mergeCell ref="MFQ1662:MFX1662"/>
    <mergeCell ref="MFY1662:MGF1662"/>
    <mergeCell ref="MGG1662:MGN1662"/>
    <mergeCell ref="MGO1662:MGV1662"/>
    <mergeCell ref="MGW1662:MHD1662"/>
    <mergeCell ref="MHE1662:MHL1662"/>
    <mergeCell ref="MHM1662:MHT1662"/>
    <mergeCell ref="MHU1662:MIB1662"/>
    <mergeCell ref="MIC1662:MIJ1662"/>
    <mergeCell ref="MIK1662:MIR1662"/>
    <mergeCell ref="MIS1662:MIZ1662"/>
    <mergeCell ref="MJA1662:MJH1662"/>
    <mergeCell ref="MJI1662:MJP1662"/>
    <mergeCell ref="MJQ1662:MJX1662"/>
    <mergeCell ref="MJY1662:MKF1662"/>
    <mergeCell ref="MKG1662:MKN1662"/>
    <mergeCell ref="MKO1662:MKV1662"/>
    <mergeCell ref="MKW1662:MLD1662"/>
    <mergeCell ref="MLE1662:MLL1662"/>
    <mergeCell ref="MLM1662:MLT1662"/>
    <mergeCell ref="MLU1662:MMB1662"/>
    <mergeCell ref="MMC1662:MMJ1662"/>
    <mergeCell ref="MMK1662:MMR1662"/>
    <mergeCell ref="MMS1662:MMZ1662"/>
    <mergeCell ref="MNA1662:MNH1662"/>
    <mergeCell ref="MNI1662:MNP1662"/>
    <mergeCell ref="MNQ1662:MNX1662"/>
    <mergeCell ref="MNY1662:MOF1662"/>
    <mergeCell ref="MOG1662:MON1662"/>
    <mergeCell ref="MOO1662:MOV1662"/>
    <mergeCell ref="MOW1662:MPD1662"/>
    <mergeCell ref="MPE1662:MPL1662"/>
    <mergeCell ref="MPM1662:MPT1662"/>
    <mergeCell ref="MPU1662:MQB1662"/>
    <mergeCell ref="MQC1662:MQJ1662"/>
    <mergeCell ref="MQK1662:MQR1662"/>
    <mergeCell ref="MQS1662:MQZ1662"/>
    <mergeCell ref="MRA1662:MRH1662"/>
    <mergeCell ref="MRI1662:MRP1662"/>
    <mergeCell ref="MRQ1662:MRX1662"/>
    <mergeCell ref="MRY1662:MSF1662"/>
    <mergeCell ref="MSG1662:MSN1662"/>
    <mergeCell ref="MSO1662:MSV1662"/>
    <mergeCell ref="MSW1662:MTD1662"/>
    <mergeCell ref="MTE1662:MTL1662"/>
    <mergeCell ref="MTM1662:MTT1662"/>
    <mergeCell ref="MTU1662:MUB1662"/>
    <mergeCell ref="MUC1662:MUJ1662"/>
    <mergeCell ref="MUK1662:MUR1662"/>
    <mergeCell ref="MUS1662:MUZ1662"/>
    <mergeCell ref="MVA1662:MVH1662"/>
    <mergeCell ref="MVI1662:MVP1662"/>
    <mergeCell ref="MVQ1662:MVX1662"/>
    <mergeCell ref="MVY1662:MWF1662"/>
    <mergeCell ref="MWG1662:MWN1662"/>
    <mergeCell ref="MWO1662:MWV1662"/>
    <mergeCell ref="MWW1662:MXD1662"/>
    <mergeCell ref="MXE1662:MXL1662"/>
    <mergeCell ref="MXM1662:MXT1662"/>
    <mergeCell ref="MXU1662:MYB1662"/>
    <mergeCell ref="MYC1662:MYJ1662"/>
    <mergeCell ref="MYK1662:MYR1662"/>
    <mergeCell ref="MYS1662:MYZ1662"/>
    <mergeCell ref="MZA1662:MZH1662"/>
    <mergeCell ref="MZI1662:MZP1662"/>
    <mergeCell ref="MZQ1662:MZX1662"/>
    <mergeCell ref="MZY1662:NAF1662"/>
    <mergeCell ref="NAG1662:NAN1662"/>
    <mergeCell ref="NAO1662:NAV1662"/>
    <mergeCell ref="NAW1662:NBD1662"/>
    <mergeCell ref="NBE1662:NBL1662"/>
    <mergeCell ref="NBM1662:NBT1662"/>
    <mergeCell ref="NBU1662:NCB1662"/>
    <mergeCell ref="NCC1662:NCJ1662"/>
    <mergeCell ref="NCK1662:NCR1662"/>
    <mergeCell ref="NCS1662:NCZ1662"/>
    <mergeCell ref="NDA1662:NDH1662"/>
    <mergeCell ref="NDI1662:NDP1662"/>
    <mergeCell ref="NDQ1662:NDX1662"/>
    <mergeCell ref="NDY1662:NEF1662"/>
    <mergeCell ref="NEG1662:NEN1662"/>
    <mergeCell ref="NEO1662:NEV1662"/>
    <mergeCell ref="NEW1662:NFD1662"/>
    <mergeCell ref="NFE1662:NFL1662"/>
    <mergeCell ref="NFM1662:NFT1662"/>
    <mergeCell ref="NFU1662:NGB1662"/>
    <mergeCell ref="NGC1662:NGJ1662"/>
    <mergeCell ref="NGK1662:NGR1662"/>
    <mergeCell ref="NGS1662:NGZ1662"/>
    <mergeCell ref="NHA1662:NHH1662"/>
    <mergeCell ref="NHI1662:NHP1662"/>
    <mergeCell ref="NHQ1662:NHX1662"/>
    <mergeCell ref="NHY1662:NIF1662"/>
    <mergeCell ref="NIG1662:NIN1662"/>
    <mergeCell ref="NIO1662:NIV1662"/>
    <mergeCell ref="NIW1662:NJD1662"/>
    <mergeCell ref="NJE1662:NJL1662"/>
    <mergeCell ref="NJM1662:NJT1662"/>
    <mergeCell ref="NJU1662:NKB1662"/>
    <mergeCell ref="NKC1662:NKJ1662"/>
    <mergeCell ref="NKK1662:NKR1662"/>
    <mergeCell ref="NKS1662:NKZ1662"/>
    <mergeCell ref="NLA1662:NLH1662"/>
    <mergeCell ref="NLI1662:NLP1662"/>
    <mergeCell ref="NLQ1662:NLX1662"/>
    <mergeCell ref="NLY1662:NMF1662"/>
    <mergeCell ref="NMG1662:NMN1662"/>
    <mergeCell ref="NMO1662:NMV1662"/>
    <mergeCell ref="NMW1662:NND1662"/>
    <mergeCell ref="NNE1662:NNL1662"/>
    <mergeCell ref="NNM1662:NNT1662"/>
    <mergeCell ref="NNU1662:NOB1662"/>
    <mergeCell ref="NOC1662:NOJ1662"/>
    <mergeCell ref="NOK1662:NOR1662"/>
    <mergeCell ref="NOS1662:NOZ1662"/>
    <mergeCell ref="NPA1662:NPH1662"/>
    <mergeCell ref="NPI1662:NPP1662"/>
    <mergeCell ref="NPQ1662:NPX1662"/>
    <mergeCell ref="NPY1662:NQF1662"/>
    <mergeCell ref="NQG1662:NQN1662"/>
    <mergeCell ref="NQO1662:NQV1662"/>
    <mergeCell ref="NQW1662:NRD1662"/>
    <mergeCell ref="NRE1662:NRL1662"/>
    <mergeCell ref="NRM1662:NRT1662"/>
    <mergeCell ref="NRU1662:NSB1662"/>
    <mergeCell ref="NSC1662:NSJ1662"/>
    <mergeCell ref="NSK1662:NSR1662"/>
    <mergeCell ref="NSS1662:NSZ1662"/>
    <mergeCell ref="NTA1662:NTH1662"/>
    <mergeCell ref="NTI1662:NTP1662"/>
    <mergeCell ref="NTQ1662:NTX1662"/>
    <mergeCell ref="NTY1662:NUF1662"/>
    <mergeCell ref="NUG1662:NUN1662"/>
    <mergeCell ref="NUO1662:NUV1662"/>
    <mergeCell ref="NUW1662:NVD1662"/>
    <mergeCell ref="NVE1662:NVL1662"/>
    <mergeCell ref="NVM1662:NVT1662"/>
    <mergeCell ref="NVU1662:NWB1662"/>
    <mergeCell ref="NWC1662:NWJ1662"/>
    <mergeCell ref="NWK1662:NWR1662"/>
    <mergeCell ref="NWS1662:NWZ1662"/>
    <mergeCell ref="NXA1662:NXH1662"/>
    <mergeCell ref="NXI1662:NXP1662"/>
    <mergeCell ref="NXQ1662:NXX1662"/>
    <mergeCell ref="NXY1662:NYF1662"/>
    <mergeCell ref="NYG1662:NYN1662"/>
    <mergeCell ref="NYO1662:NYV1662"/>
    <mergeCell ref="NYW1662:NZD1662"/>
    <mergeCell ref="NZE1662:NZL1662"/>
    <mergeCell ref="NZM1662:NZT1662"/>
    <mergeCell ref="NZU1662:OAB1662"/>
    <mergeCell ref="OAC1662:OAJ1662"/>
    <mergeCell ref="OAK1662:OAR1662"/>
    <mergeCell ref="OAS1662:OAZ1662"/>
    <mergeCell ref="OBA1662:OBH1662"/>
    <mergeCell ref="OBI1662:OBP1662"/>
    <mergeCell ref="OBQ1662:OBX1662"/>
    <mergeCell ref="OBY1662:OCF1662"/>
    <mergeCell ref="OCG1662:OCN1662"/>
    <mergeCell ref="OCO1662:OCV1662"/>
    <mergeCell ref="OCW1662:ODD1662"/>
    <mergeCell ref="ODE1662:ODL1662"/>
    <mergeCell ref="ODM1662:ODT1662"/>
    <mergeCell ref="ODU1662:OEB1662"/>
    <mergeCell ref="OEC1662:OEJ1662"/>
    <mergeCell ref="OEK1662:OER1662"/>
    <mergeCell ref="OES1662:OEZ1662"/>
    <mergeCell ref="OFA1662:OFH1662"/>
    <mergeCell ref="OFI1662:OFP1662"/>
    <mergeCell ref="OFQ1662:OFX1662"/>
    <mergeCell ref="OFY1662:OGF1662"/>
    <mergeCell ref="OGG1662:OGN1662"/>
    <mergeCell ref="OGO1662:OGV1662"/>
    <mergeCell ref="OGW1662:OHD1662"/>
    <mergeCell ref="OHE1662:OHL1662"/>
    <mergeCell ref="OHM1662:OHT1662"/>
    <mergeCell ref="OHU1662:OIB1662"/>
    <mergeCell ref="OIC1662:OIJ1662"/>
    <mergeCell ref="OIK1662:OIR1662"/>
    <mergeCell ref="OIS1662:OIZ1662"/>
    <mergeCell ref="OJA1662:OJH1662"/>
    <mergeCell ref="OJI1662:OJP1662"/>
    <mergeCell ref="OJQ1662:OJX1662"/>
    <mergeCell ref="OJY1662:OKF1662"/>
    <mergeCell ref="OKG1662:OKN1662"/>
    <mergeCell ref="OKO1662:OKV1662"/>
    <mergeCell ref="OKW1662:OLD1662"/>
    <mergeCell ref="OLE1662:OLL1662"/>
    <mergeCell ref="OLM1662:OLT1662"/>
    <mergeCell ref="OLU1662:OMB1662"/>
    <mergeCell ref="OMC1662:OMJ1662"/>
    <mergeCell ref="OMK1662:OMR1662"/>
    <mergeCell ref="OMS1662:OMZ1662"/>
    <mergeCell ref="ONA1662:ONH1662"/>
    <mergeCell ref="ONI1662:ONP1662"/>
    <mergeCell ref="ONQ1662:ONX1662"/>
    <mergeCell ref="ONY1662:OOF1662"/>
    <mergeCell ref="OOG1662:OON1662"/>
    <mergeCell ref="OOO1662:OOV1662"/>
    <mergeCell ref="OOW1662:OPD1662"/>
    <mergeCell ref="OPE1662:OPL1662"/>
    <mergeCell ref="OPM1662:OPT1662"/>
    <mergeCell ref="OPU1662:OQB1662"/>
    <mergeCell ref="OQC1662:OQJ1662"/>
    <mergeCell ref="OQK1662:OQR1662"/>
    <mergeCell ref="OQS1662:OQZ1662"/>
    <mergeCell ref="ORA1662:ORH1662"/>
    <mergeCell ref="ORI1662:ORP1662"/>
    <mergeCell ref="ORQ1662:ORX1662"/>
    <mergeCell ref="ORY1662:OSF1662"/>
    <mergeCell ref="OSG1662:OSN1662"/>
    <mergeCell ref="OSO1662:OSV1662"/>
    <mergeCell ref="OSW1662:OTD1662"/>
    <mergeCell ref="OTE1662:OTL1662"/>
    <mergeCell ref="OTM1662:OTT1662"/>
    <mergeCell ref="OTU1662:OUB1662"/>
    <mergeCell ref="OUC1662:OUJ1662"/>
    <mergeCell ref="OUK1662:OUR1662"/>
    <mergeCell ref="OUS1662:OUZ1662"/>
    <mergeCell ref="OVA1662:OVH1662"/>
    <mergeCell ref="OVI1662:OVP1662"/>
    <mergeCell ref="OVQ1662:OVX1662"/>
    <mergeCell ref="OVY1662:OWF1662"/>
    <mergeCell ref="OWG1662:OWN1662"/>
    <mergeCell ref="OWO1662:OWV1662"/>
    <mergeCell ref="OWW1662:OXD1662"/>
    <mergeCell ref="OXE1662:OXL1662"/>
    <mergeCell ref="OXM1662:OXT1662"/>
    <mergeCell ref="OXU1662:OYB1662"/>
    <mergeCell ref="OYC1662:OYJ1662"/>
    <mergeCell ref="OYK1662:OYR1662"/>
    <mergeCell ref="OYS1662:OYZ1662"/>
    <mergeCell ref="OZA1662:OZH1662"/>
    <mergeCell ref="OZI1662:OZP1662"/>
    <mergeCell ref="OZQ1662:OZX1662"/>
    <mergeCell ref="OZY1662:PAF1662"/>
    <mergeCell ref="PAG1662:PAN1662"/>
    <mergeCell ref="PAO1662:PAV1662"/>
    <mergeCell ref="PAW1662:PBD1662"/>
    <mergeCell ref="PBE1662:PBL1662"/>
    <mergeCell ref="PBM1662:PBT1662"/>
    <mergeCell ref="PBU1662:PCB1662"/>
    <mergeCell ref="PCC1662:PCJ1662"/>
    <mergeCell ref="PCK1662:PCR1662"/>
    <mergeCell ref="PCS1662:PCZ1662"/>
    <mergeCell ref="PDA1662:PDH1662"/>
    <mergeCell ref="PDI1662:PDP1662"/>
    <mergeCell ref="PDQ1662:PDX1662"/>
    <mergeCell ref="PDY1662:PEF1662"/>
    <mergeCell ref="PEG1662:PEN1662"/>
    <mergeCell ref="PEO1662:PEV1662"/>
    <mergeCell ref="PEW1662:PFD1662"/>
    <mergeCell ref="PFE1662:PFL1662"/>
    <mergeCell ref="PFM1662:PFT1662"/>
    <mergeCell ref="PFU1662:PGB1662"/>
    <mergeCell ref="PGC1662:PGJ1662"/>
    <mergeCell ref="PGK1662:PGR1662"/>
    <mergeCell ref="PGS1662:PGZ1662"/>
    <mergeCell ref="PHA1662:PHH1662"/>
    <mergeCell ref="PHI1662:PHP1662"/>
    <mergeCell ref="PHQ1662:PHX1662"/>
    <mergeCell ref="PHY1662:PIF1662"/>
    <mergeCell ref="PIG1662:PIN1662"/>
    <mergeCell ref="PIO1662:PIV1662"/>
    <mergeCell ref="PIW1662:PJD1662"/>
    <mergeCell ref="PJE1662:PJL1662"/>
    <mergeCell ref="PJM1662:PJT1662"/>
    <mergeCell ref="PJU1662:PKB1662"/>
    <mergeCell ref="PKC1662:PKJ1662"/>
    <mergeCell ref="PKK1662:PKR1662"/>
    <mergeCell ref="PKS1662:PKZ1662"/>
    <mergeCell ref="PLA1662:PLH1662"/>
    <mergeCell ref="PLI1662:PLP1662"/>
    <mergeCell ref="PLQ1662:PLX1662"/>
    <mergeCell ref="PLY1662:PMF1662"/>
    <mergeCell ref="PMG1662:PMN1662"/>
    <mergeCell ref="PMO1662:PMV1662"/>
    <mergeCell ref="PMW1662:PND1662"/>
    <mergeCell ref="PNE1662:PNL1662"/>
    <mergeCell ref="PNM1662:PNT1662"/>
    <mergeCell ref="PNU1662:POB1662"/>
    <mergeCell ref="POC1662:POJ1662"/>
    <mergeCell ref="POK1662:POR1662"/>
    <mergeCell ref="POS1662:POZ1662"/>
    <mergeCell ref="PPA1662:PPH1662"/>
    <mergeCell ref="PPI1662:PPP1662"/>
    <mergeCell ref="PPQ1662:PPX1662"/>
    <mergeCell ref="PPY1662:PQF1662"/>
    <mergeCell ref="PQG1662:PQN1662"/>
    <mergeCell ref="PQO1662:PQV1662"/>
    <mergeCell ref="PQW1662:PRD1662"/>
    <mergeCell ref="PRE1662:PRL1662"/>
    <mergeCell ref="PRM1662:PRT1662"/>
    <mergeCell ref="PRU1662:PSB1662"/>
    <mergeCell ref="PSC1662:PSJ1662"/>
    <mergeCell ref="PSK1662:PSR1662"/>
    <mergeCell ref="PSS1662:PSZ1662"/>
    <mergeCell ref="PTA1662:PTH1662"/>
    <mergeCell ref="PTI1662:PTP1662"/>
    <mergeCell ref="PTQ1662:PTX1662"/>
    <mergeCell ref="PTY1662:PUF1662"/>
    <mergeCell ref="PUG1662:PUN1662"/>
    <mergeCell ref="PUO1662:PUV1662"/>
    <mergeCell ref="PUW1662:PVD1662"/>
    <mergeCell ref="PVE1662:PVL1662"/>
    <mergeCell ref="PVM1662:PVT1662"/>
    <mergeCell ref="PVU1662:PWB1662"/>
    <mergeCell ref="PWC1662:PWJ1662"/>
    <mergeCell ref="PWK1662:PWR1662"/>
    <mergeCell ref="PWS1662:PWZ1662"/>
    <mergeCell ref="PXA1662:PXH1662"/>
    <mergeCell ref="PXI1662:PXP1662"/>
    <mergeCell ref="PXQ1662:PXX1662"/>
    <mergeCell ref="PXY1662:PYF1662"/>
    <mergeCell ref="PYG1662:PYN1662"/>
    <mergeCell ref="PYO1662:PYV1662"/>
    <mergeCell ref="PYW1662:PZD1662"/>
    <mergeCell ref="PZE1662:PZL1662"/>
    <mergeCell ref="PZM1662:PZT1662"/>
    <mergeCell ref="PZU1662:QAB1662"/>
    <mergeCell ref="QAC1662:QAJ1662"/>
    <mergeCell ref="QAK1662:QAR1662"/>
    <mergeCell ref="QAS1662:QAZ1662"/>
    <mergeCell ref="QBA1662:QBH1662"/>
    <mergeCell ref="QBI1662:QBP1662"/>
    <mergeCell ref="QBQ1662:QBX1662"/>
    <mergeCell ref="QBY1662:QCF1662"/>
    <mergeCell ref="QCG1662:QCN1662"/>
    <mergeCell ref="QCO1662:QCV1662"/>
    <mergeCell ref="QCW1662:QDD1662"/>
    <mergeCell ref="QDE1662:QDL1662"/>
    <mergeCell ref="QDM1662:QDT1662"/>
    <mergeCell ref="QDU1662:QEB1662"/>
    <mergeCell ref="QEC1662:QEJ1662"/>
    <mergeCell ref="QEK1662:QER1662"/>
    <mergeCell ref="QES1662:QEZ1662"/>
    <mergeCell ref="QFA1662:QFH1662"/>
    <mergeCell ref="QFI1662:QFP1662"/>
    <mergeCell ref="QFQ1662:QFX1662"/>
    <mergeCell ref="QFY1662:QGF1662"/>
    <mergeCell ref="QGG1662:QGN1662"/>
    <mergeCell ref="QGO1662:QGV1662"/>
    <mergeCell ref="QGW1662:QHD1662"/>
    <mergeCell ref="QHE1662:QHL1662"/>
    <mergeCell ref="QHM1662:QHT1662"/>
    <mergeCell ref="QHU1662:QIB1662"/>
    <mergeCell ref="QIC1662:QIJ1662"/>
    <mergeCell ref="QIK1662:QIR1662"/>
    <mergeCell ref="QIS1662:QIZ1662"/>
    <mergeCell ref="QJA1662:QJH1662"/>
    <mergeCell ref="QJI1662:QJP1662"/>
    <mergeCell ref="QJQ1662:QJX1662"/>
    <mergeCell ref="QJY1662:QKF1662"/>
    <mergeCell ref="QKG1662:QKN1662"/>
    <mergeCell ref="QKO1662:QKV1662"/>
    <mergeCell ref="QKW1662:QLD1662"/>
    <mergeCell ref="QLE1662:QLL1662"/>
    <mergeCell ref="QLM1662:QLT1662"/>
    <mergeCell ref="QLU1662:QMB1662"/>
    <mergeCell ref="QMC1662:QMJ1662"/>
    <mergeCell ref="QMK1662:QMR1662"/>
    <mergeCell ref="QMS1662:QMZ1662"/>
    <mergeCell ref="QNA1662:QNH1662"/>
    <mergeCell ref="QNI1662:QNP1662"/>
    <mergeCell ref="QNQ1662:QNX1662"/>
    <mergeCell ref="QNY1662:QOF1662"/>
    <mergeCell ref="QOG1662:QON1662"/>
    <mergeCell ref="QOO1662:QOV1662"/>
    <mergeCell ref="QOW1662:QPD1662"/>
    <mergeCell ref="QPE1662:QPL1662"/>
    <mergeCell ref="QPM1662:QPT1662"/>
    <mergeCell ref="QPU1662:QQB1662"/>
    <mergeCell ref="QQC1662:QQJ1662"/>
    <mergeCell ref="QQK1662:QQR1662"/>
    <mergeCell ref="QQS1662:QQZ1662"/>
    <mergeCell ref="QRA1662:QRH1662"/>
    <mergeCell ref="QRI1662:QRP1662"/>
    <mergeCell ref="QRQ1662:QRX1662"/>
    <mergeCell ref="QRY1662:QSF1662"/>
    <mergeCell ref="QSG1662:QSN1662"/>
    <mergeCell ref="QSO1662:QSV1662"/>
    <mergeCell ref="QSW1662:QTD1662"/>
    <mergeCell ref="QTE1662:QTL1662"/>
    <mergeCell ref="QTM1662:QTT1662"/>
    <mergeCell ref="QTU1662:QUB1662"/>
    <mergeCell ref="QUC1662:QUJ1662"/>
    <mergeCell ref="QUK1662:QUR1662"/>
    <mergeCell ref="QUS1662:QUZ1662"/>
    <mergeCell ref="QVA1662:QVH1662"/>
    <mergeCell ref="QVI1662:QVP1662"/>
    <mergeCell ref="QVQ1662:QVX1662"/>
    <mergeCell ref="QVY1662:QWF1662"/>
    <mergeCell ref="QWG1662:QWN1662"/>
    <mergeCell ref="QWO1662:QWV1662"/>
    <mergeCell ref="QWW1662:QXD1662"/>
    <mergeCell ref="QXE1662:QXL1662"/>
    <mergeCell ref="QXM1662:QXT1662"/>
    <mergeCell ref="QXU1662:QYB1662"/>
    <mergeCell ref="QYC1662:QYJ1662"/>
    <mergeCell ref="QYK1662:QYR1662"/>
    <mergeCell ref="QYS1662:QYZ1662"/>
    <mergeCell ref="QZA1662:QZH1662"/>
    <mergeCell ref="QZI1662:QZP1662"/>
    <mergeCell ref="QZQ1662:QZX1662"/>
    <mergeCell ref="QZY1662:RAF1662"/>
    <mergeCell ref="RAG1662:RAN1662"/>
    <mergeCell ref="RAO1662:RAV1662"/>
    <mergeCell ref="RAW1662:RBD1662"/>
    <mergeCell ref="RBE1662:RBL1662"/>
    <mergeCell ref="RBM1662:RBT1662"/>
    <mergeCell ref="RBU1662:RCB1662"/>
    <mergeCell ref="RCC1662:RCJ1662"/>
    <mergeCell ref="RCK1662:RCR1662"/>
    <mergeCell ref="RCS1662:RCZ1662"/>
    <mergeCell ref="RDA1662:RDH1662"/>
    <mergeCell ref="RDI1662:RDP1662"/>
    <mergeCell ref="RDQ1662:RDX1662"/>
    <mergeCell ref="RDY1662:REF1662"/>
    <mergeCell ref="REG1662:REN1662"/>
    <mergeCell ref="REO1662:REV1662"/>
    <mergeCell ref="REW1662:RFD1662"/>
    <mergeCell ref="RFE1662:RFL1662"/>
    <mergeCell ref="RFM1662:RFT1662"/>
    <mergeCell ref="RFU1662:RGB1662"/>
    <mergeCell ref="RGC1662:RGJ1662"/>
    <mergeCell ref="RGK1662:RGR1662"/>
    <mergeCell ref="RGS1662:RGZ1662"/>
    <mergeCell ref="RHA1662:RHH1662"/>
    <mergeCell ref="RHI1662:RHP1662"/>
    <mergeCell ref="RHQ1662:RHX1662"/>
    <mergeCell ref="RHY1662:RIF1662"/>
    <mergeCell ref="RIG1662:RIN1662"/>
    <mergeCell ref="RIO1662:RIV1662"/>
    <mergeCell ref="RIW1662:RJD1662"/>
    <mergeCell ref="RJE1662:RJL1662"/>
    <mergeCell ref="RJM1662:RJT1662"/>
    <mergeCell ref="RJU1662:RKB1662"/>
    <mergeCell ref="RKC1662:RKJ1662"/>
    <mergeCell ref="RKK1662:RKR1662"/>
    <mergeCell ref="RKS1662:RKZ1662"/>
    <mergeCell ref="RLA1662:RLH1662"/>
    <mergeCell ref="RLI1662:RLP1662"/>
    <mergeCell ref="RLQ1662:RLX1662"/>
    <mergeCell ref="RLY1662:RMF1662"/>
    <mergeCell ref="RMG1662:RMN1662"/>
    <mergeCell ref="RMO1662:RMV1662"/>
    <mergeCell ref="RMW1662:RND1662"/>
    <mergeCell ref="RNE1662:RNL1662"/>
    <mergeCell ref="RNM1662:RNT1662"/>
    <mergeCell ref="RNU1662:ROB1662"/>
    <mergeCell ref="ROC1662:ROJ1662"/>
    <mergeCell ref="ROK1662:ROR1662"/>
    <mergeCell ref="ROS1662:ROZ1662"/>
    <mergeCell ref="RPA1662:RPH1662"/>
    <mergeCell ref="RPI1662:RPP1662"/>
    <mergeCell ref="RPQ1662:RPX1662"/>
    <mergeCell ref="RPY1662:RQF1662"/>
    <mergeCell ref="RQG1662:RQN1662"/>
    <mergeCell ref="RQO1662:RQV1662"/>
    <mergeCell ref="RQW1662:RRD1662"/>
    <mergeCell ref="RRE1662:RRL1662"/>
    <mergeCell ref="RRM1662:RRT1662"/>
    <mergeCell ref="RRU1662:RSB1662"/>
    <mergeCell ref="RSC1662:RSJ1662"/>
    <mergeCell ref="RSK1662:RSR1662"/>
    <mergeCell ref="RSS1662:RSZ1662"/>
    <mergeCell ref="RTA1662:RTH1662"/>
    <mergeCell ref="RTI1662:RTP1662"/>
    <mergeCell ref="RTQ1662:RTX1662"/>
    <mergeCell ref="RTY1662:RUF1662"/>
    <mergeCell ref="RUG1662:RUN1662"/>
    <mergeCell ref="RUO1662:RUV1662"/>
    <mergeCell ref="RUW1662:RVD1662"/>
    <mergeCell ref="RVE1662:RVL1662"/>
    <mergeCell ref="RVM1662:RVT1662"/>
    <mergeCell ref="RVU1662:RWB1662"/>
    <mergeCell ref="RWC1662:RWJ1662"/>
    <mergeCell ref="RWK1662:RWR1662"/>
    <mergeCell ref="RWS1662:RWZ1662"/>
    <mergeCell ref="RXA1662:RXH1662"/>
    <mergeCell ref="RXI1662:RXP1662"/>
    <mergeCell ref="RXQ1662:RXX1662"/>
    <mergeCell ref="RXY1662:RYF1662"/>
    <mergeCell ref="RYG1662:RYN1662"/>
    <mergeCell ref="RYO1662:RYV1662"/>
    <mergeCell ref="RYW1662:RZD1662"/>
    <mergeCell ref="RZE1662:RZL1662"/>
    <mergeCell ref="RZM1662:RZT1662"/>
    <mergeCell ref="RZU1662:SAB1662"/>
    <mergeCell ref="SAC1662:SAJ1662"/>
    <mergeCell ref="SAK1662:SAR1662"/>
    <mergeCell ref="SAS1662:SAZ1662"/>
    <mergeCell ref="SBA1662:SBH1662"/>
    <mergeCell ref="SBI1662:SBP1662"/>
    <mergeCell ref="SBQ1662:SBX1662"/>
    <mergeCell ref="SBY1662:SCF1662"/>
    <mergeCell ref="SCG1662:SCN1662"/>
    <mergeCell ref="SCO1662:SCV1662"/>
    <mergeCell ref="SCW1662:SDD1662"/>
    <mergeCell ref="SDE1662:SDL1662"/>
    <mergeCell ref="SDM1662:SDT1662"/>
    <mergeCell ref="SDU1662:SEB1662"/>
    <mergeCell ref="SEC1662:SEJ1662"/>
    <mergeCell ref="SEK1662:SER1662"/>
    <mergeCell ref="SES1662:SEZ1662"/>
    <mergeCell ref="SFA1662:SFH1662"/>
    <mergeCell ref="SFI1662:SFP1662"/>
    <mergeCell ref="SFQ1662:SFX1662"/>
    <mergeCell ref="SFY1662:SGF1662"/>
    <mergeCell ref="SGG1662:SGN1662"/>
    <mergeCell ref="SGO1662:SGV1662"/>
    <mergeCell ref="SGW1662:SHD1662"/>
    <mergeCell ref="SHE1662:SHL1662"/>
    <mergeCell ref="SHM1662:SHT1662"/>
    <mergeCell ref="SHU1662:SIB1662"/>
    <mergeCell ref="SIC1662:SIJ1662"/>
    <mergeCell ref="SIK1662:SIR1662"/>
    <mergeCell ref="SIS1662:SIZ1662"/>
    <mergeCell ref="SJA1662:SJH1662"/>
    <mergeCell ref="SJI1662:SJP1662"/>
    <mergeCell ref="SJQ1662:SJX1662"/>
    <mergeCell ref="SJY1662:SKF1662"/>
    <mergeCell ref="SKG1662:SKN1662"/>
    <mergeCell ref="SKO1662:SKV1662"/>
    <mergeCell ref="SKW1662:SLD1662"/>
    <mergeCell ref="SLE1662:SLL1662"/>
    <mergeCell ref="SLM1662:SLT1662"/>
    <mergeCell ref="SLU1662:SMB1662"/>
    <mergeCell ref="SMC1662:SMJ1662"/>
    <mergeCell ref="SMK1662:SMR1662"/>
    <mergeCell ref="SMS1662:SMZ1662"/>
    <mergeCell ref="SNA1662:SNH1662"/>
    <mergeCell ref="SNI1662:SNP1662"/>
    <mergeCell ref="SNQ1662:SNX1662"/>
    <mergeCell ref="SNY1662:SOF1662"/>
    <mergeCell ref="SOG1662:SON1662"/>
    <mergeCell ref="SOO1662:SOV1662"/>
    <mergeCell ref="SOW1662:SPD1662"/>
    <mergeCell ref="SPE1662:SPL1662"/>
    <mergeCell ref="SPM1662:SPT1662"/>
    <mergeCell ref="SPU1662:SQB1662"/>
    <mergeCell ref="SQC1662:SQJ1662"/>
    <mergeCell ref="SQK1662:SQR1662"/>
    <mergeCell ref="SQS1662:SQZ1662"/>
    <mergeCell ref="SRA1662:SRH1662"/>
    <mergeCell ref="SRI1662:SRP1662"/>
    <mergeCell ref="SRQ1662:SRX1662"/>
    <mergeCell ref="SRY1662:SSF1662"/>
    <mergeCell ref="SSG1662:SSN1662"/>
    <mergeCell ref="SSO1662:SSV1662"/>
    <mergeCell ref="SSW1662:STD1662"/>
    <mergeCell ref="STE1662:STL1662"/>
    <mergeCell ref="STM1662:STT1662"/>
    <mergeCell ref="STU1662:SUB1662"/>
    <mergeCell ref="SUC1662:SUJ1662"/>
    <mergeCell ref="SUK1662:SUR1662"/>
    <mergeCell ref="SUS1662:SUZ1662"/>
    <mergeCell ref="SVA1662:SVH1662"/>
    <mergeCell ref="SVI1662:SVP1662"/>
    <mergeCell ref="SVQ1662:SVX1662"/>
    <mergeCell ref="SVY1662:SWF1662"/>
    <mergeCell ref="SWG1662:SWN1662"/>
    <mergeCell ref="SWO1662:SWV1662"/>
    <mergeCell ref="SWW1662:SXD1662"/>
    <mergeCell ref="SXE1662:SXL1662"/>
    <mergeCell ref="SXM1662:SXT1662"/>
    <mergeCell ref="SXU1662:SYB1662"/>
    <mergeCell ref="SYC1662:SYJ1662"/>
    <mergeCell ref="SYK1662:SYR1662"/>
    <mergeCell ref="SYS1662:SYZ1662"/>
    <mergeCell ref="SZA1662:SZH1662"/>
    <mergeCell ref="SZI1662:SZP1662"/>
    <mergeCell ref="SZQ1662:SZX1662"/>
    <mergeCell ref="SZY1662:TAF1662"/>
    <mergeCell ref="TAG1662:TAN1662"/>
    <mergeCell ref="TAO1662:TAV1662"/>
    <mergeCell ref="TAW1662:TBD1662"/>
    <mergeCell ref="TBE1662:TBL1662"/>
    <mergeCell ref="TBM1662:TBT1662"/>
    <mergeCell ref="TBU1662:TCB1662"/>
    <mergeCell ref="TCC1662:TCJ1662"/>
    <mergeCell ref="TCK1662:TCR1662"/>
    <mergeCell ref="TCS1662:TCZ1662"/>
    <mergeCell ref="TDA1662:TDH1662"/>
    <mergeCell ref="TDI1662:TDP1662"/>
    <mergeCell ref="TDQ1662:TDX1662"/>
    <mergeCell ref="TDY1662:TEF1662"/>
    <mergeCell ref="TEG1662:TEN1662"/>
    <mergeCell ref="TEO1662:TEV1662"/>
    <mergeCell ref="TEW1662:TFD1662"/>
    <mergeCell ref="TFE1662:TFL1662"/>
    <mergeCell ref="TFM1662:TFT1662"/>
    <mergeCell ref="TFU1662:TGB1662"/>
    <mergeCell ref="TGC1662:TGJ1662"/>
    <mergeCell ref="TGK1662:TGR1662"/>
    <mergeCell ref="TGS1662:TGZ1662"/>
    <mergeCell ref="THA1662:THH1662"/>
    <mergeCell ref="THI1662:THP1662"/>
    <mergeCell ref="THQ1662:THX1662"/>
    <mergeCell ref="THY1662:TIF1662"/>
    <mergeCell ref="TIG1662:TIN1662"/>
    <mergeCell ref="TIO1662:TIV1662"/>
    <mergeCell ref="TIW1662:TJD1662"/>
    <mergeCell ref="TJE1662:TJL1662"/>
    <mergeCell ref="TJM1662:TJT1662"/>
    <mergeCell ref="TJU1662:TKB1662"/>
    <mergeCell ref="TKC1662:TKJ1662"/>
    <mergeCell ref="TKK1662:TKR1662"/>
    <mergeCell ref="TKS1662:TKZ1662"/>
    <mergeCell ref="TLA1662:TLH1662"/>
    <mergeCell ref="TLI1662:TLP1662"/>
    <mergeCell ref="TLQ1662:TLX1662"/>
    <mergeCell ref="TLY1662:TMF1662"/>
    <mergeCell ref="TMG1662:TMN1662"/>
    <mergeCell ref="TMO1662:TMV1662"/>
    <mergeCell ref="TMW1662:TND1662"/>
    <mergeCell ref="TNE1662:TNL1662"/>
    <mergeCell ref="TNM1662:TNT1662"/>
    <mergeCell ref="TNU1662:TOB1662"/>
    <mergeCell ref="TOC1662:TOJ1662"/>
    <mergeCell ref="TOK1662:TOR1662"/>
    <mergeCell ref="TOS1662:TOZ1662"/>
    <mergeCell ref="TPA1662:TPH1662"/>
    <mergeCell ref="TPI1662:TPP1662"/>
    <mergeCell ref="TPQ1662:TPX1662"/>
    <mergeCell ref="TPY1662:TQF1662"/>
    <mergeCell ref="TQG1662:TQN1662"/>
    <mergeCell ref="TQO1662:TQV1662"/>
    <mergeCell ref="TQW1662:TRD1662"/>
    <mergeCell ref="TRE1662:TRL1662"/>
    <mergeCell ref="TRM1662:TRT1662"/>
    <mergeCell ref="TRU1662:TSB1662"/>
    <mergeCell ref="TSC1662:TSJ1662"/>
    <mergeCell ref="TSK1662:TSR1662"/>
    <mergeCell ref="TSS1662:TSZ1662"/>
    <mergeCell ref="TTA1662:TTH1662"/>
    <mergeCell ref="TTI1662:TTP1662"/>
    <mergeCell ref="TTQ1662:TTX1662"/>
    <mergeCell ref="TTY1662:TUF1662"/>
    <mergeCell ref="TUG1662:TUN1662"/>
    <mergeCell ref="TUO1662:TUV1662"/>
    <mergeCell ref="TUW1662:TVD1662"/>
    <mergeCell ref="TVE1662:TVL1662"/>
    <mergeCell ref="TVM1662:TVT1662"/>
    <mergeCell ref="TVU1662:TWB1662"/>
    <mergeCell ref="TWC1662:TWJ1662"/>
    <mergeCell ref="TWK1662:TWR1662"/>
    <mergeCell ref="TWS1662:TWZ1662"/>
    <mergeCell ref="TXA1662:TXH1662"/>
    <mergeCell ref="TXI1662:TXP1662"/>
    <mergeCell ref="TXQ1662:TXX1662"/>
    <mergeCell ref="TXY1662:TYF1662"/>
    <mergeCell ref="TYG1662:TYN1662"/>
    <mergeCell ref="TYO1662:TYV1662"/>
    <mergeCell ref="TYW1662:TZD1662"/>
    <mergeCell ref="TZE1662:TZL1662"/>
    <mergeCell ref="TZM1662:TZT1662"/>
    <mergeCell ref="TZU1662:UAB1662"/>
    <mergeCell ref="UAC1662:UAJ1662"/>
    <mergeCell ref="UAK1662:UAR1662"/>
    <mergeCell ref="UAS1662:UAZ1662"/>
    <mergeCell ref="UBA1662:UBH1662"/>
    <mergeCell ref="UBI1662:UBP1662"/>
    <mergeCell ref="UBQ1662:UBX1662"/>
    <mergeCell ref="UBY1662:UCF1662"/>
    <mergeCell ref="UCG1662:UCN1662"/>
    <mergeCell ref="UCO1662:UCV1662"/>
    <mergeCell ref="UCW1662:UDD1662"/>
    <mergeCell ref="UDE1662:UDL1662"/>
    <mergeCell ref="UDM1662:UDT1662"/>
    <mergeCell ref="UDU1662:UEB1662"/>
    <mergeCell ref="UEC1662:UEJ1662"/>
    <mergeCell ref="UEK1662:UER1662"/>
    <mergeCell ref="UES1662:UEZ1662"/>
    <mergeCell ref="UFA1662:UFH1662"/>
    <mergeCell ref="UFI1662:UFP1662"/>
    <mergeCell ref="UFQ1662:UFX1662"/>
    <mergeCell ref="UFY1662:UGF1662"/>
    <mergeCell ref="UGG1662:UGN1662"/>
    <mergeCell ref="UGO1662:UGV1662"/>
    <mergeCell ref="UGW1662:UHD1662"/>
    <mergeCell ref="UHE1662:UHL1662"/>
    <mergeCell ref="UHM1662:UHT1662"/>
    <mergeCell ref="UHU1662:UIB1662"/>
    <mergeCell ref="UIC1662:UIJ1662"/>
    <mergeCell ref="UIK1662:UIR1662"/>
    <mergeCell ref="UIS1662:UIZ1662"/>
    <mergeCell ref="UJA1662:UJH1662"/>
    <mergeCell ref="UJI1662:UJP1662"/>
    <mergeCell ref="UJQ1662:UJX1662"/>
    <mergeCell ref="UJY1662:UKF1662"/>
    <mergeCell ref="UKG1662:UKN1662"/>
    <mergeCell ref="UKO1662:UKV1662"/>
    <mergeCell ref="UKW1662:ULD1662"/>
    <mergeCell ref="ULE1662:ULL1662"/>
    <mergeCell ref="ULM1662:ULT1662"/>
    <mergeCell ref="ULU1662:UMB1662"/>
    <mergeCell ref="UMC1662:UMJ1662"/>
    <mergeCell ref="UMK1662:UMR1662"/>
    <mergeCell ref="UMS1662:UMZ1662"/>
    <mergeCell ref="UNA1662:UNH1662"/>
    <mergeCell ref="UNI1662:UNP1662"/>
    <mergeCell ref="UNQ1662:UNX1662"/>
    <mergeCell ref="UNY1662:UOF1662"/>
    <mergeCell ref="UOG1662:UON1662"/>
    <mergeCell ref="UOO1662:UOV1662"/>
    <mergeCell ref="UOW1662:UPD1662"/>
    <mergeCell ref="UPE1662:UPL1662"/>
    <mergeCell ref="UPM1662:UPT1662"/>
    <mergeCell ref="UPU1662:UQB1662"/>
    <mergeCell ref="UQC1662:UQJ1662"/>
    <mergeCell ref="UQK1662:UQR1662"/>
    <mergeCell ref="UQS1662:UQZ1662"/>
    <mergeCell ref="URA1662:URH1662"/>
    <mergeCell ref="URI1662:URP1662"/>
    <mergeCell ref="URQ1662:URX1662"/>
    <mergeCell ref="URY1662:USF1662"/>
    <mergeCell ref="USG1662:USN1662"/>
    <mergeCell ref="USO1662:USV1662"/>
    <mergeCell ref="USW1662:UTD1662"/>
    <mergeCell ref="UTE1662:UTL1662"/>
    <mergeCell ref="UTM1662:UTT1662"/>
    <mergeCell ref="UTU1662:UUB1662"/>
    <mergeCell ref="UUC1662:UUJ1662"/>
    <mergeCell ref="UUK1662:UUR1662"/>
    <mergeCell ref="UUS1662:UUZ1662"/>
    <mergeCell ref="UVA1662:UVH1662"/>
    <mergeCell ref="UVI1662:UVP1662"/>
    <mergeCell ref="UVQ1662:UVX1662"/>
    <mergeCell ref="UVY1662:UWF1662"/>
    <mergeCell ref="UWG1662:UWN1662"/>
    <mergeCell ref="UWO1662:UWV1662"/>
    <mergeCell ref="UWW1662:UXD1662"/>
    <mergeCell ref="UXE1662:UXL1662"/>
    <mergeCell ref="UXM1662:UXT1662"/>
    <mergeCell ref="UXU1662:UYB1662"/>
    <mergeCell ref="UYC1662:UYJ1662"/>
    <mergeCell ref="UYK1662:UYR1662"/>
    <mergeCell ref="UYS1662:UYZ1662"/>
    <mergeCell ref="UZA1662:UZH1662"/>
    <mergeCell ref="UZI1662:UZP1662"/>
    <mergeCell ref="UZQ1662:UZX1662"/>
    <mergeCell ref="UZY1662:VAF1662"/>
    <mergeCell ref="VAG1662:VAN1662"/>
    <mergeCell ref="VAO1662:VAV1662"/>
    <mergeCell ref="VAW1662:VBD1662"/>
    <mergeCell ref="VBE1662:VBL1662"/>
    <mergeCell ref="VBM1662:VBT1662"/>
    <mergeCell ref="VBU1662:VCB1662"/>
    <mergeCell ref="VCC1662:VCJ1662"/>
    <mergeCell ref="VCK1662:VCR1662"/>
    <mergeCell ref="VCS1662:VCZ1662"/>
    <mergeCell ref="VDA1662:VDH1662"/>
    <mergeCell ref="VDI1662:VDP1662"/>
    <mergeCell ref="VDQ1662:VDX1662"/>
    <mergeCell ref="VDY1662:VEF1662"/>
    <mergeCell ref="VEG1662:VEN1662"/>
    <mergeCell ref="VEO1662:VEV1662"/>
    <mergeCell ref="VEW1662:VFD1662"/>
    <mergeCell ref="VFE1662:VFL1662"/>
    <mergeCell ref="VFM1662:VFT1662"/>
    <mergeCell ref="VFU1662:VGB1662"/>
    <mergeCell ref="VGC1662:VGJ1662"/>
    <mergeCell ref="VGK1662:VGR1662"/>
    <mergeCell ref="VGS1662:VGZ1662"/>
    <mergeCell ref="VHA1662:VHH1662"/>
    <mergeCell ref="VHI1662:VHP1662"/>
    <mergeCell ref="VHQ1662:VHX1662"/>
    <mergeCell ref="VHY1662:VIF1662"/>
    <mergeCell ref="VIG1662:VIN1662"/>
    <mergeCell ref="VIO1662:VIV1662"/>
    <mergeCell ref="VIW1662:VJD1662"/>
    <mergeCell ref="VJE1662:VJL1662"/>
    <mergeCell ref="VJM1662:VJT1662"/>
    <mergeCell ref="VJU1662:VKB1662"/>
    <mergeCell ref="VKC1662:VKJ1662"/>
    <mergeCell ref="VKK1662:VKR1662"/>
    <mergeCell ref="VKS1662:VKZ1662"/>
    <mergeCell ref="VLA1662:VLH1662"/>
    <mergeCell ref="VLI1662:VLP1662"/>
    <mergeCell ref="VLQ1662:VLX1662"/>
    <mergeCell ref="VLY1662:VMF1662"/>
    <mergeCell ref="VMG1662:VMN1662"/>
    <mergeCell ref="VMO1662:VMV1662"/>
    <mergeCell ref="VMW1662:VND1662"/>
    <mergeCell ref="VNE1662:VNL1662"/>
    <mergeCell ref="VNM1662:VNT1662"/>
    <mergeCell ref="VNU1662:VOB1662"/>
    <mergeCell ref="VOC1662:VOJ1662"/>
    <mergeCell ref="VOK1662:VOR1662"/>
    <mergeCell ref="VOS1662:VOZ1662"/>
    <mergeCell ref="VPA1662:VPH1662"/>
    <mergeCell ref="VPI1662:VPP1662"/>
    <mergeCell ref="VPQ1662:VPX1662"/>
    <mergeCell ref="VPY1662:VQF1662"/>
    <mergeCell ref="VQG1662:VQN1662"/>
    <mergeCell ref="VQO1662:VQV1662"/>
    <mergeCell ref="VQW1662:VRD1662"/>
    <mergeCell ref="VRE1662:VRL1662"/>
    <mergeCell ref="VRM1662:VRT1662"/>
    <mergeCell ref="VRU1662:VSB1662"/>
    <mergeCell ref="VSC1662:VSJ1662"/>
    <mergeCell ref="VSK1662:VSR1662"/>
    <mergeCell ref="VSS1662:VSZ1662"/>
    <mergeCell ref="VTA1662:VTH1662"/>
    <mergeCell ref="VTI1662:VTP1662"/>
    <mergeCell ref="VTQ1662:VTX1662"/>
    <mergeCell ref="VTY1662:VUF1662"/>
    <mergeCell ref="VUG1662:VUN1662"/>
    <mergeCell ref="VUO1662:VUV1662"/>
    <mergeCell ref="VUW1662:VVD1662"/>
    <mergeCell ref="VVE1662:VVL1662"/>
    <mergeCell ref="VVM1662:VVT1662"/>
    <mergeCell ref="VVU1662:VWB1662"/>
    <mergeCell ref="VWC1662:VWJ1662"/>
    <mergeCell ref="VWK1662:VWR1662"/>
    <mergeCell ref="VWS1662:VWZ1662"/>
    <mergeCell ref="VXA1662:VXH1662"/>
    <mergeCell ref="VXI1662:VXP1662"/>
    <mergeCell ref="VXQ1662:VXX1662"/>
    <mergeCell ref="VXY1662:VYF1662"/>
    <mergeCell ref="VYG1662:VYN1662"/>
    <mergeCell ref="VYO1662:VYV1662"/>
    <mergeCell ref="VYW1662:VZD1662"/>
    <mergeCell ref="VZE1662:VZL1662"/>
    <mergeCell ref="VZM1662:VZT1662"/>
    <mergeCell ref="VZU1662:WAB1662"/>
    <mergeCell ref="WAC1662:WAJ1662"/>
    <mergeCell ref="WAK1662:WAR1662"/>
    <mergeCell ref="WAS1662:WAZ1662"/>
    <mergeCell ref="WBA1662:WBH1662"/>
    <mergeCell ref="WBI1662:WBP1662"/>
    <mergeCell ref="WBQ1662:WBX1662"/>
    <mergeCell ref="WBY1662:WCF1662"/>
    <mergeCell ref="WCG1662:WCN1662"/>
    <mergeCell ref="WCO1662:WCV1662"/>
    <mergeCell ref="WCW1662:WDD1662"/>
    <mergeCell ref="WDE1662:WDL1662"/>
    <mergeCell ref="WDM1662:WDT1662"/>
    <mergeCell ref="WDU1662:WEB1662"/>
    <mergeCell ref="WEC1662:WEJ1662"/>
    <mergeCell ref="WEK1662:WER1662"/>
    <mergeCell ref="WES1662:WEZ1662"/>
    <mergeCell ref="WFA1662:WFH1662"/>
    <mergeCell ref="WFI1662:WFP1662"/>
    <mergeCell ref="WFQ1662:WFX1662"/>
    <mergeCell ref="WFY1662:WGF1662"/>
    <mergeCell ref="WGG1662:WGN1662"/>
    <mergeCell ref="WGO1662:WGV1662"/>
    <mergeCell ref="WGW1662:WHD1662"/>
    <mergeCell ref="WHE1662:WHL1662"/>
    <mergeCell ref="WHM1662:WHT1662"/>
    <mergeCell ref="WHU1662:WIB1662"/>
    <mergeCell ref="WIC1662:WIJ1662"/>
    <mergeCell ref="WIK1662:WIR1662"/>
    <mergeCell ref="WIS1662:WIZ1662"/>
    <mergeCell ref="WJA1662:WJH1662"/>
    <mergeCell ref="WJI1662:WJP1662"/>
    <mergeCell ref="WJQ1662:WJX1662"/>
    <mergeCell ref="WJY1662:WKF1662"/>
    <mergeCell ref="WKG1662:WKN1662"/>
    <mergeCell ref="WKO1662:WKV1662"/>
    <mergeCell ref="WKW1662:WLD1662"/>
    <mergeCell ref="WLE1662:WLL1662"/>
    <mergeCell ref="WLM1662:WLT1662"/>
    <mergeCell ref="WLU1662:WMB1662"/>
    <mergeCell ref="WMC1662:WMJ1662"/>
    <mergeCell ref="WMK1662:WMR1662"/>
    <mergeCell ref="WMS1662:WMZ1662"/>
    <mergeCell ref="WNA1662:WNH1662"/>
    <mergeCell ref="WNI1662:WNP1662"/>
    <mergeCell ref="WNQ1662:WNX1662"/>
    <mergeCell ref="WNY1662:WOF1662"/>
    <mergeCell ref="WOG1662:WON1662"/>
    <mergeCell ref="WOO1662:WOV1662"/>
    <mergeCell ref="WOW1662:WPD1662"/>
    <mergeCell ref="WPE1662:WPL1662"/>
    <mergeCell ref="WPM1662:WPT1662"/>
    <mergeCell ref="WPU1662:WQB1662"/>
    <mergeCell ref="WQC1662:WQJ1662"/>
    <mergeCell ref="WQK1662:WQR1662"/>
    <mergeCell ref="WQS1662:WQZ1662"/>
    <mergeCell ref="WRA1662:WRH1662"/>
    <mergeCell ref="WRI1662:WRP1662"/>
    <mergeCell ref="WRQ1662:WRX1662"/>
    <mergeCell ref="WRY1662:WSF1662"/>
    <mergeCell ref="WSG1662:WSN1662"/>
    <mergeCell ref="WSO1662:WSV1662"/>
    <mergeCell ref="WSW1662:WTD1662"/>
    <mergeCell ref="WTE1662:WTL1662"/>
    <mergeCell ref="WTM1662:WTT1662"/>
    <mergeCell ref="WTU1662:WUB1662"/>
    <mergeCell ref="WUC1662:WUJ1662"/>
    <mergeCell ref="WUK1662:WUR1662"/>
    <mergeCell ref="WUS1662:WUZ1662"/>
    <mergeCell ref="WVA1662:WVH1662"/>
    <mergeCell ref="WVI1662:WVP1662"/>
    <mergeCell ref="WVQ1662:WVX1662"/>
    <mergeCell ref="WVY1662:WWF1662"/>
    <mergeCell ref="WWG1662:WWN1662"/>
    <mergeCell ref="WWO1662:WWV1662"/>
    <mergeCell ref="WWW1662:WXD1662"/>
    <mergeCell ref="WXE1662:WXL1662"/>
    <mergeCell ref="WXM1662:WXT1662"/>
    <mergeCell ref="WXU1662:WYB1662"/>
    <mergeCell ref="WYC1662:WYJ1662"/>
    <mergeCell ref="WYK1662:WYR1662"/>
    <mergeCell ref="WYS1662:WYZ1662"/>
    <mergeCell ref="WZA1662:WZH1662"/>
    <mergeCell ref="XEO1662:XEV1662"/>
    <mergeCell ref="XEW1662:XFD1662"/>
    <mergeCell ref="WZI1662:WZP1662"/>
    <mergeCell ref="WZQ1662:WZX1662"/>
    <mergeCell ref="WZY1662:XAF1662"/>
    <mergeCell ref="XAG1662:XAN1662"/>
    <mergeCell ref="XAO1662:XAV1662"/>
    <mergeCell ref="XAW1662:XBD1662"/>
    <mergeCell ref="XBE1662:XBL1662"/>
    <mergeCell ref="XBM1662:XBT1662"/>
    <mergeCell ref="XBU1662:XCB1662"/>
    <mergeCell ref="XCC1662:XCJ1662"/>
    <mergeCell ref="XCK1662:XCR1662"/>
    <mergeCell ref="XCS1662:XCZ1662"/>
    <mergeCell ref="XDA1662:XDH1662"/>
    <mergeCell ref="XDI1662:XDP1662"/>
    <mergeCell ref="XDQ1662:XDX1662"/>
    <mergeCell ref="XDY1662:XEF1662"/>
    <mergeCell ref="XEG1662:XEN1662"/>
  </mergeCells>
  <phoneticPr fontId="2" type="noConversion"/>
  <printOptions horizontalCentered="1"/>
  <pageMargins left="0.15748031496062992" right="0.15748031496062992" top="0.39370078740157483" bottom="0.19685039370078741" header="0" footer="0.11811023622047245"/>
  <pageSetup paperSize="9" scale="50" orientation="landscape" r:id="rId1"/>
  <headerFooter alignWithMargins="0"/>
  <colBreaks count="1" manualBreakCount="1">
    <brk id="24" max="1048575"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J729"/>
  <sheetViews>
    <sheetView zoomScaleNormal="100" workbookViewId="0">
      <selection activeCell="F9" sqref="F9"/>
    </sheetView>
  </sheetViews>
  <sheetFormatPr defaultRowHeight="13.5"/>
  <cols>
    <col min="1" max="1" width="4.42578125" style="40" bestFit="1" customWidth="1"/>
    <col min="2" max="2" width="31.140625" style="40" customWidth="1"/>
    <col min="3" max="3" width="37.28515625" style="40" customWidth="1"/>
    <col min="4" max="5" width="9.140625" style="40"/>
    <col min="6" max="6" width="10.85546875" style="40" customWidth="1"/>
    <col min="7" max="7" width="8.85546875" style="40" customWidth="1"/>
    <col min="8" max="8" width="13.85546875" style="40" customWidth="1"/>
    <col min="9" max="9" width="11.5703125" style="40" customWidth="1"/>
    <col min="10" max="10" width="10.85546875" style="40" customWidth="1"/>
    <col min="11" max="11" width="12.7109375" style="40" customWidth="1"/>
    <col min="12" max="12" width="11" style="40" customWidth="1"/>
    <col min="13" max="13" width="8.5703125" style="40" customWidth="1"/>
    <col min="14" max="14" width="12.28515625" style="40" bestFit="1" customWidth="1"/>
    <col min="15" max="15" width="9.85546875" style="40" bestFit="1" customWidth="1"/>
    <col min="16" max="16" width="9.140625" style="40"/>
    <col min="17" max="17" width="12.140625" style="40" bestFit="1" customWidth="1"/>
    <col min="18" max="18" width="9.140625" style="40"/>
    <col min="19" max="19" width="10.5703125" style="40" bestFit="1" customWidth="1"/>
    <col min="20" max="21" width="9.140625" style="40"/>
    <col min="22" max="22" width="10.7109375" style="40" bestFit="1" customWidth="1"/>
    <col min="23" max="23" width="9.140625" style="40"/>
    <col min="24" max="24" width="10.85546875" style="40" customWidth="1"/>
    <col min="25" max="25" width="8.85546875" style="40" customWidth="1"/>
    <col min="26" max="26" width="13.140625" style="40" customWidth="1"/>
    <col min="27" max="27" width="9.85546875" style="40" bestFit="1" customWidth="1"/>
    <col min="28" max="28" width="9" style="40" bestFit="1" customWidth="1"/>
    <col min="29" max="29" width="12" style="40" bestFit="1" customWidth="1"/>
    <col min="30" max="30" width="9.140625" style="40"/>
    <col min="31" max="31" width="10.85546875" style="40" customWidth="1"/>
    <col min="32" max="32" width="8.85546875" style="40" customWidth="1"/>
    <col min="33" max="33" width="13" style="40" customWidth="1"/>
    <col min="34" max="34" width="9.85546875" style="40" bestFit="1" customWidth="1"/>
    <col min="35" max="35" width="9" style="40" bestFit="1" customWidth="1"/>
    <col min="36" max="36" width="14.5703125" style="40" customWidth="1"/>
    <col min="37" max="256" width="9.140625" style="40"/>
    <col min="257" max="257" width="3.140625" style="40" bestFit="1" customWidth="1"/>
    <col min="258" max="258" width="21.28515625" style="40" customWidth="1"/>
    <col min="259" max="261" width="9.140625" style="40"/>
    <col min="262" max="262" width="10.85546875" style="40" customWidth="1"/>
    <col min="263" max="263" width="8.85546875" style="40" customWidth="1"/>
    <col min="264" max="264" width="13.85546875" style="40" customWidth="1"/>
    <col min="265" max="265" width="11.5703125" style="40" customWidth="1"/>
    <col min="266" max="266" width="10.85546875" style="40" customWidth="1"/>
    <col min="267" max="268" width="11" style="40" customWidth="1"/>
    <col min="269" max="269" width="8.5703125" style="40" customWidth="1"/>
    <col min="270" max="279" width="9.140625" style="40"/>
    <col min="280" max="280" width="10.85546875" style="40" customWidth="1"/>
    <col min="281" max="281" width="8.85546875" style="40" customWidth="1"/>
    <col min="282" max="282" width="10.7109375" style="40" bestFit="1" customWidth="1"/>
    <col min="283" max="283" width="9.42578125" style="40" bestFit="1" customWidth="1"/>
    <col min="284" max="284" width="9" style="40" bestFit="1" customWidth="1"/>
    <col min="285" max="285" width="11" style="40" customWidth="1"/>
    <col min="286" max="286" width="9.140625" style="40"/>
    <col min="287" max="287" width="10.85546875" style="40" customWidth="1"/>
    <col min="288" max="288" width="8.85546875" style="40" customWidth="1"/>
    <col min="289" max="289" width="10.7109375" style="40" bestFit="1" customWidth="1"/>
    <col min="290" max="290" width="9.42578125" style="40" bestFit="1" customWidth="1"/>
    <col min="291" max="291" width="9" style="40" bestFit="1" customWidth="1"/>
    <col min="292" max="292" width="11" style="40" customWidth="1"/>
    <col min="293" max="512" width="9.140625" style="40"/>
    <col min="513" max="513" width="3.140625" style="40" bestFit="1" customWidth="1"/>
    <col min="514" max="514" width="21.28515625" style="40" customWidth="1"/>
    <col min="515" max="517" width="9.140625" style="40"/>
    <col min="518" max="518" width="10.85546875" style="40" customWidth="1"/>
    <col min="519" max="519" width="8.85546875" style="40" customWidth="1"/>
    <col min="520" max="520" width="13.85546875" style="40" customWidth="1"/>
    <col min="521" max="521" width="11.5703125" style="40" customWidth="1"/>
    <col min="522" max="522" width="10.85546875" style="40" customWidth="1"/>
    <col min="523" max="524" width="11" style="40" customWidth="1"/>
    <col min="525" max="525" width="8.5703125" style="40" customWidth="1"/>
    <col min="526" max="535" width="9.140625" style="40"/>
    <col min="536" max="536" width="10.85546875" style="40" customWidth="1"/>
    <col min="537" max="537" width="8.85546875" style="40" customWidth="1"/>
    <col min="538" max="538" width="10.7109375" style="40" bestFit="1" customWidth="1"/>
    <col min="539" max="539" width="9.42578125" style="40" bestFit="1" customWidth="1"/>
    <col min="540" max="540" width="9" style="40" bestFit="1" customWidth="1"/>
    <col min="541" max="541" width="11" style="40" customWidth="1"/>
    <col min="542" max="542" width="9.140625" style="40"/>
    <col min="543" max="543" width="10.85546875" style="40" customWidth="1"/>
    <col min="544" max="544" width="8.85546875" style="40" customWidth="1"/>
    <col min="545" max="545" width="10.7109375" style="40" bestFit="1" customWidth="1"/>
    <col min="546" max="546" width="9.42578125" style="40" bestFit="1" customWidth="1"/>
    <col min="547" max="547" width="9" style="40" bestFit="1" customWidth="1"/>
    <col min="548" max="548" width="11" style="40" customWidth="1"/>
    <col min="549" max="768" width="9.140625" style="40"/>
    <col min="769" max="769" width="3.140625" style="40" bestFit="1" customWidth="1"/>
    <col min="770" max="770" width="21.28515625" style="40" customWidth="1"/>
    <col min="771" max="773" width="9.140625" style="40"/>
    <col min="774" max="774" width="10.85546875" style="40" customWidth="1"/>
    <col min="775" max="775" width="8.85546875" style="40" customWidth="1"/>
    <col min="776" max="776" width="13.85546875" style="40" customWidth="1"/>
    <col min="777" max="777" width="11.5703125" style="40" customWidth="1"/>
    <col min="778" max="778" width="10.85546875" style="40" customWidth="1"/>
    <col min="779" max="780" width="11" style="40" customWidth="1"/>
    <col min="781" max="781" width="8.5703125" style="40" customWidth="1"/>
    <col min="782" max="791" width="9.140625" style="40"/>
    <col min="792" max="792" width="10.85546875" style="40" customWidth="1"/>
    <col min="793" max="793" width="8.85546875" style="40" customWidth="1"/>
    <col min="794" max="794" width="10.7109375" style="40" bestFit="1" customWidth="1"/>
    <col min="795" max="795" width="9.42578125" style="40" bestFit="1" customWidth="1"/>
    <col min="796" max="796" width="9" style="40" bestFit="1" customWidth="1"/>
    <col min="797" max="797" width="11" style="40" customWidth="1"/>
    <col min="798" max="798" width="9.140625" style="40"/>
    <col min="799" max="799" width="10.85546875" style="40" customWidth="1"/>
    <col min="800" max="800" width="8.85546875" style="40" customWidth="1"/>
    <col min="801" max="801" width="10.7109375" style="40" bestFit="1" customWidth="1"/>
    <col min="802" max="802" width="9.42578125" style="40" bestFit="1" customWidth="1"/>
    <col min="803" max="803" width="9" style="40" bestFit="1" customWidth="1"/>
    <col min="804" max="804" width="11" style="40" customWidth="1"/>
    <col min="805" max="1024" width="9.140625" style="40"/>
    <col min="1025" max="1025" width="3.140625" style="40" bestFit="1" customWidth="1"/>
    <col min="1026" max="1026" width="21.28515625" style="40" customWidth="1"/>
    <col min="1027" max="1029" width="9.140625" style="40"/>
    <col min="1030" max="1030" width="10.85546875" style="40" customWidth="1"/>
    <col min="1031" max="1031" width="8.85546875" style="40" customWidth="1"/>
    <col min="1032" max="1032" width="13.85546875" style="40" customWidth="1"/>
    <col min="1033" max="1033" width="11.5703125" style="40" customWidth="1"/>
    <col min="1034" max="1034" width="10.85546875" style="40" customWidth="1"/>
    <col min="1035" max="1036" width="11" style="40" customWidth="1"/>
    <col min="1037" max="1037" width="8.5703125" style="40" customWidth="1"/>
    <col min="1038" max="1047" width="9.140625" style="40"/>
    <col min="1048" max="1048" width="10.85546875" style="40" customWidth="1"/>
    <col min="1049" max="1049" width="8.85546875" style="40" customWidth="1"/>
    <col min="1050" max="1050" width="10.7109375" style="40" bestFit="1" customWidth="1"/>
    <col min="1051" max="1051" width="9.42578125" style="40" bestFit="1" customWidth="1"/>
    <col min="1052" max="1052" width="9" style="40" bestFit="1" customWidth="1"/>
    <col min="1053" max="1053" width="11" style="40" customWidth="1"/>
    <col min="1054" max="1054" width="9.140625" style="40"/>
    <col min="1055" max="1055" width="10.85546875" style="40" customWidth="1"/>
    <col min="1056" max="1056" width="8.85546875" style="40" customWidth="1"/>
    <col min="1057" max="1057" width="10.7109375" style="40" bestFit="1" customWidth="1"/>
    <col min="1058" max="1058" width="9.42578125" style="40" bestFit="1" customWidth="1"/>
    <col min="1059" max="1059" width="9" style="40" bestFit="1" customWidth="1"/>
    <col min="1060" max="1060" width="11" style="40" customWidth="1"/>
    <col min="1061" max="1280" width="9.140625" style="40"/>
    <col min="1281" max="1281" width="3.140625" style="40" bestFit="1" customWidth="1"/>
    <col min="1282" max="1282" width="21.28515625" style="40" customWidth="1"/>
    <col min="1283" max="1285" width="9.140625" style="40"/>
    <col min="1286" max="1286" width="10.85546875" style="40" customWidth="1"/>
    <col min="1287" max="1287" width="8.85546875" style="40" customWidth="1"/>
    <col min="1288" max="1288" width="13.85546875" style="40" customWidth="1"/>
    <col min="1289" max="1289" width="11.5703125" style="40" customWidth="1"/>
    <col min="1290" max="1290" width="10.85546875" style="40" customWidth="1"/>
    <col min="1291" max="1292" width="11" style="40" customWidth="1"/>
    <col min="1293" max="1293" width="8.5703125" style="40" customWidth="1"/>
    <col min="1294" max="1303" width="9.140625" style="40"/>
    <col min="1304" max="1304" width="10.85546875" style="40" customWidth="1"/>
    <col min="1305" max="1305" width="8.85546875" style="40" customWidth="1"/>
    <col min="1306" max="1306" width="10.7109375" style="40" bestFit="1" customWidth="1"/>
    <col min="1307" max="1307" width="9.42578125" style="40" bestFit="1" customWidth="1"/>
    <col min="1308" max="1308" width="9" style="40" bestFit="1" customWidth="1"/>
    <col min="1309" max="1309" width="11" style="40" customWidth="1"/>
    <col min="1310" max="1310" width="9.140625" style="40"/>
    <col min="1311" max="1311" width="10.85546875" style="40" customWidth="1"/>
    <col min="1312" max="1312" width="8.85546875" style="40" customWidth="1"/>
    <col min="1313" max="1313" width="10.7109375" style="40" bestFit="1" customWidth="1"/>
    <col min="1314" max="1314" width="9.42578125" style="40" bestFit="1" customWidth="1"/>
    <col min="1315" max="1315" width="9" style="40" bestFit="1" customWidth="1"/>
    <col min="1316" max="1316" width="11" style="40" customWidth="1"/>
    <col min="1317" max="1536" width="9.140625" style="40"/>
    <col min="1537" max="1537" width="3.140625" style="40" bestFit="1" customWidth="1"/>
    <col min="1538" max="1538" width="21.28515625" style="40" customWidth="1"/>
    <col min="1539" max="1541" width="9.140625" style="40"/>
    <col min="1542" max="1542" width="10.85546875" style="40" customWidth="1"/>
    <col min="1543" max="1543" width="8.85546875" style="40" customWidth="1"/>
    <col min="1544" max="1544" width="13.85546875" style="40" customWidth="1"/>
    <col min="1545" max="1545" width="11.5703125" style="40" customWidth="1"/>
    <col min="1546" max="1546" width="10.85546875" style="40" customWidth="1"/>
    <col min="1547" max="1548" width="11" style="40" customWidth="1"/>
    <col min="1549" max="1549" width="8.5703125" style="40" customWidth="1"/>
    <col min="1550" max="1559" width="9.140625" style="40"/>
    <col min="1560" max="1560" width="10.85546875" style="40" customWidth="1"/>
    <col min="1561" max="1561" width="8.85546875" style="40" customWidth="1"/>
    <col min="1562" max="1562" width="10.7109375" style="40" bestFit="1" customWidth="1"/>
    <col min="1563" max="1563" width="9.42578125" style="40" bestFit="1" customWidth="1"/>
    <col min="1564" max="1564" width="9" style="40" bestFit="1" customWidth="1"/>
    <col min="1565" max="1565" width="11" style="40" customWidth="1"/>
    <col min="1566" max="1566" width="9.140625" style="40"/>
    <col min="1567" max="1567" width="10.85546875" style="40" customWidth="1"/>
    <col min="1568" max="1568" width="8.85546875" style="40" customWidth="1"/>
    <col min="1569" max="1569" width="10.7109375" style="40" bestFit="1" customWidth="1"/>
    <col min="1570" max="1570" width="9.42578125" style="40" bestFit="1" customWidth="1"/>
    <col min="1571" max="1571" width="9" style="40" bestFit="1" customWidth="1"/>
    <col min="1572" max="1572" width="11" style="40" customWidth="1"/>
    <col min="1573" max="1792" width="9.140625" style="40"/>
    <col min="1793" max="1793" width="3.140625" style="40" bestFit="1" customWidth="1"/>
    <col min="1794" max="1794" width="21.28515625" style="40" customWidth="1"/>
    <col min="1795" max="1797" width="9.140625" style="40"/>
    <col min="1798" max="1798" width="10.85546875" style="40" customWidth="1"/>
    <col min="1799" max="1799" width="8.85546875" style="40" customWidth="1"/>
    <col min="1800" max="1800" width="13.85546875" style="40" customWidth="1"/>
    <col min="1801" max="1801" width="11.5703125" style="40" customWidth="1"/>
    <col min="1802" max="1802" width="10.85546875" style="40" customWidth="1"/>
    <col min="1803" max="1804" width="11" style="40" customWidth="1"/>
    <col min="1805" max="1805" width="8.5703125" style="40" customWidth="1"/>
    <col min="1806" max="1815" width="9.140625" style="40"/>
    <col min="1816" max="1816" width="10.85546875" style="40" customWidth="1"/>
    <col min="1817" max="1817" width="8.85546875" style="40" customWidth="1"/>
    <col min="1818" max="1818" width="10.7109375" style="40" bestFit="1" customWidth="1"/>
    <col min="1819" max="1819" width="9.42578125" style="40" bestFit="1" customWidth="1"/>
    <col min="1820" max="1820" width="9" style="40" bestFit="1" customWidth="1"/>
    <col min="1821" max="1821" width="11" style="40" customWidth="1"/>
    <col min="1822" max="1822" width="9.140625" style="40"/>
    <col min="1823" max="1823" width="10.85546875" style="40" customWidth="1"/>
    <col min="1824" max="1824" width="8.85546875" style="40" customWidth="1"/>
    <col min="1825" max="1825" width="10.7109375" style="40" bestFit="1" customWidth="1"/>
    <col min="1826" max="1826" width="9.42578125" style="40" bestFit="1" customWidth="1"/>
    <col min="1827" max="1827" width="9" style="40" bestFit="1" customWidth="1"/>
    <col min="1828" max="1828" width="11" style="40" customWidth="1"/>
    <col min="1829" max="2048" width="9.140625" style="40"/>
    <col min="2049" max="2049" width="3.140625" style="40" bestFit="1" customWidth="1"/>
    <col min="2050" max="2050" width="21.28515625" style="40" customWidth="1"/>
    <col min="2051" max="2053" width="9.140625" style="40"/>
    <col min="2054" max="2054" width="10.85546875" style="40" customWidth="1"/>
    <col min="2055" max="2055" width="8.85546875" style="40" customWidth="1"/>
    <col min="2056" max="2056" width="13.85546875" style="40" customWidth="1"/>
    <col min="2057" max="2057" width="11.5703125" style="40" customWidth="1"/>
    <col min="2058" max="2058" width="10.85546875" style="40" customWidth="1"/>
    <col min="2059" max="2060" width="11" style="40" customWidth="1"/>
    <col min="2061" max="2061" width="8.5703125" style="40" customWidth="1"/>
    <col min="2062" max="2071" width="9.140625" style="40"/>
    <col min="2072" max="2072" width="10.85546875" style="40" customWidth="1"/>
    <col min="2073" max="2073" width="8.85546875" style="40" customWidth="1"/>
    <col min="2074" max="2074" width="10.7109375" style="40" bestFit="1" customWidth="1"/>
    <col min="2075" max="2075" width="9.42578125" style="40" bestFit="1" customWidth="1"/>
    <col min="2076" max="2076" width="9" style="40" bestFit="1" customWidth="1"/>
    <col min="2077" max="2077" width="11" style="40" customWidth="1"/>
    <col min="2078" max="2078" width="9.140625" style="40"/>
    <col min="2079" max="2079" width="10.85546875" style="40" customWidth="1"/>
    <col min="2080" max="2080" width="8.85546875" style="40" customWidth="1"/>
    <col min="2081" max="2081" width="10.7109375" style="40" bestFit="1" customWidth="1"/>
    <col min="2082" max="2082" width="9.42578125" style="40" bestFit="1" customWidth="1"/>
    <col min="2083" max="2083" width="9" style="40" bestFit="1" customWidth="1"/>
    <col min="2084" max="2084" width="11" style="40" customWidth="1"/>
    <col min="2085" max="2304" width="9.140625" style="40"/>
    <col min="2305" max="2305" width="3.140625" style="40" bestFit="1" customWidth="1"/>
    <col min="2306" max="2306" width="21.28515625" style="40" customWidth="1"/>
    <col min="2307" max="2309" width="9.140625" style="40"/>
    <col min="2310" max="2310" width="10.85546875" style="40" customWidth="1"/>
    <col min="2311" max="2311" width="8.85546875" style="40" customWidth="1"/>
    <col min="2312" max="2312" width="13.85546875" style="40" customWidth="1"/>
    <col min="2313" max="2313" width="11.5703125" style="40" customWidth="1"/>
    <col min="2314" max="2314" width="10.85546875" style="40" customWidth="1"/>
    <col min="2315" max="2316" width="11" style="40" customWidth="1"/>
    <col min="2317" max="2317" width="8.5703125" style="40" customWidth="1"/>
    <col min="2318" max="2327" width="9.140625" style="40"/>
    <col min="2328" max="2328" width="10.85546875" style="40" customWidth="1"/>
    <col min="2329" max="2329" width="8.85546875" style="40" customWidth="1"/>
    <col min="2330" max="2330" width="10.7109375" style="40" bestFit="1" customWidth="1"/>
    <col min="2331" max="2331" width="9.42578125" style="40" bestFit="1" customWidth="1"/>
    <col min="2332" max="2332" width="9" style="40" bestFit="1" customWidth="1"/>
    <col min="2333" max="2333" width="11" style="40" customWidth="1"/>
    <col min="2334" max="2334" width="9.140625" style="40"/>
    <col min="2335" max="2335" width="10.85546875" style="40" customWidth="1"/>
    <col min="2336" max="2336" width="8.85546875" style="40" customWidth="1"/>
    <col min="2337" max="2337" width="10.7109375" style="40" bestFit="1" customWidth="1"/>
    <col min="2338" max="2338" width="9.42578125" style="40" bestFit="1" customWidth="1"/>
    <col min="2339" max="2339" width="9" style="40" bestFit="1" customWidth="1"/>
    <col min="2340" max="2340" width="11" style="40" customWidth="1"/>
    <col min="2341" max="2560" width="9.140625" style="40"/>
    <col min="2561" max="2561" width="3.140625" style="40" bestFit="1" customWidth="1"/>
    <col min="2562" max="2562" width="21.28515625" style="40" customWidth="1"/>
    <col min="2563" max="2565" width="9.140625" style="40"/>
    <col min="2566" max="2566" width="10.85546875" style="40" customWidth="1"/>
    <col min="2567" max="2567" width="8.85546875" style="40" customWidth="1"/>
    <col min="2568" max="2568" width="13.85546875" style="40" customWidth="1"/>
    <col min="2569" max="2569" width="11.5703125" style="40" customWidth="1"/>
    <col min="2570" max="2570" width="10.85546875" style="40" customWidth="1"/>
    <col min="2571" max="2572" width="11" style="40" customWidth="1"/>
    <col min="2573" max="2573" width="8.5703125" style="40" customWidth="1"/>
    <col min="2574" max="2583" width="9.140625" style="40"/>
    <col min="2584" max="2584" width="10.85546875" style="40" customWidth="1"/>
    <col min="2585" max="2585" width="8.85546875" style="40" customWidth="1"/>
    <col min="2586" max="2586" width="10.7109375" style="40" bestFit="1" customWidth="1"/>
    <col min="2587" max="2587" width="9.42578125" style="40" bestFit="1" customWidth="1"/>
    <col min="2588" max="2588" width="9" style="40" bestFit="1" customWidth="1"/>
    <col min="2589" max="2589" width="11" style="40" customWidth="1"/>
    <col min="2590" max="2590" width="9.140625" style="40"/>
    <col min="2591" max="2591" width="10.85546875" style="40" customWidth="1"/>
    <col min="2592" max="2592" width="8.85546875" style="40" customWidth="1"/>
    <col min="2593" max="2593" width="10.7109375" style="40" bestFit="1" customWidth="1"/>
    <col min="2594" max="2594" width="9.42578125" style="40" bestFit="1" customWidth="1"/>
    <col min="2595" max="2595" width="9" style="40" bestFit="1" customWidth="1"/>
    <col min="2596" max="2596" width="11" style="40" customWidth="1"/>
    <col min="2597" max="2816" width="9.140625" style="40"/>
    <col min="2817" max="2817" width="3.140625" style="40" bestFit="1" customWidth="1"/>
    <col min="2818" max="2818" width="21.28515625" style="40" customWidth="1"/>
    <col min="2819" max="2821" width="9.140625" style="40"/>
    <col min="2822" max="2822" width="10.85546875" style="40" customWidth="1"/>
    <col min="2823" max="2823" width="8.85546875" style="40" customWidth="1"/>
    <col min="2824" max="2824" width="13.85546875" style="40" customWidth="1"/>
    <col min="2825" max="2825" width="11.5703125" style="40" customWidth="1"/>
    <col min="2826" max="2826" width="10.85546875" style="40" customWidth="1"/>
    <col min="2827" max="2828" width="11" style="40" customWidth="1"/>
    <col min="2829" max="2829" width="8.5703125" style="40" customWidth="1"/>
    <col min="2830" max="2839" width="9.140625" style="40"/>
    <col min="2840" max="2840" width="10.85546875" style="40" customWidth="1"/>
    <col min="2841" max="2841" width="8.85546875" style="40" customWidth="1"/>
    <col min="2842" max="2842" width="10.7109375" style="40" bestFit="1" customWidth="1"/>
    <col min="2843" max="2843" width="9.42578125" style="40" bestFit="1" customWidth="1"/>
    <col min="2844" max="2844" width="9" style="40" bestFit="1" customWidth="1"/>
    <col min="2845" max="2845" width="11" style="40" customWidth="1"/>
    <col min="2846" max="2846" width="9.140625" style="40"/>
    <col min="2847" max="2847" width="10.85546875" style="40" customWidth="1"/>
    <col min="2848" max="2848" width="8.85546875" style="40" customWidth="1"/>
    <col min="2849" max="2849" width="10.7109375" style="40" bestFit="1" customWidth="1"/>
    <col min="2850" max="2850" width="9.42578125" style="40" bestFit="1" customWidth="1"/>
    <col min="2851" max="2851" width="9" style="40" bestFit="1" customWidth="1"/>
    <col min="2852" max="2852" width="11" style="40" customWidth="1"/>
    <col min="2853" max="3072" width="9.140625" style="40"/>
    <col min="3073" max="3073" width="3.140625" style="40" bestFit="1" customWidth="1"/>
    <col min="3074" max="3074" width="21.28515625" style="40" customWidth="1"/>
    <col min="3075" max="3077" width="9.140625" style="40"/>
    <col min="3078" max="3078" width="10.85546875" style="40" customWidth="1"/>
    <col min="3079" max="3079" width="8.85546875" style="40" customWidth="1"/>
    <col min="3080" max="3080" width="13.85546875" style="40" customWidth="1"/>
    <col min="3081" max="3081" width="11.5703125" style="40" customWidth="1"/>
    <col min="3082" max="3082" width="10.85546875" style="40" customWidth="1"/>
    <col min="3083" max="3084" width="11" style="40" customWidth="1"/>
    <col min="3085" max="3085" width="8.5703125" style="40" customWidth="1"/>
    <col min="3086" max="3095" width="9.140625" style="40"/>
    <col min="3096" max="3096" width="10.85546875" style="40" customWidth="1"/>
    <col min="3097" max="3097" width="8.85546875" style="40" customWidth="1"/>
    <col min="3098" max="3098" width="10.7109375" style="40" bestFit="1" customWidth="1"/>
    <col min="3099" max="3099" width="9.42578125" style="40" bestFit="1" customWidth="1"/>
    <col min="3100" max="3100" width="9" style="40" bestFit="1" customWidth="1"/>
    <col min="3101" max="3101" width="11" style="40" customWidth="1"/>
    <col min="3102" max="3102" width="9.140625" style="40"/>
    <col min="3103" max="3103" width="10.85546875" style="40" customWidth="1"/>
    <col min="3104" max="3104" width="8.85546875" style="40" customWidth="1"/>
    <col min="3105" max="3105" width="10.7109375" style="40" bestFit="1" customWidth="1"/>
    <col min="3106" max="3106" width="9.42578125" style="40" bestFit="1" customWidth="1"/>
    <col min="3107" max="3107" width="9" style="40" bestFit="1" customWidth="1"/>
    <col min="3108" max="3108" width="11" style="40" customWidth="1"/>
    <col min="3109" max="3328" width="9.140625" style="40"/>
    <col min="3329" max="3329" width="3.140625" style="40" bestFit="1" customWidth="1"/>
    <col min="3330" max="3330" width="21.28515625" style="40" customWidth="1"/>
    <col min="3331" max="3333" width="9.140625" style="40"/>
    <col min="3334" max="3334" width="10.85546875" style="40" customWidth="1"/>
    <col min="3335" max="3335" width="8.85546875" style="40" customWidth="1"/>
    <col min="3336" max="3336" width="13.85546875" style="40" customWidth="1"/>
    <col min="3337" max="3337" width="11.5703125" style="40" customWidth="1"/>
    <col min="3338" max="3338" width="10.85546875" style="40" customWidth="1"/>
    <col min="3339" max="3340" width="11" style="40" customWidth="1"/>
    <col min="3341" max="3341" width="8.5703125" style="40" customWidth="1"/>
    <col min="3342" max="3351" width="9.140625" style="40"/>
    <col min="3352" max="3352" width="10.85546875" style="40" customWidth="1"/>
    <col min="3353" max="3353" width="8.85546875" style="40" customWidth="1"/>
    <col min="3354" max="3354" width="10.7109375" style="40" bestFit="1" customWidth="1"/>
    <col min="3355" max="3355" width="9.42578125" style="40" bestFit="1" customWidth="1"/>
    <col min="3356" max="3356" width="9" style="40" bestFit="1" customWidth="1"/>
    <col min="3357" max="3357" width="11" style="40" customWidth="1"/>
    <col min="3358" max="3358" width="9.140625" style="40"/>
    <col min="3359" max="3359" width="10.85546875" style="40" customWidth="1"/>
    <col min="3360" max="3360" width="8.85546875" style="40" customWidth="1"/>
    <col min="3361" max="3361" width="10.7109375" style="40" bestFit="1" customWidth="1"/>
    <col min="3362" max="3362" width="9.42578125" style="40" bestFit="1" customWidth="1"/>
    <col min="3363" max="3363" width="9" style="40" bestFit="1" customWidth="1"/>
    <col min="3364" max="3364" width="11" style="40" customWidth="1"/>
    <col min="3365" max="3584" width="9.140625" style="40"/>
    <col min="3585" max="3585" width="3.140625" style="40" bestFit="1" customWidth="1"/>
    <col min="3586" max="3586" width="21.28515625" style="40" customWidth="1"/>
    <col min="3587" max="3589" width="9.140625" style="40"/>
    <col min="3590" max="3590" width="10.85546875" style="40" customWidth="1"/>
    <col min="3591" max="3591" width="8.85546875" style="40" customWidth="1"/>
    <col min="3592" max="3592" width="13.85546875" style="40" customWidth="1"/>
    <col min="3593" max="3593" width="11.5703125" style="40" customWidth="1"/>
    <col min="3594" max="3594" width="10.85546875" style="40" customWidth="1"/>
    <col min="3595" max="3596" width="11" style="40" customWidth="1"/>
    <col min="3597" max="3597" width="8.5703125" style="40" customWidth="1"/>
    <col min="3598" max="3607" width="9.140625" style="40"/>
    <col min="3608" max="3608" width="10.85546875" style="40" customWidth="1"/>
    <col min="3609" max="3609" width="8.85546875" style="40" customWidth="1"/>
    <col min="3610" max="3610" width="10.7109375" style="40" bestFit="1" customWidth="1"/>
    <col min="3611" max="3611" width="9.42578125" style="40" bestFit="1" customWidth="1"/>
    <col min="3612" max="3612" width="9" style="40" bestFit="1" customWidth="1"/>
    <col min="3613" max="3613" width="11" style="40" customWidth="1"/>
    <col min="3614" max="3614" width="9.140625" style="40"/>
    <col min="3615" max="3615" width="10.85546875" style="40" customWidth="1"/>
    <col min="3616" max="3616" width="8.85546875" style="40" customWidth="1"/>
    <col min="3617" max="3617" width="10.7109375" style="40" bestFit="1" customWidth="1"/>
    <col min="3618" max="3618" width="9.42578125" style="40" bestFit="1" customWidth="1"/>
    <col min="3619" max="3619" width="9" style="40" bestFit="1" customWidth="1"/>
    <col min="3620" max="3620" width="11" style="40" customWidth="1"/>
    <col min="3621" max="3840" width="9.140625" style="40"/>
    <col min="3841" max="3841" width="3.140625" style="40" bestFit="1" customWidth="1"/>
    <col min="3842" max="3842" width="21.28515625" style="40" customWidth="1"/>
    <col min="3843" max="3845" width="9.140625" style="40"/>
    <col min="3846" max="3846" width="10.85546875" style="40" customWidth="1"/>
    <col min="3847" max="3847" width="8.85546875" style="40" customWidth="1"/>
    <col min="3848" max="3848" width="13.85546875" style="40" customWidth="1"/>
    <col min="3849" max="3849" width="11.5703125" style="40" customWidth="1"/>
    <col min="3850" max="3850" width="10.85546875" style="40" customWidth="1"/>
    <col min="3851" max="3852" width="11" style="40" customWidth="1"/>
    <col min="3853" max="3853" width="8.5703125" style="40" customWidth="1"/>
    <col min="3854" max="3863" width="9.140625" style="40"/>
    <col min="3864" max="3864" width="10.85546875" style="40" customWidth="1"/>
    <col min="3865" max="3865" width="8.85546875" style="40" customWidth="1"/>
    <col min="3866" max="3866" width="10.7109375" style="40" bestFit="1" customWidth="1"/>
    <col min="3867" max="3867" width="9.42578125" style="40" bestFit="1" customWidth="1"/>
    <col min="3868" max="3868" width="9" style="40" bestFit="1" customWidth="1"/>
    <col min="3869" max="3869" width="11" style="40" customWidth="1"/>
    <col min="3870" max="3870" width="9.140625" style="40"/>
    <col min="3871" max="3871" width="10.85546875" style="40" customWidth="1"/>
    <col min="3872" max="3872" width="8.85546875" style="40" customWidth="1"/>
    <col min="3873" max="3873" width="10.7109375" style="40" bestFit="1" customWidth="1"/>
    <col min="3874" max="3874" width="9.42578125" style="40" bestFit="1" customWidth="1"/>
    <col min="3875" max="3875" width="9" style="40" bestFit="1" customWidth="1"/>
    <col min="3876" max="3876" width="11" style="40" customWidth="1"/>
    <col min="3877" max="4096" width="9.140625" style="40"/>
    <col min="4097" max="4097" width="3.140625" style="40" bestFit="1" customWidth="1"/>
    <col min="4098" max="4098" width="21.28515625" style="40" customWidth="1"/>
    <col min="4099" max="4101" width="9.140625" style="40"/>
    <col min="4102" max="4102" width="10.85546875" style="40" customWidth="1"/>
    <col min="4103" max="4103" width="8.85546875" style="40" customWidth="1"/>
    <col min="4104" max="4104" width="13.85546875" style="40" customWidth="1"/>
    <col min="4105" max="4105" width="11.5703125" style="40" customWidth="1"/>
    <col min="4106" max="4106" width="10.85546875" style="40" customWidth="1"/>
    <col min="4107" max="4108" width="11" style="40" customWidth="1"/>
    <col min="4109" max="4109" width="8.5703125" style="40" customWidth="1"/>
    <col min="4110" max="4119" width="9.140625" style="40"/>
    <col min="4120" max="4120" width="10.85546875" style="40" customWidth="1"/>
    <col min="4121" max="4121" width="8.85546875" style="40" customWidth="1"/>
    <col min="4122" max="4122" width="10.7109375" style="40" bestFit="1" customWidth="1"/>
    <col min="4123" max="4123" width="9.42578125" style="40" bestFit="1" customWidth="1"/>
    <col min="4124" max="4124" width="9" style="40" bestFit="1" customWidth="1"/>
    <col min="4125" max="4125" width="11" style="40" customWidth="1"/>
    <col min="4126" max="4126" width="9.140625" style="40"/>
    <col min="4127" max="4127" width="10.85546875" style="40" customWidth="1"/>
    <col min="4128" max="4128" width="8.85546875" style="40" customWidth="1"/>
    <col min="4129" max="4129" width="10.7109375" style="40" bestFit="1" customWidth="1"/>
    <col min="4130" max="4130" width="9.42578125" style="40" bestFit="1" customWidth="1"/>
    <col min="4131" max="4131" width="9" style="40" bestFit="1" customWidth="1"/>
    <col min="4132" max="4132" width="11" style="40" customWidth="1"/>
    <col min="4133" max="4352" width="9.140625" style="40"/>
    <col min="4353" max="4353" width="3.140625" style="40" bestFit="1" customWidth="1"/>
    <col min="4354" max="4354" width="21.28515625" style="40" customWidth="1"/>
    <col min="4355" max="4357" width="9.140625" style="40"/>
    <col min="4358" max="4358" width="10.85546875" style="40" customWidth="1"/>
    <col min="4359" max="4359" width="8.85546875" style="40" customWidth="1"/>
    <col min="4360" max="4360" width="13.85546875" style="40" customWidth="1"/>
    <col min="4361" max="4361" width="11.5703125" style="40" customWidth="1"/>
    <col min="4362" max="4362" width="10.85546875" style="40" customWidth="1"/>
    <col min="4363" max="4364" width="11" style="40" customWidth="1"/>
    <col min="4365" max="4365" width="8.5703125" style="40" customWidth="1"/>
    <col min="4366" max="4375" width="9.140625" style="40"/>
    <col min="4376" max="4376" width="10.85546875" style="40" customWidth="1"/>
    <col min="4377" max="4377" width="8.85546875" style="40" customWidth="1"/>
    <col min="4378" max="4378" width="10.7109375" style="40" bestFit="1" customWidth="1"/>
    <col min="4379" max="4379" width="9.42578125" style="40" bestFit="1" customWidth="1"/>
    <col min="4380" max="4380" width="9" style="40" bestFit="1" customWidth="1"/>
    <col min="4381" max="4381" width="11" style="40" customWidth="1"/>
    <col min="4382" max="4382" width="9.140625" style="40"/>
    <col min="4383" max="4383" width="10.85546875" style="40" customWidth="1"/>
    <col min="4384" max="4384" width="8.85546875" style="40" customWidth="1"/>
    <col min="4385" max="4385" width="10.7109375" style="40" bestFit="1" customWidth="1"/>
    <col min="4386" max="4386" width="9.42578125" style="40" bestFit="1" customWidth="1"/>
    <col min="4387" max="4387" width="9" style="40" bestFit="1" customWidth="1"/>
    <col min="4388" max="4388" width="11" style="40" customWidth="1"/>
    <col min="4389" max="4608" width="9.140625" style="40"/>
    <col min="4609" max="4609" width="3.140625" style="40" bestFit="1" customWidth="1"/>
    <col min="4610" max="4610" width="21.28515625" style="40" customWidth="1"/>
    <col min="4611" max="4613" width="9.140625" style="40"/>
    <col min="4614" max="4614" width="10.85546875" style="40" customWidth="1"/>
    <col min="4615" max="4615" width="8.85546875" style="40" customWidth="1"/>
    <col min="4616" max="4616" width="13.85546875" style="40" customWidth="1"/>
    <col min="4617" max="4617" width="11.5703125" style="40" customWidth="1"/>
    <col min="4618" max="4618" width="10.85546875" style="40" customWidth="1"/>
    <col min="4619" max="4620" width="11" style="40" customWidth="1"/>
    <col min="4621" max="4621" width="8.5703125" style="40" customWidth="1"/>
    <col min="4622" max="4631" width="9.140625" style="40"/>
    <col min="4632" max="4632" width="10.85546875" style="40" customWidth="1"/>
    <col min="4633" max="4633" width="8.85546875" style="40" customWidth="1"/>
    <col min="4634" max="4634" width="10.7109375" style="40" bestFit="1" customWidth="1"/>
    <col min="4635" max="4635" width="9.42578125" style="40" bestFit="1" customWidth="1"/>
    <col min="4636" max="4636" width="9" style="40" bestFit="1" customWidth="1"/>
    <col min="4637" max="4637" width="11" style="40" customWidth="1"/>
    <col min="4638" max="4638" width="9.140625" style="40"/>
    <col min="4639" max="4639" width="10.85546875" style="40" customWidth="1"/>
    <col min="4640" max="4640" width="8.85546875" style="40" customWidth="1"/>
    <col min="4641" max="4641" width="10.7109375" style="40" bestFit="1" customWidth="1"/>
    <col min="4642" max="4642" width="9.42578125" style="40" bestFit="1" customWidth="1"/>
    <col min="4643" max="4643" width="9" style="40" bestFit="1" customWidth="1"/>
    <col min="4644" max="4644" width="11" style="40" customWidth="1"/>
    <col min="4645" max="4864" width="9.140625" style="40"/>
    <col min="4865" max="4865" width="3.140625" style="40" bestFit="1" customWidth="1"/>
    <col min="4866" max="4866" width="21.28515625" style="40" customWidth="1"/>
    <col min="4867" max="4869" width="9.140625" style="40"/>
    <col min="4870" max="4870" width="10.85546875" style="40" customWidth="1"/>
    <col min="4871" max="4871" width="8.85546875" style="40" customWidth="1"/>
    <col min="4872" max="4872" width="13.85546875" style="40" customWidth="1"/>
    <col min="4873" max="4873" width="11.5703125" style="40" customWidth="1"/>
    <col min="4874" max="4874" width="10.85546875" style="40" customWidth="1"/>
    <col min="4875" max="4876" width="11" style="40" customWidth="1"/>
    <col min="4877" max="4877" width="8.5703125" style="40" customWidth="1"/>
    <col min="4878" max="4887" width="9.140625" style="40"/>
    <col min="4888" max="4888" width="10.85546875" style="40" customWidth="1"/>
    <col min="4889" max="4889" width="8.85546875" style="40" customWidth="1"/>
    <col min="4890" max="4890" width="10.7109375" style="40" bestFit="1" customWidth="1"/>
    <col min="4891" max="4891" width="9.42578125" style="40" bestFit="1" customWidth="1"/>
    <col min="4892" max="4892" width="9" style="40" bestFit="1" customWidth="1"/>
    <col min="4893" max="4893" width="11" style="40" customWidth="1"/>
    <col min="4894" max="4894" width="9.140625" style="40"/>
    <col min="4895" max="4895" width="10.85546875" style="40" customWidth="1"/>
    <col min="4896" max="4896" width="8.85546875" style="40" customWidth="1"/>
    <col min="4897" max="4897" width="10.7109375" style="40" bestFit="1" customWidth="1"/>
    <col min="4898" max="4898" width="9.42578125" style="40" bestFit="1" customWidth="1"/>
    <col min="4899" max="4899" width="9" style="40" bestFit="1" customWidth="1"/>
    <col min="4900" max="4900" width="11" style="40" customWidth="1"/>
    <col min="4901" max="5120" width="9.140625" style="40"/>
    <col min="5121" max="5121" width="3.140625" style="40" bestFit="1" customWidth="1"/>
    <col min="5122" max="5122" width="21.28515625" style="40" customWidth="1"/>
    <col min="5123" max="5125" width="9.140625" style="40"/>
    <col min="5126" max="5126" width="10.85546875" style="40" customWidth="1"/>
    <col min="5127" max="5127" width="8.85546875" style="40" customWidth="1"/>
    <col min="5128" max="5128" width="13.85546875" style="40" customWidth="1"/>
    <col min="5129" max="5129" width="11.5703125" style="40" customWidth="1"/>
    <col min="5130" max="5130" width="10.85546875" style="40" customWidth="1"/>
    <col min="5131" max="5132" width="11" style="40" customWidth="1"/>
    <col min="5133" max="5133" width="8.5703125" style="40" customWidth="1"/>
    <col min="5134" max="5143" width="9.140625" style="40"/>
    <col min="5144" max="5144" width="10.85546875" style="40" customWidth="1"/>
    <col min="5145" max="5145" width="8.85546875" style="40" customWidth="1"/>
    <col min="5146" max="5146" width="10.7109375" style="40" bestFit="1" customWidth="1"/>
    <col min="5147" max="5147" width="9.42578125" style="40" bestFit="1" customWidth="1"/>
    <col min="5148" max="5148" width="9" style="40" bestFit="1" customWidth="1"/>
    <col min="5149" max="5149" width="11" style="40" customWidth="1"/>
    <col min="5150" max="5150" width="9.140625" style="40"/>
    <col min="5151" max="5151" width="10.85546875" style="40" customWidth="1"/>
    <col min="5152" max="5152" width="8.85546875" style="40" customWidth="1"/>
    <col min="5153" max="5153" width="10.7109375" style="40" bestFit="1" customWidth="1"/>
    <col min="5154" max="5154" width="9.42578125" style="40" bestFit="1" customWidth="1"/>
    <col min="5155" max="5155" width="9" style="40" bestFit="1" customWidth="1"/>
    <col min="5156" max="5156" width="11" style="40" customWidth="1"/>
    <col min="5157" max="5376" width="9.140625" style="40"/>
    <col min="5377" max="5377" width="3.140625" style="40" bestFit="1" customWidth="1"/>
    <col min="5378" max="5378" width="21.28515625" style="40" customWidth="1"/>
    <col min="5379" max="5381" width="9.140625" style="40"/>
    <col min="5382" max="5382" width="10.85546875" style="40" customWidth="1"/>
    <col min="5383" max="5383" width="8.85546875" style="40" customWidth="1"/>
    <col min="5384" max="5384" width="13.85546875" style="40" customWidth="1"/>
    <col min="5385" max="5385" width="11.5703125" style="40" customWidth="1"/>
    <col min="5386" max="5386" width="10.85546875" style="40" customWidth="1"/>
    <col min="5387" max="5388" width="11" style="40" customWidth="1"/>
    <col min="5389" max="5389" width="8.5703125" style="40" customWidth="1"/>
    <col min="5390" max="5399" width="9.140625" style="40"/>
    <col min="5400" max="5400" width="10.85546875" style="40" customWidth="1"/>
    <col min="5401" max="5401" width="8.85546875" style="40" customWidth="1"/>
    <col min="5402" max="5402" width="10.7109375" style="40" bestFit="1" customWidth="1"/>
    <col min="5403" max="5403" width="9.42578125" style="40" bestFit="1" customWidth="1"/>
    <col min="5404" max="5404" width="9" style="40" bestFit="1" customWidth="1"/>
    <col min="5405" max="5405" width="11" style="40" customWidth="1"/>
    <col min="5406" max="5406" width="9.140625" style="40"/>
    <col min="5407" max="5407" width="10.85546875" style="40" customWidth="1"/>
    <col min="5408" max="5408" width="8.85546875" style="40" customWidth="1"/>
    <col min="5409" max="5409" width="10.7109375" style="40" bestFit="1" customWidth="1"/>
    <col min="5410" max="5410" width="9.42578125" style="40" bestFit="1" customWidth="1"/>
    <col min="5411" max="5411" width="9" style="40" bestFit="1" customWidth="1"/>
    <col min="5412" max="5412" width="11" style="40" customWidth="1"/>
    <col min="5413" max="5632" width="9.140625" style="40"/>
    <col min="5633" max="5633" width="3.140625" style="40" bestFit="1" customWidth="1"/>
    <col min="5634" max="5634" width="21.28515625" style="40" customWidth="1"/>
    <col min="5635" max="5637" width="9.140625" style="40"/>
    <col min="5638" max="5638" width="10.85546875" style="40" customWidth="1"/>
    <col min="5639" max="5639" width="8.85546875" style="40" customWidth="1"/>
    <col min="5640" max="5640" width="13.85546875" style="40" customWidth="1"/>
    <col min="5641" max="5641" width="11.5703125" style="40" customWidth="1"/>
    <col min="5642" max="5642" width="10.85546875" style="40" customWidth="1"/>
    <col min="5643" max="5644" width="11" style="40" customWidth="1"/>
    <col min="5645" max="5645" width="8.5703125" style="40" customWidth="1"/>
    <col min="5646" max="5655" width="9.140625" style="40"/>
    <col min="5656" max="5656" width="10.85546875" style="40" customWidth="1"/>
    <col min="5657" max="5657" width="8.85546875" style="40" customWidth="1"/>
    <col min="5658" max="5658" width="10.7109375" style="40" bestFit="1" customWidth="1"/>
    <col min="5659" max="5659" width="9.42578125" style="40" bestFit="1" customWidth="1"/>
    <col min="5660" max="5660" width="9" style="40" bestFit="1" customWidth="1"/>
    <col min="5661" max="5661" width="11" style="40" customWidth="1"/>
    <col min="5662" max="5662" width="9.140625" style="40"/>
    <col min="5663" max="5663" width="10.85546875" style="40" customWidth="1"/>
    <col min="5664" max="5664" width="8.85546875" style="40" customWidth="1"/>
    <col min="5665" max="5665" width="10.7109375" style="40" bestFit="1" customWidth="1"/>
    <col min="5666" max="5666" width="9.42578125" style="40" bestFit="1" customWidth="1"/>
    <col min="5667" max="5667" width="9" style="40" bestFit="1" customWidth="1"/>
    <col min="5668" max="5668" width="11" style="40" customWidth="1"/>
    <col min="5669" max="5888" width="9.140625" style="40"/>
    <col min="5889" max="5889" width="3.140625" style="40" bestFit="1" customWidth="1"/>
    <col min="5890" max="5890" width="21.28515625" style="40" customWidth="1"/>
    <col min="5891" max="5893" width="9.140625" style="40"/>
    <col min="5894" max="5894" width="10.85546875" style="40" customWidth="1"/>
    <col min="5895" max="5895" width="8.85546875" style="40" customWidth="1"/>
    <col min="5896" max="5896" width="13.85546875" style="40" customWidth="1"/>
    <col min="5897" max="5897" width="11.5703125" style="40" customWidth="1"/>
    <col min="5898" max="5898" width="10.85546875" style="40" customWidth="1"/>
    <col min="5899" max="5900" width="11" style="40" customWidth="1"/>
    <col min="5901" max="5901" width="8.5703125" style="40" customWidth="1"/>
    <col min="5902" max="5911" width="9.140625" style="40"/>
    <col min="5912" max="5912" width="10.85546875" style="40" customWidth="1"/>
    <col min="5913" max="5913" width="8.85546875" style="40" customWidth="1"/>
    <col min="5914" max="5914" width="10.7109375" style="40" bestFit="1" customWidth="1"/>
    <col min="5915" max="5915" width="9.42578125" style="40" bestFit="1" customWidth="1"/>
    <col min="5916" max="5916" width="9" style="40" bestFit="1" customWidth="1"/>
    <col min="5917" max="5917" width="11" style="40" customWidth="1"/>
    <col min="5918" max="5918" width="9.140625" style="40"/>
    <col min="5919" max="5919" width="10.85546875" style="40" customWidth="1"/>
    <col min="5920" max="5920" width="8.85546875" style="40" customWidth="1"/>
    <col min="5921" max="5921" width="10.7109375" style="40" bestFit="1" customWidth="1"/>
    <col min="5922" max="5922" width="9.42578125" style="40" bestFit="1" customWidth="1"/>
    <col min="5923" max="5923" width="9" style="40" bestFit="1" customWidth="1"/>
    <col min="5924" max="5924" width="11" style="40" customWidth="1"/>
    <col min="5925" max="6144" width="9.140625" style="40"/>
    <col min="6145" max="6145" width="3.140625" style="40" bestFit="1" customWidth="1"/>
    <col min="6146" max="6146" width="21.28515625" style="40" customWidth="1"/>
    <col min="6147" max="6149" width="9.140625" style="40"/>
    <col min="6150" max="6150" width="10.85546875" style="40" customWidth="1"/>
    <col min="6151" max="6151" width="8.85546875" style="40" customWidth="1"/>
    <col min="6152" max="6152" width="13.85546875" style="40" customWidth="1"/>
    <col min="6153" max="6153" width="11.5703125" style="40" customWidth="1"/>
    <col min="6154" max="6154" width="10.85546875" style="40" customWidth="1"/>
    <col min="6155" max="6156" width="11" style="40" customWidth="1"/>
    <col min="6157" max="6157" width="8.5703125" style="40" customWidth="1"/>
    <col min="6158" max="6167" width="9.140625" style="40"/>
    <col min="6168" max="6168" width="10.85546875" style="40" customWidth="1"/>
    <col min="6169" max="6169" width="8.85546875" style="40" customWidth="1"/>
    <col min="6170" max="6170" width="10.7109375" style="40" bestFit="1" customWidth="1"/>
    <col min="6171" max="6171" width="9.42578125" style="40" bestFit="1" customWidth="1"/>
    <col min="6172" max="6172" width="9" style="40" bestFit="1" customWidth="1"/>
    <col min="6173" max="6173" width="11" style="40" customWidth="1"/>
    <col min="6174" max="6174" width="9.140625" style="40"/>
    <col min="6175" max="6175" width="10.85546875" style="40" customWidth="1"/>
    <col min="6176" max="6176" width="8.85546875" style="40" customWidth="1"/>
    <col min="6177" max="6177" width="10.7109375" style="40" bestFit="1" customWidth="1"/>
    <col min="6178" max="6178" width="9.42578125" style="40" bestFit="1" customWidth="1"/>
    <col min="6179" max="6179" width="9" style="40" bestFit="1" customWidth="1"/>
    <col min="6180" max="6180" width="11" style="40" customWidth="1"/>
    <col min="6181" max="6400" width="9.140625" style="40"/>
    <col min="6401" max="6401" width="3.140625" style="40" bestFit="1" customWidth="1"/>
    <col min="6402" max="6402" width="21.28515625" style="40" customWidth="1"/>
    <col min="6403" max="6405" width="9.140625" style="40"/>
    <col min="6406" max="6406" width="10.85546875" style="40" customWidth="1"/>
    <col min="6407" max="6407" width="8.85546875" style="40" customWidth="1"/>
    <col min="6408" max="6408" width="13.85546875" style="40" customWidth="1"/>
    <col min="6409" max="6409" width="11.5703125" style="40" customWidth="1"/>
    <col min="6410" max="6410" width="10.85546875" style="40" customWidth="1"/>
    <col min="6411" max="6412" width="11" style="40" customWidth="1"/>
    <col min="6413" max="6413" width="8.5703125" style="40" customWidth="1"/>
    <col min="6414" max="6423" width="9.140625" style="40"/>
    <col min="6424" max="6424" width="10.85546875" style="40" customWidth="1"/>
    <col min="6425" max="6425" width="8.85546875" style="40" customWidth="1"/>
    <col min="6426" max="6426" width="10.7109375" style="40" bestFit="1" customWidth="1"/>
    <col min="6427" max="6427" width="9.42578125" style="40" bestFit="1" customWidth="1"/>
    <col min="6428" max="6428" width="9" style="40" bestFit="1" customWidth="1"/>
    <col min="6429" max="6429" width="11" style="40" customWidth="1"/>
    <col min="6430" max="6430" width="9.140625" style="40"/>
    <col min="6431" max="6431" width="10.85546875" style="40" customWidth="1"/>
    <col min="6432" max="6432" width="8.85546875" style="40" customWidth="1"/>
    <col min="6433" max="6433" width="10.7109375" style="40" bestFit="1" customWidth="1"/>
    <col min="6434" max="6434" width="9.42578125" style="40" bestFit="1" customWidth="1"/>
    <col min="6435" max="6435" width="9" style="40" bestFit="1" customWidth="1"/>
    <col min="6436" max="6436" width="11" style="40" customWidth="1"/>
    <col min="6437" max="6656" width="9.140625" style="40"/>
    <col min="6657" max="6657" width="3.140625" style="40" bestFit="1" customWidth="1"/>
    <col min="6658" max="6658" width="21.28515625" style="40" customWidth="1"/>
    <col min="6659" max="6661" width="9.140625" style="40"/>
    <col min="6662" max="6662" width="10.85546875" style="40" customWidth="1"/>
    <col min="6663" max="6663" width="8.85546875" style="40" customWidth="1"/>
    <col min="6664" max="6664" width="13.85546875" style="40" customWidth="1"/>
    <col min="6665" max="6665" width="11.5703125" style="40" customWidth="1"/>
    <col min="6666" max="6666" width="10.85546875" style="40" customWidth="1"/>
    <col min="6667" max="6668" width="11" style="40" customWidth="1"/>
    <col min="6669" max="6669" width="8.5703125" style="40" customWidth="1"/>
    <col min="6670" max="6679" width="9.140625" style="40"/>
    <col min="6680" max="6680" width="10.85546875" style="40" customWidth="1"/>
    <col min="6681" max="6681" width="8.85546875" style="40" customWidth="1"/>
    <col min="6682" max="6682" width="10.7109375" style="40" bestFit="1" customWidth="1"/>
    <col min="6683" max="6683" width="9.42578125" style="40" bestFit="1" customWidth="1"/>
    <col min="6684" max="6684" width="9" style="40" bestFit="1" customWidth="1"/>
    <col min="6685" max="6685" width="11" style="40" customWidth="1"/>
    <col min="6686" max="6686" width="9.140625" style="40"/>
    <col min="6687" max="6687" width="10.85546875" style="40" customWidth="1"/>
    <col min="6688" max="6688" width="8.85546875" style="40" customWidth="1"/>
    <col min="6689" max="6689" width="10.7109375" style="40" bestFit="1" customWidth="1"/>
    <col min="6690" max="6690" width="9.42578125" style="40" bestFit="1" customWidth="1"/>
    <col min="6691" max="6691" width="9" style="40" bestFit="1" customWidth="1"/>
    <col min="6692" max="6692" width="11" style="40" customWidth="1"/>
    <col min="6693" max="6912" width="9.140625" style="40"/>
    <col min="6913" max="6913" width="3.140625" style="40" bestFit="1" customWidth="1"/>
    <col min="6914" max="6914" width="21.28515625" style="40" customWidth="1"/>
    <col min="6915" max="6917" width="9.140625" style="40"/>
    <col min="6918" max="6918" width="10.85546875" style="40" customWidth="1"/>
    <col min="6919" max="6919" width="8.85546875" style="40" customWidth="1"/>
    <col min="6920" max="6920" width="13.85546875" style="40" customWidth="1"/>
    <col min="6921" max="6921" width="11.5703125" style="40" customWidth="1"/>
    <col min="6922" max="6922" width="10.85546875" style="40" customWidth="1"/>
    <col min="6923" max="6924" width="11" style="40" customWidth="1"/>
    <col min="6925" max="6925" width="8.5703125" style="40" customWidth="1"/>
    <col min="6926" max="6935" width="9.140625" style="40"/>
    <col min="6936" max="6936" width="10.85546875" style="40" customWidth="1"/>
    <col min="6937" max="6937" width="8.85546875" style="40" customWidth="1"/>
    <col min="6938" max="6938" width="10.7109375" style="40" bestFit="1" customWidth="1"/>
    <col min="6939" max="6939" width="9.42578125" style="40" bestFit="1" customWidth="1"/>
    <col min="6940" max="6940" width="9" style="40" bestFit="1" customWidth="1"/>
    <col min="6941" max="6941" width="11" style="40" customWidth="1"/>
    <col min="6942" max="6942" width="9.140625" style="40"/>
    <col min="6943" max="6943" width="10.85546875" style="40" customWidth="1"/>
    <col min="6944" max="6944" width="8.85546875" style="40" customWidth="1"/>
    <col min="6945" max="6945" width="10.7109375" style="40" bestFit="1" customWidth="1"/>
    <col min="6946" max="6946" width="9.42578125" style="40" bestFit="1" customWidth="1"/>
    <col min="6947" max="6947" width="9" style="40" bestFit="1" customWidth="1"/>
    <col min="6948" max="6948" width="11" style="40" customWidth="1"/>
    <col min="6949" max="7168" width="9.140625" style="40"/>
    <col min="7169" max="7169" width="3.140625" style="40" bestFit="1" customWidth="1"/>
    <col min="7170" max="7170" width="21.28515625" style="40" customWidth="1"/>
    <col min="7171" max="7173" width="9.140625" style="40"/>
    <col min="7174" max="7174" width="10.85546875" style="40" customWidth="1"/>
    <col min="7175" max="7175" width="8.85546875" style="40" customWidth="1"/>
    <col min="7176" max="7176" width="13.85546875" style="40" customWidth="1"/>
    <col min="7177" max="7177" width="11.5703125" style="40" customWidth="1"/>
    <col min="7178" max="7178" width="10.85546875" style="40" customWidth="1"/>
    <col min="7179" max="7180" width="11" style="40" customWidth="1"/>
    <col min="7181" max="7181" width="8.5703125" style="40" customWidth="1"/>
    <col min="7182" max="7191" width="9.140625" style="40"/>
    <col min="7192" max="7192" width="10.85546875" style="40" customWidth="1"/>
    <col min="7193" max="7193" width="8.85546875" style="40" customWidth="1"/>
    <col min="7194" max="7194" width="10.7109375" style="40" bestFit="1" customWidth="1"/>
    <col min="7195" max="7195" width="9.42578125" style="40" bestFit="1" customWidth="1"/>
    <col min="7196" max="7196" width="9" style="40" bestFit="1" customWidth="1"/>
    <col min="7197" max="7197" width="11" style="40" customWidth="1"/>
    <col min="7198" max="7198" width="9.140625" style="40"/>
    <col min="7199" max="7199" width="10.85546875" style="40" customWidth="1"/>
    <col min="7200" max="7200" width="8.85546875" style="40" customWidth="1"/>
    <col min="7201" max="7201" width="10.7109375" style="40" bestFit="1" customWidth="1"/>
    <col min="7202" max="7202" width="9.42578125" style="40" bestFit="1" customWidth="1"/>
    <col min="7203" max="7203" width="9" style="40" bestFit="1" customWidth="1"/>
    <col min="7204" max="7204" width="11" style="40" customWidth="1"/>
    <col min="7205" max="7424" width="9.140625" style="40"/>
    <col min="7425" max="7425" width="3.140625" style="40" bestFit="1" customWidth="1"/>
    <col min="7426" max="7426" width="21.28515625" style="40" customWidth="1"/>
    <col min="7427" max="7429" width="9.140625" style="40"/>
    <col min="7430" max="7430" width="10.85546875" style="40" customWidth="1"/>
    <col min="7431" max="7431" width="8.85546875" style="40" customWidth="1"/>
    <col min="7432" max="7432" width="13.85546875" style="40" customWidth="1"/>
    <col min="7433" max="7433" width="11.5703125" style="40" customWidth="1"/>
    <col min="7434" max="7434" width="10.85546875" style="40" customWidth="1"/>
    <col min="7435" max="7436" width="11" style="40" customWidth="1"/>
    <col min="7437" max="7437" width="8.5703125" style="40" customWidth="1"/>
    <col min="7438" max="7447" width="9.140625" style="40"/>
    <col min="7448" max="7448" width="10.85546875" style="40" customWidth="1"/>
    <col min="7449" max="7449" width="8.85546875" style="40" customWidth="1"/>
    <col min="7450" max="7450" width="10.7109375" style="40" bestFit="1" customWidth="1"/>
    <col min="7451" max="7451" width="9.42578125" style="40" bestFit="1" customWidth="1"/>
    <col min="7452" max="7452" width="9" style="40" bestFit="1" customWidth="1"/>
    <col min="7453" max="7453" width="11" style="40" customWidth="1"/>
    <col min="7454" max="7454" width="9.140625" style="40"/>
    <col min="7455" max="7455" width="10.85546875" style="40" customWidth="1"/>
    <col min="7456" max="7456" width="8.85546875" style="40" customWidth="1"/>
    <col min="7457" max="7457" width="10.7109375" style="40" bestFit="1" customWidth="1"/>
    <col min="7458" max="7458" width="9.42578125" style="40" bestFit="1" customWidth="1"/>
    <col min="7459" max="7459" width="9" style="40" bestFit="1" customWidth="1"/>
    <col min="7460" max="7460" width="11" style="40" customWidth="1"/>
    <col min="7461" max="7680" width="9.140625" style="40"/>
    <col min="7681" max="7681" width="3.140625" style="40" bestFit="1" customWidth="1"/>
    <col min="7682" max="7682" width="21.28515625" style="40" customWidth="1"/>
    <col min="7683" max="7685" width="9.140625" style="40"/>
    <col min="7686" max="7686" width="10.85546875" style="40" customWidth="1"/>
    <col min="7687" max="7687" width="8.85546875" style="40" customWidth="1"/>
    <col min="7688" max="7688" width="13.85546875" style="40" customWidth="1"/>
    <col min="7689" max="7689" width="11.5703125" style="40" customWidth="1"/>
    <col min="7690" max="7690" width="10.85546875" style="40" customWidth="1"/>
    <col min="7691" max="7692" width="11" style="40" customWidth="1"/>
    <col min="7693" max="7693" width="8.5703125" style="40" customWidth="1"/>
    <col min="7694" max="7703" width="9.140625" style="40"/>
    <col min="7704" max="7704" width="10.85546875" style="40" customWidth="1"/>
    <col min="7705" max="7705" width="8.85546875" style="40" customWidth="1"/>
    <col min="7706" max="7706" width="10.7109375" style="40" bestFit="1" customWidth="1"/>
    <col min="7707" max="7707" width="9.42578125" style="40" bestFit="1" customWidth="1"/>
    <col min="7708" max="7708" width="9" style="40" bestFit="1" customWidth="1"/>
    <col min="7709" max="7709" width="11" style="40" customWidth="1"/>
    <col min="7710" max="7710" width="9.140625" style="40"/>
    <col min="7711" max="7711" width="10.85546875" style="40" customWidth="1"/>
    <col min="7712" max="7712" width="8.85546875" style="40" customWidth="1"/>
    <col min="7713" max="7713" width="10.7109375" style="40" bestFit="1" customWidth="1"/>
    <col min="7714" max="7714" width="9.42578125" style="40" bestFit="1" customWidth="1"/>
    <col min="7715" max="7715" width="9" style="40" bestFit="1" customWidth="1"/>
    <col min="7716" max="7716" width="11" style="40" customWidth="1"/>
    <col min="7717" max="7936" width="9.140625" style="40"/>
    <col min="7937" max="7937" width="3.140625" style="40" bestFit="1" customWidth="1"/>
    <col min="7938" max="7938" width="21.28515625" style="40" customWidth="1"/>
    <col min="7939" max="7941" width="9.140625" style="40"/>
    <col min="7942" max="7942" width="10.85546875" style="40" customWidth="1"/>
    <col min="7943" max="7943" width="8.85546875" style="40" customWidth="1"/>
    <col min="7944" max="7944" width="13.85546875" style="40" customWidth="1"/>
    <col min="7945" max="7945" width="11.5703125" style="40" customWidth="1"/>
    <col min="7946" max="7946" width="10.85546875" style="40" customWidth="1"/>
    <col min="7947" max="7948" width="11" style="40" customWidth="1"/>
    <col min="7949" max="7949" width="8.5703125" style="40" customWidth="1"/>
    <col min="7950" max="7959" width="9.140625" style="40"/>
    <col min="7960" max="7960" width="10.85546875" style="40" customWidth="1"/>
    <col min="7961" max="7961" width="8.85546875" style="40" customWidth="1"/>
    <col min="7962" max="7962" width="10.7109375" style="40" bestFit="1" customWidth="1"/>
    <col min="7963" max="7963" width="9.42578125" style="40" bestFit="1" customWidth="1"/>
    <col min="7964" max="7964" width="9" style="40" bestFit="1" customWidth="1"/>
    <col min="7965" max="7965" width="11" style="40" customWidth="1"/>
    <col min="7966" max="7966" width="9.140625" style="40"/>
    <col min="7967" max="7967" width="10.85546875" style="40" customWidth="1"/>
    <col min="7968" max="7968" width="8.85546875" style="40" customWidth="1"/>
    <col min="7969" max="7969" width="10.7109375" style="40" bestFit="1" customWidth="1"/>
    <col min="7970" max="7970" width="9.42578125" style="40" bestFit="1" customWidth="1"/>
    <col min="7971" max="7971" width="9" style="40" bestFit="1" customWidth="1"/>
    <col min="7972" max="7972" width="11" style="40" customWidth="1"/>
    <col min="7973" max="8192" width="9.140625" style="40"/>
    <col min="8193" max="8193" width="3.140625" style="40" bestFit="1" customWidth="1"/>
    <col min="8194" max="8194" width="21.28515625" style="40" customWidth="1"/>
    <col min="8195" max="8197" width="9.140625" style="40"/>
    <col min="8198" max="8198" width="10.85546875" style="40" customWidth="1"/>
    <col min="8199" max="8199" width="8.85546875" style="40" customWidth="1"/>
    <col min="8200" max="8200" width="13.85546875" style="40" customWidth="1"/>
    <col min="8201" max="8201" width="11.5703125" style="40" customWidth="1"/>
    <col min="8202" max="8202" width="10.85546875" style="40" customWidth="1"/>
    <col min="8203" max="8204" width="11" style="40" customWidth="1"/>
    <col min="8205" max="8205" width="8.5703125" style="40" customWidth="1"/>
    <col min="8206" max="8215" width="9.140625" style="40"/>
    <col min="8216" max="8216" width="10.85546875" style="40" customWidth="1"/>
    <col min="8217" max="8217" width="8.85546875" style="40" customWidth="1"/>
    <col min="8218" max="8218" width="10.7109375" style="40" bestFit="1" customWidth="1"/>
    <col min="8219" max="8219" width="9.42578125" style="40" bestFit="1" customWidth="1"/>
    <col min="8220" max="8220" width="9" style="40" bestFit="1" customWidth="1"/>
    <col min="8221" max="8221" width="11" style="40" customWidth="1"/>
    <col min="8222" max="8222" width="9.140625" style="40"/>
    <col min="8223" max="8223" width="10.85546875" style="40" customWidth="1"/>
    <col min="8224" max="8224" width="8.85546875" style="40" customWidth="1"/>
    <col min="8225" max="8225" width="10.7109375" style="40" bestFit="1" customWidth="1"/>
    <col min="8226" max="8226" width="9.42578125" style="40" bestFit="1" customWidth="1"/>
    <col min="8227" max="8227" width="9" style="40" bestFit="1" customWidth="1"/>
    <col min="8228" max="8228" width="11" style="40" customWidth="1"/>
    <col min="8229" max="8448" width="9.140625" style="40"/>
    <col min="8449" max="8449" width="3.140625" style="40" bestFit="1" customWidth="1"/>
    <col min="8450" max="8450" width="21.28515625" style="40" customWidth="1"/>
    <col min="8451" max="8453" width="9.140625" style="40"/>
    <col min="8454" max="8454" width="10.85546875" style="40" customWidth="1"/>
    <col min="8455" max="8455" width="8.85546875" style="40" customWidth="1"/>
    <col min="8456" max="8456" width="13.85546875" style="40" customWidth="1"/>
    <col min="8457" max="8457" width="11.5703125" style="40" customWidth="1"/>
    <col min="8458" max="8458" width="10.85546875" style="40" customWidth="1"/>
    <col min="8459" max="8460" width="11" style="40" customWidth="1"/>
    <col min="8461" max="8461" width="8.5703125" style="40" customWidth="1"/>
    <col min="8462" max="8471" width="9.140625" style="40"/>
    <col min="8472" max="8472" width="10.85546875" style="40" customWidth="1"/>
    <col min="8473" max="8473" width="8.85546875" style="40" customWidth="1"/>
    <col min="8474" max="8474" width="10.7109375" style="40" bestFit="1" customWidth="1"/>
    <col min="8475" max="8475" width="9.42578125" style="40" bestFit="1" customWidth="1"/>
    <col min="8476" max="8476" width="9" style="40" bestFit="1" customWidth="1"/>
    <col min="8477" max="8477" width="11" style="40" customWidth="1"/>
    <col min="8478" max="8478" width="9.140625" style="40"/>
    <col min="8479" max="8479" width="10.85546875" style="40" customWidth="1"/>
    <col min="8480" max="8480" width="8.85546875" style="40" customWidth="1"/>
    <col min="8481" max="8481" width="10.7109375" style="40" bestFit="1" customWidth="1"/>
    <col min="8482" max="8482" width="9.42578125" style="40" bestFit="1" customWidth="1"/>
    <col min="8483" max="8483" width="9" style="40" bestFit="1" customWidth="1"/>
    <col min="8484" max="8484" width="11" style="40" customWidth="1"/>
    <col min="8485" max="8704" width="9.140625" style="40"/>
    <col min="8705" max="8705" width="3.140625" style="40" bestFit="1" customWidth="1"/>
    <col min="8706" max="8706" width="21.28515625" style="40" customWidth="1"/>
    <col min="8707" max="8709" width="9.140625" style="40"/>
    <col min="8710" max="8710" width="10.85546875" style="40" customWidth="1"/>
    <col min="8711" max="8711" width="8.85546875" style="40" customWidth="1"/>
    <col min="8712" max="8712" width="13.85546875" style="40" customWidth="1"/>
    <col min="8713" max="8713" width="11.5703125" style="40" customWidth="1"/>
    <col min="8714" max="8714" width="10.85546875" style="40" customWidth="1"/>
    <col min="8715" max="8716" width="11" style="40" customWidth="1"/>
    <col min="8717" max="8717" width="8.5703125" style="40" customWidth="1"/>
    <col min="8718" max="8727" width="9.140625" style="40"/>
    <col min="8728" max="8728" width="10.85546875" style="40" customWidth="1"/>
    <col min="8729" max="8729" width="8.85546875" style="40" customWidth="1"/>
    <col min="8730" max="8730" width="10.7109375" style="40" bestFit="1" customWidth="1"/>
    <col min="8731" max="8731" width="9.42578125" style="40" bestFit="1" customWidth="1"/>
    <col min="8732" max="8732" width="9" style="40" bestFit="1" customWidth="1"/>
    <col min="8733" max="8733" width="11" style="40" customWidth="1"/>
    <col min="8734" max="8734" width="9.140625" style="40"/>
    <col min="8735" max="8735" width="10.85546875" style="40" customWidth="1"/>
    <col min="8736" max="8736" width="8.85546875" style="40" customWidth="1"/>
    <col min="8737" max="8737" width="10.7109375" style="40" bestFit="1" customWidth="1"/>
    <col min="8738" max="8738" width="9.42578125" style="40" bestFit="1" customWidth="1"/>
    <col min="8739" max="8739" width="9" style="40" bestFit="1" customWidth="1"/>
    <col min="8740" max="8740" width="11" style="40" customWidth="1"/>
    <col min="8741" max="8960" width="9.140625" style="40"/>
    <col min="8961" max="8961" width="3.140625" style="40" bestFit="1" customWidth="1"/>
    <col min="8962" max="8962" width="21.28515625" style="40" customWidth="1"/>
    <col min="8963" max="8965" width="9.140625" style="40"/>
    <col min="8966" max="8966" width="10.85546875" style="40" customWidth="1"/>
    <col min="8967" max="8967" width="8.85546875" style="40" customWidth="1"/>
    <col min="8968" max="8968" width="13.85546875" style="40" customWidth="1"/>
    <col min="8969" max="8969" width="11.5703125" style="40" customWidth="1"/>
    <col min="8970" max="8970" width="10.85546875" style="40" customWidth="1"/>
    <col min="8971" max="8972" width="11" style="40" customWidth="1"/>
    <col min="8973" max="8973" width="8.5703125" style="40" customWidth="1"/>
    <col min="8974" max="8983" width="9.140625" style="40"/>
    <col min="8984" max="8984" width="10.85546875" style="40" customWidth="1"/>
    <col min="8985" max="8985" width="8.85546875" style="40" customWidth="1"/>
    <col min="8986" max="8986" width="10.7109375" style="40" bestFit="1" customWidth="1"/>
    <col min="8987" max="8987" width="9.42578125" style="40" bestFit="1" customWidth="1"/>
    <col min="8988" max="8988" width="9" style="40" bestFit="1" customWidth="1"/>
    <col min="8989" max="8989" width="11" style="40" customWidth="1"/>
    <col min="8990" max="8990" width="9.140625" style="40"/>
    <col min="8991" max="8991" width="10.85546875" style="40" customWidth="1"/>
    <col min="8992" max="8992" width="8.85546875" style="40" customWidth="1"/>
    <col min="8993" max="8993" width="10.7109375" style="40" bestFit="1" customWidth="1"/>
    <col min="8994" max="8994" width="9.42578125" style="40" bestFit="1" customWidth="1"/>
    <col min="8995" max="8995" width="9" style="40" bestFit="1" customWidth="1"/>
    <col min="8996" max="8996" width="11" style="40" customWidth="1"/>
    <col min="8997" max="9216" width="9.140625" style="40"/>
    <col min="9217" max="9217" width="3.140625" style="40" bestFit="1" customWidth="1"/>
    <col min="9218" max="9218" width="21.28515625" style="40" customWidth="1"/>
    <col min="9219" max="9221" width="9.140625" style="40"/>
    <col min="9222" max="9222" width="10.85546875" style="40" customWidth="1"/>
    <col min="9223" max="9223" width="8.85546875" style="40" customWidth="1"/>
    <col min="9224" max="9224" width="13.85546875" style="40" customWidth="1"/>
    <col min="9225" max="9225" width="11.5703125" style="40" customWidth="1"/>
    <col min="9226" max="9226" width="10.85546875" style="40" customWidth="1"/>
    <col min="9227" max="9228" width="11" style="40" customWidth="1"/>
    <col min="9229" max="9229" width="8.5703125" style="40" customWidth="1"/>
    <col min="9230" max="9239" width="9.140625" style="40"/>
    <col min="9240" max="9240" width="10.85546875" style="40" customWidth="1"/>
    <col min="9241" max="9241" width="8.85546875" style="40" customWidth="1"/>
    <col min="9242" max="9242" width="10.7109375" style="40" bestFit="1" customWidth="1"/>
    <col min="9243" max="9243" width="9.42578125" style="40" bestFit="1" customWidth="1"/>
    <col min="9244" max="9244" width="9" style="40" bestFit="1" customWidth="1"/>
    <col min="9245" max="9245" width="11" style="40" customWidth="1"/>
    <col min="9246" max="9246" width="9.140625" style="40"/>
    <col min="9247" max="9247" width="10.85546875" style="40" customWidth="1"/>
    <col min="9248" max="9248" width="8.85546875" style="40" customWidth="1"/>
    <col min="9249" max="9249" width="10.7109375" style="40" bestFit="1" customWidth="1"/>
    <col min="9250" max="9250" width="9.42578125" style="40" bestFit="1" customWidth="1"/>
    <col min="9251" max="9251" width="9" style="40" bestFit="1" customWidth="1"/>
    <col min="9252" max="9252" width="11" style="40" customWidth="1"/>
    <col min="9253" max="9472" width="9.140625" style="40"/>
    <col min="9473" max="9473" width="3.140625" style="40" bestFit="1" customWidth="1"/>
    <col min="9474" max="9474" width="21.28515625" style="40" customWidth="1"/>
    <col min="9475" max="9477" width="9.140625" style="40"/>
    <col min="9478" max="9478" width="10.85546875" style="40" customWidth="1"/>
    <col min="9479" max="9479" width="8.85546875" style="40" customWidth="1"/>
    <col min="9480" max="9480" width="13.85546875" style="40" customWidth="1"/>
    <col min="9481" max="9481" width="11.5703125" style="40" customWidth="1"/>
    <col min="9482" max="9482" width="10.85546875" style="40" customWidth="1"/>
    <col min="9483" max="9484" width="11" style="40" customWidth="1"/>
    <col min="9485" max="9485" width="8.5703125" style="40" customWidth="1"/>
    <col min="9486" max="9495" width="9.140625" style="40"/>
    <col min="9496" max="9496" width="10.85546875" style="40" customWidth="1"/>
    <col min="9497" max="9497" width="8.85546875" style="40" customWidth="1"/>
    <col min="9498" max="9498" width="10.7109375" style="40" bestFit="1" customWidth="1"/>
    <col min="9499" max="9499" width="9.42578125" style="40" bestFit="1" customWidth="1"/>
    <col min="9500" max="9500" width="9" style="40" bestFit="1" customWidth="1"/>
    <col min="9501" max="9501" width="11" style="40" customWidth="1"/>
    <col min="9502" max="9502" width="9.140625" style="40"/>
    <col min="9503" max="9503" width="10.85546875" style="40" customWidth="1"/>
    <col min="9504" max="9504" width="8.85546875" style="40" customWidth="1"/>
    <col min="9505" max="9505" width="10.7109375" style="40" bestFit="1" customWidth="1"/>
    <col min="9506" max="9506" width="9.42578125" style="40" bestFit="1" customWidth="1"/>
    <col min="9507" max="9507" width="9" style="40" bestFit="1" customWidth="1"/>
    <col min="9508" max="9508" width="11" style="40" customWidth="1"/>
    <col min="9509" max="9728" width="9.140625" style="40"/>
    <col min="9729" max="9729" width="3.140625" style="40" bestFit="1" customWidth="1"/>
    <col min="9730" max="9730" width="21.28515625" style="40" customWidth="1"/>
    <col min="9731" max="9733" width="9.140625" style="40"/>
    <col min="9734" max="9734" width="10.85546875" style="40" customWidth="1"/>
    <col min="9735" max="9735" width="8.85546875" style="40" customWidth="1"/>
    <col min="9736" max="9736" width="13.85546875" style="40" customWidth="1"/>
    <col min="9737" max="9737" width="11.5703125" style="40" customWidth="1"/>
    <col min="9738" max="9738" width="10.85546875" style="40" customWidth="1"/>
    <col min="9739" max="9740" width="11" style="40" customWidth="1"/>
    <col min="9741" max="9741" width="8.5703125" style="40" customWidth="1"/>
    <col min="9742" max="9751" width="9.140625" style="40"/>
    <col min="9752" max="9752" width="10.85546875" style="40" customWidth="1"/>
    <col min="9753" max="9753" width="8.85546875" style="40" customWidth="1"/>
    <col min="9754" max="9754" width="10.7109375" style="40" bestFit="1" customWidth="1"/>
    <col min="9755" max="9755" width="9.42578125" style="40" bestFit="1" customWidth="1"/>
    <col min="9756" max="9756" width="9" style="40" bestFit="1" customWidth="1"/>
    <col min="9757" max="9757" width="11" style="40" customWidth="1"/>
    <col min="9758" max="9758" width="9.140625" style="40"/>
    <col min="9759" max="9759" width="10.85546875" style="40" customWidth="1"/>
    <col min="9760" max="9760" width="8.85546875" style="40" customWidth="1"/>
    <col min="9761" max="9761" width="10.7109375" style="40" bestFit="1" customWidth="1"/>
    <col min="9762" max="9762" width="9.42578125" style="40" bestFit="1" customWidth="1"/>
    <col min="9763" max="9763" width="9" style="40" bestFit="1" customWidth="1"/>
    <col min="9764" max="9764" width="11" style="40" customWidth="1"/>
    <col min="9765" max="9984" width="9.140625" style="40"/>
    <col min="9985" max="9985" width="3.140625" style="40" bestFit="1" customWidth="1"/>
    <col min="9986" max="9986" width="21.28515625" style="40" customWidth="1"/>
    <col min="9987" max="9989" width="9.140625" style="40"/>
    <col min="9990" max="9990" width="10.85546875" style="40" customWidth="1"/>
    <col min="9991" max="9991" width="8.85546875" style="40" customWidth="1"/>
    <col min="9992" max="9992" width="13.85546875" style="40" customWidth="1"/>
    <col min="9993" max="9993" width="11.5703125" style="40" customWidth="1"/>
    <col min="9994" max="9994" width="10.85546875" style="40" customWidth="1"/>
    <col min="9995" max="9996" width="11" style="40" customWidth="1"/>
    <col min="9997" max="9997" width="8.5703125" style="40" customWidth="1"/>
    <col min="9998" max="10007" width="9.140625" style="40"/>
    <col min="10008" max="10008" width="10.85546875" style="40" customWidth="1"/>
    <col min="10009" max="10009" width="8.85546875" style="40" customWidth="1"/>
    <col min="10010" max="10010" width="10.7109375" style="40" bestFit="1" customWidth="1"/>
    <col min="10011" max="10011" width="9.42578125" style="40" bestFit="1" customWidth="1"/>
    <col min="10012" max="10012" width="9" style="40" bestFit="1" customWidth="1"/>
    <col min="10013" max="10013" width="11" style="40" customWidth="1"/>
    <col min="10014" max="10014" width="9.140625" style="40"/>
    <col min="10015" max="10015" width="10.85546875" style="40" customWidth="1"/>
    <col min="10016" max="10016" width="8.85546875" style="40" customWidth="1"/>
    <col min="10017" max="10017" width="10.7109375" style="40" bestFit="1" customWidth="1"/>
    <col min="10018" max="10018" width="9.42578125" style="40" bestFit="1" customWidth="1"/>
    <col min="10019" max="10019" width="9" style="40" bestFit="1" customWidth="1"/>
    <col min="10020" max="10020" width="11" style="40" customWidth="1"/>
    <col min="10021" max="10240" width="9.140625" style="40"/>
    <col min="10241" max="10241" width="3.140625" style="40" bestFit="1" customWidth="1"/>
    <col min="10242" max="10242" width="21.28515625" style="40" customWidth="1"/>
    <col min="10243" max="10245" width="9.140625" style="40"/>
    <col min="10246" max="10246" width="10.85546875" style="40" customWidth="1"/>
    <col min="10247" max="10247" width="8.85546875" style="40" customWidth="1"/>
    <col min="10248" max="10248" width="13.85546875" style="40" customWidth="1"/>
    <col min="10249" max="10249" width="11.5703125" style="40" customWidth="1"/>
    <col min="10250" max="10250" width="10.85546875" style="40" customWidth="1"/>
    <col min="10251" max="10252" width="11" style="40" customWidth="1"/>
    <col min="10253" max="10253" width="8.5703125" style="40" customWidth="1"/>
    <col min="10254" max="10263" width="9.140625" style="40"/>
    <col min="10264" max="10264" width="10.85546875" style="40" customWidth="1"/>
    <col min="10265" max="10265" width="8.85546875" style="40" customWidth="1"/>
    <col min="10266" max="10266" width="10.7109375" style="40" bestFit="1" customWidth="1"/>
    <col min="10267" max="10267" width="9.42578125" style="40" bestFit="1" customWidth="1"/>
    <col min="10268" max="10268" width="9" style="40" bestFit="1" customWidth="1"/>
    <col min="10269" max="10269" width="11" style="40" customWidth="1"/>
    <col min="10270" max="10270" width="9.140625" style="40"/>
    <col min="10271" max="10271" width="10.85546875" style="40" customWidth="1"/>
    <col min="10272" max="10272" width="8.85546875" style="40" customWidth="1"/>
    <col min="10273" max="10273" width="10.7109375" style="40" bestFit="1" customWidth="1"/>
    <col min="10274" max="10274" width="9.42578125" style="40" bestFit="1" customWidth="1"/>
    <col min="10275" max="10275" width="9" style="40" bestFit="1" customWidth="1"/>
    <col min="10276" max="10276" width="11" style="40" customWidth="1"/>
    <col min="10277" max="10496" width="9.140625" style="40"/>
    <col min="10497" max="10497" width="3.140625" style="40" bestFit="1" customWidth="1"/>
    <col min="10498" max="10498" width="21.28515625" style="40" customWidth="1"/>
    <col min="10499" max="10501" width="9.140625" style="40"/>
    <col min="10502" max="10502" width="10.85546875" style="40" customWidth="1"/>
    <col min="10503" max="10503" width="8.85546875" style="40" customWidth="1"/>
    <col min="10504" max="10504" width="13.85546875" style="40" customWidth="1"/>
    <col min="10505" max="10505" width="11.5703125" style="40" customWidth="1"/>
    <col min="10506" max="10506" width="10.85546875" style="40" customWidth="1"/>
    <col min="10507" max="10508" width="11" style="40" customWidth="1"/>
    <col min="10509" max="10509" width="8.5703125" style="40" customWidth="1"/>
    <col min="10510" max="10519" width="9.140625" style="40"/>
    <col min="10520" max="10520" width="10.85546875" style="40" customWidth="1"/>
    <col min="10521" max="10521" width="8.85546875" style="40" customWidth="1"/>
    <col min="10522" max="10522" width="10.7109375" style="40" bestFit="1" customWidth="1"/>
    <col min="10523" max="10523" width="9.42578125" style="40" bestFit="1" customWidth="1"/>
    <col min="10524" max="10524" width="9" style="40" bestFit="1" customWidth="1"/>
    <col min="10525" max="10525" width="11" style="40" customWidth="1"/>
    <col min="10526" max="10526" width="9.140625" style="40"/>
    <col min="10527" max="10527" width="10.85546875" style="40" customWidth="1"/>
    <col min="10528" max="10528" width="8.85546875" style="40" customWidth="1"/>
    <col min="10529" max="10529" width="10.7109375" style="40" bestFit="1" customWidth="1"/>
    <col min="10530" max="10530" width="9.42578125" style="40" bestFit="1" customWidth="1"/>
    <col min="10531" max="10531" width="9" style="40" bestFit="1" customWidth="1"/>
    <col min="10532" max="10532" width="11" style="40" customWidth="1"/>
    <col min="10533" max="10752" width="9.140625" style="40"/>
    <col min="10753" max="10753" width="3.140625" style="40" bestFit="1" customWidth="1"/>
    <col min="10754" max="10754" width="21.28515625" style="40" customWidth="1"/>
    <col min="10755" max="10757" width="9.140625" style="40"/>
    <col min="10758" max="10758" width="10.85546875" style="40" customWidth="1"/>
    <col min="10759" max="10759" width="8.85546875" style="40" customWidth="1"/>
    <col min="10760" max="10760" width="13.85546875" style="40" customWidth="1"/>
    <col min="10761" max="10761" width="11.5703125" style="40" customWidth="1"/>
    <col min="10762" max="10762" width="10.85546875" style="40" customWidth="1"/>
    <col min="10763" max="10764" width="11" style="40" customWidth="1"/>
    <col min="10765" max="10765" width="8.5703125" style="40" customWidth="1"/>
    <col min="10766" max="10775" width="9.140625" style="40"/>
    <col min="10776" max="10776" width="10.85546875" style="40" customWidth="1"/>
    <col min="10777" max="10777" width="8.85546875" style="40" customWidth="1"/>
    <col min="10778" max="10778" width="10.7109375" style="40" bestFit="1" customWidth="1"/>
    <col min="10779" max="10779" width="9.42578125" style="40" bestFit="1" customWidth="1"/>
    <col min="10780" max="10780" width="9" style="40" bestFit="1" customWidth="1"/>
    <col min="10781" max="10781" width="11" style="40" customWidth="1"/>
    <col min="10782" max="10782" width="9.140625" style="40"/>
    <col min="10783" max="10783" width="10.85546875" style="40" customWidth="1"/>
    <col min="10784" max="10784" width="8.85546875" style="40" customWidth="1"/>
    <col min="10785" max="10785" width="10.7109375" style="40" bestFit="1" customWidth="1"/>
    <col min="10786" max="10786" width="9.42578125" style="40" bestFit="1" customWidth="1"/>
    <col min="10787" max="10787" width="9" style="40" bestFit="1" customWidth="1"/>
    <col min="10788" max="10788" width="11" style="40" customWidth="1"/>
    <col min="10789" max="11008" width="9.140625" style="40"/>
    <col min="11009" max="11009" width="3.140625" style="40" bestFit="1" customWidth="1"/>
    <col min="11010" max="11010" width="21.28515625" style="40" customWidth="1"/>
    <col min="11011" max="11013" width="9.140625" style="40"/>
    <col min="11014" max="11014" width="10.85546875" style="40" customWidth="1"/>
    <col min="11015" max="11015" width="8.85546875" style="40" customWidth="1"/>
    <col min="11016" max="11016" width="13.85546875" style="40" customWidth="1"/>
    <col min="11017" max="11017" width="11.5703125" style="40" customWidth="1"/>
    <col min="11018" max="11018" width="10.85546875" style="40" customWidth="1"/>
    <col min="11019" max="11020" width="11" style="40" customWidth="1"/>
    <col min="11021" max="11021" width="8.5703125" style="40" customWidth="1"/>
    <col min="11022" max="11031" width="9.140625" style="40"/>
    <col min="11032" max="11032" width="10.85546875" style="40" customWidth="1"/>
    <col min="11033" max="11033" width="8.85546875" style="40" customWidth="1"/>
    <col min="11034" max="11034" width="10.7109375" style="40" bestFit="1" customWidth="1"/>
    <col min="11035" max="11035" width="9.42578125" style="40" bestFit="1" customWidth="1"/>
    <col min="11036" max="11036" width="9" style="40" bestFit="1" customWidth="1"/>
    <col min="11037" max="11037" width="11" style="40" customWidth="1"/>
    <col min="11038" max="11038" width="9.140625" style="40"/>
    <col min="11039" max="11039" width="10.85546875" style="40" customWidth="1"/>
    <col min="11040" max="11040" width="8.85546875" style="40" customWidth="1"/>
    <col min="11041" max="11041" width="10.7109375" style="40" bestFit="1" customWidth="1"/>
    <col min="11042" max="11042" width="9.42578125" style="40" bestFit="1" customWidth="1"/>
    <col min="11043" max="11043" width="9" style="40" bestFit="1" customWidth="1"/>
    <col min="11044" max="11044" width="11" style="40" customWidth="1"/>
    <col min="11045" max="11264" width="9.140625" style="40"/>
    <col min="11265" max="11265" width="3.140625" style="40" bestFit="1" customWidth="1"/>
    <col min="11266" max="11266" width="21.28515625" style="40" customWidth="1"/>
    <col min="11267" max="11269" width="9.140625" style="40"/>
    <col min="11270" max="11270" width="10.85546875" style="40" customWidth="1"/>
    <col min="11271" max="11271" width="8.85546875" style="40" customWidth="1"/>
    <col min="11272" max="11272" width="13.85546875" style="40" customWidth="1"/>
    <col min="11273" max="11273" width="11.5703125" style="40" customWidth="1"/>
    <col min="11274" max="11274" width="10.85546875" style="40" customWidth="1"/>
    <col min="11275" max="11276" width="11" style="40" customWidth="1"/>
    <col min="11277" max="11277" width="8.5703125" style="40" customWidth="1"/>
    <col min="11278" max="11287" width="9.140625" style="40"/>
    <col min="11288" max="11288" width="10.85546875" style="40" customWidth="1"/>
    <col min="11289" max="11289" width="8.85546875" style="40" customWidth="1"/>
    <col min="11290" max="11290" width="10.7109375" style="40" bestFit="1" customWidth="1"/>
    <col min="11291" max="11291" width="9.42578125" style="40" bestFit="1" customWidth="1"/>
    <col min="11292" max="11292" width="9" style="40" bestFit="1" customWidth="1"/>
    <col min="11293" max="11293" width="11" style="40" customWidth="1"/>
    <col min="11294" max="11294" width="9.140625" style="40"/>
    <col min="11295" max="11295" width="10.85546875" style="40" customWidth="1"/>
    <col min="11296" max="11296" width="8.85546875" style="40" customWidth="1"/>
    <col min="11297" max="11297" width="10.7109375" style="40" bestFit="1" customWidth="1"/>
    <col min="11298" max="11298" width="9.42578125" style="40" bestFit="1" customWidth="1"/>
    <col min="11299" max="11299" width="9" style="40" bestFit="1" customWidth="1"/>
    <col min="11300" max="11300" width="11" style="40" customWidth="1"/>
    <col min="11301" max="11520" width="9.140625" style="40"/>
    <col min="11521" max="11521" width="3.140625" style="40" bestFit="1" customWidth="1"/>
    <col min="11522" max="11522" width="21.28515625" style="40" customWidth="1"/>
    <col min="11523" max="11525" width="9.140625" style="40"/>
    <col min="11526" max="11526" width="10.85546875" style="40" customWidth="1"/>
    <col min="11527" max="11527" width="8.85546875" style="40" customWidth="1"/>
    <col min="11528" max="11528" width="13.85546875" style="40" customWidth="1"/>
    <col min="11529" max="11529" width="11.5703125" style="40" customWidth="1"/>
    <col min="11530" max="11530" width="10.85546875" style="40" customWidth="1"/>
    <col min="11531" max="11532" width="11" style="40" customWidth="1"/>
    <col min="11533" max="11533" width="8.5703125" style="40" customWidth="1"/>
    <col min="11534" max="11543" width="9.140625" style="40"/>
    <col min="11544" max="11544" width="10.85546875" style="40" customWidth="1"/>
    <col min="11545" max="11545" width="8.85546875" style="40" customWidth="1"/>
    <col min="11546" max="11546" width="10.7109375" style="40" bestFit="1" customWidth="1"/>
    <col min="11547" max="11547" width="9.42578125" style="40" bestFit="1" customWidth="1"/>
    <col min="11548" max="11548" width="9" style="40" bestFit="1" customWidth="1"/>
    <col min="11549" max="11549" width="11" style="40" customWidth="1"/>
    <col min="11550" max="11550" width="9.140625" style="40"/>
    <col min="11551" max="11551" width="10.85546875" style="40" customWidth="1"/>
    <col min="11552" max="11552" width="8.85546875" style="40" customWidth="1"/>
    <col min="11553" max="11553" width="10.7109375" style="40" bestFit="1" customWidth="1"/>
    <col min="11554" max="11554" width="9.42578125" style="40" bestFit="1" customWidth="1"/>
    <col min="11555" max="11555" width="9" style="40" bestFit="1" customWidth="1"/>
    <col min="11556" max="11556" width="11" style="40" customWidth="1"/>
    <col min="11557" max="11776" width="9.140625" style="40"/>
    <col min="11777" max="11777" width="3.140625" style="40" bestFit="1" customWidth="1"/>
    <col min="11778" max="11778" width="21.28515625" style="40" customWidth="1"/>
    <col min="11779" max="11781" width="9.140625" style="40"/>
    <col min="11782" max="11782" width="10.85546875" style="40" customWidth="1"/>
    <col min="11783" max="11783" width="8.85546875" style="40" customWidth="1"/>
    <col min="11784" max="11784" width="13.85546875" style="40" customWidth="1"/>
    <col min="11785" max="11785" width="11.5703125" style="40" customWidth="1"/>
    <col min="11786" max="11786" width="10.85546875" style="40" customWidth="1"/>
    <col min="11787" max="11788" width="11" style="40" customWidth="1"/>
    <col min="11789" max="11789" width="8.5703125" style="40" customWidth="1"/>
    <col min="11790" max="11799" width="9.140625" style="40"/>
    <col min="11800" max="11800" width="10.85546875" style="40" customWidth="1"/>
    <col min="11801" max="11801" width="8.85546875" style="40" customWidth="1"/>
    <col min="11802" max="11802" width="10.7109375" style="40" bestFit="1" customWidth="1"/>
    <col min="11803" max="11803" width="9.42578125" style="40" bestFit="1" customWidth="1"/>
    <col min="11804" max="11804" width="9" style="40" bestFit="1" customWidth="1"/>
    <col min="11805" max="11805" width="11" style="40" customWidth="1"/>
    <col min="11806" max="11806" width="9.140625" style="40"/>
    <col min="11807" max="11807" width="10.85546875" style="40" customWidth="1"/>
    <col min="11808" max="11808" width="8.85546875" style="40" customWidth="1"/>
    <col min="11809" max="11809" width="10.7109375" style="40" bestFit="1" customWidth="1"/>
    <col min="11810" max="11810" width="9.42578125" style="40" bestFit="1" customWidth="1"/>
    <col min="11811" max="11811" width="9" style="40" bestFit="1" customWidth="1"/>
    <col min="11812" max="11812" width="11" style="40" customWidth="1"/>
    <col min="11813" max="12032" width="9.140625" style="40"/>
    <col min="12033" max="12033" width="3.140625" style="40" bestFit="1" customWidth="1"/>
    <col min="12034" max="12034" width="21.28515625" style="40" customWidth="1"/>
    <col min="12035" max="12037" width="9.140625" style="40"/>
    <col min="12038" max="12038" width="10.85546875" style="40" customWidth="1"/>
    <col min="12039" max="12039" width="8.85546875" style="40" customWidth="1"/>
    <col min="12040" max="12040" width="13.85546875" style="40" customWidth="1"/>
    <col min="12041" max="12041" width="11.5703125" style="40" customWidth="1"/>
    <col min="12042" max="12042" width="10.85546875" style="40" customWidth="1"/>
    <col min="12043" max="12044" width="11" style="40" customWidth="1"/>
    <col min="12045" max="12045" width="8.5703125" style="40" customWidth="1"/>
    <col min="12046" max="12055" width="9.140625" style="40"/>
    <col min="12056" max="12056" width="10.85546875" style="40" customWidth="1"/>
    <col min="12057" max="12057" width="8.85546875" style="40" customWidth="1"/>
    <col min="12058" max="12058" width="10.7109375" style="40" bestFit="1" customWidth="1"/>
    <col min="12059" max="12059" width="9.42578125" style="40" bestFit="1" customWidth="1"/>
    <col min="12060" max="12060" width="9" style="40" bestFit="1" customWidth="1"/>
    <col min="12061" max="12061" width="11" style="40" customWidth="1"/>
    <col min="12062" max="12062" width="9.140625" style="40"/>
    <col min="12063" max="12063" width="10.85546875" style="40" customWidth="1"/>
    <col min="12064" max="12064" width="8.85546875" style="40" customWidth="1"/>
    <col min="12065" max="12065" width="10.7109375" style="40" bestFit="1" customWidth="1"/>
    <col min="12066" max="12066" width="9.42578125" style="40" bestFit="1" customWidth="1"/>
    <col min="12067" max="12067" width="9" style="40" bestFit="1" customWidth="1"/>
    <col min="12068" max="12068" width="11" style="40" customWidth="1"/>
    <col min="12069" max="12288" width="9.140625" style="40"/>
    <col min="12289" max="12289" width="3.140625" style="40" bestFit="1" customWidth="1"/>
    <col min="12290" max="12290" width="21.28515625" style="40" customWidth="1"/>
    <col min="12291" max="12293" width="9.140625" style="40"/>
    <col min="12294" max="12294" width="10.85546875" style="40" customWidth="1"/>
    <col min="12295" max="12295" width="8.85546875" style="40" customWidth="1"/>
    <col min="12296" max="12296" width="13.85546875" style="40" customWidth="1"/>
    <col min="12297" max="12297" width="11.5703125" style="40" customWidth="1"/>
    <col min="12298" max="12298" width="10.85546875" style="40" customWidth="1"/>
    <col min="12299" max="12300" width="11" style="40" customWidth="1"/>
    <col min="12301" max="12301" width="8.5703125" style="40" customWidth="1"/>
    <col min="12302" max="12311" width="9.140625" style="40"/>
    <col min="12312" max="12312" width="10.85546875" style="40" customWidth="1"/>
    <col min="12313" max="12313" width="8.85546875" style="40" customWidth="1"/>
    <col min="12314" max="12314" width="10.7109375" style="40" bestFit="1" customWidth="1"/>
    <col min="12315" max="12315" width="9.42578125" style="40" bestFit="1" customWidth="1"/>
    <col min="12316" max="12316" width="9" style="40" bestFit="1" customWidth="1"/>
    <col min="12317" max="12317" width="11" style="40" customWidth="1"/>
    <col min="12318" max="12318" width="9.140625" style="40"/>
    <col min="12319" max="12319" width="10.85546875" style="40" customWidth="1"/>
    <col min="12320" max="12320" width="8.85546875" style="40" customWidth="1"/>
    <col min="12321" max="12321" width="10.7109375" style="40" bestFit="1" customWidth="1"/>
    <col min="12322" max="12322" width="9.42578125" style="40" bestFit="1" customWidth="1"/>
    <col min="12323" max="12323" width="9" style="40" bestFit="1" customWidth="1"/>
    <col min="12324" max="12324" width="11" style="40" customWidth="1"/>
    <col min="12325" max="12544" width="9.140625" style="40"/>
    <col min="12545" max="12545" width="3.140625" style="40" bestFit="1" customWidth="1"/>
    <col min="12546" max="12546" width="21.28515625" style="40" customWidth="1"/>
    <col min="12547" max="12549" width="9.140625" style="40"/>
    <col min="12550" max="12550" width="10.85546875" style="40" customWidth="1"/>
    <col min="12551" max="12551" width="8.85546875" style="40" customWidth="1"/>
    <col min="12552" max="12552" width="13.85546875" style="40" customWidth="1"/>
    <col min="12553" max="12553" width="11.5703125" style="40" customWidth="1"/>
    <col min="12554" max="12554" width="10.85546875" style="40" customWidth="1"/>
    <col min="12555" max="12556" width="11" style="40" customWidth="1"/>
    <col min="12557" max="12557" width="8.5703125" style="40" customWidth="1"/>
    <col min="12558" max="12567" width="9.140625" style="40"/>
    <col min="12568" max="12568" width="10.85546875" style="40" customWidth="1"/>
    <col min="12569" max="12569" width="8.85546875" style="40" customWidth="1"/>
    <col min="12570" max="12570" width="10.7109375" style="40" bestFit="1" customWidth="1"/>
    <col min="12571" max="12571" width="9.42578125" style="40" bestFit="1" customWidth="1"/>
    <col min="12572" max="12572" width="9" style="40" bestFit="1" customWidth="1"/>
    <col min="12573" max="12573" width="11" style="40" customWidth="1"/>
    <col min="12574" max="12574" width="9.140625" style="40"/>
    <col min="12575" max="12575" width="10.85546875" style="40" customWidth="1"/>
    <col min="12576" max="12576" width="8.85546875" style="40" customWidth="1"/>
    <col min="12577" max="12577" width="10.7109375" style="40" bestFit="1" customWidth="1"/>
    <col min="12578" max="12578" width="9.42578125" style="40" bestFit="1" customWidth="1"/>
    <col min="12579" max="12579" width="9" style="40" bestFit="1" customWidth="1"/>
    <col min="12580" max="12580" width="11" style="40" customWidth="1"/>
    <col min="12581" max="12800" width="9.140625" style="40"/>
    <col min="12801" max="12801" width="3.140625" style="40" bestFit="1" customWidth="1"/>
    <col min="12802" max="12802" width="21.28515625" style="40" customWidth="1"/>
    <col min="12803" max="12805" width="9.140625" style="40"/>
    <col min="12806" max="12806" width="10.85546875" style="40" customWidth="1"/>
    <col min="12807" max="12807" width="8.85546875" style="40" customWidth="1"/>
    <col min="12808" max="12808" width="13.85546875" style="40" customWidth="1"/>
    <col min="12809" max="12809" width="11.5703125" style="40" customWidth="1"/>
    <col min="12810" max="12810" width="10.85546875" style="40" customWidth="1"/>
    <col min="12811" max="12812" width="11" style="40" customWidth="1"/>
    <col min="12813" max="12813" width="8.5703125" style="40" customWidth="1"/>
    <col min="12814" max="12823" width="9.140625" style="40"/>
    <col min="12824" max="12824" width="10.85546875" style="40" customWidth="1"/>
    <col min="12825" max="12825" width="8.85546875" style="40" customWidth="1"/>
    <col min="12826" max="12826" width="10.7109375" style="40" bestFit="1" customWidth="1"/>
    <col min="12827" max="12827" width="9.42578125" style="40" bestFit="1" customWidth="1"/>
    <col min="12828" max="12828" width="9" style="40" bestFit="1" customWidth="1"/>
    <col min="12829" max="12829" width="11" style="40" customWidth="1"/>
    <col min="12830" max="12830" width="9.140625" style="40"/>
    <col min="12831" max="12831" width="10.85546875" style="40" customWidth="1"/>
    <col min="12832" max="12832" width="8.85546875" style="40" customWidth="1"/>
    <col min="12833" max="12833" width="10.7109375" style="40" bestFit="1" customWidth="1"/>
    <col min="12834" max="12834" width="9.42578125" style="40" bestFit="1" customWidth="1"/>
    <col min="12835" max="12835" width="9" style="40" bestFit="1" customWidth="1"/>
    <col min="12836" max="12836" width="11" style="40" customWidth="1"/>
    <col min="12837" max="13056" width="9.140625" style="40"/>
    <col min="13057" max="13057" width="3.140625" style="40" bestFit="1" customWidth="1"/>
    <col min="13058" max="13058" width="21.28515625" style="40" customWidth="1"/>
    <col min="13059" max="13061" width="9.140625" style="40"/>
    <col min="13062" max="13062" width="10.85546875" style="40" customWidth="1"/>
    <col min="13063" max="13063" width="8.85546875" style="40" customWidth="1"/>
    <col min="13064" max="13064" width="13.85546875" style="40" customWidth="1"/>
    <col min="13065" max="13065" width="11.5703125" style="40" customWidth="1"/>
    <col min="13066" max="13066" width="10.85546875" style="40" customWidth="1"/>
    <col min="13067" max="13068" width="11" style="40" customWidth="1"/>
    <col min="13069" max="13069" width="8.5703125" style="40" customWidth="1"/>
    <col min="13070" max="13079" width="9.140625" style="40"/>
    <col min="13080" max="13080" width="10.85546875" style="40" customWidth="1"/>
    <col min="13081" max="13081" width="8.85546875" style="40" customWidth="1"/>
    <col min="13082" max="13082" width="10.7109375" style="40" bestFit="1" customWidth="1"/>
    <col min="13083" max="13083" width="9.42578125" style="40" bestFit="1" customWidth="1"/>
    <col min="13084" max="13084" width="9" style="40" bestFit="1" customWidth="1"/>
    <col min="13085" max="13085" width="11" style="40" customWidth="1"/>
    <col min="13086" max="13086" width="9.140625" style="40"/>
    <col min="13087" max="13087" width="10.85546875" style="40" customWidth="1"/>
    <col min="13088" max="13088" width="8.85546875" style="40" customWidth="1"/>
    <col min="13089" max="13089" width="10.7109375" style="40" bestFit="1" customWidth="1"/>
    <col min="13090" max="13090" width="9.42578125" style="40" bestFit="1" customWidth="1"/>
    <col min="13091" max="13091" width="9" style="40" bestFit="1" customWidth="1"/>
    <col min="13092" max="13092" width="11" style="40" customWidth="1"/>
    <col min="13093" max="13312" width="9.140625" style="40"/>
    <col min="13313" max="13313" width="3.140625" style="40" bestFit="1" customWidth="1"/>
    <col min="13314" max="13314" width="21.28515625" style="40" customWidth="1"/>
    <col min="13315" max="13317" width="9.140625" style="40"/>
    <col min="13318" max="13318" width="10.85546875" style="40" customWidth="1"/>
    <col min="13319" max="13319" width="8.85546875" style="40" customWidth="1"/>
    <col min="13320" max="13320" width="13.85546875" style="40" customWidth="1"/>
    <col min="13321" max="13321" width="11.5703125" style="40" customWidth="1"/>
    <col min="13322" max="13322" width="10.85546875" style="40" customWidth="1"/>
    <col min="13323" max="13324" width="11" style="40" customWidth="1"/>
    <col min="13325" max="13325" width="8.5703125" style="40" customWidth="1"/>
    <col min="13326" max="13335" width="9.140625" style="40"/>
    <col min="13336" max="13336" width="10.85546875" style="40" customWidth="1"/>
    <col min="13337" max="13337" width="8.85546875" style="40" customWidth="1"/>
    <col min="13338" max="13338" width="10.7109375" style="40" bestFit="1" customWidth="1"/>
    <col min="13339" max="13339" width="9.42578125" style="40" bestFit="1" customWidth="1"/>
    <col min="13340" max="13340" width="9" style="40" bestFit="1" customWidth="1"/>
    <col min="13341" max="13341" width="11" style="40" customWidth="1"/>
    <col min="13342" max="13342" width="9.140625" style="40"/>
    <col min="13343" max="13343" width="10.85546875" style="40" customWidth="1"/>
    <col min="13344" max="13344" width="8.85546875" style="40" customWidth="1"/>
    <col min="13345" max="13345" width="10.7109375" style="40" bestFit="1" customWidth="1"/>
    <col min="13346" max="13346" width="9.42578125" style="40" bestFit="1" customWidth="1"/>
    <col min="13347" max="13347" width="9" style="40" bestFit="1" customWidth="1"/>
    <col min="13348" max="13348" width="11" style="40" customWidth="1"/>
    <col min="13349" max="13568" width="9.140625" style="40"/>
    <col min="13569" max="13569" width="3.140625" style="40" bestFit="1" customWidth="1"/>
    <col min="13570" max="13570" width="21.28515625" style="40" customWidth="1"/>
    <col min="13571" max="13573" width="9.140625" style="40"/>
    <col min="13574" max="13574" width="10.85546875" style="40" customWidth="1"/>
    <col min="13575" max="13575" width="8.85546875" style="40" customWidth="1"/>
    <col min="13576" max="13576" width="13.85546875" style="40" customWidth="1"/>
    <col min="13577" max="13577" width="11.5703125" style="40" customWidth="1"/>
    <col min="13578" max="13578" width="10.85546875" style="40" customWidth="1"/>
    <col min="13579" max="13580" width="11" style="40" customWidth="1"/>
    <col min="13581" max="13581" width="8.5703125" style="40" customWidth="1"/>
    <col min="13582" max="13591" width="9.140625" style="40"/>
    <col min="13592" max="13592" width="10.85546875" style="40" customWidth="1"/>
    <col min="13593" max="13593" width="8.85546875" style="40" customWidth="1"/>
    <col min="13594" max="13594" width="10.7109375" style="40" bestFit="1" customWidth="1"/>
    <col min="13595" max="13595" width="9.42578125" style="40" bestFit="1" customWidth="1"/>
    <col min="13596" max="13596" width="9" style="40" bestFit="1" customWidth="1"/>
    <col min="13597" max="13597" width="11" style="40" customWidth="1"/>
    <col min="13598" max="13598" width="9.140625" style="40"/>
    <col min="13599" max="13599" width="10.85546875" style="40" customWidth="1"/>
    <col min="13600" max="13600" width="8.85546875" style="40" customWidth="1"/>
    <col min="13601" max="13601" width="10.7109375" style="40" bestFit="1" customWidth="1"/>
    <col min="13602" max="13602" width="9.42578125" style="40" bestFit="1" customWidth="1"/>
    <col min="13603" max="13603" width="9" style="40" bestFit="1" customWidth="1"/>
    <col min="13604" max="13604" width="11" style="40" customWidth="1"/>
    <col min="13605" max="13824" width="9.140625" style="40"/>
    <col min="13825" max="13825" width="3.140625" style="40" bestFit="1" customWidth="1"/>
    <col min="13826" max="13826" width="21.28515625" style="40" customWidth="1"/>
    <col min="13827" max="13829" width="9.140625" style="40"/>
    <col min="13830" max="13830" width="10.85546875" style="40" customWidth="1"/>
    <col min="13831" max="13831" width="8.85546875" style="40" customWidth="1"/>
    <col min="13832" max="13832" width="13.85546875" style="40" customWidth="1"/>
    <col min="13833" max="13833" width="11.5703125" style="40" customWidth="1"/>
    <col min="13834" max="13834" width="10.85546875" style="40" customWidth="1"/>
    <col min="13835" max="13836" width="11" style="40" customWidth="1"/>
    <col min="13837" max="13837" width="8.5703125" style="40" customWidth="1"/>
    <col min="13838" max="13847" width="9.140625" style="40"/>
    <col min="13848" max="13848" width="10.85546875" style="40" customWidth="1"/>
    <col min="13849" max="13849" width="8.85546875" style="40" customWidth="1"/>
    <col min="13850" max="13850" width="10.7109375" style="40" bestFit="1" customWidth="1"/>
    <col min="13851" max="13851" width="9.42578125" style="40" bestFit="1" customWidth="1"/>
    <col min="13852" max="13852" width="9" style="40" bestFit="1" customWidth="1"/>
    <col min="13853" max="13853" width="11" style="40" customWidth="1"/>
    <col min="13854" max="13854" width="9.140625" style="40"/>
    <col min="13855" max="13855" width="10.85546875" style="40" customWidth="1"/>
    <col min="13856" max="13856" width="8.85546875" style="40" customWidth="1"/>
    <col min="13857" max="13857" width="10.7109375" style="40" bestFit="1" customWidth="1"/>
    <col min="13858" max="13858" width="9.42578125" style="40" bestFit="1" customWidth="1"/>
    <col min="13859" max="13859" width="9" style="40" bestFit="1" customWidth="1"/>
    <col min="13860" max="13860" width="11" style="40" customWidth="1"/>
    <col min="13861" max="14080" width="9.140625" style="40"/>
    <col min="14081" max="14081" width="3.140625" style="40" bestFit="1" customWidth="1"/>
    <col min="14082" max="14082" width="21.28515625" style="40" customWidth="1"/>
    <col min="14083" max="14085" width="9.140625" style="40"/>
    <col min="14086" max="14086" width="10.85546875" style="40" customWidth="1"/>
    <col min="14087" max="14087" width="8.85546875" style="40" customWidth="1"/>
    <col min="14088" max="14088" width="13.85546875" style="40" customWidth="1"/>
    <col min="14089" max="14089" width="11.5703125" style="40" customWidth="1"/>
    <col min="14090" max="14090" width="10.85546875" style="40" customWidth="1"/>
    <col min="14091" max="14092" width="11" style="40" customWidth="1"/>
    <col min="14093" max="14093" width="8.5703125" style="40" customWidth="1"/>
    <col min="14094" max="14103" width="9.140625" style="40"/>
    <col min="14104" max="14104" width="10.85546875" style="40" customWidth="1"/>
    <col min="14105" max="14105" width="8.85546875" style="40" customWidth="1"/>
    <col min="14106" max="14106" width="10.7109375" style="40" bestFit="1" customWidth="1"/>
    <col min="14107" max="14107" width="9.42578125" style="40" bestFit="1" customWidth="1"/>
    <col min="14108" max="14108" width="9" style="40" bestFit="1" customWidth="1"/>
    <col min="14109" max="14109" width="11" style="40" customWidth="1"/>
    <col min="14110" max="14110" width="9.140625" style="40"/>
    <col min="14111" max="14111" width="10.85546875" style="40" customWidth="1"/>
    <col min="14112" max="14112" width="8.85546875" style="40" customWidth="1"/>
    <col min="14113" max="14113" width="10.7109375" style="40" bestFit="1" customWidth="1"/>
    <col min="14114" max="14114" width="9.42578125" style="40" bestFit="1" customWidth="1"/>
    <col min="14115" max="14115" width="9" style="40" bestFit="1" customWidth="1"/>
    <col min="14116" max="14116" width="11" style="40" customWidth="1"/>
    <col min="14117" max="14336" width="9.140625" style="40"/>
    <col min="14337" max="14337" width="3.140625" style="40" bestFit="1" customWidth="1"/>
    <col min="14338" max="14338" width="21.28515625" style="40" customWidth="1"/>
    <col min="14339" max="14341" width="9.140625" style="40"/>
    <col min="14342" max="14342" width="10.85546875" style="40" customWidth="1"/>
    <col min="14343" max="14343" width="8.85546875" style="40" customWidth="1"/>
    <col min="14344" max="14344" width="13.85546875" style="40" customWidth="1"/>
    <col min="14345" max="14345" width="11.5703125" style="40" customWidth="1"/>
    <col min="14346" max="14346" width="10.85546875" style="40" customWidth="1"/>
    <col min="14347" max="14348" width="11" style="40" customWidth="1"/>
    <col min="14349" max="14349" width="8.5703125" style="40" customWidth="1"/>
    <col min="14350" max="14359" width="9.140625" style="40"/>
    <col min="14360" max="14360" width="10.85546875" style="40" customWidth="1"/>
    <col min="14361" max="14361" width="8.85546875" style="40" customWidth="1"/>
    <col min="14362" max="14362" width="10.7109375" style="40" bestFit="1" customWidth="1"/>
    <col min="14363" max="14363" width="9.42578125" style="40" bestFit="1" customWidth="1"/>
    <col min="14364" max="14364" width="9" style="40" bestFit="1" customWidth="1"/>
    <col min="14365" max="14365" width="11" style="40" customWidth="1"/>
    <col min="14366" max="14366" width="9.140625" style="40"/>
    <col min="14367" max="14367" width="10.85546875" style="40" customWidth="1"/>
    <col min="14368" max="14368" width="8.85546875" style="40" customWidth="1"/>
    <col min="14369" max="14369" width="10.7109375" style="40" bestFit="1" customWidth="1"/>
    <col min="14370" max="14370" width="9.42578125" style="40" bestFit="1" customWidth="1"/>
    <col min="14371" max="14371" width="9" style="40" bestFit="1" customWidth="1"/>
    <col min="14372" max="14372" width="11" style="40" customWidth="1"/>
    <col min="14373" max="14592" width="9.140625" style="40"/>
    <col min="14593" max="14593" width="3.140625" style="40" bestFit="1" customWidth="1"/>
    <col min="14594" max="14594" width="21.28515625" style="40" customWidth="1"/>
    <col min="14595" max="14597" width="9.140625" style="40"/>
    <col min="14598" max="14598" width="10.85546875" style="40" customWidth="1"/>
    <col min="14599" max="14599" width="8.85546875" style="40" customWidth="1"/>
    <col min="14600" max="14600" width="13.85546875" style="40" customWidth="1"/>
    <col min="14601" max="14601" width="11.5703125" style="40" customWidth="1"/>
    <col min="14602" max="14602" width="10.85546875" style="40" customWidth="1"/>
    <col min="14603" max="14604" width="11" style="40" customWidth="1"/>
    <col min="14605" max="14605" width="8.5703125" style="40" customWidth="1"/>
    <col min="14606" max="14615" width="9.140625" style="40"/>
    <col min="14616" max="14616" width="10.85546875" style="40" customWidth="1"/>
    <col min="14617" max="14617" width="8.85546875" style="40" customWidth="1"/>
    <col min="14618" max="14618" width="10.7109375" style="40" bestFit="1" customWidth="1"/>
    <col min="14619" max="14619" width="9.42578125" style="40" bestFit="1" customWidth="1"/>
    <col min="14620" max="14620" width="9" style="40" bestFit="1" customWidth="1"/>
    <col min="14621" max="14621" width="11" style="40" customWidth="1"/>
    <col min="14622" max="14622" width="9.140625" style="40"/>
    <col min="14623" max="14623" width="10.85546875" style="40" customWidth="1"/>
    <col min="14624" max="14624" width="8.85546875" style="40" customWidth="1"/>
    <col min="14625" max="14625" width="10.7109375" style="40" bestFit="1" customWidth="1"/>
    <col min="14626" max="14626" width="9.42578125" style="40" bestFit="1" customWidth="1"/>
    <col min="14627" max="14627" width="9" style="40" bestFit="1" customWidth="1"/>
    <col min="14628" max="14628" width="11" style="40" customWidth="1"/>
    <col min="14629" max="14848" width="9.140625" style="40"/>
    <col min="14849" max="14849" width="3.140625" style="40" bestFit="1" customWidth="1"/>
    <col min="14850" max="14850" width="21.28515625" style="40" customWidth="1"/>
    <col min="14851" max="14853" width="9.140625" style="40"/>
    <col min="14854" max="14854" width="10.85546875" style="40" customWidth="1"/>
    <col min="14855" max="14855" width="8.85546875" style="40" customWidth="1"/>
    <col min="14856" max="14856" width="13.85546875" style="40" customWidth="1"/>
    <col min="14857" max="14857" width="11.5703125" style="40" customWidth="1"/>
    <col min="14858" max="14858" width="10.85546875" style="40" customWidth="1"/>
    <col min="14859" max="14860" width="11" style="40" customWidth="1"/>
    <col min="14861" max="14861" width="8.5703125" style="40" customWidth="1"/>
    <col min="14862" max="14871" width="9.140625" style="40"/>
    <col min="14872" max="14872" width="10.85546875" style="40" customWidth="1"/>
    <col min="14873" max="14873" width="8.85546875" style="40" customWidth="1"/>
    <col min="14874" max="14874" width="10.7109375" style="40" bestFit="1" customWidth="1"/>
    <col min="14875" max="14875" width="9.42578125" style="40" bestFit="1" customWidth="1"/>
    <col min="14876" max="14876" width="9" style="40" bestFit="1" customWidth="1"/>
    <col min="14877" max="14877" width="11" style="40" customWidth="1"/>
    <col min="14878" max="14878" width="9.140625" style="40"/>
    <col min="14879" max="14879" width="10.85546875" style="40" customWidth="1"/>
    <col min="14880" max="14880" width="8.85546875" style="40" customWidth="1"/>
    <col min="14881" max="14881" width="10.7109375" style="40" bestFit="1" customWidth="1"/>
    <col min="14882" max="14882" width="9.42578125" style="40" bestFit="1" customWidth="1"/>
    <col min="14883" max="14883" width="9" style="40" bestFit="1" customWidth="1"/>
    <col min="14884" max="14884" width="11" style="40" customWidth="1"/>
    <col min="14885" max="15104" width="9.140625" style="40"/>
    <col min="15105" max="15105" width="3.140625" style="40" bestFit="1" customWidth="1"/>
    <col min="15106" max="15106" width="21.28515625" style="40" customWidth="1"/>
    <col min="15107" max="15109" width="9.140625" style="40"/>
    <col min="15110" max="15110" width="10.85546875" style="40" customWidth="1"/>
    <col min="15111" max="15111" width="8.85546875" style="40" customWidth="1"/>
    <col min="15112" max="15112" width="13.85546875" style="40" customWidth="1"/>
    <col min="15113" max="15113" width="11.5703125" style="40" customWidth="1"/>
    <col min="15114" max="15114" width="10.85546875" style="40" customWidth="1"/>
    <col min="15115" max="15116" width="11" style="40" customWidth="1"/>
    <col min="15117" max="15117" width="8.5703125" style="40" customWidth="1"/>
    <col min="15118" max="15127" width="9.140625" style="40"/>
    <col min="15128" max="15128" width="10.85546875" style="40" customWidth="1"/>
    <col min="15129" max="15129" width="8.85546875" style="40" customWidth="1"/>
    <col min="15130" max="15130" width="10.7109375" style="40" bestFit="1" customWidth="1"/>
    <col min="15131" max="15131" width="9.42578125" style="40" bestFit="1" customWidth="1"/>
    <col min="15132" max="15132" width="9" style="40" bestFit="1" customWidth="1"/>
    <col min="15133" max="15133" width="11" style="40" customWidth="1"/>
    <col min="15134" max="15134" width="9.140625" style="40"/>
    <col min="15135" max="15135" width="10.85546875" style="40" customWidth="1"/>
    <col min="15136" max="15136" width="8.85546875" style="40" customWidth="1"/>
    <col min="15137" max="15137" width="10.7109375" style="40" bestFit="1" customWidth="1"/>
    <col min="15138" max="15138" width="9.42578125" style="40" bestFit="1" customWidth="1"/>
    <col min="15139" max="15139" width="9" style="40" bestFit="1" customWidth="1"/>
    <col min="15140" max="15140" width="11" style="40" customWidth="1"/>
    <col min="15141" max="15360" width="9.140625" style="40"/>
    <col min="15361" max="15361" width="3.140625" style="40" bestFit="1" customWidth="1"/>
    <col min="15362" max="15362" width="21.28515625" style="40" customWidth="1"/>
    <col min="15363" max="15365" width="9.140625" style="40"/>
    <col min="15366" max="15366" width="10.85546875" style="40" customWidth="1"/>
    <col min="15367" max="15367" width="8.85546875" style="40" customWidth="1"/>
    <col min="15368" max="15368" width="13.85546875" style="40" customWidth="1"/>
    <col min="15369" max="15369" width="11.5703125" style="40" customWidth="1"/>
    <col min="15370" max="15370" width="10.85546875" style="40" customWidth="1"/>
    <col min="15371" max="15372" width="11" style="40" customWidth="1"/>
    <col min="15373" max="15373" width="8.5703125" style="40" customWidth="1"/>
    <col min="15374" max="15383" width="9.140625" style="40"/>
    <col min="15384" max="15384" width="10.85546875" style="40" customWidth="1"/>
    <col min="15385" max="15385" width="8.85546875" style="40" customWidth="1"/>
    <col min="15386" max="15386" width="10.7109375" style="40" bestFit="1" customWidth="1"/>
    <col min="15387" max="15387" width="9.42578125" style="40" bestFit="1" customWidth="1"/>
    <col min="15388" max="15388" width="9" style="40" bestFit="1" customWidth="1"/>
    <col min="15389" max="15389" width="11" style="40" customWidth="1"/>
    <col min="15390" max="15390" width="9.140625" style="40"/>
    <col min="15391" max="15391" width="10.85546875" style="40" customWidth="1"/>
    <col min="15392" max="15392" width="8.85546875" style="40" customWidth="1"/>
    <col min="15393" max="15393" width="10.7109375" style="40" bestFit="1" customWidth="1"/>
    <col min="15394" max="15394" width="9.42578125" style="40" bestFit="1" customWidth="1"/>
    <col min="15395" max="15395" width="9" style="40" bestFit="1" customWidth="1"/>
    <col min="15396" max="15396" width="11" style="40" customWidth="1"/>
    <col min="15397" max="15616" width="9.140625" style="40"/>
    <col min="15617" max="15617" width="3.140625" style="40" bestFit="1" customWidth="1"/>
    <col min="15618" max="15618" width="21.28515625" style="40" customWidth="1"/>
    <col min="15619" max="15621" width="9.140625" style="40"/>
    <col min="15622" max="15622" width="10.85546875" style="40" customWidth="1"/>
    <col min="15623" max="15623" width="8.85546875" style="40" customWidth="1"/>
    <col min="15624" max="15624" width="13.85546875" style="40" customWidth="1"/>
    <col min="15625" max="15625" width="11.5703125" style="40" customWidth="1"/>
    <col min="15626" max="15626" width="10.85546875" style="40" customWidth="1"/>
    <col min="15627" max="15628" width="11" style="40" customWidth="1"/>
    <col min="15629" max="15629" width="8.5703125" style="40" customWidth="1"/>
    <col min="15630" max="15639" width="9.140625" style="40"/>
    <col min="15640" max="15640" width="10.85546875" style="40" customWidth="1"/>
    <col min="15641" max="15641" width="8.85546875" style="40" customWidth="1"/>
    <col min="15642" max="15642" width="10.7109375" style="40" bestFit="1" customWidth="1"/>
    <col min="15643" max="15643" width="9.42578125" style="40" bestFit="1" customWidth="1"/>
    <col min="15644" max="15644" width="9" style="40" bestFit="1" customWidth="1"/>
    <col min="15645" max="15645" width="11" style="40" customWidth="1"/>
    <col min="15646" max="15646" width="9.140625" style="40"/>
    <col min="15647" max="15647" width="10.85546875" style="40" customWidth="1"/>
    <col min="15648" max="15648" width="8.85546875" style="40" customWidth="1"/>
    <col min="15649" max="15649" width="10.7109375" style="40" bestFit="1" customWidth="1"/>
    <col min="15650" max="15650" width="9.42578125" style="40" bestFit="1" customWidth="1"/>
    <col min="15651" max="15651" width="9" style="40" bestFit="1" customWidth="1"/>
    <col min="15652" max="15652" width="11" style="40" customWidth="1"/>
    <col min="15653" max="15872" width="9.140625" style="40"/>
    <col min="15873" max="15873" width="3.140625" style="40" bestFit="1" customWidth="1"/>
    <col min="15874" max="15874" width="21.28515625" style="40" customWidth="1"/>
    <col min="15875" max="15877" width="9.140625" style="40"/>
    <col min="15878" max="15878" width="10.85546875" style="40" customWidth="1"/>
    <col min="15879" max="15879" width="8.85546875" style="40" customWidth="1"/>
    <col min="15880" max="15880" width="13.85546875" style="40" customWidth="1"/>
    <col min="15881" max="15881" width="11.5703125" style="40" customWidth="1"/>
    <col min="15882" max="15882" width="10.85546875" style="40" customWidth="1"/>
    <col min="15883" max="15884" width="11" style="40" customWidth="1"/>
    <col min="15885" max="15885" width="8.5703125" style="40" customWidth="1"/>
    <col min="15886" max="15895" width="9.140625" style="40"/>
    <col min="15896" max="15896" width="10.85546875" style="40" customWidth="1"/>
    <col min="15897" max="15897" width="8.85546875" style="40" customWidth="1"/>
    <col min="15898" max="15898" width="10.7109375" style="40" bestFit="1" customWidth="1"/>
    <col min="15899" max="15899" width="9.42578125" style="40" bestFit="1" customWidth="1"/>
    <col min="15900" max="15900" width="9" style="40" bestFit="1" customWidth="1"/>
    <col min="15901" max="15901" width="11" style="40" customWidth="1"/>
    <col min="15902" max="15902" width="9.140625" style="40"/>
    <col min="15903" max="15903" width="10.85546875" style="40" customWidth="1"/>
    <col min="15904" max="15904" width="8.85546875" style="40" customWidth="1"/>
    <col min="15905" max="15905" width="10.7109375" style="40" bestFit="1" customWidth="1"/>
    <col min="15906" max="15906" width="9.42578125" style="40" bestFit="1" customWidth="1"/>
    <col min="15907" max="15907" width="9" style="40" bestFit="1" customWidth="1"/>
    <col min="15908" max="15908" width="11" style="40" customWidth="1"/>
    <col min="15909" max="16128" width="9.140625" style="40"/>
    <col min="16129" max="16129" width="3.140625" style="40" bestFit="1" customWidth="1"/>
    <col min="16130" max="16130" width="21.28515625" style="40" customWidth="1"/>
    <col min="16131" max="16133" width="9.140625" style="40"/>
    <col min="16134" max="16134" width="10.85546875" style="40" customWidth="1"/>
    <col min="16135" max="16135" width="8.85546875" style="40" customWidth="1"/>
    <col min="16136" max="16136" width="13.85546875" style="40" customWidth="1"/>
    <col min="16137" max="16137" width="11.5703125" style="40" customWidth="1"/>
    <col min="16138" max="16138" width="10.85546875" style="40" customWidth="1"/>
    <col min="16139" max="16140" width="11" style="40" customWidth="1"/>
    <col min="16141" max="16141" width="8.5703125" style="40" customWidth="1"/>
    <col min="16142" max="16151" width="9.140625" style="40"/>
    <col min="16152" max="16152" width="10.85546875" style="40" customWidth="1"/>
    <col min="16153" max="16153" width="8.85546875" style="40" customWidth="1"/>
    <col min="16154" max="16154" width="10.7109375" style="40" bestFit="1" customWidth="1"/>
    <col min="16155" max="16155" width="9.42578125" style="40" bestFit="1" customWidth="1"/>
    <col min="16156" max="16156" width="9" style="40" bestFit="1" customWidth="1"/>
    <col min="16157" max="16157" width="11" style="40" customWidth="1"/>
    <col min="16158" max="16158" width="9.140625" style="40"/>
    <col min="16159" max="16159" width="10.85546875" style="40" customWidth="1"/>
    <col min="16160" max="16160" width="8.85546875" style="40" customWidth="1"/>
    <col min="16161" max="16161" width="10.7109375" style="40" bestFit="1" customWidth="1"/>
    <col min="16162" max="16162" width="9.42578125" style="40" bestFit="1" customWidth="1"/>
    <col min="16163" max="16163" width="9" style="40" bestFit="1" customWidth="1"/>
    <col min="16164" max="16164" width="11" style="40" customWidth="1"/>
    <col min="16165" max="16384" width="9.140625" style="40"/>
  </cols>
  <sheetData>
    <row r="1" spans="1:36" s="5" customFormat="1" ht="16.5">
      <c r="A1" s="30"/>
      <c r="B1" s="221" t="s">
        <v>5795</v>
      </c>
      <c r="C1" s="31"/>
      <c r="D1" s="31"/>
      <c r="E1" s="31"/>
      <c r="F1" s="31"/>
      <c r="G1" s="31"/>
      <c r="H1" s="31"/>
      <c r="I1" s="133"/>
      <c r="J1" s="134"/>
      <c r="K1" s="134"/>
      <c r="L1" s="134"/>
      <c r="M1" s="31"/>
      <c r="N1" s="134"/>
      <c r="O1" s="30"/>
      <c r="P1" s="133" t="s">
        <v>258</v>
      </c>
      <c r="Q1" s="31"/>
      <c r="R1" s="134"/>
      <c r="S1" s="31"/>
      <c r="T1" s="134"/>
      <c r="U1" s="31"/>
      <c r="V1" s="134"/>
      <c r="W1" s="180"/>
      <c r="X1" s="180"/>
      <c r="Y1" s="180"/>
      <c r="Z1" s="180"/>
      <c r="AA1" s="3"/>
      <c r="AB1" s="22"/>
      <c r="AC1" s="22"/>
      <c r="AD1" s="180"/>
      <c r="AE1" s="180"/>
      <c r="AF1" s="180"/>
      <c r="AG1" s="180"/>
      <c r="AH1" s="3"/>
      <c r="AI1" s="134"/>
      <c r="AJ1" s="134"/>
    </row>
    <row r="2" spans="1:36" s="5" customFormat="1" ht="14.25" thickBot="1">
      <c r="A2" s="30"/>
      <c r="B2" s="1650"/>
      <c r="C2" s="1528"/>
      <c r="D2" s="1528"/>
      <c r="E2" s="1528"/>
      <c r="F2" s="1528"/>
      <c r="G2" s="1650"/>
      <c r="H2" s="1528"/>
      <c r="I2" s="1649"/>
      <c r="J2" s="9"/>
      <c r="K2" s="178"/>
      <c r="L2" s="178"/>
      <c r="M2" s="222"/>
      <c r="N2" s="223"/>
      <c r="P2" s="419" t="s">
        <v>28</v>
      </c>
      <c r="Q2" s="419"/>
      <c r="R2" s="148"/>
      <c r="S2" s="148"/>
      <c r="T2" s="148"/>
      <c r="U2" s="148"/>
      <c r="V2" s="148"/>
      <c r="W2" s="9"/>
      <c r="X2" s="9"/>
      <c r="Y2" s="1652"/>
      <c r="Z2" s="9"/>
      <c r="AA2" s="178"/>
      <c r="AB2" s="9"/>
      <c r="AC2" s="178"/>
      <c r="AD2" s="9"/>
      <c r="AE2" s="9"/>
      <c r="AF2" s="1652"/>
      <c r="AG2" s="9"/>
      <c r="AH2" s="178"/>
      <c r="AI2" s="9"/>
      <c r="AJ2" s="178"/>
    </row>
    <row r="3" spans="1:36" s="181" customFormat="1" ht="51" customHeight="1">
      <c r="A3" s="30"/>
      <c r="B3" s="1929" t="s">
        <v>5796</v>
      </c>
      <c r="C3" s="1929"/>
      <c r="D3" s="1929"/>
      <c r="E3" s="1929"/>
      <c r="F3" s="1929"/>
      <c r="G3" s="1929"/>
      <c r="H3" s="1929"/>
      <c r="I3" s="1929"/>
      <c r="J3" s="31"/>
      <c r="K3" s="180"/>
      <c r="L3" s="180"/>
      <c r="M3" s="34"/>
      <c r="N3" s="180"/>
      <c r="O3" s="31"/>
      <c r="P3" s="180"/>
      <c r="Q3" s="34"/>
      <c r="R3" s="180"/>
      <c r="S3" s="34"/>
      <c r="T3" s="180"/>
      <c r="U3" s="34"/>
      <c r="V3" s="180"/>
      <c r="W3" s="134"/>
      <c r="X3" s="31"/>
      <c r="Y3" s="179"/>
      <c r="Z3" s="31"/>
      <c r="AA3" s="31"/>
      <c r="AB3" s="31"/>
      <c r="AC3" s="180"/>
      <c r="AD3" s="134"/>
      <c r="AE3" s="31"/>
      <c r="AF3" s="179"/>
      <c r="AG3" s="31"/>
      <c r="AH3" s="31"/>
      <c r="AI3" s="31"/>
      <c r="AJ3" s="180"/>
    </row>
    <row r="4" spans="1:36" s="181" customFormat="1">
      <c r="A4" s="30"/>
      <c r="B4" s="1654"/>
      <c r="C4" s="1654"/>
      <c r="D4" s="1654"/>
      <c r="E4" s="1654"/>
      <c r="F4" s="1654"/>
      <c r="G4" s="1654"/>
      <c r="H4" s="1654"/>
      <c r="I4" s="1654"/>
      <c r="J4" s="31"/>
      <c r="K4" s="180"/>
      <c r="L4" s="180"/>
      <c r="M4" s="34"/>
      <c r="N4" s="180"/>
      <c r="O4" s="31"/>
      <c r="P4" s="41" t="s">
        <v>228</v>
      </c>
      <c r="Q4" s="34"/>
      <c r="R4" s="180"/>
      <c r="S4" s="34"/>
      <c r="T4" s="180"/>
      <c r="U4" s="34"/>
      <c r="V4" s="180"/>
      <c r="W4" s="134"/>
      <c r="X4" s="31"/>
      <c r="Y4" s="179"/>
      <c r="Z4" s="31"/>
      <c r="AA4" s="31"/>
      <c r="AB4" s="31"/>
      <c r="AC4" s="180"/>
      <c r="AD4" s="134"/>
      <c r="AE4" s="31"/>
      <c r="AF4" s="179"/>
      <c r="AG4" s="31"/>
      <c r="AH4" s="31"/>
      <c r="AI4" s="31"/>
      <c r="AJ4" s="180"/>
    </row>
    <row r="5" spans="1:36" s="344" customFormat="1" ht="14.25">
      <c r="A5" s="263"/>
      <c r="B5" s="341"/>
      <c r="C5" s="342"/>
      <c r="D5" s="343"/>
      <c r="E5" s="343"/>
      <c r="F5" s="343"/>
      <c r="G5" s="1527" t="s">
        <v>473</v>
      </c>
      <c r="H5" s="343"/>
      <c r="I5" s="343"/>
      <c r="J5" s="343"/>
      <c r="K5" s="343"/>
      <c r="L5" s="342"/>
      <c r="M5" s="1914" t="s">
        <v>437</v>
      </c>
      <c r="N5" s="1914"/>
      <c r="O5" s="1914"/>
      <c r="P5" s="1914"/>
      <c r="Q5" s="1930"/>
      <c r="R5" s="1931" t="s">
        <v>229</v>
      </c>
      <c r="S5" s="1914"/>
      <c r="T5" s="1914"/>
      <c r="U5" s="1914"/>
      <c r="V5" s="1930"/>
      <c r="W5" s="342"/>
      <c r="X5" s="343"/>
      <c r="Y5" s="1527" t="s">
        <v>1664</v>
      </c>
      <c r="Z5" s="343"/>
      <c r="AA5" s="343"/>
      <c r="AB5" s="343"/>
      <c r="AC5" s="466"/>
      <c r="AD5" s="342"/>
      <c r="AE5" s="343"/>
      <c r="AF5" s="1527" t="s">
        <v>6759</v>
      </c>
      <c r="AG5" s="343"/>
      <c r="AH5" s="343"/>
      <c r="AI5" s="343"/>
      <c r="AJ5" s="466"/>
    </row>
    <row r="6" spans="1:36" s="181" customFormat="1" ht="76.5">
      <c r="A6" s="228" t="s">
        <v>114</v>
      </c>
      <c r="B6" s="1653" t="s">
        <v>231</v>
      </c>
      <c r="C6" s="1653" t="s">
        <v>232</v>
      </c>
      <c r="D6" s="1653" t="s">
        <v>233</v>
      </c>
      <c r="E6" s="1653" t="s">
        <v>234</v>
      </c>
      <c r="F6" s="563" t="s">
        <v>482</v>
      </c>
      <c r="G6" s="1653" t="s">
        <v>223</v>
      </c>
      <c r="H6" s="300" t="s">
        <v>342</v>
      </c>
      <c r="I6" s="1653" t="s">
        <v>235</v>
      </c>
      <c r="J6" s="1653" t="s">
        <v>236</v>
      </c>
      <c r="K6" s="1653" t="s">
        <v>237</v>
      </c>
      <c r="L6" s="563" t="s">
        <v>435</v>
      </c>
      <c r="M6" s="1653" t="s">
        <v>223</v>
      </c>
      <c r="N6" s="1653" t="s">
        <v>303</v>
      </c>
      <c r="O6" s="1653" t="s">
        <v>235</v>
      </c>
      <c r="P6" s="1653" t="s">
        <v>236</v>
      </c>
      <c r="Q6" s="1653" t="s">
        <v>320</v>
      </c>
      <c r="R6" s="1653" t="s">
        <v>223</v>
      </c>
      <c r="S6" s="1653" t="s">
        <v>303</v>
      </c>
      <c r="T6" s="1653" t="s">
        <v>235</v>
      </c>
      <c r="U6" s="1653" t="s">
        <v>236</v>
      </c>
      <c r="V6" s="1653" t="s">
        <v>321</v>
      </c>
      <c r="W6" s="1653" t="s">
        <v>234</v>
      </c>
      <c r="X6" s="563" t="s">
        <v>4595</v>
      </c>
      <c r="Y6" s="1653" t="s">
        <v>223</v>
      </c>
      <c r="Z6" s="1653" t="s">
        <v>254</v>
      </c>
      <c r="AA6" s="1653" t="s">
        <v>235</v>
      </c>
      <c r="AB6" s="1653" t="s">
        <v>236</v>
      </c>
      <c r="AC6" s="1653" t="s">
        <v>271</v>
      </c>
      <c r="AD6" s="1653" t="s">
        <v>234</v>
      </c>
      <c r="AE6" s="563" t="s">
        <v>6760</v>
      </c>
      <c r="AF6" s="1653" t="s">
        <v>223</v>
      </c>
      <c r="AG6" s="1653" t="s">
        <v>254</v>
      </c>
      <c r="AH6" s="1653" t="s">
        <v>235</v>
      </c>
      <c r="AI6" s="1653" t="s">
        <v>236</v>
      </c>
      <c r="AJ6" s="1653" t="s">
        <v>271</v>
      </c>
    </row>
    <row r="7" spans="1:36" s="35" customFormat="1" ht="12.75">
      <c r="A7" s="123">
        <v>1</v>
      </c>
      <c r="B7" s="123">
        <v>2</v>
      </c>
      <c r="C7" s="123">
        <v>3</v>
      </c>
      <c r="D7" s="123">
        <v>4</v>
      </c>
      <c r="E7" s="123">
        <v>5</v>
      </c>
      <c r="F7" s="123">
        <v>6</v>
      </c>
      <c r="G7" s="123">
        <v>7</v>
      </c>
      <c r="H7" s="123">
        <v>8</v>
      </c>
      <c r="I7" s="123">
        <v>9</v>
      </c>
      <c r="J7" s="123">
        <v>10</v>
      </c>
      <c r="K7" s="123">
        <v>11</v>
      </c>
      <c r="L7" s="123">
        <v>12</v>
      </c>
      <c r="M7" s="123">
        <v>13</v>
      </c>
      <c r="N7" s="123">
        <v>14</v>
      </c>
      <c r="O7" s="123">
        <v>15</v>
      </c>
      <c r="P7" s="123">
        <v>16</v>
      </c>
      <c r="Q7" s="123">
        <v>17</v>
      </c>
      <c r="R7" s="123">
        <v>18</v>
      </c>
      <c r="S7" s="123">
        <v>19</v>
      </c>
      <c r="T7" s="123">
        <v>20</v>
      </c>
      <c r="U7" s="123">
        <v>21</v>
      </c>
      <c r="V7" s="123">
        <v>22</v>
      </c>
      <c r="W7" s="123">
        <v>23</v>
      </c>
      <c r="X7" s="123">
        <v>24</v>
      </c>
      <c r="Y7" s="123">
        <v>25</v>
      </c>
      <c r="Z7" s="123">
        <v>26</v>
      </c>
      <c r="AA7" s="123">
        <v>27</v>
      </c>
      <c r="AB7" s="123">
        <v>28</v>
      </c>
      <c r="AC7" s="123">
        <v>29</v>
      </c>
      <c r="AD7" s="123">
        <v>30</v>
      </c>
      <c r="AE7" s="123">
        <v>31</v>
      </c>
      <c r="AF7" s="123">
        <v>32</v>
      </c>
      <c r="AG7" s="123">
        <v>33</v>
      </c>
      <c r="AH7" s="123">
        <v>34</v>
      </c>
      <c r="AI7" s="123">
        <v>35</v>
      </c>
      <c r="AJ7" s="123">
        <v>36</v>
      </c>
    </row>
    <row r="8" spans="1:36" s="5" customFormat="1" ht="27">
      <c r="A8" s="229" t="s">
        <v>2</v>
      </c>
      <c r="B8" s="237" t="s">
        <v>268</v>
      </c>
      <c r="C8" s="233" t="s">
        <v>1</v>
      </c>
      <c r="D8" s="233" t="s">
        <v>1</v>
      </c>
      <c r="E8" s="233" t="s">
        <v>1</v>
      </c>
      <c r="F8" s="233" t="s">
        <v>1</v>
      </c>
      <c r="G8" s="233">
        <f t="shared" ref="G8:AJ8" si="0">SUM(G10:G721)</f>
        <v>710</v>
      </c>
      <c r="H8" s="233">
        <f>SUM(H10:H721)</f>
        <v>97889870.400000036</v>
      </c>
      <c r="I8" s="233">
        <f t="shared" si="0"/>
        <v>496000</v>
      </c>
      <c r="J8" s="233">
        <f t="shared" si="0"/>
        <v>0</v>
      </c>
      <c r="K8" s="233">
        <f>SUM(K10:K721)</f>
        <v>98385870.400000036</v>
      </c>
      <c r="L8" s="233">
        <f t="shared" si="0"/>
        <v>1446.630000000001</v>
      </c>
      <c r="M8" s="233">
        <f t="shared" si="0"/>
        <v>710</v>
      </c>
      <c r="N8" s="233">
        <f t="shared" si="0"/>
        <v>95725108.200000092</v>
      </c>
      <c r="O8" s="233">
        <f t="shared" si="0"/>
        <v>496000</v>
      </c>
      <c r="P8" s="233">
        <f t="shared" si="0"/>
        <v>0</v>
      </c>
      <c r="Q8" s="233">
        <f t="shared" si="0"/>
        <v>96221108.200000077</v>
      </c>
      <c r="R8" s="233">
        <f t="shared" si="0"/>
        <v>0</v>
      </c>
      <c r="S8" s="233">
        <f t="shared" si="0"/>
        <v>2164762.1999999955</v>
      </c>
      <c r="T8" s="233">
        <f t="shared" si="0"/>
        <v>0</v>
      </c>
      <c r="U8" s="233">
        <f t="shared" si="0"/>
        <v>0</v>
      </c>
      <c r="V8" s="233">
        <f t="shared" si="0"/>
        <v>2164762.1999999955</v>
      </c>
      <c r="W8" s="233">
        <f t="shared" si="0"/>
        <v>3618</v>
      </c>
      <c r="X8" s="233">
        <f t="shared" si="0"/>
        <v>1521.1500000000069</v>
      </c>
      <c r="Y8" s="233">
        <f t="shared" si="0"/>
        <v>710</v>
      </c>
      <c r="Z8" s="233">
        <f t="shared" si="0"/>
        <v>100535470.40000015</v>
      </c>
      <c r="AA8" s="233">
        <f t="shared" si="0"/>
        <v>496000</v>
      </c>
      <c r="AB8" s="233">
        <f t="shared" si="0"/>
        <v>0</v>
      </c>
      <c r="AC8" s="233">
        <f t="shared" si="0"/>
        <v>101031470.40000015</v>
      </c>
      <c r="AD8" s="233">
        <f t="shared" si="0"/>
        <v>4326</v>
      </c>
      <c r="AE8" s="233">
        <f t="shared" si="0"/>
        <v>1532.9700000000048</v>
      </c>
      <c r="AF8" s="233">
        <f t="shared" si="0"/>
        <v>710</v>
      </c>
      <c r="AG8" s="233">
        <f t="shared" si="0"/>
        <v>101435635.79999982</v>
      </c>
      <c r="AH8" s="233">
        <f t="shared" si="0"/>
        <v>496000</v>
      </c>
      <c r="AI8" s="233">
        <f t="shared" si="0"/>
        <v>0</v>
      </c>
      <c r="AJ8" s="233">
        <f t="shared" si="0"/>
        <v>101931635.79999982</v>
      </c>
    </row>
    <row r="9" spans="1:36" s="5" customFormat="1">
      <c r="A9" s="212"/>
      <c r="B9" s="195" t="s">
        <v>126</v>
      </c>
      <c r="C9" s="231"/>
      <c r="D9" s="231"/>
      <c r="E9" s="231"/>
      <c r="F9" s="231"/>
      <c r="G9" s="195"/>
      <c r="H9" s="231"/>
      <c r="I9" s="231"/>
      <c r="J9" s="231"/>
      <c r="K9" s="231"/>
      <c r="L9" s="231"/>
      <c r="M9" s="195"/>
      <c r="N9" s="231"/>
      <c r="O9" s="231"/>
      <c r="P9" s="231"/>
      <c r="Q9" s="195"/>
      <c r="R9" s="231"/>
      <c r="S9" s="195"/>
      <c r="T9" s="231"/>
      <c r="U9" s="106"/>
      <c r="V9" s="106"/>
      <c r="W9" s="231"/>
      <c r="X9" s="231"/>
      <c r="Y9" s="195"/>
      <c r="Z9" s="231"/>
      <c r="AA9" s="231"/>
      <c r="AB9" s="231"/>
      <c r="AC9" s="231"/>
      <c r="AD9" s="231"/>
      <c r="AE9" s="231"/>
      <c r="AF9" s="195"/>
      <c r="AG9" s="231"/>
      <c r="AH9" s="231"/>
      <c r="AI9" s="231"/>
      <c r="AJ9" s="231"/>
    </row>
    <row r="10" spans="1:36" s="5" customFormat="1">
      <c r="A10" s="212"/>
      <c r="B10" s="195"/>
      <c r="C10" s="231"/>
      <c r="D10" s="231"/>
      <c r="E10" s="231"/>
      <c r="F10" s="231"/>
      <c r="G10" s="195"/>
      <c r="H10" s="231"/>
      <c r="I10" s="231"/>
      <c r="J10" s="231"/>
      <c r="K10" s="231"/>
      <c r="L10" s="231"/>
      <c r="M10" s="195"/>
      <c r="N10" s="231"/>
      <c r="O10" s="231"/>
      <c r="P10" s="231"/>
      <c r="Q10" s="195"/>
      <c r="R10" s="231"/>
      <c r="S10" s="195"/>
      <c r="T10" s="231"/>
      <c r="U10" s="106"/>
      <c r="V10" s="106"/>
      <c r="W10" s="231"/>
      <c r="X10" s="231"/>
      <c r="Y10" s="195"/>
      <c r="Z10" s="231"/>
      <c r="AA10" s="231"/>
      <c r="AB10" s="231"/>
      <c r="AC10" s="231"/>
      <c r="AD10" s="231"/>
      <c r="AE10" s="231"/>
      <c r="AF10" s="195"/>
      <c r="AG10" s="231"/>
      <c r="AH10" s="231"/>
      <c r="AI10" s="231"/>
      <c r="AJ10" s="231"/>
    </row>
    <row r="11" spans="1:36" s="5" customFormat="1" ht="29.25" customHeight="1">
      <c r="A11" s="212">
        <v>1</v>
      </c>
      <c r="B11" s="1560" t="s">
        <v>5800</v>
      </c>
      <c r="C11" s="1560" t="s">
        <v>5801</v>
      </c>
      <c r="D11" s="231" t="s">
        <v>4715</v>
      </c>
      <c r="E11" s="231">
        <v>4</v>
      </c>
      <c r="F11" s="231">
        <v>7.92</v>
      </c>
      <c r="G11" s="102">
        <v>1</v>
      </c>
      <c r="H11" s="212">
        <v>523828.8</v>
      </c>
      <c r="I11" s="212">
        <v>0</v>
      </c>
      <c r="J11" s="212"/>
      <c r="K11" s="231">
        <f>H11+I11+J11</f>
        <v>523828.8</v>
      </c>
      <c r="L11" s="231">
        <v>7.66</v>
      </c>
      <c r="M11" s="102">
        <v>1</v>
      </c>
      <c r="N11" s="212">
        <v>506632.4</v>
      </c>
      <c r="O11" s="212">
        <v>0</v>
      </c>
      <c r="P11" s="212"/>
      <c r="Q11" s="231">
        <f>N11+O11+P11</f>
        <v>506632.4</v>
      </c>
      <c r="R11" s="231">
        <f t="shared" ref="R11:U26" si="1">G11-M11</f>
        <v>0</v>
      </c>
      <c r="S11" s="231">
        <f t="shared" si="1"/>
        <v>17196.399999999965</v>
      </c>
      <c r="T11" s="231">
        <f t="shared" si="1"/>
        <v>0</v>
      </c>
      <c r="U11" s="231">
        <f t="shared" si="1"/>
        <v>0</v>
      </c>
      <c r="V11" s="231">
        <f>S11+T11+U11</f>
        <v>17196.399999999965</v>
      </c>
      <c r="W11" s="231">
        <v>5</v>
      </c>
      <c r="X11" s="231">
        <v>7.92</v>
      </c>
      <c r="Y11" s="102">
        <v>1</v>
      </c>
      <c r="Z11" s="212">
        <v>523828.8</v>
      </c>
      <c r="AA11" s="212">
        <v>0</v>
      </c>
      <c r="AB11" s="212"/>
      <c r="AC11" s="231">
        <f>Z11+AA11+AB11</f>
        <v>523828.8</v>
      </c>
      <c r="AD11" s="231">
        <v>6</v>
      </c>
      <c r="AE11" s="231">
        <v>8.18</v>
      </c>
      <c r="AF11" s="102">
        <v>1</v>
      </c>
      <c r="AG11" s="212">
        <v>541025.19999999995</v>
      </c>
      <c r="AH11" s="212">
        <v>0</v>
      </c>
      <c r="AI11" s="212"/>
      <c r="AJ11" s="231">
        <f>AG11+AH11+AI11</f>
        <v>541025.19999999995</v>
      </c>
    </row>
    <row r="12" spans="1:36" s="5" customFormat="1">
      <c r="A12" s="212">
        <v>2</v>
      </c>
      <c r="B12" s="1560" t="s">
        <v>1432</v>
      </c>
      <c r="C12" s="1560" t="s">
        <v>5802</v>
      </c>
      <c r="D12" s="231" t="s">
        <v>4717</v>
      </c>
      <c r="E12" s="231">
        <v>1</v>
      </c>
      <c r="F12" s="231">
        <v>5.89</v>
      </c>
      <c r="G12" s="102">
        <v>1</v>
      </c>
      <c r="H12" s="212">
        <v>389564.6</v>
      </c>
      <c r="I12" s="212">
        <v>0</v>
      </c>
      <c r="J12" s="212"/>
      <c r="K12" s="231">
        <f t="shared" ref="K12:K75" si="2">H12+I12+J12</f>
        <v>389564.6</v>
      </c>
      <c r="L12" s="231">
        <v>5.71</v>
      </c>
      <c r="M12" s="102">
        <v>1</v>
      </c>
      <c r="N12" s="212">
        <v>377659.4</v>
      </c>
      <c r="O12" s="212">
        <v>0</v>
      </c>
      <c r="P12" s="212"/>
      <c r="Q12" s="231">
        <f t="shared" ref="Q12:Q75" si="3">N12+O12+P12</f>
        <v>377659.4</v>
      </c>
      <c r="R12" s="231">
        <f t="shared" si="1"/>
        <v>0</v>
      </c>
      <c r="S12" s="231">
        <f t="shared" si="1"/>
        <v>11905.199999999953</v>
      </c>
      <c r="T12" s="231">
        <f t="shared" si="1"/>
        <v>0</v>
      </c>
      <c r="U12" s="231">
        <f t="shared" si="1"/>
        <v>0</v>
      </c>
      <c r="V12" s="231">
        <f>S12+T12+U12</f>
        <v>11905.199999999953</v>
      </c>
      <c r="W12" s="231">
        <v>2</v>
      </c>
      <c r="X12" s="231">
        <v>6.09</v>
      </c>
      <c r="Y12" s="102">
        <v>1</v>
      </c>
      <c r="Z12" s="212">
        <v>402792.6</v>
      </c>
      <c r="AA12" s="212">
        <v>0</v>
      </c>
      <c r="AB12" s="212"/>
      <c r="AC12" s="231">
        <f t="shared" ref="AC12:AC75" si="4">Z12+AA12+AB12</f>
        <v>402792.6</v>
      </c>
      <c r="AD12" s="231">
        <v>3</v>
      </c>
      <c r="AE12" s="231">
        <v>6.29</v>
      </c>
      <c r="AF12" s="102">
        <v>1</v>
      </c>
      <c r="AG12" s="212">
        <v>416020.6</v>
      </c>
      <c r="AH12" s="212">
        <v>0</v>
      </c>
      <c r="AI12" s="212"/>
      <c r="AJ12" s="231">
        <f t="shared" ref="AJ12:AJ75" si="5">AG12+AH12+AI12</f>
        <v>416020.6</v>
      </c>
    </row>
    <row r="13" spans="1:36" s="5" customFormat="1">
      <c r="A13" s="212">
        <v>3</v>
      </c>
      <c r="B13" s="1560" t="s">
        <v>5803</v>
      </c>
      <c r="C13" s="1560" t="s">
        <v>5804</v>
      </c>
      <c r="D13" s="231" t="s">
        <v>4719</v>
      </c>
      <c r="E13" s="231">
        <v>4</v>
      </c>
      <c r="F13" s="231">
        <v>5.35</v>
      </c>
      <c r="G13" s="102">
        <v>1</v>
      </c>
      <c r="H13" s="212">
        <v>353849</v>
      </c>
      <c r="I13" s="212">
        <v>0</v>
      </c>
      <c r="J13" s="212"/>
      <c r="K13" s="231">
        <f t="shared" si="2"/>
        <v>353849</v>
      </c>
      <c r="L13" s="231">
        <v>5.18</v>
      </c>
      <c r="M13" s="102">
        <v>1</v>
      </c>
      <c r="N13" s="212">
        <v>342605.19999999995</v>
      </c>
      <c r="O13" s="212">
        <v>0</v>
      </c>
      <c r="P13" s="212"/>
      <c r="Q13" s="231">
        <f t="shared" si="3"/>
        <v>342605.19999999995</v>
      </c>
      <c r="R13" s="231">
        <f t="shared" si="1"/>
        <v>0</v>
      </c>
      <c r="S13" s="231">
        <f t="shared" si="1"/>
        <v>11243.800000000047</v>
      </c>
      <c r="T13" s="231">
        <f t="shared" si="1"/>
        <v>0</v>
      </c>
      <c r="U13" s="231">
        <f t="shared" si="1"/>
        <v>0</v>
      </c>
      <c r="V13" s="231">
        <f>S13+T13+U13</f>
        <v>11243.800000000047</v>
      </c>
      <c r="W13" s="231">
        <v>5</v>
      </c>
      <c r="X13" s="231">
        <v>5.35</v>
      </c>
      <c r="Y13" s="102">
        <v>1</v>
      </c>
      <c r="Z13" s="212">
        <v>353849</v>
      </c>
      <c r="AA13" s="212">
        <v>0</v>
      </c>
      <c r="AB13" s="212"/>
      <c r="AC13" s="231">
        <f t="shared" si="4"/>
        <v>353849</v>
      </c>
      <c r="AD13" s="231">
        <v>6</v>
      </c>
      <c r="AE13" s="231">
        <v>5.52</v>
      </c>
      <c r="AF13" s="102">
        <v>1</v>
      </c>
      <c r="AG13" s="212">
        <v>365092.8</v>
      </c>
      <c r="AH13" s="212">
        <v>0</v>
      </c>
      <c r="AI13" s="212"/>
      <c r="AJ13" s="231">
        <f t="shared" si="5"/>
        <v>365092.8</v>
      </c>
    </row>
    <row r="14" spans="1:36" s="5" customFormat="1" ht="27">
      <c r="A14" s="212">
        <v>4</v>
      </c>
      <c r="B14" s="1560" t="s">
        <v>5805</v>
      </c>
      <c r="C14" s="1560" t="s">
        <v>5806</v>
      </c>
      <c r="D14" s="231" t="s">
        <v>4719</v>
      </c>
      <c r="E14" s="231">
        <v>3</v>
      </c>
      <c r="F14" s="231">
        <v>5.18</v>
      </c>
      <c r="G14" s="102">
        <v>1</v>
      </c>
      <c r="H14" s="212">
        <v>342605.19999999995</v>
      </c>
      <c r="I14" s="212">
        <v>0</v>
      </c>
      <c r="J14" s="212"/>
      <c r="K14" s="231">
        <f t="shared" si="2"/>
        <v>342605.19999999995</v>
      </c>
      <c r="L14" s="231">
        <v>5.01</v>
      </c>
      <c r="M14" s="102">
        <v>1</v>
      </c>
      <c r="N14" s="212">
        <v>331361.39999999997</v>
      </c>
      <c r="O14" s="212">
        <v>0</v>
      </c>
      <c r="P14" s="212"/>
      <c r="Q14" s="231">
        <f t="shared" si="3"/>
        <v>331361.39999999997</v>
      </c>
      <c r="R14" s="231">
        <f t="shared" si="1"/>
        <v>0</v>
      </c>
      <c r="S14" s="231">
        <f t="shared" si="1"/>
        <v>11243.799999999988</v>
      </c>
      <c r="T14" s="231">
        <f t="shared" si="1"/>
        <v>0</v>
      </c>
      <c r="U14" s="231">
        <f t="shared" si="1"/>
        <v>0</v>
      </c>
      <c r="V14" s="231">
        <f t="shared" ref="V14:V77" si="6">S14+T14+U14</f>
        <v>11243.799999999988</v>
      </c>
      <c r="W14" s="231">
        <v>4</v>
      </c>
      <c r="X14" s="231">
        <v>5.35</v>
      </c>
      <c r="Y14" s="102">
        <v>1</v>
      </c>
      <c r="Z14" s="212">
        <v>353849</v>
      </c>
      <c r="AA14" s="212">
        <v>0</v>
      </c>
      <c r="AB14" s="212"/>
      <c r="AC14" s="231">
        <f t="shared" si="4"/>
        <v>353849</v>
      </c>
      <c r="AD14" s="231">
        <v>5</v>
      </c>
      <c r="AE14" s="231">
        <v>5.35</v>
      </c>
      <c r="AF14" s="102">
        <v>1</v>
      </c>
      <c r="AG14" s="212">
        <v>353849</v>
      </c>
      <c r="AH14" s="212">
        <v>0</v>
      </c>
      <c r="AI14" s="212"/>
      <c r="AJ14" s="231">
        <f t="shared" si="5"/>
        <v>353849</v>
      </c>
    </row>
    <row r="15" spans="1:36" s="5" customFormat="1" ht="27">
      <c r="A15" s="212">
        <v>5</v>
      </c>
      <c r="B15" s="1560" t="s">
        <v>5807</v>
      </c>
      <c r="C15" s="1560" t="s">
        <v>5808</v>
      </c>
      <c r="D15" s="231" t="s">
        <v>4728</v>
      </c>
      <c r="E15" s="231">
        <v>20</v>
      </c>
      <c r="F15" s="231">
        <v>4.4000000000000004</v>
      </c>
      <c r="G15" s="102">
        <v>1</v>
      </c>
      <c r="H15" s="212">
        <v>291016</v>
      </c>
      <c r="I15" s="212">
        <v>0</v>
      </c>
      <c r="J15" s="212"/>
      <c r="K15" s="231">
        <f t="shared" si="2"/>
        <v>291016</v>
      </c>
      <c r="L15" s="231">
        <v>4.4000000000000004</v>
      </c>
      <c r="M15" s="102">
        <v>1</v>
      </c>
      <c r="N15" s="212">
        <v>291016</v>
      </c>
      <c r="O15" s="212">
        <v>0</v>
      </c>
      <c r="P15" s="212"/>
      <c r="Q15" s="231">
        <f t="shared" si="3"/>
        <v>291016</v>
      </c>
      <c r="R15" s="231">
        <f t="shared" si="1"/>
        <v>0</v>
      </c>
      <c r="S15" s="231">
        <f t="shared" si="1"/>
        <v>0</v>
      </c>
      <c r="T15" s="231">
        <f t="shared" si="1"/>
        <v>0</v>
      </c>
      <c r="U15" s="231">
        <f t="shared" si="1"/>
        <v>0</v>
      </c>
      <c r="V15" s="231">
        <f t="shared" si="6"/>
        <v>0</v>
      </c>
      <c r="W15" s="231">
        <v>21</v>
      </c>
      <c r="X15" s="231">
        <v>4.4000000000000004</v>
      </c>
      <c r="Y15" s="102">
        <v>1</v>
      </c>
      <c r="Z15" s="212">
        <v>291016</v>
      </c>
      <c r="AA15" s="212">
        <v>0</v>
      </c>
      <c r="AB15" s="212"/>
      <c r="AC15" s="231">
        <f t="shared" si="4"/>
        <v>291016</v>
      </c>
      <c r="AD15" s="231">
        <v>22</v>
      </c>
      <c r="AE15" s="231">
        <v>4.4000000000000004</v>
      </c>
      <c r="AF15" s="102">
        <v>1</v>
      </c>
      <c r="AG15" s="212">
        <v>291016</v>
      </c>
      <c r="AH15" s="212">
        <v>0</v>
      </c>
      <c r="AI15" s="212"/>
      <c r="AJ15" s="231">
        <f t="shared" si="5"/>
        <v>291016</v>
      </c>
    </row>
    <row r="16" spans="1:36" s="5" customFormat="1" ht="27">
      <c r="A16" s="212">
        <v>6</v>
      </c>
      <c r="B16" s="1560" t="s">
        <v>5809</v>
      </c>
      <c r="C16" s="1560" t="s">
        <v>5810</v>
      </c>
      <c r="D16" s="231" t="s">
        <v>4918</v>
      </c>
      <c r="E16" s="231">
        <v>3</v>
      </c>
      <c r="F16" s="231">
        <v>2.92</v>
      </c>
      <c r="G16" s="102">
        <v>1</v>
      </c>
      <c r="H16" s="212">
        <v>193128.8</v>
      </c>
      <c r="I16" s="212">
        <v>0</v>
      </c>
      <c r="J16" s="212"/>
      <c r="K16" s="231">
        <f t="shared" si="2"/>
        <v>193128.8</v>
      </c>
      <c r="L16" s="231">
        <v>2.83</v>
      </c>
      <c r="M16" s="102">
        <v>1</v>
      </c>
      <c r="N16" s="212">
        <v>187176.2</v>
      </c>
      <c r="O16" s="212">
        <v>0</v>
      </c>
      <c r="P16" s="212"/>
      <c r="Q16" s="231">
        <f t="shared" si="3"/>
        <v>187176.2</v>
      </c>
      <c r="R16" s="231">
        <f t="shared" si="1"/>
        <v>0</v>
      </c>
      <c r="S16" s="231">
        <f t="shared" si="1"/>
        <v>5952.5999999999767</v>
      </c>
      <c r="T16" s="231">
        <f t="shared" si="1"/>
        <v>0</v>
      </c>
      <c r="U16" s="231">
        <f t="shared" si="1"/>
        <v>0</v>
      </c>
      <c r="V16" s="231">
        <f t="shared" si="6"/>
        <v>5952.5999999999767</v>
      </c>
      <c r="W16" s="231">
        <v>4</v>
      </c>
      <c r="X16" s="231">
        <v>3.02</v>
      </c>
      <c r="Y16" s="102">
        <v>1</v>
      </c>
      <c r="Z16" s="212">
        <v>199742.8</v>
      </c>
      <c r="AA16" s="212">
        <v>0</v>
      </c>
      <c r="AB16" s="212"/>
      <c r="AC16" s="231">
        <f t="shared" si="4"/>
        <v>199742.8</v>
      </c>
      <c r="AD16" s="231">
        <v>5</v>
      </c>
      <c r="AE16" s="231">
        <v>3.02</v>
      </c>
      <c r="AF16" s="102">
        <v>1</v>
      </c>
      <c r="AG16" s="212">
        <v>199742.8</v>
      </c>
      <c r="AH16" s="212">
        <v>0</v>
      </c>
      <c r="AI16" s="212"/>
      <c r="AJ16" s="231">
        <f t="shared" si="5"/>
        <v>199742.8</v>
      </c>
    </row>
    <row r="17" spans="1:36" s="5" customFormat="1" ht="27">
      <c r="A17" s="212">
        <v>7</v>
      </c>
      <c r="B17" s="1560" t="s">
        <v>6412</v>
      </c>
      <c r="C17" s="1560" t="s">
        <v>5810</v>
      </c>
      <c r="D17" s="231" t="s">
        <v>4918</v>
      </c>
      <c r="E17" s="231">
        <v>3</v>
      </c>
      <c r="F17" s="231">
        <v>2.92</v>
      </c>
      <c r="G17" s="102">
        <v>1</v>
      </c>
      <c r="H17" s="212">
        <v>193128.8</v>
      </c>
      <c r="I17" s="212">
        <v>0</v>
      </c>
      <c r="J17" s="212"/>
      <c r="K17" s="231">
        <f t="shared" si="2"/>
        <v>193128.8</v>
      </c>
      <c r="L17" s="231">
        <v>2.83</v>
      </c>
      <c r="M17" s="102">
        <v>1</v>
      </c>
      <c r="N17" s="212">
        <v>187176.2</v>
      </c>
      <c r="O17" s="212">
        <v>0</v>
      </c>
      <c r="P17" s="212"/>
      <c r="Q17" s="231">
        <f t="shared" si="3"/>
        <v>187176.2</v>
      </c>
      <c r="R17" s="231">
        <f t="shared" si="1"/>
        <v>0</v>
      </c>
      <c r="S17" s="231">
        <f t="shared" si="1"/>
        <v>5952.5999999999767</v>
      </c>
      <c r="T17" s="231">
        <f t="shared" si="1"/>
        <v>0</v>
      </c>
      <c r="U17" s="231">
        <f t="shared" si="1"/>
        <v>0</v>
      </c>
      <c r="V17" s="231">
        <f t="shared" si="6"/>
        <v>5952.5999999999767</v>
      </c>
      <c r="W17" s="231">
        <v>4</v>
      </c>
      <c r="X17" s="231">
        <v>3.02</v>
      </c>
      <c r="Y17" s="102">
        <v>1</v>
      </c>
      <c r="Z17" s="212">
        <v>199742.8</v>
      </c>
      <c r="AA17" s="212">
        <v>0</v>
      </c>
      <c r="AB17" s="212"/>
      <c r="AC17" s="231">
        <f t="shared" si="4"/>
        <v>199742.8</v>
      </c>
      <c r="AD17" s="231">
        <v>5</v>
      </c>
      <c r="AE17" s="231">
        <v>3.02</v>
      </c>
      <c r="AF17" s="102">
        <v>1</v>
      </c>
      <c r="AG17" s="212">
        <v>199742.8</v>
      </c>
      <c r="AH17" s="212">
        <v>0</v>
      </c>
      <c r="AI17" s="212"/>
      <c r="AJ17" s="231">
        <f t="shared" si="5"/>
        <v>199742.8</v>
      </c>
    </row>
    <row r="18" spans="1:36" s="5" customFormat="1" ht="27">
      <c r="A18" s="212">
        <v>8</v>
      </c>
      <c r="B18" s="1560" t="s">
        <v>6983</v>
      </c>
      <c r="C18" s="1560" t="s">
        <v>5810</v>
      </c>
      <c r="D18" s="231" t="s">
        <v>4918</v>
      </c>
      <c r="E18" s="231">
        <v>2</v>
      </c>
      <c r="F18" s="231">
        <v>2.83</v>
      </c>
      <c r="G18" s="102">
        <v>1</v>
      </c>
      <c r="H18" s="212">
        <v>187176.2</v>
      </c>
      <c r="I18" s="212">
        <v>0</v>
      </c>
      <c r="J18" s="212"/>
      <c r="K18" s="231">
        <f t="shared" si="2"/>
        <v>187176.2</v>
      </c>
      <c r="L18" s="231">
        <v>2.75</v>
      </c>
      <c r="M18" s="102">
        <v>1</v>
      </c>
      <c r="N18" s="212">
        <v>181885</v>
      </c>
      <c r="O18" s="212">
        <v>0</v>
      </c>
      <c r="P18" s="212"/>
      <c r="Q18" s="231">
        <f t="shared" si="3"/>
        <v>181885</v>
      </c>
      <c r="R18" s="231">
        <f t="shared" si="1"/>
        <v>0</v>
      </c>
      <c r="S18" s="231">
        <f t="shared" si="1"/>
        <v>5291.2000000000116</v>
      </c>
      <c r="T18" s="231">
        <f t="shared" si="1"/>
        <v>0</v>
      </c>
      <c r="U18" s="231">
        <f t="shared" si="1"/>
        <v>0</v>
      </c>
      <c r="V18" s="231">
        <f t="shared" si="6"/>
        <v>5291.2000000000116</v>
      </c>
      <c r="W18" s="231">
        <v>3</v>
      </c>
      <c r="X18" s="231">
        <v>2.92</v>
      </c>
      <c r="Y18" s="102">
        <v>1</v>
      </c>
      <c r="Z18" s="212">
        <v>193128.8</v>
      </c>
      <c r="AA18" s="212">
        <v>0</v>
      </c>
      <c r="AB18" s="212"/>
      <c r="AC18" s="231">
        <f t="shared" si="4"/>
        <v>193128.8</v>
      </c>
      <c r="AD18" s="231">
        <v>4</v>
      </c>
      <c r="AE18" s="231">
        <v>3.02</v>
      </c>
      <c r="AF18" s="102">
        <v>1</v>
      </c>
      <c r="AG18" s="212">
        <v>199742.8</v>
      </c>
      <c r="AH18" s="212">
        <v>0</v>
      </c>
      <c r="AI18" s="212"/>
      <c r="AJ18" s="231">
        <f t="shared" si="5"/>
        <v>199742.8</v>
      </c>
    </row>
    <row r="19" spans="1:36" s="5" customFormat="1" ht="27">
      <c r="A19" s="212">
        <v>9</v>
      </c>
      <c r="B19" s="1560" t="s">
        <v>1432</v>
      </c>
      <c r="C19" s="1560" t="s">
        <v>5810</v>
      </c>
      <c r="D19" s="231" t="s">
        <v>4918</v>
      </c>
      <c r="E19" s="231">
        <v>1</v>
      </c>
      <c r="F19" s="231">
        <v>2.75</v>
      </c>
      <c r="G19" s="102">
        <v>1</v>
      </c>
      <c r="H19" s="212">
        <v>181885</v>
      </c>
      <c r="I19" s="212">
        <v>0</v>
      </c>
      <c r="J19" s="212"/>
      <c r="K19" s="231">
        <f t="shared" si="2"/>
        <v>181885</v>
      </c>
      <c r="L19" s="231">
        <v>2.66</v>
      </c>
      <c r="M19" s="102">
        <v>1</v>
      </c>
      <c r="N19" s="212">
        <v>175932.40000000002</v>
      </c>
      <c r="O19" s="212">
        <v>0</v>
      </c>
      <c r="P19" s="212"/>
      <c r="Q19" s="231">
        <f t="shared" si="3"/>
        <v>175932.40000000002</v>
      </c>
      <c r="R19" s="231">
        <f t="shared" si="1"/>
        <v>0</v>
      </c>
      <c r="S19" s="231">
        <f t="shared" si="1"/>
        <v>5952.5999999999767</v>
      </c>
      <c r="T19" s="231">
        <f t="shared" si="1"/>
        <v>0</v>
      </c>
      <c r="U19" s="231">
        <f t="shared" si="1"/>
        <v>0</v>
      </c>
      <c r="V19" s="231">
        <f t="shared" si="6"/>
        <v>5952.5999999999767</v>
      </c>
      <c r="W19" s="231">
        <v>2</v>
      </c>
      <c r="X19" s="231">
        <v>2.83</v>
      </c>
      <c r="Y19" s="102">
        <v>1</v>
      </c>
      <c r="Z19" s="212">
        <v>187176.2</v>
      </c>
      <c r="AA19" s="212">
        <v>0</v>
      </c>
      <c r="AB19" s="212"/>
      <c r="AC19" s="231">
        <f t="shared" si="4"/>
        <v>187176.2</v>
      </c>
      <c r="AD19" s="231">
        <v>3</v>
      </c>
      <c r="AE19" s="231">
        <v>2.92</v>
      </c>
      <c r="AF19" s="102">
        <v>1</v>
      </c>
      <c r="AG19" s="212">
        <v>193128.8</v>
      </c>
      <c r="AH19" s="212">
        <v>0</v>
      </c>
      <c r="AI19" s="212"/>
      <c r="AJ19" s="231">
        <f t="shared" si="5"/>
        <v>193128.8</v>
      </c>
    </row>
    <row r="20" spans="1:36" s="5" customFormat="1" ht="27">
      <c r="A20" s="212">
        <v>10</v>
      </c>
      <c r="B20" s="1560" t="s">
        <v>1432</v>
      </c>
      <c r="C20" s="1560" t="s">
        <v>5810</v>
      </c>
      <c r="D20" s="231" t="s">
        <v>4918</v>
      </c>
      <c r="E20" s="231">
        <v>1</v>
      </c>
      <c r="F20" s="231">
        <v>2.75</v>
      </c>
      <c r="G20" s="102">
        <v>1</v>
      </c>
      <c r="H20" s="212">
        <v>181885</v>
      </c>
      <c r="I20" s="212">
        <v>0</v>
      </c>
      <c r="J20" s="212"/>
      <c r="K20" s="231">
        <f t="shared" si="2"/>
        <v>181885</v>
      </c>
      <c r="L20" s="231">
        <v>2.66</v>
      </c>
      <c r="M20" s="102">
        <v>1</v>
      </c>
      <c r="N20" s="212">
        <v>175932.40000000002</v>
      </c>
      <c r="O20" s="212">
        <v>0</v>
      </c>
      <c r="P20" s="212"/>
      <c r="Q20" s="231">
        <f t="shared" si="3"/>
        <v>175932.40000000002</v>
      </c>
      <c r="R20" s="231">
        <f t="shared" si="1"/>
        <v>0</v>
      </c>
      <c r="S20" s="231">
        <f t="shared" si="1"/>
        <v>5952.5999999999767</v>
      </c>
      <c r="T20" s="231">
        <f t="shared" si="1"/>
        <v>0</v>
      </c>
      <c r="U20" s="231">
        <f t="shared" si="1"/>
        <v>0</v>
      </c>
      <c r="V20" s="231">
        <f t="shared" si="6"/>
        <v>5952.5999999999767</v>
      </c>
      <c r="W20" s="231">
        <v>2</v>
      </c>
      <c r="X20" s="231">
        <v>2.83</v>
      </c>
      <c r="Y20" s="102">
        <v>1</v>
      </c>
      <c r="Z20" s="212">
        <v>187176.2</v>
      </c>
      <c r="AA20" s="212">
        <v>0</v>
      </c>
      <c r="AB20" s="212"/>
      <c r="AC20" s="231">
        <f t="shared" si="4"/>
        <v>187176.2</v>
      </c>
      <c r="AD20" s="231">
        <v>3</v>
      </c>
      <c r="AE20" s="231">
        <v>2.92</v>
      </c>
      <c r="AF20" s="102">
        <v>1</v>
      </c>
      <c r="AG20" s="212">
        <v>193128.8</v>
      </c>
      <c r="AH20" s="212">
        <v>0</v>
      </c>
      <c r="AI20" s="212"/>
      <c r="AJ20" s="231">
        <f t="shared" si="5"/>
        <v>193128.8</v>
      </c>
    </row>
    <row r="21" spans="1:36" s="5" customFormat="1" ht="27">
      <c r="A21" s="212">
        <v>11</v>
      </c>
      <c r="B21" s="1560" t="s">
        <v>5811</v>
      </c>
      <c r="C21" s="1560" t="s">
        <v>5812</v>
      </c>
      <c r="D21" s="231" t="s">
        <v>4934</v>
      </c>
      <c r="E21" s="231">
        <v>3</v>
      </c>
      <c r="F21" s="231">
        <v>2.5</v>
      </c>
      <c r="G21" s="102">
        <v>1</v>
      </c>
      <c r="H21" s="212">
        <v>165350</v>
      </c>
      <c r="I21" s="212">
        <v>0</v>
      </c>
      <c r="J21" s="212"/>
      <c r="K21" s="231">
        <f t="shared" si="2"/>
        <v>165350</v>
      </c>
      <c r="L21" s="231">
        <v>2.4300000000000002</v>
      </c>
      <c r="M21" s="102">
        <v>1</v>
      </c>
      <c r="N21" s="212">
        <v>160720.20000000001</v>
      </c>
      <c r="O21" s="212">
        <v>0</v>
      </c>
      <c r="P21" s="212"/>
      <c r="Q21" s="231">
        <f t="shared" si="3"/>
        <v>160720.20000000001</v>
      </c>
      <c r="R21" s="231">
        <f t="shared" si="1"/>
        <v>0</v>
      </c>
      <c r="S21" s="231">
        <f t="shared" si="1"/>
        <v>4629.7999999999884</v>
      </c>
      <c r="T21" s="231">
        <f t="shared" si="1"/>
        <v>0</v>
      </c>
      <c r="U21" s="231">
        <f t="shared" si="1"/>
        <v>0</v>
      </c>
      <c r="V21" s="231">
        <f t="shared" si="6"/>
        <v>4629.7999999999884</v>
      </c>
      <c r="W21" s="231">
        <v>4</v>
      </c>
      <c r="X21" s="231">
        <v>2.58</v>
      </c>
      <c r="Y21" s="102">
        <v>1</v>
      </c>
      <c r="Z21" s="212">
        <v>170641.2</v>
      </c>
      <c r="AA21" s="212">
        <v>0</v>
      </c>
      <c r="AB21" s="212"/>
      <c r="AC21" s="231">
        <f t="shared" si="4"/>
        <v>170641.2</v>
      </c>
      <c r="AD21" s="231">
        <v>5</v>
      </c>
      <c r="AE21" s="231">
        <v>2.58</v>
      </c>
      <c r="AF21" s="102">
        <v>1</v>
      </c>
      <c r="AG21" s="212">
        <v>170641.2</v>
      </c>
      <c r="AH21" s="212">
        <v>0</v>
      </c>
      <c r="AI21" s="212"/>
      <c r="AJ21" s="231">
        <f t="shared" si="5"/>
        <v>170641.2</v>
      </c>
    </row>
    <row r="22" spans="1:36" s="5" customFormat="1" ht="27">
      <c r="A22" s="212">
        <v>12</v>
      </c>
      <c r="B22" s="1560" t="s">
        <v>6984</v>
      </c>
      <c r="C22" s="1560" t="s">
        <v>5812</v>
      </c>
      <c r="D22" s="231" t="s">
        <v>4934</v>
      </c>
      <c r="E22" s="231">
        <v>2</v>
      </c>
      <c r="F22" s="231">
        <v>2.4300000000000002</v>
      </c>
      <c r="G22" s="102">
        <v>1</v>
      </c>
      <c r="H22" s="212">
        <v>160720.20000000001</v>
      </c>
      <c r="I22" s="212">
        <v>0</v>
      </c>
      <c r="J22" s="212"/>
      <c r="K22" s="231">
        <f t="shared" si="2"/>
        <v>160720.20000000001</v>
      </c>
      <c r="L22" s="231">
        <v>2.35</v>
      </c>
      <c r="M22" s="102">
        <v>1</v>
      </c>
      <c r="N22" s="212">
        <v>155429</v>
      </c>
      <c r="O22" s="212">
        <v>0</v>
      </c>
      <c r="P22" s="212"/>
      <c r="Q22" s="231">
        <f t="shared" si="3"/>
        <v>155429</v>
      </c>
      <c r="R22" s="231">
        <f t="shared" si="1"/>
        <v>0</v>
      </c>
      <c r="S22" s="231">
        <f t="shared" si="1"/>
        <v>5291.2000000000116</v>
      </c>
      <c r="T22" s="231">
        <f t="shared" si="1"/>
        <v>0</v>
      </c>
      <c r="U22" s="231">
        <f t="shared" si="1"/>
        <v>0</v>
      </c>
      <c r="V22" s="231">
        <f t="shared" si="6"/>
        <v>5291.2000000000116</v>
      </c>
      <c r="W22" s="231">
        <v>3</v>
      </c>
      <c r="X22" s="231">
        <v>2.5</v>
      </c>
      <c r="Y22" s="102">
        <v>1</v>
      </c>
      <c r="Z22" s="212">
        <v>165350</v>
      </c>
      <c r="AA22" s="212">
        <v>0</v>
      </c>
      <c r="AB22" s="212"/>
      <c r="AC22" s="231">
        <f t="shared" si="4"/>
        <v>165350</v>
      </c>
      <c r="AD22" s="231">
        <v>4</v>
      </c>
      <c r="AE22" s="231">
        <v>2.58</v>
      </c>
      <c r="AF22" s="102">
        <v>1</v>
      </c>
      <c r="AG22" s="212">
        <v>170641.2</v>
      </c>
      <c r="AH22" s="212">
        <v>0</v>
      </c>
      <c r="AI22" s="212"/>
      <c r="AJ22" s="231">
        <f t="shared" si="5"/>
        <v>170641.2</v>
      </c>
    </row>
    <row r="23" spans="1:36" s="5" customFormat="1" ht="27">
      <c r="A23" s="212">
        <v>13</v>
      </c>
      <c r="B23" s="1560" t="s">
        <v>6985</v>
      </c>
      <c r="C23" s="1560" t="s">
        <v>5812</v>
      </c>
      <c r="D23" s="231" t="s">
        <v>4934</v>
      </c>
      <c r="E23" s="231">
        <v>11</v>
      </c>
      <c r="F23" s="231">
        <v>2.83</v>
      </c>
      <c r="G23" s="102">
        <v>1</v>
      </c>
      <c r="H23" s="212">
        <v>187176.2</v>
      </c>
      <c r="I23" s="212">
        <v>0</v>
      </c>
      <c r="J23" s="212"/>
      <c r="K23" s="231">
        <f t="shared" si="2"/>
        <v>187176.2</v>
      </c>
      <c r="L23" s="231">
        <v>2.83</v>
      </c>
      <c r="M23" s="102">
        <v>1</v>
      </c>
      <c r="N23" s="212">
        <v>187176.2</v>
      </c>
      <c r="O23" s="212">
        <v>0</v>
      </c>
      <c r="P23" s="212"/>
      <c r="Q23" s="231">
        <f t="shared" si="3"/>
        <v>187176.2</v>
      </c>
      <c r="R23" s="231">
        <f t="shared" si="1"/>
        <v>0</v>
      </c>
      <c r="S23" s="231">
        <f t="shared" si="1"/>
        <v>0</v>
      </c>
      <c r="T23" s="231">
        <f t="shared" si="1"/>
        <v>0</v>
      </c>
      <c r="U23" s="231">
        <f t="shared" si="1"/>
        <v>0</v>
      </c>
      <c r="V23" s="231">
        <f t="shared" si="6"/>
        <v>0</v>
      </c>
      <c r="W23" s="231">
        <v>12</v>
      </c>
      <c r="X23" s="231">
        <v>2.83</v>
      </c>
      <c r="Y23" s="102">
        <v>1</v>
      </c>
      <c r="Z23" s="212">
        <v>187176.2</v>
      </c>
      <c r="AA23" s="212">
        <v>0</v>
      </c>
      <c r="AB23" s="212"/>
      <c r="AC23" s="231">
        <f t="shared" si="4"/>
        <v>187176.2</v>
      </c>
      <c r="AD23" s="231">
        <v>13</v>
      </c>
      <c r="AE23" s="231">
        <v>2.92</v>
      </c>
      <c r="AF23" s="102">
        <v>1</v>
      </c>
      <c r="AG23" s="212">
        <v>193128.8</v>
      </c>
      <c r="AH23" s="212">
        <v>0</v>
      </c>
      <c r="AI23" s="212"/>
      <c r="AJ23" s="231">
        <f t="shared" si="5"/>
        <v>193128.8</v>
      </c>
    </row>
    <row r="24" spans="1:36" s="5" customFormat="1" ht="27">
      <c r="A24" s="212">
        <v>14</v>
      </c>
      <c r="B24" s="1560" t="s">
        <v>1432</v>
      </c>
      <c r="C24" s="1560" t="s">
        <v>5812</v>
      </c>
      <c r="D24" s="231" t="s">
        <v>4934</v>
      </c>
      <c r="E24" s="231">
        <v>1</v>
      </c>
      <c r="F24" s="231">
        <v>2.35</v>
      </c>
      <c r="G24" s="102">
        <v>1</v>
      </c>
      <c r="H24" s="212">
        <v>155429</v>
      </c>
      <c r="I24" s="212">
        <v>0</v>
      </c>
      <c r="J24" s="212"/>
      <c r="K24" s="231">
        <f t="shared" si="2"/>
        <v>155429</v>
      </c>
      <c r="L24" s="231">
        <v>2.2799999999999998</v>
      </c>
      <c r="M24" s="102">
        <v>1</v>
      </c>
      <c r="N24" s="212">
        <v>150799.19999999998</v>
      </c>
      <c r="O24" s="212">
        <v>0</v>
      </c>
      <c r="P24" s="212"/>
      <c r="Q24" s="231">
        <f t="shared" si="3"/>
        <v>150799.19999999998</v>
      </c>
      <c r="R24" s="231">
        <f t="shared" si="1"/>
        <v>0</v>
      </c>
      <c r="S24" s="231">
        <f t="shared" si="1"/>
        <v>4629.8000000000175</v>
      </c>
      <c r="T24" s="231">
        <f t="shared" si="1"/>
        <v>0</v>
      </c>
      <c r="U24" s="231">
        <f t="shared" si="1"/>
        <v>0</v>
      </c>
      <c r="V24" s="231">
        <f t="shared" si="6"/>
        <v>4629.8000000000175</v>
      </c>
      <c r="W24" s="231">
        <v>2</v>
      </c>
      <c r="X24" s="231">
        <v>2.4300000000000002</v>
      </c>
      <c r="Y24" s="102">
        <v>1</v>
      </c>
      <c r="Z24" s="212">
        <v>160720.20000000001</v>
      </c>
      <c r="AA24" s="212">
        <v>0</v>
      </c>
      <c r="AB24" s="212"/>
      <c r="AC24" s="231">
        <f t="shared" si="4"/>
        <v>160720.20000000001</v>
      </c>
      <c r="AD24" s="231">
        <v>3</v>
      </c>
      <c r="AE24" s="231">
        <v>2.5</v>
      </c>
      <c r="AF24" s="102">
        <v>1</v>
      </c>
      <c r="AG24" s="212">
        <v>165350</v>
      </c>
      <c r="AH24" s="212">
        <v>0</v>
      </c>
      <c r="AI24" s="212"/>
      <c r="AJ24" s="231">
        <f t="shared" si="5"/>
        <v>165350</v>
      </c>
    </row>
    <row r="25" spans="1:36" s="5" customFormat="1" ht="27">
      <c r="A25" s="212">
        <v>15</v>
      </c>
      <c r="B25" s="1560" t="s">
        <v>1432</v>
      </c>
      <c r="C25" s="1560" t="s">
        <v>5812</v>
      </c>
      <c r="D25" s="231" t="s">
        <v>4934</v>
      </c>
      <c r="E25" s="231">
        <v>1</v>
      </c>
      <c r="F25" s="231">
        <v>2.35</v>
      </c>
      <c r="G25" s="102">
        <v>1</v>
      </c>
      <c r="H25" s="212">
        <v>155429</v>
      </c>
      <c r="I25" s="212">
        <v>0</v>
      </c>
      <c r="J25" s="212"/>
      <c r="K25" s="231">
        <f t="shared" si="2"/>
        <v>155429</v>
      </c>
      <c r="L25" s="231">
        <v>2.2799999999999998</v>
      </c>
      <c r="M25" s="102">
        <v>1</v>
      </c>
      <c r="N25" s="212">
        <v>150799.19999999998</v>
      </c>
      <c r="O25" s="212">
        <v>0</v>
      </c>
      <c r="P25" s="212"/>
      <c r="Q25" s="231">
        <f t="shared" si="3"/>
        <v>150799.19999999998</v>
      </c>
      <c r="R25" s="231">
        <f t="shared" si="1"/>
        <v>0</v>
      </c>
      <c r="S25" s="231">
        <f t="shared" si="1"/>
        <v>4629.8000000000175</v>
      </c>
      <c r="T25" s="231">
        <f t="shared" si="1"/>
        <v>0</v>
      </c>
      <c r="U25" s="231">
        <f t="shared" si="1"/>
        <v>0</v>
      </c>
      <c r="V25" s="231">
        <f t="shared" si="6"/>
        <v>4629.8000000000175</v>
      </c>
      <c r="W25" s="231">
        <v>2</v>
      </c>
      <c r="X25" s="231">
        <v>2.4300000000000002</v>
      </c>
      <c r="Y25" s="102">
        <v>1</v>
      </c>
      <c r="Z25" s="212">
        <v>160720.20000000001</v>
      </c>
      <c r="AA25" s="212">
        <v>0</v>
      </c>
      <c r="AB25" s="212"/>
      <c r="AC25" s="231">
        <f t="shared" si="4"/>
        <v>160720.20000000001</v>
      </c>
      <c r="AD25" s="231">
        <v>3</v>
      </c>
      <c r="AE25" s="231">
        <v>2.5</v>
      </c>
      <c r="AF25" s="102">
        <v>1</v>
      </c>
      <c r="AG25" s="212">
        <v>165350</v>
      </c>
      <c r="AH25" s="212">
        <v>0</v>
      </c>
      <c r="AI25" s="212"/>
      <c r="AJ25" s="231">
        <f t="shared" si="5"/>
        <v>165350</v>
      </c>
    </row>
    <row r="26" spans="1:36" s="5" customFormat="1" ht="27">
      <c r="A26" s="212">
        <v>16</v>
      </c>
      <c r="B26" s="1560" t="s">
        <v>1432</v>
      </c>
      <c r="C26" s="1560" t="s">
        <v>5812</v>
      </c>
      <c r="D26" s="231" t="s">
        <v>4934</v>
      </c>
      <c r="E26" s="231">
        <v>1</v>
      </c>
      <c r="F26" s="231">
        <v>2.35</v>
      </c>
      <c r="G26" s="102">
        <v>1</v>
      </c>
      <c r="H26" s="212">
        <v>155429</v>
      </c>
      <c r="I26" s="212">
        <v>0</v>
      </c>
      <c r="J26" s="212"/>
      <c r="K26" s="231">
        <f t="shared" si="2"/>
        <v>155429</v>
      </c>
      <c r="L26" s="231">
        <v>2.2799999999999998</v>
      </c>
      <c r="M26" s="102">
        <v>1</v>
      </c>
      <c r="N26" s="212">
        <v>150799.19999999998</v>
      </c>
      <c r="O26" s="212">
        <v>0</v>
      </c>
      <c r="P26" s="212"/>
      <c r="Q26" s="231">
        <f t="shared" si="3"/>
        <v>150799.19999999998</v>
      </c>
      <c r="R26" s="231">
        <f t="shared" si="1"/>
        <v>0</v>
      </c>
      <c r="S26" s="231">
        <f t="shared" si="1"/>
        <v>4629.8000000000175</v>
      </c>
      <c r="T26" s="231">
        <f t="shared" si="1"/>
        <v>0</v>
      </c>
      <c r="U26" s="231">
        <f t="shared" si="1"/>
        <v>0</v>
      </c>
      <c r="V26" s="231">
        <f t="shared" si="6"/>
        <v>4629.8000000000175</v>
      </c>
      <c r="W26" s="231">
        <v>2</v>
      </c>
      <c r="X26" s="231">
        <v>2.4300000000000002</v>
      </c>
      <c r="Y26" s="102">
        <v>1</v>
      </c>
      <c r="Z26" s="212">
        <v>160720.20000000001</v>
      </c>
      <c r="AA26" s="212">
        <v>0</v>
      </c>
      <c r="AB26" s="212"/>
      <c r="AC26" s="231">
        <f t="shared" si="4"/>
        <v>160720.20000000001</v>
      </c>
      <c r="AD26" s="231">
        <v>3</v>
      </c>
      <c r="AE26" s="231">
        <v>2.5</v>
      </c>
      <c r="AF26" s="102">
        <v>1</v>
      </c>
      <c r="AG26" s="212">
        <v>165350</v>
      </c>
      <c r="AH26" s="212">
        <v>0</v>
      </c>
      <c r="AI26" s="212"/>
      <c r="AJ26" s="231">
        <f t="shared" si="5"/>
        <v>165350</v>
      </c>
    </row>
    <row r="27" spans="1:36" s="5" customFormat="1" ht="40.5">
      <c r="A27" s="212">
        <v>17</v>
      </c>
      <c r="B27" s="1560" t="s">
        <v>5814</v>
      </c>
      <c r="C27" s="1560" t="s">
        <v>5815</v>
      </c>
      <c r="D27" s="231" t="s">
        <v>4722</v>
      </c>
      <c r="E27" s="231">
        <v>3</v>
      </c>
      <c r="F27" s="231">
        <v>4.2699999999999996</v>
      </c>
      <c r="G27" s="102">
        <v>1</v>
      </c>
      <c r="H27" s="212">
        <v>282417.8</v>
      </c>
      <c r="I27" s="212">
        <v>0</v>
      </c>
      <c r="J27" s="212"/>
      <c r="K27" s="231">
        <f t="shared" si="2"/>
        <v>282417.8</v>
      </c>
      <c r="L27" s="231">
        <v>4.1399999999999997</v>
      </c>
      <c r="M27" s="102">
        <v>1</v>
      </c>
      <c r="N27" s="212">
        <v>273819.59999999998</v>
      </c>
      <c r="O27" s="212">
        <v>0</v>
      </c>
      <c r="P27" s="212"/>
      <c r="Q27" s="231">
        <f t="shared" si="3"/>
        <v>273819.59999999998</v>
      </c>
      <c r="R27" s="231">
        <f t="shared" ref="R27:U90" si="7">G27-M27</f>
        <v>0</v>
      </c>
      <c r="S27" s="231">
        <f t="shared" si="7"/>
        <v>8598.2000000000116</v>
      </c>
      <c r="T27" s="231">
        <f t="shared" si="7"/>
        <v>0</v>
      </c>
      <c r="U27" s="231">
        <f t="shared" si="7"/>
        <v>0</v>
      </c>
      <c r="V27" s="231">
        <f t="shared" si="6"/>
        <v>8598.2000000000116</v>
      </c>
      <c r="W27" s="231">
        <v>4</v>
      </c>
      <c r="X27" s="231">
        <v>4.41</v>
      </c>
      <c r="Y27" s="102">
        <v>1</v>
      </c>
      <c r="Z27" s="212">
        <v>291677.40000000002</v>
      </c>
      <c r="AA27" s="212">
        <v>0</v>
      </c>
      <c r="AB27" s="212"/>
      <c r="AC27" s="231">
        <f t="shared" si="4"/>
        <v>291677.40000000002</v>
      </c>
      <c r="AD27" s="231">
        <v>5</v>
      </c>
      <c r="AE27" s="231">
        <v>4.41</v>
      </c>
      <c r="AF27" s="102">
        <v>1</v>
      </c>
      <c r="AG27" s="212">
        <v>291677.40000000002</v>
      </c>
      <c r="AH27" s="212">
        <v>0</v>
      </c>
      <c r="AI27" s="212"/>
      <c r="AJ27" s="231">
        <f t="shared" si="5"/>
        <v>291677.40000000002</v>
      </c>
    </row>
    <row r="28" spans="1:36" s="5" customFormat="1" ht="40.5">
      <c r="A28" s="212">
        <v>18</v>
      </c>
      <c r="B28" s="1560" t="s">
        <v>5816</v>
      </c>
      <c r="C28" s="1560" t="s">
        <v>5817</v>
      </c>
      <c r="D28" s="231" t="s">
        <v>4918</v>
      </c>
      <c r="E28" s="231">
        <v>3</v>
      </c>
      <c r="F28" s="231">
        <v>2.92</v>
      </c>
      <c r="G28" s="102">
        <v>1</v>
      </c>
      <c r="H28" s="212">
        <v>193128.8</v>
      </c>
      <c r="I28" s="212">
        <v>0</v>
      </c>
      <c r="J28" s="212"/>
      <c r="K28" s="231">
        <f t="shared" si="2"/>
        <v>193128.8</v>
      </c>
      <c r="L28" s="231">
        <v>2.83</v>
      </c>
      <c r="M28" s="102">
        <v>1</v>
      </c>
      <c r="N28" s="212">
        <v>187176.2</v>
      </c>
      <c r="O28" s="212">
        <v>0</v>
      </c>
      <c r="P28" s="212"/>
      <c r="Q28" s="231">
        <f t="shared" si="3"/>
        <v>187176.2</v>
      </c>
      <c r="R28" s="231">
        <f t="shared" si="7"/>
        <v>0</v>
      </c>
      <c r="S28" s="231">
        <f t="shared" si="7"/>
        <v>5952.5999999999767</v>
      </c>
      <c r="T28" s="231">
        <f t="shared" si="7"/>
        <v>0</v>
      </c>
      <c r="U28" s="231">
        <f t="shared" si="7"/>
        <v>0</v>
      </c>
      <c r="V28" s="231">
        <f t="shared" si="6"/>
        <v>5952.5999999999767</v>
      </c>
      <c r="W28" s="231">
        <v>4</v>
      </c>
      <c r="X28" s="231">
        <v>3.02</v>
      </c>
      <c r="Y28" s="102">
        <v>1</v>
      </c>
      <c r="Z28" s="212">
        <v>199742.8</v>
      </c>
      <c r="AA28" s="212">
        <v>0</v>
      </c>
      <c r="AB28" s="212"/>
      <c r="AC28" s="231">
        <f t="shared" si="4"/>
        <v>199742.8</v>
      </c>
      <c r="AD28" s="231">
        <v>5</v>
      </c>
      <c r="AE28" s="231">
        <v>3.02</v>
      </c>
      <c r="AF28" s="102">
        <v>1</v>
      </c>
      <c r="AG28" s="212">
        <v>199742.8</v>
      </c>
      <c r="AH28" s="212">
        <v>0</v>
      </c>
      <c r="AI28" s="212"/>
      <c r="AJ28" s="231">
        <f t="shared" si="5"/>
        <v>199742.8</v>
      </c>
    </row>
    <row r="29" spans="1:36" s="5" customFormat="1" ht="40.5">
      <c r="A29" s="212">
        <v>19</v>
      </c>
      <c r="B29" s="1560" t="s">
        <v>1432</v>
      </c>
      <c r="C29" s="1560" t="s">
        <v>5817</v>
      </c>
      <c r="D29" s="231" t="s">
        <v>4918</v>
      </c>
      <c r="E29" s="231">
        <v>1</v>
      </c>
      <c r="F29" s="231">
        <v>2.75</v>
      </c>
      <c r="G29" s="102">
        <v>1</v>
      </c>
      <c r="H29" s="212">
        <v>181885</v>
      </c>
      <c r="I29" s="212">
        <v>0</v>
      </c>
      <c r="J29" s="212"/>
      <c r="K29" s="231">
        <f t="shared" si="2"/>
        <v>181885</v>
      </c>
      <c r="L29" s="231">
        <v>2.66</v>
      </c>
      <c r="M29" s="102">
        <v>1</v>
      </c>
      <c r="N29" s="212">
        <v>175932.40000000002</v>
      </c>
      <c r="O29" s="212">
        <v>0</v>
      </c>
      <c r="P29" s="212"/>
      <c r="Q29" s="231">
        <f t="shared" si="3"/>
        <v>175932.40000000002</v>
      </c>
      <c r="R29" s="231">
        <f t="shared" si="7"/>
        <v>0</v>
      </c>
      <c r="S29" s="231">
        <f t="shared" si="7"/>
        <v>5952.5999999999767</v>
      </c>
      <c r="T29" s="231">
        <f t="shared" si="7"/>
        <v>0</v>
      </c>
      <c r="U29" s="231">
        <f t="shared" si="7"/>
        <v>0</v>
      </c>
      <c r="V29" s="231">
        <f t="shared" si="6"/>
        <v>5952.5999999999767</v>
      </c>
      <c r="W29" s="231">
        <v>2</v>
      </c>
      <c r="X29" s="231">
        <v>2.83</v>
      </c>
      <c r="Y29" s="102">
        <v>1</v>
      </c>
      <c r="Z29" s="212">
        <v>187176.2</v>
      </c>
      <c r="AA29" s="212">
        <v>0</v>
      </c>
      <c r="AB29" s="212"/>
      <c r="AC29" s="231">
        <f t="shared" si="4"/>
        <v>187176.2</v>
      </c>
      <c r="AD29" s="231">
        <v>3</v>
      </c>
      <c r="AE29" s="231">
        <v>2.92</v>
      </c>
      <c r="AF29" s="102">
        <v>1</v>
      </c>
      <c r="AG29" s="212">
        <v>193128.8</v>
      </c>
      <c r="AH29" s="212">
        <v>0</v>
      </c>
      <c r="AI29" s="212"/>
      <c r="AJ29" s="231">
        <f t="shared" si="5"/>
        <v>193128.8</v>
      </c>
    </row>
    <row r="30" spans="1:36" s="5" customFormat="1" ht="40.5">
      <c r="A30" s="212">
        <v>20</v>
      </c>
      <c r="B30" s="1560" t="s">
        <v>6986</v>
      </c>
      <c r="C30" s="1560" t="s">
        <v>5818</v>
      </c>
      <c r="D30" s="231" t="s">
        <v>4934</v>
      </c>
      <c r="E30" s="231">
        <v>2</v>
      </c>
      <c r="F30" s="231">
        <v>2.4300000000000002</v>
      </c>
      <c r="G30" s="102">
        <v>1</v>
      </c>
      <c r="H30" s="212">
        <v>160720.20000000001</v>
      </c>
      <c r="I30" s="212">
        <v>0</v>
      </c>
      <c r="J30" s="212"/>
      <c r="K30" s="231">
        <f t="shared" si="2"/>
        <v>160720.20000000001</v>
      </c>
      <c r="L30" s="231">
        <v>2.35</v>
      </c>
      <c r="M30" s="102">
        <v>1</v>
      </c>
      <c r="N30" s="212">
        <v>155429</v>
      </c>
      <c r="O30" s="212">
        <v>0</v>
      </c>
      <c r="P30" s="212"/>
      <c r="Q30" s="231">
        <f t="shared" si="3"/>
        <v>155429</v>
      </c>
      <c r="R30" s="231">
        <f t="shared" si="7"/>
        <v>0</v>
      </c>
      <c r="S30" s="231">
        <f t="shared" si="7"/>
        <v>5291.2000000000116</v>
      </c>
      <c r="T30" s="231">
        <f t="shared" si="7"/>
        <v>0</v>
      </c>
      <c r="U30" s="231">
        <f t="shared" si="7"/>
        <v>0</v>
      </c>
      <c r="V30" s="231">
        <f t="shared" si="6"/>
        <v>5291.2000000000116</v>
      </c>
      <c r="W30" s="231">
        <v>3</v>
      </c>
      <c r="X30" s="231">
        <v>2.5</v>
      </c>
      <c r="Y30" s="102">
        <v>1</v>
      </c>
      <c r="Z30" s="212">
        <v>165350</v>
      </c>
      <c r="AA30" s="212">
        <v>0</v>
      </c>
      <c r="AB30" s="212"/>
      <c r="AC30" s="231">
        <f t="shared" si="4"/>
        <v>165350</v>
      </c>
      <c r="AD30" s="231">
        <v>4</v>
      </c>
      <c r="AE30" s="231">
        <v>2.58</v>
      </c>
      <c r="AF30" s="102">
        <v>1</v>
      </c>
      <c r="AG30" s="212">
        <v>170641.2</v>
      </c>
      <c r="AH30" s="212">
        <v>0</v>
      </c>
      <c r="AI30" s="212"/>
      <c r="AJ30" s="231">
        <f t="shared" si="5"/>
        <v>170641.2</v>
      </c>
    </row>
    <row r="31" spans="1:36" s="5" customFormat="1" ht="40.5">
      <c r="A31" s="212">
        <v>21</v>
      </c>
      <c r="B31" s="1560" t="s">
        <v>1432</v>
      </c>
      <c r="C31" s="1560" t="s">
        <v>5818</v>
      </c>
      <c r="D31" s="231" t="s">
        <v>4934</v>
      </c>
      <c r="E31" s="231">
        <v>1</v>
      </c>
      <c r="F31" s="231">
        <v>2.35</v>
      </c>
      <c r="G31" s="102">
        <v>1</v>
      </c>
      <c r="H31" s="212">
        <v>155429</v>
      </c>
      <c r="I31" s="212">
        <v>0</v>
      </c>
      <c r="J31" s="212"/>
      <c r="K31" s="231">
        <f t="shared" si="2"/>
        <v>155429</v>
      </c>
      <c r="L31" s="231">
        <v>2.2799999999999998</v>
      </c>
      <c r="M31" s="102">
        <v>1</v>
      </c>
      <c r="N31" s="212">
        <v>150799.19999999998</v>
      </c>
      <c r="O31" s="212">
        <v>0</v>
      </c>
      <c r="P31" s="212"/>
      <c r="Q31" s="231">
        <f t="shared" si="3"/>
        <v>150799.19999999998</v>
      </c>
      <c r="R31" s="231">
        <f t="shared" si="7"/>
        <v>0</v>
      </c>
      <c r="S31" s="231">
        <f t="shared" si="7"/>
        <v>4629.8000000000175</v>
      </c>
      <c r="T31" s="231">
        <f t="shared" si="7"/>
        <v>0</v>
      </c>
      <c r="U31" s="231">
        <f t="shared" si="7"/>
        <v>0</v>
      </c>
      <c r="V31" s="231">
        <f t="shared" si="6"/>
        <v>4629.8000000000175</v>
      </c>
      <c r="W31" s="231">
        <v>2</v>
      </c>
      <c r="X31" s="231">
        <v>2.4300000000000002</v>
      </c>
      <c r="Y31" s="102">
        <v>1</v>
      </c>
      <c r="Z31" s="212">
        <v>160720.20000000001</v>
      </c>
      <c r="AA31" s="212">
        <v>0</v>
      </c>
      <c r="AB31" s="212"/>
      <c r="AC31" s="231">
        <f t="shared" si="4"/>
        <v>160720.20000000001</v>
      </c>
      <c r="AD31" s="231">
        <v>3</v>
      </c>
      <c r="AE31" s="231">
        <v>2.5</v>
      </c>
      <c r="AF31" s="102">
        <v>1</v>
      </c>
      <c r="AG31" s="212">
        <v>165350</v>
      </c>
      <c r="AH31" s="212">
        <v>0</v>
      </c>
      <c r="AI31" s="212"/>
      <c r="AJ31" s="231">
        <f t="shared" si="5"/>
        <v>165350</v>
      </c>
    </row>
    <row r="32" spans="1:36" s="5" customFormat="1" ht="40.5">
      <c r="A32" s="212">
        <v>22</v>
      </c>
      <c r="B32" s="1560" t="s">
        <v>1432</v>
      </c>
      <c r="C32" s="1560" t="s">
        <v>5819</v>
      </c>
      <c r="D32" s="231" t="s">
        <v>4732</v>
      </c>
      <c r="E32" s="231">
        <v>1</v>
      </c>
      <c r="F32" s="231">
        <v>1.73</v>
      </c>
      <c r="G32" s="102">
        <v>1</v>
      </c>
      <c r="H32" s="212">
        <v>114422.2</v>
      </c>
      <c r="I32" s="212">
        <v>0</v>
      </c>
      <c r="J32" s="212"/>
      <c r="K32" s="231">
        <f t="shared" si="2"/>
        <v>114422.2</v>
      </c>
      <c r="L32" s="231">
        <v>1.68</v>
      </c>
      <c r="M32" s="102">
        <v>1</v>
      </c>
      <c r="N32" s="212">
        <v>111115.2</v>
      </c>
      <c r="O32" s="212">
        <v>0</v>
      </c>
      <c r="P32" s="212"/>
      <c r="Q32" s="231">
        <f t="shared" si="3"/>
        <v>111115.2</v>
      </c>
      <c r="R32" s="231">
        <f t="shared" si="7"/>
        <v>0</v>
      </c>
      <c r="S32" s="231">
        <f t="shared" si="7"/>
        <v>3307</v>
      </c>
      <c r="T32" s="231">
        <f t="shared" si="7"/>
        <v>0</v>
      </c>
      <c r="U32" s="231">
        <f t="shared" si="7"/>
        <v>0</v>
      </c>
      <c r="V32" s="231">
        <f t="shared" si="6"/>
        <v>3307</v>
      </c>
      <c r="W32" s="231">
        <v>2</v>
      </c>
      <c r="X32" s="231">
        <v>1.79</v>
      </c>
      <c r="Y32" s="102">
        <v>1</v>
      </c>
      <c r="Z32" s="212">
        <v>118390.6</v>
      </c>
      <c r="AA32" s="212">
        <v>0</v>
      </c>
      <c r="AB32" s="212"/>
      <c r="AC32" s="231">
        <f t="shared" si="4"/>
        <v>118390.6</v>
      </c>
      <c r="AD32" s="231">
        <v>3</v>
      </c>
      <c r="AE32" s="231">
        <v>1.84</v>
      </c>
      <c r="AF32" s="102">
        <v>1</v>
      </c>
      <c r="AG32" s="212">
        <v>121697.60000000001</v>
      </c>
      <c r="AH32" s="212">
        <v>0</v>
      </c>
      <c r="AI32" s="212"/>
      <c r="AJ32" s="231">
        <f t="shared" si="5"/>
        <v>121697.60000000001</v>
      </c>
    </row>
    <row r="33" spans="1:36" s="5" customFormat="1" ht="27">
      <c r="A33" s="212">
        <v>23</v>
      </c>
      <c r="B33" s="1560" t="s">
        <v>1432</v>
      </c>
      <c r="C33" s="1560" t="s">
        <v>5820</v>
      </c>
      <c r="D33" s="231" t="s">
        <v>4722</v>
      </c>
      <c r="E33" s="231">
        <v>1</v>
      </c>
      <c r="F33" s="231">
        <v>4.01</v>
      </c>
      <c r="G33" s="102">
        <v>1</v>
      </c>
      <c r="H33" s="212">
        <v>265221.39999999997</v>
      </c>
      <c r="I33" s="212">
        <v>0</v>
      </c>
      <c r="J33" s="212"/>
      <c r="K33" s="231">
        <f t="shared" si="2"/>
        <v>265221.39999999997</v>
      </c>
      <c r="L33" s="231">
        <v>3.88</v>
      </c>
      <c r="M33" s="102">
        <v>1</v>
      </c>
      <c r="N33" s="212">
        <v>256623.19999999998</v>
      </c>
      <c r="O33" s="212">
        <v>0</v>
      </c>
      <c r="P33" s="212"/>
      <c r="Q33" s="231">
        <f t="shared" si="3"/>
        <v>256623.19999999998</v>
      </c>
      <c r="R33" s="231">
        <f t="shared" si="7"/>
        <v>0</v>
      </c>
      <c r="S33" s="231">
        <f t="shared" si="7"/>
        <v>8598.1999999999825</v>
      </c>
      <c r="T33" s="231">
        <f t="shared" si="7"/>
        <v>0</v>
      </c>
      <c r="U33" s="231">
        <f t="shared" si="7"/>
        <v>0</v>
      </c>
      <c r="V33" s="231">
        <f t="shared" si="6"/>
        <v>8598.1999999999825</v>
      </c>
      <c r="W33" s="231">
        <v>2</v>
      </c>
      <c r="X33" s="231">
        <v>4.1399999999999997</v>
      </c>
      <c r="Y33" s="102">
        <v>1</v>
      </c>
      <c r="Z33" s="212">
        <v>273819.59999999998</v>
      </c>
      <c r="AA33" s="212">
        <v>0</v>
      </c>
      <c r="AB33" s="212"/>
      <c r="AC33" s="231">
        <f t="shared" si="4"/>
        <v>273819.59999999998</v>
      </c>
      <c r="AD33" s="231">
        <v>3</v>
      </c>
      <c r="AE33" s="231">
        <v>4.2699999999999996</v>
      </c>
      <c r="AF33" s="102">
        <v>1</v>
      </c>
      <c r="AG33" s="212">
        <v>282417.8</v>
      </c>
      <c r="AH33" s="212">
        <v>0</v>
      </c>
      <c r="AI33" s="212"/>
      <c r="AJ33" s="231">
        <f t="shared" si="5"/>
        <v>282417.8</v>
      </c>
    </row>
    <row r="34" spans="1:36" s="5" customFormat="1" ht="27">
      <c r="A34" s="212">
        <v>24</v>
      </c>
      <c r="B34" s="1560" t="s">
        <v>5824</v>
      </c>
      <c r="C34" s="1560" t="s">
        <v>5822</v>
      </c>
      <c r="D34" s="231" t="s">
        <v>4918</v>
      </c>
      <c r="E34" s="231">
        <v>2</v>
      </c>
      <c r="F34" s="231">
        <v>2.83</v>
      </c>
      <c r="G34" s="102">
        <v>1</v>
      </c>
      <c r="H34" s="212">
        <v>187176.2</v>
      </c>
      <c r="I34" s="212">
        <v>0</v>
      </c>
      <c r="J34" s="212"/>
      <c r="K34" s="231">
        <f t="shared" si="2"/>
        <v>187176.2</v>
      </c>
      <c r="L34" s="231">
        <v>2.75</v>
      </c>
      <c r="M34" s="102">
        <v>1</v>
      </c>
      <c r="N34" s="212">
        <v>181885</v>
      </c>
      <c r="O34" s="212">
        <v>0</v>
      </c>
      <c r="P34" s="212"/>
      <c r="Q34" s="231">
        <f t="shared" si="3"/>
        <v>181885</v>
      </c>
      <c r="R34" s="231">
        <f t="shared" si="7"/>
        <v>0</v>
      </c>
      <c r="S34" s="231">
        <f t="shared" si="7"/>
        <v>5291.2000000000116</v>
      </c>
      <c r="T34" s="231">
        <f t="shared" si="7"/>
        <v>0</v>
      </c>
      <c r="U34" s="231">
        <f t="shared" si="7"/>
        <v>0</v>
      </c>
      <c r="V34" s="231">
        <f t="shared" si="6"/>
        <v>5291.2000000000116</v>
      </c>
      <c r="W34" s="231">
        <v>3</v>
      </c>
      <c r="X34" s="231">
        <v>2.92</v>
      </c>
      <c r="Y34" s="102">
        <v>1</v>
      </c>
      <c r="Z34" s="212">
        <v>193128.8</v>
      </c>
      <c r="AA34" s="212">
        <v>0</v>
      </c>
      <c r="AB34" s="212"/>
      <c r="AC34" s="231">
        <f t="shared" si="4"/>
        <v>193128.8</v>
      </c>
      <c r="AD34" s="231">
        <v>4</v>
      </c>
      <c r="AE34" s="231">
        <v>3.02</v>
      </c>
      <c r="AF34" s="102">
        <v>1</v>
      </c>
      <c r="AG34" s="212">
        <v>199742.8</v>
      </c>
      <c r="AH34" s="212">
        <v>0</v>
      </c>
      <c r="AI34" s="212"/>
      <c r="AJ34" s="231">
        <f t="shared" si="5"/>
        <v>199742.8</v>
      </c>
    </row>
    <row r="35" spans="1:36" s="5" customFormat="1" ht="27">
      <c r="A35" s="212">
        <v>25</v>
      </c>
      <c r="B35" s="1560" t="s">
        <v>5823</v>
      </c>
      <c r="C35" s="1560" t="s">
        <v>5822</v>
      </c>
      <c r="D35" s="231" t="s">
        <v>4918</v>
      </c>
      <c r="E35" s="231">
        <v>3</v>
      </c>
      <c r="F35" s="231">
        <v>2.92</v>
      </c>
      <c r="G35" s="102">
        <v>1</v>
      </c>
      <c r="H35" s="212">
        <v>193128.8</v>
      </c>
      <c r="I35" s="212">
        <v>0</v>
      </c>
      <c r="J35" s="212"/>
      <c r="K35" s="231">
        <f t="shared" si="2"/>
        <v>193128.8</v>
      </c>
      <c r="L35" s="231">
        <v>2.83</v>
      </c>
      <c r="M35" s="102">
        <v>1</v>
      </c>
      <c r="N35" s="212">
        <v>187176.2</v>
      </c>
      <c r="O35" s="212">
        <v>0</v>
      </c>
      <c r="P35" s="212"/>
      <c r="Q35" s="231">
        <f t="shared" si="3"/>
        <v>187176.2</v>
      </c>
      <c r="R35" s="231">
        <f t="shared" si="7"/>
        <v>0</v>
      </c>
      <c r="S35" s="231">
        <f t="shared" si="7"/>
        <v>5952.5999999999767</v>
      </c>
      <c r="T35" s="231">
        <f t="shared" si="7"/>
        <v>0</v>
      </c>
      <c r="U35" s="231">
        <f t="shared" si="7"/>
        <v>0</v>
      </c>
      <c r="V35" s="231">
        <f t="shared" si="6"/>
        <v>5952.5999999999767</v>
      </c>
      <c r="W35" s="231">
        <v>4</v>
      </c>
      <c r="X35" s="231">
        <v>3.02</v>
      </c>
      <c r="Y35" s="102">
        <v>1</v>
      </c>
      <c r="Z35" s="212">
        <v>199742.8</v>
      </c>
      <c r="AA35" s="212">
        <v>0</v>
      </c>
      <c r="AB35" s="212"/>
      <c r="AC35" s="231">
        <f t="shared" si="4"/>
        <v>199742.8</v>
      </c>
      <c r="AD35" s="231">
        <v>5</v>
      </c>
      <c r="AE35" s="231">
        <v>3.02</v>
      </c>
      <c r="AF35" s="102">
        <v>1</v>
      </c>
      <c r="AG35" s="212">
        <v>199742.8</v>
      </c>
      <c r="AH35" s="212">
        <v>0</v>
      </c>
      <c r="AI35" s="212"/>
      <c r="AJ35" s="231">
        <f t="shared" si="5"/>
        <v>199742.8</v>
      </c>
    </row>
    <row r="36" spans="1:36" s="5" customFormat="1" ht="27">
      <c r="A36" s="212">
        <v>26</v>
      </c>
      <c r="B36" s="1560" t="s">
        <v>5813</v>
      </c>
      <c r="C36" s="1560" t="s">
        <v>5825</v>
      </c>
      <c r="D36" s="231" t="s">
        <v>4934</v>
      </c>
      <c r="E36" s="231">
        <v>2</v>
      </c>
      <c r="F36" s="231">
        <v>2.4300000000000002</v>
      </c>
      <c r="G36" s="102">
        <v>1</v>
      </c>
      <c r="H36" s="212">
        <v>160720.20000000001</v>
      </c>
      <c r="I36" s="212">
        <v>0</v>
      </c>
      <c r="J36" s="212"/>
      <c r="K36" s="231">
        <f t="shared" si="2"/>
        <v>160720.20000000001</v>
      </c>
      <c r="L36" s="231">
        <v>2.35</v>
      </c>
      <c r="M36" s="102">
        <v>1</v>
      </c>
      <c r="N36" s="212">
        <v>155429</v>
      </c>
      <c r="O36" s="212">
        <v>0</v>
      </c>
      <c r="P36" s="212"/>
      <c r="Q36" s="231">
        <f t="shared" si="3"/>
        <v>155429</v>
      </c>
      <c r="R36" s="231">
        <f t="shared" si="7"/>
        <v>0</v>
      </c>
      <c r="S36" s="231">
        <f t="shared" si="7"/>
        <v>5291.2000000000116</v>
      </c>
      <c r="T36" s="231">
        <f t="shared" si="7"/>
        <v>0</v>
      </c>
      <c r="U36" s="231">
        <f t="shared" si="7"/>
        <v>0</v>
      </c>
      <c r="V36" s="231">
        <f t="shared" si="6"/>
        <v>5291.2000000000116</v>
      </c>
      <c r="W36" s="231">
        <v>3</v>
      </c>
      <c r="X36" s="231">
        <v>2.5</v>
      </c>
      <c r="Y36" s="102">
        <v>1</v>
      </c>
      <c r="Z36" s="212">
        <v>165350</v>
      </c>
      <c r="AA36" s="212">
        <v>0</v>
      </c>
      <c r="AB36" s="212"/>
      <c r="AC36" s="231">
        <f t="shared" si="4"/>
        <v>165350</v>
      </c>
      <c r="AD36" s="231">
        <v>4</v>
      </c>
      <c r="AE36" s="231">
        <v>2.58</v>
      </c>
      <c r="AF36" s="102">
        <v>1</v>
      </c>
      <c r="AG36" s="212">
        <v>170641.2</v>
      </c>
      <c r="AH36" s="212">
        <v>0</v>
      </c>
      <c r="AI36" s="212"/>
      <c r="AJ36" s="231">
        <f t="shared" si="5"/>
        <v>170641.2</v>
      </c>
    </row>
    <row r="37" spans="1:36" s="5" customFormat="1" ht="27">
      <c r="A37" s="212">
        <v>27</v>
      </c>
      <c r="B37" s="1560" t="s">
        <v>5826</v>
      </c>
      <c r="C37" s="1560" t="s">
        <v>5825</v>
      </c>
      <c r="D37" s="231" t="s">
        <v>4934</v>
      </c>
      <c r="E37" s="231">
        <v>3</v>
      </c>
      <c r="F37" s="231">
        <v>2.5</v>
      </c>
      <c r="G37" s="102">
        <v>1</v>
      </c>
      <c r="H37" s="212">
        <v>165350</v>
      </c>
      <c r="I37" s="212">
        <v>0</v>
      </c>
      <c r="J37" s="212"/>
      <c r="K37" s="231">
        <f t="shared" si="2"/>
        <v>165350</v>
      </c>
      <c r="L37" s="231">
        <v>2.4300000000000002</v>
      </c>
      <c r="M37" s="102">
        <v>1</v>
      </c>
      <c r="N37" s="212">
        <v>160720.20000000001</v>
      </c>
      <c r="O37" s="212">
        <v>0</v>
      </c>
      <c r="P37" s="212"/>
      <c r="Q37" s="231">
        <f t="shared" si="3"/>
        <v>160720.20000000001</v>
      </c>
      <c r="R37" s="231">
        <f t="shared" si="7"/>
        <v>0</v>
      </c>
      <c r="S37" s="231">
        <f t="shared" si="7"/>
        <v>4629.7999999999884</v>
      </c>
      <c r="T37" s="231">
        <f t="shared" si="7"/>
        <v>0</v>
      </c>
      <c r="U37" s="231">
        <f t="shared" si="7"/>
        <v>0</v>
      </c>
      <c r="V37" s="231">
        <f t="shared" si="6"/>
        <v>4629.7999999999884</v>
      </c>
      <c r="W37" s="231">
        <v>4</v>
      </c>
      <c r="X37" s="231">
        <v>2.58</v>
      </c>
      <c r="Y37" s="102">
        <v>1</v>
      </c>
      <c r="Z37" s="212">
        <v>170641.2</v>
      </c>
      <c r="AA37" s="212">
        <v>0</v>
      </c>
      <c r="AB37" s="212"/>
      <c r="AC37" s="231">
        <f t="shared" si="4"/>
        <v>170641.2</v>
      </c>
      <c r="AD37" s="231">
        <v>5</v>
      </c>
      <c r="AE37" s="231">
        <v>2.58</v>
      </c>
      <c r="AF37" s="102">
        <v>1</v>
      </c>
      <c r="AG37" s="212">
        <v>170641.2</v>
      </c>
      <c r="AH37" s="212">
        <v>0</v>
      </c>
      <c r="AI37" s="212"/>
      <c r="AJ37" s="231">
        <f t="shared" si="5"/>
        <v>170641.2</v>
      </c>
    </row>
    <row r="38" spans="1:36" s="5" customFormat="1" ht="27">
      <c r="A38" s="212">
        <v>28</v>
      </c>
      <c r="B38" s="1560" t="s">
        <v>6987</v>
      </c>
      <c r="C38" s="1560" t="s">
        <v>5827</v>
      </c>
      <c r="D38" s="231" t="s">
        <v>4732</v>
      </c>
      <c r="E38" s="231">
        <v>2</v>
      </c>
      <c r="F38" s="231">
        <v>1.79</v>
      </c>
      <c r="G38" s="102">
        <v>1</v>
      </c>
      <c r="H38" s="212">
        <v>118390.6</v>
      </c>
      <c r="I38" s="212">
        <v>0</v>
      </c>
      <c r="J38" s="212"/>
      <c r="K38" s="231">
        <f t="shared" si="2"/>
        <v>118390.6</v>
      </c>
      <c r="L38" s="231">
        <v>1.73</v>
      </c>
      <c r="M38" s="102">
        <v>1</v>
      </c>
      <c r="N38" s="212">
        <v>114422.2</v>
      </c>
      <c r="O38" s="212">
        <v>0</v>
      </c>
      <c r="P38" s="212"/>
      <c r="Q38" s="231">
        <f t="shared" si="3"/>
        <v>114422.2</v>
      </c>
      <c r="R38" s="231">
        <f t="shared" si="7"/>
        <v>0</v>
      </c>
      <c r="S38" s="231">
        <f t="shared" si="7"/>
        <v>3968.4000000000087</v>
      </c>
      <c r="T38" s="231">
        <f t="shared" si="7"/>
        <v>0</v>
      </c>
      <c r="U38" s="231">
        <f t="shared" si="7"/>
        <v>0</v>
      </c>
      <c r="V38" s="231">
        <f t="shared" si="6"/>
        <v>3968.4000000000087</v>
      </c>
      <c r="W38" s="231">
        <v>3</v>
      </c>
      <c r="X38" s="231">
        <v>1.84</v>
      </c>
      <c r="Y38" s="102">
        <v>1</v>
      </c>
      <c r="Z38" s="212">
        <v>121697.60000000001</v>
      </c>
      <c r="AA38" s="212">
        <v>0</v>
      </c>
      <c r="AB38" s="212"/>
      <c r="AC38" s="231">
        <f t="shared" si="4"/>
        <v>121697.60000000001</v>
      </c>
      <c r="AD38" s="231">
        <v>4</v>
      </c>
      <c r="AE38" s="231">
        <v>1.9</v>
      </c>
      <c r="AF38" s="102">
        <v>1</v>
      </c>
      <c r="AG38" s="212">
        <v>125666</v>
      </c>
      <c r="AH38" s="212">
        <v>0</v>
      </c>
      <c r="AI38" s="212"/>
      <c r="AJ38" s="231">
        <f t="shared" si="5"/>
        <v>125666</v>
      </c>
    </row>
    <row r="39" spans="1:36" s="5" customFormat="1">
      <c r="A39" s="212">
        <v>29</v>
      </c>
      <c r="B39" s="1560" t="s">
        <v>5821</v>
      </c>
      <c r="C39" s="1560" t="s">
        <v>4859</v>
      </c>
      <c r="D39" s="231" t="s">
        <v>4728</v>
      </c>
      <c r="E39" s="231">
        <v>2</v>
      </c>
      <c r="F39" s="231">
        <v>3.42</v>
      </c>
      <c r="G39" s="102">
        <v>1</v>
      </c>
      <c r="H39" s="212">
        <v>226198.8</v>
      </c>
      <c r="I39" s="212">
        <v>0</v>
      </c>
      <c r="J39" s="212"/>
      <c r="K39" s="231">
        <f t="shared" si="2"/>
        <v>226198.8</v>
      </c>
      <c r="L39" s="231">
        <v>3.31</v>
      </c>
      <c r="M39" s="102">
        <v>1</v>
      </c>
      <c r="N39" s="212">
        <v>218923.4</v>
      </c>
      <c r="O39" s="212">
        <v>0</v>
      </c>
      <c r="P39" s="212"/>
      <c r="Q39" s="231">
        <f t="shared" si="3"/>
        <v>218923.4</v>
      </c>
      <c r="R39" s="231">
        <f t="shared" si="7"/>
        <v>0</v>
      </c>
      <c r="S39" s="231">
        <f t="shared" si="7"/>
        <v>7275.3999999999942</v>
      </c>
      <c r="T39" s="231">
        <f t="shared" si="7"/>
        <v>0</v>
      </c>
      <c r="U39" s="231">
        <f t="shared" si="7"/>
        <v>0</v>
      </c>
      <c r="V39" s="231">
        <f t="shared" si="6"/>
        <v>7275.3999999999942</v>
      </c>
      <c r="W39" s="231">
        <v>3</v>
      </c>
      <c r="X39" s="231">
        <v>3.53</v>
      </c>
      <c r="Y39" s="102">
        <v>1</v>
      </c>
      <c r="Z39" s="212">
        <v>233474.19999999998</v>
      </c>
      <c r="AA39" s="212">
        <v>0</v>
      </c>
      <c r="AB39" s="212"/>
      <c r="AC39" s="231">
        <f t="shared" si="4"/>
        <v>233474.19999999998</v>
      </c>
      <c r="AD39" s="231">
        <v>4</v>
      </c>
      <c r="AE39" s="231">
        <v>3.64</v>
      </c>
      <c r="AF39" s="102">
        <v>1</v>
      </c>
      <c r="AG39" s="212">
        <v>240749.6</v>
      </c>
      <c r="AH39" s="212">
        <v>0</v>
      </c>
      <c r="AI39" s="212"/>
      <c r="AJ39" s="231">
        <f t="shared" si="5"/>
        <v>240749.6</v>
      </c>
    </row>
    <row r="40" spans="1:36" s="5" customFormat="1" ht="27">
      <c r="A40" s="212">
        <v>30</v>
      </c>
      <c r="B40" s="1560" t="s">
        <v>1432</v>
      </c>
      <c r="C40" s="1560" t="s">
        <v>5828</v>
      </c>
      <c r="D40" s="231" t="s">
        <v>4934</v>
      </c>
      <c r="E40" s="231">
        <v>1</v>
      </c>
      <c r="F40" s="231">
        <v>2.35</v>
      </c>
      <c r="G40" s="102">
        <v>1</v>
      </c>
      <c r="H40" s="212">
        <v>155429</v>
      </c>
      <c r="I40" s="212">
        <v>0</v>
      </c>
      <c r="J40" s="212"/>
      <c r="K40" s="231">
        <f t="shared" si="2"/>
        <v>155429</v>
      </c>
      <c r="L40" s="231">
        <v>2.2799999999999998</v>
      </c>
      <c r="M40" s="102">
        <v>1</v>
      </c>
      <c r="N40" s="212">
        <v>150799.19999999998</v>
      </c>
      <c r="O40" s="212">
        <v>0</v>
      </c>
      <c r="P40" s="212"/>
      <c r="Q40" s="231">
        <f t="shared" si="3"/>
        <v>150799.19999999998</v>
      </c>
      <c r="R40" s="231">
        <f t="shared" si="7"/>
        <v>0</v>
      </c>
      <c r="S40" s="231">
        <f t="shared" si="7"/>
        <v>4629.8000000000175</v>
      </c>
      <c r="T40" s="231">
        <f t="shared" si="7"/>
        <v>0</v>
      </c>
      <c r="U40" s="231">
        <f t="shared" si="7"/>
        <v>0</v>
      </c>
      <c r="V40" s="231">
        <f t="shared" si="6"/>
        <v>4629.8000000000175</v>
      </c>
      <c r="W40" s="231">
        <v>2</v>
      </c>
      <c r="X40" s="231">
        <v>2.4300000000000002</v>
      </c>
      <c r="Y40" s="102">
        <v>1</v>
      </c>
      <c r="Z40" s="212">
        <v>160720.20000000001</v>
      </c>
      <c r="AA40" s="212">
        <v>0</v>
      </c>
      <c r="AB40" s="212"/>
      <c r="AC40" s="231">
        <f t="shared" si="4"/>
        <v>160720.20000000001</v>
      </c>
      <c r="AD40" s="231">
        <v>3</v>
      </c>
      <c r="AE40" s="231">
        <v>2.5</v>
      </c>
      <c r="AF40" s="102">
        <v>1</v>
      </c>
      <c r="AG40" s="212">
        <v>165350</v>
      </c>
      <c r="AH40" s="212">
        <v>0</v>
      </c>
      <c r="AI40" s="212"/>
      <c r="AJ40" s="231">
        <f t="shared" si="5"/>
        <v>165350</v>
      </c>
    </row>
    <row r="41" spans="1:36" s="5" customFormat="1" ht="27">
      <c r="A41" s="212">
        <v>31</v>
      </c>
      <c r="B41" s="1560" t="s">
        <v>5829</v>
      </c>
      <c r="C41" s="1560" t="s">
        <v>5830</v>
      </c>
      <c r="D41" s="231" t="s">
        <v>4722</v>
      </c>
      <c r="E41" s="231">
        <v>3</v>
      </c>
      <c r="F41" s="231">
        <v>4.2699999999999996</v>
      </c>
      <c r="G41" s="102">
        <v>1</v>
      </c>
      <c r="H41" s="212">
        <v>282417.8</v>
      </c>
      <c r="I41" s="212">
        <v>0</v>
      </c>
      <c r="J41" s="212"/>
      <c r="K41" s="231">
        <f t="shared" si="2"/>
        <v>282417.8</v>
      </c>
      <c r="L41" s="231">
        <v>4.1399999999999997</v>
      </c>
      <c r="M41" s="102">
        <v>1</v>
      </c>
      <c r="N41" s="212">
        <v>273819.59999999998</v>
      </c>
      <c r="O41" s="212">
        <v>0</v>
      </c>
      <c r="P41" s="212"/>
      <c r="Q41" s="231">
        <f t="shared" si="3"/>
        <v>273819.59999999998</v>
      </c>
      <c r="R41" s="231">
        <f t="shared" si="7"/>
        <v>0</v>
      </c>
      <c r="S41" s="231">
        <f t="shared" si="7"/>
        <v>8598.2000000000116</v>
      </c>
      <c r="T41" s="231">
        <f t="shared" si="7"/>
        <v>0</v>
      </c>
      <c r="U41" s="231">
        <f t="shared" si="7"/>
        <v>0</v>
      </c>
      <c r="V41" s="231">
        <f t="shared" si="6"/>
        <v>8598.2000000000116</v>
      </c>
      <c r="W41" s="231">
        <v>4</v>
      </c>
      <c r="X41" s="231">
        <v>4.41</v>
      </c>
      <c r="Y41" s="102">
        <v>1</v>
      </c>
      <c r="Z41" s="212">
        <v>291677.40000000002</v>
      </c>
      <c r="AA41" s="212">
        <v>0</v>
      </c>
      <c r="AB41" s="212"/>
      <c r="AC41" s="231">
        <f t="shared" si="4"/>
        <v>291677.40000000002</v>
      </c>
      <c r="AD41" s="231">
        <v>5</v>
      </c>
      <c r="AE41" s="231">
        <v>4.41</v>
      </c>
      <c r="AF41" s="102">
        <v>1</v>
      </c>
      <c r="AG41" s="212">
        <v>291677.40000000002</v>
      </c>
      <c r="AH41" s="212">
        <v>0</v>
      </c>
      <c r="AI41" s="212"/>
      <c r="AJ41" s="231">
        <f t="shared" si="5"/>
        <v>291677.40000000002</v>
      </c>
    </row>
    <row r="42" spans="1:36" s="5" customFormat="1">
      <c r="A42" s="212">
        <v>32</v>
      </c>
      <c r="B42" s="1560" t="s">
        <v>5831</v>
      </c>
      <c r="C42" s="1560" t="s">
        <v>5832</v>
      </c>
      <c r="D42" s="231" t="s">
        <v>5833</v>
      </c>
      <c r="E42" s="231">
        <v>3</v>
      </c>
      <c r="F42" s="231">
        <v>2.15</v>
      </c>
      <c r="G42" s="102">
        <v>1</v>
      </c>
      <c r="H42" s="212">
        <v>142201</v>
      </c>
      <c r="I42" s="212">
        <v>0</v>
      </c>
      <c r="J42" s="212"/>
      <c r="K42" s="231">
        <f t="shared" si="2"/>
        <v>142201</v>
      </c>
      <c r="L42" s="231">
        <v>2.08</v>
      </c>
      <c r="M42" s="102">
        <v>1</v>
      </c>
      <c r="N42" s="212">
        <v>137571.20000000001</v>
      </c>
      <c r="O42" s="212">
        <v>0</v>
      </c>
      <c r="P42" s="212"/>
      <c r="Q42" s="231">
        <f t="shared" si="3"/>
        <v>137571.20000000001</v>
      </c>
      <c r="R42" s="231">
        <f t="shared" si="7"/>
        <v>0</v>
      </c>
      <c r="S42" s="231">
        <f t="shared" si="7"/>
        <v>4629.7999999999884</v>
      </c>
      <c r="T42" s="231">
        <f t="shared" si="7"/>
        <v>0</v>
      </c>
      <c r="U42" s="231">
        <f t="shared" si="7"/>
        <v>0</v>
      </c>
      <c r="V42" s="231">
        <f t="shared" si="6"/>
        <v>4629.7999999999884</v>
      </c>
      <c r="W42" s="231">
        <v>4</v>
      </c>
      <c r="X42" s="231">
        <v>2.21</v>
      </c>
      <c r="Y42" s="102">
        <v>1</v>
      </c>
      <c r="Z42" s="212">
        <v>146169.4</v>
      </c>
      <c r="AA42" s="212">
        <v>0</v>
      </c>
      <c r="AB42" s="212"/>
      <c r="AC42" s="231">
        <f t="shared" si="4"/>
        <v>146169.4</v>
      </c>
      <c r="AD42" s="231">
        <v>5</v>
      </c>
      <c r="AE42" s="231">
        <v>2.21</v>
      </c>
      <c r="AF42" s="102">
        <v>1</v>
      </c>
      <c r="AG42" s="212">
        <v>146169.4</v>
      </c>
      <c r="AH42" s="212">
        <v>0</v>
      </c>
      <c r="AI42" s="212"/>
      <c r="AJ42" s="231">
        <f t="shared" si="5"/>
        <v>146169.4</v>
      </c>
    </row>
    <row r="43" spans="1:36" s="5" customFormat="1">
      <c r="A43" s="212">
        <v>33</v>
      </c>
      <c r="B43" s="1560" t="s">
        <v>5834</v>
      </c>
      <c r="C43" s="1560" t="s">
        <v>5832</v>
      </c>
      <c r="D43" s="231" t="s">
        <v>5833</v>
      </c>
      <c r="E43" s="231">
        <v>3</v>
      </c>
      <c r="F43" s="231">
        <v>2.15</v>
      </c>
      <c r="G43" s="102">
        <v>1</v>
      </c>
      <c r="H43" s="212">
        <v>142201</v>
      </c>
      <c r="I43" s="212">
        <v>0</v>
      </c>
      <c r="J43" s="212"/>
      <c r="K43" s="231">
        <f t="shared" si="2"/>
        <v>142201</v>
      </c>
      <c r="L43" s="231">
        <v>2.08</v>
      </c>
      <c r="M43" s="102">
        <v>1</v>
      </c>
      <c r="N43" s="212">
        <v>137571.20000000001</v>
      </c>
      <c r="O43" s="212">
        <v>0</v>
      </c>
      <c r="P43" s="212"/>
      <c r="Q43" s="231">
        <f t="shared" si="3"/>
        <v>137571.20000000001</v>
      </c>
      <c r="R43" s="231">
        <f t="shared" si="7"/>
        <v>0</v>
      </c>
      <c r="S43" s="231">
        <f t="shared" si="7"/>
        <v>4629.7999999999884</v>
      </c>
      <c r="T43" s="231">
        <f t="shared" si="7"/>
        <v>0</v>
      </c>
      <c r="U43" s="231">
        <f t="shared" si="7"/>
        <v>0</v>
      </c>
      <c r="V43" s="231">
        <f t="shared" si="6"/>
        <v>4629.7999999999884</v>
      </c>
      <c r="W43" s="231">
        <v>4</v>
      </c>
      <c r="X43" s="231">
        <v>2.21</v>
      </c>
      <c r="Y43" s="102">
        <v>1</v>
      </c>
      <c r="Z43" s="212">
        <v>146169.4</v>
      </c>
      <c r="AA43" s="212">
        <v>0</v>
      </c>
      <c r="AB43" s="212"/>
      <c r="AC43" s="231">
        <f t="shared" si="4"/>
        <v>146169.4</v>
      </c>
      <c r="AD43" s="231">
        <v>5</v>
      </c>
      <c r="AE43" s="231">
        <v>2.21</v>
      </c>
      <c r="AF43" s="102">
        <v>1</v>
      </c>
      <c r="AG43" s="212">
        <v>146169.4</v>
      </c>
      <c r="AH43" s="212">
        <v>0</v>
      </c>
      <c r="AI43" s="212"/>
      <c r="AJ43" s="231">
        <f t="shared" si="5"/>
        <v>146169.4</v>
      </c>
    </row>
    <row r="44" spans="1:36" s="5" customFormat="1" ht="27">
      <c r="A44" s="212">
        <v>34</v>
      </c>
      <c r="B44" s="1560" t="s">
        <v>5835</v>
      </c>
      <c r="C44" s="1560" t="s">
        <v>5832</v>
      </c>
      <c r="D44" s="231" t="s">
        <v>5833</v>
      </c>
      <c r="E44" s="231">
        <v>3</v>
      </c>
      <c r="F44" s="231">
        <v>2.15</v>
      </c>
      <c r="G44" s="102">
        <v>1</v>
      </c>
      <c r="H44" s="212">
        <v>142201</v>
      </c>
      <c r="I44" s="212">
        <v>0</v>
      </c>
      <c r="J44" s="212"/>
      <c r="K44" s="231">
        <f t="shared" si="2"/>
        <v>142201</v>
      </c>
      <c r="L44" s="231">
        <v>2.08</v>
      </c>
      <c r="M44" s="102">
        <v>1</v>
      </c>
      <c r="N44" s="212">
        <v>137571.20000000001</v>
      </c>
      <c r="O44" s="212">
        <v>0</v>
      </c>
      <c r="P44" s="212"/>
      <c r="Q44" s="231">
        <f t="shared" si="3"/>
        <v>137571.20000000001</v>
      </c>
      <c r="R44" s="231">
        <f t="shared" si="7"/>
        <v>0</v>
      </c>
      <c r="S44" s="231">
        <f t="shared" si="7"/>
        <v>4629.7999999999884</v>
      </c>
      <c r="T44" s="231">
        <f t="shared" si="7"/>
        <v>0</v>
      </c>
      <c r="U44" s="231">
        <f t="shared" si="7"/>
        <v>0</v>
      </c>
      <c r="V44" s="231">
        <f t="shared" si="6"/>
        <v>4629.7999999999884</v>
      </c>
      <c r="W44" s="231">
        <v>4</v>
      </c>
      <c r="X44" s="231">
        <v>2.21</v>
      </c>
      <c r="Y44" s="102">
        <v>1</v>
      </c>
      <c r="Z44" s="212">
        <v>146169.4</v>
      </c>
      <c r="AA44" s="212">
        <v>0</v>
      </c>
      <c r="AB44" s="212"/>
      <c r="AC44" s="231">
        <f t="shared" si="4"/>
        <v>146169.4</v>
      </c>
      <c r="AD44" s="231">
        <v>5</v>
      </c>
      <c r="AE44" s="231">
        <v>2.21</v>
      </c>
      <c r="AF44" s="102">
        <v>1</v>
      </c>
      <c r="AG44" s="212">
        <v>146169.4</v>
      </c>
      <c r="AH44" s="212">
        <v>0</v>
      </c>
      <c r="AI44" s="212"/>
      <c r="AJ44" s="231">
        <f t="shared" si="5"/>
        <v>146169.4</v>
      </c>
    </row>
    <row r="45" spans="1:36" s="5" customFormat="1">
      <c r="A45" s="212">
        <v>35</v>
      </c>
      <c r="B45" s="1560" t="s">
        <v>5836</v>
      </c>
      <c r="C45" s="1560" t="s">
        <v>1153</v>
      </c>
      <c r="D45" s="231" t="s">
        <v>4732</v>
      </c>
      <c r="E45" s="231">
        <v>3</v>
      </c>
      <c r="F45" s="231">
        <v>1.84</v>
      </c>
      <c r="G45" s="102">
        <v>1</v>
      </c>
      <c r="H45" s="212">
        <v>121697.60000000001</v>
      </c>
      <c r="I45" s="212">
        <v>0</v>
      </c>
      <c r="J45" s="212"/>
      <c r="K45" s="231">
        <f t="shared" si="2"/>
        <v>121697.60000000001</v>
      </c>
      <c r="L45" s="231">
        <v>1.79</v>
      </c>
      <c r="M45" s="102">
        <v>1</v>
      </c>
      <c r="N45" s="212">
        <v>118390.6</v>
      </c>
      <c r="O45" s="212">
        <v>0</v>
      </c>
      <c r="P45" s="212"/>
      <c r="Q45" s="231">
        <f t="shared" si="3"/>
        <v>118390.6</v>
      </c>
      <c r="R45" s="231">
        <f t="shared" si="7"/>
        <v>0</v>
      </c>
      <c r="S45" s="231">
        <f t="shared" si="7"/>
        <v>3307</v>
      </c>
      <c r="T45" s="231">
        <f t="shared" si="7"/>
        <v>0</v>
      </c>
      <c r="U45" s="231">
        <f t="shared" si="7"/>
        <v>0</v>
      </c>
      <c r="V45" s="231">
        <f t="shared" si="6"/>
        <v>3307</v>
      </c>
      <c r="W45" s="231">
        <v>4</v>
      </c>
      <c r="X45" s="231">
        <v>1.9</v>
      </c>
      <c r="Y45" s="102">
        <v>1</v>
      </c>
      <c r="Z45" s="212">
        <v>125666</v>
      </c>
      <c r="AA45" s="212">
        <v>0</v>
      </c>
      <c r="AB45" s="212"/>
      <c r="AC45" s="231">
        <f t="shared" si="4"/>
        <v>125666</v>
      </c>
      <c r="AD45" s="231">
        <v>5</v>
      </c>
      <c r="AE45" s="231">
        <v>1.9</v>
      </c>
      <c r="AF45" s="102">
        <v>1</v>
      </c>
      <c r="AG45" s="212">
        <v>125666</v>
      </c>
      <c r="AH45" s="212">
        <v>0</v>
      </c>
      <c r="AI45" s="212"/>
      <c r="AJ45" s="231">
        <f t="shared" si="5"/>
        <v>125666</v>
      </c>
    </row>
    <row r="46" spans="1:36" s="5" customFormat="1">
      <c r="A46" s="212">
        <v>36</v>
      </c>
      <c r="B46" s="1560" t="s">
        <v>5837</v>
      </c>
      <c r="C46" s="1560" t="s">
        <v>1153</v>
      </c>
      <c r="D46" s="231" t="s">
        <v>4732</v>
      </c>
      <c r="E46" s="231">
        <v>4</v>
      </c>
      <c r="F46" s="231">
        <v>1.9</v>
      </c>
      <c r="G46" s="102">
        <v>1</v>
      </c>
      <c r="H46" s="212">
        <v>125666</v>
      </c>
      <c r="I46" s="212">
        <v>0</v>
      </c>
      <c r="J46" s="212"/>
      <c r="K46" s="231">
        <f t="shared" si="2"/>
        <v>125666</v>
      </c>
      <c r="L46" s="231">
        <v>1.84</v>
      </c>
      <c r="M46" s="102">
        <v>1</v>
      </c>
      <c r="N46" s="212">
        <v>121697.60000000001</v>
      </c>
      <c r="O46" s="212">
        <v>0</v>
      </c>
      <c r="P46" s="212"/>
      <c r="Q46" s="231">
        <f t="shared" si="3"/>
        <v>121697.60000000001</v>
      </c>
      <c r="R46" s="231">
        <f t="shared" si="7"/>
        <v>0</v>
      </c>
      <c r="S46" s="231">
        <f t="shared" si="7"/>
        <v>3968.3999999999942</v>
      </c>
      <c r="T46" s="231">
        <f t="shared" si="7"/>
        <v>0</v>
      </c>
      <c r="U46" s="231">
        <f t="shared" si="7"/>
        <v>0</v>
      </c>
      <c r="V46" s="231">
        <f t="shared" si="6"/>
        <v>3968.3999999999942</v>
      </c>
      <c r="W46" s="231">
        <v>5</v>
      </c>
      <c r="X46" s="231">
        <v>1.9</v>
      </c>
      <c r="Y46" s="102">
        <v>1</v>
      </c>
      <c r="Z46" s="212">
        <v>125666</v>
      </c>
      <c r="AA46" s="212">
        <v>0</v>
      </c>
      <c r="AB46" s="212"/>
      <c r="AC46" s="231">
        <f t="shared" si="4"/>
        <v>125666</v>
      </c>
      <c r="AD46" s="231">
        <v>6</v>
      </c>
      <c r="AE46" s="231">
        <v>1.96</v>
      </c>
      <c r="AF46" s="102">
        <v>1</v>
      </c>
      <c r="AG46" s="212">
        <v>129634.4</v>
      </c>
      <c r="AH46" s="212">
        <v>0</v>
      </c>
      <c r="AI46" s="212"/>
      <c r="AJ46" s="231">
        <f t="shared" si="5"/>
        <v>129634.4</v>
      </c>
    </row>
    <row r="47" spans="1:36" s="5" customFormat="1">
      <c r="A47" s="212">
        <v>37</v>
      </c>
      <c r="B47" s="1560" t="s">
        <v>5838</v>
      </c>
      <c r="C47" s="1560" t="s">
        <v>1153</v>
      </c>
      <c r="D47" s="231" t="s">
        <v>4732</v>
      </c>
      <c r="E47" s="231">
        <v>3</v>
      </c>
      <c r="F47" s="231">
        <v>1.84</v>
      </c>
      <c r="G47" s="102">
        <v>1</v>
      </c>
      <c r="H47" s="212">
        <v>121697.60000000001</v>
      </c>
      <c r="I47" s="212">
        <v>0</v>
      </c>
      <c r="J47" s="212"/>
      <c r="K47" s="231">
        <f t="shared" si="2"/>
        <v>121697.60000000001</v>
      </c>
      <c r="L47" s="231">
        <v>1.79</v>
      </c>
      <c r="M47" s="102">
        <v>1</v>
      </c>
      <c r="N47" s="212">
        <v>118390.6</v>
      </c>
      <c r="O47" s="212">
        <v>0</v>
      </c>
      <c r="P47" s="212"/>
      <c r="Q47" s="231">
        <f t="shared" si="3"/>
        <v>118390.6</v>
      </c>
      <c r="R47" s="231">
        <f t="shared" si="7"/>
        <v>0</v>
      </c>
      <c r="S47" s="231">
        <f t="shared" si="7"/>
        <v>3307</v>
      </c>
      <c r="T47" s="231">
        <f t="shared" si="7"/>
        <v>0</v>
      </c>
      <c r="U47" s="231">
        <f t="shared" si="7"/>
        <v>0</v>
      </c>
      <c r="V47" s="231">
        <f t="shared" si="6"/>
        <v>3307</v>
      </c>
      <c r="W47" s="231">
        <v>4</v>
      </c>
      <c r="X47" s="231">
        <v>1.9</v>
      </c>
      <c r="Y47" s="102">
        <v>1</v>
      </c>
      <c r="Z47" s="212">
        <v>125666</v>
      </c>
      <c r="AA47" s="212">
        <v>0</v>
      </c>
      <c r="AB47" s="212"/>
      <c r="AC47" s="231">
        <f t="shared" si="4"/>
        <v>125666</v>
      </c>
      <c r="AD47" s="231">
        <v>5</v>
      </c>
      <c r="AE47" s="231">
        <v>1.9</v>
      </c>
      <c r="AF47" s="102">
        <v>1</v>
      </c>
      <c r="AG47" s="212">
        <v>125666</v>
      </c>
      <c r="AH47" s="212">
        <v>0</v>
      </c>
      <c r="AI47" s="212"/>
      <c r="AJ47" s="231">
        <f t="shared" si="5"/>
        <v>125666</v>
      </c>
    </row>
    <row r="48" spans="1:36" s="5" customFormat="1">
      <c r="A48" s="212">
        <v>38</v>
      </c>
      <c r="B48" s="1560" t="s">
        <v>5839</v>
      </c>
      <c r="C48" s="1560" t="s">
        <v>1153</v>
      </c>
      <c r="D48" s="231" t="s">
        <v>4732</v>
      </c>
      <c r="E48" s="231">
        <v>3</v>
      </c>
      <c r="F48" s="231">
        <v>1.84</v>
      </c>
      <c r="G48" s="102">
        <v>1</v>
      </c>
      <c r="H48" s="212">
        <v>121697.60000000001</v>
      </c>
      <c r="I48" s="212">
        <v>0</v>
      </c>
      <c r="J48" s="212"/>
      <c r="K48" s="231">
        <f t="shared" si="2"/>
        <v>121697.60000000001</v>
      </c>
      <c r="L48" s="231">
        <v>1.79</v>
      </c>
      <c r="M48" s="102">
        <v>1</v>
      </c>
      <c r="N48" s="212">
        <v>118390.6</v>
      </c>
      <c r="O48" s="212">
        <v>0</v>
      </c>
      <c r="P48" s="212"/>
      <c r="Q48" s="231">
        <f t="shared" si="3"/>
        <v>118390.6</v>
      </c>
      <c r="R48" s="231">
        <f t="shared" si="7"/>
        <v>0</v>
      </c>
      <c r="S48" s="231">
        <f t="shared" si="7"/>
        <v>3307</v>
      </c>
      <c r="T48" s="231">
        <f t="shared" si="7"/>
        <v>0</v>
      </c>
      <c r="U48" s="231">
        <f t="shared" si="7"/>
        <v>0</v>
      </c>
      <c r="V48" s="231">
        <f t="shared" si="6"/>
        <v>3307</v>
      </c>
      <c r="W48" s="231">
        <v>4</v>
      </c>
      <c r="X48" s="231">
        <v>1.9</v>
      </c>
      <c r="Y48" s="102">
        <v>1</v>
      </c>
      <c r="Z48" s="212">
        <v>125666</v>
      </c>
      <c r="AA48" s="212">
        <v>0</v>
      </c>
      <c r="AB48" s="212"/>
      <c r="AC48" s="231">
        <f t="shared" si="4"/>
        <v>125666</v>
      </c>
      <c r="AD48" s="231">
        <v>5</v>
      </c>
      <c r="AE48" s="231">
        <v>1.9</v>
      </c>
      <c r="AF48" s="102">
        <v>1</v>
      </c>
      <c r="AG48" s="212">
        <v>125666</v>
      </c>
      <c r="AH48" s="212">
        <v>0</v>
      </c>
      <c r="AI48" s="212"/>
      <c r="AJ48" s="231">
        <f t="shared" si="5"/>
        <v>125666</v>
      </c>
    </row>
    <row r="49" spans="1:36" s="5" customFormat="1">
      <c r="A49" s="212">
        <v>39</v>
      </c>
      <c r="B49" s="1560" t="s">
        <v>5840</v>
      </c>
      <c r="C49" s="1560" t="s">
        <v>1153</v>
      </c>
      <c r="D49" s="231" t="s">
        <v>4732</v>
      </c>
      <c r="E49" s="231">
        <v>9</v>
      </c>
      <c r="F49" s="231">
        <v>2.02</v>
      </c>
      <c r="G49" s="102">
        <v>1</v>
      </c>
      <c r="H49" s="212">
        <v>133602.79999999999</v>
      </c>
      <c r="I49" s="212">
        <v>0</v>
      </c>
      <c r="J49" s="212"/>
      <c r="K49" s="231">
        <f t="shared" si="2"/>
        <v>133602.79999999999</v>
      </c>
      <c r="L49" s="231">
        <v>2.02</v>
      </c>
      <c r="M49" s="102">
        <v>1</v>
      </c>
      <c r="N49" s="212">
        <v>133602.79999999999</v>
      </c>
      <c r="O49" s="212">
        <v>0</v>
      </c>
      <c r="P49" s="212"/>
      <c r="Q49" s="231">
        <f t="shared" si="3"/>
        <v>133602.79999999999</v>
      </c>
      <c r="R49" s="231">
        <f t="shared" si="7"/>
        <v>0</v>
      </c>
      <c r="S49" s="231">
        <f t="shared" si="7"/>
        <v>0</v>
      </c>
      <c r="T49" s="231">
        <f t="shared" si="7"/>
        <v>0</v>
      </c>
      <c r="U49" s="231">
        <f t="shared" si="7"/>
        <v>0</v>
      </c>
      <c r="V49" s="231">
        <f t="shared" si="6"/>
        <v>0</v>
      </c>
      <c r="W49" s="231">
        <v>10</v>
      </c>
      <c r="X49" s="231">
        <v>2.08</v>
      </c>
      <c r="Y49" s="102">
        <v>1</v>
      </c>
      <c r="Z49" s="212">
        <v>137571.20000000001</v>
      </c>
      <c r="AA49" s="212">
        <v>0</v>
      </c>
      <c r="AB49" s="212"/>
      <c r="AC49" s="231">
        <f t="shared" si="4"/>
        <v>137571.20000000001</v>
      </c>
      <c r="AD49" s="231">
        <v>11</v>
      </c>
      <c r="AE49" s="231">
        <v>2.08</v>
      </c>
      <c r="AF49" s="102">
        <v>1</v>
      </c>
      <c r="AG49" s="212">
        <v>137571.20000000001</v>
      </c>
      <c r="AH49" s="212">
        <v>0</v>
      </c>
      <c r="AI49" s="212"/>
      <c r="AJ49" s="231">
        <f t="shared" si="5"/>
        <v>137571.20000000001</v>
      </c>
    </row>
    <row r="50" spans="1:36" s="5" customFormat="1">
      <c r="A50" s="212">
        <v>40</v>
      </c>
      <c r="B50" s="1560" t="s">
        <v>5841</v>
      </c>
      <c r="C50" s="1560" t="s">
        <v>1153</v>
      </c>
      <c r="D50" s="231" t="s">
        <v>4732</v>
      </c>
      <c r="E50" s="231">
        <v>3</v>
      </c>
      <c r="F50" s="231">
        <v>1.84</v>
      </c>
      <c r="G50" s="102">
        <v>1</v>
      </c>
      <c r="H50" s="212">
        <v>121697.60000000001</v>
      </c>
      <c r="I50" s="212">
        <v>0</v>
      </c>
      <c r="J50" s="212"/>
      <c r="K50" s="231">
        <f t="shared" si="2"/>
        <v>121697.60000000001</v>
      </c>
      <c r="L50" s="231">
        <v>1.79</v>
      </c>
      <c r="M50" s="102">
        <v>1</v>
      </c>
      <c r="N50" s="212">
        <v>118390.6</v>
      </c>
      <c r="O50" s="212">
        <v>0</v>
      </c>
      <c r="P50" s="212"/>
      <c r="Q50" s="231">
        <f t="shared" si="3"/>
        <v>118390.6</v>
      </c>
      <c r="R50" s="231">
        <f t="shared" si="7"/>
        <v>0</v>
      </c>
      <c r="S50" s="231">
        <f t="shared" si="7"/>
        <v>3307</v>
      </c>
      <c r="T50" s="231">
        <f t="shared" si="7"/>
        <v>0</v>
      </c>
      <c r="U50" s="231">
        <f t="shared" si="7"/>
        <v>0</v>
      </c>
      <c r="V50" s="231">
        <f t="shared" si="6"/>
        <v>3307</v>
      </c>
      <c r="W50" s="231">
        <v>4</v>
      </c>
      <c r="X50" s="231">
        <v>1.9</v>
      </c>
      <c r="Y50" s="102">
        <v>1</v>
      </c>
      <c r="Z50" s="212">
        <v>125666</v>
      </c>
      <c r="AA50" s="212">
        <v>0</v>
      </c>
      <c r="AB50" s="212"/>
      <c r="AC50" s="231">
        <f t="shared" si="4"/>
        <v>125666</v>
      </c>
      <c r="AD50" s="231">
        <v>5</v>
      </c>
      <c r="AE50" s="231">
        <v>1.9</v>
      </c>
      <c r="AF50" s="102">
        <v>1</v>
      </c>
      <c r="AG50" s="212">
        <v>125666</v>
      </c>
      <c r="AH50" s="212">
        <v>0</v>
      </c>
      <c r="AI50" s="212"/>
      <c r="AJ50" s="231">
        <f t="shared" si="5"/>
        <v>125666</v>
      </c>
    </row>
    <row r="51" spans="1:36" s="5" customFormat="1">
      <c r="A51" s="212">
        <v>41</v>
      </c>
      <c r="B51" s="1560" t="s">
        <v>5842</v>
      </c>
      <c r="C51" s="1560" t="s">
        <v>1153</v>
      </c>
      <c r="D51" s="231" t="s">
        <v>4732</v>
      </c>
      <c r="E51" s="231">
        <v>3</v>
      </c>
      <c r="F51" s="231">
        <v>1.84</v>
      </c>
      <c r="G51" s="102">
        <v>1</v>
      </c>
      <c r="H51" s="212">
        <v>121697.60000000001</v>
      </c>
      <c r="I51" s="212">
        <v>0</v>
      </c>
      <c r="J51" s="212"/>
      <c r="K51" s="231">
        <f t="shared" si="2"/>
        <v>121697.60000000001</v>
      </c>
      <c r="L51" s="231">
        <v>1.79</v>
      </c>
      <c r="M51" s="102">
        <v>1</v>
      </c>
      <c r="N51" s="212">
        <v>118390.6</v>
      </c>
      <c r="O51" s="212">
        <v>0</v>
      </c>
      <c r="P51" s="212"/>
      <c r="Q51" s="231">
        <f t="shared" si="3"/>
        <v>118390.6</v>
      </c>
      <c r="R51" s="231">
        <f t="shared" si="7"/>
        <v>0</v>
      </c>
      <c r="S51" s="231">
        <f t="shared" si="7"/>
        <v>3307</v>
      </c>
      <c r="T51" s="231">
        <f t="shared" si="7"/>
        <v>0</v>
      </c>
      <c r="U51" s="231">
        <f t="shared" si="7"/>
        <v>0</v>
      </c>
      <c r="V51" s="231">
        <f t="shared" si="6"/>
        <v>3307</v>
      </c>
      <c r="W51" s="231">
        <v>4</v>
      </c>
      <c r="X51" s="231">
        <v>1.9</v>
      </c>
      <c r="Y51" s="102">
        <v>1</v>
      </c>
      <c r="Z51" s="212">
        <v>125666</v>
      </c>
      <c r="AA51" s="212">
        <v>0</v>
      </c>
      <c r="AB51" s="212"/>
      <c r="AC51" s="231">
        <f t="shared" si="4"/>
        <v>125666</v>
      </c>
      <c r="AD51" s="231">
        <v>5</v>
      </c>
      <c r="AE51" s="231">
        <v>1.9</v>
      </c>
      <c r="AF51" s="102">
        <v>1</v>
      </c>
      <c r="AG51" s="212">
        <v>125666</v>
      </c>
      <c r="AH51" s="212">
        <v>0</v>
      </c>
      <c r="AI51" s="212"/>
      <c r="AJ51" s="231">
        <f t="shared" si="5"/>
        <v>125666</v>
      </c>
    </row>
    <row r="52" spans="1:36" s="5" customFormat="1">
      <c r="A52" s="212">
        <v>42</v>
      </c>
      <c r="B52" s="1560" t="s">
        <v>5844</v>
      </c>
      <c r="C52" s="1560" t="s">
        <v>1153</v>
      </c>
      <c r="D52" s="231" t="s">
        <v>4732</v>
      </c>
      <c r="E52" s="231">
        <v>3</v>
      </c>
      <c r="F52" s="231">
        <v>1.84</v>
      </c>
      <c r="G52" s="102">
        <v>1</v>
      </c>
      <c r="H52" s="212">
        <v>121697.60000000001</v>
      </c>
      <c r="I52" s="212">
        <v>0</v>
      </c>
      <c r="J52" s="212"/>
      <c r="K52" s="231">
        <f t="shared" si="2"/>
        <v>121697.60000000001</v>
      </c>
      <c r="L52" s="231">
        <v>1.79</v>
      </c>
      <c r="M52" s="102">
        <v>1</v>
      </c>
      <c r="N52" s="212">
        <v>118390.6</v>
      </c>
      <c r="O52" s="212">
        <v>0</v>
      </c>
      <c r="P52" s="212"/>
      <c r="Q52" s="231">
        <f t="shared" si="3"/>
        <v>118390.6</v>
      </c>
      <c r="R52" s="231">
        <f t="shared" si="7"/>
        <v>0</v>
      </c>
      <c r="S52" s="231">
        <f t="shared" si="7"/>
        <v>3307</v>
      </c>
      <c r="T52" s="231">
        <f t="shared" si="7"/>
        <v>0</v>
      </c>
      <c r="U52" s="231">
        <f t="shared" si="7"/>
        <v>0</v>
      </c>
      <c r="V52" s="231">
        <f t="shared" si="6"/>
        <v>3307</v>
      </c>
      <c r="W52" s="231">
        <v>4</v>
      </c>
      <c r="X52" s="231">
        <v>1.9</v>
      </c>
      <c r="Y52" s="102">
        <v>1</v>
      </c>
      <c r="Z52" s="212">
        <v>125666</v>
      </c>
      <c r="AA52" s="212">
        <v>0</v>
      </c>
      <c r="AB52" s="212"/>
      <c r="AC52" s="231">
        <f t="shared" si="4"/>
        <v>125666</v>
      </c>
      <c r="AD52" s="231">
        <v>5</v>
      </c>
      <c r="AE52" s="231">
        <v>1.9</v>
      </c>
      <c r="AF52" s="102">
        <v>1</v>
      </c>
      <c r="AG52" s="212">
        <v>125666</v>
      </c>
      <c r="AH52" s="212">
        <v>0</v>
      </c>
      <c r="AI52" s="212"/>
      <c r="AJ52" s="231">
        <f t="shared" si="5"/>
        <v>125666</v>
      </c>
    </row>
    <row r="53" spans="1:36" s="5" customFormat="1">
      <c r="A53" s="212">
        <v>43</v>
      </c>
      <c r="B53" s="1560" t="s">
        <v>6341</v>
      </c>
      <c r="C53" s="1560" t="s">
        <v>1153</v>
      </c>
      <c r="D53" s="231" t="s">
        <v>4732</v>
      </c>
      <c r="E53" s="231">
        <v>3</v>
      </c>
      <c r="F53" s="231">
        <v>1.84</v>
      </c>
      <c r="G53" s="102">
        <v>1</v>
      </c>
      <c r="H53" s="212">
        <v>121697.60000000001</v>
      </c>
      <c r="I53" s="212">
        <v>0</v>
      </c>
      <c r="J53" s="212"/>
      <c r="K53" s="231">
        <f t="shared" si="2"/>
        <v>121697.60000000001</v>
      </c>
      <c r="L53" s="231">
        <v>1.79</v>
      </c>
      <c r="M53" s="102">
        <v>1</v>
      </c>
      <c r="N53" s="212">
        <v>118390.6</v>
      </c>
      <c r="O53" s="212">
        <v>0</v>
      </c>
      <c r="P53" s="212"/>
      <c r="Q53" s="231">
        <f t="shared" si="3"/>
        <v>118390.6</v>
      </c>
      <c r="R53" s="231">
        <f t="shared" si="7"/>
        <v>0</v>
      </c>
      <c r="S53" s="231">
        <f t="shared" si="7"/>
        <v>3307</v>
      </c>
      <c r="T53" s="231">
        <f t="shared" si="7"/>
        <v>0</v>
      </c>
      <c r="U53" s="231">
        <f t="shared" si="7"/>
        <v>0</v>
      </c>
      <c r="V53" s="231">
        <f t="shared" si="6"/>
        <v>3307</v>
      </c>
      <c r="W53" s="231">
        <v>4</v>
      </c>
      <c r="X53" s="231">
        <v>1.9</v>
      </c>
      <c r="Y53" s="102">
        <v>1</v>
      </c>
      <c r="Z53" s="212">
        <v>125666</v>
      </c>
      <c r="AA53" s="212">
        <v>0</v>
      </c>
      <c r="AB53" s="212"/>
      <c r="AC53" s="231">
        <f t="shared" si="4"/>
        <v>125666</v>
      </c>
      <c r="AD53" s="231">
        <v>5</v>
      </c>
      <c r="AE53" s="231">
        <v>1.9</v>
      </c>
      <c r="AF53" s="102">
        <v>1</v>
      </c>
      <c r="AG53" s="212">
        <v>125666</v>
      </c>
      <c r="AH53" s="212">
        <v>0</v>
      </c>
      <c r="AI53" s="212"/>
      <c r="AJ53" s="231">
        <f t="shared" si="5"/>
        <v>125666</v>
      </c>
    </row>
    <row r="54" spans="1:36" s="5" customFormat="1">
      <c r="A54" s="212">
        <v>44</v>
      </c>
      <c r="B54" s="1560" t="s">
        <v>1432</v>
      </c>
      <c r="C54" s="1560" t="s">
        <v>1153</v>
      </c>
      <c r="D54" s="231" t="s">
        <v>4732</v>
      </c>
      <c r="E54" s="231">
        <v>1</v>
      </c>
      <c r="F54" s="231">
        <v>1.73</v>
      </c>
      <c r="G54" s="102">
        <v>1</v>
      </c>
      <c r="H54" s="212">
        <v>114422.2</v>
      </c>
      <c r="I54" s="212">
        <v>0</v>
      </c>
      <c r="J54" s="212"/>
      <c r="K54" s="231">
        <f t="shared" si="2"/>
        <v>114422.2</v>
      </c>
      <c r="L54" s="231">
        <v>1.68</v>
      </c>
      <c r="M54" s="102">
        <v>1</v>
      </c>
      <c r="N54" s="212">
        <v>111115.2</v>
      </c>
      <c r="O54" s="212">
        <v>0</v>
      </c>
      <c r="P54" s="212"/>
      <c r="Q54" s="231">
        <f t="shared" si="3"/>
        <v>111115.2</v>
      </c>
      <c r="R54" s="231">
        <f t="shared" si="7"/>
        <v>0</v>
      </c>
      <c r="S54" s="231">
        <f t="shared" si="7"/>
        <v>3307</v>
      </c>
      <c r="T54" s="231">
        <f t="shared" si="7"/>
        <v>0</v>
      </c>
      <c r="U54" s="231">
        <f t="shared" si="7"/>
        <v>0</v>
      </c>
      <c r="V54" s="231">
        <f t="shared" si="6"/>
        <v>3307</v>
      </c>
      <c r="W54" s="231">
        <v>2</v>
      </c>
      <c r="X54" s="231">
        <v>1.79</v>
      </c>
      <c r="Y54" s="102">
        <v>1</v>
      </c>
      <c r="Z54" s="212">
        <v>118390.6</v>
      </c>
      <c r="AA54" s="212">
        <v>0</v>
      </c>
      <c r="AB54" s="212"/>
      <c r="AC54" s="231">
        <f t="shared" si="4"/>
        <v>118390.6</v>
      </c>
      <c r="AD54" s="231">
        <v>3</v>
      </c>
      <c r="AE54" s="231">
        <v>1.84</v>
      </c>
      <c r="AF54" s="102">
        <v>1</v>
      </c>
      <c r="AG54" s="212">
        <v>121697.60000000001</v>
      </c>
      <c r="AH54" s="212">
        <v>0</v>
      </c>
      <c r="AI54" s="212"/>
      <c r="AJ54" s="231">
        <f t="shared" si="5"/>
        <v>121697.60000000001</v>
      </c>
    </row>
    <row r="55" spans="1:36" s="5" customFormat="1" ht="27">
      <c r="A55" s="212">
        <v>45</v>
      </c>
      <c r="B55" s="1560" t="s">
        <v>5845</v>
      </c>
      <c r="C55" s="1560" t="s">
        <v>5830</v>
      </c>
      <c r="D55" s="231" t="s">
        <v>4722</v>
      </c>
      <c r="E55" s="231">
        <v>3</v>
      </c>
      <c r="F55" s="231">
        <v>4.2699999999999996</v>
      </c>
      <c r="G55" s="102">
        <v>1</v>
      </c>
      <c r="H55" s="212">
        <v>282417.8</v>
      </c>
      <c r="I55" s="212">
        <v>0</v>
      </c>
      <c r="J55" s="212"/>
      <c r="K55" s="231">
        <f t="shared" si="2"/>
        <v>282417.8</v>
      </c>
      <c r="L55" s="231">
        <v>4.1399999999999997</v>
      </c>
      <c r="M55" s="102">
        <v>1</v>
      </c>
      <c r="N55" s="212">
        <v>273819.59999999998</v>
      </c>
      <c r="O55" s="212">
        <v>0</v>
      </c>
      <c r="P55" s="212"/>
      <c r="Q55" s="231">
        <f t="shared" si="3"/>
        <v>273819.59999999998</v>
      </c>
      <c r="R55" s="231">
        <f t="shared" si="7"/>
        <v>0</v>
      </c>
      <c r="S55" s="231">
        <f t="shared" si="7"/>
        <v>8598.2000000000116</v>
      </c>
      <c r="T55" s="231">
        <f t="shared" si="7"/>
        <v>0</v>
      </c>
      <c r="U55" s="231">
        <f t="shared" si="7"/>
        <v>0</v>
      </c>
      <c r="V55" s="231">
        <f t="shared" si="6"/>
        <v>8598.2000000000116</v>
      </c>
      <c r="W55" s="231">
        <v>4</v>
      </c>
      <c r="X55" s="231">
        <v>4.41</v>
      </c>
      <c r="Y55" s="102">
        <v>1</v>
      </c>
      <c r="Z55" s="212">
        <v>291677.40000000002</v>
      </c>
      <c r="AA55" s="212">
        <v>0</v>
      </c>
      <c r="AB55" s="212"/>
      <c r="AC55" s="231">
        <f t="shared" si="4"/>
        <v>291677.40000000002</v>
      </c>
      <c r="AD55" s="231">
        <v>5</v>
      </c>
      <c r="AE55" s="231">
        <v>4.41</v>
      </c>
      <c r="AF55" s="102">
        <v>1</v>
      </c>
      <c r="AG55" s="212">
        <v>291677.40000000002</v>
      </c>
      <c r="AH55" s="212">
        <v>0</v>
      </c>
      <c r="AI55" s="212"/>
      <c r="AJ55" s="231">
        <f t="shared" si="5"/>
        <v>291677.40000000002</v>
      </c>
    </row>
    <row r="56" spans="1:36" s="5" customFormat="1">
      <c r="A56" s="212">
        <v>46</v>
      </c>
      <c r="B56" s="1560" t="s">
        <v>5846</v>
      </c>
      <c r="C56" s="1560" t="s">
        <v>5832</v>
      </c>
      <c r="D56" s="231" t="s">
        <v>5833</v>
      </c>
      <c r="E56" s="231">
        <v>3</v>
      </c>
      <c r="F56" s="231">
        <v>2.15</v>
      </c>
      <c r="G56" s="102">
        <v>1</v>
      </c>
      <c r="H56" s="212">
        <v>142201</v>
      </c>
      <c r="I56" s="212">
        <v>0</v>
      </c>
      <c r="J56" s="212"/>
      <c r="K56" s="231">
        <f t="shared" si="2"/>
        <v>142201</v>
      </c>
      <c r="L56" s="231">
        <v>2.08</v>
      </c>
      <c r="M56" s="102">
        <v>1</v>
      </c>
      <c r="N56" s="212">
        <v>137571.20000000001</v>
      </c>
      <c r="O56" s="212">
        <v>0</v>
      </c>
      <c r="P56" s="212"/>
      <c r="Q56" s="231">
        <f t="shared" si="3"/>
        <v>137571.20000000001</v>
      </c>
      <c r="R56" s="231">
        <f t="shared" si="7"/>
        <v>0</v>
      </c>
      <c r="S56" s="231">
        <f t="shared" si="7"/>
        <v>4629.7999999999884</v>
      </c>
      <c r="T56" s="231">
        <f t="shared" si="7"/>
        <v>0</v>
      </c>
      <c r="U56" s="231">
        <f t="shared" si="7"/>
        <v>0</v>
      </c>
      <c r="V56" s="231">
        <f t="shared" si="6"/>
        <v>4629.7999999999884</v>
      </c>
      <c r="W56" s="231">
        <v>4</v>
      </c>
      <c r="X56" s="231">
        <v>2.21</v>
      </c>
      <c r="Y56" s="102">
        <v>1</v>
      </c>
      <c r="Z56" s="212">
        <v>146169.4</v>
      </c>
      <c r="AA56" s="212">
        <v>0</v>
      </c>
      <c r="AB56" s="212"/>
      <c r="AC56" s="231">
        <f t="shared" si="4"/>
        <v>146169.4</v>
      </c>
      <c r="AD56" s="231">
        <v>5</v>
      </c>
      <c r="AE56" s="231">
        <v>2.21</v>
      </c>
      <c r="AF56" s="102">
        <v>1</v>
      </c>
      <c r="AG56" s="212">
        <v>146169.4</v>
      </c>
      <c r="AH56" s="212">
        <v>0</v>
      </c>
      <c r="AI56" s="212"/>
      <c r="AJ56" s="231">
        <f t="shared" si="5"/>
        <v>146169.4</v>
      </c>
    </row>
    <row r="57" spans="1:36" s="5" customFormat="1">
      <c r="A57" s="212">
        <v>47</v>
      </c>
      <c r="B57" s="1560" t="s">
        <v>5847</v>
      </c>
      <c r="C57" s="1560" t="s">
        <v>5832</v>
      </c>
      <c r="D57" s="231" t="s">
        <v>5833</v>
      </c>
      <c r="E57" s="231">
        <v>3</v>
      </c>
      <c r="F57" s="231">
        <v>2.15</v>
      </c>
      <c r="G57" s="102">
        <v>1</v>
      </c>
      <c r="H57" s="212">
        <v>142201</v>
      </c>
      <c r="I57" s="212">
        <v>0</v>
      </c>
      <c r="J57" s="212"/>
      <c r="K57" s="231">
        <f t="shared" si="2"/>
        <v>142201</v>
      </c>
      <c r="L57" s="231">
        <v>2.08</v>
      </c>
      <c r="M57" s="102">
        <v>1</v>
      </c>
      <c r="N57" s="212">
        <v>137571.20000000001</v>
      </c>
      <c r="O57" s="212">
        <v>0</v>
      </c>
      <c r="P57" s="212"/>
      <c r="Q57" s="231">
        <f t="shared" si="3"/>
        <v>137571.20000000001</v>
      </c>
      <c r="R57" s="231">
        <f t="shared" si="7"/>
        <v>0</v>
      </c>
      <c r="S57" s="231">
        <f t="shared" si="7"/>
        <v>4629.7999999999884</v>
      </c>
      <c r="T57" s="231">
        <f t="shared" si="7"/>
        <v>0</v>
      </c>
      <c r="U57" s="231">
        <f t="shared" si="7"/>
        <v>0</v>
      </c>
      <c r="V57" s="231">
        <f t="shared" si="6"/>
        <v>4629.7999999999884</v>
      </c>
      <c r="W57" s="231">
        <v>4</v>
      </c>
      <c r="X57" s="231">
        <v>2.21</v>
      </c>
      <c r="Y57" s="102">
        <v>1</v>
      </c>
      <c r="Z57" s="212">
        <v>146169.4</v>
      </c>
      <c r="AA57" s="212">
        <v>0</v>
      </c>
      <c r="AB57" s="212"/>
      <c r="AC57" s="231">
        <f t="shared" si="4"/>
        <v>146169.4</v>
      </c>
      <c r="AD57" s="231">
        <v>5</v>
      </c>
      <c r="AE57" s="231">
        <v>2.21</v>
      </c>
      <c r="AF57" s="102">
        <v>1</v>
      </c>
      <c r="AG57" s="212">
        <v>146169.4</v>
      </c>
      <c r="AH57" s="212">
        <v>0</v>
      </c>
      <c r="AI57" s="212"/>
      <c r="AJ57" s="231">
        <f t="shared" si="5"/>
        <v>146169.4</v>
      </c>
    </row>
    <row r="58" spans="1:36" s="5" customFormat="1" ht="27">
      <c r="A58" s="212">
        <v>48</v>
      </c>
      <c r="B58" s="1560" t="s">
        <v>5848</v>
      </c>
      <c r="C58" s="1560" t="s">
        <v>1153</v>
      </c>
      <c r="D58" s="231" t="s">
        <v>4732</v>
      </c>
      <c r="E58" s="231">
        <v>3</v>
      </c>
      <c r="F58" s="231">
        <v>1.84</v>
      </c>
      <c r="G58" s="102">
        <v>1</v>
      </c>
      <c r="H58" s="212">
        <v>121697.60000000001</v>
      </c>
      <c r="I58" s="212">
        <v>0</v>
      </c>
      <c r="J58" s="212"/>
      <c r="K58" s="231">
        <f t="shared" si="2"/>
        <v>121697.60000000001</v>
      </c>
      <c r="L58" s="231">
        <v>1.79</v>
      </c>
      <c r="M58" s="102">
        <v>1</v>
      </c>
      <c r="N58" s="212">
        <v>118390.6</v>
      </c>
      <c r="O58" s="212">
        <v>0</v>
      </c>
      <c r="P58" s="212"/>
      <c r="Q58" s="231">
        <f t="shared" si="3"/>
        <v>118390.6</v>
      </c>
      <c r="R58" s="231">
        <f t="shared" si="7"/>
        <v>0</v>
      </c>
      <c r="S58" s="231">
        <f t="shared" si="7"/>
        <v>3307</v>
      </c>
      <c r="T58" s="231">
        <f t="shared" si="7"/>
        <v>0</v>
      </c>
      <c r="U58" s="231">
        <f t="shared" si="7"/>
        <v>0</v>
      </c>
      <c r="V58" s="231">
        <f t="shared" si="6"/>
        <v>3307</v>
      </c>
      <c r="W58" s="231">
        <v>4</v>
      </c>
      <c r="X58" s="231">
        <v>1.9</v>
      </c>
      <c r="Y58" s="102">
        <v>1</v>
      </c>
      <c r="Z58" s="212">
        <v>125666</v>
      </c>
      <c r="AA58" s="212">
        <v>0</v>
      </c>
      <c r="AB58" s="212"/>
      <c r="AC58" s="231">
        <f t="shared" si="4"/>
        <v>125666</v>
      </c>
      <c r="AD58" s="231">
        <v>5</v>
      </c>
      <c r="AE58" s="231">
        <v>1.9</v>
      </c>
      <c r="AF58" s="102">
        <v>1</v>
      </c>
      <c r="AG58" s="212">
        <v>125666</v>
      </c>
      <c r="AH58" s="212">
        <v>0</v>
      </c>
      <c r="AI58" s="212"/>
      <c r="AJ58" s="231">
        <f t="shared" si="5"/>
        <v>125666</v>
      </c>
    </row>
    <row r="59" spans="1:36" s="5" customFormat="1">
      <c r="A59" s="212">
        <v>49</v>
      </c>
      <c r="B59" s="1560" t="s">
        <v>5849</v>
      </c>
      <c r="C59" s="1560" t="s">
        <v>1153</v>
      </c>
      <c r="D59" s="231" t="s">
        <v>4732</v>
      </c>
      <c r="E59" s="231">
        <v>7</v>
      </c>
      <c r="F59" s="231">
        <v>1.96</v>
      </c>
      <c r="G59" s="102">
        <v>1</v>
      </c>
      <c r="H59" s="212">
        <v>129634.4</v>
      </c>
      <c r="I59" s="212">
        <v>0</v>
      </c>
      <c r="J59" s="212"/>
      <c r="K59" s="231">
        <f t="shared" si="2"/>
        <v>129634.4</v>
      </c>
      <c r="L59" s="231">
        <v>1.96</v>
      </c>
      <c r="M59" s="102">
        <v>1</v>
      </c>
      <c r="N59" s="212">
        <v>129634.4</v>
      </c>
      <c r="O59" s="212">
        <v>0</v>
      </c>
      <c r="P59" s="212"/>
      <c r="Q59" s="231">
        <f t="shared" si="3"/>
        <v>129634.4</v>
      </c>
      <c r="R59" s="231">
        <f t="shared" si="7"/>
        <v>0</v>
      </c>
      <c r="S59" s="231">
        <f t="shared" si="7"/>
        <v>0</v>
      </c>
      <c r="T59" s="231">
        <f t="shared" si="7"/>
        <v>0</v>
      </c>
      <c r="U59" s="231">
        <f t="shared" si="7"/>
        <v>0</v>
      </c>
      <c r="V59" s="231">
        <f t="shared" si="6"/>
        <v>0</v>
      </c>
      <c r="W59" s="231">
        <v>8</v>
      </c>
      <c r="X59" s="231">
        <v>2.02</v>
      </c>
      <c r="Y59" s="102">
        <v>1</v>
      </c>
      <c r="Z59" s="212">
        <v>133602.79999999999</v>
      </c>
      <c r="AA59" s="212">
        <v>0</v>
      </c>
      <c r="AB59" s="212"/>
      <c r="AC59" s="231">
        <f t="shared" si="4"/>
        <v>133602.79999999999</v>
      </c>
      <c r="AD59" s="231">
        <v>9</v>
      </c>
      <c r="AE59" s="231">
        <v>2.02</v>
      </c>
      <c r="AF59" s="102">
        <v>1</v>
      </c>
      <c r="AG59" s="212">
        <v>133602.79999999999</v>
      </c>
      <c r="AH59" s="212">
        <v>0</v>
      </c>
      <c r="AI59" s="212"/>
      <c r="AJ59" s="231">
        <f t="shared" si="5"/>
        <v>133602.79999999999</v>
      </c>
    </row>
    <row r="60" spans="1:36" s="5" customFormat="1">
      <c r="A60" s="212">
        <v>50</v>
      </c>
      <c r="B60" s="1560" t="s">
        <v>5850</v>
      </c>
      <c r="C60" s="1560" t="s">
        <v>1153</v>
      </c>
      <c r="D60" s="231" t="s">
        <v>4732</v>
      </c>
      <c r="E60" s="231">
        <v>7</v>
      </c>
      <c r="F60" s="231">
        <v>1.96</v>
      </c>
      <c r="G60" s="102">
        <v>1</v>
      </c>
      <c r="H60" s="212">
        <v>129634.4</v>
      </c>
      <c r="I60" s="212">
        <v>0</v>
      </c>
      <c r="J60" s="212"/>
      <c r="K60" s="231">
        <f t="shared" si="2"/>
        <v>129634.4</v>
      </c>
      <c r="L60" s="231">
        <v>1.96</v>
      </c>
      <c r="M60" s="102">
        <v>1</v>
      </c>
      <c r="N60" s="212">
        <v>129634.4</v>
      </c>
      <c r="O60" s="212">
        <v>0</v>
      </c>
      <c r="P60" s="212"/>
      <c r="Q60" s="231">
        <f t="shared" si="3"/>
        <v>129634.4</v>
      </c>
      <c r="R60" s="231">
        <f t="shared" si="7"/>
        <v>0</v>
      </c>
      <c r="S60" s="231">
        <f t="shared" si="7"/>
        <v>0</v>
      </c>
      <c r="T60" s="231">
        <f t="shared" si="7"/>
        <v>0</v>
      </c>
      <c r="U60" s="231">
        <f t="shared" si="7"/>
        <v>0</v>
      </c>
      <c r="V60" s="231">
        <f t="shared" si="6"/>
        <v>0</v>
      </c>
      <c r="W60" s="231">
        <v>8</v>
      </c>
      <c r="X60" s="231">
        <v>2.02</v>
      </c>
      <c r="Y60" s="102">
        <v>1</v>
      </c>
      <c r="Z60" s="212">
        <v>133602.79999999999</v>
      </c>
      <c r="AA60" s="212">
        <v>0</v>
      </c>
      <c r="AB60" s="212"/>
      <c r="AC60" s="231">
        <f t="shared" si="4"/>
        <v>133602.79999999999</v>
      </c>
      <c r="AD60" s="231">
        <v>9</v>
      </c>
      <c r="AE60" s="231">
        <v>2.02</v>
      </c>
      <c r="AF60" s="102">
        <v>1</v>
      </c>
      <c r="AG60" s="212">
        <v>133602.79999999999</v>
      </c>
      <c r="AH60" s="212">
        <v>0</v>
      </c>
      <c r="AI60" s="212"/>
      <c r="AJ60" s="231">
        <f t="shared" si="5"/>
        <v>133602.79999999999</v>
      </c>
    </row>
    <row r="61" spans="1:36" s="5" customFormat="1">
      <c r="A61" s="212">
        <v>51</v>
      </c>
      <c r="B61" s="1560" t="s">
        <v>5851</v>
      </c>
      <c r="C61" s="1560" t="s">
        <v>1153</v>
      </c>
      <c r="D61" s="231" t="s">
        <v>4732</v>
      </c>
      <c r="E61" s="231">
        <v>6</v>
      </c>
      <c r="F61" s="231">
        <v>1.96</v>
      </c>
      <c r="G61" s="102">
        <v>1</v>
      </c>
      <c r="H61" s="212">
        <v>129634.4</v>
      </c>
      <c r="I61" s="212">
        <v>0</v>
      </c>
      <c r="J61" s="212"/>
      <c r="K61" s="231">
        <f t="shared" si="2"/>
        <v>129634.4</v>
      </c>
      <c r="L61" s="231">
        <v>1.9</v>
      </c>
      <c r="M61" s="102">
        <v>1</v>
      </c>
      <c r="N61" s="212">
        <v>125666</v>
      </c>
      <c r="O61" s="212">
        <v>0</v>
      </c>
      <c r="P61" s="212"/>
      <c r="Q61" s="231">
        <f t="shared" si="3"/>
        <v>125666</v>
      </c>
      <c r="R61" s="231">
        <f t="shared" si="7"/>
        <v>0</v>
      </c>
      <c r="S61" s="231">
        <f t="shared" si="7"/>
        <v>3968.3999999999942</v>
      </c>
      <c r="T61" s="231">
        <f t="shared" si="7"/>
        <v>0</v>
      </c>
      <c r="U61" s="231">
        <f t="shared" si="7"/>
        <v>0</v>
      </c>
      <c r="V61" s="231">
        <f t="shared" si="6"/>
        <v>3968.3999999999942</v>
      </c>
      <c r="W61" s="231">
        <v>7</v>
      </c>
      <c r="X61" s="231">
        <v>1.96</v>
      </c>
      <c r="Y61" s="102">
        <v>1</v>
      </c>
      <c r="Z61" s="212">
        <v>129634.4</v>
      </c>
      <c r="AA61" s="212">
        <v>0</v>
      </c>
      <c r="AB61" s="212"/>
      <c r="AC61" s="231">
        <f t="shared" si="4"/>
        <v>129634.4</v>
      </c>
      <c r="AD61" s="231">
        <v>8</v>
      </c>
      <c r="AE61" s="231">
        <v>2.02</v>
      </c>
      <c r="AF61" s="102">
        <v>1</v>
      </c>
      <c r="AG61" s="212">
        <v>133602.79999999999</v>
      </c>
      <c r="AH61" s="212">
        <v>0</v>
      </c>
      <c r="AI61" s="212"/>
      <c r="AJ61" s="231">
        <f t="shared" si="5"/>
        <v>133602.79999999999</v>
      </c>
    </row>
    <row r="62" spans="1:36" s="5" customFormat="1">
      <c r="A62" s="212">
        <v>52</v>
      </c>
      <c r="B62" s="1560" t="s">
        <v>5852</v>
      </c>
      <c r="C62" s="1560" t="s">
        <v>1153</v>
      </c>
      <c r="D62" s="231" t="s">
        <v>4732</v>
      </c>
      <c r="E62" s="231">
        <v>3</v>
      </c>
      <c r="F62" s="231">
        <v>1.84</v>
      </c>
      <c r="G62" s="102">
        <v>1</v>
      </c>
      <c r="H62" s="212">
        <v>121697.60000000001</v>
      </c>
      <c r="I62" s="212">
        <v>0</v>
      </c>
      <c r="J62" s="212"/>
      <c r="K62" s="231">
        <f t="shared" si="2"/>
        <v>121697.60000000001</v>
      </c>
      <c r="L62" s="231">
        <v>1.79</v>
      </c>
      <c r="M62" s="102">
        <v>1</v>
      </c>
      <c r="N62" s="212">
        <v>118390.6</v>
      </c>
      <c r="O62" s="212">
        <v>0</v>
      </c>
      <c r="P62" s="212"/>
      <c r="Q62" s="231">
        <f t="shared" si="3"/>
        <v>118390.6</v>
      </c>
      <c r="R62" s="231">
        <f t="shared" si="7"/>
        <v>0</v>
      </c>
      <c r="S62" s="231">
        <f t="shared" si="7"/>
        <v>3307</v>
      </c>
      <c r="T62" s="231">
        <f t="shared" si="7"/>
        <v>0</v>
      </c>
      <c r="U62" s="231">
        <f t="shared" si="7"/>
        <v>0</v>
      </c>
      <c r="V62" s="231">
        <f t="shared" si="6"/>
        <v>3307</v>
      </c>
      <c r="W62" s="231">
        <v>4</v>
      </c>
      <c r="X62" s="231">
        <v>1.9</v>
      </c>
      <c r="Y62" s="102">
        <v>1</v>
      </c>
      <c r="Z62" s="212">
        <v>125666</v>
      </c>
      <c r="AA62" s="212">
        <v>0</v>
      </c>
      <c r="AB62" s="212"/>
      <c r="AC62" s="231">
        <f t="shared" si="4"/>
        <v>125666</v>
      </c>
      <c r="AD62" s="231">
        <v>5</v>
      </c>
      <c r="AE62" s="231">
        <v>1.9</v>
      </c>
      <c r="AF62" s="102">
        <v>1</v>
      </c>
      <c r="AG62" s="212">
        <v>125666</v>
      </c>
      <c r="AH62" s="212">
        <v>0</v>
      </c>
      <c r="AI62" s="212"/>
      <c r="AJ62" s="231">
        <f t="shared" si="5"/>
        <v>125666</v>
      </c>
    </row>
    <row r="63" spans="1:36" s="5" customFormat="1">
      <c r="A63" s="212">
        <v>53</v>
      </c>
      <c r="B63" s="1560" t="s">
        <v>5853</v>
      </c>
      <c r="C63" s="1560" t="s">
        <v>1153</v>
      </c>
      <c r="D63" s="231" t="s">
        <v>4732</v>
      </c>
      <c r="E63" s="231">
        <v>3</v>
      </c>
      <c r="F63" s="231">
        <v>1.84</v>
      </c>
      <c r="G63" s="102">
        <v>1</v>
      </c>
      <c r="H63" s="212">
        <v>121697.60000000001</v>
      </c>
      <c r="I63" s="212">
        <v>0</v>
      </c>
      <c r="J63" s="212"/>
      <c r="K63" s="231">
        <f t="shared" si="2"/>
        <v>121697.60000000001</v>
      </c>
      <c r="L63" s="231">
        <v>1.79</v>
      </c>
      <c r="M63" s="102">
        <v>1</v>
      </c>
      <c r="N63" s="212">
        <v>118390.6</v>
      </c>
      <c r="O63" s="212">
        <v>0</v>
      </c>
      <c r="P63" s="212"/>
      <c r="Q63" s="231">
        <f t="shared" si="3"/>
        <v>118390.6</v>
      </c>
      <c r="R63" s="231">
        <f t="shared" si="7"/>
        <v>0</v>
      </c>
      <c r="S63" s="231">
        <f t="shared" si="7"/>
        <v>3307</v>
      </c>
      <c r="T63" s="231">
        <f t="shared" si="7"/>
        <v>0</v>
      </c>
      <c r="U63" s="231">
        <f t="shared" si="7"/>
        <v>0</v>
      </c>
      <c r="V63" s="231">
        <f t="shared" si="6"/>
        <v>3307</v>
      </c>
      <c r="W63" s="231">
        <v>4</v>
      </c>
      <c r="X63" s="231">
        <v>1.9</v>
      </c>
      <c r="Y63" s="102">
        <v>1</v>
      </c>
      <c r="Z63" s="212">
        <v>125666</v>
      </c>
      <c r="AA63" s="212">
        <v>0</v>
      </c>
      <c r="AB63" s="212"/>
      <c r="AC63" s="231">
        <f t="shared" si="4"/>
        <v>125666</v>
      </c>
      <c r="AD63" s="231">
        <v>5</v>
      </c>
      <c r="AE63" s="231">
        <v>1.9</v>
      </c>
      <c r="AF63" s="102">
        <v>1</v>
      </c>
      <c r="AG63" s="212">
        <v>125666</v>
      </c>
      <c r="AH63" s="212">
        <v>0</v>
      </c>
      <c r="AI63" s="212"/>
      <c r="AJ63" s="231">
        <f t="shared" si="5"/>
        <v>125666</v>
      </c>
    </row>
    <row r="64" spans="1:36" s="5" customFormat="1" ht="27">
      <c r="A64" s="212">
        <v>54</v>
      </c>
      <c r="B64" s="1560" t="s">
        <v>5854</v>
      </c>
      <c r="C64" s="1560" t="s">
        <v>1153</v>
      </c>
      <c r="D64" s="231" t="s">
        <v>4732</v>
      </c>
      <c r="E64" s="231">
        <v>3</v>
      </c>
      <c r="F64" s="231">
        <v>1.84</v>
      </c>
      <c r="G64" s="102">
        <v>1</v>
      </c>
      <c r="H64" s="212">
        <v>121697.60000000001</v>
      </c>
      <c r="I64" s="212">
        <v>0</v>
      </c>
      <c r="J64" s="212"/>
      <c r="K64" s="231">
        <f t="shared" si="2"/>
        <v>121697.60000000001</v>
      </c>
      <c r="L64" s="231">
        <v>1.79</v>
      </c>
      <c r="M64" s="102">
        <v>1</v>
      </c>
      <c r="N64" s="212">
        <v>118390.6</v>
      </c>
      <c r="O64" s="212">
        <v>0</v>
      </c>
      <c r="P64" s="212"/>
      <c r="Q64" s="231">
        <f t="shared" si="3"/>
        <v>118390.6</v>
      </c>
      <c r="R64" s="231">
        <f t="shared" si="7"/>
        <v>0</v>
      </c>
      <c r="S64" s="231">
        <f t="shared" si="7"/>
        <v>3307</v>
      </c>
      <c r="T64" s="231">
        <f t="shared" si="7"/>
        <v>0</v>
      </c>
      <c r="U64" s="231">
        <f t="shared" si="7"/>
        <v>0</v>
      </c>
      <c r="V64" s="231">
        <f t="shared" si="6"/>
        <v>3307</v>
      </c>
      <c r="W64" s="231">
        <v>4</v>
      </c>
      <c r="X64" s="231">
        <v>1.9</v>
      </c>
      <c r="Y64" s="102">
        <v>1</v>
      </c>
      <c r="Z64" s="212">
        <v>125666</v>
      </c>
      <c r="AA64" s="212">
        <v>0</v>
      </c>
      <c r="AB64" s="212"/>
      <c r="AC64" s="231">
        <f t="shared" si="4"/>
        <v>125666</v>
      </c>
      <c r="AD64" s="231">
        <v>5</v>
      </c>
      <c r="AE64" s="231">
        <v>1.9</v>
      </c>
      <c r="AF64" s="102">
        <v>1</v>
      </c>
      <c r="AG64" s="212">
        <v>125666</v>
      </c>
      <c r="AH64" s="212">
        <v>0</v>
      </c>
      <c r="AI64" s="212"/>
      <c r="AJ64" s="231">
        <f t="shared" si="5"/>
        <v>125666</v>
      </c>
    </row>
    <row r="65" spans="1:36" s="5" customFormat="1">
      <c r="A65" s="212">
        <v>55</v>
      </c>
      <c r="B65" s="1560" t="s">
        <v>5855</v>
      </c>
      <c r="C65" s="1560" t="s">
        <v>1153</v>
      </c>
      <c r="D65" s="231" t="s">
        <v>4732</v>
      </c>
      <c r="E65" s="231">
        <v>7</v>
      </c>
      <c r="F65" s="231">
        <v>1.96</v>
      </c>
      <c r="G65" s="102">
        <v>1</v>
      </c>
      <c r="H65" s="212">
        <v>129634.4</v>
      </c>
      <c r="I65" s="212">
        <v>0</v>
      </c>
      <c r="J65" s="212"/>
      <c r="K65" s="231">
        <f t="shared" si="2"/>
        <v>129634.4</v>
      </c>
      <c r="L65" s="231">
        <v>1.96</v>
      </c>
      <c r="M65" s="102">
        <v>1</v>
      </c>
      <c r="N65" s="212">
        <v>129634.4</v>
      </c>
      <c r="O65" s="212">
        <v>0</v>
      </c>
      <c r="P65" s="212"/>
      <c r="Q65" s="231">
        <f t="shared" si="3"/>
        <v>129634.4</v>
      </c>
      <c r="R65" s="231">
        <f t="shared" si="7"/>
        <v>0</v>
      </c>
      <c r="S65" s="231">
        <f t="shared" si="7"/>
        <v>0</v>
      </c>
      <c r="T65" s="231">
        <f t="shared" si="7"/>
        <v>0</v>
      </c>
      <c r="U65" s="231">
        <f t="shared" si="7"/>
        <v>0</v>
      </c>
      <c r="V65" s="231">
        <f t="shared" si="6"/>
        <v>0</v>
      </c>
      <c r="W65" s="231">
        <v>8</v>
      </c>
      <c r="X65" s="231">
        <v>2.02</v>
      </c>
      <c r="Y65" s="102">
        <v>1</v>
      </c>
      <c r="Z65" s="212">
        <v>133602.79999999999</v>
      </c>
      <c r="AA65" s="212">
        <v>0</v>
      </c>
      <c r="AB65" s="212"/>
      <c r="AC65" s="231">
        <f t="shared" si="4"/>
        <v>133602.79999999999</v>
      </c>
      <c r="AD65" s="231">
        <v>9</v>
      </c>
      <c r="AE65" s="231">
        <v>2.02</v>
      </c>
      <c r="AF65" s="102">
        <v>1</v>
      </c>
      <c r="AG65" s="212">
        <v>133602.79999999999</v>
      </c>
      <c r="AH65" s="212">
        <v>0</v>
      </c>
      <c r="AI65" s="212"/>
      <c r="AJ65" s="231">
        <f t="shared" si="5"/>
        <v>133602.79999999999</v>
      </c>
    </row>
    <row r="66" spans="1:36" s="5" customFormat="1">
      <c r="A66" s="212">
        <v>56</v>
      </c>
      <c r="B66" s="1560" t="s">
        <v>5856</v>
      </c>
      <c r="C66" s="1560" t="s">
        <v>1153</v>
      </c>
      <c r="D66" s="231" t="s">
        <v>4732</v>
      </c>
      <c r="E66" s="231">
        <v>3</v>
      </c>
      <c r="F66" s="231">
        <v>1.84</v>
      </c>
      <c r="G66" s="102">
        <v>1</v>
      </c>
      <c r="H66" s="212">
        <v>121697.60000000001</v>
      </c>
      <c r="I66" s="212">
        <v>0</v>
      </c>
      <c r="J66" s="212"/>
      <c r="K66" s="231">
        <f t="shared" si="2"/>
        <v>121697.60000000001</v>
      </c>
      <c r="L66" s="231">
        <v>1.79</v>
      </c>
      <c r="M66" s="102">
        <v>1</v>
      </c>
      <c r="N66" s="212">
        <v>118390.6</v>
      </c>
      <c r="O66" s="212">
        <v>0</v>
      </c>
      <c r="P66" s="212"/>
      <c r="Q66" s="231">
        <f t="shared" si="3"/>
        <v>118390.6</v>
      </c>
      <c r="R66" s="231">
        <f t="shared" si="7"/>
        <v>0</v>
      </c>
      <c r="S66" s="231">
        <f t="shared" si="7"/>
        <v>3307</v>
      </c>
      <c r="T66" s="231">
        <f t="shared" si="7"/>
        <v>0</v>
      </c>
      <c r="U66" s="231">
        <f t="shared" si="7"/>
        <v>0</v>
      </c>
      <c r="V66" s="231">
        <f t="shared" si="6"/>
        <v>3307</v>
      </c>
      <c r="W66" s="231">
        <v>4</v>
      </c>
      <c r="X66" s="231">
        <v>1.9</v>
      </c>
      <c r="Y66" s="102">
        <v>1</v>
      </c>
      <c r="Z66" s="212">
        <v>125666</v>
      </c>
      <c r="AA66" s="212">
        <v>0</v>
      </c>
      <c r="AB66" s="212"/>
      <c r="AC66" s="231">
        <f t="shared" si="4"/>
        <v>125666</v>
      </c>
      <c r="AD66" s="231">
        <v>5</v>
      </c>
      <c r="AE66" s="231">
        <v>1.9</v>
      </c>
      <c r="AF66" s="102">
        <v>1</v>
      </c>
      <c r="AG66" s="212">
        <v>125666</v>
      </c>
      <c r="AH66" s="212">
        <v>0</v>
      </c>
      <c r="AI66" s="212"/>
      <c r="AJ66" s="231">
        <f t="shared" si="5"/>
        <v>125666</v>
      </c>
    </row>
    <row r="67" spans="1:36" s="5" customFormat="1">
      <c r="A67" s="212">
        <v>57</v>
      </c>
      <c r="B67" s="1560" t="s">
        <v>5857</v>
      </c>
      <c r="C67" s="1560" t="s">
        <v>1153</v>
      </c>
      <c r="D67" s="231" t="s">
        <v>4732</v>
      </c>
      <c r="E67" s="231">
        <v>3</v>
      </c>
      <c r="F67" s="231">
        <v>1.84</v>
      </c>
      <c r="G67" s="102">
        <v>1</v>
      </c>
      <c r="H67" s="212">
        <v>121697.60000000001</v>
      </c>
      <c r="I67" s="212">
        <v>0</v>
      </c>
      <c r="J67" s="212"/>
      <c r="K67" s="231">
        <f t="shared" si="2"/>
        <v>121697.60000000001</v>
      </c>
      <c r="L67" s="231">
        <v>1.79</v>
      </c>
      <c r="M67" s="102">
        <v>1</v>
      </c>
      <c r="N67" s="212">
        <v>118390.6</v>
      </c>
      <c r="O67" s="212">
        <v>0</v>
      </c>
      <c r="P67" s="212"/>
      <c r="Q67" s="231">
        <f t="shared" si="3"/>
        <v>118390.6</v>
      </c>
      <c r="R67" s="231">
        <f t="shared" si="7"/>
        <v>0</v>
      </c>
      <c r="S67" s="231">
        <f t="shared" si="7"/>
        <v>3307</v>
      </c>
      <c r="T67" s="231">
        <f t="shared" si="7"/>
        <v>0</v>
      </c>
      <c r="U67" s="231">
        <f t="shared" si="7"/>
        <v>0</v>
      </c>
      <c r="V67" s="231">
        <f t="shared" si="6"/>
        <v>3307</v>
      </c>
      <c r="W67" s="231">
        <v>4</v>
      </c>
      <c r="X67" s="231">
        <v>1.9</v>
      </c>
      <c r="Y67" s="102">
        <v>1</v>
      </c>
      <c r="Z67" s="212">
        <v>125666</v>
      </c>
      <c r="AA67" s="212">
        <v>0</v>
      </c>
      <c r="AB67" s="212"/>
      <c r="AC67" s="231">
        <f t="shared" si="4"/>
        <v>125666</v>
      </c>
      <c r="AD67" s="231">
        <v>5</v>
      </c>
      <c r="AE67" s="231">
        <v>1.9</v>
      </c>
      <c r="AF67" s="102">
        <v>1</v>
      </c>
      <c r="AG67" s="212">
        <v>125666</v>
      </c>
      <c r="AH67" s="212">
        <v>0</v>
      </c>
      <c r="AI67" s="212"/>
      <c r="AJ67" s="231">
        <f t="shared" si="5"/>
        <v>125666</v>
      </c>
    </row>
    <row r="68" spans="1:36" s="5" customFormat="1">
      <c r="A68" s="212">
        <v>58</v>
      </c>
      <c r="B68" s="1560" t="s">
        <v>5858</v>
      </c>
      <c r="C68" s="1560" t="s">
        <v>1153</v>
      </c>
      <c r="D68" s="231" t="s">
        <v>4732</v>
      </c>
      <c r="E68" s="231">
        <v>3</v>
      </c>
      <c r="F68" s="231">
        <v>1.84</v>
      </c>
      <c r="G68" s="102">
        <v>1</v>
      </c>
      <c r="H68" s="212">
        <v>121697.60000000001</v>
      </c>
      <c r="I68" s="212">
        <v>0</v>
      </c>
      <c r="J68" s="212"/>
      <c r="K68" s="231">
        <f t="shared" si="2"/>
        <v>121697.60000000001</v>
      </c>
      <c r="L68" s="231">
        <v>1.79</v>
      </c>
      <c r="M68" s="102">
        <v>1</v>
      </c>
      <c r="N68" s="212">
        <v>118390.6</v>
      </c>
      <c r="O68" s="212">
        <v>0</v>
      </c>
      <c r="P68" s="212"/>
      <c r="Q68" s="231">
        <f t="shared" si="3"/>
        <v>118390.6</v>
      </c>
      <c r="R68" s="231">
        <f t="shared" si="7"/>
        <v>0</v>
      </c>
      <c r="S68" s="231">
        <f t="shared" si="7"/>
        <v>3307</v>
      </c>
      <c r="T68" s="231">
        <f t="shared" si="7"/>
        <v>0</v>
      </c>
      <c r="U68" s="231">
        <f t="shared" si="7"/>
        <v>0</v>
      </c>
      <c r="V68" s="231">
        <f t="shared" si="6"/>
        <v>3307</v>
      </c>
      <c r="W68" s="231">
        <v>4</v>
      </c>
      <c r="X68" s="231">
        <v>1.9</v>
      </c>
      <c r="Y68" s="102">
        <v>1</v>
      </c>
      <c r="Z68" s="212">
        <v>125666</v>
      </c>
      <c r="AA68" s="212">
        <v>0</v>
      </c>
      <c r="AB68" s="212"/>
      <c r="AC68" s="231">
        <f t="shared" si="4"/>
        <v>125666</v>
      </c>
      <c r="AD68" s="231">
        <v>5</v>
      </c>
      <c r="AE68" s="231">
        <v>1.9</v>
      </c>
      <c r="AF68" s="102">
        <v>1</v>
      </c>
      <c r="AG68" s="212">
        <v>125666</v>
      </c>
      <c r="AH68" s="212">
        <v>0</v>
      </c>
      <c r="AI68" s="212"/>
      <c r="AJ68" s="231">
        <f t="shared" si="5"/>
        <v>125666</v>
      </c>
    </row>
    <row r="69" spans="1:36" s="5" customFormat="1">
      <c r="A69" s="212">
        <v>59</v>
      </c>
      <c r="B69" s="1560" t="s">
        <v>5859</v>
      </c>
      <c r="C69" s="1560" t="s">
        <v>1153</v>
      </c>
      <c r="D69" s="231" t="s">
        <v>4732</v>
      </c>
      <c r="E69" s="231">
        <v>3</v>
      </c>
      <c r="F69" s="231">
        <v>1.84</v>
      </c>
      <c r="G69" s="102">
        <v>1</v>
      </c>
      <c r="H69" s="212">
        <v>121697.60000000001</v>
      </c>
      <c r="I69" s="212">
        <v>0</v>
      </c>
      <c r="J69" s="212"/>
      <c r="K69" s="231">
        <f t="shared" si="2"/>
        <v>121697.60000000001</v>
      </c>
      <c r="L69" s="231">
        <v>1.79</v>
      </c>
      <c r="M69" s="102">
        <v>1</v>
      </c>
      <c r="N69" s="212">
        <v>118390.6</v>
      </c>
      <c r="O69" s="212">
        <v>0</v>
      </c>
      <c r="P69" s="212"/>
      <c r="Q69" s="231">
        <f t="shared" si="3"/>
        <v>118390.6</v>
      </c>
      <c r="R69" s="231">
        <f t="shared" si="7"/>
        <v>0</v>
      </c>
      <c r="S69" s="231">
        <f t="shared" si="7"/>
        <v>3307</v>
      </c>
      <c r="T69" s="231">
        <f t="shared" si="7"/>
        <v>0</v>
      </c>
      <c r="U69" s="231">
        <f t="shared" si="7"/>
        <v>0</v>
      </c>
      <c r="V69" s="231">
        <f t="shared" si="6"/>
        <v>3307</v>
      </c>
      <c r="W69" s="231">
        <v>4</v>
      </c>
      <c r="X69" s="231">
        <v>1.9</v>
      </c>
      <c r="Y69" s="102">
        <v>1</v>
      </c>
      <c r="Z69" s="212">
        <v>125666</v>
      </c>
      <c r="AA69" s="212">
        <v>0</v>
      </c>
      <c r="AB69" s="212"/>
      <c r="AC69" s="231">
        <f t="shared" si="4"/>
        <v>125666</v>
      </c>
      <c r="AD69" s="231">
        <v>5</v>
      </c>
      <c r="AE69" s="231">
        <v>1.9</v>
      </c>
      <c r="AF69" s="102">
        <v>1</v>
      </c>
      <c r="AG69" s="212">
        <v>125666</v>
      </c>
      <c r="AH69" s="212">
        <v>0</v>
      </c>
      <c r="AI69" s="212"/>
      <c r="AJ69" s="231">
        <f t="shared" si="5"/>
        <v>125666</v>
      </c>
    </row>
    <row r="70" spans="1:36" s="5" customFormat="1" ht="27">
      <c r="A70" s="212">
        <v>60</v>
      </c>
      <c r="B70" s="1560" t="s">
        <v>5860</v>
      </c>
      <c r="C70" s="1560" t="s">
        <v>5830</v>
      </c>
      <c r="D70" s="231" t="s">
        <v>4722</v>
      </c>
      <c r="E70" s="231">
        <v>3</v>
      </c>
      <c r="F70" s="231">
        <v>4.2699999999999996</v>
      </c>
      <c r="G70" s="102">
        <v>1</v>
      </c>
      <c r="H70" s="212">
        <v>282417.8</v>
      </c>
      <c r="I70" s="212">
        <v>0</v>
      </c>
      <c r="J70" s="212"/>
      <c r="K70" s="231">
        <f t="shared" si="2"/>
        <v>282417.8</v>
      </c>
      <c r="L70" s="231">
        <v>4.1399999999999997</v>
      </c>
      <c r="M70" s="102">
        <v>1</v>
      </c>
      <c r="N70" s="212">
        <v>273819.59999999998</v>
      </c>
      <c r="O70" s="212">
        <v>0</v>
      </c>
      <c r="P70" s="212"/>
      <c r="Q70" s="231">
        <f t="shared" si="3"/>
        <v>273819.59999999998</v>
      </c>
      <c r="R70" s="231">
        <f t="shared" si="7"/>
        <v>0</v>
      </c>
      <c r="S70" s="231">
        <f t="shared" si="7"/>
        <v>8598.2000000000116</v>
      </c>
      <c r="T70" s="231">
        <f t="shared" si="7"/>
        <v>0</v>
      </c>
      <c r="U70" s="231">
        <f t="shared" si="7"/>
        <v>0</v>
      </c>
      <c r="V70" s="231">
        <f t="shared" si="6"/>
        <v>8598.2000000000116</v>
      </c>
      <c r="W70" s="231">
        <v>4</v>
      </c>
      <c r="X70" s="231">
        <v>4.41</v>
      </c>
      <c r="Y70" s="102">
        <v>1</v>
      </c>
      <c r="Z70" s="212">
        <v>291677.40000000002</v>
      </c>
      <c r="AA70" s="212">
        <v>0</v>
      </c>
      <c r="AB70" s="212"/>
      <c r="AC70" s="231">
        <f t="shared" si="4"/>
        <v>291677.40000000002</v>
      </c>
      <c r="AD70" s="231">
        <v>5</v>
      </c>
      <c r="AE70" s="231">
        <v>4.41</v>
      </c>
      <c r="AF70" s="102">
        <v>1</v>
      </c>
      <c r="AG70" s="212">
        <v>291677.40000000002</v>
      </c>
      <c r="AH70" s="212">
        <v>0</v>
      </c>
      <c r="AI70" s="212"/>
      <c r="AJ70" s="231">
        <f t="shared" si="5"/>
        <v>291677.40000000002</v>
      </c>
    </row>
    <row r="71" spans="1:36" s="5" customFormat="1" ht="27">
      <c r="A71" s="212">
        <v>61</v>
      </c>
      <c r="B71" s="1560" t="s">
        <v>5861</v>
      </c>
      <c r="C71" s="1560" t="s">
        <v>5862</v>
      </c>
      <c r="D71" s="231" t="s">
        <v>4918</v>
      </c>
      <c r="E71" s="231">
        <v>3</v>
      </c>
      <c r="F71" s="231">
        <v>2.92</v>
      </c>
      <c r="G71" s="102">
        <v>1</v>
      </c>
      <c r="H71" s="212">
        <v>193128.8</v>
      </c>
      <c r="I71" s="212">
        <v>0</v>
      </c>
      <c r="J71" s="212"/>
      <c r="K71" s="231">
        <f t="shared" si="2"/>
        <v>193128.8</v>
      </c>
      <c r="L71" s="231">
        <v>2.83</v>
      </c>
      <c r="M71" s="102">
        <v>1</v>
      </c>
      <c r="N71" s="212">
        <v>187176.2</v>
      </c>
      <c r="O71" s="212">
        <v>0</v>
      </c>
      <c r="P71" s="212"/>
      <c r="Q71" s="231">
        <f t="shared" si="3"/>
        <v>187176.2</v>
      </c>
      <c r="R71" s="231">
        <f t="shared" si="7"/>
        <v>0</v>
      </c>
      <c r="S71" s="231">
        <f t="shared" si="7"/>
        <v>5952.5999999999767</v>
      </c>
      <c r="T71" s="231">
        <f t="shared" si="7"/>
        <v>0</v>
      </c>
      <c r="U71" s="231">
        <f t="shared" si="7"/>
        <v>0</v>
      </c>
      <c r="V71" s="231">
        <f t="shared" si="6"/>
        <v>5952.5999999999767</v>
      </c>
      <c r="W71" s="231">
        <v>4</v>
      </c>
      <c r="X71" s="231">
        <v>3.02</v>
      </c>
      <c r="Y71" s="102">
        <v>1</v>
      </c>
      <c r="Z71" s="212">
        <v>199742.8</v>
      </c>
      <c r="AA71" s="212">
        <v>0</v>
      </c>
      <c r="AB71" s="212"/>
      <c r="AC71" s="231">
        <f t="shared" si="4"/>
        <v>199742.8</v>
      </c>
      <c r="AD71" s="231">
        <v>5</v>
      </c>
      <c r="AE71" s="231">
        <v>3.02</v>
      </c>
      <c r="AF71" s="102">
        <v>1</v>
      </c>
      <c r="AG71" s="212">
        <v>199742.8</v>
      </c>
      <c r="AH71" s="212">
        <v>0</v>
      </c>
      <c r="AI71" s="212"/>
      <c r="AJ71" s="231">
        <f t="shared" si="5"/>
        <v>199742.8</v>
      </c>
    </row>
    <row r="72" spans="1:36" s="5" customFormat="1">
      <c r="A72" s="212">
        <v>62</v>
      </c>
      <c r="B72" s="1560" t="s">
        <v>5863</v>
      </c>
      <c r="C72" s="1560" t="s">
        <v>5832</v>
      </c>
      <c r="D72" s="231" t="s">
        <v>5833</v>
      </c>
      <c r="E72" s="231">
        <v>3</v>
      </c>
      <c r="F72" s="231">
        <v>2.15</v>
      </c>
      <c r="G72" s="102">
        <v>1</v>
      </c>
      <c r="H72" s="212">
        <v>142201</v>
      </c>
      <c r="I72" s="212">
        <v>0</v>
      </c>
      <c r="J72" s="212"/>
      <c r="K72" s="231">
        <f t="shared" si="2"/>
        <v>142201</v>
      </c>
      <c r="L72" s="231">
        <v>2.08</v>
      </c>
      <c r="M72" s="102">
        <v>1</v>
      </c>
      <c r="N72" s="212">
        <v>137571.20000000001</v>
      </c>
      <c r="O72" s="212">
        <v>0</v>
      </c>
      <c r="P72" s="212"/>
      <c r="Q72" s="231">
        <f t="shared" si="3"/>
        <v>137571.20000000001</v>
      </c>
      <c r="R72" s="231">
        <f t="shared" si="7"/>
        <v>0</v>
      </c>
      <c r="S72" s="231">
        <f t="shared" si="7"/>
        <v>4629.7999999999884</v>
      </c>
      <c r="T72" s="231">
        <f t="shared" si="7"/>
        <v>0</v>
      </c>
      <c r="U72" s="231">
        <f t="shared" si="7"/>
        <v>0</v>
      </c>
      <c r="V72" s="231">
        <f t="shared" si="6"/>
        <v>4629.7999999999884</v>
      </c>
      <c r="W72" s="231">
        <v>4</v>
      </c>
      <c r="X72" s="231">
        <v>2.21</v>
      </c>
      <c r="Y72" s="102">
        <v>1</v>
      </c>
      <c r="Z72" s="212">
        <v>146169.4</v>
      </c>
      <c r="AA72" s="212">
        <v>0</v>
      </c>
      <c r="AB72" s="212"/>
      <c r="AC72" s="231">
        <f t="shared" si="4"/>
        <v>146169.4</v>
      </c>
      <c r="AD72" s="231">
        <v>5</v>
      </c>
      <c r="AE72" s="231">
        <v>2.21</v>
      </c>
      <c r="AF72" s="102">
        <v>1</v>
      </c>
      <c r="AG72" s="212">
        <v>146169.4</v>
      </c>
      <c r="AH72" s="212">
        <v>0</v>
      </c>
      <c r="AI72" s="212"/>
      <c r="AJ72" s="231">
        <f t="shared" si="5"/>
        <v>146169.4</v>
      </c>
    </row>
    <row r="73" spans="1:36" s="5" customFormat="1">
      <c r="A73" s="212">
        <v>63</v>
      </c>
      <c r="B73" s="1560" t="s">
        <v>5879</v>
      </c>
      <c r="C73" s="1560" t="s">
        <v>5832</v>
      </c>
      <c r="D73" s="231" t="s">
        <v>5833</v>
      </c>
      <c r="E73" s="231">
        <v>2</v>
      </c>
      <c r="F73" s="231">
        <v>2.08</v>
      </c>
      <c r="G73" s="102">
        <v>1</v>
      </c>
      <c r="H73" s="212">
        <v>137571.20000000001</v>
      </c>
      <c r="I73" s="212">
        <v>0</v>
      </c>
      <c r="J73" s="212"/>
      <c r="K73" s="231">
        <f t="shared" si="2"/>
        <v>137571.20000000001</v>
      </c>
      <c r="L73" s="231">
        <v>2.02</v>
      </c>
      <c r="M73" s="102">
        <v>1</v>
      </c>
      <c r="N73" s="212">
        <v>133602.79999999999</v>
      </c>
      <c r="O73" s="212">
        <v>0</v>
      </c>
      <c r="P73" s="212"/>
      <c r="Q73" s="231">
        <f t="shared" si="3"/>
        <v>133602.79999999999</v>
      </c>
      <c r="R73" s="231">
        <f t="shared" si="7"/>
        <v>0</v>
      </c>
      <c r="S73" s="231">
        <f t="shared" si="7"/>
        <v>3968.4000000000233</v>
      </c>
      <c r="T73" s="231">
        <f t="shared" si="7"/>
        <v>0</v>
      </c>
      <c r="U73" s="231">
        <f t="shared" si="7"/>
        <v>0</v>
      </c>
      <c r="V73" s="231">
        <f t="shared" si="6"/>
        <v>3968.4000000000233</v>
      </c>
      <c r="W73" s="231">
        <v>3</v>
      </c>
      <c r="X73" s="231">
        <v>2.15</v>
      </c>
      <c r="Y73" s="102">
        <v>1</v>
      </c>
      <c r="Z73" s="212">
        <v>142201</v>
      </c>
      <c r="AA73" s="212">
        <v>0</v>
      </c>
      <c r="AB73" s="212"/>
      <c r="AC73" s="231">
        <f t="shared" si="4"/>
        <v>142201</v>
      </c>
      <c r="AD73" s="231">
        <v>4</v>
      </c>
      <c r="AE73" s="231">
        <v>2.21</v>
      </c>
      <c r="AF73" s="102">
        <v>1</v>
      </c>
      <c r="AG73" s="212">
        <v>146169.4</v>
      </c>
      <c r="AH73" s="212">
        <v>0</v>
      </c>
      <c r="AI73" s="212"/>
      <c r="AJ73" s="231">
        <f t="shared" si="5"/>
        <v>146169.4</v>
      </c>
    </row>
    <row r="74" spans="1:36" s="5" customFormat="1">
      <c r="A74" s="212">
        <v>64</v>
      </c>
      <c r="B74" s="1560" t="s">
        <v>5865</v>
      </c>
      <c r="C74" s="1560" t="s">
        <v>1153</v>
      </c>
      <c r="D74" s="231" t="s">
        <v>4732</v>
      </c>
      <c r="E74" s="231">
        <v>4</v>
      </c>
      <c r="F74" s="231">
        <v>1.9</v>
      </c>
      <c r="G74" s="102">
        <v>1</v>
      </c>
      <c r="H74" s="212">
        <v>125666</v>
      </c>
      <c r="I74" s="212">
        <v>0</v>
      </c>
      <c r="J74" s="212"/>
      <c r="K74" s="231">
        <f t="shared" si="2"/>
        <v>125666</v>
      </c>
      <c r="L74" s="231">
        <v>1.84</v>
      </c>
      <c r="M74" s="102">
        <v>1</v>
      </c>
      <c r="N74" s="212">
        <v>121697.60000000001</v>
      </c>
      <c r="O74" s="212">
        <v>0</v>
      </c>
      <c r="P74" s="212"/>
      <c r="Q74" s="231">
        <f t="shared" si="3"/>
        <v>121697.60000000001</v>
      </c>
      <c r="R74" s="231">
        <f t="shared" si="7"/>
        <v>0</v>
      </c>
      <c r="S74" s="231">
        <f t="shared" si="7"/>
        <v>3968.3999999999942</v>
      </c>
      <c r="T74" s="231">
        <f t="shared" si="7"/>
        <v>0</v>
      </c>
      <c r="U74" s="231">
        <f t="shared" si="7"/>
        <v>0</v>
      </c>
      <c r="V74" s="231">
        <f t="shared" si="6"/>
        <v>3968.3999999999942</v>
      </c>
      <c r="W74" s="231">
        <v>5</v>
      </c>
      <c r="X74" s="231">
        <v>1.9</v>
      </c>
      <c r="Y74" s="102">
        <v>1</v>
      </c>
      <c r="Z74" s="212">
        <v>125666</v>
      </c>
      <c r="AA74" s="212">
        <v>0</v>
      </c>
      <c r="AB74" s="212"/>
      <c r="AC74" s="231">
        <f t="shared" si="4"/>
        <v>125666</v>
      </c>
      <c r="AD74" s="231">
        <v>6</v>
      </c>
      <c r="AE74" s="231">
        <v>1.96</v>
      </c>
      <c r="AF74" s="102">
        <v>1</v>
      </c>
      <c r="AG74" s="212">
        <v>129634.4</v>
      </c>
      <c r="AH74" s="212">
        <v>0</v>
      </c>
      <c r="AI74" s="212"/>
      <c r="AJ74" s="231">
        <f t="shared" si="5"/>
        <v>129634.4</v>
      </c>
    </row>
    <row r="75" spans="1:36" s="5" customFormat="1">
      <c r="A75" s="212">
        <v>65</v>
      </c>
      <c r="B75" s="1560" t="s">
        <v>5866</v>
      </c>
      <c r="C75" s="1560" t="s">
        <v>1153</v>
      </c>
      <c r="D75" s="231" t="s">
        <v>4732</v>
      </c>
      <c r="E75" s="231">
        <v>4</v>
      </c>
      <c r="F75" s="231">
        <v>1.9</v>
      </c>
      <c r="G75" s="102">
        <v>1</v>
      </c>
      <c r="H75" s="212">
        <v>125666</v>
      </c>
      <c r="I75" s="212">
        <v>0</v>
      </c>
      <c r="J75" s="212"/>
      <c r="K75" s="231">
        <f t="shared" si="2"/>
        <v>125666</v>
      </c>
      <c r="L75" s="231">
        <v>1.84</v>
      </c>
      <c r="M75" s="102">
        <v>1</v>
      </c>
      <c r="N75" s="212">
        <v>121697.60000000001</v>
      </c>
      <c r="O75" s="212">
        <v>0</v>
      </c>
      <c r="P75" s="212"/>
      <c r="Q75" s="231">
        <f t="shared" si="3"/>
        <v>121697.60000000001</v>
      </c>
      <c r="R75" s="231">
        <f t="shared" si="7"/>
        <v>0</v>
      </c>
      <c r="S75" s="231">
        <f t="shared" si="7"/>
        <v>3968.3999999999942</v>
      </c>
      <c r="T75" s="231">
        <f t="shared" si="7"/>
        <v>0</v>
      </c>
      <c r="U75" s="231">
        <f t="shared" si="7"/>
        <v>0</v>
      </c>
      <c r="V75" s="231">
        <f t="shared" si="6"/>
        <v>3968.3999999999942</v>
      </c>
      <c r="W75" s="231">
        <v>5</v>
      </c>
      <c r="X75" s="231">
        <v>1.9</v>
      </c>
      <c r="Y75" s="102">
        <v>1</v>
      </c>
      <c r="Z75" s="212">
        <v>125666</v>
      </c>
      <c r="AA75" s="212">
        <v>0</v>
      </c>
      <c r="AB75" s="212"/>
      <c r="AC75" s="231">
        <f t="shared" si="4"/>
        <v>125666</v>
      </c>
      <c r="AD75" s="231">
        <v>6</v>
      </c>
      <c r="AE75" s="231">
        <v>1.96</v>
      </c>
      <c r="AF75" s="102">
        <v>1</v>
      </c>
      <c r="AG75" s="212">
        <v>129634.4</v>
      </c>
      <c r="AH75" s="212">
        <v>0</v>
      </c>
      <c r="AI75" s="212"/>
      <c r="AJ75" s="231">
        <f t="shared" si="5"/>
        <v>129634.4</v>
      </c>
    </row>
    <row r="76" spans="1:36" s="5" customFormat="1">
      <c r="A76" s="212">
        <v>66</v>
      </c>
      <c r="B76" s="1560" t="s">
        <v>5867</v>
      </c>
      <c r="C76" s="1560" t="s">
        <v>1153</v>
      </c>
      <c r="D76" s="231" t="s">
        <v>4732</v>
      </c>
      <c r="E76" s="231">
        <v>3</v>
      </c>
      <c r="F76" s="231">
        <v>1.84</v>
      </c>
      <c r="G76" s="102">
        <v>1</v>
      </c>
      <c r="H76" s="212">
        <v>121697.60000000001</v>
      </c>
      <c r="I76" s="212">
        <v>0</v>
      </c>
      <c r="J76" s="212"/>
      <c r="K76" s="231">
        <f t="shared" ref="K76:K139" si="8">H76+I76+J76</f>
        <v>121697.60000000001</v>
      </c>
      <c r="L76" s="231">
        <v>1.79</v>
      </c>
      <c r="M76" s="102">
        <v>1</v>
      </c>
      <c r="N76" s="212">
        <v>118390.6</v>
      </c>
      <c r="O76" s="212">
        <v>0</v>
      </c>
      <c r="P76" s="212"/>
      <c r="Q76" s="231">
        <f t="shared" ref="Q76:Q139" si="9">N76+O76+P76</f>
        <v>118390.6</v>
      </c>
      <c r="R76" s="231">
        <f t="shared" si="7"/>
        <v>0</v>
      </c>
      <c r="S76" s="231">
        <f t="shared" si="7"/>
        <v>3307</v>
      </c>
      <c r="T76" s="231">
        <f t="shared" si="7"/>
        <v>0</v>
      </c>
      <c r="U76" s="231">
        <f t="shared" si="7"/>
        <v>0</v>
      </c>
      <c r="V76" s="231">
        <f t="shared" si="6"/>
        <v>3307</v>
      </c>
      <c r="W76" s="231">
        <v>4</v>
      </c>
      <c r="X76" s="231">
        <v>1.9</v>
      </c>
      <c r="Y76" s="102">
        <v>1</v>
      </c>
      <c r="Z76" s="212">
        <v>125666</v>
      </c>
      <c r="AA76" s="212">
        <v>0</v>
      </c>
      <c r="AB76" s="212"/>
      <c r="AC76" s="231">
        <f t="shared" ref="AC76:AC139" si="10">Z76+AA76+AB76</f>
        <v>125666</v>
      </c>
      <c r="AD76" s="231">
        <v>5</v>
      </c>
      <c r="AE76" s="231">
        <v>1.9</v>
      </c>
      <c r="AF76" s="102">
        <v>1</v>
      </c>
      <c r="AG76" s="212">
        <v>125666</v>
      </c>
      <c r="AH76" s="212">
        <v>0</v>
      </c>
      <c r="AI76" s="212"/>
      <c r="AJ76" s="231">
        <f t="shared" ref="AJ76:AJ139" si="11">AG76+AH76+AI76</f>
        <v>125666</v>
      </c>
    </row>
    <row r="77" spans="1:36" s="5" customFormat="1">
      <c r="A77" s="212">
        <v>67</v>
      </c>
      <c r="B77" s="1560" t="s">
        <v>5868</v>
      </c>
      <c r="C77" s="1560" t="s">
        <v>1153</v>
      </c>
      <c r="D77" s="231" t="s">
        <v>4732</v>
      </c>
      <c r="E77" s="231">
        <v>3</v>
      </c>
      <c r="F77" s="231">
        <v>1.84</v>
      </c>
      <c r="G77" s="102">
        <v>1</v>
      </c>
      <c r="H77" s="212">
        <v>121697.60000000001</v>
      </c>
      <c r="I77" s="212">
        <v>0</v>
      </c>
      <c r="J77" s="212"/>
      <c r="K77" s="231">
        <f t="shared" si="8"/>
        <v>121697.60000000001</v>
      </c>
      <c r="L77" s="231">
        <v>1.79</v>
      </c>
      <c r="M77" s="102">
        <v>1</v>
      </c>
      <c r="N77" s="212">
        <v>118390.6</v>
      </c>
      <c r="O77" s="212">
        <v>0</v>
      </c>
      <c r="P77" s="212"/>
      <c r="Q77" s="231">
        <f t="shared" si="9"/>
        <v>118390.6</v>
      </c>
      <c r="R77" s="231">
        <f t="shared" si="7"/>
        <v>0</v>
      </c>
      <c r="S77" s="231">
        <f t="shared" si="7"/>
        <v>3307</v>
      </c>
      <c r="T77" s="231">
        <f t="shared" si="7"/>
        <v>0</v>
      </c>
      <c r="U77" s="231">
        <f t="shared" si="7"/>
        <v>0</v>
      </c>
      <c r="V77" s="231">
        <f t="shared" si="6"/>
        <v>3307</v>
      </c>
      <c r="W77" s="231">
        <v>4</v>
      </c>
      <c r="X77" s="231">
        <v>1.9</v>
      </c>
      <c r="Y77" s="102">
        <v>1</v>
      </c>
      <c r="Z77" s="212">
        <v>125666</v>
      </c>
      <c r="AA77" s="212">
        <v>0</v>
      </c>
      <c r="AB77" s="212"/>
      <c r="AC77" s="231">
        <f t="shared" si="10"/>
        <v>125666</v>
      </c>
      <c r="AD77" s="231">
        <v>5</v>
      </c>
      <c r="AE77" s="231">
        <v>1.9</v>
      </c>
      <c r="AF77" s="102">
        <v>1</v>
      </c>
      <c r="AG77" s="212">
        <v>125666</v>
      </c>
      <c r="AH77" s="212">
        <v>0</v>
      </c>
      <c r="AI77" s="212"/>
      <c r="AJ77" s="231">
        <f t="shared" si="11"/>
        <v>125666</v>
      </c>
    </row>
    <row r="78" spans="1:36" s="5" customFormat="1">
      <c r="A78" s="212">
        <v>68</v>
      </c>
      <c r="B78" s="1560" t="s">
        <v>5869</v>
      </c>
      <c r="C78" s="1560" t="s">
        <v>1153</v>
      </c>
      <c r="D78" s="231" t="s">
        <v>4732</v>
      </c>
      <c r="E78" s="231">
        <v>3</v>
      </c>
      <c r="F78" s="231">
        <v>1.84</v>
      </c>
      <c r="G78" s="102">
        <v>1</v>
      </c>
      <c r="H78" s="212">
        <v>121697.60000000001</v>
      </c>
      <c r="I78" s="212">
        <v>0</v>
      </c>
      <c r="J78" s="212"/>
      <c r="K78" s="231">
        <f t="shared" si="8"/>
        <v>121697.60000000001</v>
      </c>
      <c r="L78" s="231">
        <v>1.79</v>
      </c>
      <c r="M78" s="102">
        <v>1</v>
      </c>
      <c r="N78" s="212">
        <v>118390.6</v>
      </c>
      <c r="O78" s="212">
        <v>0</v>
      </c>
      <c r="P78" s="212"/>
      <c r="Q78" s="231">
        <f t="shared" si="9"/>
        <v>118390.6</v>
      </c>
      <c r="R78" s="231">
        <f t="shared" si="7"/>
        <v>0</v>
      </c>
      <c r="S78" s="231">
        <f t="shared" si="7"/>
        <v>3307</v>
      </c>
      <c r="T78" s="231">
        <f t="shared" si="7"/>
        <v>0</v>
      </c>
      <c r="U78" s="231">
        <f t="shared" si="7"/>
        <v>0</v>
      </c>
      <c r="V78" s="231">
        <f t="shared" ref="V78:V141" si="12">S78+T78+U78</f>
        <v>3307</v>
      </c>
      <c r="W78" s="231">
        <v>4</v>
      </c>
      <c r="X78" s="231">
        <v>1.9</v>
      </c>
      <c r="Y78" s="102">
        <v>1</v>
      </c>
      <c r="Z78" s="212">
        <v>125666</v>
      </c>
      <c r="AA78" s="212">
        <v>0</v>
      </c>
      <c r="AB78" s="212"/>
      <c r="AC78" s="231">
        <f t="shared" si="10"/>
        <v>125666</v>
      </c>
      <c r="AD78" s="231">
        <v>5</v>
      </c>
      <c r="AE78" s="231">
        <v>1.9</v>
      </c>
      <c r="AF78" s="102">
        <v>1</v>
      </c>
      <c r="AG78" s="212">
        <v>125666</v>
      </c>
      <c r="AH78" s="212">
        <v>0</v>
      </c>
      <c r="AI78" s="212"/>
      <c r="AJ78" s="231">
        <f t="shared" si="11"/>
        <v>125666</v>
      </c>
    </row>
    <row r="79" spans="1:36" s="5" customFormat="1">
      <c r="A79" s="212">
        <v>69</v>
      </c>
      <c r="B79" s="1560" t="s">
        <v>6988</v>
      </c>
      <c r="C79" s="1560" t="s">
        <v>1153</v>
      </c>
      <c r="D79" s="231" t="s">
        <v>4732</v>
      </c>
      <c r="E79" s="231">
        <v>2</v>
      </c>
      <c r="F79" s="231">
        <v>1.79</v>
      </c>
      <c r="G79" s="102">
        <v>1</v>
      </c>
      <c r="H79" s="212">
        <v>118390.6</v>
      </c>
      <c r="I79" s="212">
        <v>0</v>
      </c>
      <c r="J79" s="212"/>
      <c r="K79" s="231">
        <f t="shared" si="8"/>
        <v>118390.6</v>
      </c>
      <c r="L79" s="231">
        <v>1.73</v>
      </c>
      <c r="M79" s="102">
        <v>1</v>
      </c>
      <c r="N79" s="212">
        <v>114422.2</v>
      </c>
      <c r="O79" s="212">
        <v>0</v>
      </c>
      <c r="P79" s="212"/>
      <c r="Q79" s="231">
        <f t="shared" si="9"/>
        <v>114422.2</v>
      </c>
      <c r="R79" s="231">
        <f t="shared" si="7"/>
        <v>0</v>
      </c>
      <c r="S79" s="231">
        <f t="shared" si="7"/>
        <v>3968.4000000000087</v>
      </c>
      <c r="T79" s="231">
        <f t="shared" si="7"/>
        <v>0</v>
      </c>
      <c r="U79" s="231">
        <f t="shared" si="7"/>
        <v>0</v>
      </c>
      <c r="V79" s="231">
        <f t="shared" si="12"/>
        <v>3968.4000000000087</v>
      </c>
      <c r="W79" s="231">
        <v>3</v>
      </c>
      <c r="X79" s="231">
        <v>1.84</v>
      </c>
      <c r="Y79" s="102">
        <v>1</v>
      </c>
      <c r="Z79" s="212">
        <v>121697.60000000001</v>
      </c>
      <c r="AA79" s="212">
        <v>0</v>
      </c>
      <c r="AB79" s="212"/>
      <c r="AC79" s="231">
        <f t="shared" si="10"/>
        <v>121697.60000000001</v>
      </c>
      <c r="AD79" s="231">
        <v>4</v>
      </c>
      <c r="AE79" s="231">
        <v>1.9</v>
      </c>
      <c r="AF79" s="102">
        <v>1</v>
      </c>
      <c r="AG79" s="212">
        <v>125666</v>
      </c>
      <c r="AH79" s="212">
        <v>0</v>
      </c>
      <c r="AI79" s="212"/>
      <c r="AJ79" s="231">
        <f t="shared" si="11"/>
        <v>125666</v>
      </c>
    </row>
    <row r="80" spans="1:36" s="5" customFormat="1">
      <c r="A80" s="212">
        <v>70</v>
      </c>
      <c r="B80" s="1560" t="s">
        <v>5871</v>
      </c>
      <c r="C80" s="1560" t="s">
        <v>1153</v>
      </c>
      <c r="D80" s="231" t="s">
        <v>4732</v>
      </c>
      <c r="E80" s="231">
        <v>3</v>
      </c>
      <c r="F80" s="231">
        <v>1.84</v>
      </c>
      <c r="G80" s="102">
        <v>1</v>
      </c>
      <c r="H80" s="212">
        <v>121697.60000000001</v>
      </c>
      <c r="I80" s="212">
        <v>0</v>
      </c>
      <c r="J80" s="212"/>
      <c r="K80" s="231">
        <f t="shared" si="8"/>
        <v>121697.60000000001</v>
      </c>
      <c r="L80" s="231">
        <v>1.79</v>
      </c>
      <c r="M80" s="102">
        <v>1</v>
      </c>
      <c r="N80" s="212">
        <v>118390.6</v>
      </c>
      <c r="O80" s="212">
        <v>0</v>
      </c>
      <c r="P80" s="212"/>
      <c r="Q80" s="231">
        <f t="shared" si="9"/>
        <v>118390.6</v>
      </c>
      <c r="R80" s="231">
        <f t="shared" si="7"/>
        <v>0</v>
      </c>
      <c r="S80" s="231">
        <f t="shared" si="7"/>
        <v>3307</v>
      </c>
      <c r="T80" s="231">
        <f t="shared" si="7"/>
        <v>0</v>
      </c>
      <c r="U80" s="231">
        <f t="shared" si="7"/>
        <v>0</v>
      </c>
      <c r="V80" s="231">
        <f t="shared" si="12"/>
        <v>3307</v>
      </c>
      <c r="W80" s="231">
        <v>4</v>
      </c>
      <c r="X80" s="231">
        <v>1.9</v>
      </c>
      <c r="Y80" s="102">
        <v>1</v>
      </c>
      <c r="Z80" s="212">
        <v>125666</v>
      </c>
      <c r="AA80" s="212">
        <v>0</v>
      </c>
      <c r="AB80" s="212"/>
      <c r="AC80" s="231">
        <f t="shared" si="10"/>
        <v>125666</v>
      </c>
      <c r="AD80" s="231">
        <v>5</v>
      </c>
      <c r="AE80" s="231">
        <v>1.9</v>
      </c>
      <c r="AF80" s="102">
        <v>1</v>
      </c>
      <c r="AG80" s="212">
        <v>125666</v>
      </c>
      <c r="AH80" s="212">
        <v>0</v>
      </c>
      <c r="AI80" s="212"/>
      <c r="AJ80" s="231">
        <f t="shared" si="11"/>
        <v>125666</v>
      </c>
    </row>
    <row r="81" spans="1:36" s="5" customFormat="1">
      <c r="A81" s="212">
        <v>71</v>
      </c>
      <c r="B81" s="1560" t="s">
        <v>5872</v>
      </c>
      <c r="C81" s="1560" t="s">
        <v>1153</v>
      </c>
      <c r="D81" s="231" t="s">
        <v>4732</v>
      </c>
      <c r="E81" s="231">
        <v>3</v>
      </c>
      <c r="F81" s="231">
        <v>1.84</v>
      </c>
      <c r="G81" s="102">
        <v>1</v>
      </c>
      <c r="H81" s="212">
        <v>121697.60000000001</v>
      </c>
      <c r="I81" s="212">
        <v>0</v>
      </c>
      <c r="J81" s="212"/>
      <c r="K81" s="231">
        <f t="shared" si="8"/>
        <v>121697.60000000001</v>
      </c>
      <c r="L81" s="231">
        <v>1.79</v>
      </c>
      <c r="M81" s="102">
        <v>1</v>
      </c>
      <c r="N81" s="212">
        <v>118390.6</v>
      </c>
      <c r="O81" s="212">
        <v>0</v>
      </c>
      <c r="P81" s="212"/>
      <c r="Q81" s="231">
        <f t="shared" si="9"/>
        <v>118390.6</v>
      </c>
      <c r="R81" s="231">
        <f t="shared" si="7"/>
        <v>0</v>
      </c>
      <c r="S81" s="231">
        <f t="shared" si="7"/>
        <v>3307</v>
      </c>
      <c r="T81" s="231">
        <f t="shared" si="7"/>
        <v>0</v>
      </c>
      <c r="U81" s="231">
        <f t="shared" si="7"/>
        <v>0</v>
      </c>
      <c r="V81" s="231">
        <f t="shared" si="12"/>
        <v>3307</v>
      </c>
      <c r="W81" s="231">
        <v>4</v>
      </c>
      <c r="X81" s="231">
        <v>1.9</v>
      </c>
      <c r="Y81" s="102">
        <v>1</v>
      </c>
      <c r="Z81" s="212">
        <v>125666</v>
      </c>
      <c r="AA81" s="212">
        <v>0</v>
      </c>
      <c r="AB81" s="212"/>
      <c r="AC81" s="231">
        <f t="shared" si="10"/>
        <v>125666</v>
      </c>
      <c r="AD81" s="231">
        <v>5</v>
      </c>
      <c r="AE81" s="231">
        <v>1.9</v>
      </c>
      <c r="AF81" s="102">
        <v>1</v>
      </c>
      <c r="AG81" s="212">
        <v>125666</v>
      </c>
      <c r="AH81" s="212">
        <v>0</v>
      </c>
      <c r="AI81" s="212"/>
      <c r="AJ81" s="231">
        <f t="shared" si="11"/>
        <v>125666</v>
      </c>
    </row>
    <row r="82" spans="1:36" s="5" customFormat="1">
      <c r="A82" s="212">
        <v>72</v>
      </c>
      <c r="B82" s="1560" t="s">
        <v>5873</v>
      </c>
      <c r="C82" s="1560" t="s">
        <v>1153</v>
      </c>
      <c r="D82" s="231" t="s">
        <v>4732</v>
      </c>
      <c r="E82" s="231">
        <v>3</v>
      </c>
      <c r="F82" s="231">
        <v>1.84</v>
      </c>
      <c r="G82" s="102">
        <v>1</v>
      </c>
      <c r="H82" s="212">
        <v>121697.60000000001</v>
      </c>
      <c r="I82" s="212">
        <v>0</v>
      </c>
      <c r="J82" s="212"/>
      <c r="K82" s="231">
        <f t="shared" si="8"/>
        <v>121697.60000000001</v>
      </c>
      <c r="L82" s="231">
        <v>1.79</v>
      </c>
      <c r="M82" s="102">
        <v>1</v>
      </c>
      <c r="N82" s="212">
        <v>118390.6</v>
      </c>
      <c r="O82" s="212">
        <v>0</v>
      </c>
      <c r="P82" s="212"/>
      <c r="Q82" s="231">
        <f t="shared" si="9"/>
        <v>118390.6</v>
      </c>
      <c r="R82" s="231">
        <f t="shared" si="7"/>
        <v>0</v>
      </c>
      <c r="S82" s="231">
        <f t="shared" si="7"/>
        <v>3307</v>
      </c>
      <c r="T82" s="231">
        <f t="shared" si="7"/>
        <v>0</v>
      </c>
      <c r="U82" s="231">
        <f t="shared" si="7"/>
        <v>0</v>
      </c>
      <c r="V82" s="231">
        <f t="shared" si="12"/>
        <v>3307</v>
      </c>
      <c r="W82" s="231">
        <v>4</v>
      </c>
      <c r="X82" s="231">
        <v>1.9</v>
      </c>
      <c r="Y82" s="102">
        <v>1</v>
      </c>
      <c r="Z82" s="212">
        <v>125666</v>
      </c>
      <c r="AA82" s="212">
        <v>0</v>
      </c>
      <c r="AB82" s="212"/>
      <c r="AC82" s="231">
        <f t="shared" si="10"/>
        <v>125666</v>
      </c>
      <c r="AD82" s="231">
        <v>5</v>
      </c>
      <c r="AE82" s="231">
        <v>1.9</v>
      </c>
      <c r="AF82" s="102">
        <v>1</v>
      </c>
      <c r="AG82" s="212">
        <v>125666</v>
      </c>
      <c r="AH82" s="212">
        <v>0</v>
      </c>
      <c r="AI82" s="212"/>
      <c r="AJ82" s="231">
        <f t="shared" si="11"/>
        <v>125666</v>
      </c>
    </row>
    <row r="83" spans="1:36" s="5" customFormat="1">
      <c r="A83" s="212">
        <v>73</v>
      </c>
      <c r="B83" s="1560" t="s">
        <v>5874</v>
      </c>
      <c r="C83" s="1560" t="s">
        <v>1153</v>
      </c>
      <c r="D83" s="231" t="s">
        <v>4732</v>
      </c>
      <c r="E83" s="231">
        <v>4</v>
      </c>
      <c r="F83" s="231">
        <v>1.9</v>
      </c>
      <c r="G83" s="102">
        <v>1</v>
      </c>
      <c r="H83" s="212">
        <v>125666</v>
      </c>
      <c r="I83" s="212">
        <v>0</v>
      </c>
      <c r="J83" s="212"/>
      <c r="K83" s="231">
        <f t="shared" si="8"/>
        <v>125666</v>
      </c>
      <c r="L83" s="231">
        <v>1.84</v>
      </c>
      <c r="M83" s="102">
        <v>1</v>
      </c>
      <c r="N83" s="212">
        <v>121697.60000000001</v>
      </c>
      <c r="O83" s="212">
        <v>0</v>
      </c>
      <c r="P83" s="212"/>
      <c r="Q83" s="231">
        <f t="shared" si="9"/>
        <v>121697.60000000001</v>
      </c>
      <c r="R83" s="231">
        <f t="shared" si="7"/>
        <v>0</v>
      </c>
      <c r="S83" s="231">
        <f t="shared" si="7"/>
        <v>3968.3999999999942</v>
      </c>
      <c r="T83" s="231">
        <f t="shared" si="7"/>
        <v>0</v>
      </c>
      <c r="U83" s="231">
        <f t="shared" si="7"/>
        <v>0</v>
      </c>
      <c r="V83" s="231">
        <f t="shared" si="12"/>
        <v>3968.3999999999942</v>
      </c>
      <c r="W83" s="231">
        <v>5</v>
      </c>
      <c r="X83" s="231">
        <v>1.9</v>
      </c>
      <c r="Y83" s="102">
        <v>1</v>
      </c>
      <c r="Z83" s="212">
        <v>125666</v>
      </c>
      <c r="AA83" s="212">
        <v>0</v>
      </c>
      <c r="AB83" s="212"/>
      <c r="AC83" s="231">
        <f t="shared" si="10"/>
        <v>125666</v>
      </c>
      <c r="AD83" s="231">
        <v>6</v>
      </c>
      <c r="AE83" s="231">
        <v>1.96</v>
      </c>
      <c r="AF83" s="102">
        <v>1</v>
      </c>
      <c r="AG83" s="212">
        <v>129634.4</v>
      </c>
      <c r="AH83" s="212">
        <v>0</v>
      </c>
      <c r="AI83" s="212"/>
      <c r="AJ83" s="231">
        <f t="shared" si="11"/>
        <v>129634.4</v>
      </c>
    </row>
    <row r="84" spans="1:36" s="5" customFormat="1">
      <c r="A84" s="212">
        <v>74</v>
      </c>
      <c r="B84" s="1560" t="s">
        <v>5875</v>
      </c>
      <c r="C84" s="1560" t="s">
        <v>1153</v>
      </c>
      <c r="D84" s="231" t="s">
        <v>4732</v>
      </c>
      <c r="E84" s="231">
        <v>6</v>
      </c>
      <c r="F84" s="231">
        <v>1.96</v>
      </c>
      <c r="G84" s="102">
        <v>1</v>
      </c>
      <c r="H84" s="212">
        <v>129634.4</v>
      </c>
      <c r="I84" s="212">
        <v>0</v>
      </c>
      <c r="J84" s="212"/>
      <c r="K84" s="231">
        <f t="shared" si="8"/>
        <v>129634.4</v>
      </c>
      <c r="L84" s="231">
        <v>1.9</v>
      </c>
      <c r="M84" s="102">
        <v>1</v>
      </c>
      <c r="N84" s="212">
        <v>125666</v>
      </c>
      <c r="O84" s="212">
        <v>0</v>
      </c>
      <c r="P84" s="212"/>
      <c r="Q84" s="231">
        <f t="shared" si="9"/>
        <v>125666</v>
      </c>
      <c r="R84" s="231">
        <f t="shared" si="7"/>
        <v>0</v>
      </c>
      <c r="S84" s="231">
        <f t="shared" si="7"/>
        <v>3968.3999999999942</v>
      </c>
      <c r="T84" s="231">
        <f t="shared" si="7"/>
        <v>0</v>
      </c>
      <c r="U84" s="231">
        <f t="shared" si="7"/>
        <v>0</v>
      </c>
      <c r="V84" s="231">
        <f t="shared" si="12"/>
        <v>3968.3999999999942</v>
      </c>
      <c r="W84" s="231">
        <v>7</v>
      </c>
      <c r="X84" s="231">
        <v>1.96</v>
      </c>
      <c r="Y84" s="102">
        <v>1</v>
      </c>
      <c r="Z84" s="212">
        <v>129634.4</v>
      </c>
      <c r="AA84" s="212">
        <v>0</v>
      </c>
      <c r="AB84" s="212"/>
      <c r="AC84" s="231">
        <f t="shared" si="10"/>
        <v>129634.4</v>
      </c>
      <c r="AD84" s="231">
        <v>8</v>
      </c>
      <c r="AE84" s="231">
        <v>2.02</v>
      </c>
      <c r="AF84" s="102">
        <v>1</v>
      </c>
      <c r="AG84" s="212">
        <v>133602.79999999999</v>
      </c>
      <c r="AH84" s="212">
        <v>0</v>
      </c>
      <c r="AI84" s="212"/>
      <c r="AJ84" s="231">
        <f t="shared" si="11"/>
        <v>133602.79999999999</v>
      </c>
    </row>
    <row r="85" spans="1:36" s="5" customFormat="1">
      <c r="A85" s="212">
        <v>75</v>
      </c>
      <c r="B85" s="1560" t="s">
        <v>5876</v>
      </c>
      <c r="C85" s="1560" t="s">
        <v>1153</v>
      </c>
      <c r="D85" s="231" t="s">
        <v>4732</v>
      </c>
      <c r="E85" s="231">
        <v>3</v>
      </c>
      <c r="F85" s="231">
        <v>1.84</v>
      </c>
      <c r="G85" s="102">
        <v>1</v>
      </c>
      <c r="H85" s="212">
        <v>121697.60000000001</v>
      </c>
      <c r="I85" s="212">
        <v>0</v>
      </c>
      <c r="J85" s="212"/>
      <c r="K85" s="231">
        <f t="shared" si="8"/>
        <v>121697.60000000001</v>
      </c>
      <c r="L85" s="231">
        <v>1.79</v>
      </c>
      <c r="M85" s="102">
        <v>1</v>
      </c>
      <c r="N85" s="212">
        <v>118390.6</v>
      </c>
      <c r="O85" s="212">
        <v>0</v>
      </c>
      <c r="P85" s="212"/>
      <c r="Q85" s="231">
        <f t="shared" si="9"/>
        <v>118390.6</v>
      </c>
      <c r="R85" s="231">
        <f t="shared" si="7"/>
        <v>0</v>
      </c>
      <c r="S85" s="231">
        <f t="shared" si="7"/>
        <v>3307</v>
      </c>
      <c r="T85" s="231">
        <f t="shared" si="7"/>
        <v>0</v>
      </c>
      <c r="U85" s="231">
        <f t="shared" si="7"/>
        <v>0</v>
      </c>
      <c r="V85" s="231">
        <f t="shared" si="12"/>
        <v>3307</v>
      </c>
      <c r="W85" s="231">
        <v>4</v>
      </c>
      <c r="X85" s="231">
        <v>1.9</v>
      </c>
      <c r="Y85" s="102">
        <v>1</v>
      </c>
      <c r="Z85" s="212">
        <v>125666</v>
      </c>
      <c r="AA85" s="212">
        <v>0</v>
      </c>
      <c r="AB85" s="212"/>
      <c r="AC85" s="231">
        <f t="shared" si="10"/>
        <v>125666</v>
      </c>
      <c r="AD85" s="231">
        <v>5</v>
      </c>
      <c r="AE85" s="231">
        <v>1.9</v>
      </c>
      <c r="AF85" s="102">
        <v>1</v>
      </c>
      <c r="AG85" s="212">
        <v>125666</v>
      </c>
      <c r="AH85" s="212">
        <v>0</v>
      </c>
      <c r="AI85" s="212"/>
      <c r="AJ85" s="231">
        <f t="shared" si="11"/>
        <v>125666</v>
      </c>
    </row>
    <row r="86" spans="1:36" s="5" customFormat="1" ht="27">
      <c r="A86" s="212">
        <v>76</v>
      </c>
      <c r="B86" s="1560" t="s">
        <v>5877</v>
      </c>
      <c r="C86" s="1560" t="s">
        <v>1153</v>
      </c>
      <c r="D86" s="231" t="s">
        <v>4732</v>
      </c>
      <c r="E86" s="231">
        <v>3</v>
      </c>
      <c r="F86" s="231">
        <v>1.84</v>
      </c>
      <c r="G86" s="102">
        <v>1</v>
      </c>
      <c r="H86" s="212">
        <v>121697.60000000001</v>
      </c>
      <c r="I86" s="212">
        <v>0</v>
      </c>
      <c r="J86" s="212"/>
      <c r="K86" s="231">
        <f t="shared" si="8"/>
        <v>121697.60000000001</v>
      </c>
      <c r="L86" s="231">
        <v>1.79</v>
      </c>
      <c r="M86" s="102">
        <v>1</v>
      </c>
      <c r="N86" s="212">
        <v>118390.6</v>
      </c>
      <c r="O86" s="212">
        <v>0</v>
      </c>
      <c r="P86" s="212"/>
      <c r="Q86" s="231">
        <f t="shared" si="9"/>
        <v>118390.6</v>
      </c>
      <c r="R86" s="231">
        <f t="shared" si="7"/>
        <v>0</v>
      </c>
      <c r="S86" s="231">
        <f t="shared" si="7"/>
        <v>3307</v>
      </c>
      <c r="T86" s="231">
        <f t="shared" si="7"/>
        <v>0</v>
      </c>
      <c r="U86" s="231">
        <f t="shared" si="7"/>
        <v>0</v>
      </c>
      <c r="V86" s="231">
        <f t="shared" si="12"/>
        <v>3307</v>
      </c>
      <c r="W86" s="231">
        <v>4</v>
      </c>
      <c r="X86" s="231">
        <v>1.9</v>
      </c>
      <c r="Y86" s="102">
        <v>1</v>
      </c>
      <c r="Z86" s="212">
        <v>125666</v>
      </c>
      <c r="AA86" s="212">
        <v>0</v>
      </c>
      <c r="AB86" s="212"/>
      <c r="AC86" s="231">
        <f t="shared" si="10"/>
        <v>125666</v>
      </c>
      <c r="AD86" s="231">
        <v>5</v>
      </c>
      <c r="AE86" s="231">
        <v>1.9</v>
      </c>
      <c r="AF86" s="102">
        <v>1</v>
      </c>
      <c r="AG86" s="212">
        <v>125666</v>
      </c>
      <c r="AH86" s="212">
        <v>0</v>
      </c>
      <c r="AI86" s="212"/>
      <c r="AJ86" s="231">
        <f t="shared" si="11"/>
        <v>125666</v>
      </c>
    </row>
    <row r="87" spans="1:36" s="5" customFormat="1">
      <c r="A87" s="212">
        <v>77</v>
      </c>
      <c r="B87" s="1560" t="s">
        <v>5878</v>
      </c>
      <c r="C87" s="1560" t="s">
        <v>1153</v>
      </c>
      <c r="D87" s="231" t="s">
        <v>4732</v>
      </c>
      <c r="E87" s="231">
        <v>3</v>
      </c>
      <c r="F87" s="231">
        <v>1.84</v>
      </c>
      <c r="G87" s="102">
        <v>1</v>
      </c>
      <c r="H87" s="212">
        <v>121697.60000000001</v>
      </c>
      <c r="I87" s="212">
        <v>0</v>
      </c>
      <c r="J87" s="212"/>
      <c r="K87" s="231">
        <f t="shared" si="8"/>
        <v>121697.60000000001</v>
      </c>
      <c r="L87" s="231">
        <v>1.79</v>
      </c>
      <c r="M87" s="102">
        <v>1</v>
      </c>
      <c r="N87" s="212">
        <v>118390.6</v>
      </c>
      <c r="O87" s="212">
        <v>0</v>
      </c>
      <c r="P87" s="212"/>
      <c r="Q87" s="231">
        <f t="shared" si="9"/>
        <v>118390.6</v>
      </c>
      <c r="R87" s="231">
        <f t="shared" si="7"/>
        <v>0</v>
      </c>
      <c r="S87" s="231">
        <f t="shared" si="7"/>
        <v>3307</v>
      </c>
      <c r="T87" s="231">
        <f t="shared" si="7"/>
        <v>0</v>
      </c>
      <c r="U87" s="231">
        <f t="shared" si="7"/>
        <v>0</v>
      </c>
      <c r="V87" s="231">
        <f t="shared" si="12"/>
        <v>3307</v>
      </c>
      <c r="W87" s="231">
        <v>4</v>
      </c>
      <c r="X87" s="231">
        <v>1.9</v>
      </c>
      <c r="Y87" s="102">
        <v>1</v>
      </c>
      <c r="Z87" s="212">
        <v>125666</v>
      </c>
      <c r="AA87" s="212">
        <v>0</v>
      </c>
      <c r="AB87" s="212"/>
      <c r="AC87" s="231">
        <f t="shared" si="10"/>
        <v>125666</v>
      </c>
      <c r="AD87" s="231">
        <v>5</v>
      </c>
      <c r="AE87" s="231">
        <v>1.9</v>
      </c>
      <c r="AF87" s="102">
        <v>1</v>
      </c>
      <c r="AG87" s="212">
        <v>125666</v>
      </c>
      <c r="AH87" s="212">
        <v>0</v>
      </c>
      <c r="AI87" s="212"/>
      <c r="AJ87" s="231">
        <f t="shared" si="11"/>
        <v>125666</v>
      </c>
    </row>
    <row r="88" spans="1:36" s="5" customFormat="1">
      <c r="A88" s="212">
        <v>78</v>
      </c>
      <c r="B88" s="1560" t="s">
        <v>5843</v>
      </c>
      <c r="C88" s="1560" t="s">
        <v>1153</v>
      </c>
      <c r="D88" s="231" t="s">
        <v>4732</v>
      </c>
      <c r="E88" s="231">
        <v>3</v>
      </c>
      <c r="F88" s="231">
        <v>1.84</v>
      </c>
      <c r="G88" s="102">
        <v>1</v>
      </c>
      <c r="H88" s="212">
        <v>121697.60000000001</v>
      </c>
      <c r="I88" s="212">
        <v>0</v>
      </c>
      <c r="J88" s="212"/>
      <c r="K88" s="231">
        <f t="shared" si="8"/>
        <v>121697.60000000001</v>
      </c>
      <c r="L88" s="231">
        <v>1.79</v>
      </c>
      <c r="M88" s="102">
        <v>1</v>
      </c>
      <c r="N88" s="212">
        <v>118390.6</v>
      </c>
      <c r="O88" s="212">
        <v>0</v>
      </c>
      <c r="P88" s="212"/>
      <c r="Q88" s="231">
        <f t="shared" si="9"/>
        <v>118390.6</v>
      </c>
      <c r="R88" s="231">
        <f t="shared" si="7"/>
        <v>0</v>
      </c>
      <c r="S88" s="231">
        <f t="shared" si="7"/>
        <v>3307</v>
      </c>
      <c r="T88" s="231">
        <f t="shared" si="7"/>
        <v>0</v>
      </c>
      <c r="U88" s="231">
        <f t="shared" si="7"/>
        <v>0</v>
      </c>
      <c r="V88" s="231">
        <f t="shared" si="12"/>
        <v>3307</v>
      </c>
      <c r="W88" s="231">
        <v>4</v>
      </c>
      <c r="X88" s="231">
        <v>1.9</v>
      </c>
      <c r="Y88" s="102">
        <v>1</v>
      </c>
      <c r="Z88" s="212">
        <v>125666</v>
      </c>
      <c r="AA88" s="212">
        <v>0</v>
      </c>
      <c r="AB88" s="212"/>
      <c r="AC88" s="231">
        <f t="shared" si="10"/>
        <v>125666</v>
      </c>
      <c r="AD88" s="231">
        <v>5</v>
      </c>
      <c r="AE88" s="231">
        <v>1.9</v>
      </c>
      <c r="AF88" s="102">
        <v>1</v>
      </c>
      <c r="AG88" s="212">
        <v>125666</v>
      </c>
      <c r="AH88" s="212">
        <v>0</v>
      </c>
      <c r="AI88" s="212"/>
      <c r="AJ88" s="231">
        <f t="shared" si="11"/>
        <v>125666</v>
      </c>
    </row>
    <row r="89" spans="1:36" s="5" customFormat="1">
      <c r="A89" s="212">
        <v>79</v>
      </c>
      <c r="B89" s="1560" t="s">
        <v>5880</v>
      </c>
      <c r="C89" s="1560" t="s">
        <v>1153</v>
      </c>
      <c r="D89" s="231" t="s">
        <v>4732</v>
      </c>
      <c r="E89" s="231">
        <v>2</v>
      </c>
      <c r="F89" s="231">
        <v>1.79</v>
      </c>
      <c r="G89" s="102">
        <v>1</v>
      </c>
      <c r="H89" s="212">
        <v>118390.6</v>
      </c>
      <c r="I89" s="212">
        <v>0</v>
      </c>
      <c r="J89" s="212"/>
      <c r="K89" s="231">
        <f t="shared" si="8"/>
        <v>118390.6</v>
      </c>
      <c r="L89" s="231">
        <v>1.73</v>
      </c>
      <c r="M89" s="102">
        <v>1</v>
      </c>
      <c r="N89" s="212">
        <v>114422.2</v>
      </c>
      <c r="O89" s="212">
        <v>0</v>
      </c>
      <c r="P89" s="212"/>
      <c r="Q89" s="231">
        <f t="shared" si="9"/>
        <v>114422.2</v>
      </c>
      <c r="R89" s="231">
        <f t="shared" si="7"/>
        <v>0</v>
      </c>
      <c r="S89" s="231">
        <f t="shared" si="7"/>
        <v>3968.4000000000087</v>
      </c>
      <c r="T89" s="231">
        <f t="shared" si="7"/>
        <v>0</v>
      </c>
      <c r="U89" s="231">
        <f t="shared" si="7"/>
        <v>0</v>
      </c>
      <c r="V89" s="231">
        <f t="shared" si="12"/>
        <v>3968.4000000000087</v>
      </c>
      <c r="W89" s="231">
        <v>3</v>
      </c>
      <c r="X89" s="231">
        <v>1.84</v>
      </c>
      <c r="Y89" s="102">
        <v>1</v>
      </c>
      <c r="Z89" s="212">
        <v>121697.60000000001</v>
      </c>
      <c r="AA89" s="212">
        <v>0</v>
      </c>
      <c r="AB89" s="212"/>
      <c r="AC89" s="231">
        <f t="shared" si="10"/>
        <v>121697.60000000001</v>
      </c>
      <c r="AD89" s="231">
        <v>4</v>
      </c>
      <c r="AE89" s="231">
        <v>1.9</v>
      </c>
      <c r="AF89" s="102">
        <v>1</v>
      </c>
      <c r="AG89" s="212">
        <v>125666</v>
      </c>
      <c r="AH89" s="212">
        <v>0</v>
      </c>
      <c r="AI89" s="212"/>
      <c r="AJ89" s="231">
        <f t="shared" si="11"/>
        <v>125666</v>
      </c>
    </row>
    <row r="90" spans="1:36" s="5" customFormat="1">
      <c r="A90" s="212">
        <v>80</v>
      </c>
      <c r="B90" s="1560" t="s">
        <v>6989</v>
      </c>
      <c r="C90" s="1560" t="s">
        <v>1153</v>
      </c>
      <c r="D90" s="231" t="s">
        <v>4732</v>
      </c>
      <c r="E90" s="231">
        <v>2</v>
      </c>
      <c r="F90" s="231">
        <v>1.79</v>
      </c>
      <c r="G90" s="102">
        <v>1</v>
      </c>
      <c r="H90" s="212">
        <v>118390.6</v>
      </c>
      <c r="I90" s="212">
        <v>0</v>
      </c>
      <c r="J90" s="212"/>
      <c r="K90" s="231">
        <f t="shared" si="8"/>
        <v>118390.6</v>
      </c>
      <c r="L90" s="231">
        <v>1.73</v>
      </c>
      <c r="M90" s="102">
        <v>1</v>
      </c>
      <c r="N90" s="212">
        <v>114422.2</v>
      </c>
      <c r="O90" s="212">
        <v>0</v>
      </c>
      <c r="P90" s="212"/>
      <c r="Q90" s="231">
        <f t="shared" si="9"/>
        <v>114422.2</v>
      </c>
      <c r="R90" s="231">
        <f t="shared" si="7"/>
        <v>0</v>
      </c>
      <c r="S90" s="231">
        <f t="shared" si="7"/>
        <v>3968.4000000000087</v>
      </c>
      <c r="T90" s="231">
        <f t="shared" si="7"/>
        <v>0</v>
      </c>
      <c r="U90" s="231">
        <f t="shared" ref="U90:U153" si="13">J90-P90</f>
        <v>0</v>
      </c>
      <c r="V90" s="231">
        <f t="shared" si="12"/>
        <v>3968.4000000000087</v>
      </c>
      <c r="W90" s="231">
        <v>3</v>
      </c>
      <c r="X90" s="231">
        <v>1.84</v>
      </c>
      <c r="Y90" s="102">
        <v>1</v>
      </c>
      <c r="Z90" s="212">
        <v>121697.60000000001</v>
      </c>
      <c r="AA90" s="212">
        <v>0</v>
      </c>
      <c r="AB90" s="212"/>
      <c r="AC90" s="231">
        <f t="shared" si="10"/>
        <v>121697.60000000001</v>
      </c>
      <c r="AD90" s="231">
        <v>4</v>
      </c>
      <c r="AE90" s="231">
        <v>1.9</v>
      </c>
      <c r="AF90" s="102">
        <v>1</v>
      </c>
      <c r="AG90" s="212">
        <v>125666</v>
      </c>
      <c r="AH90" s="212">
        <v>0</v>
      </c>
      <c r="AI90" s="212"/>
      <c r="AJ90" s="231">
        <f t="shared" si="11"/>
        <v>125666</v>
      </c>
    </row>
    <row r="91" spans="1:36" s="5" customFormat="1">
      <c r="A91" s="212">
        <v>81</v>
      </c>
      <c r="B91" s="1560" t="s">
        <v>6990</v>
      </c>
      <c r="C91" s="1560" t="s">
        <v>1153</v>
      </c>
      <c r="D91" s="231" t="s">
        <v>4732</v>
      </c>
      <c r="E91" s="231">
        <v>2</v>
      </c>
      <c r="F91" s="231">
        <v>1.79</v>
      </c>
      <c r="G91" s="102">
        <v>1</v>
      </c>
      <c r="H91" s="212">
        <v>118390.6</v>
      </c>
      <c r="I91" s="212">
        <v>0</v>
      </c>
      <c r="J91" s="212"/>
      <c r="K91" s="231">
        <f t="shared" si="8"/>
        <v>118390.6</v>
      </c>
      <c r="L91" s="231">
        <v>1.73</v>
      </c>
      <c r="M91" s="102">
        <v>1</v>
      </c>
      <c r="N91" s="212">
        <v>114422.2</v>
      </c>
      <c r="O91" s="212">
        <v>0</v>
      </c>
      <c r="P91" s="212"/>
      <c r="Q91" s="231">
        <f t="shared" si="9"/>
        <v>114422.2</v>
      </c>
      <c r="R91" s="231">
        <f t="shared" ref="R91:U154" si="14">G91-M91</f>
        <v>0</v>
      </c>
      <c r="S91" s="231">
        <f t="shared" si="14"/>
        <v>3968.4000000000087</v>
      </c>
      <c r="T91" s="231">
        <f t="shared" si="14"/>
        <v>0</v>
      </c>
      <c r="U91" s="231">
        <f t="shared" si="13"/>
        <v>0</v>
      </c>
      <c r="V91" s="231">
        <f t="shared" si="12"/>
        <v>3968.4000000000087</v>
      </c>
      <c r="W91" s="231">
        <v>3</v>
      </c>
      <c r="X91" s="231">
        <v>1.84</v>
      </c>
      <c r="Y91" s="102">
        <v>1</v>
      </c>
      <c r="Z91" s="212">
        <v>121697.60000000001</v>
      </c>
      <c r="AA91" s="212">
        <v>0</v>
      </c>
      <c r="AB91" s="212"/>
      <c r="AC91" s="231">
        <f t="shared" si="10"/>
        <v>121697.60000000001</v>
      </c>
      <c r="AD91" s="231">
        <v>4</v>
      </c>
      <c r="AE91" s="231">
        <v>1.9</v>
      </c>
      <c r="AF91" s="102">
        <v>1</v>
      </c>
      <c r="AG91" s="212">
        <v>125666</v>
      </c>
      <c r="AH91" s="212">
        <v>0</v>
      </c>
      <c r="AI91" s="212"/>
      <c r="AJ91" s="231">
        <f t="shared" si="11"/>
        <v>125666</v>
      </c>
    </row>
    <row r="92" spans="1:36" s="5" customFormat="1" ht="27">
      <c r="A92" s="212">
        <v>82</v>
      </c>
      <c r="B92" s="1560" t="s">
        <v>5881</v>
      </c>
      <c r="C92" s="1560" t="s">
        <v>5830</v>
      </c>
      <c r="D92" s="231" t="s">
        <v>4722</v>
      </c>
      <c r="E92" s="231">
        <v>3</v>
      </c>
      <c r="F92" s="231">
        <v>4.2699999999999996</v>
      </c>
      <c r="G92" s="102">
        <v>1</v>
      </c>
      <c r="H92" s="212">
        <v>282417.8</v>
      </c>
      <c r="I92" s="212">
        <v>0</v>
      </c>
      <c r="J92" s="212"/>
      <c r="K92" s="231">
        <f t="shared" si="8"/>
        <v>282417.8</v>
      </c>
      <c r="L92" s="231">
        <v>4.1399999999999997</v>
      </c>
      <c r="M92" s="102">
        <v>1</v>
      </c>
      <c r="N92" s="212">
        <v>273819.59999999998</v>
      </c>
      <c r="O92" s="212">
        <v>0</v>
      </c>
      <c r="P92" s="212"/>
      <c r="Q92" s="231">
        <f t="shared" si="9"/>
        <v>273819.59999999998</v>
      </c>
      <c r="R92" s="231">
        <f t="shared" si="14"/>
        <v>0</v>
      </c>
      <c r="S92" s="231">
        <f t="shared" si="14"/>
        <v>8598.2000000000116</v>
      </c>
      <c r="T92" s="231">
        <f t="shared" si="14"/>
        <v>0</v>
      </c>
      <c r="U92" s="231">
        <f t="shared" si="13"/>
        <v>0</v>
      </c>
      <c r="V92" s="231">
        <f t="shared" si="12"/>
        <v>8598.2000000000116</v>
      </c>
      <c r="W92" s="231">
        <v>4</v>
      </c>
      <c r="X92" s="231">
        <v>4.41</v>
      </c>
      <c r="Y92" s="102">
        <v>1</v>
      </c>
      <c r="Z92" s="212">
        <v>291677.40000000002</v>
      </c>
      <c r="AA92" s="212">
        <v>0</v>
      </c>
      <c r="AB92" s="212"/>
      <c r="AC92" s="231">
        <f t="shared" si="10"/>
        <v>291677.40000000002</v>
      </c>
      <c r="AD92" s="231">
        <v>5</v>
      </c>
      <c r="AE92" s="231">
        <v>4.41</v>
      </c>
      <c r="AF92" s="102">
        <v>1</v>
      </c>
      <c r="AG92" s="212">
        <v>291677.40000000002</v>
      </c>
      <c r="AH92" s="212">
        <v>0</v>
      </c>
      <c r="AI92" s="212"/>
      <c r="AJ92" s="231">
        <f t="shared" si="11"/>
        <v>291677.40000000002</v>
      </c>
    </row>
    <row r="93" spans="1:36" s="5" customFormat="1" ht="27">
      <c r="A93" s="212">
        <v>83</v>
      </c>
      <c r="B93" s="1560" t="s">
        <v>5882</v>
      </c>
      <c r="C93" s="1560" t="s">
        <v>5862</v>
      </c>
      <c r="D93" s="231" t="s">
        <v>4918</v>
      </c>
      <c r="E93" s="231">
        <v>3</v>
      </c>
      <c r="F93" s="231">
        <v>2.92</v>
      </c>
      <c r="G93" s="102">
        <v>1</v>
      </c>
      <c r="H93" s="212">
        <v>193128.8</v>
      </c>
      <c r="I93" s="212">
        <v>0</v>
      </c>
      <c r="J93" s="212"/>
      <c r="K93" s="231">
        <f t="shared" si="8"/>
        <v>193128.8</v>
      </c>
      <c r="L93" s="231">
        <v>2.83</v>
      </c>
      <c r="M93" s="102">
        <v>1</v>
      </c>
      <c r="N93" s="212">
        <v>187176.2</v>
      </c>
      <c r="O93" s="212">
        <v>0</v>
      </c>
      <c r="P93" s="212"/>
      <c r="Q93" s="231">
        <f t="shared" si="9"/>
        <v>187176.2</v>
      </c>
      <c r="R93" s="231">
        <f t="shared" si="14"/>
        <v>0</v>
      </c>
      <c r="S93" s="231">
        <f t="shared" si="14"/>
        <v>5952.5999999999767</v>
      </c>
      <c r="T93" s="231">
        <f t="shared" si="14"/>
        <v>0</v>
      </c>
      <c r="U93" s="231">
        <f t="shared" si="13"/>
        <v>0</v>
      </c>
      <c r="V93" s="231">
        <f t="shared" si="12"/>
        <v>5952.5999999999767</v>
      </c>
      <c r="W93" s="231">
        <v>4</v>
      </c>
      <c r="X93" s="231">
        <v>3.02</v>
      </c>
      <c r="Y93" s="102">
        <v>1</v>
      </c>
      <c r="Z93" s="212">
        <v>199742.8</v>
      </c>
      <c r="AA93" s="212">
        <v>0</v>
      </c>
      <c r="AB93" s="212"/>
      <c r="AC93" s="231">
        <f t="shared" si="10"/>
        <v>199742.8</v>
      </c>
      <c r="AD93" s="231">
        <v>5</v>
      </c>
      <c r="AE93" s="231">
        <v>3.02</v>
      </c>
      <c r="AF93" s="102">
        <v>1</v>
      </c>
      <c r="AG93" s="212">
        <v>199742.8</v>
      </c>
      <c r="AH93" s="212">
        <v>0</v>
      </c>
      <c r="AI93" s="212"/>
      <c r="AJ93" s="231">
        <f t="shared" si="11"/>
        <v>199742.8</v>
      </c>
    </row>
    <row r="94" spans="1:36" s="5" customFormat="1">
      <c r="A94" s="212">
        <v>84</v>
      </c>
      <c r="B94" s="1560" t="s">
        <v>5883</v>
      </c>
      <c r="C94" s="1560" t="s">
        <v>5832</v>
      </c>
      <c r="D94" s="231" t="s">
        <v>5833</v>
      </c>
      <c r="E94" s="231">
        <v>5</v>
      </c>
      <c r="F94" s="231">
        <v>2.21</v>
      </c>
      <c r="G94" s="102">
        <v>1</v>
      </c>
      <c r="H94" s="212">
        <v>146169.4</v>
      </c>
      <c r="I94" s="212">
        <v>0</v>
      </c>
      <c r="J94" s="212"/>
      <c r="K94" s="231">
        <f t="shared" si="8"/>
        <v>146169.4</v>
      </c>
      <c r="L94" s="231">
        <v>2.21</v>
      </c>
      <c r="M94" s="102">
        <v>1</v>
      </c>
      <c r="N94" s="212">
        <v>146169.4</v>
      </c>
      <c r="O94" s="212">
        <v>0</v>
      </c>
      <c r="P94" s="212"/>
      <c r="Q94" s="231">
        <f t="shared" si="9"/>
        <v>146169.4</v>
      </c>
      <c r="R94" s="231">
        <f t="shared" si="14"/>
        <v>0</v>
      </c>
      <c r="S94" s="231">
        <f t="shared" si="14"/>
        <v>0</v>
      </c>
      <c r="T94" s="231">
        <f t="shared" si="14"/>
        <v>0</v>
      </c>
      <c r="U94" s="231">
        <f t="shared" si="13"/>
        <v>0</v>
      </c>
      <c r="V94" s="231">
        <f t="shared" si="12"/>
        <v>0</v>
      </c>
      <c r="W94" s="231">
        <v>6</v>
      </c>
      <c r="X94" s="231">
        <v>2.2799999999999998</v>
      </c>
      <c r="Y94" s="102">
        <v>1</v>
      </c>
      <c r="Z94" s="212">
        <v>150799.19999999998</v>
      </c>
      <c r="AA94" s="212">
        <v>0</v>
      </c>
      <c r="AB94" s="212"/>
      <c r="AC94" s="231">
        <f t="shared" si="10"/>
        <v>150799.19999999998</v>
      </c>
      <c r="AD94" s="231">
        <v>7</v>
      </c>
      <c r="AE94" s="231">
        <v>2.2799999999999998</v>
      </c>
      <c r="AF94" s="102">
        <v>1</v>
      </c>
      <c r="AG94" s="212">
        <v>150799.19999999998</v>
      </c>
      <c r="AH94" s="212">
        <v>0</v>
      </c>
      <c r="AI94" s="212"/>
      <c r="AJ94" s="231">
        <f t="shared" si="11"/>
        <v>150799.19999999998</v>
      </c>
    </row>
    <row r="95" spans="1:36" s="5" customFormat="1">
      <c r="A95" s="212">
        <v>85</v>
      </c>
      <c r="B95" s="1560" t="s">
        <v>5936</v>
      </c>
      <c r="C95" s="1560" t="s">
        <v>5832</v>
      </c>
      <c r="D95" s="231" t="s">
        <v>5833</v>
      </c>
      <c r="E95" s="231">
        <v>3</v>
      </c>
      <c r="F95" s="231">
        <v>2.15</v>
      </c>
      <c r="G95" s="102">
        <v>1</v>
      </c>
      <c r="H95" s="212">
        <v>142201</v>
      </c>
      <c r="I95" s="212">
        <v>0</v>
      </c>
      <c r="J95" s="212"/>
      <c r="K95" s="231">
        <f t="shared" si="8"/>
        <v>142201</v>
      </c>
      <c r="L95" s="231">
        <v>2.08</v>
      </c>
      <c r="M95" s="102">
        <v>1</v>
      </c>
      <c r="N95" s="212">
        <v>137571.20000000001</v>
      </c>
      <c r="O95" s="212">
        <v>0</v>
      </c>
      <c r="P95" s="212"/>
      <c r="Q95" s="231">
        <f t="shared" si="9"/>
        <v>137571.20000000001</v>
      </c>
      <c r="R95" s="231">
        <f t="shared" si="14"/>
        <v>0</v>
      </c>
      <c r="S95" s="231">
        <f t="shared" si="14"/>
        <v>4629.7999999999884</v>
      </c>
      <c r="T95" s="231">
        <f t="shared" si="14"/>
        <v>0</v>
      </c>
      <c r="U95" s="231">
        <f t="shared" si="13"/>
        <v>0</v>
      </c>
      <c r="V95" s="231">
        <f t="shared" si="12"/>
        <v>4629.7999999999884</v>
      </c>
      <c r="W95" s="231">
        <v>4</v>
      </c>
      <c r="X95" s="231">
        <v>2.21</v>
      </c>
      <c r="Y95" s="102">
        <v>1</v>
      </c>
      <c r="Z95" s="212">
        <v>146169.4</v>
      </c>
      <c r="AA95" s="212">
        <v>0</v>
      </c>
      <c r="AB95" s="212"/>
      <c r="AC95" s="231">
        <f t="shared" si="10"/>
        <v>146169.4</v>
      </c>
      <c r="AD95" s="231">
        <v>5</v>
      </c>
      <c r="AE95" s="231">
        <v>2.21</v>
      </c>
      <c r="AF95" s="102">
        <v>1</v>
      </c>
      <c r="AG95" s="212">
        <v>146169.4</v>
      </c>
      <c r="AH95" s="212">
        <v>0</v>
      </c>
      <c r="AI95" s="212"/>
      <c r="AJ95" s="231">
        <f t="shared" si="11"/>
        <v>146169.4</v>
      </c>
    </row>
    <row r="96" spans="1:36" s="5" customFormat="1">
      <c r="A96" s="212">
        <v>86</v>
      </c>
      <c r="B96" s="1560" t="s">
        <v>5885</v>
      </c>
      <c r="C96" s="1560" t="s">
        <v>5832</v>
      </c>
      <c r="D96" s="231" t="s">
        <v>5833</v>
      </c>
      <c r="E96" s="231">
        <v>3</v>
      </c>
      <c r="F96" s="231">
        <v>2.15</v>
      </c>
      <c r="G96" s="102">
        <v>1</v>
      </c>
      <c r="H96" s="212">
        <v>142201</v>
      </c>
      <c r="I96" s="212">
        <v>0</v>
      </c>
      <c r="J96" s="212"/>
      <c r="K96" s="231">
        <f t="shared" si="8"/>
        <v>142201</v>
      </c>
      <c r="L96" s="231">
        <v>2.08</v>
      </c>
      <c r="M96" s="102">
        <v>1</v>
      </c>
      <c r="N96" s="212">
        <v>137571.20000000001</v>
      </c>
      <c r="O96" s="212">
        <v>0</v>
      </c>
      <c r="P96" s="212"/>
      <c r="Q96" s="231">
        <f t="shared" si="9"/>
        <v>137571.20000000001</v>
      </c>
      <c r="R96" s="231">
        <f t="shared" si="14"/>
        <v>0</v>
      </c>
      <c r="S96" s="231">
        <f t="shared" si="14"/>
        <v>4629.7999999999884</v>
      </c>
      <c r="T96" s="231">
        <f t="shared" si="14"/>
        <v>0</v>
      </c>
      <c r="U96" s="231">
        <f t="shared" si="13"/>
        <v>0</v>
      </c>
      <c r="V96" s="231">
        <f t="shared" si="12"/>
        <v>4629.7999999999884</v>
      </c>
      <c r="W96" s="231">
        <v>4</v>
      </c>
      <c r="X96" s="231">
        <v>2.21</v>
      </c>
      <c r="Y96" s="102">
        <v>1</v>
      </c>
      <c r="Z96" s="212">
        <v>146169.4</v>
      </c>
      <c r="AA96" s="212">
        <v>0</v>
      </c>
      <c r="AB96" s="212"/>
      <c r="AC96" s="231">
        <f t="shared" si="10"/>
        <v>146169.4</v>
      </c>
      <c r="AD96" s="231">
        <v>5</v>
      </c>
      <c r="AE96" s="231">
        <v>2.21</v>
      </c>
      <c r="AF96" s="102">
        <v>1</v>
      </c>
      <c r="AG96" s="212">
        <v>146169.4</v>
      </c>
      <c r="AH96" s="212">
        <v>0</v>
      </c>
      <c r="AI96" s="212"/>
      <c r="AJ96" s="231">
        <f t="shared" si="11"/>
        <v>146169.4</v>
      </c>
    </row>
    <row r="97" spans="1:36" s="5" customFormat="1">
      <c r="A97" s="212">
        <v>87</v>
      </c>
      <c r="B97" s="1560" t="s">
        <v>5886</v>
      </c>
      <c r="C97" s="1560" t="s">
        <v>1153</v>
      </c>
      <c r="D97" s="231" t="s">
        <v>4732</v>
      </c>
      <c r="E97" s="231">
        <v>4</v>
      </c>
      <c r="F97" s="231">
        <v>1.9</v>
      </c>
      <c r="G97" s="102">
        <v>1</v>
      </c>
      <c r="H97" s="212">
        <v>125666</v>
      </c>
      <c r="I97" s="212">
        <v>0</v>
      </c>
      <c r="J97" s="212"/>
      <c r="K97" s="231">
        <f t="shared" si="8"/>
        <v>125666</v>
      </c>
      <c r="L97" s="231">
        <v>1.84</v>
      </c>
      <c r="M97" s="102">
        <v>1</v>
      </c>
      <c r="N97" s="212">
        <v>121697.60000000001</v>
      </c>
      <c r="O97" s="212">
        <v>0</v>
      </c>
      <c r="P97" s="212"/>
      <c r="Q97" s="231">
        <f t="shared" si="9"/>
        <v>121697.60000000001</v>
      </c>
      <c r="R97" s="231">
        <f t="shared" si="14"/>
        <v>0</v>
      </c>
      <c r="S97" s="231">
        <f t="shared" si="14"/>
        <v>3968.3999999999942</v>
      </c>
      <c r="T97" s="231">
        <f t="shared" si="14"/>
        <v>0</v>
      </c>
      <c r="U97" s="231">
        <f t="shared" si="13"/>
        <v>0</v>
      </c>
      <c r="V97" s="231">
        <f t="shared" si="12"/>
        <v>3968.3999999999942</v>
      </c>
      <c r="W97" s="231">
        <v>5</v>
      </c>
      <c r="X97" s="231">
        <v>1.9</v>
      </c>
      <c r="Y97" s="102">
        <v>1</v>
      </c>
      <c r="Z97" s="212">
        <v>125666</v>
      </c>
      <c r="AA97" s="212">
        <v>0</v>
      </c>
      <c r="AB97" s="212"/>
      <c r="AC97" s="231">
        <f t="shared" si="10"/>
        <v>125666</v>
      </c>
      <c r="AD97" s="231">
        <v>6</v>
      </c>
      <c r="AE97" s="231">
        <v>1.96</v>
      </c>
      <c r="AF97" s="102">
        <v>1</v>
      </c>
      <c r="AG97" s="212">
        <v>129634.4</v>
      </c>
      <c r="AH97" s="212">
        <v>0</v>
      </c>
      <c r="AI97" s="212"/>
      <c r="AJ97" s="231">
        <f t="shared" si="11"/>
        <v>129634.4</v>
      </c>
    </row>
    <row r="98" spans="1:36" s="5" customFormat="1">
      <c r="A98" s="212">
        <v>88</v>
      </c>
      <c r="B98" s="1560" t="s">
        <v>5887</v>
      </c>
      <c r="C98" s="1560" t="s">
        <v>1153</v>
      </c>
      <c r="D98" s="231" t="s">
        <v>4732</v>
      </c>
      <c r="E98" s="231">
        <v>3</v>
      </c>
      <c r="F98" s="231">
        <v>1.84</v>
      </c>
      <c r="G98" s="102">
        <v>1</v>
      </c>
      <c r="H98" s="212">
        <v>121697.60000000001</v>
      </c>
      <c r="I98" s="212">
        <v>0</v>
      </c>
      <c r="J98" s="212"/>
      <c r="K98" s="231">
        <f t="shared" si="8"/>
        <v>121697.60000000001</v>
      </c>
      <c r="L98" s="231">
        <v>1.79</v>
      </c>
      <c r="M98" s="102">
        <v>1</v>
      </c>
      <c r="N98" s="212">
        <v>118390.6</v>
      </c>
      <c r="O98" s="212">
        <v>0</v>
      </c>
      <c r="P98" s="212"/>
      <c r="Q98" s="231">
        <f t="shared" si="9"/>
        <v>118390.6</v>
      </c>
      <c r="R98" s="231">
        <f t="shared" si="14"/>
        <v>0</v>
      </c>
      <c r="S98" s="231">
        <f t="shared" si="14"/>
        <v>3307</v>
      </c>
      <c r="T98" s="231">
        <f t="shared" si="14"/>
        <v>0</v>
      </c>
      <c r="U98" s="231">
        <f t="shared" si="13"/>
        <v>0</v>
      </c>
      <c r="V98" s="231">
        <f t="shared" si="12"/>
        <v>3307</v>
      </c>
      <c r="W98" s="231">
        <v>4</v>
      </c>
      <c r="X98" s="231">
        <v>1.9</v>
      </c>
      <c r="Y98" s="102">
        <v>1</v>
      </c>
      <c r="Z98" s="212">
        <v>125666</v>
      </c>
      <c r="AA98" s="212">
        <v>0</v>
      </c>
      <c r="AB98" s="212"/>
      <c r="AC98" s="231">
        <f t="shared" si="10"/>
        <v>125666</v>
      </c>
      <c r="AD98" s="231">
        <v>5</v>
      </c>
      <c r="AE98" s="231">
        <v>1.9</v>
      </c>
      <c r="AF98" s="102">
        <v>1</v>
      </c>
      <c r="AG98" s="212">
        <v>125666</v>
      </c>
      <c r="AH98" s="212">
        <v>0</v>
      </c>
      <c r="AI98" s="212"/>
      <c r="AJ98" s="231">
        <f t="shared" si="11"/>
        <v>125666</v>
      </c>
    </row>
    <row r="99" spans="1:36" s="5" customFormat="1">
      <c r="A99" s="212">
        <v>89</v>
      </c>
      <c r="B99" s="1560" t="s">
        <v>5888</v>
      </c>
      <c r="C99" s="1560" t="s">
        <v>1153</v>
      </c>
      <c r="D99" s="231" t="s">
        <v>4732</v>
      </c>
      <c r="E99" s="231">
        <v>4</v>
      </c>
      <c r="F99" s="231">
        <v>1.9</v>
      </c>
      <c r="G99" s="102">
        <v>1</v>
      </c>
      <c r="H99" s="212">
        <v>125666</v>
      </c>
      <c r="I99" s="212">
        <v>0</v>
      </c>
      <c r="J99" s="212"/>
      <c r="K99" s="231">
        <f t="shared" si="8"/>
        <v>125666</v>
      </c>
      <c r="L99" s="231">
        <v>1.84</v>
      </c>
      <c r="M99" s="102">
        <v>1</v>
      </c>
      <c r="N99" s="212">
        <v>121697.60000000001</v>
      </c>
      <c r="O99" s="212">
        <v>0</v>
      </c>
      <c r="P99" s="212"/>
      <c r="Q99" s="231">
        <f t="shared" si="9"/>
        <v>121697.60000000001</v>
      </c>
      <c r="R99" s="231">
        <f t="shared" si="14"/>
        <v>0</v>
      </c>
      <c r="S99" s="231">
        <f t="shared" si="14"/>
        <v>3968.3999999999942</v>
      </c>
      <c r="T99" s="231">
        <f t="shared" si="14"/>
        <v>0</v>
      </c>
      <c r="U99" s="231">
        <f t="shared" si="13"/>
        <v>0</v>
      </c>
      <c r="V99" s="231">
        <f t="shared" si="12"/>
        <v>3968.3999999999942</v>
      </c>
      <c r="W99" s="231">
        <v>5</v>
      </c>
      <c r="X99" s="231">
        <v>1.9</v>
      </c>
      <c r="Y99" s="102">
        <v>1</v>
      </c>
      <c r="Z99" s="212">
        <v>125666</v>
      </c>
      <c r="AA99" s="212">
        <v>0</v>
      </c>
      <c r="AB99" s="212"/>
      <c r="AC99" s="231">
        <f t="shared" si="10"/>
        <v>125666</v>
      </c>
      <c r="AD99" s="231">
        <v>6</v>
      </c>
      <c r="AE99" s="231">
        <v>1.96</v>
      </c>
      <c r="AF99" s="102">
        <v>1</v>
      </c>
      <c r="AG99" s="212">
        <v>129634.4</v>
      </c>
      <c r="AH99" s="212">
        <v>0</v>
      </c>
      <c r="AI99" s="212"/>
      <c r="AJ99" s="231">
        <f t="shared" si="11"/>
        <v>129634.4</v>
      </c>
    </row>
    <row r="100" spans="1:36" s="5" customFormat="1">
      <c r="A100" s="212">
        <v>90</v>
      </c>
      <c r="B100" s="1560" t="s">
        <v>5889</v>
      </c>
      <c r="C100" s="1560" t="s">
        <v>1153</v>
      </c>
      <c r="D100" s="231" t="s">
        <v>4732</v>
      </c>
      <c r="E100" s="231">
        <v>3</v>
      </c>
      <c r="F100" s="231">
        <v>1.84</v>
      </c>
      <c r="G100" s="102">
        <v>1</v>
      </c>
      <c r="H100" s="212">
        <v>121697.60000000001</v>
      </c>
      <c r="I100" s="212">
        <v>0</v>
      </c>
      <c r="J100" s="212"/>
      <c r="K100" s="231">
        <f t="shared" si="8"/>
        <v>121697.60000000001</v>
      </c>
      <c r="L100" s="231">
        <v>1.79</v>
      </c>
      <c r="M100" s="102">
        <v>1</v>
      </c>
      <c r="N100" s="212">
        <v>118390.6</v>
      </c>
      <c r="O100" s="212">
        <v>0</v>
      </c>
      <c r="P100" s="212"/>
      <c r="Q100" s="231">
        <f t="shared" si="9"/>
        <v>118390.6</v>
      </c>
      <c r="R100" s="231">
        <f t="shared" si="14"/>
        <v>0</v>
      </c>
      <c r="S100" s="231">
        <f t="shared" si="14"/>
        <v>3307</v>
      </c>
      <c r="T100" s="231">
        <f t="shared" si="14"/>
        <v>0</v>
      </c>
      <c r="U100" s="231">
        <f t="shared" si="13"/>
        <v>0</v>
      </c>
      <c r="V100" s="231">
        <f t="shared" si="12"/>
        <v>3307</v>
      </c>
      <c r="W100" s="231">
        <v>4</v>
      </c>
      <c r="X100" s="231">
        <v>1.9</v>
      </c>
      <c r="Y100" s="102">
        <v>1</v>
      </c>
      <c r="Z100" s="212">
        <v>125666</v>
      </c>
      <c r="AA100" s="212">
        <v>0</v>
      </c>
      <c r="AB100" s="212"/>
      <c r="AC100" s="231">
        <f t="shared" si="10"/>
        <v>125666</v>
      </c>
      <c r="AD100" s="231">
        <v>5</v>
      </c>
      <c r="AE100" s="231">
        <v>1.9</v>
      </c>
      <c r="AF100" s="102">
        <v>1</v>
      </c>
      <c r="AG100" s="212">
        <v>125666</v>
      </c>
      <c r="AH100" s="212">
        <v>0</v>
      </c>
      <c r="AI100" s="212"/>
      <c r="AJ100" s="231">
        <f t="shared" si="11"/>
        <v>125666</v>
      </c>
    </row>
    <row r="101" spans="1:36" s="5" customFormat="1">
      <c r="A101" s="212">
        <v>91</v>
      </c>
      <c r="B101" s="1560" t="s">
        <v>5890</v>
      </c>
      <c r="C101" s="1560" t="s">
        <v>1153</v>
      </c>
      <c r="D101" s="231" t="s">
        <v>4732</v>
      </c>
      <c r="E101" s="231">
        <v>3</v>
      </c>
      <c r="F101" s="231">
        <v>1.84</v>
      </c>
      <c r="G101" s="102">
        <v>1</v>
      </c>
      <c r="H101" s="212">
        <v>121697.60000000001</v>
      </c>
      <c r="I101" s="212">
        <v>0</v>
      </c>
      <c r="J101" s="212"/>
      <c r="K101" s="231">
        <f t="shared" si="8"/>
        <v>121697.60000000001</v>
      </c>
      <c r="L101" s="231">
        <v>1.79</v>
      </c>
      <c r="M101" s="102">
        <v>1</v>
      </c>
      <c r="N101" s="212">
        <v>118390.6</v>
      </c>
      <c r="O101" s="212">
        <v>0</v>
      </c>
      <c r="P101" s="212"/>
      <c r="Q101" s="231">
        <f t="shared" si="9"/>
        <v>118390.6</v>
      </c>
      <c r="R101" s="231">
        <f t="shared" si="14"/>
        <v>0</v>
      </c>
      <c r="S101" s="231">
        <f t="shared" si="14"/>
        <v>3307</v>
      </c>
      <c r="T101" s="231">
        <f t="shared" si="14"/>
        <v>0</v>
      </c>
      <c r="U101" s="231">
        <f t="shared" si="13"/>
        <v>0</v>
      </c>
      <c r="V101" s="231">
        <f t="shared" si="12"/>
        <v>3307</v>
      </c>
      <c r="W101" s="231">
        <v>4</v>
      </c>
      <c r="X101" s="231">
        <v>1.9</v>
      </c>
      <c r="Y101" s="102">
        <v>1</v>
      </c>
      <c r="Z101" s="212">
        <v>125666</v>
      </c>
      <c r="AA101" s="212">
        <v>0</v>
      </c>
      <c r="AB101" s="212"/>
      <c r="AC101" s="231">
        <f t="shared" si="10"/>
        <v>125666</v>
      </c>
      <c r="AD101" s="231">
        <v>5</v>
      </c>
      <c r="AE101" s="231">
        <v>1.9</v>
      </c>
      <c r="AF101" s="102">
        <v>1</v>
      </c>
      <c r="AG101" s="212">
        <v>125666</v>
      </c>
      <c r="AH101" s="212">
        <v>0</v>
      </c>
      <c r="AI101" s="212"/>
      <c r="AJ101" s="231">
        <f t="shared" si="11"/>
        <v>125666</v>
      </c>
    </row>
    <row r="102" spans="1:36" s="5" customFormat="1" ht="27">
      <c r="A102" s="212">
        <v>92</v>
      </c>
      <c r="B102" s="1560" t="s">
        <v>5891</v>
      </c>
      <c r="C102" s="1560" t="s">
        <v>1153</v>
      </c>
      <c r="D102" s="231" t="s">
        <v>4732</v>
      </c>
      <c r="E102" s="231">
        <v>3</v>
      </c>
      <c r="F102" s="231">
        <v>1.84</v>
      </c>
      <c r="G102" s="102">
        <v>1</v>
      </c>
      <c r="H102" s="212">
        <v>121697.60000000001</v>
      </c>
      <c r="I102" s="212">
        <v>0</v>
      </c>
      <c r="J102" s="212"/>
      <c r="K102" s="231">
        <f t="shared" si="8"/>
        <v>121697.60000000001</v>
      </c>
      <c r="L102" s="231">
        <v>1.79</v>
      </c>
      <c r="M102" s="102">
        <v>1</v>
      </c>
      <c r="N102" s="212">
        <v>118390.6</v>
      </c>
      <c r="O102" s="212">
        <v>0</v>
      </c>
      <c r="P102" s="212"/>
      <c r="Q102" s="231">
        <f t="shared" si="9"/>
        <v>118390.6</v>
      </c>
      <c r="R102" s="231">
        <f t="shared" si="14"/>
        <v>0</v>
      </c>
      <c r="S102" s="231">
        <f t="shared" si="14"/>
        <v>3307</v>
      </c>
      <c r="T102" s="231">
        <f t="shared" si="14"/>
        <v>0</v>
      </c>
      <c r="U102" s="231">
        <f t="shared" si="13"/>
        <v>0</v>
      </c>
      <c r="V102" s="231">
        <f t="shared" si="12"/>
        <v>3307</v>
      </c>
      <c r="W102" s="231">
        <v>4</v>
      </c>
      <c r="X102" s="231">
        <v>1.9</v>
      </c>
      <c r="Y102" s="102">
        <v>1</v>
      </c>
      <c r="Z102" s="212">
        <v>125666</v>
      </c>
      <c r="AA102" s="212">
        <v>0</v>
      </c>
      <c r="AB102" s="212"/>
      <c r="AC102" s="231">
        <f t="shared" si="10"/>
        <v>125666</v>
      </c>
      <c r="AD102" s="231">
        <v>5</v>
      </c>
      <c r="AE102" s="231">
        <v>1.9</v>
      </c>
      <c r="AF102" s="102">
        <v>1</v>
      </c>
      <c r="AG102" s="212">
        <v>125666</v>
      </c>
      <c r="AH102" s="212">
        <v>0</v>
      </c>
      <c r="AI102" s="212"/>
      <c r="AJ102" s="231">
        <f t="shared" si="11"/>
        <v>125666</v>
      </c>
    </row>
    <row r="103" spans="1:36" s="5" customFormat="1">
      <c r="A103" s="212">
        <v>93</v>
      </c>
      <c r="B103" s="1560" t="s">
        <v>5892</v>
      </c>
      <c r="C103" s="1560" t="s">
        <v>1153</v>
      </c>
      <c r="D103" s="231" t="s">
        <v>4732</v>
      </c>
      <c r="E103" s="231">
        <v>3</v>
      </c>
      <c r="F103" s="231">
        <v>1.84</v>
      </c>
      <c r="G103" s="102">
        <v>1</v>
      </c>
      <c r="H103" s="212">
        <v>121697.60000000001</v>
      </c>
      <c r="I103" s="212">
        <v>0</v>
      </c>
      <c r="J103" s="212"/>
      <c r="K103" s="231">
        <f t="shared" si="8"/>
        <v>121697.60000000001</v>
      </c>
      <c r="L103" s="231">
        <v>1.79</v>
      </c>
      <c r="M103" s="102">
        <v>1</v>
      </c>
      <c r="N103" s="212">
        <v>118390.6</v>
      </c>
      <c r="O103" s="212">
        <v>0</v>
      </c>
      <c r="P103" s="212"/>
      <c r="Q103" s="231">
        <f t="shared" si="9"/>
        <v>118390.6</v>
      </c>
      <c r="R103" s="231">
        <f t="shared" si="14"/>
        <v>0</v>
      </c>
      <c r="S103" s="231">
        <f t="shared" si="14"/>
        <v>3307</v>
      </c>
      <c r="T103" s="231">
        <f t="shared" si="14"/>
        <v>0</v>
      </c>
      <c r="U103" s="231">
        <f t="shared" si="13"/>
        <v>0</v>
      </c>
      <c r="V103" s="231">
        <f t="shared" si="12"/>
        <v>3307</v>
      </c>
      <c r="W103" s="231">
        <v>4</v>
      </c>
      <c r="X103" s="231">
        <v>1.9</v>
      </c>
      <c r="Y103" s="102">
        <v>1</v>
      </c>
      <c r="Z103" s="212">
        <v>125666</v>
      </c>
      <c r="AA103" s="212">
        <v>0</v>
      </c>
      <c r="AB103" s="212"/>
      <c r="AC103" s="231">
        <f t="shared" si="10"/>
        <v>125666</v>
      </c>
      <c r="AD103" s="231">
        <v>5</v>
      </c>
      <c r="AE103" s="231">
        <v>1.9</v>
      </c>
      <c r="AF103" s="102">
        <v>1</v>
      </c>
      <c r="AG103" s="212">
        <v>125666</v>
      </c>
      <c r="AH103" s="212">
        <v>0</v>
      </c>
      <c r="AI103" s="212"/>
      <c r="AJ103" s="231">
        <f t="shared" si="11"/>
        <v>125666</v>
      </c>
    </row>
    <row r="104" spans="1:36" s="5" customFormat="1">
      <c r="A104" s="212">
        <v>94</v>
      </c>
      <c r="B104" s="1560" t="s">
        <v>5893</v>
      </c>
      <c r="C104" s="1560" t="s">
        <v>1153</v>
      </c>
      <c r="D104" s="231" t="s">
        <v>4732</v>
      </c>
      <c r="E104" s="231">
        <v>3</v>
      </c>
      <c r="F104" s="231">
        <v>1.84</v>
      </c>
      <c r="G104" s="102">
        <v>1</v>
      </c>
      <c r="H104" s="212">
        <v>121697.60000000001</v>
      </c>
      <c r="I104" s="212">
        <v>0</v>
      </c>
      <c r="J104" s="212"/>
      <c r="K104" s="231">
        <f t="shared" si="8"/>
        <v>121697.60000000001</v>
      </c>
      <c r="L104" s="231">
        <v>1.79</v>
      </c>
      <c r="M104" s="102">
        <v>1</v>
      </c>
      <c r="N104" s="212">
        <v>118390.6</v>
      </c>
      <c r="O104" s="212">
        <v>0</v>
      </c>
      <c r="P104" s="212"/>
      <c r="Q104" s="231">
        <f t="shared" si="9"/>
        <v>118390.6</v>
      </c>
      <c r="R104" s="231">
        <f t="shared" si="14"/>
        <v>0</v>
      </c>
      <c r="S104" s="231">
        <f t="shared" si="14"/>
        <v>3307</v>
      </c>
      <c r="T104" s="231">
        <f t="shared" si="14"/>
        <v>0</v>
      </c>
      <c r="U104" s="231">
        <f t="shared" si="13"/>
        <v>0</v>
      </c>
      <c r="V104" s="231">
        <f t="shared" si="12"/>
        <v>3307</v>
      </c>
      <c r="W104" s="231">
        <v>4</v>
      </c>
      <c r="X104" s="231">
        <v>1.9</v>
      </c>
      <c r="Y104" s="102">
        <v>1</v>
      </c>
      <c r="Z104" s="212">
        <v>125666</v>
      </c>
      <c r="AA104" s="212">
        <v>0</v>
      </c>
      <c r="AB104" s="212"/>
      <c r="AC104" s="231">
        <f t="shared" si="10"/>
        <v>125666</v>
      </c>
      <c r="AD104" s="231">
        <v>5</v>
      </c>
      <c r="AE104" s="231">
        <v>1.9</v>
      </c>
      <c r="AF104" s="102">
        <v>1</v>
      </c>
      <c r="AG104" s="212">
        <v>125666</v>
      </c>
      <c r="AH104" s="212">
        <v>0</v>
      </c>
      <c r="AI104" s="212"/>
      <c r="AJ104" s="231">
        <f t="shared" si="11"/>
        <v>125666</v>
      </c>
    </row>
    <row r="105" spans="1:36" s="5" customFormat="1">
      <c r="A105" s="212">
        <v>95</v>
      </c>
      <c r="B105" s="1560" t="s">
        <v>5894</v>
      </c>
      <c r="C105" s="1560" t="s">
        <v>1153</v>
      </c>
      <c r="D105" s="231" t="s">
        <v>4732</v>
      </c>
      <c r="E105" s="231">
        <v>3</v>
      </c>
      <c r="F105" s="231">
        <v>1.84</v>
      </c>
      <c r="G105" s="102">
        <v>1</v>
      </c>
      <c r="H105" s="212">
        <v>121697.60000000001</v>
      </c>
      <c r="I105" s="212">
        <v>0</v>
      </c>
      <c r="J105" s="212"/>
      <c r="K105" s="231">
        <f t="shared" si="8"/>
        <v>121697.60000000001</v>
      </c>
      <c r="L105" s="231">
        <v>1.79</v>
      </c>
      <c r="M105" s="102">
        <v>1</v>
      </c>
      <c r="N105" s="212">
        <v>118390.6</v>
      </c>
      <c r="O105" s="212">
        <v>0</v>
      </c>
      <c r="P105" s="212"/>
      <c r="Q105" s="231">
        <f t="shared" si="9"/>
        <v>118390.6</v>
      </c>
      <c r="R105" s="231">
        <f t="shared" si="14"/>
        <v>0</v>
      </c>
      <c r="S105" s="231">
        <f t="shared" si="14"/>
        <v>3307</v>
      </c>
      <c r="T105" s="231">
        <f t="shared" si="14"/>
        <v>0</v>
      </c>
      <c r="U105" s="231">
        <f t="shared" si="13"/>
        <v>0</v>
      </c>
      <c r="V105" s="231">
        <f t="shared" si="12"/>
        <v>3307</v>
      </c>
      <c r="W105" s="231">
        <v>4</v>
      </c>
      <c r="X105" s="231">
        <v>1.9</v>
      </c>
      <c r="Y105" s="102">
        <v>1</v>
      </c>
      <c r="Z105" s="212">
        <v>125666</v>
      </c>
      <c r="AA105" s="212">
        <v>0</v>
      </c>
      <c r="AB105" s="212"/>
      <c r="AC105" s="231">
        <f t="shared" si="10"/>
        <v>125666</v>
      </c>
      <c r="AD105" s="231">
        <v>5</v>
      </c>
      <c r="AE105" s="231">
        <v>1.9</v>
      </c>
      <c r="AF105" s="102">
        <v>1</v>
      </c>
      <c r="AG105" s="212">
        <v>125666</v>
      </c>
      <c r="AH105" s="212">
        <v>0</v>
      </c>
      <c r="AI105" s="212"/>
      <c r="AJ105" s="231">
        <f t="shared" si="11"/>
        <v>125666</v>
      </c>
    </row>
    <row r="106" spans="1:36" s="5" customFormat="1">
      <c r="A106" s="212">
        <v>96</v>
      </c>
      <c r="B106" s="1560" t="s">
        <v>5895</v>
      </c>
      <c r="C106" s="1560" t="s">
        <v>1153</v>
      </c>
      <c r="D106" s="231" t="s">
        <v>4732</v>
      </c>
      <c r="E106" s="231">
        <v>3</v>
      </c>
      <c r="F106" s="231">
        <v>1.84</v>
      </c>
      <c r="G106" s="102">
        <v>1</v>
      </c>
      <c r="H106" s="212">
        <v>121697.60000000001</v>
      </c>
      <c r="I106" s="212">
        <v>0</v>
      </c>
      <c r="J106" s="212"/>
      <c r="K106" s="231">
        <f t="shared" si="8"/>
        <v>121697.60000000001</v>
      </c>
      <c r="L106" s="231">
        <v>1.79</v>
      </c>
      <c r="M106" s="102">
        <v>1</v>
      </c>
      <c r="N106" s="212">
        <v>118390.6</v>
      </c>
      <c r="O106" s="212">
        <v>0</v>
      </c>
      <c r="P106" s="212"/>
      <c r="Q106" s="231">
        <f t="shared" si="9"/>
        <v>118390.6</v>
      </c>
      <c r="R106" s="231">
        <f t="shared" si="14"/>
        <v>0</v>
      </c>
      <c r="S106" s="231">
        <f t="shared" si="14"/>
        <v>3307</v>
      </c>
      <c r="T106" s="231">
        <f t="shared" si="14"/>
        <v>0</v>
      </c>
      <c r="U106" s="231">
        <f t="shared" si="13"/>
        <v>0</v>
      </c>
      <c r="V106" s="231">
        <f t="shared" si="12"/>
        <v>3307</v>
      </c>
      <c r="W106" s="231">
        <v>4</v>
      </c>
      <c r="X106" s="231">
        <v>1.9</v>
      </c>
      <c r="Y106" s="102">
        <v>1</v>
      </c>
      <c r="Z106" s="212">
        <v>125666</v>
      </c>
      <c r="AA106" s="212">
        <v>0</v>
      </c>
      <c r="AB106" s="212"/>
      <c r="AC106" s="231">
        <f t="shared" si="10"/>
        <v>125666</v>
      </c>
      <c r="AD106" s="231">
        <v>5</v>
      </c>
      <c r="AE106" s="231">
        <v>1.9</v>
      </c>
      <c r="AF106" s="102">
        <v>1</v>
      </c>
      <c r="AG106" s="212">
        <v>125666</v>
      </c>
      <c r="AH106" s="212">
        <v>0</v>
      </c>
      <c r="AI106" s="212"/>
      <c r="AJ106" s="231">
        <f t="shared" si="11"/>
        <v>125666</v>
      </c>
    </row>
    <row r="107" spans="1:36" s="5" customFormat="1">
      <c r="A107" s="212">
        <v>97</v>
      </c>
      <c r="B107" s="1560" t="s">
        <v>5896</v>
      </c>
      <c r="C107" s="1560" t="s">
        <v>1153</v>
      </c>
      <c r="D107" s="231" t="s">
        <v>4732</v>
      </c>
      <c r="E107" s="231">
        <v>3</v>
      </c>
      <c r="F107" s="231">
        <v>1.84</v>
      </c>
      <c r="G107" s="102">
        <v>1</v>
      </c>
      <c r="H107" s="212">
        <v>121697.60000000001</v>
      </c>
      <c r="I107" s="212">
        <v>0</v>
      </c>
      <c r="J107" s="212"/>
      <c r="K107" s="231">
        <f t="shared" si="8"/>
        <v>121697.60000000001</v>
      </c>
      <c r="L107" s="231">
        <v>1.79</v>
      </c>
      <c r="M107" s="102">
        <v>1</v>
      </c>
      <c r="N107" s="212">
        <v>118390.6</v>
      </c>
      <c r="O107" s="212">
        <v>0</v>
      </c>
      <c r="P107" s="212"/>
      <c r="Q107" s="231">
        <f t="shared" si="9"/>
        <v>118390.6</v>
      </c>
      <c r="R107" s="231">
        <f t="shared" si="14"/>
        <v>0</v>
      </c>
      <c r="S107" s="231">
        <f t="shared" si="14"/>
        <v>3307</v>
      </c>
      <c r="T107" s="231">
        <f t="shared" si="14"/>
        <v>0</v>
      </c>
      <c r="U107" s="231">
        <f t="shared" si="13"/>
        <v>0</v>
      </c>
      <c r="V107" s="231">
        <f t="shared" si="12"/>
        <v>3307</v>
      </c>
      <c r="W107" s="231">
        <v>4</v>
      </c>
      <c r="X107" s="231">
        <v>1.9</v>
      </c>
      <c r="Y107" s="102">
        <v>1</v>
      </c>
      <c r="Z107" s="212">
        <v>125666</v>
      </c>
      <c r="AA107" s="212">
        <v>0</v>
      </c>
      <c r="AB107" s="212"/>
      <c r="AC107" s="231">
        <f t="shared" si="10"/>
        <v>125666</v>
      </c>
      <c r="AD107" s="231">
        <v>5</v>
      </c>
      <c r="AE107" s="231">
        <v>1.9</v>
      </c>
      <c r="AF107" s="102">
        <v>1</v>
      </c>
      <c r="AG107" s="212">
        <v>125666</v>
      </c>
      <c r="AH107" s="212">
        <v>0</v>
      </c>
      <c r="AI107" s="212"/>
      <c r="AJ107" s="231">
        <f t="shared" si="11"/>
        <v>125666</v>
      </c>
    </row>
    <row r="108" spans="1:36" s="5" customFormat="1">
      <c r="A108" s="212">
        <v>98</v>
      </c>
      <c r="B108" s="1560" t="s">
        <v>6991</v>
      </c>
      <c r="C108" s="1560" t="s">
        <v>1153</v>
      </c>
      <c r="D108" s="231" t="s">
        <v>4732</v>
      </c>
      <c r="E108" s="231">
        <v>2</v>
      </c>
      <c r="F108" s="231">
        <v>1.79</v>
      </c>
      <c r="G108" s="102">
        <v>1</v>
      </c>
      <c r="H108" s="212">
        <v>118390.6</v>
      </c>
      <c r="I108" s="212">
        <v>0</v>
      </c>
      <c r="J108" s="212"/>
      <c r="K108" s="231">
        <f t="shared" si="8"/>
        <v>118390.6</v>
      </c>
      <c r="L108" s="231">
        <v>1.73</v>
      </c>
      <c r="M108" s="102">
        <v>1</v>
      </c>
      <c r="N108" s="212">
        <v>114422.2</v>
      </c>
      <c r="O108" s="212">
        <v>0</v>
      </c>
      <c r="P108" s="212"/>
      <c r="Q108" s="231">
        <f t="shared" si="9"/>
        <v>114422.2</v>
      </c>
      <c r="R108" s="231">
        <f t="shared" si="14"/>
        <v>0</v>
      </c>
      <c r="S108" s="231">
        <f t="shared" si="14"/>
        <v>3968.4000000000087</v>
      </c>
      <c r="T108" s="231">
        <f t="shared" si="14"/>
        <v>0</v>
      </c>
      <c r="U108" s="231">
        <f t="shared" si="13"/>
        <v>0</v>
      </c>
      <c r="V108" s="231">
        <f t="shared" si="12"/>
        <v>3968.4000000000087</v>
      </c>
      <c r="W108" s="231">
        <v>3</v>
      </c>
      <c r="X108" s="231">
        <v>1.84</v>
      </c>
      <c r="Y108" s="102">
        <v>1</v>
      </c>
      <c r="Z108" s="212">
        <v>121697.60000000001</v>
      </c>
      <c r="AA108" s="212">
        <v>0</v>
      </c>
      <c r="AB108" s="212"/>
      <c r="AC108" s="231">
        <f t="shared" si="10"/>
        <v>121697.60000000001</v>
      </c>
      <c r="AD108" s="231">
        <v>4</v>
      </c>
      <c r="AE108" s="231">
        <v>1.9</v>
      </c>
      <c r="AF108" s="102">
        <v>1</v>
      </c>
      <c r="AG108" s="212">
        <v>125666</v>
      </c>
      <c r="AH108" s="212">
        <v>0</v>
      </c>
      <c r="AI108" s="212"/>
      <c r="AJ108" s="231">
        <f t="shared" si="11"/>
        <v>125666</v>
      </c>
    </row>
    <row r="109" spans="1:36" s="5" customFormat="1">
      <c r="A109" s="212">
        <v>99</v>
      </c>
      <c r="B109" s="1560" t="s">
        <v>6992</v>
      </c>
      <c r="C109" s="1560" t="s">
        <v>1153</v>
      </c>
      <c r="D109" s="231" t="s">
        <v>4732</v>
      </c>
      <c r="E109" s="231">
        <v>2</v>
      </c>
      <c r="F109" s="231">
        <v>1.79</v>
      </c>
      <c r="G109" s="102">
        <v>1</v>
      </c>
      <c r="H109" s="212">
        <v>118390.6</v>
      </c>
      <c r="I109" s="212">
        <v>0</v>
      </c>
      <c r="J109" s="212"/>
      <c r="K109" s="231">
        <f t="shared" si="8"/>
        <v>118390.6</v>
      </c>
      <c r="L109" s="231">
        <v>1.73</v>
      </c>
      <c r="M109" s="102">
        <v>1</v>
      </c>
      <c r="N109" s="212">
        <v>114422.2</v>
      </c>
      <c r="O109" s="212">
        <v>0</v>
      </c>
      <c r="P109" s="212"/>
      <c r="Q109" s="231">
        <f t="shared" si="9"/>
        <v>114422.2</v>
      </c>
      <c r="R109" s="231">
        <f t="shared" si="14"/>
        <v>0</v>
      </c>
      <c r="S109" s="231">
        <f t="shared" si="14"/>
        <v>3968.4000000000087</v>
      </c>
      <c r="T109" s="231">
        <f t="shared" si="14"/>
        <v>0</v>
      </c>
      <c r="U109" s="231">
        <f t="shared" si="13"/>
        <v>0</v>
      </c>
      <c r="V109" s="231">
        <f t="shared" si="12"/>
        <v>3968.4000000000087</v>
      </c>
      <c r="W109" s="231">
        <v>3</v>
      </c>
      <c r="X109" s="231">
        <v>1.84</v>
      </c>
      <c r="Y109" s="102">
        <v>1</v>
      </c>
      <c r="Z109" s="212">
        <v>121697.60000000001</v>
      </c>
      <c r="AA109" s="212">
        <v>0</v>
      </c>
      <c r="AB109" s="212"/>
      <c r="AC109" s="231">
        <f t="shared" si="10"/>
        <v>121697.60000000001</v>
      </c>
      <c r="AD109" s="231">
        <v>4</v>
      </c>
      <c r="AE109" s="231">
        <v>1.9</v>
      </c>
      <c r="AF109" s="102">
        <v>1</v>
      </c>
      <c r="AG109" s="212">
        <v>125666</v>
      </c>
      <c r="AH109" s="212">
        <v>0</v>
      </c>
      <c r="AI109" s="212"/>
      <c r="AJ109" s="231">
        <f t="shared" si="11"/>
        <v>125666</v>
      </c>
    </row>
    <row r="110" spans="1:36" s="5" customFormat="1">
      <c r="A110" s="212">
        <v>100</v>
      </c>
      <c r="B110" s="1560" t="s">
        <v>1432</v>
      </c>
      <c r="C110" s="1560" t="s">
        <v>1153</v>
      </c>
      <c r="D110" s="231" t="s">
        <v>4732</v>
      </c>
      <c r="E110" s="231">
        <v>1</v>
      </c>
      <c r="F110" s="231">
        <v>1.73</v>
      </c>
      <c r="G110" s="102">
        <v>1</v>
      </c>
      <c r="H110" s="212">
        <v>114422.2</v>
      </c>
      <c r="I110" s="212">
        <v>0</v>
      </c>
      <c r="J110" s="212"/>
      <c r="K110" s="231">
        <f t="shared" si="8"/>
        <v>114422.2</v>
      </c>
      <c r="L110" s="231">
        <v>1.68</v>
      </c>
      <c r="M110" s="102">
        <v>1</v>
      </c>
      <c r="N110" s="212">
        <v>111115.2</v>
      </c>
      <c r="O110" s="212">
        <v>0</v>
      </c>
      <c r="P110" s="212"/>
      <c r="Q110" s="231">
        <f t="shared" si="9"/>
        <v>111115.2</v>
      </c>
      <c r="R110" s="231">
        <f t="shared" si="14"/>
        <v>0</v>
      </c>
      <c r="S110" s="231">
        <f t="shared" si="14"/>
        <v>3307</v>
      </c>
      <c r="T110" s="231">
        <f t="shared" si="14"/>
        <v>0</v>
      </c>
      <c r="U110" s="231">
        <f t="shared" si="13"/>
        <v>0</v>
      </c>
      <c r="V110" s="231">
        <f t="shared" si="12"/>
        <v>3307</v>
      </c>
      <c r="W110" s="231">
        <v>2</v>
      </c>
      <c r="X110" s="231">
        <v>1.79</v>
      </c>
      <c r="Y110" s="102">
        <v>1</v>
      </c>
      <c r="Z110" s="212">
        <v>118390.6</v>
      </c>
      <c r="AA110" s="212">
        <v>0</v>
      </c>
      <c r="AB110" s="212"/>
      <c r="AC110" s="231">
        <f t="shared" si="10"/>
        <v>118390.6</v>
      </c>
      <c r="AD110" s="231">
        <v>3</v>
      </c>
      <c r="AE110" s="231">
        <v>1.84</v>
      </c>
      <c r="AF110" s="102">
        <v>1</v>
      </c>
      <c r="AG110" s="212">
        <v>121697.60000000001</v>
      </c>
      <c r="AH110" s="212">
        <v>0</v>
      </c>
      <c r="AI110" s="212"/>
      <c r="AJ110" s="231">
        <f t="shared" si="11"/>
        <v>121697.60000000001</v>
      </c>
    </row>
    <row r="111" spans="1:36" s="5" customFormat="1">
      <c r="A111" s="212">
        <v>101</v>
      </c>
      <c r="B111" s="1560" t="s">
        <v>1432</v>
      </c>
      <c r="C111" s="1560" t="s">
        <v>1153</v>
      </c>
      <c r="D111" s="231" t="s">
        <v>4732</v>
      </c>
      <c r="E111" s="231">
        <v>1</v>
      </c>
      <c r="F111" s="231">
        <v>1.73</v>
      </c>
      <c r="G111" s="102">
        <v>1</v>
      </c>
      <c r="H111" s="212">
        <v>114422.2</v>
      </c>
      <c r="I111" s="212">
        <v>0</v>
      </c>
      <c r="J111" s="212"/>
      <c r="K111" s="231">
        <f t="shared" si="8"/>
        <v>114422.2</v>
      </c>
      <c r="L111" s="231">
        <v>1.68</v>
      </c>
      <c r="M111" s="102">
        <v>1</v>
      </c>
      <c r="N111" s="212">
        <v>111115.2</v>
      </c>
      <c r="O111" s="212">
        <v>0</v>
      </c>
      <c r="P111" s="212"/>
      <c r="Q111" s="231">
        <f t="shared" si="9"/>
        <v>111115.2</v>
      </c>
      <c r="R111" s="231">
        <f t="shared" si="14"/>
        <v>0</v>
      </c>
      <c r="S111" s="231">
        <f t="shared" si="14"/>
        <v>3307</v>
      </c>
      <c r="T111" s="231">
        <f t="shared" si="14"/>
        <v>0</v>
      </c>
      <c r="U111" s="231">
        <f t="shared" si="13"/>
        <v>0</v>
      </c>
      <c r="V111" s="231">
        <f t="shared" si="12"/>
        <v>3307</v>
      </c>
      <c r="W111" s="231">
        <v>2</v>
      </c>
      <c r="X111" s="231">
        <v>1.79</v>
      </c>
      <c r="Y111" s="102">
        <v>1</v>
      </c>
      <c r="Z111" s="212">
        <v>118390.6</v>
      </c>
      <c r="AA111" s="212">
        <v>0</v>
      </c>
      <c r="AB111" s="212"/>
      <c r="AC111" s="231">
        <f t="shared" si="10"/>
        <v>118390.6</v>
      </c>
      <c r="AD111" s="231">
        <v>3</v>
      </c>
      <c r="AE111" s="231">
        <v>1.84</v>
      </c>
      <c r="AF111" s="102">
        <v>1</v>
      </c>
      <c r="AG111" s="212">
        <v>121697.60000000001</v>
      </c>
      <c r="AH111" s="212">
        <v>0</v>
      </c>
      <c r="AI111" s="212"/>
      <c r="AJ111" s="231">
        <f t="shared" si="11"/>
        <v>121697.60000000001</v>
      </c>
    </row>
    <row r="112" spans="1:36" s="5" customFormat="1">
      <c r="A112" s="212">
        <v>102</v>
      </c>
      <c r="B112" s="1560" t="s">
        <v>1432</v>
      </c>
      <c r="C112" s="1560" t="s">
        <v>1153</v>
      </c>
      <c r="D112" s="231" t="s">
        <v>4732</v>
      </c>
      <c r="E112" s="231">
        <v>1</v>
      </c>
      <c r="F112" s="231">
        <v>1.73</v>
      </c>
      <c r="G112" s="102">
        <v>1</v>
      </c>
      <c r="H112" s="212">
        <v>114422.2</v>
      </c>
      <c r="I112" s="212">
        <v>0</v>
      </c>
      <c r="J112" s="212"/>
      <c r="K112" s="231">
        <f t="shared" si="8"/>
        <v>114422.2</v>
      </c>
      <c r="L112" s="231">
        <v>1.68</v>
      </c>
      <c r="M112" s="102">
        <v>1</v>
      </c>
      <c r="N112" s="212">
        <v>111115.2</v>
      </c>
      <c r="O112" s="212">
        <v>0</v>
      </c>
      <c r="P112" s="212"/>
      <c r="Q112" s="231">
        <f t="shared" si="9"/>
        <v>111115.2</v>
      </c>
      <c r="R112" s="231">
        <f t="shared" si="14"/>
        <v>0</v>
      </c>
      <c r="S112" s="231">
        <f t="shared" si="14"/>
        <v>3307</v>
      </c>
      <c r="T112" s="231">
        <f t="shared" si="14"/>
        <v>0</v>
      </c>
      <c r="U112" s="231">
        <f t="shared" si="13"/>
        <v>0</v>
      </c>
      <c r="V112" s="231">
        <f t="shared" si="12"/>
        <v>3307</v>
      </c>
      <c r="W112" s="231">
        <v>2</v>
      </c>
      <c r="X112" s="231">
        <v>1.79</v>
      </c>
      <c r="Y112" s="102">
        <v>1</v>
      </c>
      <c r="Z112" s="212">
        <v>118390.6</v>
      </c>
      <c r="AA112" s="212">
        <v>0</v>
      </c>
      <c r="AB112" s="212"/>
      <c r="AC112" s="231">
        <f t="shared" si="10"/>
        <v>118390.6</v>
      </c>
      <c r="AD112" s="231">
        <v>3</v>
      </c>
      <c r="AE112" s="231">
        <v>1.84</v>
      </c>
      <c r="AF112" s="102">
        <v>1</v>
      </c>
      <c r="AG112" s="212">
        <v>121697.60000000001</v>
      </c>
      <c r="AH112" s="212">
        <v>0</v>
      </c>
      <c r="AI112" s="212"/>
      <c r="AJ112" s="231">
        <f t="shared" si="11"/>
        <v>121697.60000000001</v>
      </c>
    </row>
    <row r="113" spans="1:36" s="5" customFormat="1">
      <c r="A113" s="212">
        <v>103</v>
      </c>
      <c r="B113" s="1560" t="s">
        <v>1432</v>
      </c>
      <c r="C113" s="1560" t="s">
        <v>1153</v>
      </c>
      <c r="D113" s="231" t="s">
        <v>4732</v>
      </c>
      <c r="E113" s="231">
        <v>1</v>
      </c>
      <c r="F113" s="231">
        <v>1.73</v>
      </c>
      <c r="G113" s="102">
        <v>1</v>
      </c>
      <c r="H113" s="212">
        <v>114422.2</v>
      </c>
      <c r="I113" s="212">
        <v>0</v>
      </c>
      <c r="J113" s="212"/>
      <c r="K113" s="231">
        <f t="shared" si="8"/>
        <v>114422.2</v>
      </c>
      <c r="L113" s="231">
        <v>1.68</v>
      </c>
      <c r="M113" s="102">
        <v>1</v>
      </c>
      <c r="N113" s="212">
        <v>111115.2</v>
      </c>
      <c r="O113" s="212">
        <v>0</v>
      </c>
      <c r="P113" s="212"/>
      <c r="Q113" s="231">
        <f t="shared" si="9"/>
        <v>111115.2</v>
      </c>
      <c r="R113" s="231">
        <f t="shared" si="14"/>
        <v>0</v>
      </c>
      <c r="S113" s="231">
        <f t="shared" si="14"/>
        <v>3307</v>
      </c>
      <c r="T113" s="231">
        <f t="shared" si="14"/>
        <v>0</v>
      </c>
      <c r="U113" s="231">
        <f t="shared" si="13"/>
        <v>0</v>
      </c>
      <c r="V113" s="231">
        <f t="shared" si="12"/>
        <v>3307</v>
      </c>
      <c r="W113" s="231">
        <v>2</v>
      </c>
      <c r="X113" s="231">
        <v>1.79</v>
      </c>
      <c r="Y113" s="102">
        <v>1</v>
      </c>
      <c r="Z113" s="212">
        <v>118390.6</v>
      </c>
      <c r="AA113" s="212">
        <v>0</v>
      </c>
      <c r="AB113" s="212"/>
      <c r="AC113" s="231">
        <f t="shared" si="10"/>
        <v>118390.6</v>
      </c>
      <c r="AD113" s="231">
        <v>3</v>
      </c>
      <c r="AE113" s="231">
        <v>1.84</v>
      </c>
      <c r="AF113" s="102">
        <v>1</v>
      </c>
      <c r="AG113" s="212">
        <v>121697.60000000001</v>
      </c>
      <c r="AH113" s="212">
        <v>0</v>
      </c>
      <c r="AI113" s="212"/>
      <c r="AJ113" s="231">
        <f t="shared" si="11"/>
        <v>121697.60000000001</v>
      </c>
    </row>
    <row r="114" spans="1:36" s="5" customFormat="1" ht="27">
      <c r="A114" s="212">
        <v>104</v>
      </c>
      <c r="B114" s="1560" t="s">
        <v>5899</v>
      </c>
      <c r="C114" s="1560" t="s">
        <v>5830</v>
      </c>
      <c r="D114" s="231" t="s">
        <v>4722</v>
      </c>
      <c r="E114" s="231">
        <v>3</v>
      </c>
      <c r="F114" s="231">
        <v>4.2699999999999996</v>
      </c>
      <c r="G114" s="102">
        <v>1</v>
      </c>
      <c r="H114" s="212">
        <v>282417.8</v>
      </c>
      <c r="I114" s="212">
        <v>0</v>
      </c>
      <c r="J114" s="212"/>
      <c r="K114" s="231">
        <f t="shared" si="8"/>
        <v>282417.8</v>
      </c>
      <c r="L114" s="231">
        <v>4.1399999999999997</v>
      </c>
      <c r="M114" s="102">
        <v>1</v>
      </c>
      <c r="N114" s="212">
        <v>273819.59999999998</v>
      </c>
      <c r="O114" s="212">
        <v>0</v>
      </c>
      <c r="P114" s="212"/>
      <c r="Q114" s="231">
        <f t="shared" si="9"/>
        <v>273819.59999999998</v>
      </c>
      <c r="R114" s="231">
        <f t="shared" si="14"/>
        <v>0</v>
      </c>
      <c r="S114" s="231">
        <f t="shared" si="14"/>
        <v>8598.2000000000116</v>
      </c>
      <c r="T114" s="231">
        <f t="shared" si="14"/>
        <v>0</v>
      </c>
      <c r="U114" s="231">
        <f t="shared" si="13"/>
        <v>0</v>
      </c>
      <c r="V114" s="231">
        <f t="shared" si="12"/>
        <v>8598.2000000000116</v>
      </c>
      <c r="W114" s="231">
        <v>4</v>
      </c>
      <c r="X114" s="231">
        <v>4.41</v>
      </c>
      <c r="Y114" s="102">
        <v>1</v>
      </c>
      <c r="Z114" s="212">
        <v>291677.40000000002</v>
      </c>
      <c r="AA114" s="212">
        <v>0</v>
      </c>
      <c r="AB114" s="212"/>
      <c r="AC114" s="231">
        <f t="shared" si="10"/>
        <v>291677.40000000002</v>
      </c>
      <c r="AD114" s="231">
        <v>5</v>
      </c>
      <c r="AE114" s="231">
        <v>4.41</v>
      </c>
      <c r="AF114" s="102">
        <v>1</v>
      </c>
      <c r="AG114" s="212">
        <v>291677.40000000002</v>
      </c>
      <c r="AH114" s="212">
        <v>0</v>
      </c>
      <c r="AI114" s="212"/>
      <c r="AJ114" s="231">
        <f t="shared" si="11"/>
        <v>291677.40000000002</v>
      </c>
    </row>
    <row r="115" spans="1:36" s="5" customFormat="1">
      <c r="A115" s="212">
        <v>105</v>
      </c>
      <c r="B115" s="1560" t="s">
        <v>5900</v>
      </c>
      <c r="C115" s="1560" t="s">
        <v>5832</v>
      </c>
      <c r="D115" s="231" t="s">
        <v>5833</v>
      </c>
      <c r="E115" s="231">
        <v>6</v>
      </c>
      <c r="F115" s="231">
        <v>2.2799999999999998</v>
      </c>
      <c r="G115" s="102">
        <v>1</v>
      </c>
      <c r="H115" s="212">
        <v>150799.19999999998</v>
      </c>
      <c r="I115" s="212">
        <v>0</v>
      </c>
      <c r="J115" s="212"/>
      <c r="K115" s="231">
        <f t="shared" si="8"/>
        <v>150799.19999999998</v>
      </c>
      <c r="L115" s="231">
        <v>2.21</v>
      </c>
      <c r="M115" s="102">
        <v>1</v>
      </c>
      <c r="N115" s="212">
        <v>146169.4</v>
      </c>
      <c r="O115" s="212">
        <v>0</v>
      </c>
      <c r="P115" s="212"/>
      <c r="Q115" s="231">
        <f t="shared" si="9"/>
        <v>146169.4</v>
      </c>
      <c r="R115" s="231">
        <f t="shared" si="14"/>
        <v>0</v>
      </c>
      <c r="S115" s="231">
        <f t="shared" si="14"/>
        <v>4629.7999999999884</v>
      </c>
      <c r="T115" s="231">
        <f t="shared" si="14"/>
        <v>0</v>
      </c>
      <c r="U115" s="231">
        <f t="shared" si="13"/>
        <v>0</v>
      </c>
      <c r="V115" s="231">
        <f t="shared" si="12"/>
        <v>4629.7999999999884</v>
      </c>
      <c r="W115" s="231">
        <v>7</v>
      </c>
      <c r="X115" s="231">
        <v>2.2799999999999998</v>
      </c>
      <c r="Y115" s="102">
        <v>1</v>
      </c>
      <c r="Z115" s="212">
        <v>150799.19999999998</v>
      </c>
      <c r="AA115" s="212">
        <v>0</v>
      </c>
      <c r="AB115" s="212"/>
      <c r="AC115" s="231">
        <f t="shared" si="10"/>
        <v>150799.19999999998</v>
      </c>
      <c r="AD115" s="231">
        <v>8</v>
      </c>
      <c r="AE115" s="231">
        <v>2.35</v>
      </c>
      <c r="AF115" s="102">
        <v>1</v>
      </c>
      <c r="AG115" s="212">
        <v>155429</v>
      </c>
      <c r="AH115" s="212">
        <v>0</v>
      </c>
      <c r="AI115" s="212"/>
      <c r="AJ115" s="231">
        <f t="shared" si="11"/>
        <v>155429</v>
      </c>
    </row>
    <row r="116" spans="1:36" s="5" customFormat="1">
      <c r="A116" s="212">
        <v>106</v>
      </c>
      <c r="B116" s="1560" t="s">
        <v>5901</v>
      </c>
      <c r="C116" s="1560" t="s">
        <v>5832</v>
      </c>
      <c r="D116" s="231" t="s">
        <v>5833</v>
      </c>
      <c r="E116" s="231">
        <v>5</v>
      </c>
      <c r="F116" s="231">
        <v>2.21</v>
      </c>
      <c r="G116" s="102">
        <v>1</v>
      </c>
      <c r="H116" s="212">
        <v>146169.4</v>
      </c>
      <c r="I116" s="212">
        <v>0</v>
      </c>
      <c r="J116" s="212"/>
      <c r="K116" s="231">
        <f t="shared" si="8"/>
        <v>146169.4</v>
      </c>
      <c r="L116" s="231">
        <v>2.21</v>
      </c>
      <c r="M116" s="102">
        <v>1</v>
      </c>
      <c r="N116" s="212">
        <v>146169.4</v>
      </c>
      <c r="O116" s="212">
        <v>0</v>
      </c>
      <c r="P116" s="212"/>
      <c r="Q116" s="231">
        <f t="shared" si="9"/>
        <v>146169.4</v>
      </c>
      <c r="R116" s="231">
        <f t="shared" si="14"/>
        <v>0</v>
      </c>
      <c r="S116" s="231">
        <f t="shared" si="14"/>
        <v>0</v>
      </c>
      <c r="T116" s="231">
        <f t="shared" si="14"/>
        <v>0</v>
      </c>
      <c r="U116" s="231">
        <f t="shared" si="13"/>
        <v>0</v>
      </c>
      <c r="V116" s="231">
        <f t="shared" si="12"/>
        <v>0</v>
      </c>
      <c r="W116" s="231">
        <v>6</v>
      </c>
      <c r="X116" s="231">
        <v>2.2799999999999998</v>
      </c>
      <c r="Y116" s="102">
        <v>1</v>
      </c>
      <c r="Z116" s="212">
        <v>150799.19999999998</v>
      </c>
      <c r="AA116" s="212">
        <v>0</v>
      </c>
      <c r="AB116" s="212"/>
      <c r="AC116" s="231">
        <f t="shared" si="10"/>
        <v>150799.19999999998</v>
      </c>
      <c r="AD116" s="231">
        <v>7</v>
      </c>
      <c r="AE116" s="231">
        <v>2.2799999999999998</v>
      </c>
      <c r="AF116" s="102">
        <v>1</v>
      </c>
      <c r="AG116" s="212">
        <v>150799.19999999998</v>
      </c>
      <c r="AH116" s="212">
        <v>0</v>
      </c>
      <c r="AI116" s="212"/>
      <c r="AJ116" s="231">
        <f t="shared" si="11"/>
        <v>150799.19999999998</v>
      </c>
    </row>
    <row r="117" spans="1:36" s="5" customFormat="1">
      <c r="A117" s="212">
        <v>107</v>
      </c>
      <c r="B117" s="1560" t="s">
        <v>5902</v>
      </c>
      <c r="C117" s="1560" t="s">
        <v>5832</v>
      </c>
      <c r="D117" s="231" t="s">
        <v>5833</v>
      </c>
      <c r="E117" s="231">
        <v>3</v>
      </c>
      <c r="F117" s="231">
        <v>2.15</v>
      </c>
      <c r="G117" s="102">
        <v>1</v>
      </c>
      <c r="H117" s="212">
        <v>142201</v>
      </c>
      <c r="I117" s="212">
        <v>0</v>
      </c>
      <c r="J117" s="212"/>
      <c r="K117" s="231">
        <f t="shared" si="8"/>
        <v>142201</v>
      </c>
      <c r="L117" s="231">
        <v>2.08</v>
      </c>
      <c r="M117" s="102">
        <v>1</v>
      </c>
      <c r="N117" s="212">
        <v>137571.20000000001</v>
      </c>
      <c r="O117" s="212">
        <v>0</v>
      </c>
      <c r="P117" s="212"/>
      <c r="Q117" s="231">
        <f t="shared" si="9"/>
        <v>137571.20000000001</v>
      </c>
      <c r="R117" s="231">
        <f t="shared" si="14"/>
        <v>0</v>
      </c>
      <c r="S117" s="231">
        <f t="shared" si="14"/>
        <v>4629.7999999999884</v>
      </c>
      <c r="T117" s="231">
        <f t="shared" si="14"/>
        <v>0</v>
      </c>
      <c r="U117" s="231">
        <f t="shared" si="13"/>
        <v>0</v>
      </c>
      <c r="V117" s="231">
        <f t="shared" si="12"/>
        <v>4629.7999999999884</v>
      </c>
      <c r="W117" s="231">
        <v>4</v>
      </c>
      <c r="X117" s="231">
        <v>2.21</v>
      </c>
      <c r="Y117" s="102">
        <v>1</v>
      </c>
      <c r="Z117" s="212">
        <v>146169.4</v>
      </c>
      <c r="AA117" s="212">
        <v>0</v>
      </c>
      <c r="AB117" s="212"/>
      <c r="AC117" s="231">
        <f t="shared" si="10"/>
        <v>146169.4</v>
      </c>
      <c r="AD117" s="231">
        <v>5</v>
      </c>
      <c r="AE117" s="231">
        <v>2.21</v>
      </c>
      <c r="AF117" s="102">
        <v>1</v>
      </c>
      <c r="AG117" s="212">
        <v>146169.4</v>
      </c>
      <c r="AH117" s="212">
        <v>0</v>
      </c>
      <c r="AI117" s="212"/>
      <c r="AJ117" s="231">
        <f t="shared" si="11"/>
        <v>146169.4</v>
      </c>
    </row>
    <row r="118" spans="1:36" s="5" customFormat="1">
      <c r="A118" s="212">
        <v>108</v>
      </c>
      <c r="B118" s="1560" t="s">
        <v>6993</v>
      </c>
      <c r="C118" s="1560" t="s">
        <v>1153</v>
      </c>
      <c r="D118" s="231" t="s">
        <v>4732</v>
      </c>
      <c r="E118" s="231">
        <v>2</v>
      </c>
      <c r="F118" s="231">
        <v>1.79</v>
      </c>
      <c r="G118" s="102">
        <v>1</v>
      </c>
      <c r="H118" s="212">
        <v>118390.6</v>
      </c>
      <c r="I118" s="212">
        <v>0</v>
      </c>
      <c r="J118" s="212"/>
      <c r="K118" s="231">
        <f t="shared" si="8"/>
        <v>118390.6</v>
      </c>
      <c r="L118" s="231">
        <v>1.73</v>
      </c>
      <c r="M118" s="102">
        <v>1</v>
      </c>
      <c r="N118" s="212">
        <v>114422.2</v>
      </c>
      <c r="O118" s="212">
        <v>0</v>
      </c>
      <c r="P118" s="212"/>
      <c r="Q118" s="231">
        <f t="shared" si="9"/>
        <v>114422.2</v>
      </c>
      <c r="R118" s="231">
        <f t="shared" si="14"/>
        <v>0</v>
      </c>
      <c r="S118" s="231">
        <f t="shared" si="14"/>
        <v>3968.4000000000087</v>
      </c>
      <c r="T118" s="231">
        <f t="shared" si="14"/>
        <v>0</v>
      </c>
      <c r="U118" s="231">
        <f t="shared" si="13"/>
        <v>0</v>
      </c>
      <c r="V118" s="231">
        <f t="shared" si="12"/>
        <v>3968.4000000000087</v>
      </c>
      <c r="W118" s="231">
        <v>3</v>
      </c>
      <c r="X118" s="231">
        <v>1.84</v>
      </c>
      <c r="Y118" s="102">
        <v>1</v>
      </c>
      <c r="Z118" s="212">
        <v>121697.60000000001</v>
      </c>
      <c r="AA118" s="212">
        <v>0</v>
      </c>
      <c r="AB118" s="212"/>
      <c r="AC118" s="231">
        <f t="shared" si="10"/>
        <v>121697.60000000001</v>
      </c>
      <c r="AD118" s="231">
        <v>4</v>
      </c>
      <c r="AE118" s="231">
        <v>1.9</v>
      </c>
      <c r="AF118" s="102">
        <v>1</v>
      </c>
      <c r="AG118" s="212">
        <v>125666</v>
      </c>
      <c r="AH118" s="212">
        <v>0</v>
      </c>
      <c r="AI118" s="212"/>
      <c r="AJ118" s="231">
        <f t="shared" si="11"/>
        <v>125666</v>
      </c>
    </row>
    <row r="119" spans="1:36" s="5" customFormat="1">
      <c r="A119" s="212">
        <v>109</v>
      </c>
      <c r="B119" s="1560" t="s">
        <v>6994</v>
      </c>
      <c r="C119" s="1560" t="s">
        <v>1153</v>
      </c>
      <c r="D119" s="231" t="s">
        <v>4732</v>
      </c>
      <c r="E119" s="231">
        <v>2</v>
      </c>
      <c r="F119" s="231">
        <v>1.79</v>
      </c>
      <c r="G119" s="102">
        <v>1</v>
      </c>
      <c r="H119" s="212">
        <v>118390.6</v>
      </c>
      <c r="I119" s="212">
        <v>0</v>
      </c>
      <c r="J119" s="212"/>
      <c r="K119" s="231">
        <f t="shared" si="8"/>
        <v>118390.6</v>
      </c>
      <c r="L119" s="231">
        <v>1.73</v>
      </c>
      <c r="M119" s="102">
        <v>1</v>
      </c>
      <c r="N119" s="212">
        <v>114422.2</v>
      </c>
      <c r="O119" s="212">
        <v>0</v>
      </c>
      <c r="P119" s="212"/>
      <c r="Q119" s="231">
        <f t="shared" si="9"/>
        <v>114422.2</v>
      </c>
      <c r="R119" s="231">
        <f t="shared" si="14"/>
        <v>0</v>
      </c>
      <c r="S119" s="231">
        <f t="shared" si="14"/>
        <v>3968.4000000000087</v>
      </c>
      <c r="T119" s="231">
        <f t="shared" si="14"/>
        <v>0</v>
      </c>
      <c r="U119" s="231">
        <f t="shared" si="13"/>
        <v>0</v>
      </c>
      <c r="V119" s="231">
        <f t="shared" si="12"/>
        <v>3968.4000000000087</v>
      </c>
      <c r="W119" s="231">
        <v>3</v>
      </c>
      <c r="X119" s="231">
        <v>1.84</v>
      </c>
      <c r="Y119" s="102">
        <v>1</v>
      </c>
      <c r="Z119" s="212">
        <v>121697.60000000001</v>
      </c>
      <c r="AA119" s="212">
        <v>0</v>
      </c>
      <c r="AB119" s="212"/>
      <c r="AC119" s="231">
        <f t="shared" si="10"/>
        <v>121697.60000000001</v>
      </c>
      <c r="AD119" s="231">
        <v>4</v>
      </c>
      <c r="AE119" s="231">
        <v>1.9</v>
      </c>
      <c r="AF119" s="102">
        <v>1</v>
      </c>
      <c r="AG119" s="212">
        <v>125666</v>
      </c>
      <c r="AH119" s="212">
        <v>0</v>
      </c>
      <c r="AI119" s="212"/>
      <c r="AJ119" s="231">
        <f t="shared" si="11"/>
        <v>125666</v>
      </c>
    </row>
    <row r="120" spans="1:36" s="5" customFormat="1">
      <c r="A120" s="212">
        <v>110</v>
      </c>
      <c r="B120" s="1560" t="s">
        <v>5904</v>
      </c>
      <c r="C120" s="1560" t="s">
        <v>1153</v>
      </c>
      <c r="D120" s="231" t="s">
        <v>4732</v>
      </c>
      <c r="E120" s="231">
        <v>7</v>
      </c>
      <c r="F120" s="231">
        <v>1.96</v>
      </c>
      <c r="G120" s="102">
        <v>1</v>
      </c>
      <c r="H120" s="212">
        <v>129634.4</v>
      </c>
      <c r="I120" s="212">
        <v>0</v>
      </c>
      <c r="J120" s="212"/>
      <c r="K120" s="231">
        <f t="shared" si="8"/>
        <v>129634.4</v>
      </c>
      <c r="L120" s="231">
        <v>1.96</v>
      </c>
      <c r="M120" s="102">
        <v>1</v>
      </c>
      <c r="N120" s="212">
        <v>129634.4</v>
      </c>
      <c r="O120" s="212">
        <v>0</v>
      </c>
      <c r="P120" s="212"/>
      <c r="Q120" s="231">
        <f t="shared" si="9"/>
        <v>129634.4</v>
      </c>
      <c r="R120" s="231">
        <f t="shared" si="14"/>
        <v>0</v>
      </c>
      <c r="S120" s="231">
        <f t="shared" si="14"/>
        <v>0</v>
      </c>
      <c r="T120" s="231">
        <f t="shared" si="14"/>
        <v>0</v>
      </c>
      <c r="U120" s="231">
        <f t="shared" si="13"/>
        <v>0</v>
      </c>
      <c r="V120" s="231">
        <f t="shared" si="12"/>
        <v>0</v>
      </c>
      <c r="W120" s="231">
        <v>8</v>
      </c>
      <c r="X120" s="231">
        <v>2.02</v>
      </c>
      <c r="Y120" s="102">
        <v>1</v>
      </c>
      <c r="Z120" s="212">
        <v>133602.79999999999</v>
      </c>
      <c r="AA120" s="212">
        <v>0</v>
      </c>
      <c r="AB120" s="212"/>
      <c r="AC120" s="231">
        <f t="shared" si="10"/>
        <v>133602.79999999999</v>
      </c>
      <c r="AD120" s="231">
        <v>9</v>
      </c>
      <c r="AE120" s="231">
        <v>2.02</v>
      </c>
      <c r="AF120" s="102">
        <v>1</v>
      </c>
      <c r="AG120" s="212">
        <v>133602.79999999999</v>
      </c>
      <c r="AH120" s="212">
        <v>0</v>
      </c>
      <c r="AI120" s="212"/>
      <c r="AJ120" s="231">
        <f t="shared" si="11"/>
        <v>133602.79999999999</v>
      </c>
    </row>
    <row r="121" spans="1:36" s="5" customFormat="1" ht="27">
      <c r="A121" s="212">
        <v>111</v>
      </c>
      <c r="B121" s="1560" t="s">
        <v>5905</v>
      </c>
      <c r="C121" s="1560" t="s">
        <v>1153</v>
      </c>
      <c r="D121" s="231" t="s">
        <v>4732</v>
      </c>
      <c r="E121" s="231">
        <v>7</v>
      </c>
      <c r="F121" s="231">
        <v>1.96</v>
      </c>
      <c r="G121" s="102">
        <v>1</v>
      </c>
      <c r="H121" s="212">
        <v>129634.4</v>
      </c>
      <c r="I121" s="212">
        <v>0</v>
      </c>
      <c r="J121" s="212"/>
      <c r="K121" s="231">
        <f t="shared" si="8"/>
        <v>129634.4</v>
      </c>
      <c r="L121" s="231">
        <v>1.96</v>
      </c>
      <c r="M121" s="102">
        <v>1</v>
      </c>
      <c r="N121" s="212">
        <v>129634.4</v>
      </c>
      <c r="O121" s="212">
        <v>0</v>
      </c>
      <c r="P121" s="212"/>
      <c r="Q121" s="231">
        <f t="shared" si="9"/>
        <v>129634.4</v>
      </c>
      <c r="R121" s="231">
        <f t="shared" si="14"/>
        <v>0</v>
      </c>
      <c r="S121" s="231">
        <f t="shared" si="14"/>
        <v>0</v>
      </c>
      <c r="T121" s="231">
        <f t="shared" si="14"/>
        <v>0</v>
      </c>
      <c r="U121" s="231">
        <f t="shared" si="13"/>
        <v>0</v>
      </c>
      <c r="V121" s="231">
        <f t="shared" si="12"/>
        <v>0</v>
      </c>
      <c r="W121" s="231">
        <v>8</v>
      </c>
      <c r="X121" s="231">
        <v>2.02</v>
      </c>
      <c r="Y121" s="102">
        <v>1</v>
      </c>
      <c r="Z121" s="212">
        <v>133602.79999999999</v>
      </c>
      <c r="AA121" s="212">
        <v>0</v>
      </c>
      <c r="AB121" s="212"/>
      <c r="AC121" s="231">
        <f t="shared" si="10"/>
        <v>133602.79999999999</v>
      </c>
      <c r="AD121" s="231">
        <v>9</v>
      </c>
      <c r="AE121" s="231">
        <v>2.02</v>
      </c>
      <c r="AF121" s="102">
        <v>1</v>
      </c>
      <c r="AG121" s="212">
        <v>133602.79999999999</v>
      </c>
      <c r="AH121" s="212">
        <v>0</v>
      </c>
      <c r="AI121" s="212"/>
      <c r="AJ121" s="231">
        <f t="shared" si="11"/>
        <v>133602.79999999999</v>
      </c>
    </row>
    <row r="122" spans="1:36" s="5" customFormat="1">
      <c r="A122" s="212">
        <v>112</v>
      </c>
      <c r="B122" s="1560" t="s">
        <v>5906</v>
      </c>
      <c r="C122" s="1560" t="s">
        <v>1153</v>
      </c>
      <c r="D122" s="231" t="s">
        <v>4732</v>
      </c>
      <c r="E122" s="231">
        <v>7</v>
      </c>
      <c r="F122" s="231">
        <v>1.96</v>
      </c>
      <c r="G122" s="102">
        <v>1</v>
      </c>
      <c r="H122" s="212">
        <v>129634.4</v>
      </c>
      <c r="I122" s="212">
        <v>0</v>
      </c>
      <c r="J122" s="212"/>
      <c r="K122" s="231">
        <f t="shared" si="8"/>
        <v>129634.4</v>
      </c>
      <c r="L122" s="231">
        <v>1.96</v>
      </c>
      <c r="M122" s="102">
        <v>1</v>
      </c>
      <c r="N122" s="212">
        <v>129634.4</v>
      </c>
      <c r="O122" s="212">
        <v>0</v>
      </c>
      <c r="P122" s="212"/>
      <c r="Q122" s="231">
        <f t="shared" si="9"/>
        <v>129634.4</v>
      </c>
      <c r="R122" s="231">
        <f t="shared" si="14"/>
        <v>0</v>
      </c>
      <c r="S122" s="231">
        <f t="shared" si="14"/>
        <v>0</v>
      </c>
      <c r="T122" s="231">
        <f t="shared" si="14"/>
        <v>0</v>
      </c>
      <c r="U122" s="231">
        <f t="shared" si="13"/>
        <v>0</v>
      </c>
      <c r="V122" s="231">
        <f t="shared" si="12"/>
        <v>0</v>
      </c>
      <c r="W122" s="231">
        <v>8</v>
      </c>
      <c r="X122" s="231">
        <v>2.02</v>
      </c>
      <c r="Y122" s="102">
        <v>1</v>
      </c>
      <c r="Z122" s="212">
        <v>133602.79999999999</v>
      </c>
      <c r="AA122" s="212">
        <v>0</v>
      </c>
      <c r="AB122" s="212"/>
      <c r="AC122" s="231">
        <f t="shared" si="10"/>
        <v>133602.79999999999</v>
      </c>
      <c r="AD122" s="231">
        <v>9</v>
      </c>
      <c r="AE122" s="231">
        <v>2.02</v>
      </c>
      <c r="AF122" s="102">
        <v>1</v>
      </c>
      <c r="AG122" s="212">
        <v>133602.79999999999</v>
      </c>
      <c r="AH122" s="212">
        <v>0</v>
      </c>
      <c r="AI122" s="212"/>
      <c r="AJ122" s="231">
        <f t="shared" si="11"/>
        <v>133602.79999999999</v>
      </c>
    </row>
    <row r="123" spans="1:36" s="5" customFormat="1">
      <c r="A123" s="212">
        <v>113</v>
      </c>
      <c r="B123" s="1560" t="s">
        <v>5907</v>
      </c>
      <c r="C123" s="1560" t="s">
        <v>1153</v>
      </c>
      <c r="D123" s="231" t="s">
        <v>4732</v>
      </c>
      <c r="E123" s="231">
        <v>3</v>
      </c>
      <c r="F123" s="231">
        <v>1.84</v>
      </c>
      <c r="G123" s="102">
        <v>1</v>
      </c>
      <c r="H123" s="212">
        <v>121697.60000000001</v>
      </c>
      <c r="I123" s="212">
        <v>0</v>
      </c>
      <c r="J123" s="212"/>
      <c r="K123" s="231">
        <f t="shared" si="8"/>
        <v>121697.60000000001</v>
      </c>
      <c r="L123" s="231">
        <v>1.79</v>
      </c>
      <c r="M123" s="102">
        <v>1</v>
      </c>
      <c r="N123" s="212">
        <v>118390.6</v>
      </c>
      <c r="O123" s="212">
        <v>0</v>
      </c>
      <c r="P123" s="212"/>
      <c r="Q123" s="231">
        <f t="shared" si="9"/>
        <v>118390.6</v>
      </c>
      <c r="R123" s="231">
        <f t="shared" si="14"/>
        <v>0</v>
      </c>
      <c r="S123" s="231">
        <f t="shared" si="14"/>
        <v>3307</v>
      </c>
      <c r="T123" s="231">
        <f t="shared" si="14"/>
        <v>0</v>
      </c>
      <c r="U123" s="231">
        <f t="shared" si="13"/>
        <v>0</v>
      </c>
      <c r="V123" s="231">
        <f t="shared" si="12"/>
        <v>3307</v>
      </c>
      <c r="W123" s="231">
        <v>4</v>
      </c>
      <c r="X123" s="231">
        <v>1.9</v>
      </c>
      <c r="Y123" s="102">
        <v>1</v>
      </c>
      <c r="Z123" s="212">
        <v>125666</v>
      </c>
      <c r="AA123" s="212">
        <v>0</v>
      </c>
      <c r="AB123" s="212"/>
      <c r="AC123" s="231">
        <f t="shared" si="10"/>
        <v>125666</v>
      </c>
      <c r="AD123" s="231">
        <v>5</v>
      </c>
      <c r="AE123" s="231">
        <v>1.9</v>
      </c>
      <c r="AF123" s="102">
        <v>1</v>
      </c>
      <c r="AG123" s="212">
        <v>125666</v>
      </c>
      <c r="AH123" s="212">
        <v>0</v>
      </c>
      <c r="AI123" s="212"/>
      <c r="AJ123" s="231">
        <f t="shared" si="11"/>
        <v>125666</v>
      </c>
    </row>
    <row r="124" spans="1:36" s="5" customFormat="1">
      <c r="A124" s="212">
        <v>114</v>
      </c>
      <c r="B124" s="1560" t="s">
        <v>5911</v>
      </c>
      <c r="C124" s="1560" t="s">
        <v>1153</v>
      </c>
      <c r="D124" s="231" t="s">
        <v>4732</v>
      </c>
      <c r="E124" s="231">
        <v>3</v>
      </c>
      <c r="F124" s="231">
        <v>1.84</v>
      </c>
      <c r="G124" s="102">
        <v>1</v>
      </c>
      <c r="H124" s="212">
        <v>121697.60000000001</v>
      </c>
      <c r="I124" s="212">
        <v>0</v>
      </c>
      <c r="J124" s="212"/>
      <c r="K124" s="231">
        <f t="shared" si="8"/>
        <v>121697.60000000001</v>
      </c>
      <c r="L124" s="231">
        <v>1.79</v>
      </c>
      <c r="M124" s="102">
        <v>1</v>
      </c>
      <c r="N124" s="212">
        <v>118390.6</v>
      </c>
      <c r="O124" s="212">
        <v>0</v>
      </c>
      <c r="P124" s="212"/>
      <c r="Q124" s="231">
        <f t="shared" si="9"/>
        <v>118390.6</v>
      </c>
      <c r="R124" s="231">
        <f t="shared" si="14"/>
        <v>0</v>
      </c>
      <c r="S124" s="231">
        <f t="shared" si="14"/>
        <v>3307</v>
      </c>
      <c r="T124" s="231">
        <f t="shared" si="14"/>
        <v>0</v>
      </c>
      <c r="U124" s="231">
        <f t="shared" si="13"/>
        <v>0</v>
      </c>
      <c r="V124" s="231">
        <f t="shared" si="12"/>
        <v>3307</v>
      </c>
      <c r="W124" s="231">
        <v>4</v>
      </c>
      <c r="X124" s="231">
        <v>1.9</v>
      </c>
      <c r="Y124" s="102">
        <v>1</v>
      </c>
      <c r="Z124" s="212">
        <v>125666</v>
      </c>
      <c r="AA124" s="212">
        <v>0</v>
      </c>
      <c r="AB124" s="212"/>
      <c r="AC124" s="231">
        <f t="shared" si="10"/>
        <v>125666</v>
      </c>
      <c r="AD124" s="231">
        <v>5</v>
      </c>
      <c r="AE124" s="231">
        <v>1.9</v>
      </c>
      <c r="AF124" s="102">
        <v>1</v>
      </c>
      <c r="AG124" s="212">
        <v>125666</v>
      </c>
      <c r="AH124" s="212">
        <v>0</v>
      </c>
      <c r="AI124" s="212"/>
      <c r="AJ124" s="231">
        <f t="shared" si="11"/>
        <v>125666</v>
      </c>
    </row>
    <row r="125" spans="1:36" s="5" customFormat="1">
      <c r="A125" s="212">
        <v>115</v>
      </c>
      <c r="B125" s="1560" t="s">
        <v>5908</v>
      </c>
      <c r="C125" s="1560" t="s">
        <v>1153</v>
      </c>
      <c r="D125" s="231" t="s">
        <v>4732</v>
      </c>
      <c r="E125" s="231">
        <v>3</v>
      </c>
      <c r="F125" s="231">
        <v>1.84</v>
      </c>
      <c r="G125" s="102">
        <v>1</v>
      </c>
      <c r="H125" s="212">
        <v>121697.60000000001</v>
      </c>
      <c r="I125" s="212">
        <v>0</v>
      </c>
      <c r="J125" s="212"/>
      <c r="K125" s="231">
        <f t="shared" si="8"/>
        <v>121697.60000000001</v>
      </c>
      <c r="L125" s="231">
        <v>1.79</v>
      </c>
      <c r="M125" s="102">
        <v>1</v>
      </c>
      <c r="N125" s="212">
        <v>118390.6</v>
      </c>
      <c r="O125" s="212">
        <v>0</v>
      </c>
      <c r="P125" s="212"/>
      <c r="Q125" s="231">
        <f t="shared" si="9"/>
        <v>118390.6</v>
      </c>
      <c r="R125" s="231">
        <f t="shared" si="14"/>
        <v>0</v>
      </c>
      <c r="S125" s="231">
        <f t="shared" si="14"/>
        <v>3307</v>
      </c>
      <c r="T125" s="231">
        <f t="shared" si="14"/>
        <v>0</v>
      </c>
      <c r="U125" s="231">
        <f t="shared" si="13"/>
        <v>0</v>
      </c>
      <c r="V125" s="231">
        <f t="shared" si="12"/>
        <v>3307</v>
      </c>
      <c r="W125" s="231">
        <v>4</v>
      </c>
      <c r="X125" s="231">
        <v>1.9</v>
      </c>
      <c r="Y125" s="102">
        <v>1</v>
      </c>
      <c r="Z125" s="212">
        <v>125666</v>
      </c>
      <c r="AA125" s="212">
        <v>0</v>
      </c>
      <c r="AB125" s="212"/>
      <c r="AC125" s="231">
        <f t="shared" si="10"/>
        <v>125666</v>
      </c>
      <c r="AD125" s="231">
        <v>5</v>
      </c>
      <c r="AE125" s="231">
        <v>1.9</v>
      </c>
      <c r="AF125" s="102">
        <v>1</v>
      </c>
      <c r="AG125" s="212">
        <v>125666</v>
      </c>
      <c r="AH125" s="212">
        <v>0</v>
      </c>
      <c r="AI125" s="212"/>
      <c r="AJ125" s="231">
        <f t="shared" si="11"/>
        <v>125666</v>
      </c>
    </row>
    <row r="126" spans="1:36" s="5" customFormat="1">
      <c r="A126" s="212">
        <v>116</v>
      </c>
      <c r="B126" s="1560" t="s">
        <v>5909</v>
      </c>
      <c r="C126" s="1560" t="s">
        <v>1153</v>
      </c>
      <c r="D126" s="231" t="s">
        <v>4732</v>
      </c>
      <c r="E126" s="231">
        <v>3</v>
      </c>
      <c r="F126" s="231">
        <v>1.84</v>
      </c>
      <c r="G126" s="102">
        <v>1</v>
      </c>
      <c r="H126" s="212">
        <v>121697.60000000001</v>
      </c>
      <c r="I126" s="212">
        <v>0</v>
      </c>
      <c r="J126" s="212"/>
      <c r="K126" s="231">
        <f t="shared" si="8"/>
        <v>121697.60000000001</v>
      </c>
      <c r="L126" s="231">
        <v>1.79</v>
      </c>
      <c r="M126" s="102">
        <v>1</v>
      </c>
      <c r="N126" s="212">
        <v>118390.6</v>
      </c>
      <c r="O126" s="212">
        <v>0</v>
      </c>
      <c r="P126" s="212"/>
      <c r="Q126" s="231">
        <f t="shared" si="9"/>
        <v>118390.6</v>
      </c>
      <c r="R126" s="231">
        <f t="shared" si="14"/>
        <v>0</v>
      </c>
      <c r="S126" s="231">
        <f t="shared" si="14"/>
        <v>3307</v>
      </c>
      <c r="T126" s="231">
        <f t="shared" si="14"/>
        <v>0</v>
      </c>
      <c r="U126" s="231">
        <f t="shared" si="13"/>
        <v>0</v>
      </c>
      <c r="V126" s="231">
        <f t="shared" si="12"/>
        <v>3307</v>
      </c>
      <c r="W126" s="231">
        <v>4</v>
      </c>
      <c r="X126" s="231">
        <v>1.9</v>
      </c>
      <c r="Y126" s="102">
        <v>1</v>
      </c>
      <c r="Z126" s="212">
        <v>125666</v>
      </c>
      <c r="AA126" s="212">
        <v>0</v>
      </c>
      <c r="AB126" s="212"/>
      <c r="AC126" s="231">
        <f t="shared" si="10"/>
        <v>125666</v>
      </c>
      <c r="AD126" s="231">
        <v>5</v>
      </c>
      <c r="AE126" s="231">
        <v>1.9</v>
      </c>
      <c r="AF126" s="102">
        <v>1</v>
      </c>
      <c r="AG126" s="212">
        <v>125666</v>
      </c>
      <c r="AH126" s="212">
        <v>0</v>
      </c>
      <c r="AI126" s="212"/>
      <c r="AJ126" s="231">
        <f t="shared" si="11"/>
        <v>125666</v>
      </c>
    </row>
    <row r="127" spans="1:36" s="5" customFormat="1">
      <c r="A127" s="212">
        <v>117</v>
      </c>
      <c r="B127" s="1560" t="s">
        <v>5910</v>
      </c>
      <c r="C127" s="1560" t="s">
        <v>1153</v>
      </c>
      <c r="D127" s="231" t="s">
        <v>4732</v>
      </c>
      <c r="E127" s="231">
        <v>3</v>
      </c>
      <c r="F127" s="231">
        <v>1.84</v>
      </c>
      <c r="G127" s="102">
        <v>1</v>
      </c>
      <c r="H127" s="212">
        <v>121697.60000000001</v>
      </c>
      <c r="I127" s="212">
        <v>0</v>
      </c>
      <c r="J127" s="212"/>
      <c r="K127" s="231">
        <f t="shared" si="8"/>
        <v>121697.60000000001</v>
      </c>
      <c r="L127" s="231">
        <v>1.79</v>
      </c>
      <c r="M127" s="102">
        <v>1</v>
      </c>
      <c r="N127" s="212">
        <v>118390.6</v>
      </c>
      <c r="O127" s="212">
        <v>0</v>
      </c>
      <c r="P127" s="212"/>
      <c r="Q127" s="231">
        <f t="shared" si="9"/>
        <v>118390.6</v>
      </c>
      <c r="R127" s="231">
        <f t="shared" si="14"/>
        <v>0</v>
      </c>
      <c r="S127" s="231">
        <f t="shared" si="14"/>
        <v>3307</v>
      </c>
      <c r="T127" s="231">
        <f t="shared" si="14"/>
        <v>0</v>
      </c>
      <c r="U127" s="231">
        <f t="shared" si="13"/>
        <v>0</v>
      </c>
      <c r="V127" s="231">
        <f t="shared" si="12"/>
        <v>3307</v>
      </c>
      <c r="W127" s="231">
        <v>4</v>
      </c>
      <c r="X127" s="231">
        <v>1.9</v>
      </c>
      <c r="Y127" s="102">
        <v>1</v>
      </c>
      <c r="Z127" s="212">
        <v>125666</v>
      </c>
      <c r="AA127" s="212">
        <v>0</v>
      </c>
      <c r="AB127" s="212"/>
      <c r="AC127" s="231">
        <f t="shared" si="10"/>
        <v>125666</v>
      </c>
      <c r="AD127" s="231">
        <v>5</v>
      </c>
      <c r="AE127" s="231">
        <v>1.9</v>
      </c>
      <c r="AF127" s="102">
        <v>1</v>
      </c>
      <c r="AG127" s="212">
        <v>125666</v>
      </c>
      <c r="AH127" s="212">
        <v>0</v>
      </c>
      <c r="AI127" s="212"/>
      <c r="AJ127" s="231">
        <f t="shared" si="11"/>
        <v>125666</v>
      </c>
    </row>
    <row r="128" spans="1:36" s="5" customFormat="1">
      <c r="A128" s="212">
        <v>118</v>
      </c>
      <c r="B128" s="1560" t="s">
        <v>1432</v>
      </c>
      <c r="C128" s="1560" t="s">
        <v>1153</v>
      </c>
      <c r="D128" s="231" t="s">
        <v>4732</v>
      </c>
      <c r="E128" s="231">
        <v>1</v>
      </c>
      <c r="F128" s="231">
        <v>1.73</v>
      </c>
      <c r="G128" s="102">
        <v>1</v>
      </c>
      <c r="H128" s="212">
        <v>114422.2</v>
      </c>
      <c r="I128" s="212">
        <v>0</v>
      </c>
      <c r="J128" s="212"/>
      <c r="K128" s="231">
        <f t="shared" si="8"/>
        <v>114422.2</v>
      </c>
      <c r="L128" s="231">
        <v>1.68</v>
      </c>
      <c r="M128" s="102">
        <v>1</v>
      </c>
      <c r="N128" s="212">
        <v>111115.2</v>
      </c>
      <c r="O128" s="212">
        <v>0</v>
      </c>
      <c r="P128" s="212"/>
      <c r="Q128" s="231">
        <f t="shared" si="9"/>
        <v>111115.2</v>
      </c>
      <c r="R128" s="231">
        <f t="shared" si="14"/>
        <v>0</v>
      </c>
      <c r="S128" s="231">
        <f t="shared" si="14"/>
        <v>3307</v>
      </c>
      <c r="T128" s="231">
        <f t="shared" si="14"/>
        <v>0</v>
      </c>
      <c r="U128" s="231">
        <f t="shared" si="13"/>
        <v>0</v>
      </c>
      <c r="V128" s="231">
        <f t="shared" si="12"/>
        <v>3307</v>
      </c>
      <c r="W128" s="231">
        <v>2</v>
      </c>
      <c r="X128" s="231">
        <v>1.79</v>
      </c>
      <c r="Y128" s="102">
        <v>1</v>
      </c>
      <c r="Z128" s="212">
        <v>118390.6</v>
      </c>
      <c r="AA128" s="212">
        <v>0</v>
      </c>
      <c r="AB128" s="212"/>
      <c r="AC128" s="231">
        <f t="shared" si="10"/>
        <v>118390.6</v>
      </c>
      <c r="AD128" s="231">
        <v>3</v>
      </c>
      <c r="AE128" s="231">
        <v>1.84</v>
      </c>
      <c r="AF128" s="102">
        <v>1</v>
      </c>
      <c r="AG128" s="212">
        <v>121697.60000000001</v>
      </c>
      <c r="AH128" s="212">
        <v>0</v>
      </c>
      <c r="AI128" s="212"/>
      <c r="AJ128" s="231">
        <f t="shared" si="11"/>
        <v>121697.60000000001</v>
      </c>
    </row>
    <row r="129" spans="1:36" s="5" customFormat="1">
      <c r="A129" s="212">
        <v>119</v>
      </c>
      <c r="B129" s="1560" t="s">
        <v>1432</v>
      </c>
      <c r="C129" s="1560" t="s">
        <v>1153</v>
      </c>
      <c r="D129" s="231" t="s">
        <v>4732</v>
      </c>
      <c r="E129" s="231">
        <v>1</v>
      </c>
      <c r="F129" s="231">
        <v>1.73</v>
      </c>
      <c r="G129" s="102">
        <v>1</v>
      </c>
      <c r="H129" s="212">
        <v>114422.2</v>
      </c>
      <c r="I129" s="212">
        <v>0</v>
      </c>
      <c r="J129" s="212"/>
      <c r="K129" s="231">
        <f t="shared" si="8"/>
        <v>114422.2</v>
      </c>
      <c r="L129" s="231">
        <v>1.68</v>
      </c>
      <c r="M129" s="102">
        <v>1</v>
      </c>
      <c r="N129" s="212">
        <v>111115.2</v>
      </c>
      <c r="O129" s="212">
        <v>0</v>
      </c>
      <c r="P129" s="212"/>
      <c r="Q129" s="231">
        <f t="shared" si="9"/>
        <v>111115.2</v>
      </c>
      <c r="R129" s="231">
        <f t="shared" si="14"/>
        <v>0</v>
      </c>
      <c r="S129" s="231">
        <f t="shared" si="14"/>
        <v>3307</v>
      </c>
      <c r="T129" s="231">
        <f t="shared" si="14"/>
        <v>0</v>
      </c>
      <c r="U129" s="231">
        <f t="shared" si="13"/>
        <v>0</v>
      </c>
      <c r="V129" s="231">
        <f t="shared" si="12"/>
        <v>3307</v>
      </c>
      <c r="W129" s="231">
        <v>2</v>
      </c>
      <c r="X129" s="231">
        <v>1.79</v>
      </c>
      <c r="Y129" s="102">
        <v>1</v>
      </c>
      <c r="Z129" s="212">
        <v>118390.6</v>
      </c>
      <c r="AA129" s="212">
        <v>0</v>
      </c>
      <c r="AB129" s="212"/>
      <c r="AC129" s="231">
        <f t="shared" si="10"/>
        <v>118390.6</v>
      </c>
      <c r="AD129" s="231">
        <v>3</v>
      </c>
      <c r="AE129" s="231">
        <v>1.84</v>
      </c>
      <c r="AF129" s="102">
        <v>1</v>
      </c>
      <c r="AG129" s="212">
        <v>121697.60000000001</v>
      </c>
      <c r="AH129" s="212">
        <v>0</v>
      </c>
      <c r="AI129" s="212"/>
      <c r="AJ129" s="231">
        <f t="shared" si="11"/>
        <v>121697.60000000001</v>
      </c>
    </row>
    <row r="130" spans="1:36" s="5" customFormat="1">
      <c r="A130" s="212">
        <v>120</v>
      </c>
      <c r="B130" s="1560" t="s">
        <v>1432</v>
      </c>
      <c r="C130" s="1560" t="s">
        <v>1153</v>
      </c>
      <c r="D130" s="231" t="s">
        <v>4732</v>
      </c>
      <c r="E130" s="231">
        <v>1</v>
      </c>
      <c r="F130" s="231">
        <v>1.73</v>
      </c>
      <c r="G130" s="102">
        <v>1</v>
      </c>
      <c r="H130" s="212">
        <v>114422.2</v>
      </c>
      <c r="I130" s="212">
        <v>0</v>
      </c>
      <c r="J130" s="212"/>
      <c r="K130" s="231">
        <f t="shared" si="8"/>
        <v>114422.2</v>
      </c>
      <c r="L130" s="231">
        <v>1.68</v>
      </c>
      <c r="M130" s="102">
        <v>1</v>
      </c>
      <c r="N130" s="212">
        <v>111115.2</v>
      </c>
      <c r="O130" s="212">
        <v>0</v>
      </c>
      <c r="P130" s="212"/>
      <c r="Q130" s="231">
        <f t="shared" si="9"/>
        <v>111115.2</v>
      </c>
      <c r="R130" s="231">
        <f t="shared" si="14"/>
        <v>0</v>
      </c>
      <c r="S130" s="231">
        <f t="shared" si="14"/>
        <v>3307</v>
      </c>
      <c r="T130" s="231">
        <f t="shared" si="14"/>
        <v>0</v>
      </c>
      <c r="U130" s="231">
        <f t="shared" si="13"/>
        <v>0</v>
      </c>
      <c r="V130" s="231">
        <f t="shared" si="12"/>
        <v>3307</v>
      </c>
      <c r="W130" s="231">
        <v>2</v>
      </c>
      <c r="X130" s="231">
        <v>1.79</v>
      </c>
      <c r="Y130" s="102">
        <v>1</v>
      </c>
      <c r="Z130" s="212">
        <v>118390.6</v>
      </c>
      <c r="AA130" s="212">
        <v>0</v>
      </c>
      <c r="AB130" s="212"/>
      <c r="AC130" s="231">
        <f t="shared" si="10"/>
        <v>118390.6</v>
      </c>
      <c r="AD130" s="231">
        <v>3</v>
      </c>
      <c r="AE130" s="231">
        <v>1.84</v>
      </c>
      <c r="AF130" s="102">
        <v>1</v>
      </c>
      <c r="AG130" s="212">
        <v>121697.60000000001</v>
      </c>
      <c r="AH130" s="212">
        <v>0</v>
      </c>
      <c r="AI130" s="212"/>
      <c r="AJ130" s="231">
        <f t="shared" si="11"/>
        <v>121697.60000000001</v>
      </c>
    </row>
    <row r="131" spans="1:36" s="5" customFormat="1">
      <c r="A131" s="212">
        <v>121</v>
      </c>
      <c r="B131" s="1560" t="s">
        <v>5914</v>
      </c>
      <c r="C131" s="1560" t="s">
        <v>5913</v>
      </c>
      <c r="D131" s="231" t="s">
        <v>4722</v>
      </c>
      <c r="E131" s="231">
        <v>2</v>
      </c>
      <c r="F131" s="231">
        <v>4.1399999999999997</v>
      </c>
      <c r="G131" s="102">
        <v>1</v>
      </c>
      <c r="H131" s="212">
        <v>273819.59999999998</v>
      </c>
      <c r="I131" s="212">
        <v>0</v>
      </c>
      <c r="J131" s="212"/>
      <c r="K131" s="231">
        <f t="shared" si="8"/>
        <v>273819.59999999998</v>
      </c>
      <c r="L131" s="231">
        <v>4.01</v>
      </c>
      <c r="M131" s="102">
        <v>1</v>
      </c>
      <c r="N131" s="212">
        <v>265221.39999999997</v>
      </c>
      <c r="O131" s="212">
        <v>0</v>
      </c>
      <c r="P131" s="212"/>
      <c r="Q131" s="231">
        <f t="shared" si="9"/>
        <v>265221.39999999997</v>
      </c>
      <c r="R131" s="231">
        <f t="shared" si="14"/>
        <v>0</v>
      </c>
      <c r="S131" s="231">
        <f t="shared" si="14"/>
        <v>8598.2000000000116</v>
      </c>
      <c r="T131" s="231">
        <f t="shared" si="14"/>
        <v>0</v>
      </c>
      <c r="U131" s="231">
        <f t="shared" si="13"/>
        <v>0</v>
      </c>
      <c r="V131" s="231">
        <f t="shared" si="12"/>
        <v>8598.2000000000116</v>
      </c>
      <c r="W131" s="231">
        <v>3</v>
      </c>
      <c r="X131" s="231">
        <v>4.2699999999999996</v>
      </c>
      <c r="Y131" s="102">
        <v>1</v>
      </c>
      <c r="Z131" s="212">
        <v>282417.8</v>
      </c>
      <c r="AA131" s="212">
        <v>0</v>
      </c>
      <c r="AB131" s="212"/>
      <c r="AC131" s="231">
        <f t="shared" si="10"/>
        <v>282417.8</v>
      </c>
      <c r="AD131" s="231">
        <v>4</v>
      </c>
      <c r="AE131" s="231">
        <v>4.41</v>
      </c>
      <c r="AF131" s="102">
        <v>1</v>
      </c>
      <c r="AG131" s="212">
        <v>291677.40000000002</v>
      </c>
      <c r="AH131" s="212">
        <v>0</v>
      </c>
      <c r="AI131" s="212"/>
      <c r="AJ131" s="231">
        <f t="shared" si="11"/>
        <v>291677.40000000002</v>
      </c>
    </row>
    <row r="132" spans="1:36" s="5" customFormat="1">
      <c r="A132" s="212">
        <v>122</v>
      </c>
      <c r="B132" s="1560" t="s">
        <v>1432</v>
      </c>
      <c r="C132" s="1560" t="s">
        <v>5915</v>
      </c>
      <c r="D132" s="231" t="s">
        <v>4918</v>
      </c>
      <c r="E132" s="231">
        <v>1</v>
      </c>
      <c r="F132" s="231">
        <v>2.75</v>
      </c>
      <c r="G132" s="102">
        <v>1</v>
      </c>
      <c r="H132" s="212">
        <v>181885</v>
      </c>
      <c r="I132" s="212">
        <v>0</v>
      </c>
      <c r="J132" s="212"/>
      <c r="K132" s="231">
        <f t="shared" si="8"/>
        <v>181885</v>
      </c>
      <c r="L132" s="231">
        <v>2.66</v>
      </c>
      <c r="M132" s="102">
        <v>1</v>
      </c>
      <c r="N132" s="212">
        <v>175932.40000000002</v>
      </c>
      <c r="O132" s="212">
        <v>0</v>
      </c>
      <c r="P132" s="212"/>
      <c r="Q132" s="231">
        <f t="shared" si="9"/>
        <v>175932.40000000002</v>
      </c>
      <c r="R132" s="231">
        <f t="shared" si="14"/>
        <v>0</v>
      </c>
      <c r="S132" s="231">
        <f t="shared" si="14"/>
        <v>5952.5999999999767</v>
      </c>
      <c r="T132" s="231">
        <f t="shared" si="14"/>
        <v>0</v>
      </c>
      <c r="U132" s="231">
        <f t="shared" si="13"/>
        <v>0</v>
      </c>
      <c r="V132" s="231">
        <f t="shared" si="12"/>
        <v>5952.5999999999767</v>
      </c>
      <c r="W132" s="231">
        <v>2</v>
      </c>
      <c r="X132" s="231">
        <v>2.83</v>
      </c>
      <c r="Y132" s="102">
        <v>1</v>
      </c>
      <c r="Z132" s="212">
        <v>187176.2</v>
      </c>
      <c r="AA132" s="212">
        <v>0</v>
      </c>
      <c r="AB132" s="212"/>
      <c r="AC132" s="231">
        <f t="shared" si="10"/>
        <v>187176.2</v>
      </c>
      <c r="AD132" s="231">
        <v>3</v>
      </c>
      <c r="AE132" s="231">
        <v>2.92</v>
      </c>
      <c r="AF132" s="102">
        <v>1</v>
      </c>
      <c r="AG132" s="212">
        <v>193128.8</v>
      </c>
      <c r="AH132" s="212">
        <v>0</v>
      </c>
      <c r="AI132" s="212"/>
      <c r="AJ132" s="231">
        <f t="shared" si="11"/>
        <v>193128.8</v>
      </c>
    </row>
    <row r="133" spans="1:36" s="5" customFormat="1">
      <c r="A133" s="212">
        <v>123</v>
      </c>
      <c r="B133" s="1560" t="s">
        <v>5916</v>
      </c>
      <c r="C133" s="1560" t="s">
        <v>5926</v>
      </c>
      <c r="D133" s="231" t="s">
        <v>5833</v>
      </c>
      <c r="E133" s="231">
        <v>2</v>
      </c>
      <c r="F133" s="231">
        <v>2.08</v>
      </c>
      <c r="G133" s="102">
        <v>1</v>
      </c>
      <c r="H133" s="212">
        <v>137571.20000000001</v>
      </c>
      <c r="I133" s="212">
        <v>0</v>
      </c>
      <c r="J133" s="212"/>
      <c r="K133" s="231">
        <f t="shared" si="8"/>
        <v>137571.20000000001</v>
      </c>
      <c r="L133" s="231">
        <v>2.02</v>
      </c>
      <c r="M133" s="102">
        <v>1</v>
      </c>
      <c r="N133" s="212">
        <v>133602.79999999999</v>
      </c>
      <c r="O133" s="212">
        <v>0</v>
      </c>
      <c r="P133" s="212"/>
      <c r="Q133" s="231">
        <f t="shared" si="9"/>
        <v>133602.79999999999</v>
      </c>
      <c r="R133" s="231">
        <f t="shared" si="14"/>
        <v>0</v>
      </c>
      <c r="S133" s="231">
        <f t="shared" si="14"/>
        <v>3968.4000000000233</v>
      </c>
      <c r="T133" s="231">
        <f t="shared" si="14"/>
        <v>0</v>
      </c>
      <c r="U133" s="231">
        <f t="shared" si="13"/>
        <v>0</v>
      </c>
      <c r="V133" s="231">
        <f t="shared" si="12"/>
        <v>3968.4000000000233</v>
      </c>
      <c r="W133" s="231">
        <v>3</v>
      </c>
      <c r="X133" s="231">
        <v>2.15</v>
      </c>
      <c r="Y133" s="102">
        <v>1</v>
      </c>
      <c r="Z133" s="212">
        <v>142201</v>
      </c>
      <c r="AA133" s="212">
        <v>0</v>
      </c>
      <c r="AB133" s="212"/>
      <c r="AC133" s="231">
        <f t="shared" si="10"/>
        <v>142201</v>
      </c>
      <c r="AD133" s="231">
        <v>4</v>
      </c>
      <c r="AE133" s="231">
        <v>2.21</v>
      </c>
      <c r="AF133" s="102">
        <v>1</v>
      </c>
      <c r="AG133" s="212">
        <v>146169.4</v>
      </c>
      <c r="AH133" s="212">
        <v>0</v>
      </c>
      <c r="AI133" s="212"/>
      <c r="AJ133" s="231">
        <f t="shared" si="11"/>
        <v>146169.4</v>
      </c>
    </row>
    <row r="134" spans="1:36" s="5" customFormat="1">
      <c r="A134" s="212">
        <v>124</v>
      </c>
      <c r="B134" s="1560" t="s">
        <v>5917</v>
      </c>
      <c r="C134" s="1560" t="s">
        <v>5919</v>
      </c>
      <c r="D134" s="231" t="s">
        <v>5833</v>
      </c>
      <c r="E134" s="231">
        <v>2</v>
      </c>
      <c r="F134" s="231">
        <v>2.08</v>
      </c>
      <c r="G134" s="102">
        <v>1</v>
      </c>
      <c r="H134" s="212">
        <v>137571.20000000001</v>
      </c>
      <c r="I134" s="212">
        <v>0</v>
      </c>
      <c r="J134" s="212"/>
      <c r="K134" s="231">
        <f t="shared" si="8"/>
        <v>137571.20000000001</v>
      </c>
      <c r="L134" s="231">
        <v>2.02</v>
      </c>
      <c r="M134" s="102">
        <v>1</v>
      </c>
      <c r="N134" s="212">
        <v>133602.79999999999</v>
      </c>
      <c r="O134" s="212">
        <v>0</v>
      </c>
      <c r="P134" s="212"/>
      <c r="Q134" s="231">
        <f t="shared" si="9"/>
        <v>133602.79999999999</v>
      </c>
      <c r="R134" s="231">
        <f t="shared" si="14"/>
        <v>0</v>
      </c>
      <c r="S134" s="231">
        <f t="shared" si="14"/>
        <v>3968.4000000000233</v>
      </c>
      <c r="T134" s="231">
        <f t="shared" si="14"/>
        <v>0</v>
      </c>
      <c r="U134" s="231">
        <f t="shared" si="13"/>
        <v>0</v>
      </c>
      <c r="V134" s="231">
        <f t="shared" si="12"/>
        <v>3968.4000000000233</v>
      </c>
      <c r="W134" s="231">
        <v>3</v>
      </c>
      <c r="X134" s="231">
        <v>2.15</v>
      </c>
      <c r="Y134" s="102">
        <v>1</v>
      </c>
      <c r="Z134" s="212">
        <v>142201</v>
      </c>
      <c r="AA134" s="212">
        <v>0</v>
      </c>
      <c r="AB134" s="212"/>
      <c r="AC134" s="231">
        <f t="shared" si="10"/>
        <v>142201</v>
      </c>
      <c r="AD134" s="231">
        <v>4</v>
      </c>
      <c r="AE134" s="231">
        <v>2.21</v>
      </c>
      <c r="AF134" s="102">
        <v>1</v>
      </c>
      <c r="AG134" s="212">
        <v>146169.4</v>
      </c>
      <c r="AH134" s="212">
        <v>0</v>
      </c>
      <c r="AI134" s="212"/>
      <c r="AJ134" s="231">
        <f t="shared" si="11"/>
        <v>146169.4</v>
      </c>
    </row>
    <row r="135" spans="1:36" s="5" customFormat="1">
      <c r="A135" s="212">
        <v>125</v>
      </c>
      <c r="B135" s="1560" t="s">
        <v>5918</v>
      </c>
      <c r="C135" s="1560" t="s">
        <v>5832</v>
      </c>
      <c r="D135" s="231" t="s">
        <v>5833</v>
      </c>
      <c r="E135" s="231">
        <v>9</v>
      </c>
      <c r="F135" s="231">
        <v>2.35</v>
      </c>
      <c r="G135" s="102">
        <v>1</v>
      </c>
      <c r="H135" s="212">
        <v>155429</v>
      </c>
      <c r="I135" s="212">
        <v>0</v>
      </c>
      <c r="J135" s="212"/>
      <c r="K135" s="231">
        <f t="shared" si="8"/>
        <v>155429</v>
      </c>
      <c r="L135" s="231">
        <v>2.35</v>
      </c>
      <c r="M135" s="102">
        <v>1</v>
      </c>
      <c r="N135" s="212">
        <v>155429</v>
      </c>
      <c r="O135" s="212">
        <v>0</v>
      </c>
      <c r="P135" s="212"/>
      <c r="Q135" s="231">
        <f t="shared" si="9"/>
        <v>155429</v>
      </c>
      <c r="R135" s="231">
        <f t="shared" si="14"/>
        <v>0</v>
      </c>
      <c r="S135" s="231">
        <f t="shared" si="14"/>
        <v>0</v>
      </c>
      <c r="T135" s="231">
        <f t="shared" si="14"/>
        <v>0</v>
      </c>
      <c r="U135" s="231">
        <f t="shared" si="13"/>
        <v>0</v>
      </c>
      <c r="V135" s="231">
        <f t="shared" si="12"/>
        <v>0</v>
      </c>
      <c r="W135" s="231">
        <v>10</v>
      </c>
      <c r="X135" s="231">
        <v>2.42</v>
      </c>
      <c r="Y135" s="102">
        <v>1</v>
      </c>
      <c r="Z135" s="212">
        <v>160058.79999999999</v>
      </c>
      <c r="AA135" s="212">
        <v>0</v>
      </c>
      <c r="AB135" s="212"/>
      <c r="AC135" s="231">
        <f t="shared" si="10"/>
        <v>160058.79999999999</v>
      </c>
      <c r="AD135" s="231">
        <v>11</v>
      </c>
      <c r="AE135" s="231">
        <v>2.42</v>
      </c>
      <c r="AF135" s="102">
        <v>1</v>
      </c>
      <c r="AG135" s="212">
        <v>160058.79999999999</v>
      </c>
      <c r="AH135" s="212">
        <v>0</v>
      </c>
      <c r="AI135" s="212"/>
      <c r="AJ135" s="231">
        <f t="shared" si="11"/>
        <v>160058.79999999999</v>
      </c>
    </row>
    <row r="136" spans="1:36" s="5" customFormat="1">
      <c r="A136" s="212">
        <v>126</v>
      </c>
      <c r="B136" s="1560" t="s">
        <v>6410</v>
      </c>
      <c r="C136" s="1560" t="s">
        <v>5832</v>
      </c>
      <c r="D136" s="231" t="s">
        <v>5833</v>
      </c>
      <c r="E136" s="231">
        <v>2</v>
      </c>
      <c r="F136" s="231">
        <v>2.08</v>
      </c>
      <c r="G136" s="102">
        <v>1</v>
      </c>
      <c r="H136" s="212">
        <v>137571.20000000001</v>
      </c>
      <c r="I136" s="212">
        <v>0</v>
      </c>
      <c r="J136" s="212"/>
      <c r="K136" s="231">
        <f t="shared" si="8"/>
        <v>137571.20000000001</v>
      </c>
      <c r="L136" s="231">
        <v>2.02</v>
      </c>
      <c r="M136" s="102">
        <v>1</v>
      </c>
      <c r="N136" s="212">
        <v>133602.79999999999</v>
      </c>
      <c r="O136" s="212">
        <v>0</v>
      </c>
      <c r="P136" s="212"/>
      <c r="Q136" s="231">
        <f t="shared" si="9"/>
        <v>133602.79999999999</v>
      </c>
      <c r="R136" s="231">
        <f t="shared" si="14"/>
        <v>0</v>
      </c>
      <c r="S136" s="231">
        <f t="shared" si="14"/>
        <v>3968.4000000000233</v>
      </c>
      <c r="T136" s="231">
        <f t="shared" si="14"/>
        <v>0</v>
      </c>
      <c r="U136" s="231">
        <f t="shared" si="13"/>
        <v>0</v>
      </c>
      <c r="V136" s="231">
        <f t="shared" si="12"/>
        <v>3968.4000000000233</v>
      </c>
      <c r="W136" s="231">
        <v>3</v>
      </c>
      <c r="X136" s="231">
        <v>2.15</v>
      </c>
      <c r="Y136" s="102">
        <v>1</v>
      </c>
      <c r="Z136" s="212">
        <v>142201</v>
      </c>
      <c r="AA136" s="212">
        <v>0</v>
      </c>
      <c r="AB136" s="212"/>
      <c r="AC136" s="231">
        <f t="shared" si="10"/>
        <v>142201</v>
      </c>
      <c r="AD136" s="231">
        <v>4</v>
      </c>
      <c r="AE136" s="231">
        <v>2.21</v>
      </c>
      <c r="AF136" s="102">
        <v>1</v>
      </c>
      <c r="AG136" s="212">
        <v>146169.4</v>
      </c>
      <c r="AH136" s="212">
        <v>0</v>
      </c>
      <c r="AI136" s="212"/>
      <c r="AJ136" s="231">
        <f t="shared" si="11"/>
        <v>146169.4</v>
      </c>
    </row>
    <row r="137" spans="1:36" s="5" customFormat="1">
      <c r="A137" s="212">
        <v>127</v>
      </c>
      <c r="B137" s="1560" t="s">
        <v>5917</v>
      </c>
      <c r="C137" s="1560" t="s">
        <v>1153</v>
      </c>
      <c r="D137" s="231" t="s">
        <v>4732</v>
      </c>
      <c r="E137" s="231">
        <v>9</v>
      </c>
      <c r="F137" s="231">
        <v>2.02</v>
      </c>
      <c r="G137" s="102">
        <v>1</v>
      </c>
      <c r="H137" s="212">
        <v>133602.79999999999</v>
      </c>
      <c r="I137" s="212">
        <v>0</v>
      </c>
      <c r="J137" s="212"/>
      <c r="K137" s="231">
        <f t="shared" si="8"/>
        <v>133602.79999999999</v>
      </c>
      <c r="L137" s="231">
        <v>2.02</v>
      </c>
      <c r="M137" s="102">
        <v>1</v>
      </c>
      <c r="N137" s="212">
        <v>133602.79999999999</v>
      </c>
      <c r="O137" s="212">
        <v>0</v>
      </c>
      <c r="P137" s="212"/>
      <c r="Q137" s="231">
        <f t="shared" si="9"/>
        <v>133602.79999999999</v>
      </c>
      <c r="R137" s="231">
        <f t="shared" si="14"/>
        <v>0</v>
      </c>
      <c r="S137" s="231">
        <f t="shared" si="14"/>
        <v>0</v>
      </c>
      <c r="T137" s="231">
        <f t="shared" si="14"/>
        <v>0</v>
      </c>
      <c r="U137" s="231">
        <f t="shared" si="13"/>
        <v>0</v>
      </c>
      <c r="V137" s="231">
        <f t="shared" si="12"/>
        <v>0</v>
      </c>
      <c r="W137" s="231">
        <v>10</v>
      </c>
      <c r="X137" s="231">
        <v>2.08</v>
      </c>
      <c r="Y137" s="102">
        <v>1</v>
      </c>
      <c r="Z137" s="212">
        <v>137571.20000000001</v>
      </c>
      <c r="AA137" s="212">
        <v>0</v>
      </c>
      <c r="AB137" s="212"/>
      <c r="AC137" s="231">
        <f t="shared" si="10"/>
        <v>137571.20000000001</v>
      </c>
      <c r="AD137" s="231">
        <v>11</v>
      </c>
      <c r="AE137" s="231">
        <v>2.08</v>
      </c>
      <c r="AF137" s="102">
        <v>1</v>
      </c>
      <c r="AG137" s="212">
        <v>137571.20000000001</v>
      </c>
      <c r="AH137" s="212">
        <v>0</v>
      </c>
      <c r="AI137" s="212"/>
      <c r="AJ137" s="231">
        <f t="shared" si="11"/>
        <v>137571.20000000001</v>
      </c>
    </row>
    <row r="138" spans="1:36" s="5" customFormat="1" ht="27">
      <c r="A138" s="212">
        <v>128</v>
      </c>
      <c r="B138" s="1560" t="s">
        <v>5920</v>
      </c>
      <c r="C138" s="1560" t="s">
        <v>1153</v>
      </c>
      <c r="D138" s="231" t="s">
        <v>4732</v>
      </c>
      <c r="E138" s="231">
        <v>3</v>
      </c>
      <c r="F138" s="231">
        <v>1.84</v>
      </c>
      <c r="G138" s="102">
        <v>1</v>
      </c>
      <c r="H138" s="212">
        <v>121697.60000000001</v>
      </c>
      <c r="I138" s="212">
        <v>0</v>
      </c>
      <c r="J138" s="212"/>
      <c r="K138" s="231">
        <f t="shared" si="8"/>
        <v>121697.60000000001</v>
      </c>
      <c r="L138" s="231">
        <v>1.79</v>
      </c>
      <c r="M138" s="102">
        <v>1</v>
      </c>
      <c r="N138" s="212">
        <v>118390.6</v>
      </c>
      <c r="O138" s="212">
        <v>0</v>
      </c>
      <c r="P138" s="212"/>
      <c r="Q138" s="231">
        <f t="shared" si="9"/>
        <v>118390.6</v>
      </c>
      <c r="R138" s="231">
        <f t="shared" si="14"/>
        <v>0</v>
      </c>
      <c r="S138" s="231">
        <f t="shared" si="14"/>
        <v>3307</v>
      </c>
      <c r="T138" s="231">
        <f t="shared" si="14"/>
        <v>0</v>
      </c>
      <c r="U138" s="231">
        <f t="shared" si="13"/>
        <v>0</v>
      </c>
      <c r="V138" s="231">
        <f t="shared" si="12"/>
        <v>3307</v>
      </c>
      <c r="W138" s="231">
        <v>4</v>
      </c>
      <c r="X138" s="231">
        <v>1.9</v>
      </c>
      <c r="Y138" s="102">
        <v>1</v>
      </c>
      <c r="Z138" s="212">
        <v>125666</v>
      </c>
      <c r="AA138" s="212">
        <v>0</v>
      </c>
      <c r="AB138" s="212"/>
      <c r="AC138" s="231">
        <f t="shared" si="10"/>
        <v>125666</v>
      </c>
      <c r="AD138" s="231">
        <v>5</v>
      </c>
      <c r="AE138" s="231">
        <v>1.9</v>
      </c>
      <c r="AF138" s="102">
        <v>1</v>
      </c>
      <c r="AG138" s="212">
        <v>125666</v>
      </c>
      <c r="AH138" s="212">
        <v>0</v>
      </c>
      <c r="AI138" s="212"/>
      <c r="AJ138" s="231">
        <f t="shared" si="11"/>
        <v>125666</v>
      </c>
    </row>
    <row r="139" spans="1:36" s="5" customFormat="1">
      <c r="A139" s="212">
        <v>129</v>
      </c>
      <c r="B139" s="1560" t="s">
        <v>5921</v>
      </c>
      <c r="C139" s="1560" t="s">
        <v>1153</v>
      </c>
      <c r="D139" s="231" t="s">
        <v>4732</v>
      </c>
      <c r="E139" s="231">
        <v>3</v>
      </c>
      <c r="F139" s="231">
        <v>1.84</v>
      </c>
      <c r="G139" s="102">
        <v>1</v>
      </c>
      <c r="H139" s="212">
        <v>121697.60000000001</v>
      </c>
      <c r="I139" s="212">
        <v>0</v>
      </c>
      <c r="J139" s="212"/>
      <c r="K139" s="231">
        <f t="shared" si="8"/>
        <v>121697.60000000001</v>
      </c>
      <c r="L139" s="231">
        <v>1.79</v>
      </c>
      <c r="M139" s="102">
        <v>1</v>
      </c>
      <c r="N139" s="212">
        <v>118390.6</v>
      </c>
      <c r="O139" s="212">
        <v>0</v>
      </c>
      <c r="P139" s="212"/>
      <c r="Q139" s="231">
        <f t="shared" si="9"/>
        <v>118390.6</v>
      </c>
      <c r="R139" s="231">
        <f t="shared" si="14"/>
        <v>0</v>
      </c>
      <c r="S139" s="231">
        <f t="shared" si="14"/>
        <v>3307</v>
      </c>
      <c r="T139" s="231">
        <f t="shared" si="14"/>
        <v>0</v>
      </c>
      <c r="U139" s="231">
        <f t="shared" si="13"/>
        <v>0</v>
      </c>
      <c r="V139" s="231">
        <f t="shared" si="12"/>
        <v>3307</v>
      </c>
      <c r="W139" s="231">
        <v>4</v>
      </c>
      <c r="X139" s="231">
        <v>1.9</v>
      </c>
      <c r="Y139" s="102">
        <v>1</v>
      </c>
      <c r="Z139" s="212">
        <v>125666</v>
      </c>
      <c r="AA139" s="212">
        <v>0</v>
      </c>
      <c r="AB139" s="212"/>
      <c r="AC139" s="231">
        <f t="shared" si="10"/>
        <v>125666</v>
      </c>
      <c r="AD139" s="231">
        <v>5</v>
      </c>
      <c r="AE139" s="231">
        <v>1.9</v>
      </c>
      <c r="AF139" s="102">
        <v>1</v>
      </c>
      <c r="AG139" s="212">
        <v>125666</v>
      </c>
      <c r="AH139" s="212">
        <v>0</v>
      </c>
      <c r="AI139" s="212"/>
      <c r="AJ139" s="231">
        <f t="shared" si="11"/>
        <v>125666</v>
      </c>
    </row>
    <row r="140" spans="1:36" s="5" customFormat="1">
      <c r="A140" s="212">
        <v>130</v>
      </c>
      <c r="B140" s="1560" t="s">
        <v>5922</v>
      </c>
      <c r="C140" s="1560" t="s">
        <v>1153</v>
      </c>
      <c r="D140" s="231" t="s">
        <v>4732</v>
      </c>
      <c r="E140" s="231">
        <v>3</v>
      </c>
      <c r="F140" s="231">
        <v>1.84</v>
      </c>
      <c r="G140" s="102">
        <v>1</v>
      </c>
      <c r="H140" s="212">
        <v>121697.60000000001</v>
      </c>
      <c r="I140" s="212">
        <v>0</v>
      </c>
      <c r="J140" s="212"/>
      <c r="K140" s="231">
        <f t="shared" ref="K140:K203" si="15">H140+I140+J140</f>
        <v>121697.60000000001</v>
      </c>
      <c r="L140" s="231">
        <v>1.79</v>
      </c>
      <c r="M140" s="102">
        <v>1</v>
      </c>
      <c r="N140" s="212">
        <v>118390.6</v>
      </c>
      <c r="O140" s="212">
        <v>0</v>
      </c>
      <c r="P140" s="212"/>
      <c r="Q140" s="231">
        <f t="shared" ref="Q140:Q203" si="16">N140+O140+P140</f>
        <v>118390.6</v>
      </c>
      <c r="R140" s="231">
        <f t="shared" si="14"/>
        <v>0</v>
      </c>
      <c r="S140" s="231">
        <f t="shared" si="14"/>
        <v>3307</v>
      </c>
      <c r="T140" s="231">
        <f t="shared" si="14"/>
        <v>0</v>
      </c>
      <c r="U140" s="231">
        <f t="shared" si="13"/>
        <v>0</v>
      </c>
      <c r="V140" s="231">
        <f t="shared" si="12"/>
        <v>3307</v>
      </c>
      <c r="W140" s="231">
        <v>4</v>
      </c>
      <c r="X140" s="231">
        <v>1.9</v>
      </c>
      <c r="Y140" s="102">
        <v>1</v>
      </c>
      <c r="Z140" s="212">
        <v>125666</v>
      </c>
      <c r="AA140" s="212">
        <v>0</v>
      </c>
      <c r="AB140" s="212"/>
      <c r="AC140" s="231">
        <f t="shared" ref="AC140:AC203" si="17">Z140+AA140+AB140</f>
        <v>125666</v>
      </c>
      <c r="AD140" s="231">
        <v>5</v>
      </c>
      <c r="AE140" s="231">
        <v>1.9</v>
      </c>
      <c r="AF140" s="102">
        <v>1</v>
      </c>
      <c r="AG140" s="212">
        <v>125666</v>
      </c>
      <c r="AH140" s="212">
        <v>0</v>
      </c>
      <c r="AI140" s="212"/>
      <c r="AJ140" s="231">
        <f t="shared" ref="AJ140:AJ203" si="18">AG140+AH140+AI140</f>
        <v>125666</v>
      </c>
    </row>
    <row r="141" spans="1:36" s="5" customFormat="1">
      <c r="A141" s="212">
        <v>131</v>
      </c>
      <c r="B141" s="1560" t="s">
        <v>5923</v>
      </c>
      <c r="C141" s="1560" t="s">
        <v>1153</v>
      </c>
      <c r="D141" s="231" t="s">
        <v>4732</v>
      </c>
      <c r="E141" s="231">
        <v>5</v>
      </c>
      <c r="F141" s="231">
        <v>1.9</v>
      </c>
      <c r="G141" s="102">
        <v>1</v>
      </c>
      <c r="H141" s="212">
        <v>125666</v>
      </c>
      <c r="I141" s="212">
        <v>0</v>
      </c>
      <c r="J141" s="212"/>
      <c r="K141" s="231">
        <f t="shared" si="15"/>
        <v>125666</v>
      </c>
      <c r="L141" s="231">
        <v>1.9</v>
      </c>
      <c r="M141" s="102">
        <v>1</v>
      </c>
      <c r="N141" s="212">
        <v>125666</v>
      </c>
      <c r="O141" s="212">
        <v>0</v>
      </c>
      <c r="P141" s="212"/>
      <c r="Q141" s="231">
        <f t="shared" si="16"/>
        <v>125666</v>
      </c>
      <c r="R141" s="231">
        <f t="shared" si="14"/>
        <v>0</v>
      </c>
      <c r="S141" s="231">
        <f t="shared" si="14"/>
        <v>0</v>
      </c>
      <c r="T141" s="231">
        <f t="shared" si="14"/>
        <v>0</v>
      </c>
      <c r="U141" s="231">
        <f t="shared" si="13"/>
        <v>0</v>
      </c>
      <c r="V141" s="231">
        <f t="shared" si="12"/>
        <v>0</v>
      </c>
      <c r="W141" s="231">
        <v>6</v>
      </c>
      <c r="X141" s="231">
        <v>1.96</v>
      </c>
      <c r="Y141" s="102">
        <v>1</v>
      </c>
      <c r="Z141" s="212">
        <v>129634.4</v>
      </c>
      <c r="AA141" s="212">
        <v>0</v>
      </c>
      <c r="AB141" s="212"/>
      <c r="AC141" s="231">
        <f t="shared" si="17"/>
        <v>129634.4</v>
      </c>
      <c r="AD141" s="231">
        <v>7</v>
      </c>
      <c r="AE141" s="231">
        <v>1.96</v>
      </c>
      <c r="AF141" s="102">
        <v>1</v>
      </c>
      <c r="AG141" s="212">
        <v>129634.4</v>
      </c>
      <c r="AH141" s="212">
        <v>0</v>
      </c>
      <c r="AI141" s="212"/>
      <c r="AJ141" s="231">
        <f t="shared" si="18"/>
        <v>129634.4</v>
      </c>
    </row>
    <row r="142" spans="1:36" s="5" customFormat="1">
      <c r="A142" s="212">
        <v>132</v>
      </c>
      <c r="B142" s="1560" t="s">
        <v>6995</v>
      </c>
      <c r="C142" s="1560" t="s">
        <v>1153</v>
      </c>
      <c r="D142" s="231" t="s">
        <v>4732</v>
      </c>
      <c r="E142" s="231">
        <v>2</v>
      </c>
      <c r="F142" s="231">
        <v>1.79</v>
      </c>
      <c r="G142" s="102">
        <v>1</v>
      </c>
      <c r="H142" s="212">
        <v>118390.6</v>
      </c>
      <c r="I142" s="212">
        <v>0</v>
      </c>
      <c r="J142" s="212"/>
      <c r="K142" s="231">
        <f t="shared" si="15"/>
        <v>118390.6</v>
      </c>
      <c r="L142" s="231">
        <v>1.73</v>
      </c>
      <c r="M142" s="102">
        <v>1</v>
      </c>
      <c r="N142" s="212">
        <v>114422.2</v>
      </c>
      <c r="O142" s="212">
        <v>0</v>
      </c>
      <c r="P142" s="212"/>
      <c r="Q142" s="231">
        <f t="shared" si="16"/>
        <v>114422.2</v>
      </c>
      <c r="R142" s="231">
        <f t="shared" si="14"/>
        <v>0</v>
      </c>
      <c r="S142" s="231">
        <f t="shared" si="14"/>
        <v>3968.4000000000087</v>
      </c>
      <c r="T142" s="231">
        <f t="shared" si="14"/>
        <v>0</v>
      </c>
      <c r="U142" s="231">
        <f t="shared" si="13"/>
        <v>0</v>
      </c>
      <c r="V142" s="231">
        <f t="shared" ref="V142:V205" si="19">S142+T142+U142</f>
        <v>3968.4000000000087</v>
      </c>
      <c r="W142" s="231">
        <v>3</v>
      </c>
      <c r="X142" s="231">
        <v>1.84</v>
      </c>
      <c r="Y142" s="102">
        <v>1</v>
      </c>
      <c r="Z142" s="212">
        <v>121697.60000000001</v>
      </c>
      <c r="AA142" s="212">
        <v>0</v>
      </c>
      <c r="AB142" s="212"/>
      <c r="AC142" s="231">
        <f t="shared" si="17"/>
        <v>121697.60000000001</v>
      </c>
      <c r="AD142" s="231">
        <v>4</v>
      </c>
      <c r="AE142" s="231">
        <v>1.9</v>
      </c>
      <c r="AF142" s="102">
        <v>1</v>
      </c>
      <c r="AG142" s="212">
        <v>125666</v>
      </c>
      <c r="AH142" s="212">
        <v>0</v>
      </c>
      <c r="AI142" s="212"/>
      <c r="AJ142" s="231">
        <f t="shared" si="18"/>
        <v>125666</v>
      </c>
    </row>
    <row r="143" spans="1:36" s="5" customFormat="1">
      <c r="A143" s="212">
        <v>133</v>
      </c>
      <c r="B143" s="1560" t="s">
        <v>5925</v>
      </c>
      <c r="C143" s="1560" t="s">
        <v>1153</v>
      </c>
      <c r="D143" s="231" t="s">
        <v>4732</v>
      </c>
      <c r="E143" s="231">
        <v>3</v>
      </c>
      <c r="F143" s="231">
        <v>1.84</v>
      </c>
      <c r="G143" s="102">
        <v>1</v>
      </c>
      <c r="H143" s="212">
        <v>121697.60000000001</v>
      </c>
      <c r="I143" s="212">
        <v>0</v>
      </c>
      <c r="J143" s="212"/>
      <c r="K143" s="231">
        <f t="shared" si="15"/>
        <v>121697.60000000001</v>
      </c>
      <c r="L143" s="231">
        <v>1.79</v>
      </c>
      <c r="M143" s="102">
        <v>1</v>
      </c>
      <c r="N143" s="212">
        <v>118390.6</v>
      </c>
      <c r="O143" s="212">
        <v>0</v>
      </c>
      <c r="P143" s="212"/>
      <c r="Q143" s="231">
        <f t="shared" si="16"/>
        <v>118390.6</v>
      </c>
      <c r="R143" s="231">
        <f t="shared" si="14"/>
        <v>0</v>
      </c>
      <c r="S143" s="231">
        <f t="shared" si="14"/>
        <v>3307</v>
      </c>
      <c r="T143" s="231">
        <f t="shared" si="14"/>
        <v>0</v>
      </c>
      <c r="U143" s="231">
        <f t="shared" si="13"/>
        <v>0</v>
      </c>
      <c r="V143" s="231">
        <f t="shared" si="19"/>
        <v>3307</v>
      </c>
      <c r="W143" s="231">
        <v>4</v>
      </c>
      <c r="X143" s="231">
        <v>1.9</v>
      </c>
      <c r="Y143" s="102">
        <v>1</v>
      </c>
      <c r="Z143" s="212">
        <v>125666</v>
      </c>
      <c r="AA143" s="212">
        <v>0</v>
      </c>
      <c r="AB143" s="212"/>
      <c r="AC143" s="231">
        <f t="shared" si="17"/>
        <v>125666</v>
      </c>
      <c r="AD143" s="231">
        <v>5</v>
      </c>
      <c r="AE143" s="231">
        <v>1.9</v>
      </c>
      <c r="AF143" s="102">
        <v>1</v>
      </c>
      <c r="AG143" s="212">
        <v>125666</v>
      </c>
      <c r="AH143" s="212">
        <v>0</v>
      </c>
      <c r="AI143" s="212"/>
      <c r="AJ143" s="231">
        <f t="shared" si="18"/>
        <v>125666</v>
      </c>
    </row>
    <row r="144" spans="1:36" s="5" customFormat="1">
      <c r="A144" s="212">
        <v>134</v>
      </c>
      <c r="B144" s="1560" t="s">
        <v>5870</v>
      </c>
      <c r="C144" s="1560" t="s">
        <v>1153</v>
      </c>
      <c r="D144" s="231" t="s">
        <v>4732</v>
      </c>
      <c r="E144" s="231">
        <v>7</v>
      </c>
      <c r="F144" s="231">
        <v>1.96</v>
      </c>
      <c r="G144" s="102">
        <v>1</v>
      </c>
      <c r="H144" s="212">
        <v>129634.4</v>
      </c>
      <c r="I144" s="212">
        <v>0</v>
      </c>
      <c r="J144" s="212"/>
      <c r="K144" s="231">
        <f t="shared" si="15"/>
        <v>129634.4</v>
      </c>
      <c r="L144" s="231">
        <v>1.96</v>
      </c>
      <c r="M144" s="102">
        <v>1</v>
      </c>
      <c r="N144" s="212">
        <v>129634.4</v>
      </c>
      <c r="O144" s="212">
        <v>0</v>
      </c>
      <c r="P144" s="212"/>
      <c r="Q144" s="231">
        <f t="shared" si="16"/>
        <v>129634.4</v>
      </c>
      <c r="R144" s="231">
        <f t="shared" si="14"/>
        <v>0</v>
      </c>
      <c r="S144" s="231">
        <f t="shared" si="14"/>
        <v>0</v>
      </c>
      <c r="T144" s="231">
        <f t="shared" si="14"/>
        <v>0</v>
      </c>
      <c r="U144" s="231">
        <f t="shared" si="13"/>
        <v>0</v>
      </c>
      <c r="V144" s="231">
        <f t="shared" si="19"/>
        <v>0</v>
      </c>
      <c r="W144" s="231">
        <v>8</v>
      </c>
      <c r="X144" s="231">
        <v>2.02</v>
      </c>
      <c r="Y144" s="102">
        <v>1</v>
      </c>
      <c r="Z144" s="212">
        <v>133602.79999999999</v>
      </c>
      <c r="AA144" s="212">
        <v>0</v>
      </c>
      <c r="AB144" s="212"/>
      <c r="AC144" s="231">
        <f t="shared" si="17"/>
        <v>133602.79999999999</v>
      </c>
      <c r="AD144" s="231">
        <v>9</v>
      </c>
      <c r="AE144" s="231">
        <v>2.02</v>
      </c>
      <c r="AF144" s="102">
        <v>1</v>
      </c>
      <c r="AG144" s="212">
        <v>133602.79999999999</v>
      </c>
      <c r="AH144" s="212">
        <v>0</v>
      </c>
      <c r="AI144" s="212"/>
      <c r="AJ144" s="231">
        <f t="shared" si="18"/>
        <v>133602.79999999999</v>
      </c>
    </row>
    <row r="145" spans="1:36" s="5" customFormat="1">
      <c r="A145" s="212">
        <v>135</v>
      </c>
      <c r="B145" s="1560" t="s">
        <v>5927</v>
      </c>
      <c r="C145" s="1560" t="s">
        <v>1153</v>
      </c>
      <c r="D145" s="231" t="s">
        <v>4732</v>
      </c>
      <c r="E145" s="231">
        <v>3</v>
      </c>
      <c r="F145" s="231">
        <v>1.84</v>
      </c>
      <c r="G145" s="102">
        <v>1</v>
      </c>
      <c r="H145" s="212">
        <v>121697.60000000001</v>
      </c>
      <c r="I145" s="212">
        <v>0</v>
      </c>
      <c r="J145" s="212"/>
      <c r="K145" s="231">
        <f t="shared" si="15"/>
        <v>121697.60000000001</v>
      </c>
      <c r="L145" s="231">
        <v>1.79</v>
      </c>
      <c r="M145" s="102">
        <v>1</v>
      </c>
      <c r="N145" s="212">
        <v>118390.6</v>
      </c>
      <c r="O145" s="212">
        <v>0</v>
      </c>
      <c r="P145" s="212"/>
      <c r="Q145" s="231">
        <f t="shared" si="16"/>
        <v>118390.6</v>
      </c>
      <c r="R145" s="231">
        <f t="shared" si="14"/>
        <v>0</v>
      </c>
      <c r="S145" s="231">
        <f t="shared" si="14"/>
        <v>3307</v>
      </c>
      <c r="T145" s="231">
        <f t="shared" si="14"/>
        <v>0</v>
      </c>
      <c r="U145" s="231">
        <f t="shared" si="13"/>
        <v>0</v>
      </c>
      <c r="V145" s="231">
        <f t="shared" si="19"/>
        <v>3307</v>
      </c>
      <c r="W145" s="231">
        <v>4</v>
      </c>
      <c r="X145" s="231">
        <v>1.9</v>
      </c>
      <c r="Y145" s="102">
        <v>1</v>
      </c>
      <c r="Z145" s="212">
        <v>125666</v>
      </c>
      <c r="AA145" s="212">
        <v>0</v>
      </c>
      <c r="AB145" s="212"/>
      <c r="AC145" s="231">
        <f t="shared" si="17"/>
        <v>125666</v>
      </c>
      <c r="AD145" s="231">
        <v>5</v>
      </c>
      <c r="AE145" s="231">
        <v>1.9</v>
      </c>
      <c r="AF145" s="102">
        <v>1</v>
      </c>
      <c r="AG145" s="212">
        <v>125666</v>
      </c>
      <c r="AH145" s="212">
        <v>0</v>
      </c>
      <c r="AI145" s="212"/>
      <c r="AJ145" s="231">
        <f t="shared" si="18"/>
        <v>125666</v>
      </c>
    </row>
    <row r="146" spans="1:36" s="5" customFormat="1">
      <c r="A146" s="212">
        <v>136</v>
      </c>
      <c r="B146" s="1560" t="s">
        <v>5928</v>
      </c>
      <c r="C146" s="1560" t="s">
        <v>1153</v>
      </c>
      <c r="D146" s="231" t="s">
        <v>4732</v>
      </c>
      <c r="E146" s="231">
        <v>3</v>
      </c>
      <c r="F146" s="231">
        <v>1.84</v>
      </c>
      <c r="G146" s="102">
        <v>1</v>
      </c>
      <c r="H146" s="212">
        <v>121697.60000000001</v>
      </c>
      <c r="I146" s="212">
        <v>0</v>
      </c>
      <c r="J146" s="212"/>
      <c r="K146" s="231">
        <f t="shared" si="15"/>
        <v>121697.60000000001</v>
      </c>
      <c r="L146" s="231">
        <v>1.79</v>
      </c>
      <c r="M146" s="102">
        <v>1</v>
      </c>
      <c r="N146" s="212">
        <v>118390.6</v>
      </c>
      <c r="O146" s="212">
        <v>0</v>
      </c>
      <c r="P146" s="212"/>
      <c r="Q146" s="231">
        <f t="shared" si="16"/>
        <v>118390.6</v>
      </c>
      <c r="R146" s="231">
        <f t="shared" si="14"/>
        <v>0</v>
      </c>
      <c r="S146" s="231">
        <f t="shared" si="14"/>
        <v>3307</v>
      </c>
      <c r="T146" s="231">
        <f t="shared" si="14"/>
        <v>0</v>
      </c>
      <c r="U146" s="231">
        <f t="shared" si="13"/>
        <v>0</v>
      </c>
      <c r="V146" s="231">
        <f t="shared" si="19"/>
        <v>3307</v>
      </c>
      <c r="W146" s="231">
        <v>4</v>
      </c>
      <c r="X146" s="231">
        <v>1.9</v>
      </c>
      <c r="Y146" s="102">
        <v>1</v>
      </c>
      <c r="Z146" s="212">
        <v>125666</v>
      </c>
      <c r="AA146" s="212">
        <v>0</v>
      </c>
      <c r="AB146" s="212"/>
      <c r="AC146" s="231">
        <f t="shared" si="17"/>
        <v>125666</v>
      </c>
      <c r="AD146" s="231">
        <v>5</v>
      </c>
      <c r="AE146" s="231">
        <v>1.9</v>
      </c>
      <c r="AF146" s="102">
        <v>1</v>
      </c>
      <c r="AG146" s="212">
        <v>125666</v>
      </c>
      <c r="AH146" s="212">
        <v>0</v>
      </c>
      <c r="AI146" s="212"/>
      <c r="AJ146" s="231">
        <f t="shared" si="18"/>
        <v>125666</v>
      </c>
    </row>
    <row r="147" spans="1:36" s="5" customFormat="1">
      <c r="A147" s="212">
        <v>137</v>
      </c>
      <c r="B147" s="1560" t="s">
        <v>5934</v>
      </c>
      <c r="C147" s="1560" t="s">
        <v>1153</v>
      </c>
      <c r="D147" s="231" t="s">
        <v>4732</v>
      </c>
      <c r="E147" s="231">
        <v>5</v>
      </c>
      <c r="F147" s="231">
        <v>1.9</v>
      </c>
      <c r="G147" s="102">
        <v>1</v>
      </c>
      <c r="H147" s="212">
        <v>125666</v>
      </c>
      <c r="I147" s="212">
        <v>0</v>
      </c>
      <c r="J147" s="212"/>
      <c r="K147" s="231">
        <f t="shared" si="15"/>
        <v>125666</v>
      </c>
      <c r="L147" s="231">
        <v>1.9</v>
      </c>
      <c r="M147" s="102">
        <v>1</v>
      </c>
      <c r="N147" s="212">
        <v>125666</v>
      </c>
      <c r="O147" s="212">
        <v>0</v>
      </c>
      <c r="P147" s="212"/>
      <c r="Q147" s="231">
        <f t="shared" si="16"/>
        <v>125666</v>
      </c>
      <c r="R147" s="231">
        <f t="shared" si="14"/>
        <v>0</v>
      </c>
      <c r="S147" s="231">
        <f t="shared" si="14"/>
        <v>0</v>
      </c>
      <c r="T147" s="231">
        <f t="shared" si="14"/>
        <v>0</v>
      </c>
      <c r="U147" s="231">
        <f t="shared" si="13"/>
        <v>0</v>
      </c>
      <c r="V147" s="231">
        <f t="shared" si="19"/>
        <v>0</v>
      </c>
      <c r="W147" s="231">
        <v>6</v>
      </c>
      <c r="X147" s="231">
        <v>1.96</v>
      </c>
      <c r="Y147" s="102">
        <v>1</v>
      </c>
      <c r="Z147" s="212">
        <v>129634.4</v>
      </c>
      <c r="AA147" s="212">
        <v>0</v>
      </c>
      <c r="AB147" s="212"/>
      <c r="AC147" s="231">
        <f t="shared" si="17"/>
        <v>129634.4</v>
      </c>
      <c r="AD147" s="231">
        <v>7</v>
      </c>
      <c r="AE147" s="231">
        <v>1.96</v>
      </c>
      <c r="AF147" s="102">
        <v>1</v>
      </c>
      <c r="AG147" s="212">
        <v>129634.4</v>
      </c>
      <c r="AH147" s="212">
        <v>0</v>
      </c>
      <c r="AI147" s="212"/>
      <c r="AJ147" s="231">
        <f t="shared" si="18"/>
        <v>129634.4</v>
      </c>
    </row>
    <row r="148" spans="1:36" s="5" customFormat="1">
      <c r="A148" s="212">
        <v>138</v>
      </c>
      <c r="B148" s="1560" t="s">
        <v>5935</v>
      </c>
      <c r="C148" s="1560" t="s">
        <v>1153</v>
      </c>
      <c r="D148" s="231" t="s">
        <v>4732</v>
      </c>
      <c r="E148" s="231">
        <v>3</v>
      </c>
      <c r="F148" s="231">
        <v>1.84</v>
      </c>
      <c r="G148" s="102">
        <v>1</v>
      </c>
      <c r="H148" s="212">
        <v>121697.60000000001</v>
      </c>
      <c r="I148" s="212">
        <v>0</v>
      </c>
      <c r="J148" s="212"/>
      <c r="K148" s="231">
        <f t="shared" si="15"/>
        <v>121697.60000000001</v>
      </c>
      <c r="L148" s="231">
        <v>1.79</v>
      </c>
      <c r="M148" s="102">
        <v>1</v>
      </c>
      <c r="N148" s="212">
        <v>118390.6</v>
      </c>
      <c r="O148" s="212">
        <v>0</v>
      </c>
      <c r="P148" s="212"/>
      <c r="Q148" s="231">
        <f t="shared" si="16"/>
        <v>118390.6</v>
      </c>
      <c r="R148" s="231">
        <f t="shared" si="14"/>
        <v>0</v>
      </c>
      <c r="S148" s="231">
        <f t="shared" si="14"/>
        <v>3307</v>
      </c>
      <c r="T148" s="231">
        <f t="shared" si="14"/>
        <v>0</v>
      </c>
      <c r="U148" s="231">
        <f t="shared" si="13"/>
        <v>0</v>
      </c>
      <c r="V148" s="231">
        <f t="shared" si="19"/>
        <v>3307</v>
      </c>
      <c r="W148" s="231">
        <v>4</v>
      </c>
      <c r="X148" s="231">
        <v>1.9</v>
      </c>
      <c r="Y148" s="102">
        <v>1</v>
      </c>
      <c r="Z148" s="212">
        <v>125666</v>
      </c>
      <c r="AA148" s="212">
        <v>0</v>
      </c>
      <c r="AB148" s="212"/>
      <c r="AC148" s="231">
        <f t="shared" si="17"/>
        <v>125666</v>
      </c>
      <c r="AD148" s="231">
        <v>5</v>
      </c>
      <c r="AE148" s="231">
        <v>1.9</v>
      </c>
      <c r="AF148" s="102">
        <v>1</v>
      </c>
      <c r="AG148" s="212">
        <v>125666</v>
      </c>
      <c r="AH148" s="212">
        <v>0</v>
      </c>
      <c r="AI148" s="212"/>
      <c r="AJ148" s="231">
        <f t="shared" si="18"/>
        <v>125666</v>
      </c>
    </row>
    <row r="149" spans="1:36" s="5" customFormat="1">
      <c r="A149" s="212">
        <v>139</v>
      </c>
      <c r="B149" s="1560" t="s">
        <v>5929</v>
      </c>
      <c r="C149" s="1560" t="s">
        <v>1153</v>
      </c>
      <c r="D149" s="231" t="s">
        <v>4732</v>
      </c>
      <c r="E149" s="231">
        <v>3</v>
      </c>
      <c r="F149" s="231">
        <v>1.84</v>
      </c>
      <c r="G149" s="102">
        <v>1</v>
      </c>
      <c r="H149" s="212">
        <v>121697.60000000001</v>
      </c>
      <c r="I149" s="212">
        <v>0</v>
      </c>
      <c r="J149" s="212"/>
      <c r="K149" s="231">
        <f t="shared" si="15"/>
        <v>121697.60000000001</v>
      </c>
      <c r="L149" s="231">
        <v>1.79</v>
      </c>
      <c r="M149" s="102">
        <v>1</v>
      </c>
      <c r="N149" s="212">
        <v>118390.6</v>
      </c>
      <c r="O149" s="212">
        <v>0</v>
      </c>
      <c r="P149" s="212"/>
      <c r="Q149" s="231">
        <f t="shared" si="16"/>
        <v>118390.6</v>
      </c>
      <c r="R149" s="231">
        <f t="shared" si="14"/>
        <v>0</v>
      </c>
      <c r="S149" s="231">
        <f t="shared" si="14"/>
        <v>3307</v>
      </c>
      <c r="T149" s="231">
        <f t="shared" si="14"/>
        <v>0</v>
      </c>
      <c r="U149" s="231">
        <f t="shared" si="13"/>
        <v>0</v>
      </c>
      <c r="V149" s="231">
        <f t="shared" si="19"/>
        <v>3307</v>
      </c>
      <c r="W149" s="231">
        <v>4</v>
      </c>
      <c r="X149" s="231">
        <v>1.9</v>
      </c>
      <c r="Y149" s="102">
        <v>1</v>
      </c>
      <c r="Z149" s="212">
        <v>125666</v>
      </c>
      <c r="AA149" s="212">
        <v>0</v>
      </c>
      <c r="AB149" s="212"/>
      <c r="AC149" s="231">
        <f t="shared" si="17"/>
        <v>125666</v>
      </c>
      <c r="AD149" s="231">
        <v>5</v>
      </c>
      <c r="AE149" s="231">
        <v>1.9</v>
      </c>
      <c r="AF149" s="102">
        <v>1</v>
      </c>
      <c r="AG149" s="212">
        <v>125666</v>
      </c>
      <c r="AH149" s="212">
        <v>0</v>
      </c>
      <c r="AI149" s="212"/>
      <c r="AJ149" s="231">
        <f t="shared" si="18"/>
        <v>125666</v>
      </c>
    </row>
    <row r="150" spans="1:36" s="5" customFormat="1">
      <c r="A150" s="212">
        <v>140</v>
      </c>
      <c r="B150" s="1560" t="s">
        <v>6996</v>
      </c>
      <c r="C150" s="1560" t="s">
        <v>1153</v>
      </c>
      <c r="D150" s="231" t="s">
        <v>4732</v>
      </c>
      <c r="E150" s="231">
        <v>3</v>
      </c>
      <c r="F150" s="231">
        <v>1.84</v>
      </c>
      <c r="G150" s="102">
        <v>1</v>
      </c>
      <c r="H150" s="212">
        <v>121697.60000000001</v>
      </c>
      <c r="I150" s="212">
        <v>0</v>
      </c>
      <c r="J150" s="212"/>
      <c r="K150" s="231">
        <f t="shared" si="15"/>
        <v>121697.60000000001</v>
      </c>
      <c r="L150" s="231">
        <v>1.79</v>
      </c>
      <c r="M150" s="102">
        <v>1</v>
      </c>
      <c r="N150" s="212">
        <v>118390.6</v>
      </c>
      <c r="O150" s="212">
        <v>0</v>
      </c>
      <c r="P150" s="212"/>
      <c r="Q150" s="231">
        <f t="shared" si="16"/>
        <v>118390.6</v>
      </c>
      <c r="R150" s="231">
        <f t="shared" si="14"/>
        <v>0</v>
      </c>
      <c r="S150" s="231">
        <f t="shared" si="14"/>
        <v>3307</v>
      </c>
      <c r="T150" s="231">
        <f t="shared" si="14"/>
        <v>0</v>
      </c>
      <c r="U150" s="231">
        <f t="shared" si="13"/>
        <v>0</v>
      </c>
      <c r="V150" s="231">
        <f t="shared" si="19"/>
        <v>3307</v>
      </c>
      <c r="W150" s="231">
        <v>4</v>
      </c>
      <c r="X150" s="231">
        <v>1.9</v>
      </c>
      <c r="Y150" s="102">
        <v>1</v>
      </c>
      <c r="Z150" s="212">
        <v>125666</v>
      </c>
      <c r="AA150" s="212">
        <v>0</v>
      </c>
      <c r="AB150" s="212"/>
      <c r="AC150" s="231">
        <f t="shared" si="17"/>
        <v>125666</v>
      </c>
      <c r="AD150" s="231">
        <v>5</v>
      </c>
      <c r="AE150" s="231">
        <v>1.9</v>
      </c>
      <c r="AF150" s="102">
        <v>1</v>
      </c>
      <c r="AG150" s="212">
        <v>125666</v>
      </c>
      <c r="AH150" s="212">
        <v>0</v>
      </c>
      <c r="AI150" s="212"/>
      <c r="AJ150" s="231">
        <f t="shared" si="18"/>
        <v>125666</v>
      </c>
    </row>
    <row r="151" spans="1:36" s="5" customFormat="1">
      <c r="A151" s="212">
        <v>141</v>
      </c>
      <c r="B151" s="1560" t="s">
        <v>5931</v>
      </c>
      <c r="C151" s="1560" t="s">
        <v>1153</v>
      </c>
      <c r="D151" s="231" t="s">
        <v>4732</v>
      </c>
      <c r="E151" s="231">
        <v>3</v>
      </c>
      <c r="F151" s="231">
        <v>1.84</v>
      </c>
      <c r="G151" s="102">
        <v>1</v>
      </c>
      <c r="H151" s="212">
        <v>121697.60000000001</v>
      </c>
      <c r="I151" s="212">
        <v>0</v>
      </c>
      <c r="J151" s="212"/>
      <c r="K151" s="231">
        <f t="shared" si="15"/>
        <v>121697.60000000001</v>
      </c>
      <c r="L151" s="231">
        <v>1.79</v>
      </c>
      <c r="M151" s="102">
        <v>1</v>
      </c>
      <c r="N151" s="212">
        <v>118390.6</v>
      </c>
      <c r="O151" s="212">
        <v>0</v>
      </c>
      <c r="P151" s="212"/>
      <c r="Q151" s="231">
        <f t="shared" si="16"/>
        <v>118390.6</v>
      </c>
      <c r="R151" s="231">
        <f t="shared" si="14"/>
        <v>0</v>
      </c>
      <c r="S151" s="231">
        <f t="shared" si="14"/>
        <v>3307</v>
      </c>
      <c r="T151" s="231">
        <f t="shared" si="14"/>
        <v>0</v>
      </c>
      <c r="U151" s="231">
        <f t="shared" si="13"/>
        <v>0</v>
      </c>
      <c r="V151" s="231">
        <f t="shared" si="19"/>
        <v>3307</v>
      </c>
      <c r="W151" s="231">
        <v>4</v>
      </c>
      <c r="X151" s="231">
        <v>1.9</v>
      </c>
      <c r="Y151" s="102">
        <v>1</v>
      </c>
      <c r="Z151" s="212">
        <v>125666</v>
      </c>
      <c r="AA151" s="212">
        <v>0</v>
      </c>
      <c r="AB151" s="212"/>
      <c r="AC151" s="231">
        <f t="shared" si="17"/>
        <v>125666</v>
      </c>
      <c r="AD151" s="231">
        <v>5</v>
      </c>
      <c r="AE151" s="231">
        <v>1.9</v>
      </c>
      <c r="AF151" s="102">
        <v>1</v>
      </c>
      <c r="AG151" s="212">
        <v>125666</v>
      </c>
      <c r="AH151" s="212">
        <v>0</v>
      </c>
      <c r="AI151" s="212"/>
      <c r="AJ151" s="231">
        <f t="shared" si="18"/>
        <v>125666</v>
      </c>
    </row>
    <row r="152" spans="1:36" s="5" customFormat="1">
      <c r="A152" s="212">
        <v>142</v>
      </c>
      <c r="B152" s="1560" t="s">
        <v>5916</v>
      </c>
      <c r="C152" s="1560" t="s">
        <v>1153</v>
      </c>
      <c r="D152" s="231" t="s">
        <v>4732</v>
      </c>
      <c r="E152" s="231">
        <v>14</v>
      </c>
      <c r="F152" s="231">
        <v>2.14</v>
      </c>
      <c r="G152" s="102">
        <v>1</v>
      </c>
      <c r="H152" s="212">
        <v>141539.6</v>
      </c>
      <c r="I152" s="212">
        <v>0</v>
      </c>
      <c r="J152" s="212"/>
      <c r="K152" s="231">
        <f t="shared" si="15"/>
        <v>141539.6</v>
      </c>
      <c r="L152" s="231">
        <v>2.14</v>
      </c>
      <c r="M152" s="102">
        <v>1</v>
      </c>
      <c r="N152" s="212">
        <v>141539.6</v>
      </c>
      <c r="O152" s="212">
        <v>0</v>
      </c>
      <c r="P152" s="212"/>
      <c r="Q152" s="231">
        <f t="shared" si="16"/>
        <v>141539.6</v>
      </c>
      <c r="R152" s="231">
        <f t="shared" si="14"/>
        <v>0</v>
      </c>
      <c r="S152" s="231">
        <f t="shared" si="14"/>
        <v>0</v>
      </c>
      <c r="T152" s="231">
        <f t="shared" si="14"/>
        <v>0</v>
      </c>
      <c r="U152" s="231">
        <f t="shared" si="13"/>
        <v>0</v>
      </c>
      <c r="V152" s="231">
        <f t="shared" si="19"/>
        <v>0</v>
      </c>
      <c r="W152" s="231">
        <v>15</v>
      </c>
      <c r="X152" s="231">
        <v>2.14</v>
      </c>
      <c r="Y152" s="102">
        <v>1</v>
      </c>
      <c r="Z152" s="212">
        <v>141539.6</v>
      </c>
      <c r="AA152" s="212">
        <v>0</v>
      </c>
      <c r="AB152" s="212"/>
      <c r="AC152" s="231">
        <f t="shared" si="17"/>
        <v>141539.6</v>
      </c>
      <c r="AD152" s="231">
        <v>16</v>
      </c>
      <c r="AE152" s="231">
        <v>2.21</v>
      </c>
      <c r="AF152" s="102">
        <v>1</v>
      </c>
      <c r="AG152" s="212">
        <v>146169.4</v>
      </c>
      <c r="AH152" s="212">
        <v>0</v>
      </c>
      <c r="AI152" s="212"/>
      <c r="AJ152" s="231">
        <f t="shared" si="18"/>
        <v>146169.4</v>
      </c>
    </row>
    <row r="153" spans="1:36" s="5" customFormat="1">
      <c r="A153" s="212">
        <v>143</v>
      </c>
      <c r="B153" s="1560" t="s">
        <v>5933</v>
      </c>
      <c r="C153" s="1560" t="s">
        <v>1153</v>
      </c>
      <c r="D153" s="231" t="s">
        <v>4732</v>
      </c>
      <c r="E153" s="231">
        <v>3</v>
      </c>
      <c r="F153" s="231">
        <v>1.84</v>
      </c>
      <c r="G153" s="102">
        <v>1</v>
      </c>
      <c r="H153" s="212">
        <v>121697.60000000001</v>
      </c>
      <c r="I153" s="212">
        <v>0</v>
      </c>
      <c r="J153" s="212"/>
      <c r="K153" s="231">
        <f t="shared" si="15"/>
        <v>121697.60000000001</v>
      </c>
      <c r="L153" s="231">
        <v>1.79</v>
      </c>
      <c r="M153" s="102">
        <v>1</v>
      </c>
      <c r="N153" s="212">
        <v>118390.6</v>
      </c>
      <c r="O153" s="212">
        <v>0</v>
      </c>
      <c r="P153" s="212"/>
      <c r="Q153" s="231">
        <f t="shared" si="16"/>
        <v>118390.6</v>
      </c>
      <c r="R153" s="231">
        <f t="shared" si="14"/>
        <v>0</v>
      </c>
      <c r="S153" s="231">
        <f t="shared" si="14"/>
        <v>3307</v>
      </c>
      <c r="T153" s="231">
        <f t="shared" si="14"/>
        <v>0</v>
      </c>
      <c r="U153" s="231">
        <f t="shared" si="13"/>
        <v>0</v>
      </c>
      <c r="V153" s="231">
        <f t="shared" si="19"/>
        <v>3307</v>
      </c>
      <c r="W153" s="231">
        <v>4</v>
      </c>
      <c r="X153" s="231">
        <v>1.9</v>
      </c>
      <c r="Y153" s="102">
        <v>1</v>
      </c>
      <c r="Z153" s="212">
        <v>125666</v>
      </c>
      <c r="AA153" s="212">
        <v>0</v>
      </c>
      <c r="AB153" s="212"/>
      <c r="AC153" s="231">
        <f t="shared" si="17"/>
        <v>125666</v>
      </c>
      <c r="AD153" s="231">
        <v>5</v>
      </c>
      <c r="AE153" s="231">
        <v>1.9</v>
      </c>
      <c r="AF153" s="102">
        <v>1</v>
      </c>
      <c r="AG153" s="212">
        <v>125666</v>
      </c>
      <c r="AH153" s="212">
        <v>0</v>
      </c>
      <c r="AI153" s="212"/>
      <c r="AJ153" s="231">
        <f t="shared" si="18"/>
        <v>125666</v>
      </c>
    </row>
    <row r="154" spans="1:36" s="5" customFormat="1">
      <c r="A154" s="212">
        <v>144</v>
      </c>
      <c r="B154" s="1560" t="s">
        <v>6997</v>
      </c>
      <c r="C154" s="1560" t="s">
        <v>1153</v>
      </c>
      <c r="D154" s="231" t="s">
        <v>4732</v>
      </c>
      <c r="E154" s="231">
        <v>2</v>
      </c>
      <c r="F154" s="231">
        <v>1.79</v>
      </c>
      <c r="G154" s="102">
        <v>1</v>
      </c>
      <c r="H154" s="212">
        <v>118390.6</v>
      </c>
      <c r="I154" s="212">
        <v>0</v>
      </c>
      <c r="J154" s="212"/>
      <c r="K154" s="231">
        <f t="shared" si="15"/>
        <v>118390.6</v>
      </c>
      <c r="L154" s="231">
        <v>1.73</v>
      </c>
      <c r="M154" s="102">
        <v>1</v>
      </c>
      <c r="N154" s="212">
        <v>114422.2</v>
      </c>
      <c r="O154" s="212">
        <v>0</v>
      </c>
      <c r="P154" s="212"/>
      <c r="Q154" s="231">
        <f t="shared" si="16"/>
        <v>114422.2</v>
      </c>
      <c r="R154" s="231">
        <f t="shared" si="14"/>
        <v>0</v>
      </c>
      <c r="S154" s="231">
        <f t="shared" si="14"/>
        <v>3968.4000000000087</v>
      </c>
      <c r="T154" s="231">
        <f t="shared" si="14"/>
        <v>0</v>
      </c>
      <c r="U154" s="231">
        <f t="shared" si="14"/>
        <v>0</v>
      </c>
      <c r="V154" s="231">
        <f t="shared" si="19"/>
        <v>3968.4000000000087</v>
      </c>
      <c r="W154" s="231">
        <v>3</v>
      </c>
      <c r="X154" s="231">
        <v>1.84</v>
      </c>
      <c r="Y154" s="102">
        <v>1</v>
      </c>
      <c r="Z154" s="212">
        <v>121697.60000000001</v>
      </c>
      <c r="AA154" s="212">
        <v>0</v>
      </c>
      <c r="AB154" s="212"/>
      <c r="AC154" s="231">
        <f t="shared" si="17"/>
        <v>121697.60000000001</v>
      </c>
      <c r="AD154" s="231">
        <v>4</v>
      </c>
      <c r="AE154" s="231">
        <v>1.9</v>
      </c>
      <c r="AF154" s="102">
        <v>1</v>
      </c>
      <c r="AG154" s="212">
        <v>125666</v>
      </c>
      <c r="AH154" s="212">
        <v>0</v>
      </c>
      <c r="AI154" s="212"/>
      <c r="AJ154" s="231">
        <f t="shared" si="18"/>
        <v>125666</v>
      </c>
    </row>
    <row r="155" spans="1:36" s="5" customFormat="1" ht="27">
      <c r="A155" s="212">
        <v>145</v>
      </c>
      <c r="B155" s="1560" t="s">
        <v>6311</v>
      </c>
      <c r="C155" s="1560" t="s">
        <v>1153</v>
      </c>
      <c r="D155" s="231" t="s">
        <v>4732</v>
      </c>
      <c r="E155" s="231">
        <v>8</v>
      </c>
      <c r="F155" s="231">
        <v>2.02</v>
      </c>
      <c r="G155" s="102">
        <v>1</v>
      </c>
      <c r="H155" s="212">
        <v>133602.79999999999</v>
      </c>
      <c r="I155" s="212">
        <v>0</v>
      </c>
      <c r="J155" s="212"/>
      <c r="K155" s="231">
        <f t="shared" si="15"/>
        <v>133602.79999999999</v>
      </c>
      <c r="L155" s="231">
        <v>1.96</v>
      </c>
      <c r="M155" s="102">
        <v>1</v>
      </c>
      <c r="N155" s="212">
        <v>129634.4</v>
      </c>
      <c r="O155" s="212">
        <v>0</v>
      </c>
      <c r="P155" s="212"/>
      <c r="Q155" s="231">
        <f t="shared" si="16"/>
        <v>129634.4</v>
      </c>
      <c r="R155" s="231">
        <f t="shared" ref="R155:U218" si="20">G155-M155</f>
        <v>0</v>
      </c>
      <c r="S155" s="231">
        <f t="shared" si="20"/>
        <v>3968.3999999999942</v>
      </c>
      <c r="T155" s="231">
        <f t="shared" si="20"/>
        <v>0</v>
      </c>
      <c r="U155" s="231">
        <f t="shared" si="20"/>
        <v>0</v>
      </c>
      <c r="V155" s="231">
        <f t="shared" si="19"/>
        <v>3968.3999999999942</v>
      </c>
      <c r="W155" s="231">
        <v>9</v>
      </c>
      <c r="X155" s="231">
        <v>2.02</v>
      </c>
      <c r="Y155" s="102">
        <v>1</v>
      </c>
      <c r="Z155" s="212">
        <v>133602.79999999999</v>
      </c>
      <c r="AA155" s="212">
        <v>0</v>
      </c>
      <c r="AB155" s="212"/>
      <c r="AC155" s="231">
        <f t="shared" si="17"/>
        <v>133602.79999999999</v>
      </c>
      <c r="AD155" s="231">
        <v>10</v>
      </c>
      <c r="AE155" s="231">
        <v>2.08</v>
      </c>
      <c r="AF155" s="102">
        <v>1</v>
      </c>
      <c r="AG155" s="212">
        <v>137571.20000000001</v>
      </c>
      <c r="AH155" s="212">
        <v>0</v>
      </c>
      <c r="AI155" s="212"/>
      <c r="AJ155" s="231">
        <f t="shared" si="18"/>
        <v>137571.20000000001</v>
      </c>
    </row>
    <row r="156" spans="1:36" s="5" customFormat="1">
      <c r="A156" s="212">
        <v>146</v>
      </c>
      <c r="B156" s="1560" t="s">
        <v>1432</v>
      </c>
      <c r="C156" s="1560" t="s">
        <v>1153</v>
      </c>
      <c r="D156" s="231" t="s">
        <v>4732</v>
      </c>
      <c r="E156" s="231">
        <v>1</v>
      </c>
      <c r="F156" s="231">
        <v>1.73</v>
      </c>
      <c r="G156" s="102">
        <v>1</v>
      </c>
      <c r="H156" s="212">
        <v>114422.2</v>
      </c>
      <c r="I156" s="212">
        <v>0</v>
      </c>
      <c r="J156" s="212"/>
      <c r="K156" s="231">
        <f t="shared" si="15"/>
        <v>114422.2</v>
      </c>
      <c r="L156" s="231">
        <v>1.68</v>
      </c>
      <c r="M156" s="102">
        <v>1</v>
      </c>
      <c r="N156" s="212">
        <v>111115.2</v>
      </c>
      <c r="O156" s="212">
        <v>0</v>
      </c>
      <c r="P156" s="212"/>
      <c r="Q156" s="231">
        <f t="shared" si="16"/>
        <v>111115.2</v>
      </c>
      <c r="R156" s="231">
        <f t="shared" si="20"/>
        <v>0</v>
      </c>
      <c r="S156" s="231">
        <f t="shared" si="20"/>
        <v>3307</v>
      </c>
      <c r="T156" s="231">
        <f t="shared" si="20"/>
        <v>0</v>
      </c>
      <c r="U156" s="231">
        <f t="shared" si="20"/>
        <v>0</v>
      </c>
      <c r="V156" s="231">
        <f t="shared" si="19"/>
        <v>3307</v>
      </c>
      <c r="W156" s="231">
        <v>2</v>
      </c>
      <c r="X156" s="231">
        <v>1.79</v>
      </c>
      <c r="Y156" s="102">
        <v>1</v>
      </c>
      <c r="Z156" s="212">
        <v>118390.6</v>
      </c>
      <c r="AA156" s="212">
        <v>0</v>
      </c>
      <c r="AB156" s="212"/>
      <c r="AC156" s="231">
        <f t="shared" si="17"/>
        <v>118390.6</v>
      </c>
      <c r="AD156" s="231">
        <v>3</v>
      </c>
      <c r="AE156" s="231">
        <v>1.84</v>
      </c>
      <c r="AF156" s="102">
        <v>1</v>
      </c>
      <c r="AG156" s="212">
        <v>121697.60000000001</v>
      </c>
      <c r="AH156" s="212">
        <v>0</v>
      </c>
      <c r="AI156" s="212"/>
      <c r="AJ156" s="231">
        <f t="shared" si="18"/>
        <v>121697.60000000001</v>
      </c>
    </row>
    <row r="157" spans="1:36" s="5" customFormat="1">
      <c r="A157" s="212">
        <v>147</v>
      </c>
      <c r="B157" s="1560" t="s">
        <v>1432</v>
      </c>
      <c r="C157" s="1560" t="s">
        <v>1153</v>
      </c>
      <c r="D157" s="231" t="s">
        <v>4732</v>
      </c>
      <c r="E157" s="231">
        <v>1</v>
      </c>
      <c r="F157" s="231">
        <v>1.73</v>
      </c>
      <c r="G157" s="102">
        <v>1</v>
      </c>
      <c r="H157" s="212">
        <v>114422.2</v>
      </c>
      <c r="I157" s="212">
        <v>0</v>
      </c>
      <c r="J157" s="212"/>
      <c r="K157" s="231">
        <f t="shared" si="15"/>
        <v>114422.2</v>
      </c>
      <c r="L157" s="231">
        <v>1.68</v>
      </c>
      <c r="M157" s="102">
        <v>1</v>
      </c>
      <c r="N157" s="212">
        <v>111115.2</v>
      </c>
      <c r="O157" s="212">
        <v>0</v>
      </c>
      <c r="P157" s="212"/>
      <c r="Q157" s="231">
        <f t="shared" si="16"/>
        <v>111115.2</v>
      </c>
      <c r="R157" s="231">
        <f t="shared" si="20"/>
        <v>0</v>
      </c>
      <c r="S157" s="231">
        <f t="shared" si="20"/>
        <v>3307</v>
      </c>
      <c r="T157" s="231">
        <f t="shared" si="20"/>
        <v>0</v>
      </c>
      <c r="U157" s="231">
        <f t="shared" si="20"/>
        <v>0</v>
      </c>
      <c r="V157" s="231">
        <f t="shared" si="19"/>
        <v>3307</v>
      </c>
      <c r="W157" s="231">
        <v>2</v>
      </c>
      <c r="X157" s="231">
        <v>1.79</v>
      </c>
      <c r="Y157" s="102">
        <v>1</v>
      </c>
      <c r="Z157" s="212">
        <v>118390.6</v>
      </c>
      <c r="AA157" s="212">
        <v>0</v>
      </c>
      <c r="AB157" s="212"/>
      <c r="AC157" s="231">
        <f t="shared" si="17"/>
        <v>118390.6</v>
      </c>
      <c r="AD157" s="231">
        <v>3</v>
      </c>
      <c r="AE157" s="231">
        <v>1.84</v>
      </c>
      <c r="AF157" s="102">
        <v>1</v>
      </c>
      <c r="AG157" s="212">
        <v>121697.60000000001</v>
      </c>
      <c r="AH157" s="212">
        <v>0</v>
      </c>
      <c r="AI157" s="212"/>
      <c r="AJ157" s="231">
        <f t="shared" si="18"/>
        <v>121697.60000000001</v>
      </c>
    </row>
    <row r="158" spans="1:36" s="5" customFormat="1">
      <c r="A158" s="212">
        <v>148</v>
      </c>
      <c r="B158" s="1560" t="s">
        <v>1432</v>
      </c>
      <c r="C158" s="1560" t="s">
        <v>1153</v>
      </c>
      <c r="D158" s="231" t="s">
        <v>4732</v>
      </c>
      <c r="E158" s="231">
        <v>1</v>
      </c>
      <c r="F158" s="231">
        <v>1.73</v>
      </c>
      <c r="G158" s="102">
        <v>1</v>
      </c>
      <c r="H158" s="212">
        <v>114422.2</v>
      </c>
      <c r="I158" s="212">
        <v>0</v>
      </c>
      <c r="J158" s="212"/>
      <c r="K158" s="231">
        <f t="shared" si="15"/>
        <v>114422.2</v>
      </c>
      <c r="L158" s="231">
        <v>1.68</v>
      </c>
      <c r="M158" s="102">
        <v>1</v>
      </c>
      <c r="N158" s="212">
        <v>111115.2</v>
      </c>
      <c r="O158" s="212">
        <v>0</v>
      </c>
      <c r="P158" s="212"/>
      <c r="Q158" s="231">
        <f t="shared" si="16"/>
        <v>111115.2</v>
      </c>
      <c r="R158" s="231">
        <f t="shared" si="20"/>
        <v>0</v>
      </c>
      <c r="S158" s="231">
        <f t="shared" si="20"/>
        <v>3307</v>
      </c>
      <c r="T158" s="231">
        <f t="shared" si="20"/>
        <v>0</v>
      </c>
      <c r="U158" s="231">
        <f t="shared" si="20"/>
        <v>0</v>
      </c>
      <c r="V158" s="231">
        <f t="shared" si="19"/>
        <v>3307</v>
      </c>
      <c r="W158" s="231">
        <v>2</v>
      </c>
      <c r="X158" s="231">
        <v>1.79</v>
      </c>
      <c r="Y158" s="102">
        <v>1</v>
      </c>
      <c r="Z158" s="212">
        <v>118390.6</v>
      </c>
      <c r="AA158" s="212">
        <v>0</v>
      </c>
      <c r="AB158" s="212"/>
      <c r="AC158" s="231">
        <f t="shared" si="17"/>
        <v>118390.6</v>
      </c>
      <c r="AD158" s="231">
        <v>3</v>
      </c>
      <c r="AE158" s="231">
        <v>1.84</v>
      </c>
      <c r="AF158" s="102">
        <v>1</v>
      </c>
      <c r="AG158" s="212">
        <v>121697.60000000001</v>
      </c>
      <c r="AH158" s="212">
        <v>0</v>
      </c>
      <c r="AI158" s="212"/>
      <c r="AJ158" s="231">
        <f t="shared" si="18"/>
        <v>121697.60000000001</v>
      </c>
    </row>
    <row r="159" spans="1:36" s="5" customFormat="1" ht="27">
      <c r="A159" s="212">
        <v>149</v>
      </c>
      <c r="B159" s="1560" t="s">
        <v>6998</v>
      </c>
      <c r="C159" s="1560" t="s">
        <v>5830</v>
      </c>
      <c r="D159" s="231" t="s">
        <v>4722</v>
      </c>
      <c r="E159" s="231">
        <v>2</v>
      </c>
      <c r="F159" s="231">
        <v>4.1399999999999997</v>
      </c>
      <c r="G159" s="102">
        <v>1</v>
      </c>
      <c r="H159" s="212">
        <v>273819.59999999998</v>
      </c>
      <c r="I159" s="212">
        <v>0</v>
      </c>
      <c r="J159" s="212"/>
      <c r="K159" s="231">
        <f t="shared" si="15"/>
        <v>273819.59999999998</v>
      </c>
      <c r="L159" s="231">
        <v>4.01</v>
      </c>
      <c r="M159" s="102">
        <v>1</v>
      </c>
      <c r="N159" s="212">
        <v>265221.39999999997</v>
      </c>
      <c r="O159" s="212">
        <v>0</v>
      </c>
      <c r="P159" s="212"/>
      <c r="Q159" s="231">
        <f t="shared" si="16"/>
        <v>265221.39999999997</v>
      </c>
      <c r="R159" s="231">
        <f t="shared" si="20"/>
        <v>0</v>
      </c>
      <c r="S159" s="231">
        <f t="shared" si="20"/>
        <v>8598.2000000000116</v>
      </c>
      <c r="T159" s="231">
        <f t="shared" si="20"/>
        <v>0</v>
      </c>
      <c r="U159" s="231">
        <f t="shared" si="20"/>
        <v>0</v>
      </c>
      <c r="V159" s="231">
        <f t="shared" si="19"/>
        <v>8598.2000000000116</v>
      </c>
      <c r="W159" s="231">
        <v>3</v>
      </c>
      <c r="X159" s="231">
        <v>4.2699999999999996</v>
      </c>
      <c r="Y159" s="102">
        <v>1</v>
      </c>
      <c r="Z159" s="212">
        <v>282417.8</v>
      </c>
      <c r="AA159" s="212">
        <v>0</v>
      </c>
      <c r="AB159" s="212"/>
      <c r="AC159" s="231">
        <f t="shared" si="17"/>
        <v>282417.8</v>
      </c>
      <c r="AD159" s="231">
        <v>4</v>
      </c>
      <c r="AE159" s="231">
        <v>4.41</v>
      </c>
      <c r="AF159" s="102">
        <v>1</v>
      </c>
      <c r="AG159" s="212">
        <v>291677.40000000002</v>
      </c>
      <c r="AH159" s="212">
        <v>0</v>
      </c>
      <c r="AI159" s="212"/>
      <c r="AJ159" s="231">
        <f t="shared" si="18"/>
        <v>291677.40000000002</v>
      </c>
    </row>
    <row r="160" spans="1:36" s="5" customFormat="1" ht="27">
      <c r="A160" s="212">
        <v>150</v>
      </c>
      <c r="B160" s="1560" t="s">
        <v>6416</v>
      </c>
      <c r="C160" s="1560" t="s">
        <v>5862</v>
      </c>
      <c r="D160" s="231" t="s">
        <v>4918</v>
      </c>
      <c r="E160" s="231">
        <v>2</v>
      </c>
      <c r="F160" s="231">
        <v>2.83</v>
      </c>
      <c r="G160" s="102">
        <v>1</v>
      </c>
      <c r="H160" s="212">
        <v>187176.2</v>
      </c>
      <c r="I160" s="212">
        <v>0</v>
      </c>
      <c r="J160" s="212"/>
      <c r="K160" s="231">
        <f t="shared" si="15"/>
        <v>187176.2</v>
      </c>
      <c r="L160" s="231">
        <v>2.75</v>
      </c>
      <c r="M160" s="102">
        <v>1</v>
      </c>
      <c r="N160" s="212">
        <v>181885</v>
      </c>
      <c r="O160" s="212">
        <v>0</v>
      </c>
      <c r="P160" s="212"/>
      <c r="Q160" s="231">
        <f t="shared" si="16"/>
        <v>181885</v>
      </c>
      <c r="R160" s="231">
        <f t="shared" si="20"/>
        <v>0</v>
      </c>
      <c r="S160" s="231">
        <f t="shared" si="20"/>
        <v>5291.2000000000116</v>
      </c>
      <c r="T160" s="231">
        <f t="shared" si="20"/>
        <v>0</v>
      </c>
      <c r="U160" s="231">
        <f t="shared" si="20"/>
        <v>0</v>
      </c>
      <c r="V160" s="231">
        <f t="shared" si="19"/>
        <v>5291.2000000000116</v>
      </c>
      <c r="W160" s="231">
        <v>3</v>
      </c>
      <c r="X160" s="231">
        <v>2.92</v>
      </c>
      <c r="Y160" s="102">
        <v>1</v>
      </c>
      <c r="Z160" s="212">
        <v>193128.8</v>
      </c>
      <c r="AA160" s="212">
        <v>0</v>
      </c>
      <c r="AB160" s="212"/>
      <c r="AC160" s="231">
        <f t="shared" si="17"/>
        <v>193128.8</v>
      </c>
      <c r="AD160" s="231">
        <v>4</v>
      </c>
      <c r="AE160" s="231">
        <v>3.02</v>
      </c>
      <c r="AF160" s="102">
        <v>1</v>
      </c>
      <c r="AG160" s="212">
        <v>199742.8</v>
      </c>
      <c r="AH160" s="212">
        <v>0</v>
      </c>
      <c r="AI160" s="212"/>
      <c r="AJ160" s="231">
        <f t="shared" si="18"/>
        <v>199742.8</v>
      </c>
    </row>
    <row r="161" spans="1:36" s="5" customFormat="1">
      <c r="A161" s="212">
        <v>151</v>
      </c>
      <c r="B161" s="1560" t="s">
        <v>5884</v>
      </c>
      <c r="C161" s="1560" t="s">
        <v>5832</v>
      </c>
      <c r="D161" s="231" t="s">
        <v>5833</v>
      </c>
      <c r="E161" s="231">
        <v>5</v>
      </c>
      <c r="F161" s="231">
        <v>2.21</v>
      </c>
      <c r="G161" s="102">
        <v>1</v>
      </c>
      <c r="H161" s="212">
        <v>146169.4</v>
      </c>
      <c r="I161" s="212">
        <v>0</v>
      </c>
      <c r="J161" s="212"/>
      <c r="K161" s="231">
        <f t="shared" si="15"/>
        <v>146169.4</v>
      </c>
      <c r="L161" s="231">
        <v>2.21</v>
      </c>
      <c r="M161" s="102">
        <v>1</v>
      </c>
      <c r="N161" s="212">
        <v>146169.4</v>
      </c>
      <c r="O161" s="212">
        <v>0</v>
      </c>
      <c r="P161" s="212"/>
      <c r="Q161" s="231">
        <f t="shared" si="16"/>
        <v>146169.4</v>
      </c>
      <c r="R161" s="231">
        <f t="shared" si="20"/>
        <v>0</v>
      </c>
      <c r="S161" s="231">
        <f t="shared" si="20"/>
        <v>0</v>
      </c>
      <c r="T161" s="231">
        <f t="shared" si="20"/>
        <v>0</v>
      </c>
      <c r="U161" s="231">
        <f t="shared" si="20"/>
        <v>0</v>
      </c>
      <c r="V161" s="231">
        <f t="shared" si="19"/>
        <v>0</v>
      </c>
      <c r="W161" s="231">
        <v>6</v>
      </c>
      <c r="X161" s="231">
        <v>2.2799999999999998</v>
      </c>
      <c r="Y161" s="102">
        <v>1</v>
      </c>
      <c r="Z161" s="212">
        <v>150799.19999999998</v>
      </c>
      <c r="AA161" s="212">
        <v>0</v>
      </c>
      <c r="AB161" s="212"/>
      <c r="AC161" s="231">
        <f t="shared" si="17"/>
        <v>150799.19999999998</v>
      </c>
      <c r="AD161" s="231">
        <v>7</v>
      </c>
      <c r="AE161" s="231">
        <v>2.2799999999999998</v>
      </c>
      <c r="AF161" s="102">
        <v>1</v>
      </c>
      <c r="AG161" s="212">
        <v>150799.19999999998</v>
      </c>
      <c r="AH161" s="212">
        <v>0</v>
      </c>
      <c r="AI161" s="212"/>
      <c r="AJ161" s="231">
        <f t="shared" si="18"/>
        <v>150799.19999999998</v>
      </c>
    </row>
    <row r="162" spans="1:36" s="5" customFormat="1">
      <c r="A162" s="212">
        <v>152</v>
      </c>
      <c r="B162" s="1560" t="s">
        <v>5937</v>
      </c>
      <c r="C162" s="1560" t="s">
        <v>5832</v>
      </c>
      <c r="D162" s="231" t="s">
        <v>5833</v>
      </c>
      <c r="E162" s="231">
        <v>3</v>
      </c>
      <c r="F162" s="231">
        <v>2.15</v>
      </c>
      <c r="G162" s="102">
        <v>1</v>
      </c>
      <c r="H162" s="212">
        <v>142201</v>
      </c>
      <c r="I162" s="212">
        <v>0</v>
      </c>
      <c r="J162" s="212"/>
      <c r="K162" s="231">
        <f t="shared" si="15"/>
        <v>142201</v>
      </c>
      <c r="L162" s="231">
        <v>2.08</v>
      </c>
      <c r="M162" s="102">
        <v>1</v>
      </c>
      <c r="N162" s="212">
        <v>137571.20000000001</v>
      </c>
      <c r="O162" s="212">
        <v>0</v>
      </c>
      <c r="P162" s="212"/>
      <c r="Q162" s="231">
        <f t="shared" si="16"/>
        <v>137571.20000000001</v>
      </c>
      <c r="R162" s="231">
        <f t="shared" si="20"/>
        <v>0</v>
      </c>
      <c r="S162" s="231">
        <f t="shared" si="20"/>
        <v>4629.7999999999884</v>
      </c>
      <c r="T162" s="231">
        <f t="shared" si="20"/>
        <v>0</v>
      </c>
      <c r="U162" s="231">
        <f t="shared" si="20"/>
        <v>0</v>
      </c>
      <c r="V162" s="231">
        <f t="shared" si="19"/>
        <v>4629.7999999999884</v>
      </c>
      <c r="W162" s="231">
        <v>4</v>
      </c>
      <c r="X162" s="231">
        <v>2.21</v>
      </c>
      <c r="Y162" s="102">
        <v>1</v>
      </c>
      <c r="Z162" s="212">
        <v>146169.4</v>
      </c>
      <c r="AA162" s="212">
        <v>0</v>
      </c>
      <c r="AB162" s="212"/>
      <c r="AC162" s="231">
        <f t="shared" si="17"/>
        <v>146169.4</v>
      </c>
      <c r="AD162" s="231">
        <v>5</v>
      </c>
      <c r="AE162" s="231">
        <v>2.21</v>
      </c>
      <c r="AF162" s="102">
        <v>1</v>
      </c>
      <c r="AG162" s="212">
        <v>146169.4</v>
      </c>
      <c r="AH162" s="212">
        <v>0</v>
      </c>
      <c r="AI162" s="212"/>
      <c r="AJ162" s="231">
        <f t="shared" si="18"/>
        <v>146169.4</v>
      </c>
    </row>
    <row r="163" spans="1:36" s="5" customFormat="1">
      <c r="A163" s="212">
        <v>153</v>
      </c>
      <c r="B163" s="1560" t="s">
        <v>5938</v>
      </c>
      <c r="C163" s="1560" t="s">
        <v>5832</v>
      </c>
      <c r="D163" s="231" t="s">
        <v>5833</v>
      </c>
      <c r="E163" s="231">
        <v>15</v>
      </c>
      <c r="F163" s="231">
        <v>2.5</v>
      </c>
      <c r="G163" s="102">
        <v>1</v>
      </c>
      <c r="H163" s="212">
        <v>165350</v>
      </c>
      <c r="I163" s="212">
        <v>0</v>
      </c>
      <c r="J163" s="212"/>
      <c r="K163" s="231">
        <f t="shared" si="15"/>
        <v>165350</v>
      </c>
      <c r="L163" s="231">
        <v>2.5</v>
      </c>
      <c r="M163" s="102">
        <v>1</v>
      </c>
      <c r="N163" s="212">
        <v>165350</v>
      </c>
      <c r="O163" s="212">
        <v>0</v>
      </c>
      <c r="P163" s="212"/>
      <c r="Q163" s="231">
        <f t="shared" si="16"/>
        <v>165350</v>
      </c>
      <c r="R163" s="231">
        <f t="shared" si="20"/>
        <v>0</v>
      </c>
      <c r="S163" s="231">
        <f t="shared" si="20"/>
        <v>0</v>
      </c>
      <c r="T163" s="231">
        <f t="shared" si="20"/>
        <v>0</v>
      </c>
      <c r="U163" s="231">
        <f t="shared" si="20"/>
        <v>0</v>
      </c>
      <c r="V163" s="231">
        <f t="shared" si="19"/>
        <v>0</v>
      </c>
      <c r="W163" s="231">
        <v>16</v>
      </c>
      <c r="X163" s="231">
        <v>2.58</v>
      </c>
      <c r="Y163" s="102">
        <v>1</v>
      </c>
      <c r="Z163" s="212">
        <v>170641.2</v>
      </c>
      <c r="AA163" s="212">
        <v>0</v>
      </c>
      <c r="AB163" s="212"/>
      <c r="AC163" s="231">
        <f t="shared" si="17"/>
        <v>170641.2</v>
      </c>
      <c r="AD163" s="231">
        <v>17</v>
      </c>
      <c r="AE163" s="231">
        <v>2.58</v>
      </c>
      <c r="AF163" s="102">
        <v>1</v>
      </c>
      <c r="AG163" s="212">
        <v>170641.2</v>
      </c>
      <c r="AH163" s="212">
        <v>0</v>
      </c>
      <c r="AI163" s="212"/>
      <c r="AJ163" s="231">
        <f t="shared" si="18"/>
        <v>170641.2</v>
      </c>
    </row>
    <row r="164" spans="1:36" s="5" customFormat="1" ht="27">
      <c r="A164" s="212">
        <v>154</v>
      </c>
      <c r="B164" s="1560" t="s">
        <v>5939</v>
      </c>
      <c r="C164" s="1560" t="s">
        <v>1153</v>
      </c>
      <c r="D164" s="231" t="s">
        <v>4732</v>
      </c>
      <c r="E164" s="231">
        <v>13</v>
      </c>
      <c r="F164" s="231">
        <v>2.14</v>
      </c>
      <c r="G164" s="102">
        <v>1</v>
      </c>
      <c r="H164" s="212">
        <v>141539.6</v>
      </c>
      <c r="I164" s="212">
        <v>0</v>
      </c>
      <c r="J164" s="212"/>
      <c r="K164" s="231">
        <f t="shared" si="15"/>
        <v>141539.6</v>
      </c>
      <c r="L164" s="231">
        <v>2.08</v>
      </c>
      <c r="M164" s="102">
        <v>1</v>
      </c>
      <c r="N164" s="212">
        <v>137571.20000000001</v>
      </c>
      <c r="O164" s="212">
        <v>0</v>
      </c>
      <c r="P164" s="212"/>
      <c r="Q164" s="231">
        <f t="shared" si="16"/>
        <v>137571.20000000001</v>
      </c>
      <c r="R164" s="231">
        <f t="shared" si="20"/>
        <v>0</v>
      </c>
      <c r="S164" s="231">
        <f t="shared" si="20"/>
        <v>3968.3999999999942</v>
      </c>
      <c r="T164" s="231">
        <f t="shared" si="20"/>
        <v>0</v>
      </c>
      <c r="U164" s="231">
        <f t="shared" si="20"/>
        <v>0</v>
      </c>
      <c r="V164" s="231">
        <f t="shared" si="19"/>
        <v>3968.3999999999942</v>
      </c>
      <c r="W164" s="231">
        <v>14</v>
      </c>
      <c r="X164" s="231">
        <v>2.14</v>
      </c>
      <c r="Y164" s="102">
        <v>1</v>
      </c>
      <c r="Z164" s="212">
        <v>141539.6</v>
      </c>
      <c r="AA164" s="212">
        <v>0</v>
      </c>
      <c r="AB164" s="212"/>
      <c r="AC164" s="231">
        <f t="shared" si="17"/>
        <v>141539.6</v>
      </c>
      <c r="AD164" s="231">
        <v>15</v>
      </c>
      <c r="AE164" s="231">
        <v>2.14</v>
      </c>
      <c r="AF164" s="102">
        <v>1</v>
      </c>
      <c r="AG164" s="212">
        <v>141539.6</v>
      </c>
      <c r="AH164" s="212">
        <v>0</v>
      </c>
      <c r="AI164" s="212"/>
      <c r="AJ164" s="231">
        <f t="shared" si="18"/>
        <v>141539.6</v>
      </c>
    </row>
    <row r="165" spans="1:36" s="5" customFormat="1">
      <c r="A165" s="212">
        <v>155</v>
      </c>
      <c r="B165" s="1560" t="s">
        <v>5940</v>
      </c>
      <c r="C165" s="1560" t="s">
        <v>1153</v>
      </c>
      <c r="D165" s="231" t="s">
        <v>4732</v>
      </c>
      <c r="E165" s="231">
        <v>3</v>
      </c>
      <c r="F165" s="231">
        <v>1.84</v>
      </c>
      <c r="G165" s="102">
        <v>1</v>
      </c>
      <c r="H165" s="212">
        <v>121697.60000000001</v>
      </c>
      <c r="I165" s="212">
        <v>0</v>
      </c>
      <c r="J165" s="212"/>
      <c r="K165" s="231">
        <f t="shared" si="15"/>
        <v>121697.60000000001</v>
      </c>
      <c r="L165" s="231">
        <v>1.79</v>
      </c>
      <c r="M165" s="102">
        <v>1</v>
      </c>
      <c r="N165" s="212">
        <v>118390.6</v>
      </c>
      <c r="O165" s="212">
        <v>0</v>
      </c>
      <c r="P165" s="212"/>
      <c r="Q165" s="231">
        <f t="shared" si="16"/>
        <v>118390.6</v>
      </c>
      <c r="R165" s="231">
        <f t="shared" si="20"/>
        <v>0</v>
      </c>
      <c r="S165" s="231">
        <f t="shared" si="20"/>
        <v>3307</v>
      </c>
      <c r="T165" s="231">
        <f t="shared" si="20"/>
        <v>0</v>
      </c>
      <c r="U165" s="231">
        <f t="shared" si="20"/>
        <v>0</v>
      </c>
      <c r="V165" s="231">
        <f t="shared" si="19"/>
        <v>3307</v>
      </c>
      <c r="W165" s="231">
        <v>4</v>
      </c>
      <c r="X165" s="231">
        <v>1.9</v>
      </c>
      <c r="Y165" s="102">
        <v>1</v>
      </c>
      <c r="Z165" s="212">
        <v>125666</v>
      </c>
      <c r="AA165" s="212">
        <v>0</v>
      </c>
      <c r="AB165" s="212"/>
      <c r="AC165" s="231">
        <f t="shared" si="17"/>
        <v>125666</v>
      </c>
      <c r="AD165" s="231">
        <v>5</v>
      </c>
      <c r="AE165" s="231">
        <v>1.9</v>
      </c>
      <c r="AF165" s="102">
        <v>1</v>
      </c>
      <c r="AG165" s="212">
        <v>125666</v>
      </c>
      <c r="AH165" s="212">
        <v>0</v>
      </c>
      <c r="AI165" s="212"/>
      <c r="AJ165" s="231">
        <f t="shared" si="18"/>
        <v>125666</v>
      </c>
    </row>
    <row r="166" spans="1:36" s="5" customFormat="1">
      <c r="A166" s="212">
        <v>156</v>
      </c>
      <c r="B166" s="1560" t="s">
        <v>5941</v>
      </c>
      <c r="C166" s="1560" t="s">
        <v>1153</v>
      </c>
      <c r="D166" s="231" t="s">
        <v>4732</v>
      </c>
      <c r="E166" s="231">
        <v>3</v>
      </c>
      <c r="F166" s="231">
        <v>1.84</v>
      </c>
      <c r="G166" s="102">
        <v>1</v>
      </c>
      <c r="H166" s="212">
        <v>121697.60000000001</v>
      </c>
      <c r="I166" s="212">
        <v>0</v>
      </c>
      <c r="J166" s="212"/>
      <c r="K166" s="231">
        <f t="shared" si="15"/>
        <v>121697.60000000001</v>
      </c>
      <c r="L166" s="231">
        <v>1.79</v>
      </c>
      <c r="M166" s="102">
        <v>1</v>
      </c>
      <c r="N166" s="212">
        <v>118390.6</v>
      </c>
      <c r="O166" s="212">
        <v>0</v>
      </c>
      <c r="P166" s="212"/>
      <c r="Q166" s="231">
        <f t="shared" si="16"/>
        <v>118390.6</v>
      </c>
      <c r="R166" s="231">
        <f t="shared" si="20"/>
        <v>0</v>
      </c>
      <c r="S166" s="231">
        <f t="shared" si="20"/>
        <v>3307</v>
      </c>
      <c r="T166" s="231">
        <f t="shared" si="20"/>
        <v>0</v>
      </c>
      <c r="U166" s="231">
        <f t="shared" si="20"/>
        <v>0</v>
      </c>
      <c r="V166" s="231">
        <f t="shared" si="19"/>
        <v>3307</v>
      </c>
      <c r="W166" s="231">
        <v>4</v>
      </c>
      <c r="X166" s="231">
        <v>1.9</v>
      </c>
      <c r="Y166" s="102">
        <v>1</v>
      </c>
      <c r="Z166" s="212">
        <v>125666</v>
      </c>
      <c r="AA166" s="212">
        <v>0</v>
      </c>
      <c r="AB166" s="212"/>
      <c r="AC166" s="231">
        <f t="shared" si="17"/>
        <v>125666</v>
      </c>
      <c r="AD166" s="231">
        <v>5</v>
      </c>
      <c r="AE166" s="231">
        <v>1.9</v>
      </c>
      <c r="AF166" s="102">
        <v>1</v>
      </c>
      <c r="AG166" s="212">
        <v>125666</v>
      </c>
      <c r="AH166" s="212">
        <v>0</v>
      </c>
      <c r="AI166" s="212"/>
      <c r="AJ166" s="231">
        <f t="shared" si="18"/>
        <v>125666</v>
      </c>
    </row>
    <row r="167" spans="1:36" s="5" customFormat="1">
      <c r="A167" s="212">
        <v>157</v>
      </c>
      <c r="B167" s="1560" t="s">
        <v>5942</v>
      </c>
      <c r="C167" s="1560" t="s">
        <v>1153</v>
      </c>
      <c r="D167" s="231" t="s">
        <v>4732</v>
      </c>
      <c r="E167" s="231">
        <v>5</v>
      </c>
      <c r="F167" s="231">
        <v>1.9</v>
      </c>
      <c r="G167" s="102">
        <v>1</v>
      </c>
      <c r="H167" s="212">
        <v>125666</v>
      </c>
      <c r="I167" s="212">
        <v>0</v>
      </c>
      <c r="J167" s="212"/>
      <c r="K167" s="231">
        <f t="shared" si="15"/>
        <v>125666</v>
      </c>
      <c r="L167" s="231">
        <v>1.9</v>
      </c>
      <c r="M167" s="102">
        <v>1</v>
      </c>
      <c r="N167" s="212">
        <v>125666</v>
      </c>
      <c r="O167" s="212">
        <v>0</v>
      </c>
      <c r="P167" s="212"/>
      <c r="Q167" s="231">
        <f t="shared" si="16"/>
        <v>125666</v>
      </c>
      <c r="R167" s="231">
        <f t="shared" si="20"/>
        <v>0</v>
      </c>
      <c r="S167" s="231">
        <f t="shared" si="20"/>
        <v>0</v>
      </c>
      <c r="T167" s="231">
        <f t="shared" si="20"/>
        <v>0</v>
      </c>
      <c r="U167" s="231">
        <f t="shared" si="20"/>
        <v>0</v>
      </c>
      <c r="V167" s="231">
        <f t="shared" si="19"/>
        <v>0</v>
      </c>
      <c r="W167" s="231">
        <v>6</v>
      </c>
      <c r="X167" s="231">
        <v>1.96</v>
      </c>
      <c r="Y167" s="102">
        <v>1</v>
      </c>
      <c r="Z167" s="212">
        <v>129634.4</v>
      </c>
      <c r="AA167" s="212">
        <v>0</v>
      </c>
      <c r="AB167" s="212"/>
      <c r="AC167" s="231">
        <f t="shared" si="17"/>
        <v>129634.4</v>
      </c>
      <c r="AD167" s="231">
        <v>7</v>
      </c>
      <c r="AE167" s="231">
        <v>1.96</v>
      </c>
      <c r="AF167" s="102">
        <v>1</v>
      </c>
      <c r="AG167" s="212">
        <v>129634.4</v>
      </c>
      <c r="AH167" s="212">
        <v>0</v>
      </c>
      <c r="AI167" s="212"/>
      <c r="AJ167" s="231">
        <f t="shared" si="18"/>
        <v>129634.4</v>
      </c>
    </row>
    <row r="168" spans="1:36" s="5" customFormat="1">
      <c r="A168" s="212">
        <v>158</v>
      </c>
      <c r="B168" s="1560" t="s">
        <v>5943</v>
      </c>
      <c r="C168" s="1560" t="s">
        <v>1153</v>
      </c>
      <c r="D168" s="231" t="s">
        <v>4732</v>
      </c>
      <c r="E168" s="231">
        <v>6</v>
      </c>
      <c r="F168" s="231">
        <v>1.96</v>
      </c>
      <c r="G168" s="102">
        <v>1</v>
      </c>
      <c r="H168" s="212">
        <v>129634.4</v>
      </c>
      <c r="I168" s="212">
        <v>0</v>
      </c>
      <c r="J168" s="212"/>
      <c r="K168" s="231">
        <f t="shared" si="15"/>
        <v>129634.4</v>
      </c>
      <c r="L168" s="231">
        <v>1.9</v>
      </c>
      <c r="M168" s="102">
        <v>1</v>
      </c>
      <c r="N168" s="212">
        <v>125666</v>
      </c>
      <c r="O168" s="212">
        <v>0</v>
      </c>
      <c r="P168" s="212"/>
      <c r="Q168" s="231">
        <f t="shared" si="16"/>
        <v>125666</v>
      </c>
      <c r="R168" s="231">
        <f t="shared" si="20"/>
        <v>0</v>
      </c>
      <c r="S168" s="231">
        <f t="shared" si="20"/>
        <v>3968.3999999999942</v>
      </c>
      <c r="T168" s="231">
        <f t="shared" si="20"/>
        <v>0</v>
      </c>
      <c r="U168" s="231">
        <f t="shared" si="20"/>
        <v>0</v>
      </c>
      <c r="V168" s="231">
        <f t="shared" si="19"/>
        <v>3968.3999999999942</v>
      </c>
      <c r="W168" s="231">
        <v>7</v>
      </c>
      <c r="X168" s="231">
        <v>1.96</v>
      </c>
      <c r="Y168" s="102">
        <v>1</v>
      </c>
      <c r="Z168" s="212">
        <v>129634.4</v>
      </c>
      <c r="AA168" s="212">
        <v>0</v>
      </c>
      <c r="AB168" s="212"/>
      <c r="AC168" s="231">
        <f t="shared" si="17"/>
        <v>129634.4</v>
      </c>
      <c r="AD168" s="231">
        <v>8</v>
      </c>
      <c r="AE168" s="231">
        <v>2.02</v>
      </c>
      <c r="AF168" s="102">
        <v>1</v>
      </c>
      <c r="AG168" s="212">
        <v>133602.79999999999</v>
      </c>
      <c r="AH168" s="212">
        <v>0</v>
      </c>
      <c r="AI168" s="212"/>
      <c r="AJ168" s="231">
        <f t="shared" si="18"/>
        <v>133602.79999999999</v>
      </c>
    </row>
    <row r="169" spans="1:36" s="5" customFormat="1">
      <c r="A169" s="212">
        <v>159</v>
      </c>
      <c r="B169" s="1560" t="s">
        <v>5944</v>
      </c>
      <c r="C169" s="1560" t="s">
        <v>1153</v>
      </c>
      <c r="D169" s="231" t="s">
        <v>4732</v>
      </c>
      <c r="E169" s="231">
        <v>3</v>
      </c>
      <c r="F169" s="231">
        <v>1.84</v>
      </c>
      <c r="G169" s="102">
        <v>1</v>
      </c>
      <c r="H169" s="212">
        <v>121697.60000000001</v>
      </c>
      <c r="I169" s="212">
        <v>0</v>
      </c>
      <c r="J169" s="212"/>
      <c r="K169" s="231">
        <f t="shared" si="15"/>
        <v>121697.60000000001</v>
      </c>
      <c r="L169" s="231">
        <v>1.79</v>
      </c>
      <c r="M169" s="102">
        <v>1</v>
      </c>
      <c r="N169" s="212">
        <v>118390.6</v>
      </c>
      <c r="O169" s="212">
        <v>0</v>
      </c>
      <c r="P169" s="212"/>
      <c r="Q169" s="231">
        <f t="shared" si="16"/>
        <v>118390.6</v>
      </c>
      <c r="R169" s="231">
        <f t="shared" si="20"/>
        <v>0</v>
      </c>
      <c r="S169" s="231">
        <f t="shared" si="20"/>
        <v>3307</v>
      </c>
      <c r="T169" s="231">
        <f t="shared" si="20"/>
        <v>0</v>
      </c>
      <c r="U169" s="231">
        <f t="shared" si="20"/>
        <v>0</v>
      </c>
      <c r="V169" s="231">
        <f t="shared" si="19"/>
        <v>3307</v>
      </c>
      <c r="W169" s="231">
        <v>4</v>
      </c>
      <c r="X169" s="231">
        <v>1.9</v>
      </c>
      <c r="Y169" s="102">
        <v>1</v>
      </c>
      <c r="Z169" s="212">
        <v>125666</v>
      </c>
      <c r="AA169" s="212">
        <v>0</v>
      </c>
      <c r="AB169" s="212"/>
      <c r="AC169" s="231">
        <f t="shared" si="17"/>
        <v>125666</v>
      </c>
      <c r="AD169" s="231">
        <v>5</v>
      </c>
      <c r="AE169" s="231">
        <v>1.9</v>
      </c>
      <c r="AF169" s="102">
        <v>1</v>
      </c>
      <c r="AG169" s="212">
        <v>125666</v>
      </c>
      <c r="AH169" s="212">
        <v>0</v>
      </c>
      <c r="AI169" s="212"/>
      <c r="AJ169" s="231">
        <f t="shared" si="18"/>
        <v>125666</v>
      </c>
    </row>
    <row r="170" spans="1:36" s="5" customFormat="1">
      <c r="A170" s="212">
        <v>160</v>
      </c>
      <c r="B170" s="1560" t="s">
        <v>5945</v>
      </c>
      <c r="C170" s="1560" t="s">
        <v>1153</v>
      </c>
      <c r="D170" s="231" t="s">
        <v>4732</v>
      </c>
      <c r="E170" s="231">
        <v>3</v>
      </c>
      <c r="F170" s="231">
        <v>1.84</v>
      </c>
      <c r="G170" s="102">
        <v>1</v>
      </c>
      <c r="H170" s="212">
        <v>121697.60000000001</v>
      </c>
      <c r="I170" s="212">
        <v>0</v>
      </c>
      <c r="J170" s="212"/>
      <c r="K170" s="231">
        <f t="shared" si="15"/>
        <v>121697.60000000001</v>
      </c>
      <c r="L170" s="231">
        <v>1.79</v>
      </c>
      <c r="M170" s="102">
        <v>1</v>
      </c>
      <c r="N170" s="212">
        <v>118390.6</v>
      </c>
      <c r="O170" s="212">
        <v>0</v>
      </c>
      <c r="P170" s="212"/>
      <c r="Q170" s="231">
        <f t="shared" si="16"/>
        <v>118390.6</v>
      </c>
      <c r="R170" s="231">
        <f t="shared" si="20"/>
        <v>0</v>
      </c>
      <c r="S170" s="231">
        <f t="shared" si="20"/>
        <v>3307</v>
      </c>
      <c r="T170" s="231">
        <f t="shared" si="20"/>
        <v>0</v>
      </c>
      <c r="U170" s="231">
        <f t="shared" si="20"/>
        <v>0</v>
      </c>
      <c r="V170" s="231">
        <f t="shared" si="19"/>
        <v>3307</v>
      </c>
      <c r="W170" s="231">
        <v>4</v>
      </c>
      <c r="X170" s="231">
        <v>1.9</v>
      </c>
      <c r="Y170" s="102">
        <v>1</v>
      </c>
      <c r="Z170" s="212">
        <v>125666</v>
      </c>
      <c r="AA170" s="212">
        <v>0</v>
      </c>
      <c r="AB170" s="212"/>
      <c r="AC170" s="231">
        <f t="shared" si="17"/>
        <v>125666</v>
      </c>
      <c r="AD170" s="231">
        <v>5</v>
      </c>
      <c r="AE170" s="231">
        <v>1.9</v>
      </c>
      <c r="AF170" s="102">
        <v>1</v>
      </c>
      <c r="AG170" s="212">
        <v>125666</v>
      </c>
      <c r="AH170" s="212">
        <v>0</v>
      </c>
      <c r="AI170" s="212"/>
      <c r="AJ170" s="231">
        <f t="shared" si="18"/>
        <v>125666</v>
      </c>
    </row>
    <row r="171" spans="1:36" s="5" customFormat="1">
      <c r="A171" s="212">
        <v>161</v>
      </c>
      <c r="B171" s="1560" t="s">
        <v>5946</v>
      </c>
      <c r="C171" s="1560" t="s">
        <v>1153</v>
      </c>
      <c r="D171" s="231" t="s">
        <v>4732</v>
      </c>
      <c r="E171" s="231">
        <v>3</v>
      </c>
      <c r="F171" s="231">
        <v>1.84</v>
      </c>
      <c r="G171" s="102">
        <v>1</v>
      </c>
      <c r="H171" s="212">
        <v>121697.60000000001</v>
      </c>
      <c r="I171" s="212">
        <v>0</v>
      </c>
      <c r="J171" s="212"/>
      <c r="K171" s="231">
        <f t="shared" si="15"/>
        <v>121697.60000000001</v>
      </c>
      <c r="L171" s="231">
        <v>1.79</v>
      </c>
      <c r="M171" s="102">
        <v>1</v>
      </c>
      <c r="N171" s="212">
        <v>118390.6</v>
      </c>
      <c r="O171" s="212">
        <v>0</v>
      </c>
      <c r="P171" s="212"/>
      <c r="Q171" s="231">
        <f t="shared" si="16"/>
        <v>118390.6</v>
      </c>
      <c r="R171" s="231">
        <f t="shared" si="20"/>
        <v>0</v>
      </c>
      <c r="S171" s="231">
        <f t="shared" si="20"/>
        <v>3307</v>
      </c>
      <c r="T171" s="231">
        <f t="shared" si="20"/>
        <v>0</v>
      </c>
      <c r="U171" s="231">
        <f t="shared" si="20"/>
        <v>0</v>
      </c>
      <c r="V171" s="231">
        <f t="shared" si="19"/>
        <v>3307</v>
      </c>
      <c r="W171" s="231">
        <v>4</v>
      </c>
      <c r="X171" s="231">
        <v>1.9</v>
      </c>
      <c r="Y171" s="102">
        <v>1</v>
      </c>
      <c r="Z171" s="212">
        <v>125666</v>
      </c>
      <c r="AA171" s="212">
        <v>0</v>
      </c>
      <c r="AB171" s="212"/>
      <c r="AC171" s="231">
        <f t="shared" si="17"/>
        <v>125666</v>
      </c>
      <c r="AD171" s="231">
        <v>5</v>
      </c>
      <c r="AE171" s="231">
        <v>1.9</v>
      </c>
      <c r="AF171" s="102">
        <v>1</v>
      </c>
      <c r="AG171" s="212">
        <v>125666</v>
      </c>
      <c r="AH171" s="212">
        <v>0</v>
      </c>
      <c r="AI171" s="212"/>
      <c r="AJ171" s="231">
        <f t="shared" si="18"/>
        <v>125666</v>
      </c>
    </row>
    <row r="172" spans="1:36" s="5" customFormat="1">
      <c r="A172" s="212">
        <v>162</v>
      </c>
      <c r="B172" s="1560" t="s">
        <v>5947</v>
      </c>
      <c r="C172" s="1560" t="s">
        <v>1153</v>
      </c>
      <c r="D172" s="231" t="s">
        <v>4732</v>
      </c>
      <c r="E172" s="231">
        <v>3</v>
      </c>
      <c r="F172" s="231">
        <v>1.84</v>
      </c>
      <c r="G172" s="102">
        <v>1</v>
      </c>
      <c r="H172" s="212">
        <v>121697.60000000001</v>
      </c>
      <c r="I172" s="212">
        <v>0</v>
      </c>
      <c r="J172" s="212"/>
      <c r="K172" s="231">
        <f t="shared" si="15"/>
        <v>121697.60000000001</v>
      </c>
      <c r="L172" s="231">
        <v>1.79</v>
      </c>
      <c r="M172" s="102">
        <v>1</v>
      </c>
      <c r="N172" s="212">
        <v>118390.6</v>
      </c>
      <c r="O172" s="212">
        <v>0</v>
      </c>
      <c r="P172" s="212"/>
      <c r="Q172" s="231">
        <f t="shared" si="16"/>
        <v>118390.6</v>
      </c>
      <c r="R172" s="231">
        <f t="shared" si="20"/>
        <v>0</v>
      </c>
      <c r="S172" s="231">
        <f t="shared" si="20"/>
        <v>3307</v>
      </c>
      <c r="T172" s="231">
        <f t="shared" si="20"/>
        <v>0</v>
      </c>
      <c r="U172" s="231">
        <f t="shared" si="20"/>
        <v>0</v>
      </c>
      <c r="V172" s="231">
        <f t="shared" si="19"/>
        <v>3307</v>
      </c>
      <c r="W172" s="231">
        <v>4</v>
      </c>
      <c r="X172" s="231">
        <v>1.9</v>
      </c>
      <c r="Y172" s="102">
        <v>1</v>
      </c>
      <c r="Z172" s="212">
        <v>125666</v>
      </c>
      <c r="AA172" s="212">
        <v>0</v>
      </c>
      <c r="AB172" s="212"/>
      <c r="AC172" s="231">
        <f t="shared" si="17"/>
        <v>125666</v>
      </c>
      <c r="AD172" s="231">
        <v>5</v>
      </c>
      <c r="AE172" s="231">
        <v>1.9</v>
      </c>
      <c r="AF172" s="102">
        <v>1</v>
      </c>
      <c r="AG172" s="212">
        <v>125666</v>
      </c>
      <c r="AH172" s="212">
        <v>0</v>
      </c>
      <c r="AI172" s="212"/>
      <c r="AJ172" s="231">
        <f t="shared" si="18"/>
        <v>125666</v>
      </c>
    </row>
    <row r="173" spans="1:36" s="5" customFormat="1">
      <c r="A173" s="212">
        <v>163</v>
      </c>
      <c r="B173" s="1560" t="s">
        <v>5948</v>
      </c>
      <c r="C173" s="1560" t="s">
        <v>1153</v>
      </c>
      <c r="D173" s="231" t="s">
        <v>4732</v>
      </c>
      <c r="E173" s="231">
        <v>3</v>
      </c>
      <c r="F173" s="231">
        <v>1.84</v>
      </c>
      <c r="G173" s="102">
        <v>1</v>
      </c>
      <c r="H173" s="212">
        <v>121697.60000000001</v>
      </c>
      <c r="I173" s="212">
        <v>0</v>
      </c>
      <c r="J173" s="212"/>
      <c r="K173" s="231">
        <f t="shared" si="15"/>
        <v>121697.60000000001</v>
      </c>
      <c r="L173" s="231">
        <v>1.79</v>
      </c>
      <c r="M173" s="102">
        <v>1</v>
      </c>
      <c r="N173" s="212">
        <v>118390.6</v>
      </c>
      <c r="O173" s="212">
        <v>0</v>
      </c>
      <c r="P173" s="212"/>
      <c r="Q173" s="231">
        <f t="shared" si="16"/>
        <v>118390.6</v>
      </c>
      <c r="R173" s="231">
        <f t="shared" si="20"/>
        <v>0</v>
      </c>
      <c r="S173" s="231">
        <f t="shared" si="20"/>
        <v>3307</v>
      </c>
      <c r="T173" s="231">
        <f t="shared" si="20"/>
        <v>0</v>
      </c>
      <c r="U173" s="231">
        <f t="shared" si="20"/>
        <v>0</v>
      </c>
      <c r="V173" s="231">
        <f t="shared" si="19"/>
        <v>3307</v>
      </c>
      <c r="W173" s="231">
        <v>4</v>
      </c>
      <c r="X173" s="231">
        <v>1.9</v>
      </c>
      <c r="Y173" s="102">
        <v>1</v>
      </c>
      <c r="Z173" s="212">
        <v>125666</v>
      </c>
      <c r="AA173" s="212">
        <v>0</v>
      </c>
      <c r="AB173" s="212"/>
      <c r="AC173" s="231">
        <f t="shared" si="17"/>
        <v>125666</v>
      </c>
      <c r="AD173" s="231">
        <v>5</v>
      </c>
      <c r="AE173" s="231">
        <v>1.9</v>
      </c>
      <c r="AF173" s="102">
        <v>1</v>
      </c>
      <c r="AG173" s="212">
        <v>125666</v>
      </c>
      <c r="AH173" s="212">
        <v>0</v>
      </c>
      <c r="AI173" s="212"/>
      <c r="AJ173" s="231">
        <f t="shared" si="18"/>
        <v>125666</v>
      </c>
    </row>
    <row r="174" spans="1:36" s="5" customFormat="1">
      <c r="A174" s="212">
        <v>164</v>
      </c>
      <c r="B174" s="1560" t="s">
        <v>5949</v>
      </c>
      <c r="C174" s="1560" t="s">
        <v>1153</v>
      </c>
      <c r="D174" s="231" t="s">
        <v>4732</v>
      </c>
      <c r="E174" s="231">
        <v>3</v>
      </c>
      <c r="F174" s="231">
        <v>1.84</v>
      </c>
      <c r="G174" s="102">
        <v>1</v>
      </c>
      <c r="H174" s="212">
        <v>121697.60000000001</v>
      </c>
      <c r="I174" s="212">
        <v>0</v>
      </c>
      <c r="J174" s="212"/>
      <c r="K174" s="231">
        <f t="shared" si="15"/>
        <v>121697.60000000001</v>
      </c>
      <c r="L174" s="231">
        <v>1.79</v>
      </c>
      <c r="M174" s="102">
        <v>1</v>
      </c>
      <c r="N174" s="212">
        <v>118390.6</v>
      </c>
      <c r="O174" s="212">
        <v>0</v>
      </c>
      <c r="P174" s="212"/>
      <c r="Q174" s="231">
        <f t="shared" si="16"/>
        <v>118390.6</v>
      </c>
      <c r="R174" s="231">
        <f t="shared" si="20"/>
        <v>0</v>
      </c>
      <c r="S174" s="231">
        <f t="shared" si="20"/>
        <v>3307</v>
      </c>
      <c r="T174" s="231">
        <f t="shared" si="20"/>
        <v>0</v>
      </c>
      <c r="U174" s="231">
        <f t="shared" si="20"/>
        <v>0</v>
      </c>
      <c r="V174" s="231">
        <f t="shared" si="19"/>
        <v>3307</v>
      </c>
      <c r="W174" s="231">
        <v>4</v>
      </c>
      <c r="X174" s="231">
        <v>1.9</v>
      </c>
      <c r="Y174" s="102">
        <v>1</v>
      </c>
      <c r="Z174" s="212">
        <v>125666</v>
      </c>
      <c r="AA174" s="212">
        <v>0</v>
      </c>
      <c r="AB174" s="212"/>
      <c r="AC174" s="231">
        <f t="shared" si="17"/>
        <v>125666</v>
      </c>
      <c r="AD174" s="231">
        <v>5</v>
      </c>
      <c r="AE174" s="231">
        <v>1.9</v>
      </c>
      <c r="AF174" s="102">
        <v>1</v>
      </c>
      <c r="AG174" s="212">
        <v>125666</v>
      </c>
      <c r="AH174" s="212">
        <v>0</v>
      </c>
      <c r="AI174" s="212"/>
      <c r="AJ174" s="231">
        <f t="shared" si="18"/>
        <v>125666</v>
      </c>
    </row>
    <row r="175" spans="1:36" s="5" customFormat="1">
      <c r="A175" s="212">
        <v>165</v>
      </c>
      <c r="B175" s="1560" t="s">
        <v>5950</v>
      </c>
      <c r="C175" s="1560" t="s">
        <v>1153</v>
      </c>
      <c r="D175" s="231" t="s">
        <v>4732</v>
      </c>
      <c r="E175" s="231">
        <v>3</v>
      </c>
      <c r="F175" s="231">
        <v>1.84</v>
      </c>
      <c r="G175" s="102">
        <v>1</v>
      </c>
      <c r="H175" s="212">
        <v>121697.60000000001</v>
      </c>
      <c r="I175" s="212">
        <v>0</v>
      </c>
      <c r="J175" s="212"/>
      <c r="K175" s="231">
        <f t="shared" si="15"/>
        <v>121697.60000000001</v>
      </c>
      <c r="L175" s="231">
        <v>1.79</v>
      </c>
      <c r="M175" s="102">
        <v>1</v>
      </c>
      <c r="N175" s="212">
        <v>118390.6</v>
      </c>
      <c r="O175" s="212">
        <v>0</v>
      </c>
      <c r="P175" s="212"/>
      <c r="Q175" s="231">
        <f t="shared" si="16"/>
        <v>118390.6</v>
      </c>
      <c r="R175" s="231">
        <f t="shared" si="20"/>
        <v>0</v>
      </c>
      <c r="S175" s="231">
        <f t="shared" si="20"/>
        <v>3307</v>
      </c>
      <c r="T175" s="231">
        <f t="shared" si="20"/>
        <v>0</v>
      </c>
      <c r="U175" s="231">
        <f t="shared" si="20"/>
        <v>0</v>
      </c>
      <c r="V175" s="231">
        <f t="shared" si="19"/>
        <v>3307</v>
      </c>
      <c r="W175" s="231">
        <v>4</v>
      </c>
      <c r="X175" s="231">
        <v>1.9</v>
      </c>
      <c r="Y175" s="102">
        <v>1</v>
      </c>
      <c r="Z175" s="212">
        <v>125666</v>
      </c>
      <c r="AA175" s="212">
        <v>0</v>
      </c>
      <c r="AB175" s="212"/>
      <c r="AC175" s="231">
        <f t="shared" si="17"/>
        <v>125666</v>
      </c>
      <c r="AD175" s="231">
        <v>5</v>
      </c>
      <c r="AE175" s="231">
        <v>1.9</v>
      </c>
      <c r="AF175" s="102">
        <v>1</v>
      </c>
      <c r="AG175" s="212">
        <v>125666</v>
      </c>
      <c r="AH175" s="212">
        <v>0</v>
      </c>
      <c r="AI175" s="212"/>
      <c r="AJ175" s="231">
        <f t="shared" si="18"/>
        <v>125666</v>
      </c>
    </row>
    <row r="176" spans="1:36" s="5" customFormat="1">
      <c r="A176" s="212">
        <v>166</v>
      </c>
      <c r="B176" s="1560" t="s">
        <v>5951</v>
      </c>
      <c r="C176" s="1560" t="s">
        <v>1153</v>
      </c>
      <c r="D176" s="231" t="s">
        <v>4732</v>
      </c>
      <c r="E176" s="231">
        <v>3</v>
      </c>
      <c r="F176" s="231">
        <v>1.84</v>
      </c>
      <c r="G176" s="102">
        <v>1</v>
      </c>
      <c r="H176" s="212">
        <v>121697.60000000001</v>
      </c>
      <c r="I176" s="212">
        <v>0</v>
      </c>
      <c r="J176" s="212"/>
      <c r="K176" s="231">
        <f t="shared" si="15"/>
        <v>121697.60000000001</v>
      </c>
      <c r="L176" s="231">
        <v>1.79</v>
      </c>
      <c r="M176" s="102">
        <v>1</v>
      </c>
      <c r="N176" s="212">
        <v>118390.6</v>
      </c>
      <c r="O176" s="212">
        <v>0</v>
      </c>
      <c r="P176" s="212"/>
      <c r="Q176" s="231">
        <f t="shared" si="16"/>
        <v>118390.6</v>
      </c>
      <c r="R176" s="231">
        <f t="shared" si="20"/>
        <v>0</v>
      </c>
      <c r="S176" s="231">
        <f t="shared" si="20"/>
        <v>3307</v>
      </c>
      <c r="T176" s="231">
        <f t="shared" si="20"/>
        <v>0</v>
      </c>
      <c r="U176" s="231">
        <f t="shared" si="20"/>
        <v>0</v>
      </c>
      <c r="V176" s="231">
        <f t="shared" si="19"/>
        <v>3307</v>
      </c>
      <c r="W176" s="231">
        <v>4</v>
      </c>
      <c r="X176" s="231">
        <v>1.9</v>
      </c>
      <c r="Y176" s="102">
        <v>1</v>
      </c>
      <c r="Z176" s="212">
        <v>125666</v>
      </c>
      <c r="AA176" s="212">
        <v>0</v>
      </c>
      <c r="AB176" s="212"/>
      <c r="AC176" s="231">
        <f t="shared" si="17"/>
        <v>125666</v>
      </c>
      <c r="AD176" s="231">
        <v>5</v>
      </c>
      <c r="AE176" s="231">
        <v>1.9</v>
      </c>
      <c r="AF176" s="102">
        <v>1</v>
      </c>
      <c r="AG176" s="212">
        <v>125666</v>
      </c>
      <c r="AH176" s="212">
        <v>0</v>
      </c>
      <c r="AI176" s="212"/>
      <c r="AJ176" s="231">
        <f t="shared" si="18"/>
        <v>125666</v>
      </c>
    </row>
    <row r="177" spans="1:36" s="5" customFormat="1">
      <c r="A177" s="212">
        <v>167</v>
      </c>
      <c r="B177" s="1560" t="s">
        <v>5952</v>
      </c>
      <c r="C177" s="1560" t="s">
        <v>1153</v>
      </c>
      <c r="D177" s="231" t="s">
        <v>4732</v>
      </c>
      <c r="E177" s="231">
        <v>3</v>
      </c>
      <c r="F177" s="231">
        <v>1.84</v>
      </c>
      <c r="G177" s="102">
        <v>1</v>
      </c>
      <c r="H177" s="212">
        <v>121697.60000000001</v>
      </c>
      <c r="I177" s="212">
        <v>0</v>
      </c>
      <c r="J177" s="212"/>
      <c r="K177" s="231">
        <f t="shared" si="15"/>
        <v>121697.60000000001</v>
      </c>
      <c r="L177" s="231">
        <v>1.79</v>
      </c>
      <c r="M177" s="102">
        <v>1</v>
      </c>
      <c r="N177" s="212">
        <v>118390.6</v>
      </c>
      <c r="O177" s="212">
        <v>0</v>
      </c>
      <c r="P177" s="212"/>
      <c r="Q177" s="231">
        <f t="shared" si="16"/>
        <v>118390.6</v>
      </c>
      <c r="R177" s="231">
        <f t="shared" si="20"/>
        <v>0</v>
      </c>
      <c r="S177" s="231">
        <f t="shared" si="20"/>
        <v>3307</v>
      </c>
      <c r="T177" s="231">
        <f t="shared" si="20"/>
        <v>0</v>
      </c>
      <c r="U177" s="231">
        <f t="shared" si="20"/>
        <v>0</v>
      </c>
      <c r="V177" s="231">
        <f t="shared" si="19"/>
        <v>3307</v>
      </c>
      <c r="W177" s="231">
        <v>4</v>
      </c>
      <c r="X177" s="231">
        <v>1.9</v>
      </c>
      <c r="Y177" s="102">
        <v>1</v>
      </c>
      <c r="Z177" s="212">
        <v>125666</v>
      </c>
      <c r="AA177" s="212">
        <v>0</v>
      </c>
      <c r="AB177" s="212"/>
      <c r="AC177" s="231">
        <f t="shared" si="17"/>
        <v>125666</v>
      </c>
      <c r="AD177" s="231">
        <v>5</v>
      </c>
      <c r="AE177" s="231">
        <v>1.9</v>
      </c>
      <c r="AF177" s="102">
        <v>1</v>
      </c>
      <c r="AG177" s="212">
        <v>125666</v>
      </c>
      <c r="AH177" s="212">
        <v>0</v>
      </c>
      <c r="AI177" s="212"/>
      <c r="AJ177" s="231">
        <f t="shared" si="18"/>
        <v>125666</v>
      </c>
    </row>
    <row r="178" spans="1:36" s="5" customFormat="1">
      <c r="A178" s="212">
        <v>168</v>
      </c>
      <c r="B178" s="1560" t="s">
        <v>5953</v>
      </c>
      <c r="C178" s="1560" t="s">
        <v>1153</v>
      </c>
      <c r="D178" s="231" t="s">
        <v>4732</v>
      </c>
      <c r="E178" s="231">
        <v>2</v>
      </c>
      <c r="F178" s="231">
        <v>1.79</v>
      </c>
      <c r="G178" s="102">
        <v>1</v>
      </c>
      <c r="H178" s="212">
        <v>118390.6</v>
      </c>
      <c r="I178" s="212">
        <v>0</v>
      </c>
      <c r="J178" s="212"/>
      <c r="K178" s="231">
        <f t="shared" si="15"/>
        <v>118390.6</v>
      </c>
      <c r="L178" s="231">
        <v>1.73</v>
      </c>
      <c r="M178" s="102">
        <v>1</v>
      </c>
      <c r="N178" s="212">
        <v>114422.2</v>
      </c>
      <c r="O178" s="212">
        <v>0</v>
      </c>
      <c r="P178" s="212"/>
      <c r="Q178" s="231">
        <f t="shared" si="16"/>
        <v>114422.2</v>
      </c>
      <c r="R178" s="231">
        <f t="shared" si="20"/>
        <v>0</v>
      </c>
      <c r="S178" s="231">
        <f t="shared" si="20"/>
        <v>3968.4000000000087</v>
      </c>
      <c r="T178" s="231">
        <f t="shared" si="20"/>
        <v>0</v>
      </c>
      <c r="U178" s="231">
        <f t="shared" si="20"/>
        <v>0</v>
      </c>
      <c r="V178" s="231">
        <f t="shared" si="19"/>
        <v>3968.4000000000087</v>
      </c>
      <c r="W178" s="231">
        <v>3</v>
      </c>
      <c r="X178" s="231">
        <v>1.84</v>
      </c>
      <c r="Y178" s="102">
        <v>1</v>
      </c>
      <c r="Z178" s="212">
        <v>121697.60000000001</v>
      </c>
      <c r="AA178" s="212">
        <v>0</v>
      </c>
      <c r="AB178" s="212"/>
      <c r="AC178" s="231">
        <f t="shared" si="17"/>
        <v>121697.60000000001</v>
      </c>
      <c r="AD178" s="231">
        <v>4</v>
      </c>
      <c r="AE178" s="231">
        <v>1.9</v>
      </c>
      <c r="AF178" s="102">
        <v>1</v>
      </c>
      <c r="AG178" s="212">
        <v>125666</v>
      </c>
      <c r="AH178" s="212">
        <v>0</v>
      </c>
      <c r="AI178" s="212"/>
      <c r="AJ178" s="231">
        <f t="shared" si="18"/>
        <v>125666</v>
      </c>
    </row>
    <row r="179" spans="1:36" s="5" customFormat="1">
      <c r="A179" s="212">
        <v>169</v>
      </c>
      <c r="B179" s="1560" t="s">
        <v>6999</v>
      </c>
      <c r="C179" s="1560" t="s">
        <v>1153</v>
      </c>
      <c r="D179" s="231" t="s">
        <v>4732</v>
      </c>
      <c r="E179" s="231">
        <v>2</v>
      </c>
      <c r="F179" s="231">
        <v>1.79</v>
      </c>
      <c r="G179" s="102">
        <v>1</v>
      </c>
      <c r="H179" s="212">
        <v>118390.6</v>
      </c>
      <c r="I179" s="212">
        <v>0</v>
      </c>
      <c r="J179" s="212"/>
      <c r="K179" s="231">
        <f t="shared" si="15"/>
        <v>118390.6</v>
      </c>
      <c r="L179" s="231">
        <v>1.73</v>
      </c>
      <c r="M179" s="102">
        <v>1</v>
      </c>
      <c r="N179" s="212">
        <v>114422.2</v>
      </c>
      <c r="O179" s="212">
        <v>0</v>
      </c>
      <c r="P179" s="212"/>
      <c r="Q179" s="231">
        <f t="shared" si="16"/>
        <v>114422.2</v>
      </c>
      <c r="R179" s="231">
        <f t="shared" si="20"/>
        <v>0</v>
      </c>
      <c r="S179" s="231">
        <f t="shared" si="20"/>
        <v>3968.4000000000087</v>
      </c>
      <c r="T179" s="231">
        <f t="shared" si="20"/>
        <v>0</v>
      </c>
      <c r="U179" s="231">
        <f t="shared" si="20"/>
        <v>0</v>
      </c>
      <c r="V179" s="231">
        <f t="shared" si="19"/>
        <v>3968.4000000000087</v>
      </c>
      <c r="W179" s="231">
        <v>3</v>
      </c>
      <c r="X179" s="231">
        <v>1.84</v>
      </c>
      <c r="Y179" s="102">
        <v>1</v>
      </c>
      <c r="Z179" s="212">
        <v>121697.60000000001</v>
      </c>
      <c r="AA179" s="212">
        <v>0</v>
      </c>
      <c r="AB179" s="212"/>
      <c r="AC179" s="231">
        <f t="shared" si="17"/>
        <v>121697.60000000001</v>
      </c>
      <c r="AD179" s="231">
        <v>4</v>
      </c>
      <c r="AE179" s="231">
        <v>1.9</v>
      </c>
      <c r="AF179" s="102">
        <v>1</v>
      </c>
      <c r="AG179" s="212">
        <v>125666</v>
      </c>
      <c r="AH179" s="212">
        <v>0</v>
      </c>
      <c r="AI179" s="212"/>
      <c r="AJ179" s="231">
        <f t="shared" si="18"/>
        <v>125666</v>
      </c>
    </row>
    <row r="180" spans="1:36" s="5" customFormat="1">
      <c r="A180" s="212">
        <v>170</v>
      </c>
      <c r="B180" s="1560" t="s">
        <v>6425</v>
      </c>
      <c r="C180" s="1560" t="s">
        <v>1153</v>
      </c>
      <c r="D180" s="231" t="s">
        <v>4732</v>
      </c>
      <c r="E180" s="231">
        <v>3</v>
      </c>
      <c r="F180" s="231">
        <v>1.84</v>
      </c>
      <c r="G180" s="102">
        <v>1</v>
      </c>
      <c r="H180" s="212">
        <v>121697.60000000001</v>
      </c>
      <c r="I180" s="212">
        <v>0</v>
      </c>
      <c r="J180" s="212"/>
      <c r="K180" s="231">
        <f t="shared" si="15"/>
        <v>121697.60000000001</v>
      </c>
      <c r="L180" s="231">
        <v>1.79</v>
      </c>
      <c r="M180" s="102">
        <v>1</v>
      </c>
      <c r="N180" s="212">
        <v>118390.6</v>
      </c>
      <c r="O180" s="212">
        <v>0</v>
      </c>
      <c r="P180" s="212"/>
      <c r="Q180" s="231">
        <f t="shared" si="16"/>
        <v>118390.6</v>
      </c>
      <c r="R180" s="231">
        <f t="shared" si="20"/>
        <v>0</v>
      </c>
      <c r="S180" s="231">
        <f t="shared" si="20"/>
        <v>3307</v>
      </c>
      <c r="T180" s="231">
        <f t="shared" si="20"/>
        <v>0</v>
      </c>
      <c r="U180" s="231">
        <f t="shared" si="20"/>
        <v>0</v>
      </c>
      <c r="V180" s="231">
        <f t="shared" si="19"/>
        <v>3307</v>
      </c>
      <c r="W180" s="231">
        <v>4</v>
      </c>
      <c r="X180" s="231">
        <v>1.9</v>
      </c>
      <c r="Y180" s="102">
        <v>1</v>
      </c>
      <c r="Z180" s="212">
        <v>125666</v>
      </c>
      <c r="AA180" s="212">
        <v>0</v>
      </c>
      <c r="AB180" s="212"/>
      <c r="AC180" s="231">
        <f t="shared" si="17"/>
        <v>125666</v>
      </c>
      <c r="AD180" s="231">
        <v>5</v>
      </c>
      <c r="AE180" s="231">
        <v>1.9</v>
      </c>
      <c r="AF180" s="102">
        <v>1</v>
      </c>
      <c r="AG180" s="212">
        <v>125666</v>
      </c>
      <c r="AH180" s="212">
        <v>0</v>
      </c>
      <c r="AI180" s="212"/>
      <c r="AJ180" s="231">
        <f t="shared" si="18"/>
        <v>125666</v>
      </c>
    </row>
    <row r="181" spans="1:36" s="5" customFormat="1">
      <c r="A181" s="212">
        <v>171</v>
      </c>
      <c r="B181" s="1560" t="s">
        <v>1432</v>
      </c>
      <c r="C181" s="1560" t="s">
        <v>1153</v>
      </c>
      <c r="D181" s="231" t="s">
        <v>4732</v>
      </c>
      <c r="E181" s="231">
        <v>1</v>
      </c>
      <c r="F181" s="231">
        <v>1.73</v>
      </c>
      <c r="G181" s="102">
        <v>1</v>
      </c>
      <c r="H181" s="212">
        <v>114422.2</v>
      </c>
      <c r="I181" s="212">
        <v>0</v>
      </c>
      <c r="J181" s="212"/>
      <c r="K181" s="231">
        <f t="shared" si="15"/>
        <v>114422.2</v>
      </c>
      <c r="L181" s="231">
        <v>1.68</v>
      </c>
      <c r="M181" s="102">
        <v>1</v>
      </c>
      <c r="N181" s="212">
        <v>111115.2</v>
      </c>
      <c r="O181" s="212">
        <v>0</v>
      </c>
      <c r="P181" s="212"/>
      <c r="Q181" s="231">
        <f t="shared" si="16"/>
        <v>111115.2</v>
      </c>
      <c r="R181" s="231">
        <f t="shared" si="20"/>
        <v>0</v>
      </c>
      <c r="S181" s="231">
        <f t="shared" si="20"/>
        <v>3307</v>
      </c>
      <c r="T181" s="231">
        <f t="shared" si="20"/>
        <v>0</v>
      </c>
      <c r="U181" s="231">
        <f t="shared" si="20"/>
        <v>0</v>
      </c>
      <c r="V181" s="231">
        <f t="shared" si="19"/>
        <v>3307</v>
      </c>
      <c r="W181" s="231">
        <v>2</v>
      </c>
      <c r="X181" s="231">
        <v>1.79</v>
      </c>
      <c r="Y181" s="102">
        <v>1</v>
      </c>
      <c r="Z181" s="212">
        <v>118390.6</v>
      </c>
      <c r="AA181" s="212">
        <v>0</v>
      </c>
      <c r="AB181" s="212"/>
      <c r="AC181" s="231">
        <f t="shared" si="17"/>
        <v>118390.6</v>
      </c>
      <c r="AD181" s="231">
        <v>3</v>
      </c>
      <c r="AE181" s="231">
        <v>1.84</v>
      </c>
      <c r="AF181" s="102">
        <v>1</v>
      </c>
      <c r="AG181" s="212">
        <v>121697.60000000001</v>
      </c>
      <c r="AH181" s="212">
        <v>0</v>
      </c>
      <c r="AI181" s="212"/>
      <c r="AJ181" s="231">
        <f t="shared" si="18"/>
        <v>121697.60000000001</v>
      </c>
    </row>
    <row r="182" spans="1:36" s="5" customFormat="1" ht="27">
      <c r="A182" s="212">
        <v>172</v>
      </c>
      <c r="B182" s="1560" t="s">
        <v>7000</v>
      </c>
      <c r="C182" s="1560" t="s">
        <v>5830</v>
      </c>
      <c r="D182" s="231" t="s">
        <v>4722</v>
      </c>
      <c r="E182" s="231">
        <v>3</v>
      </c>
      <c r="F182" s="231">
        <v>4.2699999999999996</v>
      </c>
      <c r="G182" s="102">
        <v>1</v>
      </c>
      <c r="H182" s="212">
        <v>282417.8</v>
      </c>
      <c r="I182" s="212">
        <v>0</v>
      </c>
      <c r="J182" s="212"/>
      <c r="K182" s="231">
        <f t="shared" si="15"/>
        <v>282417.8</v>
      </c>
      <c r="L182" s="231">
        <v>4.1399999999999997</v>
      </c>
      <c r="M182" s="102">
        <v>1</v>
      </c>
      <c r="N182" s="212">
        <v>273819.59999999998</v>
      </c>
      <c r="O182" s="212">
        <v>0</v>
      </c>
      <c r="P182" s="212"/>
      <c r="Q182" s="231">
        <f t="shared" si="16"/>
        <v>273819.59999999998</v>
      </c>
      <c r="R182" s="231">
        <f t="shared" si="20"/>
        <v>0</v>
      </c>
      <c r="S182" s="231">
        <f t="shared" si="20"/>
        <v>8598.2000000000116</v>
      </c>
      <c r="T182" s="231">
        <f t="shared" si="20"/>
        <v>0</v>
      </c>
      <c r="U182" s="231">
        <f t="shared" si="20"/>
        <v>0</v>
      </c>
      <c r="V182" s="231">
        <f t="shared" si="19"/>
        <v>8598.2000000000116</v>
      </c>
      <c r="W182" s="231">
        <v>4</v>
      </c>
      <c r="X182" s="231">
        <v>4.41</v>
      </c>
      <c r="Y182" s="102">
        <v>1</v>
      </c>
      <c r="Z182" s="212">
        <v>291677.40000000002</v>
      </c>
      <c r="AA182" s="212">
        <v>0</v>
      </c>
      <c r="AB182" s="212"/>
      <c r="AC182" s="231">
        <f t="shared" si="17"/>
        <v>291677.40000000002</v>
      </c>
      <c r="AD182" s="231">
        <v>5</v>
      </c>
      <c r="AE182" s="231">
        <v>4.41</v>
      </c>
      <c r="AF182" s="102">
        <v>1</v>
      </c>
      <c r="AG182" s="212">
        <v>291677.40000000002</v>
      </c>
      <c r="AH182" s="212">
        <v>0</v>
      </c>
      <c r="AI182" s="212"/>
      <c r="AJ182" s="231">
        <f t="shared" si="18"/>
        <v>291677.40000000002</v>
      </c>
    </row>
    <row r="183" spans="1:36" s="5" customFormat="1">
      <c r="A183" s="212">
        <v>173</v>
      </c>
      <c r="B183" s="1560" t="s">
        <v>5969</v>
      </c>
      <c r="C183" s="1560" t="s">
        <v>5832</v>
      </c>
      <c r="D183" s="231" t="s">
        <v>5833</v>
      </c>
      <c r="E183" s="231">
        <v>2</v>
      </c>
      <c r="F183" s="231">
        <v>2.08</v>
      </c>
      <c r="G183" s="102">
        <v>1</v>
      </c>
      <c r="H183" s="212">
        <v>137571.20000000001</v>
      </c>
      <c r="I183" s="212">
        <v>0</v>
      </c>
      <c r="J183" s="212"/>
      <c r="K183" s="231">
        <f t="shared" si="15"/>
        <v>137571.20000000001</v>
      </c>
      <c r="L183" s="231">
        <v>2.02</v>
      </c>
      <c r="M183" s="102">
        <v>1</v>
      </c>
      <c r="N183" s="212">
        <v>133602.79999999999</v>
      </c>
      <c r="O183" s="212">
        <v>0</v>
      </c>
      <c r="P183" s="212"/>
      <c r="Q183" s="231">
        <f t="shared" si="16"/>
        <v>133602.79999999999</v>
      </c>
      <c r="R183" s="231">
        <f t="shared" si="20"/>
        <v>0</v>
      </c>
      <c r="S183" s="231">
        <f t="shared" si="20"/>
        <v>3968.4000000000233</v>
      </c>
      <c r="T183" s="231">
        <f t="shared" si="20"/>
        <v>0</v>
      </c>
      <c r="U183" s="231">
        <f t="shared" si="20"/>
        <v>0</v>
      </c>
      <c r="V183" s="231">
        <f t="shared" si="19"/>
        <v>3968.4000000000233</v>
      </c>
      <c r="W183" s="231">
        <v>3</v>
      </c>
      <c r="X183" s="231">
        <v>2.15</v>
      </c>
      <c r="Y183" s="102">
        <v>1</v>
      </c>
      <c r="Z183" s="212">
        <v>142201</v>
      </c>
      <c r="AA183" s="212">
        <v>0</v>
      </c>
      <c r="AB183" s="212"/>
      <c r="AC183" s="231">
        <f t="shared" si="17"/>
        <v>142201</v>
      </c>
      <c r="AD183" s="231">
        <v>4</v>
      </c>
      <c r="AE183" s="231">
        <v>2.21</v>
      </c>
      <c r="AF183" s="102">
        <v>1</v>
      </c>
      <c r="AG183" s="212">
        <v>146169.4</v>
      </c>
      <c r="AH183" s="212">
        <v>0</v>
      </c>
      <c r="AI183" s="212"/>
      <c r="AJ183" s="231">
        <f t="shared" si="18"/>
        <v>146169.4</v>
      </c>
    </row>
    <row r="184" spans="1:36" s="5" customFormat="1">
      <c r="A184" s="212">
        <v>174</v>
      </c>
      <c r="B184" s="1560" t="s">
        <v>5955</v>
      </c>
      <c r="C184" s="1560" t="s">
        <v>5832</v>
      </c>
      <c r="D184" s="231" t="s">
        <v>5833</v>
      </c>
      <c r="E184" s="231">
        <v>6</v>
      </c>
      <c r="F184" s="231">
        <v>2.2799999999999998</v>
      </c>
      <c r="G184" s="102">
        <v>1</v>
      </c>
      <c r="H184" s="212">
        <v>150799.19999999998</v>
      </c>
      <c r="I184" s="212">
        <v>0</v>
      </c>
      <c r="J184" s="212"/>
      <c r="K184" s="231">
        <f t="shared" si="15"/>
        <v>150799.19999999998</v>
      </c>
      <c r="L184" s="231">
        <v>2.21</v>
      </c>
      <c r="M184" s="102">
        <v>1</v>
      </c>
      <c r="N184" s="212">
        <v>146169.4</v>
      </c>
      <c r="O184" s="212">
        <v>0</v>
      </c>
      <c r="P184" s="212"/>
      <c r="Q184" s="231">
        <f t="shared" si="16"/>
        <v>146169.4</v>
      </c>
      <c r="R184" s="231">
        <f t="shared" si="20"/>
        <v>0</v>
      </c>
      <c r="S184" s="231">
        <f t="shared" si="20"/>
        <v>4629.7999999999884</v>
      </c>
      <c r="T184" s="231">
        <f t="shared" si="20"/>
        <v>0</v>
      </c>
      <c r="U184" s="231">
        <f t="shared" si="20"/>
        <v>0</v>
      </c>
      <c r="V184" s="231">
        <f t="shared" si="19"/>
        <v>4629.7999999999884</v>
      </c>
      <c r="W184" s="231">
        <v>7</v>
      </c>
      <c r="X184" s="231">
        <v>2.2799999999999998</v>
      </c>
      <c r="Y184" s="102">
        <v>1</v>
      </c>
      <c r="Z184" s="212">
        <v>150799.19999999998</v>
      </c>
      <c r="AA184" s="212">
        <v>0</v>
      </c>
      <c r="AB184" s="212"/>
      <c r="AC184" s="231">
        <f t="shared" si="17"/>
        <v>150799.19999999998</v>
      </c>
      <c r="AD184" s="231">
        <v>8</v>
      </c>
      <c r="AE184" s="231">
        <v>2.35</v>
      </c>
      <c r="AF184" s="102">
        <v>1</v>
      </c>
      <c r="AG184" s="212">
        <v>155429</v>
      </c>
      <c r="AH184" s="212">
        <v>0</v>
      </c>
      <c r="AI184" s="212"/>
      <c r="AJ184" s="231">
        <f t="shared" si="18"/>
        <v>155429</v>
      </c>
    </row>
    <row r="185" spans="1:36" s="5" customFormat="1">
      <c r="A185" s="212">
        <v>175</v>
      </c>
      <c r="B185" s="1560" t="s">
        <v>5956</v>
      </c>
      <c r="C185" s="1560" t="s">
        <v>5832</v>
      </c>
      <c r="D185" s="231" t="s">
        <v>5833</v>
      </c>
      <c r="E185" s="231">
        <v>3</v>
      </c>
      <c r="F185" s="231">
        <v>2.15</v>
      </c>
      <c r="G185" s="102">
        <v>1</v>
      </c>
      <c r="H185" s="212">
        <v>142201</v>
      </c>
      <c r="I185" s="212">
        <v>0</v>
      </c>
      <c r="J185" s="212"/>
      <c r="K185" s="231">
        <f t="shared" si="15"/>
        <v>142201</v>
      </c>
      <c r="L185" s="231">
        <v>2.08</v>
      </c>
      <c r="M185" s="102">
        <v>1</v>
      </c>
      <c r="N185" s="212">
        <v>137571.20000000001</v>
      </c>
      <c r="O185" s="212">
        <v>0</v>
      </c>
      <c r="P185" s="212"/>
      <c r="Q185" s="231">
        <f t="shared" si="16"/>
        <v>137571.20000000001</v>
      </c>
      <c r="R185" s="231">
        <f t="shared" si="20"/>
        <v>0</v>
      </c>
      <c r="S185" s="231">
        <f t="shared" si="20"/>
        <v>4629.7999999999884</v>
      </c>
      <c r="T185" s="231">
        <f t="shared" si="20"/>
        <v>0</v>
      </c>
      <c r="U185" s="231">
        <f t="shared" si="20"/>
        <v>0</v>
      </c>
      <c r="V185" s="231">
        <f t="shared" si="19"/>
        <v>4629.7999999999884</v>
      </c>
      <c r="W185" s="231">
        <v>4</v>
      </c>
      <c r="X185" s="231">
        <v>2.21</v>
      </c>
      <c r="Y185" s="102">
        <v>1</v>
      </c>
      <c r="Z185" s="212">
        <v>146169.4</v>
      </c>
      <c r="AA185" s="212">
        <v>0</v>
      </c>
      <c r="AB185" s="212"/>
      <c r="AC185" s="231">
        <f t="shared" si="17"/>
        <v>146169.4</v>
      </c>
      <c r="AD185" s="231">
        <v>5</v>
      </c>
      <c r="AE185" s="231">
        <v>2.21</v>
      </c>
      <c r="AF185" s="102">
        <v>1</v>
      </c>
      <c r="AG185" s="212">
        <v>146169.4</v>
      </c>
      <c r="AH185" s="212">
        <v>0</v>
      </c>
      <c r="AI185" s="212"/>
      <c r="AJ185" s="231">
        <f t="shared" si="18"/>
        <v>146169.4</v>
      </c>
    </row>
    <row r="186" spans="1:36" s="5" customFormat="1">
      <c r="A186" s="212">
        <v>176</v>
      </c>
      <c r="B186" s="1560" t="s">
        <v>5957</v>
      </c>
      <c r="C186" s="1560" t="s">
        <v>5832</v>
      </c>
      <c r="D186" s="231" t="s">
        <v>5833</v>
      </c>
      <c r="E186" s="231">
        <v>15</v>
      </c>
      <c r="F186" s="231">
        <v>2.5</v>
      </c>
      <c r="G186" s="102">
        <v>1</v>
      </c>
      <c r="H186" s="212">
        <v>165350</v>
      </c>
      <c r="I186" s="212">
        <v>0</v>
      </c>
      <c r="J186" s="212"/>
      <c r="K186" s="231">
        <f t="shared" si="15"/>
        <v>165350</v>
      </c>
      <c r="L186" s="231">
        <v>2.5</v>
      </c>
      <c r="M186" s="102">
        <v>1</v>
      </c>
      <c r="N186" s="212">
        <v>165350</v>
      </c>
      <c r="O186" s="212">
        <v>0</v>
      </c>
      <c r="P186" s="212"/>
      <c r="Q186" s="231">
        <f t="shared" si="16"/>
        <v>165350</v>
      </c>
      <c r="R186" s="231">
        <f t="shared" si="20"/>
        <v>0</v>
      </c>
      <c r="S186" s="231">
        <f t="shared" si="20"/>
        <v>0</v>
      </c>
      <c r="T186" s="231">
        <f t="shared" si="20"/>
        <v>0</v>
      </c>
      <c r="U186" s="231">
        <f t="shared" si="20"/>
        <v>0</v>
      </c>
      <c r="V186" s="231">
        <f t="shared" si="19"/>
        <v>0</v>
      </c>
      <c r="W186" s="231">
        <v>16</v>
      </c>
      <c r="X186" s="231">
        <v>2.58</v>
      </c>
      <c r="Y186" s="102">
        <v>1</v>
      </c>
      <c r="Z186" s="212">
        <v>170641.2</v>
      </c>
      <c r="AA186" s="212">
        <v>0</v>
      </c>
      <c r="AB186" s="212"/>
      <c r="AC186" s="231">
        <f t="shared" si="17"/>
        <v>170641.2</v>
      </c>
      <c r="AD186" s="231">
        <v>17</v>
      </c>
      <c r="AE186" s="231">
        <v>2.58</v>
      </c>
      <c r="AF186" s="102">
        <v>1</v>
      </c>
      <c r="AG186" s="212">
        <v>170641.2</v>
      </c>
      <c r="AH186" s="212">
        <v>0</v>
      </c>
      <c r="AI186" s="212"/>
      <c r="AJ186" s="231">
        <f t="shared" si="18"/>
        <v>170641.2</v>
      </c>
    </row>
    <row r="187" spans="1:36" s="5" customFormat="1" ht="27">
      <c r="A187" s="212">
        <v>177</v>
      </c>
      <c r="B187" s="1560" t="s">
        <v>5958</v>
      </c>
      <c r="C187" s="1560" t="s">
        <v>1153</v>
      </c>
      <c r="D187" s="231" t="s">
        <v>4732</v>
      </c>
      <c r="E187" s="231">
        <v>4</v>
      </c>
      <c r="F187" s="231">
        <v>1.9</v>
      </c>
      <c r="G187" s="102">
        <v>1</v>
      </c>
      <c r="H187" s="212">
        <v>125666</v>
      </c>
      <c r="I187" s="212">
        <v>0</v>
      </c>
      <c r="J187" s="212"/>
      <c r="K187" s="231">
        <f t="shared" si="15"/>
        <v>125666</v>
      </c>
      <c r="L187" s="231">
        <v>1.84</v>
      </c>
      <c r="M187" s="102">
        <v>1</v>
      </c>
      <c r="N187" s="212">
        <v>121697.60000000001</v>
      </c>
      <c r="O187" s="212">
        <v>0</v>
      </c>
      <c r="P187" s="212"/>
      <c r="Q187" s="231">
        <f t="shared" si="16"/>
        <v>121697.60000000001</v>
      </c>
      <c r="R187" s="231">
        <f t="shared" si="20"/>
        <v>0</v>
      </c>
      <c r="S187" s="231">
        <f t="shared" si="20"/>
        <v>3968.3999999999942</v>
      </c>
      <c r="T187" s="231">
        <f t="shared" si="20"/>
        <v>0</v>
      </c>
      <c r="U187" s="231">
        <f t="shared" si="20"/>
        <v>0</v>
      </c>
      <c r="V187" s="231">
        <f t="shared" si="19"/>
        <v>3968.3999999999942</v>
      </c>
      <c r="W187" s="231">
        <v>5</v>
      </c>
      <c r="X187" s="231">
        <v>1.9</v>
      </c>
      <c r="Y187" s="102">
        <v>1</v>
      </c>
      <c r="Z187" s="212">
        <v>125666</v>
      </c>
      <c r="AA187" s="212">
        <v>0</v>
      </c>
      <c r="AB187" s="212"/>
      <c r="AC187" s="231">
        <f t="shared" si="17"/>
        <v>125666</v>
      </c>
      <c r="AD187" s="231">
        <v>6</v>
      </c>
      <c r="AE187" s="231">
        <v>1.96</v>
      </c>
      <c r="AF187" s="102">
        <v>1</v>
      </c>
      <c r="AG187" s="212">
        <v>129634.4</v>
      </c>
      <c r="AH187" s="212">
        <v>0</v>
      </c>
      <c r="AI187" s="212"/>
      <c r="AJ187" s="231">
        <f t="shared" si="18"/>
        <v>129634.4</v>
      </c>
    </row>
    <row r="188" spans="1:36" s="5" customFormat="1">
      <c r="A188" s="212">
        <v>178</v>
      </c>
      <c r="B188" s="1560" t="s">
        <v>5959</v>
      </c>
      <c r="C188" s="1560" t="s">
        <v>1153</v>
      </c>
      <c r="D188" s="231" t="s">
        <v>4732</v>
      </c>
      <c r="E188" s="231">
        <v>3</v>
      </c>
      <c r="F188" s="231">
        <v>1.84</v>
      </c>
      <c r="G188" s="102">
        <v>1</v>
      </c>
      <c r="H188" s="212">
        <v>121697.60000000001</v>
      </c>
      <c r="I188" s="212">
        <v>0</v>
      </c>
      <c r="J188" s="212"/>
      <c r="K188" s="231">
        <f t="shared" si="15"/>
        <v>121697.60000000001</v>
      </c>
      <c r="L188" s="231">
        <v>1.79</v>
      </c>
      <c r="M188" s="102">
        <v>1</v>
      </c>
      <c r="N188" s="212">
        <v>118390.6</v>
      </c>
      <c r="O188" s="212">
        <v>0</v>
      </c>
      <c r="P188" s="212"/>
      <c r="Q188" s="231">
        <f t="shared" si="16"/>
        <v>118390.6</v>
      </c>
      <c r="R188" s="231">
        <f t="shared" si="20"/>
        <v>0</v>
      </c>
      <c r="S188" s="231">
        <f t="shared" si="20"/>
        <v>3307</v>
      </c>
      <c r="T188" s="231">
        <f t="shared" si="20"/>
        <v>0</v>
      </c>
      <c r="U188" s="231">
        <f t="shared" si="20"/>
        <v>0</v>
      </c>
      <c r="V188" s="231">
        <f t="shared" si="19"/>
        <v>3307</v>
      </c>
      <c r="W188" s="231">
        <v>4</v>
      </c>
      <c r="X188" s="231">
        <v>1.9</v>
      </c>
      <c r="Y188" s="102">
        <v>1</v>
      </c>
      <c r="Z188" s="212">
        <v>125666</v>
      </c>
      <c r="AA188" s="212">
        <v>0</v>
      </c>
      <c r="AB188" s="212"/>
      <c r="AC188" s="231">
        <f t="shared" si="17"/>
        <v>125666</v>
      </c>
      <c r="AD188" s="231">
        <v>5</v>
      </c>
      <c r="AE188" s="231">
        <v>1.9</v>
      </c>
      <c r="AF188" s="102">
        <v>1</v>
      </c>
      <c r="AG188" s="212">
        <v>125666</v>
      </c>
      <c r="AH188" s="212">
        <v>0</v>
      </c>
      <c r="AI188" s="212"/>
      <c r="AJ188" s="231">
        <f t="shared" si="18"/>
        <v>125666</v>
      </c>
    </row>
    <row r="189" spans="1:36" s="5" customFormat="1">
      <c r="A189" s="212">
        <v>179</v>
      </c>
      <c r="B189" s="1560" t="s">
        <v>5960</v>
      </c>
      <c r="C189" s="1560" t="s">
        <v>1153</v>
      </c>
      <c r="D189" s="231" t="s">
        <v>4732</v>
      </c>
      <c r="E189" s="231">
        <v>3</v>
      </c>
      <c r="F189" s="231">
        <v>1.84</v>
      </c>
      <c r="G189" s="102">
        <v>1</v>
      </c>
      <c r="H189" s="212">
        <v>121697.60000000001</v>
      </c>
      <c r="I189" s="212">
        <v>0</v>
      </c>
      <c r="J189" s="212"/>
      <c r="K189" s="231">
        <f t="shared" si="15"/>
        <v>121697.60000000001</v>
      </c>
      <c r="L189" s="231">
        <v>1.79</v>
      </c>
      <c r="M189" s="102">
        <v>1</v>
      </c>
      <c r="N189" s="212">
        <v>118390.6</v>
      </c>
      <c r="O189" s="212">
        <v>0</v>
      </c>
      <c r="P189" s="212"/>
      <c r="Q189" s="231">
        <f t="shared" si="16"/>
        <v>118390.6</v>
      </c>
      <c r="R189" s="231">
        <f t="shared" si="20"/>
        <v>0</v>
      </c>
      <c r="S189" s="231">
        <f t="shared" si="20"/>
        <v>3307</v>
      </c>
      <c r="T189" s="231">
        <f t="shared" si="20"/>
        <v>0</v>
      </c>
      <c r="U189" s="231">
        <f t="shared" si="20"/>
        <v>0</v>
      </c>
      <c r="V189" s="231">
        <f t="shared" si="19"/>
        <v>3307</v>
      </c>
      <c r="W189" s="231">
        <v>4</v>
      </c>
      <c r="X189" s="231">
        <v>1.9</v>
      </c>
      <c r="Y189" s="102">
        <v>1</v>
      </c>
      <c r="Z189" s="212">
        <v>125666</v>
      </c>
      <c r="AA189" s="212">
        <v>0</v>
      </c>
      <c r="AB189" s="212"/>
      <c r="AC189" s="231">
        <f t="shared" si="17"/>
        <v>125666</v>
      </c>
      <c r="AD189" s="231">
        <v>5</v>
      </c>
      <c r="AE189" s="231">
        <v>1.9</v>
      </c>
      <c r="AF189" s="102">
        <v>1</v>
      </c>
      <c r="AG189" s="212">
        <v>125666</v>
      </c>
      <c r="AH189" s="212">
        <v>0</v>
      </c>
      <c r="AI189" s="212"/>
      <c r="AJ189" s="231">
        <f t="shared" si="18"/>
        <v>125666</v>
      </c>
    </row>
    <row r="190" spans="1:36" s="5" customFormat="1">
      <c r="A190" s="212">
        <v>180</v>
      </c>
      <c r="B190" s="1560" t="s">
        <v>5961</v>
      </c>
      <c r="C190" s="1560" t="s">
        <v>1153</v>
      </c>
      <c r="D190" s="231" t="s">
        <v>4732</v>
      </c>
      <c r="E190" s="231">
        <v>3</v>
      </c>
      <c r="F190" s="231">
        <v>1.84</v>
      </c>
      <c r="G190" s="102">
        <v>1</v>
      </c>
      <c r="H190" s="212">
        <v>121697.60000000001</v>
      </c>
      <c r="I190" s="212">
        <v>0</v>
      </c>
      <c r="J190" s="212"/>
      <c r="K190" s="231">
        <f t="shared" si="15"/>
        <v>121697.60000000001</v>
      </c>
      <c r="L190" s="231">
        <v>1.79</v>
      </c>
      <c r="M190" s="102">
        <v>1</v>
      </c>
      <c r="N190" s="212">
        <v>118390.6</v>
      </c>
      <c r="O190" s="212">
        <v>0</v>
      </c>
      <c r="P190" s="212"/>
      <c r="Q190" s="231">
        <f t="shared" si="16"/>
        <v>118390.6</v>
      </c>
      <c r="R190" s="231">
        <f t="shared" si="20"/>
        <v>0</v>
      </c>
      <c r="S190" s="231">
        <f t="shared" si="20"/>
        <v>3307</v>
      </c>
      <c r="T190" s="231">
        <f t="shared" si="20"/>
        <v>0</v>
      </c>
      <c r="U190" s="231">
        <f t="shared" si="20"/>
        <v>0</v>
      </c>
      <c r="V190" s="231">
        <f t="shared" si="19"/>
        <v>3307</v>
      </c>
      <c r="W190" s="231">
        <v>4</v>
      </c>
      <c r="X190" s="231">
        <v>1.9</v>
      </c>
      <c r="Y190" s="102">
        <v>1</v>
      </c>
      <c r="Z190" s="212">
        <v>125666</v>
      </c>
      <c r="AA190" s="212">
        <v>0</v>
      </c>
      <c r="AB190" s="212"/>
      <c r="AC190" s="231">
        <f t="shared" si="17"/>
        <v>125666</v>
      </c>
      <c r="AD190" s="231">
        <v>5</v>
      </c>
      <c r="AE190" s="231">
        <v>1.9</v>
      </c>
      <c r="AF190" s="102">
        <v>1</v>
      </c>
      <c r="AG190" s="212">
        <v>125666</v>
      </c>
      <c r="AH190" s="212">
        <v>0</v>
      </c>
      <c r="AI190" s="212"/>
      <c r="AJ190" s="231">
        <f t="shared" si="18"/>
        <v>125666</v>
      </c>
    </row>
    <row r="191" spans="1:36" s="5" customFormat="1">
      <c r="A191" s="212">
        <v>181</v>
      </c>
      <c r="B191" s="1560" t="s">
        <v>5962</v>
      </c>
      <c r="C191" s="1560" t="s">
        <v>1153</v>
      </c>
      <c r="D191" s="231" t="s">
        <v>4732</v>
      </c>
      <c r="E191" s="231">
        <v>3</v>
      </c>
      <c r="F191" s="231">
        <v>1.84</v>
      </c>
      <c r="G191" s="102">
        <v>1</v>
      </c>
      <c r="H191" s="212">
        <v>121697.60000000001</v>
      </c>
      <c r="I191" s="212">
        <v>0</v>
      </c>
      <c r="J191" s="212"/>
      <c r="K191" s="231">
        <f t="shared" si="15"/>
        <v>121697.60000000001</v>
      </c>
      <c r="L191" s="231">
        <v>1.79</v>
      </c>
      <c r="M191" s="102">
        <v>1</v>
      </c>
      <c r="N191" s="212">
        <v>118390.6</v>
      </c>
      <c r="O191" s="212">
        <v>0</v>
      </c>
      <c r="P191" s="212"/>
      <c r="Q191" s="231">
        <f t="shared" si="16"/>
        <v>118390.6</v>
      </c>
      <c r="R191" s="231">
        <f t="shared" si="20"/>
        <v>0</v>
      </c>
      <c r="S191" s="231">
        <f t="shared" si="20"/>
        <v>3307</v>
      </c>
      <c r="T191" s="231">
        <f t="shared" si="20"/>
        <v>0</v>
      </c>
      <c r="U191" s="231">
        <f t="shared" si="20"/>
        <v>0</v>
      </c>
      <c r="V191" s="231">
        <f t="shared" si="19"/>
        <v>3307</v>
      </c>
      <c r="W191" s="231">
        <v>4</v>
      </c>
      <c r="X191" s="231">
        <v>1.9</v>
      </c>
      <c r="Y191" s="102">
        <v>1</v>
      </c>
      <c r="Z191" s="212">
        <v>125666</v>
      </c>
      <c r="AA191" s="212">
        <v>0</v>
      </c>
      <c r="AB191" s="212"/>
      <c r="AC191" s="231">
        <f t="shared" si="17"/>
        <v>125666</v>
      </c>
      <c r="AD191" s="231">
        <v>5</v>
      </c>
      <c r="AE191" s="231">
        <v>1.9</v>
      </c>
      <c r="AF191" s="102">
        <v>1</v>
      </c>
      <c r="AG191" s="212">
        <v>125666</v>
      </c>
      <c r="AH191" s="212">
        <v>0</v>
      </c>
      <c r="AI191" s="212"/>
      <c r="AJ191" s="231">
        <f t="shared" si="18"/>
        <v>125666</v>
      </c>
    </row>
    <row r="192" spans="1:36" s="5" customFormat="1">
      <c r="A192" s="212">
        <v>182</v>
      </c>
      <c r="B192" s="1560" t="s">
        <v>5971</v>
      </c>
      <c r="C192" s="1560" t="s">
        <v>1153</v>
      </c>
      <c r="D192" s="231" t="s">
        <v>4732</v>
      </c>
      <c r="E192" s="231">
        <v>7</v>
      </c>
      <c r="F192" s="231">
        <v>1.96</v>
      </c>
      <c r="G192" s="102">
        <v>1</v>
      </c>
      <c r="H192" s="212">
        <v>129634.4</v>
      </c>
      <c r="I192" s="212">
        <v>0</v>
      </c>
      <c r="J192" s="212"/>
      <c r="K192" s="231">
        <f t="shared" si="15"/>
        <v>129634.4</v>
      </c>
      <c r="L192" s="231">
        <v>1.96</v>
      </c>
      <c r="M192" s="102">
        <v>1</v>
      </c>
      <c r="N192" s="212">
        <v>129634.4</v>
      </c>
      <c r="O192" s="212">
        <v>0</v>
      </c>
      <c r="P192" s="212"/>
      <c r="Q192" s="231">
        <f t="shared" si="16"/>
        <v>129634.4</v>
      </c>
      <c r="R192" s="231">
        <f t="shared" si="20"/>
        <v>0</v>
      </c>
      <c r="S192" s="231">
        <f t="shared" si="20"/>
        <v>0</v>
      </c>
      <c r="T192" s="231">
        <f t="shared" si="20"/>
        <v>0</v>
      </c>
      <c r="U192" s="231">
        <f t="shared" si="20"/>
        <v>0</v>
      </c>
      <c r="V192" s="231">
        <f t="shared" si="19"/>
        <v>0</v>
      </c>
      <c r="W192" s="231">
        <v>8</v>
      </c>
      <c r="X192" s="231">
        <v>2.02</v>
      </c>
      <c r="Y192" s="102">
        <v>1</v>
      </c>
      <c r="Z192" s="212">
        <v>133602.79999999999</v>
      </c>
      <c r="AA192" s="212">
        <v>0</v>
      </c>
      <c r="AB192" s="212"/>
      <c r="AC192" s="231">
        <f t="shared" si="17"/>
        <v>133602.79999999999</v>
      </c>
      <c r="AD192" s="231">
        <v>9</v>
      </c>
      <c r="AE192" s="231">
        <v>2.02</v>
      </c>
      <c r="AF192" s="102">
        <v>1</v>
      </c>
      <c r="AG192" s="212">
        <v>133602.79999999999</v>
      </c>
      <c r="AH192" s="212">
        <v>0</v>
      </c>
      <c r="AI192" s="212"/>
      <c r="AJ192" s="231">
        <f t="shared" si="18"/>
        <v>133602.79999999999</v>
      </c>
    </row>
    <row r="193" spans="1:36" s="5" customFormat="1">
      <c r="A193" s="212">
        <v>183</v>
      </c>
      <c r="B193" s="1560" t="s">
        <v>5963</v>
      </c>
      <c r="C193" s="1560" t="s">
        <v>1153</v>
      </c>
      <c r="D193" s="231" t="s">
        <v>4732</v>
      </c>
      <c r="E193" s="231">
        <v>3</v>
      </c>
      <c r="F193" s="231">
        <v>1.84</v>
      </c>
      <c r="G193" s="102">
        <v>1</v>
      </c>
      <c r="H193" s="212">
        <v>121697.60000000001</v>
      </c>
      <c r="I193" s="212">
        <v>0</v>
      </c>
      <c r="J193" s="212"/>
      <c r="K193" s="231">
        <f t="shared" si="15"/>
        <v>121697.60000000001</v>
      </c>
      <c r="L193" s="231">
        <v>1.79</v>
      </c>
      <c r="M193" s="102">
        <v>1</v>
      </c>
      <c r="N193" s="212">
        <v>118390.6</v>
      </c>
      <c r="O193" s="212">
        <v>0</v>
      </c>
      <c r="P193" s="212"/>
      <c r="Q193" s="231">
        <f t="shared" si="16"/>
        <v>118390.6</v>
      </c>
      <c r="R193" s="231">
        <f t="shared" si="20"/>
        <v>0</v>
      </c>
      <c r="S193" s="231">
        <f t="shared" si="20"/>
        <v>3307</v>
      </c>
      <c r="T193" s="231">
        <f t="shared" si="20"/>
        <v>0</v>
      </c>
      <c r="U193" s="231">
        <f t="shared" si="20"/>
        <v>0</v>
      </c>
      <c r="V193" s="231">
        <f t="shared" si="19"/>
        <v>3307</v>
      </c>
      <c r="W193" s="231">
        <v>4</v>
      </c>
      <c r="X193" s="231">
        <v>1.9</v>
      </c>
      <c r="Y193" s="102">
        <v>1</v>
      </c>
      <c r="Z193" s="212">
        <v>125666</v>
      </c>
      <c r="AA193" s="212">
        <v>0</v>
      </c>
      <c r="AB193" s="212"/>
      <c r="AC193" s="231">
        <f t="shared" si="17"/>
        <v>125666</v>
      </c>
      <c r="AD193" s="231">
        <v>5</v>
      </c>
      <c r="AE193" s="231">
        <v>1.9</v>
      </c>
      <c r="AF193" s="102">
        <v>1</v>
      </c>
      <c r="AG193" s="212">
        <v>125666</v>
      </c>
      <c r="AH193" s="212">
        <v>0</v>
      </c>
      <c r="AI193" s="212"/>
      <c r="AJ193" s="231">
        <f t="shared" si="18"/>
        <v>125666</v>
      </c>
    </row>
    <row r="194" spans="1:36" s="5" customFormat="1">
      <c r="A194" s="212">
        <v>184</v>
      </c>
      <c r="B194" s="1560" t="s">
        <v>5964</v>
      </c>
      <c r="C194" s="1560" t="s">
        <v>1153</v>
      </c>
      <c r="D194" s="231" t="s">
        <v>4732</v>
      </c>
      <c r="E194" s="231">
        <v>5</v>
      </c>
      <c r="F194" s="231">
        <v>1.9</v>
      </c>
      <c r="G194" s="102">
        <v>1</v>
      </c>
      <c r="H194" s="212">
        <v>125666</v>
      </c>
      <c r="I194" s="212">
        <v>0</v>
      </c>
      <c r="J194" s="212"/>
      <c r="K194" s="231">
        <f t="shared" si="15"/>
        <v>125666</v>
      </c>
      <c r="L194" s="231">
        <v>1.9</v>
      </c>
      <c r="M194" s="102">
        <v>1</v>
      </c>
      <c r="N194" s="212">
        <v>125666</v>
      </c>
      <c r="O194" s="212">
        <v>0</v>
      </c>
      <c r="P194" s="212"/>
      <c r="Q194" s="231">
        <f t="shared" si="16"/>
        <v>125666</v>
      </c>
      <c r="R194" s="231">
        <f t="shared" si="20"/>
        <v>0</v>
      </c>
      <c r="S194" s="231">
        <f t="shared" si="20"/>
        <v>0</v>
      </c>
      <c r="T194" s="231">
        <f t="shared" si="20"/>
        <v>0</v>
      </c>
      <c r="U194" s="231">
        <f t="shared" si="20"/>
        <v>0</v>
      </c>
      <c r="V194" s="231">
        <f t="shared" si="19"/>
        <v>0</v>
      </c>
      <c r="W194" s="231">
        <v>6</v>
      </c>
      <c r="X194" s="231">
        <v>1.96</v>
      </c>
      <c r="Y194" s="102">
        <v>1</v>
      </c>
      <c r="Z194" s="212">
        <v>129634.4</v>
      </c>
      <c r="AA194" s="212">
        <v>0</v>
      </c>
      <c r="AB194" s="212"/>
      <c r="AC194" s="231">
        <f t="shared" si="17"/>
        <v>129634.4</v>
      </c>
      <c r="AD194" s="231">
        <v>7</v>
      </c>
      <c r="AE194" s="231">
        <v>1.96</v>
      </c>
      <c r="AF194" s="102">
        <v>1</v>
      </c>
      <c r="AG194" s="212">
        <v>129634.4</v>
      </c>
      <c r="AH194" s="212">
        <v>0</v>
      </c>
      <c r="AI194" s="212"/>
      <c r="AJ194" s="231">
        <f t="shared" si="18"/>
        <v>129634.4</v>
      </c>
    </row>
    <row r="195" spans="1:36" s="5" customFormat="1">
      <c r="A195" s="212">
        <v>185</v>
      </c>
      <c r="B195" s="1560" t="s">
        <v>5965</v>
      </c>
      <c r="C195" s="1560" t="s">
        <v>1153</v>
      </c>
      <c r="D195" s="231" t="s">
        <v>4732</v>
      </c>
      <c r="E195" s="231">
        <v>3</v>
      </c>
      <c r="F195" s="231">
        <v>1.84</v>
      </c>
      <c r="G195" s="102">
        <v>1</v>
      </c>
      <c r="H195" s="212">
        <v>121697.60000000001</v>
      </c>
      <c r="I195" s="212">
        <v>0</v>
      </c>
      <c r="J195" s="212"/>
      <c r="K195" s="231">
        <f t="shared" si="15"/>
        <v>121697.60000000001</v>
      </c>
      <c r="L195" s="231">
        <v>1.79</v>
      </c>
      <c r="M195" s="102">
        <v>1</v>
      </c>
      <c r="N195" s="212">
        <v>118390.6</v>
      </c>
      <c r="O195" s="212">
        <v>0</v>
      </c>
      <c r="P195" s="212"/>
      <c r="Q195" s="231">
        <f t="shared" si="16"/>
        <v>118390.6</v>
      </c>
      <c r="R195" s="231">
        <f t="shared" si="20"/>
        <v>0</v>
      </c>
      <c r="S195" s="231">
        <f t="shared" si="20"/>
        <v>3307</v>
      </c>
      <c r="T195" s="231">
        <f t="shared" si="20"/>
        <v>0</v>
      </c>
      <c r="U195" s="231">
        <f t="shared" si="20"/>
        <v>0</v>
      </c>
      <c r="V195" s="231">
        <f t="shared" si="19"/>
        <v>3307</v>
      </c>
      <c r="W195" s="231">
        <v>4</v>
      </c>
      <c r="X195" s="231">
        <v>1.9</v>
      </c>
      <c r="Y195" s="102">
        <v>1</v>
      </c>
      <c r="Z195" s="212">
        <v>125666</v>
      </c>
      <c r="AA195" s="212">
        <v>0</v>
      </c>
      <c r="AB195" s="212"/>
      <c r="AC195" s="231">
        <f t="shared" si="17"/>
        <v>125666</v>
      </c>
      <c r="AD195" s="231">
        <v>5</v>
      </c>
      <c r="AE195" s="231">
        <v>1.9</v>
      </c>
      <c r="AF195" s="102">
        <v>1</v>
      </c>
      <c r="AG195" s="212">
        <v>125666</v>
      </c>
      <c r="AH195" s="212">
        <v>0</v>
      </c>
      <c r="AI195" s="212"/>
      <c r="AJ195" s="231">
        <f t="shared" si="18"/>
        <v>125666</v>
      </c>
    </row>
    <row r="196" spans="1:36" s="5" customFormat="1">
      <c r="A196" s="212">
        <v>186</v>
      </c>
      <c r="B196" s="1560" t="s">
        <v>5966</v>
      </c>
      <c r="C196" s="1560" t="s">
        <v>1153</v>
      </c>
      <c r="D196" s="231" t="s">
        <v>4732</v>
      </c>
      <c r="E196" s="231">
        <v>3</v>
      </c>
      <c r="F196" s="231">
        <v>1.84</v>
      </c>
      <c r="G196" s="102">
        <v>1</v>
      </c>
      <c r="H196" s="212">
        <v>121697.60000000001</v>
      </c>
      <c r="I196" s="212">
        <v>0</v>
      </c>
      <c r="J196" s="212"/>
      <c r="K196" s="231">
        <f t="shared" si="15"/>
        <v>121697.60000000001</v>
      </c>
      <c r="L196" s="231">
        <v>1.79</v>
      </c>
      <c r="M196" s="102">
        <v>1</v>
      </c>
      <c r="N196" s="212">
        <v>118390.6</v>
      </c>
      <c r="O196" s="212">
        <v>0</v>
      </c>
      <c r="P196" s="212"/>
      <c r="Q196" s="231">
        <f t="shared" si="16"/>
        <v>118390.6</v>
      </c>
      <c r="R196" s="231">
        <f t="shared" si="20"/>
        <v>0</v>
      </c>
      <c r="S196" s="231">
        <f t="shared" si="20"/>
        <v>3307</v>
      </c>
      <c r="T196" s="231">
        <f t="shared" si="20"/>
        <v>0</v>
      </c>
      <c r="U196" s="231">
        <f t="shared" si="20"/>
        <v>0</v>
      </c>
      <c r="V196" s="231">
        <f t="shared" si="19"/>
        <v>3307</v>
      </c>
      <c r="W196" s="231">
        <v>4</v>
      </c>
      <c r="X196" s="231">
        <v>1.9</v>
      </c>
      <c r="Y196" s="102">
        <v>1</v>
      </c>
      <c r="Z196" s="212">
        <v>125666</v>
      </c>
      <c r="AA196" s="212">
        <v>0</v>
      </c>
      <c r="AB196" s="212"/>
      <c r="AC196" s="231">
        <f t="shared" si="17"/>
        <v>125666</v>
      </c>
      <c r="AD196" s="231">
        <v>5</v>
      </c>
      <c r="AE196" s="231">
        <v>1.9</v>
      </c>
      <c r="AF196" s="102">
        <v>1</v>
      </c>
      <c r="AG196" s="212">
        <v>125666</v>
      </c>
      <c r="AH196" s="212">
        <v>0</v>
      </c>
      <c r="AI196" s="212"/>
      <c r="AJ196" s="231">
        <f t="shared" si="18"/>
        <v>125666</v>
      </c>
    </row>
    <row r="197" spans="1:36" s="5" customFormat="1" ht="27">
      <c r="A197" s="212">
        <v>187</v>
      </c>
      <c r="B197" s="1560" t="s">
        <v>5967</v>
      </c>
      <c r="C197" s="1560" t="s">
        <v>1153</v>
      </c>
      <c r="D197" s="231" t="s">
        <v>4732</v>
      </c>
      <c r="E197" s="231">
        <v>3</v>
      </c>
      <c r="F197" s="231">
        <v>1.84</v>
      </c>
      <c r="G197" s="102">
        <v>1</v>
      </c>
      <c r="H197" s="212">
        <v>121697.60000000001</v>
      </c>
      <c r="I197" s="212">
        <v>0</v>
      </c>
      <c r="J197" s="212"/>
      <c r="K197" s="231">
        <f t="shared" si="15"/>
        <v>121697.60000000001</v>
      </c>
      <c r="L197" s="231">
        <v>1.79</v>
      </c>
      <c r="M197" s="102">
        <v>1</v>
      </c>
      <c r="N197" s="212">
        <v>118390.6</v>
      </c>
      <c r="O197" s="212">
        <v>0</v>
      </c>
      <c r="P197" s="212"/>
      <c r="Q197" s="231">
        <f t="shared" si="16"/>
        <v>118390.6</v>
      </c>
      <c r="R197" s="231">
        <f t="shared" si="20"/>
        <v>0</v>
      </c>
      <c r="S197" s="231">
        <f t="shared" si="20"/>
        <v>3307</v>
      </c>
      <c r="T197" s="231">
        <f t="shared" si="20"/>
        <v>0</v>
      </c>
      <c r="U197" s="231">
        <f t="shared" si="20"/>
        <v>0</v>
      </c>
      <c r="V197" s="231">
        <f t="shared" si="19"/>
        <v>3307</v>
      </c>
      <c r="W197" s="231">
        <v>4</v>
      </c>
      <c r="X197" s="231">
        <v>1.9</v>
      </c>
      <c r="Y197" s="102">
        <v>1</v>
      </c>
      <c r="Z197" s="212">
        <v>125666</v>
      </c>
      <c r="AA197" s="212">
        <v>0</v>
      </c>
      <c r="AB197" s="212"/>
      <c r="AC197" s="231">
        <f t="shared" si="17"/>
        <v>125666</v>
      </c>
      <c r="AD197" s="231">
        <v>5</v>
      </c>
      <c r="AE197" s="231">
        <v>1.9</v>
      </c>
      <c r="AF197" s="102">
        <v>1</v>
      </c>
      <c r="AG197" s="212">
        <v>125666</v>
      </c>
      <c r="AH197" s="212">
        <v>0</v>
      </c>
      <c r="AI197" s="212"/>
      <c r="AJ197" s="231">
        <f t="shared" si="18"/>
        <v>125666</v>
      </c>
    </row>
    <row r="198" spans="1:36" s="5" customFormat="1">
      <c r="A198" s="212">
        <v>188</v>
      </c>
      <c r="B198" s="1560" t="s">
        <v>5968</v>
      </c>
      <c r="C198" s="1560" t="s">
        <v>1153</v>
      </c>
      <c r="D198" s="231" t="s">
        <v>4732</v>
      </c>
      <c r="E198" s="231">
        <v>3</v>
      </c>
      <c r="F198" s="231">
        <v>1.84</v>
      </c>
      <c r="G198" s="102">
        <v>1</v>
      </c>
      <c r="H198" s="212">
        <v>121697.60000000001</v>
      </c>
      <c r="I198" s="212">
        <v>0</v>
      </c>
      <c r="J198" s="212"/>
      <c r="K198" s="231">
        <f t="shared" si="15"/>
        <v>121697.60000000001</v>
      </c>
      <c r="L198" s="231">
        <v>1.79</v>
      </c>
      <c r="M198" s="102">
        <v>1</v>
      </c>
      <c r="N198" s="212">
        <v>118390.6</v>
      </c>
      <c r="O198" s="212">
        <v>0</v>
      </c>
      <c r="P198" s="212"/>
      <c r="Q198" s="231">
        <f t="shared" si="16"/>
        <v>118390.6</v>
      </c>
      <c r="R198" s="231">
        <f t="shared" si="20"/>
        <v>0</v>
      </c>
      <c r="S198" s="231">
        <f t="shared" si="20"/>
        <v>3307</v>
      </c>
      <c r="T198" s="231">
        <f t="shared" si="20"/>
        <v>0</v>
      </c>
      <c r="U198" s="231">
        <f t="shared" si="20"/>
        <v>0</v>
      </c>
      <c r="V198" s="231">
        <f t="shared" si="19"/>
        <v>3307</v>
      </c>
      <c r="W198" s="231">
        <v>4</v>
      </c>
      <c r="X198" s="231">
        <v>1.9</v>
      </c>
      <c r="Y198" s="102">
        <v>1</v>
      </c>
      <c r="Z198" s="212">
        <v>125666</v>
      </c>
      <c r="AA198" s="212">
        <v>0</v>
      </c>
      <c r="AB198" s="212"/>
      <c r="AC198" s="231">
        <f t="shared" si="17"/>
        <v>125666</v>
      </c>
      <c r="AD198" s="231">
        <v>5</v>
      </c>
      <c r="AE198" s="231">
        <v>1.9</v>
      </c>
      <c r="AF198" s="102">
        <v>1</v>
      </c>
      <c r="AG198" s="212">
        <v>125666</v>
      </c>
      <c r="AH198" s="212">
        <v>0</v>
      </c>
      <c r="AI198" s="212"/>
      <c r="AJ198" s="231">
        <f t="shared" si="18"/>
        <v>125666</v>
      </c>
    </row>
    <row r="199" spans="1:36" s="5" customFormat="1">
      <c r="A199" s="212">
        <v>189</v>
      </c>
      <c r="B199" s="1560" t="s">
        <v>7001</v>
      </c>
      <c r="C199" s="1560" t="s">
        <v>1153</v>
      </c>
      <c r="D199" s="231" t="s">
        <v>4732</v>
      </c>
      <c r="E199" s="231">
        <v>2</v>
      </c>
      <c r="F199" s="231">
        <v>1.79</v>
      </c>
      <c r="G199" s="102">
        <v>1</v>
      </c>
      <c r="H199" s="212">
        <v>118390.6</v>
      </c>
      <c r="I199" s="212">
        <v>0</v>
      </c>
      <c r="J199" s="212"/>
      <c r="K199" s="231">
        <f t="shared" si="15"/>
        <v>118390.6</v>
      </c>
      <c r="L199" s="231">
        <v>1.73</v>
      </c>
      <c r="M199" s="102">
        <v>1</v>
      </c>
      <c r="N199" s="212">
        <v>114422.2</v>
      </c>
      <c r="O199" s="212">
        <v>0</v>
      </c>
      <c r="P199" s="212"/>
      <c r="Q199" s="231">
        <f t="shared" si="16"/>
        <v>114422.2</v>
      </c>
      <c r="R199" s="231">
        <f t="shared" si="20"/>
        <v>0</v>
      </c>
      <c r="S199" s="231">
        <f t="shared" si="20"/>
        <v>3968.4000000000087</v>
      </c>
      <c r="T199" s="231">
        <f t="shared" si="20"/>
        <v>0</v>
      </c>
      <c r="U199" s="231">
        <f t="shared" si="20"/>
        <v>0</v>
      </c>
      <c r="V199" s="231">
        <f t="shared" si="19"/>
        <v>3968.4000000000087</v>
      </c>
      <c r="W199" s="231">
        <v>3</v>
      </c>
      <c r="X199" s="231">
        <v>1.84</v>
      </c>
      <c r="Y199" s="102">
        <v>1</v>
      </c>
      <c r="Z199" s="212">
        <v>121697.60000000001</v>
      </c>
      <c r="AA199" s="212">
        <v>0</v>
      </c>
      <c r="AB199" s="212"/>
      <c r="AC199" s="231">
        <f t="shared" si="17"/>
        <v>121697.60000000001</v>
      </c>
      <c r="AD199" s="231">
        <v>4</v>
      </c>
      <c r="AE199" s="231">
        <v>1.9</v>
      </c>
      <c r="AF199" s="102">
        <v>1</v>
      </c>
      <c r="AG199" s="212">
        <v>125666</v>
      </c>
      <c r="AH199" s="212">
        <v>0</v>
      </c>
      <c r="AI199" s="212"/>
      <c r="AJ199" s="231">
        <f t="shared" si="18"/>
        <v>125666</v>
      </c>
    </row>
    <row r="200" spans="1:36" s="5" customFormat="1" ht="27">
      <c r="A200" s="212">
        <v>190</v>
      </c>
      <c r="B200" s="1560" t="s">
        <v>5970</v>
      </c>
      <c r="C200" s="1560" t="s">
        <v>1153</v>
      </c>
      <c r="D200" s="231" t="s">
        <v>4732</v>
      </c>
      <c r="E200" s="231">
        <v>3</v>
      </c>
      <c r="F200" s="231">
        <v>1.84</v>
      </c>
      <c r="G200" s="102">
        <v>1</v>
      </c>
      <c r="H200" s="212">
        <v>121697.60000000001</v>
      </c>
      <c r="I200" s="212">
        <v>0</v>
      </c>
      <c r="J200" s="212"/>
      <c r="K200" s="231">
        <f t="shared" si="15"/>
        <v>121697.60000000001</v>
      </c>
      <c r="L200" s="231">
        <v>1.79</v>
      </c>
      <c r="M200" s="102">
        <v>1</v>
      </c>
      <c r="N200" s="212">
        <v>118390.6</v>
      </c>
      <c r="O200" s="212">
        <v>0</v>
      </c>
      <c r="P200" s="212"/>
      <c r="Q200" s="231">
        <f t="shared" si="16"/>
        <v>118390.6</v>
      </c>
      <c r="R200" s="231">
        <f t="shared" si="20"/>
        <v>0</v>
      </c>
      <c r="S200" s="231">
        <f t="shared" si="20"/>
        <v>3307</v>
      </c>
      <c r="T200" s="231">
        <f t="shared" si="20"/>
        <v>0</v>
      </c>
      <c r="U200" s="231">
        <f t="shared" si="20"/>
        <v>0</v>
      </c>
      <c r="V200" s="231">
        <f t="shared" si="19"/>
        <v>3307</v>
      </c>
      <c r="W200" s="231">
        <v>4</v>
      </c>
      <c r="X200" s="231">
        <v>1.9</v>
      </c>
      <c r="Y200" s="102">
        <v>1</v>
      </c>
      <c r="Z200" s="212">
        <v>125666</v>
      </c>
      <c r="AA200" s="212">
        <v>0</v>
      </c>
      <c r="AB200" s="212"/>
      <c r="AC200" s="231">
        <f t="shared" si="17"/>
        <v>125666</v>
      </c>
      <c r="AD200" s="231">
        <v>5</v>
      </c>
      <c r="AE200" s="231">
        <v>1.9</v>
      </c>
      <c r="AF200" s="102">
        <v>1</v>
      </c>
      <c r="AG200" s="212">
        <v>125666</v>
      </c>
      <c r="AH200" s="212">
        <v>0</v>
      </c>
      <c r="AI200" s="212"/>
      <c r="AJ200" s="231">
        <f t="shared" si="18"/>
        <v>125666</v>
      </c>
    </row>
    <row r="201" spans="1:36" s="5" customFormat="1">
      <c r="A201" s="212">
        <v>191</v>
      </c>
      <c r="B201" s="1560" t="s">
        <v>7002</v>
      </c>
      <c r="C201" s="1560" t="s">
        <v>1153</v>
      </c>
      <c r="D201" s="231" t="s">
        <v>4732</v>
      </c>
      <c r="E201" s="231">
        <v>2</v>
      </c>
      <c r="F201" s="231">
        <v>1.79</v>
      </c>
      <c r="G201" s="102">
        <v>1</v>
      </c>
      <c r="H201" s="212">
        <v>118390.6</v>
      </c>
      <c r="I201" s="212">
        <v>0</v>
      </c>
      <c r="J201" s="212"/>
      <c r="K201" s="231">
        <f t="shared" si="15"/>
        <v>118390.6</v>
      </c>
      <c r="L201" s="231">
        <v>1.73</v>
      </c>
      <c r="M201" s="102">
        <v>1</v>
      </c>
      <c r="N201" s="212">
        <v>114422.2</v>
      </c>
      <c r="O201" s="212">
        <v>0</v>
      </c>
      <c r="P201" s="212"/>
      <c r="Q201" s="231">
        <f t="shared" si="16"/>
        <v>114422.2</v>
      </c>
      <c r="R201" s="231">
        <f t="shared" si="20"/>
        <v>0</v>
      </c>
      <c r="S201" s="231">
        <f t="shared" si="20"/>
        <v>3968.4000000000087</v>
      </c>
      <c r="T201" s="231">
        <f t="shared" si="20"/>
        <v>0</v>
      </c>
      <c r="U201" s="231">
        <f t="shared" si="20"/>
        <v>0</v>
      </c>
      <c r="V201" s="231">
        <f t="shared" si="19"/>
        <v>3968.4000000000087</v>
      </c>
      <c r="W201" s="231">
        <v>3</v>
      </c>
      <c r="X201" s="231">
        <v>1.84</v>
      </c>
      <c r="Y201" s="102">
        <v>1</v>
      </c>
      <c r="Z201" s="212">
        <v>121697.60000000001</v>
      </c>
      <c r="AA201" s="212">
        <v>0</v>
      </c>
      <c r="AB201" s="212"/>
      <c r="AC201" s="231">
        <f t="shared" si="17"/>
        <v>121697.60000000001</v>
      </c>
      <c r="AD201" s="231">
        <v>4</v>
      </c>
      <c r="AE201" s="231">
        <v>1.9</v>
      </c>
      <c r="AF201" s="102">
        <v>1</v>
      </c>
      <c r="AG201" s="212">
        <v>125666</v>
      </c>
      <c r="AH201" s="212">
        <v>0</v>
      </c>
      <c r="AI201" s="212"/>
      <c r="AJ201" s="231">
        <f t="shared" si="18"/>
        <v>125666</v>
      </c>
    </row>
    <row r="202" spans="1:36" s="5" customFormat="1" ht="27">
      <c r="A202" s="212">
        <v>192</v>
      </c>
      <c r="B202" s="1560" t="s">
        <v>5972</v>
      </c>
      <c r="C202" s="1560" t="s">
        <v>5830</v>
      </c>
      <c r="D202" s="231" t="s">
        <v>4722</v>
      </c>
      <c r="E202" s="231">
        <v>3</v>
      </c>
      <c r="F202" s="231">
        <v>4.2699999999999996</v>
      </c>
      <c r="G202" s="102">
        <v>1</v>
      </c>
      <c r="H202" s="212">
        <v>282417.8</v>
      </c>
      <c r="I202" s="212">
        <v>0</v>
      </c>
      <c r="J202" s="212"/>
      <c r="K202" s="231">
        <f t="shared" si="15"/>
        <v>282417.8</v>
      </c>
      <c r="L202" s="231">
        <v>4.1399999999999997</v>
      </c>
      <c r="M202" s="102">
        <v>1</v>
      </c>
      <c r="N202" s="212">
        <v>273819.59999999998</v>
      </c>
      <c r="O202" s="212">
        <v>0</v>
      </c>
      <c r="P202" s="212"/>
      <c r="Q202" s="231">
        <f t="shared" si="16"/>
        <v>273819.59999999998</v>
      </c>
      <c r="R202" s="231">
        <f t="shared" si="20"/>
        <v>0</v>
      </c>
      <c r="S202" s="231">
        <f t="shared" si="20"/>
        <v>8598.2000000000116</v>
      </c>
      <c r="T202" s="231">
        <f t="shared" si="20"/>
        <v>0</v>
      </c>
      <c r="U202" s="231">
        <f t="shared" si="20"/>
        <v>0</v>
      </c>
      <c r="V202" s="231">
        <f t="shared" si="19"/>
        <v>8598.2000000000116</v>
      </c>
      <c r="W202" s="231">
        <v>4</v>
      </c>
      <c r="X202" s="231">
        <v>4.41</v>
      </c>
      <c r="Y202" s="102">
        <v>1</v>
      </c>
      <c r="Z202" s="212">
        <v>291677.40000000002</v>
      </c>
      <c r="AA202" s="212">
        <v>0</v>
      </c>
      <c r="AB202" s="212"/>
      <c r="AC202" s="231">
        <f t="shared" si="17"/>
        <v>291677.40000000002</v>
      </c>
      <c r="AD202" s="231">
        <v>5</v>
      </c>
      <c r="AE202" s="231">
        <v>4.41</v>
      </c>
      <c r="AF202" s="102">
        <v>1</v>
      </c>
      <c r="AG202" s="212">
        <v>291677.40000000002</v>
      </c>
      <c r="AH202" s="212">
        <v>0</v>
      </c>
      <c r="AI202" s="212"/>
      <c r="AJ202" s="231">
        <f t="shared" si="18"/>
        <v>291677.40000000002</v>
      </c>
    </row>
    <row r="203" spans="1:36" s="5" customFormat="1">
      <c r="A203" s="212">
        <v>193</v>
      </c>
      <c r="B203" s="1560" t="s">
        <v>5973</v>
      </c>
      <c r="C203" s="1560" t="s">
        <v>5832</v>
      </c>
      <c r="D203" s="231" t="s">
        <v>5833</v>
      </c>
      <c r="E203" s="231">
        <v>3</v>
      </c>
      <c r="F203" s="231">
        <v>2.15</v>
      </c>
      <c r="G203" s="102">
        <v>1</v>
      </c>
      <c r="H203" s="212">
        <v>142201</v>
      </c>
      <c r="I203" s="212">
        <v>0</v>
      </c>
      <c r="J203" s="212"/>
      <c r="K203" s="231">
        <f t="shared" si="15"/>
        <v>142201</v>
      </c>
      <c r="L203" s="231">
        <v>2.08</v>
      </c>
      <c r="M203" s="102">
        <v>1</v>
      </c>
      <c r="N203" s="212">
        <v>137571.20000000001</v>
      </c>
      <c r="O203" s="212">
        <v>0</v>
      </c>
      <c r="P203" s="212"/>
      <c r="Q203" s="231">
        <f t="shared" si="16"/>
        <v>137571.20000000001</v>
      </c>
      <c r="R203" s="231">
        <f t="shared" si="20"/>
        <v>0</v>
      </c>
      <c r="S203" s="231">
        <f t="shared" si="20"/>
        <v>4629.7999999999884</v>
      </c>
      <c r="T203" s="231">
        <f t="shared" si="20"/>
        <v>0</v>
      </c>
      <c r="U203" s="231">
        <f t="shared" si="20"/>
        <v>0</v>
      </c>
      <c r="V203" s="231">
        <f t="shared" si="19"/>
        <v>4629.7999999999884</v>
      </c>
      <c r="W203" s="231">
        <v>4</v>
      </c>
      <c r="X203" s="231">
        <v>2.21</v>
      </c>
      <c r="Y203" s="102">
        <v>1</v>
      </c>
      <c r="Z203" s="212">
        <v>146169.4</v>
      </c>
      <c r="AA203" s="212">
        <v>0</v>
      </c>
      <c r="AB203" s="212"/>
      <c r="AC203" s="231">
        <f t="shared" si="17"/>
        <v>146169.4</v>
      </c>
      <c r="AD203" s="231">
        <v>5</v>
      </c>
      <c r="AE203" s="231">
        <v>2.21</v>
      </c>
      <c r="AF203" s="102">
        <v>1</v>
      </c>
      <c r="AG203" s="212">
        <v>146169.4</v>
      </c>
      <c r="AH203" s="212">
        <v>0</v>
      </c>
      <c r="AI203" s="212"/>
      <c r="AJ203" s="231">
        <f t="shared" si="18"/>
        <v>146169.4</v>
      </c>
    </row>
    <row r="204" spans="1:36" s="5" customFormat="1">
      <c r="A204" s="212">
        <v>194</v>
      </c>
      <c r="B204" s="1560" t="s">
        <v>5974</v>
      </c>
      <c r="C204" s="1560" t="s">
        <v>5832</v>
      </c>
      <c r="D204" s="231" t="s">
        <v>5833</v>
      </c>
      <c r="E204" s="231">
        <v>3</v>
      </c>
      <c r="F204" s="231">
        <v>2.15</v>
      </c>
      <c r="G204" s="102">
        <v>1</v>
      </c>
      <c r="H204" s="212">
        <v>142201</v>
      </c>
      <c r="I204" s="212">
        <v>0</v>
      </c>
      <c r="J204" s="212"/>
      <c r="K204" s="231">
        <f t="shared" ref="K204:K267" si="21">H204+I204+J204</f>
        <v>142201</v>
      </c>
      <c r="L204" s="231">
        <v>2.08</v>
      </c>
      <c r="M204" s="102">
        <v>1</v>
      </c>
      <c r="N204" s="212">
        <v>137571.20000000001</v>
      </c>
      <c r="O204" s="212">
        <v>0</v>
      </c>
      <c r="P204" s="212"/>
      <c r="Q204" s="231">
        <f t="shared" ref="Q204:Q267" si="22">N204+O204+P204</f>
        <v>137571.20000000001</v>
      </c>
      <c r="R204" s="231">
        <f t="shared" si="20"/>
        <v>0</v>
      </c>
      <c r="S204" s="231">
        <f t="shared" si="20"/>
        <v>4629.7999999999884</v>
      </c>
      <c r="T204" s="231">
        <f t="shared" si="20"/>
        <v>0</v>
      </c>
      <c r="U204" s="231">
        <f t="shared" si="20"/>
        <v>0</v>
      </c>
      <c r="V204" s="231">
        <f t="shared" si="19"/>
        <v>4629.7999999999884</v>
      </c>
      <c r="W204" s="231">
        <v>4</v>
      </c>
      <c r="X204" s="231">
        <v>2.21</v>
      </c>
      <c r="Y204" s="102">
        <v>1</v>
      </c>
      <c r="Z204" s="212">
        <v>146169.4</v>
      </c>
      <c r="AA204" s="212">
        <v>0</v>
      </c>
      <c r="AB204" s="212"/>
      <c r="AC204" s="231">
        <f t="shared" ref="AC204:AC267" si="23">Z204+AA204+AB204</f>
        <v>146169.4</v>
      </c>
      <c r="AD204" s="231">
        <v>5</v>
      </c>
      <c r="AE204" s="231">
        <v>2.21</v>
      </c>
      <c r="AF204" s="102">
        <v>1</v>
      </c>
      <c r="AG204" s="212">
        <v>146169.4</v>
      </c>
      <c r="AH204" s="212">
        <v>0</v>
      </c>
      <c r="AI204" s="212"/>
      <c r="AJ204" s="231">
        <f t="shared" ref="AJ204:AJ267" si="24">AG204+AH204+AI204</f>
        <v>146169.4</v>
      </c>
    </row>
    <row r="205" spans="1:36" s="5" customFormat="1">
      <c r="A205" s="212">
        <v>195</v>
      </c>
      <c r="B205" s="1560" t="s">
        <v>5975</v>
      </c>
      <c r="C205" s="1560" t="s">
        <v>5832</v>
      </c>
      <c r="D205" s="231" t="s">
        <v>5833</v>
      </c>
      <c r="E205" s="231">
        <v>3</v>
      </c>
      <c r="F205" s="231">
        <v>2.15</v>
      </c>
      <c r="G205" s="102">
        <v>1</v>
      </c>
      <c r="H205" s="212">
        <v>142201</v>
      </c>
      <c r="I205" s="212">
        <v>0</v>
      </c>
      <c r="J205" s="212"/>
      <c r="K205" s="231">
        <f t="shared" si="21"/>
        <v>142201</v>
      </c>
      <c r="L205" s="231">
        <v>2.08</v>
      </c>
      <c r="M205" s="102">
        <v>1</v>
      </c>
      <c r="N205" s="212">
        <v>137571.20000000001</v>
      </c>
      <c r="O205" s="212">
        <v>0</v>
      </c>
      <c r="P205" s="212"/>
      <c r="Q205" s="231">
        <f t="shared" si="22"/>
        <v>137571.20000000001</v>
      </c>
      <c r="R205" s="231">
        <f t="shared" si="20"/>
        <v>0</v>
      </c>
      <c r="S205" s="231">
        <f t="shared" si="20"/>
        <v>4629.7999999999884</v>
      </c>
      <c r="T205" s="231">
        <f t="shared" si="20"/>
        <v>0</v>
      </c>
      <c r="U205" s="231">
        <f t="shared" si="20"/>
        <v>0</v>
      </c>
      <c r="V205" s="231">
        <f t="shared" si="19"/>
        <v>4629.7999999999884</v>
      </c>
      <c r="W205" s="231">
        <v>4</v>
      </c>
      <c r="X205" s="231">
        <v>2.21</v>
      </c>
      <c r="Y205" s="102">
        <v>1</v>
      </c>
      <c r="Z205" s="212">
        <v>146169.4</v>
      </c>
      <c r="AA205" s="212">
        <v>0</v>
      </c>
      <c r="AB205" s="212"/>
      <c r="AC205" s="231">
        <f t="shared" si="23"/>
        <v>146169.4</v>
      </c>
      <c r="AD205" s="231">
        <v>5</v>
      </c>
      <c r="AE205" s="231">
        <v>2.21</v>
      </c>
      <c r="AF205" s="102">
        <v>1</v>
      </c>
      <c r="AG205" s="212">
        <v>146169.4</v>
      </c>
      <c r="AH205" s="212">
        <v>0</v>
      </c>
      <c r="AI205" s="212"/>
      <c r="AJ205" s="231">
        <f t="shared" si="24"/>
        <v>146169.4</v>
      </c>
    </row>
    <row r="206" spans="1:36" s="5" customFormat="1" ht="27">
      <c r="A206" s="212">
        <v>196</v>
      </c>
      <c r="B206" s="1560" t="s">
        <v>5976</v>
      </c>
      <c r="C206" s="1560" t="s">
        <v>1153</v>
      </c>
      <c r="D206" s="231" t="s">
        <v>4732</v>
      </c>
      <c r="E206" s="231">
        <v>11</v>
      </c>
      <c r="F206" s="231">
        <v>2.08</v>
      </c>
      <c r="G206" s="102">
        <v>1</v>
      </c>
      <c r="H206" s="212">
        <v>137571.20000000001</v>
      </c>
      <c r="I206" s="212">
        <v>0</v>
      </c>
      <c r="J206" s="212"/>
      <c r="K206" s="231">
        <f t="shared" si="21"/>
        <v>137571.20000000001</v>
      </c>
      <c r="L206" s="231">
        <v>2.08</v>
      </c>
      <c r="M206" s="102">
        <v>1</v>
      </c>
      <c r="N206" s="212">
        <v>137571.20000000001</v>
      </c>
      <c r="O206" s="212">
        <v>0</v>
      </c>
      <c r="P206" s="212"/>
      <c r="Q206" s="231">
        <f t="shared" si="22"/>
        <v>137571.20000000001</v>
      </c>
      <c r="R206" s="231">
        <f t="shared" si="20"/>
        <v>0</v>
      </c>
      <c r="S206" s="231">
        <f t="shared" si="20"/>
        <v>0</v>
      </c>
      <c r="T206" s="231">
        <f t="shared" si="20"/>
        <v>0</v>
      </c>
      <c r="U206" s="231">
        <f t="shared" si="20"/>
        <v>0</v>
      </c>
      <c r="V206" s="231">
        <f t="shared" ref="V206:V269" si="25">S206+T206+U206</f>
        <v>0</v>
      </c>
      <c r="W206" s="231">
        <v>12</v>
      </c>
      <c r="X206" s="231">
        <v>2.08</v>
      </c>
      <c r="Y206" s="102">
        <v>1</v>
      </c>
      <c r="Z206" s="212">
        <v>137571.20000000001</v>
      </c>
      <c r="AA206" s="212">
        <v>0</v>
      </c>
      <c r="AB206" s="212"/>
      <c r="AC206" s="231">
        <f t="shared" si="23"/>
        <v>137571.20000000001</v>
      </c>
      <c r="AD206" s="231">
        <v>13</v>
      </c>
      <c r="AE206" s="231">
        <v>2.14</v>
      </c>
      <c r="AF206" s="102">
        <v>1</v>
      </c>
      <c r="AG206" s="212">
        <v>141539.6</v>
      </c>
      <c r="AH206" s="212">
        <v>0</v>
      </c>
      <c r="AI206" s="212"/>
      <c r="AJ206" s="231">
        <f t="shared" si="24"/>
        <v>141539.6</v>
      </c>
    </row>
    <row r="207" spans="1:36" s="5" customFormat="1">
      <c r="A207" s="212">
        <v>197</v>
      </c>
      <c r="B207" s="1560" t="s">
        <v>5977</v>
      </c>
      <c r="C207" s="1560" t="s">
        <v>1153</v>
      </c>
      <c r="D207" s="231" t="s">
        <v>4732</v>
      </c>
      <c r="E207" s="231">
        <v>9</v>
      </c>
      <c r="F207" s="231">
        <v>2.02</v>
      </c>
      <c r="G207" s="102">
        <v>1</v>
      </c>
      <c r="H207" s="212">
        <v>133602.79999999999</v>
      </c>
      <c r="I207" s="212">
        <v>0</v>
      </c>
      <c r="J207" s="212"/>
      <c r="K207" s="231">
        <f t="shared" si="21"/>
        <v>133602.79999999999</v>
      </c>
      <c r="L207" s="231">
        <v>2.02</v>
      </c>
      <c r="M207" s="102">
        <v>1</v>
      </c>
      <c r="N207" s="212">
        <v>133602.79999999999</v>
      </c>
      <c r="O207" s="212">
        <v>0</v>
      </c>
      <c r="P207" s="212"/>
      <c r="Q207" s="231">
        <f t="shared" si="22"/>
        <v>133602.79999999999</v>
      </c>
      <c r="R207" s="231">
        <f t="shared" si="20"/>
        <v>0</v>
      </c>
      <c r="S207" s="231">
        <f t="shared" si="20"/>
        <v>0</v>
      </c>
      <c r="T207" s="231">
        <f t="shared" si="20"/>
        <v>0</v>
      </c>
      <c r="U207" s="231">
        <f t="shared" si="20"/>
        <v>0</v>
      </c>
      <c r="V207" s="231">
        <f t="shared" si="25"/>
        <v>0</v>
      </c>
      <c r="W207" s="231">
        <v>10</v>
      </c>
      <c r="X207" s="231">
        <v>2.08</v>
      </c>
      <c r="Y207" s="102">
        <v>1</v>
      </c>
      <c r="Z207" s="212">
        <v>137571.20000000001</v>
      </c>
      <c r="AA207" s="212">
        <v>0</v>
      </c>
      <c r="AB207" s="212"/>
      <c r="AC207" s="231">
        <f t="shared" si="23"/>
        <v>137571.20000000001</v>
      </c>
      <c r="AD207" s="231">
        <v>11</v>
      </c>
      <c r="AE207" s="231">
        <v>2.08</v>
      </c>
      <c r="AF207" s="102">
        <v>1</v>
      </c>
      <c r="AG207" s="212">
        <v>137571.20000000001</v>
      </c>
      <c r="AH207" s="212">
        <v>0</v>
      </c>
      <c r="AI207" s="212"/>
      <c r="AJ207" s="231">
        <f t="shared" si="24"/>
        <v>137571.20000000001</v>
      </c>
    </row>
    <row r="208" spans="1:36" s="5" customFormat="1">
      <c r="A208" s="212">
        <v>198</v>
      </c>
      <c r="B208" s="1560" t="s">
        <v>5978</v>
      </c>
      <c r="C208" s="1560" t="s">
        <v>1153</v>
      </c>
      <c r="D208" s="231" t="s">
        <v>4732</v>
      </c>
      <c r="E208" s="231">
        <v>3</v>
      </c>
      <c r="F208" s="231">
        <v>1.84</v>
      </c>
      <c r="G208" s="102">
        <v>1</v>
      </c>
      <c r="H208" s="212">
        <v>121697.60000000001</v>
      </c>
      <c r="I208" s="212">
        <v>0</v>
      </c>
      <c r="J208" s="212"/>
      <c r="K208" s="231">
        <f t="shared" si="21"/>
        <v>121697.60000000001</v>
      </c>
      <c r="L208" s="231">
        <v>1.79</v>
      </c>
      <c r="M208" s="102">
        <v>1</v>
      </c>
      <c r="N208" s="212">
        <v>118390.6</v>
      </c>
      <c r="O208" s="212">
        <v>0</v>
      </c>
      <c r="P208" s="212"/>
      <c r="Q208" s="231">
        <f t="shared" si="22"/>
        <v>118390.6</v>
      </c>
      <c r="R208" s="231">
        <f t="shared" si="20"/>
        <v>0</v>
      </c>
      <c r="S208" s="231">
        <f t="shared" si="20"/>
        <v>3307</v>
      </c>
      <c r="T208" s="231">
        <f t="shared" si="20"/>
        <v>0</v>
      </c>
      <c r="U208" s="231">
        <f t="shared" si="20"/>
        <v>0</v>
      </c>
      <c r="V208" s="231">
        <f t="shared" si="25"/>
        <v>3307</v>
      </c>
      <c r="W208" s="231">
        <v>4</v>
      </c>
      <c r="X208" s="231">
        <v>1.9</v>
      </c>
      <c r="Y208" s="102">
        <v>1</v>
      </c>
      <c r="Z208" s="212">
        <v>125666</v>
      </c>
      <c r="AA208" s="212">
        <v>0</v>
      </c>
      <c r="AB208" s="212"/>
      <c r="AC208" s="231">
        <f t="shared" si="23"/>
        <v>125666</v>
      </c>
      <c r="AD208" s="231">
        <v>5</v>
      </c>
      <c r="AE208" s="231">
        <v>1.9</v>
      </c>
      <c r="AF208" s="102">
        <v>1</v>
      </c>
      <c r="AG208" s="212">
        <v>125666</v>
      </c>
      <c r="AH208" s="212">
        <v>0</v>
      </c>
      <c r="AI208" s="212"/>
      <c r="AJ208" s="231">
        <f t="shared" si="24"/>
        <v>125666</v>
      </c>
    </row>
    <row r="209" spans="1:36" s="5" customFormat="1" ht="27">
      <c r="A209" s="212">
        <v>199</v>
      </c>
      <c r="B209" s="1560" t="s">
        <v>5979</v>
      </c>
      <c r="C209" s="1560" t="s">
        <v>1153</v>
      </c>
      <c r="D209" s="231" t="s">
        <v>4732</v>
      </c>
      <c r="E209" s="231">
        <v>3</v>
      </c>
      <c r="F209" s="231">
        <v>1.84</v>
      </c>
      <c r="G209" s="102">
        <v>1</v>
      </c>
      <c r="H209" s="212">
        <v>121697.60000000001</v>
      </c>
      <c r="I209" s="212">
        <v>0</v>
      </c>
      <c r="J209" s="212"/>
      <c r="K209" s="231">
        <f t="shared" si="21"/>
        <v>121697.60000000001</v>
      </c>
      <c r="L209" s="231">
        <v>1.79</v>
      </c>
      <c r="M209" s="102">
        <v>1</v>
      </c>
      <c r="N209" s="212">
        <v>118390.6</v>
      </c>
      <c r="O209" s="212">
        <v>0</v>
      </c>
      <c r="P209" s="212"/>
      <c r="Q209" s="231">
        <f t="shared" si="22"/>
        <v>118390.6</v>
      </c>
      <c r="R209" s="231">
        <f t="shared" si="20"/>
        <v>0</v>
      </c>
      <c r="S209" s="231">
        <f t="shared" si="20"/>
        <v>3307</v>
      </c>
      <c r="T209" s="231">
        <f t="shared" si="20"/>
        <v>0</v>
      </c>
      <c r="U209" s="231">
        <f t="shared" si="20"/>
        <v>0</v>
      </c>
      <c r="V209" s="231">
        <f t="shared" si="25"/>
        <v>3307</v>
      </c>
      <c r="W209" s="231">
        <v>4</v>
      </c>
      <c r="X209" s="231">
        <v>1.9</v>
      </c>
      <c r="Y209" s="102">
        <v>1</v>
      </c>
      <c r="Z209" s="212">
        <v>125666</v>
      </c>
      <c r="AA209" s="212">
        <v>0</v>
      </c>
      <c r="AB209" s="212"/>
      <c r="AC209" s="231">
        <f t="shared" si="23"/>
        <v>125666</v>
      </c>
      <c r="AD209" s="231">
        <v>5</v>
      </c>
      <c r="AE209" s="231">
        <v>1.9</v>
      </c>
      <c r="AF209" s="102">
        <v>1</v>
      </c>
      <c r="AG209" s="212">
        <v>125666</v>
      </c>
      <c r="AH209" s="212">
        <v>0</v>
      </c>
      <c r="AI209" s="212"/>
      <c r="AJ209" s="231">
        <f t="shared" si="24"/>
        <v>125666</v>
      </c>
    </row>
    <row r="210" spans="1:36" s="5" customFormat="1">
      <c r="A210" s="212">
        <v>200</v>
      </c>
      <c r="B210" s="1560" t="s">
        <v>5980</v>
      </c>
      <c r="C210" s="1560" t="s">
        <v>1153</v>
      </c>
      <c r="D210" s="231" t="s">
        <v>4732</v>
      </c>
      <c r="E210" s="231">
        <v>3</v>
      </c>
      <c r="F210" s="231">
        <v>1.84</v>
      </c>
      <c r="G210" s="102">
        <v>1</v>
      </c>
      <c r="H210" s="212">
        <v>121697.60000000001</v>
      </c>
      <c r="I210" s="212">
        <v>0</v>
      </c>
      <c r="J210" s="212"/>
      <c r="K210" s="231">
        <f t="shared" si="21"/>
        <v>121697.60000000001</v>
      </c>
      <c r="L210" s="231">
        <v>1.79</v>
      </c>
      <c r="M210" s="102">
        <v>1</v>
      </c>
      <c r="N210" s="212">
        <v>118390.6</v>
      </c>
      <c r="O210" s="212">
        <v>0</v>
      </c>
      <c r="P210" s="212"/>
      <c r="Q210" s="231">
        <f t="shared" si="22"/>
        <v>118390.6</v>
      </c>
      <c r="R210" s="231">
        <f t="shared" si="20"/>
        <v>0</v>
      </c>
      <c r="S210" s="231">
        <f t="shared" si="20"/>
        <v>3307</v>
      </c>
      <c r="T210" s="231">
        <f t="shared" si="20"/>
        <v>0</v>
      </c>
      <c r="U210" s="231">
        <f t="shared" si="20"/>
        <v>0</v>
      </c>
      <c r="V210" s="231">
        <f t="shared" si="25"/>
        <v>3307</v>
      </c>
      <c r="W210" s="231">
        <v>4</v>
      </c>
      <c r="X210" s="231">
        <v>1.9</v>
      </c>
      <c r="Y210" s="102">
        <v>1</v>
      </c>
      <c r="Z210" s="212">
        <v>125666</v>
      </c>
      <c r="AA210" s="212">
        <v>0</v>
      </c>
      <c r="AB210" s="212"/>
      <c r="AC210" s="231">
        <f t="shared" si="23"/>
        <v>125666</v>
      </c>
      <c r="AD210" s="231">
        <v>5</v>
      </c>
      <c r="AE210" s="231">
        <v>1.9</v>
      </c>
      <c r="AF210" s="102">
        <v>1</v>
      </c>
      <c r="AG210" s="212">
        <v>125666</v>
      </c>
      <c r="AH210" s="212">
        <v>0</v>
      </c>
      <c r="AI210" s="212"/>
      <c r="AJ210" s="231">
        <f t="shared" si="24"/>
        <v>125666</v>
      </c>
    </row>
    <row r="211" spans="1:36" s="5" customFormat="1">
      <c r="A211" s="212">
        <v>201</v>
      </c>
      <c r="B211" s="1560" t="s">
        <v>5981</v>
      </c>
      <c r="C211" s="1560" t="s">
        <v>1153</v>
      </c>
      <c r="D211" s="231" t="s">
        <v>4732</v>
      </c>
      <c r="E211" s="231">
        <v>3</v>
      </c>
      <c r="F211" s="231">
        <v>1.84</v>
      </c>
      <c r="G211" s="102">
        <v>1</v>
      </c>
      <c r="H211" s="212">
        <v>121697.60000000001</v>
      </c>
      <c r="I211" s="212">
        <v>0</v>
      </c>
      <c r="J211" s="212"/>
      <c r="K211" s="231">
        <f t="shared" si="21"/>
        <v>121697.60000000001</v>
      </c>
      <c r="L211" s="231">
        <v>1.79</v>
      </c>
      <c r="M211" s="102">
        <v>1</v>
      </c>
      <c r="N211" s="212">
        <v>118390.6</v>
      </c>
      <c r="O211" s="212">
        <v>0</v>
      </c>
      <c r="P211" s="212"/>
      <c r="Q211" s="231">
        <f t="shared" si="22"/>
        <v>118390.6</v>
      </c>
      <c r="R211" s="231">
        <f t="shared" si="20"/>
        <v>0</v>
      </c>
      <c r="S211" s="231">
        <f t="shared" si="20"/>
        <v>3307</v>
      </c>
      <c r="T211" s="231">
        <f t="shared" si="20"/>
        <v>0</v>
      </c>
      <c r="U211" s="231">
        <f t="shared" si="20"/>
        <v>0</v>
      </c>
      <c r="V211" s="231">
        <f t="shared" si="25"/>
        <v>3307</v>
      </c>
      <c r="W211" s="231">
        <v>4</v>
      </c>
      <c r="X211" s="231">
        <v>1.9</v>
      </c>
      <c r="Y211" s="102">
        <v>1</v>
      </c>
      <c r="Z211" s="212">
        <v>125666</v>
      </c>
      <c r="AA211" s="212">
        <v>0</v>
      </c>
      <c r="AB211" s="212"/>
      <c r="AC211" s="231">
        <f t="shared" si="23"/>
        <v>125666</v>
      </c>
      <c r="AD211" s="231">
        <v>5</v>
      </c>
      <c r="AE211" s="231">
        <v>1.9</v>
      </c>
      <c r="AF211" s="102">
        <v>1</v>
      </c>
      <c r="AG211" s="212">
        <v>125666</v>
      </c>
      <c r="AH211" s="212">
        <v>0</v>
      </c>
      <c r="AI211" s="212"/>
      <c r="AJ211" s="231">
        <f t="shared" si="24"/>
        <v>125666</v>
      </c>
    </row>
    <row r="212" spans="1:36" s="5" customFormat="1" ht="27">
      <c r="A212" s="212">
        <v>202</v>
      </c>
      <c r="B212" s="1560" t="s">
        <v>5984</v>
      </c>
      <c r="C212" s="1560" t="s">
        <v>1153</v>
      </c>
      <c r="D212" s="231" t="s">
        <v>4732</v>
      </c>
      <c r="E212" s="231">
        <v>5</v>
      </c>
      <c r="F212" s="231">
        <v>1.9</v>
      </c>
      <c r="G212" s="102">
        <v>1</v>
      </c>
      <c r="H212" s="212">
        <v>125666</v>
      </c>
      <c r="I212" s="212">
        <v>0</v>
      </c>
      <c r="J212" s="212"/>
      <c r="K212" s="231">
        <f t="shared" si="21"/>
        <v>125666</v>
      </c>
      <c r="L212" s="231">
        <v>1.9</v>
      </c>
      <c r="M212" s="102">
        <v>1</v>
      </c>
      <c r="N212" s="212">
        <v>125666</v>
      </c>
      <c r="O212" s="212">
        <v>0</v>
      </c>
      <c r="P212" s="212"/>
      <c r="Q212" s="231">
        <f t="shared" si="22"/>
        <v>125666</v>
      </c>
      <c r="R212" s="231">
        <f t="shared" si="20"/>
        <v>0</v>
      </c>
      <c r="S212" s="231">
        <f t="shared" si="20"/>
        <v>0</v>
      </c>
      <c r="T212" s="231">
        <f t="shared" si="20"/>
        <v>0</v>
      </c>
      <c r="U212" s="231">
        <f t="shared" si="20"/>
        <v>0</v>
      </c>
      <c r="V212" s="231">
        <f t="shared" si="25"/>
        <v>0</v>
      </c>
      <c r="W212" s="231">
        <v>6</v>
      </c>
      <c r="X212" s="231">
        <v>1.96</v>
      </c>
      <c r="Y212" s="102">
        <v>1</v>
      </c>
      <c r="Z212" s="212">
        <v>129634.4</v>
      </c>
      <c r="AA212" s="212">
        <v>0</v>
      </c>
      <c r="AB212" s="212"/>
      <c r="AC212" s="231">
        <f t="shared" si="23"/>
        <v>129634.4</v>
      </c>
      <c r="AD212" s="231">
        <v>7</v>
      </c>
      <c r="AE212" s="231">
        <v>1.96</v>
      </c>
      <c r="AF212" s="102">
        <v>1</v>
      </c>
      <c r="AG212" s="212">
        <v>129634.4</v>
      </c>
      <c r="AH212" s="212">
        <v>0</v>
      </c>
      <c r="AI212" s="212"/>
      <c r="AJ212" s="231">
        <f t="shared" si="24"/>
        <v>129634.4</v>
      </c>
    </row>
    <row r="213" spans="1:36" s="5" customFormat="1">
      <c r="A213" s="212">
        <v>203</v>
      </c>
      <c r="B213" s="1560" t="s">
        <v>5982</v>
      </c>
      <c r="C213" s="1560" t="s">
        <v>1153</v>
      </c>
      <c r="D213" s="231" t="s">
        <v>4732</v>
      </c>
      <c r="E213" s="231">
        <v>3</v>
      </c>
      <c r="F213" s="231">
        <v>1.84</v>
      </c>
      <c r="G213" s="102">
        <v>1</v>
      </c>
      <c r="H213" s="212">
        <v>121697.60000000001</v>
      </c>
      <c r="I213" s="212">
        <v>0</v>
      </c>
      <c r="J213" s="212"/>
      <c r="K213" s="231">
        <f t="shared" si="21"/>
        <v>121697.60000000001</v>
      </c>
      <c r="L213" s="231">
        <v>1.79</v>
      </c>
      <c r="M213" s="102">
        <v>1</v>
      </c>
      <c r="N213" s="212">
        <v>118390.6</v>
      </c>
      <c r="O213" s="212">
        <v>0</v>
      </c>
      <c r="P213" s="212"/>
      <c r="Q213" s="231">
        <f t="shared" si="22"/>
        <v>118390.6</v>
      </c>
      <c r="R213" s="231">
        <f t="shared" si="20"/>
        <v>0</v>
      </c>
      <c r="S213" s="231">
        <f t="shared" si="20"/>
        <v>3307</v>
      </c>
      <c r="T213" s="231">
        <f t="shared" si="20"/>
        <v>0</v>
      </c>
      <c r="U213" s="231">
        <f t="shared" si="20"/>
        <v>0</v>
      </c>
      <c r="V213" s="231">
        <f t="shared" si="25"/>
        <v>3307</v>
      </c>
      <c r="W213" s="231">
        <v>4</v>
      </c>
      <c r="X213" s="231">
        <v>1.9</v>
      </c>
      <c r="Y213" s="102">
        <v>1</v>
      </c>
      <c r="Z213" s="212">
        <v>125666</v>
      </c>
      <c r="AA213" s="212">
        <v>0</v>
      </c>
      <c r="AB213" s="212"/>
      <c r="AC213" s="231">
        <f t="shared" si="23"/>
        <v>125666</v>
      </c>
      <c r="AD213" s="231">
        <v>5</v>
      </c>
      <c r="AE213" s="231">
        <v>1.9</v>
      </c>
      <c r="AF213" s="102">
        <v>1</v>
      </c>
      <c r="AG213" s="212">
        <v>125666</v>
      </c>
      <c r="AH213" s="212">
        <v>0</v>
      </c>
      <c r="AI213" s="212"/>
      <c r="AJ213" s="231">
        <f t="shared" si="24"/>
        <v>125666</v>
      </c>
    </row>
    <row r="214" spans="1:36" s="5" customFormat="1">
      <c r="A214" s="212">
        <v>204</v>
      </c>
      <c r="B214" s="1560" t="s">
        <v>5983</v>
      </c>
      <c r="C214" s="1560" t="s">
        <v>1153</v>
      </c>
      <c r="D214" s="231" t="s">
        <v>4732</v>
      </c>
      <c r="E214" s="231">
        <v>3</v>
      </c>
      <c r="F214" s="231">
        <v>1.84</v>
      </c>
      <c r="G214" s="102">
        <v>1</v>
      </c>
      <c r="H214" s="212">
        <v>121697.60000000001</v>
      </c>
      <c r="I214" s="212">
        <v>0</v>
      </c>
      <c r="J214" s="212"/>
      <c r="K214" s="231">
        <f t="shared" si="21"/>
        <v>121697.60000000001</v>
      </c>
      <c r="L214" s="231">
        <v>1.79</v>
      </c>
      <c r="M214" s="102">
        <v>1</v>
      </c>
      <c r="N214" s="212">
        <v>118390.6</v>
      </c>
      <c r="O214" s="212">
        <v>0</v>
      </c>
      <c r="P214" s="212"/>
      <c r="Q214" s="231">
        <f t="shared" si="22"/>
        <v>118390.6</v>
      </c>
      <c r="R214" s="231">
        <f t="shared" si="20"/>
        <v>0</v>
      </c>
      <c r="S214" s="231">
        <f t="shared" si="20"/>
        <v>3307</v>
      </c>
      <c r="T214" s="231">
        <f t="shared" si="20"/>
        <v>0</v>
      </c>
      <c r="U214" s="231">
        <f t="shared" si="20"/>
        <v>0</v>
      </c>
      <c r="V214" s="231">
        <f t="shared" si="25"/>
        <v>3307</v>
      </c>
      <c r="W214" s="231">
        <v>4</v>
      </c>
      <c r="X214" s="231">
        <v>1.9</v>
      </c>
      <c r="Y214" s="102">
        <v>1</v>
      </c>
      <c r="Z214" s="212">
        <v>125666</v>
      </c>
      <c r="AA214" s="212">
        <v>0</v>
      </c>
      <c r="AB214" s="212"/>
      <c r="AC214" s="231">
        <f t="shared" si="23"/>
        <v>125666</v>
      </c>
      <c r="AD214" s="231">
        <v>5</v>
      </c>
      <c r="AE214" s="231">
        <v>1.9</v>
      </c>
      <c r="AF214" s="102">
        <v>1</v>
      </c>
      <c r="AG214" s="212">
        <v>125666</v>
      </c>
      <c r="AH214" s="212">
        <v>0</v>
      </c>
      <c r="AI214" s="212"/>
      <c r="AJ214" s="231">
        <f t="shared" si="24"/>
        <v>125666</v>
      </c>
    </row>
    <row r="215" spans="1:36" s="5" customFormat="1">
      <c r="A215" s="212">
        <v>205</v>
      </c>
      <c r="B215" s="1560" t="s">
        <v>7003</v>
      </c>
      <c r="C215" s="1560" t="s">
        <v>1153</v>
      </c>
      <c r="D215" s="231" t="s">
        <v>4732</v>
      </c>
      <c r="E215" s="231">
        <v>2</v>
      </c>
      <c r="F215" s="231">
        <v>1.79</v>
      </c>
      <c r="G215" s="102">
        <v>1</v>
      </c>
      <c r="H215" s="212">
        <v>118390.6</v>
      </c>
      <c r="I215" s="212">
        <v>0</v>
      </c>
      <c r="J215" s="212"/>
      <c r="K215" s="231">
        <f t="shared" si="21"/>
        <v>118390.6</v>
      </c>
      <c r="L215" s="231">
        <v>1.73</v>
      </c>
      <c r="M215" s="102">
        <v>1</v>
      </c>
      <c r="N215" s="212">
        <v>114422.2</v>
      </c>
      <c r="O215" s="212">
        <v>0</v>
      </c>
      <c r="P215" s="212"/>
      <c r="Q215" s="231">
        <f t="shared" si="22"/>
        <v>114422.2</v>
      </c>
      <c r="R215" s="231">
        <f t="shared" si="20"/>
        <v>0</v>
      </c>
      <c r="S215" s="231">
        <f t="shared" si="20"/>
        <v>3968.4000000000087</v>
      </c>
      <c r="T215" s="231">
        <f t="shared" si="20"/>
        <v>0</v>
      </c>
      <c r="U215" s="231">
        <f t="shared" si="20"/>
        <v>0</v>
      </c>
      <c r="V215" s="231">
        <f t="shared" si="25"/>
        <v>3968.4000000000087</v>
      </c>
      <c r="W215" s="231">
        <v>3</v>
      </c>
      <c r="X215" s="231">
        <v>1.84</v>
      </c>
      <c r="Y215" s="102">
        <v>1</v>
      </c>
      <c r="Z215" s="212">
        <v>121697.60000000001</v>
      </c>
      <c r="AA215" s="212">
        <v>0</v>
      </c>
      <c r="AB215" s="212"/>
      <c r="AC215" s="231">
        <f t="shared" si="23"/>
        <v>121697.60000000001</v>
      </c>
      <c r="AD215" s="231">
        <v>4</v>
      </c>
      <c r="AE215" s="231">
        <v>1.9</v>
      </c>
      <c r="AF215" s="102">
        <v>1</v>
      </c>
      <c r="AG215" s="212">
        <v>125666</v>
      </c>
      <c r="AH215" s="212">
        <v>0</v>
      </c>
      <c r="AI215" s="212"/>
      <c r="AJ215" s="231">
        <f t="shared" si="24"/>
        <v>125666</v>
      </c>
    </row>
    <row r="216" spans="1:36" s="5" customFormat="1">
      <c r="A216" s="212">
        <v>206</v>
      </c>
      <c r="B216" s="1560" t="s">
        <v>1432</v>
      </c>
      <c r="C216" s="1560" t="s">
        <v>1153</v>
      </c>
      <c r="D216" s="231" t="s">
        <v>4732</v>
      </c>
      <c r="E216" s="231">
        <v>1</v>
      </c>
      <c r="F216" s="231">
        <v>1.73</v>
      </c>
      <c r="G216" s="102">
        <v>1</v>
      </c>
      <c r="H216" s="212">
        <v>114422.2</v>
      </c>
      <c r="I216" s="212">
        <v>0</v>
      </c>
      <c r="J216" s="212"/>
      <c r="K216" s="231">
        <f t="shared" si="21"/>
        <v>114422.2</v>
      </c>
      <c r="L216" s="231">
        <v>1.68</v>
      </c>
      <c r="M216" s="102">
        <v>1</v>
      </c>
      <c r="N216" s="212">
        <v>111115.2</v>
      </c>
      <c r="O216" s="212">
        <v>0</v>
      </c>
      <c r="P216" s="212"/>
      <c r="Q216" s="231">
        <f t="shared" si="22"/>
        <v>111115.2</v>
      </c>
      <c r="R216" s="231">
        <f t="shared" si="20"/>
        <v>0</v>
      </c>
      <c r="S216" s="231">
        <f t="shared" si="20"/>
        <v>3307</v>
      </c>
      <c r="T216" s="231">
        <f t="shared" si="20"/>
        <v>0</v>
      </c>
      <c r="U216" s="231">
        <f t="shared" si="20"/>
        <v>0</v>
      </c>
      <c r="V216" s="231">
        <f t="shared" si="25"/>
        <v>3307</v>
      </c>
      <c r="W216" s="231">
        <v>2</v>
      </c>
      <c r="X216" s="231">
        <v>1.79</v>
      </c>
      <c r="Y216" s="102">
        <v>1</v>
      </c>
      <c r="Z216" s="212">
        <v>118390.6</v>
      </c>
      <c r="AA216" s="212">
        <v>0</v>
      </c>
      <c r="AB216" s="212"/>
      <c r="AC216" s="231">
        <f t="shared" si="23"/>
        <v>118390.6</v>
      </c>
      <c r="AD216" s="231">
        <v>3</v>
      </c>
      <c r="AE216" s="231">
        <v>1.84</v>
      </c>
      <c r="AF216" s="102">
        <v>1</v>
      </c>
      <c r="AG216" s="212">
        <v>121697.60000000001</v>
      </c>
      <c r="AH216" s="212">
        <v>0</v>
      </c>
      <c r="AI216" s="212"/>
      <c r="AJ216" s="231">
        <f t="shared" si="24"/>
        <v>121697.60000000001</v>
      </c>
    </row>
    <row r="217" spans="1:36" s="5" customFormat="1" ht="27">
      <c r="A217" s="212">
        <v>207</v>
      </c>
      <c r="B217" s="1560" t="s">
        <v>5985</v>
      </c>
      <c r="C217" s="1560" t="s">
        <v>5830</v>
      </c>
      <c r="D217" s="231" t="s">
        <v>4722</v>
      </c>
      <c r="E217" s="231">
        <v>3</v>
      </c>
      <c r="F217" s="231">
        <v>4.2699999999999996</v>
      </c>
      <c r="G217" s="102">
        <v>1</v>
      </c>
      <c r="H217" s="212">
        <v>282417.8</v>
      </c>
      <c r="I217" s="212">
        <v>0</v>
      </c>
      <c r="J217" s="212"/>
      <c r="K217" s="231">
        <f t="shared" si="21"/>
        <v>282417.8</v>
      </c>
      <c r="L217" s="231">
        <v>4.1399999999999997</v>
      </c>
      <c r="M217" s="102">
        <v>1</v>
      </c>
      <c r="N217" s="212">
        <v>273819.59999999998</v>
      </c>
      <c r="O217" s="212">
        <v>0</v>
      </c>
      <c r="P217" s="212"/>
      <c r="Q217" s="231">
        <f t="shared" si="22"/>
        <v>273819.59999999998</v>
      </c>
      <c r="R217" s="231">
        <f t="shared" si="20"/>
        <v>0</v>
      </c>
      <c r="S217" s="231">
        <f t="shared" si="20"/>
        <v>8598.2000000000116</v>
      </c>
      <c r="T217" s="231">
        <f t="shared" si="20"/>
        <v>0</v>
      </c>
      <c r="U217" s="231">
        <f t="shared" si="20"/>
        <v>0</v>
      </c>
      <c r="V217" s="231">
        <f t="shared" si="25"/>
        <v>8598.2000000000116</v>
      </c>
      <c r="W217" s="231">
        <v>4</v>
      </c>
      <c r="X217" s="231">
        <v>4.41</v>
      </c>
      <c r="Y217" s="102">
        <v>1</v>
      </c>
      <c r="Z217" s="212">
        <v>291677.40000000002</v>
      </c>
      <c r="AA217" s="212">
        <v>0</v>
      </c>
      <c r="AB217" s="212"/>
      <c r="AC217" s="231">
        <f t="shared" si="23"/>
        <v>291677.40000000002</v>
      </c>
      <c r="AD217" s="231">
        <v>5</v>
      </c>
      <c r="AE217" s="231">
        <v>4.41</v>
      </c>
      <c r="AF217" s="102">
        <v>1</v>
      </c>
      <c r="AG217" s="212">
        <v>291677.40000000002</v>
      </c>
      <c r="AH217" s="212">
        <v>0</v>
      </c>
      <c r="AI217" s="212"/>
      <c r="AJ217" s="231">
        <f t="shared" si="24"/>
        <v>291677.40000000002</v>
      </c>
    </row>
    <row r="218" spans="1:36" s="5" customFormat="1" ht="27">
      <c r="A218" s="212">
        <v>208</v>
      </c>
      <c r="B218" s="1560" t="s">
        <v>5986</v>
      </c>
      <c r="C218" s="1560" t="s">
        <v>5862</v>
      </c>
      <c r="D218" s="231" t="s">
        <v>4918</v>
      </c>
      <c r="E218" s="231">
        <v>3</v>
      </c>
      <c r="F218" s="231">
        <v>2.92</v>
      </c>
      <c r="G218" s="102">
        <v>1</v>
      </c>
      <c r="H218" s="212">
        <v>193128.8</v>
      </c>
      <c r="I218" s="212">
        <v>0</v>
      </c>
      <c r="J218" s="212"/>
      <c r="K218" s="231">
        <f t="shared" si="21"/>
        <v>193128.8</v>
      </c>
      <c r="L218" s="231">
        <v>2.83</v>
      </c>
      <c r="M218" s="102">
        <v>1</v>
      </c>
      <c r="N218" s="212">
        <v>187176.2</v>
      </c>
      <c r="O218" s="212">
        <v>0</v>
      </c>
      <c r="P218" s="212"/>
      <c r="Q218" s="231">
        <f t="shared" si="22"/>
        <v>187176.2</v>
      </c>
      <c r="R218" s="231">
        <f t="shared" si="20"/>
        <v>0</v>
      </c>
      <c r="S218" s="231">
        <f t="shared" si="20"/>
        <v>5952.5999999999767</v>
      </c>
      <c r="T218" s="231">
        <f t="shared" si="20"/>
        <v>0</v>
      </c>
      <c r="U218" s="231">
        <f t="shared" ref="U218:U281" si="26">J218-P218</f>
        <v>0</v>
      </c>
      <c r="V218" s="231">
        <f t="shared" si="25"/>
        <v>5952.5999999999767</v>
      </c>
      <c r="W218" s="231">
        <v>4</v>
      </c>
      <c r="X218" s="231">
        <v>3.02</v>
      </c>
      <c r="Y218" s="102">
        <v>1</v>
      </c>
      <c r="Z218" s="212">
        <v>199742.8</v>
      </c>
      <c r="AA218" s="212">
        <v>0</v>
      </c>
      <c r="AB218" s="212"/>
      <c r="AC218" s="231">
        <f t="shared" si="23"/>
        <v>199742.8</v>
      </c>
      <c r="AD218" s="231">
        <v>5</v>
      </c>
      <c r="AE218" s="231">
        <v>3.02</v>
      </c>
      <c r="AF218" s="102">
        <v>1</v>
      </c>
      <c r="AG218" s="212">
        <v>199742.8</v>
      </c>
      <c r="AH218" s="212">
        <v>0</v>
      </c>
      <c r="AI218" s="212"/>
      <c r="AJ218" s="231">
        <f t="shared" si="24"/>
        <v>199742.8</v>
      </c>
    </row>
    <row r="219" spans="1:36" s="5" customFormat="1">
      <c r="A219" s="212">
        <v>209</v>
      </c>
      <c r="B219" s="1560" t="s">
        <v>5987</v>
      </c>
      <c r="C219" s="1560" t="s">
        <v>5832</v>
      </c>
      <c r="D219" s="231" t="s">
        <v>5833</v>
      </c>
      <c r="E219" s="231">
        <v>5</v>
      </c>
      <c r="F219" s="231">
        <v>2.21</v>
      </c>
      <c r="G219" s="102">
        <v>1</v>
      </c>
      <c r="H219" s="212">
        <v>146169.4</v>
      </c>
      <c r="I219" s="212">
        <v>0</v>
      </c>
      <c r="J219" s="212"/>
      <c r="K219" s="231">
        <f t="shared" si="21"/>
        <v>146169.4</v>
      </c>
      <c r="L219" s="231">
        <v>2.21</v>
      </c>
      <c r="M219" s="102">
        <v>1</v>
      </c>
      <c r="N219" s="212">
        <v>146169.4</v>
      </c>
      <c r="O219" s="212">
        <v>0</v>
      </c>
      <c r="P219" s="212"/>
      <c r="Q219" s="231">
        <f t="shared" si="22"/>
        <v>146169.4</v>
      </c>
      <c r="R219" s="231">
        <f t="shared" ref="R219:U282" si="27">G219-M219</f>
        <v>0</v>
      </c>
      <c r="S219" s="231">
        <f t="shared" si="27"/>
        <v>0</v>
      </c>
      <c r="T219" s="231">
        <f t="shared" si="27"/>
        <v>0</v>
      </c>
      <c r="U219" s="231">
        <f t="shared" si="26"/>
        <v>0</v>
      </c>
      <c r="V219" s="231">
        <f t="shared" si="25"/>
        <v>0</v>
      </c>
      <c r="W219" s="231">
        <v>6</v>
      </c>
      <c r="X219" s="231">
        <v>2.2799999999999998</v>
      </c>
      <c r="Y219" s="102">
        <v>1</v>
      </c>
      <c r="Z219" s="212">
        <v>150799.19999999998</v>
      </c>
      <c r="AA219" s="212">
        <v>0</v>
      </c>
      <c r="AB219" s="212"/>
      <c r="AC219" s="231">
        <f t="shared" si="23"/>
        <v>150799.19999999998</v>
      </c>
      <c r="AD219" s="231">
        <v>7</v>
      </c>
      <c r="AE219" s="231">
        <v>2.2799999999999998</v>
      </c>
      <c r="AF219" s="102">
        <v>1</v>
      </c>
      <c r="AG219" s="212">
        <v>150799.19999999998</v>
      </c>
      <c r="AH219" s="212">
        <v>0</v>
      </c>
      <c r="AI219" s="212"/>
      <c r="AJ219" s="231">
        <f t="shared" si="24"/>
        <v>150799.19999999998</v>
      </c>
    </row>
    <row r="220" spans="1:36" s="5" customFormat="1">
      <c r="A220" s="212">
        <v>210</v>
      </c>
      <c r="B220" s="1560" t="s">
        <v>5864</v>
      </c>
      <c r="C220" s="1560" t="s">
        <v>5832</v>
      </c>
      <c r="D220" s="231" t="s">
        <v>5833</v>
      </c>
      <c r="E220" s="231">
        <v>3</v>
      </c>
      <c r="F220" s="231">
        <v>2.15</v>
      </c>
      <c r="G220" s="102">
        <v>1</v>
      </c>
      <c r="H220" s="212">
        <v>142201</v>
      </c>
      <c r="I220" s="212">
        <v>0</v>
      </c>
      <c r="J220" s="212"/>
      <c r="K220" s="231">
        <f t="shared" si="21"/>
        <v>142201</v>
      </c>
      <c r="L220" s="231">
        <v>2.08</v>
      </c>
      <c r="M220" s="102">
        <v>1</v>
      </c>
      <c r="N220" s="212">
        <v>137571.20000000001</v>
      </c>
      <c r="O220" s="212">
        <v>0</v>
      </c>
      <c r="P220" s="212"/>
      <c r="Q220" s="231">
        <f t="shared" si="22"/>
        <v>137571.20000000001</v>
      </c>
      <c r="R220" s="231">
        <f t="shared" si="27"/>
        <v>0</v>
      </c>
      <c r="S220" s="231">
        <f t="shared" si="27"/>
        <v>4629.7999999999884</v>
      </c>
      <c r="T220" s="231">
        <f t="shared" si="27"/>
        <v>0</v>
      </c>
      <c r="U220" s="231">
        <f t="shared" si="26"/>
        <v>0</v>
      </c>
      <c r="V220" s="231">
        <f t="shared" si="25"/>
        <v>4629.7999999999884</v>
      </c>
      <c r="W220" s="231">
        <v>4</v>
      </c>
      <c r="X220" s="231">
        <v>2.21</v>
      </c>
      <c r="Y220" s="102">
        <v>1</v>
      </c>
      <c r="Z220" s="212">
        <v>146169.4</v>
      </c>
      <c r="AA220" s="212">
        <v>0</v>
      </c>
      <c r="AB220" s="212"/>
      <c r="AC220" s="231">
        <f t="shared" si="23"/>
        <v>146169.4</v>
      </c>
      <c r="AD220" s="231">
        <v>5</v>
      </c>
      <c r="AE220" s="231">
        <v>2.21</v>
      </c>
      <c r="AF220" s="102">
        <v>1</v>
      </c>
      <c r="AG220" s="212">
        <v>146169.4</v>
      </c>
      <c r="AH220" s="212">
        <v>0</v>
      </c>
      <c r="AI220" s="212"/>
      <c r="AJ220" s="231">
        <f t="shared" si="24"/>
        <v>146169.4</v>
      </c>
    </row>
    <row r="221" spans="1:36" s="5" customFormat="1">
      <c r="A221" s="212">
        <v>211</v>
      </c>
      <c r="B221" s="1560" t="s">
        <v>5988</v>
      </c>
      <c r="C221" s="1560" t="s">
        <v>1153</v>
      </c>
      <c r="D221" s="231" t="s">
        <v>4732</v>
      </c>
      <c r="E221" s="231">
        <v>7</v>
      </c>
      <c r="F221" s="231">
        <v>1.96</v>
      </c>
      <c r="G221" s="102">
        <v>1</v>
      </c>
      <c r="H221" s="212">
        <v>129634.4</v>
      </c>
      <c r="I221" s="212">
        <v>0</v>
      </c>
      <c r="J221" s="212"/>
      <c r="K221" s="231">
        <f t="shared" si="21"/>
        <v>129634.4</v>
      </c>
      <c r="L221" s="231">
        <v>1.96</v>
      </c>
      <c r="M221" s="102">
        <v>1</v>
      </c>
      <c r="N221" s="212">
        <v>129634.4</v>
      </c>
      <c r="O221" s="212">
        <v>0</v>
      </c>
      <c r="P221" s="212"/>
      <c r="Q221" s="231">
        <f t="shared" si="22"/>
        <v>129634.4</v>
      </c>
      <c r="R221" s="231">
        <f t="shared" si="27"/>
        <v>0</v>
      </c>
      <c r="S221" s="231">
        <f t="shared" si="27"/>
        <v>0</v>
      </c>
      <c r="T221" s="231">
        <f t="shared" si="27"/>
        <v>0</v>
      </c>
      <c r="U221" s="231">
        <f t="shared" si="26"/>
        <v>0</v>
      </c>
      <c r="V221" s="231">
        <f t="shared" si="25"/>
        <v>0</v>
      </c>
      <c r="W221" s="231">
        <v>8</v>
      </c>
      <c r="X221" s="231">
        <v>2.02</v>
      </c>
      <c r="Y221" s="102">
        <v>1</v>
      </c>
      <c r="Z221" s="212">
        <v>133602.79999999999</v>
      </c>
      <c r="AA221" s="212">
        <v>0</v>
      </c>
      <c r="AB221" s="212"/>
      <c r="AC221" s="231">
        <f t="shared" si="23"/>
        <v>133602.79999999999</v>
      </c>
      <c r="AD221" s="231">
        <v>9</v>
      </c>
      <c r="AE221" s="231">
        <v>2.02</v>
      </c>
      <c r="AF221" s="102">
        <v>1</v>
      </c>
      <c r="AG221" s="212">
        <v>133602.79999999999</v>
      </c>
      <c r="AH221" s="212">
        <v>0</v>
      </c>
      <c r="AI221" s="212"/>
      <c r="AJ221" s="231">
        <f t="shared" si="24"/>
        <v>133602.79999999999</v>
      </c>
    </row>
    <row r="222" spans="1:36" s="5" customFormat="1" ht="27">
      <c r="A222" s="212">
        <v>212</v>
      </c>
      <c r="B222" s="1560" t="s">
        <v>5989</v>
      </c>
      <c r="C222" s="1560" t="s">
        <v>1153</v>
      </c>
      <c r="D222" s="231" t="s">
        <v>4732</v>
      </c>
      <c r="E222" s="231">
        <v>3</v>
      </c>
      <c r="F222" s="231">
        <v>1.84</v>
      </c>
      <c r="G222" s="102">
        <v>1</v>
      </c>
      <c r="H222" s="212">
        <v>121697.60000000001</v>
      </c>
      <c r="I222" s="212">
        <v>0</v>
      </c>
      <c r="J222" s="212"/>
      <c r="K222" s="231">
        <f t="shared" si="21"/>
        <v>121697.60000000001</v>
      </c>
      <c r="L222" s="231">
        <v>1.79</v>
      </c>
      <c r="M222" s="102">
        <v>1</v>
      </c>
      <c r="N222" s="212">
        <v>118390.6</v>
      </c>
      <c r="O222" s="212">
        <v>0</v>
      </c>
      <c r="P222" s="212"/>
      <c r="Q222" s="231">
        <f t="shared" si="22"/>
        <v>118390.6</v>
      </c>
      <c r="R222" s="231">
        <f t="shared" si="27"/>
        <v>0</v>
      </c>
      <c r="S222" s="231">
        <f t="shared" si="27"/>
        <v>3307</v>
      </c>
      <c r="T222" s="231">
        <f t="shared" si="27"/>
        <v>0</v>
      </c>
      <c r="U222" s="231">
        <f t="shared" si="26"/>
        <v>0</v>
      </c>
      <c r="V222" s="231">
        <f t="shared" si="25"/>
        <v>3307</v>
      </c>
      <c r="W222" s="231">
        <v>4</v>
      </c>
      <c r="X222" s="231">
        <v>1.9</v>
      </c>
      <c r="Y222" s="102">
        <v>1</v>
      </c>
      <c r="Z222" s="212">
        <v>125666</v>
      </c>
      <c r="AA222" s="212">
        <v>0</v>
      </c>
      <c r="AB222" s="212"/>
      <c r="AC222" s="231">
        <f t="shared" si="23"/>
        <v>125666</v>
      </c>
      <c r="AD222" s="231">
        <v>5</v>
      </c>
      <c r="AE222" s="231">
        <v>1.9</v>
      </c>
      <c r="AF222" s="102">
        <v>1</v>
      </c>
      <c r="AG222" s="212">
        <v>125666</v>
      </c>
      <c r="AH222" s="212">
        <v>0</v>
      </c>
      <c r="AI222" s="212"/>
      <c r="AJ222" s="231">
        <f t="shared" si="24"/>
        <v>125666</v>
      </c>
    </row>
    <row r="223" spans="1:36" s="5" customFormat="1">
      <c r="A223" s="212">
        <v>213</v>
      </c>
      <c r="B223" s="1560" t="s">
        <v>5990</v>
      </c>
      <c r="C223" s="1560" t="s">
        <v>1153</v>
      </c>
      <c r="D223" s="231" t="s">
        <v>4732</v>
      </c>
      <c r="E223" s="231">
        <v>3</v>
      </c>
      <c r="F223" s="231">
        <v>1.84</v>
      </c>
      <c r="G223" s="102">
        <v>1</v>
      </c>
      <c r="H223" s="212">
        <v>121697.60000000001</v>
      </c>
      <c r="I223" s="212">
        <v>0</v>
      </c>
      <c r="J223" s="212"/>
      <c r="K223" s="231">
        <f t="shared" si="21"/>
        <v>121697.60000000001</v>
      </c>
      <c r="L223" s="231">
        <v>1.79</v>
      </c>
      <c r="M223" s="102">
        <v>1</v>
      </c>
      <c r="N223" s="212">
        <v>118390.6</v>
      </c>
      <c r="O223" s="212">
        <v>0</v>
      </c>
      <c r="P223" s="212"/>
      <c r="Q223" s="231">
        <f t="shared" si="22"/>
        <v>118390.6</v>
      </c>
      <c r="R223" s="231">
        <f t="shared" si="27"/>
        <v>0</v>
      </c>
      <c r="S223" s="231">
        <f t="shared" si="27"/>
        <v>3307</v>
      </c>
      <c r="T223" s="231">
        <f t="shared" si="27"/>
        <v>0</v>
      </c>
      <c r="U223" s="231">
        <f t="shared" si="26"/>
        <v>0</v>
      </c>
      <c r="V223" s="231">
        <f t="shared" si="25"/>
        <v>3307</v>
      </c>
      <c r="W223" s="231">
        <v>4</v>
      </c>
      <c r="X223" s="231">
        <v>1.9</v>
      </c>
      <c r="Y223" s="102">
        <v>1</v>
      </c>
      <c r="Z223" s="212">
        <v>125666</v>
      </c>
      <c r="AA223" s="212">
        <v>0</v>
      </c>
      <c r="AB223" s="212"/>
      <c r="AC223" s="231">
        <f t="shared" si="23"/>
        <v>125666</v>
      </c>
      <c r="AD223" s="231">
        <v>5</v>
      </c>
      <c r="AE223" s="231">
        <v>1.9</v>
      </c>
      <c r="AF223" s="102">
        <v>1</v>
      </c>
      <c r="AG223" s="212">
        <v>125666</v>
      </c>
      <c r="AH223" s="212">
        <v>0</v>
      </c>
      <c r="AI223" s="212"/>
      <c r="AJ223" s="231">
        <f t="shared" si="24"/>
        <v>125666</v>
      </c>
    </row>
    <row r="224" spans="1:36" s="5" customFormat="1">
      <c r="A224" s="212">
        <v>214</v>
      </c>
      <c r="B224" s="1560" t="s">
        <v>5991</v>
      </c>
      <c r="C224" s="1560" t="s">
        <v>1153</v>
      </c>
      <c r="D224" s="231" t="s">
        <v>4732</v>
      </c>
      <c r="E224" s="231">
        <v>6</v>
      </c>
      <c r="F224" s="231">
        <v>1.96</v>
      </c>
      <c r="G224" s="102">
        <v>1</v>
      </c>
      <c r="H224" s="212">
        <v>129634.4</v>
      </c>
      <c r="I224" s="212">
        <v>0</v>
      </c>
      <c r="J224" s="212"/>
      <c r="K224" s="231">
        <f t="shared" si="21"/>
        <v>129634.4</v>
      </c>
      <c r="L224" s="231">
        <v>1.9</v>
      </c>
      <c r="M224" s="102">
        <v>1</v>
      </c>
      <c r="N224" s="212">
        <v>125666</v>
      </c>
      <c r="O224" s="212">
        <v>0</v>
      </c>
      <c r="P224" s="212"/>
      <c r="Q224" s="231">
        <f t="shared" si="22"/>
        <v>125666</v>
      </c>
      <c r="R224" s="231">
        <f t="shared" si="27"/>
        <v>0</v>
      </c>
      <c r="S224" s="231">
        <f t="shared" si="27"/>
        <v>3968.3999999999942</v>
      </c>
      <c r="T224" s="231">
        <f t="shared" si="27"/>
        <v>0</v>
      </c>
      <c r="U224" s="231">
        <f t="shared" si="26"/>
        <v>0</v>
      </c>
      <c r="V224" s="231">
        <f t="shared" si="25"/>
        <v>3968.3999999999942</v>
      </c>
      <c r="W224" s="231">
        <v>7</v>
      </c>
      <c r="X224" s="231">
        <v>1.96</v>
      </c>
      <c r="Y224" s="102">
        <v>1</v>
      </c>
      <c r="Z224" s="212">
        <v>129634.4</v>
      </c>
      <c r="AA224" s="212">
        <v>0</v>
      </c>
      <c r="AB224" s="212"/>
      <c r="AC224" s="231">
        <f t="shared" si="23"/>
        <v>129634.4</v>
      </c>
      <c r="AD224" s="231">
        <v>8</v>
      </c>
      <c r="AE224" s="231">
        <v>2.02</v>
      </c>
      <c r="AF224" s="102">
        <v>1</v>
      </c>
      <c r="AG224" s="212">
        <v>133602.79999999999</v>
      </c>
      <c r="AH224" s="212">
        <v>0</v>
      </c>
      <c r="AI224" s="212"/>
      <c r="AJ224" s="231">
        <f t="shared" si="24"/>
        <v>133602.79999999999</v>
      </c>
    </row>
    <row r="225" spans="1:36" s="5" customFormat="1">
      <c r="A225" s="212">
        <v>215</v>
      </c>
      <c r="B225" s="1560" t="s">
        <v>6003</v>
      </c>
      <c r="C225" s="1560" t="s">
        <v>1153</v>
      </c>
      <c r="D225" s="231" t="s">
        <v>4732</v>
      </c>
      <c r="E225" s="231">
        <v>3</v>
      </c>
      <c r="F225" s="231">
        <v>1.84</v>
      </c>
      <c r="G225" s="102">
        <v>1</v>
      </c>
      <c r="H225" s="212">
        <v>121697.60000000001</v>
      </c>
      <c r="I225" s="212">
        <v>0</v>
      </c>
      <c r="J225" s="212"/>
      <c r="K225" s="231">
        <f t="shared" si="21"/>
        <v>121697.60000000001</v>
      </c>
      <c r="L225" s="231">
        <v>1.79</v>
      </c>
      <c r="M225" s="102">
        <v>1</v>
      </c>
      <c r="N225" s="212">
        <v>118390.6</v>
      </c>
      <c r="O225" s="212">
        <v>0</v>
      </c>
      <c r="P225" s="212"/>
      <c r="Q225" s="231">
        <f t="shared" si="22"/>
        <v>118390.6</v>
      </c>
      <c r="R225" s="231">
        <f t="shared" si="27"/>
        <v>0</v>
      </c>
      <c r="S225" s="231">
        <f t="shared" si="27"/>
        <v>3307</v>
      </c>
      <c r="T225" s="231">
        <f t="shared" si="27"/>
        <v>0</v>
      </c>
      <c r="U225" s="231">
        <f t="shared" si="26"/>
        <v>0</v>
      </c>
      <c r="V225" s="231">
        <f t="shared" si="25"/>
        <v>3307</v>
      </c>
      <c r="W225" s="231">
        <v>4</v>
      </c>
      <c r="X225" s="231">
        <v>1.9</v>
      </c>
      <c r="Y225" s="102">
        <v>1</v>
      </c>
      <c r="Z225" s="212">
        <v>125666</v>
      </c>
      <c r="AA225" s="212">
        <v>0</v>
      </c>
      <c r="AB225" s="212"/>
      <c r="AC225" s="231">
        <f t="shared" si="23"/>
        <v>125666</v>
      </c>
      <c r="AD225" s="231">
        <v>5</v>
      </c>
      <c r="AE225" s="231">
        <v>1.9</v>
      </c>
      <c r="AF225" s="102">
        <v>1</v>
      </c>
      <c r="AG225" s="212">
        <v>125666</v>
      </c>
      <c r="AH225" s="212">
        <v>0</v>
      </c>
      <c r="AI225" s="212"/>
      <c r="AJ225" s="231">
        <f t="shared" si="24"/>
        <v>125666</v>
      </c>
    </row>
    <row r="226" spans="1:36" s="5" customFormat="1">
      <c r="A226" s="212">
        <v>216</v>
      </c>
      <c r="B226" s="1560" t="s">
        <v>5993</v>
      </c>
      <c r="C226" s="1560" t="s">
        <v>1153</v>
      </c>
      <c r="D226" s="231" t="s">
        <v>4732</v>
      </c>
      <c r="E226" s="231">
        <v>9</v>
      </c>
      <c r="F226" s="231">
        <v>2.02</v>
      </c>
      <c r="G226" s="102">
        <v>1</v>
      </c>
      <c r="H226" s="212">
        <v>133602.79999999999</v>
      </c>
      <c r="I226" s="212">
        <v>0</v>
      </c>
      <c r="J226" s="212"/>
      <c r="K226" s="231">
        <f t="shared" si="21"/>
        <v>133602.79999999999</v>
      </c>
      <c r="L226" s="231">
        <v>2.02</v>
      </c>
      <c r="M226" s="102">
        <v>1</v>
      </c>
      <c r="N226" s="212">
        <v>133602.79999999999</v>
      </c>
      <c r="O226" s="212">
        <v>0</v>
      </c>
      <c r="P226" s="212"/>
      <c r="Q226" s="231">
        <f t="shared" si="22"/>
        <v>133602.79999999999</v>
      </c>
      <c r="R226" s="231">
        <f t="shared" si="27"/>
        <v>0</v>
      </c>
      <c r="S226" s="231">
        <f t="shared" si="27"/>
        <v>0</v>
      </c>
      <c r="T226" s="231">
        <f t="shared" si="27"/>
        <v>0</v>
      </c>
      <c r="U226" s="231">
        <f t="shared" si="26"/>
        <v>0</v>
      </c>
      <c r="V226" s="231">
        <f t="shared" si="25"/>
        <v>0</v>
      </c>
      <c r="W226" s="231">
        <v>10</v>
      </c>
      <c r="X226" s="231">
        <v>2.08</v>
      </c>
      <c r="Y226" s="102">
        <v>1</v>
      </c>
      <c r="Z226" s="212">
        <v>137571.20000000001</v>
      </c>
      <c r="AA226" s="212">
        <v>0</v>
      </c>
      <c r="AB226" s="212"/>
      <c r="AC226" s="231">
        <f t="shared" si="23"/>
        <v>137571.20000000001</v>
      </c>
      <c r="AD226" s="231">
        <v>11</v>
      </c>
      <c r="AE226" s="231">
        <v>2.08</v>
      </c>
      <c r="AF226" s="102">
        <v>1</v>
      </c>
      <c r="AG226" s="212">
        <v>137571.20000000001</v>
      </c>
      <c r="AH226" s="212">
        <v>0</v>
      </c>
      <c r="AI226" s="212"/>
      <c r="AJ226" s="231">
        <f t="shared" si="24"/>
        <v>137571.20000000001</v>
      </c>
    </row>
    <row r="227" spans="1:36" s="5" customFormat="1">
      <c r="A227" s="212">
        <v>217</v>
      </c>
      <c r="B227" s="1560" t="s">
        <v>5994</v>
      </c>
      <c r="C227" s="1560" t="s">
        <v>1153</v>
      </c>
      <c r="D227" s="231" t="s">
        <v>4732</v>
      </c>
      <c r="E227" s="231">
        <v>7</v>
      </c>
      <c r="F227" s="231">
        <v>1.96</v>
      </c>
      <c r="G227" s="102">
        <v>1</v>
      </c>
      <c r="H227" s="212">
        <v>129634.4</v>
      </c>
      <c r="I227" s="212">
        <v>0</v>
      </c>
      <c r="J227" s="212"/>
      <c r="K227" s="231">
        <f t="shared" si="21"/>
        <v>129634.4</v>
      </c>
      <c r="L227" s="231">
        <v>1.96</v>
      </c>
      <c r="M227" s="102">
        <v>1</v>
      </c>
      <c r="N227" s="212">
        <v>129634.4</v>
      </c>
      <c r="O227" s="212">
        <v>0</v>
      </c>
      <c r="P227" s="212"/>
      <c r="Q227" s="231">
        <f t="shared" si="22"/>
        <v>129634.4</v>
      </c>
      <c r="R227" s="231">
        <f t="shared" si="27"/>
        <v>0</v>
      </c>
      <c r="S227" s="231">
        <f t="shared" si="27"/>
        <v>0</v>
      </c>
      <c r="T227" s="231">
        <f t="shared" si="27"/>
        <v>0</v>
      </c>
      <c r="U227" s="231">
        <f t="shared" si="26"/>
        <v>0</v>
      </c>
      <c r="V227" s="231">
        <f t="shared" si="25"/>
        <v>0</v>
      </c>
      <c r="W227" s="231">
        <v>8</v>
      </c>
      <c r="X227" s="231">
        <v>2.02</v>
      </c>
      <c r="Y227" s="102">
        <v>1</v>
      </c>
      <c r="Z227" s="212">
        <v>133602.79999999999</v>
      </c>
      <c r="AA227" s="212">
        <v>0</v>
      </c>
      <c r="AB227" s="212"/>
      <c r="AC227" s="231">
        <f t="shared" si="23"/>
        <v>133602.79999999999</v>
      </c>
      <c r="AD227" s="231">
        <v>9</v>
      </c>
      <c r="AE227" s="231">
        <v>2.02</v>
      </c>
      <c r="AF227" s="102">
        <v>1</v>
      </c>
      <c r="AG227" s="212">
        <v>133602.79999999999</v>
      </c>
      <c r="AH227" s="212">
        <v>0</v>
      </c>
      <c r="AI227" s="212"/>
      <c r="AJ227" s="231">
        <f t="shared" si="24"/>
        <v>133602.79999999999</v>
      </c>
    </row>
    <row r="228" spans="1:36" s="5" customFormat="1" ht="27">
      <c r="A228" s="212">
        <v>218</v>
      </c>
      <c r="B228" s="1560" t="s">
        <v>6002</v>
      </c>
      <c r="C228" s="1560" t="s">
        <v>1153</v>
      </c>
      <c r="D228" s="231" t="s">
        <v>4732</v>
      </c>
      <c r="E228" s="231">
        <v>3</v>
      </c>
      <c r="F228" s="231">
        <v>1.84</v>
      </c>
      <c r="G228" s="102">
        <v>1</v>
      </c>
      <c r="H228" s="212">
        <v>121697.60000000001</v>
      </c>
      <c r="I228" s="212">
        <v>0</v>
      </c>
      <c r="J228" s="212"/>
      <c r="K228" s="231">
        <f t="shared" si="21"/>
        <v>121697.60000000001</v>
      </c>
      <c r="L228" s="231">
        <v>1.79</v>
      </c>
      <c r="M228" s="102">
        <v>1</v>
      </c>
      <c r="N228" s="212">
        <v>118390.6</v>
      </c>
      <c r="O228" s="212">
        <v>0</v>
      </c>
      <c r="P228" s="212"/>
      <c r="Q228" s="231">
        <f t="shared" si="22"/>
        <v>118390.6</v>
      </c>
      <c r="R228" s="231">
        <f t="shared" si="27"/>
        <v>0</v>
      </c>
      <c r="S228" s="231">
        <f t="shared" si="27"/>
        <v>3307</v>
      </c>
      <c r="T228" s="231">
        <f t="shared" si="27"/>
        <v>0</v>
      </c>
      <c r="U228" s="231">
        <f t="shared" si="26"/>
        <v>0</v>
      </c>
      <c r="V228" s="231">
        <f t="shared" si="25"/>
        <v>3307</v>
      </c>
      <c r="W228" s="231">
        <v>4</v>
      </c>
      <c r="X228" s="231">
        <v>1.9</v>
      </c>
      <c r="Y228" s="102">
        <v>1</v>
      </c>
      <c r="Z228" s="212">
        <v>125666</v>
      </c>
      <c r="AA228" s="212">
        <v>0</v>
      </c>
      <c r="AB228" s="212"/>
      <c r="AC228" s="231">
        <f t="shared" si="23"/>
        <v>125666</v>
      </c>
      <c r="AD228" s="231">
        <v>5</v>
      </c>
      <c r="AE228" s="231">
        <v>1.9</v>
      </c>
      <c r="AF228" s="102">
        <v>1</v>
      </c>
      <c r="AG228" s="212">
        <v>125666</v>
      </c>
      <c r="AH228" s="212">
        <v>0</v>
      </c>
      <c r="AI228" s="212"/>
      <c r="AJ228" s="231">
        <f t="shared" si="24"/>
        <v>125666</v>
      </c>
    </row>
    <row r="229" spans="1:36" s="5" customFormat="1">
      <c r="A229" s="212">
        <v>219</v>
      </c>
      <c r="B229" s="1560" t="s">
        <v>5995</v>
      </c>
      <c r="C229" s="1560" t="s">
        <v>1153</v>
      </c>
      <c r="D229" s="231" t="s">
        <v>4732</v>
      </c>
      <c r="E229" s="231">
        <v>3</v>
      </c>
      <c r="F229" s="231">
        <v>1.84</v>
      </c>
      <c r="G229" s="102">
        <v>1</v>
      </c>
      <c r="H229" s="212">
        <v>121697.60000000001</v>
      </c>
      <c r="I229" s="212">
        <v>0</v>
      </c>
      <c r="J229" s="212"/>
      <c r="K229" s="231">
        <f t="shared" si="21"/>
        <v>121697.60000000001</v>
      </c>
      <c r="L229" s="231">
        <v>1.79</v>
      </c>
      <c r="M229" s="102">
        <v>1</v>
      </c>
      <c r="N229" s="212">
        <v>118390.6</v>
      </c>
      <c r="O229" s="212">
        <v>0</v>
      </c>
      <c r="P229" s="212"/>
      <c r="Q229" s="231">
        <f t="shared" si="22"/>
        <v>118390.6</v>
      </c>
      <c r="R229" s="231">
        <f t="shared" si="27"/>
        <v>0</v>
      </c>
      <c r="S229" s="231">
        <f t="shared" si="27"/>
        <v>3307</v>
      </c>
      <c r="T229" s="231">
        <f t="shared" si="27"/>
        <v>0</v>
      </c>
      <c r="U229" s="231">
        <f t="shared" si="26"/>
        <v>0</v>
      </c>
      <c r="V229" s="231">
        <f t="shared" si="25"/>
        <v>3307</v>
      </c>
      <c r="W229" s="231">
        <v>4</v>
      </c>
      <c r="X229" s="231">
        <v>1.9</v>
      </c>
      <c r="Y229" s="102">
        <v>1</v>
      </c>
      <c r="Z229" s="212">
        <v>125666</v>
      </c>
      <c r="AA229" s="212">
        <v>0</v>
      </c>
      <c r="AB229" s="212"/>
      <c r="AC229" s="231">
        <f t="shared" si="23"/>
        <v>125666</v>
      </c>
      <c r="AD229" s="231">
        <v>5</v>
      </c>
      <c r="AE229" s="231">
        <v>1.9</v>
      </c>
      <c r="AF229" s="102">
        <v>1</v>
      </c>
      <c r="AG229" s="212">
        <v>125666</v>
      </c>
      <c r="AH229" s="212">
        <v>0</v>
      </c>
      <c r="AI229" s="212"/>
      <c r="AJ229" s="231">
        <f t="shared" si="24"/>
        <v>125666</v>
      </c>
    </row>
    <row r="230" spans="1:36" s="5" customFormat="1">
      <c r="A230" s="212">
        <v>220</v>
      </c>
      <c r="B230" s="1560" t="s">
        <v>5996</v>
      </c>
      <c r="C230" s="1560" t="s">
        <v>1153</v>
      </c>
      <c r="D230" s="231" t="s">
        <v>4732</v>
      </c>
      <c r="E230" s="231">
        <v>3</v>
      </c>
      <c r="F230" s="231">
        <v>1.84</v>
      </c>
      <c r="G230" s="102">
        <v>1</v>
      </c>
      <c r="H230" s="212">
        <v>121697.60000000001</v>
      </c>
      <c r="I230" s="212">
        <v>0</v>
      </c>
      <c r="J230" s="212"/>
      <c r="K230" s="231">
        <f t="shared" si="21"/>
        <v>121697.60000000001</v>
      </c>
      <c r="L230" s="231">
        <v>1.79</v>
      </c>
      <c r="M230" s="102">
        <v>1</v>
      </c>
      <c r="N230" s="212">
        <v>118390.6</v>
      </c>
      <c r="O230" s="212">
        <v>0</v>
      </c>
      <c r="P230" s="212"/>
      <c r="Q230" s="231">
        <f t="shared" si="22"/>
        <v>118390.6</v>
      </c>
      <c r="R230" s="231">
        <f t="shared" si="27"/>
        <v>0</v>
      </c>
      <c r="S230" s="231">
        <f t="shared" si="27"/>
        <v>3307</v>
      </c>
      <c r="T230" s="231">
        <f t="shared" si="27"/>
        <v>0</v>
      </c>
      <c r="U230" s="231">
        <f t="shared" si="26"/>
        <v>0</v>
      </c>
      <c r="V230" s="231">
        <f t="shared" si="25"/>
        <v>3307</v>
      </c>
      <c r="W230" s="231">
        <v>4</v>
      </c>
      <c r="X230" s="231">
        <v>1.9</v>
      </c>
      <c r="Y230" s="102">
        <v>1</v>
      </c>
      <c r="Z230" s="212">
        <v>125666</v>
      </c>
      <c r="AA230" s="212">
        <v>0</v>
      </c>
      <c r="AB230" s="212"/>
      <c r="AC230" s="231">
        <f t="shared" si="23"/>
        <v>125666</v>
      </c>
      <c r="AD230" s="231">
        <v>5</v>
      </c>
      <c r="AE230" s="231">
        <v>1.9</v>
      </c>
      <c r="AF230" s="102">
        <v>1</v>
      </c>
      <c r="AG230" s="212">
        <v>125666</v>
      </c>
      <c r="AH230" s="212">
        <v>0</v>
      </c>
      <c r="AI230" s="212"/>
      <c r="AJ230" s="231">
        <f t="shared" si="24"/>
        <v>125666</v>
      </c>
    </row>
    <row r="231" spans="1:36" s="5" customFormat="1">
      <c r="A231" s="212">
        <v>221</v>
      </c>
      <c r="B231" s="1560" t="s">
        <v>5997</v>
      </c>
      <c r="C231" s="1560" t="s">
        <v>1153</v>
      </c>
      <c r="D231" s="231" t="s">
        <v>4732</v>
      </c>
      <c r="E231" s="231">
        <v>7</v>
      </c>
      <c r="F231" s="231">
        <v>1.96</v>
      </c>
      <c r="G231" s="102">
        <v>1</v>
      </c>
      <c r="H231" s="212">
        <v>129634.4</v>
      </c>
      <c r="I231" s="212">
        <v>0</v>
      </c>
      <c r="J231" s="212"/>
      <c r="K231" s="231">
        <f t="shared" si="21"/>
        <v>129634.4</v>
      </c>
      <c r="L231" s="231">
        <v>1.96</v>
      </c>
      <c r="M231" s="102">
        <v>1</v>
      </c>
      <c r="N231" s="212">
        <v>129634.4</v>
      </c>
      <c r="O231" s="212">
        <v>0</v>
      </c>
      <c r="P231" s="212"/>
      <c r="Q231" s="231">
        <f t="shared" si="22"/>
        <v>129634.4</v>
      </c>
      <c r="R231" s="231">
        <f t="shared" si="27"/>
        <v>0</v>
      </c>
      <c r="S231" s="231">
        <f t="shared" si="27"/>
        <v>0</v>
      </c>
      <c r="T231" s="231">
        <f t="shared" si="27"/>
        <v>0</v>
      </c>
      <c r="U231" s="231">
        <f t="shared" si="26"/>
        <v>0</v>
      </c>
      <c r="V231" s="231">
        <f t="shared" si="25"/>
        <v>0</v>
      </c>
      <c r="W231" s="231">
        <v>8</v>
      </c>
      <c r="X231" s="231">
        <v>2.02</v>
      </c>
      <c r="Y231" s="102">
        <v>1</v>
      </c>
      <c r="Z231" s="212">
        <v>133602.79999999999</v>
      </c>
      <c r="AA231" s="212">
        <v>0</v>
      </c>
      <c r="AB231" s="212"/>
      <c r="AC231" s="231">
        <f t="shared" si="23"/>
        <v>133602.79999999999</v>
      </c>
      <c r="AD231" s="231">
        <v>9</v>
      </c>
      <c r="AE231" s="231">
        <v>2.02</v>
      </c>
      <c r="AF231" s="102">
        <v>1</v>
      </c>
      <c r="AG231" s="212">
        <v>133602.79999999999</v>
      </c>
      <c r="AH231" s="212">
        <v>0</v>
      </c>
      <c r="AI231" s="212"/>
      <c r="AJ231" s="231">
        <f t="shared" si="24"/>
        <v>133602.79999999999</v>
      </c>
    </row>
    <row r="232" spans="1:36" s="5" customFormat="1">
      <c r="A232" s="212">
        <v>222</v>
      </c>
      <c r="B232" s="1560" t="s">
        <v>6001</v>
      </c>
      <c r="C232" s="1560" t="s">
        <v>1153</v>
      </c>
      <c r="D232" s="231" t="s">
        <v>4732</v>
      </c>
      <c r="E232" s="231">
        <v>3</v>
      </c>
      <c r="F232" s="231">
        <v>1.84</v>
      </c>
      <c r="G232" s="102">
        <v>1</v>
      </c>
      <c r="H232" s="212">
        <v>121697.60000000001</v>
      </c>
      <c r="I232" s="212">
        <v>0</v>
      </c>
      <c r="J232" s="212"/>
      <c r="K232" s="231">
        <f t="shared" si="21"/>
        <v>121697.60000000001</v>
      </c>
      <c r="L232" s="231">
        <v>1.79</v>
      </c>
      <c r="M232" s="102">
        <v>1</v>
      </c>
      <c r="N232" s="212">
        <v>118390.6</v>
      </c>
      <c r="O232" s="212">
        <v>0</v>
      </c>
      <c r="P232" s="212"/>
      <c r="Q232" s="231">
        <f t="shared" si="22"/>
        <v>118390.6</v>
      </c>
      <c r="R232" s="231">
        <f t="shared" si="27"/>
        <v>0</v>
      </c>
      <c r="S232" s="231">
        <f t="shared" si="27"/>
        <v>3307</v>
      </c>
      <c r="T232" s="231">
        <f t="shared" si="27"/>
        <v>0</v>
      </c>
      <c r="U232" s="231">
        <f t="shared" si="26"/>
        <v>0</v>
      </c>
      <c r="V232" s="231">
        <f t="shared" si="25"/>
        <v>3307</v>
      </c>
      <c r="W232" s="231">
        <v>4</v>
      </c>
      <c r="X232" s="231">
        <v>1.9</v>
      </c>
      <c r="Y232" s="102">
        <v>1</v>
      </c>
      <c r="Z232" s="212">
        <v>125666</v>
      </c>
      <c r="AA232" s="212">
        <v>0</v>
      </c>
      <c r="AB232" s="212"/>
      <c r="AC232" s="231">
        <f t="shared" si="23"/>
        <v>125666</v>
      </c>
      <c r="AD232" s="231">
        <v>5</v>
      </c>
      <c r="AE232" s="231">
        <v>1.9</v>
      </c>
      <c r="AF232" s="102">
        <v>1</v>
      </c>
      <c r="AG232" s="212">
        <v>125666</v>
      </c>
      <c r="AH232" s="212">
        <v>0</v>
      </c>
      <c r="AI232" s="212"/>
      <c r="AJ232" s="231">
        <f t="shared" si="24"/>
        <v>125666</v>
      </c>
    </row>
    <row r="233" spans="1:36" s="5" customFormat="1">
      <c r="A233" s="212">
        <v>223</v>
      </c>
      <c r="B233" s="1560" t="s">
        <v>5998</v>
      </c>
      <c r="C233" s="1560" t="s">
        <v>1153</v>
      </c>
      <c r="D233" s="231" t="s">
        <v>4732</v>
      </c>
      <c r="E233" s="231">
        <v>6</v>
      </c>
      <c r="F233" s="231">
        <v>1.96</v>
      </c>
      <c r="G233" s="102">
        <v>1</v>
      </c>
      <c r="H233" s="212">
        <v>129634.4</v>
      </c>
      <c r="I233" s="212">
        <v>0</v>
      </c>
      <c r="J233" s="212"/>
      <c r="K233" s="231">
        <f t="shared" si="21"/>
        <v>129634.4</v>
      </c>
      <c r="L233" s="231">
        <v>1.9</v>
      </c>
      <c r="M233" s="102">
        <v>1</v>
      </c>
      <c r="N233" s="212">
        <v>125666</v>
      </c>
      <c r="O233" s="212">
        <v>0</v>
      </c>
      <c r="P233" s="212"/>
      <c r="Q233" s="231">
        <f t="shared" si="22"/>
        <v>125666</v>
      </c>
      <c r="R233" s="231">
        <f t="shared" si="27"/>
        <v>0</v>
      </c>
      <c r="S233" s="231">
        <f t="shared" si="27"/>
        <v>3968.3999999999942</v>
      </c>
      <c r="T233" s="231">
        <f t="shared" si="27"/>
        <v>0</v>
      </c>
      <c r="U233" s="231">
        <f t="shared" si="26"/>
        <v>0</v>
      </c>
      <c r="V233" s="231">
        <f t="shared" si="25"/>
        <v>3968.3999999999942</v>
      </c>
      <c r="W233" s="231">
        <v>7</v>
      </c>
      <c r="X233" s="231">
        <v>1.96</v>
      </c>
      <c r="Y233" s="102">
        <v>1</v>
      </c>
      <c r="Z233" s="212">
        <v>129634.4</v>
      </c>
      <c r="AA233" s="212">
        <v>0</v>
      </c>
      <c r="AB233" s="212"/>
      <c r="AC233" s="231">
        <f t="shared" si="23"/>
        <v>129634.4</v>
      </c>
      <c r="AD233" s="231">
        <v>8</v>
      </c>
      <c r="AE233" s="231">
        <v>2.02</v>
      </c>
      <c r="AF233" s="102">
        <v>1</v>
      </c>
      <c r="AG233" s="212">
        <v>133602.79999999999</v>
      </c>
      <c r="AH233" s="212">
        <v>0</v>
      </c>
      <c r="AI233" s="212"/>
      <c r="AJ233" s="231">
        <f t="shared" si="24"/>
        <v>133602.79999999999</v>
      </c>
    </row>
    <row r="234" spans="1:36" s="5" customFormat="1">
      <c r="A234" s="212">
        <v>224</v>
      </c>
      <c r="B234" s="1560" t="s">
        <v>5999</v>
      </c>
      <c r="C234" s="1560" t="s">
        <v>1153</v>
      </c>
      <c r="D234" s="231" t="s">
        <v>4732</v>
      </c>
      <c r="E234" s="231">
        <v>3</v>
      </c>
      <c r="F234" s="231">
        <v>1.84</v>
      </c>
      <c r="G234" s="102">
        <v>1</v>
      </c>
      <c r="H234" s="212">
        <v>121697.60000000001</v>
      </c>
      <c r="I234" s="212">
        <v>0</v>
      </c>
      <c r="J234" s="212"/>
      <c r="K234" s="231">
        <f t="shared" si="21"/>
        <v>121697.60000000001</v>
      </c>
      <c r="L234" s="231">
        <v>1.79</v>
      </c>
      <c r="M234" s="102">
        <v>1</v>
      </c>
      <c r="N234" s="212">
        <v>118390.6</v>
      </c>
      <c r="O234" s="212">
        <v>0</v>
      </c>
      <c r="P234" s="212"/>
      <c r="Q234" s="231">
        <f t="shared" si="22"/>
        <v>118390.6</v>
      </c>
      <c r="R234" s="231">
        <f t="shared" si="27"/>
        <v>0</v>
      </c>
      <c r="S234" s="231">
        <f t="shared" si="27"/>
        <v>3307</v>
      </c>
      <c r="T234" s="231">
        <f t="shared" si="27"/>
        <v>0</v>
      </c>
      <c r="U234" s="231">
        <f t="shared" si="26"/>
        <v>0</v>
      </c>
      <c r="V234" s="231">
        <f t="shared" si="25"/>
        <v>3307</v>
      </c>
      <c r="W234" s="231">
        <v>4</v>
      </c>
      <c r="X234" s="231">
        <v>1.9</v>
      </c>
      <c r="Y234" s="102">
        <v>1</v>
      </c>
      <c r="Z234" s="212">
        <v>125666</v>
      </c>
      <c r="AA234" s="212">
        <v>0</v>
      </c>
      <c r="AB234" s="212"/>
      <c r="AC234" s="231">
        <f t="shared" si="23"/>
        <v>125666</v>
      </c>
      <c r="AD234" s="231">
        <v>5</v>
      </c>
      <c r="AE234" s="231">
        <v>1.9</v>
      </c>
      <c r="AF234" s="102">
        <v>1</v>
      </c>
      <c r="AG234" s="212">
        <v>125666</v>
      </c>
      <c r="AH234" s="212">
        <v>0</v>
      </c>
      <c r="AI234" s="212"/>
      <c r="AJ234" s="231">
        <f t="shared" si="24"/>
        <v>125666</v>
      </c>
    </row>
    <row r="235" spans="1:36" s="5" customFormat="1">
      <c r="A235" s="212">
        <v>225</v>
      </c>
      <c r="B235" s="1560" t="s">
        <v>6000</v>
      </c>
      <c r="C235" s="1560" t="s">
        <v>1153</v>
      </c>
      <c r="D235" s="231" t="s">
        <v>4732</v>
      </c>
      <c r="E235" s="231">
        <v>7</v>
      </c>
      <c r="F235" s="231">
        <v>1.96</v>
      </c>
      <c r="G235" s="102">
        <v>1</v>
      </c>
      <c r="H235" s="212">
        <v>129634.4</v>
      </c>
      <c r="I235" s="212">
        <v>0</v>
      </c>
      <c r="J235" s="212"/>
      <c r="K235" s="231">
        <f t="shared" si="21"/>
        <v>129634.4</v>
      </c>
      <c r="L235" s="231">
        <v>1.96</v>
      </c>
      <c r="M235" s="102">
        <v>1</v>
      </c>
      <c r="N235" s="212">
        <v>129634.4</v>
      </c>
      <c r="O235" s="212">
        <v>0</v>
      </c>
      <c r="P235" s="212"/>
      <c r="Q235" s="231">
        <f t="shared" si="22"/>
        <v>129634.4</v>
      </c>
      <c r="R235" s="231">
        <f t="shared" si="27"/>
        <v>0</v>
      </c>
      <c r="S235" s="231">
        <f t="shared" si="27"/>
        <v>0</v>
      </c>
      <c r="T235" s="231">
        <f t="shared" si="27"/>
        <v>0</v>
      </c>
      <c r="U235" s="231">
        <f t="shared" si="26"/>
        <v>0</v>
      </c>
      <c r="V235" s="231">
        <f t="shared" si="25"/>
        <v>0</v>
      </c>
      <c r="W235" s="231">
        <v>8</v>
      </c>
      <c r="X235" s="231">
        <v>2.02</v>
      </c>
      <c r="Y235" s="102">
        <v>1</v>
      </c>
      <c r="Z235" s="212">
        <v>133602.79999999999</v>
      </c>
      <c r="AA235" s="212">
        <v>0</v>
      </c>
      <c r="AB235" s="212"/>
      <c r="AC235" s="231">
        <f t="shared" si="23"/>
        <v>133602.79999999999</v>
      </c>
      <c r="AD235" s="231">
        <v>9</v>
      </c>
      <c r="AE235" s="231">
        <v>2.02</v>
      </c>
      <c r="AF235" s="102">
        <v>1</v>
      </c>
      <c r="AG235" s="212">
        <v>133602.79999999999</v>
      </c>
      <c r="AH235" s="212">
        <v>0</v>
      </c>
      <c r="AI235" s="212"/>
      <c r="AJ235" s="231">
        <f t="shared" si="24"/>
        <v>133602.79999999999</v>
      </c>
    </row>
    <row r="236" spans="1:36" s="5" customFormat="1">
      <c r="A236" s="212">
        <v>226</v>
      </c>
      <c r="B236" s="1560" t="s">
        <v>5903</v>
      </c>
      <c r="C236" s="1560" t="s">
        <v>1153</v>
      </c>
      <c r="D236" s="231" t="s">
        <v>4732</v>
      </c>
      <c r="E236" s="231">
        <v>3</v>
      </c>
      <c r="F236" s="231">
        <v>1.84</v>
      </c>
      <c r="G236" s="102">
        <v>1</v>
      </c>
      <c r="H236" s="212">
        <v>121697.60000000001</v>
      </c>
      <c r="I236" s="212">
        <v>0</v>
      </c>
      <c r="J236" s="212"/>
      <c r="K236" s="231">
        <f t="shared" si="21"/>
        <v>121697.60000000001</v>
      </c>
      <c r="L236" s="231">
        <v>1.79</v>
      </c>
      <c r="M236" s="102">
        <v>1</v>
      </c>
      <c r="N236" s="212">
        <v>118390.6</v>
      </c>
      <c r="O236" s="212">
        <v>0</v>
      </c>
      <c r="P236" s="212"/>
      <c r="Q236" s="231">
        <f t="shared" si="22"/>
        <v>118390.6</v>
      </c>
      <c r="R236" s="231">
        <f t="shared" si="27"/>
        <v>0</v>
      </c>
      <c r="S236" s="231">
        <f t="shared" si="27"/>
        <v>3307</v>
      </c>
      <c r="T236" s="231">
        <f t="shared" si="27"/>
        <v>0</v>
      </c>
      <c r="U236" s="231">
        <f t="shared" si="26"/>
        <v>0</v>
      </c>
      <c r="V236" s="231">
        <f t="shared" si="25"/>
        <v>3307</v>
      </c>
      <c r="W236" s="231">
        <v>4</v>
      </c>
      <c r="X236" s="231">
        <v>1.9</v>
      </c>
      <c r="Y236" s="102">
        <v>1</v>
      </c>
      <c r="Z236" s="212">
        <v>125666</v>
      </c>
      <c r="AA236" s="212">
        <v>0</v>
      </c>
      <c r="AB236" s="212"/>
      <c r="AC236" s="231">
        <f t="shared" si="23"/>
        <v>125666</v>
      </c>
      <c r="AD236" s="231">
        <v>5</v>
      </c>
      <c r="AE236" s="231">
        <v>1.9</v>
      </c>
      <c r="AF236" s="102">
        <v>1</v>
      </c>
      <c r="AG236" s="212">
        <v>125666</v>
      </c>
      <c r="AH236" s="212">
        <v>0</v>
      </c>
      <c r="AI236" s="212"/>
      <c r="AJ236" s="231">
        <f t="shared" si="24"/>
        <v>125666</v>
      </c>
    </row>
    <row r="237" spans="1:36" s="5" customFormat="1">
      <c r="A237" s="212">
        <v>227</v>
      </c>
      <c r="B237" s="1560" t="s">
        <v>1432</v>
      </c>
      <c r="C237" s="1560" t="s">
        <v>1153</v>
      </c>
      <c r="D237" s="231" t="s">
        <v>4732</v>
      </c>
      <c r="E237" s="231">
        <v>1</v>
      </c>
      <c r="F237" s="231">
        <v>1.73</v>
      </c>
      <c r="G237" s="102">
        <v>1</v>
      </c>
      <c r="H237" s="212">
        <v>114422.2</v>
      </c>
      <c r="I237" s="212">
        <v>0</v>
      </c>
      <c r="J237" s="212"/>
      <c r="K237" s="231">
        <f t="shared" si="21"/>
        <v>114422.2</v>
      </c>
      <c r="L237" s="231">
        <v>1.68</v>
      </c>
      <c r="M237" s="102">
        <v>1</v>
      </c>
      <c r="N237" s="212">
        <v>111115.2</v>
      </c>
      <c r="O237" s="212">
        <v>0</v>
      </c>
      <c r="P237" s="212"/>
      <c r="Q237" s="231">
        <f t="shared" si="22"/>
        <v>111115.2</v>
      </c>
      <c r="R237" s="231">
        <f t="shared" si="27"/>
        <v>0</v>
      </c>
      <c r="S237" s="231">
        <f t="shared" si="27"/>
        <v>3307</v>
      </c>
      <c r="T237" s="231">
        <f t="shared" si="27"/>
        <v>0</v>
      </c>
      <c r="U237" s="231">
        <f t="shared" si="26"/>
        <v>0</v>
      </c>
      <c r="V237" s="231">
        <f t="shared" si="25"/>
        <v>3307</v>
      </c>
      <c r="W237" s="231">
        <v>2</v>
      </c>
      <c r="X237" s="231">
        <v>1.79</v>
      </c>
      <c r="Y237" s="102">
        <v>1</v>
      </c>
      <c r="Z237" s="212">
        <v>118390.6</v>
      </c>
      <c r="AA237" s="212">
        <v>0</v>
      </c>
      <c r="AB237" s="212"/>
      <c r="AC237" s="231">
        <f t="shared" si="23"/>
        <v>118390.6</v>
      </c>
      <c r="AD237" s="231">
        <v>3</v>
      </c>
      <c r="AE237" s="231">
        <v>1.84</v>
      </c>
      <c r="AF237" s="102">
        <v>1</v>
      </c>
      <c r="AG237" s="212">
        <v>121697.60000000001</v>
      </c>
      <c r="AH237" s="212">
        <v>0</v>
      </c>
      <c r="AI237" s="212"/>
      <c r="AJ237" s="231">
        <f t="shared" si="24"/>
        <v>121697.60000000001</v>
      </c>
    </row>
    <row r="238" spans="1:36" s="5" customFormat="1">
      <c r="A238" s="212">
        <v>228</v>
      </c>
      <c r="B238" s="1560" t="s">
        <v>1432</v>
      </c>
      <c r="C238" s="1560" t="s">
        <v>1153</v>
      </c>
      <c r="D238" s="231" t="s">
        <v>4732</v>
      </c>
      <c r="E238" s="231">
        <v>1</v>
      </c>
      <c r="F238" s="231">
        <v>1.73</v>
      </c>
      <c r="G238" s="102">
        <v>1</v>
      </c>
      <c r="H238" s="212">
        <v>114422.2</v>
      </c>
      <c r="I238" s="212">
        <v>0</v>
      </c>
      <c r="J238" s="212"/>
      <c r="K238" s="231">
        <f t="shared" si="21"/>
        <v>114422.2</v>
      </c>
      <c r="L238" s="231">
        <v>1.68</v>
      </c>
      <c r="M238" s="102">
        <v>1</v>
      </c>
      <c r="N238" s="212">
        <v>111115.2</v>
      </c>
      <c r="O238" s="212">
        <v>0</v>
      </c>
      <c r="P238" s="212"/>
      <c r="Q238" s="231">
        <f t="shared" si="22"/>
        <v>111115.2</v>
      </c>
      <c r="R238" s="231">
        <f t="shared" si="27"/>
        <v>0</v>
      </c>
      <c r="S238" s="231">
        <f t="shared" si="27"/>
        <v>3307</v>
      </c>
      <c r="T238" s="231">
        <f t="shared" si="27"/>
        <v>0</v>
      </c>
      <c r="U238" s="231">
        <f t="shared" si="26"/>
        <v>0</v>
      </c>
      <c r="V238" s="231">
        <f t="shared" si="25"/>
        <v>3307</v>
      </c>
      <c r="W238" s="231">
        <v>2</v>
      </c>
      <c r="X238" s="231">
        <v>1.79</v>
      </c>
      <c r="Y238" s="102">
        <v>1</v>
      </c>
      <c r="Z238" s="212">
        <v>118390.6</v>
      </c>
      <c r="AA238" s="212">
        <v>0</v>
      </c>
      <c r="AB238" s="212"/>
      <c r="AC238" s="231">
        <f t="shared" si="23"/>
        <v>118390.6</v>
      </c>
      <c r="AD238" s="231">
        <v>3</v>
      </c>
      <c r="AE238" s="231">
        <v>1.84</v>
      </c>
      <c r="AF238" s="102">
        <v>1</v>
      </c>
      <c r="AG238" s="212">
        <v>121697.60000000001</v>
      </c>
      <c r="AH238" s="212">
        <v>0</v>
      </c>
      <c r="AI238" s="212"/>
      <c r="AJ238" s="231">
        <f t="shared" si="24"/>
        <v>121697.60000000001</v>
      </c>
    </row>
    <row r="239" spans="1:36" s="5" customFormat="1" ht="27">
      <c r="A239" s="212">
        <v>229</v>
      </c>
      <c r="B239" s="1560" t="s">
        <v>6004</v>
      </c>
      <c r="C239" s="1560" t="s">
        <v>5830</v>
      </c>
      <c r="D239" s="231" t="s">
        <v>4722</v>
      </c>
      <c r="E239" s="231">
        <v>3</v>
      </c>
      <c r="F239" s="231">
        <v>4.2699999999999996</v>
      </c>
      <c r="G239" s="102">
        <v>1</v>
      </c>
      <c r="H239" s="212">
        <v>282417.8</v>
      </c>
      <c r="I239" s="212">
        <v>0</v>
      </c>
      <c r="J239" s="212"/>
      <c r="K239" s="231">
        <f t="shared" si="21"/>
        <v>282417.8</v>
      </c>
      <c r="L239" s="231">
        <v>4.1399999999999997</v>
      </c>
      <c r="M239" s="102">
        <v>1</v>
      </c>
      <c r="N239" s="212">
        <v>273819.59999999998</v>
      </c>
      <c r="O239" s="212">
        <v>0</v>
      </c>
      <c r="P239" s="212"/>
      <c r="Q239" s="231">
        <f t="shared" si="22"/>
        <v>273819.59999999998</v>
      </c>
      <c r="R239" s="231">
        <f t="shared" si="27"/>
        <v>0</v>
      </c>
      <c r="S239" s="231">
        <f t="shared" si="27"/>
        <v>8598.2000000000116</v>
      </c>
      <c r="T239" s="231">
        <f t="shared" si="27"/>
        <v>0</v>
      </c>
      <c r="U239" s="231">
        <f t="shared" si="26"/>
        <v>0</v>
      </c>
      <c r="V239" s="231">
        <f t="shared" si="25"/>
        <v>8598.2000000000116</v>
      </c>
      <c r="W239" s="231">
        <v>4</v>
      </c>
      <c r="X239" s="231">
        <v>4.41</v>
      </c>
      <c r="Y239" s="102">
        <v>1</v>
      </c>
      <c r="Z239" s="212">
        <v>291677.40000000002</v>
      </c>
      <c r="AA239" s="212">
        <v>0</v>
      </c>
      <c r="AB239" s="212"/>
      <c r="AC239" s="231">
        <f t="shared" si="23"/>
        <v>291677.40000000002</v>
      </c>
      <c r="AD239" s="231">
        <v>5</v>
      </c>
      <c r="AE239" s="231">
        <v>4.41</v>
      </c>
      <c r="AF239" s="102">
        <v>1</v>
      </c>
      <c r="AG239" s="212">
        <v>291677.40000000002</v>
      </c>
      <c r="AH239" s="212">
        <v>0</v>
      </c>
      <c r="AI239" s="212"/>
      <c r="AJ239" s="231">
        <f t="shared" si="24"/>
        <v>291677.40000000002</v>
      </c>
    </row>
    <row r="240" spans="1:36" s="5" customFormat="1" ht="27">
      <c r="A240" s="212">
        <v>230</v>
      </c>
      <c r="B240" s="1560" t="s">
        <v>1432</v>
      </c>
      <c r="C240" s="1560" t="s">
        <v>5862</v>
      </c>
      <c r="D240" s="231" t="s">
        <v>4918</v>
      </c>
      <c r="E240" s="231">
        <v>1</v>
      </c>
      <c r="F240" s="231">
        <v>2.75</v>
      </c>
      <c r="G240" s="102">
        <v>1</v>
      </c>
      <c r="H240" s="212">
        <v>181885</v>
      </c>
      <c r="I240" s="212">
        <v>0</v>
      </c>
      <c r="J240" s="212"/>
      <c r="K240" s="231">
        <f t="shared" si="21"/>
        <v>181885</v>
      </c>
      <c r="L240" s="231">
        <v>2.66</v>
      </c>
      <c r="M240" s="102">
        <v>1</v>
      </c>
      <c r="N240" s="212">
        <v>175932.40000000002</v>
      </c>
      <c r="O240" s="212">
        <v>0</v>
      </c>
      <c r="P240" s="212"/>
      <c r="Q240" s="231">
        <f t="shared" si="22"/>
        <v>175932.40000000002</v>
      </c>
      <c r="R240" s="231">
        <f t="shared" si="27"/>
        <v>0</v>
      </c>
      <c r="S240" s="231">
        <f t="shared" si="27"/>
        <v>5952.5999999999767</v>
      </c>
      <c r="T240" s="231">
        <f t="shared" si="27"/>
        <v>0</v>
      </c>
      <c r="U240" s="231">
        <f t="shared" si="26"/>
        <v>0</v>
      </c>
      <c r="V240" s="231">
        <f t="shared" si="25"/>
        <v>5952.5999999999767</v>
      </c>
      <c r="W240" s="231">
        <v>2</v>
      </c>
      <c r="X240" s="231">
        <v>2.83</v>
      </c>
      <c r="Y240" s="102">
        <v>1</v>
      </c>
      <c r="Z240" s="212">
        <v>187176.2</v>
      </c>
      <c r="AA240" s="212">
        <v>0</v>
      </c>
      <c r="AB240" s="212"/>
      <c r="AC240" s="231">
        <f t="shared" si="23"/>
        <v>187176.2</v>
      </c>
      <c r="AD240" s="231">
        <v>3</v>
      </c>
      <c r="AE240" s="231">
        <v>2.92</v>
      </c>
      <c r="AF240" s="102">
        <v>1</v>
      </c>
      <c r="AG240" s="212">
        <v>193128.8</v>
      </c>
      <c r="AH240" s="212">
        <v>0</v>
      </c>
      <c r="AI240" s="212"/>
      <c r="AJ240" s="231">
        <f t="shared" si="24"/>
        <v>193128.8</v>
      </c>
    </row>
    <row r="241" spans="1:36" s="5" customFormat="1" ht="27">
      <c r="A241" s="212">
        <v>231</v>
      </c>
      <c r="B241" s="1560" t="s">
        <v>6005</v>
      </c>
      <c r="C241" s="1560" t="s">
        <v>6006</v>
      </c>
      <c r="D241" s="231" t="s">
        <v>4934</v>
      </c>
      <c r="E241" s="231">
        <v>3</v>
      </c>
      <c r="F241" s="231">
        <v>2.5</v>
      </c>
      <c r="G241" s="102">
        <v>1</v>
      </c>
      <c r="H241" s="212">
        <v>165350</v>
      </c>
      <c r="I241" s="212">
        <v>0</v>
      </c>
      <c r="J241" s="212"/>
      <c r="K241" s="231">
        <f t="shared" si="21"/>
        <v>165350</v>
      </c>
      <c r="L241" s="231">
        <v>2.4300000000000002</v>
      </c>
      <c r="M241" s="102">
        <v>1</v>
      </c>
      <c r="N241" s="212">
        <v>160720.20000000001</v>
      </c>
      <c r="O241" s="212">
        <v>0</v>
      </c>
      <c r="P241" s="212"/>
      <c r="Q241" s="231">
        <f t="shared" si="22"/>
        <v>160720.20000000001</v>
      </c>
      <c r="R241" s="231">
        <f t="shared" si="27"/>
        <v>0</v>
      </c>
      <c r="S241" s="231">
        <f t="shared" si="27"/>
        <v>4629.7999999999884</v>
      </c>
      <c r="T241" s="231">
        <f t="shared" si="27"/>
        <v>0</v>
      </c>
      <c r="U241" s="231">
        <f t="shared" si="26"/>
        <v>0</v>
      </c>
      <c r="V241" s="231">
        <f t="shared" si="25"/>
        <v>4629.7999999999884</v>
      </c>
      <c r="W241" s="231">
        <v>4</v>
      </c>
      <c r="X241" s="231">
        <v>2.58</v>
      </c>
      <c r="Y241" s="102">
        <v>1</v>
      </c>
      <c r="Z241" s="212">
        <v>170641.2</v>
      </c>
      <c r="AA241" s="212">
        <v>0</v>
      </c>
      <c r="AB241" s="212"/>
      <c r="AC241" s="231">
        <f t="shared" si="23"/>
        <v>170641.2</v>
      </c>
      <c r="AD241" s="231">
        <v>5</v>
      </c>
      <c r="AE241" s="231">
        <v>2.58</v>
      </c>
      <c r="AF241" s="102">
        <v>1</v>
      </c>
      <c r="AG241" s="212">
        <v>170641.2</v>
      </c>
      <c r="AH241" s="212">
        <v>0</v>
      </c>
      <c r="AI241" s="212"/>
      <c r="AJ241" s="231">
        <f t="shared" si="24"/>
        <v>170641.2</v>
      </c>
    </row>
    <row r="242" spans="1:36" s="5" customFormat="1" ht="27">
      <c r="A242" s="212">
        <v>232</v>
      </c>
      <c r="B242" s="1560" t="s">
        <v>1432</v>
      </c>
      <c r="C242" s="1560" t="s">
        <v>6006</v>
      </c>
      <c r="D242" s="231" t="s">
        <v>4934</v>
      </c>
      <c r="E242" s="231">
        <v>1</v>
      </c>
      <c r="F242" s="231">
        <v>2.35</v>
      </c>
      <c r="G242" s="102">
        <v>1</v>
      </c>
      <c r="H242" s="212">
        <v>155429</v>
      </c>
      <c r="I242" s="212">
        <v>0</v>
      </c>
      <c r="J242" s="212"/>
      <c r="K242" s="231">
        <f t="shared" si="21"/>
        <v>155429</v>
      </c>
      <c r="L242" s="231">
        <v>2.2799999999999998</v>
      </c>
      <c r="M242" s="102">
        <v>1</v>
      </c>
      <c r="N242" s="212">
        <v>150799.19999999998</v>
      </c>
      <c r="O242" s="212">
        <v>0</v>
      </c>
      <c r="P242" s="212"/>
      <c r="Q242" s="231">
        <f t="shared" si="22"/>
        <v>150799.19999999998</v>
      </c>
      <c r="R242" s="231">
        <f t="shared" si="27"/>
        <v>0</v>
      </c>
      <c r="S242" s="231">
        <f t="shared" si="27"/>
        <v>4629.8000000000175</v>
      </c>
      <c r="T242" s="231">
        <f t="shared" si="27"/>
        <v>0</v>
      </c>
      <c r="U242" s="231">
        <f t="shared" si="26"/>
        <v>0</v>
      </c>
      <c r="V242" s="231">
        <f t="shared" si="25"/>
        <v>4629.8000000000175</v>
      </c>
      <c r="W242" s="231">
        <v>2</v>
      </c>
      <c r="X242" s="231">
        <v>2.4300000000000002</v>
      </c>
      <c r="Y242" s="102">
        <v>1</v>
      </c>
      <c r="Z242" s="212">
        <v>160720.20000000001</v>
      </c>
      <c r="AA242" s="212">
        <v>0</v>
      </c>
      <c r="AB242" s="212"/>
      <c r="AC242" s="231">
        <f t="shared" si="23"/>
        <v>160720.20000000001</v>
      </c>
      <c r="AD242" s="231">
        <v>3</v>
      </c>
      <c r="AE242" s="231">
        <v>2.5</v>
      </c>
      <c r="AF242" s="102">
        <v>1</v>
      </c>
      <c r="AG242" s="212">
        <v>165350</v>
      </c>
      <c r="AH242" s="212">
        <v>0</v>
      </c>
      <c r="AI242" s="212"/>
      <c r="AJ242" s="231">
        <f t="shared" si="24"/>
        <v>165350</v>
      </c>
    </row>
    <row r="243" spans="1:36" s="5" customFormat="1" ht="27">
      <c r="A243" s="212">
        <v>233</v>
      </c>
      <c r="B243" s="1560" t="s">
        <v>1432</v>
      </c>
      <c r="C243" s="1560" t="s">
        <v>6006</v>
      </c>
      <c r="D243" s="231" t="s">
        <v>4934</v>
      </c>
      <c r="E243" s="231">
        <v>1</v>
      </c>
      <c r="F243" s="231">
        <v>2.35</v>
      </c>
      <c r="G243" s="102">
        <v>1</v>
      </c>
      <c r="H243" s="212">
        <v>155429</v>
      </c>
      <c r="I243" s="212">
        <v>0</v>
      </c>
      <c r="J243" s="212"/>
      <c r="K243" s="231">
        <f t="shared" si="21"/>
        <v>155429</v>
      </c>
      <c r="L243" s="231">
        <v>2.2799999999999998</v>
      </c>
      <c r="M243" s="102">
        <v>1</v>
      </c>
      <c r="N243" s="212">
        <v>150799.19999999998</v>
      </c>
      <c r="O243" s="212">
        <v>0</v>
      </c>
      <c r="P243" s="212"/>
      <c r="Q243" s="231">
        <f t="shared" si="22"/>
        <v>150799.19999999998</v>
      </c>
      <c r="R243" s="231">
        <f t="shared" si="27"/>
        <v>0</v>
      </c>
      <c r="S243" s="231">
        <f t="shared" si="27"/>
        <v>4629.8000000000175</v>
      </c>
      <c r="T243" s="231">
        <f t="shared" si="27"/>
        <v>0</v>
      </c>
      <c r="U243" s="231">
        <f t="shared" si="26"/>
        <v>0</v>
      </c>
      <c r="V243" s="231">
        <f t="shared" si="25"/>
        <v>4629.8000000000175</v>
      </c>
      <c r="W243" s="231">
        <v>2</v>
      </c>
      <c r="X243" s="231">
        <v>2.4300000000000002</v>
      </c>
      <c r="Y243" s="102">
        <v>1</v>
      </c>
      <c r="Z243" s="212">
        <v>160720.20000000001</v>
      </c>
      <c r="AA243" s="212">
        <v>0</v>
      </c>
      <c r="AB243" s="212"/>
      <c r="AC243" s="231">
        <f t="shared" si="23"/>
        <v>160720.20000000001</v>
      </c>
      <c r="AD243" s="231">
        <v>3</v>
      </c>
      <c r="AE243" s="231">
        <v>2.5</v>
      </c>
      <c r="AF243" s="102">
        <v>1</v>
      </c>
      <c r="AG243" s="212">
        <v>165350</v>
      </c>
      <c r="AH243" s="212">
        <v>0</v>
      </c>
      <c r="AI243" s="212"/>
      <c r="AJ243" s="231">
        <f t="shared" si="24"/>
        <v>165350</v>
      </c>
    </row>
    <row r="244" spans="1:36" s="5" customFormat="1" ht="27">
      <c r="A244" s="212">
        <v>234</v>
      </c>
      <c r="B244" s="1560" t="s">
        <v>1432</v>
      </c>
      <c r="C244" s="1560" t="s">
        <v>6006</v>
      </c>
      <c r="D244" s="231" t="s">
        <v>4934</v>
      </c>
      <c r="E244" s="231">
        <v>1</v>
      </c>
      <c r="F244" s="231">
        <v>2.35</v>
      </c>
      <c r="G244" s="102">
        <v>1</v>
      </c>
      <c r="H244" s="212">
        <v>155429</v>
      </c>
      <c r="I244" s="212">
        <v>0</v>
      </c>
      <c r="J244" s="212"/>
      <c r="K244" s="231">
        <f t="shared" si="21"/>
        <v>155429</v>
      </c>
      <c r="L244" s="231">
        <v>2.2799999999999998</v>
      </c>
      <c r="M244" s="102">
        <v>1</v>
      </c>
      <c r="N244" s="212">
        <v>150799.19999999998</v>
      </c>
      <c r="O244" s="212">
        <v>0</v>
      </c>
      <c r="P244" s="212"/>
      <c r="Q244" s="231">
        <f t="shared" si="22"/>
        <v>150799.19999999998</v>
      </c>
      <c r="R244" s="231">
        <f t="shared" si="27"/>
        <v>0</v>
      </c>
      <c r="S244" s="231">
        <f t="shared" si="27"/>
        <v>4629.8000000000175</v>
      </c>
      <c r="T244" s="231">
        <f t="shared" si="27"/>
        <v>0</v>
      </c>
      <c r="U244" s="231">
        <f t="shared" si="26"/>
        <v>0</v>
      </c>
      <c r="V244" s="231">
        <f t="shared" si="25"/>
        <v>4629.8000000000175</v>
      </c>
      <c r="W244" s="231">
        <v>2</v>
      </c>
      <c r="X244" s="231">
        <v>2.4300000000000002</v>
      </c>
      <c r="Y244" s="102">
        <v>1</v>
      </c>
      <c r="Z244" s="212">
        <v>160720.20000000001</v>
      </c>
      <c r="AA244" s="212">
        <v>0</v>
      </c>
      <c r="AB244" s="212"/>
      <c r="AC244" s="231">
        <f t="shared" si="23"/>
        <v>160720.20000000001</v>
      </c>
      <c r="AD244" s="231">
        <v>3</v>
      </c>
      <c r="AE244" s="231">
        <v>2.5</v>
      </c>
      <c r="AF244" s="102">
        <v>1</v>
      </c>
      <c r="AG244" s="212">
        <v>165350</v>
      </c>
      <c r="AH244" s="212">
        <v>0</v>
      </c>
      <c r="AI244" s="212"/>
      <c r="AJ244" s="231">
        <f t="shared" si="24"/>
        <v>165350</v>
      </c>
    </row>
    <row r="245" spans="1:36" s="5" customFormat="1">
      <c r="A245" s="212">
        <v>235</v>
      </c>
      <c r="B245" s="1560" t="s">
        <v>6007</v>
      </c>
      <c r="C245" s="1560" t="s">
        <v>5832</v>
      </c>
      <c r="D245" s="231" t="s">
        <v>5833</v>
      </c>
      <c r="E245" s="231">
        <v>6</v>
      </c>
      <c r="F245" s="231">
        <v>2.2799999999999998</v>
      </c>
      <c r="G245" s="102">
        <v>1</v>
      </c>
      <c r="H245" s="212">
        <v>150799.19999999998</v>
      </c>
      <c r="I245" s="212">
        <v>0</v>
      </c>
      <c r="J245" s="212"/>
      <c r="K245" s="231">
        <f t="shared" si="21"/>
        <v>150799.19999999998</v>
      </c>
      <c r="L245" s="231">
        <v>2.21</v>
      </c>
      <c r="M245" s="102">
        <v>1</v>
      </c>
      <c r="N245" s="212">
        <v>146169.4</v>
      </c>
      <c r="O245" s="212">
        <v>0</v>
      </c>
      <c r="P245" s="212"/>
      <c r="Q245" s="231">
        <f t="shared" si="22"/>
        <v>146169.4</v>
      </c>
      <c r="R245" s="231">
        <f t="shared" si="27"/>
        <v>0</v>
      </c>
      <c r="S245" s="231">
        <f t="shared" si="27"/>
        <v>4629.7999999999884</v>
      </c>
      <c r="T245" s="231">
        <f t="shared" si="27"/>
        <v>0</v>
      </c>
      <c r="U245" s="231">
        <f t="shared" si="26"/>
        <v>0</v>
      </c>
      <c r="V245" s="231">
        <f t="shared" si="25"/>
        <v>4629.7999999999884</v>
      </c>
      <c r="W245" s="231">
        <v>7</v>
      </c>
      <c r="X245" s="231">
        <v>2.2799999999999998</v>
      </c>
      <c r="Y245" s="102">
        <v>1</v>
      </c>
      <c r="Z245" s="212">
        <v>150799.19999999998</v>
      </c>
      <c r="AA245" s="212">
        <v>0</v>
      </c>
      <c r="AB245" s="212"/>
      <c r="AC245" s="231">
        <f t="shared" si="23"/>
        <v>150799.19999999998</v>
      </c>
      <c r="AD245" s="231">
        <v>8</v>
      </c>
      <c r="AE245" s="231">
        <v>2.35</v>
      </c>
      <c r="AF245" s="102">
        <v>1</v>
      </c>
      <c r="AG245" s="212">
        <v>155429</v>
      </c>
      <c r="AH245" s="212">
        <v>0</v>
      </c>
      <c r="AI245" s="212"/>
      <c r="AJ245" s="231">
        <f t="shared" si="24"/>
        <v>155429</v>
      </c>
    </row>
    <row r="246" spans="1:36" s="5" customFormat="1">
      <c r="A246" s="212">
        <v>236</v>
      </c>
      <c r="B246" s="1560" t="s">
        <v>6008</v>
      </c>
      <c r="C246" s="1560" t="s">
        <v>5832</v>
      </c>
      <c r="D246" s="231" t="s">
        <v>5833</v>
      </c>
      <c r="E246" s="231">
        <v>6</v>
      </c>
      <c r="F246" s="231">
        <v>2.2799999999999998</v>
      </c>
      <c r="G246" s="102">
        <v>1</v>
      </c>
      <c r="H246" s="212">
        <v>150799.19999999998</v>
      </c>
      <c r="I246" s="212">
        <v>0</v>
      </c>
      <c r="J246" s="212"/>
      <c r="K246" s="231">
        <f t="shared" si="21"/>
        <v>150799.19999999998</v>
      </c>
      <c r="L246" s="231">
        <v>2.21</v>
      </c>
      <c r="M246" s="102">
        <v>1</v>
      </c>
      <c r="N246" s="212">
        <v>146169.4</v>
      </c>
      <c r="O246" s="212">
        <v>0</v>
      </c>
      <c r="P246" s="212"/>
      <c r="Q246" s="231">
        <f t="shared" si="22"/>
        <v>146169.4</v>
      </c>
      <c r="R246" s="231">
        <f t="shared" si="27"/>
        <v>0</v>
      </c>
      <c r="S246" s="231">
        <f t="shared" si="27"/>
        <v>4629.7999999999884</v>
      </c>
      <c r="T246" s="231">
        <f t="shared" si="27"/>
        <v>0</v>
      </c>
      <c r="U246" s="231">
        <f t="shared" si="26"/>
        <v>0</v>
      </c>
      <c r="V246" s="231">
        <f t="shared" si="25"/>
        <v>4629.7999999999884</v>
      </c>
      <c r="W246" s="231">
        <v>7</v>
      </c>
      <c r="X246" s="231">
        <v>2.2799999999999998</v>
      </c>
      <c r="Y246" s="102">
        <v>1</v>
      </c>
      <c r="Z246" s="212">
        <v>150799.19999999998</v>
      </c>
      <c r="AA246" s="212">
        <v>0</v>
      </c>
      <c r="AB246" s="212"/>
      <c r="AC246" s="231">
        <f t="shared" si="23"/>
        <v>150799.19999999998</v>
      </c>
      <c r="AD246" s="231">
        <v>8</v>
      </c>
      <c r="AE246" s="231">
        <v>2.35</v>
      </c>
      <c r="AF246" s="102">
        <v>1</v>
      </c>
      <c r="AG246" s="212">
        <v>155429</v>
      </c>
      <c r="AH246" s="212">
        <v>0</v>
      </c>
      <c r="AI246" s="212"/>
      <c r="AJ246" s="231">
        <f t="shared" si="24"/>
        <v>155429</v>
      </c>
    </row>
    <row r="247" spans="1:36" s="5" customFormat="1">
      <c r="A247" s="212">
        <v>237</v>
      </c>
      <c r="B247" s="1560" t="s">
        <v>6009</v>
      </c>
      <c r="C247" s="1560" t="s">
        <v>5832</v>
      </c>
      <c r="D247" s="231" t="s">
        <v>5833</v>
      </c>
      <c r="E247" s="231">
        <v>3</v>
      </c>
      <c r="F247" s="231">
        <v>2.15</v>
      </c>
      <c r="G247" s="102">
        <v>1</v>
      </c>
      <c r="H247" s="212">
        <v>142201</v>
      </c>
      <c r="I247" s="212">
        <v>0</v>
      </c>
      <c r="J247" s="212"/>
      <c r="K247" s="231">
        <f t="shared" si="21"/>
        <v>142201</v>
      </c>
      <c r="L247" s="231">
        <v>2.08</v>
      </c>
      <c r="M247" s="102">
        <v>1</v>
      </c>
      <c r="N247" s="212">
        <v>137571.20000000001</v>
      </c>
      <c r="O247" s="212">
        <v>0</v>
      </c>
      <c r="P247" s="212"/>
      <c r="Q247" s="231">
        <f t="shared" si="22"/>
        <v>137571.20000000001</v>
      </c>
      <c r="R247" s="231">
        <f t="shared" si="27"/>
        <v>0</v>
      </c>
      <c r="S247" s="231">
        <f t="shared" si="27"/>
        <v>4629.7999999999884</v>
      </c>
      <c r="T247" s="231">
        <f t="shared" si="27"/>
        <v>0</v>
      </c>
      <c r="U247" s="231">
        <f t="shared" si="26"/>
        <v>0</v>
      </c>
      <c r="V247" s="231">
        <f t="shared" si="25"/>
        <v>4629.7999999999884</v>
      </c>
      <c r="W247" s="231">
        <v>4</v>
      </c>
      <c r="X247" s="231">
        <v>2.21</v>
      </c>
      <c r="Y247" s="102">
        <v>1</v>
      </c>
      <c r="Z247" s="212">
        <v>146169.4</v>
      </c>
      <c r="AA247" s="212">
        <v>0</v>
      </c>
      <c r="AB247" s="212"/>
      <c r="AC247" s="231">
        <f t="shared" si="23"/>
        <v>146169.4</v>
      </c>
      <c r="AD247" s="231">
        <v>5</v>
      </c>
      <c r="AE247" s="231">
        <v>2.21</v>
      </c>
      <c r="AF247" s="102">
        <v>1</v>
      </c>
      <c r="AG247" s="212">
        <v>146169.4</v>
      </c>
      <c r="AH247" s="212">
        <v>0</v>
      </c>
      <c r="AI247" s="212"/>
      <c r="AJ247" s="231">
        <f t="shared" si="24"/>
        <v>146169.4</v>
      </c>
    </row>
    <row r="248" spans="1:36" s="5" customFormat="1">
      <c r="A248" s="212">
        <v>238</v>
      </c>
      <c r="B248" s="1560" t="s">
        <v>6010</v>
      </c>
      <c r="C248" s="1560" t="s">
        <v>5832</v>
      </c>
      <c r="D248" s="231" t="s">
        <v>5833</v>
      </c>
      <c r="E248" s="231">
        <v>3</v>
      </c>
      <c r="F248" s="231">
        <v>2.15</v>
      </c>
      <c r="G248" s="102">
        <v>1</v>
      </c>
      <c r="H248" s="212">
        <v>142201</v>
      </c>
      <c r="I248" s="212">
        <v>0</v>
      </c>
      <c r="J248" s="212"/>
      <c r="K248" s="231">
        <f t="shared" si="21"/>
        <v>142201</v>
      </c>
      <c r="L248" s="231">
        <v>2.08</v>
      </c>
      <c r="M248" s="102">
        <v>1</v>
      </c>
      <c r="N248" s="212">
        <v>137571.20000000001</v>
      </c>
      <c r="O248" s="212">
        <v>0</v>
      </c>
      <c r="P248" s="212"/>
      <c r="Q248" s="231">
        <f t="shared" si="22"/>
        <v>137571.20000000001</v>
      </c>
      <c r="R248" s="231">
        <f t="shared" si="27"/>
        <v>0</v>
      </c>
      <c r="S248" s="231">
        <f t="shared" si="27"/>
        <v>4629.7999999999884</v>
      </c>
      <c r="T248" s="231">
        <f t="shared" si="27"/>
        <v>0</v>
      </c>
      <c r="U248" s="231">
        <f t="shared" si="26"/>
        <v>0</v>
      </c>
      <c r="V248" s="231">
        <f t="shared" si="25"/>
        <v>4629.7999999999884</v>
      </c>
      <c r="W248" s="231">
        <v>4</v>
      </c>
      <c r="X248" s="231">
        <v>2.21</v>
      </c>
      <c r="Y248" s="102">
        <v>1</v>
      </c>
      <c r="Z248" s="212">
        <v>146169.4</v>
      </c>
      <c r="AA248" s="212">
        <v>0</v>
      </c>
      <c r="AB248" s="212"/>
      <c r="AC248" s="231">
        <f t="shared" si="23"/>
        <v>146169.4</v>
      </c>
      <c r="AD248" s="231">
        <v>5</v>
      </c>
      <c r="AE248" s="231">
        <v>2.21</v>
      </c>
      <c r="AF248" s="102">
        <v>1</v>
      </c>
      <c r="AG248" s="212">
        <v>146169.4</v>
      </c>
      <c r="AH248" s="212">
        <v>0</v>
      </c>
      <c r="AI248" s="212"/>
      <c r="AJ248" s="231">
        <f t="shared" si="24"/>
        <v>146169.4</v>
      </c>
    </row>
    <row r="249" spans="1:36" s="5" customFormat="1">
      <c r="A249" s="212">
        <v>239</v>
      </c>
      <c r="B249" s="1560" t="s">
        <v>6011</v>
      </c>
      <c r="C249" s="1560" t="s">
        <v>5832</v>
      </c>
      <c r="D249" s="231" t="s">
        <v>5833</v>
      </c>
      <c r="E249" s="231">
        <v>3</v>
      </c>
      <c r="F249" s="231">
        <v>2.15</v>
      </c>
      <c r="G249" s="102">
        <v>1</v>
      </c>
      <c r="H249" s="212">
        <v>142201</v>
      </c>
      <c r="I249" s="212">
        <v>0</v>
      </c>
      <c r="J249" s="212"/>
      <c r="K249" s="231">
        <f t="shared" si="21"/>
        <v>142201</v>
      </c>
      <c r="L249" s="231">
        <v>2.08</v>
      </c>
      <c r="M249" s="102">
        <v>1</v>
      </c>
      <c r="N249" s="212">
        <v>137571.20000000001</v>
      </c>
      <c r="O249" s="212">
        <v>0</v>
      </c>
      <c r="P249" s="212"/>
      <c r="Q249" s="231">
        <f t="shared" si="22"/>
        <v>137571.20000000001</v>
      </c>
      <c r="R249" s="231">
        <f t="shared" si="27"/>
        <v>0</v>
      </c>
      <c r="S249" s="231">
        <f t="shared" si="27"/>
        <v>4629.7999999999884</v>
      </c>
      <c r="T249" s="231">
        <f t="shared" si="27"/>
        <v>0</v>
      </c>
      <c r="U249" s="231">
        <f t="shared" si="26"/>
        <v>0</v>
      </c>
      <c r="V249" s="231">
        <f t="shared" si="25"/>
        <v>4629.7999999999884</v>
      </c>
      <c r="W249" s="231">
        <v>4</v>
      </c>
      <c r="X249" s="231">
        <v>2.21</v>
      </c>
      <c r="Y249" s="102">
        <v>1</v>
      </c>
      <c r="Z249" s="212">
        <v>146169.4</v>
      </c>
      <c r="AA249" s="212">
        <v>0</v>
      </c>
      <c r="AB249" s="212"/>
      <c r="AC249" s="231">
        <f t="shared" si="23"/>
        <v>146169.4</v>
      </c>
      <c r="AD249" s="231">
        <v>5</v>
      </c>
      <c r="AE249" s="231">
        <v>2.21</v>
      </c>
      <c r="AF249" s="102">
        <v>1</v>
      </c>
      <c r="AG249" s="212">
        <v>146169.4</v>
      </c>
      <c r="AH249" s="212">
        <v>0</v>
      </c>
      <c r="AI249" s="212"/>
      <c r="AJ249" s="231">
        <f t="shared" si="24"/>
        <v>146169.4</v>
      </c>
    </row>
    <row r="250" spans="1:36" s="5" customFormat="1">
      <c r="A250" s="212">
        <v>240</v>
      </c>
      <c r="B250" s="1560" t="s">
        <v>6012</v>
      </c>
      <c r="C250" s="1560" t="s">
        <v>5832</v>
      </c>
      <c r="D250" s="231" t="s">
        <v>5833</v>
      </c>
      <c r="E250" s="231">
        <v>3</v>
      </c>
      <c r="F250" s="231">
        <v>2.15</v>
      </c>
      <c r="G250" s="102">
        <v>1</v>
      </c>
      <c r="H250" s="212">
        <v>142201</v>
      </c>
      <c r="I250" s="212">
        <v>0</v>
      </c>
      <c r="J250" s="212"/>
      <c r="K250" s="231">
        <f t="shared" si="21"/>
        <v>142201</v>
      </c>
      <c r="L250" s="231">
        <v>2.08</v>
      </c>
      <c r="M250" s="102">
        <v>1</v>
      </c>
      <c r="N250" s="212">
        <v>137571.20000000001</v>
      </c>
      <c r="O250" s="212">
        <v>0</v>
      </c>
      <c r="P250" s="212"/>
      <c r="Q250" s="231">
        <f t="shared" si="22"/>
        <v>137571.20000000001</v>
      </c>
      <c r="R250" s="231">
        <f t="shared" si="27"/>
        <v>0</v>
      </c>
      <c r="S250" s="231">
        <f t="shared" si="27"/>
        <v>4629.7999999999884</v>
      </c>
      <c r="T250" s="231">
        <f t="shared" si="27"/>
        <v>0</v>
      </c>
      <c r="U250" s="231">
        <f t="shared" si="26"/>
        <v>0</v>
      </c>
      <c r="V250" s="231">
        <f t="shared" si="25"/>
        <v>4629.7999999999884</v>
      </c>
      <c r="W250" s="231">
        <v>4</v>
      </c>
      <c r="X250" s="231">
        <v>2.21</v>
      </c>
      <c r="Y250" s="102">
        <v>1</v>
      </c>
      <c r="Z250" s="212">
        <v>146169.4</v>
      </c>
      <c r="AA250" s="212">
        <v>0</v>
      </c>
      <c r="AB250" s="212"/>
      <c r="AC250" s="231">
        <f t="shared" si="23"/>
        <v>146169.4</v>
      </c>
      <c r="AD250" s="231">
        <v>5</v>
      </c>
      <c r="AE250" s="231">
        <v>2.21</v>
      </c>
      <c r="AF250" s="102">
        <v>1</v>
      </c>
      <c r="AG250" s="212">
        <v>146169.4</v>
      </c>
      <c r="AH250" s="212">
        <v>0</v>
      </c>
      <c r="AI250" s="212"/>
      <c r="AJ250" s="231">
        <f t="shared" si="24"/>
        <v>146169.4</v>
      </c>
    </row>
    <row r="251" spans="1:36" s="5" customFormat="1">
      <c r="A251" s="212">
        <v>241</v>
      </c>
      <c r="B251" s="1560" t="s">
        <v>6013</v>
      </c>
      <c r="C251" s="1560" t="s">
        <v>1153</v>
      </c>
      <c r="D251" s="231" t="s">
        <v>4732</v>
      </c>
      <c r="E251" s="231">
        <v>7</v>
      </c>
      <c r="F251" s="231">
        <v>1.96</v>
      </c>
      <c r="G251" s="102">
        <v>1</v>
      </c>
      <c r="H251" s="212">
        <v>129634.4</v>
      </c>
      <c r="I251" s="212">
        <v>0</v>
      </c>
      <c r="J251" s="212"/>
      <c r="K251" s="231">
        <f t="shared" si="21"/>
        <v>129634.4</v>
      </c>
      <c r="L251" s="231">
        <v>1.96</v>
      </c>
      <c r="M251" s="102">
        <v>1</v>
      </c>
      <c r="N251" s="212">
        <v>129634.4</v>
      </c>
      <c r="O251" s="212">
        <v>0</v>
      </c>
      <c r="P251" s="212"/>
      <c r="Q251" s="231">
        <f t="shared" si="22"/>
        <v>129634.4</v>
      </c>
      <c r="R251" s="231">
        <f t="shared" si="27"/>
        <v>0</v>
      </c>
      <c r="S251" s="231">
        <f t="shared" si="27"/>
        <v>0</v>
      </c>
      <c r="T251" s="231">
        <f t="shared" si="27"/>
        <v>0</v>
      </c>
      <c r="U251" s="231">
        <f t="shared" si="26"/>
        <v>0</v>
      </c>
      <c r="V251" s="231">
        <f t="shared" si="25"/>
        <v>0</v>
      </c>
      <c r="W251" s="231">
        <v>8</v>
      </c>
      <c r="X251" s="231">
        <v>2.02</v>
      </c>
      <c r="Y251" s="102">
        <v>1</v>
      </c>
      <c r="Z251" s="212">
        <v>133602.79999999999</v>
      </c>
      <c r="AA251" s="212">
        <v>0</v>
      </c>
      <c r="AB251" s="212"/>
      <c r="AC251" s="231">
        <f t="shared" si="23"/>
        <v>133602.79999999999</v>
      </c>
      <c r="AD251" s="231">
        <v>9</v>
      </c>
      <c r="AE251" s="231">
        <v>2.02</v>
      </c>
      <c r="AF251" s="102">
        <v>1</v>
      </c>
      <c r="AG251" s="212">
        <v>133602.79999999999</v>
      </c>
      <c r="AH251" s="212">
        <v>0</v>
      </c>
      <c r="AI251" s="212"/>
      <c r="AJ251" s="231">
        <f t="shared" si="24"/>
        <v>133602.79999999999</v>
      </c>
    </row>
    <row r="252" spans="1:36" s="5" customFormat="1">
      <c r="A252" s="212">
        <v>242</v>
      </c>
      <c r="B252" s="1560" t="s">
        <v>6014</v>
      </c>
      <c r="C252" s="1560" t="s">
        <v>1153</v>
      </c>
      <c r="D252" s="231" t="s">
        <v>4732</v>
      </c>
      <c r="E252" s="231">
        <v>4</v>
      </c>
      <c r="F252" s="231">
        <v>1.9</v>
      </c>
      <c r="G252" s="102">
        <v>1</v>
      </c>
      <c r="H252" s="212">
        <v>125666</v>
      </c>
      <c r="I252" s="212">
        <v>0</v>
      </c>
      <c r="J252" s="212"/>
      <c r="K252" s="231">
        <f t="shared" si="21"/>
        <v>125666</v>
      </c>
      <c r="L252" s="231">
        <v>1.84</v>
      </c>
      <c r="M252" s="102">
        <v>1</v>
      </c>
      <c r="N252" s="212">
        <v>121697.60000000001</v>
      </c>
      <c r="O252" s="212">
        <v>0</v>
      </c>
      <c r="P252" s="212"/>
      <c r="Q252" s="231">
        <f t="shared" si="22"/>
        <v>121697.60000000001</v>
      </c>
      <c r="R252" s="231">
        <f t="shared" si="27"/>
        <v>0</v>
      </c>
      <c r="S252" s="231">
        <f t="shared" si="27"/>
        <v>3968.3999999999942</v>
      </c>
      <c r="T252" s="231">
        <f t="shared" si="27"/>
        <v>0</v>
      </c>
      <c r="U252" s="231">
        <f t="shared" si="26"/>
        <v>0</v>
      </c>
      <c r="V252" s="231">
        <f t="shared" si="25"/>
        <v>3968.3999999999942</v>
      </c>
      <c r="W252" s="231">
        <v>5</v>
      </c>
      <c r="X252" s="231">
        <v>1.9</v>
      </c>
      <c r="Y252" s="102">
        <v>1</v>
      </c>
      <c r="Z252" s="212">
        <v>125666</v>
      </c>
      <c r="AA252" s="212">
        <v>0</v>
      </c>
      <c r="AB252" s="212"/>
      <c r="AC252" s="231">
        <f t="shared" si="23"/>
        <v>125666</v>
      </c>
      <c r="AD252" s="231">
        <v>6</v>
      </c>
      <c r="AE252" s="231">
        <v>1.96</v>
      </c>
      <c r="AF252" s="102">
        <v>1</v>
      </c>
      <c r="AG252" s="212">
        <v>129634.4</v>
      </c>
      <c r="AH252" s="212">
        <v>0</v>
      </c>
      <c r="AI252" s="212"/>
      <c r="AJ252" s="231">
        <f t="shared" si="24"/>
        <v>129634.4</v>
      </c>
    </row>
    <row r="253" spans="1:36" s="5" customFormat="1">
      <c r="A253" s="212">
        <v>243</v>
      </c>
      <c r="B253" s="1560" t="s">
        <v>6015</v>
      </c>
      <c r="C253" s="1560" t="s">
        <v>1153</v>
      </c>
      <c r="D253" s="231" t="s">
        <v>4732</v>
      </c>
      <c r="E253" s="231">
        <v>6</v>
      </c>
      <c r="F253" s="231">
        <v>1.96</v>
      </c>
      <c r="G253" s="102">
        <v>1</v>
      </c>
      <c r="H253" s="212">
        <v>129634.4</v>
      </c>
      <c r="I253" s="212">
        <v>0</v>
      </c>
      <c r="J253" s="212"/>
      <c r="K253" s="231">
        <f t="shared" si="21"/>
        <v>129634.4</v>
      </c>
      <c r="L253" s="231">
        <v>1.9</v>
      </c>
      <c r="M253" s="102">
        <v>1</v>
      </c>
      <c r="N253" s="212">
        <v>125666</v>
      </c>
      <c r="O253" s="212">
        <v>0</v>
      </c>
      <c r="P253" s="212"/>
      <c r="Q253" s="231">
        <f t="shared" si="22"/>
        <v>125666</v>
      </c>
      <c r="R253" s="231">
        <f t="shared" si="27"/>
        <v>0</v>
      </c>
      <c r="S253" s="231">
        <f t="shared" si="27"/>
        <v>3968.3999999999942</v>
      </c>
      <c r="T253" s="231">
        <f t="shared" si="27"/>
        <v>0</v>
      </c>
      <c r="U253" s="231">
        <f t="shared" si="26"/>
        <v>0</v>
      </c>
      <c r="V253" s="231">
        <f t="shared" si="25"/>
        <v>3968.3999999999942</v>
      </c>
      <c r="W253" s="231">
        <v>7</v>
      </c>
      <c r="X253" s="231">
        <v>1.96</v>
      </c>
      <c r="Y253" s="102">
        <v>1</v>
      </c>
      <c r="Z253" s="212">
        <v>129634.4</v>
      </c>
      <c r="AA253" s="212">
        <v>0</v>
      </c>
      <c r="AB253" s="212"/>
      <c r="AC253" s="231">
        <f t="shared" si="23"/>
        <v>129634.4</v>
      </c>
      <c r="AD253" s="231">
        <v>8</v>
      </c>
      <c r="AE253" s="231">
        <v>2.02</v>
      </c>
      <c r="AF253" s="102">
        <v>1</v>
      </c>
      <c r="AG253" s="212">
        <v>133602.79999999999</v>
      </c>
      <c r="AH253" s="212">
        <v>0</v>
      </c>
      <c r="AI253" s="212"/>
      <c r="AJ253" s="231">
        <f t="shared" si="24"/>
        <v>133602.79999999999</v>
      </c>
    </row>
    <row r="254" spans="1:36" s="5" customFormat="1">
      <c r="A254" s="212">
        <v>244</v>
      </c>
      <c r="B254" s="1560" t="s">
        <v>6016</v>
      </c>
      <c r="C254" s="1560" t="s">
        <v>1153</v>
      </c>
      <c r="D254" s="231" t="s">
        <v>4732</v>
      </c>
      <c r="E254" s="231">
        <v>7</v>
      </c>
      <c r="F254" s="231">
        <v>1.96</v>
      </c>
      <c r="G254" s="102">
        <v>1</v>
      </c>
      <c r="H254" s="212">
        <v>129634.4</v>
      </c>
      <c r="I254" s="212">
        <v>0</v>
      </c>
      <c r="J254" s="212"/>
      <c r="K254" s="231">
        <f t="shared" si="21"/>
        <v>129634.4</v>
      </c>
      <c r="L254" s="231">
        <v>1.96</v>
      </c>
      <c r="M254" s="102">
        <v>1</v>
      </c>
      <c r="N254" s="212">
        <v>129634.4</v>
      </c>
      <c r="O254" s="212">
        <v>0</v>
      </c>
      <c r="P254" s="212"/>
      <c r="Q254" s="231">
        <f t="shared" si="22"/>
        <v>129634.4</v>
      </c>
      <c r="R254" s="231">
        <f t="shared" si="27"/>
        <v>0</v>
      </c>
      <c r="S254" s="231">
        <f t="shared" si="27"/>
        <v>0</v>
      </c>
      <c r="T254" s="231">
        <f t="shared" si="27"/>
        <v>0</v>
      </c>
      <c r="U254" s="231">
        <f t="shared" si="26"/>
        <v>0</v>
      </c>
      <c r="V254" s="231">
        <f t="shared" si="25"/>
        <v>0</v>
      </c>
      <c r="W254" s="231">
        <v>8</v>
      </c>
      <c r="X254" s="231">
        <v>2.02</v>
      </c>
      <c r="Y254" s="102">
        <v>1</v>
      </c>
      <c r="Z254" s="212">
        <v>133602.79999999999</v>
      </c>
      <c r="AA254" s="212">
        <v>0</v>
      </c>
      <c r="AB254" s="212"/>
      <c r="AC254" s="231">
        <f t="shared" si="23"/>
        <v>133602.79999999999</v>
      </c>
      <c r="AD254" s="231">
        <v>9</v>
      </c>
      <c r="AE254" s="231">
        <v>2.02</v>
      </c>
      <c r="AF254" s="102">
        <v>1</v>
      </c>
      <c r="AG254" s="212">
        <v>133602.79999999999</v>
      </c>
      <c r="AH254" s="212">
        <v>0</v>
      </c>
      <c r="AI254" s="212"/>
      <c r="AJ254" s="231">
        <f t="shared" si="24"/>
        <v>133602.79999999999</v>
      </c>
    </row>
    <row r="255" spans="1:36" s="5" customFormat="1">
      <c r="A255" s="212">
        <v>245</v>
      </c>
      <c r="B255" s="1560" t="s">
        <v>6017</v>
      </c>
      <c r="C255" s="1560" t="s">
        <v>1153</v>
      </c>
      <c r="D255" s="231" t="s">
        <v>4732</v>
      </c>
      <c r="E255" s="231">
        <v>4</v>
      </c>
      <c r="F255" s="231">
        <v>1.9</v>
      </c>
      <c r="G255" s="102">
        <v>1</v>
      </c>
      <c r="H255" s="212">
        <v>125666</v>
      </c>
      <c r="I255" s="212">
        <v>0</v>
      </c>
      <c r="J255" s="212"/>
      <c r="K255" s="231">
        <f t="shared" si="21"/>
        <v>125666</v>
      </c>
      <c r="L255" s="231">
        <v>1.84</v>
      </c>
      <c r="M255" s="102">
        <v>1</v>
      </c>
      <c r="N255" s="212">
        <v>121697.60000000001</v>
      </c>
      <c r="O255" s="212">
        <v>0</v>
      </c>
      <c r="P255" s="212"/>
      <c r="Q255" s="231">
        <f t="shared" si="22"/>
        <v>121697.60000000001</v>
      </c>
      <c r="R255" s="231">
        <f t="shared" si="27"/>
        <v>0</v>
      </c>
      <c r="S255" s="231">
        <f t="shared" si="27"/>
        <v>3968.3999999999942</v>
      </c>
      <c r="T255" s="231">
        <f t="shared" si="27"/>
        <v>0</v>
      </c>
      <c r="U255" s="231">
        <f t="shared" si="26"/>
        <v>0</v>
      </c>
      <c r="V255" s="231">
        <f t="shared" si="25"/>
        <v>3968.3999999999942</v>
      </c>
      <c r="W255" s="231">
        <v>5</v>
      </c>
      <c r="X255" s="231">
        <v>1.9</v>
      </c>
      <c r="Y255" s="102">
        <v>1</v>
      </c>
      <c r="Z255" s="212">
        <v>125666</v>
      </c>
      <c r="AA255" s="212">
        <v>0</v>
      </c>
      <c r="AB255" s="212"/>
      <c r="AC255" s="231">
        <f t="shared" si="23"/>
        <v>125666</v>
      </c>
      <c r="AD255" s="231">
        <v>6</v>
      </c>
      <c r="AE255" s="231">
        <v>1.96</v>
      </c>
      <c r="AF255" s="102">
        <v>1</v>
      </c>
      <c r="AG255" s="212">
        <v>129634.4</v>
      </c>
      <c r="AH255" s="212">
        <v>0</v>
      </c>
      <c r="AI255" s="212"/>
      <c r="AJ255" s="231">
        <f t="shared" si="24"/>
        <v>129634.4</v>
      </c>
    </row>
    <row r="256" spans="1:36" s="5" customFormat="1">
      <c r="A256" s="212">
        <v>246</v>
      </c>
      <c r="B256" s="1560" t="s">
        <v>6018</v>
      </c>
      <c r="C256" s="1560" t="s">
        <v>1153</v>
      </c>
      <c r="D256" s="231" t="s">
        <v>4732</v>
      </c>
      <c r="E256" s="231">
        <v>7</v>
      </c>
      <c r="F256" s="231">
        <v>1.96</v>
      </c>
      <c r="G256" s="102">
        <v>1</v>
      </c>
      <c r="H256" s="212">
        <v>129634.4</v>
      </c>
      <c r="I256" s="212">
        <v>0</v>
      </c>
      <c r="J256" s="212"/>
      <c r="K256" s="231">
        <f t="shared" si="21"/>
        <v>129634.4</v>
      </c>
      <c r="L256" s="231">
        <v>1.96</v>
      </c>
      <c r="M256" s="102">
        <v>1</v>
      </c>
      <c r="N256" s="212">
        <v>129634.4</v>
      </c>
      <c r="O256" s="212">
        <v>0</v>
      </c>
      <c r="P256" s="212"/>
      <c r="Q256" s="231">
        <f t="shared" si="22"/>
        <v>129634.4</v>
      </c>
      <c r="R256" s="231">
        <f t="shared" si="27"/>
        <v>0</v>
      </c>
      <c r="S256" s="231">
        <f t="shared" si="27"/>
        <v>0</v>
      </c>
      <c r="T256" s="231">
        <f t="shared" si="27"/>
        <v>0</v>
      </c>
      <c r="U256" s="231">
        <f t="shared" si="26"/>
        <v>0</v>
      </c>
      <c r="V256" s="231">
        <f t="shared" si="25"/>
        <v>0</v>
      </c>
      <c r="W256" s="231">
        <v>8</v>
      </c>
      <c r="X256" s="231">
        <v>2.02</v>
      </c>
      <c r="Y256" s="102">
        <v>1</v>
      </c>
      <c r="Z256" s="212">
        <v>133602.79999999999</v>
      </c>
      <c r="AA256" s="212">
        <v>0</v>
      </c>
      <c r="AB256" s="212"/>
      <c r="AC256" s="231">
        <f t="shared" si="23"/>
        <v>133602.79999999999</v>
      </c>
      <c r="AD256" s="231">
        <v>9</v>
      </c>
      <c r="AE256" s="231">
        <v>2.02</v>
      </c>
      <c r="AF256" s="102">
        <v>1</v>
      </c>
      <c r="AG256" s="212">
        <v>133602.79999999999</v>
      </c>
      <c r="AH256" s="212">
        <v>0</v>
      </c>
      <c r="AI256" s="212"/>
      <c r="AJ256" s="231">
        <f t="shared" si="24"/>
        <v>133602.79999999999</v>
      </c>
    </row>
    <row r="257" spans="1:36" s="5" customFormat="1">
      <c r="A257" s="212">
        <v>247</v>
      </c>
      <c r="B257" s="1560" t="s">
        <v>6019</v>
      </c>
      <c r="C257" s="1560" t="s">
        <v>1153</v>
      </c>
      <c r="D257" s="231" t="s">
        <v>4732</v>
      </c>
      <c r="E257" s="231">
        <v>7</v>
      </c>
      <c r="F257" s="231">
        <v>1.96</v>
      </c>
      <c r="G257" s="102">
        <v>1</v>
      </c>
      <c r="H257" s="212">
        <v>129634.4</v>
      </c>
      <c r="I257" s="212">
        <v>0</v>
      </c>
      <c r="J257" s="212"/>
      <c r="K257" s="231">
        <f t="shared" si="21"/>
        <v>129634.4</v>
      </c>
      <c r="L257" s="231">
        <v>1.96</v>
      </c>
      <c r="M257" s="102">
        <v>1</v>
      </c>
      <c r="N257" s="212">
        <v>129634.4</v>
      </c>
      <c r="O257" s="212">
        <v>0</v>
      </c>
      <c r="P257" s="212"/>
      <c r="Q257" s="231">
        <f t="shared" si="22"/>
        <v>129634.4</v>
      </c>
      <c r="R257" s="231">
        <f t="shared" si="27"/>
        <v>0</v>
      </c>
      <c r="S257" s="231">
        <f t="shared" si="27"/>
        <v>0</v>
      </c>
      <c r="T257" s="231">
        <f t="shared" si="27"/>
        <v>0</v>
      </c>
      <c r="U257" s="231">
        <f t="shared" si="26"/>
        <v>0</v>
      </c>
      <c r="V257" s="231">
        <f t="shared" si="25"/>
        <v>0</v>
      </c>
      <c r="W257" s="231">
        <v>8</v>
      </c>
      <c r="X257" s="231">
        <v>2.02</v>
      </c>
      <c r="Y257" s="102">
        <v>1</v>
      </c>
      <c r="Z257" s="212">
        <v>133602.79999999999</v>
      </c>
      <c r="AA257" s="212">
        <v>0</v>
      </c>
      <c r="AB257" s="212"/>
      <c r="AC257" s="231">
        <f t="shared" si="23"/>
        <v>133602.79999999999</v>
      </c>
      <c r="AD257" s="231">
        <v>9</v>
      </c>
      <c r="AE257" s="231">
        <v>2.02</v>
      </c>
      <c r="AF257" s="102">
        <v>1</v>
      </c>
      <c r="AG257" s="212">
        <v>133602.79999999999</v>
      </c>
      <c r="AH257" s="212">
        <v>0</v>
      </c>
      <c r="AI257" s="212"/>
      <c r="AJ257" s="231">
        <f t="shared" si="24"/>
        <v>133602.79999999999</v>
      </c>
    </row>
    <row r="258" spans="1:36" s="5" customFormat="1">
      <c r="A258" s="212">
        <v>248</v>
      </c>
      <c r="B258" s="1560" t="s">
        <v>6020</v>
      </c>
      <c r="C258" s="1560" t="s">
        <v>1153</v>
      </c>
      <c r="D258" s="231" t="s">
        <v>4732</v>
      </c>
      <c r="E258" s="231">
        <v>7</v>
      </c>
      <c r="F258" s="231">
        <v>1.96</v>
      </c>
      <c r="G258" s="102">
        <v>1</v>
      </c>
      <c r="H258" s="212">
        <v>129634.4</v>
      </c>
      <c r="I258" s="212">
        <v>0</v>
      </c>
      <c r="J258" s="212"/>
      <c r="K258" s="231">
        <f t="shared" si="21"/>
        <v>129634.4</v>
      </c>
      <c r="L258" s="231">
        <v>1.96</v>
      </c>
      <c r="M258" s="102">
        <v>1</v>
      </c>
      <c r="N258" s="212">
        <v>129634.4</v>
      </c>
      <c r="O258" s="212">
        <v>0</v>
      </c>
      <c r="P258" s="212"/>
      <c r="Q258" s="231">
        <f t="shared" si="22"/>
        <v>129634.4</v>
      </c>
      <c r="R258" s="231">
        <f t="shared" si="27"/>
        <v>0</v>
      </c>
      <c r="S258" s="231">
        <f t="shared" si="27"/>
        <v>0</v>
      </c>
      <c r="T258" s="231">
        <f t="shared" si="27"/>
        <v>0</v>
      </c>
      <c r="U258" s="231">
        <f t="shared" si="26"/>
        <v>0</v>
      </c>
      <c r="V258" s="231">
        <f t="shared" si="25"/>
        <v>0</v>
      </c>
      <c r="W258" s="231">
        <v>8</v>
      </c>
      <c r="X258" s="231">
        <v>2.02</v>
      </c>
      <c r="Y258" s="102">
        <v>1</v>
      </c>
      <c r="Z258" s="212">
        <v>133602.79999999999</v>
      </c>
      <c r="AA258" s="212">
        <v>0</v>
      </c>
      <c r="AB258" s="212"/>
      <c r="AC258" s="231">
        <f t="shared" si="23"/>
        <v>133602.79999999999</v>
      </c>
      <c r="AD258" s="231">
        <v>9</v>
      </c>
      <c r="AE258" s="231">
        <v>2.02</v>
      </c>
      <c r="AF258" s="102">
        <v>1</v>
      </c>
      <c r="AG258" s="212">
        <v>133602.79999999999</v>
      </c>
      <c r="AH258" s="212">
        <v>0</v>
      </c>
      <c r="AI258" s="212"/>
      <c r="AJ258" s="231">
        <f t="shared" si="24"/>
        <v>133602.79999999999</v>
      </c>
    </row>
    <row r="259" spans="1:36" s="5" customFormat="1">
      <c r="A259" s="212">
        <v>249</v>
      </c>
      <c r="B259" s="1560" t="s">
        <v>6021</v>
      </c>
      <c r="C259" s="1560" t="s">
        <v>1153</v>
      </c>
      <c r="D259" s="231" t="s">
        <v>4732</v>
      </c>
      <c r="E259" s="231">
        <v>6</v>
      </c>
      <c r="F259" s="231">
        <v>1.96</v>
      </c>
      <c r="G259" s="102">
        <v>1</v>
      </c>
      <c r="H259" s="212">
        <v>129634.4</v>
      </c>
      <c r="I259" s="212">
        <v>0</v>
      </c>
      <c r="J259" s="212"/>
      <c r="K259" s="231">
        <f t="shared" si="21"/>
        <v>129634.4</v>
      </c>
      <c r="L259" s="231">
        <v>1.9</v>
      </c>
      <c r="M259" s="102">
        <v>1</v>
      </c>
      <c r="N259" s="212">
        <v>125666</v>
      </c>
      <c r="O259" s="212">
        <v>0</v>
      </c>
      <c r="P259" s="212"/>
      <c r="Q259" s="231">
        <f t="shared" si="22"/>
        <v>125666</v>
      </c>
      <c r="R259" s="231">
        <f t="shared" si="27"/>
        <v>0</v>
      </c>
      <c r="S259" s="231">
        <f t="shared" si="27"/>
        <v>3968.3999999999942</v>
      </c>
      <c r="T259" s="231">
        <f t="shared" si="27"/>
        <v>0</v>
      </c>
      <c r="U259" s="231">
        <f t="shared" si="26"/>
        <v>0</v>
      </c>
      <c r="V259" s="231">
        <f t="shared" si="25"/>
        <v>3968.3999999999942</v>
      </c>
      <c r="W259" s="231">
        <v>7</v>
      </c>
      <c r="X259" s="231">
        <v>1.96</v>
      </c>
      <c r="Y259" s="102">
        <v>1</v>
      </c>
      <c r="Z259" s="212">
        <v>129634.4</v>
      </c>
      <c r="AA259" s="212">
        <v>0</v>
      </c>
      <c r="AB259" s="212"/>
      <c r="AC259" s="231">
        <f t="shared" si="23"/>
        <v>129634.4</v>
      </c>
      <c r="AD259" s="231">
        <v>8</v>
      </c>
      <c r="AE259" s="231">
        <v>2.02</v>
      </c>
      <c r="AF259" s="102">
        <v>1</v>
      </c>
      <c r="AG259" s="212">
        <v>133602.79999999999</v>
      </c>
      <c r="AH259" s="212">
        <v>0</v>
      </c>
      <c r="AI259" s="212"/>
      <c r="AJ259" s="231">
        <f t="shared" si="24"/>
        <v>133602.79999999999</v>
      </c>
    </row>
    <row r="260" spans="1:36" s="5" customFormat="1">
      <c r="A260" s="212">
        <v>250</v>
      </c>
      <c r="B260" s="1560" t="s">
        <v>6022</v>
      </c>
      <c r="C260" s="1560" t="s">
        <v>1153</v>
      </c>
      <c r="D260" s="231" t="s">
        <v>4732</v>
      </c>
      <c r="E260" s="231">
        <v>6</v>
      </c>
      <c r="F260" s="231">
        <v>1.96</v>
      </c>
      <c r="G260" s="102">
        <v>1</v>
      </c>
      <c r="H260" s="212">
        <v>129634.4</v>
      </c>
      <c r="I260" s="212">
        <v>0</v>
      </c>
      <c r="J260" s="212"/>
      <c r="K260" s="231">
        <f t="shared" si="21"/>
        <v>129634.4</v>
      </c>
      <c r="L260" s="231">
        <v>1.9</v>
      </c>
      <c r="M260" s="102">
        <v>1</v>
      </c>
      <c r="N260" s="212">
        <v>125666</v>
      </c>
      <c r="O260" s="212">
        <v>0</v>
      </c>
      <c r="P260" s="212"/>
      <c r="Q260" s="231">
        <f t="shared" si="22"/>
        <v>125666</v>
      </c>
      <c r="R260" s="231">
        <f t="shared" si="27"/>
        <v>0</v>
      </c>
      <c r="S260" s="231">
        <f t="shared" si="27"/>
        <v>3968.3999999999942</v>
      </c>
      <c r="T260" s="231">
        <f t="shared" si="27"/>
        <v>0</v>
      </c>
      <c r="U260" s="231">
        <f t="shared" si="26"/>
        <v>0</v>
      </c>
      <c r="V260" s="231">
        <f t="shared" si="25"/>
        <v>3968.3999999999942</v>
      </c>
      <c r="W260" s="231">
        <v>7</v>
      </c>
      <c r="X260" s="231">
        <v>1.96</v>
      </c>
      <c r="Y260" s="102">
        <v>1</v>
      </c>
      <c r="Z260" s="212">
        <v>129634.4</v>
      </c>
      <c r="AA260" s="212">
        <v>0</v>
      </c>
      <c r="AB260" s="212"/>
      <c r="AC260" s="231">
        <f t="shared" si="23"/>
        <v>129634.4</v>
      </c>
      <c r="AD260" s="231">
        <v>8</v>
      </c>
      <c r="AE260" s="231">
        <v>2.02</v>
      </c>
      <c r="AF260" s="102">
        <v>1</v>
      </c>
      <c r="AG260" s="212">
        <v>133602.79999999999</v>
      </c>
      <c r="AH260" s="212">
        <v>0</v>
      </c>
      <c r="AI260" s="212"/>
      <c r="AJ260" s="231">
        <f t="shared" si="24"/>
        <v>133602.79999999999</v>
      </c>
    </row>
    <row r="261" spans="1:36" s="5" customFormat="1">
      <c r="A261" s="212">
        <v>251</v>
      </c>
      <c r="B261" s="1560" t="s">
        <v>6023</v>
      </c>
      <c r="C261" s="1560" t="s">
        <v>1153</v>
      </c>
      <c r="D261" s="231" t="s">
        <v>4732</v>
      </c>
      <c r="E261" s="231">
        <v>6</v>
      </c>
      <c r="F261" s="231">
        <v>1.96</v>
      </c>
      <c r="G261" s="102">
        <v>1</v>
      </c>
      <c r="H261" s="212">
        <v>129634.4</v>
      </c>
      <c r="I261" s="212">
        <v>0</v>
      </c>
      <c r="J261" s="212"/>
      <c r="K261" s="231">
        <f t="shared" si="21"/>
        <v>129634.4</v>
      </c>
      <c r="L261" s="231">
        <v>1.9</v>
      </c>
      <c r="M261" s="102">
        <v>1</v>
      </c>
      <c r="N261" s="212">
        <v>125666</v>
      </c>
      <c r="O261" s="212">
        <v>0</v>
      </c>
      <c r="P261" s="212"/>
      <c r="Q261" s="231">
        <f t="shared" si="22"/>
        <v>125666</v>
      </c>
      <c r="R261" s="231">
        <f t="shared" si="27"/>
        <v>0</v>
      </c>
      <c r="S261" s="231">
        <f t="shared" si="27"/>
        <v>3968.3999999999942</v>
      </c>
      <c r="T261" s="231">
        <f t="shared" si="27"/>
        <v>0</v>
      </c>
      <c r="U261" s="231">
        <f t="shared" si="26"/>
        <v>0</v>
      </c>
      <c r="V261" s="231">
        <f t="shared" si="25"/>
        <v>3968.3999999999942</v>
      </c>
      <c r="W261" s="231">
        <v>7</v>
      </c>
      <c r="X261" s="231">
        <v>1.96</v>
      </c>
      <c r="Y261" s="102">
        <v>1</v>
      </c>
      <c r="Z261" s="212">
        <v>129634.4</v>
      </c>
      <c r="AA261" s="212">
        <v>0</v>
      </c>
      <c r="AB261" s="212"/>
      <c r="AC261" s="231">
        <f t="shared" si="23"/>
        <v>129634.4</v>
      </c>
      <c r="AD261" s="231">
        <v>8</v>
      </c>
      <c r="AE261" s="231">
        <v>2.02</v>
      </c>
      <c r="AF261" s="102">
        <v>1</v>
      </c>
      <c r="AG261" s="212">
        <v>133602.79999999999</v>
      </c>
      <c r="AH261" s="212">
        <v>0</v>
      </c>
      <c r="AI261" s="212"/>
      <c r="AJ261" s="231">
        <f t="shared" si="24"/>
        <v>133602.79999999999</v>
      </c>
    </row>
    <row r="262" spans="1:36" s="5" customFormat="1">
      <c r="A262" s="212">
        <v>252</v>
      </c>
      <c r="B262" s="1560" t="s">
        <v>6024</v>
      </c>
      <c r="C262" s="1560" t="s">
        <v>1153</v>
      </c>
      <c r="D262" s="231" t="s">
        <v>4732</v>
      </c>
      <c r="E262" s="231">
        <v>5</v>
      </c>
      <c r="F262" s="231">
        <v>1.9</v>
      </c>
      <c r="G262" s="102">
        <v>1</v>
      </c>
      <c r="H262" s="212">
        <v>125666</v>
      </c>
      <c r="I262" s="212">
        <v>0</v>
      </c>
      <c r="J262" s="212"/>
      <c r="K262" s="231">
        <f t="shared" si="21"/>
        <v>125666</v>
      </c>
      <c r="L262" s="231">
        <v>1.9</v>
      </c>
      <c r="M262" s="102">
        <v>1</v>
      </c>
      <c r="N262" s="212">
        <v>125666</v>
      </c>
      <c r="O262" s="212">
        <v>0</v>
      </c>
      <c r="P262" s="212"/>
      <c r="Q262" s="231">
        <f t="shared" si="22"/>
        <v>125666</v>
      </c>
      <c r="R262" s="231">
        <f t="shared" si="27"/>
        <v>0</v>
      </c>
      <c r="S262" s="231">
        <f t="shared" si="27"/>
        <v>0</v>
      </c>
      <c r="T262" s="231">
        <f t="shared" si="27"/>
        <v>0</v>
      </c>
      <c r="U262" s="231">
        <f t="shared" si="26"/>
        <v>0</v>
      </c>
      <c r="V262" s="231">
        <f t="shared" si="25"/>
        <v>0</v>
      </c>
      <c r="W262" s="231">
        <v>6</v>
      </c>
      <c r="X262" s="231">
        <v>1.96</v>
      </c>
      <c r="Y262" s="102">
        <v>1</v>
      </c>
      <c r="Z262" s="212">
        <v>129634.4</v>
      </c>
      <c r="AA262" s="212">
        <v>0</v>
      </c>
      <c r="AB262" s="212"/>
      <c r="AC262" s="231">
        <f t="shared" si="23"/>
        <v>129634.4</v>
      </c>
      <c r="AD262" s="231">
        <v>7</v>
      </c>
      <c r="AE262" s="231">
        <v>1.96</v>
      </c>
      <c r="AF262" s="102">
        <v>1</v>
      </c>
      <c r="AG262" s="212">
        <v>129634.4</v>
      </c>
      <c r="AH262" s="212">
        <v>0</v>
      </c>
      <c r="AI262" s="212"/>
      <c r="AJ262" s="231">
        <f t="shared" si="24"/>
        <v>129634.4</v>
      </c>
    </row>
    <row r="263" spans="1:36" s="5" customFormat="1">
      <c r="A263" s="212">
        <v>253</v>
      </c>
      <c r="B263" s="1560" t="s">
        <v>6025</v>
      </c>
      <c r="C263" s="1560" t="s">
        <v>1153</v>
      </c>
      <c r="D263" s="231" t="s">
        <v>4732</v>
      </c>
      <c r="E263" s="231">
        <v>7</v>
      </c>
      <c r="F263" s="231">
        <v>1.96</v>
      </c>
      <c r="G263" s="102">
        <v>1</v>
      </c>
      <c r="H263" s="212">
        <v>129634.4</v>
      </c>
      <c r="I263" s="212">
        <v>0</v>
      </c>
      <c r="J263" s="212"/>
      <c r="K263" s="231">
        <f t="shared" si="21"/>
        <v>129634.4</v>
      </c>
      <c r="L263" s="231">
        <v>1.96</v>
      </c>
      <c r="M263" s="102">
        <v>1</v>
      </c>
      <c r="N263" s="212">
        <v>129634.4</v>
      </c>
      <c r="O263" s="212"/>
      <c r="P263" s="212"/>
      <c r="Q263" s="231">
        <f t="shared" si="22"/>
        <v>129634.4</v>
      </c>
      <c r="R263" s="231">
        <f t="shared" si="27"/>
        <v>0</v>
      </c>
      <c r="S263" s="231">
        <f t="shared" si="27"/>
        <v>0</v>
      </c>
      <c r="T263" s="231">
        <f t="shared" si="27"/>
        <v>0</v>
      </c>
      <c r="U263" s="231">
        <f t="shared" si="26"/>
        <v>0</v>
      </c>
      <c r="V263" s="231">
        <f t="shared" si="25"/>
        <v>0</v>
      </c>
      <c r="W263" s="231">
        <v>8</v>
      </c>
      <c r="X263" s="231">
        <v>2.02</v>
      </c>
      <c r="Y263" s="102">
        <v>1</v>
      </c>
      <c r="Z263" s="212">
        <v>133602.79999999999</v>
      </c>
      <c r="AA263" s="212">
        <v>0</v>
      </c>
      <c r="AB263" s="212"/>
      <c r="AC263" s="231">
        <f t="shared" si="23"/>
        <v>133602.79999999999</v>
      </c>
      <c r="AD263" s="231">
        <v>9</v>
      </c>
      <c r="AE263" s="231">
        <v>2.02</v>
      </c>
      <c r="AF263" s="102">
        <v>1</v>
      </c>
      <c r="AG263" s="212">
        <v>133602.79999999999</v>
      </c>
      <c r="AH263" s="212">
        <v>0</v>
      </c>
      <c r="AI263" s="212"/>
      <c r="AJ263" s="231">
        <f t="shared" si="24"/>
        <v>133602.79999999999</v>
      </c>
    </row>
    <row r="264" spans="1:36" s="5" customFormat="1">
      <c r="A264" s="212">
        <v>254</v>
      </c>
      <c r="B264" s="1560" t="s">
        <v>6026</v>
      </c>
      <c r="C264" s="1560" t="s">
        <v>1153</v>
      </c>
      <c r="D264" s="231" t="s">
        <v>4732</v>
      </c>
      <c r="E264" s="231">
        <v>7</v>
      </c>
      <c r="F264" s="231">
        <v>1.96</v>
      </c>
      <c r="G264" s="102">
        <v>1</v>
      </c>
      <c r="H264" s="212">
        <v>129634.4</v>
      </c>
      <c r="I264" s="212">
        <v>0</v>
      </c>
      <c r="J264" s="212"/>
      <c r="K264" s="231">
        <f t="shared" si="21"/>
        <v>129634.4</v>
      </c>
      <c r="L264" s="231">
        <v>1.96</v>
      </c>
      <c r="M264" s="102">
        <v>1</v>
      </c>
      <c r="N264" s="212">
        <v>129634.4</v>
      </c>
      <c r="O264" s="212"/>
      <c r="P264" s="212"/>
      <c r="Q264" s="231">
        <f t="shared" si="22"/>
        <v>129634.4</v>
      </c>
      <c r="R264" s="231">
        <f t="shared" si="27"/>
        <v>0</v>
      </c>
      <c r="S264" s="231">
        <f t="shared" si="27"/>
        <v>0</v>
      </c>
      <c r="T264" s="231">
        <f t="shared" si="27"/>
        <v>0</v>
      </c>
      <c r="U264" s="231">
        <f t="shared" si="26"/>
        <v>0</v>
      </c>
      <c r="V264" s="231">
        <f t="shared" si="25"/>
        <v>0</v>
      </c>
      <c r="W264" s="231">
        <v>8</v>
      </c>
      <c r="X264" s="231">
        <v>2.02</v>
      </c>
      <c r="Y264" s="102">
        <v>1</v>
      </c>
      <c r="Z264" s="212">
        <v>133602.79999999999</v>
      </c>
      <c r="AA264" s="212">
        <v>0</v>
      </c>
      <c r="AB264" s="212"/>
      <c r="AC264" s="231">
        <f t="shared" si="23"/>
        <v>133602.79999999999</v>
      </c>
      <c r="AD264" s="231">
        <v>9</v>
      </c>
      <c r="AE264" s="231">
        <v>2.02</v>
      </c>
      <c r="AF264" s="102">
        <v>1</v>
      </c>
      <c r="AG264" s="212">
        <v>133602.79999999999</v>
      </c>
      <c r="AH264" s="212">
        <v>0</v>
      </c>
      <c r="AI264" s="212"/>
      <c r="AJ264" s="231">
        <f t="shared" si="24"/>
        <v>133602.79999999999</v>
      </c>
    </row>
    <row r="265" spans="1:36" s="5" customFormat="1">
      <c r="A265" s="212">
        <v>255</v>
      </c>
      <c r="B265" s="1560" t="s">
        <v>6027</v>
      </c>
      <c r="C265" s="1560" t="s">
        <v>1153</v>
      </c>
      <c r="D265" s="231" t="s">
        <v>4732</v>
      </c>
      <c r="E265" s="231">
        <v>7</v>
      </c>
      <c r="F265" s="231">
        <v>1.96</v>
      </c>
      <c r="G265" s="102">
        <v>1</v>
      </c>
      <c r="H265" s="212">
        <v>129634.4</v>
      </c>
      <c r="I265" s="212">
        <v>0</v>
      </c>
      <c r="J265" s="212"/>
      <c r="K265" s="231">
        <f t="shared" si="21"/>
        <v>129634.4</v>
      </c>
      <c r="L265" s="231">
        <v>1.96</v>
      </c>
      <c r="M265" s="102">
        <v>1</v>
      </c>
      <c r="N265" s="212">
        <v>129634.4</v>
      </c>
      <c r="O265" s="212"/>
      <c r="P265" s="212"/>
      <c r="Q265" s="231">
        <f t="shared" si="22"/>
        <v>129634.4</v>
      </c>
      <c r="R265" s="231">
        <f t="shared" si="27"/>
        <v>0</v>
      </c>
      <c r="S265" s="231">
        <f t="shared" si="27"/>
        <v>0</v>
      </c>
      <c r="T265" s="231">
        <f t="shared" si="27"/>
        <v>0</v>
      </c>
      <c r="U265" s="231">
        <f t="shared" si="26"/>
        <v>0</v>
      </c>
      <c r="V265" s="231">
        <f t="shared" si="25"/>
        <v>0</v>
      </c>
      <c r="W265" s="231">
        <v>8</v>
      </c>
      <c r="X265" s="231">
        <v>2.02</v>
      </c>
      <c r="Y265" s="102">
        <v>1</v>
      </c>
      <c r="Z265" s="212">
        <v>133602.79999999999</v>
      </c>
      <c r="AA265" s="212">
        <v>0</v>
      </c>
      <c r="AB265" s="212"/>
      <c r="AC265" s="231">
        <f t="shared" si="23"/>
        <v>133602.79999999999</v>
      </c>
      <c r="AD265" s="231">
        <v>9</v>
      </c>
      <c r="AE265" s="231">
        <v>2.02</v>
      </c>
      <c r="AF265" s="102">
        <v>1</v>
      </c>
      <c r="AG265" s="212">
        <v>133602.79999999999</v>
      </c>
      <c r="AH265" s="212">
        <v>0</v>
      </c>
      <c r="AI265" s="212"/>
      <c r="AJ265" s="231">
        <f t="shared" si="24"/>
        <v>133602.79999999999</v>
      </c>
    </row>
    <row r="266" spans="1:36" s="5" customFormat="1">
      <c r="A266" s="212">
        <v>256</v>
      </c>
      <c r="B266" s="1560" t="s">
        <v>6028</v>
      </c>
      <c r="C266" s="1560" t="s">
        <v>1153</v>
      </c>
      <c r="D266" s="231" t="s">
        <v>4732</v>
      </c>
      <c r="E266" s="231">
        <v>7</v>
      </c>
      <c r="F266" s="231">
        <v>1.96</v>
      </c>
      <c r="G266" s="102">
        <v>1</v>
      </c>
      <c r="H266" s="212">
        <v>129634.4</v>
      </c>
      <c r="I266" s="212">
        <v>0</v>
      </c>
      <c r="J266" s="212"/>
      <c r="K266" s="231">
        <f t="shared" si="21"/>
        <v>129634.4</v>
      </c>
      <c r="L266" s="231">
        <v>1.96</v>
      </c>
      <c r="M266" s="102">
        <v>1</v>
      </c>
      <c r="N266" s="212">
        <v>129634.4</v>
      </c>
      <c r="O266" s="212"/>
      <c r="P266" s="212"/>
      <c r="Q266" s="231">
        <f t="shared" si="22"/>
        <v>129634.4</v>
      </c>
      <c r="R266" s="231">
        <f t="shared" si="27"/>
        <v>0</v>
      </c>
      <c r="S266" s="231">
        <f t="shared" si="27"/>
        <v>0</v>
      </c>
      <c r="T266" s="231">
        <f t="shared" si="27"/>
        <v>0</v>
      </c>
      <c r="U266" s="231">
        <f t="shared" si="26"/>
        <v>0</v>
      </c>
      <c r="V266" s="231">
        <f t="shared" si="25"/>
        <v>0</v>
      </c>
      <c r="W266" s="231">
        <v>8</v>
      </c>
      <c r="X266" s="231">
        <v>2.02</v>
      </c>
      <c r="Y266" s="102">
        <v>1</v>
      </c>
      <c r="Z266" s="212">
        <v>133602.79999999999</v>
      </c>
      <c r="AA266" s="212">
        <v>0</v>
      </c>
      <c r="AB266" s="212"/>
      <c r="AC266" s="231">
        <f t="shared" si="23"/>
        <v>133602.79999999999</v>
      </c>
      <c r="AD266" s="231">
        <v>9</v>
      </c>
      <c r="AE266" s="231">
        <v>2.02</v>
      </c>
      <c r="AF266" s="102">
        <v>1</v>
      </c>
      <c r="AG266" s="212">
        <v>133602.79999999999</v>
      </c>
      <c r="AH266" s="212">
        <v>0</v>
      </c>
      <c r="AI266" s="212"/>
      <c r="AJ266" s="231">
        <f t="shared" si="24"/>
        <v>133602.79999999999</v>
      </c>
    </row>
    <row r="267" spans="1:36" s="5" customFormat="1">
      <c r="A267" s="212">
        <v>257</v>
      </c>
      <c r="B267" s="1560" t="s">
        <v>6029</v>
      </c>
      <c r="C267" s="1560" t="s">
        <v>1153</v>
      </c>
      <c r="D267" s="231" t="s">
        <v>4732</v>
      </c>
      <c r="E267" s="231">
        <v>6</v>
      </c>
      <c r="F267" s="231">
        <v>1.96</v>
      </c>
      <c r="G267" s="102">
        <v>1</v>
      </c>
      <c r="H267" s="212">
        <v>129634.4</v>
      </c>
      <c r="I267" s="212">
        <v>0</v>
      </c>
      <c r="J267" s="212"/>
      <c r="K267" s="231">
        <f t="shared" si="21"/>
        <v>129634.4</v>
      </c>
      <c r="L267" s="231">
        <v>1.9</v>
      </c>
      <c r="M267" s="102">
        <v>1</v>
      </c>
      <c r="N267" s="212">
        <v>125666</v>
      </c>
      <c r="O267" s="212"/>
      <c r="P267" s="212"/>
      <c r="Q267" s="231">
        <f t="shared" si="22"/>
        <v>125666</v>
      </c>
      <c r="R267" s="231">
        <f t="shared" si="27"/>
        <v>0</v>
      </c>
      <c r="S267" s="231">
        <f t="shared" si="27"/>
        <v>3968.3999999999942</v>
      </c>
      <c r="T267" s="231">
        <f t="shared" si="27"/>
        <v>0</v>
      </c>
      <c r="U267" s="231">
        <f t="shared" si="26"/>
        <v>0</v>
      </c>
      <c r="V267" s="231">
        <f t="shared" si="25"/>
        <v>3968.3999999999942</v>
      </c>
      <c r="W267" s="231">
        <v>7</v>
      </c>
      <c r="X267" s="231">
        <v>1.96</v>
      </c>
      <c r="Y267" s="102">
        <v>1</v>
      </c>
      <c r="Z267" s="212">
        <v>129634.4</v>
      </c>
      <c r="AA267" s="212">
        <v>0</v>
      </c>
      <c r="AB267" s="212"/>
      <c r="AC267" s="231">
        <f t="shared" si="23"/>
        <v>129634.4</v>
      </c>
      <c r="AD267" s="231">
        <v>8</v>
      </c>
      <c r="AE267" s="231">
        <v>2.02</v>
      </c>
      <c r="AF267" s="102">
        <v>1</v>
      </c>
      <c r="AG267" s="212">
        <v>133602.79999999999</v>
      </c>
      <c r="AH267" s="212">
        <v>0</v>
      </c>
      <c r="AI267" s="212"/>
      <c r="AJ267" s="231">
        <f t="shared" si="24"/>
        <v>133602.79999999999</v>
      </c>
    </row>
    <row r="268" spans="1:36" s="5" customFormat="1">
      <c r="A268" s="212">
        <v>258</v>
      </c>
      <c r="B268" s="1560" t="s">
        <v>6030</v>
      </c>
      <c r="C268" s="1560" t="s">
        <v>1153</v>
      </c>
      <c r="D268" s="231" t="s">
        <v>4732</v>
      </c>
      <c r="E268" s="231">
        <v>5</v>
      </c>
      <c r="F268" s="231">
        <v>1.9</v>
      </c>
      <c r="G268" s="102">
        <v>1</v>
      </c>
      <c r="H268" s="212">
        <v>125666</v>
      </c>
      <c r="I268" s="212">
        <v>0</v>
      </c>
      <c r="J268" s="212"/>
      <c r="K268" s="231">
        <f t="shared" ref="K268:K331" si="28">H268+I268+J268</f>
        <v>125666</v>
      </c>
      <c r="L268" s="231">
        <v>1.9</v>
      </c>
      <c r="M268" s="102">
        <v>1</v>
      </c>
      <c r="N268" s="212">
        <v>125666</v>
      </c>
      <c r="O268" s="212"/>
      <c r="P268" s="212"/>
      <c r="Q268" s="231">
        <f t="shared" ref="Q268:Q331" si="29">N268+O268+P268</f>
        <v>125666</v>
      </c>
      <c r="R268" s="231">
        <f t="shared" si="27"/>
        <v>0</v>
      </c>
      <c r="S268" s="231">
        <f t="shared" si="27"/>
        <v>0</v>
      </c>
      <c r="T268" s="231">
        <f t="shared" si="27"/>
        <v>0</v>
      </c>
      <c r="U268" s="231">
        <f t="shared" si="26"/>
        <v>0</v>
      </c>
      <c r="V268" s="231">
        <f t="shared" si="25"/>
        <v>0</v>
      </c>
      <c r="W268" s="231">
        <v>6</v>
      </c>
      <c r="X268" s="231">
        <v>1.96</v>
      </c>
      <c r="Y268" s="102">
        <v>1</v>
      </c>
      <c r="Z268" s="212">
        <v>129634.4</v>
      </c>
      <c r="AA268" s="212">
        <v>0</v>
      </c>
      <c r="AB268" s="212"/>
      <c r="AC268" s="231">
        <f t="shared" ref="AC268:AC331" si="30">Z268+AA268+AB268</f>
        <v>129634.4</v>
      </c>
      <c r="AD268" s="231">
        <v>7</v>
      </c>
      <c r="AE268" s="231">
        <v>1.96</v>
      </c>
      <c r="AF268" s="102">
        <v>1</v>
      </c>
      <c r="AG268" s="212">
        <v>129634.4</v>
      </c>
      <c r="AH268" s="212">
        <v>0</v>
      </c>
      <c r="AI268" s="212"/>
      <c r="AJ268" s="231">
        <f t="shared" ref="AJ268:AJ331" si="31">AG268+AH268+AI268</f>
        <v>129634.4</v>
      </c>
    </row>
    <row r="269" spans="1:36" s="5" customFormat="1">
      <c r="A269" s="212">
        <v>259</v>
      </c>
      <c r="B269" s="1560" t="s">
        <v>6031</v>
      </c>
      <c r="C269" s="1560" t="s">
        <v>1153</v>
      </c>
      <c r="D269" s="231" t="s">
        <v>4732</v>
      </c>
      <c r="E269" s="231">
        <v>5</v>
      </c>
      <c r="F269" s="231">
        <v>1.9</v>
      </c>
      <c r="G269" s="102">
        <v>1</v>
      </c>
      <c r="H269" s="212">
        <v>125666</v>
      </c>
      <c r="I269" s="212">
        <v>0</v>
      </c>
      <c r="J269" s="212"/>
      <c r="K269" s="231">
        <f t="shared" si="28"/>
        <v>125666</v>
      </c>
      <c r="L269" s="231">
        <v>1.9</v>
      </c>
      <c r="M269" s="102">
        <v>1</v>
      </c>
      <c r="N269" s="212">
        <v>125666</v>
      </c>
      <c r="O269" s="212"/>
      <c r="P269" s="212"/>
      <c r="Q269" s="231">
        <f t="shared" si="29"/>
        <v>125666</v>
      </c>
      <c r="R269" s="231">
        <f t="shared" si="27"/>
        <v>0</v>
      </c>
      <c r="S269" s="231">
        <f t="shared" si="27"/>
        <v>0</v>
      </c>
      <c r="T269" s="231">
        <f t="shared" si="27"/>
        <v>0</v>
      </c>
      <c r="U269" s="231">
        <f t="shared" si="26"/>
        <v>0</v>
      </c>
      <c r="V269" s="231">
        <f t="shared" si="25"/>
        <v>0</v>
      </c>
      <c r="W269" s="231">
        <v>6</v>
      </c>
      <c r="X269" s="231">
        <v>1.96</v>
      </c>
      <c r="Y269" s="102">
        <v>1</v>
      </c>
      <c r="Z269" s="212">
        <v>129634.4</v>
      </c>
      <c r="AA269" s="212">
        <v>0</v>
      </c>
      <c r="AB269" s="212"/>
      <c r="AC269" s="231">
        <f t="shared" si="30"/>
        <v>129634.4</v>
      </c>
      <c r="AD269" s="231">
        <v>7</v>
      </c>
      <c r="AE269" s="231">
        <v>1.96</v>
      </c>
      <c r="AF269" s="102">
        <v>1</v>
      </c>
      <c r="AG269" s="212">
        <v>129634.4</v>
      </c>
      <c r="AH269" s="212">
        <v>0</v>
      </c>
      <c r="AI269" s="212"/>
      <c r="AJ269" s="231">
        <f t="shared" si="31"/>
        <v>129634.4</v>
      </c>
    </row>
    <row r="270" spans="1:36" s="5" customFormat="1">
      <c r="A270" s="212">
        <v>260</v>
      </c>
      <c r="B270" s="1560" t="s">
        <v>6032</v>
      </c>
      <c r="C270" s="1560" t="s">
        <v>1153</v>
      </c>
      <c r="D270" s="231" t="s">
        <v>4732</v>
      </c>
      <c r="E270" s="231">
        <v>5</v>
      </c>
      <c r="F270" s="231">
        <v>1.9</v>
      </c>
      <c r="G270" s="102">
        <v>1</v>
      </c>
      <c r="H270" s="212">
        <v>125666</v>
      </c>
      <c r="I270" s="212">
        <v>0</v>
      </c>
      <c r="J270" s="212"/>
      <c r="K270" s="231">
        <f t="shared" si="28"/>
        <v>125666</v>
      </c>
      <c r="L270" s="231">
        <v>1.9</v>
      </c>
      <c r="M270" s="102">
        <v>1</v>
      </c>
      <c r="N270" s="212">
        <v>125666</v>
      </c>
      <c r="O270" s="212"/>
      <c r="P270" s="212"/>
      <c r="Q270" s="231">
        <f t="shared" si="29"/>
        <v>125666</v>
      </c>
      <c r="R270" s="231">
        <f t="shared" si="27"/>
        <v>0</v>
      </c>
      <c r="S270" s="231">
        <f t="shared" si="27"/>
        <v>0</v>
      </c>
      <c r="T270" s="231">
        <f t="shared" si="27"/>
        <v>0</v>
      </c>
      <c r="U270" s="231">
        <f t="shared" si="26"/>
        <v>0</v>
      </c>
      <c r="V270" s="231">
        <f t="shared" ref="V270:V333" si="32">S270+T270+U270</f>
        <v>0</v>
      </c>
      <c r="W270" s="231">
        <v>6</v>
      </c>
      <c r="X270" s="231">
        <v>1.96</v>
      </c>
      <c r="Y270" s="102">
        <v>1</v>
      </c>
      <c r="Z270" s="212">
        <v>129634.4</v>
      </c>
      <c r="AA270" s="212">
        <v>0</v>
      </c>
      <c r="AB270" s="212"/>
      <c r="AC270" s="231">
        <f t="shared" si="30"/>
        <v>129634.4</v>
      </c>
      <c r="AD270" s="231">
        <v>7</v>
      </c>
      <c r="AE270" s="231">
        <v>1.96</v>
      </c>
      <c r="AF270" s="102">
        <v>1</v>
      </c>
      <c r="AG270" s="212">
        <v>129634.4</v>
      </c>
      <c r="AH270" s="212">
        <v>0</v>
      </c>
      <c r="AI270" s="212"/>
      <c r="AJ270" s="231">
        <f t="shared" si="31"/>
        <v>129634.4</v>
      </c>
    </row>
    <row r="271" spans="1:36" s="5" customFormat="1">
      <c r="A271" s="212">
        <v>261</v>
      </c>
      <c r="B271" s="1560" t="s">
        <v>6054</v>
      </c>
      <c r="C271" s="1560" t="s">
        <v>1153</v>
      </c>
      <c r="D271" s="231" t="s">
        <v>4732</v>
      </c>
      <c r="E271" s="231">
        <v>3</v>
      </c>
      <c r="F271" s="231">
        <v>1.84</v>
      </c>
      <c r="G271" s="102">
        <v>1</v>
      </c>
      <c r="H271" s="212">
        <v>121697.60000000001</v>
      </c>
      <c r="I271" s="212">
        <v>0</v>
      </c>
      <c r="J271" s="212"/>
      <c r="K271" s="231">
        <f t="shared" si="28"/>
        <v>121697.60000000001</v>
      </c>
      <c r="L271" s="231">
        <v>1.79</v>
      </c>
      <c r="M271" s="102">
        <v>1</v>
      </c>
      <c r="N271" s="212">
        <v>118390.6</v>
      </c>
      <c r="O271" s="212"/>
      <c r="P271" s="212"/>
      <c r="Q271" s="231">
        <f t="shared" si="29"/>
        <v>118390.6</v>
      </c>
      <c r="R271" s="231">
        <f t="shared" si="27"/>
        <v>0</v>
      </c>
      <c r="S271" s="231">
        <f t="shared" si="27"/>
        <v>3307</v>
      </c>
      <c r="T271" s="231">
        <f t="shared" si="27"/>
        <v>0</v>
      </c>
      <c r="U271" s="231">
        <f t="shared" si="26"/>
        <v>0</v>
      </c>
      <c r="V271" s="231">
        <f t="shared" si="32"/>
        <v>3307</v>
      </c>
      <c r="W271" s="231">
        <v>4</v>
      </c>
      <c r="X271" s="231">
        <v>1.9</v>
      </c>
      <c r="Y271" s="102">
        <v>1</v>
      </c>
      <c r="Z271" s="212">
        <v>125666</v>
      </c>
      <c r="AA271" s="212">
        <v>0</v>
      </c>
      <c r="AB271" s="212"/>
      <c r="AC271" s="231">
        <f t="shared" si="30"/>
        <v>125666</v>
      </c>
      <c r="AD271" s="231">
        <v>5</v>
      </c>
      <c r="AE271" s="231">
        <v>1.9</v>
      </c>
      <c r="AF271" s="102">
        <v>1</v>
      </c>
      <c r="AG271" s="212">
        <v>125666</v>
      </c>
      <c r="AH271" s="212">
        <v>0</v>
      </c>
      <c r="AI271" s="212"/>
      <c r="AJ271" s="231">
        <f t="shared" si="31"/>
        <v>125666</v>
      </c>
    </row>
    <row r="272" spans="1:36" s="5" customFormat="1">
      <c r="A272" s="212">
        <v>262</v>
      </c>
      <c r="B272" s="1560" t="s">
        <v>6033</v>
      </c>
      <c r="C272" s="1560" t="s">
        <v>1153</v>
      </c>
      <c r="D272" s="231" t="s">
        <v>4732</v>
      </c>
      <c r="E272" s="231">
        <v>5</v>
      </c>
      <c r="F272" s="231">
        <v>1.9</v>
      </c>
      <c r="G272" s="102">
        <v>1</v>
      </c>
      <c r="H272" s="212">
        <v>125666</v>
      </c>
      <c r="I272" s="212">
        <v>0</v>
      </c>
      <c r="J272" s="212"/>
      <c r="K272" s="231">
        <f t="shared" si="28"/>
        <v>125666</v>
      </c>
      <c r="L272" s="231">
        <v>1.9</v>
      </c>
      <c r="M272" s="102">
        <v>1</v>
      </c>
      <c r="N272" s="212">
        <v>125666</v>
      </c>
      <c r="O272" s="212"/>
      <c r="P272" s="212"/>
      <c r="Q272" s="231">
        <f t="shared" si="29"/>
        <v>125666</v>
      </c>
      <c r="R272" s="231">
        <f t="shared" si="27"/>
        <v>0</v>
      </c>
      <c r="S272" s="231">
        <f t="shared" si="27"/>
        <v>0</v>
      </c>
      <c r="T272" s="231">
        <f t="shared" si="27"/>
        <v>0</v>
      </c>
      <c r="U272" s="231">
        <f t="shared" si="26"/>
        <v>0</v>
      </c>
      <c r="V272" s="231">
        <f t="shared" si="32"/>
        <v>0</v>
      </c>
      <c r="W272" s="231">
        <v>6</v>
      </c>
      <c r="X272" s="231">
        <v>1.96</v>
      </c>
      <c r="Y272" s="102">
        <v>1</v>
      </c>
      <c r="Z272" s="212">
        <v>129634.4</v>
      </c>
      <c r="AA272" s="212">
        <v>0</v>
      </c>
      <c r="AB272" s="212"/>
      <c r="AC272" s="231">
        <f t="shared" si="30"/>
        <v>129634.4</v>
      </c>
      <c r="AD272" s="231">
        <v>7</v>
      </c>
      <c r="AE272" s="231">
        <v>1.96</v>
      </c>
      <c r="AF272" s="102">
        <v>1</v>
      </c>
      <c r="AG272" s="212">
        <v>129634.4</v>
      </c>
      <c r="AH272" s="212">
        <v>0</v>
      </c>
      <c r="AI272" s="212"/>
      <c r="AJ272" s="231">
        <f t="shared" si="31"/>
        <v>129634.4</v>
      </c>
    </row>
    <row r="273" spans="1:36" s="5" customFormat="1">
      <c r="A273" s="212">
        <v>263</v>
      </c>
      <c r="B273" s="1560" t="s">
        <v>6034</v>
      </c>
      <c r="C273" s="1560" t="s">
        <v>1153</v>
      </c>
      <c r="D273" s="231" t="s">
        <v>4732</v>
      </c>
      <c r="E273" s="231">
        <v>5</v>
      </c>
      <c r="F273" s="231">
        <v>1.9</v>
      </c>
      <c r="G273" s="102">
        <v>1</v>
      </c>
      <c r="H273" s="212">
        <v>125666</v>
      </c>
      <c r="I273" s="212">
        <v>0</v>
      </c>
      <c r="J273" s="212"/>
      <c r="K273" s="231">
        <f t="shared" si="28"/>
        <v>125666</v>
      </c>
      <c r="L273" s="231">
        <v>1.9</v>
      </c>
      <c r="M273" s="102">
        <v>1</v>
      </c>
      <c r="N273" s="212">
        <v>125666</v>
      </c>
      <c r="O273" s="212"/>
      <c r="P273" s="212"/>
      <c r="Q273" s="231">
        <f t="shared" si="29"/>
        <v>125666</v>
      </c>
      <c r="R273" s="231">
        <f t="shared" si="27"/>
        <v>0</v>
      </c>
      <c r="S273" s="231">
        <f t="shared" si="27"/>
        <v>0</v>
      </c>
      <c r="T273" s="231">
        <f t="shared" si="27"/>
        <v>0</v>
      </c>
      <c r="U273" s="231">
        <f t="shared" si="26"/>
        <v>0</v>
      </c>
      <c r="V273" s="231">
        <f t="shared" si="32"/>
        <v>0</v>
      </c>
      <c r="W273" s="231">
        <v>6</v>
      </c>
      <c r="X273" s="231">
        <v>1.96</v>
      </c>
      <c r="Y273" s="102">
        <v>1</v>
      </c>
      <c r="Z273" s="212">
        <v>129634.4</v>
      </c>
      <c r="AA273" s="212">
        <v>0</v>
      </c>
      <c r="AB273" s="212"/>
      <c r="AC273" s="231">
        <f t="shared" si="30"/>
        <v>129634.4</v>
      </c>
      <c r="AD273" s="231">
        <v>7</v>
      </c>
      <c r="AE273" s="231">
        <v>1.96</v>
      </c>
      <c r="AF273" s="102">
        <v>1</v>
      </c>
      <c r="AG273" s="212">
        <v>129634.4</v>
      </c>
      <c r="AH273" s="212">
        <v>0</v>
      </c>
      <c r="AI273" s="212"/>
      <c r="AJ273" s="231">
        <f t="shared" si="31"/>
        <v>129634.4</v>
      </c>
    </row>
    <row r="274" spans="1:36" s="5" customFormat="1">
      <c r="A274" s="212">
        <v>264</v>
      </c>
      <c r="B274" s="1560" t="s">
        <v>6035</v>
      </c>
      <c r="C274" s="1560" t="s">
        <v>1153</v>
      </c>
      <c r="D274" s="231" t="s">
        <v>4732</v>
      </c>
      <c r="E274" s="231">
        <v>5</v>
      </c>
      <c r="F274" s="231">
        <v>1.9</v>
      </c>
      <c r="G274" s="102">
        <v>1</v>
      </c>
      <c r="H274" s="212">
        <v>125666</v>
      </c>
      <c r="I274" s="212">
        <v>0</v>
      </c>
      <c r="J274" s="212"/>
      <c r="K274" s="231">
        <f t="shared" si="28"/>
        <v>125666</v>
      </c>
      <c r="L274" s="231">
        <v>1.9</v>
      </c>
      <c r="M274" s="102">
        <v>1</v>
      </c>
      <c r="N274" s="212">
        <v>125666</v>
      </c>
      <c r="O274" s="212"/>
      <c r="P274" s="212"/>
      <c r="Q274" s="231">
        <f t="shared" si="29"/>
        <v>125666</v>
      </c>
      <c r="R274" s="231">
        <f t="shared" si="27"/>
        <v>0</v>
      </c>
      <c r="S274" s="231">
        <f t="shared" si="27"/>
        <v>0</v>
      </c>
      <c r="T274" s="231">
        <f t="shared" si="27"/>
        <v>0</v>
      </c>
      <c r="U274" s="231">
        <f t="shared" si="26"/>
        <v>0</v>
      </c>
      <c r="V274" s="231">
        <f t="shared" si="32"/>
        <v>0</v>
      </c>
      <c r="W274" s="231">
        <v>6</v>
      </c>
      <c r="X274" s="231">
        <v>1.96</v>
      </c>
      <c r="Y274" s="102">
        <v>1</v>
      </c>
      <c r="Z274" s="212">
        <v>129634.4</v>
      </c>
      <c r="AA274" s="212">
        <v>0</v>
      </c>
      <c r="AB274" s="212"/>
      <c r="AC274" s="231">
        <f t="shared" si="30"/>
        <v>129634.4</v>
      </c>
      <c r="AD274" s="231">
        <v>7</v>
      </c>
      <c r="AE274" s="231">
        <v>1.96</v>
      </c>
      <c r="AF274" s="102">
        <v>1</v>
      </c>
      <c r="AG274" s="212">
        <v>129634.4</v>
      </c>
      <c r="AH274" s="212">
        <v>0</v>
      </c>
      <c r="AI274" s="212"/>
      <c r="AJ274" s="231">
        <f t="shared" si="31"/>
        <v>129634.4</v>
      </c>
    </row>
    <row r="275" spans="1:36" s="5" customFormat="1">
      <c r="A275" s="212">
        <v>265</v>
      </c>
      <c r="B275" s="1560" t="s">
        <v>6036</v>
      </c>
      <c r="C275" s="1560" t="s">
        <v>1153</v>
      </c>
      <c r="D275" s="231" t="s">
        <v>4732</v>
      </c>
      <c r="E275" s="231">
        <v>5</v>
      </c>
      <c r="F275" s="231">
        <v>1.9</v>
      </c>
      <c r="G275" s="102">
        <v>1</v>
      </c>
      <c r="H275" s="212">
        <v>125666</v>
      </c>
      <c r="I275" s="212">
        <v>0</v>
      </c>
      <c r="J275" s="212"/>
      <c r="K275" s="231">
        <f t="shared" si="28"/>
        <v>125666</v>
      </c>
      <c r="L275" s="231">
        <v>1.9</v>
      </c>
      <c r="M275" s="102">
        <v>1</v>
      </c>
      <c r="N275" s="212">
        <v>125666</v>
      </c>
      <c r="O275" s="212"/>
      <c r="P275" s="212"/>
      <c r="Q275" s="231">
        <f t="shared" si="29"/>
        <v>125666</v>
      </c>
      <c r="R275" s="231">
        <f t="shared" si="27"/>
        <v>0</v>
      </c>
      <c r="S275" s="231">
        <f t="shared" si="27"/>
        <v>0</v>
      </c>
      <c r="T275" s="231">
        <f t="shared" si="27"/>
        <v>0</v>
      </c>
      <c r="U275" s="231">
        <f t="shared" si="26"/>
        <v>0</v>
      </c>
      <c r="V275" s="231">
        <f t="shared" si="32"/>
        <v>0</v>
      </c>
      <c r="W275" s="231">
        <v>6</v>
      </c>
      <c r="X275" s="231">
        <v>1.96</v>
      </c>
      <c r="Y275" s="102">
        <v>1</v>
      </c>
      <c r="Z275" s="212">
        <v>129634.4</v>
      </c>
      <c r="AA275" s="212">
        <v>0</v>
      </c>
      <c r="AB275" s="212"/>
      <c r="AC275" s="231">
        <f t="shared" si="30"/>
        <v>129634.4</v>
      </c>
      <c r="AD275" s="231">
        <v>7</v>
      </c>
      <c r="AE275" s="231">
        <v>1.96</v>
      </c>
      <c r="AF275" s="102">
        <v>1</v>
      </c>
      <c r="AG275" s="212">
        <v>129634.4</v>
      </c>
      <c r="AH275" s="212">
        <v>0</v>
      </c>
      <c r="AI275" s="212"/>
      <c r="AJ275" s="231">
        <f t="shared" si="31"/>
        <v>129634.4</v>
      </c>
    </row>
    <row r="276" spans="1:36" s="5" customFormat="1">
      <c r="A276" s="212">
        <v>266</v>
      </c>
      <c r="B276" s="1560" t="s">
        <v>6037</v>
      </c>
      <c r="C276" s="1560" t="s">
        <v>1153</v>
      </c>
      <c r="D276" s="231" t="s">
        <v>4732</v>
      </c>
      <c r="E276" s="231">
        <v>5</v>
      </c>
      <c r="F276" s="231">
        <v>1.9</v>
      </c>
      <c r="G276" s="102">
        <v>1</v>
      </c>
      <c r="H276" s="212">
        <v>125666</v>
      </c>
      <c r="I276" s="212">
        <v>0</v>
      </c>
      <c r="J276" s="212"/>
      <c r="K276" s="231">
        <f t="shared" si="28"/>
        <v>125666</v>
      </c>
      <c r="L276" s="231">
        <v>1.9</v>
      </c>
      <c r="M276" s="102">
        <v>1</v>
      </c>
      <c r="N276" s="212">
        <v>125666</v>
      </c>
      <c r="O276" s="212"/>
      <c r="P276" s="212"/>
      <c r="Q276" s="231">
        <f t="shared" si="29"/>
        <v>125666</v>
      </c>
      <c r="R276" s="231">
        <f t="shared" si="27"/>
        <v>0</v>
      </c>
      <c r="S276" s="231">
        <f t="shared" si="27"/>
        <v>0</v>
      </c>
      <c r="T276" s="231">
        <f t="shared" si="27"/>
        <v>0</v>
      </c>
      <c r="U276" s="231">
        <f t="shared" si="26"/>
        <v>0</v>
      </c>
      <c r="V276" s="231">
        <f t="shared" si="32"/>
        <v>0</v>
      </c>
      <c r="W276" s="231">
        <v>6</v>
      </c>
      <c r="X276" s="231">
        <v>1.96</v>
      </c>
      <c r="Y276" s="102">
        <v>1</v>
      </c>
      <c r="Z276" s="212">
        <v>129634.4</v>
      </c>
      <c r="AA276" s="212">
        <v>0</v>
      </c>
      <c r="AB276" s="212"/>
      <c r="AC276" s="231">
        <f t="shared" si="30"/>
        <v>129634.4</v>
      </c>
      <c r="AD276" s="231">
        <v>7</v>
      </c>
      <c r="AE276" s="231">
        <v>1.96</v>
      </c>
      <c r="AF276" s="102">
        <v>1</v>
      </c>
      <c r="AG276" s="212">
        <v>129634.4</v>
      </c>
      <c r="AH276" s="212">
        <v>0</v>
      </c>
      <c r="AI276" s="212"/>
      <c r="AJ276" s="231">
        <f t="shared" si="31"/>
        <v>129634.4</v>
      </c>
    </row>
    <row r="277" spans="1:36" s="5" customFormat="1">
      <c r="A277" s="212">
        <v>267</v>
      </c>
      <c r="B277" s="1560" t="s">
        <v>6038</v>
      </c>
      <c r="C277" s="1560" t="s">
        <v>1153</v>
      </c>
      <c r="D277" s="231" t="s">
        <v>4732</v>
      </c>
      <c r="E277" s="231">
        <v>5</v>
      </c>
      <c r="F277" s="231">
        <v>1.9</v>
      </c>
      <c r="G277" s="102">
        <v>1</v>
      </c>
      <c r="H277" s="212">
        <v>125666</v>
      </c>
      <c r="I277" s="212">
        <v>0</v>
      </c>
      <c r="J277" s="212"/>
      <c r="K277" s="231">
        <f t="shared" si="28"/>
        <v>125666</v>
      </c>
      <c r="L277" s="231">
        <v>1.9</v>
      </c>
      <c r="M277" s="102">
        <v>1</v>
      </c>
      <c r="N277" s="212">
        <v>125666</v>
      </c>
      <c r="O277" s="212"/>
      <c r="P277" s="212"/>
      <c r="Q277" s="231">
        <f t="shared" si="29"/>
        <v>125666</v>
      </c>
      <c r="R277" s="231">
        <f t="shared" si="27"/>
        <v>0</v>
      </c>
      <c r="S277" s="231">
        <f t="shared" si="27"/>
        <v>0</v>
      </c>
      <c r="T277" s="231">
        <f t="shared" si="27"/>
        <v>0</v>
      </c>
      <c r="U277" s="231">
        <f t="shared" si="26"/>
        <v>0</v>
      </c>
      <c r="V277" s="231">
        <f t="shared" si="32"/>
        <v>0</v>
      </c>
      <c r="W277" s="231">
        <v>6</v>
      </c>
      <c r="X277" s="231">
        <v>1.96</v>
      </c>
      <c r="Y277" s="102">
        <v>1</v>
      </c>
      <c r="Z277" s="212">
        <v>129634.4</v>
      </c>
      <c r="AA277" s="212">
        <v>0</v>
      </c>
      <c r="AB277" s="212"/>
      <c r="AC277" s="231">
        <f t="shared" si="30"/>
        <v>129634.4</v>
      </c>
      <c r="AD277" s="231">
        <v>7</v>
      </c>
      <c r="AE277" s="231">
        <v>1.96</v>
      </c>
      <c r="AF277" s="102">
        <v>1</v>
      </c>
      <c r="AG277" s="212">
        <v>129634.4</v>
      </c>
      <c r="AH277" s="212">
        <v>0</v>
      </c>
      <c r="AI277" s="212"/>
      <c r="AJ277" s="231">
        <f t="shared" si="31"/>
        <v>129634.4</v>
      </c>
    </row>
    <row r="278" spans="1:36" s="5" customFormat="1">
      <c r="A278" s="212">
        <v>268</v>
      </c>
      <c r="B278" s="1560" t="s">
        <v>6039</v>
      </c>
      <c r="C278" s="1560" t="s">
        <v>1153</v>
      </c>
      <c r="D278" s="231" t="s">
        <v>4732</v>
      </c>
      <c r="E278" s="231">
        <v>5</v>
      </c>
      <c r="F278" s="231">
        <v>1.9</v>
      </c>
      <c r="G278" s="102">
        <v>1</v>
      </c>
      <c r="H278" s="212">
        <v>125666</v>
      </c>
      <c r="I278" s="212">
        <v>0</v>
      </c>
      <c r="J278" s="212"/>
      <c r="K278" s="231">
        <f t="shared" si="28"/>
        <v>125666</v>
      </c>
      <c r="L278" s="231">
        <v>1.9</v>
      </c>
      <c r="M278" s="102">
        <v>1</v>
      </c>
      <c r="N278" s="212">
        <v>125666</v>
      </c>
      <c r="O278" s="212"/>
      <c r="P278" s="212"/>
      <c r="Q278" s="231">
        <f t="shared" si="29"/>
        <v>125666</v>
      </c>
      <c r="R278" s="231">
        <f t="shared" si="27"/>
        <v>0</v>
      </c>
      <c r="S278" s="231">
        <f t="shared" si="27"/>
        <v>0</v>
      </c>
      <c r="T278" s="231">
        <f t="shared" si="27"/>
        <v>0</v>
      </c>
      <c r="U278" s="231">
        <f t="shared" si="26"/>
        <v>0</v>
      </c>
      <c r="V278" s="231">
        <f t="shared" si="32"/>
        <v>0</v>
      </c>
      <c r="W278" s="231">
        <v>6</v>
      </c>
      <c r="X278" s="231">
        <v>1.96</v>
      </c>
      <c r="Y278" s="102">
        <v>1</v>
      </c>
      <c r="Z278" s="212">
        <v>129634.4</v>
      </c>
      <c r="AA278" s="212">
        <v>0</v>
      </c>
      <c r="AB278" s="212"/>
      <c r="AC278" s="231">
        <f t="shared" si="30"/>
        <v>129634.4</v>
      </c>
      <c r="AD278" s="231">
        <v>7</v>
      </c>
      <c r="AE278" s="231">
        <v>1.96</v>
      </c>
      <c r="AF278" s="102">
        <v>1</v>
      </c>
      <c r="AG278" s="212">
        <v>129634.4</v>
      </c>
      <c r="AH278" s="212">
        <v>0</v>
      </c>
      <c r="AI278" s="212"/>
      <c r="AJ278" s="231">
        <f t="shared" si="31"/>
        <v>129634.4</v>
      </c>
    </row>
    <row r="279" spans="1:36" s="5" customFormat="1">
      <c r="A279" s="212">
        <v>269</v>
      </c>
      <c r="B279" s="1560" t="s">
        <v>6040</v>
      </c>
      <c r="C279" s="1560" t="s">
        <v>1153</v>
      </c>
      <c r="D279" s="231" t="s">
        <v>4732</v>
      </c>
      <c r="E279" s="231">
        <v>5</v>
      </c>
      <c r="F279" s="231">
        <v>1.9</v>
      </c>
      <c r="G279" s="102">
        <v>1</v>
      </c>
      <c r="H279" s="212">
        <v>125666</v>
      </c>
      <c r="I279" s="212">
        <v>0</v>
      </c>
      <c r="J279" s="212"/>
      <c r="K279" s="231">
        <f t="shared" si="28"/>
        <v>125666</v>
      </c>
      <c r="L279" s="231">
        <v>1.9</v>
      </c>
      <c r="M279" s="102">
        <v>1</v>
      </c>
      <c r="N279" s="212">
        <v>125666</v>
      </c>
      <c r="O279" s="212"/>
      <c r="P279" s="212"/>
      <c r="Q279" s="231">
        <f t="shared" si="29"/>
        <v>125666</v>
      </c>
      <c r="R279" s="231">
        <f t="shared" si="27"/>
        <v>0</v>
      </c>
      <c r="S279" s="231">
        <f t="shared" si="27"/>
        <v>0</v>
      </c>
      <c r="T279" s="231">
        <f t="shared" si="27"/>
        <v>0</v>
      </c>
      <c r="U279" s="231">
        <f t="shared" si="26"/>
        <v>0</v>
      </c>
      <c r="V279" s="231">
        <f t="shared" si="32"/>
        <v>0</v>
      </c>
      <c r="W279" s="231">
        <v>6</v>
      </c>
      <c r="X279" s="231">
        <v>1.96</v>
      </c>
      <c r="Y279" s="102">
        <v>1</v>
      </c>
      <c r="Z279" s="212">
        <v>129634.4</v>
      </c>
      <c r="AA279" s="212">
        <v>0</v>
      </c>
      <c r="AB279" s="212"/>
      <c r="AC279" s="231">
        <f t="shared" si="30"/>
        <v>129634.4</v>
      </c>
      <c r="AD279" s="231">
        <v>7</v>
      </c>
      <c r="AE279" s="231">
        <v>1.96</v>
      </c>
      <c r="AF279" s="102">
        <v>1</v>
      </c>
      <c r="AG279" s="212">
        <v>129634.4</v>
      </c>
      <c r="AH279" s="212">
        <v>0</v>
      </c>
      <c r="AI279" s="212"/>
      <c r="AJ279" s="231">
        <f t="shared" si="31"/>
        <v>129634.4</v>
      </c>
    </row>
    <row r="280" spans="1:36" s="5" customFormat="1">
      <c r="A280" s="212">
        <v>270</v>
      </c>
      <c r="B280" s="1560" t="s">
        <v>6041</v>
      </c>
      <c r="C280" s="1560" t="s">
        <v>1153</v>
      </c>
      <c r="D280" s="231" t="s">
        <v>4732</v>
      </c>
      <c r="E280" s="231">
        <v>3</v>
      </c>
      <c r="F280" s="231">
        <v>1.84</v>
      </c>
      <c r="G280" s="102">
        <v>1</v>
      </c>
      <c r="H280" s="212">
        <v>121697.60000000001</v>
      </c>
      <c r="I280" s="212">
        <v>0</v>
      </c>
      <c r="J280" s="212"/>
      <c r="K280" s="231">
        <f t="shared" si="28"/>
        <v>121697.60000000001</v>
      </c>
      <c r="L280" s="231">
        <v>1.79</v>
      </c>
      <c r="M280" s="102">
        <v>1</v>
      </c>
      <c r="N280" s="212">
        <v>118390.6</v>
      </c>
      <c r="O280" s="212"/>
      <c r="P280" s="212"/>
      <c r="Q280" s="231">
        <f t="shared" si="29"/>
        <v>118390.6</v>
      </c>
      <c r="R280" s="231">
        <f t="shared" si="27"/>
        <v>0</v>
      </c>
      <c r="S280" s="231">
        <f t="shared" si="27"/>
        <v>3307</v>
      </c>
      <c r="T280" s="231">
        <f t="shared" si="27"/>
        <v>0</v>
      </c>
      <c r="U280" s="231">
        <f t="shared" si="26"/>
        <v>0</v>
      </c>
      <c r="V280" s="231">
        <f t="shared" si="32"/>
        <v>3307</v>
      </c>
      <c r="W280" s="231">
        <v>4</v>
      </c>
      <c r="X280" s="231">
        <v>1.9</v>
      </c>
      <c r="Y280" s="102">
        <v>1</v>
      </c>
      <c r="Z280" s="212">
        <v>125666</v>
      </c>
      <c r="AA280" s="212">
        <v>0</v>
      </c>
      <c r="AB280" s="212"/>
      <c r="AC280" s="231">
        <f t="shared" si="30"/>
        <v>125666</v>
      </c>
      <c r="AD280" s="231">
        <v>5</v>
      </c>
      <c r="AE280" s="231">
        <v>1.9</v>
      </c>
      <c r="AF280" s="102">
        <v>1</v>
      </c>
      <c r="AG280" s="212">
        <v>125666</v>
      </c>
      <c r="AH280" s="212">
        <v>0</v>
      </c>
      <c r="AI280" s="212"/>
      <c r="AJ280" s="231">
        <f t="shared" si="31"/>
        <v>125666</v>
      </c>
    </row>
    <row r="281" spans="1:36" s="5" customFormat="1">
      <c r="A281" s="212">
        <v>271</v>
      </c>
      <c r="B281" s="1560" t="s">
        <v>6042</v>
      </c>
      <c r="C281" s="1560" t="s">
        <v>1153</v>
      </c>
      <c r="D281" s="231" t="s">
        <v>4732</v>
      </c>
      <c r="E281" s="231">
        <v>3</v>
      </c>
      <c r="F281" s="231">
        <v>1.84</v>
      </c>
      <c r="G281" s="102">
        <v>1</v>
      </c>
      <c r="H281" s="212">
        <v>121697.60000000001</v>
      </c>
      <c r="I281" s="212">
        <v>0</v>
      </c>
      <c r="J281" s="212"/>
      <c r="K281" s="231">
        <f t="shared" si="28"/>
        <v>121697.60000000001</v>
      </c>
      <c r="L281" s="231">
        <v>1.79</v>
      </c>
      <c r="M281" s="102">
        <v>1</v>
      </c>
      <c r="N281" s="212">
        <v>118390.6</v>
      </c>
      <c r="O281" s="212"/>
      <c r="P281" s="212"/>
      <c r="Q281" s="231">
        <f t="shared" si="29"/>
        <v>118390.6</v>
      </c>
      <c r="R281" s="231">
        <f t="shared" si="27"/>
        <v>0</v>
      </c>
      <c r="S281" s="231">
        <f t="shared" si="27"/>
        <v>3307</v>
      </c>
      <c r="T281" s="231">
        <f t="shared" si="27"/>
        <v>0</v>
      </c>
      <c r="U281" s="231">
        <f t="shared" si="26"/>
        <v>0</v>
      </c>
      <c r="V281" s="231">
        <f t="shared" si="32"/>
        <v>3307</v>
      </c>
      <c r="W281" s="231">
        <v>4</v>
      </c>
      <c r="X281" s="231">
        <v>1.9</v>
      </c>
      <c r="Y281" s="102">
        <v>1</v>
      </c>
      <c r="Z281" s="212">
        <v>125666</v>
      </c>
      <c r="AA281" s="212">
        <v>0</v>
      </c>
      <c r="AB281" s="212"/>
      <c r="AC281" s="231">
        <f t="shared" si="30"/>
        <v>125666</v>
      </c>
      <c r="AD281" s="231">
        <v>5</v>
      </c>
      <c r="AE281" s="231">
        <v>1.9</v>
      </c>
      <c r="AF281" s="102">
        <v>1</v>
      </c>
      <c r="AG281" s="212">
        <v>125666</v>
      </c>
      <c r="AH281" s="212">
        <v>0</v>
      </c>
      <c r="AI281" s="212"/>
      <c r="AJ281" s="231">
        <f t="shared" si="31"/>
        <v>125666</v>
      </c>
    </row>
    <row r="282" spans="1:36" s="5" customFormat="1">
      <c r="A282" s="212">
        <v>272</v>
      </c>
      <c r="B282" s="1560" t="s">
        <v>6043</v>
      </c>
      <c r="C282" s="1560" t="s">
        <v>1153</v>
      </c>
      <c r="D282" s="231" t="s">
        <v>4732</v>
      </c>
      <c r="E282" s="231">
        <v>3</v>
      </c>
      <c r="F282" s="231">
        <v>1.84</v>
      </c>
      <c r="G282" s="102">
        <v>1</v>
      </c>
      <c r="H282" s="212">
        <v>121697.60000000001</v>
      </c>
      <c r="I282" s="212">
        <v>0</v>
      </c>
      <c r="J282" s="212"/>
      <c r="K282" s="231">
        <f t="shared" si="28"/>
        <v>121697.60000000001</v>
      </c>
      <c r="L282" s="231">
        <v>1.79</v>
      </c>
      <c r="M282" s="102">
        <v>1</v>
      </c>
      <c r="N282" s="212">
        <v>118390.6</v>
      </c>
      <c r="O282" s="212"/>
      <c r="P282" s="212"/>
      <c r="Q282" s="231">
        <f t="shared" si="29"/>
        <v>118390.6</v>
      </c>
      <c r="R282" s="231">
        <f t="shared" si="27"/>
        <v>0</v>
      </c>
      <c r="S282" s="231">
        <f t="shared" si="27"/>
        <v>3307</v>
      </c>
      <c r="T282" s="231">
        <f t="shared" si="27"/>
        <v>0</v>
      </c>
      <c r="U282" s="231">
        <f t="shared" si="27"/>
        <v>0</v>
      </c>
      <c r="V282" s="231">
        <f t="shared" si="32"/>
        <v>3307</v>
      </c>
      <c r="W282" s="231">
        <v>4</v>
      </c>
      <c r="X282" s="231">
        <v>1.9</v>
      </c>
      <c r="Y282" s="102">
        <v>1</v>
      </c>
      <c r="Z282" s="212">
        <v>125666</v>
      </c>
      <c r="AA282" s="212">
        <v>0</v>
      </c>
      <c r="AB282" s="212"/>
      <c r="AC282" s="231">
        <f t="shared" si="30"/>
        <v>125666</v>
      </c>
      <c r="AD282" s="231">
        <v>5</v>
      </c>
      <c r="AE282" s="231">
        <v>1.9</v>
      </c>
      <c r="AF282" s="102">
        <v>1</v>
      </c>
      <c r="AG282" s="212">
        <v>125666</v>
      </c>
      <c r="AH282" s="212">
        <v>0</v>
      </c>
      <c r="AI282" s="212"/>
      <c r="AJ282" s="231">
        <f t="shared" si="31"/>
        <v>125666</v>
      </c>
    </row>
    <row r="283" spans="1:36" s="5" customFormat="1">
      <c r="A283" s="212">
        <v>273</v>
      </c>
      <c r="B283" s="1560" t="s">
        <v>6044</v>
      </c>
      <c r="C283" s="1560" t="s">
        <v>1153</v>
      </c>
      <c r="D283" s="231" t="s">
        <v>4732</v>
      </c>
      <c r="E283" s="231">
        <v>3</v>
      </c>
      <c r="F283" s="231">
        <v>1.84</v>
      </c>
      <c r="G283" s="102">
        <v>1</v>
      </c>
      <c r="H283" s="212">
        <v>121697.60000000001</v>
      </c>
      <c r="I283" s="212">
        <v>0</v>
      </c>
      <c r="J283" s="212"/>
      <c r="K283" s="231">
        <f t="shared" si="28"/>
        <v>121697.60000000001</v>
      </c>
      <c r="L283" s="231">
        <v>1.79</v>
      </c>
      <c r="M283" s="102">
        <v>1</v>
      </c>
      <c r="N283" s="212">
        <v>118390.6</v>
      </c>
      <c r="O283" s="212"/>
      <c r="P283" s="212"/>
      <c r="Q283" s="231">
        <f t="shared" si="29"/>
        <v>118390.6</v>
      </c>
      <c r="R283" s="231">
        <f t="shared" ref="R283:U346" si="33">G283-M283</f>
        <v>0</v>
      </c>
      <c r="S283" s="231">
        <f t="shared" si="33"/>
        <v>3307</v>
      </c>
      <c r="T283" s="231">
        <f t="shared" si="33"/>
        <v>0</v>
      </c>
      <c r="U283" s="231">
        <f t="shared" si="33"/>
        <v>0</v>
      </c>
      <c r="V283" s="231">
        <f t="shared" si="32"/>
        <v>3307</v>
      </c>
      <c r="W283" s="231">
        <v>4</v>
      </c>
      <c r="X283" s="231">
        <v>1.9</v>
      </c>
      <c r="Y283" s="102">
        <v>1</v>
      </c>
      <c r="Z283" s="212">
        <v>125666</v>
      </c>
      <c r="AA283" s="212">
        <v>0</v>
      </c>
      <c r="AB283" s="212"/>
      <c r="AC283" s="231">
        <f t="shared" si="30"/>
        <v>125666</v>
      </c>
      <c r="AD283" s="231">
        <v>5</v>
      </c>
      <c r="AE283" s="231">
        <v>1.9</v>
      </c>
      <c r="AF283" s="102">
        <v>1</v>
      </c>
      <c r="AG283" s="212">
        <v>125666</v>
      </c>
      <c r="AH283" s="212">
        <v>0</v>
      </c>
      <c r="AI283" s="212"/>
      <c r="AJ283" s="231">
        <f t="shared" si="31"/>
        <v>125666</v>
      </c>
    </row>
    <row r="284" spans="1:36" s="5" customFormat="1">
      <c r="A284" s="212">
        <v>274</v>
      </c>
      <c r="B284" s="1560" t="s">
        <v>6045</v>
      </c>
      <c r="C284" s="1560" t="s">
        <v>1153</v>
      </c>
      <c r="D284" s="231" t="s">
        <v>4732</v>
      </c>
      <c r="E284" s="231">
        <v>3</v>
      </c>
      <c r="F284" s="231">
        <v>1.84</v>
      </c>
      <c r="G284" s="102">
        <v>1</v>
      </c>
      <c r="H284" s="212">
        <v>121697.60000000001</v>
      </c>
      <c r="I284" s="212">
        <v>0</v>
      </c>
      <c r="J284" s="212"/>
      <c r="K284" s="231">
        <f t="shared" si="28"/>
        <v>121697.60000000001</v>
      </c>
      <c r="L284" s="231">
        <v>1.79</v>
      </c>
      <c r="M284" s="102">
        <v>1</v>
      </c>
      <c r="N284" s="212">
        <v>118390.6</v>
      </c>
      <c r="O284" s="212"/>
      <c r="P284" s="212"/>
      <c r="Q284" s="231">
        <f t="shared" si="29"/>
        <v>118390.6</v>
      </c>
      <c r="R284" s="231">
        <f t="shared" si="33"/>
        <v>0</v>
      </c>
      <c r="S284" s="231">
        <f t="shared" si="33"/>
        <v>3307</v>
      </c>
      <c r="T284" s="231">
        <f t="shared" si="33"/>
        <v>0</v>
      </c>
      <c r="U284" s="231">
        <f t="shared" si="33"/>
        <v>0</v>
      </c>
      <c r="V284" s="231">
        <f t="shared" si="32"/>
        <v>3307</v>
      </c>
      <c r="W284" s="231">
        <v>4</v>
      </c>
      <c r="X284" s="231">
        <v>1.9</v>
      </c>
      <c r="Y284" s="102">
        <v>1</v>
      </c>
      <c r="Z284" s="212">
        <v>125666</v>
      </c>
      <c r="AA284" s="212">
        <v>0</v>
      </c>
      <c r="AB284" s="212"/>
      <c r="AC284" s="231">
        <f t="shared" si="30"/>
        <v>125666</v>
      </c>
      <c r="AD284" s="231">
        <v>5</v>
      </c>
      <c r="AE284" s="231">
        <v>1.9</v>
      </c>
      <c r="AF284" s="102">
        <v>1</v>
      </c>
      <c r="AG284" s="212">
        <v>125666</v>
      </c>
      <c r="AH284" s="212">
        <v>0</v>
      </c>
      <c r="AI284" s="212"/>
      <c r="AJ284" s="231">
        <f t="shared" si="31"/>
        <v>125666</v>
      </c>
    </row>
    <row r="285" spans="1:36" s="5" customFormat="1">
      <c r="A285" s="212">
        <v>275</v>
      </c>
      <c r="B285" s="1560" t="s">
        <v>6046</v>
      </c>
      <c r="C285" s="1560" t="s">
        <v>1153</v>
      </c>
      <c r="D285" s="231" t="s">
        <v>4732</v>
      </c>
      <c r="E285" s="231">
        <v>3</v>
      </c>
      <c r="F285" s="231">
        <v>1.84</v>
      </c>
      <c r="G285" s="102">
        <v>1</v>
      </c>
      <c r="H285" s="212">
        <v>121697.60000000001</v>
      </c>
      <c r="I285" s="212">
        <v>0</v>
      </c>
      <c r="J285" s="212"/>
      <c r="K285" s="231">
        <f t="shared" si="28"/>
        <v>121697.60000000001</v>
      </c>
      <c r="L285" s="231">
        <v>1.79</v>
      </c>
      <c r="M285" s="102">
        <v>1</v>
      </c>
      <c r="N285" s="212">
        <v>118390.6</v>
      </c>
      <c r="O285" s="212"/>
      <c r="P285" s="212"/>
      <c r="Q285" s="231">
        <f t="shared" si="29"/>
        <v>118390.6</v>
      </c>
      <c r="R285" s="231">
        <f t="shared" si="33"/>
        <v>0</v>
      </c>
      <c r="S285" s="231">
        <f t="shared" si="33"/>
        <v>3307</v>
      </c>
      <c r="T285" s="231">
        <f t="shared" si="33"/>
        <v>0</v>
      </c>
      <c r="U285" s="231">
        <f t="shared" si="33"/>
        <v>0</v>
      </c>
      <c r="V285" s="231">
        <f t="shared" si="32"/>
        <v>3307</v>
      </c>
      <c r="W285" s="231">
        <v>4</v>
      </c>
      <c r="X285" s="231">
        <v>1.9</v>
      </c>
      <c r="Y285" s="102">
        <v>1</v>
      </c>
      <c r="Z285" s="212">
        <v>125666</v>
      </c>
      <c r="AA285" s="212">
        <v>0</v>
      </c>
      <c r="AB285" s="212"/>
      <c r="AC285" s="231">
        <f t="shared" si="30"/>
        <v>125666</v>
      </c>
      <c r="AD285" s="231">
        <v>5</v>
      </c>
      <c r="AE285" s="231">
        <v>1.9</v>
      </c>
      <c r="AF285" s="102">
        <v>1</v>
      </c>
      <c r="AG285" s="212">
        <v>125666</v>
      </c>
      <c r="AH285" s="212">
        <v>0</v>
      </c>
      <c r="AI285" s="212"/>
      <c r="AJ285" s="231">
        <f t="shared" si="31"/>
        <v>125666</v>
      </c>
    </row>
    <row r="286" spans="1:36" s="5" customFormat="1">
      <c r="A286" s="212">
        <v>276</v>
      </c>
      <c r="B286" s="1560" t="s">
        <v>6047</v>
      </c>
      <c r="C286" s="1560" t="s">
        <v>1153</v>
      </c>
      <c r="D286" s="231" t="s">
        <v>4732</v>
      </c>
      <c r="E286" s="231">
        <v>3</v>
      </c>
      <c r="F286" s="231">
        <v>1.84</v>
      </c>
      <c r="G286" s="102">
        <v>1</v>
      </c>
      <c r="H286" s="212">
        <v>121697.60000000001</v>
      </c>
      <c r="I286" s="212">
        <v>0</v>
      </c>
      <c r="J286" s="212"/>
      <c r="K286" s="231">
        <f t="shared" si="28"/>
        <v>121697.60000000001</v>
      </c>
      <c r="L286" s="231">
        <v>1.79</v>
      </c>
      <c r="M286" s="102">
        <v>1</v>
      </c>
      <c r="N286" s="212">
        <v>118390.6</v>
      </c>
      <c r="O286" s="212"/>
      <c r="P286" s="212"/>
      <c r="Q286" s="231">
        <f t="shared" si="29"/>
        <v>118390.6</v>
      </c>
      <c r="R286" s="231">
        <f t="shared" si="33"/>
        <v>0</v>
      </c>
      <c r="S286" s="231">
        <f t="shared" si="33"/>
        <v>3307</v>
      </c>
      <c r="T286" s="231">
        <f t="shared" si="33"/>
        <v>0</v>
      </c>
      <c r="U286" s="231">
        <f t="shared" si="33"/>
        <v>0</v>
      </c>
      <c r="V286" s="231">
        <f t="shared" si="32"/>
        <v>3307</v>
      </c>
      <c r="W286" s="231">
        <v>4</v>
      </c>
      <c r="X286" s="231">
        <v>1.9</v>
      </c>
      <c r="Y286" s="102">
        <v>1</v>
      </c>
      <c r="Z286" s="212">
        <v>125666</v>
      </c>
      <c r="AA286" s="212">
        <v>0</v>
      </c>
      <c r="AB286" s="212"/>
      <c r="AC286" s="231">
        <f t="shared" si="30"/>
        <v>125666</v>
      </c>
      <c r="AD286" s="231">
        <v>5</v>
      </c>
      <c r="AE286" s="231">
        <v>1.9</v>
      </c>
      <c r="AF286" s="102">
        <v>1</v>
      </c>
      <c r="AG286" s="212">
        <v>125666</v>
      </c>
      <c r="AH286" s="212">
        <v>0</v>
      </c>
      <c r="AI286" s="212"/>
      <c r="AJ286" s="231">
        <f t="shared" si="31"/>
        <v>125666</v>
      </c>
    </row>
    <row r="287" spans="1:36" s="5" customFormat="1">
      <c r="A287" s="212">
        <v>277</v>
      </c>
      <c r="B287" s="1560" t="s">
        <v>6048</v>
      </c>
      <c r="C287" s="1560" t="s">
        <v>1153</v>
      </c>
      <c r="D287" s="231" t="s">
        <v>4732</v>
      </c>
      <c r="E287" s="231">
        <v>3</v>
      </c>
      <c r="F287" s="231">
        <v>1.84</v>
      </c>
      <c r="G287" s="102">
        <v>1</v>
      </c>
      <c r="H287" s="212">
        <v>121697.60000000001</v>
      </c>
      <c r="I287" s="212">
        <v>0</v>
      </c>
      <c r="J287" s="212"/>
      <c r="K287" s="231">
        <f t="shared" si="28"/>
        <v>121697.60000000001</v>
      </c>
      <c r="L287" s="231">
        <v>1.79</v>
      </c>
      <c r="M287" s="102">
        <v>1</v>
      </c>
      <c r="N287" s="212">
        <v>118390.6</v>
      </c>
      <c r="O287" s="212"/>
      <c r="P287" s="212"/>
      <c r="Q287" s="231">
        <f t="shared" si="29"/>
        <v>118390.6</v>
      </c>
      <c r="R287" s="231">
        <f t="shared" si="33"/>
        <v>0</v>
      </c>
      <c r="S287" s="231">
        <f t="shared" si="33"/>
        <v>3307</v>
      </c>
      <c r="T287" s="231">
        <f t="shared" si="33"/>
        <v>0</v>
      </c>
      <c r="U287" s="231">
        <f t="shared" si="33"/>
        <v>0</v>
      </c>
      <c r="V287" s="231">
        <f t="shared" si="32"/>
        <v>3307</v>
      </c>
      <c r="W287" s="231">
        <v>4</v>
      </c>
      <c r="X287" s="231">
        <v>1.9</v>
      </c>
      <c r="Y287" s="102">
        <v>1</v>
      </c>
      <c r="Z287" s="212">
        <v>125666</v>
      </c>
      <c r="AA287" s="212">
        <v>0</v>
      </c>
      <c r="AB287" s="212"/>
      <c r="AC287" s="231">
        <f t="shared" si="30"/>
        <v>125666</v>
      </c>
      <c r="AD287" s="231">
        <v>5</v>
      </c>
      <c r="AE287" s="231">
        <v>1.9</v>
      </c>
      <c r="AF287" s="102">
        <v>1</v>
      </c>
      <c r="AG287" s="212">
        <v>125666</v>
      </c>
      <c r="AH287" s="212">
        <v>0</v>
      </c>
      <c r="AI287" s="212"/>
      <c r="AJ287" s="231">
        <f t="shared" si="31"/>
        <v>125666</v>
      </c>
    </row>
    <row r="288" spans="1:36" s="5" customFormat="1">
      <c r="A288" s="212">
        <v>278</v>
      </c>
      <c r="B288" s="1560" t="s">
        <v>6049</v>
      </c>
      <c r="C288" s="1560" t="s">
        <v>1153</v>
      </c>
      <c r="D288" s="231" t="s">
        <v>4732</v>
      </c>
      <c r="E288" s="231">
        <v>3</v>
      </c>
      <c r="F288" s="231">
        <v>1.84</v>
      </c>
      <c r="G288" s="102">
        <v>1</v>
      </c>
      <c r="H288" s="212">
        <v>121697.60000000001</v>
      </c>
      <c r="I288" s="212">
        <v>0</v>
      </c>
      <c r="J288" s="212"/>
      <c r="K288" s="231">
        <f t="shared" si="28"/>
        <v>121697.60000000001</v>
      </c>
      <c r="L288" s="231">
        <v>1.79</v>
      </c>
      <c r="M288" s="102">
        <v>1</v>
      </c>
      <c r="N288" s="212">
        <v>118390.6</v>
      </c>
      <c r="O288" s="212"/>
      <c r="P288" s="212"/>
      <c r="Q288" s="231">
        <f t="shared" si="29"/>
        <v>118390.6</v>
      </c>
      <c r="R288" s="231">
        <f t="shared" si="33"/>
        <v>0</v>
      </c>
      <c r="S288" s="231">
        <f t="shared" si="33"/>
        <v>3307</v>
      </c>
      <c r="T288" s="231">
        <f t="shared" si="33"/>
        <v>0</v>
      </c>
      <c r="U288" s="231">
        <f t="shared" si="33"/>
        <v>0</v>
      </c>
      <c r="V288" s="231">
        <f t="shared" si="32"/>
        <v>3307</v>
      </c>
      <c r="W288" s="231">
        <v>4</v>
      </c>
      <c r="X288" s="231">
        <v>1.9</v>
      </c>
      <c r="Y288" s="102">
        <v>1</v>
      </c>
      <c r="Z288" s="212">
        <v>125666</v>
      </c>
      <c r="AA288" s="212">
        <v>0</v>
      </c>
      <c r="AB288" s="212"/>
      <c r="AC288" s="231">
        <f t="shared" si="30"/>
        <v>125666</v>
      </c>
      <c r="AD288" s="231">
        <v>5</v>
      </c>
      <c r="AE288" s="231">
        <v>1.9</v>
      </c>
      <c r="AF288" s="102">
        <v>1</v>
      </c>
      <c r="AG288" s="212">
        <v>125666</v>
      </c>
      <c r="AH288" s="212">
        <v>0</v>
      </c>
      <c r="AI288" s="212"/>
      <c r="AJ288" s="231">
        <f t="shared" si="31"/>
        <v>125666</v>
      </c>
    </row>
    <row r="289" spans="1:36" s="5" customFormat="1">
      <c r="A289" s="212">
        <v>279</v>
      </c>
      <c r="B289" s="1560" t="s">
        <v>6050</v>
      </c>
      <c r="C289" s="1560" t="s">
        <v>1153</v>
      </c>
      <c r="D289" s="231" t="s">
        <v>4732</v>
      </c>
      <c r="E289" s="231">
        <v>6</v>
      </c>
      <c r="F289" s="231">
        <v>1.96</v>
      </c>
      <c r="G289" s="102">
        <v>1</v>
      </c>
      <c r="H289" s="212">
        <v>129634.4</v>
      </c>
      <c r="I289" s="212">
        <v>0</v>
      </c>
      <c r="J289" s="212"/>
      <c r="K289" s="231">
        <f t="shared" si="28"/>
        <v>129634.4</v>
      </c>
      <c r="L289" s="231">
        <v>1.9</v>
      </c>
      <c r="M289" s="102">
        <v>1</v>
      </c>
      <c r="N289" s="212">
        <v>125666</v>
      </c>
      <c r="O289" s="212"/>
      <c r="P289" s="212"/>
      <c r="Q289" s="231">
        <f t="shared" si="29"/>
        <v>125666</v>
      </c>
      <c r="R289" s="231">
        <f t="shared" si="33"/>
        <v>0</v>
      </c>
      <c r="S289" s="231">
        <f t="shared" si="33"/>
        <v>3968.3999999999942</v>
      </c>
      <c r="T289" s="231">
        <f t="shared" si="33"/>
        <v>0</v>
      </c>
      <c r="U289" s="231">
        <f t="shared" si="33"/>
        <v>0</v>
      </c>
      <c r="V289" s="231">
        <f t="shared" si="32"/>
        <v>3968.3999999999942</v>
      </c>
      <c r="W289" s="231">
        <v>7</v>
      </c>
      <c r="X289" s="231">
        <v>1.96</v>
      </c>
      <c r="Y289" s="102">
        <v>1</v>
      </c>
      <c r="Z289" s="212">
        <v>129634.4</v>
      </c>
      <c r="AA289" s="212">
        <v>0</v>
      </c>
      <c r="AB289" s="212"/>
      <c r="AC289" s="231">
        <f t="shared" si="30"/>
        <v>129634.4</v>
      </c>
      <c r="AD289" s="231">
        <v>8</v>
      </c>
      <c r="AE289" s="231">
        <v>2.02</v>
      </c>
      <c r="AF289" s="102">
        <v>1</v>
      </c>
      <c r="AG289" s="212">
        <v>133602.79999999999</v>
      </c>
      <c r="AH289" s="212">
        <v>0</v>
      </c>
      <c r="AI289" s="212"/>
      <c r="AJ289" s="231">
        <f t="shared" si="31"/>
        <v>133602.79999999999</v>
      </c>
    </row>
    <row r="290" spans="1:36" s="5" customFormat="1">
      <c r="A290" s="212">
        <v>280</v>
      </c>
      <c r="B290" s="1560" t="s">
        <v>6199</v>
      </c>
      <c r="C290" s="1560" t="s">
        <v>1153</v>
      </c>
      <c r="D290" s="231" t="s">
        <v>4732</v>
      </c>
      <c r="E290" s="231">
        <v>3</v>
      </c>
      <c r="F290" s="231">
        <v>1.84</v>
      </c>
      <c r="G290" s="102">
        <v>1</v>
      </c>
      <c r="H290" s="212">
        <v>121697.60000000001</v>
      </c>
      <c r="I290" s="212">
        <v>0</v>
      </c>
      <c r="J290" s="212"/>
      <c r="K290" s="231">
        <f t="shared" si="28"/>
        <v>121697.60000000001</v>
      </c>
      <c r="L290" s="231">
        <v>1.79</v>
      </c>
      <c r="M290" s="102">
        <v>1</v>
      </c>
      <c r="N290" s="212">
        <v>118390.6</v>
      </c>
      <c r="O290" s="212"/>
      <c r="P290" s="212"/>
      <c r="Q290" s="231">
        <f t="shared" si="29"/>
        <v>118390.6</v>
      </c>
      <c r="R290" s="231">
        <f t="shared" si="33"/>
        <v>0</v>
      </c>
      <c r="S290" s="231">
        <f t="shared" si="33"/>
        <v>3307</v>
      </c>
      <c r="T290" s="231">
        <f t="shared" si="33"/>
        <v>0</v>
      </c>
      <c r="U290" s="231">
        <f t="shared" si="33"/>
        <v>0</v>
      </c>
      <c r="V290" s="231">
        <f t="shared" si="32"/>
        <v>3307</v>
      </c>
      <c r="W290" s="231">
        <v>4</v>
      </c>
      <c r="X290" s="231">
        <v>1.9</v>
      </c>
      <c r="Y290" s="102">
        <v>1</v>
      </c>
      <c r="Z290" s="212">
        <v>125666</v>
      </c>
      <c r="AA290" s="212">
        <v>0</v>
      </c>
      <c r="AB290" s="212"/>
      <c r="AC290" s="231">
        <f t="shared" si="30"/>
        <v>125666</v>
      </c>
      <c r="AD290" s="231">
        <v>5</v>
      </c>
      <c r="AE290" s="231">
        <v>1.9</v>
      </c>
      <c r="AF290" s="102">
        <v>1</v>
      </c>
      <c r="AG290" s="212">
        <v>125666</v>
      </c>
      <c r="AH290" s="212">
        <v>0</v>
      </c>
      <c r="AI290" s="212"/>
      <c r="AJ290" s="231">
        <f t="shared" si="31"/>
        <v>125666</v>
      </c>
    </row>
    <row r="291" spans="1:36" s="5" customFormat="1">
      <c r="A291" s="212">
        <v>281</v>
      </c>
      <c r="B291" s="1560" t="s">
        <v>6051</v>
      </c>
      <c r="C291" s="1560" t="s">
        <v>1153</v>
      </c>
      <c r="D291" s="231" t="s">
        <v>4732</v>
      </c>
      <c r="E291" s="231">
        <v>3</v>
      </c>
      <c r="F291" s="231">
        <v>1.84</v>
      </c>
      <c r="G291" s="102">
        <v>1</v>
      </c>
      <c r="H291" s="212">
        <v>121697.60000000001</v>
      </c>
      <c r="I291" s="212">
        <v>0</v>
      </c>
      <c r="J291" s="212"/>
      <c r="K291" s="231">
        <f t="shared" si="28"/>
        <v>121697.60000000001</v>
      </c>
      <c r="L291" s="231">
        <v>1.79</v>
      </c>
      <c r="M291" s="102">
        <v>1</v>
      </c>
      <c r="N291" s="212">
        <v>118390.6</v>
      </c>
      <c r="O291" s="212"/>
      <c r="P291" s="212"/>
      <c r="Q291" s="231">
        <f t="shared" si="29"/>
        <v>118390.6</v>
      </c>
      <c r="R291" s="231">
        <f t="shared" si="33"/>
        <v>0</v>
      </c>
      <c r="S291" s="231">
        <f t="shared" si="33"/>
        <v>3307</v>
      </c>
      <c r="T291" s="231">
        <f t="shared" si="33"/>
        <v>0</v>
      </c>
      <c r="U291" s="231">
        <f t="shared" si="33"/>
        <v>0</v>
      </c>
      <c r="V291" s="231">
        <f t="shared" si="32"/>
        <v>3307</v>
      </c>
      <c r="W291" s="231">
        <v>4</v>
      </c>
      <c r="X291" s="231">
        <v>1.9</v>
      </c>
      <c r="Y291" s="102">
        <v>1</v>
      </c>
      <c r="Z291" s="212">
        <v>125666</v>
      </c>
      <c r="AA291" s="212">
        <v>0</v>
      </c>
      <c r="AB291" s="212"/>
      <c r="AC291" s="231">
        <f t="shared" si="30"/>
        <v>125666</v>
      </c>
      <c r="AD291" s="231">
        <v>5</v>
      </c>
      <c r="AE291" s="231">
        <v>1.9</v>
      </c>
      <c r="AF291" s="102">
        <v>1</v>
      </c>
      <c r="AG291" s="212">
        <v>125666</v>
      </c>
      <c r="AH291" s="212">
        <v>0</v>
      </c>
      <c r="AI291" s="212"/>
      <c r="AJ291" s="231">
        <f t="shared" si="31"/>
        <v>125666</v>
      </c>
    </row>
    <row r="292" spans="1:36" s="5" customFormat="1">
      <c r="A292" s="212">
        <v>282</v>
      </c>
      <c r="B292" s="1560" t="s">
        <v>6053</v>
      </c>
      <c r="C292" s="1560" t="s">
        <v>1153</v>
      </c>
      <c r="D292" s="231" t="s">
        <v>4732</v>
      </c>
      <c r="E292" s="231">
        <v>3</v>
      </c>
      <c r="F292" s="231">
        <v>1.84</v>
      </c>
      <c r="G292" s="102">
        <v>1</v>
      </c>
      <c r="H292" s="212">
        <v>121697.60000000001</v>
      </c>
      <c r="I292" s="212">
        <v>0</v>
      </c>
      <c r="J292" s="212"/>
      <c r="K292" s="231">
        <f t="shared" si="28"/>
        <v>121697.60000000001</v>
      </c>
      <c r="L292" s="231">
        <v>1.79</v>
      </c>
      <c r="M292" s="102">
        <v>1</v>
      </c>
      <c r="N292" s="212">
        <v>118390.6</v>
      </c>
      <c r="O292" s="212"/>
      <c r="P292" s="212"/>
      <c r="Q292" s="231">
        <f t="shared" si="29"/>
        <v>118390.6</v>
      </c>
      <c r="R292" s="231">
        <f t="shared" si="33"/>
        <v>0</v>
      </c>
      <c r="S292" s="231">
        <f t="shared" si="33"/>
        <v>3307</v>
      </c>
      <c r="T292" s="231">
        <f t="shared" si="33"/>
        <v>0</v>
      </c>
      <c r="U292" s="231">
        <f t="shared" si="33"/>
        <v>0</v>
      </c>
      <c r="V292" s="231">
        <f t="shared" si="32"/>
        <v>3307</v>
      </c>
      <c r="W292" s="231">
        <v>4</v>
      </c>
      <c r="X292" s="231">
        <v>1.9</v>
      </c>
      <c r="Y292" s="102">
        <v>1</v>
      </c>
      <c r="Z292" s="212">
        <v>125666</v>
      </c>
      <c r="AA292" s="212">
        <v>0</v>
      </c>
      <c r="AB292" s="212"/>
      <c r="AC292" s="231">
        <f t="shared" si="30"/>
        <v>125666</v>
      </c>
      <c r="AD292" s="231">
        <v>5</v>
      </c>
      <c r="AE292" s="231">
        <v>1.9</v>
      </c>
      <c r="AF292" s="102">
        <v>1</v>
      </c>
      <c r="AG292" s="212">
        <v>125666</v>
      </c>
      <c r="AH292" s="212">
        <v>0</v>
      </c>
      <c r="AI292" s="212"/>
      <c r="AJ292" s="231">
        <f t="shared" si="31"/>
        <v>125666</v>
      </c>
    </row>
    <row r="293" spans="1:36" s="5" customFormat="1">
      <c r="A293" s="212">
        <v>283</v>
      </c>
      <c r="B293" s="1560" t="s">
        <v>6052</v>
      </c>
      <c r="C293" s="1560" t="s">
        <v>1153</v>
      </c>
      <c r="D293" s="231" t="s">
        <v>4732</v>
      </c>
      <c r="E293" s="231">
        <v>3</v>
      </c>
      <c r="F293" s="231">
        <v>1.84</v>
      </c>
      <c r="G293" s="102">
        <v>1</v>
      </c>
      <c r="H293" s="212">
        <v>121697.60000000001</v>
      </c>
      <c r="I293" s="212">
        <v>0</v>
      </c>
      <c r="J293" s="212"/>
      <c r="K293" s="231">
        <f t="shared" si="28"/>
        <v>121697.60000000001</v>
      </c>
      <c r="L293" s="231">
        <v>1.79</v>
      </c>
      <c r="M293" s="102">
        <v>1</v>
      </c>
      <c r="N293" s="212">
        <v>118390.6</v>
      </c>
      <c r="O293" s="212"/>
      <c r="P293" s="212"/>
      <c r="Q293" s="231">
        <f t="shared" si="29"/>
        <v>118390.6</v>
      </c>
      <c r="R293" s="231">
        <f t="shared" si="33"/>
        <v>0</v>
      </c>
      <c r="S293" s="231">
        <f t="shared" si="33"/>
        <v>3307</v>
      </c>
      <c r="T293" s="231">
        <f t="shared" si="33"/>
        <v>0</v>
      </c>
      <c r="U293" s="231">
        <f t="shared" si="33"/>
        <v>0</v>
      </c>
      <c r="V293" s="231">
        <f t="shared" si="32"/>
        <v>3307</v>
      </c>
      <c r="W293" s="231">
        <v>4</v>
      </c>
      <c r="X293" s="231">
        <v>1.9</v>
      </c>
      <c r="Y293" s="102">
        <v>1</v>
      </c>
      <c r="Z293" s="212">
        <v>125666</v>
      </c>
      <c r="AA293" s="212">
        <v>0</v>
      </c>
      <c r="AB293" s="212"/>
      <c r="AC293" s="231">
        <f t="shared" si="30"/>
        <v>125666</v>
      </c>
      <c r="AD293" s="231">
        <v>5</v>
      </c>
      <c r="AE293" s="231">
        <v>1.9</v>
      </c>
      <c r="AF293" s="102">
        <v>1</v>
      </c>
      <c r="AG293" s="212">
        <v>125666</v>
      </c>
      <c r="AH293" s="212">
        <v>0</v>
      </c>
      <c r="AI293" s="212"/>
      <c r="AJ293" s="231">
        <f t="shared" si="31"/>
        <v>125666</v>
      </c>
    </row>
    <row r="294" spans="1:36" s="5" customFormat="1">
      <c r="A294" s="212">
        <v>284</v>
      </c>
      <c r="B294" s="1560" t="s">
        <v>7004</v>
      </c>
      <c r="C294" s="1560" t="s">
        <v>1153</v>
      </c>
      <c r="D294" s="231" t="s">
        <v>4732</v>
      </c>
      <c r="E294" s="231">
        <v>5</v>
      </c>
      <c r="F294" s="231">
        <v>1.9</v>
      </c>
      <c r="G294" s="102">
        <v>1</v>
      </c>
      <c r="H294" s="212">
        <v>125666</v>
      </c>
      <c r="I294" s="212">
        <v>0</v>
      </c>
      <c r="J294" s="212"/>
      <c r="K294" s="231">
        <f t="shared" si="28"/>
        <v>125666</v>
      </c>
      <c r="L294" s="231">
        <v>1.9</v>
      </c>
      <c r="M294" s="102">
        <v>1</v>
      </c>
      <c r="N294" s="212">
        <v>125666</v>
      </c>
      <c r="O294" s="212"/>
      <c r="P294" s="212"/>
      <c r="Q294" s="231">
        <f t="shared" si="29"/>
        <v>125666</v>
      </c>
      <c r="R294" s="231">
        <f t="shared" si="33"/>
        <v>0</v>
      </c>
      <c r="S294" s="231">
        <f t="shared" si="33"/>
        <v>0</v>
      </c>
      <c r="T294" s="231">
        <f t="shared" si="33"/>
        <v>0</v>
      </c>
      <c r="U294" s="231">
        <f t="shared" si="33"/>
        <v>0</v>
      </c>
      <c r="V294" s="231">
        <f t="shared" si="32"/>
        <v>0</v>
      </c>
      <c r="W294" s="231">
        <v>6</v>
      </c>
      <c r="X294" s="231">
        <v>1.96</v>
      </c>
      <c r="Y294" s="102">
        <v>1</v>
      </c>
      <c r="Z294" s="212">
        <v>129634.4</v>
      </c>
      <c r="AA294" s="212">
        <v>0</v>
      </c>
      <c r="AB294" s="212"/>
      <c r="AC294" s="231">
        <f t="shared" si="30"/>
        <v>129634.4</v>
      </c>
      <c r="AD294" s="231">
        <v>7</v>
      </c>
      <c r="AE294" s="231">
        <v>1.96</v>
      </c>
      <c r="AF294" s="102">
        <v>1</v>
      </c>
      <c r="AG294" s="212">
        <v>129634.4</v>
      </c>
      <c r="AH294" s="212">
        <v>0</v>
      </c>
      <c r="AI294" s="212"/>
      <c r="AJ294" s="231">
        <f t="shared" si="31"/>
        <v>129634.4</v>
      </c>
    </row>
    <row r="295" spans="1:36" s="5" customFormat="1">
      <c r="A295" s="212">
        <v>285</v>
      </c>
      <c r="B295" s="1560" t="s">
        <v>5924</v>
      </c>
      <c r="C295" s="1560" t="s">
        <v>1153</v>
      </c>
      <c r="D295" s="231" t="s">
        <v>4732</v>
      </c>
      <c r="E295" s="231">
        <v>3</v>
      </c>
      <c r="F295" s="231">
        <v>1.84</v>
      </c>
      <c r="G295" s="102">
        <v>1</v>
      </c>
      <c r="H295" s="212">
        <v>121697.60000000001</v>
      </c>
      <c r="I295" s="212">
        <v>0</v>
      </c>
      <c r="J295" s="212"/>
      <c r="K295" s="231">
        <f t="shared" si="28"/>
        <v>121697.60000000001</v>
      </c>
      <c r="L295" s="231">
        <v>1.79</v>
      </c>
      <c r="M295" s="102">
        <v>1</v>
      </c>
      <c r="N295" s="212">
        <v>118390.6</v>
      </c>
      <c r="O295" s="212"/>
      <c r="P295" s="212"/>
      <c r="Q295" s="231">
        <f t="shared" si="29"/>
        <v>118390.6</v>
      </c>
      <c r="R295" s="231">
        <f t="shared" si="33"/>
        <v>0</v>
      </c>
      <c r="S295" s="231">
        <f t="shared" si="33"/>
        <v>3307</v>
      </c>
      <c r="T295" s="231">
        <f t="shared" si="33"/>
        <v>0</v>
      </c>
      <c r="U295" s="231">
        <f t="shared" si="33"/>
        <v>0</v>
      </c>
      <c r="V295" s="231">
        <f t="shared" si="32"/>
        <v>3307</v>
      </c>
      <c r="W295" s="231">
        <v>4</v>
      </c>
      <c r="X295" s="231">
        <v>1.9</v>
      </c>
      <c r="Y295" s="102">
        <v>1</v>
      </c>
      <c r="Z295" s="212">
        <v>125666</v>
      </c>
      <c r="AA295" s="212">
        <v>0</v>
      </c>
      <c r="AB295" s="212"/>
      <c r="AC295" s="231">
        <f t="shared" si="30"/>
        <v>125666</v>
      </c>
      <c r="AD295" s="231">
        <v>5</v>
      </c>
      <c r="AE295" s="231">
        <v>1.9</v>
      </c>
      <c r="AF295" s="102">
        <v>1</v>
      </c>
      <c r="AG295" s="212">
        <v>125666</v>
      </c>
      <c r="AH295" s="212">
        <v>0</v>
      </c>
      <c r="AI295" s="212"/>
      <c r="AJ295" s="231">
        <f t="shared" si="31"/>
        <v>125666</v>
      </c>
    </row>
    <row r="296" spans="1:36" s="5" customFormat="1">
      <c r="A296" s="212">
        <v>286</v>
      </c>
      <c r="B296" s="1560" t="s">
        <v>5930</v>
      </c>
      <c r="C296" s="1560" t="s">
        <v>1153</v>
      </c>
      <c r="D296" s="231" t="s">
        <v>4732</v>
      </c>
      <c r="E296" s="231">
        <v>3</v>
      </c>
      <c r="F296" s="231">
        <v>1.84</v>
      </c>
      <c r="G296" s="102">
        <v>1</v>
      </c>
      <c r="H296" s="212">
        <v>121697.60000000001</v>
      </c>
      <c r="I296" s="212">
        <v>0</v>
      </c>
      <c r="J296" s="212"/>
      <c r="K296" s="231">
        <f t="shared" si="28"/>
        <v>121697.60000000001</v>
      </c>
      <c r="L296" s="231">
        <v>1.79</v>
      </c>
      <c r="M296" s="102">
        <v>1</v>
      </c>
      <c r="N296" s="212">
        <v>118390.6</v>
      </c>
      <c r="O296" s="212"/>
      <c r="P296" s="212"/>
      <c r="Q296" s="231">
        <f t="shared" si="29"/>
        <v>118390.6</v>
      </c>
      <c r="R296" s="231">
        <f t="shared" si="33"/>
        <v>0</v>
      </c>
      <c r="S296" s="231">
        <f t="shared" si="33"/>
        <v>3307</v>
      </c>
      <c r="T296" s="231">
        <f t="shared" si="33"/>
        <v>0</v>
      </c>
      <c r="U296" s="231">
        <f t="shared" si="33"/>
        <v>0</v>
      </c>
      <c r="V296" s="231">
        <f t="shared" si="32"/>
        <v>3307</v>
      </c>
      <c r="W296" s="231">
        <v>4</v>
      </c>
      <c r="X296" s="231">
        <v>1.9</v>
      </c>
      <c r="Y296" s="102">
        <v>1</v>
      </c>
      <c r="Z296" s="212">
        <v>125666</v>
      </c>
      <c r="AA296" s="212">
        <v>0</v>
      </c>
      <c r="AB296" s="212"/>
      <c r="AC296" s="231">
        <f t="shared" si="30"/>
        <v>125666</v>
      </c>
      <c r="AD296" s="231">
        <v>5</v>
      </c>
      <c r="AE296" s="231">
        <v>1.9</v>
      </c>
      <c r="AF296" s="102">
        <v>1</v>
      </c>
      <c r="AG296" s="212">
        <v>125666</v>
      </c>
      <c r="AH296" s="212">
        <v>0</v>
      </c>
      <c r="AI296" s="212"/>
      <c r="AJ296" s="231">
        <f t="shared" si="31"/>
        <v>125666</v>
      </c>
    </row>
    <row r="297" spans="1:36" s="5" customFormat="1" ht="27">
      <c r="A297" s="212">
        <v>287</v>
      </c>
      <c r="B297" s="1560" t="s">
        <v>1432</v>
      </c>
      <c r="C297" s="1560" t="s">
        <v>5830</v>
      </c>
      <c r="D297" s="231" t="s">
        <v>4722</v>
      </c>
      <c r="E297" s="231">
        <v>1</v>
      </c>
      <c r="F297" s="231">
        <v>4.01</v>
      </c>
      <c r="G297" s="102">
        <v>1</v>
      </c>
      <c r="H297" s="212">
        <v>265221.39999999997</v>
      </c>
      <c r="I297" s="212">
        <v>0</v>
      </c>
      <c r="J297" s="212"/>
      <c r="K297" s="231">
        <f t="shared" si="28"/>
        <v>265221.39999999997</v>
      </c>
      <c r="L297" s="231">
        <v>3.88</v>
      </c>
      <c r="M297" s="102">
        <v>1</v>
      </c>
      <c r="N297" s="212">
        <v>256623.19999999998</v>
      </c>
      <c r="O297" s="212"/>
      <c r="P297" s="212"/>
      <c r="Q297" s="231">
        <f t="shared" si="29"/>
        <v>256623.19999999998</v>
      </c>
      <c r="R297" s="231">
        <f t="shared" si="33"/>
        <v>0</v>
      </c>
      <c r="S297" s="231">
        <f t="shared" si="33"/>
        <v>8598.1999999999825</v>
      </c>
      <c r="T297" s="231">
        <f t="shared" si="33"/>
        <v>0</v>
      </c>
      <c r="U297" s="231">
        <f t="shared" si="33"/>
        <v>0</v>
      </c>
      <c r="V297" s="231">
        <f t="shared" si="32"/>
        <v>8598.1999999999825</v>
      </c>
      <c r="W297" s="231">
        <v>2</v>
      </c>
      <c r="X297" s="231">
        <v>4.1399999999999997</v>
      </c>
      <c r="Y297" s="102">
        <v>1</v>
      </c>
      <c r="Z297" s="212">
        <v>273819.59999999998</v>
      </c>
      <c r="AA297" s="212">
        <v>0</v>
      </c>
      <c r="AB297" s="212"/>
      <c r="AC297" s="231">
        <f t="shared" si="30"/>
        <v>273819.59999999998</v>
      </c>
      <c r="AD297" s="231">
        <v>3</v>
      </c>
      <c r="AE297" s="231">
        <v>4.2699999999999996</v>
      </c>
      <c r="AF297" s="102">
        <v>1</v>
      </c>
      <c r="AG297" s="212">
        <v>282417.8</v>
      </c>
      <c r="AH297" s="212">
        <v>0</v>
      </c>
      <c r="AI297" s="212"/>
      <c r="AJ297" s="231">
        <f t="shared" si="31"/>
        <v>282417.8</v>
      </c>
    </row>
    <row r="298" spans="1:36" s="5" customFormat="1" ht="27">
      <c r="A298" s="212">
        <v>288</v>
      </c>
      <c r="B298" s="1560" t="s">
        <v>6055</v>
      </c>
      <c r="C298" s="1560" t="s">
        <v>5862</v>
      </c>
      <c r="D298" s="231" t="s">
        <v>4918</v>
      </c>
      <c r="E298" s="231">
        <v>3</v>
      </c>
      <c r="F298" s="231">
        <v>2.92</v>
      </c>
      <c r="G298" s="102">
        <v>1</v>
      </c>
      <c r="H298" s="212">
        <v>193128.8</v>
      </c>
      <c r="I298" s="212">
        <v>0</v>
      </c>
      <c r="J298" s="212"/>
      <c r="K298" s="231">
        <f t="shared" si="28"/>
        <v>193128.8</v>
      </c>
      <c r="L298" s="231">
        <v>2.83</v>
      </c>
      <c r="M298" s="102">
        <v>1</v>
      </c>
      <c r="N298" s="212">
        <v>187176.2</v>
      </c>
      <c r="O298" s="212"/>
      <c r="P298" s="212"/>
      <c r="Q298" s="231">
        <f t="shared" si="29"/>
        <v>187176.2</v>
      </c>
      <c r="R298" s="231">
        <f t="shared" si="33"/>
        <v>0</v>
      </c>
      <c r="S298" s="231">
        <f t="shared" si="33"/>
        <v>5952.5999999999767</v>
      </c>
      <c r="T298" s="231">
        <f t="shared" si="33"/>
        <v>0</v>
      </c>
      <c r="U298" s="231">
        <f t="shared" si="33"/>
        <v>0</v>
      </c>
      <c r="V298" s="231">
        <f t="shared" si="32"/>
        <v>5952.5999999999767</v>
      </c>
      <c r="W298" s="231">
        <v>4</v>
      </c>
      <c r="X298" s="231">
        <v>3.02</v>
      </c>
      <c r="Y298" s="102">
        <v>1</v>
      </c>
      <c r="Z298" s="212">
        <v>199742.8</v>
      </c>
      <c r="AA298" s="212">
        <v>0</v>
      </c>
      <c r="AB298" s="212"/>
      <c r="AC298" s="231">
        <f t="shared" si="30"/>
        <v>199742.8</v>
      </c>
      <c r="AD298" s="231">
        <v>5</v>
      </c>
      <c r="AE298" s="231">
        <v>3.02</v>
      </c>
      <c r="AF298" s="102">
        <v>1</v>
      </c>
      <c r="AG298" s="212">
        <v>199742.8</v>
      </c>
      <c r="AH298" s="212">
        <v>0</v>
      </c>
      <c r="AI298" s="212"/>
      <c r="AJ298" s="231">
        <f t="shared" si="31"/>
        <v>199742.8</v>
      </c>
    </row>
    <row r="299" spans="1:36" s="5" customFormat="1" ht="27">
      <c r="A299" s="212">
        <v>289</v>
      </c>
      <c r="B299" s="1560" t="s">
        <v>6056</v>
      </c>
      <c r="C299" s="1560" t="s">
        <v>6006</v>
      </c>
      <c r="D299" s="231" t="s">
        <v>4934</v>
      </c>
      <c r="E299" s="231">
        <v>3</v>
      </c>
      <c r="F299" s="231">
        <v>2.5</v>
      </c>
      <c r="G299" s="102">
        <v>1</v>
      </c>
      <c r="H299" s="212">
        <v>165350</v>
      </c>
      <c r="I299" s="212">
        <v>8000</v>
      </c>
      <c r="J299" s="212"/>
      <c r="K299" s="231">
        <f t="shared" si="28"/>
        <v>173350</v>
      </c>
      <c r="L299" s="231">
        <v>2.4300000000000002</v>
      </c>
      <c r="M299" s="102">
        <v>1</v>
      </c>
      <c r="N299" s="212">
        <v>160720.20000000001</v>
      </c>
      <c r="O299" s="212">
        <v>8000</v>
      </c>
      <c r="P299" s="212"/>
      <c r="Q299" s="231">
        <f t="shared" si="29"/>
        <v>168720.2</v>
      </c>
      <c r="R299" s="231">
        <f t="shared" si="33"/>
        <v>0</v>
      </c>
      <c r="S299" s="231">
        <f t="shared" si="33"/>
        <v>4629.7999999999884</v>
      </c>
      <c r="T299" s="231">
        <f t="shared" si="33"/>
        <v>0</v>
      </c>
      <c r="U299" s="231">
        <f t="shared" si="33"/>
        <v>0</v>
      </c>
      <c r="V299" s="231">
        <f t="shared" si="32"/>
        <v>4629.7999999999884</v>
      </c>
      <c r="W299" s="231">
        <v>4</v>
      </c>
      <c r="X299" s="231">
        <v>2.58</v>
      </c>
      <c r="Y299" s="102">
        <v>1</v>
      </c>
      <c r="Z299" s="212">
        <v>170641.2</v>
      </c>
      <c r="AA299" s="212">
        <v>8000</v>
      </c>
      <c r="AB299" s="212"/>
      <c r="AC299" s="231">
        <f t="shared" si="30"/>
        <v>178641.2</v>
      </c>
      <c r="AD299" s="231">
        <v>5</v>
      </c>
      <c r="AE299" s="231">
        <v>2.58</v>
      </c>
      <c r="AF299" s="102">
        <v>1</v>
      </c>
      <c r="AG299" s="212">
        <v>170641.2</v>
      </c>
      <c r="AH299" s="212">
        <v>8000</v>
      </c>
      <c r="AI299" s="212"/>
      <c r="AJ299" s="231">
        <f t="shared" si="31"/>
        <v>178641.2</v>
      </c>
    </row>
    <row r="300" spans="1:36" s="5" customFormat="1" ht="27">
      <c r="A300" s="212">
        <v>290</v>
      </c>
      <c r="B300" s="1560" t="s">
        <v>6057</v>
      </c>
      <c r="C300" s="1560" t="s">
        <v>6006</v>
      </c>
      <c r="D300" s="231" t="s">
        <v>4934</v>
      </c>
      <c r="E300" s="231">
        <v>3</v>
      </c>
      <c r="F300" s="231">
        <v>2.5</v>
      </c>
      <c r="G300" s="102">
        <v>1</v>
      </c>
      <c r="H300" s="212">
        <v>165350</v>
      </c>
      <c r="I300" s="212">
        <v>0</v>
      </c>
      <c r="J300" s="212"/>
      <c r="K300" s="231">
        <f t="shared" si="28"/>
        <v>165350</v>
      </c>
      <c r="L300" s="231">
        <v>2.4300000000000002</v>
      </c>
      <c r="M300" s="102">
        <v>1</v>
      </c>
      <c r="N300" s="212">
        <v>160720.20000000001</v>
      </c>
      <c r="O300" s="212"/>
      <c r="P300" s="212"/>
      <c r="Q300" s="231">
        <f t="shared" si="29"/>
        <v>160720.20000000001</v>
      </c>
      <c r="R300" s="231">
        <f t="shared" si="33"/>
        <v>0</v>
      </c>
      <c r="S300" s="231">
        <f t="shared" si="33"/>
        <v>4629.7999999999884</v>
      </c>
      <c r="T300" s="231">
        <f t="shared" si="33"/>
        <v>0</v>
      </c>
      <c r="U300" s="231">
        <f t="shared" si="33"/>
        <v>0</v>
      </c>
      <c r="V300" s="231">
        <f t="shared" si="32"/>
        <v>4629.7999999999884</v>
      </c>
      <c r="W300" s="231">
        <v>4</v>
      </c>
      <c r="X300" s="231">
        <v>2.58</v>
      </c>
      <c r="Y300" s="102">
        <v>1</v>
      </c>
      <c r="Z300" s="212">
        <v>170641.2</v>
      </c>
      <c r="AA300" s="212">
        <v>0</v>
      </c>
      <c r="AB300" s="212"/>
      <c r="AC300" s="231">
        <f t="shared" si="30"/>
        <v>170641.2</v>
      </c>
      <c r="AD300" s="231">
        <v>5</v>
      </c>
      <c r="AE300" s="231">
        <v>2.58</v>
      </c>
      <c r="AF300" s="102">
        <v>1</v>
      </c>
      <c r="AG300" s="212">
        <v>170641.2</v>
      </c>
      <c r="AH300" s="212">
        <v>0</v>
      </c>
      <c r="AI300" s="212"/>
      <c r="AJ300" s="231">
        <f t="shared" si="31"/>
        <v>170641.2</v>
      </c>
    </row>
    <row r="301" spans="1:36" s="5" customFormat="1">
      <c r="A301" s="212">
        <v>291</v>
      </c>
      <c r="B301" s="1560" t="s">
        <v>6058</v>
      </c>
      <c r="C301" s="1560" t="s">
        <v>5832</v>
      </c>
      <c r="D301" s="231" t="s">
        <v>5833</v>
      </c>
      <c r="E301" s="231">
        <v>3</v>
      </c>
      <c r="F301" s="231">
        <v>2.15</v>
      </c>
      <c r="G301" s="102">
        <v>1</v>
      </c>
      <c r="H301" s="212">
        <v>142201</v>
      </c>
      <c r="I301" s="212">
        <v>8000</v>
      </c>
      <c r="J301" s="212"/>
      <c r="K301" s="231">
        <f t="shared" si="28"/>
        <v>150201</v>
      </c>
      <c r="L301" s="231">
        <v>2.08</v>
      </c>
      <c r="M301" s="102">
        <v>1</v>
      </c>
      <c r="N301" s="212">
        <v>137571.20000000001</v>
      </c>
      <c r="O301" s="212">
        <v>8000</v>
      </c>
      <c r="P301" s="212"/>
      <c r="Q301" s="231">
        <f t="shared" si="29"/>
        <v>145571.20000000001</v>
      </c>
      <c r="R301" s="231">
        <f t="shared" si="33"/>
        <v>0</v>
      </c>
      <c r="S301" s="231">
        <f t="shared" si="33"/>
        <v>4629.7999999999884</v>
      </c>
      <c r="T301" s="231">
        <f t="shared" si="33"/>
        <v>0</v>
      </c>
      <c r="U301" s="231">
        <f t="shared" si="33"/>
        <v>0</v>
      </c>
      <c r="V301" s="231">
        <f t="shared" si="32"/>
        <v>4629.7999999999884</v>
      </c>
      <c r="W301" s="231">
        <v>4</v>
      </c>
      <c r="X301" s="231">
        <v>2.21</v>
      </c>
      <c r="Y301" s="102">
        <v>1</v>
      </c>
      <c r="Z301" s="212">
        <v>146169.4</v>
      </c>
      <c r="AA301" s="212">
        <v>8000</v>
      </c>
      <c r="AB301" s="212"/>
      <c r="AC301" s="231">
        <f t="shared" si="30"/>
        <v>154169.4</v>
      </c>
      <c r="AD301" s="231">
        <v>5</v>
      </c>
      <c r="AE301" s="231">
        <v>2.21</v>
      </c>
      <c r="AF301" s="102">
        <v>1</v>
      </c>
      <c r="AG301" s="212">
        <v>146169.4</v>
      </c>
      <c r="AH301" s="212">
        <v>8000</v>
      </c>
      <c r="AI301" s="212"/>
      <c r="AJ301" s="231">
        <f t="shared" si="31"/>
        <v>154169.4</v>
      </c>
    </row>
    <row r="302" spans="1:36" s="5" customFormat="1">
      <c r="A302" s="212">
        <v>292</v>
      </c>
      <c r="B302" s="1560" t="s">
        <v>6059</v>
      </c>
      <c r="C302" s="1560" t="s">
        <v>5832</v>
      </c>
      <c r="D302" s="231" t="s">
        <v>5833</v>
      </c>
      <c r="E302" s="231">
        <v>3</v>
      </c>
      <c r="F302" s="231">
        <v>2.15</v>
      </c>
      <c r="G302" s="102">
        <v>1</v>
      </c>
      <c r="H302" s="212">
        <v>142201</v>
      </c>
      <c r="I302" s="212">
        <v>0</v>
      </c>
      <c r="J302" s="212"/>
      <c r="K302" s="231">
        <f t="shared" si="28"/>
        <v>142201</v>
      </c>
      <c r="L302" s="231">
        <v>2.08</v>
      </c>
      <c r="M302" s="102">
        <v>1</v>
      </c>
      <c r="N302" s="212">
        <v>137571.20000000001</v>
      </c>
      <c r="O302" s="212"/>
      <c r="P302" s="212"/>
      <c r="Q302" s="231">
        <f t="shared" si="29"/>
        <v>137571.20000000001</v>
      </c>
      <c r="R302" s="231">
        <f t="shared" si="33"/>
        <v>0</v>
      </c>
      <c r="S302" s="231">
        <f t="shared" si="33"/>
        <v>4629.7999999999884</v>
      </c>
      <c r="T302" s="231">
        <f t="shared" si="33"/>
        <v>0</v>
      </c>
      <c r="U302" s="231">
        <f t="shared" si="33"/>
        <v>0</v>
      </c>
      <c r="V302" s="231">
        <f t="shared" si="32"/>
        <v>4629.7999999999884</v>
      </c>
      <c r="W302" s="231">
        <v>4</v>
      </c>
      <c r="X302" s="231">
        <v>2.21</v>
      </c>
      <c r="Y302" s="102">
        <v>1</v>
      </c>
      <c r="Z302" s="212">
        <v>146169.4</v>
      </c>
      <c r="AA302" s="212">
        <v>0</v>
      </c>
      <c r="AB302" s="212"/>
      <c r="AC302" s="231">
        <f t="shared" si="30"/>
        <v>146169.4</v>
      </c>
      <c r="AD302" s="231">
        <v>5</v>
      </c>
      <c r="AE302" s="231">
        <v>2.21</v>
      </c>
      <c r="AF302" s="102">
        <v>1</v>
      </c>
      <c r="AG302" s="212">
        <v>146169.4</v>
      </c>
      <c r="AH302" s="212">
        <v>0</v>
      </c>
      <c r="AI302" s="212"/>
      <c r="AJ302" s="231">
        <f t="shared" si="31"/>
        <v>146169.4</v>
      </c>
    </row>
    <row r="303" spans="1:36" s="5" customFormat="1">
      <c r="A303" s="212">
        <v>293</v>
      </c>
      <c r="B303" s="1560" t="s">
        <v>6060</v>
      </c>
      <c r="C303" s="1560" t="s">
        <v>5832</v>
      </c>
      <c r="D303" s="231" t="s">
        <v>5833</v>
      </c>
      <c r="E303" s="231">
        <v>3</v>
      </c>
      <c r="F303" s="231">
        <v>2.15</v>
      </c>
      <c r="G303" s="102">
        <v>1</v>
      </c>
      <c r="H303" s="212">
        <v>142201</v>
      </c>
      <c r="I303" s="212">
        <v>0</v>
      </c>
      <c r="J303" s="212"/>
      <c r="K303" s="231">
        <f t="shared" si="28"/>
        <v>142201</v>
      </c>
      <c r="L303" s="231">
        <v>2.08</v>
      </c>
      <c r="M303" s="102">
        <v>1</v>
      </c>
      <c r="N303" s="212">
        <v>137571.20000000001</v>
      </c>
      <c r="O303" s="212"/>
      <c r="P303" s="212"/>
      <c r="Q303" s="231">
        <f t="shared" si="29"/>
        <v>137571.20000000001</v>
      </c>
      <c r="R303" s="231">
        <f t="shared" si="33"/>
        <v>0</v>
      </c>
      <c r="S303" s="231">
        <f t="shared" si="33"/>
        <v>4629.7999999999884</v>
      </c>
      <c r="T303" s="231">
        <f t="shared" si="33"/>
        <v>0</v>
      </c>
      <c r="U303" s="231">
        <f t="shared" si="33"/>
        <v>0</v>
      </c>
      <c r="V303" s="231">
        <f t="shared" si="32"/>
        <v>4629.7999999999884</v>
      </c>
      <c r="W303" s="231">
        <v>4</v>
      </c>
      <c r="X303" s="231">
        <v>2.21</v>
      </c>
      <c r="Y303" s="102">
        <v>1</v>
      </c>
      <c r="Z303" s="212">
        <v>146169.4</v>
      </c>
      <c r="AA303" s="212">
        <v>0</v>
      </c>
      <c r="AB303" s="212"/>
      <c r="AC303" s="231">
        <f t="shared" si="30"/>
        <v>146169.4</v>
      </c>
      <c r="AD303" s="231">
        <v>5</v>
      </c>
      <c r="AE303" s="231">
        <v>2.21</v>
      </c>
      <c r="AF303" s="102">
        <v>1</v>
      </c>
      <c r="AG303" s="212">
        <v>146169.4</v>
      </c>
      <c r="AH303" s="212">
        <v>0</v>
      </c>
      <c r="AI303" s="212"/>
      <c r="AJ303" s="231">
        <f t="shared" si="31"/>
        <v>146169.4</v>
      </c>
    </row>
    <row r="304" spans="1:36" s="5" customFormat="1">
      <c r="A304" s="212">
        <v>294</v>
      </c>
      <c r="B304" s="1560" t="s">
        <v>6061</v>
      </c>
      <c r="C304" s="1560" t="s">
        <v>5832</v>
      </c>
      <c r="D304" s="231" t="s">
        <v>5833</v>
      </c>
      <c r="E304" s="231">
        <v>3</v>
      </c>
      <c r="F304" s="231">
        <v>2.15</v>
      </c>
      <c r="G304" s="102">
        <v>1</v>
      </c>
      <c r="H304" s="212">
        <v>142201</v>
      </c>
      <c r="I304" s="212">
        <v>0</v>
      </c>
      <c r="J304" s="212"/>
      <c r="K304" s="231">
        <f t="shared" si="28"/>
        <v>142201</v>
      </c>
      <c r="L304" s="231">
        <v>2.08</v>
      </c>
      <c r="M304" s="102">
        <v>1</v>
      </c>
      <c r="N304" s="212">
        <v>137571.20000000001</v>
      </c>
      <c r="O304" s="212"/>
      <c r="P304" s="212"/>
      <c r="Q304" s="231">
        <f t="shared" si="29"/>
        <v>137571.20000000001</v>
      </c>
      <c r="R304" s="231">
        <f t="shared" si="33"/>
        <v>0</v>
      </c>
      <c r="S304" s="231">
        <f t="shared" si="33"/>
        <v>4629.7999999999884</v>
      </c>
      <c r="T304" s="231">
        <f t="shared" si="33"/>
        <v>0</v>
      </c>
      <c r="U304" s="231">
        <f t="shared" si="33"/>
        <v>0</v>
      </c>
      <c r="V304" s="231">
        <f t="shared" si="32"/>
        <v>4629.7999999999884</v>
      </c>
      <c r="W304" s="231">
        <v>4</v>
      </c>
      <c r="X304" s="231">
        <v>2.21</v>
      </c>
      <c r="Y304" s="102">
        <v>1</v>
      </c>
      <c r="Z304" s="212">
        <v>146169.4</v>
      </c>
      <c r="AA304" s="212">
        <v>0</v>
      </c>
      <c r="AB304" s="212"/>
      <c r="AC304" s="231">
        <f t="shared" si="30"/>
        <v>146169.4</v>
      </c>
      <c r="AD304" s="231">
        <v>5</v>
      </c>
      <c r="AE304" s="231">
        <v>2.21</v>
      </c>
      <c r="AF304" s="102">
        <v>1</v>
      </c>
      <c r="AG304" s="212">
        <v>146169.4</v>
      </c>
      <c r="AH304" s="212">
        <v>0</v>
      </c>
      <c r="AI304" s="212"/>
      <c r="AJ304" s="231">
        <f t="shared" si="31"/>
        <v>146169.4</v>
      </c>
    </row>
    <row r="305" spans="1:36" s="5" customFormat="1">
      <c r="A305" s="212">
        <v>295</v>
      </c>
      <c r="B305" s="1560" t="s">
        <v>6062</v>
      </c>
      <c r="C305" s="1560" t="s">
        <v>1153</v>
      </c>
      <c r="D305" s="231" t="s">
        <v>4732</v>
      </c>
      <c r="E305" s="231">
        <v>7</v>
      </c>
      <c r="F305" s="231">
        <v>1.96</v>
      </c>
      <c r="G305" s="102">
        <v>1</v>
      </c>
      <c r="H305" s="212">
        <v>129634.4</v>
      </c>
      <c r="I305" s="212">
        <v>0</v>
      </c>
      <c r="J305" s="212"/>
      <c r="K305" s="231">
        <f t="shared" si="28"/>
        <v>129634.4</v>
      </c>
      <c r="L305" s="231">
        <v>1.96</v>
      </c>
      <c r="M305" s="102">
        <v>1</v>
      </c>
      <c r="N305" s="212">
        <v>129634.4</v>
      </c>
      <c r="O305" s="212"/>
      <c r="P305" s="212"/>
      <c r="Q305" s="231">
        <f t="shared" si="29"/>
        <v>129634.4</v>
      </c>
      <c r="R305" s="231">
        <f t="shared" si="33"/>
        <v>0</v>
      </c>
      <c r="S305" s="231">
        <f t="shared" si="33"/>
        <v>0</v>
      </c>
      <c r="T305" s="231">
        <f t="shared" si="33"/>
        <v>0</v>
      </c>
      <c r="U305" s="231">
        <f t="shared" si="33"/>
        <v>0</v>
      </c>
      <c r="V305" s="231">
        <f t="shared" si="32"/>
        <v>0</v>
      </c>
      <c r="W305" s="231">
        <v>8</v>
      </c>
      <c r="X305" s="231">
        <v>2.02</v>
      </c>
      <c r="Y305" s="102">
        <v>1</v>
      </c>
      <c r="Z305" s="212">
        <v>133602.79999999999</v>
      </c>
      <c r="AA305" s="212">
        <v>0</v>
      </c>
      <c r="AB305" s="212"/>
      <c r="AC305" s="231">
        <f t="shared" si="30"/>
        <v>133602.79999999999</v>
      </c>
      <c r="AD305" s="231">
        <v>9</v>
      </c>
      <c r="AE305" s="231">
        <v>2.02</v>
      </c>
      <c r="AF305" s="102">
        <v>1</v>
      </c>
      <c r="AG305" s="212">
        <v>133602.79999999999</v>
      </c>
      <c r="AH305" s="212">
        <v>0</v>
      </c>
      <c r="AI305" s="212"/>
      <c r="AJ305" s="231">
        <f t="shared" si="31"/>
        <v>133602.79999999999</v>
      </c>
    </row>
    <row r="306" spans="1:36" s="5" customFormat="1">
      <c r="A306" s="212">
        <v>296</v>
      </c>
      <c r="B306" s="1560" t="s">
        <v>6063</v>
      </c>
      <c r="C306" s="1560" t="s">
        <v>1153</v>
      </c>
      <c r="D306" s="231" t="s">
        <v>4732</v>
      </c>
      <c r="E306" s="231">
        <v>7</v>
      </c>
      <c r="F306" s="231">
        <v>1.96</v>
      </c>
      <c r="G306" s="102">
        <v>1</v>
      </c>
      <c r="H306" s="212">
        <v>129634.4</v>
      </c>
      <c r="I306" s="212">
        <v>0</v>
      </c>
      <c r="J306" s="212"/>
      <c r="K306" s="231">
        <f t="shared" si="28"/>
        <v>129634.4</v>
      </c>
      <c r="L306" s="231">
        <v>1.96</v>
      </c>
      <c r="M306" s="102">
        <v>1</v>
      </c>
      <c r="N306" s="212">
        <v>129634.4</v>
      </c>
      <c r="O306" s="212"/>
      <c r="P306" s="212"/>
      <c r="Q306" s="231">
        <f t="shared" si="29"/>
        <v>129634.4</v>
      </c>
      <c r="R306" s="231">
        <f t="shared" si="33"/>
        <v>0</v>
      </c>
      <c r="S306" s="231">
        <f t="shared" si="33"/>
        <v>0</v>
      </c>
      <c r="T306" s="231">
        <f t="shared" si="33"/>
        <v>0</v>
      </c>
      <c r="U306" s="231">
        <f t="shared" si="33"/>
        <v>0</v>
      </c>
      <c r="V306" s="231">
        <f t="shared" si="32"/>
        <v>0</v>
      </c>
      <c r="W306" s="231">
        <v>8</v>
      </c>
      <c r="X306" s="231">
        <v>2.02</v>
      </c>
      <c r="Y306" s="102">
        <v>1</v>
      </c>
      <c r="Z306" s="212">
        <v>133602.79999999999</v>
      </c>
      <c r="AA306" s="212">
        <v>0</v>
      </c>
      <c r="AB306" s="212"/>
      <c r="AC306" s="231">
        <f t="shared" si="30"/>
        <v>133602.79999999999</v>
      </c>
      <c r="AD306" s="231">
        <v>9</v>
      </c>
      <c r="AE306" s="231">
        <v>2.02</v>
      </c>
      <c r="AF306" s="102">
        <v>1</v>
      </c>
      <c r="AG306" s="212">
        <v>133602.79999999999</v>
      </c>
      <c r="AH306" s="212">
        <v>0</v>
      </c>
      <c r="AI306" s="212"/>
      <c r="AJ306" s="231">
        <f t="shared" si="31"/>
        <v>133602.79999999999</v>
      </c>
    </row>
    <row r="307" spans="1:36" s="5" customFormat="1">
      <c r="A307" s="212">
        <v>297</v>
      </c>
      <c r="B307" s="1560" t="s">
        <v>6064</v>
      </c>
      <c r="C307" s="1560" t="s">
        <v>1153</v>
      </c>
      <c r="D307" s="231" t="s">
        <v>4732</v>
      </c>
      <c r="E307" s="231">
        <v>7</v>
      </c>
      <c r="F307" s="231">
        <v>1.96</v>
      </c>
      <c r="G307" s="102">
        <v>1</v>
      </c>
      <c r="H307" s="212">
        <v>129634.4</v>
      </c>
      <c r="I307" s="212">
        <v>0</v>
      </c>
      <c r="J307" s="212"/>
      <c r="K307" s="231">
        <f t="shared" si="28"/>
        <v>129634.4</v>
      </c>
      <c r="L307" s="231">
        <v>1.96</v>
      </c>
      <c r="M307" s="102">
        <v>1</v>
      </c>
      <c r="N307" s="212">
        <v>129634.4</v>
      </c>
      <c r="O307" s="212"/>
      <c r="P307" s="212"/>
      <c r="Q307" s="231">
        <f t="shared" si="29"/>
        <v>129634.4</v>
      </c>
      <c r="R307" s="231">
        <f t="shared" si="33"/>
        <v>0</v>
      </c>
      <c r="S307" s="231">
        <f t="shared" si="33"/>
        <v>0</v>
      </c>
      <c r="T307" s="231">
        <f t="shared" si="33"/>
        <v>0</v>
      </c>
      <c r="U307" s="231">
        <f t="shared" si="33"/>
        <v>0</v>
      </c>
      <c r="V307" s="231">
        <f t="shared" si="32"/>
        <v>0</v>
      </c>
      <c r="W307" s="231">
        <v>8</v>
      </c>
      <c r="X307" s="231">
        <v>2.02</v>
      </c>
      <c r="Y307" s="102">
        <v>1</v>
      </c>
      <c r="Z307" s="212">
        <v>133602.79999999999</v>
      </c>
      <c r="AA307" s="212">
        <v>0</v>
      </c>
      <c r="AB307" s="212"/>
      <c r="AC307" s="231">
        <f t="shared" si="30"/>
        <v>133602.79999999999</v>
      </c>
      <c r="AD307" s="231">
        <v>9</v>
      </c>
      <c r="AE307" s="231">
        <v>2.02</v>
      </c>
      <c r="AF307" s="102">
        <v>1</v>
      </c>
      <c r="AG307" s="212">
        <v>133602.79999999999</v>
      </c>
      <c r="AH307" s="212">
        <v>0</v>
      </c>
      <c r="AI307" s="212"/>
      <c r="AJ307" s="231">
        <f t="shared" si="31"/>
        <v>133602.79999999999</v>
      </c>
    </row>
    <row r="308" spans="1:36" s="5" customFormat="1">
      <c r="A308" s="212">
        <v>298</v>
      </c>
      <c r="B308" s="1560" t="s">
        <v>6065</v>
      </c>
      <c r="C308" s="1560" t="s">
        <v>1153</v>
      </c>
      <c r="D308" s="231" t="s">
        <v>4732</v>
      </c>
      <c r="E308" s="231">
        <v>7</v>
      </c>
      <c r="F308" s="231">
        <v>1.96</v>
      </c>
      <c r="G308" s="102">
        <v>1</v>
      </c>
      <c r="H308" s="212">
        <v>129634.4</v>
      </c>
      <c r="I308" s="212">
        <v>0</v>
      </c>
      <c r="J308" s="212"/>
      <c r="K308" s="231">
        <f t="shared" si="28"/>
        <v>129634.4</v>
      </c>
      <c r="L308" s="231">
        <v>1.96</v>
      </c>
      <c r="M308" s="102">
        <v>1</v>
      </c>
      <c r="N308" s="212">
        <v>129634.4</v>
      </c>
      <c r="O308" s="212"/>
      <c r="P308" s="212"/>
      <c r="Q308" s="231">
        <f t="shared" si="29"/>
        <v>129634.4</v>
      </c>
      <c r="R308" s="231">
        <f t="shared" si="33"/>
        <v>0</v>
      </c>
      <c r="S308" s="231">
        <f t="shared" si="33"/>
        <v>0</v>
      </c>
      <c r="T308" s="231">
        <f t="shared" si="33"/>
        <v>0</v>
      </c>
      <c r="U308" s="231">
        <f t="shared" si="33"/>
        <v>0</v>
      </c>
      <c r="V308" s="231">
        <f t="shared" si="32"/>
        <v>0</v>
      </c>
      <c r="W308" s="231">
        <v>8</v>
      </c>
      <c r="X308" s="231">
        <v>2.02</v>
      </c>
      <c r="Y308" s="102">
        <v>1</v>
      </c>
      <c r="Z308" s="212">
        <v>133602.79999999999</v>
      </c>
      <c r="AA308" s="212">
        <v>0</v>
      </c>
      <c r="AB308" s="212"/>
      <c r="AC308" s="231">
        <f t="shared" si="30"/>
        <v>133602.79999999999</v>
      </c>
      <c r="AD308" s="231">
        <v>9</v>
      </c>
      <c r="AE308" s="231">
        <v>2.02</v>
      </c>
      <c r="AF308" s="102">
        <v>1</v>
      </c>
      <c r="AG308" s="212">
        <v>133602.79999999999</v>
      </c>
      <c r="AH308" s="212">
        <v>0</v>
      </c>
      <c r="AI308" s="212"/>
      <c r="AJ308" s="231">
        <f t="shared" si="31"/>
        <v>133602.79999999999</v>
      </c>
    </row>
    <row r="309" spans="1:36" s="5" customFormat="1">
      <c r="A309" s="212">
        <v>299</v>
      </c>
      <c r="B309" s="1560" t="s">
        <v>6066</v>
      </c>
      <c r="C309" s="1560" t="s">
        <v>1153</v>
      </c>
      <c r="D309" s="231" t="s">
        <v>4732</v>
      </c>
      <c r="E309" s="231">
        <v>7</v>
      </c>
      <c r="F309" s="231">
        <v>1.96</v>
      </c>
      <c r="G309" s="102">
        <v>1</v>
      </c>
      <c r="H309" s="212">
        <v>129634.4</v>
      </c>
      <c r="I309" s="212">
        <v>0</v>
      </c>
      <c r="J309" s="212"/>
      <c r="K309" s="231">
        <f t="shared" si="28"/>
        <v>129634.4</v>
      </c>
      <c r="L309" s="231">
        <v>1.96</v>
      </c>
      <c r="M309" s="102">
        <v>1</v>
      </c>
      <c r="N309" s="212">
        <v>129634.4</v>
      </c>
      <c r="O309" s="212"/>
      <c r="P309" s="212"/>
      <c r="Q309" s="231">
        <f t="shared" si="29"/>
        <v>129634.4</v>
      </c>
      <c r="R309" s="231">
        <f t="shared" si="33"/>
        <v>0</v>
      </c>
      <c r="S309" s="231">
        <f t="shared" si="33"/>
        <v>0</v>
      </c>
      <c r="T309" s="231">
        <f t="shared" si="33"/>
        <v>0</v>
      </c>
      <c r="U309" s="231">
        <f t="shared" si="33"/>
        <v>0</v>
      </c>
      <c r="V309" s="231">
        <f t="shared" si="32"/>
        <v>0</v>
      </c>
      <c r="W309" s="231">
        <v>8</v>
      </c>
      <c r="X309" s="231">
        <v>2.02</v>
      </c>
      <c r="Y309" s="102">
        <v>1</v>
      </c>
      <c r="Z309" s="212">
        <v>133602.79999999999</v>
      </c>
      <c r="AA309" s="212">
        <v>0</v>
      </c>
      <c r="AB309" s="212"/>
      <c r="AC309" s="231">
        <f t="shared" si="30"/>
        <v>133602.79999999999</v>
      </c>
      <c r="AD309" s="231">
        <v>9</v>
      </c>
      <c r="AE309" s="231">
        <v>2.02</v>
      </c>
      <c r="AF309" s="102">
        <v>1</v>
      </c>
      <c r="AG309" s="212">
        <v>133602.79999999999</v>
      </c>
      <c r="AH309" s="212">
        <v>0</v>
      </c>
      <c r="AI309" s="212"/>
      <c r="AJ309" s="231">
        <f t="shared" si="31"/>
        <v>133602.79999999999</v>
      </c>
    </row>
    <row r="310" spans="1:36" s="5" customFormat="1">
      <c r="A310" s="212">
        <v>300</v>
      </c>
      <c r="B310" s="1560" t="s">
        <v>6067</v>
      </c>
      <c r="C310" s="1560" t="s">
        <v>1153</v>
      </c>
      <c r="D310" s="231" t="s">
        <v>4732</v>
      </c>
      <c r="E310" s="231">
        <v>7</v>
      </c>
      <c r="F310" s="231">
        <v>1.96</v>
      </c>
      <c r="G310" s="102">
        <v>1</v>
      </c>
      <c r="H310" s="212">
        <v>129634.4</v>
      </c>
      <c r="I310" s="212">
        <v>0</v>
      </c>
      <c r="J310" s="212"/>
      <c r="K310" s="231">
        <f t="shared" si="28"/>
        <v>129634.4</v>
      </c>
      <c r="L310" s="231">
        <v>1.96</v>
      </c>
      <c r="M310" s="102">
        <v>1</v>
      </c>
      <c r="N310" s="212">
        <v>129634.4</v>
      </c>
      <c r="O310" s="212"/>
      <c r="P310" s="212"/>
      <c r="Q310" s="231">
        <f t="shared" si="29"/>
        <v>129634.4</v>
      </c>
      <c r="R310" s="231">
        <f t="shared" si="33"/>
        <v>0</v>
      </c>
      <c r="S310" s="231">
        <f t="shared" si="33"/>
        <v>0</v>
      </c>
      <c r="T310" s="231">
        <f t="shared" si="33"/>
        <v>0</v>
      </c>
      <c r="U310" s="231">
        <f t="shared" si="33"/>
        <v>0</v>
      </c>
      <c r="V310" s="231">
        <f t="shared" si="32"/>
        <v>0</v>
      </c>
      <c r="W310" s="231">
        <v>8</v>
      </c>
      <c r="X310" s="231">
        <v>2.02</v>
      </c>
      <c r="Y310" s="102">
        <v>1</v>
      </c>
      <c r="Z310" s="212">
        <v>133602.79999999999</v>
      </c>
      <c r="AA310" s="212">
        <v>0</v>
      </c>
      <c r="AB310" s="212"/>
      <c r="AC310" s="231">
        <f t="shared" si="30"/>
        <v>133602.79999999999</v>
      </c>
      <c r="AD310" s="231">
        <v>9</v>
      </c>
      <c r="AE310" s="231">
        <v>2.02</v>
      </c>
      <c r="AF310" s="102">
        <v>1</v>
      </c>
      <c r="AG310" s="212">
        <v>133602.79999999999</v>
      </c>
      <c r="AH310" s="212">
        <v>0</v>
      </c>
      <c r="AI310" s="212"/>
      <c r="AJ310" s="231">
        <f t="shared" si="31"/>
        <v>133602.79999999999</v>
      </c>
    </row>
    <row r="311" spans="1:36" s="5" customFormat="1">
      <c r="A311" s="212">
        <v>301</v>
      </c>
      <c r="B311" s="1560" t="s">
        <v>6068</v>
      </c>
      <c r="C311" s="1560" t="s">
        <v>1153</v>
      </c>
      <c r="D311" s="231" t="s">
        <v>4732</v>
      </c>
      <c r="E311" s="231">
        <v>7</v>
      </c>
      <c r="F311" s="231">
        <v>1.96</v>
      </c>
      <c r="G311" s="102">
        <v>1</v>
      </c>
      <c r="H311" s="212">
        <v>129634.4</v>
      </c>
      <c r="I311" s="212">
        <v>8000</v>
      </c>
      <c r="J311" s="212"/>
      <c r="K311" s="231">
        <f t="shared" si="28"/>
        <v>137634.4</v>
      </c>
      <c r="L311" s="231">
        <v>1.96</v>
      </c>
      <c r="M311" s="102">
        <v>1</v>
      </c>
      <c r="N311" s="212">
        <v>129634.4</v>
      </c>
      <c r="O311" s="212">
        <v>8000</v>
      </c>
      <c r="P311" s="212"/>
      <c r="Q311" s="231">
        <f t="shared" si="29"/>
        <v>137634.4</v>
      </c>
      <c r="R311" s="231">
        <f t="shared" si="33"/>
        <v>0</v>
      </c>
      <c r="S311" s="231">
        <f t="shared" si="33"/>
        <v>0</v>
      </c>
      <c r="T311" s="231">
        <f t="shared" si="33"/>
        <v>0</v>
      </c>
      <c r="U311" s="231">
        <f t="shared" si="33"/>
        <v>0</v>
      </c>
      <c r="V311" s="231">
        <f t="shared" si="32"/>
        <v>0</v>
      </c>
      <c r="W311" s="231">
        <v>8</v>
      </c>
      <c r="X311" s="231">
        <v>2.02</v>
      </c>
      <c r="Y311" s="102">
        <v>1</v>
      </c>
      <c r="Z311" s="212">
        <v>133602.79999999999</v>
      </c>
      <c r="AA311" s="212">
        <v>8000</v>
      </c>
      <c r="AB311" s="212"/>
      <c r="AC311" s="231">
        <f t="shared" si="30"/>
        <v>141602.79999999999</v>
      </c>
      <c r="AD311" s="231">
        <v>9</v>
      </c>
      <c r="AE311" s="231">
        <v>2.02</v>
      </c>
      <c r="AF311" s="102">
        <v>1</v>
      </c>
      <c r="AG311" s="212">
        <v>133602.79999999999</v>
      </c>
      <c r="AH311" s="212">
        <v>8000</v>
      </c>
      <c r="AI311" s="212"/>
      <c r="AJ311" s="231">
        <f t="shared" si="31"/>
        <v>141602.79999999999</v>
      </c>
    </row>
    <row r="312" spans="1:36" s="5" customFormat="1">
      <c r="A312" s="212">
        <v>302</v>
      </c>
      <c r="B312" s="1560" t="s">
        <v>6069</v>
      </c>
      <c r="C312" s="1560" t="s">
        <v>1153</v>
      </c>
      <c r="D312" s="231" t="s">
        <v>4732</v>
      </c>
      <c r="E312" s="231">
        <v>7</v>
      </c>
      <c r="F312" s="231">
        <v>1.96</v>
      </c>
      <c r="G312" s="102">
        <v>1</v>
      </c>
      <c r="H312" s="212">
        <v>129634.4</v>
      </c>
      <c r="I312" s="212">
        <v>8000</v>
      </c>
      <c r="J312" s="212"/>
      <c r="K312" s="231">
        <f t="shared" si="28"/>
        <v>137634.4</v>
      </c>
      <c r="L312" s="231">
        <v>1.96</v>
      </c>
      <c r="M312" s="102">
        <v>1</v>
      </c>
      <c r="N312" s="212">
        <v>129634.4</v>
      </c>
      <c r="O312" s="212">
        <v>8000</v>
      </c>
      <c r="P312" s="212"/>
      <c r="Q312" s="231">
        <f t="shared" si="29"/>
        <v>137634.4</v>
      </c>
      <c r="R312" s="231">
        <f t="shared" si="33"/>
        <v>0</v>
      </c>
      <c r="S312" s="231">
        <f t="shared" si="33"/>
        <v>0</v>
      </c>
      <c r="T312" s="231">
        <f t="shared" si="33"/>
        <v>0</v>
      </c>
      <c r="U312" s="231">
        <f t="shared" si="33"/>
        <v>0</v>
      </c>
      <c r="V312" s="231">
        <f t="shared" si="32"/>
        <v>0</v>
      </c>
      <c r="W312" s="231">
        <v>8</v>
      </c>
      <c r="X312" s="231">
        <v>2.02</v>
      </c>
      <c r="Y312" s="102">
        <v>1</v>
      </c>
      <c r="Z312" s="212">
        <v>133602.79999999999</v>
      </c>
      <c r="AA312" s="212">
        <v>8000</v>
      </c>
      <c r="AB312" s="212"/>
      <c r="AC312" s="231">
        <f t="shared" si="30"/>
        <v>141602.79999999999</v>
      </c>
      <c r="AD312" s="231">
        <v>9</v>
      </c>
      <c r="AE312" s="231">
        <v>2.02</v>
      </c>
      <c r="AF312" s="102">
        <v>1</v>
      </c>
      <c r="AG312" s="212">
        <v>133602.79999999999</v>
      </c>
      <c r="AH312" s="212">
        <v>8000</v>
      </c>
      <c r="AI312" s="212"/>
      <c r="AJ312" s="231">
        <f t="shared" si="31"/>
        <v>141602.79999999999</v>
      </c>
    </row>
    <row r="313" spans="1:36" s="5" customFormat="1">
      <c r="A313" s="212">
        <v>303</v>
      </c>
      <c r="B313" s="1560" t="s">
        <v>6070</v>
      </c>
      <c r="C313" s="1560" t="s">
        <v>1153</v>
      </c>
      <c r="D313" s="231" t="s">
        <v>4732</v>
      </c>
      <c r="E313" s="231">
        <v>6</v>
      </c>
      <c r="F313" s="231">
        <v>1.96</v>
      </c>
      <c r="G313" s="102">
        <v>1</v>
      </c>
      <c r="H313" s="212">
        <v>129634.4</v>
      </c>
      <c r="I313" s="212">
        <v>8000</v>
      </c>
      <c r="J313" s="212"/>
      <c r="K313" s="231">
        <f t="shared" si="28"/>
        <v>137634.4</v>
      </c>
      <c r="L313" s="231">
        <v>1.9</v>
      </c>
      <c r="M313" s="102">
        <v>1</v>
      </c>
      <c r="N313" s="212">
        <v>125666</v>
      </c>
      <c r="O313" s="212">
        <v>8000</v>
      </c>
      <c r="P313" s="212"/>
      <c r="Q313" s="231">
        <f t="shared" si="29"/>
        <v>133666</v>
      </c>
      <c r="R313" s="231">
        <f t="shared" si="33"/>
        <v>0</v>
      </c>
      <c r="S313" s="231">
        <f t="shared" si="33"/>
        <v>3968.3999999999942</v>
      </c>
      <c r="T313" s="231">
        <f t="shared" si="33"/>
        <v>0</v>
      </c>
      <c r="U313" s="231">
        <f t="shared" si="33"/>
        <v>0</v>
      </c>
      <c r="V313" s="231">
        <f t="shared" si="32"/>
        <v>3968.3999999999942</v>
      </c>
      <c r="W313" s="231">
        <v>7</v>
      </c>
      <c r="X313" s="231">
        <v>1.96</v>
      </c>
      <c r="Y313" s="102">
        <v>1</v>
      </c>
      <c r="Z313" s="212">
        <v>129634.4</v>
      </c>
      <c r="AA313" s="212">
        <v>8000</v>
      </c>
      <c r="AB313" s="212"/>
      <c r="AC313" s="231">
        <f t="shared" si="30"/>
        <v>137634.4</v>
      </c>
      <c r="AD313" s="231">
        <v>8</v>
      </c>
      <c r="AE313" s="231">
        <v>2.02</v>
      </c>
      <c r="AF313" s="102">
        <v>1</v>
      </c>
      <c r="AG313" s="212">
        <v>133602.79999999999</v>
      </c>
      <c r="AH313" s="212">
        <v>8000</v>
      </c>
      <c r="AI313" s="212"/>
      <c r="AJ313" s="231">
        <f t="shared" si="31"/>
        <v>141602.79999999999</v>
      </c>
    </row>
    <row r="314" spans="1:36" s="5" customFormat="1">
      <c r="A314" s="212">
        <v>304</v>
      </c>
      <c r="B314" s="1560" t="s">
        <v>6071</v>
      </c>
      <c r="C314" s="1560" t="s">
        <v>1153</v>
      </c>
      <c r="D314" s="231" t="s">
        <v>4732</v>
      </c>
      <c r="E314" s="231">
        <v>5</v>
      </c>
      <c r="F314" s="231">
        <v>1.9</v>
      </c>
      <c r="G314" s="102">
        <v>1</v>
      </c>
      <c r="H314" s="212">
        <v>125666</v>
      </c>
      <c r="I314" s="212">
        <v>8000</v>
      </c>
      <c r="J314" s="212"/>
      <c r="K314" s="231">
        <f t="shared" si="28"/>
        <v>133666</v>
      </c>
      <c r="L314" s="231">
        <v>1.9</v>
      </c>
      <c r="M314" s="102">
        <v>1</v>
      </c>
      <c r="N314" s="212">
        <v>125666</v>
      </c>
      <c r="O314" s="212">
        <v>8000</v>
      </c>
      <c r="P314" s="212"/>
      <c r="Q314" s="231">
        <f t="shared" si="29"/>
        <v>133666</v>
      </c>
      <c r="R314" s="231">
        <f t="shared" si="33"/>
        <v>0</v>
      </c>
      <c r="S314" s="231">
        <f t="shared" si="33"/>
        <v>0</v>
      </c>
      <c r="T314" s="231">
        <f t="shared" si="33"/>
        <v>0</v>
      </c>
      <c r="U314" s="231">
        <f t="shared" si="33"/>
        <v>0</v>
      </c>
      <c r="V314" s="231">
        <f t="shared" si="32"/>
        <v>0</v>
      </c>
      <c r="W314" s="231">
        <v>6</v>
      </c>
      <c r="X314" s="231">
        <v>1.96</v>
      </c>
      <c r="Y314" s="102">
        <v>1</v>
      </c>
      <c r="Z314" s="212">
        <v>129634.4</v>
      </c>
      <c r="AA314" s="212">
        <v>8000</v>
      </c>
      <c r="AB314" s="212"/>
      <c r="AC314" s="231">
        <f t="shared" si="30"/>
        <v>137634.4</v>
      </c>
      <c r="AD314" s="231">
        <v>7</v>
      </c>
      <c r="AE314" s="231">
        <v>1.96</v>
      </c>
      <c r="AF314" s="102">
        <v>1</v>
      </c>
      <c r="AG314" s="212">
        <v>129634.4</v>
      </c>
      <c r="AH314" s="212">
        <v>8000</v>
      </c>
      <c r="AI314" s="212"/>
      <c r="AJ314" s="231">
        <f t="shared" si="31"/>
        <v>137634.4</v>
      </c>
    </row>
    <row r="315" spans="1:36" s="5" customFormat="1">
      <c r="A315" s="212">
        <v>305</v>
      </c>
      <c r="B315" s="1560" t="s">
        <v>6072</v>
      </c>
      <c r="C315" s="1560" t="s">
        <v>1153</v>
      </c>
      <c r="D315" s="231" t="s">
        <v>4732</v>
      </c>
      <c r="E315" s="231">
        <v>5</v>
      </c>
      <c r="F315" s="231">
        <v>1.9</v>
      </c>
      <c r="G315" s="102">
        <v>1</v>
      </c>
      <c r="H315" s="212">
        <v>125666</v>
      </c>
      <c r="I315" s="212">
        <v>8000</v>
      </c>
      <c r="J315" s="212"/>
      <c r="K315" s="231">
        <f t="shared" si="28"/>
        <v>133666</v>
      </c>
      <c r="L315" s="231">
        <v>1.9</v>
      </c>
      <c r="M315" s="102">
        <v>1</v>
      </c>
      <c r="N315" s="212">
        <v>125666</v>
      </c>
      <c r="O315" s="212">
        <v>8000</v>
      </c>
      <c r="P315" s="212"/>
      <c r="Q315" s="231">
        <f t="shared" si="29"/>
        <v>133666</v>
      </c>
      <c r="R315" s="231">
        <f t="shared" si="33"/>
        <v>0</v>
      </c>
      <c r="S315" s="231">
        <f t="shared" si="33"/>
        <v>0</v>
      </c>
      <c r="T315" s="231">
        <f t="shared" si="33"/>
        <v>0</v>
      </c>
      <c r="U315" s="231">
        <f t="shared" si="33"/>
        <v>0</v>
      </c>
      <c r="V315" s="231">
        <f t="shared" si="32"/>
        <v>0</v>
      </c>
      <c r="W315" s="231">
        <v>6</v>
      </c>
      <c r="X315" s="231">
        <v>1.96</v>
      </c>
      <c r="Y315" s="102">
        <v>1</v>
      </c>
      <c r="Z315" s="212">
        <v>129634.4</v>
      </c>
      <c r="AA315" s="212">
        <v>8000</v>
      </c>
      <c r="AB315" s="212"/>
      <c r="AC315" s="231">
        <f t="shared" si="30"/>
        <v>137634.4</v>
      </c>
      <c r="AD315" s="231">
        <v>7</v>
      </c>
      <c r="AE315" s="231">
        <v>1.96</v>
      </c>
      <c r="AF315" s="102">
        <v>1</v>
      </c>
      <c r="AG315" s="212">
        <v>129634.4</v>
      </c>
      <c r="AH315" s="212">
        <v>8000</v>
      </c>
      <c r="AI315" s="212"/>
      <c r="AJ315" s="231">
        <f t="shared" si="31"/>
        <v>137634.4</v>
      </c>
    </row>
    <row r="316" spans="1:36" s="5" customFormat="1">
      <c r="A316" s="212">
        <v>306</v>
      </c>
      <c r="B316" s="1560" t="s">
        <v>6073</v>
      </c>
      <c r="C316" s="1560" t="s">
        <v>1153</v>
      </c>
      <c r="D316" s="231" t="s">
        <v>4732</v>
      </c>
      <c r="E316" s="231">
        <v>5</v>
      </c>
      <c r="F316" s="231">
        <v>1.9</v>
      </c>
      <c r="G316" s="102">
        <v>1</v>
      </c>
      <c r="H316" s="212">
        <v>125666</v>
      </c>
      <c r="I316" s="212">
        <v>0</v>
      </c>
      <c r="J316" s="212"/>
      <c r="K316" s="231">
        <f t="shared" si="28"/>
        <v>125666</v>
      </c>
      <c r="L316" s="231">
        <v>1.9</v>
      </c>
      <c r="M316" s="102">
        <v>1</v>
      </c>
      <c r="N316" s="212">
        <v>125666</v>
      </c>
      <c r="O316" s="212"/>
      <c r="P316" s="212"/>
      <c r="Q316" s="231">
        <f t="shared" si="29"/>
        <v>125666</v>
      </c>
      <c r="R316" s="231">
        <f t="shared" si="33"/>
        <v>0</v>
      </c>
      <c r="S316" s="231">
        <f t="shared" si="33"/>
        <v>0</v>
      </c>
      <c r="T316" s="231">
        <f t="shared" si="33"/>
        <v>0</v>
      </c>
      <c r="U316" s="231">
        <f t="shared" si="33"/>
        <v>0</v>
      </c>
      <c r="V316" s="231">
        <f t="shared" si="32"/>
        <v>0</v>
      </c>
      <c r="W316" s="231">
        <v>6</v>
      </c>
      <c r="X316" s="231">
        <v>1.96</v>
      </c>
      <c r="Y316" s="102">
        <v>1</v>
      </c>
      <c r="Z316" s="212">
        <v>129634.4</v>
      </c>
      <c r="AA316" s="212">
        <v>0</v>
      </c>
      <c r="AB316" s="212"/>
      <c r="AC316" s="231">
        <f t="shared" si="30"/>
        <v>129634.4</v>
      </c>
      <c r="AD316" s="231">
        <v>7</v>
      </c>
      <c r="AE316" s="231">
        <v>1.96</v>
      </c>
      <c r="AF316" s="102">
        <v>1</v>
      </c>
      <c r="AG316" s="212">
        <v>129634.4</v>
      </c>
      <c r="AH316" s="212">
        <v>0</v>
      </c>
      <c r="AI316" s="212"/>
      <c r="AJ316" s="231">
        <f t="shared" si="31"/>
        <v>129634.4</v>
      </c>
    </row>
    <row r="317" spans="1:36" s="5" customFormat="1">
      <c r="A317" s="212">
        <v>307</v>
      </c>
      <c r="B317" s="1560" t="s">
        <v>6074</v>
      </c>
      <c r="C317" s="1560" t="s">
        <v>1153</v>
      </c>
      <c r="D317" s="231" t="s">
        <v>4732</v>
      </c>
      <c r="E317" s="231">
        <v>3</v>
      </c>
      <c r="F317" s="231">
        <v>1.84</v>
      </c>
      <c r="G317" s="102">
        <v>1</v>
      </c>
      <c r="H317" s="212">
        <v>121697.60000000001</v>
      </c>
      <c r="I317" s="212">
        <v>0</v>
      </c>
      <c r="J317" s="212"/>
      <c r="K317" s="231">
        <f t="shared" si="28"/>
        <v>121697.60000000001</v>
      </c>
      <c r="L317" s="231">
        <v>1.79</v>
      </c>
      <c r="M317" s="102">
        <v>1</v>
      </c>
      <c r="N317" s="212">
        <v>118390.6</v>
      </c>
      <c r="O317" s="212"/>
      <c r="P317" s="212"/>
      <c r="Q317" s="231">
        <f t="shared" si="29"/>
        <v>118390.6</v>
      </c>
      <c r="R317" s="231">
        <f t="shared" si="33"/>
        <v>0</v>
      </c>
      <c r="S317" s="231">
        <f t="shared" si="33"/>
        <v>3307</v>
      </c>
      <c r="T317" s="231">
        <f t="shared" si="33"/>
        <v>0</v>
      </c>
      <c r="U317" s="231">
        <f t="shared" si="33"/>
        <v>0</v>
      </c>
      <c r="V317" s="231">
        <f t="shared" si="32"/>
        <v>3307</v>
      </c>
      <c r="W317" s="231">
        <v>4</v>
      </c>
      <c r="X317" s="231">
        <v>1.9</v>
      </c>
      <c r="Y317" s="102">
        <v>1</v>
      </c>
      <c r="Z317" s="212">
        <v>125666</v>
      </c>
      <c r="AA317" s="212">
        <v>0</v>
      </c>
      <c r="AB317" s="212"/>
      <c r="AC317" s="231">
        <f t="shared" si="30"/>
        <v>125666</v>
      </c>
      <c r="AD317" s="231">
        <v>5</v>
      </c>
      <c r="AE317" s="231">
        <v>1.9</v>
      </c>
      <c r="AF317" s="102">
        <v>1</v>
      </c>
      <c r="AG317" s="212">
        <v>125666</v>
      </c>
      <c r="AH317" s="212">
        <v>0</v>
      </c>
      <c r="AI317" s="212"/>
      <c r="AJ317" s="231">
        <f t="shared" si="31"/>
        <v>125666</v>
      </c>
    </row>
    <row r="318" spans="1:36" s="5" customFormat="1">
      <c r="A318" s="212">
        <v>308</v>
      </c>
      <c r="B318" s="1560" t="s">
        <v>6075</v>
      </c>
      <c r="C318" s="1560" t="s">
        <v>1153</v>
      </c>
      <c r="D318" s="231" t="s">
        <v>4732</v>
      </c>
      <c r="E318" s="231">
        <v>3</v>
      </c>
      <c r="F318" s="231">
        <v>1.84</v>
      </c>
      <c r="G318" s="102">
        <v>1</v>
      </c>
      <c r="H318" s="212">
        <v>121697.60000000001</v>
      </c>
      <c r="I318" s="212">
        <v>0</v>
      </c>
      <c r="J318" s="212"/>
      <c r="K318" s="231">
        <f t="shared" si="28"/>
        <v>121697.60000000001</v>
      </c>
      <c r="L318" s="231">
        <v>1.79</v>
      </c>
      <c r="M318" s="102">
        <v>1</v>
      </c>
      <c r="N318" s="212">
        <v>118390.6</v>
      </c>
      <c r="O318" s="212"/>
      <c r="P318" s="212"/>
      <c r="Q318" s="231">
        <f t="shared" si="29"/>
        <v>118390.6</v>
      </c>
      <c r="R318" s="231">
        <f t="shared" si="33"/>
        <v>0</v>
      </c>
      <c r="S318" s="231">
        <f t="shared" si="33"/>
        <v>3307</v>
      </c>
      <c r="T318" s="231">
        <f t="shared" si="33"/>
        <v>0</v>
      </c>
      <c r="U318" s="231">
        <f t="shared" si="33"/>
        <v>0</v>
      </c>
      <c r="V318" s="231">
        <f t="shared" si="32"/>
        <v>3307</v>
      </c>
      <c r="W318" s="231">
        <v>4</v>
      </c>
      <c r="X318" s="231">
        <v>1.9</v>
      </c>
      <c r="Y318" s="102">
        <v>1</v>
      </c>
      <c r="Z318" s="212">
        <v>125666</v>
      </c>
      <c r="AA318" s="212">
        <v>0</v>
      </c>
      <c r="AB318" s="212"/>
      <c r="AC318" s="231">
        <f t="shared" si="30"/>
        <v>125666</v>
      </c>
      <c r="AD318" s="231">
        <v>5</v>
      </c>
      <c r="AE318" s="231">
        <v>1.9</v>
      </c>
      <c r="AF318" s="102">
        <v>1</v>
      </c>
      <c r="AG318" s="212">
        <v>125666</v>
      </c>
      <c r="AH318" s="212">
        <v>0</v>
      </c>
      <c r="AI318" s="212"/>
      <c r="AJ318" s="231">
        <f t="shared" si="31"/>
        <v>125666</v>
      </c>
    </row>
    <row r="319" spans="1:36" s="5" customFormat="1">
      <c r="A319" s="212">
        <v>309</v>
      </c>
      <c r="B319" s="1560" t="s">
        <v>6076</v>
      </c>
      <c r="C319" s="1560" t="s">
        <v>1153</v>
      </c>
      <c r="D319" s="231" t="s">
        <v>4732</v>
      </c>
      <c r="E319" s="231">
        <v>3</v>
      </c>
      <c r="F319" s="231">
        <v>1.84</v>
      </c>
      <c r="G319" s="102">
        <v>1</v>
      </c>
      <c r="H319" s="212">
        <v>121697.60000000001</v>
      </c>
      <c r="I319" s="212">
        <v>0</v>
      </c>
      <c r="J319" s="212"/>
      <c r="K319" s="231">
        <f t="shared" si="28"/>
        <v>121697.60000000001</v>
      </c>
      <c r="L319" s="231">
        <v>1.79</v>
      </c>
      <c r="M319" s="102">
        <v>1</v>
      </c>
      <c r="N319" s="212">
        <v>118390.6</v>
      </c>
      <c r="O319" s="212"/>
      <c r="P319" s="212"/>
      <c r="Q319" s="231">
        <f t="shared" si="29"/>
        <v>118390.6</v>
      </c>
      <c r="R319" s="231">
        <f t="shared" si="33"/>
        <v>0</v>
      </c>
      <c r="S319" s="231">
        <f t="shared" si="33"/>
        <v>3307</v>
      </c>
      <c r="T319" s="231">
        <f t="shared" si="33"/>
        <v>0</v>
      </c>
      <c r="U319" s="231">
        <f t="shared" si="33"/>
        <v>0</v>
      </c>
      <c r="V319" s="231">
        <f t="shared" si="32"/>
        <v>3307</v>
      </c>
      <c r="W319" s="231">
        <v>4</v>
      </c>
      <c r="X319" s="231">
        <v>1.9</v>
      </c>
      <c r="Y319" s="102">
        <v>1</v>
      </c>
      <c r="Z319" s="212">
        <v>125666</v>
      </c>
      <c r="AA319" s="212">
        <v>0</v>
      </c>
      <c r="AB319" s="212"/>
      <c r="AC319" s="231">
        <f t="shared" si="30"/>
        <v>125666</v>
      </c>
      <c r="AD319" s="231">
        <v>5</v>
      </c>
      <c r="AE319" s="231">
        <v>1.9</v>
      </c>
      <c r="AF319" s="102">
        <v>1</v>
      </c>
      <c r="AG319" s="212">
        <v>125666</v>
      </c>
      <c r="AH319" s="212">
        <v>0</v>
      </c>
      <c r="AI319" s="212"/>
      <c r="AJ319" s="231">
        <f t="shared" si="31"/>
        <v>125666</v>
      </c>
    </row>
    <row r="320" spans="1:36" s="5" customFormat="1">
      <c r="A320" s="212">
        <v>310</v>
      </c>
      <c r="B320" s="1560" t="s">
        <v>6077</v>
      </c>
      <c r="C320" s="1560" t="s">
        <v>1153</v>
      </c>
      <c r="D320" s="231" t="s">
        <v>4732</v>
      </c>
      <c r="E320" s="231">
        <v>3</v>
      </c>
      <c r="F320" s="231">
        <v>1.84</v>
      </c>
      <c r="G320" s="102">
        <v>1</v>
      </c>
      <c r="H320" s="212">
        <v>121697.60000000001</v>
      </c>
      <c r="I320" s="212">
        <v>0</v>
      </c>
      <c r="J320" s="212"/>
      <c r="K320" s="231">
        <f t="shared" si="28"/>
        <v>121697.60000000001</v>
      </c>
      <c r="L320" s="231">
        <v>1.79</v>
      </c>
      <c r="M320" s="102">
        <v>1</v>
      </c>
      <c r="N320" s="212">
        <v>118390.6</v>
      </c>
      <c r="O320" s="212"/>
      <c r="P320" s="212"/>
      <c r="Q320" s="231">
        <f t="shared" si="29"/>
        <v>118390.6</v>
      </c>
      <c r="R320" s="231">
        <f t="shared" si="33"/>
        <v>0</v>
      </c>
      <c r="S320" s="231">
        <f t="shared" si="33"/>
        <v>3307</v>
      </c>
      <c r="T320" s="231">
        <f t="shared" si="33"/>
        <v>0</v>
      </c>
      <c r="U320" s="231">
        <f t="shared" si="33"/>
        <v>0</v>
      </c>
      <c r="V320" s="231">
        <f t="shared" si="32"/>
        <v>3307</v>
      </c>
      <c r="W320" s="231">
        <v>4</v>
      </c>
      <c r="X320" s="231">
        <v>1.9</v>
      </c>
      <c r="Y320" s="102">
        <v>1</v>
      </c>
      <c r="Z320" s="212">
        <v>125666</v>
      </c>
      <c r="AA320" s="212">
        <v>0</v>
      </c>
      <c r="AB320" s="212"/>
      <c r="AC320" s="231">
        <f t="shared" si="30"/>
        <v>125666</v>
      </c>
      <c r="AD320" s="231">
        <v>5</v>
      </c>
      <c r="AE320" s="231">
        <v>1.9</v>
      </c>
      <c r="AF320" s="102">
        <v>1</v>
      </c>
      <c r="AG320" s="212">
        <v>125666</v>
      </c>
      <c r="AH320" s="212">
        <v>0</v>
      </c>
      <c r="AI320" s="212"/>
      <c r="AJ320" s="231">
        <f t="shared" si="31"/>
        <v>125666</v>
      </c>
    </row>
    <row r="321" spans="1:36" s="5" customFormat="1">
      <c r="A321" s="212">
        <v>311</v>
      </c>
      <c r="B321" s="1560" t="s">
        <v>6078</v>
      </c>
      <c r="C321" s="1560" t="s">
        <v>1153</v>
      </c>
      <c r="D321" s="231" t="s">
        <v>4732</v>
      </c>
      <c r="E321" s="231">
        <v>3</v>
      </c>
      <c r="F321" s="231">
        <v>1.84</v>
      </c>
      <c r="G321" s="102">
        <v>1</v>
      </c>
      <c r="H321" s="212">
        <v>121697.60000000001</v>
      </c>
      <c r="I321" s="212">
        <v>0</v>
      </c>
      <c r="J321" s="212"/>
      <c r="K321" s="231">
        <f t="shared" si="28"/>
        <v>121697.60000000001</v>
      </c>
      <c r="L321" s="231">
        <v>1.79</v>
      </c>
      <c r="M321" s="102">
        <v>1</v>
      </c>
      <c r="N321" s="212">
        <v>118390.6</v>
      </c>
      <c r="O321" s="212"/>
      <c r="P321" s="212"/>
      <c r="Q321" s="231">
        <f t="shared" si="29"/>
        <v>118390.6</v>
      </c>
      <c r="R321" s="231">
        <f t="shared" si="33"/>
        <v>0</v>
      </c>
      <c r="S321" s="231">
        <f t="shared" si="33"/>
        <v>3307</v>
      </c>
      <c r="T321" s="231">
        <f t="shared" si="33"/>
        <v>0</v>
      </c>
      <c r="U321" s="231">
        <f t="shared" si="33"/>
        <v>0</v>
      </c>
      <c r="V321" s="231">
        <f t="shared" si="32"/>
        <v>3307</v>
      </c>
      <c r="W321" s="231">
        <v>4</v>
      </c>
      <c r="X321" s="231">
        <v>1.9</v>
      </c>
      <c r="Y321" s="102">
        <v>1</v>
      </c>
      <c r="Z321" s="212">
        <v>125666</v>
      </c>
      <c r="AA321" s="212">
        <v>0</v>
      </c>
      <c r="AB321" s="212"/>
      <c r="AC321" s="231">
        <f t="shared" si="30"/>
        <v>125666</v>
      </c>
      <c r="AD321" s="231">
        <v>5</v>
      </c>
      <c r="AE321" s="231">
        <v>1.9</v>
      </c>
      <c r="AF321" s="102">
        <v>1</v>
      </c>
      <c r="AG321" s="212">
        <v>125666</v>
      </c>
      <c r="AH321" s="212">
        <v>0</v>
      </c>
      <c r="AI321" s="212"/>
      <c r="AJ321" s="231">
        <f t="shared" si="31"/>
        <v>125666</v>
      </c>
    </row>
    <row r="322" spans="1:36" s="5" customFormat="1">
      <c r="A322" s="212">
        <v>312</v>
      </c>
      <c r="B322" s="1560" t="s">
        <v>6079</v>
      </c>
      <c r="C322" s="1560" t="s">
        <v>1153</v>
      </c>
      <c r="D322" s="231" t="s">
        <v>4732</v>
      </c>
      <c r="E322" s="231">
        <v>3</v>
      </c>
      <c r="F322" s="231">
        <v>1.84</v>
      </c>
      <c r="G322" s="102">
        <v>1</v>
      </c>
      <c r="H322" s="212">
        <v>121697.60000000001</v>
      </c>
      <c r="I322" s="212">
        <v>0</v>
      </c>
      <c r="J322" s="212"/>
      <c r="K322" s="231">
        <f t="shared" si="28"/>
        <v>121697.60000000001</v>
      </c>
      <c r="L322" s="231">
        <v>1.79</v>
      </c>
      <c r="M322" s="102">
        <v>1</v>
      </c>
      <c r="N322" s="212">
        <v>118390.6</v>
      </c>
      <c r="O322" s="212"/>
      <c r="P322" s="212"/>
      <c r="Q322" s="231">
        <f t="shared" si="29"/>
        <v>118390.6</v>
      </c>
      <c r="R322" s="231">
        <f t="shared" si="33"/>
        <v>0</v>
      </c>
      <c r="S322" s="231">
        <f t="shared" si="33"/>
        <v>3307</v>
      </c>
      <c r="T322" s="231">
        <f t="shared" si="33"/>
        <v>0</v>
      </c>
      <c r="U322" s="231">
        <f t="shared" si="33"/>
        <v>0</v>
      </c>
      <c r="V322" s="231">
        <f t="shared" si="32"/>
        <v>3307</v>
      </c>
      <c r="W322" s="231">
        <v>4</v>
      </c>
      <c r="X322" s="231">
        <v>1.9</v>
      </c>
      <c r="Y322" s="102">
        <v>1</v>
      </c>
      <c r="Z322" s="212">
        <v>125666</v>
      </c>
      <c r="AA322" s="212">
        <v>0</v>
      </c>
      <c r="AB322" s="212"/>
      <c r="AC322" s="231">
        <f t="shared" si="30"/>
        <v>125666</v>
      </c>
      <c r="AD322" s="231">
        <v>5</v>
      </c>
      <c r="AE322" s="231">
        <v>1.9</v>
      </c>
      <c r="AF322" s="102">
        <v>1</v>
      </c>
      <c r="AG322" s="212">
        <v>125666</v>
      </c>
      <c r="AH322" s="212">
        <v>0</v>
      </c>
      <c r="AI322" s="212"/>
      <c r="AJ322" s="231">
        <f t="shared" si="31"/>
        <v>125666</v>
      </c>
    </row>
    <row r="323" spans="1:36" s="5" customFormat="1">
      <c r="A323" s="212">
        <v>313</v>
      </c>
      <c r="B323" s="1560" t="s">
        <v>6080</v>
      </c>
      <c r="C323" s="1560" t="s">
        <v>1153</v>
      </c>
      <c r="D323" s="231" t="s">
        <v>4732</v>
      </c>
      <c r="E323" s="231">
        <v>3</v>
      </c>
      <c r="F323" s="231">
        <v>1.84</v>
      </c>
      <c r="G323" s="102">
        <v>1</v>
      </c>
      <c r="H323" s="212">
        <v>121697.60000000001</v>
      </c>
      <c r="I323" s="212">
        <v>0</v>
      </c>
      <c r="J323" s="212"/>
      <c r="K323" s="231">
        <f t="shared" si="28"/>
        <v>121697.60000000001</v>
      </c>
      <c r="L323" s="231">
        <v>1.79</v>
      </c>
      <c r="M323" s="102">
        <v>1</v>
      </c>
      <c r="N323" s="212">
        <v>118390.6</v>
      </c>
      <c r="O323" s="212"/>
      <c r="P323" s="212"/>
      <c r="Q323" s="231">
        <f t="shared" si="29"/>
        <v>118390.6</v>
      </c>
      <c r="R323" s="231">
        <f t="shared" si="33"/>
        <v>0</v>
      </c>
      <c r="S323" s="231">
        <f t="shared" si="33"/>
        <v>3307</v>
      </c>
      <c r="T323" s="231">
        <f t="shared" si="33"/>
        <v>0</v>
      </c>
      <c r="U323" s="231">
        <f t="shared" si="33"/>
        <v>0</v>
      </c>
      <c r="V323" s="231">
        <f t="shared" si="32"/>
        <v>3307</v>
      </c>
      <c r="W323" s="231">
        <v>4</v>
      </c>
      <c r="X323" s="231">
        <v>1.9</v>
      </c>
      <c r="Y323" s="102">
        <v>1</v>
      </c>
      <c r="Z323" s="212">
        <v>125666</v>
      </c>
      <c r="AA323" s="212">
        <v>0</v>
      </c>
      <c r="AB323" s="212"/>
      <c r="AC323" s="231">
        <f t="shared" si="30"/>
        <v>125666</v>
      </c>
      <c r="AD323" s="231">
        <v>5</v>
      </c>
      <c r="AE323" s="231">
        <v>1.9</v>
      </c>
      <c r="AF323" s="102">
        <v>1</v>
      </c>
      <c r="AG323" s="212">
        <v>125666</v>
      </c>
      <c r="AH323" s="212">
        <v>0</v>
      </c>
      <c r="AI323" s="212"/>
      <c r="AJ323" s="231">
        <f t="shared" si="31"/>
        <v>125666</v>
      </c>
    </row>
    <row r="324" spans="1:36" s="5" customFormat="1">
      <c r="A324" s="212">
        <v>314</v>
      </c>
      <c r="B324" s="1560" t="s">
        <v>6081</v>
      </c>
      <c r="C324" s="1560" t="s">
        <v>1153</v>
      </c>
      <c r="D324" s="231" t="s">
        <v>4732</v>
      </c>
      <c r="E324" s="231">
        <v>3</v>
      </c>
      <c r="F324" s="231">
        <v>1.84</v>
      </c>
      <c r="G324" s="102">
        <v>1</v>
      </c>
      <c r="H324" s="212">
        <v>121697.60000000001</v>
      </c>
      <c r="I324" s="212">
        <v>8000</v>
      </c>
      <c r="J324" s="212"/>
      <c r="K324" s="231">
        <f t="shared" si="28"/>
        <v>129697.60000000001</v>
      </c>
      <c r="L324" s="231">
        <v>1.79</v>
      </c>
      <c r="M324" s="102">
        <v>1</v>
      </c>
      <c r="N324" s="212">
        <v>118390.6</v>
      </c>
      <c r="O324" s="212">
        <v>8000</v>
      </c>
      <c r="P324" s="212"/>
      <c r="Q324" s="231">
        <f t="shared" si="29"/>
        <v>126390.6</v>
      </c>
      <c r="R324" s="231">
        <f t="shared" si="33"/>
        <v>0</v>
      </c>
      <c r="S324" s="231">
        <f t="shared" si="33"/>
        <v>3307</v>
      </c>
      <c r="T324" s="231">
        <f t="shared" si="33"/>
        <v>0</v>
      </c>
      <c r="U324" s="231">
        <f t="shared" si="33"/>
        <v>0</v>
      </c>
      <c r="V324" s="231">
        <f t="shared" si="32"/>
        <v>3307</v>
      </c>
      <c r="W324" s="231">
        <v>4</v>
      </c>
      <c r="X324" s="231">
        <v>1.9</v>
      </c>
      <c r="Y324" s="102">
        <v>1</v>
      </c>
      <c r="Z324" s="212">
        <v>125666</v>
      </c>
      <c r="AA324" s="212">
        <v>8000</v>
      </c>
      <c r="AB324" s="212"/>
      <c r="AC324" s="231">
        <f t="shared" si="30"/>
        <v>133666</v>
      </c>
      <c r="AD324" s="231">
        <v>5</v>
      </c>
      <c r="AE324" s="231">
        <v>1.9</v>
      </c>
      <c r="AF324" s="102">
        <v>1</v>
      </c>
      <c r="AG324" s="212">
        <v>125666</v>
      </c>
      <c r="AH324" s="212">
        <v>8000</v>
      </c>
      <c r="AI324" s="212"/>
      <c r="AJ324" s="231">
        <f t="shared" si="31"/>
        <v>133666</v>
      </c>
    </row>
    <row r="325" spans="1:36" s="5" customFormat="1" ht="27">
      <c r="A325" s="212">
        <v>315</v>
      </c>
      <c r="B325" s="1560" t="s">
        <v>6082</v>
      </c>
      <c r="C325" s="1560" t="s">
        <v>1153</v>
      </c>
      <c r="D325" s="231" t="s">
        <v>4732</v>
      </c>
      <c r="E325" s="231">
        <v>5</v>
      </c>
      <c r="F325" s="231">
        <v>1.9</v>
      </c>
      <c r="G325" s="102">
        <v>1</v>
      </c>
      <c r="H325" s="212">
        <v>125666</v>
      </c>
      <c r="I325" s="212">
        <v>8000</v>
      </c>
      <c r="J325" s="212"/>
      <c r="K325" s="231">
        <f t="shared" si="28"/>
        <v>133666</v>
      </c>
      <c r="L325" s="231">
        <v>1.9</v>
      </c>
      <c r="M325" s="102">
        <v>1</v>
      </c>
      <c r="N325" s="212">
        <v>125666</v>
      </c>
      <c r="O325" s="212">
        <v>8000</v>
      </c>
      <c r="P325" s="212"/>
      <c r="Q325" s="231">
        <f t="shared" si="29"/>
        <v>133666</v>
      </c>
      <c r="R325" s="231">
        <f t="shared" si="33"/>
        <v>0</v>
      </c>
      <c r="S325" s="231">
        <f t="shared" si="33"/>
        <v>0</v>
      </c>
      <c r="T325" s="231">
        <f t="shared" si="33"/>
        <v>0</v>
      </c>
      <c r="U325" s="231">
        <f t="shared" si="33"/>
        <v>0</v>
      </c>
      <c r="V325" s="231">
        <f t="shared" si="32"/>
        <v>0</v>
      </c>
      <c r="W325" s="231">
        <v>6</v>
      </c>
      <c r="X325" s="231">
        <v>1.96</v>
      </c>
      <c r="Y325" s="102">
        <v>1</v>
      </c>
      <c r="Z325" s="212">
        <v>129634.4</v>
      </c>
      <c r="AA325" s="212">
        <v>8000</v>
      </c>
      <c r="AB325" s="212"/>
      <c r="AC325" s="231">
        <f t="shared" si="30"/>
        <v>137634.4</v>
      </c>
      <c r="AD325" s="231">
        <v>7</v>
      </c>
      <c r="AE325" s="231">
        <v>1.96</v>
      </c>
      <c r="AF325" s="102">
        <v>1</v>
      </c>
      <c r="AG325" s="212">
        <v>129634.4</v>
      </c>
      <c r="AH325" s="212">
        <v>8000</v>
      </c>
      <c r="AI325" s="212"/>
      <c r="AJ325" s="231">
        <f t="shared" si="31"/>
        <v>137634.4</v>
      </c>
    </row>
    <row r="326" spans="1:36" s="5" customFormat="1">
      <c r="A326" s="212">
        <v>316</v>
      </c>
      <c r="B326" s="1560" t="s">
        <v>6083</v>
      </c>
      <c r="C326" s="1560" t="s">
        <v>1153</v>
      </c>
      <c r="D326" s="231" t="s">
        <v>4732</v>
      </c>
      <c r="E326" s="231">
        <v>3</v>
      </c>
      <c r="F326" s="231">
        <v>1.84</v>
      </c>
      <c r="G326" s="102">
        <v>1</v>
      </c>
      <c r="H326" s="212">
        <v>121697.60000000001</v>
      </c>
      <c r="I326" s="212">
        <v>0</v>
      </c>
      <c r="J326" s="212"/>
      <c r="K326" s="231">
        <f t="shared" si="28"/>
        <v>121697.60000000001</v>
      </c>
      <c r="L326" s="231">
        <v>1.79</v>
      </c>
      <c r="M326" s="102">
        <v>1</v>
      </c>
      <c r="N326" s="212">
        <v>118390.6</v>
      </c>
      <c r="O326" s="212"/>
      <c r="P326" s="212"/>
      <c r="Q326" s="231">
        <f t="shared" si="29"/>
        <v>118390.6</v>
      </c>
      <c r="R326" s="231">
        <f t="shared" si="33"/>
        <v>0</v>
      </c>
      <c r="S326" s="231">
        <f t="shared" si="33"/>
        <v>3307</v>
      </c>
      <c r="T326" s="231">
        <f t="shared" si="33"/>
        <v>0</v>
      </c>
      <c r="U326" s="231">
        <f t="shared" si="33"/>
        <v>0</v>
      </c>
      <c r="V326" s="231">
        <f t="shared" si="32"/>
        <v>3307</v>
      </c>
      <c r="W326" s="231">
        <v>4</v>
      </c>
      <c r="X326" s="231">
        <v>1.9</v>
      </c>
      <c r="Y326" s="102">
        <v>1</v>
      </c>
      <c r="Z326" s="212">
        <v>125666</v>
      </c>
      <c r="AA326" s="212">
        <v>0</v>
      </c>
      <c r="AB326" s="212"/>
      <c r="AC326" s="231">
        <f t="shared" si="30"/>
        <v>125666</v>
      </c>
      <c r="AD326" s="231">
        <v>5</v>
      </c>
      <c r="AE326" s="231">
        <v>1.9</v>
      </c>
      <c r="AF326" s="102">
        <v>1</v>
      </c>
      <c r="AG326" s="212">
        <v>125666</v>
      </c>
      <c r="AH326" s="212">
        <v>0</v>
      </c>
      <c r="AI326" s="212"/>
      <c r="AJ326" s="231">
        <f t="shared" si="31"/>
        <v>125666</v>
      </c>
    </row>
    <row r="327" spans="1:36" s="5" customFormat="1">
      <c r="A327" s="212">
        <v>317</v>
      </c>
      <c r="B327" s="1560" t="s">
        <v>6087</v>
      </c>
      <c r="C327" s="1560" t="s">
        <v>1153</v>
      </c>
      <c r="D327" s="231" t="s">
        <v>4732</v>
      </c>
      <c r="E327" s="231">
        <v>3</v>
      </c>
      <c r="F327" s="231">
        <v>1.84</v>
      </c>
      <c r="G327" s="102">
        <v>1</v>
      </c>
      <c r="H327" s="212">
        <v>121697.60000000001</v>
      </c>
      <c r="I327" s="212">
        <v>8000</v>
      </c>
      <c r="J327" s="212"/>
      <c r="K327" s="231">
        <f t="shared" si="28"/>
        <v>129697.60000000001</v>
      </c>
      <c r="L327" s="231">
        <v>1.79</v>
      </c>
      <c r="M327" s="102">
        <v>1</v>
      </c>
      <c r="N327" s="212">
        <v>118390.6</v>
      </c>
      <c r="O327" s="212">
        <v>8000</v>
      </c>
      <c r="P327" s="212"/>
      <c r="Q327" s="231">
        <f t="shared" si="29"/>
        <v>126390.6</v>
      </c>
      <c r="R327" s="231">
        <f t="shared" si="33"/>
        <v>0</v>
      </c>
      <c r="S327" s="231">
        <f t="shared" si="33"/>
        <v>3307</v>
      </c>
      <c r="T327" s="231">
        <f t="shared" si="33"/>
        <v>0</v>
      </c>
      <c r="U327" s="231">
        <f t="shared" si="33"/>
        <v>0</v>
      </c>
      <c r="V327" s="231">
        <f t="shared" si="32"/>
        <v>3307</v>
      </c>
      <c r="W327" s="231">
        <v>4</v>
      </c>
      <c r="X327" s="231">
        <v>1.9</v>
      </c>
      <c r="Y327" s="102">
        <v>1</v>
      </c>
      <c r="Z327" s="212">
        <v>125666</v>
      </c>
      <c r="AA327" s="212">
        <v>8000</v>
      </c>
      <c r="AB327" s="212"/>
      <c r="AC327" s="231">
        <f t="shared" si="30"/>
        <v>133666</v>
      </c>
      <c r="AD327" s="231">
        <v>5</v>
      </c>
      <c r="AE327" s="231">
        <v>1.9</v>
      </c>
      <c r="AF327" s="102">
        <v>1</v>
      </c>
      <c r="AG327" s="212">
        <v>125666</v>
      </c>
      <c r="AH327" s="212">
        <v>8000</v>
      </c>
      <c r="AI327" s="212"/>
      <c r="AJ327" s="231">
        <f t="shared" si="31"/>
        <v>133666</v>
      </c>
    </row>
    <row r="328" spans="1:36" s="5" customFormat="1">
      <c r="A328" s="212">
        <v>318</v>
      </c>
      <c r="B328" s="1560" t="s">
        <v>6084</v>
      </c>
      <c r="C328" s="1560" t="s">
        <v>1153</v>
      </c>
      <c r="D328" s="231" t="s">
        <v>4732</v>
      </c>
      <c r="E328" s="231">
        <v>3</v>
      </c>
      <c r="F328" s="231">
        <v>1.84</v>
      </c>
      <c r="G328" s="102">
        <v>1</v>
      </c>
      <c r="H328" s="212">
        <v>121697.60000000001</v>
      </c>
      <c r="I328" s="212">
        <v>0</v>
      </c>
      <c r="J328" s="212"/>
      <c r="K328" s="231">
        <f t="shared" si="28"/>
        <v>121697.60000000001</v>
      </c>
      <c r="L328" s="231">
        <v>1.79</v>
      </c>
      <c r="M328" s="102">
        <v>1</v>
      </c>
      <c r="N328" s="212">
        <v>118390.6</v>
      </c>
      <c r="O328" s="212"/>
      <c r="P328" s="212"/>
      <c r="Q328" s="231">
        <f t="shared" si="29"/>
        <v>118390.6</v>
      </c>
      <c r="R328" s="231">
        <f t="shared" si="33"/>
        <v>0</v>
      </c>
      <c r="S328" s="231">
        <f t="shared" si="33"/>
        <v>3307</v>
      </c>
      <c r="T328" s="231">
        <f t="shared" si="33"/>
        <v>0</v>
      </c>
      <c r="U328" s="231">
        <f t="shared" si="33"/>
        <v>0</v>
      </c>
      <c r="V328" s="231">
        <f t="shared" si="32"/>
        <v>3307</v>
      </c>
      <c r="W328" s="231">
        <v>4</v>
      </c>
      <c r="X328" s="231">
        <v>1.9</v>
      </c>
      <c r="Y328" s="102">
        <v>1</v>
      </c>
      <c r="Z328" s="212">
        <v>125666</v>
      </c>
      <c r="AA328" s="212">
        <v>0</v>
      </c>
      <c r="AB328" s="212"/>
      <c r="AC328" s="231">
        <f t="shared" si="30"/>
        <v>125666</v>
      </c>
      <c r="AD328" s="231">
        <v>5</v>
      </c>
      <c r="AE328" s="231">
        <v>1.9</v>
      </c>
      <c r="AF328" s="102">
        <v>1</v>
      </c>
      <c r="AG328" s="212">
        <v>125666</v>
      </c>
      <c r="AH328" s="212">
        <v>0</v>
      </c>
      <c r="AI328" s="212"/>
      <c r="AJ328" s="231">
        <f t="shared" si="31"/>
        <v>125666</v>
      </c>
    </row>
    <row r="329" spans="1:36" s="5" customFormat="1">
      <c r="A329" s="212">
        <v>319</v>
      </c>
      <c r="B329" s="1560" t="s">
        <v>6085</v>
      </c>
      <c r="C329" s="1560" t="s">
        <v>1153</v>
      </c>
      <c r="D329" s="231" t="s">
        <v>4732</v>
      </c>
      <c r="E329" s="231">
        <v>3</v>
      </c>
      <c r="F329" s="231">
        <v>1.84</v>
      </c>
      <c r="G329" s="102">
        <v>1</v>
      </c>
      <c r="H329" s="212">
        <v>121697.60000000001</v>
      </c>
      <c r="I329" s="212">
        <v>0</v>
      </c>
      <c r="J329" s="212"/>
      <c r="K329" s="231">
        <f t="shared" si="28"/>
        <v>121697.60000000001</v>
      </c>
      <c r="L329" s="231">
        <v>1.79</v>
      </c>
      <c r="M329" s="102">
        <v>1</v>
      </c>
      <c r="N329" s="212">
        <v>118390.6</v>
      </c>
      <c r="O329" s="212"/>
      <c r="P329" s="212"/>
      <c r="Q329" s="231">
        <f t="shared" si="29"/>
        <v>118390.6</v>
      </c>
      <c r="R329" s="231">
        <f t="shared" si="33"/>
        <v>0</v>
      </c>
      <c r="S329" s="231">
        <f t="shared" si="33"/>
        <v>3307</v>
      </c>
      <c r="T329" s="231">
        <f t="shared" si="33"/>
        <v>0</v>
      </c>
      <c r="U329" s="231">
        <f t="shared" si="33"/>
        <v>0</v>
      </c>
      <c r="V329" s="231">
        <f t="shared" si="32"/>
        <v>3307</v>
      </c>
      <c r="W329" s="231">
        <v>4</v>
      </c>
      <c r="X329" s="231">
        <v>1.9</v>
      </c>
      <c r="Y329" s="102">
        <v>1</v>
      </c>
      <c r="Z329" s="212">
        <v>125666</v>
      </c>
      <c r="AA329" s="212">
        <v>0</v>
      </c>
      <c r="AB329" s="212"/>
      <c r="AC329" s="231">
        <f t="shared" si="30"/>
        <v>125666</v>
      </c>
      <c r="AD329" s="231">
        <v>5</v>
      </c>
      <c r="AE329" s="231">
        <v>1.9</v>
      </c>
      <c r="AF329" s="102">
        <v>1</v>
      </c>
      <c r="AG329" s="212">
        <v>125666</v>
      </c>
      <c r="AH329" s="212">
        <v>0</v>
      </c>
      <c r="AI329" s="212"/>
      <c r="AJ329" s="231">
        <f t="shared" si="31"/>
        <v>125666</v>
      </c>
    </row>
    <row r="330" spans="1:36" s="5" customFormat="1">
      <c r="A330" s="212">
        <v>320</v>
      </c>
      <c r="B330" s="1560" t="s">
        <v>6086</v>
      </c>
      <c r="C330" s="1560" t="s">
        <v>1153</v>
      </c>
      <c r="D330" s="231" t="s">
        <v>4732</v>
      </c>
      <c r="E330" s="231">
        <v>3</v>
      </c>
      <c r="F330" s="231">
        <v>1.84</v>
      </c>
      <c r="G330" s="102">
        <v>1</v>
      </c>
      <c r="H330" s="212">
        <v>121697.60000000001</v>
      </c>
      <c r="I330" s="212">
        <v>0</v>
      </c>
      <c r="J330" s="212"/>
      <c r="K330" s="231">
        <f t="shared" si="28"/>
        <v>121697.60000000001</v>
      </c>
      <c r="L330" s="231">
        <v>1.79</v>
      </c>
      <c r="M330" s="102">
        <v>1</v>
      </c>
      <c r="N330" s="212">
        <v>118390.6</v>
      </c>
      <c r="O330" s="212"/>
      <c r="P330" s="212"/>
      <c r="Q330" s="231">
        <f t="shared" si="29"/>
        <v>118390.6</v>
      </c>
      <c r="R330" s="231">
        <f t="shared" si="33"/>
        <v>0</v>
      </c>
      <c r="S330" s="231">
        <f t="shared" si="33"/>
        <v>3307</v>
      </c>
      <c r="T330" s="231">
        <f t="shared" si="33"/>
        <v>0</v>
      </c>
      <c r="U330" s="231">
        <f t="shared" si="33"/>
        <v>0</v>
      </c>
      <c r="V330" s="231">
        <f t="shared" si="32"/>
        <v>3307</v>
      </c>
      <c r="W330" s="231">
        <v>4</v>
      </c>
      <c r="X330" s="231">
        <v>1.9</v>
      </c>
      <c r="Y330" s="102">
        <v>1</v>
      </c>
      <c r="Z330" s="212">
        <v>125666</v>
      </c>
      <c r="AA330" s="212">
        <v>0</v>
      </c>
      <c r="AB330" s="212"/>
      <c r="AC330" s="231">
        <f t="shared" si="30"/>
        <v>125666</v>
      </c>
      <c r="AD330" s="231">
        <v>5</v>
      </c>
      <c r="AE330" s="231">
        <v>1.9</v>
      </c>
      <c r="AF330" s="102">
        <v>1</v>
      </c>
      <c r="AG330" s="212">
        <v>125666</v>
      </c>
      <c r="AH330" s="212">
        <v>0</v>
      </c>
      <c r="AI330" s="212"/>
      <c r="AJ330" s="231">
        <f t="shared" si="31"/>
        <v>125666</v>
      </c>
    </row>
    <row r="331" spans="1:36" s="5" customFormat="1">
      <c r="A331" s="212">
        <v>321</v>
      </c>
      <c r="B331" s="1560" t="s">
        <v>6202</v>
      </c>
      <c r="C331" s="1560" t="s">
        <v>1153</v>
      </c>
      <c r="D331" s="231" t="s">
        <v>4732</v>
      </c>
      <c r="E331" s="231">
        <v>3</v>
      </c>
      <c r="F331" s="231">
        <v>1.84</v>
      </c>
      <c r="G331" s="102">
        <v>1</v>
      </c>
      <c r="H331" s="212">
        <v>121697.60000000001</v>
      </c>
      <c r="I331" s="212">
        <v>8000</v>
      </c>
      <c r="J331" s="212"/>
      <c r="K331" s="231">
        <f t="shared" si="28"/>
        <v>129697.60000000001</v>
      </c>
      <c r="L331" s="231">
        <v>1.79</v>
      </c>
      <c r="M331" s="102">
        <v>1</v>
      </c>
      <c r="N331" s="212">
        <v>118390.6</v>
      </c>
      <c r="O331" s="212">
        <v>8000</v>
      </c>
      <c r="P331" s="212"/>
      <c r="Q331" s="231">
        <f t="shared" si="29"/>
        <v>126390.6</v>
      </c>
      <c r="R331" s="231">
        <f t="shared" si="33"/>
        <v>0</v>
      </c>
      <c r="S331" s="231">
        <f t="shared" si="33"/>
        <v>3307</v>
      </c>
      <c r="T331" s="231">
        <f t="shared" si="33"/>
        <v>0</v>
      </c>
      <c r="U331" s="231">
        <f t="shared" si="33"/>
        <v>0</v>
      </c>
      <c r="V331" s="231">
        <f t="shared" si="32"/>
        <v>3307</v>
      </c>
      <c r="W331" s="231">
        <v>4</v>
      </c>
      <c r="X331" s="231">
        <v>1.9</v>
      </c>
      <c r="Y331" s="102">
        <v>1</v>
      </c>
      <c r="Z331" s="212">
        <v>125666</v>
      </c>
      <c r="AA331" s="212">
        <v>8000</v>
      </c>
      <c r="AB331" s="212"/>
      <c r="AC331" s="231">
        <f t="shared" si="30"/>
        <v>133666</v>
      </c>
      <c r="AD331" s="231">
        <v>5</v>
      </c>
      <c r="AE331" s="231">
        <v>1.9</v>
      </c>
      <c r="AF331" s="102">
        <v>1</v>
      </c>
      <c r="AG331" s="212">
        <v>125666</v>
      </c>
      <c r="AH331" s="212">
        <v>8000</v>
      </c>
      <c r="AI331" s="212"/>
      <c r="AJ331" s="231">
        <f t="shared" si="31"/>
        <v>133666</v>
      </c>
    </row>
    <row r="332" spans="1:36" s="5" customFormat="1">
      <c r="A332" s="212">
        <v>322</v>
      </c>
      <c r="B332" s="1560" t="s">
        <v>1432</v>
      </c>
      <c r="C332" s="1560" t="s">
        <v>1153</v>
      </c>
      <c r="D332" s="231" t="s">
        <v>4732</v>
      </c>
      <c r="E332" s="231">
        <v>1</v>
      </c>
      <c r="F332" s="231">
        <v>1.73</v>
      </c>
      <c r="G332" s="102">
        <v>1</v>
      </c>
      <c r="H332" s="212">
        <v>114422.2</v>
      </c>
      <c r="I332" s="212">
        <v>0</v>
      </c>
      <c r="J332" s="212"/>
      <c r="K332" s="231">
        <f t="shared" ref="K332:K395" si="34">H332+I332+J332</f>
        <v>114422.2</v>
      </c>
      <c r="L332" s="231">
        <v>1.68</v>
      </c>
      <c r="M332" s="102">
        <v>1</v>
      </c>
      <c r="N332" s="212">
        <v>111115.2</v>
      </c>
      <c r="O332" s="212"/>
      <c r="P332" s="212"/>
      <c r="Q332" s="231">
        <f t="shared" ref="Q332:Q395" si="35">N332+O332+P332</f>
        <v>111115.2</v>
      </c>
      <c r="R332" s="231">
        <f t="shared" si="33"/>
        <v>0</v>
      </c>
      <c r="S332" s="231">
        <f t="shared" si="33"/>
        <v>3307</v>
      </c>
      <c r="T332" s="231">
        <f t="shared" si="33"/>
        <v>0</v>
      </c>
      <c r="U332" s="231">
        <f t="shared" si="33"/>
        <v>0</v>
      </c>
      <c r="V332" s="231">
        <f t="shared" si="32"/>
        <v>3307</v>
      </c>
      <c r="W332" s="231">
        <v>2</v>
      </c>
      <c r="X332" s="231">
        <v>1.79</v>
      </c>
      <c r="Y332" s="102">
        <v>1</v>
      </c>
      <c r="Z332" s="212">
        <v>118390.6</v>
      </c>
      <c r="AA332" s="212">
        <v>0</v>
      </c>
      <c r="AB332" s="212"/>
      <c r="AC332" s="231">
        <f t="shared" ref="AC332:AC395" si="36">Z332+AA332+AB332</f>
        <v>118390.6</v>
      </c>
      <c r="AD332" s="231">
        <v>3</v>
      </c>
      <c r="AE332" s="231">
        <v>1.84</v>
      </c>
      <c r="AF332" s="102">
        <v>1</v>
      </c>
      <c r="AG332" s="212">
        <v>121697.60000000001</v>
      </c>
      <c r="AH332" s="212">
        <v>0</v>
      </c>
      <c r="AI332" s="212"/>
      <c r="AJ332" s="231">
        <f t="shared" ref="AJ332:AJ395" si="37">AG332+AH332+AI332</f>
        <v>121697.60000000001</v>
      </c>
    </row>
    <row r="333" spans="1:36" s="5" customFormat="1" ht="27">
      <c r="A333" s="212">
        <v>323</v>
      </c>
      <c r="B333" s="1560" t="s">
        <v>6088</v>
      </c>
      <c r="C333" s="1560" t="s">
        <v>5830</v>
      </c>
      <c r="D333" s="231" t="s">
        <v>4722</v>
      </c>
      <c r="E333" s="231">
        <v>3</v>
      </c>
      <c r="F333" s="231">
        <v>4.2699999999999996</v>
      </c>
      <c r="G333" s="102">
        <v>1</v>
      </c>
      <c r="H333" s="212">
        <v>282417.8</v>
      </c>
      <c r="I333" s="212">
        <v>0</v>
      </c>
      <c r="J333" s="212"/>
      <c r="K333" s="231">
        <f t="shared" si="34"/>
        <v>282417.8</v>
      </c>
      <c r="L333" s="231">
        <v>4.1399999999999997</v>
      </c>
      <c r="M333" s="102">
        <v>1</v>
      </c>
      <c r="N333" s="212">
        <v>273819.59999999998</v>
      </c>
      <c r="O333" s="212">
        <v>0</v>
      </c>
      <c r="P333" s="212"/>
      <c r="Q333" s="231">
        <f t="shared" si="35"/>
        <v>273819.59999999998</v>
      </c>
      <c r="R333" s="231">
        <f t="shared" si="33"/>
        <v>0</v>
      </c>
      <c r="S333" s="231">
        <f t="shared" si="33"/>
        <v>8598.2000000000116</v>
      </c>
      <c r="T333" s="231">
        <f t="shared" si="33"/>
        <v>0</v>
      </c>
      <c r="U333" s="231">
        <f t="shared" si="33"/>
        <v>0</v>
      </c>
      <c r="V333" s="231">
        <f t="shared" si="32"/>
        <v>8598.2000000000116</v>
      </c>
      <c r="W333" s="231">
        <v>4</v>
      </c>
      <c r="X333" s="231">
        <v>4.41</v>
      </c>
      <c r="Y333" s="102">
        <v>1</v>
      </c>
      <c r="Z333" s="212">
        <v>291677.40000000002</v>
      </c>
      <c r="AA333" s="212">
        <v>0</v>
      </c>
      <c r="AB333" s="212"/>
      <c r="AC333" s="231">
        <f t="shared" si="36"/>
        <v>291677.40000000002</v>
      </c>
      <c r="AD333" s="231">
        <v>5</v>
      </c>
      <c r="AE333" s="231">
        <v>4.41</v>
      </c>
      <c r="AF333" s="102">
        <v>1</v>
      </c>
      <c r="AG333" s="212">
        <v>291677.40000000002</v>
      </c>
      <c r="AH333" s="212">
        <v>0</v>
      </c>
      <c r="AI333" s="212"/>
      <c r="AJ333" s="231">
        <f t="shared" si="37"/>
        <v>291677.40000000002</v>
      </c>
    </row>
    <row r="334" spans="1:36" s="5" customFormat="1" ht="27">
      <c r="A334" s="212">
        <v>324</v>
      </c>
      <c r="B334" s="1560" t="s">
        <v>6089</v>
      </c>
      <c r="C334" s="1560" t="s">
        <v>5862</v>
      </c>
      <c r="D334" s="231" t="s">
        <v>4918</v>
      </c>
      <c r="E334" s="231">
        <v>3</v>
      </c>
      <c r="F334" s="231">
        <v>2.92</v>
      </c>
      <c r="G334" s="102">
        <v>1</v>
      </c>
      <c r="H334" s="212">
        <v>193128.8</v>
      </c>
      <c r="I334" s="212">
        <v>0</v>
      </c>
      <c r="J334" s="212"/>
      <c r="K334" s="231">
        <f t="shared" si="34"/>
        <v>193128.8</v>
      </c>
      <c r="L334" s="231">
        <v>2.83</v>
      </c>
      <c r="M334" s="102">
        <v>1</v>
      </c>
      <c r="N334" s="212">
        <v>187176.2</v>
      </c>
      <c r="O334" s="212">
        <v>0</v>
      </c>
      <c r="P334" s="212"/>
      <c r="Q334" s="231">
        <f t="shared" si="35"/>
        <v>187176.2</v>
      </c>
      <c r="R334" s="231">
        <f t="shared" si="33"/>
        <v>0</v>
      </c>
      <c r="S334" s="231">
        <f t="shared" si="33"/>
        <v>5952.5999999999767</v>
      </c>
      <c r="T334" s="231">
        <f t="shared" si="33"/>
        <v>0</v>
      </c>
      <c r="U334" s="231">
        <f t="shared" si="33"/>
        <v>0</v>
      </c>
      <c r="V334" s="231">
        <f t="shared" ref="V334:V397" si="38">S334+T334+U334</f>
        <v>5952.5999999999767</v>
      </c>
      <c r="W334" s="231">
        <v>4</v>
      </c>
      <c r="X334" s="231">
        <v>3.02</v>
      </c>
      <c r="Y334" s="102">
        <v>1</v>
      </c>
      <c r="Z334" s="212">
        <v>199742.8</v>
      </c>
      <c r="AA334" s="212">
        <v>0</v>
      </c>
      <c r="AB334" s="212"/>
      <c r="AC334" s="231">
        <f t="shared" si="36"/>
        <v>199742.8</v>
      </c>
      <c r="AD334" s="231">
        <v>5</v>
      </c>
      <c r="AE334" s="231">
        <v>3.02</v>
      </c>
      <c r="AF334" s="102">
        <v>1</v>
      </c>
      <c r="AG334" s="212">
        <v>199742.8</v>
      </c>
      <c r="AH334" s="212">
        <v>0</v>
      </c>
      <c r="AI334" s="212"/>
      <c r="AJ334" s="231">
        <f t="shared" si="37"/>
        <v>199742.8</v>
      </c>
    </row>
    <row r="335" spans="1:36" s="5" customFormat="1" ht="27">
      <c r="A335" s="212">
        <v>325</v>
      </c>
      <c r="B335" s="1560" t="s">
        <v>6090</v>
      </c>
      <c r="C335" s="1560" t="s">
        <v>6006</v>
      </c>
      <c r="D335" s="231" t="s">
        <v>4934</v>
      </c>
      <c r="E335" s="231">
        <v>3</v>
      </c>
      <c r="F335" s="231">
        <v>2.5</v>
      </c>
      <c r="G335" s="102">
        <v>1</v>
      </c>
      <c r="H335" s="212">
        <v>165350</v>
      </c>
      <c r="I335" s="212">
        <v>0</v>
      </c>
      <c r="J335" s="212"/>
      <c r="K335" s="231">
        <f t="shared" si="34"/>
        <v>165350</v>
      </c>
      <c r="L335" s="231">
        <v>2.4300000000000002</v>
      </c>
      <c r="M335" s="102">
        <v>1</v>
      </c>
      <c r="N335" s="212">
        <v>160720.20000000001</v>
      </c>
      <c r="O335" s="212">
        <v>0</v>
      </c>
      <c r="P335" s="212"/>
      <c r="Q335" s="231">
        <f t="shared" si="35"/>
        <v>160720.20000000001</v>
      </c>
      <c r="R335" s="231">
        <f t="shared" si="33"/>
        <v>0</v>
      </c>
      <c r="S335" s="231">
        <f t="shared" si="33"/>
        <v>4629.7999999999884</v>
      </c>
      <c r="T335" s="231">
        <f t="shared" si="33"/>
        <v>0</v>
      </c>
      <c r="U335" s="231">
        <f t="shared" si="33"/>
        <v>0</v>
      </c>
      <c r="V335" s="231">
        <f t="shared" si="38"/>
        <v>4629.7999999999884</v>
      </c>
      <c r="W335" s="231">
        <v>4</v>
      </c>
      <c r="X335" s="231">
        <v>2.58</v>
      </c>
      <c r="Y335" s="102">
        <v>1</v>
      </c>
      <c r="Z335" s="212">
        <v>170641.2</v>
      </c>
      <c r="AA335" s="212">
        <v>0</v>
      </c>
      <c r="AB335" s="212"/>
      <c r="AC335" s="231">
        <f t="shared" si="36"/>
        <v>170641.2</v>
      </c>
      <c r="AD335" s="231">
        <v>5</v>
      </c>
      <c r="AE335" s="231">
        <v>2.58</v>
      </c>
      <c r="AF335" s="102">
        <v>1</v>
      </c>
      <c r="AG335" s="212">
        <v>170641.2</v>
      </c>
      <c r="AH335" s="212">
        <v>0</v>
      </c>
      <c r="AI335" s="212"/>
      <c r="AJ335" s="231">
        <f t="shared" si="37"/>
        <v>170641.2</v>
      </c>
    </row>
    <row r="336" spans="1:36" s="5" customFormat="1" ht="27">
      <c r="A336" s="212">
        <v>326</v>
      </c>
      <c r="B336" s="1560" t="s">
        <v>6091</v>
      </c>
      <c r="C336" s="1560" t="s">
        <v>6006</v>
      </c>
      <c r="D336" s="231" t="s">
        <v>4934</v>
      </c>
      <c r="E336" s="231">
        <v>3</v>
      </c>
      <c r="F336" s="231">
        <v>2.5</v>
      </c>
      <c r="G336" s="102">
        <v>1</v>
      </c>
      <c r="H336" s="212">
        <v>165350</v>
      </c>
      <c r="I336" s="212">
        <v>0</v>
      </c>
      <c r="J336" s="212"/>
      <c r="K336" s="231">
        <f t="shared" si="34"/>
        <v>165350</v>
      </c>
      <c r="L336" s="231">
        <v>2.4300000000000002</v>
      </c>
      <c r="M336" s="102">
        <v>1</v>
      </c>
      <c r="N336" s="212">
        <v>160720.20000000001</v>
      </c>
      <c r="O336" s="212">
        <v>0</v>
      </c>
      <c r="P336" s="212"/>
      <c r="Q336" s="231">
        <f t="shared" si="35"/>
        <v>160720.20000000001</v>
      </c>
      <c r="R336" s="231">
        <f t="shared" si="33"/>
        <v>0</v>
      </c>
      <c r="S336" s="231">
        <f t="shared" si="33"/>
        <v>4629.7999999999884</v>
      </c>
      <c r="T336" s="231">
        <f t="shared" si="33"/>
        <v>0</v>
      </c>
      <c r="U336" s="231">
        <f t="shared" si="33"/>
        <v>0</v>
      </c>
      <c r="V336" s="231">
        <f t="shared" si="38"/>
        <v>4629.7999999999884</v>
      </c>
      <c r="W336" s="231">
        <v>4</v>
      </c>
      <c r="X336" s="231">
        <v>2.58</v>
      </c>
      <c r="Y336" s="102">
        <v>1</v>
      </c>
      <c r="Z336" s="212">
        <v>170641.2</v>
      </c>
      <c r="AA336" s="212">
        <v>0</v>
      </c>
      <c r="AB336" s="212"/>
      <c r="AC336" s="231">
        <f t="shared" si="36"/>
        <v>170641.2</v>
      </c>
      <c r="AD336" s="231">
        <v>5</v>
      </c>
      <c r="AE336" s="231">
        <v>2.58</v>
      </c>
      <c r="AF336" s="102">
        <v>1</v>
      </c>
      <c r="AG336" s="212">
        <v>170641.2</v>
      </c>
      <c r="AH336" s="212">
        <v>0</v>
      </c>
      <c r="AI336" s="212"/>
      <c r="AJ336" s="231">
        <f t="shared" si="37"/>
        <v>170641.2</v>
      </c>
    </row>
    <row r="337" spans="1:36" s="5" customFormat="1" ht="27">
      <c r="A337" s="212">
        <v>327</v>
      </c>
      <c r="B337" s="1560" t="s">
        <v>6092</v>
      </c>
      <c r="C337" s="1560" t="s">
        <v>6006</v>
      </c>
      <c r="D337" s="231" t="s">
        <v>4934</v>
      </c>
      <c r="E337" s="231">
        <v>21</v>
      </c>
      <c r="F337" s="231">
        <v>3.11</v>
      </c>
      <c r="G337" s="102">
        <v>1</v>
      </c>
      <c r="H337" s="212">
        <v>205695.4</v>
      </c>
      <c r="I337" s="212">
        <v>0</v>
      </c>
      <c r="J337" s="212"/>
      <c r="K337" s="231">
        <f t="shared" si="34"/>
        <v>205695.4</v>
      </c>
      <c r="L337" s="231">
        <v>3.11</v>
      </c>
      <c r="M337" s="102">
        <v>1</v>
      </c>
      <c r="N337" s="212">
        <v>205695.4</v>
      </c>
      <c r="O337" s="212">
        <v>0</v>
      </c>
      <c r="P337" s="212"/>
      <c r="Q337" s="231">
        <f t="shared" si="35"/>
        <v>205695.4</v>
      </c>
      <c r="R337" s="231">
        <f t="shared" si="33"/>
        <v>0</v>
      </c>
      <c r="S337" s="231">
        <f t="shared" si="33"/>
        <v>0</v>
      </c>
      <c r="T337" s="231">
        <f t="shared" si="33"/>
        <v>0</v>
      </c>
      <c r="U337" s="231">
        <f t="shared" si="33"/>
        <v>0</v>
      </c>
      <c r="V337" s="231">
        <f t="shared" si="38"/>
        <v>0</v>
      </c>
      <c r="W337" s="231">
        <v>22</v>
      </c>
      <c r="X337" s="231">
        <v>3.11</v>
      </c>
      <c r="Y337" s="102">
        <v>1</v>
      </c>
      <c r="Z337" s="212">
        <v>205695.4</v>
      </c>
      <c r="AA337" s="212">
        <v>0</v>
      </c>
      <c r="AB337" s="212"/>
      <c r="AC337" s="231">
        <f t="shared" si="36"/>
        <v>205695.4</v>
      </c>
      <c r="AD337" s="231">
        <v>23</v>
      </c>
      <c r="AE337" s="231">
        <v>3.11</v>
      </c>
      <c r="AF337" s="102">
        <v>1</v>
      </c>
      <c r="AG337" s="212">
        <v>205695.4</v>
      </c>
      <c r="AH337" s="212">
        <v>0</v>
      </c>
      <c r="AI337" s="212"/>
      <c r="AJ337" s="231">
        <f t="shared" si="37"/>
        <v>205695.4</v>
      </c>
    </row>
    <row r="338" spans="1:36" s="5" customFormat="1" ht="27">
      <c r="A338" s="212">
        <v>328</v>
      </c>
      <c r="B338" s="1560" t="s">
        <v>6093</v>
      </c>
      <c r="C338" s="1560" t="s">
        <v>6006</v>
      </c>
      <c r="D338" s="231" t="s">
        <v>4934</v>
      </c>
      <c r="E338" s="231">
        <v>3</v>
      </c>
      <c r="F338" s="231">
        <v>2.5</v>
      </c>
      <c r="G338" s="102">
        <v>1</v>
      </c>
      <c r="H338" s="212">
        <v>165350</v>
      </c>
      <c r="I338" s="212">
        <v>0</v>
      </c>
      <c r="J338" s="212"/>
      <c r="K338" s="231">
        <f t="shared" si="34"/>
        <v>165350</v>
      </c>
      <c r="L338" s="231">
        <v>2.4300000000000002</v>
      </c>
      <c r="M338" s="102">
        <v>1</v>
      </c>
      <c r="N338" s="212">
        <v>160720.20000000001</v>
      </c>
      <c r="O338" s="212">
        <v>0</v>
      </c>
      <c r="P338" s="212"/>
      <c r="Q338" s="231">
        <f t="shared" si="35"/>
        <v>160720.20000000001</v>
      </c>
      <c r="R338" s="231">
        <f t="shared" si="33"/>
        <v>0</v>
      </c>
      <c r="S338" s="231">
        <f t="shared" si="33"/>
        <v>4629.7999999999884</v>
      </c>
      <c r="T338" s="231">
        <f t="shared" si="33"/>
        <v>0</v>
      </c>
      <c r="U338" s="231">
        <f t="shared" si="33"/>
        <v>0</v>
      </c>
      <c r="V338" s="231">
        <f t="shared" si="38"/>
        <v>4629.7999999999884</v>
      </c>
      <c r="W338" s="231">
        <v>4</v>
      </c>
      <c r="X338" s="231">
        <v>2.58</v>
      </c>
      <c r="Y338" s="102">
        <v>1</v>
      </c>
      <c r="Z338" s="212">
        <v>170641.2</v>
      </c>
      <c r="AA338" s="212">
        <v>0</v>
      </c>
      <c r="AB338" s="212"/>
      <c r="AC338" s="231">
        <f t="shared" si="36"/>
        <v>170641.2</v>
      </c>
      <c r="AD338" s="231">
        <v>5</v>
      </c>
      <c r="AE338" s="231">
        <v>2.58</v>
      </c>
      <c r="AF338" s="102">
        <v>1</v>
      </c>
      <c r="AG338" s="212">
        <v>170641.2</v>
      </c>
      <c r="AH338" s="212">
        <v>0</v>
      </c>
      <c r="AI338" s="212"/>
      <c r="AJ338" s="231">
        <f t="shared" si="37"/>
        <v>170641.2</v>
      </c>
    </row>
    <row r="339" spans="1:36" s="5" customFormat="1">
      <c r="A339" s="212">
        <v>329</v>
      </c>
      <c r="B339" s="1560" t="s">
        <v>6094</v>
      </c>
      <c r="C339" s="1560" t="s">
        <v>5832</v>
      </c>
      <c r="D339" s="231" t="s">
        <v>5833</v>
      </c>
      <c r="E339" s="231">
        <v>3</v>
      </c>
      <c r="F339" s="231">
        <v>2.15</v>
      </c>
      <c r="G339" s="102">
        <v>1</v>
      </c>
      <c r="H339" s="212">
        <v>142201</v>
      </c>
      <c r="I339" s="212">
        <v>0</v>
      </c>
      <c r="J339" s="212"/>
      <c r="K339" s="231">
        <f t="shared" si="34"/>
        <v>142201</v>
      </c>
      <c r="L339" s="231">
        <v>2.08</v>
      </c>
      <c r="M339" s="102">
        <v>1</v>
      </c>
      <c r="N339" s="212">
        <v>137571.20000000001</v>
      </c>
      <c r="O339" s="212">
        <v>0</v>
      </c>
      <c r="P339" s="212"/>
      <c r="Q339" s="231">
        <f t="shared" si="35"/>
        <v>137571.20000000001</v>
      </c>
      <c r="R339" s="231">
        <f t="shared" si="33"/>
        <v>0</v>
      </c>
      <c r="S339" s="231">
        <f t="shared" si="33"/>
        <v>4629.7999999999884</v>
      </c>
      <c r="T339" s="231">
        <f t="shared" si="33"/>
        <v>0</v>
      </c>
      <c r="U339" s="231">
        <f t="shared" si="33"/>
        <v>0</v>
      </c>
      <c r="V339" s="231">
        <f t="shared" si="38"/>
        <v>4629.7999999999884</v>
      </c>
      <c r="W339" s="231">
        <v>4</v>
      </c>
      <c r="X339" s="231">
        <v>2.21</v>
      </c>
      <c r="Y339" s="102">
        <v>1</v>
      </c>
      <c r="Z339" s="212">
        <v>146169.4</v>
      </c>
      <c r="AA339" s="212">
        <v>0</v>
      </c>
      <c r="AB339" s="212"/>
      <c r="AC339" s="231">
        <f t="shared" si="36"/>
        <v>146169.4</v>
      </c>
      <c r="AD339" s="231">
        <v>5</v>
      </c>
      <c r="AE339" s="231">
        <v>2.21</v>
      </c>
      <c r="AF339" s="102">
        <v>1</v>
      </c>
      <c r="AG339" s="212">
        <v>146169.4</v>
      </c>
      <c r="AH339" s="212">
        <v>0</v>
      </c>
      <c r="AI339" s="212"/>
      <c r="AJ339" s="231">
        <f t="shared" si="37"/>
        <v>146169.4</v>
      </c>
    </row>
    <row r="340" spans="1:36" s="5" customFormat="1">
      <c r="A340" s="212">
        <v>330</v>
      </c>
      <c r="B340" s="1560" t="s">
        <v>6095</v>
      </c>
      <c r="C340" s="1560" t="s">
        <v>5832</v>
      </c>
      <c r="D340" s="231" t="s">
        <v>5833</v>
      </c>
      <c r="E340" s="231">
        <v>3</v>
      </c>
      <c r="F340" s="231">
        <v>2.15</v>
      </c>
      <c r="G340" s="102">
        <v>1</v>
      </c>
      <c r="H340" s="212">
        <v>142201</v>
      </c>
      <c r="I340" s="212">
        <v>0</v>
      </c>
      <c r="J340" s="212"/>
      <c r="K340" s="231">
        <f t="shared" si="34"/>
        <v>142201</v>
      </c>
      <c r="L340" s="231">
        <v>2.08</v>
      </c>
      <c r="M340" s="102">
        <v>1</v>
      </c>
      <c r="N340" s="212">
        <v>137571.20000000001</v>
      </c>
      <c r="O340" s="212">
        <v>0</v>
      </c>
      <c r="P340" s="212"/>
      <c r="Q340" s="231">
        <f t="shared" si="35"/>
        <v>137571.20000000001</v>
      </c>
      <c r="R340" s="231">
        <f t="shared" si="33"/>
        <v>0</v>
      </c>
      <c r="S340" s="231">
        <f t="shared" si="33"/>
        <v>4629.7999999999884</v>
      </c>
      <c r="T340" s="231">
        <f t="shared" si="33"/>
        <v>0</v>
      </c>
      <c r="U340" s="231">
        <f t="shared" si="33"/>
        <v>0</v>
      </c>
      <c r="V340" s="231">
        <f t="shared" si="38"/>
        <v>4629.7999999999884</v>
      </c>
      <c r="W340" s="231">
        <v>4</v>
      </c>
      <c r="X340" s="231">
        <v>2.21</v>
      </c>
      <c r="Y340" s="102">
        <v>1</v>
      </c>
      <c r="Z340" s="212">
        <v>146169.4</v>
      </c>
      <c r="AA340" s="212">
        <v>0</v>
      </c>
      <c r="AB340" s="212"/>
      <c r="AC340" s="231">
        <f t="shared" si="36"/>
        <v>146169.4</v>
      </c>
      <c r="AD340" s="231">
        <v>5</v>
      </c>
      <c r="AE340" s="231">
        <v>2.21</v>
      </c>
      <c r="AF340" s="102">
        <v>1</v>
      </c>
      <c r="AG340" s="212">
        <v>146169.4</v>
      </c>
      <c r="AH340" s="212">
        <v>0</v>
      </c>
      <c r="AI340" s="212"/>
      <c r="AJ340" s="231">
        <f t="shared" si="37"/>
        <v>146169.4</v>
      </c>
    </row>
    <row r="341" spans="1:36" s="5" customFormat="1">
      <c r="A341" s="212">
        <v>331</v>
      </c>
      <c r="B341" s="1560" t="s">
        <v>6096</v>
      </c>
      <c r="C341" s="1560" t="s">
        <v>5832</v>
      </c>
      <c r="D341" s="231" t="s">
        <v>5833</v>
      </c>
      <c r="E341" s="231">
        <v>3</v>
      </c>
      <c r="F341" s="231">
        <v>2.15</v>
      </c>
      <c r="G341" s="102">
        <v>1</v>
      </c>
      <c r="H341" s="212">
        <v>142201</v>
      </c>
      <c r="I341" s="212">
        <v>0</v>
      </c>
      <c r="J341" s="212"/>
      <c r="K341" s="231">
        <f t="shared" si="34"/>
        <v>142201</v>
      </c>
      <c r="L341" s="231">
        <v>2.08</v>
      </c>
      <c r="M341" s="102">
        <v>1</v>
      </c>
      <c r="N341" s="212">
        <v>137571.20000000001</v>
      </c>
      <c r="O341" s="212">
        <v>0</v>
      </c>
      <c r="P341" s="212"/>
      <c r="Q341" s="231">
        <f t="shared" si="35"/>
        <v>137571.20000000001</v>
      </c>
      <c r="R341" s="231">
        <f t="shared" si="33"/>
        <v>0</v>
      </c>
      <c r="S341" s="231">
        <f t="shared" si="33"/>
        <v>4629.7999999999884</v>
      </c>
      <c r="T341" s="231">
        <f t="shared" si="33"/>
        <v>0</v>
      </c>
      <c r="U341" s="231">
        <f t="shared" si="33"/>
        <v>0</v>
      </c>
      <c r="V341" s="231">
        <f t="shared" si="38"/>
        <v>4629.7999999999884</v>
      </c>
      <c r="W341" s="231">
        <v>4</v>
      </c>
      <c r="X341" s="231">
        <v>2.21</v>
      </c>
      <c r="Y341" s="102">
        <v>1</v>
      </c>
      <c r="Z341" s="212">
        <v>146169.4</v>
      </c>
      <c r="AA341" s="212">
        <v>0</v>
      </c>
      <c r="AB341" s="212"/>
      <c r="AC341" s="231">
        <f t="shared" si="36"/>
        <v>146169.4</v>
      </c>
      <c r="AD341" s="231">
        <v>5</v>
      </c>
      <c r="AE341" s="231">
        <v>2.21</v>
      </c>
      <c r="AF341" s="102">
        <v>1</v>
      </c>
      <c r="AG341" s="212">
        <v>146169.4</v>
      </c>
      <c r="AH341" s="212">
        <v>0</v>
      </c>
      <c r="AI341" s="212"/>
      <c r="AJ341" s="231">
        <f t="shared" si="37"/>
        <v>146169.4</v>
      </c>
    </row>
    <row r="342" spans="1:36" s="5" customFormat="1">
      <c r="A342" s="212">
        <v>332</v>
      </c>
      <c r="B342" s="1560" t="s">
        <v>6097</v>
      </c>
      <c r="C342" s="1560" t="s">
        <v>5832</v>
      </c>
      <c r="D342" s="231" t="s">
        <v>5833</v>
      </c>
      <c r="E342" s="231">
        <v>3</v>
      </c>
      <c r="F342" s="231">
        <v>2.15</v>
      </c>
      <c r="G342" s="102">
        <v>1</v>
      </c>
      <c r="H342" s="212">
        <v>142201</v>
      </c>
      <c r="I342" s="212">
        <v>0</v>
      </c>
      <c r="J342" s="212"/>
      <c r="K342" s="231">
        <f t="shared" si="34"/>
        <v>142201</v>
      </c>
      <c r="L342" s="231">
        <v>2.08</v>
      </c>
      <c r="M342" s="102">
        <v>1</v>
      </c>
      <c r="N342" s="212">
        <v>137571.20000000001</v>
      </c>
      <c r="O342" s="212">
        <v>0</v>
      </c>
      <c r="P342" s="212"/>
      <c r="Q342" s="231">
        <f t="shared" si="35"/>
        <v>137571.20000000001</v>
      </c>
      <c r="R342" s="231">
        <f t="shared" si="33"/>
        <v>0</v>
      </c>
      <c r="S342" s="231">
        <f t="shared" si="33"/>
        <v>4629.7999999999884</v>
      </c>
      <c r="T342" s="231">
        <f t="shared" si="33"/>
        <v>0</v>
      </c>
      <c r="U342" s="231">
        <f t="shared" si="33"/>
        <v>0</v>
      </c>
      <c r="V342" s="231">
        <f t="shared" si="38"/>
        <v>4629.7999999999884</v>
      </c>
      <c r="W342" s="231">
        <v>4</v>
      </c>
      <c r="X342" s="231">
        <v>2.21</v>
      </c>
      <c r="Y342" s="102">
        <v>1</v>
      </c>
      <c r="Z342" s="212">
        <v>146169.4</v>
      </c>
      <c r="AA342" s="212">
        <v>0</v>
      </c>
      <c r="AB342" s="212"/>
      <c r="AC342" s="231">
        <f t="shared" si="36"/>
        <v>146169.4</v>
      </c>
      <c r="AD342" s="231">
        <v>5</v>
      </c>
      <c r="AE342" s="231">
        <v>2.21</v>
      </c>
      <c r="AF342" s="102">
        <v>1</v>
      </c>
      <c r="AG342" s="212">
        <v>146169.4</v>
      </c>
      <c r="AH342" s="212">
        <v>0</v>
      </c>
      <c r="AI342" s="212"/>
      <c r="AJ342" s="231">
        <f t="shared" si="37"/>
        <v>146169.4</v>
      </c>
    </row>
    <row r="343" spans="1:36" s="5" customFormat="1">
      <c r="A343" s="212">
        <v>333</v>
      </c>
      <c r="B343" s="1560" t="s">
        <v>6098</v>
      </c>
      <c r="C343" s="1560" t="s">
        <v>5832</v>
      </c>
      <c r="D343" s="231" t="s">
        <v>5833</v>
      </c>
      <c r="E343" s="231">
        <v>3</v>
      </c>
      <c r="F343" s="231">
        <v>2.15</v>
      </c>
      <c r="G343" s="102">
        <v>1</v>
      </c>
      <c r="H343" s="212">
        <v>142201</v>
      </c>
      <c r="I343" s="212">
        <v>0</v>
      </c>
      <c r="J343" s="212"/>
      <c r="K343" s="231">
        <f t="shared" si="34"/>
        <v>142201</v>
      </c>
      <c r="L343" s="231">
        <v>2.08</v>
      </c>
      <c r="M343" s="102">
        <v>1</v>
      </c>
      <c r="N343" s="212">
        <v>137571.20000000001</v>
      </c>
      <c r="O343" s="212">
        <v>0</v>
      </c>
      <c r="P343" s="212"/>
      <c r="Q343" s="231">
        <f t="shared" si="35"/>
        <v>137571.20000000001</v>
      </c>
      <c r="R343" s="231">
        <f t="shared" si="33"/>
        <v>0</v>
      </c>
      <c r="S343" s="231">
        <f t="shared" si="33"/>
        <v>4629.7999999999884</v>
      </c>
      <c r="T343" s="231">
        <f t="shared" si="33"/>
        <v>0</v>
      </c>
      <c r="U343" s="231">
        <f t="shared" si="33"/>
        <v>0</v>
      </c>
      <c r="V343" s="231">
        <f t="shared" si="38"/>
        <v>4629.7999999999884</v>
      </c>
      <c r="W343" s="231">
        <v>4</v>
      </c>
      <c r="X343" s="231">
        <v>2.21</v>
      </c>
      <c r="Y343" s="102">
        <v>1</v>
      </c>
      <c r="Z343" s="212">
        <v>146169.4</v>
      </c>
      <c r="AA343" s="212">
        <v>0</v>
      </c>
      <c r="AB343" s="212"/>
      <c r="AC343" s="231">
        <f t="shared" si="36"/>
        <v>146169.4</v>
      </c>
      <c r="AD343" s="231">
        <v>5</v>
      </c>
      <c r="AE343" s="231">
        <v>2.21</v>
      </c>
      <c r="AF343" s="102">
        <v>1</v>
      </c>
      <c r="AG343" s="212">
        <v>146169.4</v>
      </c>
      <c r="AH343" s="212">
        <v>0</v>
      </c>
      <c r="AI343" s="212"/>
      <c r="AJ343" s="231">
        <f t="shared" si="37"/>
        <v>146169.4</v>
      </c>
    </row>
    <row r="344" spans="1:36" s="5" customFormat="1">
      <c r="A344" s="212">
        <v>334</v>
      </c>
      <c r="B344" s="1560" t="s">
        <v>6099</v>
      </c>
      <c r="C344" s="1560" t="s">
        <v>5832</v>
      </c>
      <c r="D344" s="231" t="s">
        <v>5833</v>
      </c>
      <c r="E344" s="231">
        <v>3</v>
      </c>
      <c r="F344" s="231">
        <v>2.15</v>
      </c>
      <c r="G344" s="102">
        <v>1</v>
      </c>
      <c r="H344" s="212">
        <v>142201</v>
      </c>
      <c r="I344" s="212">
        <v>0</v>
      </c>
      <c r="J344" s="212"/>
      <c r="K344" s="231">
        <f t="shared" si="34"/>
        <v>142201</v>
      </c>
      <c r="L344" s="231">
        <v>2.08</v>
      </c>
      <c r="M344" s="102">
        <v>1</v>
      </c>
      <c r="N344" s="212">
        <v>137571.20000000001</v>
      </c>
      <c r="O344" s="212">
        <v>0</v>
      </c>
      <c r="P344" s="212"/>
      <c r="Q344" s="231">
        <f t="shared" si="35"/>
        <v>137571.20000000001</v>
      </c>
      <c r="R344" s="231">
        <f t="shared" si="33"/>
        <v>0</v>
      </c>
      <c r="S344" s="231">
        <f t="shared" si="33"/>
        <v>4629.7999999999884</v>
      </c>
      <c r="T344" s="231">
        <f t="shared" si="33"/>
        <v>0</v>
      </c>
      <c r="U344" s="231">
        <f t="shared" si="33"/>
        <v>0</v>
      </c>
      <c r="V344" s="231">
        <f t="shared" si="38"/>
        <v>4629.7999999999884</v>
      </c>
      <c r="W344" s="231">
        <v>4</v>
      </c>
      <c r="X344" s="231">
        <v>2.21</v>
      </c>
      <c r="Y344" s="102">
        <v>1</v>
      </c>
      <c r="Z344" s="212">
        <v>146169.4</v>
      </c>
      <c r="AA344" s="212">
        <v>0</v>
      </c>
      <c r="AB344" s="212"/>
      <c r="AC344" s="231">
        <f t="shared" si="36"/>
        <v>146169.4</v>
      </c>
      <c r="AD344" s="231">
        <v>5</v>
      </c>
      <c r="AE344" s="231">
        <v>2.21</v>
      </c>
      <c r="AF344" s="102">
        <v>1</v>
      </c>
      <c r="AG344" s="212">
        <v>146169.4</v>
      </c>
      <c r="AH344" s="212">
        <v>0</v>
      </c>
      <c r="AI344" s="212"/>
      <c r="AJ344" s="231">
        <f t="shared" si="37"/>
        <v>146169.4</v>
      </c>
    </row>
    <row r="345" spans="1:36" s="5" customFormat="1">
      <c r="A345" s="212">
        <v>335</v>
      </c>
      <c r="B345" s="1560" t="s">
        <v>1432</v>
      </c>
      <c r="C345" s="1560" t="s">
        <v>5832</v>
      </c>
      <c r="D345" s="231" t="s">
        <v>5833</v>
      </c>
      <c r="E345" s="231">
        <v>1</v>
      </c>
      <c r="F345" s="231">
        <v>2.02</v>
      </c>
      <c r="G345" s="102">
        <v>1</v>
      </c>
      <c r="H345" s="212">
        <v>133602.79999999999</v>
      </c>
      <c r="I345" s="212">
        <v>0</v>
      </c>
      <c r="J345" s="212"/>
      <c r="K345" s="231">
        <f t="shared" si="34"/>
        <v>133602.79999999999</v>
      </c>
      <c r="L345" s="231">
        <v>1.96</v>
      </c>
      <c r="M345" s="102">
        <v>1</v>
      </c>
      <c r="N345" s="212">
        <v>129634.4</v>
      </c>
      <c r="O345" s="212">
        <v>0</v>
      </c>
      <c r="P345" s="212"/>
      <c r="Q345" s="231">
        <f t="shared" si="35"/>
        <v>129634.4</v>
      </c>
      <c r="R345" s="231">
        <f t="shared" si="33"/>
        <v>0</v>
      </c>
      <c r="S345" s="231">
        <f t="shared" si="33"/>
        <v>3968.3999999999942</v>
      </c>
      <c r="T345" s="231">
        <f t="shared" si="33"/>
        <v>0</v>
      </c>
      <c r="U345" s="231">
        <f t="shared" si="33"/>
        <v>0</v>
      </c>
      <c r="V345" s="231">
        <f t="shared" si="38"/>
        <v>3968.3999999999942</v>
      </c>
      <c r="W345" s="231">
        <v>2</v>
      </c>
      <c r="X345" s="231">
        <v>2.08</v>
      </c>
      <c r="Y345" s="102">
        <v>1</v>
      </c>
      <c r="Z345" s="212">
        <v>137571.20000000001</v>
      </c>
      <c r="AA345" s="212">
        <v>0</v>
      </c>
      <c r="AB345" s="212"/>
      <c r="AC345" s="231">
        <f t="shared" si="36"/>
        <v>137571.20000000001</v>
      </c>
      <c r="AD345" s="231">
        <v>3</v>
      </c>
      <c r="AE345" s="231">
        <v>2.15</v>
      </c>
      <c r="AF345" s="102">
        <v>1</v>
      </c>
      <c r="AG345" s="212">
        <v>142201</v>
      </c>
      <c r="AH345" s="212">
        <v>0</v>
      </c>
      <c r="AI345" s="212"/>
      <c r="AJ345" s="231">
        <f t="shared" si="37"/>
        <v>142201</v>
      </c>
    </row>
    <row r="346" spans="1:36" s="5" customFormat="1">
      <c r="A346" s="212">
        <v>336</v>
      </c>
      <c r="B346" s="1560" t="s">
        <v>6100</v>
      </c>
      <c r="C346" s="1560" t="s">
        <v>1153</v>
      </c>
      <c r="D346" s="231" t="s">
        <v>4732</v>
      </c>
      <c r="E346" s="231">
        <v>9</v>
      </c>
      <c r="F346" s="231">
        <v>2.02</v>
      </c>
      <c r="G346" s="102">
        <v>1</v>
      </c>
      <c r="H346" s="212">
        <v>133602.79999999999</v>
      </c>
      <c r="I346" s="212">
        <v>0</v>
      </c>
      <c r="J346" s="212"/>
      <c r="K346" s="231">
        <f t="shared" si="34"/>
        <v>133602.79999999999</v>
      </c>
      <c r="L346" s="231">
        <v>2.02</v>
      </c>
      <c r="M346" s="102">
        <v>1</v>
      </c>
      <c r="N346" s="212">
        <v>133602.79999999999</v>
      </c>
      <c r="O346" s="212">
        <v>0</v>
      </c>
      <c r="P346" s="212"/>
      <c r="Q346" s="231">
        <f t="shared" si="35"/>
        <v>133602.79999999999</v>
      </c>
      <c r="R346" s="231">
        <f t="shared" si="33"/>
        <v>0</v>
      </c>
      <c r="S346" s="231">
        <f t="shared" si="33"/>
        <v>0</v>
      </c>
      <c r="T346" s="231">
        <f t="shared" si="33"/>
        <v>0</v>
      </c>
      <c r="U346" s="231">
        <f t="shared" ref="U346:U409" si="39">J346-P346</f>
        <v>0</v>
      </c>
      <c r="V346" s="231">
        <f t="shared" si="38"/>
        <v>0</v>
      </c>
      <c r="W346" s="231">
        <v>10</v>
      </c>
      <c r="X346" s="231">
        <v>2.08</v>
      </c>
      <c r="Y346" s="102">
        <v>1</v>
      </c>
      <c r="Z346" s="212">
        <v>137571.20000000001</v>
      </c>
      <c r="AA346" s="212">
        <v>0</v>
      </c>
      <c r="AB346" s="212"/>
      <c r="AC346" s="231">
        <f t="shared" si="36"/>
        <v>137571.20000000001</v>
      </c>
      <c r="AD346" s="231">
        <v>11</v>
      </c>
      <c r="AE346" s="231">
        <v>2.08</v>
      </c>
      <c r="AF346" s="102">
        <v>1</v>
      </c>
      <c r="AG346" s="212">
        <v>137571.20000000001</v>
      </c>
      <c r="AH346" s="212">
        <v>0</v>
      </c>
      <c r="AI346" s="212"/>
      <c r="AJ346" s="231">
        <f t="shared" si="37"/>
        <v>137571.20000000001</v>
      </c>
    </row>
    <row r="347" spans="1:36" s="5" customFormat="1">
      <c r="A347" s="212">
        <v>337</v>
      </c>
      <c r="B347" s="1560" t="s">
        <v>6101</v>
      </c>
      <c r="C347" s="1560" t="s">
        <v>1153</v>
      </c>
      <c r="D347" s="231" t="s">
        <v>4732</v>
      </c>
      <c r="E347" s="231">
        <v>7</v>
      </c>
      <c r="F347" s="231">
        <v>1.96</v>
      </c>
      <c r="G347" s="102">
        <v>1</v>
      </c>
      <c r="H347" s="212">
        <v>129634.4</v>
      </c>
      <c r="I347" s="212">
        <v>0</v>
      </c>
      <c r="J347" s="212"/>
      <c r="K347" s="231">
        <f t="shared" si="34"/>
        <v>129634.4</v>
      </c>
      <c r="L347" s="231">
        <v>1.96</v>
      </c>
      <c r="M347" s="102">
        <v>1</v>
      </c>
      <c r="N347" s="212">
        <v>129634.4</v>
      </c>
      <c r="O347" s="212">
        <v>0</v>
      </c>
      <c r="P347" s="212"/>
      <c r="Q347" s="231">
        <f t="shared" si="35"/>
        <v>129634.4</v>
      </c>
      <c r="R347" s="231">
        <f t="shared" ref="R347:U410" si="40">G347-M347</f>
        <v>0</v>
      </c>
      <c r="S347" s="231">
        <f t="shared" si="40"/>
        <v>0</v>
      </c>
      <c r="T347" s="231">
        <f t="shared" si="40"/>
        <v>0</v>
      </c>
      <c r="U347" s="231">
        <f t="shared" si="39"/>
        <v>0</v>
      </c>
      <c r="V347" s="231">
        <f t="shared" si="38"/>
        <v>0</v>
      </c>
      <c r="W347" s="231">
        <v>8</v>
      </c>
      <c r="X347" s="231">
        <v>2.02</v>
      </c>
      <c r="Y347" s="102">
        <v>1</v>
      </c>
      <c r="Z347" s="212">
        <v>133602.79999999999</v>
      </c>
      <c r="AA347" s="212">
        <v>0</v>
      </c>
      <c r="AB347" s="212"/>
      <c r="AC347" s="231">
        <f t="shared" si="36"/>
        <v>133602.79999999999</v>
      </c>
      <c r="AD347" s="231">
        <v>9</v>
      </c>
      <c r="AE347" s="231">
        <v>2.02</v>
      </c>
      <c r="AF347" s="102">
        <v>1</v>
      </c>
      <c r="AG347" s="212">
        <v>133602.79999999999</v>
      </c>
      <c r="AH347" s="212">
        <v>0</v>
      </c>
      <c r="AI347" s="212"/>
      <c r="AJ347" s="231">
        <f t="shared" si="37"/>
        <v>133602.79999999999</v>
      </c>
    </row>
    <row r="348" spans="1:36" s="5" customFormat="1">
      <c r="A348" s="212">
        <v>338</v>
      </c>
      <c r="B348" s="1560" t="s">
        <v>6102</v>
      </c>
      <c r="C348" s="1560" t="s">
        <v>1153</v>
      </c>
      <c r="D348" s="231" t="s">
        <v>4732</v>
      </c>
      <c r="E348" s="231">
        <v>3</v>
      </c>
      <c r="F348" s="231">
        <v>1.84</v>
      </c>
      <c r="G348" s="102">
        <v>1</v>
      </c>
      <c r="H348" s="212">
        <v>121697.60000000001</v>
      </c>
      <c r="I348" s="212">
        <v>0</v>
      </c>
      <c r="J348" s="212"/>
      <c r="K348" s="231">
        <f t="shared" si="34"/>
        <v>121697.60000000001</v>
      </c>
      <c r="L348" s="231">
        <v>1.79</v>
      </c>
      <c r="M348" s="102">
        <v>1</v>
      </c>
      <c r="N348" s="212">
        <v>118390.6</v>
      </c>
      <c r="O348" s="212">
        <v>0</v>
      </c>
      <c r="P348" s="212"/>
      <c r="Q348" s="231">
        <f t="shared" si="35"/>
        <v>118390.6</v>
      </c>
      <c r="R348" s="231">
        <f t="shared" si="40"/>
        <v>0</v>
      </c>
      <c r="S348" s="231">
        <f t="shared" si="40"/>
        <v>3307</v>
      </c>
      <c r="T348" s="231">
        <f t="shared" si="40"/>
        <v>0</v>
      </c>
      <c r="U348" s="231">
        <f t="shared" si="39"/>
        <v>0</v>
      </c>
      <c r="V348" s="231">
        <f t="shared" si="38"/>
        <v>3307</v>
      </c>
      <c r="W348" s="231">
        <v>4</v>
      </c>
      <c r="X348" s="231">
        <v>1.9</v>
      </c>
      <c r="Y348" s="102">
        <v>1</v>
      </c>
      <c r="Z348" s="212">
        <v>125666</v>
      </c>
      <c r="AA348" s="212">
        <v>0</v>
      </c>
      <c r="AB348" s="212"/>
      <c r="AC348" s="231">
        <f t="shared" si="36"/>
        <v>125666</v>
      </c>
      <c r="AD348" s="231">
        <v>5</v>
      </c>
      <c r="AE348" s="231">
        <v>1.9</v>
      </c>
      <c r="AF348" s="102">
        <v>1</v>
      </c>
      <c r="AG348" s="212">
        <v>125666</v>
      </c>
      <c r="AH348" s="212">
        <v>0</v>
      </c>
      <c r="AI348" s="212"/>
      <c r="AJ348" s="231">
        <f t="shared" si="37"/>
        <v>125666</v>
      </c>
    </row>
    <row r="349" spans="1:36" s="5" customFormat="1">
      <c r="A349" s="212">
        <v>339</v>
      </c>
      <c r="B349" s="1560" t="s">
        <v>6103</v>
      </c>
      <c r="C349" s="1560" t="s">
        <v>1153</v>
      </c>
      <c r="D349" s="231" t="s">
        <v>4732</v>
      </c>
      <c r="E349" s="231">
        <v>7</v>
      </c>
      <c r="F349" s="231">
        <v>1.96</v>
      </c>
      <c r="G349" s="102">
        <v>1</v>
      </c>
      <c r="H349" s="212">
        <v>129634.4</v>
      </c>
      <c r="I349" s="212">
        <v>0</v>
      </c>
      <c r="J349" s="212"/>
      <c r="K349" s="231">
        <f t="shared" si="34"/>
        <v>129634.4</v>
      </c>
      <c r="L349" s="231">
        <v>1.96</v>
      </c>
      <c r="M349" s="102">
        <v>1</v>
      </c>
      <c r="N349" s="212">
        <v>129634.4</v>
      </c>
      <c r="O349" s="212">
        <v>0</v>
      </c>
      <c r="P349" s="212"/>
      <c r="Q349" s="231">
        <f t="shared" si="35"/>
        <v>129634.4</v>
      </c>
      <c r="R349" s="231">
        <f t="shared" si="40"/>
        <v>0</v>
      </c>
      <c r="S349" s="231">
        <f t="shared" si="40"/>
        <v>0</v>
      </c>
      <c r="T349" s="231">
        <f t="shared" si="40"/>
        <v>0</v>
      </c>
      <c r="U349" s="231">
        <f t="shared" si="39"/>
        <v>0</v>
      </c>
      <c r="V349" s="231">
        <f t="shared" si="38"/>
        <v>0</v>
      </c>
      <c r="W349" s="231">
        <v>8</v>
      </c>
      <c r="X349" s="231">
        <v>2.02</v>
      </c>
      <c r="Y349" s="102">
        <v>1</v>
      </c>
      <c r="Z349" s="212">
        <v>133602.79999999999</v>
      </c>
      <c r="AA349" s="212">
        <v>0</v>
      </c>
      <c r="AB349" s="212"/>
      <c r="AC349" s="231">
        <f t="shared" si="36"/>
        <v>133602.79999999999</v>
      </c>
      <c r="AD349" s="231">
        <v>9</v>
      </c>
      <c r="AE349" s="231">
        <v>2.02</v>
      </c>
      <c r="AF349" s="102">
        <v>1</v>
      </c>
      <c r="AG349" s="212">
        <v>133602.79999999999</v>
      </c>
      <c r="AH349" s="212">
        <v>0</v>
      </c>
      <c r="AI349" s="212"/>
      <c r="AJ349" s="231">
        <f t="shared" si="37"/>
        <v>133602.79999999999</v>
      </c>
    </row>
    <row r="350" spans="1:36" s="5" customFormat="1">
      <c r="A350" s="212">
        <v>340</v>
      </c>
      <c r="B350" s="1560" t="s">
        <v>6104</v>
      </c>
      <c r="C350" s="1560" t="s">
        <v>1153</v>
      </c>
      <c r="D350" s="231" t="s">
        <v>4732</v>
      </c>
      <c r="E350" s="231">
        <v>4</v>
      </c>
      <c r="F350" s="231">
        <v>1.9</v>
      </c>
      <c r="G350" s="102">
        <v>1</v>
      </c>
      <c r="H350" s="212">
        <v>125666</v>
      </c>
      <c r="I350" s="212">
        <v>0</v>
      </c>
      <c r="J350" s="212"/>
      <c r="K350" s="231">
        <f t="shared" si="34"/>
        <v>125666</v>
      </c>
      <c r="L350" s="231">
        <v>1.84</v>
      </c>
      <c r="M350" s="102">
        <v>1</v>
      </c>
      <c r="N350" s="212">
        <v>121697.60000000001</v>
      </c>
      <c r="O350" s="212">
        <v>0</v>
      </c>
      <c r="P350" s="212"/>
      <c r="Q350" s="231">
        <f t="shared" si="35"/>
        <v>121697.60000000001</v>
      </c>
      <c r="R350" s="231">
        <f t="shared" si="40"/>
        <v>0</v>
      </c>
      <c r="S350" s="231">
        <f t="shared" si="40"/>
        <v>3968.3999999999942</v>
      </c>
      <c r="T350" s="231">
        <f t="shared" si="40"/>
        <v>0</v>
      </c>
      <c r="U350" s="231">
        <f t="shared" si="39"/>
        <v>0</v>
      </c>
      <c r="V350" s="231">
        <f t="shared" si="38"/>
        <v>3968.3999999999942</v>
      </c>
      <c r="W350" s="231">
        <v>5</v>
      </c>
      <c r="X350" s="231">
        <v>1.9</v>
      </c>
      <c r="Y350" s="102">
        <v>1</v>
      </c>
      <c r="Z350" s="212">
        <v>125666</v>
      </c>
      <c r="AA350" s="212">
        <v>0</v>
      </c>
      <c r="AB350" s="212"/>
      <c r="AC350" s="231">
        <f t="shared" si="36"/>
        <v>125666</v>
      </c>
      <c r="AD350" s="231">
        <v>6</v>
      </c>
      <c r="AE350" s="231">
        <v>1.96</v>
      </c>
      <c r="AF350" s="102">
        <v>1</v>
      </c>
      <c r="AG350" s="212">
        <v>129634.4</v>
      </c>
      <c r="AH350" s="212">
        <v>0</v>
      </c>
      <c r="AI350" s="212"/>
      <c r="AJ350" s="231">
        <f t="shared" si="37"/>
        <v>129634.4</v>
      </c>
    </row>
    <row r="351" spans="1:36" s="5" customFormat="1" ht="27">
      <c r="A351" s="212">
        <v>341</v>
      </c>
      <c r="B351" s="1560" t="s">
        <v>6105</v>
      </c>
      <c r="C351" s="1560" t="s">
        <v>1153</v>
      </c>
      <c r="D351" s="231" t="s">
        <v>4732</v>
      </c>
      <c r="E351" s="231">
        <v>3</v>
      </c>
      <c r="F351" s="231">
        <v>1.84</v>
      </c>
      <c r="G351" s="102">
        <v>1</v>
      </c>
      <c r="H351" s="212">
        <v>121697.60000000001</v>
      </c>
      <c r="I351" s="212">
        <v>0</v>
      </c>
      <c r="J351" s="212"/>
      <c r="K351" s="231">
        <f t="shared" si="34"/>
        <v>121697.60000000001</v>
      </c>
      <c r="L351" s="231">
        <v>1.79</v>
      </c>
      <c r="M351" s="102">
        <v>1</v>
      </c>
      <c r="N351" s="212">
        <v>118390.6</v>
      </c>
      <c r="O351" s="212">
        <v>0</v>
      </c>
      <c r="P351" s="212"/>
      <c r="Q351" s="231">
        <f t="shared" si="35"/>
        <v>118390.6</v>
      </c>
      <c r="R351" s="231">
        <f t="shared" si="40"/>
        <v>0</v>
      </c>
      <c r="S351" s="231">
        <f t="shared" si="40"/>
        <v>3307</v>
      </c>
      <c r="T351" s="231">
        <f t="shared" si="40"/>
        <v>0</v>
      </c>
      <c r="U351" s="231">
        <f t="shared" si="39"/>
        <v>0</v>
      </c>
      <c r="V351" s="231">
        <f t="shared" si="38"/>
        <v>3307</v>
      </c>
      <c r="W351" s="231">
        <v>4</v>
      </c>
      <c r="X351" s="231">
        <v>1.9</v>
      </c>
      <c r="Y351" s="102">
        <v>1</v>
      </c>
      <c r="Z351" s="212">
        <v>125666</v>
      </c>
      <c r="AA351" s="212">
        <v>0</v>
      </c>
      <c r="AB351" s="212"/>
      <c r="AC351" s="231">
        <f t="shared" si="36"/>
        <v>125666</v>
      </c>
      <c r="AD351" s="231">
        <v>5</v>
      </c>
      <c r="AE351" s="231">
        <v>1.9</v>
      </c>
      <c r="AF351" s="102">
        <v>1</v>
      </c>
      <c r="AG351" s="212">
        <v>125666</v>
      </c>
      <c r="AH351" s="212">
        <v>0</v>
      </c>
      <c r="AI351" s="212"/>
      <c r="AJ351" s="231">
        <f t="shared" si="37"/>
        <v>125666</v>
      </c>
    </row>
    <row r="352" spans="1:36" s="5" customFormat="1">
      <c r="A352" s="212">
        <v>342</v>
      </c>
      <c r="B352" s="1560" t="s">
        <v>6106</v>
      </c>
      <c r="C352" s="1560" t="s">
        <v>1153</v>
      </c>
      <c r="D352" s="231" t="s">
        <v>4732</v>
      </c>
      <c r="E352" s="231">
        <v>3</v>
      </c>
      <c r="F352" s="231">
        <v>1.84</v>
      </c>
      <c r="G352" s="102">
        <v>1</v>
      </c>
      <c r="H352" s="212">
        <v>121697.60000000001</v>
      </c>
      <c r="I352" s="212">
        <v>0</v>
      </c>
      <c r="J352" s="212"/>
      <c r="K352" s="231">
        <f t="shared" si="34"/>
        <v>121697.60000000001</v>
      </c>
      <c r="L352" s="231">
        <v>1.79</v>
      </c>
      <c r="M352" s="102">
        <v>1</v>
      </c>
      <c r="N352" s="212">
        <v>118390.6</v>
      </c>
      <c r="O352" s="212">
        <v>0</v>
      </c>
      <c r="P352" s="212"/>
      <c r="Q352" s="231">
        <f t="shared" si="35"/>
        <v>118390.6</v>
      </c>
      <c r="R352" s="231">
        <f t="shared" si="40"/>
        <v>0</v>
      </c>
      <c r="S352" s="231">
        <f t="shared" si="40"/>
        <v>3307</v>
      </c>
      <c r="T352" s="231">
        <f t="shared" si="40"/>
        <v>0</v>
      </c>
      <c r="U352" s="231">
        <f t="shared" si="39"/>
        <v>0</v>
      </c>
      <c r="V352" s="231">
        <f t="shared" si="38"/>
        <v>3307</v>
      </c>
      <c r="W352" s="231">
        <v>4</v>
      </c>
      <c r="X352" s="231">
        <v>1.9</v>
      </c>
      <c r="Y352" s="102">
        <v>1</v>
      </c>
      <c r="Z352" s="212">
        <v>125666</v>
      </c>
      <c r="AA352" s="212">
        <v>0</v>
      </c>
      <c r="AB352" s="212"/>
      <c r="AC352" s="231">
        <f t="shared" si="36"/>
        <v>125666</v>
      </c>
      <c r="AD352" s="231">
        <v>5</v>
      </c>
      <c r="AE352" s="231">
        <v>1.9</v>
      </c>
      <c r="AF352" s="102">
        <v>1</v>
      </c>
      <c r="AG352" s="212">
        <v>125666</v>
      </c>
      <c r="AH352" s="212">
        <v>0</v>
      </c>
      <c r="AI352" s="212"/>
      <c r="AJ352" s="231">
        <f t="shared" si="37"/>
        <v>125666</v>
      </c>
    </row>
    <row r="353" spans="1:36" s="5" customFormat="1">
      <c r="A353" s="212">
        <v>343</v>
      </c>
      <c r="B353" s="1560" t="s">
        <v>6107</v>
      </c>
      <c r="C353" s="1560" t="s">
        <v>1153</v>
      </c>
      <c r="D353" s="231" t="s">
        <v>4732</v>
      </c>
      <c r="E353" s="231">
        <v>3</v>
      </c>
      <c r="F353" s="231">
        <v>1.84</v>
      </c>
      <c r="G353" s="102">
        <v>1</v>
      </c>
      <c r="H353" s="212">
        <v>121697.60000000001</v>
      </c>
      <c r="I353" s="212">
        <v>0</v>
      </c>
      <c r="J353" s="212"/>
      <c r="K353" s="231">
        <f t="shared" si="34"/>
        <v>121697.60000000001</v>
      </c>
      <c r="L353" s="231">
        <v>1.79</v>
      </c>
      <c r="M353" s="102">
        <v>1</v>
      </c>
      <c r="N353" s="212">
        <v>118390.6</v>
      </c>
      <c r="O353" s="212">
        <v>0</v>
      </c>
      <c r="P353" s="212"/>
      <c r="Q353" s="231">
        <f t="shared" si="35"/>
        <v>118390.6</v>
      </c>
      <c r="R353" s="231">
        <f t="shared" si="40"/>
        <v>0</v>
      </c>
      <c r="S353" s="231">
        <f t="shared" si="40"/>
        <v>3307</v>
      </c>
      <c r="T353" s="231">
        <f t="shared" si="40"/>
        <v>0</v>
      </c>
      <c r="U353" s="231">
        <f t="shared" si="39"/>
        <v>0</v>
      </c>
      <c r="V353" s="231">
        <f t="shared" si="38"/>
        <v>3307</v>
      </c>
      <c r="W353" s="231">
        <v>4</v>
      </c>
      <c r="X353" s="231">
        <v>1.9</v>
      </c>
      <c r="Y353" s="102">
        <v>1</v>
      </c>
      <c r="Z353" s="212">
        <v>125666</v>
      </c>
      <c r="AA353" s="212">
        <v>0</v>
      </c>
      <c r="AB353" s="212"/>
      <c r="AC353" s="231">
        <f t="shared" si="36"/>
        <v>125666</v>
      </c>
      <c r="AD353" s="231">
        <v>5</v>
      </c>
      <c r="AE353" s="231">
        <v>1.9</v>
      </c>
      <c r="AF353" s="102">
        <v>1</v>
      </c>
      <c r="AG353" s="212">
        <v>125666</v>
      </c>
      <c r="AH353" s="212">
        <v>0</v>
      </c>
      <c r="AI353" s="212"/>
      <c r="AJ353" s="231">
        <f t="shared" si="37"/>
        <v>125666</v>
      </c>
    </row>
    <row r="354" spans="1:36" s="5" customFormat="1">
      <c r="A354" s="212">
        <v>344</v>
      </c>
      <c r="B354" s="1560" t="s">
        <v>6108</v>
      </c>
      <c r="C354" s="1560" t="s">
        <v>1153</v>
      </c>
      <c r="D354" s="231" t="s">
        <v>4732</v>
      </c>
      <c r="E354" s="231">
        <v>3</v>
      </c>
      <c r="F354" s="231">
        <v>1.84</v>
      </c>
      <c r="G354" s="102">
        <v>1</v>
      </c>
      <c r="H354" s="212">
        <v>121697.60000000001</v>
      </c>
      <c r="I354" s="212">
        <v>0</v>
      </c>
      <c r="J354" s="212"/>
      <c r="K354" s="231">
        <f t="shared" si="34"/>
        <v>121697.60000000001</v>
      </c>
      <c r="L354" s="231">
        <v>1.79</v>
      </c>
      <c r="M354" s="102">
        <v>1</v>
      </c>
      <c r="N354" s="212">
        <v>118390.6</v>
      </c>
      <c r="O354" s="212">
        <v>0</v>
      </c>
      <c r="P354" s="212"/>
      <c r="Q354" s="231">
        <f t="shared" si="35"/>
        <v>118390.6</v>
      </c>
      <c r="R354" s="231">
        <f t="shared" si="40"/>
        <v>0</v>
      </c>
      <c r="S354" s="231">
        <f t="shared" si="40"/>
        <v>3307</v>
      </c>
      <c r="T354" s="231">
        <f t="shared" si="40"/>
        <v>0</v>
      </c>
      <c r="U354" s="231">
        <f t="shared" si="39"/>
        <v>0</v>
      </c>
      <c r="V354" s="231">
        <f t="shared" si="38"/>
        <v>3307</v>
      </c>
      <c r="W354" s="231">
        <v>4</v>
      </c>
      <c r="X354" s="231">
        <v>1.9</v>
      </c>
      <c r="Y354" s="102">
        <v>1</v>
      </c>
      <c r="Z354" s="212">
        <v>125666</v>
      </c>
      <c r="AA354" s="212">
        <v>0</v>
      </c>
      <c r="AB354" s="212"/>
      <c r="AC354" s="231">
        <f t="shared" si="36"/>
        <v>125666</v>
      </c>
      <c r="AD354" s="231">
        <v>5</v>
      </c>
      <c r="AE354" s="231">
        <v>1.9</v>
      </c>
      <c r="AF354" s="102">
        <v>1</v>
      </c>
      <c r="AG354" s="212">
        <v>125666</v>
      </c>
      <c r="AH354" s="212">
        <v>0</v>
      </c>
      <c r="AI354" s="212"/>
      <c r="AJ354" s="231">
        <f t="shared" si="37"/>
        <v>125666</v>
      </c>
    </row>
    <row r="355" spans="1:36" s="5" customFormat="1">
      <c r="A355" s="212">
        <v>345</v>
      </c>
      <c r="B355" s="1560" t="s">
        <v>6148</v>
      </c>
      <c r="C355" s="1560" t="s">
        <v>1153</v>
      </c>
      <c r="D355" s="231" t="s">
        <v>4732</v>
      </c>
      <c r="E355" s="231">
        <v>3</v>
      </c>
      <c r="F355" s="231">
        <v>1.84</v>
      </c>
      <c r="G355" s="102">
        <v>1</v>
      </c>
      <c r="H355" s="212">
        <v>121697.60000000001</v>
      </c>
      <c r="I355" s="212">
        <v>0</v>
      </c>
      <c r="J355" s="212"/>
      <c r="K355" s="231">
        <f t="shared" si="34"/>
        <v>121697.60000000001</v>
      </c>
      <c r="L355" s="231">
        <v>1.79</v>
      </c>
      <c r="M355" s="102">
        <v>1</v>
      </c>
      <c r="N355" s="212">
        <v>118390.6</v>
      </c>
      <c r="O355" s="212">
        <v>0</v>
      </c>
      <c r="P355" s="212"/>
      <c r="Q355" s="231">
        <f t="shared" si="35"/>
        <v>118390.6</v>
      </c>
      <c r="R355" s="231">
        <f t="shared" si="40"/>
        <v>0</v>
      </c>
      <c r="S355" s="231">
        <f t="shared" si="40"/>
        <v>3307</v>
      </c>
      <c r="T355" s="231">
        <f t="shared" si="40"/>
        <v>0</v>
      </c>
      <c r="U355" s="231">
        <f t="shared" si="39"/>
        <v>0</v>
      </c>
      <c r="V355" s="231">
        <f t="shared" si="38"/>
        <v>3307</v>
      </c>
      <c r="W355" s="231">
        <v>4</v>
      </c>
      <c r="X355" s="231">
        <v>1.9</v>
      </c>
      <c r="Y355" s="102">
        <v>1</v>
      </c>
      <c r="Z355" s="212">
        <v>125666</v>
      </c>
      <c r="AA355" s="212">
        <v>0</v>
      </c>
      <c r="AB355" s="212"/>
      <c r="AC355" s="231">
        <f t="shared" si="36"/>
        <v>125666</v>
      </c>
      <c r="AD355" s="231">
        <v>5</v>
      </c>
      <c r="AE355" s="231">
        <v>1.9</v>
      </c>
      <c r="AF355" s="102">
        <v>1</v>
      </c>
      <c r="AG355" s="212">
        <v>125666</v>
      </c>
      <c r="AH355" s="212">
        <v>0</v>
      </c>
      <c r="AI355" s="212"/>
      <c r="AJ355" s="231">
        <f t="shared" si="37"/>
        <v>125666</v>
      </c>
    </row>
    <row r="356" spans="1:36" s="5" customFormat="1">
      <c r="A356" s="212">
        <v>346</v>
      </c>
      <c r="B356" s="1560" t="s">
        <v>6109</v>
      </c>
      <c r="C356" s="1560" t="s">
        <v>1153</v>
      </c>
      <c r="D356" s="231" t="s">
        <v>4732</v>
      </c>
      <c r="E356" s="231">
        <v>6</v>
      </c>
      <c r="F356" s="231">
        <v>1.96</v>
      </c>
      <c r="G356" s="102">
        <v>1</v>
      </c>
      <c r="H356" s="212">
        <v>129634.4</v>
      </c>
      <c r="I356" s="212">
        <v>0</v>
      </c>
      <c r="J356" s="212"/>
      <c r="K356" s="231">
        <f t="shared" si="34"/>
        <v>129634.4</v>
      </c>
      <c r="L356" s="231">
        <v>1.9</v>
      </c>
      <c r="M356" s="102">
        <v>1</v>
      </c>
      <c r="N356" s="212">
        <v>125666</v>
      </c>
      <c r="O356" s="212">
        <v>0</v>
      </c>
      <c r="P356" s="212"/>
      <c r="Q356" s="231">
        <f t="shared" si="35"/>
        <v>125666</v>
      </c>
      <c r="R356" s="231">
        <f t="shared" si="40"/>
        <v>0</v>
      </c>
      <c r="S356" s="231">
        <f t="shared" si="40"/>
        <v>3968.3999999999942</v>
      </c>
      <c r="T356" s="231">
        <f t="shared" si="40"/>
        <v>0</v>
      </c>
      <c r="U356" s="231">
        <f t="shared" si="39"/>
        <v>0</v>
      </c>
      <c r="V356" s="231">
        <f t="shared" si="38"/>
        <v>3968.3999999999942</v>
      </c>
      <c r="W356" s="231">
        <v>7</v>
      </c>
      <c r="X356" s="231">
        <v>1.96</v>
      </c>
      <c r="Y356" s="102">
        <v>1</v>
      </c>
      <c r="Z356" s="212">
        <v>129634.4</v>
      </c>
      <c r="AA356" s="212">
        <v>0</v>
      </c>
      <c r="AB356" s="212"/>
      <c r="AC356" s="231">
        <f t="shared" si="36"/>
        <v>129634.4</v>
      </c>
      <c r="AD356" s="231">
        <v>8</v>
      </c>
      <c r="AE356" s="231">
        <v>2.02</v>
      </c>
      <c r="AF356" s="102">
        <v>1</v>
      </c>
      <c r="AG356" s="212">
        <v>133602.79999999999</v>
      </c>
      <c r="AH356" s="212">
        <v>0</v>
      </c>
      <c r="AI356" s="212"/>
      <c r="AJ356" s="231">
        <f t="shared" si="37"/>
        <v>133602.79999999999</v>
      </c>
    </row>
    <row r="357" spans="1:36" s="5" customFormat="1">
      <c r="A357" s="212">
        <v>347</v>
      </c>
      <c r="B357" s="1560" t="s">
        <v>6110</v>
      </c>
      <c r="C357" s="1560" t="s">
        <v>1153</v>
      </c>
      <c r="D357" s="231" t="s">
        <v>4732</v>
      </c>
      <c r="E357" s="231">
        <v>6</v>
      </c>
      <c r="F357" s="231">
        <v>1.96</v>
      </c>
      <c r="G357" s="102">
        <v>1</v>
      </c>
      <c r="H357" s="212">
        <v>129634.4</v>
      </c>
      <c r="I357" s="212">
        <v>0</v>
      </c>
      <c r="J357" s="212"/>
      <c r="K357" s="231">
        <f t="shared" si="34"/>
        <v>129634.4</v>
      </c>
      <c r="L357" s="231">
        <v>1.9</v>
      </c>
      <c r="M357" s="102">
        <v>1</v>
      </c>
      <c r="N357" s="212">
        <v>125666</v>
      </c>
      <c r="O357" s="212">
        <v>0</v>
      </c>
      <c r="P357" s="212"/>
      <c r="Q357" s="231">
        <f t="shared" si="35"/>
        <v>125666</v>
      </c>
      <c r="R357" s="231">
        <f t="shared" si="40"/>
        <v>0</v>
      </c>
      <c r="S357" s="231">
        <f t="shared" si="40"/>
        <v>3968.3999999999942</v>
      </c>
      <c r="T357" s="231">
        <f t="shared" si="40"/>
        <v>0</v>
      </c>
      <c r="U357" s="231">
        <f t="shared" si="39"/>
        <v>0</v>
      </c>
      <c r="V357" s="231">
        <f t="shared" si="38"/>
        <v>3968.3999999999942</v>
      </c>
      <c r="W357" s="231">
        <v>7</v>
      </c>
      <c r="X357" s="231">
        <v>1.96</v>
      </c>
      <c r="Y357" s="102">
        <v>1</v>
      </c>
      <c r="Z357" s="212">
        <v>129634.4</v>
      </c>
      <c r="AA357" s="212">
        <v>0</v>
      </c>
      <c r="AB357" s="212"/>
      <c r="AC357" s="231">
        <f t="shared" si="36"/>
        <v>129634.4</v>
      </c>
      <c r="AD357" s="231">
        <v>8</v>
      </c>
      <c r="AE357" s="231">
        <v>2.02</v>
      </c>
      <c r="AF357" s="102">
        <v>1</v>
      </c>
      <c r="AG357" s="212">
        <v>133602.79999999999</v>
      </c>
      <c r="AH357" s="212">
        <v>0</v>
      </c>
      <c r="AI357" s="212"/>
      <c r="AJ357" s="231">
        <f t="shared" si="37"/>
        <v>133602.79999999999</v>
      </c>
    </row>
    <row r="358" spans="1:36" s="5" customFormat="1">
      <c r="A358" s="212">
        <v>348</v>
      </c>
      <c r="B358" s="1560" t="s">
        <v>6111</v>
      </c>
      <c r="C358" s="1560" t="s">
        <v>1153</v>
      </c>
      <c r="D358" s="231" t="s">
        <v>4732</v>
      </c>
      <c r="E358" s="231">
        <v>7</v>
      </c>
      <c r="F358" s="231">
        <v>1.96</v>
      </c>
      <c r="G358" s="102">
        <v>1</v>
      </c>
      <c r="H358" s="212">
        <v>129634.4</v>
      </c>
      <c r="I358" s="212">
        <v>0</v>
      </c>
      <c r="J358" s="212"/>
      <c r="K358" s="231">
        <f t="shared" si="34"/>
        <v>129634.4</v>
      </c>
      <c r="L358" s="231">
        <v>1.96</v>
      </c>
      <c r="M358" s="102">
        <v>1</v>
      </c>
      <c r="N358" s="212">
        <v>129634.4</v>
      </c>
      <c r="O358" s="212">
        <v>0</v>
      </c>
      <c r="P358" s="212"/>
      <c r="Q358" s="231">
        <f t="shared" si="35"/>
        <v>129634.4</v>
      </c>
      <c r="R358" s="231">
        <f t="shared" si="40"/>
        <v>0</v>
      </c>
      <c r="S358" s="231">
        <f t="shared" si="40"/>
        <v>0</v>
      </c>
      <c r="T358" s="231">
        <f t="shared" si="40"/>
        <v>0</v>
      </c>
      <c r="U358" s="231">
        <f t="shared" si="39"/>
        <v>0</v>
      </c>
      <c r="V358" s="231">
        <f t="shared" si="38"/>
        <v>0</v>
      </c>
      <c r="W358" s="231">
        <v>8</v>
      </c>
      <c r="X358" s="231">
        <v>2.02</v>
      </c>
      <c r="Y358" s="102">
        <v>1</v>
      </c>
      <c r="Z358" s="212">
        <v>133602.79999999999</v>
      </c>
      <c r="AA358" s="212">
        <v>0</v>
      </c>
      <c r="AB358" s="212"/>
      <c r="AC358" s="231">
        <f t="shared" si="36"/>
        <v>133602.79999999999</v>
      </c>
      <c r="AD358" s="231">
        <v>9</v>
      </c>
      <c r="AE358" s="231">
        <v>2.02</v>
      </c>
      <c r="AF358" s="102">
        <v>1</v>
      </c>
      <c r="AG358" s="212">
        <v>133602.79999999999</v>
      </c>
      <c r="AH358" s="212">
        <v>0</v>
      </c>
      <c r="AI358" s="212"/>
      <c r="AJ358" s="231">
        <f t="shared" si="37"/>
        <v>133602.79999999999</v>
      </c>
    </row>
    <row r="359" spans="1:36" s="5" customFormat="1">
      <c r="A359" s="212">
        <v>349</v>
      </c>
      <c r="B359" s="1560" t="s">
        <v>6112</v>
      </c>
      <c r="C359" s="1560" t="s">
        <v>1153</v>
      </c>
      <c r="D359" s="231" t="s">
        <v>4732</v>
      </c>
      <c r="E359" s="231">
        <v>6</v>
      </c>
      <c r="F359" s="231">
        <v>1.96</v>
      </c>
      <c r="G359" s="102">
        <v>1</v>
      </c>
      <c r="H359" s="212">
        <v>129634.4</v>
      </c>
      <c r="I359" s="212">
        <v>0</v>
      </c>
      <c r="J359" s="212"/>
      <c r="K359" s="231">
        <f t="shared" si="34"/>
        <v>129634.4</v>
      </c>
      <c r="L359" s="231">
        <v>1.9</v>
      </c>
      <c r="M359" s="102">
        <v>1</v>
      </c>
      <c r="N359" s="212">
        <v>125666</v>
      </c>
      <c r="O359" s="212">
        <v>0</v>
      </c>
      <c r="P359" s="212"/>
      <c r="Q359" s="231">
        <f t="shared" si="35"/>
        <v>125666</v>
      </c>
      <c r="R359" s="231">
        <f t="shared" si="40"/>
        <v>0</v>
      </c>
      <c r="S359" s="231">
        <f t="shared" si="40"/>
        <v>3968.3999999999942</v>
      </c>
      <c r="T359" s="231">
        <f t="shared" si="40"/>
        <v>0</v>
      </c>
      <c r="U359" s="231">
        <f t="shared" si="39"/>
        <v>0</v>
      </c>
      <c r="V359" s="231">
        <f t="shared" si="38"/>
        <v>3968.3999999999942</v>
      </c>
      <c r="W359" s="231">
        <v>7</v>
      </c>
      <c r="X359" s="231">
        <v>1.96</v>
      </c>
      <c r="Y359" s="102">
        <v>1</v>
      </c>
      <c r="Z359" s="212">
        <v>129634.4</v>
      </c>
      <c r="AA359" s="212">
        <v>0</v>
      </c>
      <c r="AB359" s="212"/>
      <c r="AC359" s="231">
        <f t="shared" si="36"/>
        <v>129634.4</v>
      </c>
      <c r="AD359" s="231">
        <v>8</v>
      </c>
      <c r="AE359" s="231">
        <v>2.02</v>
      </c>
      <c r="AF359" s="102">
        <v>1</v>
      </c>
      <c r="AG359" s="212">
        <v>133602.79999999999</v>
      </c>
      <c r="AH359" s="212">
        <v>0</v>
      </c>
      <c r="AI359" s="212"/>
      <c r="AJ359" s="231">
        <f t="shared" si="37"/>
        <v>133602.79999999999</v>
      </c>
    </row>
    <row r="360" spans="1:36" s="5" customFormat="1">
      <c r="A360" s="212">
        <v>350</v>
      </c>
      <c r="B360" s="1560" t="s">
        <v>6149</v>
      </c>
      <c r="C360" s="1560" t="s">
        <v>1153</v>
      </c>
      <c r="D360" s="231" t="s">
        <v>4732</v>
      </c>
      <c r="E360" s="231">
        <v>6</v>
      </c>
      <c r="F360" s="231">
        <v>1.96</v>
      </c>
      <c r="G360" s="102">
        <v>1</v>
      </c>
      <c r="H360" s="212">
        <v>129634.4</v>
      </c>
      <c r="I360" s="212">
        <v>0</v>
      </c>
      <c r="J360" s="212"/>
      <c r="K360" s="231">
        <f t="shared" si="34"/>
        <v>129634.4</v>
      </c>
      <c r="L360" s="231">
        <v>1.9</v>
      </c>
      <c r="M360" s="102">
        <v>1</v>
      </c>
      <c r="N360" s="212">
        <v>125666</v>
      </c>
      <c r="O360" s="212">
        <v>0</v>
      </c>
      <c r="P360" s="212"/>
      <c r="Q360" s="231">
        <f t="shared" si="35"/>
        <v>125666</v>
      </c>
      <c r="R360" s="231">
        <f t="shared" si="40"/>
        <v>0</v>
      </c>
      <c r="S360" s="231">
        <f t="shared" si="40"/>
        <v>3968.3999999999942</v>
      </c>
      <c r="T360" s="231">
        <f t="shared" si="40"/>
        <v>0</v>
      </c>
      <c r="U360" s="231">
        <f t="shared" si="39"/>
        <v>0</v>
      </c>
      <c r="V360" s="231">
        <f t="shared" si="38"/>
        <v>3968.3999999999942</v>
      </c>
      <c r="W360" s="231">
        <v>7</v>
      </c>
      <c r="X360" s="231">
        <v>1.96</v>
      </c>
      <c r="Y360" s="102">
        <v>1</v>
      </c>
      <c r="Z360" s="212">
        <v>129634.4</v>
      </c>
      <c r="AA360" s="212">
        <v>0</v>
      </c>
      <c r="AB360" s="212"/>
      <c r="AC360" s="231">
        <f t="shared" si="36"/>
        <v>129634.4</v>
      </c>
      <c r="AD360" s="231">
        <v>8</v>
      </c>
      <c r="AE360" s="231">
        <v>2.02</v>
      </c>
      <c r="AF360" s="102">
        <v>1</v>
      </c>
      <c r="AG360" s="212">
        <v>133602.79999999999</v>
      </c>
      <c r="AH360" s="212">
        <v>0</v>
      </c>
      <c r="AI360" s="212"/>
      <c r="AJ360" s="231">
        <f t="shared" si="37"/>
        <v>133602.79999999999</v>
      </c>
    </row>
    <row r="361" spans="1:36" s="5" customFormat="1">
      <c r="A361" s="212">
        <v>351</v>
      </c>
      <c r="B361" s="1560" t="s">
        <v>6114</v>
      </c>
      <c r="C361" s="1560" t="s">
        <v>1153</v>
      </c>
      <c r="D361" s="231" t="s">
        <v>4732</v>
      </c>
      <c r="E361" s="231">
        <v>7</v>
      </c>
      <c r="F361" s="231">
        <v>1.96</v>
      </c>
      <c r="G361" s="102">
        <v>1</v>
      </c>
      <c r="H361" s="212">
        <v>129634.4</v>
      </c>
      <c r="I361" s="212">
        <v>0</v>
      </c>
      <c r="J361" s="212"/>
      <c r="K361" s="231">
        <f t="shared" si="34"/>
        <v>129634.4</v>
      </c>
      <c r="L361" s="231">
        <v>1.96</v>
      </c>
      <c r="M361" s="102">
        <v>1</v>
      </c>
      <c r="N361" s="212">
        <v>129634.4</v>
      </c>
      <c r="O361" s="212">
        <v>0</v>
      </c>
      <c r="P361" s="212"/>
      <c r="Q361" s="231">
        <f t="shared" si="35"/>
        <v>129634.4</v>
      </c>
      <c r="R361" s="231">
        <f t="shared" si="40"/>
        <v>0</v>
      </c>
      <c r="S361" s="231">
        <f t="shared" si="40"/>
        <v>0</v>
      </c>
      <c r="T361" s="231">
        <f t="shared" si="40"/>
        <v>0</v>
      </c>
      <c r="U361" s="231">
        <f t="shared" si="39"/>
        <v>0</v>
      </c>
      <c r="V361" s="231">
        <f t="shared" si="38"/>
        <v>0</v>
      </c>
      <c r="W361" s="231">
        <v>8</v>
      </c>
      <c r="X361" s="231">
        <v>2.02</v>
      </c>
      <c r="Y361" s="102">
        <v>1</v>
      </c>
      <c r="Z361" s="212">
        <v>133602.79999999999</v>
      </c>
      <c r="AA361" s="212">
        <v>0</v>
      </c>
      <c r="AB361" s="212"/>
      <c r="AC361" s="231">
        <f t="shared" si="36"/>
        <v>133602.79999999999</v>
      </c>
      <c r="AD361" s="231">
        <v>9</v>
      </c>
      <c r="AE361" s="231">
        <v>2.02</v>
      </c>
      <c r="AF361" s="102">
        <v>1</v>
      </c>
      <c r="AG361" s="212">
        <v>133602.79999999999</v>
      </c>
      <c r="AH361" s="212">
        <v>0</v>
      </c>
      <c r="AI361" s="212"/>
      <c r="AJ361" s="231">
        <f t="shared" si="37"/>
        <v>133602.79999999999</v>
      </c>
    </row>
    <row r="362" spans="1:36" s="5" customFormat="1">
      <c r="A362" s="212">
        <v>352</v>
      </c>
      <c r="B362" s="1560" t="s">
        <v>6115</v>
      </c>
      <c r="C362" s="1560" t="s">
        <v>1153</v>
      </c>
      <c r="D362" s="231" t="s">
        <v>4732</v>
      </c>
      <c r="E362" s="231">
        <v>7</v>
      </c>
      <c r="F362" s="231">
        <v>1.96</v>
      </c>
      <c r="G362" s="102">
        <v>1</v>
      </c>
      <c r="H362" s="212">
        <v>129634.4</v>
      </c>
      <c r="I362" s="212">
        <v>0</v>
      </c>
      <c r="J362" s="212"/>
      <c r="K362" s="231">
        <f t="shared" si="34"/>
        <v>129634.4</v>
      </c>
      <c r="L362" s="231">
        <v>1.96</v>
      </c>
      <c r="M362" s="102">
        <v>1</v>
      </c>
      <c r="N362" s="212">
        <v>129634.4</v>
      </c>
      <c r="O362" s="212">
        <v>0</v>
      </c>
      <c r="P362" s="212"/>
      <c r="Q362" s="231">
        <f t="shared" si="35"/>
        <v>129634.4</v>
      </c>
      <c r="R362" s="231">
        <f t="shared" si="40"/>
        <v>0</v>
      </c>
      <c r="S362" s="231">
        <f t="shared" si="40"/>
        <v>0</v>
      </c>
      <c r="T362" s="231">
        <f t="shared" si="40"/>
        <v>0</v>
      </c>
      <c r="U362" s="231">
        <f t="shared" si="39"/>
        <v>0</v>
      </c>
      <c r="V362" s="231">
        <f t="shared" si="38"/>
        <v>0</v>
      </c>
      <c r="W362" s="231">
        <v>8</v>
      </c>
      <c r="X362" s="231">
        <v>2.02</v>
      </c>
      <c r="Y362" s="102">
        <v>1</v>
      </c>
      <c r="Z362" s="212">
        <v>133602.79999999999</v>
      </c>
      <c r="AA362" s="212">
        <v>0</v>
      </c>
      <c r="AB362" s="212"/>
      <c r="AC362" s="231">
        <f t="shared" si="36"/>
        <v>133602.79999999999</v>
      </c>
      <c r="AD362" s="231">
        <v>9</v>
      </c>
      <c r="AE362" s="231">
        <v>2.02</v>
      </c>
      <c r="AF362" s="102">
        <v>1</v>
      </c>
      <c r="AG362" s="212">
        <v>133602.79999999999</v>
      </c>
      <c r="AH362" s="212">
        <v>0</v>
      </c>
      <c r="AI362" s="212"/>
      <c r="AJ362" s="231">
        <f t="shared" si="37"/>
        <v>133602.79999999999</v>
      </c>
    </row>
    <row r="363" spans="1:36" s="5" customFormat="1">
      <c r="A363" s="212">
        <v>353</v>
      </c>
      <c r="B363" s="1560" t="s">
        <v>6116</v>
      </c>
      <c r="C363" s="1560" t="s">
        <v>1153</v>
      </c>
      <c r="D363" s="231" t="s">
        <v>4732</v>
      </c>
      <c r="E363" s="231">
        <v>7</v>
      </c>
      <c r="F363" s="231">
        <v>1.96</v>
      </c>
      <c r="G363" s="102">
        <v>1</v>
      </c>
      <c r="H363" s="212">
        <v>129634.4</v>
      </c>
      <c r="I363" s="212">
        <v>0</v>
      </c>
      <c r="J363" s="212"/>
      <c r="K363" s="231">
        <f t="shared" si="34"/>
        <v>129634.4</v>
      </c>
      <c r="L363" s="231">
        <v>1.96</v>
      </c>
      <c r="M363" s="102">
        <v>1</v>
      </c>
      <c r="N363" s="212">
        <v>129634.4</v>
      </c>
      <c r="O363" s="212">
        <v>0</v>
      </c>
      <c r="P363" s="212"/>
      <c r="Q363" s="231">
        <f t="shared" si="35"/>
        <v>129634.4</v>
      </c>
      <c r="R363" s="231">
        <f t="shared" si="40"/>
        <v>0</v>
      </c>
      <c r="S363" s="231">
        <f t="shared" si="40"/>
        <v>0</v>
      </c>
      <c r="T363" s="231">
        <f t="shared" si="40"/>
        <v>0</v>
      </c>
      <c r="U363" s="231">
        <f t="shared" si="39"/>
        <v>0</v>
      </c>
      <c r="V363" s="231">
        <f t="shared" si="38"/>
        <v>0</v>
      </c>
      <c r="W363" s="231">
        <v>8</v>
      </c>
      <c r="X363" s="231">
        <v>2.02</v>
      </c>
      <c r="Y363" s="102">
        <v>1</v>
      </c>
      <c r="Z363" s="212">
        <v>133602.79999999999</v>
      </c>
      <c r="AA363" s="212">
        <v>0</v>
      </c>
      <c r="AB363" s="212"/>
      <c r="AC363" s="231">
        <f t="shared" si="36"/>
        <v>133602.79999999999</v>
      </c>
      <c r="AD363" s="231">
        <v>9</v>
      </c>
      <c r="AE363" s="231">
        <v>2.02</v>
      </c>
      <c r="AF363" s="102">
        <v>1</v>
      </c>
      <c r="AG363" s="212">
        <v>133602.79999999999</v>
      </c>
      <c r="AH363" s="212">
        <v>0</v>
      </c>
      <c r="AI363" s="212"/>
      <c r="AJ363" s="231">
        <f t="shared" si="37"/>
        <v>133602.79999999999</v>
      </c>
    </row>
    <row r="364" spans="1:36" s="5" customFormat="1">
      <c r="A364" s="212">
        <v>354</v>
      </c>
      <c r="B364" s="1560" t="s">
        <v>6117</v>
      </c>
      <c r="C364" s="1560" t="s">
        <v>1153</v>
      </c>
      <c r="D364" s="231" t="s">
        <v>4732</v>
      </c>
      <c r="E364" s="231">
        <v>7</v>
      </c>
      <c r="F364" s="231">
        <v>1.96</v>
      </c>
      <c r="G364" s="102">
        <v>1</v>
      </c>
      <c r="H364" s="212">
        <v>129634.4</v>
      </c>
      <c r="I364" s="212">
        <v>0</v>
      </c>
      <c r="J364" s="212"/>
      <c r="K364" s="231">
        <f t="shared" si="34"/>
        <v>129634.4</v>
      </c>
      <c r="L364" s="231">
        <v>1.96</v>
      </c>
      <c r="M364" s="102">
        <v>1</v>
      </c>
      <c r="N364" s="212">
        <v>129634.4</v>
      </c>
      <c r="O364" s="212">
        <v>0</v>
      </c>
      <c r="P364" s="212"/>
      <c r="Q364" s="231">
        <f t="shared" si="35"/>
        <v>129634.4</v>
      </c>
      <c r="R364" s="231">
        <f t="shared" si="40"/>
        <v>0</v>
      </c>
      <c r="S364" s="231">
        <f t="shared" si="40"/>
        <v>0</v>
      </c>
      <c r="T364" s="231">
        <f t="shared" si="40"/>
        <v>0</v>
      </c>
      <c r="U364" s="231">
        <f t="shared" si="39"/>
        <v>0</v>
      </c>
      <c r="V364" s="231">
        <f t="shared" si="38"/>
        <v>0</v>
      </c>
      <c r="W364" s="231">
        <v>8</v>
      </c>
      <c r="X364" s="231">
        <v>2.02</v>
      </c>
      <c r="Y364" s="102">
        <v>1</v>
      </c>
      <c r="Z364" s="212">
        <v>133602.79999999999</v>
      </c>
      <c r="AA364" s="212">
        <v>0</v>
      </c>
      <c r="AB364" s="212"/>
      <c r="AC364" s="231">
        <f t="shared" si="36"/>
        <v>133602.79999999999</v>
      </c>
      <c r="AD364" s="231">
        <v>9</v>
      </c>
      <c r="AE364" s="231">
        <v>2.02</v>
      </c>
      <c r="AF364" s="102">
        <v>1</v>
      </c>
      <c r="AG364" s="212">
        <v>133602.79999999999</v>
      </c>
      <c r="AH364" s="212">
        <v>0</v>
      </c>
      <c r="AI364" s="212"/>
      <c r="AJ364" s="231">
        <f t="shared" si="37"/>
        <v>133602.79999999999</v>
      </c>
    </row>
    <row r="365" spans="1:36" s="5" customFormat="1">
      <c r="A365" s="212">
        <v>355</v>
      </c>
      <c r="B365" s="1560" t="s">
        <v>6118</v>
      </c>
      <c r="C365" s="1560" t="s">
        <v>1153</v>
      </c>
      <c r="D365" s="231" t="s">
        <v>4732</v>
      </c>
      <c r="E365" s="231">
        <v>7</v>
      </c>
      <c r="F365" s="231">
        <v>1.96</v>
      </c>
      <c r="G365" s="102">
        <v>1</v>
      </c>
      <c r="H365" s="212">
        <v>129634.4</v>
      </c>
      <c r="I365" s="212">
        <v>0</v>
      </c>
      <c r="J365" s="212"/>
      <c r="K365" s="231">
        <f t="shared" si="34"/>
        <v>129634.4</v>
      </c>
      <c r="L365" s="231">
        <v>1.96</v>
      </c>
      <c r="M365" s="102">
        <v>1</v>
      </c>
      <c r="N365" s="212">
        <v>129634.4</v>
      </c>
      <c r="O365" s="212">
        <v>0</v>
      </c>
      <c r="P365" s="212"/>
      <c r="Q365" s="231">
        <f t="shared" si="35"/>
        <v>129634.4</v>
      </c>
      <c r="R365" s="231">
        <f t="shared" si="40"/>
        <v>0</v>
      </c>
      <c r="S365" s="231">
        <f t="shared" si="40"/>
        <v>0</v>
      </c>
      <c r="T365" s="231">
        <f t="shared" si="40"/>
        <v>0</v>
      </c>
      <c r="U365" s="231">
        <f t="shared" si="39"/>
        <v>0</v>
      </c>
      <c r="V365" s="231">
        <f t="shared" si="38"/>
        <v>0</v>
      </c>
      <c r="W365" s="231">
        <v>8</v>
      </c>
      <c r="X365" s="231">
        <v>2.02</v>
      </c>
      <c r="Y365" s="102">
        <v>1</v>
      </c>
      <c r="Z365" s="212">
        <v>133602.79999999999</v>
      </c>
      <c r="AA365" s="212">
        <v>0</v>
      </c>
      <c r="AB365" s="212"/>
      <c r="AC365" s="231">
        <f t="shared" si="36"/>
        <v>133602.79999999999</v>
      </c>
      <c r="AD365" s="231">
        <v>9</v>
      </c>
      <c r="AE365" s="231">
        <v>2.02</v>
      </c>
      <c r="AF365" s="102">
        <v>1</v>
      </c>
      <c r="AG365" s="212">
        <v>133602.79999999999</v>
      </c>
      <c r="AH365" s="212">
        <v>0</v>
      </c>
      <c r="AI365" s="212"/>
      <c r="AJ365" s="231">
        <f t="shared" si="37"/>
        <v>133602.79999999999</v>
      </c>
    </row>
    <row r="366" spans="1:36" s="5" customFormat="1" ht="27">
      <c r="A366" s="212">
        <v>356</v>
      </c>
      <c r="B366" s="1560" t="s">
        <v>6119</v>
      </c>
      <c r="C366" s="1560" t="s">
        <v>1153</v>
      </c>
      <c r="D366" s="231" t="s">
        <v>4732</v>
      </c>
      <c r="E366" s="231">
        <v>6</v>
      </c>
      <c r="F366" s="231">
        <v>1.96</v>
      </c>
      <c r="G366" s="102">
        <v>1</v>
      </c>
      <c r="H366" s="212">
        <v>129634.4</v>
      </c>
      <c r="I366" s="212">
        <v>0</v>
      </c>
      <c r="J366" s="212"/>
      <c r="K366" s="231">
        <f t="shared" si="34"/>
        <v>129634.4</v>
      </c>
      <c r="L366" s="231">
        <v>1.9</v>
      </c>
      <c r="M366" s="102">
        <v>1</v>
      </c>
      <c r="N366" s="212">
        <v>125666</v>
      </c>
      <c r="O366" s="212">
        <v>0</v>
      </c>
      <c r="P366" s="212"/>
      <c r="Q366" s="231">
        <f t="shared" si="35"/>
        <v>125666</v>
      </c>
      <c r="R366" s="231">
        <f t="shared" si="40"/>
        <v>0</v>
      </c>
      <c r="S366" s="231">
        <f t="shared" si="40"/>
        <v>3968.3999999999942</v>
      </c>
      <c r="T366" s="231">
        <f t="shared" si="40"/>
        <v>0</v>
      </c>
      <c r="U366" s="231">
        <f t="shared" si="39"/>
        <v>0</v>
      </c>
      <c r="V366" s="231">
        <f t="shared" si="38"/>
        <v>3968.3999999999942</v>
      </c>
      <c r="W366" s="231">
        <v>7</v>
      </c>
      <c r="X366" s="231">
        <v>1.96</v>
      </c>
      <c r="Y366" s="102">
        <v>1</v>
      </c>
      <c r="Z366" s="212">
        <v>129634.4</v>
      </c>
      <c r="AA366" s="212">
        <v>0</v>
      </c>
      <c r="AB366" s="212"/>
      <c r="AC366" s="231">
        <f t="shared" si="36"/>
        <v>129634.4</v>
      </c>
      <c r="AD366" s="231">
        <v>8</v>
      </c>
      <c r="AE366" s="231">
        <v>2.02</v>
      </c>
      <c r="AF366" s="102">
        <v>1</v>
      </c>
      <c r="AG366" s="212">
        <v>133602.79999999999</v>
      </c>
      <c r="AH366" s="212">
        <v>0</v>
      </c>
      <c r="AI366" s="212"/>
      <c r="AJ366" s="231">
        <f t="shared" si="37"/>
        <v>133602.79999999999</v>
      </c>
    </row>
    <row r="367" spans="1:36" s="5" customFormat="1">
      <c r="A367" s="212">
        <v>357</v>
      </c>
      <c r="B367" s="1560" t="s">
        <v>6120</v>
      </c>
      <c r="C367" s="1560" t="s">
        <v>1153</v>
      </c>
      <c r="D367" s="231" t="s">
        <v>4732</v>
      </c>
      <c r="E367" s="231">
        <v>6</v>
      </c>
      <c r="F367" s="231">
        <v>1.96</v>
      </c>
      <c r="G367" s="102">
        <v>1</v>
      </c>
      <c r="H367" s="212">
        <v>129634.4</v>
      </c>
      <c r="I367" s="212">
        <v>0</v>
      </c>
      <c r="J367" s="212"/>
      <c r="K367" s="231">
        <f t="shared" si="34"/>
        <v>129634.4</v>
      </c>
      <c r="L367" s="231">
        <v>1.9</v>
      </c>
      <c r="M367" s="102">
        <v>1</v>
      </c>
      <c r="N367" s="212">
        <v>125666</v>
      </c>
      <c r="O367" s="212">
        <v>0</v>
      </c>
      <c r="P367" s="212"/>
      <c r="Q367" s="231">
        <f t="shared" si="35"/>
        <v>125666</v>
      </c>
      <c r="R367" s="231">
        <f t="shared" si="40"/>
        <v>0</v>
      </c>
      <c r="S367" s="231">
        <f t="shared" si="40"/>
        <v>3968.3999999999942</v>
      </c>
      <c r="T367" s="231">
        <f t="shared" si="40"/>
        <v>0</v>
      </c>
      <c r="U367" s="231">
        <f t="shared" si="39"/>
        <v>0</v>
      </c>
      <c r="V367" s="231">
        <f t="shared" si="38"/>
        <v>3968.3999999999942</v>
      </c>
      <c r="W367" s="231">
        <v>7</v>
      </c>
      <c r="X367" s="231">
        <v>1.96</v>
      </c>
      <c r="Y367" s="102">
        <v>1</v>
      </c>
      <c r="Z367" s="212">
        <v>129634.4</v>
      </c>
      <c r="AA367" s="212">
        <v>0</v>
      </c>
      <c r="AB367" s="212"/>
      <c r="AC367" s="231">
        <f t="shared" si="36"/>
        <v>129634.4</v>
      </c>
      <c r="AD367" s="231">
        <v>8</v>
      </c>
      <c r="AE367" s="231">
        <v>2.02</v>
      </c>
      <c r="AF367" s="102">
        <v>1</v>
      </c>
      <c r="AG367" s="212">
        <v>133602.79999999999</v>
      </c>
      <c r="AH367" s="212">
        <v>0</v>
      </c>
      <c r="AI367" s="212"/>
      <c r="AJ367" s="231">
        <f t="shared" si="37"/>
        <v>133602.79999999999</v>
      </c>
    </row>
    <row r="368" spans="1:36" s="5" customFormat="1">
      <c r="A368" s="212">
        <v>358</v>
      </c>
      <c r="B368" s="1560" t="s">
        <v>6121</v>
      </c>
      <c r="C368" s="1560" t="s">
        <v>1153</v>
      </c>
      <c r="D368" s="231" t="s">
        <v>4732</v>
      </c>
      <c r="E368" s="231">
        <v>5</v>
      </c>
      <c r="F368" s="231">
        <v>1.9</v>
      </c>
      <c r="G368" s="102">
        <v>1</v>
      </c>
      <c r="H368" s="212">
        <v>125666</v>
      </c>
      <c r="I368" s="212">
        <v>0</v>
      </c>
      <c r="J368" s="212"/>
      <c r="K368" s="231">
        <f t="shared" si="34"/>
        <v>125666</v>
      </c>
      <c r="L368" s="231">
        <v>1.9</v>
      </c>
      <c r="M368" s="102">
        <v>1</v>
      </c>
      <c r="N368" s="212">
        <v>125666</v>
      </c>
      <c r="O368" s="212">
        <v>0</v>
      </c>
      <c r="P368" s="212"/>
      <c r="Q368" s="231">
        <f t="shared" si="35"/>
        <v>125666</v>
      </c>
      <c r="R368" s="231">
        <f t="shared" si="40"/>
        <v>0</v>
      </c>
      <c r="S368" s="231">
        <f t="shared" si="40"/>
        <v>0</v>
      </c>
      <c r="T368" s="231">
        <f t="shared" si="40"/>
        <v>0</v>
      </c>
      <c r="U368" s="231">
        <f t="shared" si="39"/>
        <v>0</v>
      </c>
      <c r="V368" s="231">
        <f t="shared" si="38"/>
        <v>0</v>
      </c>
      <c r="W368" s="231">
        <v>6</v>
      </c>
      <c r="X368" s="231">
        <v>1.96</v>
      </c>
      <c r="Y368" s="102">
        <v>1</v>
      </c>
      <c r="Z368" s="212">
        <v>129634.4</v>
      </c>
      <c r="AA368" s="212">
        <v>0</v>
      </c>
      <c r="AB368" s="212"/>
      <c r="AC368" s="231">
        <f t="shared" si="36"/>
        <v>129634.4</v>
      </c>
      <c r="AD368" s="231">
        <v>7</v>
      </c>
      <c r="AE368" s="231">
        <v>1.96</v>
      </c>
      <c r="AF368" s="102">
        <v>1</v>
      </c>
      <c r="AG368" s="212">
        <v>129634.4</v>
      </c>
      <c r="AH368" s="212">
        <v>0</v>
      </c>
      <c r="AI368" s="212"/>
      <c r="AJ368" s="231">
        <f t="shared" si="37"/>
        <v>129634.4</v>
      </c>
    </row>
    <row r="369" spans="1:36" s="5" customFormat="1">
      <c r="A369" s="212">
        <v>359</v>
      </c>
      <c r="B369" s="1560" t="s">
        <v>6122</v>
      </c>
      <c r="C369" s="1560" t="s">
        <v>1153</v>
      </c>
      <c r="D369" s="231" t="s">
        <v>4732</v>
      </c>
      <c r="E369" s="231">
        <v>3</v>
      </c>
      <c r="F369" s="231">
        <v>1.84</v>
      </c>
      <c r="G369" s="102">
        <v>1</v>
      </c>
      <c r="H369" s="212">
        <v>121697.60000000001</v>
      </c>
      <c r="I369" s="212">
        <v>0</v>
      </c>
      <c r="J369" s="212"/>
      <c r="K369" s="231">
        <f t="shared" si="34"/>
        <v>121697.60000000001</v>
      </c>
      <c r="L369" s="231">
        <v>1.79</v>
      </c>
      <c r="M369" s="102">
        <v>1</v>
      </c>
      <c r="N369" s="212">
        <v>118390.6</v>
      </c>
      <c r="O369" s="212">
        <v>0</v>
      </c>
      <c r="P369" s="212"/>
      <c r="Q369" s="231">
        <f t="shared" si="35"/>
        <v>118390.6</v>
      </c>
      <c r="R369" s="231">
        <f t="shared" si="40"/>
        <v>0</v>
      </c>
      <c r="S369" s="231">
        <f t="shared" si="40"/>
        <v>3307</v>
      </c>
      <c r="T369" s="231">
        <f t="shared" si="40"/>
        <v>0</v>
      </c>
      <c r="U369" s="231">
        <f t="shared" si="39"/>
        <v>0</v>
      </c>
      <c r="V369" s="231">
        <f t="shared" si="38"/>
        <v>3307</v>
      </c>
      <c r="W369" s="231">
        <v>4</v>
      </c>
      <c r="X369" s="231">
        <v>1.9</v>
      </c>
      <c r="Y369" s="102">
        <v>1</v>
      </c>
      <c r="Z369" s="212">
        <v>125666</v>
      </c>
      <c r="AA369" s="212">
        <v>0</v>
      </c>
      <c r="AB369" s="212"/>
      <c r="AC369" s="231">
        <f t="shared" si="36"/>
        <v>125666</v>
      </c>
      <c r="AD369" s="231">
        <v>5</v>
      </c>
      <c r="AE369" s="231">
        <v>1.9</v>
      </c>
      <c r="AF369" s="102">
        <v>1</v>
      </c>
      <c r="AG369" s="212">
        <v>125666</v>
      </c>
      <c r="AH369" s="212">
        <v>0</v>
      </c>
      <c r="AI369" s="212"/>
      <c r="AJ369" s="231">
        <f t="shared" si="37"/>
        <v>125666</v>
      </c>
    </row>
    <row r="370" spans="1:36" s="5" customFormat="1">
      <c r="A370" s="212">
        <v>360</v>
      </c>
      <c r="B370" s="1560" t="s">
        <v>6123</v>
      </c>
      <c r="C370" s="1560" t="s">
        <v>1153</v>
      </c>
      <c r="D370" s="231" t="s">
        <v>4732</v>
      </c>
      <c r="E370" s="231">
        <v>7</v>
      </c>
      <c r="F370" s="231">
        <v>1.96</v>
      </c>
      <c r="G370" s="102">
        <v>1</v>
      </c>
      <c r="H370" s="212">
        <v>129634.4</v>
      </c>
      <c r="I370" s="212">
        <v>0</v>
      </c>
      <c r="J370" s="212"/>
      <c r="K370" s="231">
        <f t="shared" si="34"/>
        <v>129634.4</v>
      </c>
      <c r="L370" s="231">
        <v>1.96</v>
      </c>
      <c r="M370" s="102">
        <v>1</v>
      </c>
      <c r="N370" s="212">
        <v>129634.4</v>
      </c>
      <c r="O370" s="212">
        <v>0</v>
      </c>
      <c r="P370" s="212"/>
      <c r="Q370" s="231">
        <f t="shared" si="35"/>
        <v>129634.4</v>
      </c>
      <c r="R370" s="231">
        <f t="shared" si="40"/>
        <v>0</v>
      </c>
      <c r="S370" s="231">
        <f t="shared" si="40"/>
        <v>0</v>
      </c>
      <c r="T370" s="231">
        <f t="shared" si="40"/>
        <v>0</v>
      </c>
      <c r="U370" s="231">
        <f t="shared" si="39"/>
        <v>0</v>
      </c>
      <c r="V370" s="231">
        <f t="shared" si="38"/>
        <v>0</v>
      </c>
      <c r="W370" s="231">
        <v>8</v>
      </c>
      <c r="X370" s="231">
        <v>2.02</v>
      </c>
      <c r="Y370" s="102">
        <v>1</v>
      </c>
      <c r="Z370" s="212">
        <v>133602.79999999999</v>
      </c>
      <c r="AA370" s="212">
        <v>0</v>
      </c>
      <c r="AB370" s="212"/>
      <c r="AC370" s="231">
        <f t="shared" si="36"/>
        <v>133602.79999999999</v>
      </c>
      <c r="AD370" s="231">
        <v>9</v>
      </c>
      <c r="AE370" s="231">
        <v>2.02</v>
      </c>
      <c r="AF370" s="102">
        <v>1</v>
      </c>
      <c r="AG370" s="212">
        <v>133602.79999999999</v>
      </c>
      <c r="AH370" s="212">
        <v>0</v>
      </c>
      <c r="AI370" s="212"/>
      <c r="AJ370" s="231">
        <f t="shared" si="37"/>
        <v>133602.79999999999</v>
      </c>
    </row>
    <row r="371" spans="1:36" s="5" customFormat="1">
      <c r="A371" s="212">
        <v>361</v>
      </c>
      <c r="B371" s="1560" t="s">
        <v>6124</v>
      </c>
      <c r="C371" s="1560" t="s">
        <v>1153</v>
      </c>
      <c r="D371" s="231" t="s">
        <v>4732</v>
      </c>
      <c r="E371" s="231">
        <v>7</v>
      </c>
      <c r="F371" s="231">
        <v>1.96</v>
      </c>
      <c r="G371" s="102">
        <v>1</v>
      </c>
      <c r="H371" s="212">
        <v>129634.4</v>
      </c>
      <c r="I371" s="212">
        <v>0</v>
      </c>
      <c r="J371" s="212"/>
      <c r="K371" s="231">
        <f t="shared" si="34"/>
        <v>129634.4</v>
      </c>
      <c r="L371" s="231">
        <v>1.96</v>
      </c>
      <c r="M371" s="102">
        <v>1</v>
      </c>
      <c r="N371" s="212">
        <v>129634.4</v>
      </c>
      <c r="O371" s="212">
        <v>0</v>
      </c>
      <c r="P371" s="212"/>
      <c r="Q371" s="231">
        <f t="shared" si="35"/>
        <v>129634.4</v>
      </c>
      <c r="R371" s="231">
        <f t="shared" si="40"/>
        <v>0</v>
      </c>
      <c r="S371" s="231">
        <f t="shared" si="40"/>
        <v>0</v>
      </c>
      <c r="T371" s="231">
        <f t="shared" si="40"/>
        <v>0</v>
      </c>
      <c r="U371" s="231">
        <f t="shared" si="39"/>
        <v>0</v>
      </c>
      <c r="V371" s="231">
        <f t="shared" si="38"/>
        <v>0</v>
      </c>
      <c r="W371" s="231">
        <v>8</v>
      </c>
      <c r="X371" s="231">
        <v>2.02</v>
      </c>
      <c r="Y371" s="102">
        <v>1</v>
      </c>
      <c r="Z371" s="212">
        <v>133602.79999999999</v>
      </c>
      <c r="AA371" s="212">
        <v>0</v>
      </c>
      <c r="AB371" s="212"/>
      <c r="AC371" s="231">
        <f t="shared" si="36"/>
        <v>133602.79999999999</v>
      </c>
      <c r="AD371" s="231">
        <v>9</v>
      </c>
      <c r="AE371" s="231">
        <v>2.02</v>
      </c>
      <c r="AF371" s="102">
        <v>1</v>
      </c>
      <c r="AG371" s="212">
        <v>133602.79999999999</v>
      </c>
      <c r="AH371" s="212">
        <v>0</v>
      </c>
      <c r="AI371" s="212"/>
      <c r="AJ371" s="231">
        <f t="shared" si="37"/>
        <v>133602.79999999999</v>
      </c>
    </row>
    <row r="372" spans="1:36" s="5" customFormat="1">
      <c r="A372" s="212">
        <v>362</v>
      </c>
      <c r="B372" s="1560" t="s">
        <v>6125</v>
      </c>
      <c r="C372" s="1560" t="s">
        <v>1153</v>
      </c>
      <c r="D372" s="231" t="s">
        <v>4732</v>
      </c>
      <c r="E372" s="231">
        <v>7</v>
      </c>
      <c r="F372" s="231">
        <v>1.96</v>
      </c>
      <c r="G372" s="102">
        <v>1</v>
      </c>
      <c r="H372" s="212">
        <v>129634.4</v>
      </c>
      <c r="I372" s="212">
        <v>0</v>
      </c>
      <c r="J372" s="212"/>
      <c r="K372" s="231">
        <f t="shared" si="34"/>
        <v>129634.4</v>
      </c>
      <c r="L372" s="231">
        <v>1.96</v>
      </c>
      <c r="M372" s="102">
        <v>1</v>
      </c>
      <c r="N372" s="212">
        <v>129634.4</v>
      </c>
      <c r="O372" s="212">
        <v>0</v>
      </c>
      <c r="P372" s="212"/>
      <c r="Q372" s="231">
        <f t="shared" si="35"/>
        <v>129634.4</v>
      </c>
      <c r="R372" s="231">
        <f t="shared" si="40"/>
        <v>0</v>
      </c>
      <c r="S372" s="231">
        <f t="shared" si="40"/>
        <v>0</v>
      </c>
      <c r="T372" s="231">
        <f t="shared" si="40"/>
        <v>0</v>
      </c>
      <c r="U372" s="231">
        <f t="shared" si="39"/>
        <v>0</v>
      </c>
      <c r="V372" s="231">
        <f t="shared" si="38"/>
        <v>0</v>
      </c>
      <c r="W372" s="231">
        <v>8</v>
      </c>
      <c r="X372" s="231">
        <v>2.02</v>
      </c>
      <c r="Y372" s="102">
        <v>1</v>
      </c>
      <c r="Z372" s="212">
        <v>133602.79999999999</v>
      </c>
      <c r="AA372" s="212">
        <v>0</v>
      </c>
      <c r="AB372" s="212"/>
      <c r="AC372" s="231">
        <f t="shared" si="36"/>
        <v>133602.79999999999</v>
      </c>
      <c r="AD372" s="231">
        <v>9</v>
      </c>
      <c r="AE372" s="231">
        <v>2.02</v>
      </c>
      <c r="AF372" s="102">
        <v>1</v>
      </c>
      <c r="AG372" s="212">
        <v>133602.79999999999</v>
      </c>
      <c r="AH372" s="212">
        <v>0</v>
      </c>
      <c r="AI372" s="212"/>
      <c r="AJ372" s="231">
        <f t="shared" si="37"/>
        <v>133602.79999999999</v>
      </c>
    </row>
    <row r="373" spans="1:36" s="5" customFormat="1">
      <c r="A373" s="212">
        <v>363</v>
      </c>
      <c r="B373" s="1560" t="s">
        <v>6126</v>
      </c>
      <c r="C373" s="1560" t="s">
        <v>1153</v>
      </c>
      <c r="D373" s="231" t="s">
        <v>4732</v>
      </c>
      <c r="E373" s="231">
        <v>7</v>
      </c>
      <c r="F373" s="231">
        <v>1.96</v>
      </c>
      <c r="G373" s="102">
        <v>1</v>
      </c>
      <c r="H373" s="212">
        <v>129634.4</v>
      </c>
      <c r="I373" s="212">
        <v>0</v>
      </c>
      <c r="J373" s="212"/>
      <c r="K373" s="231">
        <f t="shared" si="34"/>
        <v>129634.4</v>
      </c>
      <c r="L373" s="231">
        <v>1.96</v>
      </c>
      <c r="M373" s="102">
        <v>1</v>
      </c>
      <c r="N373" s="212">
        <v>129634.4</v>
      </c>
      <c r="O373" s="212">
        <v>0</v>
      </c>
      <c r="P373" s="212"/>
      <c r="Q373" s="231">
        <f t="shared" si="35"/>
        <v>129634.4</v>
      </c>
      <c r="R373" s="231">
        <f t="shared" si="40"/>
        <v>0</v>
      </c>
      <c r="S373" s="231">
        <f t="shared" si="40"/>
        <v>0</v>
      </c>
      <c r="T373" s="231">
        <f t="shared" si="40"/>
        <v>0</v>
      </c>
      <c r="U373" s="231">
        <f t="shared" si="39"/>
        <v>0</v>
      </c>
      <c r="V373" s="231">
        <f t="shared" si="38"/>
        <v>0</v>
      </c>
      <c r="W373" s="231">
        <v>8</v>
      </c>
      <c r="X373" s="231">
        <v>2.02</v>
      </c>
      <c r="Y373" s="102">
        <v>1</v>
      </c>
      <c r="Z373" s="212">
        <v>133602.79999999999</v>
      </c>
      <c r="AA373" s="212">
        <v>0</v>
      </c>
      <c r="AB373" s="212"/>
      <c r="AC373" s="231">
        <f t="shared" si="36"/>
        <v>133602.79999999999</v>
      </c>
      <c r="AD373" s="231">
        <v>9</v>
      </c>
      <c r="AE373" s="231">
        <v>2.02</v>
      </c>
      <c r="AF373" s="102">
        <v>1</v>
      </c>
      <c r="AG373" s="212">
        <v>133602.79999999999</v>
      </c>
      <c r="AH373" s="212">
        <v>0</v>
      </c>
      <c r="AI373" s="212"/>
      <c r="AJ373" s="231">
        <f t="shared" si="37"/>
        <v>133602.79999999999</v>
      </c>
    </row>
    <row r="374" spans="1:36" s="5" customFormat="1">
      <c r="A374" s="212">
        <v>364</v>
      </c>
      <c r="B374" s="1560" t="s">
        <v>6127</v>
      </c>
      <c r="C374" s="1560" t="s">
        <v>1153</v>
      </c>
      <c r="D374" s="231" t="s">
        <v>4732</v>
      </c>
      <c r="E374" s="231">
        <v>7</v>
      </c>
      <c r="F374" s="231">
        <v>1.96</v>
      </c>
      <c r="G374" s="102">
        <v>1</v>
      </c>
      <c r="H374" s="212">
        <v>129634.4</v>
      </c>
      <c r="I374" s="212">
        <v>0</v>
      </c>
      <c r="J374" s="212"/>
      <c r="K374" s="231">
        <f t="shared" si="34"/>
        <v>129634.4</v>
      </c>
      <c r="L374" s="231">
        <v>1.96</v>
      </c>
      <c r="M374" s="102">
        <v>1</v>
      </c>
      <c r="N374" s="212">
        <v>129634.4</v>
      </c>
      <c r="O374" s="212">
        <v>0</v>
      </c>
      <c r="P374" s="212"/>
      <c r="Q374" s="231">
        <f t="shared" si="35"/>
        <v>129634.4</v>
      </c>
      <c r="R374" s="231">
        <f t="shared" si="40"/>
        <v>0</v>
      </c>
      <c r="S374" s="231">
        <f t="shared" si="40"/>
        <v>0</v>
      </c>
      <c r="T374" s="231">
        <f t="shared" si="40"/>
        <v>0</v>
      </c>
      <c r="U374" s="231">
        <f t="shared" si="39"/>
        <v>0</v>
      </c>
      <c r="V374" s="231">
        <f t="shared" si="38"/>
        <v>0</v>
      </c>
      <c r="W374" s="231">
        <v>8</v>
      </c>
      <c r="X374" s="231">
        <v>2.02</v>
      </c>
      <c r="Y374" s="102">
        <v>1</v>
      </c>
      <c r="Z374" s="212">
        <v>133602.79999999999</v>
      </c>
      <c r="AA374" s="212">
        <v>0</v>
      </c>
      <c r="AB374" s="212"/>
      <c r="AC374" s="231">
        <f t="shared" si="36"/>
        <v>133602.79999999999</v>
      </c>
      <c r="AD374" s="231">
        <v>9</v>
      </c>
      <c r="AE374" s="231">
        <v>2.02</v>
      </c>
      <c r="AF374" s="102">
        <v>1</v>
      </c>
      <c r="AG374" s="212">
        <v>133602.79999999999</v>
      </c>
      <c r="AH374" s="212">
        <v>0</v>
      </c>
      <c r="AI374" s="212"/>
      <c r="AJ374" s="231">
        <f t="shared" si="37"/>
        <v>133602.79999999999</v>
      </c>
    </row>
    <row r="375" spans="1:36" s="5" customFormat="1" ht="27">
      <c r="A375" s="212">
        <v>365</v>
      </c>
      <c r="B375" s="1560" t="s">
        <v>6128</v>
      </c>
      <c r="C375" s="1560" t="s">
        <v>1153</v>
      </c>
      <c r="D375" s="231" t="s">
        <v>4732</v>
      </c>
      <c r="E375" s="231">
        <v>7</v>
      </c>
      <c r="F375" s="231">
        <v>1.96</v>
      </c>
      <c r="G375" s="102">
        <v>1</v>
      </c>
      <c r="H375" s="212">
        <v>129634.4</v>
      </c>
      <c r="I375" s="212">
        <v>0</v>
      </c>
      <c r="J375" s="212"/>
      <c r="K375" s="231">
        <f t="shared" si="34"/>
        <v>129634.4</v>
      </c>
      <c r="L375" s="231">
        <v>1.96</v>
      </c>
      <c r="M375" s="102">
        <v>1</v>
      </c>
      <c r="N375" s="212">
        <v>129634.4</v>
      </c>
      <c r="O375" s="212">
        <v>0</v>
      </c>
      <c r="P375" s="212"/>
      <c r="Q375" s="231">
        <f t="shared" si="35"/>
        <v>129634.4</v>
      </c>
      <c r="R375" s="231">
        <f t="shared" si="40"/>
        <v>0</v>
      </c>
      <c r="S375" s="231">
        <f t="shared" si="40"/>
        <v>0</v>
      </c>
      <c r="T375" s="231">
        <f t="shared" si="40"/>
        <v>0</v>
      </c>
      <c r="U375" s="231">
        <f t="shared" si="39"/>
        <v>0</v>
      </c>
      <c r="V375" s="231">
        <f t="shared" si="38"/>
        <v>0</v>
      </c>
      <c r="W375" s="231">
        <v>8</v>
      </c>
      <c r="X375" s="231">
        <v>2.02</v>
      </c>
      <c r="Y375" s="102">
        <v>1</v>
      </c>
      <c r="Z375" s="212">
        <v>133602.79999999999</v>
      </c>
      <c r="AA375" s="212">
        <v>0</v>
      </c>
      <c r="AB375" s="212"/>
      <c r="AC375" s="231">
        <f t="shared" si="36"/>
        <v>133602.79999999999</v>
      </c>
      <c r="AD375" s="231">
        <v>9</v>
      </c>
      <c r="AE375" s="231">
        <v>2.02</v>
      </c>
      <c r="AF375" s="102">
        <v>1</v>
      </c>
      <c r="AG375" s="212">
        <v>133602.79999999999</v>
      </c>
      <c r="AH375" s="212">
        <v>0</v>
      </c>
      <c r="AI375" s="212"/>
      <c r="AJ375" s="231">
        <f t="shared" si="37"/>
        <v>133602.79999999999</v>
      </c>
    </row>
    <row r="376" spans="1:36" s="5" customFormat="1">
      <c r="A376" s="212">
        <v>366</v>
      </c>
      <c r="B376" s="1560" t="s">
        <v>6129</v>
      </c>
      <c r="C376" s="1560" t="s">
        <v>1153</v>
      </c>
      <c r="D376" s="231" t="s">
        <v>4732</v>
      </c>
      <c r="E376" s="231">
        <v>7</v>
      </c>
      <c r="F376" s="231">
        <v>1.96</v>
      </c>
      <c r="G376" s="102">
        <v>1</v>
      </c>
      <c r="H376" s="212">
        <v>129634.4</v>
      </c>
      <c r="I376" s="212">
        <v>0</v>
      </c>
      <c r="J376" s="212"/>
      <c r="K376" s="231">
        <f t="shared" si="34"/>
        <v>129634.4</v>
      </c>
      <c r="L376" s="231">
        <v>1.96</v>
      </c>
      <c r="M376" s="102">
        <v>1</v>
      </c>
      <c r="N376" s="212">
        <v>129634.4</v>
      </c>
      <c r="O376" s="212">
        <v>0</v>
      </c>
      <c r="P376" s="212"/>
      <c r="Q376" s="231">
        <f t="shared" si="35"/>
        <v>129634.4</v>
      </c>
      <c r="R376" s="231">
        <f t="shared" si="40"/>
        <v>0</v>
      </c>
      <c r="S376" s="231">
        <f t="shared" si="40"/>
        <v>0</v>
      </c>
      <c r="T376" s="231">
        <f t="shared" si="40"/>
        <v>0</v>
      </c>
      <c r="U376" s="231">
        <f t="shared" si="39"/>
        <v>0</v>
      </c>
      <c r="V376" s="231">
        <f t="shared" si="38"/>
        <v>0</v>
      </c>
      <c r="W376" s="231">
        <v>8</v>
      </c>
      <c r="X376" s="231">
        <v>2.02</v>
      </c>
      <c r="Y376" s="102">
        <v>1</v>
      </c>
      <c r="Z376" s="212">
        <v>133602.79999999999</v>
      </c>
      <c r="AA376" s="212">
        <v>0</v>
      </c>
      <c r="AB376" s="212"/>
      <c r="AC376" s="231">
        <f t="shared" si="36"/>
        <v>133602.79999999999</v>
      </c>
      <c r="AD376" s="231">
        <v>9</v>
      </c>
      <c r="AE376" s="231">
        <v>2.02</v>
      </c>
      <c r="AF376" s="102">
        <v>1</v>
      </c>
      <c r="AG376" s="212">
        <v>133602.79999999999</v>
      </c>
      <c r="AH376" s="212">
        <v>0</v>
      </c>
      <c r="AI376" s="212"/>
      <c r="AJ376" s="231">
        <f t="shared" si="37"/>
        <v>133602.79999999999</v>
      </c>
    </row>
    <row r="377" spans="1:36" s="5" customFormat="1">
      <c r="A377" s="212">
        <v>367</v>
      </c>
      <c r="B377" s="1560" t="s">
        <v>6130</v>
      </c>
      <c r="C377" s="1560" t="s">
        <v>1153</v>
      </c>
      <c r="D377" s="231" t="s">
        <v>4732</v>
      </c>
      <c r="E377" s="231">
        <v>6</v>
      </c>
      <c r="F377" s="231">
        <v>1.96</v>
      </c>
      <c r="G377" s="102">
        <v>1</v>
      </c>
      <c r="H377" s="212">
        <v>129634.4</v>
      </c>
      <c r="I377" s="212">
        <v>0</v>
      </c>
      <c r="J377" s="212"/>
      <c r="K377" s="231">
        <f t="shared" si="34"/>
        <v>129634.4</v>
      </c>
      <c r="L377" s="231">
        <v>1.9</v>
      </c>
      <c r="M377" s="102">
        <v>1</v>
      </c>
      <c r="N377" s="212">
        <v>125666</v>
      </c>
      <c r="O377" s="212">
        <v>0</v>
      </c>
      <c r="P377" s="212"/>
      <c r="Q377" s="231">
        <f t="shared" si="35"/>
        <v>125666</v>
      </c>
      <c r="R377" s="231">
        <f t="shared" si="40"/>
        <v>0</v>
      </c>
      <c r="S377" s="231">
        <f t="shared" si="40"/>
        <v>3968.3999999999942</v>
      </c>
      <c r="T377" s="231">
        <f t="shared" si="40"/>
        <v>0</v>
      </c>
      <c r="U377" s="231">
        <f t="shared" si="39"/>
        <v>0</v>
      </c>
      <c r="V377" s="231">
        <f t="shared" si="38"/>
        <v>3968.3999999999942</v>
      </c>
      <c r="W377" s="231">
        <v>7</v>
      </c>
      <c r="X377" s="231">
        <v>1.96</v>
      </c>
      <c r="Y377" s="102">
        <v>1</v>
      </c>
      <c r="Z377" s="212">
        <v>129634.4</v>
      </c>
      <c r="AA377" s="212">
        <v>0</v>
      </c>
      <c r="AB377" s="212"/>
      <c r="AC377" s="231">
        <f t="shared" si="36"/>
        <v>129634.4</v>
      </c>
      <c r="AD377" s="231">
        <v>8</v>
      </c>
      <c r="AE377" s="231">
        <v>2.02</v>
      </c>
      <c r="AF377" s="102">
        <v>1</v>
      </c>
      <c r="AG377" s="212">
        <v>133602.79999999999</v>
      </c>
      <c r="AH377" s="212">
        <v>0</v>
      </c>
      <c r="AI377" s="212"/>
      <c r="AJ377" s="231">
        <f t="shared" si="37"/>
        <v>133602.79999999999</v>
      </c>
    </row>
    <row r="378" spans="1:36" s="5" customFormat="1">
      <c r="A378" s="212">
        <v>368</v>
      </c>
      <c r="B378" s="1560" t="s">
        <v>6131</v>
      </c>
      <c r="C378" s="1560" t="s">
        <v>1153</v>
      </c>
      <c r="D378" s="231" t="s">
        <v>4732</v>
      </c>
      <c r="E378" s="231">
        <v>7</v>
      </c>
      <c r="F378" s="231">
        <v>1.96</v>
      </c>
      <c r="G378" s="102">
        <v>1</v>
      </c>
      <c r="H378" s="212">
        <v>129634.4</v>
      </c>
      <c r="I378" s="212">
        <v>0</v>
      </c>
      <c r="J378" s="212"/>
      <c r="K378" s="231">
        <f t="shared" si="34"/>
        <v>129634.4</v>
      </c>
      <c r="L378" s="231">
        <v>1.96</v>
      </c>
      <c r="M378" s="102">
        <v>1</v>
      </c>
      <c r="N378" s="212">
        <v>129634.4</v>
      </c>
      <c r="O378" s="212">
        <v>0</v>
      </c>
      <c r="P378" s="212"/>
      <c r="Q378" s="231">
        <f t="shared" si="35"/>
        <v>129634.4</v>
      </c>
      <c r="R378" s="231">
        <f t="shared" si="40"/>
        <v>0</v>
      </c>
      <c r="S378" s="231">
        <f t="shared" si="40"/>
        <v>0</v>
      </c>
      <c r="T378" s="231">
        <f t="shared" si="40"/>
        <v>0</v>
      </c>
      <c r="U378" s="231">
        <f t="shared" si="39"/>
        <v>0</v>
      </c>
      <c r="V378" s="231">
        <f t="shared" si="38"/>
        <v>0</v>
      </c>
      <c r="W378" s="231">
        <v>8</v>
      </c>
      <c r="X378" s="231">
        <v>2.02</v>
      </c>
      <c r="Y378" s="102">
        <v>1</v>
      </c>
      <c r="Z378" s="212">
        <v>133602.79999999999</v>
      </c>
      <c r="AA378" s="212">
        <v>0</v>
      </c>
      <c r="AB378" s="212"/>
      <c r="AC378" s="231">
        <f t="shared" si="36"/>
        <v>133602.79999999999</v>
      </c>
      <c r="AD378" s="231">
        <v>9</v>
      </c>
      <c r="AE378" s="231">
        <v>2.02</v>
      </c>
      <c r="AF378" s="102">
        <v>1</v>
      </c>
      <c r="AG378" s="212">
        <v>133602.79999999999</v>
      </c>
      <c r="AH378" s="212">
        <v>0</v>
      </c>
      <c r="AI378" s="212"/>
      <c r="AJ378" s="231">
        <f t="shared" si="37"/>
        <v>133602.79999999999</v>
      </c>
    </row>
    <row r="379" spans="1:36" s="5" customFormat="1">
      <c r="A379" s="212">
        <v>369</v>
      </c>
      <c r="B379" s="1560" t="s">
        <v>6132</v>
      </c>
      <c r="C379" s="1560" t="s">
        <v>1153</v>
      </c>
      <c r="D379" s="231" t="s">
        <v>4732</v>
      </c>
      <c r="E379" s="231">
        <v>7</v>
      </c>
      <c r="F379" s="231">
        <v>1.96</v>
      </c>
      <c r="G379" s="102">
        <v>1</v>
      </c>
      <c r="H379" s="212">
        <v>129634.4</v>
      </c>
      <c r="I379" s="212">
        <v>0</v>
      </c>
      <c r="J379" s="212"/>
      <c r="K379" s="231">
        <f t="shared" si="34"/>
        <v>129634.4</v>
      </c>
      <c r="L379" s="231">
        <v>1.96</v>
      </c>
      <c r="M379" s="102">
        <v>1</v>
      </c>
      <c r="N379" s="212">
        <v>129634.4</v>
      </c>
      <c r="O379" s="212">
        <v>0</v>
      </c>
      <c r="P379" s="212"/>
      <c r="Q379" s="231">
        <f t="shared" si="35"/>
        <v>129634.4</v>
      </c>
      <c r="R379" s="231">
        <f t="shared" si="40"/>
        <v>0</v>
      </c>
      <c r="S379" s="231">
        <f t="shared" si="40"/>
        <v>0</v>
      </c>
      <c r="T379" s="231">
        <f t="shared" si="40"/>
        <v>0</v>
      </c>
      <c r="U379" s="231">
        <f t="shared" si="39"/>
        <v>0</v>
      </c>
      <c r="V379" s="231">
        <f t="shared" si="38"/>
        <v>0</v>
      </c>
      <c r="W379" s="231">
        <v>8</v>
      </c>
      <c r="X379" s="231">
        <v>2.02</v>
      </c>
      <c r="Y379" s="102">
        <v>1</v>
      </c>
      <c r="Z379" s="212">
        <v>133602.79999999999</v>
      </c>
      <c r="AA379" s="212">
        <v>0</v>
      </c>
      <c r="AB379" s="212"/>
      <c r="AC379" s="231">
        <f t="shared" si="36"/>
        <v>133602.79999999999</v>
      </c>
      <c r="AD379" s="231">
        <v>9</v>
      </c>
      <c r="AE379" s="231">
        <v>2.02</v>
      </c>
      <c r="AF379" s="102">
        <v>1</v>
      </c>
      <c r="AG379" s="212">
        <v>133602.79999999999</v>
      </c>
      <c r="AH379" s="212">
        <v>0</v>
      </c>
      <c r="AI379" s="212"/>
      <c r="AJ379" s="231">
        <f t="shared" si="37"/>
        <v>133602.79999999999</v>
      </c>
    </row>
    <row r="380" spans="1:36" s="5" customFormat="1">
      <c r="A380" s="212">
        <v>370</v>
      </c>
      <c r="B380" s="1560" t="s">
        <v>6133</v>
      </c>
      <c r="C380" s="1560" t="s">
        <v>1153</v>
      </c>
      <c r="D380" s="231" t="s">
        <v>4732</v>
      </c>
      <c r="E380" s="231">
        <v>6</v>
      </c>
      <c r="F380" s="231">
        <v>1.96</v>
      </c>
      <c r="G380" s="102">
        <v>1</v>
      </c>
      <c r="H380" s="212">
        <v>129634.4</v>
      </c>
      <c r="I380" s="212">
        <v>0</v>
      </c>
      <c r="J380" s="212"/>
      <c r="K380" s="231">
        <f t="shared" si="34"/>
        <v>129634.4</v>
      </c>
      <c r="L380" s="231">
        <v>1.9</v>
      </c>
      <c r="M380" s="102">
        <v>1</v>
      </c>
      <c r="N380" s="212">
        <v>125666</v>
      </c>
      <c r="O380" s="212">
        <v>0</v>
      </c>
      <c r="P380" s="212"/>
      <c r="Q380" s="231">
        <f t="shared" si="35"/>
        <v>125666</v>
      </c>
      <c r="R380" s="231">
        <f t="shared" si="40"/>
        <v>0</v>
      </c>
      <c r="S380" s="231">
        <f t="shared" si="40"/>
        <v>3968.3999999999942</v>
      </c>
      <c r="T380" s="231">
        <f t="shared" si="40"/>
        <v>0</v>
      </c>
      <c r="U380" s="231">
        <f t="shared" si="39"/>
        <v>0</v>
      </c>
      <c r="V380" s="231">
        <f t="shared" si="38"/>
        <v>3968.3999999999942</v>
      </c>
      <c r="W380" s="231">
        <v>7</v>
      </c>
      <c r="X380" s="231">
        <v>1.96</v>
      </c>
      <c r="Y380" s="102">
        <v>1</v>
      </c>
      <c r="Z380" s="212">
        <v>129634.4</v>
      </c>
      <c r="AA380" s="212">
        <v>0</v>
      </c>
      <c r="AB380" s="212"/>
      <c r="AC380" s="231">
        <f t="shared" si="36"/>
        <v>129634.4</v>
      </c>
      <c r="AD380" s="231">
        <v>8</v>
      </c>
      <c r="AE380" s="231">
        <v>2.02</v>
      </c>
      <c r="AF380" s="102">
        <v>1</v>
      </c>
      <c r="AG380" s="212">
        <v>133602.79999999999</v>
      </c>
      <c r="AH380" s="212">
        <v>0</v>
      </c>
      <c r="AI380" s="212"/>
      <c r="AJ380" s="231">
        <f t="shared" si="37"/>
        <v>133602.79999999999</v>
      </c>
    </row>
    <row r="381" spans="1:36" s="5" customFormat="1">
      <c r="A381" s="212">
        <v>371</v>
      </c>
      <c r="B381" s="1560" t="s">
        <v>6134</v>
      </c>
      <c r="C381" s="1560" t="s">
        <v>1153</v>
      </c>
      <c r="D381" s="231" t="s">
        <v>4732</v>
      </c>
      <c r="E381" s="231">
        <v>7</v>
      </c>
      <c r="F381" s="231">
        <v>1.96</v>
      </c>
      <c r="G381" s="102">
        <v>1</v>
      </c>
      <c r="H381" s="212">
        <v>129634.4</v>
      </c>
      <c r="I381" s="212">
        <v>0</v>
      </c>
      <c r="J381" s="212"/>
      <c r="K381" s="231">
        <f t="shared" si="34"/>
        <v>129634.4</v>
      </c>
      <c r="L381" s="231">
        <v>1.96</v>
      </c>
      <c r="M381" s="102">
        <v>1</v>
      </c>
      <c r="N381" s="212">
        <v>129634.4</v>
      </c>
      <c r="O381" s="212">
        <v>0</v>
      </c>
      <c r="P381" s="212"/>
      <c r="Q381" s="231">
        <f t="shared" si="35"/>
        <v>129634.4</v>
      </c>
      <c r="R381" s="231">
        <f t="shared" si="40"/>
        <v>0</v>
      </c>
      <c r="S381" s="231">
        <f t="shared" si="40"/>
        <v>0</v>
      </c>
      <c r="T381" s="231">
        <f t="shared" si="40"/>
        <v>0</v>
      </c>
      <c r="U381" s="231">
        <f t="shared" si="39"/>
        <v>0</v>
      </c>
      <c r="V381" s="231">
        <f t="shared" si="38"/>
        <v>0</v>
      </c>
      <c r="W381" s="231">
        <v>8</v>
      </c>
      <c r="X381" s="231">
        <v>2.02</v>
      </c>
      <c r="Y381" s="102">
        <v>1</v>
      </c>
      <c r="Z381" s="212">
        <v>133602.79999999999</v>
      </c>
      <c r="AA381" s="212">
        <v>0</v>
      </c>
      <c r="AB381" s="212"/>
      <c r="AC381" s="231">
        <f t="shared" si="36"/>
        <v>133602.79999999999</v>
      </c>
      <c r="AD381" s="231">
        <v>9</v>
      </c>
      <c r="AE381" s="231">
        <v>2.02</v>
      </c>
      <c r="AF381" s="102">
        <v>1</v>
      </c>
      <c r="AG381" s="212">
        <v>133602.79999999999</v>
      </c>
      <c r="AH381" s="212">
        <v>0</v>
      </c>
      <c r="AI381" s="212"/>
      <c r="AJ381" s="231">
        <f t="shared" si="37"/>
        <v>133602.79999999999</v>
      </c>
    </row>
    <row r="382" spans="1:36" s="5" customFormat="1">
      <c r="A382" s="212">
        <v>372</v>
      </c>
      <c r="B382" s="1560" t="s">
        <v>6135</v>
      </c>
      <c r="C382" s="1560" t="s">
        <v>1153</v>
      </c>
      <c r="D382" s="231" t="s">
        <v>4732</v>
      </c>
      <c r="E382" s="231">
        <v>5</v>
      </c>
      <c r="F382" s="231">
        <v>1.9</v>
      </c>
      <c r="G382" s="102">
        <v>1</v>
      </c>
      <c r="H382" s="212">
        <v>125666</v>
      </c>
      <c r="I382" s="212">
        <v>0</v>
      </c>
      <c r="J382" s="212"/>
      <c r="K382" s="231">
        <f t="shared" si="34"/>
        <v>125666</v>
      </c>
      <c r="L382" s="231">
        <v>1.9</v>
      </c>
      <c r="M382" s="102">
        <v>1</v>
      </c>
      <c r="N382" s="212">
        <v>125666</v>
      </c>
      <c r="O382" s="212">
        <v>0</v>
      </c>
      <c r="P382" s="212"/>
      <c r="Q382" s="231">
        <f t="shared" si="35"/>
        <v>125666</v>
      </c>
      <c r="R382" s="231">
        <f t="shared" si="40"/>
        <v>0</v>
      </c>
      <c r="S382" s="231">
        <f t="shared" si="40"/>
        <v>0</v>
      </c>
      <c r="T382" s="231">
        <f t="shared" si="40"/>
        <v>0</v>
      </c>
      <c r="U382" s="231">
        <f t="shared" si="39"/>
        <v>0</v>
      </c>
      <c r="V382" s="231">
        <f t="shared" si="38"/>
        <v>0</v>
      </c>
      <c r="W382" s="231">
        <v>6</v>
      </c>
      <c r="X382" s="231">
        <v>1.96</v>
      </c>
      <c r="Y382" s="102">
        <v>1</v>
      </c>
      <c r="Z382" s="212">
        <v>129634.4</v>
      </c>
      <c r="AA382" s="212">
        <v>0</v>
      </c>
      <c r="AB382" s="212"/>
      <c r="AC382" s="231">
        <f t="shared" si="36"/>
        <v>129634.4</v>
      </c>
      <c r="AD382" s="231">
        <v>7</v>
      </c>
      <c r="AE382" s="231">
        <v>1.96</v>
      </c>
      <c r="AF382" s="102">
        <v>1</v>
      </c>
      <c r="AG382" s="212">
        <v>129634.4</v>
      </c>
      <c r="AH382" s="212">
        <v>0</v>
      </c>
      <c r="AI382" s="212"/>
      <c r="AJ382" s="231">
        <f t="shared" si="37"/>
        <v>129634.4</v>
      </c>
    </row>
    <row r="383" spans="1:36" s="5" customFormat="1">
      <c r="A383" s="212">
        <v>373</v>
      </c>
      <c r="B383" s="1560" t="s">
        <v>6136</v>
      </c>
      <c r="C383" s="1560" t="s">
        <v>1153</v>
      </c>
      <c r="D383" s="231" t="s">
        <v>4732</v>
      </c>
      <c r="E383" s="231">
        <v>5</v>
      </c>
      <c r="F383" s="231">
        <v>1.9</v>
      </c>
      <c r="G383" s="102">
        <v>1</v>
      </c>
      <c r="H383" s="212">
        <v>125666</v>
      </c>
      <c r="I383" s="212">
        <v>0</v>
      </c>
      <c r="J383" s="212"/>
      <c r="K383" s="231">
        <f t="shared" si="34"/>
        <v>125666</v>
      </c>
      <c r="L383" s="231">
        <v>1.9</v>
      </c>
      <c r="M383" s="102">
        <v>1</v>
      </c>
      <c r="N383" s="212">
        <v>125666</v>
      </c>
      <c r="O383" s="212">
        <v>0</v>
      </c>
      <c r="P383" s="212"/>
      <c r="Q383" s="231">
        <f t="shared" si="35"/>
        <v>125666</v>
      </c>
      <c r="R383" s="231">
        <f t="shared" si="40"/>
        <v>0</v>
      </c>
      <c r="S383" s="231">
        <f t="shared" si="40"/>
        <v>0</v>
      </c>
      <c r="T383" s="231">
        <f t="shared" si="40"/>
        <v>0</v>
      </c>
      <c r="U383" s="231">
        <f t="shared" si="39"/>
        <v>0</v>
      </c>
      <c r="V383" s="231">
        <f t="shared" si="38"/>
        <v>0</v>
      </c>
      <c r="W383" s="231">
        <v>6</v>
      </c>
      <c r="X383" s="231">
        <v>1.96</v>
      </c>
      <c r="Y383" s="102">
        <v>1</v>
      </c>
      <c r="Z383" s="212">
        <v>129634.4</v>
      </c>
      <c r="AA383" s="212">
        <v>0</v>
      </c>
      <c r="AB383" s="212"/>
      <c r="AC383" s="231">
        <f t="shared" si="36"/>
        <v>129634.4</v>
      </c>
      <c r="AD383" s="231">
        <v>7</v>
      </c>
      <c r="AE383" s="231">
        <v>1.96</v>
      </c>
      <c r="AF383" s="102">
        <v>1</v>
      </c>
      <c r="AG383" s="212">
        <v>129634.4</v>
      </c>
      <c r="AH383" s="212">
        <v>0</v>
      </c>
      <c r="AI383" s="212"/>
      <c r="AJ383" s="231">
        <f t="shared" si="37"/>
        <v>129634.4</v>
      </c>
    </row>
    <row r="384" spans="1:36" s="5" customFormat="1">
      <c r="A384" s="212">
        <v>374</v>
      </c>
      <c r="B384" s="1560" t="s">
        <v>6137</v>
      </c>
      <c r="C384" s="1560" t="s">
        <v>1153</v>
      </c>
      <c r="D384" s="231" t="s">
        <v>4732</v>
      </c>
      <c r="E384" s="231">
        <v>5</v>
      </c>
      <c r="F384" s="231">
        <v>1.9</v>
      </c>
      <c r="G384" s="102">
        <v>1</v>
      </c>
      <c r="H384" s="212">
        <v>125666</v>
      </c>
      <c r="I384" s="212">
        <v>0</v>
      </c>
      <c r="J384" s="212"/>
      <c r="K384" s="231">
        <f t="shared" si="34"/>
        <v>125666</v>
      </c>
      <c r="L384" s="231">
        <v>1.9</v>
      </c>
      <c r="M384" s="102">
        <v>1</v>
      </c>
      <c r="N384" s="212">
        <v>125666</v>
      </c>
      <c r="O384" s="212">
        <v>0</v>
      </c>
      <c r="P384" s="212"/>
      <c r="Q384" s="231">
        <f t="shared" si="35"/>
        <v>125666</v>
      </c>
      <c r="R384" s="231">
        <f t="shared" si="40"/>
        <v>0</v>
      </c>
      <c r="S384" s="231">
        <f t="shared" si="40"/>
        <v>0</v>
      </c>
      <c r="T384" s="231">
        <f t="shared" si="40"/>
        <v>0</v>
      </c>
      <c r="U384" s="231">
        <f t="shared" si="39"/>
        <v>0</v>
      </c>
      <c r="V384" s="231">
        <f t="shared" si="38"/>
        <v>0</v>
      </c>
      <c r="W384" s="231">
        <v>6</v>
      </c>
      <c r="X384" s="231">
        <v>1.96</v>
      </c>
      <c r="Y384" s="102">
        <v>1</v>
      </c>
      <c r="Z384" s="212">
        <v>129634.4</v>
      </c>
      <c r="AA384" s="212">
        <v>0</v>
      </c>
      <c r="AB384" s="212"/>
      <c r="AC384" s="231">
        <f t="shared" si="36"/>
        <v>129634.4</v>
      </c>
      <c r="AD384" s="231">
        <v>7</v>
      </c>
      <c r="AE384" s="231">
        <v>1.96</v>
      </c>
      <c r="AF384" s="102">
        <v>1</v>
      </c>
      <c r="AG384" s="212">
        <v>129634.4</v>
      </c>
      <c r="AH384" s="212">
        <v>0</v>
      </c>
      <c r="AI384" s="212"/>
      <c r="AJ384" s="231">
        <f t="shared" si="37"/>
        <v>129634.4</v>
      </c>
    </row>
    <row r="385" spans="1:36" s="5" customFormat="1">
      <c r="A385" s="212">
        <v>375</v>
      </c>
      <c r="B385" s="1560" t="s">
        <v>6138</v>
      </c>
      <c r="C385" s="1560" t="s">
        <v>1153</v>
      </c>
      <c r="D385" s="231" t="s">
        <v>4732</v>
      </c>
      <c r="E385" s="231">
        <v>5</v>
      </c>
      <c r="F385" s="231">
        <v>1.9</v>
      </c>
      <c r="G385" s="102">
        <v>1</v>
      </c>
      <c r="H385" s="212">
        <v>125666</v>
      </c>
      <c r="I385" s="212">
        <v>0</v>
      </c>
      <c r="J385" s="212"/>
      <c r="K385" s="231">
        <f t="shared" si="34"/>
        <v>125666</v>
      </c>
      <c r="L385" s="231">
        <v>1.9</v>
      </c>
      <c r="M385" s="102">
        <v>1</v>
      </c>
      <c r="N385" s="212">
        <v>125666</v>
      </c>
      <c r="O385" s="212">
        <v>0</v>
      </c>
      <c r="P385" s="212"/>
      <c r="Q385" s="231">
        <f t="shared" si="35"/>
        <v>125666</v>
      </c>
      <c r="R385" s="231">
        <f t="shared" si="40"/>
        <v>0</v>
      </c>
      <c r="S385" s="231">
        <f t="shared" si="40"/>
        <v>0</v>
      </c>
      <c r="T385" s="231">
        <f t="shared" si="40"/>
        <v>0</v>
      </c>
      <c r="U385" s="231">
        <f t="shared" si="39"/>
        <v>0</v>
      </c>
      <c r="V385" s="231">
        <f t="shared" si="38"/>
        <v>0</v>
      </c>
      <c r="W385" s="231">
        <v>6</v>
      </c>
      <c r="X385" s="231">
        <v>1.96</v>
      </c>
      <c r="Y385" s="102">
        <v>1</v>
      </c>
      <c r="Z385" s="212">
        <v>129634.4</v>
      </c>
      <c r="AA385" s="212">
        <v>0</v>
      </c>
      <c r="AB385" s="212"/>
      <c r="AC385" s="231">
        <f t="shared" si="36"/>
        <v>129634.4</v>
      </c>
      <c r="AD385" s="231">
        <v>7</v>
      </c>
      <c r="AE385" s="231">
        <v>1.96</v>
      </c>
      <c r="AF385" s="102">
        <v>1</v>
      </c>
      <c r="AG385" s="212">
        <v>129634.4</v>
      </c>
      <c r="AH385" s="212">
        <v>0</v>
      </c>
      <c r="AI385" s="212"/>
      <c r="AJ385" s="231">
        <f t="shared" si="37"/>
        <v>129634.4</v>
      </c>
    </row>
    <row r="386" spans="1:36" s="5" customFormat="1">
      <c r="A386" s="212">
        <v>376</v>
      </c>
      <c r="B386" s="1560" t="s">
        <v>6139</v>
      </c>
      <c r="C386" s="1560" t="s">
        <v>1153</v>
      </c>
      <c r="D386" s="231" t="s">
        <v>4732</v>
      </c>
      <c r="E386" s="231">
        <v>5</v>
      </c>
      <c r="F386" s="231">
        <v>1.9</v>
      </c>
      <c r="G386" s="102">
        <v>1</v>
      </c>
      <c r="H386" s="212">
        <v>125666</v>
      </c>
      <c r="I386" s="212">
        <v>0</v>
      </c>
      <c r="J386" s="212"/>
      <c r="K386" s="231">
        <f t="shared" si="34"/>
        <v>125666</v>
      </c>
      <c r="L386" s="231">
        <v>1.9</v>
      </c>
      <c r="M386" s="102">
        <v>1</v>
      </c>
      <c r="N386" s="212">
        <v>125666</v>
      </c>
      <c r="O386" s="212">
        <v>0</v>
      </c>
      <c r="P386" s="212"/>
      <c r="Q386" s="231">
        <f t="shared" si="35"/>
        <v>125666</v>
      </c>
      <c r="R386" s="231">
        <f t="shared" si="40"/>
        <v>0</v>
      </c>
      <c r="S386" s="231">
        <f t="shared" si="40"/>
        <v>0</v>
      </c>
      <c r="T386" s="231">
        <f t="shared" si="40"/>
        <v>0</v>
      </c>
      <c r="U386" s="231">
        <f t="shared" si="39"/>
        <v>0</v>
      </c>
      <c r="V386" s="231">
        <f t="shared" si="38"/>
        <v>0</v>
      </c>
      <c r="W386" s="231">
        <v>6</v>
      </c>
      <c r="X386" s="231">
        <v>1.96</v>
      </c>
      <c r="Y386" s="102">
        <v>1</v>
      </c>
      <c r="Z386" s="212">
        <v>129634.4</v>
      </c>
      <c r="AA386" s="212">
        <v>0</v>
      </c>
      <c r="AB386" s="212"/>
      <c r="AC386" s="231">
        <f t="shared" si="36"/>
        <v>129634.4</v>
      </c>
      <c r="AD386" s="231">
        <v>7</v>
      </c>
      <c r="AE386" s="231">
        <v>1.96</v>
      </c>
      <c r="AF386" s="102">
        <v>1</v>
      </c>
      <c r="AG386" s="212">
        <v>129634.4</v>
      </c>
      <c r="AH386" s="212">
        <v>0</v>
      </c>
      <c r="AI386" s="212"/>
      <c r="AJ386" s="231">
        <f t="shared" si="37"/>
        <v>129634.4</v>
      </c>
    </row>
    <row r="387" spans="1:36" s="5" customFormat="1">
      <c r="A387" s="212">
        <v>377</v>
      </c>
      <c r="B387" s="1560" t="s">
        <v>6140</v>
      </c>
      <c r="C387" s="1560" t="s">
        <v>1153</v>
      </c>
      <c r="D387" s="231" t="s">
        <v>4732</v>
      </c>
      <c r="E387" s="231">
        <v>3</v>
      </c>
      <c r="F387" s="231">
        <v>1.84</v>
      </c>
      <c r="G387" s="102">
        <v>1</v>
      </c>
      <c r="H387" s="212">
        <v>121697.60000000001</v>
      </c>
      <c r="I387" s="212">
        <v>0</v>
      </c>
      <c r="J387" s="212"/>
      <c r="K387" s="231">
        <f t="shared" si="34"/>
        <v>121697.60000000001</v>
      </c>
      <c r="L387" s="231">
        <v>1.79</v>
      </c>
      <c r="M387" s="102">
        <v>1</v>
      </c>
      <c r="N387" s="212">
        <v>118390.6</v>
      </c>
      <c r="O387" s="212">
        <v>0</v>
      </c>
      <c r="P387" s="212"/>
      <c r="Q387" s="231">
        <f t="shared" si="35"/>
        <v>118390.6</v>
      </c>
      <c r="R387" s="231">
        <f t="shared" si="40"/>
        <v>0</v>
      </c>
      <c r="S387" s="231">
        <f t="shared" si="40"/>
        <v>3307</v>
      </c>
      <c r="T387" s="231">
        <f t="shared" si="40"/>
        <v>0</v>
      </c>
      <c r="U387" s="231">
        <f t="shared" si="39"/>
        <v>0</v>
      </c>
      <c r="V387" s="231">
        <f t="shared" si="38"/>
        <v>3307</v>
      </c>
      <c r="W387" s="231">
        <v>4</v>
      </c>
      <c r="X387" s="231">
        <v>1.9</v>
      </c>
      <c r="Y387" s="102">
        <v>1</v>
      </c>
      <c r="Z387" s="212">
        <v>125666</v>
      </c>
      <c r="AA387" s="212">
        <v>0</v>
      </c>
      <c r="AB387" s="212"/>
      <c r="AC387" s="231">
        <f t="shared" si="36"/>
        <v>125666</v>
      </c>
      <c r="AD387" s="231">
        <v>5</v>
      </c>
      <c r="AE387" s="231">
        <v>1.9</v>
      </c>
      <c r="AF387" s="102">
        <v>1</v>
      </c>
      <c r="AG387" s="212">
        <v>125666</v>
      </c>
      <c r="AH387" s="212">
        <v>0</v>
      </c>
      <c r="AI387" s="212"/>
      <c r="AJ387" s="231">
        <f t="shared" si="37"/>
        <v>125666</v>
      </c>
    </row>
    <row r="388" spans="1:36" s="5" customFormat="1">
      <c r="A388" s="212">
        <v>378</v>
      </c>
      <c r="B388" s="1560" t="s">
        <v>6141</v>
      </c>
      <c r="C388" s="1560" t="s">
        <v>1153</v>
      </c>
      <c r="D388" s="231" t="s">
        <v>4732</v>
      </c>
      <c r="E388" s="231">
        <v>3</v>
      </c>
      <c r="F388" s="231">
        <v>1.84</v>
      </c>
      <c r="G388" s="102">
        <v>1</v>
      </c>
      <c r="H388" s="212">
        <v>121697.60000000001</v>
      </c>
      <c r="I388" s="212">
        <v>0</v>
      </c>
      <c r="J388" s="212"/>
      <c r="K388" s="231">
        <f t="shared" si="34"/>
        <v>121697.60000000001</v>
      </c>
      <c r="L388" s="231">
        <v>1.79</v>
      </c>
      <c r="M388" s="102">
        <v>1</v>
      </c>
      <c r="N388" s="212">
        <v>118390.6</v>
      </c>
      <c r="O388" s="212">
        <v>0</v>
      </c>
      <c r="P388" s="212"/>
      <c r="Q388" s="231">
        <f t="shared" si="35"/>
        <v>118390.6</v>
      </c>
      <c r="R388" s="231">
        <f t="shared" si="40"/>
        <v>0</v>
      </c>
      <c r="S388" s="231">
        <f t="shared" si="40"/>
        <v>3307</v>
      </c>
      <c r="T388" s="231">
        <f t="shared" si="40"/>
        <v>0</v>
      </c>
      <c r="U388" s="231">
        <f t="shared" si="39"/>
        <v>0</v>
      </c>
      <c r="V388" s="231">
        <f t="shared" si="38"/>
        <v>3307</v>
      </c>
      <c r="W388" s="231">
        <v>4</v>
      </c>
      <c r="X388" s="231">
        <v>1.9</v>
      </c>
      <c r="Y388" s="102">
        <v>1</v>
      </c>
      <c r="Z388" s="212">
        <v>125666</v>
      </c>
      <c r="AA388" s="212">
        <v>0</v>
      </c>
      <c r="AB388" s="212"/>
      <c r="AC388" s="231">
        <f t="shared" si="36"/>
        <v>125666</v>
      </c>
      <c r="AD388" s="231">
        <v>5</v>
      </c>
      <c r="AE388" s="231">
        <v>1.9</v>
      </c>
      <c r="AF388" s="102">
        <v>1</v>
      </c>
      <c r="AG388" s="212">
        <v>125666</v>
      </c>
      <c r="AH388" s="212">
        <v>0</v>
      </c>
      <c r="AI388" s="212"/>
      <c r="AJ388" s="231">
        <f t="shared" si="37"/>
        <v>125666</v>
      </c>
    </row>
    <row r="389" spans="1:36" s="5" customFormat="1">
      <c r="A389" s="212">
        <v>379</v>
      </c>
      <c r="B389" s="1560" t="s">
        <v>6142</v>
      </c>
      <c r="C389" s="1560" t="s">
        <v>1153</v>
      </c>
      <c r="D389" s="231" t="s">
        <v>4732</v>
      </c>
      <c r="E389" s="231">
        <v>3</v>
      </c>
      <c r="F389" s="231">
        <v>1.84</v>
      </c>
      <c r="G389" s="102">
        <v>1</v>
      </c>
      <c r="H389" s="212">
        <v>121697.60000000001</v>
      </c>
      <c r="I389" s="212">
        <v>0</v>
      </c>
      <c r="J389" s="212"/>
      <c r="K389" s="231">
        <f t="shared" si="34"/>
        <v>121697.60000000001</v>
      </c>
      <c r="L389" s="231">
        <v>1.79</v>
      </c>
      <c r="M389" s="102">
        <v>1</v>
      </c>
      <c r="N389" s="212">
        <v>118390.6</v>
      </c>
      <c r="O389" s="212">
        <v>0</v>
      </c>
      <c r="P389" s="212"/>
      <c r="Q389" s="231">
        <f t="shared" si="35"/>
        <v>118390.6</v>
      </c>
      <c r="R389" s="231">
        <f t="shared" si="40"/>
        <v>0</v>
      </c>
      <c r="S389" s="231">
        <f t="shared" si="40"/>
        <v>3307</v>
      </c>
      <c r="T389" s="231">
        <f t="shared" si="40"/>
        <v>0</v>
      </c>
      <c r="U389" s="231">
        <f t="shared" si="39"/>
        <v>0</v>
      </c>
      <c r="V389" s="231">
        <f t="shared" si="38"/>
        <v>3307</v>
      </c>
      <c r="W389" s="231">
        <v>4</v>
      </c>
      <c r="X389" s="231">
        <v>1.9</v>
      </c>
      <c r="Y389" s="102">
        <v>1</v>
      </c>
      <c r="Z389" s="212">
        <v>125666</v>
      </c>
      <c r="AA389" s="212">
        <v>0</v>
      </c>
      <c r="AB389" s="212"/>
      <c r="AC389" s="231">
        <f t="shared" si="36"/>
        <v>125666</v>
      </c>
      <c r="AD389" s="231">
        <v>5</v>
      </c>
      <c r="AE389" s="231">
        <v>1.9</v>
      </c>
      <c r="AF389" s="102">
        <v>1</v>
      </c>
      <c r="AG389" s="212">
        <v>125666</v>
      </c>
      <c r="AH389" s="212">
        <v>0</v>
      </c>
      <c r="AI389" s="212"/>
      <c r="AJ389" s="231">
        <f t="shared" si="37"/>
        <v>125666</v>
      </c>
    </row>
    <row r="390" spans="1:36" s="5" customFormat="1">
      <c r="A390" s="212">
        <v>380</v>
      </c>
      <c r="B390" s="1560" t="s">
        <v>6143</v>
      </c>
      <c r="C390" s="1560" t="s">
        <v>1153</v>
      </c>
      <c r="D390" s="231" t="s">
        <v>4732</v>
      </c>
      <c r="E390" s="231">
        <v>3</v>
      </c>
      <c r="F390" s="231">
        <v>1.84</v>
      </c>
      <c r="G390" s="102">
        <v>1</v>
      </c>
      <c r="H390" s="212">
        <v>121697.60000000001</v>
      </c>
      <c r="I390" s="212">
        <v>0</v>
      </c>
      <c r="J390" s="212"/>
      <c r="K390" s="231">
        <f t="shared" si="34"/>
        <v>121697.60000000001</v>
      </c>
      <c r="L390" s="231">
        <v>1.79</v>
      </c>
      <c r="M390" s="102">
        <v>1</v>
      </c>
      <c r="N390" s="212">
        <v>118390.6</v>
      </c>
      <c r="O390" s="212">
        <v>0</v>
      </c>
      <c r="P390" s="212"/>
      <c r="Q390" s="231">
        <f t="shared" si="35"/>
        <v>118390.6</v>
      </c>
      <c r="R390" s="231">
        <f t="shared" si="40"/>
        <v>0</v>
      </c>
      <c r="S390" s="231">
        <f t="shared" si="40"/>
        <v>3307</v>
      </c>
      <c r="T390" s="231">
        <f t="shared" si="40"/>
        <v>0</v>
      </c>
      <c r="U390" s="231">
        <f t="shared" si="39"/>
        <v>0</v>
      </c>
      <c r="V390" s="231">
        <f t="shared" si="38"/>
        <v>3307</v>
      </c>
      <c r="W390" s="231">
        <v>4</v>
      </c>
      <c r="X390" s="231">
        <v>1.9</v>
      </c>
      <c r="Y390" s="102">
        <v>1</v>
      </c>
      <c r="Z390" s="212">
        <v>125666</v>
      </c>
      <c r="AA390" s="212">
        <v>0</v>
      </c>
      <c r="AB390" s="212"/>
      <c r="AC390" s="231">
        <f t="shared" si="36"/>
        <v>125666</v>
      </c>
      <c r="AD390" s="231">
        <v>5</v>
      </c>
      <c r="AE390" s="231">
        <v>1.9</v>
      </c>
      <c r="AF390" s="102">
        <v>1</v>
      </c>
      <c r="AG390" s="212">
        <v>125666</v>
      </c>
      <c r="AH390" s="212">
        <v>0</v>
      </c>
      <c r="AI390" s="212"/>
      <c r="AJ390" s="231">
        <f t="shared" si="37"/>
        <v>125666</v>
      </c>
    </row>
    <row r="391" spans="1:36" s="5" customFormat="1">
      <c r="A391" s="212">
        <v>381</v>
      </c>
      <c r="B391" s="1560" t="s">
        <v>6144</v>
      </c>
      <c r="C391" s="1560" t="s">
        <v>1153</v>
      </c>
      <c r="D391" s="231" t="s">
        <v>4732</v>
      </c>
      <c r="E391" s="231">
        <v>3</v>
      </c>
      <c r="F391" s="231">
        <v>1.84</v>
      </c>
      <c r="G391" s="102">
        <v>1</v>
      </c>
      <c r="H391" s="212">
        <v>121697.60000000001</v>
      </c>
      <c r="I391" s="212">
        <v>0</v>
      </c>
      <c r="J391" s="212"/>
      <c r="K391" s="231">
        <f t="shared" si="34"/>
        <v>121697.60000000001</v>
      </c>
      <c r="L391" s="231">
        <v>1.79</v>
      </c>
      <c r="M391" s="102">
        <v>1</v>
      </c>
      <c r="N391" s="212">
        <v>118390.6</v>
      </c>
      <c r="O391" s="212">
        <v>0</v>
      </c>
      <c r="P391" s="212"/>
      <c r="Q391" s="231">
        <f t="shared" si="35"/>
        <v>118390.6</v>
      </c>
      <c r="R391" s="231">
        <f t="shared" si="40"/>
        <v>0</v>
      </c>
      <c r="S391" s="231">
        <f t="shared" si="40"/>
        <v>3307</v>
      </c>
      <c r="T391" s="231">
        <f t="shared" si="40"/>
        <v>0</v>
      </c>
      <c r="U391" s="231">
        <f t="shared" si="39"/>
        <v>0</v>
      </c>
      <c r="V391" s="231">
        <f t="shared" si="38"/>
        <v>3307</v>
      </c>
      <c r="W391" s="231">
        <v>4</v>
      </c>
      <c r="X391" s="231">
        <v>1.9</v>
      </c>
      <c r="Y391" s="102">
        <v>1</v>
      </c>
      <c r="Z391" s="212">
        <v>125666</v>
      </c>
      <c r="AA391" s="212">
        <v>0</v>
      </c>
      <c r="AB391" s="212"/>
      <c r="AC391" s="231">
        <f t="shared" si="36"/>
        <v>125666</v>
      </c>
      <c r="AD391" s="231">
        <v>5</v>
      </c>
      <c r="AE391" s="231">
        <v>1.9</v>
      </c>
      <c r="AF391" s="102">
        <v>1</v>
      </c>
      <c r="AG391" s="212">
        <v>125666</v>
      </c>
      <c r="AH391" s="212">
        <v>0</v>
      </c>
      <c r="AI391" s="212"/>
      <c r="AJ391" s="231">
        <f t="shared" si="37"/>
        <v>125666</v>
      </c>
    </row>
    <row r="392" spans="1:36" s="5" customFormat="1">
      <c r="A392" s="212">
        <v>382</v>
      </c>
      <c r="B392" s="1560" t="s">
        <v>6145</v>
      </c>
      <c r="C392" s="1560" t="s">
        <v>1153</v>
      </c>
      <c r="D392" s="231" t="s">
        <v>4732</v>
      </c>
      <c r="E392" s="231">
        <v>3</v>
      </c>
      <c r="F392" s="231">
        <v>1.84</v>
      </c>
      <c r="G392" s="102">
        <v>1</v>
      </c>
      <c r="H392" s="212">
        <v>121697.60000000001</v>
      </c>
      <c r="I392" s="212">
        <v>0</v>
      </c>
      <c r="J392" s="212"/>
      <c r="K392" s="231">
        <f t="shared" si="34"/>
        <v>121697.60000000001</v>
      </c>
      <c r="L392" s="231">
        <v>1.79</v>
      </c>
      <c r="M392" s="102">
        <v>1</v>
      </c>
      <c r="N392" s="212">
        <v>118390.6</v>
      </c>
      <c r="O392" s="212"/>
      <c r="P392" s="212"/>
      <c r="Q392" s="231">
        <f t="shared" si="35"/>
        <v>118390.6</v>
      </c>
      <c r="R392" s="231">
        <f t="shared" si="40"/>
        <v>0</v>
      </c>
      <c r="S392" s="231">
        <f t="shared" si="40"/>
        <v>3307</v>
      </c>
      <c r="T392" s="231">
        <f t="shared" si="40"/>
        <v>0</v>
      </c>
      <c r="U392" s="231">
        <f t="shared" si="39"/>
        <v>0</v>
      </c>
      <c r="V392" s="231">
        <f t="shared" si="38"/>
        <v>3307</v>
      </c>
      <c r="W392" s="231">
        <v>4</v>
      </c>
      <c r="X392" s="231">
        <v>1.9</v>
      </c>
      <c r="Y392" s="102">
        <v>1</v>
      </c>
      <c r="Z392" s="212">
        <v>125666</v>
      </c>
      <c r="AA392" s="212">
        <v>0</v>
      </c>
      <c r="AB392" s="212"/>
      <c r="AC392" s="231">
        <f t="shared" si="36"/>
        <v>125666</v>
      </c>
      <c r="AD392" s="231">
        <v>5</v>
      </c>
      <c r="AE392" s="231">
        <v>1.9</v>
      </c>
      <c r="AF392" s="102">
        <v>1</v>
      </c>
      <c r="AG392" s="212">
        <v>125666</v>
      </c>
      <c r="AH392" s="212">
        <v>0</v>
      </c>
      <c r="AI392" s="212"/>
      <c r="AJ392" s="231">
        <f t="shared" si="37"/>
        <v>125666</v>
      </c>
    </row>
    <row r="393" spans="1:36" s="5" customFormat="1">
      <c r="A393" s="212">
        <v>383</v>
      </c>
      <c r="B393" s="1560" t="s">
        <v>6146</v>
      </c>
      <c r="C393" s="1560" t="s">
        <v>1153</v>
      </c>
      <c r="D393" s="231" t="s">
        <v>4732</v>
      </c>
      <c r="E393" s="231">
        <v>3</v>
      </c>
      <c r="F393" s="231">
        <v>1.84</v>
      </c>
      <c r="G393" s="102">
        <v>1</v>
      </c>
      <c r="H393" s="212">
        <v>121697.60000000001</v>
      </c>
      <c r="I393" s="212">
        <v>0</v>
      </c>
      <c r="J393" s="212"/>
      <c r="K393" s="231">
        <f t="shared" si="34"/>
        <v>121697.60000000001</v>
      </c>
      <c r="L393" s="231">
        <v>1.79</v>
      </c>
      <c r="M393" s="102">
        <v>1</v>
      </c>
      <c r="N393" s="212">
        <v>118390.6</v>
      </c>
      <c r="O393" s="212"/>
      <c r="P393" s="212"/>
      <c r="Q393" s="231">
        <f t="shared" si="35"/>
        <v>118390.6</v>
      </c>
      <c r="R393" s="231">
        <f t="shared" si="40"/>
        <v>0</v>
      </c>
      <c r="S393" s="231">
        <f t="shared" si="40"/>
        <v>3307</v>
      </c>
      <c r="T393" s="231">
        <f t="shared" si="40"/>
        <v>0</v>
      </c>
      <c r="U393" s="231">
        <f t="shared" si="39"/>
        <v>0</v>
      </c>
      <c r="V393" s="231">
        <f t="shared" si="38"/>
        <v>3307</v>
      </c>
      <c r="W393" s="231">
        <v>4</v>
      </c>
      <c r="X393" s="231">
        <v>1.9</v>
      </c>
      <c r="Y393" s="102">
        <v>1</v>
      </c>
      <c r="Z393" s="212">
        <v>125666</v>
      </c>
      <c r="AA393" s="212">
        <v>0</v>
      </c>
      <c r="AB393" s="212"/>
      <c r="AC393" s="231">
        <f t="shared" si="36"/>
        <v>125666</v>
      </c>
      <c r="AD393" s="231">
        <v>5</v>
      </c>
      <c r="AE393" s="231">
        <v>1.9</v>
      </c>
      <c r="AF393" s="102">
        <v>1</v>
      </c>
      <c r="AG393" s="212">
        <v>125666</v>
      </c>
      <c r="AH393" s="212">
        <v>0</v>
      </c>
      <c r="AI393" s="212"/>
      <c r="AJ393" s="231">
        <f t="shared" si="37"/>
        <v>125666</v>
      </c>
    </row>
    <row r="394" spans="1:36" s="5" customFormat="1">
      <c r="A394" s="212">
        <v>384</v>
      </c>
      <c r="B394" s="1560" t="s">
        <v>6147</v>
      </c>
      <c r="C394" s="1560" t="s">
        <v>1153</v>
      </c>
      <c r="D394" s="231" t="s">
        <v>4732</v>
      </c>
      <c r="E394" s="231">
        <v>3</v>
      </c>
      <c r="F394" s="231">
        <v>1.84</v>
      </c>
      <c r="G394" s="102">
        <v>1</v>
      </c>
      <c r="H394" s="212">
        <v>121697.60000000001</v>
      </c>
      <c r="I394" s="212">
        <v>0</v>
      </c>
      <c r="J394" s="212"/>
      <c r="K394" s="231">
        <f t="shared" si="34"/>
        <v>121697.60000000001</v>
      </c>
      <c r="L394" s="231">
        <v>1.79</v>
      </c>
      <c r="M394" s="102">
        <v>1</v>
      </c>
      <c r="N394" s="212">
        <v>118390.6</v>
      </c>
      <c r="O394" s="212"/>
      <c r="P394" s="212"/>
      <c r="Q394" s="231">
        <f t="shared" si="35"/>
        <v>118390.6</v>
      </c>
      <c r="R394" s="231">
        <f t="shared" si="40"/>
        <v>0</v>
      </c>
      <c r="S394" s="231">
        <f t="shared" si="40"/>
        <v>3307</v>
      </c>
      <c r="T394" s="231">
        <f t="shared" si="40"/>
        <v>0</v>
      </c>
      <c r="U394" s="231">
        <f t="shared" si="39"/>
        <v>0</v>
      </c>
      <c r="V394" s="231">
        <f t="shared" si="38"/>
        <v>3307</v>
      </c>
      <c r="W394" s="231">
        <v>4</v>
      </c>
      <c r="X394" s="231">
        <v>1.9</v>
      </c>
      <c r="Y394" s="102">
        <v>1</v>
      </c>
      <c r="Z394" s="212">
        <v>125666</v>
      </c>
      <c r="AA394" s="212">
        <v>0</v>
      </c>
      <c r="AB394" s="212"/>
      <c r="AC394" s="231">
        <f t="shared" si="36"/>
        <v>125666</v>
      </c>
      <c r="AD394" s="231">
        <v>5</v>
      </c>
      <c r="AE394" s="231">
        <v>1.9</v>
      </c>
      <c r="AF394" s="102">
        <v>1</v>
      </c>
      <c r="AG394" s="212">
        <v>125666</v>
      </c>
      <c r="AH394" s="212">
        <v>0</v>
      </c>
      <c r="AI394" s="212"/>
      <c r="AJ394" s="231">
        <f t="shared" si="37"/>
        <v>125666</v>
      </c>
    </row>
    <row r="395" spans="1:36" s="5" customFormat="1">
      <c r="A395" s="212">
        <v>385</v>
      </c>
      <c r="B395" s="1560" t="s">
        <v>1432</v>
      </c>
      <c r="C395" s="1560" t="s">
        <v>1153</v>
      </c>
      <c r="D395" s="231" t="s">
        <v>4732</v>
      </c>
      <c r="E395" s="231">
        <v>1</v>
      </c>
      <c r="F395" s="231">
        <v>1.73</v>
      </c>
      <c r="G395" s="102">
        <v>1</v>
      </c>
      <c r="H395" s="212">
        <v>114422.2</v>
      </c>
      <c r="I395" s="212">
        <v>0</v>
      </c>
      <c r="J395" s="212"/>
      <c r="K395" s="231">
        <f t="shared" si="34"/>
        <v>114422.2</v>
      </c>
      <c r="L395" s="231">
        <v>1.68</v>
      </c>
      <c r="M395" s="102">
        <v>1</v>
      </c>
      <c r="N395" s="212">
        <v>111115.2</v>
      </c>
      <c r="O395" s="212"/>
      <c r="P395" s="212"/>
      <c r="Q395" s="231">
        <f t="shared" si="35"/>
        <v>111115.2</v>
      </c>
      <c r="R395" s="231">
        <f t="shared" si="40"/>
        <v>0</v>
      </c>
      <c r="S395" s="231">
        <f t="shared" si="40"/>
        <v>3307</v>
      </c>
      <c r="T395" s="231">
        <f t="shared" si="40"/>
        <v>0</v>
      </c>
      <c r="U395" s="231">
        <f t="shared" si="39"/>
        <v>0</v>
      </c>
      <c r="V395" s="231">
        <f t="shared" si="38"/>
        <v>3307</v>
      </c>
      <c r="W395" s="231">
        <v>2</v>
      </c>
      <c r="X395" s="231">
        <v>1.79</v>
      </c>
      <c r="Y395" s="102">
        <v>1</v>
      </c>
      <c r="Z395" s="212">
        <v>118390.6</v>
      </c>
      <c r="AA395" s="212">
        <v>0</v>
      </c>
      <c r="AB395" s="212"/>
      <c r="AC395" s="231">
        <f t="shared" si="36"/>
        <v>118390.6</v>
      </c>
      <c r="AD395" s="231">
        <v>3</v>
      </c>
      <c r="AE395" s="231">
        <v>1.84</v>
      </c>
      <c r="AF395" s="102">
        <v>1</v>
      </c>
      <c r="AG395" s="212">
        <v>121697.60000000001</v>
      </c>
      <c r="AH395" s="212">
        <v>0</v>
      </c>
      <c r="AI395" s="212"/>
      <c r="AJ395" s="231">
        <f t="shared" si="37"/>
        <v>121697.60000000001</v>
      </c>
    </row>
    <row r="396" spans="1:36" s="5" customFormat="1">
      <c r="A396" s="212">
        <v>386</v>
      </c>
      <c r="B396" s="1560" t="s">
        <v>1432</v>
      </c>
      <c r="C396" s="1560" t="s">
        <v>1153</v>
      </c>
      <c r="D396" s="231" t="s">
        <v>4732</v>
      </c>
      <c r="E396" s="231">
        <v>1</v>
      </c>
      <c r="F396" s="231">
        <v>1.73</v>
      </c>
      <c r="G396" s="102">
        <v>1</v>
      </c>
      <c r="H396" s="212">
        <v>114422.2</v>
      </c>
      <c r="I396" s="212">
        <v>0</v>
      </c>
      <c r="J396" s="212"/>
      <c r="K396" s="231">
        <f t="shared" ref="K396:K459" si="41">H396+I396+J396</f>
        <v>114422.2</v>
      </c>
      <c r="L396" s="231">
        <v>1.68</v>
      </c>
      <c r="M396" s="102">
        <v>1</v>
      </c>
      <c r="N396" s="212">
        <v>111115.2</v>
      </c>
      <c r="O396" s="212"/>
      <c r="P396" s="212"/>
      <c r="Q396" s="231">
        <f t="shared" ref="Q396:Q459" si="42">N396+O396+P396</f>
        <v>111115.2</v>
      </c>
      <c r="R396" s="231">
        <f t="shared" si="40"/>
        <v>0</v>
      </c>
      <c r="S396" s="231">
        <f t="shared" si="40"/>
        <v>3307</v>
      </c>
      <c r="T396" s="231">
        <f t="shared" si="40"/>
        <v>0</v>
      </c>
      <c r="U396" s="231">
        <f t="shared" si="39"/>
        <v>0</v>
      </c>
      <c r="V396" s="231">
        <f t="shared" si="38"/>
        <v>3307</v>
      </c>
      <c r="W396" s="231">
        <v>2</v>
      </c>
      <c r="X396" s="231">
        <v>1.79</v>
      </c>
      <c r="Y396" s="102">
        <v>1</v>
      </c>
      <c r="Z396" s="212">
        <v>118390.6</v>
      </c>
      <c r="AA396" s="212">
        <v>0</v>
      </c>
      <c r="AB396" s="212"/>
      <c r="AC396" s="231">
        <f t="shared" ref="AC396:AC459" si="43">Z396+AA396+AB396</f>
        <v>118390.6</v>
      </c>
      <c r="AD396" s="231">
        <v>3</v>
      </c>
      <c r="AE396" s="231">
        <v>1.84</v>
      </c>
      <c r="AF396" s="102">
        <v>1</v>
      </c>
      <c r="AG396" s="212">
        <v>121697.60000000001</v>
      </c>
      <c r="AH396" s="212">
        <v>0</v>
      </c>
      <c r="AI396" s="212"/>
      <c r="AJ396" s="231">
        <f t="shared" ref="AJ396:AJ459" si="44">AG396+AH396+AI396</f>
        <v>121697.60000000001</v>
      </c>
    </row>
    <row r="397" spans="1:36" s="5" customFormat="1">
      <c r="A397" s="212">
        <v>387</v>
      </c>
      <c r="B397" s="1560" t="s">
        <v>1432</v>
      </c>
      <c r="C397" s="1560" t="s">
        <v>1153</v>
      </c>
      <c r="D397" s="231" t="s">
        <v>4732</v>
      </c>
      <c r="E397" s="231">
        <v>1</v>
      </c>
      <c r="F397" s="231">
        <v>1.73</v>
      </c>
      <c r="G397" s="102">
        <v>1</v>
      </c>
      <c r="H397" s="212">
        <v>114422.2</v>
      </c>
      <c r="I397" s="212">
        <v>0</v>
      </c>
      <c r="J397" s="212"/>
      <c r="K397" s="231">
        <f t="shared" si="41"/>
        <v>114422.2</v>
      </c>
      <c r="L397" s="231">
        <v>1.68</v>
      </c>
      <c r="M397" s="102">
        <v>1</v>
      </c>
      <c r="N397" s="212">
        <v>111115.2</v>
      </c>
      <c r="O397" s="212"/>
      <c r="P397" s="212"/>
      <c r="Q397" s="231">
        <f t="shared" si="42"/>
        <v>111115.2</v>
      </c>
      <c r="R397" s="231">
        <f t="shared" si="40"/>
        <v>0</v>
      </c>
      <c r="S397" s="231">
        <f t="shared" si="40"/>
        <v>3307</v>
      </c>
      <c r="T397" s="231">
        <f t="shared" si="40"/>
        <v>0</v>
      </c>
      <c r="U397" s="231">
        <f t="shared" si="39"/>
        <v>0</v>
      </c>
      <c r="V397" s="231">
        <f t="shared" si="38"/>
        <v>3307</v>
      </c>
      <c r="W397" s="231">
        <v>2</v>
      </c>
      <c r="X397" s="231">
        <v>1.79</v>
      </c>
      <c r="Y397" s="102">
        <v>1</v>
      </c>
      <c r="Z397" s="212">
        <v>118390.6</v>
      </c>
      <c r="AA397" s="212">
        <v>0</v>
      </c>
      <c r="AB397" s="212"/>
      <c r="AC397" s="231">
        <f t="shared" si="43"/>
        <v>118390.6</v>
      </c>
      <c r="AD397" s="231">
        <v>3</v>
      </c>
      <c r="AE397" s="231">
        <v>1.84</v>
      </c>
      <c r="AF397" s="102">
        <v>1</v>
      </c>
      <c r="AG397" s="212">
        <v>121697.60000000001</v>
      </c>
      <c r="AH397" s="212">
        <v>0</v>
      </c>
      <c r="AI397" s="212"/>
      <c r="AJ397" s="231">
        <f t="shared" si="44"/>
        <v>121697.60000000001</v>
      </c>
    </row>
    <row r="398" spans="1:36" s="5" customFormat="1">
      <c r="A398" s="212">
        <v>388</v>
      </c>
      <c r="B398" s="1560" t="s">
        <v>1432</v>
      </c>
      <c r="C398" s="1560" t="s">
        <v>1153</v>
      </c>
      <c r="D398" s="231" t="s">
        <v>4732</v>
      </c>
      <c r="E398" s="231">
        <v>1</v>
      </c>
      <c r="F398" s="231">
        <v>1.73</v>
      </c>
      <c r="G398" s="102">
        <v>1</v>
      </c>
      <c r="H398" s="212">
        <v>114422.2</v>
      </c>
      <c r="I398" s="212">
        <v>0</v>
      </c>
      <c r="J398" s="212"/>
      <c r="K398" s="231">
        <f t="shared" si="41"/>
        <v>114422.2</v>
      </c>
      <c r="L398" s="231">
        <v>1.68</v>
      </c>
      <c r="M398" s="102">
        <v>1</v>
      </c>
      <c r="N398" s="212">
        <v>111115.2</v>
      </c>
      <c r="O398" s="212"/>
      <c r="P398" s="212"/>
      <c r="Q398" s="231">
        <f t="shared" si="42"/>
        <v>111115.2</v>
      </c>
      <c r="R398" s="231">
        <f t="shared" si="40"/>
        <v>0</v>
      </c>
      <c r="S398" s="231">
        <f t="shared" si="40"/>
        <v>3307</v>
      </c>
      <c r="T398" s="231">
        <f t="shared" si="40"/>
        <v>0</v>
      </c>
      <c r="U398" s="231">
        <f t="shared" si="39"/>
        <v>0</v>
      </c>
      <c r="V398" s="231">
        <f t="shared" ref="V398:V461" si="45">S398+T398+U398</f>
        <v>3307</v>
      </c>
      <c r="W398" s="231">
        <v>2</v>
      </c>
      <c r="X398" s="231">
        <v>1.79</v>
      </c>
      <c r="Y398" s="102">
        <v>1</v>
      </c>
      <c r="Z398" s="212">
        <v>118390.6</v>
      </c>
      <c r="AA398" s="212">
        <v>0</v>
      </c>
      <c r="AB398" s="212"/>
      <c r="AC398" s="231">
        <f t="shared" si="43"/>
        <v>118390.6</v>
      </c>
      <c r="AD398" s="231">
        <v>3</v>
      </c>
      <c r="AE398" s="231">
        <v>1.84</v>
      </c>
      <c r="AF398" s="102">
        <v>1</v>
      </c>
      <c r="AG398" s="212">
        <v>121697.60000000001</v>
      </c>
      <c r="AH398" s="212">
        <v>0</v>
      </c>
      <c r="AI398" s="212"/>
      <c r="AJ398" s="231">
        <f t="shared" si="44"/>
        <v>121697.60000000001</v>
      </c>
    </row>
    <row r="399" spans="1:36" s="5" customFormat="1" ht="27">
      <c r="A399" s="212">
        <v>389</v>
      </c>
      <c r="B399" s="1560" t="s">
        <v>6150</v>
      </c>
      <c r="C399" s="1560" t="s">
        <v>5830</v>
      </c>
      <c r="D399" s="231" t="s">
        <v>4722</v>
      </c>
      <c r="E399" s="231">
        <v>3</v>
      </c>
      <c r="F399" s="231">
        <v>4.2699999999999996</v>
      </c>
      <c r="G399" s="102">
        <v>1</v>
      </c>
      <c r="H399" s="212">
        <v>282417.8</v>
      </c>
      <c r="I399" s="212">
        <v>0</v>
      </c>
      <c r="J399" s="212"/>
      <c r="K399" s="231">
        <f t="shared" si="41"/>
        <v>282417.8</v>
      </c>
      <c r="L399" s="231">
        <v>4.1399999999999997</v>
      </c>
      <c r="M399" s="102">
        <v>1</v>
      </c>
      <c r="N399" s="212">
        <v>273819.59999999998</v>
      </c>
      <c r="O399" s="212"/>
      <c r="P399" s="212"/>
      <c r="Q399" s="231">
        <f t="shared" si="42"/>
        <v>273819.59999999998</v>
      </c>
      <c r="R399" s="231">
        <f t="shared" si="40"/>
        <v>0</v>
      </c>
      <c r="S399" s="231">
        <f t="shared" si="40"/>
        <v>8598.2000000000116</v>
      </c>
      <c r="T399" s="231">
        <f t="shared" si="40"/>
        <v>0</v>
      </c>
      <c r="U399" s="231">
        <f t="shared" si="39"/>
        <v>0</v>
      </c>
      <c r="V399" s="231">
        <f t="shared" si="45"/>
        <v>8598.2000000000116</v>
      </c>
      <c r="W399" s="231">
        <v>4</v>
      </c>
      <c r="X399" s="231">
        <v>4.41</v>
      </c>
      <c r="Y399" s="102">
        <v>1</v>
      </c>
      <c r="Z399" s="212">
        <v>291677.40000000002</v>
      </c>
      <c r="AA399" s="212">
        <v>0</v>
      </c>
      <c r="AB399" s="212"/>
      <c r="AC399" s="231">
        <f t="shared" si="43"/>
        <v>291677.40000000002</v>
      </c>
      <c r="AD399" s="231">
        <v>5</v>
      </c>
      <c r="AE399" s="231">
        <v>4.41</v>
      </c>
      <c r="AF399" s="102">
        <v>1</v>
      </c>
      <c r="AG399" s="212">
        <v>291677.40000000002</v>
      </c>
      <c r="AH399" s="212">
        <v>0</v>
      </c>
      <c r="AI399" s="212"/>
      <c r="AJ399" s="231">
        <f t="shared" si="44"/>
        <v>291677.40000000002</v>
      </c>
    </row>
    <row r="400" spans="1:36" s="5" customFormat="1" ht="27">
      <c r="A400" s="212">
        <v>390</v>
      </c>
      <c r="B400" s="1560" t="s">
        <v>1432</v>
      </c>
      <c r="C400" s="1560" t="s">
        <v>5862</v>
      </c>
      <c r="D400" s="231" t="s">
        <v>4918</v>
      </c>
      <c r="E400" s="231">
        <v>1</v>
      </c>
      <c r="F400" s="231">
        <v>2.75</v>
      </c>
      <c r="G400" s="102">
        <v>1</v>
      </c>
      <c r="H400" s="212">
        <v>181885</v>
      </c>
      <c r="I400" s="212">
        <v>0</v>
      </c>
      <c r="J400" s="212"/>
      <c r="K400" s="231">
        <f t="shared" si="41"/>
        <v>181885</v>
      </c>
      <c r="L400" s="231">
        <v>2.66</v>
      </c>
      <c r="M400" s="102">
        <v>1</v>
      </c>
      <c r="N400" s="212">
        <v>175932.40000000002</v>
      </c>
      <c r="O400" s="212"/>
      <c r="P400" s="212"/>
      <c r="Q400" s="231">
        <f t="shared" si="42"/>
        <v>175932.40000000002</v>
      </c>
      <c r="R400" s="231">
        <f t="shared" si="40"/>
        <v>0</v>
      </c>
      <c r="S400" s="231">
        <f t="shared" si="40"/>
        <v>5952.5999999999767</v>
      </c>
      <c r="T400" s="231">
        <f t="shared" si="40"/>
        <v>0</v>
      </c>
      <c r="U400" s="231">
        <f t="shared" si="39"/>
        <v>0</v>
      </c>
      <c r="V400" s="231">
        <f t="shared" si="45"/>
        <v>5952.5999999999767</v>
      </c>
      <c r="W400" s="231">
        <v>2</v>
      </c>
      <c r="X400" s="231">
        <v>2.83</v>
      </c>
      <c r="Y400" s="102">
        <v>1</v>
      </c>
      <c r="Z400" s="212">
        <v>187176.2</v>
      </c>
      <c r="AA400" s="212">
        <v>0</v>
      </c>
      <c r="AB400" s="212"/>
      <c r="AC400" s="231">
        <f t="shared" si="43"/>
        <v>187176.2</v>
      </c>
      <c r="AD400" s="231">
        <v>3</v>
      </c>
      <c r="AE400" s="231">
        <v>2.92</v>
      </c>
      <c r="AF400" s="102">
        <v>1</v>
      </c>
      <c r="AG400" s="212">
        <v>193128.8</v>
      </c>
      <c r="AH400" s="212">
        <v>0</v>
      </c>
      <c r="AI400" s="212"/>
      <c r="AJ400" s="231">
        <f t="shared" si="44"/>
        <v>193128.8</v>
      </c>
    </row>
    <row r="401" spans="1:36" s="5" customFormat="1" ht="27">
      <c r="A401" s="212">
        <v>391</v>
      </c>
      <c r="B401" s="1560" t="s">
        <v>6151</v>
      </c>
      <c r="C401" s="1560" t="s">
        <v>6006</v>
      </c>
      <c r="D401" s="231" t="s">
        <v>4934</v>
      </c>
      <c r="E401" s="231">
        <v>3</v>
      </c>
      <c r="F401" s="231">
        <v>2.5</v>
      </c>
      <c r="G401" s="102">
        <v>1</v>
      </c>
      <c r="H401" s="212">
        <v>165350</v>
      </c>
      <c r="I401" s="212">
        <v>0</v>
      </c>
      <c r="J401" s="212"/>
      <c r="K401" s="231">
        <f t="shared" si="41"/>
        <v>165350</v>
      </c>
      <c r="L401" s="231">
        <v>2.4300000000000002</v>
      </c>
      <c r="M401" s="102">
        <v>1</v>
      </c>
      <c r="N401" s="212">
        <v>160720.20000000001</v>
      </c>
      <c r="O401" s="212"/>
      <c r="P401" s="212"/>
      <c r="Q401" s="231">
        <f t="shared" si="42"/>
        <v>160720.20000000001</v>
      </c>
      <c r="R401" s="231">
        <f t="shared" si="40"/>
        <v>0</v>
      </c>
      <c r="S401" s="231">
        <f t="shared" si="40"/>
        <v>4629.7999999999884</v>
      </c>
      <c r="T401" s="231">
        <f t="shared" si="40"/>
        <v>0</v>
      </c>
      <c r="U401" s="231">
        <f t="shared" si="39"/>
        <v>0</v>
      </c>
      <c r="V401" s="231">
        <f t="shared" si="45"/>
        <v>4629.7999999999884</v>
      </c>
      <c r="W401" s="231">
        <v>4</v>
      </c>
      <c r="X401" s="231">
        <v>2.58</v>
      </c>
      <c r="Y401" s="102">
        <v>1</v>
      </c>
      <c r="Z401" s="212">
        <v>170641.2</v>
      </c>
      <c r="AA401" s="212">
        <v>0</v>
      </c>
      <c r="AB401" s="212"/>
      <c r="AC401" s="231">
        <f t="shared" si="43"/>
        <v>170641.2</v>
      </c>
      <c r="AD401" s="231">
        <v>5</v>
      </c>
      <c r="AE401" s="231">
        <v>2.58</v>
      </c>
      <c r="AF401" s="102">
        <v>1</v>
      </c>
      <c r="AG401" s="212">
        <v>170641.2</v>
      </c>
      <c r="AH401" s="212">
        <v>0</v>
      </c>
      <c r="AI401" s="212"/>
      <c r="AJ401" s="231">
        <f t="shared" si="44"/>
        <v>170641.2</v>
      </c>
    </row>
    <row r="402" spans="1:36" s="5" customFormat="1" ht="27">
      <c r="A402" s="212">
        <v>392</v>
      </c>
      <c r="B402" s="1560" t="s">
        <v>6152</v>
      </c>
      <c r="C402" s="1560" t="s">
        <v>6006</v>
      </c>
      <c r="D402" s="231" t="s">
        <v>4934</v>
      </c>
      <c r="E402" s="231">
        <v>3</v>
      </c>
      <c r="F402" s="231">
        <v>2.5</v>
      </c>
      <c r="G402" s="102">
        <v>1</v>
      </c>
      <c r="H402" s="212">
        <v>165350</v>
      </c>
      <c r="I402" s="212">
        <v>0</v>
      </c>
      <c r="J402" s="212"/>
      <c r="K402" s="231">
        <f t="shared" si="41"/>
        <v>165350</v>
      </c>
      <c r="L402" s="231">
        <v>2.4300000000000002</v>
      </c>
      <c r="M402" s="102">
        <v>1</v>
      </c>
      <c r="N402" s="212">
        <v>160720.20000000001</v>
      </c>
      <c r="O402" s="212"/>
      <c r="P402" s="212"/>
      <c r="Q402" s="231">
        <f t="shared" si="42"/>
        <v>160720.20000000001</v>
      </c>
      <c r="R402" s="231">
        <f t="shared" si="40"/>
        <v>0</v>
      </c>
      <c r="S402" s="231">
        <f t="shared" si="40"/>
        <v>4629.7999999999884</v>
      </c>
      <c r="T402" s="231">
        <f t="shared" si="40"/>
        <v>0</v>
      </c>
      <c r="U402" s="231">
        <f t="shared" si="39"/>
        <v>0</v>
      </c>
      <c r="V402" s="231">
        <f t="shared" si="45"/>
        <v>4629.7999999999884</v>
      </c>
      <c r="W402" s="231">
        <v>4</v>
      </c>
      <c r="X402" s="231">
        <v>2.58</v>
      </c>
      <c r="Y402" s="102">
        <v>1</v>
      </c>
      <c r="Z402" s="212">
        <v>170641.2</v>
      </c>
      <c r="AA402" s="212">
        <v>0</v>
      </c>
      <c r="AB402" s="212"/>
      <c r="AC402" s="231">
        <f t="shared" si="43"/>
        <v>170641.2</v>
      </c>
      <c r="AD402" s="231">
        <v>5</v>
      </c>
      <c r="AE402" s="231">
        <v>2.58</v>
      </c>
      <c r="AF402" s="102">
        <v>1</v>
      </c>
      <c r="AG402" s="212">
        <v>170641.2</v>
      </c>
      <c r="AH402" s="212">
        <v>0</v>
      </c>
      <c r="AI402" s="212"/>
      <c r="AJ402" s="231">
        <f t="shared" si="44"/>
        <v>170641.2</v>
      </c>
    </row>
    <row r="403" spans="1:36" s="5" customFormat="1" ht="27">
      <c r="A403" s="212">
        <v>393</v>
      </c>
      <c r="B403" s="1560" t="s">
        <v>1432</v>
      </c>
      <c r="C403" s="1560" t="s">
        <v>6006</v>
      </c>
      <c r="D403" s="231" t="s">
        <v>4934</v>
      </c>
      <c r="E403" s="231">
        <v>1</v>
      </c>
      <c r="F403" s="231">
        <v>2.35</v>
      </c>
      <c r="G403" s="102">
        <v>1</v>
      </c>
      <c r="H403" s="212">
        <v>155429</v>
      </c>
      <c r="I403" s="212">
        <v>0</v>
      </c>
      <c r="J403" s="212"/>
      <c r="K403" s="231">
        <f t="shared" si="41"/>
        <v>155429</v>
      </c>
      <c r="L403" s="231">
        <v>2.2799999999999998</v>
      </c>
      <c r="M403" s="102">
        <v>1</v>
      </c>
      <c r="N403" s="212">
        <v>150799.19999999998</v>
      </c>
      <c r="O403" s="212"/>
      <c r="P403" s="212"/>
      <c r="Q403" s="231">
        <f t="shared" si="42"/>
        <v>150799.19999999998</v>
      </c>
      <c r="R403" s="231">
        <f t="shared" si="40"/>
        <v>0</v>
      </c>
      <c r="S403" s="231">
        <f t="shared" si="40"/>
        <v>4629.8000000000175</v>
      </c>
      <c r="T403" s="231">
        <f t="shared" si="40"/>
        <v>0</v>
      </c>
      <c r="U403" s="231">
        <f t="shared" si="39"/>
        <v>0</v>
      </c>
      <c r="V403" s="231">
        <f t="shared" si="45"/>
        <v>4629.8000000000175</v>
      </c>
      <c r="W403" s="231">
        <v>2</v>
      </c>
      <c r="X403" s="231">
        <v>2.4300000000000002</v>
      </c>
      <c r="Y403" s="102">
        <v>1</v>
      </c>
      <c r="Z403" s="212">
        <v>160720.20000000001</v>
      </c>
      <c r="AA403" s="212">
        <v>0</v>
      </c>
      <c r="AB403" s="212"/>
      <c r="AC403" s="231">
        <f t="shared" si="43"/>
        <v>160720.20000000001</v>
      </c>
      <c r="AD403" s="231">
        <v>3</v>
      </c>
      <c r="AE403" s="231">
        <v>2.5</v>
      </c>
      <c r="AF403" s="102">
        <v>1</v>
      </c>
      <c r="AG403" s="212">
        <v>165350</v>
      </c>
      <c r="AH403" s="212">
        <v>0</v>
      </c>
      <c r="AI403" s="212"/>
      <c r="AJ403" s="231">
        <f t="shared" si="44"/>
        <v>165350</v>
      </c>
    </row>
    <row r="404" spans="1:36" s="5" customFormat="1">
      <c r="A404" s="212">
        <v>394</v>
      </c>
      <c r="B404" s="1560" t="s">
        <v>6153</v>
      </c>
      <c r="C404" s="1560" t="s">
        <v>5832</v>
      </c>
      <c r="D404" s="231" t="s">
        <v>5833</v>
      </c>
      <c r="E404" s="231">
        <v>3</v>
      </c>
      <c r="F404" s="231">
        <v>2.15</v>
      </c>
      <c r="G404" s="102">
        <v>1</v>
      </c>
      <c r="H404" s="212">
        <v>142201</v>
      </c>
      <c r="I404" s="212">
        <v>0</v>
      </c>
      <c r="J404" s="212"/>
      <c r="K404" s="231">
        <f t="shared" si="41"/>
        <v>142201</v>
      </c>
      <c r="L404" s="231">
        <v>2.08</v>
      </c>
      <c r="M404" s="102">
        <v>1</v>
      </c>
      <c r="N404" s="212">
        <v>137571.20000000001</v>
      </c>
      <c r="O404" s="212"/>
      <c r="P404" s="212"/>
      <c r="Q404" s="231">
        <f t="shared" si="42"/>
        <v>137571.20000000001</v>
      </c>
      <c r="R404" s="231">
        <f t="shared" si="40"/>
        <v>0</v>
      </c>
      <c r="S404" s="231">
        <f t="shared" si="40"/>
        <v>4629.7999999999884</v>
      </c>
      <c r="T404" s="231">
        <f t="shared" si="40"/>
        <v>0</v>
      </c>
      <c r="U404" s="231">
        <f t="shared" si="39"/>
        <v>0</v>
      </c>
      <c r="V404" s="231">
        <f t="shared" si="45"/>
        <v>4629.7999999999884</v>
      </c>
      <c r="W404" s="231">
        <v>4</v>
      </c>
      <c r="X404" s="231">
        <v>2.21</v>
      </c>
      <c r="Y404" s="102">
        <v>1</v>
      </c>
      <c r="Z404" s="212">
        <v>146169.4</v>
      </c>
      <c r="AA404" s="212">
        <v>0</v>
      </c>
      <c r="AB404" s="212"/>
      <c r="AC404" s="231">
        <f t="shared" si="43"/>
        <v>146169.4</v>
      </c>
      <c r="AD404" s="231">
        <v>5</v>
      </c>
      <c r="AE404" s="231">
        <v>2.21</v>
      </c>
      <c r="AF404" s="102">
        <v>1</v>
      </c>
      <c r="AG404" s="212">
        <v>146169.4</v>
      </c>
      <c r="AH404" s="212">
        <v>0</v>
      </c>
      <c r="AI404" s="212"/>
      <c r="AJ404" s="231">
        <f t="shared" si="44"/>
        <v>146169.4</v>
      </c>
    </row>
    <row r="405" spans="1:36" s="5" customFormat="1">
      <c r="A405" s="212">
        <v>395</v>
      </c>
      <c r="B405" s="1560" t="s">
        <v>6154</v>
      </c>
      <c r="C405" s="1560" t="s">
        <v>5832</v>
      </c>
      <c r="D405" s="231" t="s">
        <v>5833</v>
      </c>
      <c r="E405" s="231">
        <v>3</v>
      </c>
      <c r="F405" s="231">
        <v>2.15</v>
      </c>
      <c r="G405" s="102">
        <v>1</v>
      </c>
      <c r="H405" s="212">
        <v>142201</v>
      </c>
      <c r="I405" s="212">
        <v>0</v>
      </c>
      <c r="J405" s="212"/>
      <c r="K405" s="231">
        <f t="shared" si="41"/>
        <v>142201</v>
      </c>
      <c r="L405" s="231">
        <v>2.08</v>
      </c>
      <c r="M405" s="102">
        <v>1</v>
      </c>
      <c r="N405" s="212">
        <v>137571.20000000001</v>
      </c>
      <c r="O405" s="212"/>
      <c r="P405" s="212"/>
      <c r="Q405" s="231">
        <f t="shared" si="42"/>
        <v>137571.20000000001</v>
      </c>
      <c r="R405" s="231">
        <f t="shared" si="40"/>
        <v>0</v>
      </c>
      <c r="S405" s="231">
        <f t="shared" si="40"/>
        <v>4629.7999999999884</v>
      </c>
      <c r="T405" s="231">
        <f t="shared" si="40"/>
        <v>0</v>
      </c>
      <c r="U405" s="231">
        <f t="shared" si="39"/>
        <v>0</v>
      </c>
      <c r="V405" s="231">
        <f t="shared" si="45"/>
        <v>4629.7999999999884</v>
      </c>
      <c r="W405" s="231">
        <v>4</v>
      </c>
      <c r="X405" s="231">
        <v>2.21</v>
      </c>
      <c r="Y405" s="102">
        <v>1</v>
      </c>
      <c r="Z405" s="212">
        <v>146169.4</v>
      </c>
      <c r="AA405" s="212">
        <v>0</v>
      </c>
      <c r="AB405" s="212"/>
      <c r="AC405" s="231">
        <f t="shared" si="43"/>
        <v>146169.4</v>
      </c>
      <c r="AD405" s="231">
        <v>5</v>
      </c>
      <c r="AE405" s="231">
        <v>2.21</v>
      </c>
      <c r="AF405" s="102">
        <v>1</v>
      </c>
      <c r="AG405" s="212">
        <v>146169.4</v>
      </c>
      <c r="AH405" s="212">
        <v>0</v>
      </c>
      <c r="AI405" s="212"/>
      <c r="AJ405" s="231">
        <f t="shared" si="44"/>
        <v>146169.4</v>
      </c>
    </row>
    <row r="406" spans="1:36" s="5" customFormat="1">
      <c r="A406" s="212">
        <v>396</v>
      </c>
      <c r="B406" s="1560" t="s">
        <v>6155</v>
      </c>
      <c r="C406" s="1560" t="s">
        <v>5832</v>
      </c>
      <c r="D406" s="231" t="s">
        <v>5833</v>
      </c>
      <c r="E406" s="231">
        <v>3</v>
      </c>
      <c r="F406" s="231">
        <v>2.15</v>
      </c>
      <c r="G406" s="102">
        <v>1</v>
      </c>
      <c r="H406" s="212">
        <v>142201</v>
      </c>
      <c r="I406" s="212">
        <v>0</v>
      </c>
      <c r="J406" s="212"/>
      <c r="K406" s="231">
        <f t="shared" si="41"/>
        <v>142201</v>
      </c>
      <c r="L406" s="231">
        <v>2.08</v>
      </c>
      <c r="M406" s="102">
        <v>1</v>
      </c>
      <c r="N406" s="212">
        <v>137571.20000000001</v>
      </c>
      <c r="O406" s="212"/>
      <c r="P406" s="212"/>
      <c r="Q406" s="231">
        <f t="shared" si="42"/>
        <v>137571.20000000001</v>
      </c>
      <c r="R406" s="231">
        <f t="shared" si="40"/>
        <v>0</v>
      </c>
      <c r="S406" s="231">
        <f t="shared" si="40"/>
        <v>4629.7999999999884</v>
      </c>
      <c r="T406" s="231">
        <f t="shared" si="40"/>
        <v>0</v>
      </c>
      <c r="U406" s="231">
        <f t="shared" si="39"/>
        <v>0</v>
      </c>
      <c r="V406" s="231">
        <f t="shared" si="45"/>
        <v>4629.7999999999884</v>
      </c>
      <c r="W406" s="231">
        <v>4</v>
      </c>
      <c r="X406" s="231">
        <v>2.21</v>
      </c>
      <c r="Y406" s="102">
        <v>1</v>
      </c>
      <c r="Z406" s="212">
        <v>146169.4</v>
      </c>
      <c r="AA406" s="212">
        <v>0</v>
      </c>
      <c r="AB406" s="212"/>
      <c r="AC406" s="231">
        <f t="shared" si="43"/>
        <v>146169.4</v>
      </c>
      <c r="AD406" s="231">
        <v>5</v>
      </c>
      <c r="AE406" s="231">
        <v>2.21</v>
      </c>
      <c r="AF406" s="102">
        <v>1</v>
      </c>
      <c r="AG406" s="212">
        <v>146169.4</v>
      </c>
      <c r="AH406" s="212">
        <v>0</v>
      </c>
      <c r="AI406" s="212"/>
      <c r="AJ406" s="231">
        <f t="shared" si="44"/>
        <v>146169.4</v>
      </c>
    </row>
    <row r="407" spans="1:36" s="5" customFormat="1">
      <c r="A407" s="212">
        <v>397</v>
      </c>
      <c r="B407" s="1560" t="s">
        <v>5897</v>
      </c>
      <c r="C407" s="1560" t="s">
        <v>5832</v>
      </c>
      <c r="D407" s="231" t="s">
        <v>5833</v>
      </c>
      <c r="E407" s="231">
        <v>2</v>
      </c>
      <c r="F407" s="231">
        <v>2.08</v>
      </c>
      <c r="G407" s="102">
        <v>1</v>
      </c>
      <c r="H407" s="212">
        <v>137571.20000000001</v>
      </c>
      <c r="I407" s="212">
        <v>0</v>
      </c>
      <c r="J407" s="212"/>
      <c r="K407" s="231">
        <f t="shared" si="41"/>
        <v>137571.20000000001</v>
      </c>
      <c r="L407" s="231">
        <v>2.02</v>
      </c>
      <c r="M407" s="102">
        <v>1</v>
      </c>
      <c r="N407" s="212">
        <v>133602.79999999999</v>
      </c>
      <c r="O407" s="212"/>
      <c r="P407" s="212"/>
      <c r="Q407" s="231">
        <f t="shared" si="42"/>
        <v>133602.79999999999</v>
      </c>
      <c r="R407" s="231">
        <f t="shared" si="40"/>
        <v>0</v>
      </c>
      <c r="S407" s="231">
        <f t="shared" si="40"/>
        <v>3968.4000000000233</v>
      </c>
      <c r="T407" s="231">
        <f t="shared" si="40"/>
        <v>0</v>
      </c>
      <c r="U407" s="231">
        <f t="shared" si="39"/>
        <v>0</v>
      </c>
      <c r="V407" s="231">
        <f t="shared" si="45"/>
        <v>3968.4000000000233</v>
      </c>
      <c r="W407" s="231">
        <v>3</v>
      </c>
      <c r="X407" s="231">
        <v>2.15</v>
      </c>
      <c r="Y407" s="102">
        <v>1</v>
      </c>
      <c r="Z407" s="212">
        <v>142201</v>
      </c>
      <c r="AA407" s="212">
        <v>0</v>
      </c>
      <c r="AB407" s="212"/>
      <c r="AC407" s="231">
        <f t="shared" si="43"/>
        <v>142201</v>
      </c>
      <c r="AD407" s="231">
        <v>4</v>
      </c>
      <c r="AE407" s="231">
        <v>2.21</v>
      </c>
      <c r="AF407" s="102">
        <v>1</v>
      </c>
      <c r="AG407" s="212">
        <v>146169.4</v>
      </c>
      <c r="AH407" s="212">
        <v>0</v>
      </c>
      <c r="AI407" s="212"/>
      <c r="AJ407" s="231">
        <f t="shared" si="44"/>
        <v>146169.4</v>
      </c>
    </row>
    <row r="408" spans="1:36" s="5" customFormat="1">
      <c r="A408" s="212">
        <v>398</v>
      </c>
      <c r="B408" s="1560" t="s">
        <v>6156</v>
      </c>
      <c r="C408" s="1560" t="s">
        <v>5832</v>
      </c>
      <c r="D408" s="231" t="s">
        <v>5833</v>
      </c>
      <c r="E408" s="231">
        <v>3</v>
      </c>
      <c r="F408" s="231">
        <v>2.15</v>
      </c>
      <c r="G408" s="102">
        <v>1</v>
      </c>
      <c r="H408" s="212">
        <v>142201</v>
      </c>
      <c r="I408" s="212">
        <v>0</v>
      </c>
      <c r="J408" s="212"/>
      <c r="K408" s="231">
        <f t="shared" si="41"/>
        <v>142201</v>
      </c>
      <c r="L408" s="231">
        <v>2.08</v>
      </c>
      <c r="M408" s="102">
        <v>1</v>
      </c>
      <c r="N408" s="212">
        <v>137571.20000000001</v>
      </c>
      <c r="O408" s="212"/>
      <c r="P408" s="212"/>
      <c r="Q408" s="231">
        <f t="shared" si="42"/>
        <v>137571.20000000001</v>
      </c>
      <c r="R408" s="231">
        <f t="shared" si="40"/>
        <v>0</v>
      </c>
      <c r="S408" s="231">
        <f t="shared" si="40"/>
        <v>4629.7999999999884</v>
      </c>
      <c r="T408" s="231">
        <f t="shared" si="40"/>
        <v>0</v>
      </c>
      <c r="U408" s="231">
        <f t="shared" si="39"/>
        <v>0</v>
      </c>
      <c r="V408" s="231">
        <f t="shared" si="45"/>
        <v>4629.7999999999884</v>
      </c>
      <c r="W408" s="231">
        <v>4</v>
      </c>
      <c r="X408" s="231">
        <v>2.21</v>
      </c>
      <c r="Y408" s="102">
        <v>1</v>
      </c>
      <c r="Z408" s="212">
        <v>146169.4</v>
      </c>
      <c r="AA408" s="212">
        <v>0</v>
      </c>
      <c r="AB408" s="212"/>
      <c r="AC408" s="231">
        <f t="shared" si="43"/>
        <v>146169.4</v>
      </c>
      <c r="AD408" s="231">
        <v>5</v>
      </c>
      <c r="AE408" s="231">
        <v>2.21</v>
      </c>
      <c r="AF408" s="102">
        <v>1</v>
      </c>
      <c r="AG408" s="212">
        <v>146169.4</v>
      </c>
      <c r="AH408" s="212">
        <v>0</v>
      </c>
      <c r="AI408" s="212"/>
      <c r="AJ408" s="231">
        <f t="shared" si="44"/>
        <v>146169.4</v>
      </c>
    </row>
    <row r="409" spans="1:36" s="5" customFormat="1">
      <c r="A409" s="212">
        <v>399</v>
      </c>
      <c r="B409" s="1560" t="s">
        <v>1432</v>
      </c>
      <c r="C409" s="1560" t="s">
        <v>5832</v>
      </c>
      <c r="D409" s="231" t="s">
        <v>5833</v>
      </c>
      <c r="E409" s="231">
        <v>1</v>
      </c>
      <c r="F409" s="231">
        <v>2.02</v>
      </c>
      <c r="G409" s="102">
        <v>1</v>
      </c>
      <c r="H409" s="212">
        <v>133602.79999999999</v>
      </c>
      <c r="I409" s="212">
        <v>0</v>
      </c>
      <c r="J409" s="212"/>
      <c r="K409" s="231">
        <f t="shared" si="41"/>
        <v>133602.79999999999</v>
      </c>
      <c r="L409" s="231">
        <v>1.96</v>
      </c>
      <c r="M409" s="102">
        <v>1</v>
      </c>
      <c r="N409" s="212">
        <v>129634.4</v>
      </c>
      <c r="O409" s="212"/>
      <c r="P409" s="212"/>
      <c r="Q409" s="231">
        <f t="shared" si="42"/>
        <v>129634.4</v>
      </c>
      <c r="R409" s="231">
        <f t="shared" si="40"/>
        <v>0</v>
      </c>
      <c r="S409" s="231">
        <f t="shared" si="40"/>
        <v>3968.3999999999942</v>
      </c>
      <c r="T409" s="231">
        <f t="shared" si="40"/>
        <v>0</v>
      </c>
      <c r="U409" s="231">
        <f t="shared" si="39"/>
        <v>0</v>
      </c>
      <c r="V409" s="231">
        <f t="shared" si="45"/>
        <v>3968.3999999999942</v>
      </c>
      <c r="W409" s="231">
        <v>2</v>
      </c>
      <c r="X409" s="231">
        <v>2.08</v>
      </c>
      <c r="Y409" s="102">
        <v>1</v>
      </c>
      <c r="Z409" s="212">
        <v>137571.20000000001</v>
      </c>
      <c r="AA409" s="212">
        <v>0</v>
      </c>
      <c r="AB409" s="212"/>
      <c r="AC409" s="231">
        <f t="shared" si="43"/>
        <v>137571.20000000001</v>
      </c>
      <c r="AD409" s="231">
        <v>3</v>
      </c>
      <c r="AE409" s="231">
        <v>2.15</v>
      </c>
      <c r="AF409" s="102">
        <v>1</v>
      </c>
      <c r="AG409" s="212">
        <v>142201</v>
      </c>
      <c r="AH409" s="212">
        <v>0</v>
      </c>
      <c r="AI409" s="212"/>
      <c r="AJ409" s="231">
        <f t="shared" si="44"/>
        <v>142201</v>
      </c>
    </row>
    <row r="410" spans="1:36" s="5" customFormat="1">
      <c r="A410" s="212">
        <v>400</v>
      </c>
      <c r="B410" s="1560" t="s">
        <v>1432</v>
      </c>
      <c r="C410" s="1560" t="s">
        <v>5832</v>
      </c>
      <c r="D410" s="231" t="s">
        <v>5833</v>
      </c>
      <c r="E410" s="231">
        <v>1</v>
      </c>
      <c r="F410" s="231">
        <v>2.02</v>
      </c>
      <c r="G410" s="102">
        <v>1</v>
      </c>
      <c r="H410" s="212">
        <v>133602.79999999999</v>
      </c>
      <c r="I410" s="212">
        <v>0</v>
      </c>
      <c r="J410" s="212"/>
      <c r="K410" s="231">
        <f t="shared" si="41"/>
        <v>133602.79999999999</v>
      </c>
      <c r="L410" s="231">
        <v>1.96</v>
      </c>
      <c r="M410" s="102">
        <v>1</v>
      </c>
      <c r="N410" s="212">
        <v>129634.4</v>
      </c>
      <c r="O410" s="212"/>
      <c r="P410" s="212"/>
      <c r="Q410" s="231">
        <f t="shared" si="42"/>
        <v>129634.4</v>
      </c>
      <c r="R410" s="231">
        <f t="shared" si="40"/>
        <v>0</v>
      </c>
      <c r="S410" s="231">
        <f t="shared" si="40"/>
        <v>3968.3999999999942</v>
      </c>
      <c r="T410" s="231">
        <f t="shared" si="40"/>
        <v>0</v>
      </c>
      <c r="U410" s="231">
        <f t="shared" si="40"/>
        <v>0</v>
      </c>
      <c r="V410" s="231">
        <f t="shared" si="45"/>
        <v>3968.3999999999942</v>
      </c>
      <c r="W410" s="231">
        <v>2</v>
      </c>
      <c r="X410" s="231">
        <v>2.08</v>
      </c>
      <c r="Y410" s="102">
        <v>1</v>
      </c>
      <c r="Z410" s="212">
        <v>137571.20000000001</v>
      </c>
      <c r="AA410" s="212">
        <v>0</v>
      </c>
      <c r="AB410" s="212"/>
      <c r="AC410" s="231">
        <f t="shared" si="43"/>
        <v>137571.20000000001</v>
      </c>
      <c r="AD410" s="231">
        <v>3</v>
      </c>
      <c r="AE410" s="231">
        <v>2.15</v>
      </c>
      <c r="AF410" s="102">
        <v>1</v>
      </c>
      <c r="AG410" s="212">
        <v>142201</v>
      </c>
      <c r="AH410" s="212">
        <v>0</v>
      </c>
      <c r="AI410" s="212"/>
      <c r="AJ410" s="231">
        <f t="shared" si="44"/>
        <v>142201</v>
      </c>
    </row>
    <row r="411" spans="1:36" s="5" customFormat="1">
      <c r="A411" s="212">
        <v>401</v>
      </c>
      <c r="B411" s="1560" t="s">
        <v>6157</v>
      </c>
      <c r="C411" s="1560" t="s">
        <v>1153</v>
      </c>
      <c r="D411" s="231" t="s">
        <v>4732</v>
      </c>
      <c r="E411" s="231">
        <v>6</v>
      </c>
      <c r="F411" s="231">
        <v>1.96</v>
      </c>
      <c r="G411" s="102">
        <v>1</v>
      </c>
      <c r="H411" s="212">
        <v>129634.4</v>
      </c>
      <c r="I411" s="212">
        <v>0</v>
      </c>
      <c r="J411" s="212"/>
      <c r="K411" s="231">
        <f t="shared" si="41"/>
        <v>129634.4</v>
      </c>
      <c r="L411" s="231">
        <v>1.9</v>
      </c>
      <c r="M411" s="102">
        <v>1</v>
      </c>
      <c r="N411" s="212">
        <v>125666</v>
      </c>
      <c r="O411" s="212"/>
      <c r="P411" s="212"/>
      <c r="Q411" s="231">
        <f t="shared" si="42"/>
        <v>125666</v>
      </c>
      <c r="R411" s="231">
        <f t="shared" ref="R411:U474" si="46">G411-M411</f>
        <v>0</v>
      </c>
      <c r="S411" s="231">
        <f t="shared" si="46"/>
        <v>3968.3999999999942</v>
      </c>
      <c r="T411" s="231">
        <f t="shared" si="46"/>
        <v>0</v>
      </c>
      <c r="U411" s="231">
        <f t="shared" si="46"/>
        <v>0</v>
      </c>
      <c r="V411" s="231">
        <f t="shared" si="45"/>
        <v>3968.3999999999942</v>
      </c>
      <c r="W411" s="231">
        <v>7</v>
      </c>
      <c r="X411" s="231">
        <v>1.96</v>
      </c>
      <c r="Y411" s="102">
        <v>1</v>
      </c>
      <c r="Z411" s="212">
        <v>129634.4</v>
      </c>
      <c r="AA411" s="212">
        <v>0</v>
      </c>
      <c r="AB411" s="212"/>
      <c r="AC411" s="231">
        <f t="shared" si="43"/>
        <v>129634.4</v>
      </c>
      <c r="AD411" s="231">
        <v>8</v>
      </c>
      <c r="AE411" s="231">
        <v>2.02</v>
      </c>
      <c r="AF411" s="102">
        <v>1</v>
      </c>
      <c r="AG411" s="212">
        <v>133602.79999999999</v>
      </c>
      <c r="AH411" s="212">
        <v>0</v>
      </c>
      <c r="AI411" s="212"/>
      <c r="AJ411" s="231">
        <f t="shared" si="44"/>
        <v>133602.79999999999</v>
      </c>
    </row>
    <row r="412" spans="1:36" s="5" customFormat="1">
      <c r="A412" s="212">
        <v>402</v>
      </c>
      <c r="B412" s="1560" t="s">
        <v>6158</v>
      </c>
      <c r="C412" s="1560" t="s">
        <v>1153</v>
      </c>
      <c r="D412" s="231" t="s">
        <v>4732</v>
      </c>
      <c r="E412" s="231">
        <v>12</v>
      </c>
      <c r="F412" s="231">
        <v>2.08</v>
      </c>
      <c r="G412" s="102">
        <v>1</v>
      </c>
      <c r="H412" s="212">
        <v>137571.20000000001</v>
      </c>
      <c r="I412" s="212">
        <v>0</v>
      </c>
      <c r="J412" s="212"/>
      <c r="K412" s="231">
        <f t="shared" si="41"/>
        <v>137571.20000000001</v>
      </c>
      <c r="L412" s="231">
        <v>2.08</v>
      </c>
      <c r="M412" s="102">
        <v>1</v>
      </c>
      <c r="N412" s="212">
        <v>137571.20000000001</v>
      </c>
      <c r="O412" s="212"/>
      <c r="P412" s="212"/>
      <c r="Q412" s="231">
        <f t="shared" si="42"/>
        <v>137571.20000000001</v>
      </c>
      <c r="R412" s="231">
        <f t="shared" si="46"/>
        <v>0</v>
      </c>
      <c r="S412" s="231">
        <f t="shared" si="46"/>
        <v>0</v>
      </c>
      <c r="T412" s="231">
        <f t="shared" si="46"/>
        <v>0</v>
      </c>
      <c r="U412" s="231">
        <f t="shared" si="46"/>
        <v>0</v>
      </c>
      <c r="V412" s="231">
        <f t="shared" si="45"/>
        <v>0</v>
      </c>
      <c r="W412" s="231">
        <v>13</v>
      </c>
      <c r="X412" s="231">
        <v>2.14</v>
      </c>
      <c r="Y412" s="102">
        <v>1</v>
      </c>
      <c r="Z412" s="212">
        <v>141539.6</v>
      </c>
      <c r="AA412" s="212">
        <v>0</v>
      </c>
      <c r="AB412" s="212"/>
      <c r="AC412" s="231">
        <f t="shared" si="43"/>
        <v>141539.6</v>
      </c>
      <c r="AD412" s="231">
        <v>14</v>
      </c>
      <c r="AE412" s="231">
        <v>2.14</v>
      </c>
      <c r="AF412" s="102">
        <v>1</v>
      </c>
      <c r="AG412" s="212">
        <v>141539.6</v>
      </c>
      <c r="AH412" s="212">
        <v>0</v>
      </c>
      <c r="AI412" s="212"/>
      <c r="AJ412" s="231">
        <f t="shared" si="44"/>
        <v>141539.6</v>
      </c>
    </row>
    <row r="413" spans="1:36" s="5" customFormat="1">
      <c r="A413" s="212">
        <v>403</v>
      </c>
      <c r="B413" s="1560" t="s">
        <v>6159</v>
      </c>
      <c r="C413" s="1560" t="s">
        <v>1153</v>
      </c>
      <c r="D413" s="231" t="s">
        <v>4732</v>
      </c>
      <c r="E413" s="231">
        <v>7</v>
      </c>
      <c r="F413" s="231">
        <v>1.96</v>
      </c>
      <c r="G413" s="102">
        <v>1</v>
      </c>
      <c r="H413" s="212">
        <v>129634.4</v>
      </c>
      <c r="I413" s="212">
        <v>0</v>
      </c>
      <c r="J413" s="212"/>
      <c r="K413" s="231">
        <f t="shared" si="41"/>
        <v>129634.4</v>
      </c>
      <c r="L413" s="231">
        <v>1.96</v>
      </c>
      <c r="M413" s="102">
        <v>1</v>
      </c>
      <c r="N413" s="212">
        <v>129634.4</v>
      </c>
      <c r="O413" s="212"/>
      <c r="P413" s="212"/>
      <c r="Q413" s="231">
        <f t="shared" si="42"/>
        <v>129634.4</v>
      </c>
      <c r="R413" s="231">
        <f t="shared" si="46"/>
        <v>0</v>
      </c>
      <c r="S413" s="231">
        <f t="shared" si="46"/>
        <v>0</v>
      </c>
      <c r="T413" s="231">
        <f t="shared" si="46"/>
        <v>0</v>
      </c>
      <c r="U413" s="231">
        <f t="shared" si="46"/>
        <v>0</v>
      </c>
      <c r="V413" s="231">
        <f t="shared" si="45"/>
        <v>0</v>
      </c>
      <c r="W413" s="231">
        <v>8</v>
      </c>
      <c r="X413" s="231">
        <v>2.02</v>
      </c>
      <c r="Y413" s="102">
        <v>1</v>
      </c>
      <c r="Z413" s="212">
        <v>133602.79999999999</v>
      </c>
      <c r="AA413" s="212">
        <v>0</v>
      </c>
      <c r="AB413" s="212"/>
      <c r="AC413" s="231">
        <f t="shared" si="43"/>
        <v>133602.79999999999</v>
      </c>
      <c r="AD413" s="231">
        <v>9</v>
      </c>
      <c r="AE413" s="231">
        <v>2.02</v>
      </c>
      <c r="AF413" s="102">
        <v>1</v>
      </c>
      <c r="AG413" s="212">
        <v>133602.79999999999</v>
      </c>
      <c r="AH413" s="212">
        <v>0</v>
      </c>
      <c r="AI413" s="212"/>
      <c r="AJ413" s="231">
        <f t="shared" si="44"/>
        <v>133602.79999999999</v>
      </c>
    </row>
    <row r="414" spans="1:36" s="5" customFormat="1">
      <c r="A414" s="212">
        <v>404</v>
      </c>
      <c r="B414" s="1560" t="s">
        <v>6160</v>
      </c>
      <c r="C414" s="1560" t="s">
        <v>1153</v>
      </c>
      <c r="D414" s="231" t="s">
        <v>4732</v>
      </c>
      <c r="E414" s="231">
        <v>6</v>
      </c>
      <c r="F414" s="231">
        <v>1.96</v>
      </c>
      <c r="G414" s="102">
        <v>1</v>
      </c>
      <c r="H414" s="212">
        <v>129634.4</v>
      </c>
      <c r="I414" s="212">
        <v>0</v>
      </c>
      <c r="J414" s="212"/>
      <c r="K414" s="231">
        <f t="shared" si="41"/>
        <v>129634.4</v>
      </c>
      <c r="L414" s="231">
        <v>1.9</v>
      </c>
      <c r="M414" s="102">
        <v>1</v>
      </c>
      <c r="N414" s="212">
        <v>125666</v>
      </c>
      <c r="O414" s="212"/>
      <c r="P414" s="212"/>
      <c r="Q414" s="231">
        <f t="shared" si="42"/>
        <v>125666</v>
      </c>
      <c r="R414" s="231">
        <f t="shared" si="46"/>
        <v>0</v>
      </c>
      <c r="S414" s="231">
        <f t="shared" si="46"/>
        <v>3968.3999999999942</v>
      </c>
      <c r="T414" s="231">
        <f t="shared" si="46"/>
        <v>0</v>
      </c>
      <c r="U414" s="231">
        <f t="shared" si="46"/>
        <v>0</v>
      </c>
      <c r="V414" s="231">
        <f t="shared" si="45"/>
        <v>3968.3999999999942</v>
      </c>
      <c r="W414" s="231">
        <v>7</v>
      </c>
      <c r="X414" s="231">
        <v>1.96</v>
      </c>
      <c r="Y414" s="102">
        <v>1</v>
      </c>
      <c r="Z414" s="212">
        <v>129634.4</v>
      </c>
      <c r="AA414" s="212">
        <v>0</v>
      </c>
      <c r="AB414" s="212"/>
      <c r="AC414" s="231">
        <f t="shared" si="43"/>
        <v>129634.4</v>
      </c>
      <c r="AD414" s="231">
        <v>8</v>
      </c>
      <c r="AE414" s="231">
        <v>2.02</v>
      </c>
      <c r="AF414" s="102">
        <v>1</v>
      </c>
      <c r="AG414" s="212">
        <v>133602.79999999999</v>
      </c>
      <c r="AH414" s="212">
        <v>0</v>
      </c>
      <c r="AI414" s="212"/>
      <c r="AJ414" s="231">
        <f t="shared" si="44"/>
        <v>133602.79999999999</v>
      </c>
    </row>
    <row r="415" spans="1:36" s="5" customFormat="1">
      <c r="A415" s="212">
        <v>405</v>
      </c>
      <c r="B415" s="1560" t="s">
        <v>6161</v>
      </c>
      <c r="C415" s="1560" t="s">
        <v>1153</v>
      </c>
      <c r="D415" s="231" t="s">
        <v>4732</v>
      </c>
      <c r="E415" s="231">
        <v>11</v>
      </c>
      <c r="F415" s="231">
        <v>2.08</v>
      </c>
      <c r="G415" s="102">
        <v>1</v>
      </c>
      <c r="H415" s="212">
        <v>137571.20000000001</v>
      </c>
      <c r="I415" s="212">
        <v>0</v>
      </c>
      <c r="J415" s="212"/>
      <c r="K415" s="231">
        <f t="shared" si="41"/>
        <v>137571.20000000001</v>
      </c>
      <c r="L415" s="231">
        <v>2.08</v>
      </c>
      <c r="M415" s="102">
        <v>1</v>
      </c>
      <c r="N415" s="212">
        <v>137571.20000000001</v>
      </c>
      <c r="O415" s="212"/>
      <c r="P415" s="212"/>
      <c r="Q415" s="231">
        <f t="shared" si="42"/>
        <v>137571.20000000001</v>
      </c>
      <c r="R415" s="231">
        <f t="shared" si="46"/>
        <v>0</v>
      </c>
      <c r="S415" s="231">
        <f t="shared" si="46"/>
        <v>0</v>
      </c>
      <c r="T415" s="231">
        <f t="shared" si="46"/>
        <v>0</v>
      </c>
      <c r="U415" s="231">
        <f t="shared" si="46"/>
        <v>0</v>
      </c>
      <c r="V415" s="231">
        <f t="shared" si="45"/>
        <v>0</v>
      </c>
      <c r="W415" s="231">
        <v>12</v>
      </c>
      <c r="X415" s="231">
        <v>2.08</v>
      </c>
      <c r="Y415" s="102">
        <v>1</v>
      </c>
      <c r="Z415" s="212">
        <v>137571.20000000001</v>
      </c>
      <c r="AA415" s="212">
        <v>0</v>
      </c>
      <c r="AB415" s="212"/>
      <c r="AC415" s="231">
        <f t="shared" si="43"/>
        <v>137571.20000000001</v>
      </c>
      <c r="AD415" s="231">
        <v>13</v>
      </c>
      <c r="AE415" s="231">
        <v>2.14</v>
      </c>
      <c r="AF415" s="102">
        <v>1</v>
      </c>
      <c r="AG415" s="212">
        <v>141539.6</v>
      </c>
      <c r="AH415" s="212">
        <v>0</v>
      </c>
      <c r="AI415" s="212"/>
      <c r="AJ415" s="231">
        <f t="shared" si="44"/>
        <v>141539.6</v>
      </c>
    </row>
    <row r="416" spans="1:36" s="5" customFormat="1">
      <c r="A416" s="212">
        <v>406</v>
      </c>
      <c r="B416" s="1560" t="s">
        <v>6162</v>
      </c>
      <c r="C416" s="1560" t="s">
        <v>1153</v>
      </c>
      <c r="D416" s="231" t="s">
        <v>4732</v>
      </c>
      <c r="E416" s="231">
        <v>5</v>
      </c>
      <c r="F416" s="231">
        <v>1.9</v>
      </c>
      <c r="G416" s="102">
        <v>1</v>
      </c>
      <c r="H416" s="212">
        <v>125666</v>
      </c>
      <c r="I416" s="212">
        <v>0</v>
      </c>
      <c r="J416" s="212"/>
      <c r="K416" s="231">
        <f t="shared" si="41"/>
        <v>125666</v>
      </c>
      <c r="L416" s="231">
        <v>1.9</v>
      </c>
      <c r="M416" s="102">
        <v>1</v>
      </c>
      <c r="N416" s="212">
        <v>125666</v>
      </c>
      <c r="O416" s="212"/>
      <c r="P416" s="212"/>
      <c r="Q416" s="231">
        <f t="shared" si="42"/>
        <v>125666</v>
      </c>
      <c r="R416" s="231">
        <f t="shared" si="46"/>
        <v>0</v>
      </c>
      <c r="S416" s="231">
        <f t="shared" si="46"/>
        <v>0</v>
      </c>
      <c r="T416" s="231">
        <f t="shared" si="46"/>
        <v>0</v>
      </c>
      <c r="U416" s="231">
        <f t="shared" si="46"/>
        <v>0</v>
      </c>
      <c r="V416" s="231">
        <f t="shared" si="45"/>
        <v>0</v>
      </c>
      <c r="W416" s="231">
        <v>6</v>
      </c>
      <c r="X416" s="231">
        <v>1.96</v>
      </c>
      <c r="Y416" s="102">
        <v>1</v>
      </c>
      <c r="Z416" s="212">
        <v>129634.4</v>
      </c>
      <c r="AA416" s="212">
        <v>0</v>
      </c>
      <c r="AB416" s="212"/>
      <c r="AC416" s="231">
        <f t="shared" si="43"/>
        <v>129634.4</v>
      </c>
      <c r="AD416" s="231">
        <v>7</v>
      </c>
      <c r="AE416" s="231">
        <v>1.96</v>
      </c>
      <c r="AF416" s="102">
        <v>1</v>
      </c>
      <c r="AG416" s="212">
        <v>129634.4</v>
      </c>
      <c r="AH416" s="212">
        <v>0</v>
      </c>
      <c r="AI416" s="212"/>
      <c r="AJ416" s="231">
        <f t="shared" si="44"/>
        <v>129634.4</v>
      </c>
    </row>
    <row r="417" spans="1:36" s="5" customFormat="1">
      <c r="A417" s="212">
        <v>407</v>
      </c>
      <c r="B417" s="1560" t="s">
        <v>6163</v>
      </c>
      <c r="C417" s="1560" t="s">
        <v>1153</v>
      </c>
      <c r="D417" s="231" t="s">
        <v>4732</v>
      </c>
      <c r="E417" s="231">
        <v>7</v>
      </c>
      <c r="F417" s="231">
        <v>1.96</v>
      </c>
      <c r="G417" s="102">
        <v>1</v>
      </c>
      <c r="H417" s="212">
        <v>129634.4</v>
      </c>
      <c r="I417" s="212">
        <v>0</v>
      </c>
      <c r="J417" s="212"/>
      <c r="K417" s="231">
        <f t="shared" si="41"/>
        <v>129634.4</v>
      </c>
      <c r="L417" s="231">
        <v>1.96</v>
      </c>
      <c r="M417" s="102">
        <v>1</v>
      </c>
      <c r="N417" s="212">
        <v>129634.4</v>
      </c>
      <c r="O417" s="212"/>
      <c r="P417" s="212"/>
      <c r="Q417" s="231">
        <f t="shared" si="42"/>
        <v>129634.4</v>
      </c>
      <c r="R417" s="231">
        <f t="shared" si="46"/>
        <v>0</v>
      </c>
      <c r="S417" s="231">
        <f t="shared" si="46"/>
        <v>0</v>
      </c>
      <c r="T417" s="231">
        <f t="shared" si="46"/>
        <v>0</v>
      </c>
      <c r="U417" s="231">
        <f t="shared" si="46"/>
        <v>0</v>
      </c>
      <c r="V417" s="231">
        <f t="shared" si="45"/>
        <v>0</v>
      </c>
      <c r="W417" s="231">
        <v>8</v>
      </c>
      <c r="X417" s="231">
        <v>2.02</v>
      </c>
      <c r="Y417" s="102">
        <v>1</v>
      </c>
      <c r="Z417" s="212">
        <v>133602.79999999999</v>
      </c>
      <c r="AA417" s="212">
        <v>0</v>
      </c>
      <c r="AB417" s="212"/>
      <c r="AC417" s="231">
        <f t="shared" si="43"/>
        <v>133602.79999999999</v>
      </c>
      <c r="AD417" s="231">
        <v>9</v>
      </c>
      <c r="AE417" s="231">
        <v>2.02</v>
      </c>
      <c r="AF417" s="102">
        <v>1</v>
      </c>
      <c r="AG417" s="212">
        <v>133602.79999999999</v>
      </c>
      <c r="AH417" s="212">
        <v>0</v>
      </c>
      <c r="AI417" s="212"/>
      <c r="AJ417" s="231">
        <f t="shared" si="44"/>
        <v>133602.79999999999</v>
      </c>
    </row>
    <row r="418" spans="1:36" s="5" customFormat="1">
      <c r="A418" s="212">
        <v>408</v>
      </c>
      <c r="B418" s="1560" t="s">
        <v>6164</v>
      </c>
      <c r="C418" s="1560" t="s">
        <v>1153</v>
      </c>
      <c r="D418" s="231" t="s">
        <v>4732</v>
      </c>
      <c r="E418" s="231">
        <v>7</v>
      </c>
      <c r="F418" s="231">
        <v>1.96</v>
      </c>
      <c r="G418" s="102">
        <v>1</v>
      </c>
      <c r="H418" s="212">
        <v>129634.4</v>
      </c>
      <c r="I418" s="212">
        <v>0</v>
      </c>
      <c r="J418" s="212"/>
      <c r="K418" s="231">
        <f t="shared" si="41"/>
        <v>129634.4</v>
      </c>
      <c r="L418" s="231">
        <v>1.96</v>
      </c>
      <c r="M418" s="102">
        <v>1</v>
      </c>
      <c r="N418" s="212">
        <v>129634.4</v>
      </c>
      <c r="O418" s="212"/>
      <c r="P418" s="212"/>
      <c r="Q418" s="231">
        <f t="shared" si="42"/>
        <v>129634.4</v>
      </c>
      <c r="R418" s="231">
        <f t="shared" si="46"/>
        <v>0</v>
      </c>
      <c r="S418" s="231">
        <f t="shared" si="46"/>
        <v>0</v>
      </c>
      <c r="T418" s="231">
        <f t="shared" si="46"/>
        <v>0</v>
      </c>
      <c r="U418" s="231">
        <f t="shared" si="46"/>
        <v>0</v>
      </c>
      <c r="V418" s="231">
        <f t="shared" si="45"/>
        <v>0</v>
      </c>
      <c r="W418" s="231">
        <v>8</v>
      </c>
      <c r="X418" s="231">
        <v>2.02</v>
      </c>
      <c r="Y418" s="102">
        <v>1</v>
      </c>
      <c r="Z418" s="212">
        <v>133602.79999999999</v>
      </c>
      <c r="AA418" s="212">
        <v>0</v>
      </c>
      <c r="AB418" s="212"/>
      <c r="AC418" s="231">
        <f t="shared" si="43"/>
        <v>133602.79999999999</v>
      </c>
      <c r="AD418" s="231">
        <v>9</v>
      </c>
      <c r="AE418" s="231">
        <v>2.02</v>
      </c>
      <c r="AF418" s="102">
        <v>1</v>
      </c>
      <c r="AG418" s="212">
        <v>133602.79999999999</v>
      </c>
      <c r="AH418" s="212">
        <v>0</v>
      </c>
      <c r="AI418" s="212"/>
      <c r="AJ418" s="231">
        <f t="shared" si="44"/>
        <v>133602.79999999999</v>
      </c>
    </row>
    <row r="419" spans="1:36" s="5" customFormat="1">
      <c r="A419" s="212">
        <v>409</v>
      </c>
      <c r="B419" s="1560" t="s">
        <v>6165</v>
      </c>
      <c r="C419" s="1560" t="s">
        <v>1153</v>
      </c>
      <c r="D419" s="231" t="s">
        <v>4732</v>
      </c>
      <c r="E419" s="231">
        <v>6</v>
      </c>
      <c r="F419" s="231">
        <v>1.96</v>
      </c>
      <c r="G419" s="102">
        <v>1</v>
      </c>
      <c r="H419" s="212">
        <v>129634.4</v>
      </c>
      <c r="I419" s="212">
        <v>0</v>
      </c>
      <c r="J419" s="212"/>
      <c r="K419" s="231">
        <f t="shared" si="41"/>
        <v>129634.4</v>
      </c>
      <c r="L419" s="231">
        <v>1.9</v>
      </c>
      <c r="M419" s="102">
        <v>1</v>
      </c>
      <c r="N419" s="212">
        <v>125666</v>
      </c>
      <c r="O419" s="212"/>
      <c r="P419" s="212"/>
      <c r="Q419" s="231">
        <f t="shared" si="42"/>
        <v>125666</v>
      </c>
      <c r="R419" s="231">
        <f t="shared" si="46"/>
        <v>0</v>
      </c>
      <c r="S419" s="231">
        <f t="shared" si="46"/>
        <v>3968.3999999999942</v>
      </c>
      <c r="T419" s="231">
        <f t="shared" si="46"/>
        <v>0</v>
      </c>
      <c r="U419" s="231">
        <f t="shared" si="46"/>
        <v>0</v>
      </c>
      <c r="V419" s="231">
        <f t="shared" si="45"/>
        <v>3968.3999999999942</v>
      </c>
      <c r="W419" s="231">
        <v>7</v>
      </c>
      <c r="X419" s="231">
        <v>1.96</v>
      </c>
      <c r="Y419" s="102">
        <v>1</v>
      </c>
      <c r="Z419" s="212">
        <v>129634.4</v>
      </c>
      <c r="AA419" s="212">
        <v>0</v>
      </c>
      <c r="AB419" s="212"/>
      <c r="AC419" s="231">
        <f t="shared" si="43"/>
        <v>129634.4</v>
      </c>
      <c r="AD419" s="231">
        <v>8</v>
      </c>
      <c r="AE419" s="231">
        <v>2.02</v>
      </c>
      <c r="AF419" s="102">
        <v>1</v>
      </c>
      <c r="AG419" s="212">
        <v>133602.79999999999</v>
      </c>
      <c r="AH419" s="212">
        <v>0</v>
      </c>
      <c r="AI419" s="212"/>
      <c r="AJ419" s="231">
        <f t="shared" si="44"/>
        <v>133602.79999999999</v>
      </c>
    </row>
    <row r="420" spans="1:36" s="5" customFormat="1">
      <c r="A420" s="212">
        <v>410</v>
      </c>
      <c r="B420" s="1560" t="s">
        <v>6166</v>
      </c>
      <c r="C420" s="1560" t="s">
        <v>1153</v>
      </c>
      <c r="D420" s="231" t="s">
        <v>4732</v>
      </c>
      <c r="E420" s="231">
        <v>6</v>
      </c>
      <c r="F420" s="231">
        <v>1.96</v>
      </c>
      <c r="G420" s="102">
        <v>1</v>
      </c>
      <c r="H420" s="212">
        <v>129634.4</v>
      </c>
      <c r="I420" s="212">
        <v>0</v>
      </c>
      <c r="J420" s="212"/>
      <c r="K420" s="231">
        <f t="shared" si="41"/>
        <v>129634.4</v>
      </c>
      <c r="L420" s="231">
        <v>1.9</v>
      </c>
      <c r="M420" s="102">
        <v>1</v>
      </c>
      <c r="N420" s="212">
        <v>125666</v>
      </c>
      <c r="O420" s="212"/>
      <c r="P420" s="212"/>
      <c r="Q420" s="231">
        <f t="shared" si="42"/>
        <v>125666</v>
      </c>
      <c r="R420" s="231">
        <f t="shared" si="46"/>
        <v>0</v>
      </c>
      <c r="S420" s="231">
        <f t="shared" si="46"/>
        <v>3968.3999999999942</v>
      </c>
      <c r="T420" s="231">
        <f t="shared" si="46"/>
        <v>0</v>
      </c>
      <c r="U420" s="231">
        <f t="shared" si="46"/>
        <v>0</v>
      </c>
      <c r="V420" s="231">
        <f t="shared" si="45"/>
        <v>3968.3999999999942</v>
      </c>
      <c r="W420" s="231">
        <v>7</v>
      </c>
      <c r="X420" s="231">
        <v>1.96</v>
      </c>
      <c r="Y420" s="102">
        <v>1</v>
      </c>
      <c r="Z420" s="212">
        <v>129634.4</v>
      </c>
      <c r="AA420" s="212">
        <v>0</v>
      </c>
      <c r="AB420" s="212"/>
      <c r="AC420" s="231">
        <f t="shared" si="43"/>
        <v>129634.4</v>
      </c>
      <c r="AD420" s="231">
        <v>8</v>
      </c>
      <c r="AE420" s="231">
        <v>2.02</v>
      </c>
      <c r="AF420" s="102">
        <v>1</v>
      </c>
      <c r="AG420" s="212">
        <v>133602.79999999999</v>
      </c>
      <c r="AH420" s="212">
        <v>0</v>
      </c>
      <c r="AI420" s="212"/>
      <c r="AJ420" s="231">
        <f t="shared" si="44"/>
        <v>133602.79999999999</v>
      </c>
    </row>
    <row r="421" spans="1:36" s="5" customFormat="1" ht="27">
      <c r="A421" s="212">
        <v>411</v>
      </c>
      <c r="B421" s="1560" t="s">
        <v>6167</v>
      </c>
      <c r="C421" s="1560" t="s">
        <v>1153</v>
      </c>
      <c r="D421" s="231" t="s">
        <v>4732</v>
      </c>
      <c r="E421" s="231">
        <v>6</v>
      </c>
      <c r="F421" s="231">
        <v>1.96</v>
      </c>
      <c r="G421" s="102">
        <v>1</v>
      </c>
      <c r="H421" s="212">
        <v>129634.4</v>
      </c>
      <c r="I421" s="212">
        <v>0</v>
      </c>
      <c r="J421" s="212"/>
      <c r="K421" s="231">
        <f t="shared" si="41"/>
        <v>129634.4</v>
      </c>
      <c r="L421" s="231">
        <v>1.9</v>
      </c>
      <c r="M421" s="102">
        <v>1</v>
      </c>
      <c r="N421" s="212">
        <v>125666</v>
      </c>
      <c r="O421" s="212"/>
      <c r="P421" s="212"/>
      <c r="Q421" s="231">
        <f t="shared" si="42"/>
        <v>125666</v>
      </c>
      <c r="R421" s="231">
        <f t="shared" si="46"/>
        <v>0</v>
      </c>
      <c r="S421" s="231">
        <f t="shared" si="46"/>
        <v>3968.3999999999942</v>
      </c>
      <c r="T421" s="231">
        <f t="shared" si="46"/>
        <v>0</v>
      </c>
      <c r="U421" s="231">
        <f t="shared" si="46"/>
        <v>0</v>
      </c>
      <c r="V421" s="231">
        <f t="shared" si="45"/>
        <v>3968.3999999999942</v>
      </c>
      <c r="W421" s="231">
        <v>7</v>
      </c>
      <c r="X421" s="231">
        <v>1.96</v>
      </c>
      <c r="Y421" s="102">
        <v>1</v>
      </c>
      <c r="Z421" s="212">
        <v>129634.4</v>
      </c>
      <c r="AA421" s="212">
        <v>0</v>
      </c>
      <c r="AB421" s="212"/>
      <c r="AC421" s="231">
        <f t="shared" si="43"/>
        <v>129634.4</v>
      </c>
      <c r="AD421" s="231">
        <v>8</v>
      </c>
      <c r="AE421" s="231">
        <v>2.02</v>
      </c>
      <c r="AF421" s="102">
        <v>1</v>
      </c>
      <c r="AG421" s="212">
        <v>133602.79999999999</v>
      </c>
      <c r="AH421" s="212">
        <v>0</v>
      </c>
      <c r="AI421" s="212"/>
      <c r="AJ421" s="231">
        <f t="shared" si="44"/>
        <v>133602.79999999999</v>
      </c>
    </row>
    <row r="422" spans="1:36" s="5" customFormat="1">
      <c r="A422" s="212">
        <v>412</v>
      </c>
      <c r="B422" s="1560" t="s">
        <v>6168</v>
      </c>
      <c r="C422" s="1560" t="s">
        <v>1153</v>
      </c>
      <c r="D422" s="231" t="s">
        <v>4732</v>
      </c>
      <c r="E422" s="231">
        <v>6</v>
      </c>
      <c r="F422" s="231">
        <v>1.96</v>
      </c>
      <c r="G422" s="102">
        <v>1</v>
      </c>
      <c r="H422" s="212">
        <v>129634.4</v>
      </c>
      <c r="I422" s="212">
        <v>0</v>
      </c>
      <c r="J422" s="212"/>
      <c r="K422" s="231">
        <f t="shared" si="41"/>
        <v>129634.4</v>
      </c>
      <c r="L422" s="231">
        <v>1.9</v>
      </c>
      <c r="M422" s="102">
        <v>1</v>
      </c>
      <c r="N422" s="212">
        <v>125666</v>
      </c>
      <c r="O422" s="212"/>
      <c r="P422" s="212"/>
      <c r="Q422" s="231">
        <f t="shared" si="42"/>
        <v>125666</v>
      </c>
      <c r="R422" s="231">
        <f t="shared" si="46"/>
        <v>0</v>
      </c>
      <c r="S422" s="231">
        <f t="shared" si="46"/>
        <v>3968.3999999999942</v>
      </c>
      <c r="T422" s="231">
        <f t="shared" si="46"/>
        <v>0</v>
      </c>
      <c r="U422" s="231">
        <f t="shared" si="46"/>
        <v>0</v>
      </c>
      <c r="V422" s="231">
        <f t="shared" si="45"/>
        <v>3968.3999999999942</v>
      </c>
      <c r="W422" s="231">
        <v>7</v>
      </c>
      <c r="X422" s="231">
        <v>1.96</v>
      </c>
      <c r="Y422" s="102">
        <v>1</v>
      </c>
      <c r="Z422" s="212">
        <v>129634.4</v>
      </c>
      <c r="AA422" s="212">
        <v>0</v>
      </c>
      <c r="AB422" s="212"/>
      <c r="AC422" s="231">
        <f t="shared" si="43"/>
        <v>129634.4</v>
      </c>
      <c r="AD422" s="231">
        <v>8</v>
      </c>
      <c r="AE422" s="231">
        <v>2.02</v>
      </c>
      <c r="AF422" s="102">
        <v>1</v>
      </c>
      <c r="AG422" s="212">
        <v>133602.79999999999</v>
      </c>
      <c r="AH422" s="212">
        <v>0</v>
      </c>
      <c r="AI422" s="212"/>
      <c r="AJ422" s="231">
        <f t="shared" si="44"/>
        <v>133602.79999999999</v>
      </c>
    </row>
    <row r="423" spans="1:36" s="5" customFormat="1">
      <c r="A423" s="212">
        <v>413</v>
      </c>
      <c r="B423" s="1560" t="s">
        <v>6169</v>
      </c>
      <c r="C423" s="1560" t="s">
        <v>1153</v>
      </c>
      <c r="D423" s="231" t="s">
        <v>4732</v>
      </c>
      <c r="E423" s="231">
        <v>7</v>
      </c>
      <c r="F423" s="231">
        <v>1.96</v>
      </c>
      <c r="G423" s="102">
        <v>1</v>
      </c>
      <c r="H423" s="212">
        <v>129634.4</v>
      </c>
      <c r="I423" s="212">
        <v>0</v>
      </c>
      <c r="J423" s="212"/>
      <c r="K423" s="231">
        <f t="shared" si="41"/>
        <v>129634.4</v>
      </c>
      <c r="L423" s="231">
        <v>1.96</v>
      </c>
      <c r="M423" s="102">
        <v>1</v>
      </c>
      <c r="N423" s="212">
        <v>129634.4</v>
      </c>
      <c r="O423" s="212"/>
      <c r="P423" s="212"/>
      <c r="Q423" s="231">
        <f t="shared" si="42"/>
        <v>129634.4</v>
      </c>
      <c r="R423" s="231">
        <f t="shared" si="46"/>
        <v>0</v>
      </c>
      <c r="S423" s="231">
        <f t="shared" si="46"/>
        <v>0</v>
      </c>
      <c r="T423" s="231">
        <f t="shared" si="46"/>
        <v>0</v>
      </c>
      <c r="U423" s="231">
        <f t="shared" si="46"/>
        <v>0</v>
      </c>
      <c r="V423" s="231">
        <f t="shared" si="45"/>
        <v>0</v>
      </c>
      <c r="W423" s="231">
        <v>8</v>
      </c>
      <c r="X423" s="231">
        <v>2.02</v>
      </c>
      <c r="Y423" s="102">
        <v>1</v>
      </c>
      <c r="Z423" s="212">
        <v>133602.79999999999</v>
      </c>
      <c r="AA423" s="212">
        <v>0</v>
      </c>
      <c r="AB423" s="212"/>
      <c r="AC423" s="231">
        <f t="shared" si="43"/>
        <v>133602.79999999999</v>
      </c>
      <c r="AD423" s="231">
        <v>9</v>
      </c>
      <c r="AE423" s="231">
        <v>2.02</v>
      </c>
      <c r="AF423" s="102">
        <v>1</v>
      </c>
      <c r="AG423" s="212">
        <v>133602.79999999999</v>
      </c>
      <c r="AH423" s="212">
        <v>0</v>
      </c>
      <c r="AI423" s="212"/>
      <c r="AJ423" s="231">
        <f t="shared" si="44"/>
        <v>133602.79999999999</v>
      </c>
    </row>
    <row r="424" spans="1:36" s="5" customFormat="1">
      <c r="A424" s="212">
        <v>414</v>
      </c>
      <c r="B424" s="1560" t="s">
        <v>6170</v>
      </c>
      <c r="C424" s="1560" t="s">
        <v>1153</v>
      </c>
      <c r="D424" s="231" t="s">
        <v>4732</v>
      </c>
      <c r="E424" s="231">
        <v>7</v>
      </c>
      <c r="F424" s="231">
        <v>1.96</v>
      </c>
      <c r="G424" s="102">
        <v>1</v>
      </c>
      <c r="H424" s="212">
        <v>129634.4</v>
      </c>
      <c r="I424" s="212">
        <v>0</v>
      </c>
      <c r="J424" s="212"/>
      <c r="K424" s="231">
        <f t="shared" si="41"/>
        <v>129634.4</v>
      </c>
      <c r="L424" s="231">
        <v>1.96</v>
      </c>
      <c r="M424" s="102">
        <v>1</v>
      </c>
      <c r="N424" s="212">
        <v>129634.4</v>
      </c>
      <c r="O424" s="212"/>
      <c r="P424" s="212"/>
      <c r="Q424" s="231">
        <f t="shared" si="42"/>
        <v>129634.4</v>
      </c>
      <c r="R424" s="231">
        <f t="shared" si="46"/>
        <v>0</v>
      </c>
      <c r="S424" s="231">
        <f t="shared" si="46"/>
        <v>0</v>
      </c>
      <c r="T424" s="231">
        <f t="shared" si="46"/>
        <v>0</v>
      </c>
      <c r="U424" s="231">
        <f t="shared" si="46"/>
        <v>0</v>
      </c>
      <c r="V424" s="231">
        <f t="shared" si="45"/>
        <v>0</v>
      </c>
      <c r="W424" s="231">
        <v>8</v>
      </c>
      <c r="X424" s="231">
        <v>2.02</v>
      </c>
      <c r="Y424" s="102">
        <v>1</v>
      </c>
      <c r="Z424" s="212">
        <v>133602.79999999999</v>
      </c>
      <c r="AA424" s="212">
        <v>0</v>
      </c>
      <c r="AB424" s="212"/>
      <c r="AC424" s="231">
        <f t="shared" si="43"/>
        <v>133602.79999999999</v>
      </c>
      <c r="AD424" s="231">
        <v>9</v>
      </c>
      <c r="AE424" s="231">
        <v>2.02</v>
      </c>
      <c r="AF424" s="102">
        <v>1</v>
      </c>
      <c r="AG424" s="212">
        <v>133602.79999999999</v>
      </c>
      <c r="AH424" s="212">
        <v>0</v>
      </c>
      <c r="AI424" s="212"/>
      <c r="AJ424" s="231">
        <f t="shared" si="44"/>
        <v>133602.79999999999</v>
      </c>
    </row>
    <row r="425" spans="1:36" s="5" customFormat="1">
      <c r="A425" s="212">
        <v>415</v>
      </c>
      <c r="B425" s="1560" t="s">
        <v>6171</v>
      </c>
      <c r="C425" s="1560" t="s">
        <v>1153</v>
      </c>
      <c r="D425" s="231" t="s">
        <v>4732</v>
      </c>
      <c r="E425" s="231">
        <v>6</v>
      </c>
      <c r="F425" s="231">
        <v>1.96</v>
      </c>
      <c r="G425" s="102">
        <v>1</v>
      </c>
      <c r="H425" s="212">
        <v>129634.4</v>
      </c>
      <c r="I425" s="212">
        <v>0</v>
      </c>
      <c r="J425" s="212"/>
      <c r="K425" s="231">
        <f t="shared" si="41"/>
        <v>129634.4</v>
      </c>
      <c r="L425" s="231">
        <v>1.9</v>
      </c>
      <c r="M425" s="102">
        <v>1</v>
      </c>
      <c r="N425" s="212">
        <v>125666</v>
      </c>
      <c r="O425" s="212"/>
      <c r="P425" s="212"/>
      <c r="Q425" s="231">
        <f t="shared" si="42"/>
        <v>125666</v>
      </c>
      <c r="R425" s="231">
        <f t="shared" si="46"/>
        <v>0</v>
      </c>
      <c r="S425" s="231">
        <f t="shared" si="46"/>
        <v>3968.3999999999942</v>
      </c>
      <c r="T425" s="231">
        <f t="shared" si="46"/>
        <v>0</v>
      </c>
      <c r="U425" s="231">
        <f t="shared" si="46"/>
        <v>0</v>
      </c>
      <c r="V425" s="231">
        <f t="shared" si="45"/>
        <v>3968.3999999999942</v>
      </c>
      <c r="W425" s="231">
        <v>7</v>
      </c>
      <c r="X425" s="231">
        <v>1.96</v>
      </c>
      <c r="Y425" s="102">
        <v>1</v>
      </c>
      <c r="Z425" s="212">
        <v>129634.4</v>
      </c>
      <c r="AA425" s="212">
        <v>0</v>
      </c>
      <c r="AB425" s="212"/>
      <c r="AC425" s="231">
        <f t="shared" si="43"/>
        <v>129634.4</v>
      </c>
      <c r="AD425" s="231">
        <v>8</v>
      </c>
      <c r="AE425" s="231">
        <v>2.02</v>
      </c>
      <c r="AF425" s="102">
        <v>1</v>
      </c>
      <c r="AG425" s="212">
        <v>133602.79999999999</v>
      </c>
      <c r="AH425" s="212">
        <v>0</v>
      </c>
      <c r="AI425" s="212"/>
      <c r="AJ425" s="231">
        <f t="shared" si="44"/>
        <v>133602.79999999999</v>
      </c>
    </row>
    <row r="426" spans="1:36" s="5" customFormat="1">
      <c r="A426" s="212">
        <v>416</v>
      </c>
      <c r="B426" s="1560" t="s">
        <v>6172</v>
      </c>
      <c r="C426" s="1560" t="s">
        <v>1153</v>
      </c>
      <c r="D426" s="231" t="s">
        <v>4732</v>
      </c>
      <c r="E426" s="231">
        <v>5</v>
      </c>
      <c r="F426" s="231">
        <v>1.9</v>
      </c>
      <c r="G426" s="102">
        <v>1</v>
      </c>
      <c r="H426" s="212">
        <v>125666</v>
      </c>
      <c r="I426" s="212">
        <v>0</v>
      </c>
      <c r="J426" s="212"/>
      <c r="K426" s="231">
        <f t="shared" si="41"/>
        <v>125666</v>
      </c>
      <c r="L426" s="231">
        <v>1.9</v>
      </c>
      <c r="M426" s="102">
        <v>1</v>
      </c>
      <c r="N426" s="212">
        <v>125666</v>
      </c>
      <c r="O426" s="212"/>
      <c r="P426" s="212"/>
      <c r="Q426" s="231">
        <f t="shared" si="42"/>
        <v>125666</v>
      </c>
      <c r="R426" s="231">
        <f t="shared" si="46"/>
        <v>0</v>
      </c>
      <c r="S426" s="231">
        <f t="shared" si="46"/>
        <v>0</v>
      </c>
      <c r="T426" s="231">
        <f t="shared" si="46"/>
        <v>0</v>
      </c>
      <c r="U426" s="231">
        <f t="shared" si="46"/>
        <v>0</v>
      </c>
      <c r="V426" s="231">
        <f t="shared" si="45"/>
        <v>0</v>
      </c>
      <c r="W426" s="231">
        <v>6</v>
      </c>
      <c r="X426" s="231">
        <v>1.96</v>
      </c>
      <c r="Y426" s="102">
        <v>1</v>
      </c>
      <c r="Z426" s="212">
        <v>129634.4</v>
      </c>
      <c r="AA426" s="212">
        <v>0</v>
      </c>
      <c r="AB426" s="212"/>
      <c r="AC426" s="231">
        <f t="shared" si="43"/>
        <v>129634.4</v>
      </c>
      <c r="AD426" s="231">
        <v>7</v>
      </c>
      <c r="AE426" s="231">
        <v>1.96</v>
      </c>
      <c r="AF426" s="102">
        <v>1</v>
      </c>
      <c r="AG426" s="212">
        <v>129634.4</v>
      </c>
      <c r="AH426" s="212">
        <v>0</v>
      </c>
      <c r="AI426" s="212"/>
      <c r="AJ426" s="231">
        <f t="shared" si="44"/>
        <v>129634.4</v>
      </c>
    </row>
    <row r="427" spans="1:36" s="5" customFormat="1">
      <c r="A427" s="212">
        <v>417</v>
      </c>
      <c r="B427" s="1560" t="s">
        <v>6173</v>
      </c>
      <c r="C427" s="1560" t="s">
        <v>1153</v>
      </c>
      <c r="D427" s="231" t="s">
        <v>4732</v>
      </c>
      <c r="E427" s="231">
        <v>5</v>
      </c>
      <c r="F427" s="231">
        <v>1.9</v>
      </c>
      <c r="G427" s="102">
        <v>1</v>
      </c>
      <c r="H427" s="212">
        <v>125666</v>
      </c>
      <c r="I427" s="212">
        <v>0</v>
      </c>
      <c r="J427" s="212"/>
      <c r="K427" s="231">
        <f t="shared" si="41"/>
        <v>125666</v>
      </c>
      <c r="L427" s="231">
        <v>1.9</v>
      </c>
      <c r="M427" s="102">
        <v>1</v>
      </c>
      <c r="N427" s="212">
        <v>125666</v>
      </c>
      <c r="O427" s="212"/>
      <c r="P427" s="212"/>
      <c r="Q427" s="231">
        <f t="shared" si="42"/>
        <v>125666</v>
      </c>
      <c r="R427" s="231">
        <f t="shared" si="46"/>
        <v>0</v>
      </c>
      <c r="S427" s="231">
        <f t="shared" si="46"/>
        <v>0</v>
      </c>
      <c r="T427" s="231">
        <f t="shared" si="46"/>
        <v>0</v>
      </c>
      <c r="U427" s="231">
        <f t="shared" si="46"/>
        <v>0</v>
      </c>
      <c r="V427" s="231">
        <f t="shared" si="45"/>
        <v>0</v>
      </c>
      <c r="W427" s="231">
        <v>6</v>
      </c>
      <c r="X427" s="231">
        <v>1.96</v>
      </c>
      <c r="Y427" s="102">
        <v>1</v>
      </c>
      <c r="Z427" s="212">
        <v>129634.4</v>
      </c>
      <c r="AA427" s="212">
        <v>0</v>
      </c>
      <c r="AB427" s="212"/>
      <c r="AC427" s="231">
        <f t="shared" si="43"/>
        <v>129634.4</v>
      </c>
      <c r="AD427" s="231">
        <v>7</v>
      </c>
      <c r="AE427" s="231">
        <v>1.96</v>
      </c>
      <c r="AF427" s="102">
        <v>1</v>
      </c>
      <c r="AG427" s="212">
        <v>129634.4</v>
      </c>
      <c r="AH427" s="212">
        <v>0</v>
      </c>
      <c r="AI427" s="212"/>
      <c r="AJ427" s="231">
        <f t="shared" si="44"/>
        <v>129634.4</v>
      </c>
    </row>
    <row r="428" spans="1:36" s="5" customFormat="1">
      <c r="A428" s="212">
        <v>418</v>
      </c>
      <c r="B428" s="1560" t="s">
        <v>6188</v>
      </c>
      <c r="C428" s="1560" t="s">
        <v>1153</v>
      </c>
      <c r="D428" s="231" t="s">
        <v>4732</v>
      </c>
      <c r="E428" s="231">
        <v>3</v>
      </c>
      <c r="F428" s="231">
        <v>1.84</v>
      </c>
      <c r="G428" s="102">
        <v>1</v>
      </c>
      <c r="H428" s="212">
        <v>121697.60000000001</v>
      </c>
      <c r="I428" s="212">
        <v>0</v>
      </c>
      <c r="J428" s="212"/>
      <c r="K428" s="231">
        <f t="shared" si="41"/>
        <v>121697.60000000001</v>
      </c>
      <c r="L428" s="231">
        <v>1.79</v>
      </c>
      <c r="M428" s="102">
        <v>1</v>
      </c>
      <c r="N428" s="212">
        <v>118390.6</v>
      </c>
      <c r="O428" s="212"/>
      <c r="P428" s="212"/>
      <c r="Q428" s="231">
        <f t="shared" si="42"/>
        <v>118390.6</v>
      </c>
      <c r="R428" s="231">
        <f t="shared" si="46"/>
        <v>0</v>
      </c>
      <c r="S428" s="231">
        <f t="shared" si="46"/>
        <v>3307</v>
      </c>
      <c r="T428" s="231">
        <f t="shared" si="46"/>
        <v>0</v>
      </c>
      <c r="U428" s="231">
        <f t="shared" si="46"/>
        <v>0</v>
      </c>
      <c r="V428" s="231">
        <f t="shared" si="45"/>
        <v>3307</v>
      </c>
      <c r="W428" s="231">
        <v>4</v>
      </c>
      <c r="X428" s="231">
        <v>1.9</v>
      </c>
      <c r="Y428" s="102">
        <v>1</v>
      </c>
      <c r="Z428" s="212">
        <v>125666</v>
      </c>
      <c r="AA428" s="212">
        <v>0</v>
      </c>
      <c r="AB428" s="212"/>
      <c r="AC428" s="231">
        <f t="shared" si="43"/>
        <v>125666</v>
      </c>
      <c r="AD428" s="231">
        <v>5</v>
      </c>
      <c r="AE428" s="231">
        <v>1.9</v>
      </c>
      <c r="AF428" s="102">
        <v>1</v>
      </c>
      <c r="AG428" s="212">
        <v>125666</v>
      </c>
      <c r="AH428" s="212">
        <v>0</v>
      </c>
      <c r="AI428" s="212"/>
      <c r="AJ428" s="231">
        <f t="shared" si="44"/>
        <v>125666</v>
      </c>
    </row>
    <row r="429" spans="1:36" s="5" customFormat="1">
      <c r="A429" s="212">
        <v>419</v>
      </c>
      <c r="B429" s="1560" t="s">
        <v>6174</v>
      </c>
      <c r="C429" s="1560" t="s">
        <v>1153</v>
      </c>
      <c r="D429" s="231" t="s">
        <v>4732</v>
      </c>
      <c r="E429" s="231">
        <v>5</v>
      </c>
      <c r="F429" s="231">
        <v>1.9</v>
      </c>
      <c r="G429" s="102">
        <v>1</v>
      </c>
      <c r="H429" s="212">
        <v>125666</v>
      </c>
      <c r="I429" s="212">
        <v>0</v>
      </c>
      <c r="J429" s="212"/>
      <c r="K429" s="231">
        <f t="shared" si="41"/>
        <v>125666</v>
      </c>
      <c r="L429" s="231">
        <v>1.9</v>
      </c>
      <c r="M429" s="102">
        <v>1</v>
      </c>
      <c r="N429" s="212">
        <v>125666</v>
      </c>
      <c r="O429" s="212"/>
      <c r="P429" s="212"/>
      <c r="Q429" s="231">
        <f t="shared" si="42"/>
        <v>125666</v>
      </c>
      <c r="R429" s="231">
        <f t="shared" si="46"/>
        <v>0</v>
      </c>
      <c r="S429" s="231">
        <f t="shared" si="46"/>
        <v>0</v>
      </c>
      <c r="T429" s="231">
        <f t="shared" si="46"/>
        <v>0</v>
      </c>
      <c r="U429" s="231">
        <f t="shared" si="46"/>
        <v>0</v>
      </c>
      <c r="V429" s="231">
        <f t="shared" si="45"/>
        <v>0</v>
      </c>
      <c r="W429" s="231">
        <v>6</v>
      </c>
      <c r="X429" s="231">
        <v>1.96</v>
      </c>
      <c r="Y429" s="102">
        <v>1</v>
      </c>
      <c r="Z429" s="212">
        <v>129634.4</v>
      </c>
      <c r="AA429" s="212">
        <v>0</v>
      </c>
      <c r="AB429" s="212"/>
      <c r="AC429" s="231">
        <f t="shared" si="43"/>
        <v>129634.4</v>
      </c>
      <c r="AD429" s="231">
        <v>7</v>
      </c>
      <c r="AE429" s="231">
        <v>1.96</v>
      </c>
      <c r="AF429" s="102">
        <v>1</v>
      </c>
      <c r="AG429" s="212">
        <v>129634.4</v>
      </c>
      <c r="AH429" s="212">
        <v>0</v>
      </c>
      <c r="AI429" s="212"/>
      <c r="AJ429" s="231">
        <f t="shared" si="44"/>
        <v>129634.4</v>
      </c>
    </row>
    <row r="430" spans="1:36" s="5" customFormat="1">
      <c r="A430" s="212">
        <v>420</v>
      </c>
      <c r="B430" s="1560" t="s">
        <v>6175</v>
      </c>
      <c r="C430" s="1560" t="s">
        <v>1153</v>
      </c>
      <c r="D430" s="231" t="s">
        <v>4732</v>
      </c>
      <c r="E430" s="231">
        <v>3</v>
      </c>
      <c r="F430" s="231">
        <v>1.84</v>
      </c>
      <c r="G430" s="102">
        <v>1</v>
      </c>
      <c r="H430" s="212">
        <v>121697.60000000001</v>
      </c>
      <c r="I430" s="212">
        <v>0</v>
      </c>
      <c r="J430" s="212"/>
      <c r="K430" s="231">
        <f t="shared" si="41"/>
        <v>121697.60000000001</v>
      </c>
      <c r="L430" s="231">
        <v>1.79</v>
      </c>
      <c r="M430" s="102">
        <v>1</v>
      </c>
      <c r="N430" s="212">
        <v>118390.6</v>
      </c>
      <c r="O430" s="212"/>
      <c r="P430" s="212"/>
      <c r="Q430" s="231">
        <f t="shared" si="42"/>
        <v>118390.6</v>
      </c>
      <c r="R430" s="231">
        <f t="shared" si="46"/>
        <v>0</v>
      </c>
      <c r="S430" s="231">
        <f t="shared" si="46"/>
        <v>3307</v>
      </c>
      <c r="T430" s="231">
        <f t="shared" si="46"/>
        <v>0</v>
      </c>
      <c r="U430" s="231">
        <f t="shared" si="46"/>
        <v>0</v>
      </c>
      <c r="V430" s="231">
        <f t="shared" si="45"/>
        <v>3307</v>
      </c>
      <c r="W430" s="231">
        <v>4</v>
      </c>
      <c r="X430" s="231">
        <v>1.9</v>
      </c>
      <c r="Y430" s="102">
        <v>1</v>
      </c>
      <c r="Z430" s="212">
        <v>125666</v>
      </c>
      <c r="AA430" s="212">
        <v>0</v>
      </c>
      <c r="AB430" s="212"/>
      <c r="AC430" s="231">
        <f t="shared" si="43"/>
        <v>125666</v>
      </c>
      <c r="AD430" s="231">
        <v>5</v>
      </c>
      <c r="AE430" s="231">
        <v>1.9</v>
      </c>
      <c r="AF430" s="102">
        <v>1</v>
      </c>
      <c r="AG430" s="212">
        <v>125666</v>
      </c>
      <c r="AH430" s="212">
        <v>0</v>
      </c>
      <c r="AI430" s="212"/>
      <c r="AJ430" s="231">
        <f t="shared" si="44"/>
        <v>125666</v>
      </c>
    </row>
    <row r="431" spans="1:36" s="5" customFormat="1">
      <c r="A431" s="212">
        <v>421</v>
      </c>
      <c r="B431" s="1560" t="s">
        <v>6176</v>
      </c>
      <c r="C431" s="1560" t="s">
        <v>1153</v>
      </c>
      <c r="D431" s="231" t="s">
        <v>4732</v>
      </c>
      <c r="E431" s="231">
        <v>3</v>
      </c>
      <c r="F431" s="231">
        <v>1.84</v>
      </c>
      <c r="G431" s="102">
        <v>1</v>
      </c>
      <c r="H431" s="212">
        <v>121697.60000000001</v>
      </c>
      <c r="I431" s="212">
        <v>0</v>
      </c>
      <c r="J431" s="212"/>
      <c r="K431" s="231">
        <f t="shared" si="41"/>
        <v>121697.60000000001</v>
      </c>
      <c r="L431" s="231">
        <v>1.79</v>
      </c>
      <c r="M431" s="102">
        <v>1</v>
      </c>
      <c r="N431" s="212">
        <v>118390.6</v>
      </c>
      <c r="O431" s="212"/>
      <c r="P431" s="212"/>
      <c r="Q431" s="231">
        <f t="shared" si="42"/>
        <v>118390.6</v>
      </c>
      <c r="R431" s="231">
        <f t="shared" si="46"/>
        <v>0</v>
      </c>
      <c r="S431" s="231">
        <f t="shared" si="46"/>
        <v>3307</v>
      </c>
      <c r="T431" s="231">
        <f t="shared" si="46"/>
        <v>0</v>
      </c>
      <c r="U431" s="231">
        <f t="shared" si="46"/>
        <v>0</v>
      </c>
      <c r="V431" s="231">
        <f t="shared" si="45"/>
        <v>3307</v>
      </c>
      <c r="W431" s="231">
        <v>4</v>
      </c>
      <c r="X431" s="231">
        <v>1.9</v>
      </c>
      <c r="Y431" s="102">
        <v>1</v>
      </c>
      <c r="Z431" s="212">
        <v>125666</v>
      </c>
      <c r="AA431" s="212">
        <v>0</v>
      </c>
      <c r="AB431" s="212"/>
      <c r="AC431" s="231">
        <f t="shared" si="43"/>
        <v>125666</v>
      </c>
      <c r="AD431" s="231">
        <v>5</v>
      </c>
      <c r="AE431" s="231">
        <v>1.9</v>
      </c>
      <c r="AF431" s="102">
        <v>1</v>
      </c>
      <c r="AG431" s="212">
        <v>125666</v>
      </c>
      <c r="AH431" s="212">
        <v>0</v>
      </c>
      <c r="AI431" s="212"/>
      <c r="AJ431" s="231">
        <f t="shared" si="44"/>
        <v>125666</v>
      </c>
    </row>
    <row r="432" spans="1:36" s="5" customFormat="1">
      <c r="A432" s="212">
        <v>422</v>
      </c>
      <c r="B432" s="1560" t="s">
        <v>6177</v>
      </c>
      <c r="C432" s="1560" t="s">
        <v>1153</v>
      </c>
      <c r="D432" s="231" t="s">
        <v>4732</v>
      </c>
      <c r="E432" s="231">
        <v>3</v>
      </c>
      <c r="F432" s="231">
        <v>1.84</v>
      </c>
      <c r="G432" s="102">
        <v>1</v>
      </c>
      <c r="H432" s="212">
        <v>121697.60000000001</v>
      </c>
      <c r="I432" s="212">
        <v>0</v>
      </c>
      <c r="J432" s="212"/>
      <c r="K432" s="231">
        <f t="shared" si="41"/>
        <v>121697.60000000001</v>
      </c>
      <c r="L432" s="231">
        <v>1.79</v>
      </c>
      <c r="M432" s="102">
        <v>1</v>
      </c>
      <c r="N432" s="212">
        <v>118390.6</v>
      </c>
      <c r="O432" s="212"/>
      <c r="P432" s="212"/>
      <c r="Q432" s="231">
        <f t="shared" si="42"/>
        <v>118390.6</v>
      </c>
      <c r="R432" s="231">
        <f t="shared" si="46"/>
        <v>0</v>
      </c>
      <c r="S432" s="231">
        <f t="shared" si="46"/>
        <v>3307</v>
      </c>
      <c r="T432" s="231">
        <f t="shared" si="46"/>
        <v>0</v>
      </c>
      <c r="U432" s="231">
        <f t="shared" si="46"/>
        <v>0</v>
      </c>
      <c r="V432" s="231">
        <f t="shared" si="45"/>
        <v>3307</v>
      </c>
      <c r="W432" s="231">
        <v>4</v>
      </c>
      <c r="X432" s="231">
        <v>1.9</v>
      </c>
      <c r="Y432" s="102">
        <v>1</v>
      </c>
      <c r="Z432" s="212">
        <v>125666</v>
      </c>
      <c r="AA432" s="212">
        <v>0</v>
      </c>
      <c r="AB432" s="212"/>
      <c r="AC432" s="231">
        <f t="shared" si="43"/>
        <v>125666</v>
      </c>
      <c r="AD432" s="231">
        <v>5</v>
      </c>
      <c r="AE432" s="231">
        <v>1.9</v>
      </c>
      <c r="AF432" s="102">
        <v>1</v>
      </c>
      <c r="AG432" s="212">
        <v>125666</v>
      </c>
      <c r="AH432" s="212">
        <v>0</v>
      </c>
      <c r="AI432" s="212"/>
      <c r="AJ432" s="231">
        <f t="shared" si="44"/>
        <v>125666</v>
      </c>
    </row>
    <row r="433" spans="1:36" s="5" customFormat="1" ht="27">
      <c r="A433" s="212">
        <v>423</v>
      </c>
      <c r="B433" s="1560" t="s">
        <v>6189</v>
      </c>
      <c r="C433" s="1560" t="s">
        <v>1153</v>
      </c>
      <c r="D433" s="231" t="s">
        <v>4732</v>
      </c>
      <c r="E433" s="231">
        <v>3</v>
      </c>
      <c r="F433" s="231">
        <v>1.84</v>
      </c>
      <c r="G433" s="102">
        <v>1</v>
      </c>
      <c r="H433" s="212">
        <v>121697.60000000001</v>
      </c>
      <c r="I433" s="212">
        <v>0</v>
      </c>
      <c r="J433" s="212"/>
      <c r="K433" s="231">
        <f t="shared" si="41"/>
        <v>121697.60000000001</v>
      </c>
      <c r="L433" s="231">
        <v>1.79</v>
      </c>
      <c r="M433" s="102">
        <v>1</v>
      </c>
      <c r="N433" s="212">
        <v>118390.6</v>
      </c>
      <c r="O433" s="212"/>
      <c r="P433" s="212"/>
      <c r="Q433" s="231">
        <f t="shared" si="42"/>
        <v>118390.6</v>
      </c>
      <c r="R433" s="231">
        <f t="shared" si="46"/>
        <v>0</v>
      </c>
      <c r="S433" s="231">
        <f t="shared" si="46"/>
        <v>3307</v>
      </c>
      <c r="T433" s="231">
        <f t="shared" si="46"/>
        <v>0</v>
      </c>
      <c r="U433" s="231">
        <f t="shared" si="46"/>
        <v>0</v>
      </c>
      <c r="V433" s="231">
        <f t="shared" si="45"/>
        <v>3307</v>
      </c>
      <c r="W433" s="231">
        <v>4</v>
      </c>
      <c r="X433" s="231">
        <v>1.9</v>
      </c>
      <c r="Y433" s="102">
        <v>1</v>
      </c>
      <c r="Z433" s="212">
        <v>125666</v>
      </c>
      <c r="AA433" s="212">
        <v>0</v>
      </c>
      <c r="AB433" s="212"/>
      <c r="AC433" s="231">
        <f t="shared" si="43"/>
        <v>125666</v>
      </c>
      <c r="AD433" s="231">
        <v>5</v>
      </c>
      <c r="AE433" s="231">
        <v>1.9</v>
      </c>
      <c r="AF433" s="102">
        <v>1</v>
      </c>
      <c r="AG433" s="212">
        <v>125666</v>
      </c>
      <c r="AH433" s="212">
        <v>0</v>
      </c>
      <c r="AI433" s="212"/>
      <c r="AJ433" s="231">
        <f t="shared" si="44"/>
        <v>125666</v>
      </c>
    </row>
    <row r="434" spans="1:36" s="5" customFormat="1">
      <c r="A434" s="212">
        <v>424</v>
      </c>
      <c r="B434" s="1560" t="s">
        <v>6178</v>
      </c>
      <c r="C434" s="1560" t="s">
        <v>1153</v>
      </c>
      <c r="D434" s="231" t="s">
        <v>4732</v>
      </c>
      <c r="E434" s="231">
        <v>3</v>
      </c>
      <c r="F434" s="231">
        <v>1.84</v>
      </c>
      <c r="G434" s="102">
        <v>1</v>
      </c>
      <c r="H434" s="212">
        <v>121697.60000000001</v>
      </c>
      <c r="I434" s="212">
        <v>0</v>
      </c>
      <c r="J434" s="212"/>
      <c r="K434" s="231">
        <f t="shared" si="41"/>
        <v>121697.60000000001</v>
      </c>
      <c r="L434" s="231">
        <v>1.79</v>
      </c>
      <c r="M434" s="102">
        <v>1</v>
      </c>
      <c r="N434" s="212">
        <v>118390.6</v>
      </c>
      <c r="O434" s="212"/>
      <c r="P434" s="212"/>
      <c r="Q434" s="231">
        <f t="shared" si="42"/>
        <v>118390.6</v>
      </c>
      <c r="R434" s="231">
        <f t="shared" si="46"/>
        <v>0</v>
      </c>
      <c r="S434" s="231">
        <f t="shared" si="46"/>
        <v>3307</v>
      </c>
      <c r="T434" s="231">
        <f t="shared" si="46"/>
        <v>0</v>
      </c>
      <c r="U434" s="231">
        <f t="shared" si="46"/>
        <v>0</v>
      </c>
      <c r="V434" s="231">
        <f t="shared" si="45"/>
        <v>3307</v>
      </c>
      <c r="W434" s="231">
        <v>4</v>
      </c>
      <c r="X434" s="231">
        <v>1.9</v>
      </c>
      <c r="Y434" s="102">
        <v>1</v>
      </c>
      <c r="Z434" s="212">
        <v>125666</v>
      </c>
      <c r="AA434" s="212">
        <v>0</v>
      </c>
      <c r="AB434" s="212"/>
      <c r="AC434" s="231">
        <f t="shared" si="43"/>
        <v>125666</v>
      </c>
      <c r="AD434" s="231">
        <v>5</v>
      </c>
      <c r="AE434" s="231">
        <v>1.9</v>
      </c>
      <c r="AF434" s="102">
        <v>1</v>
      </c>
      <c r="AG434" s="212">
        <v>125666</v>
      </c>
      <c r="AH434" s="212">
        <v>0</v>
      </c>
      <c r="AI434" s="212"/>
      <c r="AJ434" s="231">
        <f t="shared" si="44"/>
        <v>125666</v>
      </c>
    </row>
    <row r="435" spans="1:36" s="5" customFormat="1">
      <c r="A435" s="212">
        <v>425</v>
      </c>
      <c r="B435" s="1560" t="s">
        <v>6179</v>
      </c>
      <c r="C435" s="1560" t="s">
        <v>1153</v>
      </c>
      <c r="D435" s="231" t="s">
        <v>4732</v>
      </c>
      <c r="E435" s="231">
        <v>3</v>
      </c>
      <c r="F435" s="231">
        <v>1.84</v>
      </c>
      <c r="G435" s="102">
        <v>1</v>
      </c>
      <c r="H435" s="212">
        <v>121697.60000000001</v>
      </c>
      <c r="I435" s="212">
        <v>0</v>
      </c>
      <c r="J435" s="212"/>
      <c r="K435" s="231">
        <f t="shared" si="41"/>
        <v>121697.60000000001</v>
      </c>
      <c r="L435" s="231">
        <v>1.79</v>
      </c>
      <c r="M435" s="102">
        <v>1</v>
      </c>
      <c r="N435" s="212">
        <v>118390.6</v>
      </c>
      <c r="O435" s="212"/>
      <c r="P435" s="212"/>
      <c r="Q435" s="231">
        <f t="shared" si="42"/>
        <v>118390.6</v>
      </c>
      <c r="R435" s="231">
        <f t="shared" si="46"/>
        <v>0</v>
      </c>
      <c r="S435" s="231">
        <f t="shared" si="46"/>
        <v>3307</v>
      </c>
      <c r="T435" s="231">
        <f t="shared" si="46"/>
        <v>0</v>
      </c>
      <c r="U435" s="231">
        <f t="shared" si="46"/>
        <v>0</v>
      </c>
      <c r="V435" s="231">
        <f t="shared" si="45"/>
        <v>3307</v>
      </c>
      <c r="W435" s="231">
        <v>4</v>
      </c>
      <c r="X435" s="231">
        <v>1.9</v>
      </c>
      <c r="Y435" s="102">
        <v>1</v>
      </c>
      <c r="Z435" s="212">
        <v>125666</v>
      </c>
      <c r="AA435" s="212">
        <v>0</v>
      </c>
      <c r="AB435" s="212"/>
      <c r="AC435" s="231">
        <f t="shared" si="43"/>
        <v>125666</v>
      </c>
      <c r="AD435" s="231">
        <v>5</v>
      </c>
      <c r="AE435" s="231">
        <v>1.9</v>
      </c>
      <c r="AF435" s="102">
        <v>1</v>
      </c>
      <c r="AG435" s="212">
        <v>125666</v>
      </c>
      <c r="AH435" s="212">
        <v>0</v>
      </c>
      <c r="AI435" s="212"/>
      <c r="AJ435" s="231">
        <f t="shared" si="44"/>
        <v>125666</v>
      </c>
    </row>
    <row r="436" spans="1:36" s="5" customFormat="1">
      <c r="A436" s="212">
        <v>426</v>
      </c>
      <c r="B436" s="1560" t="s">
        <v>6180</v>
      </c>
      <c r="C436" s="1560" t="s">
        <v>1153</v>
      </c>
      <c r="D436" s="231" t="s">
        <v>4732</v>
      </c>
      <c r="E436" s="231">
        <v>3</v>
      </c>
      <c r="F436" s="231">
        <v>1.84</v>
      </c>
      <c r="G436" s="102">
        <v>1</v>
      </c>
      <c r="H436" s="212">
        <v>121697.60000000001</v>
      </c>
      <c r="I436" s="212">
        <v>0</v>
      </c>
      <c r="J436" s="212"/>
      <c r="K436" s="231">
        <f t="shared" si="41"/>
        <v>121697.60000000001</v>
      </c>
      <c r="L436" s="231">
        <v>1.79</v>
      </c>
      <c r="M436" s="102">
        <v>1</v>
      </c>
      <c r="N436" s="212">
        <v>118390.6</v>
      </c>
      <c r="O436" s="212"/>
      <c r="P436" s="212"/>
      <c r="Q436" s="231">
        <f t="shared" si="42"/>
        <v>118390.6</v>
      </c>
      <c r="R436" s="231">
        <f t="shared" si="46"/>
        <v>0</v>
      </c>
      <c r="S436" s="231">
        <f t="shared" si="46"/>
        <v>3307</v>
      </c>
      <c r="T436" s="231">
        <f t="shared" si="46"/>
        <v>0</v>
      </c>
      <c r="U436" s="231">
        <f t="shared" si="46"/>
        <v>0</v>
      </c>
      <c r="V436" s="231">
        <f t="shared" si="45"/>
        <v>3307</v>
      </c>
      <c r="W436" s="231">
        <v>4</v>
      </c>
      <c r="X436" s="231">
        <v>1.9</v>
      </c>
      <c r="Y436" s="102">
        <v>1</v>
      </c>
      <c r="Z436" s="212">
        <v>125666</v>
      </c>
      <c r="AA436" s="212">
        <v>0</v>
      </c>
      <c r="AB436" s="212"/>
      <c r="AC436" s="231">
        <f t="shared" si="43"/>
        <v>125666</v>
      </c>
      <c r="AD436" s="231">
        <v>5</v>
      </c>
      <c r="AE436" s="231">
        <v>1.9</v>
      </c>
      <c r="AF436" s="102">
        <v>1</v>
      </c>
      <c r="AG436" s="212">
        <v>125666</v>
      </c>
      <c r="AH436" s="212">
        <v>0</v>
      </c>
      <c r="AI436" s="212"/>
      <c r="AJ436" s="231">
        <f t="shared" si="44"/>
        <v>125666</v>
      </c>
    </row>
    <row r="437" spans="1:36" s="5" customFormat="1">
      <c r="A437" s="212">
        <v>427</v>
      </c>
      <c r="B437" s="1560" t="s">
        <v>6181</v>
      </c>
      <c r="C437" s="1560" t="s">
        <v>1153</v>
      </c>
      <c r="D437" s="231" t="s">
        <v>4732</v>
      </c>
      <c r="E437" s="231">
        <v>3</v>
      </c>
      <c r="F437" s="231">
        <v>1.84</v>
      </c>
      <c r="G437" s="102">
        <v>1</v>
      </c>
      <c r="H437" s="212">
        <v>121697.60000000001</v>
      </c>
      <c r="I437" s="212">
        <v>0</v>
      </c>
      <c r="J437" s="212"/>
      <c r="K437" s="231">
        <f t="shared" si="41"/>
        <v>121697.60000000001</v>
      </c>
      <c r="L437" s="231">
        <v>1.79</v>
      </c>
      <c r="M437" s="102">
        <v>1</v>
      </c>
      <c r="N437" s="212">
        <v>118390.6</v>
      </c>
      <c r="O437" s="212"/>
      <c r="P437" s="212"/>
      <c r="Q437" s="231">
        <f t="shared" si="42"/>
        <v>118390.6</v>
      </c>
      <c r="R437" s="231">
        <f t="shared" si="46"/>
        <v>0</v>
      </c>
      <c r="S437" s="231">
        <f t="shared" si="46"/>
        <v>3307</v>
      </c>
      <c r="T437" s="231">
        <f t="shared" si="46"/>
        <v>0</v>
      </c>
      <c r="U437" s="231">
        <f t="shared" si="46"/>
        <v>0</v>
      </c>
      <c r="V437" s="231">
        <f t="shared" si="45"/>
        <v>3307</v>
      </c>
      <c r="W437" s="231">
        <v>4</v>
      </c>
      <c r="X437" s="231">
        <v>1.9</v>
      </c>
      <c r="Y437" s="102">
        <v>1</v>
      </c>
      <c r="Z437" s="212">
        <v>125666</v>
      </c>
      <c r="AA437" s="212">
        <v>0</v>
      </c>
      <c r="AB437" s="212"/>
      <c r="AC437" s="231">
        <f t="shared" si="43"/>
        <v>125666</v>
      </c>
      <c r="AD437" s="231">
        <v>5</v>
      </c>
      <c r="AE437" s="231">
        <v>1.9</v>
      </c>
      <c r="AF437" s="102">
        <v>1</v>
      </c>
      <c r="AG437" s="212">
        <v>125666</v>
      </c>
      <c r="AH437" s="212">
        <v>0</v>
      </c>
      <c r="AI437" s="212"/>
      <c r="AJ437" s="231">
        <f t="shared" si="44"/>
        <v>125666</v>
      </c>
    </row>
    <row r="438" spans="1:36" s="5" customFormat="1">
      <c r="A438" s="212">
        <v>428</v>
      </c>
      <c r="B438" s="1560" t="s">
        <v>6182</v>
      </c>
      <c r="C438" s="1560" t="s">
        <v>1153</v>
      </c>
      <c r="D438" s="231" t="s">
        <v>4732</v>
      </c>
      <c r="E438" s="231">
        <v>3</v>
      </c>
      <c r="F438" s="231">
        <v>1.84</v>
      </c>
      <c r="G438" s="102">
        <v>1</v>
      </c>
      <c r="H438" s="212">
        <v>121697.60000000001</v>
      </c>
      <c r="I438" s="212">
        <v>0</v>
      </c>
      <c r="J438" s="212"/>
      <c r="K438" s="231">
        <f t="shared" si="41"/>
        <v>121697.60000000001</v>
      </c>
      <c r="L438" s="231">
        <v>1.79</v>
      </c>
      <c r="M438" s="102">
        <v>1</v>
      </c>
      <c r="N438" s="212">
        <v>118390.6</v>
      </c>
      <c r="O438" s="212"/>
      <c r="P438" s="212"/>
      <c r="Q438" s="231">
        <f t="shared" si="42"/>
        <v>118390.6</v>
      </c>
      <c r="R438" s="231">
        <f t="shared" si="46"/>
        <v>0</v>
      </c>
      <c r="S438" s="231">
        <f t="shared" si="46"/>
        <v>3307</v>
      </c>
      <c r="T438" s="231">
        <f t="shared" si="46"/>
        <v>0</v>
      </c>
      <c r="U438" s="231">
        <f t="shared" si="46"/>
        <v>0</v>
      </c>
      <c r="V438" s="231">
        <f t="shared" si="45"/>
        <v>3307</v>
      </c>
      <c r="W438" s="231">
        <v>4</v>
      </c>
      <c r="X438" s="231">
        <v>1.9</v>
      </c>
      <c r="Y438" s="102">
        <v>1</v>
      </c>
      <c r="Z438" s="212">
        <v>125666</v>
      </c>
      <c r="AA438" s="212">
        <v>0</v>
      </c>
      <c r="AB438" s="212"/>
      <c r="AC438" s="231">
        <f t="shared" si="43"/>
        <v>125666</v>
      </c>
      <c r="AD438" s="231">
        <v>5</v>
      </c>
      <c r="AE438" s="231">
        <v>1.9</v>
      </c>
      <c r="AF438" s="102">
        <v>1</v>
      </c>
      <c r="AG438" s="212">
        <v>125666</v>
      </c>
      <c r="AH438" s="212">
        <v>0</v>
      </c>
      <c r="AI438" s="212"/>
      <c r="AJ438" s="231">
        <f t="shared" si="44"/>
        <v>125666</v>
      </c>
    </row>
    <row r="439" spans="1:36" s="5" customFormat="1">
      <c r="A439" s="212">
        <v>429</v>
      </c>
      <c r="B439" s="1560" t="s">
        <v>6183</v>
      </c>
      <c r="C439" s="1560" t="s">
        <v>1153</v>
      </c>
      <c r="D439" s="231" t="s">
        <v>4732</v>
      </c>
      <c r="E439" s="231">
        <v>3</v>
      </c>
      <c r="F439" s="231">
        <v>1.84</v>
      </c>
      <c r="G439" s="102">
        <v>1</v>
      </c>
      <c r="H439" s="212">
        <v>121697.60000000001</v>
      </c>
      <c r="I439" s="212">
        <v>0</v>
      </c>
      <c r="J439" s="212"/>
      <c r="K439" s="231">
        <f t="shared" si="41"/>
        <v>121697.60000000001</v>
      </c>
      <c r="L439" s="231">
        <v>1.79</v>
      </c>
      <c r="M439" s="102">
        <v>1</v>
      </c>
      <c r="N439" s="212">
        <v>118390.6</v>
      </c>
      <c r="O439" s="212"/>
      <c r="P439" s="212"/>
      <c r="Q439" s="231">
        <f t="shared" si="42"/>
        <v>118390.6</v>
      </c>
      <c r="R439" s="231">
        <f t="shared" si="46"/>
        <v>0</v>
      </c>
      <c r="S439" s="231">
        <f t="shared" si="46"/>
        <v>3307</v>
      </c>
      <c r="T439" s="231">
        <f t="shared" si="46"/>
        <v>0</v>
      </c>
      <c r="U439" s="231">
        <f t="shared" si="46"/>
        <v>0</v>
      </c>
      <c r="V439" s="231">
        <f t="shared" si="45"/>
        <v>3307</v>
      </c>
      <c r="W439" s="231">
        <v>4</v>
      </c>
      <c r="X439" s="231">
        <v>1.9</v>
      </c>
      <c r="Y439" s="102">
        <v>1</v>
      </c>
      <c r="Z439" s="212">
        <v>125666</v>
      </c>
      <c r="AA439" s="212">
        <v>0</v>
      </c>
      <c r="AB439" s="212"/>
      <c r="AC439" s="231">
        <f t="shared" si="43"/>
        <v>125666</v>
      </c>
      <c r="AD439" s="231">
        <v>5</v>
      </c>
      <c r="AE439" s="231">
        <v>1.9</v>
      </c>
      <c r="AF439" s="102">
        <v>1</v>
      </c>
      <c r="AG439" s="212">
        <v>125666</v>
      </c>
      <c r="AH439" s="212">
        <v>0</v>
      </c>
      <c r="AI439" s="212"/>
      <c r="AJ439" s="231">
        <f t="shared" si="44"/>
        <v>125666</v>
      </c>
    </row>
    <row r="440" spans="1:36" s="5" customFormat="1">
      <c r="A440" s="212">
        <v>430</v>
      </c>
      <c r="B440" s="1560" t="s">
        <v>6184</v>
      </c>
      <c r="C440" s="1560" t="s">
        <v>1153</v>
      </c>
      <c r="D440" s="231" t="s">
        <v>4732</v>
      </c>
      <c r="E440" s="231">
        <v>3</v>
      </c>
      <c r="F440" s="231">
        <v>1.84</v>
      </c>
      <c r="G440" s="102">
        <v>1</v>
      </c>
      <c r="H440" s="212">
        <v>121697.60000000001</v>
      </c>
      <c r="I440" s="212">
        <v>0</v>
      </c>
      <c r="J440" s="212"/>
      <c r="K440" s="231">
        <f t="shared" si="41"/>
        <v>121697.60000000001</v>
      </c>
      <c r="L440" s="231">
        <v>1.79</v>
      </c>
      <c r="M440" s="102">
        <v>1</v>
      </c>
      <c r="N440" s="212">
        <v>118390.6</v>
      </c>
      <c r="O440" s="212"/>
      <c r="P440" s="212"/>
      <c r="Q440" s="231">
        <f t="shared" si="42"/>
        <v>118390.6</v>
      </c>
      <c r="R440" s="231">
        <f t="shared" si="46"/>
        <v>0</v>
      </c>
      <c r="S440" s="231">
        <f t="shared" si="46"/>
        <v>3307</v>
      </c>
      <c r="T440" s="231">
        <f t="shared" si="46"/>
        <v>0</v>
      </c>
      <c r="U440" s="231">
        <f t="shared" si="46"/>
        <v>0</v>
      </c>
      <c r="V440" s="231">
        <f t="shared" si="45"/>
        <v>3307</v>
      </c>
      <c r="W440" s="231">
        <v>4</v>
      </c>
      <c r="X440" s="231">
        <v>1.9</v>
      </c>
      <c r="Y440" s="102">
        <v>1</v>
      </c>
      <c r="Z440" s="212">
        <v>125666</v>
      </c>
      <c r="AA440" s="212">
        <v>0</v>
      </c>
      <c r="AB440" s="212"/>
      <c r="AC440" s="231">
        <f t="shared" si="43"/>
        <v>125666</v>
      </c>
      <c r="AD440" s="231">
        <v>5</v>
      </c>
      <c r="AE440" s="231">
        <v>1.9</v>
      </c>
      <c r="AF440" s="102">
        <v>1</v>
      </c>
      <c r="AG440" s="212">
        <v>125666</v>
      </c>
      <c r="AH440" s="212">
        <v>0</v>
      </c>
      <c r="AI440" s="212"/>
      <c r="AJ440" s="231">
        <f t="shared" si="44"/>
        <v>125666</v>
      </c>
    </row>
    <row r="441" spans="1:36" s="5" customFormat="1">
      <c r="A441" s="212">
        <v>431</v>
      </c>
      <c r="B441" s="1560" t="s">
        <v>6185</v>
      </c>
      <c r="C441" s="1560" t="s">
        <v>1153</v>
      </c>
      <c r="D441" s="231" t="s">
        <v>4732</v>
      </c>
      <c r="E441" s="231">
        <v>3</v>
      </c>
      <c r="F441" s="231">
        <v>1.84</v>
      </c>
      <c r="G441" s="102">
        <v>1</v>
      </c>
      <c r="H441" s="212">
        <v>121697.60000000001</v>
      </c>
      <c r="I441" s="212">
        <v>0</v>
      </c>
      <c r="J441" s="212"/>
      <c r="K441" s="231">
        <f t="shared" si="41"/>
        <v>121697.60000000001</v>
      </c>
      <c r="L441" s="231">
        <v>1.79</v>
      </c>
      <c r="M441" s="102">
        <v>1</v>
      </c>
      <c r="N441" s="212">
        <v>118390.6</v>
      </c>
      <c r="O441" s="212"/>
      <c r="P441" s="212"/>
      <c r="Q441" s="231">
        <f t="shared" si="42"/>
        <v>118390.6</v>
      </c>
      <c r="R441" s="231">
        <f t="shared" si="46"/>
        <v>0</v>
      </c>
      <c r="S441" s="231">
        <f t="shared" si="46"/>
        <v>3307</v>
      </c>
      <c r="T441" s="231">
        <f t="shared" si="46"/>
        <v>0</v>
      </c>
      <c r="U441" s="231">
        <f t="shared" si="46"/>
        <v>0</v>
      </c>
      <c r="V441" s="231">
        <f t="shared" si="45"/>
        <v>3307</v>
      </c>
      <c r="W441" s="231">
        <v>4</v>
      </c>
      <c r="X441" s="231">
        <v>1.9</v>
      </c>
      <c r="Y441" s="102">
        <v>1</v>
      </c>
      <c r="Z441" s="212">
        <v>125666</v>
      </c>
      <c r="AA441" s="212">
        <v>0</v>
      </c>
      <c r="AB441" s="212"/>
      <c r="AC441" s="231">
        <f t="shared" si="43"/>
        <v>125666</v>
      </c>
      <c r="AD441" s="231">
        <v>5</v>
      </c>
      <c r="AE441" s="231">
        <v>1.9</v>
      </c>
      <c r="AF441" s="102">
        <v>1</v>
      </c>
      <c r="AG441" s="212">
        <v>125666</v>
      </c>
      <c r="AH441" s="212">
        <v>0</v>
      </c>
      <c r="AI441" s="212"/>
      <c r="AJ441" s="231">
        <f t="shared" si="44"/>
        <v>125666</v>
      </c>
    </row>
    <row r="442" spans="1:36" s="5" customFormat="1">
      <c r="A442" s="212">
        <v>432</v>
      </c>
      <c r="B442" s="1560" t="s">
        <v>6186</v>
      </c>
      <c r="C442" s="1560" t="s">
        <v>1153</v>
      </c>
      <c r="D442" s="231" t="s">
        <v>4732</v>
      </c>
      <c r="E442" s="231">
        <v>3</v>
      </c>
      <c r="F442" s="231">
        <v>1.84</v>
      </c>
      <c r="G442" s="102">
        <v>1</v>
      </c>
      <c r="H442" s="212">
        <v>121697.60000000001</v>
      </c>
      <c r="I442" s="212">
        <v>0</v>
      </c>
      <c r="J442" s="212"/>
      <c r="K442" s="231">
        <f t="shared" si="41"/>
        <v>121697.60000000001</v>
      </c>
      <c r="L442" s="231">
        <v>1.79</v>
      </c>
      <c r="M442" s="102">
        <v>1</v>
      </c>
      <c r="N442" s="212">
        <v>118390.6</v>
      </c>
      <c r="O442" s="212"/>
      <c r="P442" s="212"/>
      <c r="Q442" s="231">
        <f t="shared" si="42"/>
        <v>118390.6</v>
      </c>
      <c r="R442" s="231">
        <f t="shared" si="46"/>
        <v>0</v>
      </c>
      <c r="S442" s="231">
        <f t="shared" si="46"/>
        <v>3307</v>
      </c>
      <c r="T442" s="231">
        <f t="shared" si="46"/>
        <v>0</v>
      </c>
      <c r="U442" s="231">
        <f t="shared" si="46"/>
        <v>0</v>
      </c>
      <c r="V442" s="231">
        <f t="shared" si="45"/>
        <v>3307</v>
      </c>
      <c r="W442" s="231">
        <v>4</v>
      </c>
      <c r="X442" s="231">
        <v>1.9</v>
      </c>
      <c r="Y442" s="102">
        <v>1</v>
      </c>
      <c r="Z442" s="212">
        <v>125666</v>
      </c>
      <c r="AA442" s="212">
        <v>0</v>
      </c>
      <c r="AB442" s="212"/>
      <c r="AC442" s="231">
        <f t="shared" si="43"/>
        <v>125666</v>
      </c>
      <c r="AD442" s="231">
        <v>5</v>
      </c>
      <c r="AE442" s="231">
        <v>1.9</v>
      </c>
      <c r="AF442" s="102">
        <v>1</v>
      </c>
      <c r="AG442" s="212">
        <v>125666</v>
      </c>
      <c r="AH442" s="212">
        <v>0</v>
      </c>
      <c r="AI442" s="212"/>
      <c r="AJ442" s="231">
        <f t="shared" si="44"/>
        <v>125666</v>
      </c>
    </row>
    <row r="443" spans="1:36" s="5" customFormat="1">
      <c r="A443" s="212">
        <v>433</v>
      </c>
      <c r="B443" s="1560" t="s">
        <v>6187</v>
      </c>
      <c r="C443" s="1560" t="s">
        <v>1153</v>
      </c>
      <c r="D443" s="231" t="s">
        <v>4732</v>
      </c>
      <c r="E443" s="231">
        <v>7</v>
      </c>
      <c r="F443" s="231">
        <v>1.96</v>
      </c>
      <c r="G443" s="102">
        <v>1</v>
      </c>
      <c r="H443" s="212">
        <v>129634.4</v>
      </c>
      <c r="I443" s="212">
        <v>0</v>
      </c>
      <c r="J443" s="212"/>
      <c r="K443" s="231">
        <f t="shared" si="41"/>
        <v>129634.4</v>
      </c>
      <c r="L443" s="231">
        <v>1.96</v>
      </c>
      <c r="M443" s="102">
        <v>1</v>
      </c>
      <c r="N443" s="212">
        <v>129634.4</v>
      </c>
      <c r="O443" s="212"/>
      <c r="P443" s="212"/>
      <c r="Q443" s="231">
        <f t="shared" si="42"/>
        <v>129634.4</v>
      </c>
      <c r="R443" s="231">
        <f t="shared" si="46"/>
        <v>0</v>
      </c>
      <c r="S443" s="231">
        <f t="shared" si="46"/>
        <v>0</v>
      </c>
      <c r="T443" s="231">
        <f t="shared" si="46"/>
        <v>0</v>
      </c>
      <c r="U443" s="231">
        <f t="shared" si="46"/>
        <v>0</v>
      </c>
      <c r="V443" s="231">
        <f t="shared" si="45"/>
        <v>0</v>
      </c>
      <c r="W443" s="231">
        <v>8</v>
      </c>
      <c r="X443" s="231">
        <v>2.02</v>
      </c>
      <c r="Y443" s="102">
        <v>1</v>
      </c>
      <c r="Z443" s="212">
        <v>133602.79999999999</v>
      </c>
      <c r="AA443" s="212">
        <v>0</v>
      </c>
      <c r="AB443" s="212"/>
      <c r="AC443" s="231">
        <f t="shared" si="43"/>
        <v>133602.79999999999</v>
      </c>
      <c r="AD443" s="231">
        <v>9</v>
      </c>
      <c r="AE443" s="231">
        <v>2.02</v>
      </c>
      <c r="AF443" s="102">
        <v>1</v>
      </c>
      <c r="AG443" s="212">
        <v>133602.79999999999</v>
      </c>
      <c r="AH443" s="212">
        <v>0</v>
      </c>
      <c r="AI443" s="212"/>
      <c r="AJ443" s="231">
        <f t="shared" si="44"/>
        <v>133602.79999999999</v>
      </c>
    </row>
    <row r="444" spans="1:36" s="5" customFormat="1">
      <c r="A444" s="212">
        <v>434</v>
      </c>
      <c r="B444" s="1560" t="s">
        <v>7005</v>
      </c>
      <c r="C444" s="1560" t="s">
        <v>1153</v>
      </c>
      <c r="D444" s="231" t="s">
        <v>4732</v>
      </c>
      <c r="E444" s="231">
        <v>2</v>
      </c>
      <c r="F444" s="231">
        <v>1.79</v>
      </c>
      <c r="G444" s="102">
        <v>1</v>
      </c>
      <c r="H444" s="212">
        <v>118390.6</v>
      </c>
      <c r="I444" s="212">
        <v>0</v>
      </c>
      <c r="J444" s="212"/>
      <c r="K444" s="231">
        <f t="shared" si="41"/>
        <v>118390.6</v>
      </c>
      <c r="L444" s="231">
        <v>1.73</v>
      </c>
      <c r="M444" s="102">
        <v>1</v>
      </c>
      <c r="N444" s="212">
        <v>114422.2</v>
      </c>
      <c r="O444" s="212"/>
      <c r="P444" s="212"/>
      <c r="Q444" s="231">
        <f t="shared" si="42"/>
        <v>114422.2</v>
      </c>
      <c r="R444" s="231">
        <f t="shared" si="46"/>
        <v>0</v>
      </c>
      <c r="S444" s="231">
        <f t="shared" si="46"/>
        <v>3968.4000000000087</v>
      </c>
      <c r="T444" s="231">
        <f t="shared" si="46"/>
        <v>0</v>
      </c>
      <c r="U444" s="231">
        <f t="shared" si="46"/>
        <v>0</v>
      </c>
      <c r="V444" s="231">
        <f t="shared" si="45"/>
        <v>3968.4000000000087</v>
      </c>
      <c r="W444" s="231">
        <v>3</v>
      </c>
      <c r="X444" s="231">
        <v>1.84</v>
      </c>
      <c r="Y444" s="102">
        <v>1</v>
      </c>
      <c r="Z444" s="212">
        <v>121697.60000000001</v>
      </c>
      <c r="AA444" s="212">
        <v>0</v>
      </c>
      <c r="AB444" s="212"/>
      <c r="AC444" s="231">
        <f t="shared" si="43"/>
        <v>121697.60000000001</v>
      </c>
      <c r="AD444" s="231">
        <v>4</v>
      </c>
      <c r="AE444" s="231">
        <v>1.9</v>
      </c>
      <c r="AF444" s="102">
        <v>1</v>
      </c>
      <c r="AG444" s="212">
        <v>125666</v>
      </c>
      <c r="AH444" s="212">
        <v>0</v>
      </c>
      <c r="AI444" s="212"/>
      <c r="AJ444" s="231">
        <f t="shared" si="44"/>
        <v>125666</v>
      </c>
    </row>
    <row r="445" spans="1:36" s="5" customFormat="1">
      <c r="A445" s="212">
        <v>435</v>
      </c>
      <c r="B445" s="1560" t="s">
        <v>7006</v>
      </c>
      <c r="C445" s="1560" t="s">
        <v>1153</v>
      </c>
      <c r="D445" s="231" t="s">
        <v>4732</v>
      </c>
      <c r="E445" s="231">
        <v>2</v>
      </c>
      <c r="F445" s="231">
        <v>1.79</v>
      </c>
      <c r="G445" s="102">
        <v>1</v>
      </c>
      <c r="H445" s="212">
        <v>118390.6</v>
      </c>
      <c r="I445" s="212">
        <v>0</v>
      </c>
      <c r="J445" s="212"/>
      <c r="K445" s="231">
        <f t="shared" si="41"/>
        <v>118390.6</v>
      </c>
      <c r="L445" s="231">
        <v>1.73</v>
      </c>
      <c r="M445" s="102">
        <v>1</v>
      </c>
      <c r="N445" s="212">
        <v>114422.2</v>
      </c>
      <c r="O445" s="212"/>
      <c r="P445" s="212"/>
      <c r="Q445" s="231">
        <f t="shared" si="42"/>
        <v>114422.2</v>
      </c>
      <c r="R445" s="231">
        <f t="shared" si="46"/>
        <v>0</v>
      </c>
      <c r="S445" s="231">
        <f t="shared" si="46"/>
        <v>3968.4000000000087</v>
      </c>
      <c r="T445" s="231">
        <f t="shared" si="46"/>
        <v>0</v>
      </c>
      <c r="U445" s="231">
        <f t="shared" si="46"/>
        <v>0</v>
      </c>
      <c r="V445" s="231">
        <f t="shared" si="45"/>
        <v>3968.4000000000087</v>
      </c>
      <c r="W445" s="231">
        <v>3</v>
      </c>
      <c r="X445" s="231">
        <v>1.84</v>
      </c>
      <c r="Y445" s="102">
        <v>1</v>
      </c>
      <c r="Z445" s="212">
        <v>121697.60000000001</v>
      </c>
      <c r="AA445" s="212">
        <v>0</v>
      </c>
      <c r="AB445" s="212"/>
      <c r="AC445" s="231">
        <f t="shared" si="43"/>
        <v>121697.60000000001</v>
      </c>
      <c r="AD445" s="231">
        <v>4</v>
      </c>
      <c r="AE445" s="231">
        <v>1.9</v>
      </c>
      <c r="AF445" s="102">
        <v>1</v>
      </c>
      <c r="AG445" s="212">
        <v>125666</v>
      </c>
      <c r="AH445" s="212">
        <v>0</v>
      </c>
      <c r="AI445" s="212"/>
      <c r="AJ445" s="231">
        <f t="shared" si="44"/>
        <v>125666</v>
      </c>
    </row>
    <row r="446" spans="1:36" s="5" customFormat="1">
      <c r="A446" s="212">
        <v>436</v>
      </c>
      <c r="B446" s="1560" t="s">
        <v>7007</v>
      </c>
      <c r="C446" s="1560" t="s">
        <v>1153</v>
      </c>
      <c r="D446" s="231" t="s">
        <v>4732</v>
      </c>
      <c r="E446" s="231">
        <v>2</v>
      </c>
      <c r="F446" s="231">
        <v>1.79</v>
      </c>
      <c r="G446" s="102">
        <v>1</v>
      </c>
      <c r="H446" s="212">
        <v>118390.6</v>
      </c>
      <c r="I446" s="212">
        <v>0</v>
      </c>
      <c r="J446" s="212"/>
      <c r="K446" s="231">
        <f t="shared" si="41"/>
        <v>118390.6</v>
      </c>
      <c r="L446" s="231">
        <v>1.73</v>
      </c>
      <c r="M446" s="102">
        <v>1</v>
      </c>
      <c r="N446" s="212">
        <v>114422.2</v>
      </c>
      <c r="O446" s="212"/>
      <c r="P446" s="212"/>
      <c r="Q446" s="231">
        <f t="shared" si="42"/>
        <v>114422.2</v>
      </c>
      <c r="R446" s="231">
        <f t="shared" si="46"/>
        <v>0</v>
      </c>
      <c r="S446" s="231">
        <f t="shared" si="46"/>
        <v>3968.4000000000087</v>
      </c>
      <c r="T446" s="231">
        <f t="shared" si="46"/>
        <v>0</v>
      </c>
      <c r="U446" s="231">
        <f t="shared" si="46"/>
        <v>0</v>
      </c>
      <c r="V446" s="231">
        <f t="shared" si="45"/>
        <v>3968.4000000000087</v>
      </c>
      <c r="W446" s="231">
        <v>3</v>
      </c>
      <c r="X446" s="231">
        <v>1.84</v>
      </c>
      <c r="Y446" s="102">
        <v>1</v>
      </c>
      <c r="Z446" s="212">
        <v>121697.60000000001</v>
      </c>
      <c r="AA446" s="212">
        <v>0</v>
      </c>
      <c r="AB446" s="212"/>
      <c r="AC446" s="231">
        <f t="shared" si="43"/>
        <v>121697.60000000001</v>
      </c>
      <c r="AD446" s="231">
        <v>4</v>
      </c>
      <c r="AE446" s="231">
        <v>1.9</v>
      </c>
      <c r="AF446" s="102">
        <v>1</v>
      </c>
      <c r="AG446" s="212">
        <v>125666</v>
      </c>
      <c r="AH446" s="212">
        <v>0</v>
      </c>
      <c r="AI446" s="212"/>
      <c r="AJ446" s="231">
        <f t="shared" si="44"/>
        <v>125666</v>
      </c>
    </row>
    <row r="447" spans="1:36" s="5" customFormat="1">
      <c r="A447" s="212">
        <v>437</v>
      </c>
      <c r="B447" s="1560" t="s">
        <v>7008</v>
      </c>
      <c r="C447" s="1560" t="s">
        <v>1153</v>
      </c>
      <c r="D447" s="231" t="s">
        <v>4732</v>
      </c>
      <c r="E447" s="231">
        <v>2</v>
      </c>
      <c r="F447" s="231">
        <v>1.79</v>
      </c>
      <c r="G447" s="102">
        <v>1</v>
      </c>
      <c r="H447" s="212">
        <v>118390.6</v>
      </c>
      <c r="I447" s="212">
        <v>0</v>
      </c>
      <c r="J447" s="212"/>
      <c r="K447" s="231">
        <f t="shared" si="41"/>
        <v>118390.6</v>
      </c>
      <c r="L447" s="231">
        <v>1.73</v>
      </c>
      <c r="M447" s="102">
        <v>1</v>
      </c>
      <c r="N447" s="212">
        <v>114422.2</v>
      </c>
      <c r="O447" s="212"/>
      <c r="P447" s="212"/>
      <c r="Q447" s="231">
        <f t="shared" si="42"/>
        <v>114422.2</v>
      </c>
      <c r="R447" s="231">
        <f t="shared" si="46"/>
        <v>0</v>
      </c>
      <c r="S447" s="231">
        <f t="shared" si="46"/>
        <v>3968.4000000000087</v>
      </c>
      <c r="T447" s="231">
        <f t="shared" si="46"/>
        <v>0</v>
      </c>
      <c r="U447" s="231">
        <f t="shared" si="46"/>
        <v>0</v>
      </c>
      <c r="V447" s="231">
        <f t="shared" si="45"/>
        <v>3968.4000000000087</v>
      </c>
      <c r="W447" s="231">
        <v>3</v>
      </c>
      <c r="X447" s="231">
        <v>1.84</v>
      </c>
      <c r="Y447" s="102">
        <v>1</v>
      </c>
      <c r="Z447" s="212">
        <v>121697.60000000001</v>
      </c>
      <c r="AA447" s="212">
        <v>0</v>
      </c>
      <c r="AB447" s="212"/>
      <c r="AC447" s="231">
        <f t="shared" si="43"/>
        <v>121697.60000000001</v>
      </c>
      <c r="AD447" s="231">
        <v>4</v>
      </c>
      <c r="AE447" s="231">
        <v>1.9</v>
      </c>
      <c r="AF447" s="102">
        <v>1</v>
      </c>
      <c r="AG447" s="212">
        <v>125666</v>
      </c>
      <c r="AH447" s="212">
        <v>0</v>
      </c>
      <c r="AI447" s="212"/>
      <c r="AJ447" s="231">
        <f t="shared" si="44"/>
        <v>125666</v>
      </c>
    </row>
    <row r="448" spans="1:36" s="5" customFormat="1">
      <c r="A448" s="212">
        <v>438</v>
      </c>
      <c r="B448" s="1560" t="s">
        <v>1432</v>
      </c>
      <c r="C448" s="1560" t="s">
        <v>1153</v>
      </c>
      <c r="D448" s="231" t="s">
        <v>4732</v>
      </c>
      <c r="E448" s="231">
        <v>1</v>
      </c>
      <c r="F448" s="231">
        <v>1.73</v>
      </c>
      <c r="G448" s="102">
        <v>1</v>
      </c>
      <c r="H448" s="212">
        <v>114422.2</v>
      </c>
      <c r="I448" s="212">
        <v>0</v>
      </c>
      <c r="J448" s="212"/>
      <c r="K448" s="231">
        <f t="shared" si="41"/>
        <v>114422.2</v>
      </c>
      <c r="L448" s="231">
        <v>1.68</v>
      </c>
      <c r="M448" s="102">
        <v>1</v>
      </c>
      <c r="N448" s="212">
        <v>111115.2</v>
      </c>
      <c r="O448" s="212"/>
      <c r="P448" s="212"/>
      <c r="Q448" s="231">
        <f t="shared" si="42"/>
        <v>111115.2</v>
      </c>
      <c r="R448" s="231">
        <f t="shared" si="46"/>
        <v>0</v>
      </c>
      <c r="S448" s="231">
        <f t="shared" si="46"/>
        <v>3307</v>
      </c>
      <c r="T448" s="231">
        <f t="shared" si="46"/>
        <v>0</v>
      </c>
      <c r="U448" s="231">
        <f t="shared" si="46"/>
        <v>0</v>
      </c>
      <c r="V448" s="231">
        <f t="shared" si="45"/>
        <v>3307</v>
      </c>
      <c r="W448" s="231">
        <v>2</v>
      </c>
      <c r="X448" s="231">
        <v>1.79</v>
      </c>
      <c r="Y448" s="102">
        <v>1</v>
      </c>
      <c r="Z448" s="212">
        <v>118390.6</v>
      </c>
      <c r="AA448" s="212">
        <v>0</v>
      </c>
      <c r="AB448" s="212"/>
      <c r="AC448" s="231">
        <f t="shared" si="43"/>
        <v>118390.6</v>
      </c>
      <c r="AD448" s="231">
        <v>3</v>
      </c>
      <c r="AE448" s="231">
        <v>1.84</v>
      </c>
      <c r="AF448" s="102">
        <v>1</v>
      </c>
      <c r="AG448" s="212">
        <v>121697.60000000001</v>
      </c>
      <c r="AH448" s="212">
        <v>0</v>
      </c>
      <c r="AI448" s="212"/>
      <c r="AJ448" s="231">
        <f t="shared" si="44"/>
        <v>121697.60000000001</v>
      </c>
    </row>
    <row r="449" spans="1:36" s="5" customFormat="1">
      <c r="A449" s="212">
        <v>439</v>
      </c>
      <c r="B449" s="1560" t="s">
        <v>1432</v>
      </c>
      <c r="C449" s="1560" t="s">
        <v>1153</v>
      </c>
      <c r="D449" s="231" t="s">
        <v>4732</v>
      </c>
      <c r="E449" s="231">
        <v>1</v>
      </c>
      <c r="F449" s="231">
        <v>1.73</v>
      </c>
      <c r="G449" s="102">
        <v>1</v>
      </c>
      <c r="H449" s="212">
        <v>114422.2</v>
      </c>
      <c r="I449" s="212">
        <v>0</v>
      </c>
      <c r="J449" s="212"/>
      <c r="K449" s="231">
        <f t="shared" si="41"/>
        <v>114422.2</v>
      </c>
      <c r="L449" s="231">
        <v>1.68</v>
      </c>
      <c r="M449" s="102">
        <v>1</v>
      </c>
      <c r="N449" s="212">
        <v>111115.2</v>
      </c>
      <c r="O449" s="212"/>
      <c r="P449" s="212"/>
      <c r="Q449" s="231">
        <f t="shared" si="42"/>
        <v>111115.2</v>
      </c>
      <c r="R449" s="231">
        <f t="shared" si="46"/>
        <v>0</v>
      </c>
      <c r="S449" s="231">
        <f t="shared" si="46"/>
        <v>3307</v>
      </c>
      <c r="T449" s="231">
        <f t="shared" si="46"/>
        <v>0</v>
      </c>
      <c r="U449" s="231">
        <f t="shared" si="46"/>
        <v>0</v>
      </c>
      <c r="V449" s="231">
        <f t="shared" si="45"/>
        <v>3307</v>
      </c>
      <c r="W449" s="231">
        <v>2</v>
      </c>
      <c r="X449" s="231">
        <v>1.79</v>
      </c>
      <c r="Y449" s="102">
        <v>1</v>
      </c>
      <c r="Z449" s="212">
        <v>118390.6</v>
      </c>
      <c r="AA449" s="212">
        <v>0</v>
      </c>
      <c r="AB449" s="212"/>
      <c r="AC449" s="231">
        <f t="shared" si="43"/>
        <v>118390.6</v>
      </c>
      <c r="AD449" s="231">
        <v>3</v>
      </c>
      <c r="AE449" s="231">
        <v>1.84</v>
      </c>
      <c r="AF449" s="102">
        <v>1</v>
      </c>
      <c r="AG449" s="212">
        <v>121697.60000000001</v>
      </c>
      <c r="AH449" s="212">
        <v>0</v>
      </c>
      <c r="AI449" s="212"/>
      <c r="AJ449" s="231">
        <f t="shared" si="44"/>
        <v>121697.60000000001</v>
      </c>
    </row>
    <row r="450" spans="1:36" s="5" customFormat="1">
      <c r="A450" s="212">
        <v>440</v>
      </c>
      <c r="B450" s="1560" t="s">
        <v>1432</v>
      </c>
      <c r="C450" s="1560" t="s">
        <v>1153</v>
      </c>
      <c r="D450" s="231" t="s">
        <v>4732</v>
      </c>
      <c r="E450" s="231">
        <v>1</v>
      </c>
      <c r="F450" s="231">
        <v>1.73</v>
      </c>
      <c r="G450" s="102">
        <v>1</v>
      </c>
      <c r="H450" s="212">
        <v>114422.2</v>
      </c>
      <c r="I450" s="212">
        <v>0</v>
      </c>
      <c r="J450" s="212"/>
      <c r="K450" s="231">
        <f t="shared" si="41"/>
        <v>114422.2</v>
      </c>
      <c r="L450" s="231">
        <v>1.68</v>
      </c>
      <c r="M450" s="102">
        <v>1</v>
      </c>
      <c r="N450" s="212">
        <v>111115.2</v>
      </c>
      <c r="O450" s="212"/>
      <c r="P450" s="212"/>
      <c r="Q450" s="231">
        <f t="shared" si="42"/>
        <v>111115.2</v>
      </c>
      <c r="R450" s="231">
        <f t="shared" si="46"/>
        <v>0</v>
      </c>
      <c r="S450" s="231">
        <f t="shared" si="46"/>
        <v>3307</v>
      </c>
      <c r="T450" s="231">
        <f t="shared" si="46"/>
        <v>0</v>
      </c>
      <c r="U450" s="231">
        <f t="shared" si="46"/>
        <v>0</v>
      </c>
      <c r="V450" s="231">
        <f t="shared" si="45"/>
        <v>3307</v>
      </c>
      <c r="W450" s="231">
        <v>2</v>
      </c>
      <c r="X450" s="231">
        <v>1.79</v>
      </c>
      <c r="Y450" s="102">
        <v>1</v>
      </c>
      <c r="Z450" s="212">
        <v>118390.6</v>
      </c>
      <c r="AA450" s="212">
        <v>0</v>
      </c>
      <c r="AB450" s="212"/>
      <c r="AC450" s="231">
        <f t="shared" si="43"/>
        <v>118390.6</v>
      </c>
      <c r="AD450" s="231">
        <v>3</v>
      </c>
      <c r="AE450" s="231">
        <v>1.84</v>
      </c>
      <c r="AF450" s="102">
        <v>1</v>
      </c>
      <c r="AG450" s="212">
        <v>121697.60000000001</v>
      </c>
      <c r="AH450" s="212">
        <v>0</v>
      </c>
      <c r="AI450" s="212"/>
      <c r="AJ450" s="231">
        <f t="shared" si="44"/>
        <v>121697.60000000001</v>
      </c>
    </row>
    <row r="451" spans="1:36" s="5" customFormat="1" ht="27">
      <c r="A451" s="212">
        <v>441</v>
      </c>
      <c r="B451" s="1560" t="s">
        <v>6191</v>
      </c>
      <c r="C451" s="1560" t="s">
        <v>5830</v>
      </c>
      <c r="D451" s="231" t="s">
        <v>4722</v>
      </c>
      <c r="E451" s="231">
        <v>3</v>
      </c>
      <c r="F451" s="231">
        <v>4.2699999999999996</v>
      </c>
      <c r="G451" s="102">
        <v>1</v>
      </c>
      <c r="H451" s="212">
        <v>282417.8</v>
      </c>
      <c r="I451" s="212">
        <v>0</v>
      </c>
      <c r="J451" s="212"/>
      <c r="K451" s="231">
        <f t="shared" si="41"/>
        <v>282417.8</v>
      </c>
      <c r="L451" s="231">
        <v>4.1399999999999997</v>
      </c>
      <c r="M451" s="102">
        <v>1</v>
      </c>
      <c r="N451" s="212">
        <v>273819.59999999998</v>
      </c>
      <c r="O451" s="212"/>
      <c r="P451" s="212"/>
      <c r="Q451" s="231">
        <f t="shared" si="42"/>
        <v>273819.59999999998</v>
      </c>
      <c r="R451" s="231">
        <f t="shared" si="46"/>
        <v>0</v>
      </c>
      <c r="S451" s="231">
        <f t="shared" si="46"/>
        <v>8598.2000000000116</v>
      </c>
      <c r="T451" s="231">
        <f t="shared" si="46"/>
        <v>0</v>
      </c>
      <c r="U451" s="231">
        <f t="shared" si="46"/>
        <v>0</v>
      </c>
      <c r="V451" s="231">
        <f t="shared" si="45"/>
        <v>8598.2000000000116</v>
      </c>
      <c r="W451" s="231">
        <v>4</v>
      </c>
      <c r="X451" s="231">
        <v>4.41</v>
      </c>
      <c r="Y451" s="102">
        <v>1</v>
      </c>
      <c r="Z451" s="212">
        <v>291677.40000000002</v>
      </c>
      <c r="AA451" s="212">
        <v>0</v>
      </c>
      <c r="AB451" s="212"/>
      <c r="AC451" s="231">
        <f t="shared" si="43"/>
        <v>291677.40000000002</v>
      </c>
      <c r="AD451" s="231">
        <v>5</v>
      </c>
      <c r="AE451" s="231">
        <v>4.41</v>
      </c>
      <c r="AF451" s="102">
        <v>1</v>
      </c>
      <c r="AG451" s="212">
        <v>291677.40000000002</v>
      </c>
      <c r="AH451" s="212">
        <v>0</v>
      </c>
      <c r="AI451" s="212"/>
      <c r="AJ451" s="231">
        <f t="shared" si="44"/>
        <v>291677.40000000002</v>
      </c>
    </row>
    <row r="452" spans="1:36" s="5" customFormat="1" ht="27">
      <c r="A452" s="212">
        <v>442</v>
      </c>
      <c r="B452" s="1560" t="s">
        <v>1432</v>
      </c>
      <c r="C452" s="1560" t="s">
        <v>5862</v>
      </c>
      <c r="D452" s="231" t="s">
        <v>4918</v>
      </c>
      <c r="E452" s="231">
        <v>1</v>
      </c>
      <c r="F452" s="231">
        <v>2.75</v>
      </c>
      <c r="G452" s="102">
        <v>1</v>
      </c>
      <c r="H452" s="212">
        <v>181885</v>
      </c>
      <c r="I452" s="212">
        <v>0</v>
      </c>
      <c r="J452" s="212"/>
      <c r="K452" s="231">
        <f t="shared" si="41"/>
        <v>181885</v>
      </c>
      <c r="L452" s="231">
        <v>2.66</v>
      </c>
      <c r="M452" s="102">
        <v>1</v>
      </c>
      <c r="N452" s="212">
        <v>175932.40000000002</v>
      </c>
      <c r="O452" s="212"/>
      <c r="P452" s="212"/>
      <c r="Q452" s="231">
        <f t="shared" si="42"/>
        <v>175932.40000000002</v>
      </c>
      <c r="R452" s="231">
        <f t="shared" si="46"/>
        <v>0</v>
      </c>
      <c r="S452" s="231">
        <f t="shared" si="46"/>
        <v>5952.5999999999767</v>
      </c>
      <c r="T452" s="231">
        <f t="shared" si="46"/>
        <v>0</v>
      </c>
      <c r="U452" s="231">
        <f t="shared" si="46"/>
        <v>0</v>
      </c>
      <c r="V452" s="231">
        <f t="shared" si="45"/>
        <v>5952.5999999999767</v>
      </c>
      <c r="W452" s="231">
        <v>2</v>
      </c>
      <c r="X452" s="231">
        <v>2.83</v>
      </c>
      <c r="Y452" s="102">
        <v>1</v>
      </c>
      <c r="Z452" s="212">
        <v>187176.2</v>
      </c>
      <c r="AA452" s="212">
        <v>0</v>
      </c>
      <c r="AB452" s="212"/>
      <c r="AC452" s="231">
        <f t="shared" si="43"/>
        <v>187176.2</v>
      </c>
      <c r="AD452" s="231">
        <v>3</v>
      </c>
      <c r="AE452" s="231">
        <v>2.92</v>
      </c>
      <c r="AF452" s="102">
        <v>1</v>
      </c>
      <c r="AG452" s="212">
        <v>193128.8</v>
      </c>
      <c r="AH452" s="212">
        <v>0</v>
      </c>
      <c r="AI452" s="212"/>
      <c r="AJ452" s="231">
        <f t="shared" si="44"/>
        <v>193128.8</v>
      </c>
    </row>
    <row r="453" spans="1:36" s="5" customFormat="1" ht="27">
      <c r="A453" s="212">
        <v>443</v>
      </c>
      <c r="B453" s="1560" t="s">
        <v>1432</v>
      </c>
      <c r="C453" s="1560" t="s">
        <v>6006</v>
      </c>
      <c r="D453" s="231" t="s">
        <v>4934</v>
      </c>
      <c r="E453" s="231">
        <v>1</v>
      </c>
      <c r="F453" s="231">
        <v>2.35</v>
      </c>
      <c r="G453" s="102">
        <v>1</v>
      </c>
      <c r="H453" s="212">
        <v>155429</v>
      </c>
      <c r="I453" s="212">
        <v>0</v>
      </c>
      <c r="J453" s="212"/>
      <c r="K453" s="231">
        <f t="shared" si="41"/>
        <v>155429</v>
      </c>
      <c r="L453" s="231">
        <v>2.2799999999999998</v>
      </c>
      <c r="M453" s="102">
        <v>1</v>
      </c>
      <c r="N453" s="212">
        <v>150799.19999999998</v>
      </c>
      <c r="O453" s="212"/>
      <c r="P453" s="212"/>
      <c r="Q453" s="231">
        <f t="shared" si="42"/>
        <v>150799.19999999998</v>
      </c>
      <c r="R453" s="231">
        <f t="shared" si="46"/>
        <v>0</v>
      </c>
      <c r="S453" s="231">
        <f t="shared" si="46"/>
        <v>4629.8000000000175</v>
      </c>
      <c r="T453" s="231">
        <f t="shared" si="46"/>
        <v>0</v>
      </c>
      <c r="U453" s="231">
        <f t="shared" si="46"/>
        <v>0</v>
      </c>
      <c r="V453" s="231">
        <f t="shared" si="45"/>
        <v>4629.8000000000175</v>
      </c>
      <c r="W453" s="231">
        <v>2</v>
      </c>
      <c r="X453" s="231">
        <v>2.4300000000000002</v>
      </c>
      <c r="Y453" s="102">
        <v>1</v>
      </c>
      <c r="Z453" s="212">
        <v>160720.20000000001</v>
      </c>
      <c r="AA453" s="212">
        <v>0</v>
      </c>
      <c r="AB453" s="212"/>
      <c r="AC453" s="231">
        <f t="shared" si="43"/>
        <v>160720.20000000001</v>
      </c>
      <c r="AD453" s="231">
        <v>3</v>
      </c>
      <c r="AE453" s="231">
        <v>2.5</v>
      </c>
      <c r="AF453" s="102">
        <v>1</v>
      </c>
      <c r="AG453" s="212">
        <v>165350</v>
      </c>
      <c r="AH453" s="212">
        <v>0</v>
      </c>
      <c r="AI453" s="212"/>
      <c r="AJ453" s="231">
        <f t="shared" si="44"/>
        <v>165350</v>
      </c>
    </row>
    <row r="454" spans="1:36" s="5" customFormat="1">
      <c r="A454" s="212">
        <v>444</v>
      </c>
      <c r="B454" s="1560" t="s">
        <v>6192</v>
      </c>
      <c r="C454" s="1560" t="s">
        <v>5832</v>
      </c>
      <c r="D454" s="231" t="s">
        <v>5833</v>
      </c>
      <c r="E454" s="231">
        <v>3</v>
      </c>
      <c r="F454" s="231">
        <v>2.15</v>
      </c>
      <c r="G454" s="102">
        <v>1</v>
      </c>
      <c r="H454" s="212">
        <v>142201</v>
      </c>
      <c r="I454" s="212">
        <v>0</v>
      </c>
      <c r="J454" s="212"/>
      <c r="K454" s="231">
        <f t="shared" si="41"/>
        <v>142201</v>
      </c>
      <c r="L454" s="231">
        <v>2.08</v>
      </c>
      <c r="M454" s="102">
        <v>1</v>
      </c>
      <c r="N454" s="212">
        <v>137571.20000000001</v>
      </c>
      <c r="O454" s="212"/>
      <c r="P454" s="212"/>
      <c r="Q454" s="231">
        <f t="shared" si="42"/>
        <v>137571.20000000001</v>
      </c>
      <c r="R454" s="231">
        <f t="shared" si="46"/>
        <v>0</v>
      </c>
      <c r="S454" s="231">
        <f t="shared" si="46"/>
        <v>4629.7999999999884</v>
      </c>
      <c r="T454" s="231">
        <f t="shared" si="46"/>
        <v>0</v>
      </c>
      <c r="U454" s="231">
        <f t="shared" si="46"/>
        <v>0</v>
      </c>
      <c r="V454" s="231">
        <f t="shared" si="45"/>
        <v>4629.7999999999884</v>
      </c>
      <c r="W454" s="231">
        <v>4</v>
      </c>
      <c r="X454" s="231">
        <v>2.21</v>
      </c>
      <c r="Y454" s="102">
        <v>1</v>
      </c>
      <c r="Z454" s="212">
        <v>146169.4</v>
      </c>
      <c r="AA454" s="212">
        <v>0</v>
      </c>
      <c r="AB454" s="212"/>
      <c r="AC454" s="231">
        <f t="shared" si="43"/>
        <v>146169.4</v>
      </c>
      <c r="AD454" s="231">
        <v>5</v>
      </c>
      <c r="AE454" s="231">
        <v>2.21</v>
      </c>
      <c r="AF454" s="102">
        <v>1</v>
      </c>
      <c r="AG454" s="212">
        <v>146169.4</v>
      </c>
      <c r="AH454" s="212">
        <v>0</v>
      </c>
      <c r="AI454" s="212"/>
      <c r="AJ454" s="231">
        <f t="shared" si="44"/>
        <v>146169.4</v>
      </c>
    </row>
    <row r="455" spans="1:36" s="5" customFormat="1">
      <c r="A455" s="212">
        <v>445</v>
      </c>
      <c r="B455" s="1560" t="s">
        <v>6193</v>
      </c>
      <c r="C455" s="1560" t="s">
        <v>5832</v>
      </c>
      <c r="D455" s="231" t="s">
        <v>5833</v>
      </c>
      <c r="E455" s="231">
        <v>3</v>
      </c>
      <c r="F455" s="231">
        <v>2.15</v>
      </c>
      <c r="G455" s="102">
        <v>1</v>
      </c>
      <c r="H455" s="212">
        <v>142201</v>
      </c>
      <c r="I455" s="212">
        <v>0</v>
      </c>
      <c r="J455" s="212"/>
      <c r="K455" s="231">
        <f t="shared" si="41"/>
        <v>142201</v>
      </c>
      <c r="L455" s="231">
        <v>2.08</v>
      </c>
      <c r="M455" s="102">
        <v>1</v>
      </c>
      <c r="N455" s="212">
        <v>137571.20000000001</v>
      </c>
      <c r="O455" s="212"/>
      <c r="P455" s="212"/>
      <c r="Q455" s="231">
        <f t="shared" si="42"/>
        <v>137571.20000000001</v>
      </c>
      <c r="R455" s="231">
        <f t="shared" si="46"/>
        <v>0</v>
      </c>
      <c r="S455" s="231">
        <f t="shared" si="46"/>
        <v>4629.7999999999884</v>
      </c>
      <c r="T455" s="231">
        <f t="shared" si="46"/>
        <v>0</v>
      </c>
      <c r="U455" s="231">
        <f t="shared" si="46"/>
        <v>0</v>
      </c>
      <c r="V455" s="231">
        <f t="shared" si="45"/>
        <v>4629.7999999999884</v>
      </c>
      <c r="W455" s="231">
        <v>4</v>
      </c>
      <c r="X455" s="231">
        <v>2.21</v>
      </c>
      <c r="Y455" s="102">
        <v>1</v>
      </c>
      <c r="Z455" s="212">
        <v>146169.4</v>
      </c>
      <c r="AA455" s="212">
        <v>0</v>
      </c>
      <c r="AB455" s="212"/>
      <c r="AC455" s="231">
        <f t="shared" si="43"/>
        <v>146169.4</v>
      </c>
      <c r="AD455" s="231">
        <v>5</v>
      </c>
      <c r="AE455" s="231">
        <v>2.21</v>
      </c>
      <c r="AF455" s="102">
        <v>1</v>
      </c>
      <c r="AG455" s="212">
        <v>146169.4</v>
      </c>
      <c r="AH455" s="212">
        <v>0</v>
      </c>
      <c r="AI455" s="212"/>
      <c r="AJ455" s="231">
        <f t="shared" si="44"/>
        <v>146169.4</v>
      </c>
    </row>
    <row r="456" spans="1:36" s="5" customFormat="1">
      <c r="A456" s="212">
        <v>446</v>
      </c>
      <c r="B456" s="1560" t="s">
        <v>6194</v>
      </c>
      <c r="C456" s="1560" t="s">
        <v>5832</v>
      </c>
      <c r="D456" s="231" t="s">
        <v>5833</v>
      </c>
      <c r="E456" s="231">
        <v>3</v>
      </c>
      <c r="F456" s="231">
        <v>2.15</v>
      </c>
      <c r="G456" s="102">
        <v>1</v>
      </c>
      <c r="H456" s="212">
        <v>142201</v>
      </c>
      <c r="I456" s="212">
        <v>0</v>
      </c>
      <c r="J456" s="212"/>
      <c r="K456" s="231">
        <f t="shared" si="41"/>
        <v>142201</v>
      </c>
      <c r="L456" s="231">
        <v>2.08</v>
      </c>
      <c r="M456" s="102">
        <v>1</v>
      </c>
      <c r="N456" s="212">
        <v>137571.20000000001</v>
      </c>
      <c r="O456" s="212"/>
      <c r="P456" s="212"/>
      <c r="Q456" s="231">
        <f t="shared" si="42"/>
        <v>137571.20000000001</v>
      </c>
      <c r="R456" s="231">
        <f t="shared" si="46"/>
        <v>0</v>
      </c>
      <c r="S456" s="231">
        <f t="shared" si="46"/>
        <v>4629.7999999999884</v>
      </c>
      <c r="T456" s="231">
        <f t="shared" si="46"/>
        <v>0</v>
      </c>
      <c r="U456" s="231">
        <f t="shared" si="46"/>
        <v>0</v>
      </c>
      <c r="V456" s="231">
        <f t="shared" si="45"/>
        <v>4629.7999999999884</v>
      </c>
      <c r="W456" s="231">
        <v>4</v>
      </c>
      <c r="X456" s="231">
        <v>2.21</v>
      </c>
      <c r="Y456" s="102">
        <v>1</v>
      </c>
      <c r="Z456" s="212">
        <v>146169.4</v>
      </c>
      <c r="AA456" s="212">
        <v>0</v>
      </c>
      <c r="AB456" s="212"/>
      <c r="AC456" s="231">
        <f t="shared" si="43"/>
        <v>146169.4</v>
      </c>
      <c r="AD456" s="231">
        <v>5</v>
      </c>
      <c r="AE456" s="231">
        <v>2.21</v>
      </c>
      <c r="AF456" s="102">
        <v>1</v>
      </c>
      <c r="AG456" s="212">
        <v>146169.4</v>
      </c>
      <c r="AH456" s="212">
        <v>0</v>
      </c>
      <c r="AI456" s="212"/>
      <c r="AJ456" s="231">
        <f t="shared" si="44"/>
        <v>146169.4</v>
      </c>
    </row>
    <row r="457" spans="1:36" s="5" customFormat="1">
      <c r="A457" s="212">
        <v>447</v>
      </c>
      <c r="B457" s="1560" t="s">
        <v>6195</v>
      </c>
      <c r="C457" s="1560" t="s">
        <v>1153</v>
      </c>
      <c r="D457" s="231" t="s">
        <v>4732</v>
      </c>
      <c r="E457" s="231">
        <v>4</v>
      </c>
      <c r="F457" s="231">
        <v>1.9</v>
      </c>
      <c r="G457" s="102">
        <v>1</v>
      </c>
      <c r="H457" s="212">
        <v>125666</v>
      </c>
      <c r="I457" s="212">
        <v>0</v>
      </c>
      <c r="J457" s="212"/>
      <c r="K457" s="231">
        <f t="shared" si="41"/>
        <v>125666</v>
      </c>
      <c r="L457" s="231">
        <v>1.84</v>
      </c>
      <c r="M457" s="102">
        <v>1</v>
      </c>
      <c r="N457" s="212">
        <v>121697.60000000001</v>
      </c>
      <c r="O457" s="212"/>
      <c r="P457" s="212"/>
      <c r="Q457" s="231">
        <f t="shared" si="42"/>
        <v>121697.60000000001</v>
      </c>
      <c r="R457" s="231">
        <f t="shared" si="46"/>
        <v>0</v>
      </c>
      <c r="S457" s="231">
        <f t="shared" si="46"/>
        <v>3968.3999999999942</v>
      </c>
      <c r="T457" s="231">
        <f t="shared" si="46"/>
        <v>0</v>
      </c>
      <c r="U457" s="231">
        <f t="shared" si="46"/>
        <v>0</v>
      </c>
      <c r="V457" s="231">
        <f t="shared" si="45"/>
        <v>3968.3999999999942</v>
      </c>
      <c r="W457" s="231">
        <v>5</v>
      </c>
      <c r="X457" s="231">
        <v>1.9</v>
      </c>
      <c r="Y457" s="102">
        <v>1</v>
      </c>
      <c r="Z457" s="212">
        <v>125666</v>
      </c>
      <c r="AA457" s="212">
        <v>0</v>
      </c>
      <c r="AB457" s="212"/>
      <c r="AC457" s="231">
        <f t="shared" si="43"/>
        <v>125666</v>
      </c>
      <c r="AD457" s="231">
        <v>6</v>
      </c>
      <c r="AE457" s="231">
        <v>1.96</v>
      </c>
      <c r="AF457" s="102">
        <v>1</v>
      </c>
      <c r="AG457" s="212">
        <v>129634.4</v>
      </c>
      <c r="AH457" s="212">
        <v>0</v>
      </c>
      <c r="AI457" s="212"/>
      <c r="AJ457" s="231">
        <f t="shared" si="44"/>
        <v>129634.4</v>
      </c>
    </row>
    <row r="458" spans="1:36" s="5" customFormat="1">
      <c r="A458" s="212">
        <v>448</v>
      </c>
      <c r="B458" s="1560" t="s">
        <v>6196</v>
      </c>
      <c r="C458" s="1560" t="s">
        <v>1153</v>
      </c>
      <c r="D458" s="231" t="s">
        <v>4732</v>
      </c>
      <c r="E458" s="231">
        <v>3</v>
      </c>
      <c r="F458" s="231">
        <v>1.84</v>
      </c>
      <c r="G458" s="102">
        <v>1</v>
      </c>
      <c r="H458" s="212">
        <v>121697.60000000001</v>
      </c>
      <c r="I458" s="212">
        <v>0</v>
      </c>
      <c r="J458" s="212"/>
      <c r="K458" s="231">
        <f t="shared" si="41"/>
        <v>121697.60000000001</v>
      </c>
      <c r="L458" s="231">
        <v>1.79</v>
      </c>
      <c r="M458" s="102">
        <v>1</v>
      </c>
      <c r="N458" s="212">
        <v>118390.6</v>
      </c>
      <c r="O458" s="212">
        <v>0</v>
      </c>
      <c r="P458" s="212"/>
      <c r="Q458" s="231">
        <f t="shared" si="42"/>
        <v>118390.6</v>
      </c>
      <c r="R458" s="231">
        <f t="shared" si="46"/>
        <v>0</v>
      </c>
      <c r="S458" s="231">
        <f t="shared" si="46"/>
        <v>3307</v>
      </c>
      <c r="T458" s="231">
        <f t="shared" si="46"/>
        <v>0</v>
      </c>
      <c r="U458" s="231">
        <f t="shared" si="46"/>
        <v>0</v>
      </c>
      <c r="V458" s="231">
        <f t="shared" si="45"/>
        <v>3307</v>
      </c>
      <c r="W458" s="231">
        <v>4</v>
      </c>
      <c r="X458" s="231">
        <v>1.9</v>
      </c>
      <c r="Y458" s="102">
        <v>1</v>
      </c>
      <c r="Z458" s="212">
        <v>125666</v>
      </c>
      <c r="AA458" s="212">
        <v>0</v>
      </c>
      <c r="AB458" s="212"/>
      <c r="AC458" s="231">
        <f t="shared" si="43"/>
        <v>125666</v>
      </c>
      <c r="AD458" s="231">
        <v>5</v>
      </c>
      <c r="AE458" s="231">
        <v>1.9</v>
      </c>
      <c r="AF458" s="102">
        <v>1</v>
      </c>
      <c r="AG458" s="212">
        <v>125666</v>
      </c>
      <c r="AH458" s="212">
        <v>0</v>
      </c>
      <c r="AI458" s="212"/>
      <c r="AJ458" s="231">
        <f t="shared" si="44"/>
        <v>125666</v>
      </c>
    </row>
    <row r="459" spans="1:36" s="5" customFormat="1">
      <c r="A459" s="212">
        <v>449</v>
      </c>
      <c r="B459" s="1560" t="s">
        <v>6197</v>
      </c>
      <c r="C459" s="1560" t="s">
        <v>1153</v>
      </c>
      <c r="D459" s="231" t="s">
        <v>4732</v>
      </c>
      <c r="E459" s="231">
        <v>11</v>
      </c>
      <c r="F459" s="231">
        <v>2.08</v>
      </c>
      <c r="G459" s="102">
        <v>1</v>
      </c>
      <c r="H459" s="212">
        <v>137571.20000000001</v>
      </c>
      <c r="I459" s="212">
        <v>0</v>
      </c>
      <c r="J459" s="212"/>
      <c r="K459" s="231">
        <f t="shared" si="41"/>
        <v>137571.20000000001</v>
      </c>
      <c r="L459" s="231">
        <v>2.08</v>
      </c>
      <c r="M459" s="102">
        <v>1</v>
      </c>
      <c r="N459" s="212">
        <v>137571.20000000001</v>
      </c>
      <c r="O459" s="212">
        <v>0</v>
      </c>
      <c r="P459" s="212"/>
      <c r="Q459" s="231">
        <f t="shared" si="42"/>
        <v>137571.20000000001</v>
      </c>
      <c r="R459" s="231">
        <f t="shared" si="46"/>
        <v>0</v>
      </c>
      <c r="S459" s="231">
        <f t="shared" si="46"/>
        <v>0</v>
      </c>
      <c r="T459" s="231">
        <f t="shared" si="46"/>
        <v>0</v>
      </c>
      <c r="U459" s="231">
        <f t="shared" si="46"/>
        <v>0</v>
      </c>
      <c r="V459" s="231">
        <f t="shared" si="45"/>
        <v>0</v>
      </c>
      <c r="W459" s="231">
        <v>12</v>
      </c>
      <c r="X459" s="231">
        <v>2.08</v>
      </c>
      <c r="Y459" s="102">
        <v>1</v>
      </c>
      <c r="Z459" s="212">
        <v>137571.20000000001</v>
      </c>
      <c r="AA459" s="212">
        <v>0</v>
      </c>
      <c r="AB459" s="212"/>
      <c r="AC459" s="231">
        <f t="shared" si="43"/>
        <v>137571.20000000001</v>
      </c>
      <c r="AD459" s="231">
        <v>13</v>
      </c>
      <c r="AE459" s="231">
        <v>2.14</v>
      </c>
      <c r="AF459" s="102">
        <v>1</v>
      </c>
      <c r="AG459" s="212">
        <v>141539.6</v>
      </c>
      <c r="AH459" s="212">
        <v>0</v>
      </c>
      <c r="AI459" s="212"/>
      <c r="AJ459" s="231">
        <f t="shared" si="44"/>
        <v>141539.6</v>
      </c>
    </row>
    <row r="460" spans="1:36" s="5" customFormat="1">
      <c r="A460" s="212">
        <v>450</v>
      </c>
      <c r="B460" s="1560" t="s">
        <v>6198</v>
      </c>
      <c r="C460" s="1560" t="s">
        <v>1153</v>
      </c>
      <c r="D460" s="231" t="s">
        <v>4732</v>
      </c>
      <c r="E460" s="231">
        <v>4</v>
      </c>
      <c r="F460" s="231">
        <v>1.9</v>
      </c>
      <c r="G460" s="102">
        <v>1</v>
      </c>
      <c r="H460" s="212">
        <v>125666</v>
      </c>
      <c r="I460" s="212">
        <v>0</v>
      </c>
      <c r="J460" s="212"/>
      <c r="K460" s="231">
        <f t="shared" ref="K460:K523" si="47">H460+I460+J460</f>
        <v>125666</v>
      </c>
      <c r="L460" s="231">
        <v>1.84</v>
      </c>
      <c r="M460" s="102">
        <v>1</v>
      </c>
      <c r="N460" s="212">
        <v>121697.60000000001</v>
      </c>
      <c r="O460" s="212">
        <v>0</v>
      </c>
      <c r="P460" s="212"/>
      <c r="Q460" s="231">
        <f t="shared" ref="Q460:Q523" si="48">N460+O460+P460</f>
        <v>121697.60000000001</v>
      </c>
      <c r="R460" s="231">
        <f t="shared" si="46"/>
        <v>0</v>
      </c>
      <c r="S460" s="231">
        <f t="shared" si="46"/>
        <v>3968.3999999999942</v>
      </c>
      <c r="T460" s="231">
        <f t="shared" si="46"/>
        <v>0</v>
      </c>
      <c r="U460" s="231">
        <f t="shared" si="46"/>
        <v>0</v>
      </c>
      <c r="V460" s="231">
        <f t="shared" si="45"/>
        <v>3968.3999999999942</v>
      </c>
      <c r="W460" s="231">
        <v>5</v>
      </c>
      <c r="X460" s="231">
        <v>1.9</v>
      </c>
      <c r="Y460" s="102">
        <v>1</v>
      </c>
      <c r="Z460" s="212">
        <v>125666</v>
      </c>
      <c r="AA460" s="212">
        <v>0</v>
      </c>
      <c r="AB460" s="212"/>
      <c r="AC460" s="231">
        <f t="shared" ref="AC460:AC523" si="49">Z460+AA460+AB460</f>
        <v>125666</v>
      </c>
      <c r="AD460" s="231">
        <v>6</v>
      </c>
      <c r="AE460" s="231">
        <v>1.96</v>
      </c>
      <c r="AF460" s="102">
        <v>1</v>
      </c>
      <c r="AG460" s="212">
        <v>129634.4</v>
      </c>
      <c r="AH460" s="212">
        <v>0</v>
      </c>
      <c r="AI460" s="212"/>
      <c r="AJ460" s="231">
        <f t="shared" ref="AJ460:AJ523" si="50">AG460+AH460+AI460</f>
        <v>129634.4</v>
      </c>
    </row>
    <row r="461" spans="1:36" s="5" customFormat="1" ht="27">
      <c r="A461" s="212">
        <v>451</v>
      </c>
      <c r="B461" s="1560" t="s">
        <v>6226</v>
      </c>
      <c r="C461" s="1560" t="s">
        <v>1153</v>
      </c>
      <c r="D461" s="231" t="s">
        <v>4732</v>
      </c>
      <c r="E461" s="231">
        <v>3</v>
      </c>
      <c r="F461" s="231">
        <v>1.84</v>
      </c>
      <c r="G461" s="102">
        <v>1</v>
      </c>
      <c r="H461" s="212">
        <v>121697.60000000001</v>
      </c>
      <c r="I461" s="212">
        <v>0</v>
      </c>
      <c r="J461" s="212"/>
      <c r="K461" s="231">
        <f t="shared" si="47"/>
        <v>121697.60000000001</v>
      </c>
      <c r="L461" s="231">
        <v>1.79</v>
      </c>
      <c r="M461" s="102">
        <v>1</v>
      </c>
      <c r="N461" s="212">
        <v>118390.6</v>
      </c>
      <c r="O461" s="212">
        <v>0</v>
      </c>
      <c r="P461" s="212"/>
      <c r="Q461" s="231">
        <f t="shared" si="48"/>
        <v>118390.6</v>
      </c>
      <c r="R461" s="231">
        <f t="shared" si="46"/>
        <v>0</v>
      </c>
      <c r="S461" s="231">
        <f t="shared" si="46"/>
        <v>3307</v>
      </c>
      <c r="T461" s="231">
        <f t="shared" si="46"/>
        <v>0</v>
      </c>
      <c r="U461" s="231">
        <f t="shared" si="46"/>
        <v>0</v>
      </c>
      <c r="V461" s="231">
        <f t="shared" si="45"/>
        <v>3307</v>
      </c>
      <c r="W461" s="231">
        <v>4</v>
      </c>
      <c r="X461" s="231">
        <v>1.9</v>
      </c>
      <c r="Y461" s="102">
        <v>1</v>
      </c>
      <c r="Z461" s="212">
        <v>125666</v>
      </c>
      <c r="AA461" s="212">
        <v>0</v>
      </c>
      <c r="AB461" s="212"/>
      <c r="AC461" s="231">
        <f t="shared" si="49"/>
        <v>125666</v>
      </c>
      <c r="AD461" s="231">
        <v>5</v>
      </c>
      <c r="AE461" s="231">
        <v>1.9</v>
      </c>
      <c r="AF461" s="102">
        <v>1</v>
      </c>
      <c r="AG461" s="212">
        <v>125666</v>
      </c>
      <c r="AH461" s="212">
        <v>0</v>
      </c>
      <c r="AI461" s="212"/>
      <c r="AJ461" s="231">
        <f t="shared" si="50"/>
        <v>125666</v>
      </c>
    </row>
    <row r="462" spans="1:36" s="5" customFormat="1">
      <c r="A462" s="212">
        <v>452</v>
      </c>
      <c r="B462" s="1560" t="s">
        <v>6200</v>
      </c>
      <c r="C462" s="1560" t="s">
        <v>1153</v>
      </c>
      <c r="D462" s="231" t="s">
        <v>4732</v>
      </c>
      <c r="E462" s="231">
        <v>7</v>
      </c>
      <c r="F462" s="231">
        <v>1.96</v>
      </c>
      <c r="G462" s="102">
        <v>1</v>
      </c>
      <c r="H462" s="212">
        <v>129634.4</v>
      </c>
      <c r="I462" s="212">
        <v>0</v>
      </c>
      <c r="J462" s="212"/>
      <c r="K462" s="231">
        <f t="shared" si="47"/>
        <v>129634.4</v>
      </c>
      <c r="L462" s="231">
        <v>1.96</v>
      </c>
      <c r="M462" s="102">
        <v>1</v>
      </c>
      <c r="N462" s="212">
        <v>129634.4</v>
      </c>
      <c r="O462" s="212">
        <v>0</v>
      </c>
      <c r="P462" s="212"/>
      <c r="Q462" s="231">
        <f t="shared" si="48"/>
        <v>129634.4</v>
      </c>
      <c r="R462" s="231">
        <f t="shared" si="46"/>
        <v>0</v>
      </c>
      <c r="S462" s="231">
        <f t="shared" si="46"/>
        <v>0</v>
      </c>
      <c r="T462" s="231">
        <f t="shared" si="46"/>
        <v>0</v>
      </c>
      <c r="U462" s="231">
        <f t="shared" si="46"/>
        <v>0</v>
      </c>
      <c r="V462" s="231">
        <f t="shared" ref="V462:V525" si="51">S462+T462+U462</f>
        <v>0</v>
      </c>
      <c r="W462" s="231">
        <v>8</v>
      </c>
      <c r="X462" s="231">
        <v>2.02</v>
      </c>
      <c r="Y462" s="102">
        <v>1</v>
      </c>
      <c r="Z462" s="212">
        <v>133602.79999999999</v>
      </c>
      <c r="AA462" s="212">
        <v>0</v>
      </c>
      <c r="AB462" s="212"/>
      <c r="AC462" s="231">
        <f t="shared" si="49"/>
        <v>133602.79999999999</v>
      </c>
      <c r="AD462" s="231">
        <v>9</v>
      </c>
      <c r="AE462" s="231">
        <v>2.02</v>
      </c>
      <c r="AF462" s="102">
        <v>1</v>
      </c>
      <c r="AG462" s="212">
        <v>133602.79999999999</v>
      </c>
      <c r="AH462" s="212">
        <v>0</v>
      </c>
      <c r="AI462" s="212"/>
      <c r="AJ462" s="231">
        <f t="shared" si="50"/>
        <v>133602.79999999999</v>
      </c>
    </row>
    <row r="463" spans="1:36" s="5" customFormat="1">
      <c r="A463" s="212">
        <v>453</v>
      </c>
      <c r="B463" s="1560" t="s">
        <v>6201</v>
      </c>
      <c r="C463" s="1560" t="s">
        <v>1153</v>
      </c>
      <c r="D463" s="231" t="s">
        <v>4732</v>
      </c>
      <c r="E463" s="231">
        <v>3</v>
      </c>
      <c r="F463" s="231">
        <v>1.84</v>
      </c>
      <c r="G463" s="102">
        <v>1</v>
      </c>
      <c r="H463" s="212">
        <v>121697.60000000001</v>
      </c>
      <c r="I463" s="212">
        <v>0</v>
      </c>
      <c r="J463" s="212"/>
      <c r="K463" s="231">
        <f t="shared" si="47"/>
        <v>121697.60000000001</v>
      </c>
      <c r="L463" s="231">
        <v>1.79</v>
      </c>
      <c r="M463" s="102">
        <v>1</v>
      </c>
      <c r="N463" s="212">
        <v>118390.6</v>
      </c>
      <c r="O463" s="212">
        <v>0</v>
      </c>
      <c r="P463" s="212"/>
      <c r="Q463" s="231">
        <f t="shared" si="48"/>
        <v>118390.6</v>
      </c>
      <c r="R463" s="231">
        <f t="shared" si="46"/>
        <v>0</v>
      </c>
      <c r="S463" s="231">
        <f t="shared" si="46"/>
        <v>3307</v>
      </c>
      <c r="T463" s="231">
        <f t="shared" si="46"/>
        <v>0</v>
      </c>
      <c r="U463" s="231">
        <f t="shared" si="46"/>
        <v>0</v>
      </c>
      <c r="V463" s="231">
        <f t="shared" si="51"/>
        <v>3307</v>
      </c>
      <c r="W463" s="231">
        <v>4</v>
      </c>
      <c r="X463" s="231">
        <v>1.9</v>
      </c>
      <c r="Y463" s="102">
        <v>1</v>
      </c>
      <c r="Z463" s="212">
        <v>125666</v>
      </c>
      <c r="AA463" s="212">
        <v>0</v>
      </c>
      <c r="AB463" s="212"/>
      <c r="AC463" s="231">
        <f t="shared" si="49"/>
        <v>125666</v>
      </c>
      <c r="AD463" s="231">
        <v>5</v>
      </c>
      <c r="AE463" s="231">
        <v>1.9</v>
      </c>
      <c r="AF463" s="102">
        <v>1</v>
      </c>
      <c r="AG463" s="212">
        <v>125666</v>
      </c>
      <c r="AH463" s="212">
        <v>0</v>
      </c>
      <c r="AI463" s="212"/>
      <c r="AJ463" s="231">
        <f t="shared" si="50"/>
        <v>125666</v>
      </c>
    </row>
    <row r="464" spans="1:36" s="5" customFormat="1">
      <c r="A464" s="212">
        <v>454</v>
      </c>
      <c r="B464" s="1560" t="s">
        <v>6224</v>
      </c>
      <c r="C464" s="1560" t="s">
        <v>1153</v>
      </c>
      <c r="D464" s="231" t="s">
        <v>4732</v>
      </c>
      <c r="E464" s="231">
        <v>3</v>
      </c>
      <c r="F464" s="231">
        <v>1.84</v>
      </c>
      <c r="G464" s="102">
        <v>1</v>
      </c>
      <c r="H464" s="212">
        <v>121697.60000000001</v>
      </c>
      <c r="I464" s="212">
        <v>0</v>
      </c>
      <c r="J464" s="212"/>
      <c r="K464" s="231">
        <f t="shared" si="47"/>
        <v>121697.60000000001</v>
      </c>
      <c r="L464" s="231">
        <v>1.79</v>
      </c>
      <c r="M464" s="102">
        <v>1</v>
      </c>
      <c r="N464" s="212">
        <v>118390.6</v>
      </c>
      <c r="O464" s="212">
        <v>0</v>
      </c>
      <c r="P464" s="212"/>
      <c r="Q464" s="231">
        <f t="shared" si="48"/>
        <v>118390.6</v>
      </c>
      <c r="R464" s="231">
        <f t="shared" si="46"/>
        <v>0</v>
      </c>
      <c r="S464" s="231">
        <f t="shared" si="46"/>
        <v>3307</v>
      </c>
      <c r="T464" s="231">
        <f t="shared" si="46"/>
        <v>0</v>
      </c>
      <c r="U464" s="231">
        <f t="shared" si="46"/>
        <v>0</v>
      </c>
      <c r="V464" s="231">
        <f t="shared" si="51"/>
        <v>3307</v>
      </c>
      <c r="W464" s="231">
        <v>4</v>
      </c>
      <c r="X464" s="231">
        <v>1.9</v>
      </c>
      <c r="Y464" s="102">
        <v>1</v>
      </c>
      <c r="Z464" s="212">
        <v>125666</v>
      </c>
      <c r="AA464" s="212">
        <v>0</v>
      </c>
      <c r="AB464" s="212"/>
      <c r="AC464" s="231">
        <f t="shared" si="49"/>
        <v>125666</v>
      </c>
      <c r="AD464" s="231">
        <v>5</v>
      </c>
      <c r="AE464" s="231">
        <v>1.9</v>
      </c>
      <c r="AF464" s="102">
        <v>1</v>
      </c>
      <c r="AG464" s="212">
        <v>125666</v>
      </c>
      <c r="AH464" s="212">
        <v>0</v>
      </c>
      <c r="AI464" s="212"/>
      <c r="AJ464" s="231">
        <f t="shared" si="50"/>
        <v>125666</v>
      </c>
    </row>
    <row r="465" spans="1:36" s="5" customFormat="1">
      <c r="A465" s="212">
        <v>455</v>
      </c>
      <c r="B465" s="1560" t="s">
        <v>6203</v>
      </c>
      <c r="C465" s="1560" t="s">
        <v>1153</v>
      </c>
      <c r="D465" s="231" t="s">
        <v>4732</v>
      </c>
      <c r="E465" s="231">
        <v>3</v>
      </c>
      <c r="F465" s="231">
        <v>1.84</v>
      </c>
      <c r="G465" s="102">
        <v>1</v>
      </c>
      <c r="H465" s="212">
        <v>121697.60000000001</v>
      </c>
      <c r="I465" s="212">
        <v>0</v>
      </c>
      <c r="J465" s="212"/>
      <c r="K465" s="231">
        <f t="shared" si="47"/>
        <v>121697.60000000001</v>
      </c>
      <c r="L465" s="231">
        <v>1.79</v>
      </c>
      <c r="M465" s="102">
        <v>1</v>
      </c>
      <c r="N465" s="212">
        <v>118390.6</v>
      </c>
      <c r="O465" s="212">
        <v>0</v>
      </c>
      <c r="P465" s="212"/>
      <c r="Q465" s="231">
        <f t="shared" si="48"/>
        <v>118390.6</v>
      </c>
      <c r="R465" s="231">
        <f t="shared" si="46"/>
        <v>0</v>
      </c>
      <c r="S465" s="231">
        <f t="shared" si="46"/>
        <v>3307</v>
      </c>
      <c r="T465" s="231">
        <f t="shared" si="46"/>
        <v>0</v>
      </c>
      <c r="U465" s="231">
        <f t="shared" si="46"/>
        <v>0</v>
      </c>
      <c r="V465" s="231">
        <f t="shared" si="51"/>
        <v>3307</v>
      </c>
      <c r="W465" s="231">
        <v>4</v>
      </c>
      <c r="X465" s="231">
        <v>1.9</v>
      </c>
      <c r="Y465" s="102">
        <v>1</v>
      </c>
      <c r="Z465" s="212">
        <v>125666</v>
      </c>
      <c r="AA465" s="212">
        <v>0</v>
      </c>
      <c r="AB465" s="212"/>
      <c r="AC465" s="231">
        <f t="shared" si="49"/>
        <v>125666</v>
      </c>
      <c r="AD465" s="231">
        <v>5</v>
      </c>
      <c r="AE465" s="231">
        <v>1.9</v>
      </c>
      <c r="AF465" s="102">
        <v>1</v>
      </c>
      <c r="AG465" s="212">
        <v>125666</v>
      </c>
      <c r="AH465" s="212">
        <v>0</v>
      </c>
      <c r="AI465" s="212"/>
      <c r="AJ465" s="231">
        <f t="shared" si="50"/>
        <v>125666</v>
      </c>
    </row>
    <row r="466" spans="1:36" s="5" customFormat="1" ht="27">
      <c r="A466" s="212">
        <v>456</v>
      </c>
      <c r="B466" s="1560" t="s">
        <v>6204</v>
      </c>
      <c r="C466" s="1560" t="s">
        <v>1153</v>
      </c>
      <c r="D466" s="231" t="s">
        <v>4732</v>
      </c>
      <c r="E466" s="231">
        <v>7</v>
      </c>
      <c r="F466" s="231">
        <v>1.96</v>
      </c>
      <c r="G466" s="102">
        <v>1</v>
      </c>
      <c r="H466" s="212">
        <v>129634.4</v>
      </c>
      <c r="I466" s="212">
        <v>0</v>
      </c>
      <c r="J466" s="212"/>
      <c r="K466" s="231">
        <f t="shared" si="47"/>
        <v>129634.4</v>
      </c>
      <c r="L466" s="231">
        <v>1.96</v>
      </c>
      <c r="M466" s="102">
        <v>1</v>
      </c>
      <c r="N466" s="212">
        <v>129634.4</v>
      </c>
      <c r="O466" s="212">
        <v>0</v>
      </c>
      <c r="P466" s="212"/>
      <c r="Q466" s="231">
        <f t="shared" si="48"/>
        <v>129634.4</v>
      </c>
      <c r="R466" s="231">
        <f t="shared" si="46"/>
        <v>0</v>
      </c>
      <c r="S466" s="231">
        <f t="shared" si="46"/>
        <v>0</v>
      </c>
      <c r="T466" s="231">
        <f t="shared" si="46"/>
        <v>0</v>
      </c>
      <c r="U466" s="231">
        <f t="shared" si="46"/>
        <v>0</v>
      </c>
      <c r="V466" s="231">
        <f t="shared" si="51"/>
        <v>0</v>
      </c>
      <c r="W466" s="231">
        <v>8</v>
      </c>
      <c r="X466" s="231">
        <v>2.02</v>
      </c>
      <c r="Y466" s="102">
        <v>1</v>
      </c>
      <c r="Z466" s="212">
        <v>133602.79999999999</v>
      </c>
      <c r="AA466" s="212">
        <v>0</v>
      </c>
      <c r="AB466" s="212"/>
      <c r="AC466" s="231">
        <f t="shared" si="49"/>
        <v>133602.79999999999</v>
      </c>
      <c r="AD466" s="231">
        <v>9</v>
      </c>
      <c r="AE466" s="231">
        <v>2.02</v>
      </c>
      <c r="AF466" s="102">
        <v>1</v>
      </c>
      <c r="AG466" s="212">
        <v>133602.79999999999</v>
      </c>
      <c r="AH466" s="212">
        <v>0</v>
      </c>
      <c r="AI466" s="212"/>
      <c r="AJ466" s="231">
        <f t="shared" si="50"/>
        <v>133602.79999999999</v>
      </c>
    </row>
    <row r="467" spans="1:36" s="5" customFormat="1">
      <c r="A467" s="212">
        <v>457</v>
      </c>
      <c r="B467" s="1560" t="s">
        <v>6205</v>
      </c>
      <c r="C467" s="1560" t="s">
        <v>1153</v>
      </c>
      <c r="D467" s="231" t="s">
        <v>4732</v>
      </c>
      <c r="E467" s="231">
        <v>3</v>
      </c>
      <c r="F467" s="231">
        <v>1.84</v>
      </c>
      <c r="G467" s="102">
        <v>1</v>
      </c>
      <c r="H467" s="212">
        <v>121697.60000000001</v>
      </c>
      <c r="I467" s="212">
        <v>0</v>
      </c>
      <c r="J467" s="212"/>
      <c r="K467" s="231">
        <f t="shared" si="47"/>
        <v>121697.60000000001</v>
      </c>
      <c r="L467" s="231">
        <v>1.79</v>
      </c>
      <c r="M467" s="102">
        <v>1</v>
      </c>
      <c r="N467" s="212">
        <v>118390.6</v>
      </c>
      <c r="O467" s="212">
        <v>0</v>
      </c>
      <c r="P467" s="212"/>
      <c r="Q467" s="231">
        <f t="shared" si="48"/>
        <v>118390.6</v>
      </c>
      <c r="R467" s="231">
        <f t="shared" si="46"/>
        <v>0</v>
      </c>
      <c r="S467" s="231">
        <f t="shared" si="46"/>
        <v>3307</v>
      </c>
      <c r="T467" s="231">
        <f t="shared" si="46"/>
        <v>0</v>
      </c>
      <c r="U467" s="231">
        <f t="shared" si="46"/>
        <v>0</v>
      </c>
      <c r="V467" s="231">
        <f t="shared" si="51"/>
        <v>3307</v>
      </c>
      <c r="W467" s="231">
        <v>4</v>
      </c>
      <c r="X467" s="231">
        <v>1.9</v>
      </c>
      <c r="Y467" s="102">
        <v>1</v>
      </c>
      <c r="Z467" s="212">
        <v>125666</v>
      </c>
      <c r="AA467" s="212">
        <v>0</v>
      </c>
      <c r="AB467" s="212"/>
      <c r="AC467" s="231">
        <f t="shared" si="49"/>
        <v>125666</v>
      </c>
      <c r="AD467" s="231">
        <v>5</v>
      </c>
      <c r="AE467" s="231">
        <v>1.9</v>
      </c>
      <c r="AF467" s="102">
        <v>1</v>
      </c>
      <c r="AG467" s="212">
        <v>125666</v>
      </c>
      <c r="AH467" s="212">
        <v>0</v>
      </c>
      <c r="AI467" s="212"/>
      <c r="AJ467" s="231">
        <f t="shared" si="50"/>
        <v>125666</v>
      </c>
    </row>
    <row r="468" spans="1:36" s="5" customFormat="1">
      <c r="A468" s="212">
        <v>458</v>
      </c>
      <c r="B468" s="1560" t="s">
        <v>6206</v>
      </c>
      <c r="C468" s="1560" t="s">
        <v>1153</v>
      </c>
      <c r="D468" s="231" t="s">
        <v>4732</v>
      </c>
      <c r="E468" s="231">
        <v>7</v>
      </c>
      <c r="F468" s="231">
        <v>1.96</v>
      </c>
      <c r="G468" s="102">
        <v>1</v>
      </c>
      <c r="H468" s="212">
        <v>129634.4</v>
      </c>
      <c r="I468" s="212">
        <v>0</v>
      </c>
      <c r="J468" s="212"/>
      <c r="K468" s="231">
        <f t="shared" si="47"/>
        <v>129634.4</v>
      </c>
      <c r="L468" s="231">
        <v>1.96</v>
      </c>
      <c r="M468" s="102">
        <v>1</v>
      </c>
      <c r="N468" s="212">
        <v>129634.4</v>
      </c>
      <c r="O468" s="212">
        <v>0</v>
      </c>
      <c r="P468" s="212"/>
      <c r="Q468" s="231">
        <f t="shared" si="48"/>
        <v>129634.4</v>
      </c>
      <c r="R468" s="231">
        <f t="shared" si="46"/>
        <v>0</v>
      </c>
      <c r="S468" s="231">
        <f t="shared" si="46"/>
        <v>0</v>
      </c>
      <c r="T468" s="231">
        <f t="shared" si="46"/>
        <v>0</v>
      </c>
      <c r="U468" s="231">
        <f t="shared" si="46"/>
        <v>0</v>
      </c>
      <c r="V468" s="231">
        <f t="shared" si="51"/>
        <v>0</v>
      </c>
      <c r="W468" s="231">
        <v>8</v>
      </c>
      <c r="X468" s="231">
        <v>2.02</v>
      </c>
      <c r="Y468" s="102">
        <v>1</v>
      </c>
      <c r="Z468" s="212">
        <v>133602.79999999999</v>
      </c>
      <c r="AA468" s="212">
        <v>0</v>
      </c>
      <c r="AB468" s="212"/>
      <c r="AC468" s="231">
        <f t="shared" si="49"/>
        <v>133602.79999999999</v>
      </c>
      <c r="AD468" s="231">
        <v>9</v>
      </c>
      <c r="AE468" s="231">
        <v>2.02</v>
      </c>
      <c r="AF468" s="102">
        <v>1</v>
      </c>
      <c r="AG468" s="212">
        <v>133602.79999999999</v>
      </c>
      <c r="AH468" s="212">
        <v>0</v>
      </c>
      <c r="AI468" s="212"/>
      <c r="AJ468" s="231">
        <f t="shared" si="50"/>
        <v>133602.79999999999</v>
      </c>
    </row>
    <row r="469" spans="1:36" s="5" customFormat="1">
      <c r="A469" s="212">
        <v>459</v>
      </c>
      <c r="B469" s="1560" t="s">
        <v>6207</v>
      </c>
      <c r="C469" s="1560" t="s">
        <v>1153</v>
      </c>
      <c r="D469" s="231" t="s">
        <v>4732</v>
      </c>
      <c r="E469" s="231">
        <v>6</v>
      </c>
      <c r="F469" s="231">
        <v>1.96</v>
      </c>
      <c r="G469" s="102">
        <v>1</v>
      </c>
      <c r="H469" s="212">
        <v>129634.4</v>
      </c>
      <c r="I469" s="212">
        <v>0</v>
      </c>
      <c r="J469" s="212"/>
      <c r="K469" s="231">
        <f t="shared" si="47"/>
        <v>129634.4</v>
      </c>
      <c r="L469" s="231">
        <v>1.9</v>
      </c>
      <c r="M469" s="102">
        <v>1</v>
      </c>
      <c r="N469" s="212">
        <v>125666</v>
      </c>
      <c r="O469" s="212">
        <v>0</v>
      </c>
      <c r="P469" s="212"/>
      <c r="Q469" s="231">
        <f t="shared" si="48"/>
        <v>125666</v>
      </c>
      <c r="R469" s="231">
        <f t="shared" si="46"/>
        <v>0</v>
      </c>
      <c r="S469" s="231">
        <f t="shared" si="46"/>
        <v>3968.3999999999942</v>
      </c>
      <c r="T469" s="231">
        <f t="shared" si="46"/>
        <v>0</v>
      </c>
      <c r="U469" s="231">
        <f t="shared" si="46"/>
        <v>0</v>
      </c>
      <c r="V469" s="231">
        <f t="shared" si="51"/>
        <v>3968.3999999999942</v>
      </c>
      <c r="W469" s="231">
        <v>7</v>
      </c>
      <c r="X469" s="231">
        <v>1.96</v>
      </c>
      <c r="Y469" s="102">
        <v>1</v>
      </c>
      <c r="Z469" s="212">
        <v>129634.4</v>
      </c>
      <c r="AA469" s="212">
        <v>0</v>
      </c>
      <c r="AB469" s="212"/>
      <c r="AC469" s="231">
        <f t="shared" si="49"/>
        <v>129634.4</v>
      </c>
      <c r="AD469" s="231">
        <v>8</v>
      </c>
      <c r="AE469" s="231">
        <v>2.02</v>
      </c>
      <c r="AF469" s="102">
        <v>1</v>
      </c>
      <c r="AG469" s="212">
        <v>133602.79999999999</v>
      </c>
      <c r="AH469" s="212">
        <v>0</v>
      </c>
      <c r="AI469" s="212"/>
      <c r="AJ469" s="231">
        <f t="shared" si="50"/>
        <v>133602.79999999999</v>
      </c>
    </row>
    <row r="470" spans="1:36" s="5" customFormat="1">
      <c r="A470" s="212">
        <v>460</v>
      </c>
      <c r="B470" s="1560" t="s">
        <v>6208</v>
      </c>
      <c r="C470" s="1560" t="s">
        <v>1153</v>
      </c>
      <c r="D470" s="231" t="s">
        <v>4732</v>
      </c>
      <c r="E470" s="231">
        <v>7</v>
      </c>
      <c r="F470" s="231">
        <v>1.96</v>
      </c>
      <c r="G470" s="102">
        <v>1</v>
      </c>
      <c r="H470" s="212">
        <v>129634.4</v>
      </c>
      <c r="I470" s="212">
        <v>0</v>
      </c>
      <c r="J470" s="212"/>
      <c r="K470" s="231">
        <f t="shared" si="47"/>
        <v>129634.4</v>
      </c>
      <c r="L470" s="231">
        <v>1.96</v>
      </c>
      <c r="M470" s="102">
        <v>1</v>
      </c>
      <c r="N470" s="212">
        <v>129634.4</v>
      </c>
      <c r="O470" s="212">
        <v>0</v>
      </c>
      <c r="P470" s="212"/>
      <c r="Q470" s="231">
        <f t="shared" si="48"/>
        <v>129634.4</v>
      </c>
      <c r="R470" s="231">
        <f t="shared" si="46"/>
        <v>0</v>
      </c>
      <c r="S470" s="231">
        <f t="shared" si="46"/>
        <v>0</v>
      </c>
      <c r="T470" s="231">
        <f t="shared" si="46"/>
        <v>0</v>
      </c>
      <c r="U470" s="231">
        <f t="shared" si="46"/>
        <v>0</v>
      </c>
      <c r="V470" s="231">
        <f t="shared" si="51"/>
        <v>0</v>
      </c>
      <c r="W470" s="231">
        <v>8</v>
      </c>
      <c r="X470" s="231">
        <v>2.02</v>
      </c>
      <c r="Y470" s="102">
        <v>1</v>
      </c>
      <c r="Z470" s="212">
        <v>133602.79999999999</v>
      </c>
      <c r="AA470" s="212">
        <v>0</v>
      </c>
      <c r="AB470" s="212"/>
      <c r="AC470" s="231">
        <f t="shared" si="49"/>
        <v>133602.79999999999</v>
      </c>
      <c r="AD470" s="231">
        <v>9</v>
      </c>
      <c r="AE470" s="231">
        <v>2.02</v>
      </c>
      <c r="AF470" s="102">
        <v>1</v>
      </c>
      <c r="AG470" s="212">
        <v>133602.79999999999</v>
      </c>
      <c r="AH470" s="212">
        <v>0</v>
      </c>
      <c r="AI470" s="212"/>
      <c r="AJ470" s="231">
        <f t="shared" si="50"/>
        <v>133602.79999999999</v>
      </c>
    </row>
    <row r="471" spans="1:36" s="5" customFormat="1">
      <c r="A471" s="212">
        <v>461</v>
      </c>
      <c r="B471" s="1560" t="s">
        <v>6209</v>
      </c>
      <c r="C471" s="1560" t="s">
        <v>1153</v>
      </c>
      <c r="D471" s="231" t="s">
        <v>4732</v>
      </c>
      <c r="E471" s="231">
        <v>7</v>
      </c>
      <c r="F471" s="231">
        <v>1.96</v>
      </c>
      <c r="G471" s="102">
        <v>1</v>
      </c>
      <c r="H471" s="212">
        <v>129634.4</v>
      </c>
      <c r="I471" s="212">
        <v>0</v>
      </c>
      <c r="J471" s="212"/>
      <c r="K471" s="231">
        <f t="shared" si="47"/>
        <v>129634.4</v>
      </c>
      <c r="L471" s="231">
        <v>1.96</v>
      </c>
      <c r="M471" s="102">
        <v>1</v>
      </c>
      <c r="N471" s="212">
        <v>129634.4</v>
      </c>
      <c r="O471" s="212">
        <v>0</v>
      </c>
      <c r="P471" s="212"/>
      <c r="Q471" s="231">
        <f t="shared" si="48"/>
        <v>129634.4</v>
      </c>
      <c r="R471" s="231">
        <f t="shared" si="46"/>
        <v>0</v>
      </c>
      <c r="S471" s="231">
        <f t="shared" si="46"/>
        <v>0</v>
      </c>
      <c r="T471" s="231">
        <f t="shared" si="46"/>
        <v>0</v>
      </c>
      <c r="U471" s="231">
        <f t="shared" si="46"/>
        <v>0</v>
      </c>
      <c r="V471" s="231">
        <f t="shared" si="51"/>
        <v>0</v>
      </c>
      <c r="W471" s="231">
        <v>8</v>
      </c>
      <c r="X471" s="231">
        <v>2.02</v>
      </c>
      <c r="Y471" s="102">
        <v>1</v>
      </c>
      <c r="Z471" s="212">
        <v>133602.79999999999</v>
      </c>
      <c r="AA471" s="212">
        <v>0</v>
      </c>
      <c r="AB471" s="212"/>
      <c r="AC471" s="231">
        <f t="shared" si="49"/>
        <v>133602.79999999999</v>
      </c>
      <c r="AD471" s="231">
        <v>9</v>
      </c>
      <c r="AE471" s="231">
        <v>2.02</v>
      </c>
      <c r="AF471" s="102">
        <v>1</v>
      </c>
      <c r="AG471" s="212">
        <v>133602.79999999999</v>
      </c>
      <c r="AH471" s="212">
        <v>0</v>
      </c>
      <c r="AI471" s="212"/>
      <c r="AJ471" s="231">
        <f t="shared" si="50"/>
        <v>133602.79999999999</v>
      </c>
    </row>
    <row r="472" spans="1:36" s="5" customFormat="1">
      <c r="A472" s="212">
        <v>462</v>
      </c>
      <c r="B472" s="1560" t="s">
        <v>6210</v>
      </c>
      <c r="C472" s="1560" t="s">
        <v>1153</v>
      </c>
      <c r="D472" s="231" t="s">
        <v>4732</v>
      </c>
      <c r="E472" s="231">
        <v>6</v>
      </c>
      <c r="F472" s="231">
        <v>1.96</v>
      </c>
      <c r="G472" s="102">
        <v>1</v>
      </c>
      <c r="H472" s="212">
        <v>129634.4</v>
      </c>
      <c r="I472" s="212">
        <v>0</v>
      </c>
      <c r="J472" s="212"/>
      <c r="K472" s="231">
        <f t="shared" si="47"/>
        <v>129634.4</v>
      </c>
      <c r="L472" s="231">
        <v>1.9</v>
      </c>
      <c r="M472" s="102">
        <v>1</v>
      </c>
      <c r="N472" s="212">
        <v>125666</v>
      </c>
      <c r="O472" s="212">
        <v>0</v>
      </c>
      <c r="P472" s="212"/>
      <c r="Q472" s="231">
        <f t="shared" si="48"/>
        <v>125666</v>
      </c>
      <c r="R472" s="231">
        <f t="shared" si="46"/>
        <v>0</v>
      </c>
      <c r="S472" s="231">
        <f t="shared" si="46"/>
        <v>3968.3999999999942</v>
      </c>
      <c r="T472" s="231">
        <f t="shared" si="46"/>
        <v>0</v>
      </c>
      <c r="U472" s="231">
        <f t="shared" si="46"/>
        <v>0</v>
      </c>
      <c r="V472" s="231">
        <f t="shared" si="51"/>
        <v>3968.3999999999942</v>
      </c>
      <c r="W472" s="231">
        <v>7</v>
      </c>
      <c r="X472" s="231">
        <v>1.96</v>
      </c>
      <c r="Y472" s="102">
        <v>1</v>
      </c>
      <c r="Z472" s="212">
        <v>129634.4</v>
      </c>
      <c r="AA472" s="212">
        <v>0</v>
      </c>
      <c r="AB472" s="212"/>
      <c r="AC472" s="231">
        <f t="shared" si="49"/>
        <v>129634.4</v>
      </c>
      <c r="AD472" s="231">
        <v>8</v>
      </c>
      <c r="AE472" s="231">
        <v>2.02</v>
      </c>
      <c r="AF472" s="102">
        <v>1</v>
      </c>
      <c r="AG472" s="212">
        <v>133602.79999999999</v>
      </c>
      <c r="AH472" s="212">
        <v>0</v>
      </c>
      <c r="AI472" s="212"/>
      <c r="AJ472" s="231">
        <f t="shared" si="50"/>
        <v>133602.79999999999</v>
      </c>
    </row>
    <row r="473" spans="1:36" s="5" customFormat="1">
      <c r="A473" s="212">
        <v>463</v>
      </c>
      <c r="B473" s="1560" t="s">
        <v>6211</v>
      </c>
      <c r="C473" s="1560" t="s">
        <v>1153</v>
      </c>
      <c r="D473" s="231" t="s">
        <v>4732</v>
      </c>
      <c r="E473" s="231">
        <v>6</v>
      </c>
      <c r="F473" s="231">
        <v>1.96</v>
      </c>
      <c r="G473" s="102">
        <v>1</v>
      </c>
      <c r="H473" s="212">
        <v>129634.4</v>
      </c>
      <c r="I473" s="212">
        <v>0</v>
      </c>
      <c r="J473" s="212"/>
      <c r="K473" s="231">
        <f t="shared" si="47"/>
        <v>129634.4</v>
      </c>
      <c r="L473" s="231">
        <v>1.9</v>
      </c>
      <c r="M473" s="102">
        <v>1</v>
      </c>
      <c r="N473" s="212">
        <v>125666</v>
      </c>
      <c r="O473" s="212">
        <v>0</v>
      </c>
      <c r="P473" s="212"/>
      <c r="Q473" s="231">
        <f t="shared" si="48"/>
        <v>125666</v>
      </c>
      <c r="R473" s="231">
        <f t="shared" si="46"/>
        <v>0</v>
      </c>
      <c r="S473" s="231">
        <f t="shared" si="46"/>
        <v>3968.3999999999942</v>
      </c>
      <c r="T473" s="231">
        <f t="shared" si="46"/>
        <v>0</v>
      </c>
      <c r="U473" s="231">
        <f t="shared" si="46"/>
        <v>0</v>
      </c>
      <c r="V473" s="231">
        <f t="shared" si="51"/>
        <v>3968.3999999999942</v>
      </c>
      <c r="W473" s="231">
        <v>7</v>
      </c>
      <c r="X473" s="231">
        <v>1.96</v>
      </c>
      <c r="Y473" s="102">
        <v>1</v>
      </c>
      <c r="Z473" s="212">
        <v>129634.4</v>
      </c>
      <c r="AA473" s="212">
        <v>0</v>
      </c>
      <c r="AB473" s="212"/>
      <c r="AC473" s="231">
        <f t="shared" si="49"/>
        <v>129634.4</v>
      </c>
      <c r="AD473" s="231">
        <v>8</v>
      </c>
      <c r="AE473" s="231">
        <v>2.02</v>
      </c>
      <c r="AF473" s="102">
        <v>1</v>
      </c>
      <c r="AG473" s="212">
        <v>133602.79999999999</v>
      </c>
      <c r="AH473" s="212">
        <v>0</v>
      </c>
      <c r="AI473" s="212"/>
      <c r="AJ473" s="231">
        <f t="shared" si="50"/>
        <v>133602.79999999999</v>
      </c>
    </row>
    <row r="474" spans="1:36" s="5" customFormat="1">
      <c r="A474" s="212">
        <v>464</v>
      </c>
      <c r="B474" s="1560" t="s">
        <v>6212</v>
      </c>
      <c r="C474" s="1560" t="s">
        <v>1153</v>
      </c>
      <c r="D474" s="231" t="s">
        <v>4732</v>
      </c>
      <c r="E474" s="231">
        <v>7</v>
      </c>
      <c r="F474" s="231">
        <v>1.96</v>
      </c>
      <c r="G474" s="102">
        <v>1</v>
      </c>
      <c r="H474" s="212">
        <v>129634.4</v>
      </c>
      <c r="I474" s="212">
        <v>0</v>
      </c>
      <c r="J474" s="212"/>
      <c r="K474" s="231">
        <f t="shared" si="47"/>
        <v>129634.4</v>
      </c>
      <c r="L474" s="231">
        <v>1.96</v>
      </c>
      <c r="M474" s="102">
        <v>1</v>
      </c>
      <c r="N474" s="212">
        <v>129634.4</v>
      </c>
      <c r="O474" s="212">
        <v>0</v>
      </c>
      <c r="P474" s="212"/>
      <c r="Q474" s="231">
        <f t="shared" si="48"/>
        <v>129634.4</v>
      </c>
      <c r="R474" s="231">
        <f t="shared" si="46"/>
        <v>0</v>
      </c>
      <c r="S474" s="231">
        <f t="shared" si="46"/>
        <v>0</v>
      </c>
      <c r="T474" s="231">
        <f t="shared" si="46"/>
        <v>0</v>
      </c>
      <c r="U474" s="231">
        <f t="shared" ref="U474:U537" si="52">J474-P474</f>
        <v>0</v>
      </c>
      <c r="V474" s="231">
        <f t="shared" si="51"/>
        <v>0</v>
      </c>
      <c r="W474" s="231">
        <v>8</v>
      </c>
      <c r="X474" s="231">
        <v>2.02</v>
      </c>
      <c r="Y474" s="102">
        <v>1</v>
      </c>
      <c r="Z474" s="212">
        <v>133602.79999999999</v>
      </c>
      <c r="AA474" s="212">
        <v>0</v>
      </c>
      <c r="AB474" s="212"/>
      <c r="AC474" s="231">
        <f t="shared" si="49"/>
        <v>133602.79999999999</v>
      </c>
      <c r="AD474" s="231">
        <v>9</v>
      </c>
      <c r="AE474" s="231">
        <v>2.02</v>
      </c>
      <c r="AF474" s="102">
        <v>1</v>
      </c>
      <c r="AG474" s="212">
        <v>133602.79999999999</v>
      </c>
      <c r="AH474" s="212">
        <v>0</v>
      </c>
      <c r="AI474" s="212"/>
      <c r="AJ474" s="231">
        <f t="shared" si="50"/>
        <v>133602.79999999999</v>
      </c>
    </row>
    <row r="475" spans="1:36" s="5" customFormat="1">
      <c r="A475" s="212">
        <v>465</v>
      </c>
      <c r="B475" s="1560" t="s">
        <v>6213</v>
      </c>
      <c r="C475" s="1560" t="s">
        <v>1153</v>
      </c>
      <c r="D475" s="231" t="s">
        <v>4732</v>
      </c>
      <c r="E475" s="231">
        <v>6</v>
      </c>
      <c r="F475" s="231">
        <v>1.96</v>
      </c>
      <c r="G475" s="102">
        <v>1</v>
      </c>
      <c r="H475" s="212">
        <v>129634.4</v>
      </c>
      <c r="I475" s="212">
        <v>0</v>
      </c>
      <c r="J475" s="212"/>
      <c r="K475" s="231">
        <f t="shared" si="47"/>
        <v>129634.4</v>
      </c>
      <c r="L475" s="231">
        <v>1.9</v>
      </c>
      <c r="M475" s="102">
        <v>1</v>
      </c>
      <c r="N475" s="212">
        <v>125666</v>
      </c>
      <c r="O475" s="212">
        <v>0</v>
      </c>
      <c r="P475" s="212"/>
      <c r="Q475" s="231">
        <f t="shared" si="48"/>
        <v>125666</v>
      </c>
      <c r="R475" s="231">
        <f t="shared" ref="R475:U538" si="53">G475-M475</f>
        <v>0</v>
      </c>
      <c r="S475" s="231">
        <f t="shared" si="53"/>
        <v>3968.3999999999942</v>
      </c>
      <c r="T475" s="231">
        <f t="shared" si="53"/>
        <v>0</v>
      </c>
      <c r="U475" s="231">
        <f t="shared" si="52"/>
        <v>0</v>
      </c>
      <c r="V475" s="231">
        <f t="shared" si="51"/>
        <v>3968.3999999999942</v>
      </c>
      <c r="W475" s="231">
        <v>7</v>
      </c>
      <c r="X475" s="231">
        <v>1.96</v>
      </c>
      <c r="Y475" s="102">
        <v>1</v>
      </c>
      <c r="Z475" s="212">
        <v>129634.4</v>
      </c>
      <c r="AA475" s="212">
        <v>0</v>
      </c>
      <c r="AB475" s="212"/>
      <c r="AC475" s="231">
        <f t="shared" si="49"/>
        <v>129634.4</v>
      </c>
      <c r="AD475" s="231">
        <v>8</v>
      </c>
      <c r="AE475" s="231">
        <v>2.02</v>
      </c>
      <c r="AF475" s="102">
        <v>1</v>
      </c>
      <c r="AG475" s="212">
        <v>133602.79999999999</v>
      </c>
      <c r="AH475" s="212">
        <v>0</v>
      </c>
      <c r="AI475" s="212"/>
      <c r="AJ475" s="231">
        <f t="shared" si="50"/>
        <v>133602.79999999999</v>
      </c>
    </row>
    <row r="476" spans="1:36" s="5" customFormat="1">
      <c r="A476" s="212">
        <v>466</v>
      </c>
      <c r="B476" s="1560" t="s">
        <v>6214</v>
      </c>
      <c r="C476" s="1560" t="s">
        <v>1153</v>
      </c>
      <c r="D476" s="231" t="s">
        <v>4732</v>
      </c>
      <c r="E476" s="231">
        <v>7</v>
      </c>
      <c r="F476" s="231">
        <v>1.96</v>
      </c>
      <c r="G476" s="102">
        <v>1</v>
      </c>
      <c r="H476" s="212">
        <v>129634.4</v>
      </c>
      <c r="I476" s="212">
        <v>0</v>
      </c>
      <c r="J476" s="212"/>
      <c r="K476" s="231">
        <f t="shared" si="47"/>
        <v>129634.4</v>
      </c>
      <c r="L476" s="231">
        <v>1.96</v>
      </c>
      <c r="M476" s="102">
        <v>1</v>
      </c>
      <c r="N476" s="212">
        <v>129634.4</v>
      </c>
      <c r="O476" s="212">
        <v>0</v>
      </c>
      <c r="P476" s="212"/>
      <c r="Q476" s="231">
        <f t="shared" si="48"/>
        <v>129634.4</v>
      </c>
      <c r="R476" s="231">
        <f t="shared" si="53"/>
        <v>0</v>
      </c>
      <c r="S476" s="231">
        <f t="shared" si="53"/>
        <v>0</v>
      </c>
      <c r="T476" s="231">
        <f t="shared" si="53"/>
        <v>0</v>
      </c>
      <c r="U476" s="231">
        <f t="shared" si="52"/>
        <v>0</v>
      </c>
      <c r="V476" s="231">
        <f t="shared" si="51"/>
        <v>0</v>
      </c>
      <c r="W476" s="231">
        <v>8</v>
      </c>
      <c r="X476" s="231">
        <v>2.02</v>
      </c>
      <c r="Y476" s="102">
        <v>1</v>
      </c>
      <c r="Z476" s="212">
        <v>133602.79999999999</v>
      </c>
      <c r="AA476" s="212">
        <v>0</v>
      </c>
      <c r="AB476" s="212"/>
      <c r="AC476" s="231">
        <f t="shared" si="49"/>
        <v>133602.79999999999</v>
      </c>
      <c r="AD476" s="231">
        <v>9</v>
      </c>
      <c r="AE476" s="231">
        <v>2.02</v>
      </c>
      <c r="AF476" s="102">
        <v>1</v>
      </c>
      <c r="AG476" s="212">
        <v>133602.79999999999</v>
      </c>
      <c r="AH476" s="212">
        <v>0</v>
      </c>
      <c r="AI476" s="212"/>
      <c r="AJ476" s="231">
        <f t="shared" si="50"/>
        <v>133602.79999999999</v>
      </c>
    </row>
    <row r="477" spans="1:36" s="5" customFormat="1">
      <c r="A477" s="212">
        <v>467</v>
      </c>
      <c r="B477" s="1560" t="s">
        <v>6225</v>
      </c>
      <c r="C477" s="1560" t="s">
        <v>1153</v>
      </c>
      <c r="D477" s="231" t="s">
        <v>4732</v>
      </c>
      <c r="E477" s="231">
        <v>3</v>
      </c>
      <c r="F477" s="231">
        <v>1.84</v>
      </c>
      <c r="G477" s="102">
        <v>1</v>
      </c>
      <c r="H477" s="212">
        <v>121697.60000000001</v>
      </c>
      <c r="I477" s="212">
        <v>0</v>
      </c>
      <c r="J477" s="212"/>
      <c r="K477" s="231">
        <f t="shared" si="47"/>
        <v>121697.60000000001</v>
      </c>
      <c r="L477" s="231">
        <v>1.79</v>
      </c>
      <c r="M477" s="102">
        <v>1</v>
      </c>
      <c r="N477" s="212">
        <v>118390.6</v>
      </c>
      <c r="O477" s="212">
        <v>0</v>
      </c>
      <c r="P477" s="212"/>
      <c r="Q477" s="231">
        <f t="shared" si="48"/>
        <v>118390.6</v>
      </c>
      <c r="R477" s="231">
        <f t="shared" si="53"/>
        <v>0</v>
      </c>
      <c r="S477" s="231">
        <f t="shared" si="53"/>
        <v>3307</v>
      </c>
      <c r="T477" s="231">
        <f t="shared" si="53"/>
        <v>0</v>
      </c>
      <c r="U477" s="231">
        <f t="shared" si="52"/>
        <v>0</v>
      </c>
      <c r="V477" s="231">
        <f t="shared" si="51"/>
        <v>3307</v>
      </c>
      <c r="W477" s="231">
        <v>4</v>
      </c>
      <c r="X477" s="231">
        <v>1.9</v>
      </c>
      <c r="Y477" s="102">
        <v>1</v>
      </c>
      <c r="Z477" s="212">
        <v>125666</v>
      </c>
      <c r="AA477" s="212">
        <v>0</v>
      </c>
      <c r="AB477" s="212"/>
      <c r="AC477" s="231">
        <f t="shared" si="49"/>
        <v>125666</v>
      </c>
      <c r="AD477" s="231">
        <v>5</v>
      </c>
      <c r="AE477" s="231">
        <v>1.9</v>
      </c>
      <c r="AF477" s="102">
        <v>1</v>
      </c>
      <c r="AG477" s="212">
        <v>125666</v>
      </c>
      <c r="AH477" s="212">
        <v>0</v>
      </c>
      <c r="AI477" s="212"/>
      <c r="AJ477" s="231">
        <f t="shared" si="50"/>
        <v>125666</v>
      </c>
    </row>
    <row r="478" spans="1:36" s="5" customFormat="1">
      <c r="A478" s="212">
        <v>468</v>
      </c>
      <c r="B478" s="1560" t="s">
        <v>6215</v>
      </c>
      <c r="C478" s="1560" t="s">
        <v>1153</v>
      </c>
      <c r="D478" s="231" t="s">
        <v>4732</v>
      </c>
      <c r="E478" s="231">
        <v>6</v>
      </c>
      <c r="F478" s="231">
        <v>1.96</v>
      </c>
      <c r="G478" s="102">
        <v>1</v>
      </c>
      <c r="H478" s="212">
        <v>129634.4</v>
      </c>
      <c r="I478" s="212">
        <v>0</v>
      </c>
      <c r="J478" s="212"/>
      <c r="K478" s="231">
        <f t="shared" si="47"/>
        <v>129634.4</v>
      </c>
      <c r="L478" s="231">
        <v>1.9</v>
      </c>
      <c r="M478" s="102">
        <v>1</v>
      </c>
      <c r="N478" s="212">
        <v>125666</v>
      </c>
      <c r="O478" s="212">
        <v>0</v>
      </c>
      <c r="P478" s="212"/>
      <c r="Q478" s="231">
        <f t="shared" si="48"/>
        <v>125666</v>
      </c>
      <c r="R478" s="231">
        <f t="shared" si="53"/>
        <v>0</v>
      </c>
      <c r="S478" s="231">
        <f t="shared" si="53"/>
        <v>3968.3999999999942</v>
      </c>
      <c r="T478" s="231">
        <f t="shared" si="53"/>
        <v>0</v>
      </c>
      <c r="U478" s="231">
        <f t="shared" si="52"/>
        <v>0</v>
      </c>
      <c r="V478" s="231">
        <f t="shared" si="51"/>
        <v>3968.3999999999942</v>
      </c>
      <c r="W478" s="231">
        <v>7</v>
      </c>
      <c r="X478" s="231">
        <v>1.96</v>
      </c>
      <c r="Y478" s="102">
        <v>1</v>
      </c>
      <c r="Z478" s="212">
        <v>129634.4</v>
      </c>
      <c r="AA478" s="212">
        <v>0</v>
      </c>
      <c r="AB478" s="212"/>
      <c r="AC478" s="231">
        <f t="shared" si="49"/>
        <v>129634.4</v>
      </c>
      <c r="AD478" s="231">
        <v>8</v>
      </c>
      <c r="AE478" s="231">
        <v>2.02</v>
      </c>
      <c r="AF478" s="102">
        <v>1</v>
      </c>
      <c r="AG478" s="212">
        <v>133602.79999999999</v>
      </c>
      <c r="AH478" s="212">
        <v>0</v>
      </c>
      <c r="AI478" s="212"/>
      <c r="AJ478" s="231">
        <f t="shared" si="50"/>
        <v>133602.79999999999</v>
      </c>
    </row>
    <row r="479" spans="1:36" s="5" customFormat="1">
      <c r="A479" s="212">
        <v>469</v>
      </c>
      <c r="B479" s="1560" t="s">
        <v>6216</v>
      </c>
      <c r="C479" s="1560" t="s">
        <v>1153</v>
      </c>
      <c r="D479" s="231" t="s">
        <v>4732</v>
      </c>
      <c r="E479" s="231">
        <v>6</v>
      </c>
      <c r="F479" s="231">
        <v>1.96</v>
      </c>
      <c r="G479" s="102">
        <v>1</v>
      </c>
      <c r="H479" s="212">
        <v>129634.4</v>
      </c>
      <c r="I479" s="212">
        <v>0</v>
      </c>
      <c r="J479" s="212"/>
      <c r="K479" s="231">
        <f t="shared" si="47"/>
        <v>129634.4</v>
      </c>
      <c r="L479" s="231">
        <v>1.9</v>
      </c>
      <c r="M479" s="102">
        <v>1</v>
      </c>
      <c r="N479" s="212">
        <v>125666</v>
      </c>
      <c r="O479" s="212">
        <v>0</v>
      </c>
      <c r="P479" s="212"/>
      <c r="Q479" s="231">
        <f t="shared" si="48"/>
        <v>125666</v>
      </c>
      <c r="R479" s="231">
        <f t="shared" si="53"/>
        <v>0</v>
      </c>
      <c r="S479" s="231">
        <f t="shared" si="53"/>
        <v>3968.3999999999942</v>
      </c>
      <c r="T479" s="231">
        <f t="shared" si="53"/>
        <v>0</v>
      </c>
      <c r="U479" s="231">
        <f t="shared" si="52"/>
        <v>0</v>
      </c>
      <c r="V479" s="231">
        <f t="shared" si="51"/>
        <v>3968.3999999999942</v>
      </c>
      <c r="W479" s="231">
        <v>7</v>
      </c>
      <c r="X479" s="231">
        <v>1.96</v>
      </c>
      <c r="Y479" s="102">
        <v>1</v>
      </c>
      <c r="Z479" s="212">
        <v>129634.4</v>
      </c>
      <c r="AA479" s="212">
        <v>0</v>
      </c>
      <c r="AB479" s="212"/>
      <c r="AC479" s="231">
        <f t="shared" si="49"/>
        <v>129634.4</v>
      </c>
      <c r="AD479" s="231">
        <v>8</v>
      </c>
      <c r="AE479" s="231">
        <v>2.02</v>
      </c>
      <c r="AF479" s="102">
        <v>1</v>
      </c>
      <c r="AG479" s="212">
        <v>133602.79999999999</v>
      </c>
      <c r="AH479" s="212">
        <v>0</v>
      </c>
      <c r="AI479" s="212"/>
      <c r="AJ479" s="231">
        <f t="shared" si="50"/>
        <v>133602.79999999999</v>
      </c>
    </row>
    <row r="480" spans="1:36" s="5" customFormat="1">
      <c r="A480" s="212">
        <v>470</v>
      </c>
      <c r="B480" s="1560" t="s">
        <v>6217</v>
      </c>
      <c r="C480" s="1560" t="s">
        <v>1153</v>
      </c>
      <c r="D480" s="231" t="s">
        <v>4732</v>
      </c>
      <c r="E480" s="231">
        <v>5</v>
      </c>
      <c r="F480" s="231">
        <v>1.9</v>
      </c>
      <c r="G480" s="102">
        <v>1</v>
      </c>
      <c r="H480" s="212">
        <v>125666</v>
      </c>
      <c r="I480" s="212">
        <v>0</v>
      </c>
      <c r="J480" s="212"/>
      <c r="K480" s="231">
        <f t="shared" si="47"/>
        <v>125666</v>
      </c>
      <c r="L480" s="231">
        <v>1.9</v>
      </c>
      <c r="M480" s="102">
        <v>1</v>
      </c>
      <c r="N480" s="212">
        <v>125666</v>
      </c>
      <c r="O480" s="212">
        <v>0</v>
      </c>
      <c r="P480" s="212"/>
      <c r="Q480" s="231">
        <f t="shared" si="48"/>
        <v>125666</v>
      </c>
      <c r="R480" s="231">
        <f t="shared" si="53"/>
        <v>0</v>
      </c>
      <c r="S480" s="231">
        <f t="shared" si="53"/>
        <v>0</v>
      </c>
      <c r="T480" s="231">
        <f t="shared" si="53"/>
        <v>0</v>
      </c>
      <c r="U480" s="231">
        <f t="shared" si="52"/>
        <v>0</v>
      </c>
      <c r="V480" s="231">
        <f t="shared" si="51"/>
        <v>0</v>
      </c>
      <c r="W480" s="231">
        <v>6</v>
      </c>
      <c r="X480" s="231">
        <v>1.96</v>
      </c>
      <c r="Y480" s="102">
        <v>1</v>
      </c>
      <c r="Z480" s="212">
        <v>129634.4</v>
      </c>
      <c r="AA480" s="212">
        <v>0</v>
      </c>
      <c r="AB480" s="212"/>
      <c r="AC480" s="231">
        <f t="shared" si="49"/>
        <v>129634.4</v>
      </c>
      <c r="AD480" s="231">
        <v>7</v>
      </c>
      <c r="AE480" s="231">
        <v>1.96</v>
      </c>
      <c r="AF480" s="102">
        <v>1</v>
      </c>
      <c r="AG480" s="212">
        <v>129634.4</v>
      </c>
      <c r="AH480" s="212">
        <v>0</v>
      </c>
      <c r="AI480" s="212"/>
      <c r="AJ480" s="231">
        <f t="shared" si="50"/>
        <v>129634.4</v>
      </c>
    </row>
    <row r="481" spans="1:36" s="5" customFormat="1">
      <c r="A481" s="212">
        <v>471</v>
      </c>
      <c r="B481" s="1560" t="s">
        <v>6218</v>
      </c>
      <c r="C481" s="1560" t="s">
        <v>1153</v>
      </c>
      <c r="D481" s="231" t="s">
        <v>4732</v>
      </c>
      <c r="E481" s="231">
        <v>3</v>
      </c>
      <c r="F481" s="231">
        <v>1.84</v>
      </c>
      <c r="G481" s="102">
        <v>1</v>
      </c>
      <c r="H481" s="212">
        <v>121697.60000000001</v>
      </c>
      <c r="I481" s="212">
        <v>0</v>
      </c>
      <c r="J481" s="212"/>
      <c r="K481" s="231">
        <f t="shared" si="47"/>
        <v>121697.60000000001</v>
      </c>
      <c r="L481" s="231">
        <v>1.79</v>
      </c>
      <c r="M481" s="102">
        <v>1</v>
      </c>
      <c r="N481" s="212">
        <v>118390.6</v>
      </c>
      <c r="O481" s="212">
        <v>0</v>
      </c>
      <c r="P481" s="212"/>
      <c r="Q481" s="231">
        <f t="shared" si="48"/>
        <v>118390.6</v>
      </c>
      <c r="R481" s="231">
        <f t="shared" si="53"/>
        <v>0</v>
      </c>
      <c r="S481" s="231">
        <f t="shared" si="53"/>
        <v>3307</v>
      </c>
      <c r="T481" s="231">
        <f t="shared" si="53"/>
        <v>0</v>
      </c>
      <c r="U481" s="231">
        <f t="shared" si="52"/>
        <v>0</v>
      </c>
      <c r="V481" s="231">
        <f t="shared" si="51"/>
        <v>3307</v>
      </c>
      <c r="W481" s="231">
        <v>4</v>
      </c>
      <c r="X481" s="231">
        <v>1.9</v>
      </c>
      <c r="Y481" s="102">
        <v>1</v>
      </c>
      <c r="Z481" s="212">
        <v>125666</v>
      </c>
      <c r="AA481" s="212">
        <v>0</v>
      </c>
      <c r="AB481" s="212"/>
      <c r="AC481" s="231">
        <f t="shared" si="49"/>
        <v>125666</v>
      </c>
      <c r="AD481" s="231">
        <v>5</v>
      </c>
      <c r="AE481" s="231">
        <v>1.9</v>
      </c>
      <c r="AF481" s="102">
        <v>1</v>
      </c>
      <c r="AG481" s="212">
        <v>125666</v>
      </c>
      <c r="AH481" s="212">
        <v>0</v>
      </c>
      <c r="AI481" s="212"/>
      <c r="AJ481" s="231">
        <f t="shared" si="50"/>
        <v>125666</v>
      </c>
    </row>
    <row r="482" spans="1:36" s="5" customFormat="1" ht="27">
      <c r="A482" s="212">
        <v>472</v>
      </c>
      <c r="B482" s="1560" t="s">
        <v>6227</v>
      </c>
      <c r="C482" s="1560" t="s">
        <v>1153</v>
      </c>
      <c r="D482" s="231" t="s">
        <v>4732</v>
      </c>
      <c r="E482" s="231">
        <v>7</v>
      </c>
      <c r="F482" s="231">
        <v>1.96</v>
      </c>
      <c r="G482" s="102">
        <v>1</v>
      </c>
      <c r="H482" s="212">
        <v>129634.4</v>
      </c>
      <c r="I482" s="212">
        <v>0</v>
      </c>
      <c r="J482" s="212"/>
      <c r="K482" s="231">
        <f t="shared" si="47"/>
        <v>129634.4</v>
      </c>
      <c r="L482" s="231">
        <v>1.96</v>
      </c>
      <c r="M482" s="102">
        <v>1</v>
      </c>
      <c r="N482" s="212">
        <v>129634.4</v>
      </c>
      <c r="O482" s="212">
        <v>0</v>
      </c>
      <c r="P482" s="212"/>
      <c r="Q482" s="231">
        <f t="shared" si="48"/>
        <v>129634.4</v>
      </c>
      <c r="R482" s="231">
        <f t="shared" si="53"/>
        <v>0</v>
      </c>
      <c r="S482" s="231">
        <f t="shared" si="53"/>
        <v>0</v>
      </c>
      <c r="T482" s="231">
        <f t="shared" si="53"/>
        <v>0</v>
      </c>
      <c r="U482" s="231">
        <f t="shared" si="52"/>
        <v>0</v>
      </c>
      <c r="V482" s="231">
        <f t="shared" si="51"/>
        <v>0</v>
      </c>
      <c r="W482" s="231">
        <v>8</v>
      </c>
      <c r="X482" s="231">
        <v>2.02</v>
      </c>
      <c r="Y482" s="102">
        <v>1</v>
      </c>
      <c r="Z482" s="212">
        <v>133602.79999999999</v>
      </c>
      <c r="AA482" s="212">
        <v>0</v>
      </c>
      <c r="AB482" s="212"/>
      <c r="AC482" s="231">
        <f t="shared" si="49"/>
        <v>133602.79999999999</v>
      </c>
      <c r="AD482" s="231">
        <v>9</v>
      </c>
      <c r="AE482" s="231">
        <v>2.02</v>
      </c>
      <c r="AF482" s="102">
        <v>1</v>
      </c>
      <c r="AG482" s="212">
        <v>133602.79999999999</v>
      </c>
      <c r="AH482" s="212">
        <v>0</v>
      </c>
      <c r="AI482" s="212"/>
      <c r="AJ482" s="231">
        <f t="shared" si="50"/>
        <v>133602.79999999999</v>
      </c>
    </row>
    <row r="483" spans="1:36" s="5" customFormat="1">
      <c r="A483" s="212">
        <v>473</v>
      </c>
      <c r="B483" s="1560" t="s">
        <v>6219</v>
      </c>
      <c r="C483" s="1560" t="s">
        <v>1153</v>
      </c>
      <c r="D483" s="231" t="s">
        <v>4732</v>
      </c>
      <c r="E483" s="231">
        <v>3</v>
      </c>
      <c r="F483" s="231">
        <v>1.84</v>
      </c>
      <c r="G483" s="102">
        <v>1</v>
      </c>
      <c r="H483" s="212">
        <v>121697.60000000001</v>
      </c>
      <c r="I483" s="212">
        <v>0</v>
      </c>
      <c r="J483" s="212"/>
      <c r="K483" s="231">
        <f t="shared" si="47"/>
        <v>121697.60000000001</v>
      </c>
      <c r="L483" s="231">
        <v>1.79</v>
      </c>
      <c r="M483" s="102">
        <v>1</v>
      </c>
      <c r="N483" s="212">
        <v>118390.6</v>
      </c>
      <c r="O483" s="212">
        <v>0</v>
      </c>
      <c r="P483" s="212"/>
      <c r="Q483" s="231">
        <f t="shared" si="48"/>
        <v>118390.6</v>
      </c>
      <c r="R483" s="231">
        <f t="shared" si="53"/>
        <v>0</v>
      </c>
      <c r="S483" s="231">
        <f t="shared" si="53"/>
        <v>3307</v>
      </c>
      <c r="T483" s="231">
        <f t="shared" si="53"/>
        <v>0</v>
      </c>
      <c r="U483" s="231">
        <f t="shared" si="52"/>
        <v>0</v>
      </c>
      <c r="V483" s="231">
        <f t="shared" si="51"/>
        <v>3307</v>
      </c>
      <c r="W483" s="231">
        <v>4</v>
      </c>
      <c r="X483" s="231">
        <v>1.9</v>
      </c>
      <c r="Y483" s="102">
        <v>1</v>
      </c>
      <c r="Z483" s="212">
        <v>125666</v>
      </c>
      <c r="AA483" s="212">
        <v>0</v>
      </c>
      <c r="AB483" s="212"/>
      <c r="AC483" s="231">
        <f t="shared" si="49"/>
        <v>125666</v>
      </c>
      <c r="AD483" s="231">
        <v>5</v>
      </c>
      <c r="AE483" s="231">
        <v>1.9</v>
      </c>
      <c r="AF483" s="102">
        <v>1</v>
      </c>
      <c r="AG483" s="212">
        <v>125666</v>
      </c>
      <c r="AH483" s="212">
        <v>0</v>
      </c>
      <c r="AI483" s="212"/>
      <c r="AJ483" s="231">
        <f t="shared" si="50"/>
        <v>125666</v>
      </c>
    </row>
    <row r="484" spans="1:36" s="5" customFormat="1">
      <c r="A484" s="212">
        <v>474</v>
      </c>
      <c r="B484" s="1560" t="s">
        <v>6220</v>
      </c>
      <c r="C484" s="1560" t="s">
        <v>1153</v>
      </c>
      <c r="D484" s="231" t="s">
        <v>4732</v>
      </c>
      <c r="E484" s="231">
        <v>3</v>
      </c>
      <c r="F484" s="231">
        <v>1.84</v>
      </c>
      <c r="G484" s="102">
        <v>1</v>
      </c>
      <c r="H484" s="212">
        <v>121697.60000000001</v>
      </c>
      <c r="I484" s="212">
        <v>0</v>
      </c>
      <c r="J484" s="212"/>
      <c r="K484" s="231">
        <f t="shared" si="47"/>
        <v>121697.60000000001</v>
      </c>
      <c r="L484" s="231">
        <v>1.79</v>
      </c>
      <c r="M484" s="102">
        <v>1</v>
      </c>
      <c r="N484" s="212">
        <v>118390.6</v>
      </c>
      <c r="O484" s="212">
        <v>0</v>
      </c>
      <c r="P484" s="212"/>
      <c r="Q484" s="231">
        <f t="shared" si="48"/>
        <v>118390.6</v>
      </c>
      <c r="R484" s="231">
        <f t="shared" si="53"/>
        <v>0</v>
      </c>
      <c r="S484" s="231">
        <f t="shared" si="53"/>
        <v>3307</v>
      </c>
      <c r="T484" s="231">
        <f t="shared" si="53"/>
        <v>0</v>
      </c>
      <c r="U484" s="231">
        <f t="shared" si="52"/>
        <v>0</v>
      </c>
      <c r="V484" s="231">
        <f t="shared" si="51"/>
        <v>3307</v>
      </c>
      <c r="W484" s="231">
        <v>4</v>
      </c>
      <c r="X484" s="231">
        <v>1.9</v>
      </c>
      <c r="Y484" s="102">
        <v>1</v>
      </c>
      <c r="Z484" s="212">
        <v>125666</v>
      </c>
      <c r="AA484" s="212">
        <v>0</v>
      </c>
      <c r="AB484" s="212"/>
      <c r="AC484" s="231">
        <f t="shared" si="49"/>
        <v>125666</v>
      </c>
      <c r="AD484" s="231">
        <v>5</v>
      </c>
      <c r="AE484" s="231">
        <v>1.9</v>
      </c>
      <c r="AF484" s="102">
        <v>1</v>
      </c>
      <c r="AG484" s="212">
        <v>125666</v>
      </c>
      <c r="AH484" s="212">
        <v>0</v>
      </c>
      <c r="AI484" s="212"/>
      <c r="AJ484" s="231">
        <f t="shared" si="50"/>
        <v>125666</v>
      </c>
    </row>
    <row r="485" spans="1:36" s="5" customFormat="1">
      <c r="A485" s="212">
        <v>475</v>
      </c>
      <c r="B485" s="1560" t="s">
        <v>6221</v>
      </c>
      <c r="C485" s="1560" t="s">
        <v>1153</v>
      </c>
      <c r="D485" s="231" t="s">
        <v>4732</v>
      </c>
      <c r="E485" s="231">
        <v>3</v>
      </c>
      <c r="F485" s="231">
        <v>1.84</v>
      </c>
      <c r="G485" s="102">
        <v>1</v>
      </c>
      <c r="H485" s="212">
        <v>121697.60000000001</v>
      </c>
      <c r="I485" s="212">
        <v>0</v>
      </c>
      <c r="J485" s="212"/>
      <c r="K485" s="231">
        <f t="shared" si="47"/>
        <v>121697.60000000001</v>
      </c>
      <c r="L485" s="231">
        <v>1.79</v>
      </c>
      <c r="M485" s="102">
        <v>1</v>
      </c>
      <c r="N485" s="212">
        <v>118390.6</v>
      </c>
      <c r="O485" s="212">
        <v>0</v>
      </c>
      <c r="P485" s="212"/>
      <c r="Q485" s="231">
        <f t="shared" si="48"/>
        <v>118390.6</v>
      </c>
      <c r="R485" s="231">
        <f t="shared" si="53"/>
        <v>0</v>
      </c>
      <c r="S485" s="231">
        <f t="shared" si="53"/>
        <v>3307</v>
      </c>
      <c r="T485" s="231">
        <f t="shared" si="53"/>
        <v>0</v>
      </c>
      <c r="U485" s="231">
        <f t="shared" si="52"/>
        <v>0</v>
      </c>
      <c r="V485" s="231">
        <f t="shared" si="51"/>
        <v>3307</v>
      </c>
      <c r="W485" s="231">
        <v>4</v>
      </c>
      <c r="X485" s="231">
        <v>1.9</v>
      </c>
      <c r="Y485" s="102">
        <v>1</v>
      </c>
      <c r="Z485" s="212">
        <v>125666</v>
      </c>
      <c r="AA485" s="212">
        <v>0</v>
      </c>
      <c r="AB485" s="212"/>
      <c r="AC485" s="231">
        <f t="shared" si="49"/>
        <v>125666</v>
      </c>
      <c r="AD485" s="231">
        <v>5</v>
      </c>
      <c r="AE485" s="231">
        <v>1.9</v>
      </c>
      <c r="AF485" s="102">
        <v>1</v>
      </c>
      <c r="AG485" s="212">
        <v>125666</v>
      </c>
      <c r="AH485" s="212">
        <v>0</v>
      </c>
      <c r="AI485" s="212"/>
      <c r="AJ485" s="231">
        <f t="shared" si="50"/>
        <v>125666</v>
      </c>
    </row>
    <row r="486" spans="1:36" s="5" customFormat="1">
      <c r="A486" s="212">
        <v>476</v>
      </c>
      <c r="B486" s="1560" t="s">
        <v>6222</v>
      </c>
      <c r="C486" s="1560" t="s">
        <v>1153</v>
      </c>
      <c r="D486" s="231" t="s">
        <v>4732</v>
      </c>
      <c r="E486" s="231">
        <v>3</v>
      </c>
      <c r="F486" s="231">
        <v>1.84</v>
      </c>
      <c r="G486" s="102">
        <v>1</v>
      </c>
      <c r="H486" s="212">
        <v>121697.60000000001</v>
      </c>
      <c r="I486" s="212">
        <v>0</v>
      </c>
      <c r="J486" s="212"/>
      <c r="K486" s="231">
        <f t="shared" si="47"/>
        <v>121697.60000000001</v>
      </c>
      <c r="L486" s="231">
        <v>1.79</v>
      </c>
      <c r="M486" s="102">
        <v>1</v>
      </c>
      <c r="N486" s="212">
        <v>118390.6</v>
      </c>
      <c r="O486" s="212">
        <v>0</v>
      </c>
      <c r="P486" s="212"/>
      <c r="Q486" s="231">
        <f t="shared" si="48"/>
        <v>118390.6</v>
      </c>
      <c r="R486" s="231">
        <f t="shared" si="53"/>
        <v>0</v>
      </c>
      <c r="S486" s="231">
        <f t="shared" si="53"/>
        <v>3307</v>
      </c>
      <c r="T486" s="231">
        <f t="shared" si="53"/>
        <v>0</v>
      </c>
      <c r="U486" s="231">
        <f t="shared" si="52"/>
        <v>0</v>
      </c>
      <c r="V486" s="231">
        <f t="shared" si="51"/>
        <v>3307</v>
      </c>
      <c r="W486" s="231">
        <v>4</v>
      </c>
      <c r="X486" s="231">
        <v>1.9</v>
      </c>
      <c r="Y486" s="102">
        <v>1</v>
      </c>
      <c r="Z486" s="212">
        <v>125666</v>
      </c>
      <c r="AA486" s="212">
        <v>0</v>
      </c>
      <c r="AB486" s="212"/>
      <c r="AC486" s="231">
        <f t="shared" si="49"/>
        <v>125666</v>
      </c>
      <c r="AD486" s="231">
        <v>5</v>
      </c>
      <c r="AE486" s="231">
        <v>1.9</v>
      </c>
      <c r="AF486" s="102">
        <v>1</v>
      </c>
      <c r="AG486" s="212">
        <v>125666</v>
      </c>
      <c r="AH486" s="212">
        <v>0</v>
      </c>
      <c r="AI486" s="212"/>
      <c r="AJ486" s="231">
        <f t="shared" si="50"/>
        <v>125666</v>
      </c>
    </row>
    <row r="487" spans="1:36" s="5" customFormat="1">
      <c r="A487" s="212">
        <v>477</v>
      </c>
      <c r="B487" s="1560" t="s">
        <v>6223</v>
      </c>
      <c r="C487" s="1560" t="s">
        <v>1153</v>
      </c>
      <c r="D487" s="231" t="s">
        <v>4732</v>
      </c>
      <c r="E487" s="231">
        <v>3</v>
      </c>
      <c r="F487" s="231">
        <v>1.84</v>
      </c>
      <c r="G487" s="102">
        <v>1</v>
      </c>
      <c r="H487" s="212">
        <v>121697.60000000001</v>
      </c>
      <c r="I487" s="212">
        <v>0</v>
      </c>
      <c r="J487" s="212"/>
      <c r="K487" s="231">
        <f t="shared" si="47"/>
        <v>121697.60000000001</v>
      </c>
      <c r="L487" s="231">
        <v>1.79</v>
      </c>
      <c r="M487" s="102">
        <v>1</v>
      </c>
      <c r="N487" s="212">
        <v>118390.6</v>
      </c>
      <c r="O487" s="212">
        <v>0</v>
      </c>
      <c r="P487" s="212"/>
      <c r="Q487" s="231">
        <f t="shared" si="48"/>
        <v>118390.6</v>
      </c>
      <c r="R487" s="231">
        <f t="shared" si="53"/>
        <v>0</v>
      </c>
      <c r="S487" s="231">
        <f t="shared" si="53"/>
        <v>3307</v>
      </c>
      <c r="T487" s="231">
        <f t="shared" si="53"/>
        <v>0</v>
      </c>
      <c r="U487" s="231">
        <f t="shared" si="52"/>
        <v>0</v>
      </c>
      <c r="V487" s="231">
        <f t="shared" si="51"/>
        <v>3307</v>
      </c>
      <c r="W487" s="231">
        <v>4</v>
      </c>
      <c r="X487" s="231">
        <v>1.9</v>
      </c>
      <c r="Y487" s="102">
        <v>1</v>
      </c>
      <c r="Z487" s="212">
        <v>125666</v>
      </c>
      <c r="AA487" s="212">
        <v>0</v>
      </c>
      <c r="AB487" s="212"/>
      <c r="AC487" s="231">
        <f t="shared" si="49"/>
        <v>125666</v>
      </c>
      <c r="AD487" s="231">
        <v>5</v>
      </c>
      <c r="AE487" s="231">
        <v>1.9</v>
      </c>
      <c r="AF487" s="102">
        <v>1</v>
      </c>
      <c r="AG487" s="212">
        <v>125666</v>
      </c>
      <c r="AH487" s="212">
        <v>0</v>
      </c>
      <c r="AI487" s="212"/>
      <c r="AJ487" s="231">
        <f t="shared" si="50"/>
        <v>125666</v>
      </c>
    </row>
    <row r="488" spans="1:36" s="5" customFormat="1">
      <c r="A488" s="212">
        <v>478</v>
      </c>
      <c r="B488" s="1560" t="s">
        <v>1432</v>
      </c>
      <c r="C488" s="1560" t="s">
        <v>1153</v>
      </c>
      <c r="D488" s="231" t="s">
        <v>4732</v>
      </c>
      <c r="E488" s="231">
        <v>1</v>
      </c>
      <c r="F488" s="231">
        <v>1.73</v>
      </c>
      <c r="G488" s="102">
        <v>1</v>
      </c>
      <c r="H488" s="212">
        <v>114422.2</v>
      </c>
      <c r="I488" s="212">
        <v>0</v>
      </c>
      <c r="J488" s="212"/>
      <c r="K488" s="231">
        <f t="shared" si="47"/>
        <v>114422.2</v>
      </c>
      <c r="L488" s="231">
        <v>1.68</v>
      </c>
      <c r="M488" s="102">
        <v>1</v>
      </c>
      <c r="N488" s="212">
        <v>111115.2</v>
      </c>
      <c r="O488" s="212">
        <v>0</v>
      </c>
      <c r="P488" s="212"/>
      <c r="Q488" s="231">
        <f t="shared" si="48"/>
        <v>111115.2</v>
      </c>
      <c r="R488" s="231">
        <f t="shared" si="53"/>
        <v>0</v>
      </c>
      <c r="S488" s="231">
        <f t="shared" si="53"/>
        <v>3307</v>
      </c>
      <c r="T488" s="231">
        <f t="shared" si="53"/>
        <v>0</v>
      </c>
      <c r="U488" s="231">
        <f t="shared" si="52"/>
        <v>0</v>
      </c>
      <c r="V488" s="231">
        <f t="shared" si="51"/>
        <v>3307</v>
      </c>
      <c r="W488" s="231">
        <v>2</v>
      </c>
      <c r="X488" s="231">
        <v>1.79</v>
      </c>
      <c r="Y488" s="102">
        <v>1</v>
      </c>
      <c r="Z488" s="212">
        <v>118390.6</v>
      </c>
      <c r="AA488" s="212">
        <v>0</v>
      </c>
      <c r="AB488" s="212"/>
      <c r="AC488" s="231">
        <f t="shared" si="49"/>
        <v>118390.6</v>
      </c>
      <c r="AD488" s="231">
        <v>3</v>
      </c>
      <c r="AE488" s="231">
        <v>1.84</v>
      </c>
      <c r="AF488" s="102">
        <v>1</v>
      </c>
      <c r="AG488" s="212">
        <v>121697.60000000001</v>
      </c>
      <c r="AH488" s="212">
        <v>0</v>
      </c>
      <c r="AI488" s="212"/>
      <c r="AJ488" s="231">
        <f t="shared" si="50"/>
        <v>121697.60000000001</v>
      </c>
    </row>
    <row r="489" spans="1:36" s="5" customFormat="1">
      <c r="A489" s="212">
        <v>479</v>
      </c>
      <c r="B489" s="1560" t="s">
        <v>1432</v>
      </c>
      <c r="C489" s="1560" t="s">
        <v>1153</v>
      </c>
      <c r="D489" s="231" t="s">
        <v>4732</v>
      </c>
      <c r="E489" s="231">
        <v>1</v>
      </c>
      <c r="F489" s="231">
        <v>1.73</v>
      </c>
      <c r="G489" s="102">
        <v>1</v>
      </c>
      <c r="H489" s="212">
        <v>114422.2</v>
      </c>
      <c r="I489" s="212">
        <v>0</v>
      </c>
      <c r="J489" s="212"/>
      <c r="K489" s="231">
        <f t="shared" si="47"/>
        <v>114422.2</v>
      </c>
      <c r="L489" s="231">
        <v>1.68</v>
      </c>
      <c r="M489" s="102">
        <v>1</v>
      </c>
      <c r="N489" s="212">
        <v>111115.2</v>
      </c>
      <c r="O489" s="212">
        <v>0</v>
      </c>
      <c r="P489" s="212"/>
      <c r="Q489" s="231">
        <f t="shared" si="48"/>
        <v>111115.2</v>
      </c>
      <c r="R489" s="231">
        <f t="shared" si="53"/>
        <v>0</v>
      </c>
      <c r="S489" s="231">
        <f t="shared" si="53"/>
        <v>3307</v>
      </c>
      <c r="T489" s="231">
        <f t="shared" si="53"/>
        <v>0</v>
      </c>
      <c r="U489" s="231">
        <f t="shared" si="52"/>
        <v>0</v>
      </c>
      <c r="V489" s="231">
        <f t="shared" si="51"/>
        <v>3307</v>
      </c>
      <c r="W489" s="231">
        <v>2</v>
      </c>
      <c r="X489" s="231">
        <v>1.79</v>
      </c>
      <c r="Y489" s="102">
        <v>1</v>
      </c>
      <c r="Z489" s="212">
        <v>118390.6</v>
      </c>
      <c r="AA489" s="212">
        <v>0</v>
      </c>
      <c r="AB489" s="212"/>
      <c r="AC489" s="231">
        <f t="shared" si="49"/>
        <v>118390.6</v>
      </c>
      <c r="AD489" s="231">
        <v>3</v>
      </c>
      <c r="AE489" s="231">
        <v>1.84</v>
      </c>
      <c r="AF489" s="102">
        <v>1</v>
      </c>
      <c r="AG489" s="212">
        <v>121697.60000000001</v>
      </c>
      <c r="AH489" s="212">
        <v>0</v>
      </c>
      <c r="AI489" s="212"/>
      <c r="AJ489" s="231">
        <f t="shared" si="50"/>
        <v>121697.60000000001</v>
      </c>
    </row>
    <row r="490" spans="1:36" s="5" customFormat="1">
      <c r="A490" s="212">
        <v>480</v>
      </c>
      <c r="B490" s="1560" t="s">
        <v>1432</v>
      </c>
      <c r="C490" s="1560" t="s">
        <v>1153</v>
      </c>
      <c r="D490" s="231" t="s">
        <v>4732</v>
      </c>
      <c r="E490" s="231">
        <v>1</v>
      </c>
      <c r="F490" s="231">
        <v>1.73</v>
      </c>
      <c r="G490" s="102">
        <v>1</v>
      </c>
      <c r="H490" s="212">
        <v>114422.2</v>
      </c>
      <c r="I490" s="212">
        <v>0</v>
      </c>
      <c r="J490" s="212"/>
      <c r="K490" s="231">
        <f t="shared" si="47"/>
        <v>114422.2</v>
      </c>
      <c r="L490" s="231">
        <v>1.68</v>
      </c>
      <c r="M490" s="102">
        <v>1</v>
      </c>
      <c r="N490" s="212">
        <v>111115.2</v>
      </c>
      <c r="O490" s="212">
        <v>0</v>
      </c>
      <c r="P490" s="212"/>
      <c r="Q490" s="231">
        <f t="shared" si="48"/>
        <v>111115.2</v>
      </c>
      <c r="R490" s="231">
        <f t="shared" si="53"/>
        <v>0</v>
      </c>
      <c r="S490" s="231">
        <f t="shared" si="53"/>
        <v>3307</v>
      </c>
      <c r="T490" s="231">
        <f t="shared" si="53"/>
        <v>0</v>
      </c>
      <c r="U490" s="231">
        <f t="shared" si="52"/>
        <v>0</v>
      </c>
      <c r="V490" s="231">
        <f t="shared" si="51"/>
        <v>3307</v>
      </c>
      <c r="W490" s="231">
        <v>2</v>
      </c>
      <c r="X490" s="231">
        <v>1.79</v>
      </c>
      <c r="Y490" s="102">
        <v>1</v>
      </c>
      <c r="Z490" s="212">
        <v>118390.6</v>
      </c>
      <c r="AA490" s="212">
        <v>0</v>
      </c>
      <c r="AB490" s="212"/>
      <c r="AC490" s="231">
        <f t="shared" si="49"/>
        <v>118390.6</v>
      </c>
      <c r="AD490" s="231">
        <v>3</v>
      </c>
      <c r="AE490" s="231">
        <v>1.84</v>
      </c>
      <c r="AF490" s="102">
        <v>1</v>
      </c>
      <c r="AG490" s="212">
        <v>121697.60000000001</v>
      </c>
      <c r="AH490" s="212">
        <v>0</v>
      </c>
      <c r="AI490" s="212"/>
      <c r="AJ490" s="231">
        <f t="shared" si="50"/>
        <v>121697.60000000001</v>
      </c>
    </row>
    <row r="491" spans="1:36" s="5" customFormat="1">
      <c r="A491" s="212">
        <v>481</v>
      </c>
      <c r="B491" s="1560" t="s">
        <v>1432</v>
      </c>
      <c r="C491" s="1560" t="s">
        <v>1153</v>
      </c>
      <c r="D491" s="231" t="s">
        <v>4732</v>
      </c>
      <c r="E491" s="231">
        <v>1</v>
      </c>
      <c r="F491" s="231">
        <v>1.73</v>
      </c>
      <c r="G491" s="102">
        <v>1</v>
      </c>
      <c r="H491" s="212">
        <v>114422.2</v>
      </c>
      <c r="I491" s="212">
        <v>0</v>
      </c>
      <c r="J491" s="212"/>
      <c r="K491" s="231">
        <f t="shared" si="47"/>
        <v>114422.2</v>
      </c>
      <c r="L491" s="231">
        <v>1.68</v>
      </c>
      <c r="M491" s="102">
        <v>1</v>
      </c>
      <c r="N491" s="212">
        <v>111115.2</v>
      </c>
      <c r="O491" s="212">
        <v>0</v>
      </c>
      <c r="P491" s="212"/>
      <c r="Q491" s="231">
        <f t="shared" si="48"/>
        <v>111115.2</v>
      </c>
      <c r="R491" s="231">
        <f t="shared" si="53"/>
        <v>0</v>
      </c>
      <c r="S491" s="231">
        <f t="shared" si="53"/>
        <v>3307</v>
      </c>
      <c r="T491" s="231">
        <f t="shared" si="53"/>
        <v>0</v>
      </c>
      <c r="U491" s="231">
        <f t="shared" si="52"/>
        <v>0</v>
      </c>
      <c r="V491" s="231">
        <f t="shared" si="51"/>
        <v>3307</v>
      </c>
      <c r="W491" s="231">
        <v>2</v>
      </c>
      <c r="X491" s="231">
        <v>1.79</v>
      </c>
      <c r="Y491" s="102">
        <v>1</v>
      </c>
      <c r="Z491" s="212">
        <v>118390.6</v>
      </c>
      <c r="AA491" s="212">
        <v>0</v>
      </c>
      <c r="AB491" s="212"/>
      <c r="AC491" s="231">
        <f t="shared" si="49"/>
        <v>118390.6</v>
      </c>
      <c r="AD491" s="231">
        <v>3</v>
      </c>
      <c r="AE491" s="231">
        <v>1.84</v>
      </c>
      <c r="AF491" s="102">
        <v>1</v>
      </c>
      <c r="AG491" s="212">
        <v>121697.60000000001</v>
      </c>
      <c r="AH491" s="212">
        <v>0</v>
      </c>
      <c r="AI491" s="212"/>
      <c r="AJ491" s="231">
        <f t="shared" si="50"/>
        <v>121697.60000000001</v>
      </c>
    </row>
    <row r="492" spans="1:36" s="5" customFormat="1" ht="27">
      <c r="A492" s="212">
        <v>482</v>
      </c>
      <c r="B492" s="1560" t="s">
        <v>6228</v>
      </c>
      <c r="C492" s="1560" t="s">
        <v>5830</v>
      </c>
      <c r="D492" s="231" t="s">
        <v>4722</v>
      </c>
      <c r="E492" s="231">
        <v>3</v>
      </c>
      <c r="F492" s="231">
        <v>4.2699999999999996</v>
      </c>
      <c r="G492" s="102">
        <v>1</v>
      </c>
      <c r="H492" s="212">
        <v>282417.8</v>
      </c>
      <c r="I492" s="212">
        <v>0</v>
      </c>
      <c r="J492" s="212"/>
      <c r="K492" s="231">
        <f t="shared" si="47"/>
        <v>282417.8</v>
      </c>
      <c r="L492" s="231">
        <v>4.1399999999999997</v>
      </c>
      <c r="M492" s="102">
        <v>1</v>
      </c>
      <c r="N492" s="212">
        <v>273819.59999999998</v>
      </c>
      <c r="O492" s="212">
        <v>0</v>
      </c>
      <c r="P492" s="212"/>
      <c r="Q492" s="231">
        <f t="shared" si="48"/>
        <v>273819.59999999998</v>
      </c>
      <c r="R492" s="231">
        <f t="shared" si="53"/>
        <v>0</v>
      </c>
      <c r="S492" s="231">
        <f t="shared" si="53"/>
        <v>8598.2000000000116</v>
      </c>
      <c r="T492" s="231">
        <f t="shared" si="53"/>
        <v>0</v>
      </c>
      <c r="U492" s="231">
        <f t="shared" si="52"/>
        <v>0</v>
      </c>
      <c r="V492" s="231">
        <f t="shared" si="51"/>
        <v>8598.2000000000116</v>
      </c>
      <c r="W492" s="231">
        <v>4</v>
      </c>
      <c r="X492" s="231">
        <v>4.41</v>
      </c>
      <c r="Y492" s="102">
        <v>1</v>
      </c>
      <c r="Z492" s="212">
        <v>291677.40000000002</v>
      </c>
      <c r="AA492" s="212">
        <v>0</v>
      </c>
      <c r="AB492" s="212"/>
      <c r="AC492" s="231">
        <f t="shared" si="49"/>
        <v>291677.40000000002</v>
      </c>
      <c r="AD492" s="231">
        <v>5</v>
      </c>
      <c r="AE492" s="231">
        <v>4.41</v>
      </c>
      <c r="AF492" s="102">
        <v>1</v>
      </c>
      <c r="AG492" s="212">
        <v>291677.40000000002</v>
      </c>
      <c r="AH492" s="212">
        <v>0</v>
      </c>
      <c r="AI492" s="212"/>
      <c r="AJ492" s="231">
        <f t="shared" si="50"/>
        <v>291677.40000000002</v>
      </c>
    </row>
    <row r="493" spans="1:36" s="5" customFormat="1" ht="27">
      <c r="A493" s="212">
        <v>483</v>
      </c>
      <c r="B493" s="1560" t="s">
        <v>7009</v>
      </c>
      <c r="C493" s="1560" t="s">
        <v>5862</v>
      </c>
      <c r="D493" s="231" t="s">
        <v>4918</v>
      </c>
      <c r="E493" s="231">
        <v>2</v>
      </c>
      <c r="F493" s="231">
        <v>2.83</v>
      </c>
      <c r="G493" s="102">
        <v>1</v>
      </c>
      <c r="H493" s="212">
        <v>187176.2</v>
      </c>
      <c r="I493" s="212">
        <v>0</v>
      </c>
      <c r="J493" s="212"/>
      <c r="K493" s="231">
        <f t="shared" si="47"/>
        <v>187176.2</v>
      </c>
      <c r="L493" s="231">
        <v>2.75</v>
      </c>
      <c r="M493" s="102">
        <v>1</v>
      </c>
      <c r="N493" s="212">
        <v>181885</v>
      </c>
      <c r="O493" s="212">
        <v>0</v>
      </c>
      <c r="P493" s="212"/>
      <c r="Q493" s="231">
        <f t="shared" si="48"/>
        <v>181885</v>
      </c>
      <c r="R493" s="231">
        <f t="shared" si="53"/>
        <v>0</v>
      </c>
      <c r="S493" s="231">
        <f t="shared" si="53"/>
        <v>5291.2000000000116</v>
      </c>
      <c r="T493" s="231">
        <f t="shared" si="53"/>
        <v>0</v>
      </c>
      <c r="U493" s="231">
        <f t="shared" si="52"/>
        <v>0</v>
      </c>
      <c r="V493" s="231">
        <f t="shared" si="51"/>
        <v>5291.2000000000116</v>
      </c>
      <c r="W493" s="231">
        <v>3</v>
      </c>
      <c r="X493" s="231">
        <v>2.92</v>
      </c>
      <c r="Y493" s="102">
        <v>1</v>
      </c>
      <c r="Z493" s="212">
        <v>193128.8</v>
      </c>
      <c r="AA493" s="212">
        <v>0</v>
      </c>
      <c r="AB493" s="212"/>
      <c r="AC493" s="231">
        <f t="shared" si="49"/>
        <v>193128.8</v>
      </c>
      <c r="AD493" s="231">
        <v>4</v>
      </c>
      <c r="AE493" s="231">
        <v>3.02</v>
      </c>
      <c r="AF493" s="102">
        <v>1</v>
      </c>
      <c r="AG493" s="212">
        <v>199742.8</v>
      </c>
      <c r="AH493" s="212">
        <v>0</v>
      </c>
      <c r="AI493" s="212"/>
      <c r="AJ493" s="231">
        <f t="shared" si="50"/>
        <v>199742.8</v>
      </c>
    </row>
    <row r="494" spans="1:36" s="5" customFormat="1" ht="27">
      <c r="A494" s="212">
        <v>484</v>
      </c>
      <c r="B494" s="1560" t="s">
        <v>6229</v>
      </c>
      <c r="C494" s="1560" t="s">
        <v>6006</v>
      </c>
      <c r="D494" s="231" t="s">
        <v>4934</v>
      </c>
      <c r="E494" s="231">
        <v>3</v>
      </c>
      <c r="F494" s="231">
        <v>2.5</v>
      </c>
      <c r="G494" s="102">
        <v>1</v>
      </c>
      <c r="H494" s="212">
        <v>165350</v>
      </c>
      <c r="I494" s="212">
        <v>0</v>
      </c>
      <c r="J494" s="212"/>
      <c r="K494" s="231">
        <f t="shared" si="47"/>
        <v>165350</v>
      </c>
      <c r="L494" s="231">
        <v>2.4300000000000002</v>
      </c>
      <c r="M494" s="102">
        <v>1</v>
      </c>
      <c r="N494" s="212">
        <v>160720.20000000001</v>
      </c>
      <c r="O494" s="212">
        <v>0</v>
      </c>
      <c r="P494" s="212"/>
      <c r="Q494" s="231">
        <f t="shared" si="48"/>
        <v>160720.20000000001</v>
      </c>
      <c r="R494" s="231">
        <f t="shared" si="53"/>
        <v>0</v>
      </c>
      <c r="S494" s="231">
        <f t="shared" si="53"/>
        <v>4629.7999999999884</v>
      </c>
      <c r="T494" s="231">
        <f t="shared" si="53"/>
        <v>0</v>
      </c>
      <c r="U494" s="231">
        <f t="shared" si="52"/>
        <v>0</v>
      </c>
      <c r="V494" s="231">
        <f t="shared" si="51"/>
        <v>4629.7999999999884</v>
      </c>
      <c r="W494" s="231">
        <v>4</v>
      </c>
      <c r="X494" s="231">
        <v>2.58</v>
      </c>
      <c r="Y494" s="102">
        <v>1</v>
      </c>
      <c r="Z494" s="212">
        <v>170641.2</v>
      </c>
      <c r="AA494" s="212">
        <v>0</v>
      </c>
      <c r="AB494" s="212"/>
      <c r="AC494" s="231">
        <f t="shared" si="49"/>
        <v>170641.2</v>
      </c>
      <c r="AD494" s="231">
        <v>5</v>
      </c>
      <c r="AE494" s="231">
        <v>2.58</v>
      </c>
      <c r="AF494" s="102">
        <v>1</v>
      </c>
      <c r="AG494" s="212">
        <v>170641.2</v>
      </c>
      <c r="AH494" s="212">
        <v>0</v>
      </c>
      <c r="AI494" s="212"/>
      <c r="AJ494" s="231">
        <f t="shared" si="50"/>
        <v>170641.2</v>
      </c>
    </row>
    <row r="495" spans="1:36" s="5" customFormat="1" ht="27">
      <c r="A495" s="212">
        <v>485</v>
      </c>
      <c r="B495" s="1560" t="s">
        <v>6230</v>
      </c>
      <c r="C495" s="1560" t="s">
        <v>6006</v>
      </c>
      <c r="D495" s="231" t="s">
        <v>4934</v>
      </c>
      <c r="E495" s="231">
        <v>3</v>
      </c>
      <c r="F495" s="231">
        <v>2.5</v>
      </c>
      <c r="G495" s="102">
        <v>1</v>
      </c>
      <c r="H495" s="212">
        <v>165350</v>
      </c>
      <c r="I495" s="212">
        <v>0</v>
      </c>
      <c r="J495" s="212"/>
      <c r="K495" s="231">
        <f t="shared" si="47"/>
        <v>165350</v>
      </c>
      <c r="L495" s="231">
        <v>2.4300000000000002</v>
      </c>
      <c r="M495" s="102">
        <v>1</v>
      </c>
      <c r="N495" s="212">
        <v>160720.20000000001</v>
      </c>
      <c r="O495" s="212">
        <v>0</v>
      </c>
      <c r="P495" s="212"/>
      <c r="Q495" s="231">
        <f t="shared" si="48"/>
        <v>160720.20000000001</v>
      </c>
      <c r="R495" s="231">
        <f t="shared" si="53"/>
        <v>0</v>
      </c>
      <c r="S495" s="231">
        <f t="shared" si="53"/>
        <v>4629.7999999999884</v>
      </c>
      <c r="T495" s="231">
        <f t="shared" si="53"/>
        <v>0</v>
      </c>
      <c r="U495" s="231">
        <f t="shared" si="52"/>
        <v>0</v>
      </c>
      <c r="V495" s="231">
        <f t="shared" si="51"/>
        <v>4629.7999999999884</v>
      </c>
      <c r="W495" s="231">
        <v>4</v>
      </c>
      <c r="X495" s="231">
        <v>2.58</v>
      </c>
      <c r="Y495" s="102">
        <v>1</v>
      </c>
      <c r="Z495" s="212">
        <v>170641.2</v>
      </c>
      <c r="AA495" s="212">
        <v>0</v>
      </c>
      <c r="AB495" s="212"/>
      <c r="AC495" s="231">
        <f t="shared" si="49"/>
        <v>170641.2</v>
      </c>
      <c r="AD495" s="231">
        <v>5</v>
      </c>
      <c r="AE495" s="231">
        <v>2.58</v>
      </c>
      <c r="AF495" s="102">
        <v>1</v>
      </c>
      <c r="AG495" s="212">
        <v>170641.2</v>
      </c>
      <c r="AH495" s="212">
        <v>0</v>
      </c>
      <c r="AI495" s="212"/>
      <c r="AJ495" s="231">
        <f t="shared" si="50"/>
        <v>170641.2</v>
      </c>
    </row>
    <row r="496" spans="1:36" s="5" customFormat="1" ht="27">
      <c r="A496" s="212">
        <v>486</v>
      </c>
      <c r="B496" s="1560" t="s">
        <v>6231</v>
      </c>
      <c r="C496" s="1560" t="s">
        <v>6006</v>
      </c>
      <c r="D496" s="231" t="s">
        <v>4934</v>
      </c>
      <c r="E496" s="231">
        <v>9</v>
      </c>
      <c r="F496" s="231">
        <v>2.75</v>
      </c>
      <c r="G496" s="102">
        <v>1</v>
      </c>
      <c r="H496" s="212">
        <v>181885</v>
      </c>
      <c r="I496" s="212">
        <v>0</v>
      </c>
      <c r="J496" s="212"/>
      <c r="K496" s="231">
        <f t="shared" si="47"/>
        <v>181885</v>
      </c>
      <c r="L496" s="231">
        <v>2.75</v>
      </c>
      <c r="M496" s="102">
        <v>1</v>
      </c>
      <c r="N496" s="212">
        <v>181885</v>
      </c>
      <c r="O496" s="212">
        <v>0</v>
      </c>
      <c r="P496" s="212"/>
      <c r="Q496" s="231">
        <f t="shared" si="48"/>
        <v>181885</v>
      </c>
      <c r="R496" s="231">
        <f t="shared" si="53"/>
        <v>0</v>
      </c>
      <c r="S496" s="231">
        <f t="shared" si="53"/>
        <v>0</v>
      </c>
      <c r="T496" s="231">
        <f t="shared" si="53"/>
        <v>0</v>
      </c>
      <c r="U496" s="231">
        <f t="shared" si="52"/>
        <v>0</v>
      </c>
      <c r="V496" s="231">
        <f t="shared" si="51"/>
        <v>0</v>
      </c>
      <c r="W496" s="231">
        <v>10</v>
      </c>
      <c r="X496" s="231">
        <v>2.83</v>
      </c>
      <c r="Y496" s="102">
        <v>1</v>
      </c>
      <c r="Z496" s="212">
        <v>187176.2</v>
      </c>
      <c r="AA496" s="212">
        <v>0</v>
      </c>
      <c r="AB496" s="212"/>
      <c r="AC496" s="231">
        <f t="shared" si="49"/>
        <v>187176.2</v>
      </c>
      <c r="AD496" s="231">
        <v>11</v>
      </c>
      <c r="AE496" s="231">
        <v>2.83</v>
      </c>
      <c r="AF496" s="102">
        <v>1</v>
      </c>
      <c r="AG496" s="212">
        <v>187176.2</v>
      </c>
      <c r="AH496" s="212">
        <v>0</v>
      </c>
      <c r="AI496" s="212"/>
      <c r="AJ496" s="231">
        <f t="shared" si="50"/>
        <v>187176.2</v>
      </c>
    </row>
    <row r="497" spans="1:36" s="5" customFormat="1">
      <c r="A497" s="212">
        <v>487</v>
      </c>
      <c r="B497" s="1560" t="s">
        <v>6232</v>
      </c>
      <c r="C497" s="1560" t="s">
        <v>5832</v>
      </c>
      <c r="D497" s="231" t="s">
        <v>5833</v>
      </c>
      <c r="E497" s="231">
        <v>3</v>
      </c>
      <c r="F497" s="231">
        <v>2.15</v>
      </c>
      <c r="G497" s="102">
        <v>1</v>
      </c>
      <c r="H497" s="212">
        <v>142201</v>
      </c>
      <c r="I497" s="212">
        <v>0</v>
      </c>
      <c r="J497" s="212"/>
      <c r="K497" s="231">
        <f t="shared" si="47"/>
        <v>142201</v>
      </c>
      <c r="L497" s="231">
        <v>2.08</v>
      </c>
      <c r="M497" s="102">
        <v>1</v>
      </c>
      <c r="N497" s="212">
        <v>137571.20000000001</v>
      </c>
      <c r="O497" s="212">
        <v>0</v>
      </c>
      <c r="P497" s="212"/>
      <c r="Q497" s="231">
        <f t="shared" si="48"/>
        <v>137571.20000000001</v>
      </c>
      <c r="R497" s="231">
        <f t="shared" si="53"/>
        <v>0</v>
      </c>
      <c r="S497" s="231">
        <f t="shared" si="53"/>
        <v>4629.7999999999884</v>
      </c>
      <c r="T497" s="231">
        <f t="shared" si="53"/>
        <v>0</v>
      </c>
      <c r="U497" s="231">
        <f t="shared" si="52"/>
        <v>0</v>
      </c>
      <c r="V497" s="231">
        <f t="shared" si="51"/>
        <v>4629.7999999999884</v>
      </c>
      <c r="W497" s="231">
        <v>4</v>
      </c>
      <c r="X497" s="231">
        <v>2.21</v>
      </c>
      <c r="Y497" s="102">
        <v>1</v>
      </c>
      <c r="Z497" s="212">
        <v>146169.4</v>
      </c>
      <c r="AA497" s="212">
        <v>0</v>
      </c>
      <c r="AB497" s="212"/>
      <c r="AC497" s="231">
        <f t="shared" si="49"/>
        <v>146169.4</v>
      </c>
      <c r="AD497" s="231">
        <v>5</v>
      </c>
      <c r="AE497" s="231">
        <v>2.21</v>
      </c>
      <c r="AF497" s="102">
        <v>1</v>
      </c>
      <c r="AG497" s="212">
        <v>146169.4</v>
      </c>
      <c r="AH497" s="212">
        <v>0</v>
      </c>
      <c r="AI497" s="212"/>
      <c r="AJ497" s="231">
        <f t="shared" si="50"/>
        <v>146169.4</v>
      </c>
    </row>
    <row r="498" spans="1:36" s="5" customFormat="1">
      <c r="A498" s="212">
        <v>488</v>
      </c>
      <c r="B498" s="1560" t="s">
        <v>6233</v>
      </c>
      <c r="C498" s="1560" t="s">
        <v>5832</v>
      </c>
      <c r="D498" s="231" t="s">
        <v>5833</v>
      </c>
      <c r="E498" s="231">
        <v>3</v>
      </c>
      <c r="F498" s="231">
        <v>2.15</v>
      </c>
      <c r="G498" s="102">
        <v>1</v>
      </c>
      <c r="H498" s="212">
        <v>142201</v>
      </c>
      <c r="I498" s="212">
        <v>0</v>
      </c>
      <c r="J498" s="212"/>
      <c r="K498" s="231">
        <f t="shared" si="47"/>
        <v>142201</v>
      </c>
      <c r="L498" s="231">
        <v>2.08</v>
      </c>
      <c r="M498" s="102">
        <v>1</v>
      </c>
      <c r="N498" s="212">
        <v>137571.20000000001</v>
      </c>
      <c r="O498" s="212">
        <v>0</v>
      </c>
      <c r="P498" s="212"/>
      <c r="Q498" s="231">
        <f t="shared" si="48"/>
        <v>137571.20000000001</v>
      </c>
      <c r="R498" s="231">
        <f t="shared" si="53"/>
        <v>0</v>
      </c>
      <c r="S498" s="231">
        <f t="shared" si="53"/>
        <v>4629.7999999999884</v>
      </c>
      <c r="T498" s="231">
        <f t="shared" si="53"/>
        <v>0</v>
      </c>
      <c r="U498" s="231">
        <f t="shared" si="52"/>
        <v>0</v>
      </c>
      <c r="V498" s="231">
        <f t="shared" si="51"/>
        <v>4629.7999999999884</v>
      </c>
      <c r="W498" s="231">
        <v>4</v>
      </c>
      <c r="X498" s="231">
        <v>2.21</v>
      </c>
      <c r="Y498" s="102">
        <v>1</v>
      </c>
      <c r="Z498" s="212">
        <v>146169.4</v>
      </c>
      <c r="AA498" s="212">
        <v>0</v>
      </c>
      <c r="AB498" s="212"/>
      <c r="AC498" s="231">
        <f t="shared" si="49"/>
        <v>146169.4</v>
      </c>
      <c r="AD498" s="231">
        <v>5</v>
      </c>
      <c r="AE498" s="231">
        <v>2.21</v>
      </c>
      <c r="AF498" s="102">
        <v>1</v>
      </c>
      <c r="AG498" s="212">
        <v>146169.4</v>
      </c>
      <c r="AH498" s="212">
        <v>0</v>
      </c>
      <c r="AI498" s="212"/>
      <c r="AJ498" s="231">
        <f t="shared" si="50"/>
        <v>146169.4</v>
      </c>
    </row>
    <row r="499" spans="1:36" s="5" customFormat="1">
      <c r="A499" s="212">
        <v>489</v>
      </c>
      <c r="B499" s="1560" t="s">
        <v>6234</v>
      </c>
      <c r="C499" s="1560" t="s">
        <v>5832</v>
      </c>
      <c r="D499" s="231" t="s">
        <v>5833</v>
      </c>
      <c r="E499" s="231">
        <v>3</v>
      </c>
      <c r="F499" s="231">
        <v>2.15</v>
      </c>
      <c r="G499" s="102">
        <v>1</v>
      </c>
      <c r="H499" s="212">
        <v>142201</v>
      </c>
      <c r="I499" s="212">
        <v>0</v>
      </c>
      <c r="J499" s="212"/>
      <c r="K499" s="231">
        <f t="shared" si="47"/>
        <v>142201</v>
      </c>
      <c r="L499" s="231">
        <v>2.08</v>
      </c>
      <c r="M499" s="102">
        <v>1</v>
      </c>
      <c r="N499" s="212">
        <v>137571.20000000001</v>
      </c>
      <c r="O499" s="212">
        <v>0</v>
      </c>
      <c r="P499" s="212"/>
      <c r="Q499" s="231">
        <f t="shared" si="48"/>
        <v>137571.20000000001</v>
      </c>
      <c r="R499" s="231">
        <f t="shared" si="53"/>
        <v>0</v>
      </c>
      <c r="S499" s="231">
        <f t="shared" si="53"/>
        <v>4629.7999999999884</v>
      </c>
      <c r="T499" s="231">
        <f t="shared" si="53"/>
        <v>0</v>
      </c>
      <c r="U499" s="231">
        <f t="shared" si="52"/>
        <v>0</v>
      </c>
      <c r="V499" s="231">
        <f t="shared" si="51"/>
        <v>4629.7999999999884</v>
      </c>
      <c r="W499" s="231">
        <v>4</v>
      </c>
      <c r="X499" s="231">
        <v>2.21</v>
      </c>
      <c r="Y499" s="102">
        <v>1</v>
      </c>
      <c r="Z499" s="212">
        <v>146169.4</v>
      </c>
      <c r="AA499" s="212">
        <v>0</v>
      </c>
      <c r="AB499" s="212"/>
      <c r="AC499" s="231">
        <f t="shared" si="49"/>
        <v>146169.4</v>
      </c>
      <c r="AD499" s="231">
        <v>5</v>
      </c>
      <c r="AE499" s="231">
        <v>2.21</v>
      </c>
      <c r="AF499" s="102">
        <v>1</v>
      </c>
      <c r="AG499" s="212">
        <v>146169.4</v>
      </c>
      <c r="AH499" s="212">
        <v>0</v>
      </c>
      <c r="AI499" s="212"/>
      <c r="AJ499" s="231">
        <f t="shared" si="50"/>
        <v>146169.4</v>
      </c>
    </row>
    <row r="500" spans="1:36" s="5" customFormat="1">
      <c r="A500" s="212">
        <v>490</v>
      </c>
      <c r="B500" s="1560" t="s">
        <v>6235</v>
      </c>
      <c r="C500" s="1560" t="s">
        <v>5832</v>
      </c>
      <c r="D500" s="231" t="s">
        <v>5833</v>
      </c>
      <c r="E500" s="231">
        <v>3</v>
      </c>
      <c r="F500" s="231">
        <v>2.15</v>
      </c>
      <c r="G500" s="102">
        <v>1</v>
      </c>
      <c r="H500" s="212">
        <v>142201</v>
      </c>
      <c r="I500" s="212">
        <v>0</v>
      </c>
      <c r="J500" s="212"/>
      <c r="K500" s="231">
        <f t="shared" si="47"/>
        <v>142201</v>
      </c>
      <c r="L500" s="231">
        <v>2.08</v>
      </c>
      <c r="M500" s="102">
        <v>1</v>
      </c>
      <c r="N500" s="212">
        <v>137571.20000000001</v>
      </c>
      <c r="O500" s="212">
        <v>0</v>
      </c>
      <c r="P500" s="212"/>
      <c r="Q500" s="231">
        <f t="shared" si="48"/>
        <v>137571.20000000001</v>
      </c>
      <c r="R500" s="231">
        <f t="shared" si="53"/>
        <v>0</v>
      </c>
      <c r="S500" s="231">
        <f t="shared" si="53"/>
        <v>4629.7999999999884</v>
      </c>
      <c r="T500" s="231">
        <f t="shared" si="53"/>
        <v>0</v>
      </c>
      <c r="U500" s="231">
        <f t="shared" si="52"/>
        <v>0</v>
      </c>
      <c r="V500" s="231">
        <f t="shared" si="51"/>
        <v>4629.7999999999884</v>
      </c>
      <c r="W500" s="231">
        <v>4</v>
      </c>
      <c r="X500" s="231">
        <v>2.21</v>
      </c>
      <c r="Y500" s="102">
        <v>1</v>
      </c>
      <c r="Z500" s="212">
        <v>146169.4</v>
      </c>
      <c r="AA500" s="212">
        <v>0</v>
      </c>
      <c r="AB500" s="212"/>
      <c r="AC500" s="231">
        <f t="shared" si="49"/>
        <v>146169.4</v>
      </c>
      <c r="AD500" s="231">
        <v>5</v>
      </c>
      <c r="AE500" s="231">
        <v>2.21</v>
      </c>
      <c r="AF500" s="102">
        <v>1</v>
      </c>
      <c r="AG500" s="212">
        <v>146169.4</v>
      </c>
      <c r="AH500" s="212">
        <v>0</v>
      </c>
      <c r="AI500" s="212"/>
      <c r="AJ500" s="231">
        <f t="shared" si="50"/>
        <v>146169.4</v>
      </c>
    </row>
    <row r="501" spans="1:36" s="5" customFormat="1">
      <c r="A501" s="212">
        <v>491</v>
      </c>
      <c r="B501" s="1560" t="s">
        <v>6236</v>
      </c>
      <c r="C501" s="1560" t="s">
        <v>5832</v>
      </c>
      <c r="D501" s="231" t="s">
        <v>5833</v>
      </c>
      <c r="E501" s="231">
        <v>3</v>
      </c>
      <c r="F501" s="231">
        <v>2.15</v>
      </c>
      <c r="G501" s="102">
        <v>1</v>
      </c>
      <c r="H501" s="212">
        <v>142201</v>
      </c>
      <c r="I501" s="212">
        <v>0</v>
      </c>
      <c r="J501" s="212"/>
      <c r="K501" s="231">
        <f t="shared" si="47"/>
        <v>142201</v>
      </c>
      <c r="L501" s="231">
        <v>2.08</v>
      </c>
      <c r="M501" s="102">
        <v>1</v>
      </c>
      <c r="N501" s="212">
        <v>137571.20000000001</v>
      </c>
      <c r="O501" s="212">
        <v>0</v>
      </c>
      <c r="P501" s="212"/>
      <c r="Q501" s="231">
        <f t="shared" si="48"/>
        <v>137571.20000000001</v>
      </c>
      <c r="R501" s="231">
        <f t="shared" si="53"/>
        <v>0</v>
      </c>
      <c r="S501" s="231">
        <f t="shared" si="53"/>
        <v>4629.7999999999884</v>
      </c>
      <c r="T501" s="231">
        <f t="shared" si="53"/>
        <v>0</v>
      </c>
      <c r="U501" s="231">
        <f t="shared" si="52"/>
        <v>0</v>
      </c>
      <c r="V501" s="231">
        <f t="shared" si="51"/>
        <v>4629.7999999999884</v>
      </c>
      <c r="W501" s="231">
        <v>4</v>
      </c>
      <c r="X501" s="231">
        <v>2.21</v>
      </c>
      <c r="Y501" s="102">
        <v>1</v>
      </c>
      <c r="Z501" s="212">
        <v>146169.4</v>
      </c>
      <c r="AA501" s="212">
        <v>0</v>
      </c>
      <c r="AB501" s="212"/>
      <c r="AC501" s="231">
        <f t="shared" si="49"/>
        <v>146169.4</v>
      </c>
      <c r="AD501" s="231">
        <v>5</v>
      </c>
      <c r="AE501" s="231">
        <v>2.21</v>
      </c>
      <c r="AF501" s="102">
        <v>1</v>
      </c>
      <c r="AG501" s="212">
        <v>146169.4</v>
      </c>
      <c r="AH501" s="212">
        <v>0</v>
      </c>
      <c r="AI501" s="212"/>
      <c r="AJ501" s="231">
        <f t="shared" si="50"/>
        <v>146169.4</v>
      </c>
    </row>
    <row r="502" spans="1:36" s="5" customFormat="1">
      <c r="A502" s="212">
        <v>492</v>
      </c>
      <c r="B502" s="1560" t="s">
        <v>6237</v>
      </c>
      <c r="C502" s="1560" t="s">
        <v>1153</v>
      </c>
      <c r="D502" s="231" t="s">
        <v>4732</v>
      </c>
      <c r="E502" s="231">
        <v>6</v>
      </c>
      <c r="F502" s="231">
        <v>1.96</v>
      </c>
      <c r="G502" s="102">
        <v>1</v>
      </c>
      <c r="H502" s="212">
        <v>129634.4</v>
      </c>
      <c r="I502" s="212">
        <v>0</v>
      </c>
      <c r="J502" s="212"/>
      <c r="K502" s="231">
        <f t="shared" si="47"/>
        <v>129634.4</v>
      </c>
      <c r="L502" s="231">
        <v>1.9</v>
      </c>
      <c r="M502" s="102">
        <v>1</v>
      </c>
      <c r="N502" s="212">
        <v>125666</v>
      </c>
      <c r="O502" s="212">
        <v>0</v>
      </c>
      <c r="P502" s="212"/>
      <c r="Q502" s="231">
        <f t="shared" si="48"/>
        <v>125666</v>
      </c>
      <c r="R502" s="231">
        <f t="shared" si="53"/>
        <v>0</v>
      </c>
      <c r="S502" s="231">
        <f t="shared" si="53"/>
        <v>3968.3999999999942</v>
      </c>
      <c r="T502" s="231">
        <f t="shared" si="53"/>
        <v>0</v>
      </c>
      <c r="U502" s="231">
        <f t="shared" si="52"/>
        <v>0</v>
      </c>
      <c r="V502" s="231">
        <f t="shared" si="51"/>
        <v>3968.3999999999942</v>
      </c>
      <c r="W502" s="231">
        <v>7</v>
      </c>
      <c r="X502" s="231">
        <v>1.96</v>
      </c>
      <c r="Y502" s="102">
        <v>1</v>
      </c>
      <c r="Z502" s="212">
        <v>129634.4</v>
      </c>
      <c r="AA502" s="212">
        <v>0</v>
      </c>
      <c r="AB502" s="212"/>
      <c r="AC502" s="231">
        <f t="shared" si="49"/>
        <v>129634.4</v>
      </c>
      <c r="AD502" s="231">
        <v>8</v>
      </c>
      <c r="AE502" s="231">
        <v>2.02</v>
      </c>
      <c r="AF502" s="102">
        <v>1</v>
      </c>
      <c r="AG502" s="212">
        <v>133602.79999999999</v>
      </c>
      <c r="AH502" s="212">
        <v>0</v>
      </c>
      <c r="AI502" s="212"/>
      <c r="AJ502" s="231">
        <f t="shared" si="50"/>
        <v>133602.79999999999</v>
      </c>
    </row>
    <row r="503" spans="1:36" s="5" customFormat="1">
      <c r="A503" s="212">
        <v>493</v>
      </c>
      <c r="B503" s="1560" t="s">
        <v>6238</v>
      </c>
      <c r="C503" s="1560" t="s">
        <v>1153</v>
      </c>
      <c r="D503" s="231" t="s">
        <v>4732</v>
      </c>
      <c r="E503" s="231">
        <v>4</v>
      </c>
      <c r="F503" s="231">
        <v>1.9</v>
      </c>
      <c r="G503" s="102">
        <v>1</v>
      </c>
      <c r="H503" s="212">
        <v>125666</v>
      </c>
      <c r="I503" s="212">
        <v>0</v>
      </c>
      <c r="J503" s="212"/>
      <c r="K503" s="231">
        <f t="shared" si="47"/>
        <v>125666</v>
      </c>
      <c r="L503" s="231">
        <v>1.84</v>
      </c>
      <c r="M503" s="102">
        <v>1</v>
      </c>
      <c r="N503" s="212">
        <v>121697.60000000001</v>
      </c>
      <c r="O503" s="212">
        <v>0</v>
      </c>
      <c r="P503" s="212"/>
      <c r="Q503" s="231">
        <f t="shared" si="48"/>
        <v>121697.60000000001</v>
      </c>
      <c r="R503" s="231">
        <f t="shared" si="53"/>
        <v>0</v>
      </c>
      <c r="S503" s="231">
        <f t="shared" si="53"/>
        <v>3968.3999999999942</v>
      </c>
      <c r="T503" s="231">
        <f t="shared" si="53"/>
        <v>0</v>
      </c>
      <c r="U503" s="231">
        <f t="shared" si="52"/>
        <v>0</v>
      </c>
      <c r="V503" s="231">
        <f t="shared" si="51"/>
        <v>3968.3999999999942</v>
      </c>
      <c r="W503" s="231">
        <v>5</v>
      </c>
      <c r="X503" s="231">
        <v>1.9</v>
      </c>
      <c r="Y503" s="102">
        <v>1</v>
      </c>
      <c r="Z503" s="212">
        <v>125666</v>
      </c>
      <c r="AA503" s="212">
        <v>0</v>
      </c>
      <c r="AB503" s="212"/>
      <c r="AC503" s="231">
        <f t="shared" si="49"/>
        <v>125666</v>
      </c>
      <c r="AD503" s="231">
        <v>6</v>
      </c>
      <c r="AE503" s="231">
        <v>1.96</v>
      </c>
      <c r="AF503" s="102">
        <v>1</v>
      </c>
      <c r="AG503" s="212">
        <v>129634.4</v>
      </c>
      <c r="AH503" s="212">
        <v>0</v>
      </c>
      <c r="AI503" s="212"/>
      <c r="AJ503" s="231">
        <f t="shared" si="50"/>
        <v>129634.4</v>
      </c>
    </row>
    <row r="504" spans="1:36" s="5" customFormat="1">
      <c r="A504" s="212">
        <v>494</v>
      </c>
      <c r="B504" s="1560" t="s">
        <v>6239</v>
      </c>
      <c r="C504" s="1560" t="s">
        <v>1153</v>
      </c>
      <c r="D504" s="231" t="s">
        <v>4732</v>
      </c>
      <c r="E504" s="231">
        <v>11</v>
      </c>
      <c r="F504" s="231">
        <v>2.08</v>
      </c>
      <c r="G504" s="102">
        <v>1</v>
      </c>
      <c r="H504" s="212">
        <v>137571.20000000001</v>
      </c>
      <c r="I504" s="212">
        <v>0</v>
      </c>
      <c r="J504" s="212"/>
      <c r="K504" s="231">
        <f t="shared" si="47"/>
        <v>137571.20000000001</v>
      </c>
      <c r="L504" s="231">
        <v>2.08</v>
      </c>
      <c r="M504" s="102">
        <v>1</v>
      </c>
      <c r="N504" s="212">
        <v>137571.20000000001</v>
      </c>
      <c r="O504" s="212">
        <v>0</v>
      </c>
      <c r="P504" s="212"/>
      <c r="Q504" s="231">
        <f t="shared" si="48"/>
        <v>137571.20000000001</v>
      </c>
      <c r="R504" s="231">
        <f t="shared" si="53"/>
        <v>0</v>
      </c>
      <c r="S504" s="231">
        <f t="shared" si="53"/>
        <v>0</v>
      </c>
      <c r="T504" s="231">
        <f t="shared" si="53"/>
        <v>0</v>
      </c>
      <c r="U504" s="231">
        <f t="shared" si="52"/>
        <v>0</v>
      </c>
      <c r="V504" s="231">
        <f t="shared" si="51"/>
        <v>0</v>
      </c>
      <c r="W504" s="231">
        <v>12</v>
      </c>
      <c r="X504" s="231">
        <v>2.08</v>
      </c>
      <c r="Y504" s="102">
        <v>1</v>
      </c>
      <c r="Z504" s="212">
        <v>137571.20000000001</v>
      </c>
      <c r="AA504" s="212">
        <v>0</v>
      </c>
      <c r="AB504" s="212"/>
      <c r="AC504" s="231">
        <f t="shared" si="49"/>
        <v>137571.20000000001</v>
      </c>
      <c r="AD504" s="231">
        <v>13</v>
      </c>
      <c r="AE504" s="231">
        <v>2.14</v>
      </c>
      <c r="AF504" s="102">
        <v>1</v>
      </c>
      <c r="AG504" s="212">
        <v>141539.6</v>
      </c>
      <c r="AH504" s="212">
        <v>0</v>
      </c>
      <c r="AI504" s="212"/>
      <c r="AJ504" s="231">
        <f t="shared" si="50"/>
        <v>141539.6</v>
      </c>
    </row>
    <row r="505" spans="1:36" s="5" customFormat="1">
      <c r="A505" s="212">
        <v>495</v>
      </c>
      <c r="B505" s="1560" t="s">
        <v>6240</v>
      </c>
      <c r="C505" s="1560" t="s">
        <v>1153</v>
      </c>
      <c r="D505" s="231" t="s">
        <v>4732</v>
      </c>
      <c r="E505" s="231">
        <v>7</v>
      </c>
      <c r="F505" s="231">
        <v>1.96</v>
      </c>
      <c r="G505" s="102">
        <v>1</v>
      </c>
      <c r="H505" s="212">
        <v>129634.4</v>
      </c>
      <c r="I505" s="212">
        <v>0</v>
      </c>
      <c r="J505" s="212"/>
      <c r="K505" s="231">
        <f t="shared" si="47"/>
        <v>129634.4</v>
      </c>
      <c r="L505" s="231">
        <v>1.96</v>
      </c>
      <c r="M505" s="102">
        <v>1</v>
      </c>
      <c r="N505" s="212">
        <v>129634.4</v>
      </c>
      <c r="O505" s="212">
        <v>0</v>
      </c>
      <c r="P505" s="212"/>
      <c r="Q505" s="231">
        <f t="shared" si="48"/>
        <v>129634.4</v>
      </c>
      <c r="R505" s="231">
        <f t="shared" si="53"/>
        <v>0</v>
      </c>
      <c r="S505" s="231">
        <f t="shared" si="53"/>
        <v>0</v>
      </c>
      <c r="T505" s="231">
        <f t="shared" si="53"/>
        <v>0</v>
      </c>
      <c r="U505" s="231">
        <f t="shared" si="52"/>
        <v>0</v>
      </c>
      <c r="V505" s="231">
        <f t="shared" si="51"/>
        <v>0</v>
      </c>
      <c r="W505" s="231">
        <v>8</v>
      </c>
      <c r="X505" s="231">
        <v>2.02</v>
      </c>
      <c r="Y505" s="102">
        <v>1</v>
      </c>
      <c r="Z505" s="212">
        <v>133602.79999999999</v>
      </c>
      <c r="AA505" s="212">
        <v>0</v>
      </c>
      <c r="AB505" s="212"/>
      <c r="AC505" s="231">
        <f t="shared" si="49"/>
        <v>133602.79999999999</v>
      </c>
      <c r="AD505" s="231">
        <v>9</v>
      </c>
      <c r="AE505" s="231">
        <v>2.02</v>
      </c>
      <c r="AF505" s="102">
        <v>1</v>
      </c>
      <c r="AG505" s="212">
        <v>133602.79999999999</v>
      </c>
      <c r="AH505" s="212">
        <v>0</v>
      </c>
      <c r="AI505" s="212"/>
      <c r="AJ505" s="231">
        <f t="shared" si="50"/>
        <v>133602.79999999999</v>
      </c>
    </row>
    <row r="506" spans="1:36" s="5" customFormat="1">
      <c r="A506" s="212">
        <v>496</v>
      </c>
      <c r="B506" s="1560" t="s">
        <v>6241</v>
      </c>
      <c r="C506" s="1560" t="s">
        <v>1153</v>
      </c>
      <c r="D506" s="231" t="s">
        <v>4732</v>
      </c>
      <c r="E506" s="231">
        <v>6</v>
      </c>
      <c r="F506" s="231">
        <v>1.96</v>
      </c>
      <c r="G506" s="102">
        <v>1</v>
      </c>
      <c r="H506" s="212">
        <v>129634.4</v>
      </c>
      <c r="I506" s="212">
        <v>0</v>
      </c>
      <c r="J506" s="212"/>
      <c r="K506" s="231">
        <f t="shared" si="47"/>
        <v>129634.4</v>
      </c>
      <c r="L506" s="231">
        <v>1.9</v>
      </c>
      <c r="M506" s="102">
        <v>1</v>
      </c>
      <c r="N506" s="212">
        <v>125666</v>
      </c>
      <c r="O506" s="212">
        <v>0</v>
      </c>
      <c r="P506" s="212"/>
      <c r="Q506" s="231">
        <f t="shared" si="48"/>
        <v>125666</v>
      </c>
      <c r="R506" s="231">
        <f t="shared" si="53"/>
        <v>0</v>
      </c>
      <c r="S506" s="231">
        <f t="shared" si="53"/>
        <v>3968.3999999999942</v>
      </c>
      <c r="T506" s="231">
        <f t="shared" si="53"/>
        <v>0</v>
      </c>
      <c r="U506" s="231">
        <f t="shared" si="52"/>
        <v>0</v>
      </c>
      <c r="V506" s="231">
        <f t="shared" si="51"/>
        <v>3968.3999999999942</v>
      </c>
      <c r="W506" s="231">
        <v>7</v>
      </c>
      <c r="X506" s="231">
        <v>1.96</v>
      </c>
      <c r="Y506" s="102">
        <v>1</v>
      </c>
      <c r="Z506" s="212">
        <v>129634.4</v>
      </c>
      <c r="AA506" s="212">
        <v>0</v>
      </c>
      <c r="AB506" s="212"/>
      <c r="AC506" s="231">
        <f t="shared" si="49"/>
        <v>129634.4</v>
      </c>
      <c r="AD506" s="231">
        <v>8</v>
      </c>
      <c r="AE506" s="231">
        <v>2.02</v>
      </c>
      <c r="AF506" s="102">
        <v>1</v>
      </c>
      <c r="AG506" s="212">
        <v>133602.79999999999</v>
      </c>
      <c r="AH506" s="212">
        <v>0</v>
      </c>
      <c r="AI506" s="212"/>
      <c r="AJ506" s="231">
        <f t="shared" si="50"/>
        <v>133602.79999999999</v>
      </c>
    </row>
    <row r="507" spans="1:36" s="5" customFormat="1">
      <c r="A507" s="212">
        <v>497</v>
      </c>
      <c r="B507" s="1560" t="s">
        <v>6242</v>
      </c>
      <c r="C507" s="1560" t="s">
        <v>1153</v>
      </c>
      <c r="D507" s="231" t="s">
        <v>4732</v>
      </c>
      <c r="E507" s="231">
        <v>6</v>
      </c>
      <c r="F507" s="231">
        <v>1.96</v>
      </c>
      <c r="G507" s="102">
        <v>1</v>
      </c>
      <c r="H507" s="212">
        <v>129634.4</v>
      </c>
      <c r="I507" s="212">
        <v>0</v>
      </c>
      <c r="J507" s="212"/>
      <c r="K507" s="231">
        <f t="shared" si="47"/>
        <v>129634.4</v>
      </c>
      <c r="L507" s="231">
        <v>1.9</v>
      </c>
      <c r="M507" s="102">
        <v>1</v>
      </c>
      <c r="N507" s="212">
        <v>125666</v>
      </c>
      <c r="O507" s="212">
        <v>0</v>
      </c>
      <c r="P507" s="212"/>
      <c r="Q507" s="231">
        <f t="shared" si="48"/>
        <v>125666</v>
      </c>
      <c r="R507" s="231">
        <f t="shared" si="53"/>
        <v>0</v>
      </c>
      <c r="S507" s="231">
        <f t="shared" si="53"/>
        <v>3968.3999999999942</v>
      </c>
      <c r="T507" s="231">
        <f t="shared" si="53"/>
        <v>0</v>
      </c>
      <c r="U507" s="231">
        <f t="shared" si="52"/>
        <v>0</v>
      </c>
      <c r="V507" s="231">
        <f t="shared" si="51"/>
        <v>3968.3999999999942</v>
      </c>
      <c r="W507" s="231">
        <v>7</v>
      </c>
      <c r="X507" s="231">
        <v>1.96</v>
      </c>
      <c r="Y507" s="102">
        <v>1</v>
      </c>
      <c r="Z507" s="212">
        <v>129634.4</v>
      </c>
      <c r="AA507" s="212">
        <v>0</v>
      </c>
      <c r="AB507" s="212"/>
      <c r="AC507" s="231">
        <f t="shared" si="49"/>
        <v>129634.4</v>
      </c>
      <c r="AD507" s="231">
        <v>8</v>
      </c>
      <c r="AE507" s="231">
        <v>2.02</v>
      </c>
      <c r="AF507" s="102">
        <v>1</v>
      </c>
      <c r="AG507" s="212">
        <v>133602.79999999999</v>
      </c>
      <c r="AH507" s="212">
        <v>0</v>
      </c>
      <c r="AI507" s="212"/>
      <c r="AJ507" s="231">
        <f t="shared" si="50"/>
        <v>133602.79999999999</v>
      </c>
    </row>
    <row r="508" spans="1:36" s="5" customFormat="1">
      <c r="A508" s="212">
        <v>498</v>
      </c>
      <c r="B508" s="1560" t="s">
        <v>6243</v>
      </c>
      <c r="C508" s="1560" t="s">
        <v>1153</v>
      </c>
      <c r="D508" s="231" t="s">
        <v>4732</v>
      </c>
      <c r="E508" s="231">
        <v>7</v>
      </c>
      <c r="F508" s="231">
        <v>1.96</v>
      </c>
      <c r="G508" s="102">
        <v>1</v>
      </c>
      <c r="H508" s="212">
        <v>129634.4</v>
      </c>
      <c r="I508" s="212">
        <v>0</v>
      </c>
      <c r="J508" s="212"/>
      <c r="K508" s="231">
        <f t="shared" si="47"/>
        <v>129634.4</v>
      </c>
      <c r="L508" s="231">
        <v>1.96</v>
      </c>
      <c r="M508" s="102">
        <v>1</v>
      </c>
      <c r="N508" s="212">
        <v>129634.4</v>
      </c>
      <c r="O508" s="212">
        <v>0</v>
      </c>
      <c r="P508" s="212"/>
      <c r="Q508" s="231">
        <f t="shared" si="48"/>
        <v>129634.4</v>
      </c>
      <c r="R508" s="231">
        <f t="shared" si="53"/>
        <v>0</v>
      </c>
      <c r="S508" s="231">
        <f t="shared" si="53"/>
        <v>0</v>
      </c>
      <c r="T508" s="231">
        <f t="shared" si="53"/>
        <v>0</v>
      </c>
      <c r="U508" s="231">
        <f t="shared" si="52"/>
        <v>0</v>
      </c>
      <c r="V508" s="231">
        <f t="shared" si="51"/>
        <v>0</v>
      </c>
      <c r="W508" s="231">
        <v>8</v>
      </c>
      <c r="X508" s="231">
        <v>2.02</v>
      </c>
      <c r="Y508" s="102">
        <v>1</v>
      </c>
      <c r="Z508" s="212">
        <v>133602.79999999999</v>
      </c>
      <c r="AA508" s="212">
        <v>0</v>
      </c>
      <c r="AB508" s="212"/>
      <c r="AC508" s="231">
        <f t="shared" si="49"/>
        <v>133602.79999999999</v>
      </c>
      <c r="AD508" s="231">
        <v>9</v>
      </c>
      <c r="AE508" s="231">
        <v>2.02</v>
      </c>
      <c r="AF508" s="102">
        <v>1</v>
      </c>
      <c r="AG508" s="212">
        <v>133602.79999999999</v>
      </c>
      <c r="AH508" s="212">
        <v>0</v>
      </c>
      <c r="AI508" s="212"/>
      <c r="AJ508" s="231">
        <f t="shared" si="50"/>
        <v>133602.79999999999</v>
      </c>
    </row>
    <row r="509" spans="1:36" s="5" customFormat="1">
      <c r="A509" s="212">
        <v>499</v>
      </c>
      <c r="B509" s="1560" t="s">
        <v>6244</v>
      </c>
      <c r="C509" s="1560" t="s">
        <v>1153</v>
      </c>
      <c r="D509" s="231" t="s">
        <v>4732</v>
      </c>
      <c r="E509" s="231">
        <v>7</v>
      </c>
      <c r="F509" s="231">
        <v>1.96</v>
      </c>
      <c r="G509" s="102">
        <v>1</v>
      </c>
      <c r="H509" s="212">
        <v>129634.4</v>
      </c>
      <c r="I509" s="212">
        <v>0</v>
      </c>
      <c r="J509" s="212"/>
      <c r="K509" s="231">
        <f t="shared" si="47"/>
        <v>129634.4</v>
      </c>
      <c r="L509" s="231">
        <v>1.96</v>
      </c>
      <c r="M509" s="102">
        <v>1</v>
      </c>
      <c r="N509" s="212">
        <v>129634.4</v>
      </c>
      <c r="O509" s="212">
        <v>0</v>
      </c>
      <c r="P509" s="212"/>
      <c r="Q509" s="231">
        <f t="shared" si="48"/>
        <v>129634.4</v>
      </c>
      <c r="R509" s="231">
        <f t="shared" si="53"/>
        <v>0</v>
      </c>
      <c r="S509" s="231">
        <f t="shared" si="53"/>
        <v>0</v>
      </c>
      <c r="T509" s="231">
        <f t="shared" si="53"/>
        <v>0</v>
      </c>
      <c r="U509" s="231">
        <f t="shared" si="52"/>
        <v>0</v>
      </c>
      <c r="V509" s="231">
        <f t="shared" si="51"/>
        <v>0</v>
      </c>
      <c r="W509" s="231">
        <v>8</v>
      </c>
      <c r="X509" s="231">
        <v>2.02</v>
      </c>
      <c r="Y509" s="102">
        <v>1</v>
      </c>
      <c r="Z509" s="212">
        <v>133602.79999999999</v>
      </c>
      <c r="AA509" s="212">
        <v>0</v>
      </c>
      <c r="AB509" s="212"/>
      <c r="AC509" s="231">
        <f t="shared" si="49"/>
        <v>133602.79999999999</v>
      </c>
      <c r="AD509" s="231">
        <v>9</v>
      </c>
      <c r="AE509" s="231">
        <v>2.02</v>
      </c>
      <c r="AF509" s="102">
        <v>1</v>
      </c>
      <c r="AG509" s="212">
        <v>133602.79999999999</v>
      </c>
      <c r="AH509" s="212">
        <v>0</v>
      </c>
      <c r="AI509" s="212"/>
      <c r="AJ509" s="231">
        <f t="shared" si="50"/>
        <v>133602.79999999999</v>
      </c>
    </row>
    <row r="510" spans="1:36" s="5" customFormat="1" ht="27">
      <c r="A510" s="212">
        <v>500</v>
      </c>
      <c r="B510" s="1560" t="s">
        <v>6245</v>
      </c>
      <c r="C510" s="1560" t="s">
        <v>1153</v>
      </c>
      <c r="D510" s="231" t="s">
        <v>4732</v>
      </c>
      <c r="E510" s="231">
        <v>7</v>
      </c>
      <c r="F510" s="231">
        <v>1.96</v>
      </c>
      <c r="G510" s="102">
        <v>1</v>
      </c>
      <c r="H510" s="212">
        <v>129634.4</v>
      </c>
      <c r="I510" s="212">
        <v>0</v>
      </c>
      <c r="J510" s="212"/>
      <c r="K510" s="231">
        <f t="shared" si="47"/>
        <v>129634.4</v>
      </c>
      <c r="L510" s="231">
        <v>1.96</v>
      </c>
      <c r="M510" s="102">
        <v>1</v>
      </c>
      <c r="N510" s="212">
        <v>129634.4</v>
      </c>
      <c r="O510" s="212">
        <v>0</v>
      </c>
      <c r="P510" s="212"/>
      <c r="Q510" s="231">
        <f t="shared" si="48"/>
        <v>129634.4</v>
      </c>
      <c r="R510" s="231">
        <f t="shared" si="53"/>
        <v>0</v>
      </c>
      <c r="S510" s="231">
        <f t="shared" si="53"/>
        <v>0</v>
      </c>
      <c r="T510" s="231">
        <f t="shared" si="53"/>
        <v>0</v>
      </c>
      <c r="U510" s="231">
        <f t="shared" si="52"/>
        <v>0</v>
      </c>
      <c r="V510" s="231">
        <f t="shared" si="51"/>
        <v>0</v>
      </c>
      <c r="W510" s="231">
        <v>8</v>
      </c>
      <c r="X510" s="231">
        <v>2.02</v>
      </c>
      <c r="Y510" s="102">
        <v>1</v>
      </c>
      <c r="Z510" s="212">
        <v>133602.79999999999</v>
      </c>
      <c r="AA510" s="212">
        <v>0</v>
      </c>
      <c r="AB510" s="212"/>
      <c r="AC510" s="231">
        <f t="shared" si="49"/>
        <v>133602.79999999999</v>
      </c>
      <c r="AD510" s="231">
        <v>9</v>
      </c>
      <c r="AE510" s="231">
        <v>2.02</v>
      </c>
      <c r="AF510" s="102">
        <v>1</v>
      </c>
      <c r="AG510" s="212">
        <v>133602.79999999999</v>
      </c>
      <c r="AH510" s="212">
        <v>0</v>
      </c>
      <c r="AI510" s="212"/>
      <c r="AJ510" s="231">
        <f t="shared" si="50"/>
        <v>133602.79999999999</v>
      </c>
    </row>
    <row r="511" spans="1:36" s="5" customFormat="1">
      <c r="A511" s="212">
        <v>501</v>
      </c>
      <c r="B511" s="1560" t="s">
        <v>6246</v>
      </c>
      <c r="C511" s="1560" t="s">
        <v>1153</v>
      </c>
      <c r="D511" s="231" t="s">
        <v>4732</v>
      </c>
      <c r="E511" s="231">
        <v>7</v>
      </c>
      <c r="F511" s="231">
        <v>1.96</v>
      </c>
      <c r="G511" s="102">
        <v>1</v>
      </c>
      <c r="H511" s="212">
        <v>129634.4</v>
      </c>
      <c r="I511" s="212">
        <v>0</v>
      </c>
      <c r="J511" s="212"/>
      <c r="K511" s="231">
        <f t="shared" si="47"/>
        <v>129634.4</v>
      </c>
      <c r="L511" s="231">
        <v>1.96</v>
      </c>
      <c r="M511" s="102">
        <v>1</v>
      </c>
      <c r="N511" s="212">
        <v>129634.4</v>
      </c>
      <c r="O511" s="212">
        <v>0</v>
      </c>
      <c r="P511" s="212"/>
      <c r="Q511" s="231">
        <f t="shared" si="48"/>
        <v>129634.4</v>
      </c>
      <c r="R511" s="231">
        <f t="shared" si="53"/>
        <v>0</v>
      </c>
      <c r="S511" s="231">
        <f t="shared" si="53"/>
        <v>0</v>
      </c>
      <c r="T511" s="231">
        <f t="shared" si="53"/>
        <v>0</v>
      </c>
      <c r="U511" s="231">
        <f t="shared" si="52"/>
        <v>0</v>
      </c>
      <c r="V511" s="231">
        <f t="shared" si="51"/>
        <v>0</v>
      </c>
      <c r="W511" s="231">
        <v>8</v>
      </c>
      <c r="X511" s="231">
        <v>2.02</v>
      </c>
      <c r="Y511" s="102">
        <v>1</v>
      </c>
      <c r="Z511" s="212">
        <v>133602.79999999999</v>
      </c>
      <c r="AA511" s="212">
        <v>0</v>
      </c>
      <c r="AB511" s="212"/>
      <c r="AC511" s="231">
        <f t="shared" si="49"/>
        <v>133602.79999999999</v>
      </c>
      <c r="AD511" s="231">
        <v>9</v>
      </c>
      <c r="AE511" s="231">
        <v>2.02</v>
      </c>
      <c r="AF511" s="102">
        <v>1</v>
      </c>
      <c r="AG511" s="212">
        <v>133602.79999999999</v>
      </c>
      <c r="AH511" s="212">
        <v>0</v>
      </c>
      <c r="AI511" s="212"/>
      <c r="AJ511" s="231">
        <f t="shared" si="50"/>
        <v>133602.79999999999</v>
      </c>
    </row>
    <row r="512" spans="1:36" s="5" customFormat="1">
      <c r="A512" s="212">
        <v>502</v>
      </c>
      <c r="B512" s="1560" t="s">
        <v>6247</v>
      </c>
      <c r="C512" s="1560" t="s">
        <v>1153</v>
      </c>
      <c r="D512" s="231" t="s">
        <v>4732</v>
      </c>
      <c r="E512" s="231">
        <v>6</v>
      </c>
      <c r="F512" s="231">
        <v>1.96</v>
      </c>
      <c r="G512" s="102">
        <v>1</v>
      </c>
      <c r="H512" s="212">
        <v>129634.4</v>
      </c>
      <c r="I512" s="212">
        <v>0</v>
      </c>
      <c r="J512" s="212"/>
      <c r="K512" s="231">
        <f t="shared" si="47"/>
        <v>129634.4</v>
      </c>
      <c r="L512" s="231">
        <v>1.9</v>
      </c>
      <c r="M512" s="102">
        <v>1</v>
      </c>
      <c r="N512" s="212">
        <v>125666</v>
      </c>
      <c r="O512" s="212">
        <v>0</v>
      </c>
      <c r="P512" s="212"/>
      <c r="Q512" s="231">
        <f t="shared" si="48"/>
        <v>125666</v>
      </c>
      <c r="R512" s="231">
        <f t="shared" si="53"/>
        <v>0</v>
      </c>
      <c r="S512" s="231">
        <f t="shared" si="53"/>
        <v>3968.3999999999942</v>
      </c>
      <c r="T512" s="231">
        <f t="shared" si="53"/>
        <v>0</v>
      </c>
      <c r="U512" s="231">
        <f t="shared" si="52"/>
        <v>0</v>
      </c>
      <c r="V512" s="231">
        <f t="shared" si="51"/>
        <v>3968.3999999999942</v>
      </c>
      <c r="W512" s="231">
        <v>7</v>
      </c>
      <c r="X512" s="231">
        <v>1.96</v>
      </c>
      <c r="Y512" s="102">
        <v>1</v>
      </c>
      <c r="Z512" s="212">
        <v>129634.4</v>
      </c>
      <c r="AA512" s="212">
        <v>0</v>
      </c>
      <c r="AB512" s="212"/>
      <c r="AC512" s="231">
        <f t="shared" si="49"/>
        <v>129634.4</v>
      </c>
      <c r="AD512" s="231">
        <v>8</v>
      </c>
      <c r="AE512" s="231">
        <v>2.02</v>
      </c>
      <c r="AF512" s="102">
        <v>1</v>
      </c>
      <c r="AG512" s="212">
        <v>133602.79999999999</v>
      </c>
      <c r="AH512" s="212">
        <v>0</v>
      </c>
      <c r="AI512" s="212"/>
      <c r="AJ512" s="231">
        <f t="shared" si="50"/>
        <v>133602.79999999999</v>
      </c>
    </row>
    <row r="513" spans="1:36" s="5" customFormat="1" ht="27">
      <c r="A513" s="212">
        <v>503</v>
      </c>
      <c r="B513" s="1560" t="s">
        <v>6248</v>
      </c>
      <c r="C513" s="1560" t="s">
        <v>1153</v>
      </c>
      <c r="D513" s="231" t="s">
        <v>4732</v>
      </c>
      <c r="E513" s="231">
        <v>6</v>
      </c>
      <c r="F513" s="231">
        <v>1.96</v>
      </c>
      <c r="G513" s="102">
        <v>1</v>
      </c>
      <c r="H513" s="212">
        <v>129634.4</v>
      </c>
      <c r="I513" s="212">
        <v>0</v>
      </c>
      <c r="J513" s="212"/>
      <c r="K513" s="231">
        <f t="shared" si="47"/>
        <v>129634.4</v>
      </c>
      <c r="L513" s="231">
        <v>1.9</v>
      </c>
      <c r="M513" s="102">
        <v>1</v>
      </c>
      <c r="N513" s="212">
        <v>125666</v>
      </c>
      <c r="O513" s="212">
        <v>0</v>
      </c>
      <c r="P513" s="212"/>
      <c r="Q513" s="231">
        <f t="shared" si="48"/>
        <v>125666</v>
      </c>
      <c r="R513" s="231">
        <f t="shared" si="53"/>
        <v>0</v>
      </c>
      <c r="S513" s="231">
        <f t="shared" si="53"/>
        <v>3968.3999999999942</v>
      </c>
      <c r="T513" s="231">
        <f t="shared" si="53"/>
        <v>0</v>
      </c>
      <c r="U513" s="231">
        <f t="shared" si="52"/>
        <v>0</v>
      </c>
      <c r="V513" s="231">
        <f t="shared" si="51"/>
        <v>3968.3999999999942</v>
      </c>
      <c r="W513" s="231">
        <v>7</v>
      </c>
      <c r="X513" s="231">
        <v>1.96</v>
      </c>
      <c r="Y513" s="102">
        <v>1</v>
      </c>
      <c r="Z513" s="212">
        <v>129634.4</v>
      </c>
      <c r="AA513" s="212">
        <v>0</v>
      </c>
      <c r="AB513" s="212"/>
      <c r="AC513" s="231">
        <f t="shared" si="49"/>
        <v>129634.4</v>
      </c>
      <c r="AD513" s="231">
        <v>8</v>
      </c>
      <c r="AE513" s="231">
        <v>2.02</v>
      </c>
      <c r="AF513" s="102">
        <v>1</v>
      </c>
      <c r="AG513" s="212">
        <v>133602.79999999999</v>
      </c>
      <c r="AH513" s="212">
        <v>0</v>
      </c>
      <c r="AI513" s="212"/>
      <c r="AJ513" s="231">
        <f t="shared" si="50"/>
        <v>133602.79999999999</v>
      </c>
    </row>
    <row r="514" spans="1:36" s="5" customFormat="1">
      <c r="A514" s="212">
        <v>504</v>
      </c>
      <c r="B514" s="1560" t="s">
        <v>6249</v>
      </c>
      <c r="C514" s="1560" t="s">
        <v>1153</v>
      </c>
      <c r="D514" s="231" t="s">
        <v>4732</v>
      </c>
      <c r="E514" s="231">
        <v>7</v>
      </c>
      <c r="F514" s="231">
        <v>1.96</v>
      </c>
      <c r="G514" s="102">
        <v>1</v>
      </c>
      <c r="H514" s="212">
        <v>129634.4</v>
      </c>
      <c r="I514" s="212">
        <v>0</v>
      </c>
      <c r="J514" s="212"/>
      <c r="K514" s="231">
        <f t="shared" si="47"/>
        <v>129634.4</v>
      </c>
      <c r="L514" s="231">
        <v>1.96</v>
      </c>
      <c r="M514" s="102">
        <v>1</v>
      </c>
      <c r="N514" s="212">
        <v>129634.4</v>
      </c>
      <c r="O514" s="212">
        <v>0</v>
      </c>
      <c r="P514" s="212"/>
      <c r="Q514" s="231">
        <f t="shared" si="48"/>
        <v>129634.4</v>
      </c>
      <c r="R514" s="231">
        <f t="shared" si="53"/>
        <v>0</v>
      </c>
      <c r="S514" s="231">
        <f t="shared" si="53"/>
        <v>0</v>
      </c>
      <c r="T514" s="231">
        <f t="shared" si="53"/>
        <v>0</v>
      </c>
      <c r="U514" s="231">
        <f t="shared" si="52"/>
        <v>0</v>
      </c>
      <c r="V514" s="231">
        <f t="shared" si="51"/>
        <v>0</v>
      </c>
      <c r="W514" s="231">
        <v>8</v>
      </c>
      <c r="X514" s="231">
        <v>2.02</v>
      </c>
      <c r="Y514" s="102">
        <v>1</v>
      </c>
      <c r="Z514" s="212">
        <v>133602.79999999999</v>
      </c>
      <c r="AA514" s="212">
        <v>0</v>
      </c>
      <c r="AB514" s="212"/>
      <c r="AC514" s="231">
        <f t="shared" si="49"/>
        <v>133602.79999999999</v>
      </c>
      <c r="AD514" s="231">
        <v>9</v>
      </c>
      <c r="AE514" s="231">
        <v>2.02</v>
      </c>
      <c r="AF514" s="102">
        <v>1</v>
      </c>
      <c r="AG514" s="212">
        <v>133602.79999999999</v>
      </c>
      <c r="AH514" s="212">
        <v>0</v>
      </c>
      <c r="AI514" s="212"/>
      <c r="AJ514" s="231">
        <f t="shared" si="50"/>
        <v>133602.79999999999</v>
      </c>
    </row>
    <row r="515" spans="1:36" s="5" customFormat="1">
      <c r="A515" s="212">
        <v>505</v>
      </c>
      <c r="B515" s="1560" t="s">
        <v>6250</v>
      </c>
      <c r="C515" s="1560" t="s">
        <v>1153</v>
      </c>
      <c r="D515" s="231" t="s">
        <v>4732</v>
      </c>
      <c r="E515" s="231">
        <v>6</v>
      </c>
      <c r="F515" s="231">
        <v>1.96</v>
      </c>
      <c r="G515" s="102">
        <v>1</v>
      </c>
      <c r="H515" s="212">
        <v>129634.4</v>
      </c>
      <c r="I515" s="212">
        <v>0</v>
      </c>
      <c r="J515" s="212"/>
      <c r="K515" s="231">
        <f t="shared" si="47"/>
        <v>129634.4</v>
      </c>
      <c r="L515" s="231">
        <v>1.9</v>
      </c>
      <c r="M515" s="102">
        <v>1</v>
      </c>
      <c r="N515" s="212">
        <v>125666</v>
      </c>
      <c r="O515" s="212">
        <v>0</v>
      </c>
      <c r="P515" s="212"/>
      <c r="Q515" s="231">
        <f t="shared" si="48"/>
        <v>125666</v>
      </c>
      <c r="R515" s="231">
        <f t="shared" si="53"/>
        <v>0</v>
      </c>
      <c r="S515" s="231">
        <f t="shared" si="53"/>
        <v>3968.3999999999942</v>
      </c>
      <c r="T515" s="231">
        <f t="shared" si="53"/>
        <v>0</v>
      </c>
      <c r="U515" s="231">
        <f t="shared" si="52"/>
        <v>0</v>
      </c>
      <c r="V515" s="231">
        <f t="shared" si="51"/>
        <v>3968.3999999999942</v>
      </c>
      <c r="W515" s="231">
        <v>7</v>
      </c>
      <c r="X515" s="231">
        <v>1.96</v>
      </c>
      <c r="Y515" s="102">
        <v>1</v>
      </c>
      <c r="Z515" s="212">
        <v>129634.4</v>
      </c>
      <c r="AA515" s="212">
        <v>0</v>
      </c>
      <c r="AB515" s="212"/>
      <c r="AC515" s="231">
        <f t="shared" si="49"/>
        <v>129634.4</v>
      </c>
      <c r="AD515" s="231">
        <v>8</v>
      </c>
      <c r="AE515" s="231">
        <v>2.02</v>
      </c>
      <c r="AF515" s="102">
        <v>1</v>
      </c>
      <c r="AG515" s="212">
        <v>133602.79999999999</v>
      </c>
      <c r="AH515" s="212">
        <v>0</v>
      </c>
      <c r="AI515" s="212"/>
      <c r="AJ515" s="231">
        <f t="shared" si="50"/>
        <v>133602.79999999999</v>
      </c>
    </row>
    <row r="516" spans="1:36" s="5" customFormat="1">
      <c r="A516" s="212">
        <v>506</v>
      </c>
      <c r="B516" s="1560" t="s">
        <v>6251</v>
      </c>
      <c r="C516" s="1560" t="s">
        <v>1153</v>
      </c>
      <c r="D516" s="231" t="s">
        <v>4732</v>
      </c>
      <c r="E516" s="231">
        <v>6</v>
      </c>
      <c r="F516" s="231">
        <v>1.96</v>
      </c>
      <c r="G516" s="102">
        <v>1</v>
      </c>
      <c r="H516" s="212">
        <v>129634.4</v>
      </c>
      <c r="I516" s="212">
        <v>0</v>
      </c>
      <c r="J516" s="212"/>
      <c r="K516" s="231">
        <f t="shared" si="47"/>
        <v>129634.4</v>
      </c>
      <c r="L516" s="231">
        <v>1.9</v>
      </c>
      <c r="M516" s="102">
        <v>1</v>
      </c>
      <c r="N516" s="212">
        <v>125666</v>
      </c>
      <c r="O516" s="212">
        <v>0</v>
      </c>
      <c r="P516" s="212"/>
      <c r="Q516" s="231">
        <f t="shared" si="48"/>
        <v>125666</v>
      </c>
      <c r="R516" s="231">
        <f t="shared" si="53"/>
        <v>0</v>
      </c>
      <c r="S516" s="231">
        <f t="shared" si="53"/>
        <v>3968.3999999999942</v>
      </c>
      <c r="T516" s="231">
        <f t="shared" si="53"/>
        <v>0</v>
      </c>
      <c r="U516" s="231">
        <f t="shared" si="52"/>
        <v>0</v>
      </c>
      <c r="V516" s="231">
        <f t="shared" si="51"/>
        <v>3968.3999999999942</v>
      </c>
      <c r="W516" s="231">
        <v>7</v>
      </c>
      <c r="X516" s="231">
        <v>1.96</v>
      </c>
      <c r="Y516" s="102">
        <v>1</v>
      </c>
      <c r="Z516" s="212">
        <v>129634.4</v>
      </c>
      <c r="AA516" s="212">
        <v>0</v>
      </c>
      <c r="AB516" s="212"/>
      <c r="AC516" s="231">
        <f t="shared" si="49"/>
        <v>129634.4</v>
      </c>
      <c r="AD516" s="231">
        <v>8</v>
      </c>
      <c r="AE516" s="231">
        <v>2.02</v>
      </c>
      <c r="AF516" s="102">
        <v>1</v>
      </c>
      <c r="AG516" s="212">
        <v>133602.79999999999</v>
      </c>
      <c r="AH516" s="212">
        <v>0</v>
      </c>
      <c r="AI516" s="212"/>
      <c r="AJ516" s="231">
        <f t="shared" si="50"/>
        <v>133602.79999999999</v>
      </c>
    </row>
    <row r="517" spans="1:36" s="5" customFormat="1">
      <c r="A517" s="212">
        <v>507</v>
      </c>
      <c r="B517" s="1560" t="s">
        <v>6252</v>
      </c>
      <c r="C517" s="1560" t="s">
        <v>1153</v>
      </c>
      <c r="D517" s="231" t="s">
        <v>4732</v>
      </c>
      <c r="E517" s="231">
        <v>7</v>
      </c>
      <c r="F517" s="231">
        <v>1.96</v>
      </c>
      <c r="G517" s="102">
        <v>1</v>
      </c>
      <c r="H517" s="212">
        <v>129634.4</v>
      </c>
      <c r="I517" s="212">
        <v>0</v>
      </c>
      <c r="J517" s="212"/>
      <c r="K517" s="231">
        <f t="shared" si="47"/>
        <v>129634.4</v>
      </c>
      <c r="L517" s="231">
        <v>1.96</v>
      </c>
      <c r="M517" s="102">
        <v>1</v>
      </c>
      <c r="N517" s="212">
        <v>129634.4</v>
      </c>
      <c r="O517" s="212">
        <v>0</v>
      </c>
      <c r="P517" s="212"/>
      <c r="Q517" s="231">
        <f t="shared" si="48"/>
        <v>129634.4</v>
      </c>
      <c r="R517" s="231">
        <f t="shared" si="53"/>
        <v>0</v>
      </c>
      <c r="S517" s="231">
        <f t="shared" si="53"/>
        <v>0</v>
      </c>
      <c r="T517" s="231">
        <f t="shared" si="53"/>
        <v>0</v>
      </c>
      <c r="U517" s="231">
        <f t="shared" si="52"/>
        <v>0</v>
      </c>
      <c r="V517" s="231">
        <f t="shared" si="51"/>
        <v>0</v>
      </c>
      <c r="W517" s="231">
        <v>8</v>
      </c>
      <c r="X517" s="231">
        <v>2.02</v>
      </c>
      <c r="Y517" s="102">
        <v>1</v>
      </c>
      <c r="Z517" s="212">
        <v>133602.79999999999</v>
      </c>
      <c r="AA517" s="212">
        <v>0</v>
      </c>
      <c r="AB517" s="212"/>
      <c r="AC517" s="231">
        <f t="shared" si="49"/>
        <v>133602.79999999999</v>
      </c>
      <c r="AD517" s="231">
        <v>9</v>
      </c>
      <c r="AE517" s="231">
        <v>2.02</v>
      </c>
      <c r="AF517" s="102">
        <v>1</v>
      </c>
      <c r="AG517" s="212">
        <v>133602.79999999999</v>
      </c>
      <c r="AH517" s="212">
        <v>0</v>
      </c>
      <c r="AI517" s="212"/>
      <c r="AJ517" s="231">
        <f t="shared" si="50"/>
        <v>133602.79999999999</v>
      </c>
    </row>
    <row r="518" spans="1:36" s="5" customFormat="1">
      <c r="A518" s="212">
        <v>508</v>
      </c>
      <c r="B518" s="1560" t="s">
        <v>6253</v>
      </c>
      <c r="C518" s="1560" t="s">
        <v>1153</v>
      </c>
      <c r="D518" s="231" t="s">
        <v>4732</v>
      </c>
      <c r="E518" s="231">
        <v>7</v>
      </c>
      <c r="F518" s="231">
        <v>1.96</v>
      </c>
      <c r="G518" s="102">
        <v>1</v>
      </c>
      <c r="H518" s="212">
        <v>129634.4</v>
      </c>
      <c r="I518" s="212">
        <v>0</v>
      </c>
      <c r="J518" s="212"/>
      <c r="K518" s="231">
        <f t="shared" si="47"/>
        <v>129634.4</v>
      </c>
      <c r="L518" s="231">
        <v>1.96</v>
      </c>
      <c r="M518" s="102">
        <v>1</v>
      </c>
      <c r="N518" s="212">
        <v>129634.4</v>
      </c>
      <c r="O518" s="212">
        <v>0</v>
      </c>
      <c r="P518" s="212"/>
      <c r="Q518" s="231">
        <f t="shared" si="48"/>
        <v>129634.4</v>
      </c>
      <c r="R518" s="231">
        <f t="shared" si="53"/>
        <v>0</v>
      </c>
      <c r="S518" s="231">
        <f t="shared" si="53"/>
        <v>0</v>
      </c>
      <c r="T518" s="231">
        <f t="shared" si="53"/>
        <v>0</v>
      </c>
      <c r="U518" s="231">
        <f t="shared" si="52"/>
        <v>0</v>
      </c>
      <c r="V518" s="231">
        <f t="shared" si="51"/>
        <v>0</v>
      </c>
      <c r="W518" s="231">
        <v>8</v>
      </c>
      <c r="X518" s="231">
        <v>2.02</v>
      </c>
      <c r="Y518" s="102">
        <v>1</v>
      </c>
      <c r="Z518" s="212">
        <v>133602.79999999999</v>
      </c>
      <c r="AA518" s="212">
        <v>0</v>
      </c>
      <c r="AB518" s="212"/>
      <c r="AC518" s="231">
        <f t="shared" si="49"/>
        <v>133602.79999999999</v>
      </c>
      <c r="AD518" s="231">
        <v>9</v>
      </c>
      <c r="AE518" s="231">
        <v>2.02</v>
      </c>
      <c r="AF518" s="102">
        <v>1</v>
      </c>
      <c r="AG518" s="212">
        <v>133602.79999999999</v>
      </c>
      <c r="AH518" s="212">
        <v>0</v>
      </c>
      <c r="AI518" s="212"/>
      <c r="AJ518" s="231">
        <f t="shared" si="50"/>
        <v>133602.79999999999</v>
      </c>
    </row>
    <row r="519" spans="1:36" s="5" customFormat="1">
      <c r="A519" s="212">
        <v>509</v>
      </c>
      <c r="B519" s="1560" t="s">
        <v>6254</v>
      </c>
      <c r="C519" s="1560" t="s">
        <v>1153</v>
      </c>
      <c r="D519" s="231" t="s">
        <v>4732</v>
      </c>
      <c r="E519" s="231">
        <v>6</v>
      </c>
      <c r="F519" s="231">
        <v>1.96</v>
      </c>
      <c r="G519" s="102">
        <v>1</v>
      </c>
      <c r="H519" s="212">
        <v>129634.4</v>
      </c>
      <c r="I519" s="212">
        <v>0</v>
      </c>
      <c r="J519" s="212"/>
      <c r="K519" s="231">
        <f t="shared" si="47"/>
        <v>129634.4</v>
      </c>
      <c r="L519" s="231">
        <v>1.9</v>
      </c>
      <c r="M519" s="102">
        <v>1</v>
      </c>
      <c r="N519" s="212">
        <v>125666</v>
      </c>
      <c r="O519" s="212">
        <v>0</v>
      </c>
      <c r="P519" s="212"/>
      <c r="Q519" s="231">
        <f t="shared" si="48"/>
        <v>125666</v>
      </c>
      <c r="R519" s="231">
        <f t="shared" si="53"/>
        <v>0</v>
      </c>
      <c r="S519" s="231">
        <f t="shared" si="53"/>
        <v>3968.3999999999942</v>
      </c>
      <c r="T519" s="231">
        <f t="shared" si="53"/>
        <v>0</v>
      </c>
      <c r="U519" s="231">
        <f t="shared" si="52"/>
        <v>0</v>
      </c>
      <c r="V519" s="231">
        <f t="shared" si="51"/>
        <v>3968.3999999999942</v>
      </c>
      <c r="W519" s="231">
        <v>7</v>
      </c>
      <c r="X519" s="231">
        <v>1.96</v>
      </c>
      <c r="Y519" s="102">
        <v>1</v>
      </c>
      <c r="Z519" s="212">
        <v>129634.4</v>
      </c>
      <c r="AA519" s="212">
        <v>0</v>
      </c>
      <c r="AB519" s="212"/>
      <c r="AC519" s="231">
        <f t="shared" si="49"/>
        <v>129634.4</v>
      </c>
      <c r="AD519" s="231">
        <v>8</v>
      </c>
      <c r="AE519" s="231">
        <v>2.02</v>
      </c>
      <c r="AF519" s="102">
        <v>1</v>
      </c>
      <c r="AG519" s="212">
        <v>133602.79999999999</v>
      </c>
      <c r="AH519" s="212">
        <v>0</v>
      </c>
      <c r="AI519" s="212"/>
      <c r="AJ519" s="231">
        <f t="shared" si="50"/>
        <v>133602.79999999999</v>
      </c>
    </row>
    <row r="520" spans="1:36" s="5" customFormat="1">
      <c r="A520" s="212">
        <v>510</v>
      </c>
      <c r="B520" s="1560" t="s">
        <v>6255</v>
      </c>
      <c r="C520" s="1560" t="s">
        <v>1153</v>
      </c>
      <c r="D520" s="231" t="s">
        <v>4732</v>
      </c>
      <c r="E520" s="231">
        <v>6</v>
      </c>
      <c r="F520" s="231">
        <v>1.96</v>
      </c>
      <c r="G520" s="102">
        <v>1</v>
      </c>
      <c r="H520" s="212">
        <v>129634.4</v>
      </c>
      <c r="I520" s="212">
        <v>0</v>
      </c>
      <c r="J520" s="212"/>
      <c r="K520" s="231">
        <f t="shared" si="47"/>
        <v>129634.4</v>
      </c>
      <c r="L520" s="231">
        <v>1.9</v>
      </c>
      <c r="M520" s="102">
        <v>1</v>
      </c>
      <c r="N520" s="212">
        <v>125666</v>
      </c>
      <c r="O520" s="212">
        <v>0</v>
      </c>
      <c r="P520" s="212"/>
      <c r="Q520" s="231">
        <f t="shared" si="48"/>
        <v>125666</v>
      </c>
      <c r="R520" s="231">
        <f t="shared" si="53"/>
        <v>0</v>
      </c>
      <c r="S520" s="231">
        <f t="shared" si="53"/>
        <v>3968.3999999999942</v>
      </c>
      <c r="T520" s="231">
        <f t="shared" si="53"/>
        <v>0</v>
      </c>
      <c r="U520" s="231">
        <f t="shared" si="52"/>
        <v>0</v>
      </c>
      <c r="V520" s="231">
        <f t="shared" si="51"/>
        <v>3968.3999999999942</v>
      </c>
      <c r="W520" s="231">
        <v>7</v>
      </c>
      <c r="X520" s="231">
        <v>1.96</v>
      </c>
      <c r="Y520" s="102">
        <v>1</v>
      </c>
      <c r="Z520" s="212">
        <v>129634.4</v>
      </c>
      <c r="AA520" s="212">
        <v>0</v>
      </c>
      <c r="AB520" s="212"/>
      <c r="AC520" s="231">
        <f t="shared" si="49"/>
        <v>129634.4</v>
      </c>
      <c r="AD520" s="231">
        <v>8</v>
      </c>
      <c r="AE520" s="231">
        <v>2.02</v>
      </c>
      <c r="AF520" s="102">
        <v>1</v>
      </c>
      <c r="AG520" s="212">
        <v>133602.79999999999</v>
      </c>
      <c r="AH520" s="212">
        <v>0</v>
      </c>
      <c r="AI520" s="212"/>
      <c r="AJ520" s="231">
        <f t="shared" si="50"/>
        <v>133602.79999999999</v>
      </c>
    </row>
    <row r="521" spans="1:36" s="5" customFormat="1">
      <c r="A521" s="212">
        <v>511</v>
      </c>
      <c r="B521" s="1560" t="s">
        <v>6256</v>
      </c>
      <c r="C521" s="1560" t="s">
        <v>1153</v>
      </c>
      <c r="D521" s="231" t="s">
        <v>4732</v>
      </c>
      <c r="E521" s="231">
        <v>6</v>
      </c>
      <c r="F521" s="231">
        <v>1.96</v>
      </c>
      <c r="G521" s="102">
        <v>1</v>
      </c>
      <c r="H521" s="212">
        <v>129634.4</v>
      </c>
      <c r="I521" s="212">
        <v>0</v>
      </c>
      <c r="J521" s="212"/>
      <c r="K521" s="231">
        <f t="shared" si="47"/>
        <v>129634.4</v>
      </c>
      <c r="L521" s="231">
        <v>1.9</v>
      </c>
      <c r="M521" s="102">
        <v>1</v>
      </c>
      <c r="N521" s="212">
        <v>125666</v>
      </c>
      <c r="O521" s="212">
        <v>0</v>
      </c>
      <c r="P521" s="212"/>
      <c r="Q521" s="231">
        <f t="shared" si="48"/>
        <v>125666</v>
      </c>
      <c r="R521" s="231">
        <f t="shared" si="53"/>
        <v>0</v>
      </c>
      <c r="S521" s="231">
        <f t="shared" si="53"/>
        <v>3968.3999999999942</v>
      </c>
      <c r="T521" s="231">
        <f t="shared" si="53"/>
        <v>0</v>
      </c>
      <c r="U521" s="231">
        <f t="shared" si="52"/>
        <v>0</v>
      </c>
      <c r="V521" s="231">
        <f t="shared" si="51"/>
        <v>3968.3999999999942</v>
      </c>
      <c r="W521" s="231">
        <v>7</v>
      </c>
      <c r="X521" s="231">
        <v>1.96</v>
      </c>
      <c r="Y521" s="102">
        <v>1</v>
      </c>
      <c r="Z521" s="212">
        <v>129634.4</v>
      </c>
      <c r="AA521" s="212">
        <v>0</v>
      </c>
      <c r="AB521" s="212"/>
      <c r="AC521" s="231">
        <f t="shared" si="49"/>
        <v>129634.4</v>
      </c>
      <c r="AD521" s="231">
        <v>8</v>
      </c>
      <c r="AE521" s="231">
        <v>2.02</v>
      </c>
      <c r="AF521" s="102">
        <v>1</v>
      </c>
      <c r="AG521" s="212">
        <v>133602.79999999999</v>
      </c>
      <c r="AH521" s="212">
        <v>0</v>
      </c>
      <c r="AI521" s="212"/>
      <c r="AJ521" s="231">
        <f t="shared" si="50"/>
        <v>133602.79999999999</v>
      </c>
    </row>
    <row r="522" spans="1:36" s="5" customFormat="1">
      <c r="A522" s="212">
        <v>512</v>
      </c>
      <c r="B522" s="1560" t="s">
        <v>6257</v>
      </c>
      <c r="C522" s="1560" t="s">
        <v>1153</v>
      </c>
      <c r="D522" s="231" t="s">
        <v>4732</v>
      </c>
      <c r="E522" s="231">
        <v>5</v>
      </c>
      <c r="F522" s="231">
        <v>1.9</v>
      </c>
      <c r="G522" s="102">
        <v>1</v>
      </c>
      <c r="H522" s="212">
        <v>125666</v>
      </c>
      <c r="I522" s="212">
        <v>0</v>
      </c>
      <c r="J522" s="212"/>
      <c r="K522" s="231">
        <f t="shared" si="47"/>
        <v>125666</v>
      </c>
      <c r="L522" s="231">
        <v>1.9</v>
      </c>
      <c r="M522" s="102">
        <v>1</v>
      </c>
      <c r="N522" s="212">
        <v>125666</v>
      </c>
      <c r="O522" s="212">
        <v>0</v>
      </c>
      <c r="P522" s="212"/>
      <c r="Q522" s="231">
        <f t="shared" si="48"/>
        <v>125666</v>
      </c>
      <c r="R522" s="231">
        <f t="shared" si="53"/>
        <v>0</v>
      </c>
      <c r="S522" s="231">
        <f t="shared" si="53"/>
        <v>0</v>
      </c>
      <c r="T522" s="231">
        <f t="shared" si="53"/>
        <v>0</v>
      </c>
      <c r="U522" s="231">
        <f t="shared" si="52"/>
        <v>0</v>
      </c>
      <c r="V522" s="231">
        <f t="shared" si="51"/>
        <v>0</v>
      </c>
      <c r="W522" s="231">
        <v>6</v>
      </c>
      <c r="X522" s="231">
        <v>1.96</v>
      </c>
      <c r="Y522" s="102">
        <v>1</v>
      </c>
      <c r="Z522" s="212">
        <v>129634.4</v>
      </c>
      <c r="AA522" s="212">
        <v>0</v>
      </c>
      <c r="AB522" s="212"/>
      <c r="AC522" s="231">
        <f t="shared" si="49"/>
        <v>129634.4</v>
      </c>
      <c r="AD522" s="231">
        <v>7</v>
      </c>
      <c r="AE522" s="231">
        <v>1.96</v>
      </c>
      <c r="AF522" s="102">
        <v>1</v>
      </c>
      <c r="AG522" s="212">
        <v>129634.4</v>
      </c>
      <c r="AH522" s="212">
        <v>0</v>
      </c>
      <c r="AI522" s="212"/>
      <c r="AJ522" s="231">
        <f t="shared" si="50"/>
        <v>129634.4</v>
      </c>
    </row>
    <row r="523" spans="1:36" s="5" customFormat="1">
      <c r="A523" s="212">
        <v>513</v>
      </c>
      <c r="B523" s="1560" t="s">
        <v>6258</v>
      </c>
      <c r="C523" s="1560" t="s">
        <v>1153</v>
      </c>
      <c r="D523" s="231" t="s">
        <v>4732</v>
      </c>
      <c r="E523" s="231">
        <v>5</v>
      </c>
      <c r="F523" s="231">
        <v>1.9</v>
      </c>
      <c r="G523" s="102">
        <v>1</v>
      </c>
      <c r="H523" s="212">
        <v>125666</v>
      </c>
      <c r="I523" s="212">
        <v>0</v>
      </c>
      <c r="J523" s="212"/>
      <c r="K523" s="231">
        <f t="shared" si="47"/>
        <v>125666</v>
      </c>
      <c r="L523" s="231">
        <v>1.9</v>
      </c>
      <c r="M523" s="102">
        <v>1</v>
      </c>
      <c r="N523" s="212">
        <v>125666</v>
      </c>
      <c r="O523" s="212">
        <v>0</v>
      </c>
      <c r="P523" s="212"/>
      <c r="Q523" s="231">
        <f t="shared" si="48"/>
        <v>125666</v>
      </c>
      <c r="R523" s="231">
        <f t="shared" si="53"/>
        <v>0</v>
      </c>
      <c r="S523" s="231">
        <f t="shared" si="53"/>
        <v>0</v>
      </c>
      <c r="T523" s="231">
        <f t="shared" si="53"/>
        <v>0</v>
      </c>
      <c r="U523" s="231">
        <f t="shared" si="52"/>
        <v>0</v>
      </c>
      <c r="V523" s="231">
        <f t="shared" si="51"/>
        <v>0</v>
      </c>
      <c r="W523" s="231">
        <v>6</v>
      </c>
      <c r="X523" s="231">
        <v>1.96</v>
      </c>
      <c r="Y523" s="102">
        <v>1</v>
      </c>
      <c r="Z523" s="212">
        <v>129634.4</v>
      </c>
      <c r="AA523" s="212">
        <v>0</v>
      </c>
      <c r="AB523" s="212"/>
      <c r="AC523" s="231">
        <f t="shared" si="49"/>
        <v>129634.4</v>
      </c>
      <c r="AD523" s="231">
        <v>7</v>
      </c>
      <c r="AE523" s="231">
        <v>1.96</v>
      </c>
      <c r="AF523" s="102">
        <v>1</v>
      </c>
      <c r="AG523" s="212">
        <v>129634.4</v>
      </c>
      <c r="AH523" s="212">
        <v>0</v>
      </c>
      <c r="AI523" s="212"/>
      <c r="AJ523" s="231">
        <f t="shared" si="50"/>
        <v>129634.4</v>
      </c>
    </row>
    <row r="524" spans="1:36" s="5" customFormat="1">
      <c r="A524" s="212">
        <v>514</v>
      </c>
      <c r="B524" s="1560" t="s">
        <v>6259</v>
      </c>
      <c r="C524" s="1560" t="s">
        <v>1153</v>
      </c>
      <c r="D524" s="231" t="s">
        <v>4732</v>
      </c>
      <c r="E524" s="231">
        <v>5</v>
      </c>
      <c r="F524" s="231">
        <v>1.9</v>
      </c>
      <c r="G524" s="102">
        <v>1</v>
      </c>
      <c r="H524" s="212">
        <v>125666</v>
      </c>
      <c r="I524" s="212">
        <v>0</v>
      </c>
      <c r="J524" s="212"/>
      <c r="K524" s="231">
        <f t="shared" ref="K524:K587" si="54">H524+I524+J524</f>
        <v>125666</v>
      </c>
      <c r="L524" s="231">
        <v>1.9</v>
      </c>
      <c r="M524" s="102">
        <v>1</v>
      </c>
      <c r="N524" s="212">
        <v>125666</v>
      </c>
      <c r="O524" s="212">
        <v>0</v>
      </c>
      <c r="P524" s="212"/>
      <c r="Q524" s="231">
        <f t="shared" ref="Q524:Q587" si="55">N524+O524+P524</f>
        <v>125666</v>
      </c>
      <c r="R524" s="231">
        <f t="shared" si="53"/>
        <v>0</v>
      </c>
      <c r="S524" s="231">
        <f t="shared" si="53"/>
        <v>0</v>
      </c>
      <c r="T524" s="231">
        <f t="shared" si="53"/>
        <v>0</v>
      </c>
      <c r="U524" s="231">
        <f t="shared" si="52"/>
        <v>0</v>
      </c>
      <c r="V524" s="231">
        <f t="shared" si="51"/>
        <v>0</v>
      </c>
      <c r="W524" s="231">
        <v>6</v>
      </c>
      <c r="X524" s="231">
        <v>1.96</v>
      </c>
      <c r="Y524" s="102">
        <v>1</v>
      </c>
      <c r="Z524" s="212">
        <v>129634.4</v>
      </c>
      <c r="AA524" s="212">
        <v>0</v>
      </c>
      <c r="AB524" s="212"/>
      <c r="AC524" s="231">
        <f t="shared" ref="AC524:AC587" si="56">Z524+AA524+AB524</f>
        <v>129634.4</v>
      </c>
      <c r="AD524" s="231">
        <v>7</v>
      </c>
      <c r="AE524" s="231">
        <v>1.96</v>
      </c>
      <c r="AF524" s="102">
        <v>1</v>
      </c>
      <c r="AG524" s="212">
        <v>129634.4</v>
      </c>
      <c r="AH524" s="212">
        <v>0</v>
      </c>
      <c r="AI524" s="212"/>
      <c r="AJ524" s="231">
        <f t="shared" ref="AJ524:AJ587" si="57">AG524+AH524+AI524</f>
        <v>129634.4</v>
      </c>
    </row>
    <row r="525" spans="1:36" s="5" customFormat="1">
      <c r="A525" s="212">
        <v>515</v>
      </c>
      <c r="B525" s="1560" t="s">
        <v>6260</v>
      </c>
      <c r="C525" s="1560" t="s">
        <v>1153</v>
      </c>
      <c r="D525" s="231" t="s">
        <v>4732</v>
      </c>
      <c r="E525" s="231">
        <v>5</v>
      </c>
      <c r="F525" s="231">
        <v>1.9</v>
      </c>
      <c r="G525" s="102">
        <v>1</v>
      </c>
      <c r="H525" s="212">
        <v>125666</v>
      </c>
      <c r="I525" s="212">
        <v>0</v>
      </c>
      <c r="J525" s="212"/>
      <c r="K525" s="231">
        <f t="shared" si="54"/>
        <v>125666</v>
      </c>
      <c r="L525" s="231">
        <v>1.9</v>
      </c>
      <c r="M525" s="102">
        <v>1</v>
      </c>
      <c r="N525" s="212">
        <v>125666</v>
      </c>
      <c r="O525" s="212">
        <v>0</v>
      </c>
      <c r="P525" s="212"/>
      <c r="Q525" s="231">
        <f t="shared" si="55"/>
        <v>125666</v>
      </c>
      <c r="R525" s="231">
        <f t="shared" si="53"/>
        <v>0</v>
      </c>
      <c r="S525" s="231">
        <f t="shared" si="53"/>
        <v>0</v>
      </c>
      <c r="T525" s="231">
        <f t="shared" si="53"/>
        <v>0</v>
      </c>
      <c r="U525" s="231">
        <f t="shared" si="52"/>
        <v>0</v>
      </c>
      <c r="V525" s="231">
        <f t="shared" si="51"/>
        <v>0</v>
      </c>
      <c r="W525" s="231">
        <v>6</v>
      </c>
      <c r="X525" s="231">
        <v>1.96</v>
      </c>
      <c r="Y525" s="102">
        <v>1</v>
      </c>
      <c r="Z525" s="212">
        <v>129634.4</v>
      </c>
      <c r="AA525" s="212">
        <v>0</v>
      </c>
      <c r="AB525" s="212"/>
      <c r="AC525" s="231">
        <f t="shared" si="56"/>
        <v>129634.4</v>
      </c>
      <c r="AD525" s="231">
        <v>7</v>
      </c>
      <c r="AE525" s="231">
        <v>1.96</v>
      </c>
      <c r="AF525" s="102">
        <v>1</v>
      </c>
      <c r="AG525" s="212">
        <v>129634.4</v>
      </c>
      <c r="AH525" s="212">
        <v>0</v>
      </c>
      <c r="AI525" s="212"/>
      <c r="AJ525" s="231">
        <f t="shared" si="57"/>
        <v>129634.4</v>
      </c>
    </row>
    <row r="526" spans="1:36" s="5" customFormat="1">
      <c r="A526" s="212">
        <v>516</v>
      </c>
      <c r="B526" s="1560" t="s">
        <v>6261</v>
      </c>
      <c r="C526" s="1560" t="s">
        <v>1153</v>
      </c>
      <c r="D526" s="231" t="s">
        <v>4732</v>
      </c>
      <c r="E526" s="231">
        <v>5</v>
      </c>
      <c r="F526" s="231">
        <v>1.9</v>
      </c>
      <c r="G526" s="102">
        <v>1</v>
      </c>
      <c r="H526" s="212">
        <v>125666</v>
      </c>
      <c r="I526" s="212">
        <v>0</v>
      </c>
      <c r="J526" s="212"/>
      <c r="K526" s="231">
        <f t="shared" si="54"/>
        <v>125666</v>
      </c>
      <c r="L526" s="231">
        <v>1.9</v>
      </c>
      <c r="M526" s="102">
        <v>1</v>
      </c>
      <c r="N526" s="212">
        <v>125666</v>
      </c>
      <c r="O526" s="212">
        <v>0</v>
      </c>
      <c r="P526" s="212"/>
      <c r="Q526" s="231">
        <f t="shared" si="55"/>
        <v>125666</v>
      </c>
      <c r="R526" s="231">
        <f t="shared" si="53"/>
        <v>0</v>
      </c>
      <c r="S526" s="231">
        <f t="shared" si="53"/>
        <v>0</v>
      </c>
      <c r="T526" s="231">
        <f t="shared" si="53"/>
        <v>0</v>
      </c>
      <c r="U526" s="231">
        <f t="shared" si="52"/>
        <v>0</v>
      </c>
      <c r="V526" s="231">
        <f t="shared" ref="V526:V589" si="58">S526+T526+U526</f>
        <v>0</v>
      </c>
      <c r="W526" s="231">
        <v>6</v>
      </c>
      <c r="X526" s="231">
        <v>1.96</v>
      </c>
      <c r="Y526" s="102">
        <v>1</v>
      </c>
      <c r="Z526" s="212">
        <v>129634.4</v>
      </c>
      <c r="AA526" s="212">
        <v>0</v>
      </c>
      <c r="AB526" s="212"/>
      <c r="AC526" s="231">
        <f t="shared" si="56"/>
        <v>129634.4</v>
      </c>
      <c r="AD526" s="231">
        <v>7</v>
      </c>
      <c r="AE526" s="231">
        <v>1.96</v>
      </c>
      <c r="AF526" s="102">
        <v>1</v>
      </c>
      <c r="AG526" s="212">
        <v>129634.4</v>
      </c>
      <c r="AH526" s="212">
        <v>0</v>
      </c>
      <c r="AI526" s="212"/>
      <c r="AJ526" s="231">
        <f t="shared" si="57"/>
        <v>129634.4</v>
      </c>
    </row>
    <row r="527" spans="1:36" s="5" customFormat="1">
      <c r="A527" s="212">
        <v>517</v>
      </c>
      <c r="B527" s="1560" t="s">
        <v>6262</v>
      </c>
      <c r="C527" s="1560" t="s">
        <v>1153</v>
      </c>
      <c r="D527" s="231" t="s">
        <v>4732</v>
      </c>
      <c r="E527" s="231">
        <v>5</v>
      </c>
      <c r="F527" s="231">
        <v>1.9</v>
      </c>
      <c r="G527" s="102">
        <v>1</v>
      </c>
      <c r="H527" s="212">
        <v>125666</v>
      </c>
      <c r="I527" s="212">
        <v>0</v>
      </c>
      <c r="J527" s="212"/>
      <c r="K527" s="231">
        <f t="shared" si="54"/>
        <v>125666</v>
      </c>
      <c r="L527" s="231">
        <v>1.9</v>
      </c>
      <c r="M527" s="102">
        <v>1</v>
      </c>
      <c r="N527" s="212">
        <v>125666</v>
      </c>
      <c r="O527" s="212">
        <v>0</v>
      </c>
      <c r="P527" s="212"/>
      <c r="Q527" s="231">
        <f t="shared" si="55"/>
        <v>125666</v>
      </c>
      <c r="R527" s="231">
        <f t="shared" si="53"/>
        <v>0</v>
      </c>
      <c r="S527" s="231">
        <f t="shared" si="53"/>
        <v>0</v>
      </c>
      <c r="T527" s="231">
        <f t="shared" si="53"/>
        <v>0</v>
      </c>
      <c r="U527" s="231">
        <f t="shared" si="52"/>
        <v>0</v>
      </c>
      <c r="V527" s="231">
        <f t="shared" si="58"/>
        <v>0</v>
      </c>
      <c r="W527" s="231">
        <v>6</v>
      </c>
      <c r="X527" s="231">
        <v>1.96</v>
      </c>
      <c r="Y527" s="102">
        <v>1</v>
      </c>
      <c r="Z527" s="212">
        <v>129634.4</v>
      </c>
      <c r="AA527" s="212">
        <v>0</v>
      </c>
      <c r="AB527" s="212"/>
      <c r="AC527" s="231">
        <f t="shared" si="56"/>
        <v>129634.4</v>
      </c>
      <c r="AD527" s="231">
        <v>7</v>
      </c>
      <c r="AE527" s="231">
        <v>1.96</v>
      </c>
      <c r="AF527" s="102">
        <v>1</v>
      </c>
      <c r="AG527" s="212">
        <v>129634.4</v>
      </c>
      <c r="AH527" s="212">
        <v>0</v>
      </c>
      <c r="AI527" s="212"/>
      <c r="AJ527" s="231">
        <f t="shared" si="57"/>
        <v>129634.4</v>
      </c>
    </row>
    <row r="528" spans="1:36" s="5" customFormat="1">
      <c r="A528" s="212">
        <v>518</v>
      </c>
      <c r="B528" s="1560" t="s">
        <v>6263</v>
      </c>
      <c r="C528" s="1560" t="s">
        <v>1153</v>
      </c>
      <c r="D528" s="231" t="s">
        <v>4732</v>
      </c>
      <c r="E528" s="231">
        <v>5</v>
      </c>
      <c r="F528" s="231">
        <v>1.9</v>
      </c>
      <c r="G528" s="102">
        <v>1</v>
      </c>
      <c r="H528" s="212">
        <v>125666</v>
      </c>
      <c r="I528" s="212">
        <v>0</v>
      </c>
      <c r="J528" s="212"/>
      <c r="K528" s="231">
        <f t="shared" si="54"/>
        <v>125666</v>
      </c>
      <c r="L528" s="231">
        <v>1.9</v>
      </c>
      <c r="M528" s="102">
        <v>1</v>
      </c>
      <c r="N528" s="212">
        <v>125666</v>
      </c>
      <c r="O528" s="212">
        <v>0</v>
      </c>
      <c r="P528" s="212"/>
      <c r="Q528" s="231">
        <f t="shared" si="55"/>
        <v>125666</v>
      </c>
      <c r="R528" s="231">
        <f t="shared" si="53"/>
        <v>0</v>
      </c>
      <c r="S528" s="231">
        <f t="shared" si="53"/>
        <v>0</v>
      </c>
      <c r="T528" s="231">
        <f t="shared" si="53"/>
        <v>0</v>
      </c>
      <c r="U528" s="231">
        <f t="shared" si="52"/>
        <v>0</v>
      </c>
      <c r="V528" s="231">
        <f t="shared" si="58"/>
        <v>0</v>
      </c>
      <c r="W528" s="231">
        <v>6</v>
      </c>
      <c r="X528" s="231">
        <v>1.96</v>
      </c>
      <c r="Y528" s="102">
        <v>1</v>
      </c>
      <c r="Z528" s="212">
        <v>129634.4</v>
      </c>
      <c r="AA528" s="212">
        <v>0</v>
      </c>
      <c r="AB528" s="212"/>
      <c r="AC528" s="231">
        <f t="shared" si="56"/>
        <v>129634.4</v>
      </c>
      <c r="AD528" s="231">
        <v>7</v>
      </c>
      <c r="AE528" s="231">
        <v>1.96</v>
      </c>
      <c r="AF528" s="102">
        <v>1</v>
      </c>
      <c r="AG528" s="212">
        <v>129634.4</v>
      </c>
      <c r="AH528" s="212">
        <v>0</v>
      </c>
      <c r="AI528" s="212"/>
      <c r="AJ528" s="231">
        <f t="shared" si="57"/>
        <v>129634.4</v>
      </c>
    </row>
    <row r="529" spans="1:36" s="5" customFormat="1">
      <c r="A529" s="212">
        <v>519</v>
      </c>
      <c r="B529" s="1560" t="s">
        <v>6264</v>
      </c>
      <c r="C529" s="1560" t="s">
        <v>1153</v>
      </c>
      <c r="D529" s="231" t="s">
        <v>4732</v>
      </c>
      <c r="E529" s="231">
        <v>5</v>
      </c>
      <c r="F529" s="231">
        <v>1.9</v>
      </c>
      <c r="G529" s="102">
        <v>1</v>
      </c>
      <c r="H529" s="212">
        <v>125666</v>
      </c>
      <c r="I529" s="212">
        <v>0</v>
      </c>
      <c r="J529" s="212"/>
      <c r="K529" s="231">
        <f t="shared" si="54"/>
        <v>125666</v>
      </c>
      <c r="L529" s="231">
        <v>1.9</v>
      </c>
      <c r="M529" s="102">
        <v>1</v>
      </c>
      <c r="N529" s="212">
        <v>125666</v>
      </c>
      <c r="O529" s="212">
        <v>0</v>
      </c>
      <c r="P529" s="212"/>
      <c r="Q529" s="231">
        <f t="shared" si="55"/>
        <v>125666</v>
      </c>
      <c r="R529" s="231">
        <f t="shared" si="53"/>
        <v>0</v>
      </c>
      <c r="S529" s="231">
        <f t="shared" si="53"/>
        <v>0</v>
      </c>
      <c r="T529" s="231">
        <f t="shared" si="53"/>
        <v>0</v>
      </c>
      <c r="U529" s="231">
        <f t="shared" si="52"/>
        <v>0</v>
      </c>
      <c r="V529" s="231">
        <f t="shared" si="58"/>
        <v>0</v>
      </c>
      <c r="W529" s="231">
        <v>6</v>
      </c>
      <c r="X529" s="231">
        <v>1.96</v>
      </c>
      <c r="Y529" s="102">
        <v>1</v>
      </c>
      <c r="Z529" s="212">
        <v>129634.4</v>
      </c>
      <c r="AA529" s="212">
        <v>0</v>
      </c>
      <c r="AB529" s="212"/>
      <c r="AC529" s="231">
        <f t="shared" si="56"/>
        <v>129634.4</v>
      </c>
      <c r="AD529" s="231">
        <v>7</v>
      </c>
      <c r="AE529" s="231">
        <v>1.96</v>
      </c>
      <c r="AF529" s="102">
        <v>1</v>
      </c>
      <c r="AG529" s="212">
        <v>129634.4</v>
      </c>
      <c r="AH529" s="212">
        <v>0</v>
      </c>
      <c r="AI529" s="212"/>
      <c r="AJ529" s="231">
        <f t="shared" si="57"/>
        <v>129634.4</v>
      </c>
    </row>
    <row r="530" spans="1:36" s="5" customFormat="1">
      <c r="A530" s="212">
        <v>520</v>
      </c>
      <c r="B530" s="1560" t="s">
        <v>6265</v>
      </c>
      <c r="C530" s="1560" t="s">
        <v>1153</v>
      </c>
      <c r="D530" s="231" t="s">
        <v>4732</v>
      </c>
      <c r="E530" s="231">
        <v>3</v>
      </c>
      <c r="F530" s="231">
        <v>1.84</v>
      </c>
      <c r="G530" s="102">
        <v>1</v>
      </c>
      <c r="H530" s="212">
        <v>121697.60000000001</v>
      </c>
      <c r="I530" s="212">
        <v>0</v>
      </c>
      <c r="J530" s="212"/>
      <c r="K530" s="231">
        <f t="shared" si="54"/>
        <v>121697.60000000001</v>
      </c>
      <c r="L530" s="231">
        <v>1.79</v>
      </c>
      <c r="M530" s="102">
        <v>1</v>
      </c>
      <c r="N530" s="212">
        <v>118390.6</v>
      </c>
      <c r="O530" s="212">
        <v>0</v>
      </c>
      <c r="P530" s="212"/>
      <c r="Q530" s="231">
        <f t="shared" si="55"/>
        <v>118390.6</v>
      </c>
      <c r="R530" s="231">
        <f t="shared" si="53"/>
        <v>0</v>
      </c>
      <c r="S530" s="231">
        <f t="shared" si="53"/>
        <v>3307</v>
      </c>
      <c r="T530" s="231">
        <f t="shared" si="53"/>
        <v>0</v>
      </c>
      <c r="U530" s="231">
        <f t="shared" si="52"/>
        <v>0</v>
      </c>
      <c r="V530" s="231">
        <f t="shared" si="58"/>
        <v>3307</v>
      </c>
      <c r="W530" s="231">
        <v>4</v>
      </c>
      <c r="X530" s="231">
        <v>1.9</v>
      </c>
      <c r="Y530" s="102">
        <v>1</v>
      </c>
      <c r="Z530" s="212">
        <v>125666</v>
      </c>
      <c r="AA530" s="212">
        <v>0</v>
      </c>
      <c r="AB530" s="212"/>
      <c r="AC530" s="231">
        <f t="shared" si="56"/>
        <v>125666</v>
      </c>
      <c r="AD530" s="231">
        <v>5</v>
      </c>
      <c r="AE530" s="231">
        <v>1.9</v>
      </c>
      <c r="AF530" s="102">
        <v>1</v>
      </c>
      <c r="AG530" s="212">
        <v>125666</v>
      </c>
      <c r="AH530" s="212">
        <v>0</v>
      </c>
      <c r="AI530" s="212"/>
      <c r="AJ530" s="231">
        <f t="shared" si="57"/>
        <v>125666</v>
      </c>
    </row>
    <row r="531" spans="1:36" s="5" customFormat="1">
      <c r="A531" s="212">
        <v>521</v>
      </c>
      <c r="B531" s="1560" t="s">
        <v>6266</v>
      </c>
      <c r="C531" s="1560" t="s">
        <v>1153</v>
      </c>
      <c r="D531" s="231" t="s">
        <v>4732</v>
      </c>
      <c r="E531" s="231">
        <v>3</v>
      </c>
      <c r="F531" s="231">
        <v>1.84</v>
      </c>
      <c r="G531" s="102">
        <v>1</v>
      </c>
      <c r="H531" s="212">
        <v>121697.60000000001</v>
      </c>
      <c r="I531" s="212">
        <v>0</v>
      </c>
      <c r="J531" s="212"/>
      <c r="K531" s="231">
        <f t="shared" si="54"/>
        <v>121697.60000000001</v>
      </c>
      <c r="L531" s="231">
        <v>1.79</v>
      </c>
      <c r="M531" s="102">
        <v>1</v>
      </c>
      <c r="N531" s="212">
        <v>118390.6</v>
      </c>
      <c r="O531" s="212">
        <v>0</v>
      </c>
      <c r="P531" s="212"/>
      <c r="Q531" s="231">
        <f t="shared" si="55"/>
        <v>118390.6</v>
      </c>
      <c r="R531" s="231">
        <f t="shared" si="53"/>
        <v>0</v>
      </c>
      <c r="S531" s="231">
        <f t="shared" si="53"/>
        <v>3307</v>
      </c>
      <c r="T531" s="231">
        <f t="shared" si="53"/>
        <v>0</v>
      </c>
      <c r="U531" s="231">
        <f t="shared" si="52"/>
        <v>0</v>
      </c>
      <c r="V531" s="231">
        <f t="shared" si="58"/>
        <v>3307</v>
      </c>
      <c r="W531" s="231">
        <v>4</v>
      </c>
      <c r="X531" s="231">
        <v>1.9</v>
      </c>
      <c r="Y531" s="102">
        <v>1</v>
      </c>
      <c r="Z531" s="212">
        <v>125666</v>
      </c>
      <c r="AA531" s="212">
        <v>0</v>
      </c>
      <c r="AB531" s="212"/>
      <c r="AC531" s="231">
        <f t="shared" si="56"/>
        <v>125666</v>
      </c>
      <c r="AD531" s="231">
        <v>5</v>
      </c>
      <c r="AE531" s="231">
        <v>1.9</v>
      </c>
      <c r="AF531" s="102">
        <v>1</v>
      </c>
      <c r="AG531" s="212">
        <v>125666</v>
      </c>
      <c r="AH531" s="212">
        <v>0</v>
      </c>
      <c r="AI531" s="212"/>
      <c r="AJ531" s="231">
        <f t="shared" si="57"/>
        <v>125666</v>
      </c>
    </row>
    <row r="532" spans="1:36" s="5" customFormat="1">
      <c r="A532" s="212">
        <v>522</v>
      </c>
      <c r="B532" s="1560" t="s">
        <v>6267</v>
      </c>
      <c r="C532" s="1560" t="s">
        <v>1153</v>
      </c>
      <c r="D532" s="231" t="s">
        <v>4732</v>
      </c>
      <c r="E532" s="231">
        <v>3</v>
      </c>
      <c r="F532" s="231">
        <v>1.84</v>
      </c>
      <c r="G532" s="102">
        <v>1</v>
      </c>
      <c r="H532" s="212">
        <v>121697.60000000001</v>
      </c>
      <c r="I532" s="212">
        <v>0</v>
      </c>
      <c r="J532" s="212"/>
      <c r="K532" s="231">
        <f t="shared" si="54"/>
        <v>121697.60000000001</v>
      </c>
      <c r="L532" s="231">
        <v>1.79</v>
      </c>
      <c r="M532" s="102">
        <v>1</v>
      </c>
      <c r="N532" s="212">
        <v>118390.6</v>
      </c>
      <c r="O532" s="212">
        <v>0</v>
      </c>
      <c r="P532" s="212"/>
      <c r="Q532" s="231">
        <f t="shared" si="55"/>
        <v>118390.6</v>
      </c>
      <c r="R532" s="231">
        <f t="shared" si="53"/>
        <v>0</v>
      </c>
      <c r="S532" s="231">
        <f t="shared" si="53"/>
        <v>3307</v>
      </c>
      <c r="T532" s="231">
        <f t="shared" si="53"/>
        <v>0</v>
      </c>
      <c r="U532" s="231">
        <f t="shared" si="52"/>
        <v>0</v>
      </c>
      <c r="V532" s="231">
        <f t="shared" si="58"/>
        <v>3307</v>
      </c>
      <c r="W532" s="231">
        <v>4</v>
      </c>
      <c r="X532" s="231">
        <v>1.9</v>
      </c>
      <c r="Y532" s="102">
        <v>1</v>
      </c>
      <c r="Z532" s="212">
        <v>125666</v>
      </c>
      <c r="AA532" s="212">
        <v>0</v>
      </c>
      <c r="AB532" s="212"/>
      <c r="AC532" s="231">
        <f t="shared" si="56"/>
        <v>125666</v>
      </c>
      <c r="AD532" s="231">
        <v>5</v>
      </c>
      <c r="AE532" s="231">
        <v>1.9</v>
      </c>
      <c r="AF532" s="102">
        <v>1</v>
      </c>
      <c r="AG532" s="212">
        <v>125666</v>
      </c>
      <c r="AH532" s="212">
        <v>0</v>
      </c>
      <c r="AI532" s="212"/>
      <c r="AJ532" s="231">
        <f t="shared" si="57"/>
        <v>125666</v>
      </c>
    </row>
    <row r="533" spans="1:36" s="5" customFormat="1">
      <c r="A533" s="212">
        <v>523</v>
      </c>
      <c r="B533" s="1560" t="s">
        <v>6268</v>
      </c>
      <c r="C533" s="1560" t="s">
        <v>1153</v>
      </c>
      <c r="D533" s="231" t="s">
        <v>4732</v>
      </c>
      <c r="E533" s="231">
        <v>7</v>
      </c>
      <c r="F533" s="231">
        <v>1.96</v>
      </c>
      <c r="G533" s="102">
        <v>1</v>
      </c>
      <c r="H533" s="212">
        <v>129634.4</v>
      </c>
      <c r="I533" s="212">
        <v>0</v>
      </c>
      <c r="J533" s="212"/>
      <c r="K533" s="231">
        <f t="shared" si="54"/>
        <v>129634.4</v>
      </c>
      <c r="L533" s="231">
        <v>1.96</v>
      </c>
      <c r="M533" s="102">
        <v>1</v>
      </c>
      <c r="N533" s="212">
        <v>129634.4</v>
      </c>
      <c r="O533" s="212">
        <v>0</v>
      </c>
      <c r="P533" s="212"/>
      <c r="Q533" s="231">
        <f t="shared" si="55"/>
        <v>129634.4</v>
      </c>
      <c r="R533" s="231">
        <f t="shared" si="53"/>
        <v>0</v>
      </c>
      <c r="S533" s="231">
        <f t="shared" si="53"/>
        <v>0</v>
      </c>
      <c r="T533" s="231">
        <f t="shared" si="53"/>
        <v>0</v>
      </c>
      <c r="U533" s="231">
        <f t="shared" si="52"/>
        <v>0</v>
      </c>
      <c r="V533" s="231">
        <f t="shared" si="58"/>
        <v>0</v>
      </c>
      <c r="W533" s="231">
        <v>8</v>
      </c>
      <c r="X533" s="231">
        <v>2.02</v>
      </c>
      <c r="Y533" s="102">
        <v>1</v>
      </c>
      <c r="Z533" s="212">
        <v>133602.79999999999</v>
      </c>
      <c r="AA533" s="212">
        <v>0</v>
      </c>
      <c r="AB533" s="212"/>
      <c r="AC533" s="231">
        <f t="shared" si="56"/>
        <v>133602.79999999999</v>
      </c>
      <c r="AD533" s="231">
        <v>9</v>
      </c>
      <c r="AE533" s="231">
        <v>2.02</v>
      </c>
      <c r="AF533" s="102">
        <v>1</v>
      </c>
      <c r="AG533" s="212">
        <v>133602.79999999999</v>
      </c>
      <c r="AH533" s="212">
        <v>0</v>
      </c>
      <c r="AI533" s="212"/>
      <c r="AJ533" s="231">
        <f t="shared" si="57"/>
        <v>133602.79999999999</v>
      </c>
    </row>
    <row r="534" spans="1:36" s="5" customFormat="1">
      <c r="A534" s="212">
        <v>524</v>
      </c>
      <c r="B534" s="1560" t="s">
        <v>6269</v>
      </c>
      <c r="C534" s="1560" t="s">
        <v>1153</v>
      </c>
      <c r="D534" s="231" t="s">
        <v>4732</v>
      </c>
      <c r="E534" s="231">
        <v>3</v>
      </c>
      <c r="F534" s="231">
        <v>1.84</v>
      </c>
      <c r="G534" s="102">
        <v>1</v>
      </c>
      <c r="H534" s="212">
        <v>121697.60000000001</v>
      </c>
      <c r="I534" s="212">
        <v>0</v>
      </c>
      <c r="J534" s="212"/>
      <c r="K534" s="231">
        <f t="shared" si="54"/>
        <v>121697.60000000001</v>
      </c>
      <c r="L534" s="231">
        <v>1.79</v>
      </c>
      <c r="M534" s="102">
        <v>1</v>
      </c>
      <c r="N534" s="212">
        <v>118390.6</v>
      </c>
      <c r="O534" s="212">
        <v>0</v>
      </c>
      <c r="P534" s="212"/>
      <c r="Q534" s="231">
        <f t="shared" si="55"/>
        <v>118390.6</v>
      </c>
      <c r="R534" s="231">
        <f t="shared" si="53"/>
        <v>0</v>
      </c>
      <c r="S534" s="231">
        <f t="shared" si="53"/>
        <v>3307</v>
      </c>
      <c r="T534" s="231">
        <f t="shared" si="53"/>
        <v>0</v>
      </c>
      <c r="U534" s="231">
        <f t="shared" si="52"/>
        <v>0</v>
      </c>
      <c r="V534" s="231">
        <f t="shared" si="58"/>
        <v>3307</v>
      </c>
      <c r="W534" s="231">
        <v>4</v>
      </c>
      <c r="X534" s="231">
        <v>1.9</v>
      </c>
      <c r="Y534" s="102">
        <v>1</v>
      </c>
      <c r="Z534" s="212">
        <v>125666</v>
      </c>
      <c r="AA534" s="212">
        <v>0</v>
      </c>
      <c r="AB534" s="212"/>
      <c r="AC534" s="231">
        <f t="shared" si="56"/>
        <v>125666</v>
      </c>
      <c r="AD534" s="231">
        <v>5</v>
      </c>
      <c r="AE534" s="231">
        <v>1.9</v>
      </c>
      <c r="AF534" s="102">
        <v>1</v>
      </c>
      <c r="AG534" s="212">
        <v>125666</v>
      </c>
      <c r="AH534" s="212">
        <v>0</v>
      </c>
      <c r="AI534" s="212"/>
      <c r="AJ534" s="231">
        <f t="shared" si="57"/>
        <v>125666</v>
      </c>
    </row>
    <row r="535" spans="1:36" s="5" customFormat="1">
      <c r="A535" s="212">
        <v>525</v>
      </c>
      <c r="B535" s="1560" t="s">
        <v>6270</v>
      </c>
      <c r="C535" s="1560" t="s">
        <v>1153</v>
      </c>
      <c r="D535" s="231" t="s">
        <v>4732</v>
      </c>
      <c r="E535" s="231">
        <v>3</v>
      </c>
      <c r="F535" s="231">
        <v>1.84</v>
      </c>
      <c r="G535" s="102">
        <v>1</v>
      </c>
      <c r="H535" s="212">
        <v>121697.60000000001</v>
      </c>
      <c r="I535" s="212">
        <v>0</v>
      </c>
      <c r="J535" s="212"/>
      <c r="K535" s="231">
        <f t="shared" si="54"/>
        <v>121697.60000000001</v>
      </c>
      <c r="L535" s="231">
        <v>1.79</v>
      </c>
      <c r="M535" s="102">
        <v>1</v>
      </c>
      <c r="N535" s="212">
        <v>118390.6</v>
      </c>
      <c r="O535" s="212">
        <v>0</v>
      </c>
      <c r="P535" s="212"/>
      <c r="Q535" s="231">
        <f t="shared" si="55"/>
        <v>118390.6</v>
      </c>
      <c r="R535" s="231">
        <f t="shared" si="53"/>
        <v>0</v>
      </c>
      <c r="S535" s="231">
        <f t="shared" si="53"/>
        <v>3307</v>
      </c>
      <c r="T535" s="231">
        <f t="shared" si="53"/>
        <v>0</v>
      </c>
      <c r="U535" s="231">
        <f t="shared" si="52"/>
        <v>0</v>
      </c>
      <c r="V535" s="231">
        <f t="shared" si="58"/>
        <v>3307</v>
      </c>
      <c r="W535" s="231">
        <v>4</v>
      </c>
      <c r="X535" s="231">
        <v>1.9</v>
      </c>
      <c r="Y535" s="102">
        <v>1</v>
      </c>
      <c r="Z535" s="212">
        <v>125666</v>
      </c>
      <c r="AA535" s="212">
        <v>0</v>
      </c>
      <c r="AB535" s="212"/>
      <c r="AC535" s="231">
        <f t="shared" si="56"/>
        <v>125666</v>
      </c>
      <c r="AD535" s="231">
        <v>5</v>
      </c>
      <c r="AE535" s="231">
        <v>1.9</v>
      </c>
      <c r="AF535" s="102">
        <v>1</v>
      </c>
      <c r="AG535" s="212">
        <v>125666</v>
      </c>
      <c r="AH535" s="212">
        <v>0</v>
      </c>
      <c r="AI535" s="212"/>
      <c r="AJ535" s="231">
        <f t="shared" si="57"/>
        <v>125666</v>
      </c>
    </row>
    <row r="536" spans="1:36" s="5" customFormat="1">
      <c r="A536" s="212">
        <v>526</v>
      </c>
      <c r="B536" s="1560" t="s">
        <v>6271</v>
      </c>
      <c r="C536" s="1560" t="s">
        <v>1153</v>
      </c>
      <c r="D536" s="231" t="s">
        <v>4732</v>
      </c>
      <c r="E536" s="231">
        <v>3</v>
      </c>
      <c r="F536" s="231">
        <v>1.84</v>
      </c>
      <c r="G536" s="102">
        <v>1</v>
      </c>
      <c r="H536" s="212">
        <v>121697.60000000001</v>
      </c>
      <c r="I536" s="212">
        <v>0</v>
      </c>
      <c r="J536" s="212"/>
      <c r="K536" s="231">
        <f t="shared" si="54"/>
        <v>121697.60000000001</v>
      </c>
      <c r="L536" s="231">
        <v>1.79</v>
      </c>
      <c r="M536" s="102">
        <v>1</v>
      </c>
      <c r="N536" s="212">
        <v>118390.6</v>
      </c>
      <c r="O536" s="212">
        <v>0</v>
      </c>
      <c r="P536" s="212"/>
      <c r="Q536" s="231">
        <f t="shared" si="55"/>
        <v>118390.6</v>
      </c>
      <c r="R536" s="231">
        <f t="shared" si="53"/>
        <v>0</v>
      </c>
      <c r="S536" s="231">
        <f t="shared" si="53"/>
        <v>3307</v>
      </c>
      <c r="T536" s="231">
        <f t="shared" si="53"/>
        <v>0</v>
      </c>
      <c r="U536" s="231">
        <f t="shared" si="52"/>
        <v>0</v>
      </c>
      <c r="V536" s="231">
        <f t="shared" si="58"/>
        <v>3307</v>
      </c>
      <c r="W536" s="231">
        <v>4</v>
      </c>
      <c r="X536" s="231">
        <v>1.9</v>
      </c>
      <c r="Y536" s="102">
        <v>1</v>
      </c>
      <c r="Z536" s="212">
        <v>125666</v>
      </c>
      <c r="AA536" s="212">
        <v>0</v>
      </c>
      <c r="AB536" s="212"/>
      <c r="AC536" s="231">
        <f t="shared" si="56"/>
        <v>125666</v>
      </c>
      <c r="AD536" s="231">
        <v>5</v>
      </c>
      <c r="AE536" s="231">
        <v>1.9</v>
      </c>
      <c r="AF536" s="102">
        <v>1</v>
      </c>
      <c r="AG536" s="212">
        <v>125666</v>
      </c>
      <c r="AH536" s="212">
        <v>0</v>
      </c>
      <c r="AI536" s="212"/>
      <c r="AJ536" s="231">
        <f t="shared" si="57"/>
        <v>125666</v>
      </c>
    </row>
    <row r="537" spans="1:36" s="5" customFormat="1">
      <c r="A537" s="212">
        <v>527</v>
      </c>
      <c r="B537" s="1560" t="s">
        <v>6272</v>
      </c>
      <c r="C537" s="1560" t="s">
        <v>1153</v>
      </c>
      <c r="D537" s="231" t="s">
        <v>4732</v>
      </c>
      <c r="E537" s="231">
        <v>9</v>
      </c>
      <c r="F537" s="231">
        <v>2.02</v>
      </c>
      <c r="G537" s="102">
        <v>1</v>
      </c>
      <c r="H537" s="212">
        <v>133602.79999999999</v>
      </c>
      <c r="I537" s="212">
        <v>0</v>
      </c>
      <c r="J537" s="212"/>
      <c r="K537" s="231">
        <f t="shared" si="54"/>
        <v>133602.79999999999</v>
      </c>
      <c r="L537" s="231">
        <v>2.02</v>
      </c>
      <c r="M537" s="102">
        <v>1</v>
      </c>
      <c r="N537" s="212">
        <v>133602.79999999999</v>
      </c>
      <c r="O537" s="212">
        <v>0</v>
      </c>
      <c r="P537" s="212"/>
      <c r="Q537" s="231">
        <f t="shared" si="55"/>
        <v>133602.79999999999</v>
      </c>
      <c r="R537" s="231">
        <f t="shared" si="53"/>
        <v>0</v>
      </c>
      <c r="S537" s="231">
        <f t="shared" si="53"/>
        <v>0</v>
      </c>
      <c r="T537" s="231">
        <f t="shared" si="53"/>
        <v>0</v>
      </c>
      <c r="U537" s="231">
        <f t="shared" si="52"/>
        <v>0</v>
      </c>
      <c r="V537" s="231">
        <f t="shared" si="58"/>
        <v>0</v>
      </c>
      <c r="W537" s="231">
        <v>10</v>
      </c>
      <c r="X537" s="231">
        <v>2.08</v>
      </c>
      <c r="Y537" s="102">
        <v>1</v>
      </c>
      <c r="Z537" s="212">
        <v>137571.20000000001</v>
      </c>
      <c r="AA537" s="212">
        <v>0</v>
      </c>
      <c r="AB537" s="212"/>
      <c r="AC537" s="231">
        <f t="shared" si="56"/>
        <v>137571.20000000001</v>
      </c>
      <c r="AD537" s="231">
        <v>11</v>
      </c>
      <c r="AE537" s="231">
        <v>2.08</v>
      </c>
      <c r="AF537" s="102">
        <v>1</v>
      </c>
      <c r="AG537" s="212">
        <v>137571.20000000001</v>
      </c>
      <c r="AH537" s="212">
        <v>0</v>
      </c>
      <c r="AI537" s="212"/>
      <c r="AJ537" s="231">
        <f t="shared" si="57"/>
        <v>137571.20000000001</v>
      </c>
    </row>
    <row r="538" spans="1:36" s="5" customFormat="1" ht="27">
      <c r="A538" s="212">
        <v>528</v>
      </c>
      <c r="B538" s="1560" t="s">
        <v>7010</v>
      </c>
      <c r="C538" s="1560" t="s">
        <v>5830</v>
      </c>
      <c r="D538" s="231" t="s">
        <v>4722</v>
      </c>
      <c r="E538" s="231">
        <v>11</v>
      </c>
      <c r="F538" s="231">
        <v>4.8499999999999996</v>
      </c>
      <c r="G538" s="102">
        <v>1</v>
      </c>
      <c r="H538" s="212">
        <v>320779</v>
      </c>
      <c r="I538" s="212">
        <v>0</v>
      </c>
      <c r="J538" s="212"/>
      <c r="K538" s="231">
        <f t="shared" si="54"/>
        <v>320779</v>
      </c>
      <c r="L538" s="231">
        <v>4.8499999999999996</v>
      </c>
      <c r="M538" s="102">
        <v>1</v>
      </c>
      <c r="N538" s="212">
        <v>320779</v>
      </c>
      <c r="O538" s="212">
        <v>0</v>
      </c>
      <c r="P538" s="212"/>
      <c r="Q538" s="231">
        <f t="shared" si="55"/>
        <v>320779</v>
      </c>
      <c r="R538" s="231">
        <f t="shared" si="53"/>
        <v>0</v>
      </c>
      <c r="S538" s="231">
        <f t="shared" si="53"/>
        <v>0</v>
      </c>
      <c r="T538" s="231">
        <f t="shared" si="53"/>
        <v>0</v>
      </c>
      <c r="U538" s="231">
        <f t="shared" si="53"/>
        <v>0</v>
      </c>
      <c r="V538" s="231">
        <f t="shared" si="58"/>
        <v>0</v>
      </c>
      <c r="W538" s="231">
        <v>12</v>
      </c>
      <c r="X538" s="231">
        <v>4.8499999999999996</v>
      </c>
      <c r="Y538" s="102">
        <v>1</v>
      </c>
      <c r="Z538" s="212">
        <v>320779</v>
      </c>
      <c r="AA538" s="212">
        <v>0</v>
      </c>
      <c r="AB538" s="212"/>
      <c r="AC538" s="231">
        <f t="shared" si="56"/>
        <v>320779</v>
      </c>
      <c r="AD538" s="231">
        <v>13</v>
      </c>
      <c r="AE538" s="231">
        <v>5.01</v>
      </c>
      <c r="AF538" s="102">
        <v>1</v>
      </c>
      <c r="AG538" s="212">
        <v>331361.39999999997</v>
      </c>
      <c r="AH538" s="212">
        <v>0</v>
      </c>
      <c r="AI538" s="212"/>
      <c r="AJ538" s="231">
        <f t="shared" si="57"/>
        <v>331361.39999999997</v>
      </c>
    </row>
    <row r="539" spans="1:36" s="5" customFormat="1" ht="27">
      <c r="A539" s="212">
        <v>529</v>
      </c>
      <c r="B539" s="1560" t="s">
        <v>6273</v>
      </c>
      <c r="C539" s="1560" t="s">
        <v>5862</v>
      </c>
      <c r="D539" s="231" t="s">
        <v>4918</v>
      </c>
      <c r="E539" s="231">
        <v>3</v>
      </c>
      <c r="F539" s="231">
        <v>2.92</v>
      </c>
      <c r="G539" s="102">
        <v>1</v>
      </c>
      <c r="H539" s="212">
        <v>193128.8</v>
      </c>
      <c r="I539" s="212">
        <v>0</v>
      </c>
      <c r="J539" s="212"/>
      <c r="K539" s="231">
        <f t="shared" si="54"/>
        <v>193128.8</v>
      </c>
      <c r="L539" s="231">
        <v>2.83</v>
      </c>
      <c r="M539" s="102">
        <v>1</v>
      </c>
      <c r="N539" s="212">
        <v>187176.2</v>
      </c>
      <c r="O539" s="212">
        <v>0</v>
      </c>
      <c r="P539" s="212"/>
      <c r="Q539" s="231">
        <f t="shared" si="55"/>
        <v>187176.2</v>
      </c>
      <c r="R539" s="231">
        <f t="shared" ref="R539:U602" si="59">G539-M539</f>
        <v>0</v>
      </c>
      <c r="S539" s="231">
        <f t="shared" si="59"/>
        <v>5952.5999999999767</v>
      </c>
      <c r="T539" s="231">
        <f t="shared" si="59"/>
        <v>0</v>
      </c>
      <c r="U539" s="231">
        <f t="shared" si="59"/>
        <v>0</v>
      </c>
      <c r="V539" s="231">
        <f t="shared" si="58"/>
        <v>5952.5999999999767</v>
      </c>
      <c r="W539" s="231">
        <v>4</v>
      </c>
      <c r="X539" s="231">
        <v>3.02</v>
      </c>
      <c r="Y539" s="102">
        <v>1</v>
      </c>
      <c r="Z539" s="212">
        <v>199742.8</v>
      </c>
      <c r="AA539" s="212">
        <v>0</v>
      </c>
      <c r="AB539" s="212"/>
      <c r="AC539" s="231">
        <f t="shared" si="56"/>
        <v>199742.8</v>
      </c>
      <c r="AD539" s="231">
        <v>5</v>
      </c>
      <c r="AE539" s="231">
        <v>3.02</v>
      </c>
      <c r="AF539" s="102">
        <v>1</v>
      </c>
      <c r="AG539" s="212">
        <v>199742.8</v>
      </c>
      <c r="AH539" s="212">
        <v>0</v>
      </c>
      <c r="AI539" s="212"/>
      <c r="AJ539" s="231">
        <f t="shared" si="57"/>
        <v>199742.8</v>
      </c>
    </row>
    <row r="540" spans="1:36" s="5" customFormat="1" ht="27">
      <c r="A540" s="212">
        <v>530</v>
      </c>
      <c r="B540" s="1560" t="s">
        <v>6274</v>
      </c>
      <c r="C540" s="1560" t="s">
        <v>6006</v>
      </c>
      <c r="D540" s="231" t="s">
        <v>4934</v>
      </c>
      <c r="E540" s="231">
        <v>11</v>
      </c>
      <c r="F540" s="231">
        <v>2.83</v>
      </c>
      <c r="G540" s="102">
        <v>1</v>
      </c>
      <c r="H540" s="212">
        <v>187176.2</v>
      </c>
      <c r="I540" s="212">
        <v>0</v>
      </c>
      <c r="J540" s="212"/>
      <c r="K540" s="231">
        <f t="shared" si="54"/>
        <v>187176.2</v>
      </c>
      <c r="L540" s="231">
        <v>2.83</v>
      </c>
      <c r="M540" s="102">
        <v>1</v>
      </c>
      <c r="N540" s="212">
        <v>187176.2</v>
      </c>
      <c r="O540" s="212">
        <v>0</v>
      </c>
      <c r="P540" s="212"/>
      <c r="Q540" s="231">
        <f t="shared" si="55"/>
        <v>187176.2</v>
      </c>
      <c r="R540" s="231">
        <f t="shared" si="59"/>
        <v>0</v>
      </c>
      <c r="S540" s="231">
        <f t="shared" si="59"/>
        <v>0</v>
      </c>
      <c r="T540" s="231">
        <f t="shared" si="59"/>
        <v>0</v>
      </c>
      <c r="U540" s="231">
        <f t="shared" si="59"/>
        <v>0</v>
      </c>
      <c r="V540" s="231">
        <f t="shared" si="58"/>
        <v>0</v>
      </c>
      <c r="W540" s="231">
        <v>12</v>
      </c>
      <c r="X540" s="231">
        <v>2.83</v>
      </c>
      <c r="Y540" s="102">
        <v>1</v>
      </c>
      <c r="Z540" s="212">
        <v>187176.2</v>
      </c>
      <c r="AA540" s="212">
        <v>0</v>
      </c>
      <c r="AB540" s="212"/>
      <c r="AC540" s="231">
        <f t="shared" si="56"/>
        <v>187176.2</v>
      </c>
      <c r="AD540" s="231">
        <v>13</v>
      </c>
      <c r="AE540" s="231">
        <v>2.92</v>
      </c>
      <c r="AF540" s="102">
        <v>1</v>
      </c>
      <c r="AG540" s="212">
        <v>193128.8</v>
      </c>
      <c r="AH540" s="212">
        <v>0</v>
      </c>
      <c r="AI540" s="212"/>
      <c r="AJ540" s="231">
        <f t="shared" si="57"/>
        <v>193128.8</v>
      </c>
    </row>
    <row r="541" spans="1:36" s="5" customFormat="1">
      <c r="A541" s="212">
        <v>531</v>
      </c>
      <c r="B541" s="1560" t="s">
        <v>6275</v>
      </c>
      <c r="C541" s="1560" t="s">
        <v>5832</v>
      </c>
      <c r="D541" s="231" t="s">
        <v>5833</v>
      </c>
      <c r="E541" s="231">
        <v>6</v>
      </c>
      <c r="F541" s="231">
        <v>2.2799999999999998</v>
      </c>
      <c r="G541" s="102">
        <v>1</v>
      </c>
      <c r="H541" s="212">
        <v>150799.19999999998</v>
      </c>
      <c r="I541" s="212">
        <v>0</v>
      </c>
      <c r="J541" s="212"/>
      <c r="K541" s="231">
        <f t="shared" si="54"/>
        <v>150799.19999999998</v>
      </c>
      <c r="L541" s="231">
        <v>2.21</v>
      </c>
      <c r="M541" s="102">
        <v>1</v>
      </c>
      <c r="N541" s="212">
        <v>146169.4</v>
      </c>
      <c r="O541" s="212">
        <v>0</v>
      </c>
      <c r="P541" s="212"/>
      <c r="Q541" s="231">
        <f t="shared" si="55"/>
        <v>146169.4</v>
      </c>
      <c r="R541" s="231">
        <f t="shared" si="59"/>
        <v>0</v>
      </c>
      <c r="S541" s="231">
        <f t="shared" si="59"/>
        <v>4629.7999999999884</v>
      </c>
      <c r="T541" s="231">
        <f t="shared" si="59"/>
        <v>0</v>
      </c>
      <c r="U541" s="231">
        <f t="shared" si="59"/>
        <v>0</v>
      </c>
      <c r="V541" s="231">
        <f t="shared" si="58"/>
        <v>4629.7999999999884</v>
      </c>
      <c r="W541" s="231">
        <v>7</v>
      </c>
      <c r="X541" s="231">
        <v>2.2799999999999998</v>
      </c>
      <c r="Y541" s="102">
        <v>1</v>
      </c>
      <c r="Z541" s="212">
        <v>150799.19999999998</v>
      </c>
      <c r="AA541" s="212">
        <v>0</v>
      </c>
      <c r="AB541" s="212"/>
      <c r="AC541" s="231">
        <f t="shared" si="56"/>
        <v>150799.19999999998</v>
      </c>
      <c r="AD541" s="231">
        <v>8</v>
      </c>
      <c r="AE541" s="231">
        <v>2.35</v>
      </c>
      <c r="AF541" s="102">
        <v>1</v>
      </c>
      <c r="AG541" s="212">
        <v>155429</v>
      </c>
      <c r="AH541" s="212">
        <v>0</v>
      </c>
      <c r="AI541" s="212"/>
      <c r="AJ541" s="231">
        <f t="shared" si="57"/>
        <v>155429</v>
      </c>
    </row>
    <row r="542" spans="1:36" s="5" customFormat="1">
      <c r="A542" s="212">
        <v>532</v>
      </c>
      <c r="B542" s="1560" t="s">
        <v>6276</v>
      </c>
      <c r="C542" s="1560" t="s">
        <v>5832</v>
      </c>
      <c r="D542" s="231" t="s">
        <v>5833</v>
      </c>
      <c r="E542" s="231">
        <v>6</v>
      </c>
      <c r="F542" s="231">
        <v>2.2799999999999998</v>
      </c>
      <c r="G542" s="102">
        <v>1</v>
      </c>
      <c r="H542" s="212">
        <v>150799.19999999998</v>
      </c>
      <c r="I542" s="212">
        <v>0</v>
      </c>
      <c r="J542" s="212"/>
      <c r="K542" s="231">
        <f t="shared" si="54"/>
        <v>150799.19999999998</v>
      </c>
      <c r="L542" s="231">
        <v>2.21</v>
      </c>
      <c r="M542" s="102">
        <v>1</v>
      </c>
      <c r="N542" s="212">
        <v>146169.4</v>
      </c>
      <c r="O542" s="212">
        <v>0</v>
      </c>
      <c r="P542" s="212"/>
      <c r="Q542" s="231">
        <f t="shared" si="55"/>
        <v>146169.4</v>
      </c>
      <c r="R542" s="231">
        <f t="shared" si="59"/>
        <v>0</v>
      </c>
      <c r="S542" s="231">
        <f t="shared" si="59"/>
        <v>4629.7999999999884</v>
      </c>
      <c r="T542" s="231">
        <f t="shared" si="59"/>
        <v>0</v>
      </c>
      <c r="U542" s="231">
        <f t="shared" si="59"/>
        <v>0</v>
      </c>
      <c r="V542" s="231">
        <f t="shared" si="58"/>
        <v>4629.7999999999884</v>
      </c>
      <c r="W542" s="231">
        <v>7</v>
      </c>
      <c r="X542" s="231">
        <v>2.2799999999999998</v>
      </c>
      <c r="Y542" s="102">
        <v>1</v>
      </c>
      <c r="Z542" s="212">
        <v>150799.19999999998</v>
      </c>
      <c r="AA542" s="212">
        <v>0</v>
      </c>
      <c r="AB542" s="212"/>
      <c r="AC542" s="231">
        <f t="shared" si="56"/>
        <v>150799.19999999998</v>
      </c>
      <c r="AD542" s="231">
        <v>8</v>
      </c>
      <c r="AE542" s="231">
        <v>2.35</v>
      </c>
      <c r="AF542" s="102">
        <v>1</v>
      </c>
      <c r="AG542" s="212">
        <v>155429</v>
      </c>
      <c r="AH542" s="212">
        <v>0</v>
      </c>
      <c r="AI542" s="212"/>
      <c r="AJ542" s="231">
        <f t="shared" si="57"/>
        <v>155429</v>
      </c>
    </row>
    <row r="543" spans="1:36" s="5" customFormat="1">
      <c r="A543" s="212">
        <v>533</v>
      </c>
      <c r="B543" s="1560" t="s">
        <v>6277</v>
      </c>
      <c r="C543" s="1560" t="s">
        <v>5832</v>
      </c>
      <c r="D543" s="231" t="s">
        <v>5833</v>
      </c>
      <c r="E543" s="231">
        <v>3</v>
      </c>
      <c r="F543" s="231">
        <v>2.15</v>
      </c>
      <c r="G543" s="102">
        <v>1</v>
      </c>
      <c r="H543" s="212">
        <v>142201</v>
      </c>
      <c r="I543" s="212">
        <v>0</v>
      </c>
      <c r="J543" s="212"/>
      <c r="K543" s="231">
        <f t="shared" si="54"/>
        <v>142201</v>
      </c>
      <c r="L543" s="231">
        <v>2.08</v>
      </c>
      <c r="M543" s="102">
        <v>1</v>
      </c>
      <c r="N543" s="212">
        <v>137571.20000000001</v>
      </c>
      <c r="O543" s="212">
        <v>0</v>
      </c>
      <c r="P543" s="212"/>
      <c r="Q543" s="231">
        <f t="shared" si="55"/>
        <v>137571.20000000001</v>
      </c>
      <c r="R543" s="231">
        <f t="shared" si="59"/>
        <v>0</v>
      </c>
      <c r="S543" s="231">
        <f t="shared" si="59"/>
        <v>4629.7999999999884</v>
      </c>
      <c r="T543" s="231">
        <f t="shared" si="59"/>
        <v>0</v>
      </c>
      <c r="U543" s="231">
        <f t="shared" si="59"/>
        <v>0</v>
      </c>
      <c r="V543" s="231">
        <f t="shared" si="58"/>
        <v>4629.7999999999884</v>
      </c>
      <c r="W543" s="231">
        <v>4</v>
      </c>
      <c r="X543" s="231">
        <v>2.21</v>
      </c>
      <c r="Y543" s="102">
        <v>1</v>
      </c>
      <c r="Z543" s="212">
        <v>146169.4</v>
      </c>
      <c r="AA543" s="212">
        <v>0</v>
      </c>
      <c r="AB543" s="212"/>
      <c r="AC543" s="231">
        <f t="shared" si="56"/>
        <v>146169.4</v>
      </c>
      <c r="AD543" s="231">
        <v>5</v>
      </c>
      <c r="AE543" s="231">
        <v>2.21</v>
      </c>
      <c r="AF543" s="102">
        <v>1</v>
      </c>
      <c r="AG543" s="212">
        <v>146169.4</v>
      </c>
      <c r="AH543" s="212">
        <v>0</v>
      </c>
      <c r="AI543" s="212"/>
      <c r="AJ543" s="231">
        <f t="shared" si="57"/>
        <v>146169.4</v>
      </c>
    </row>
    <row r="544" spans="1:36" s="5" customFormat="1">
      <c r="A544" s="212">
        <v>534</v>
      </c>
      <c r="B544" s="1560" t="s">
        <v>6278</v>
      </c>
      <c r="C544" s="1560" t="s">
        <v>5832</v>
      </c>
      <c r="D544" s="231" t="s">
        <v>5833</v>
      </c>
      <c r="E544" s="231">
        <v>3</v>
      </c>
      <c r="F544" s="231">
        <v>2.15</v>
      </c>
      <c r="G544" s="102">
        <v>1</v>
      </c>
      <c r="H544" s="212">
        <v>142201</v>
      </c>
      <c r="I544" s="212">
        <v>0</v>
      </c>
      <c r="J544" s="212"/>
      <c r="K544" s="231">
        <f t="shared" si="54"/>
        <v>142201</v>
      </c>
      <c r="L544" s="231">
        <v>2.08</v>
      </c>
      <c r="M544" s="102">
        <v>1</v>
      </c>
      <c r="N544" s="212">
        <v>137571.20000000001</v>
      </c>
      <c r="O544" s="212">
        <v>0</v>
      </c>
      <c r="P544" s="212"/>
      <c r="Q544" s="231">
        <f t="shared" si="55"/>
        <v>137571.20000000001</v>
      </c>
      <c r="R544" s="231">
        <f t="shared" si="59"/>
        <v>0</v>
      </c>
      <c r="S544" s="231">
        <f t="shared" si="59"/>
        <v>4629.7999999999884</v>
      </c>
      <c r="T544" s="231">
        <f t="shared" si="59"/>
        <v>0</v>
      </c>
      <c r="U544" s="231">
        <f t="shared" si="59"/>
        <v>0</v>
      </c>
      <c r="V544" s="231">
        <f t="shared" si="58"/>
        <v>4629.7999999999884</v>
      </c>
      <c r="W544" s="231">
        <v>4</v>
      </c>
      <c r="X544" s="231">
        <v>2.21</v>
      </c>
      <c r="Y544" s="102">
        <v>1</v>
      </c>
      <c r="Z544" s="212">
        <v>146169.4</v>
      </c>
      <c r="AA544" s="212">
        <v>0</v>
      </c>
      <c r="AB544" s="212"/>
      <c r="AC544" s="231">
        <f t="shared" si="56"/>
        <v>146169.4</v>
      </c>
      <c r="AD544" s="231">
        <v>5</v>
      </c>
      <c r="AE544" s="231">
        <v>2.21</v>
      </c>
      <c r="AF544" s="102">
        <v>1</v>
      </c>
      <c r="AG544" s="212">
        <v>146169.4</v>
      </c>
      <c r="AH544" s="212">
        <v>0</v>
      </c>
      <c r="AI544" s="212"/>
      <c r="AJ544" s="231">
        <f t="shared" si="57"/>
        <v>146169.4</v>
      </c>
    </row>
    <row r="545" spans="1:36" s="5" customFormat="1">
      <c r="A545" s="212">
        <v>535</v>
      </c>
      <c r="B545" s="1560" t="s">
        <v>6279</v>
      </c>
      <c r="C545" s="1560" t="s">
        <v>1153</v>
      </c>
      <c r="D545" s="231" t="s">
        <v>4732</v>
      </c>
      <c r="E545" s="231">
        <v>7</v>
      </c>
      <c r="F545" s="231">
        <v>1.96</v>
      </c>
      <c r="G545" s="102">
        <v>1</v>
      </c>
      <c r="H545" s="212">
        <v>129634.4</v>
      </c>
      <c r="I545" s="212">
        <v>0</v>
      </c>
      <c r="J545" s="212"/>
      <c r="K545" s="231">
        <f t="shared" si="54"/>
        <v>129634.4</v>
      </c>
      <c r="L545" s="231">
        <v>1.96</v>
      </c>
      <c r="M545" s="102">
        <v>1</v>
      </c>
      <c r="N545" s="212">
        <v>129634.4</v>
      </c>
      <c r="O545" s="212">
        <v>0</v>
      </c>
      <c r="P545" s="212"/>
      <c r="Q545" s="231">
        <f t="shared" si="55"/>
        <v>129634.4</v>
      </c>
      <c r="R545" s="231">
        <f t="shared" si="59"/>
        <v>0</v>
      </c>
      <c r="S545" s="231">
        <f t="shared" si="59"/>
        <v>0</v>
      </c>
      <c r="T545" s="231">
        <f t="shared" si="59"/>
        <v>0</v>
      </c>
      <c r="U545" s="231">
        <f t="shared" si="59"/>
        <v>0</v>
      </c>
      <c r="V545" s="231">
        <f t="shared" si="58"/>
        <v>0</v>
      </c>
      <c r="W545" s="231">
        <v>8</v>
      </c>
      <c r="X545" s="231">
        <v>2.02</v>
      </c>
      <c r="Y545" s="102">
        <v>1</v>
      </c>
      <c r="Z545" s="212">
        <v>133602.79999999999</v>
      </c>
      <c r="AA545" s="212">
        <v>0</v>
      </c>
      <c r="AB545" s="212"/>
      <c r="AC545" s="231">
        <f t="shared" si="56"/>
        <v>133602.79999999999</v>
      </c>
      <c r="AD545" s="231">
        <v>9</v>
      </c>
      <c r="AE545" s="231">
        <v>2.02</v>
      </c>
      <c r="AF545" s="102">
        <v>1</v>
      </c>
      <c r="AG545" s="212">
        <v>133602.79999999999</v>
      </c>
      <c r="AH545" s="212">
        <v>0</v>
      </c>
      <c r="AI545" s="212"/>
      <c r="AJ545" s="231">
        <f t="shared" si="57"/>
        <v>133602.79999999999</v>
      </c>
    </row>
    <row r="546" spans="1:36" s="5" customFormat="1">
      <c r="A546" s="212">
        <v>536</v>
      </c>
      <c r="B546" s="1560" t="s">
        <v>6280</v>
      </c>
      <c r="C546" s="1560" t="s">
        <v>1153</v>
      </c>
      <c r="D546" s="231" t="s">
        <v>4732</v>
      </c>
      <c r="E546" s="231">
        <v>7</v>
      </c>
      <c r="F546" s="231">
        <v>1.96</v>
      </c>
      <c r="G546" s="102">
        <v>1</v>
      </c>
      <c r="H546" s="212">
        <v>129634.4</v>
      </c>
      <c r="I546" s="212">
        <v>0</v>
      </c>
      <c r="J546" s="212"/>
      <c r="K546" s="231">
        <f t="shared" si="54"/>
        <v>129634.4</v>
      </c>
      <c r="L546" s="231">
        <v>1.96</v>
      </c>
      <c r="M546" s="102">
        <v>1</v>
      </c>
      <c r="N546" s="212">
        <v>129634.4</v>
      </c>
      <c r="O546" s="212">
        <v>0</v>
      </c>
      <c r="P546" s="212"/>
      <c r="Q546" s="231">
        <f t="shared" si="55"/>
        <v>129634.4</v>
      </c>
      <c r="R546" s="231">
        <f t="shared" si="59"/>
        <v>0</v>
      </c>
      <c r="S546" s="231">
        <f t="shared" si="59"/>
        <v>0</v>
      </c>
      <c r="T546" s="231">
        <f t="shared" si="59"/>
        <v>0</v>
      </c>
      <c r="U546" s="231">
        <f t="shared" si="59"/>
        <v>0</v>
      </c>
      <c r="V546" s="231">
        <f t="shared" si="58"/>
        <v>0</v>
      </c>
      <c r="W546" s="231">
        <v>8</v>
      </c>
      <c r="X546" s="231">
        <v>2.02</v>
      </c>
      <c r="Y546" s="102">
        <v>1</v>
      </c>
      <c r="Z546" s="212">
        <v>133602.79999999999</v>
      </c>
      <c r="AA546" s="212">
        <v>0</v>
      </c>
      <c r="AB546" s="212"/>
      <c r="AC546" s="231">
        <f t="shared" si="56"/>
        <v>133602.79999999999</v>
      </c>
      <c r="AD546" s="231">
        <v>9</v>
      </c>
      <c r="AE546" s="231">
        <v>2.02</v>
      </c>
      <c r="AF546" s="102">
        <v>1</v>
      </c>
      <c r="AG546" s="212">
        <v>133602.79999999999</v>
      </c>
      <c r="AH546" s="212">
        <v>0</v>
      </c>
      <c r="AI546" s="212"/>
      <c r="AJ546" s="231">
        <f t="shared" si="57"/>
        <v>133602.79999999999</v>
      </c>
    </row>
    <row r="547" spans="1:36" s="5" customFormat="1">
      <c r="A547" s="212">
        <v>537</v>
      </c>
      <c r="B547" s="1560" t="s">
        <v>6281</v>
      </c>
      <c r="C547" s="1560" t="s">
        <v>1153</v>
      </c>
      <c r="D547" s="231" t="s">
        <v>4732</v>
      </c>
      <c r="E547" s="231">
        <v>4</v>
      </c>
      <c r="F547" s="231">
        <v>1.9</v>
      </c>
      <c r="G547" s="102">
        <v>1</v>
      </c>
      <c r="H547" s="212">
        <v>125666</v>
      </c>
      <c r="I547" s="212">
        <v>0</v>
      </c>
      <c r="J547" s="212"/>
      <c r="K547" s="231">
        <f t="shared" si="54"/>
        <v>125666</v>
      </c>
      <c r="L547" s="231">
        <v>1.84</v>
      </c>
      <c r="M547" s="102">
        <v>1</v>
      </c>
      <c r="N547" s="212">
        <v>121697.60000000001</v>
      </c>
      <c r="O547" s="212">
        <v>0</v>
      </c>
      <c r="P547" s="212"/>
      <c r="Q547" s="231">
        <f t="shared" si="55"/>
        <v>121697.60000000001</v>
      </c>
      <c r="R547" s="231">
        <f t="shared" si="59"/>
        <v>0</v>
      </c>
      <c r="S547" s="231">
        <f t="shared" si="59"/>
        <v>3968.3999999999942</v>
      </c>
      <c r="T547" s="231">
        <f t="shared" si="59"/>
        <v>0</v>
      </c>
      <c r="U547" s="231">
        <f t="shared" si="59"/>
        <v>0</v>
      </c>
      <c r="V547" s="231">
        <f t="shared" si="58"/>
        <v>3968.3999999999942</v>
      </c>
      <c r="W547" s="231">
        <v>5</v>
      </c>
      <c r="X547" s="231">
        <v>1.9</v>
      </c>
      <c r="Y547" s="102">
        <v>1</v>
      </c>
      <c r="Z547" s="212">
        <v>125666</v>
      </c>
      <c r="AA547" s="212">
        <v>0</v>
      </c>
      <c r="AB547" s="212"/>
      <c r="AC547" s="231">
        <f t="shared" si="56"/>
        <v>125666</v>
      </c>
      <c r="AD547" s="231">
        <v>6</v>
      </c>
      <c r="AE547" s="231">
        <v>1.96</v>
      </c>
      <c r="AF547" s="102">
        <v>1</v>
      </c>
      <c r="AG547" s="212">
        <v>129634.4</v>
      </c>
      <c r="AH547" s="212">
        <v>0</v>
      </c>
      <c r="AI547" s="212"/>
      <c r="AJ547" s="231">
        <f t="shared" si="57"/>
        <v>129634.4</v>
      </c>
    </row>
    <row r="548" spans="1:36" s="5" customFormat="1">
      <c r="A548" s="212">
        <v>538</v>
      </c>
      <c r="B548" s="1560" t="s">
        <v>6282</v>
      </c>
      <c r="C548" s="1560" t="s">
        <v>1153</v>
      </c>
      <c r="D548" s="231" t="s">
        <v>4732</v>
      </c>
      <c r="E548" s="231">
        <v>7</v>
      </c>
      <c r="F548" s="231">
        <v>1.96</v>
      </c>
      <c r="G548" s="102">
        <v>1</v>
      </c>
      <c r="H548" s="212">
        <v>129634.4</v>
      </c>
      <c r="I548" s="212">
        <v>0</v>
      </c>
      <c r="J548" s="212"/>
      <c r="K548" s="231">
        <f t="shared" si="54"/>
        <v>129634.4</v>
      </c>
      <c r="L548" s="231">
        <v>1.96</v>
      </c>
      <c r="M548" s="102">
        <v>1</v>
      </c>
      <c r="N548" s="212">
        <v>129634.4</v>
      </c>
      <c r="O548" s="212">
        <v>0</v>
      </c>
      <c r="P548" s="212"/>
      <c r="Q548" s="231">
        <f t="shared" si="55"/>
        <v>129634.4</v>
      </c>
      <c r="R548" s="231">
        <f t="shared" si="59"/>
        <v>0</v>
      </c>
      <c r="S548" s="231">
        <f t="shared" si="59"/>
        <v>0</v>
      </c>
      <c r="T548" s="231">
        <f t="shared" si="59"/>
        <v>0</v>
      </c>
      <c r="U548" s="231">
        <f t="shared" si="59"/>
        <v>0</v>
      </c>
      <c r="V548" s="231">
        <f t="shared" si="58"/>
        <v>0</v>
      </c>
      <c r="W548" s="231">
        <v>8</v>
      </c>
      <c r="X548" s="231">
        <v>2.02</v>
      </c>
      <c r="Y548" s="102">
        <v>1</v>
      </c>
      <c r="Z548" s="212">
        <v>133602.79999999999</v>
      </c>
      <c r="AA548" s="212">
        <v>0</v>
      </c>
      <c r="AB548" s="212"/>
      <c r="AC548" s="231">
        <f t="shared" si="56"/>
        <v>133602.79999999999</v>
      </c>
      <c r="AD548" s="231">
        <v>9</v>
      </c>
      <c r="AE548" s="231">
        <v>2.02</v>
      </c>
      <c r="AF548" s="102">
        <v>1</v>
      </c>
      <c r="AG548" s="212">
        <v>133602.79999999999</v>
      </c>
      <c r="AH548" s="212">
        <v>0</v>
      </c>
      <c r="AI548" s="212"/>
      <c r="AJ548" s="231">
        <f t="shared" si="57"/>
        <v>133602.79999999999</v>
      </c>
    </row>
    <row r="549" spans="1:36" s="5" customFormat="1">
      <c r="A549" s="212">
        <v>539</v>
      </c>
      <c r="B549" s="1560" t="s">
        <v>6283</v>
      </c>
      <c r="C549" s="1560" t="s">
        <v>1153</v>
      </c>
      <c r="D549" s="231" t="s">
        <v>4732</v>
      </c>
      <c r="E549" s="231">
        <v>5</v>
      </c>
      <c r="F549" s="231">
        <v>1.9</v>
      </c>
      <c r="G549" s="102">
        <v>1</v>
      </c>
      <c r="H549" s="212">
        <v>125666</v>
      </c>
      <c r="I549" s="212">
        <v>0</v>
      </c>
      <c r="J549" s="212"/>
      <c r="K549" s="231">
        <f t="shared" si="54"/>
        <v>125666</v>
      </c>
      <c r="L549" s="231">
        <v>1.9</v>
      </c>
      <c r="M549" s="102">
        <v>1</v>
      </c>
      <c r="N549" s="212">
        <v>125666</v>
      </c>
      <c r="O549" s="212">
        <v>0</v>
      </c>
      <c r="P549" s="212"/>
      <c r="Q549" s="231">
        <f t="shared" si="55"/>
        <v>125666</v>
      </c>
      <c r="R549" s="231">
        <f t="shared" si="59"/>
        <v>0</v>
      </c>
      <c r="S549" s="231">
        <f t="shared" si="59"/>
        <v>0</v>
      </c>
      <c r="T549" s="231">
        <f t="shared" si="59"/>
        <v>0</v>
      </c>
      <c r="U549" s="231">
        <f t="shared" si="59"/>
        <v>0</v>
      </c>
      <c r="V549" s="231">
        <f t="shared" si="58"/>
        <v>0</v>
      </c>
      <c r="W549" s="231">
        <v>6</v>
      </c>
      <c r="X549" s="231">
        <v>1.96</v>
      </c>
      <c r="Y549" s="102">
        <v>1</v>
      </c>
      <c r="Z549" s="212">
        <v>129634.4</v>
      </c>
      <c r="AA549" s="212">
        <v>0</v>
      </c>
      <c r="AB549" s="212"/>
      <c r="AC549" s="231">
        <f t="shared" si="56"/>
        <v>129634.4</v>
      </c>
      <c r="AD549" s="231">
        <v>7</v>
      </c>
      <c r="AE549" s="231">
        <v>1.96</v>
      </c>
      <c r="AF549" s="102">
        <v>1</v>
      </c>
      <c r="AG549" s="212">
        <v>129634.4</v>
      </c>
      <c r="AH549" s="212">
        <v>0</v>
      </c>
      <c r="AI549" s="212"/>
      <c r="AJ549" s="231">
        <f t="shared" si="57"/>
        <v>129634.4</v>
      </c>
    </row>
    <row r="550" spans="1:36" s="5" customFormat="1">
      <c r="A550" s="212">
        <v>540</v>
      </c>
      <c r="B550" s="1560" t="s">
        <v>6284</v>
      </c>
      <c r="C550" s="1560" t="s">
        <v>1153</v>
      </c>
      <c r="D550" s="231" t="s">
        <v>4732</v>
      </c>
      <c r="E550" s="231">
        <v>5</v>
      </c>
      <c r="F550" s="231">
        <v>1.9</v>
      </c>
      <c r="G550" s="102">
        <v>1</v>
      </c>
      <c r="H550" s="212">
        <v>125666</v>
      </c>
      <c r="I550" s="212">
        <v>0</v>
      </c>
      <c r="J550" s="212"/>
      <c r="K550" s="231">
        <f t="shared" si="54"/>
        <v>125666</v>
      </c>
      <c r="L550" s="231">
        <v>1.9</v>
      </c>
      <c r="M550" s="102">
        <v>1</v>
      </c>
      <c r="N550" s="212">
        <v>125666</v>
      </c>
      <c r="O550" s="212">
        <v>0</v>
      </c>
      <c r="P550" s="212"/>
      <c r="Q550" s="231">
        <f t="shared" si="55"/>
        <v>125666</v>
      </c>
      <c r="R550" s="231">
        <f t="shared" si="59"/>
        <v>0</v>
      </c>
      <c r="S550" s="231">
        <f t="shared" si="59"/>
        <v>0</v>
      </c>
      <c r="T550" s="231">
        <f t="shared" si="59"/>
        <v>0</v>
      </c>
      <c r="U550" s="231">
        <f t="shared" si="59"/>
        <v>0</v>
      </c>
      <c r="V550" s="231">
        <f t="shared" si="58"/>
        <v>0</v>
      </c>
      <c r="W550" s="231">
        <v>6</v>
      </c>
      <c r="X550" s="231">
        <v>1.96</v>
      </c>
      <c r="Y550" s="102">
        <v>1</v>
      </c>
      <c r="Z550" s="212">
        <v>129634.4</v>
      </c>
      <c r="AA550" s="212">
        <v>0</v>
      </c>
      <c r="AB550" s="212"/>
      <c r="AC550" s="231">
        <f t="shared" si="56"/>
        <v>129634.4</v>
      </c>
      <c r="AD550" s="231">
        <v>7</v>
      </c>
      <c r="AE550" s="231">
        <v>1.96</v>
      </c>
      <c r="AF550" s="102">
        <v>1</v>
      </c>
      <c r="AG550" s="212">
        <v>129634.4</v>
      </c>
      <c r="AH550" s="212">
        <v>0</v>
      </c>
      <c r="AI550" s="212"/>
      <c r="AJ550" s="231">
        <f t="shared" si="57"/>
        <v>129634.4</v>
      </c>
    </row>
    <row r="551" spans="1:36" s="5" customFormat="1">
      <c r="A551" s="212">
        <v>541</v>
      </c>
      <c r="B551" s="1560" t="s">
        <v>6285</v>
      </c>
      <c r="C551" s="1560" t="s">
        <v>1153</v>
      </c>
      <c r="D551" s="231" t="s">
        <v>4732</v>
      </c>
      <c r="E551" s="231">
        <v>5</v>
      </c>
      <c r="F551" s="231">
        <v>1.9</v>
      </c>
      <c r="G551" s="102">
        <v>1</v>
      </c>
      <c r="H551" s="212">
        <v>125666</v>
      </c>
      <c r="I551" s="212">
        <v>0</v>
      </c>
      <c r="J551" s="212"/>
      <c r="K551" s="231">
        <f t="shared" si="54"/>
        <v>125666</v>
      </c>
      <c r="L551" s="231">
        <v>1.9</v>
      </c>
      <c r="M551" s="102">
        <v>1</v>
      </c>
      <c r="N551" s="212">
        <v>125666</v>
      </c>
      <c r="O551" s="212">
        <v>0</v>
      </c>
      <c r="P551" s="212"/>
      <c r="Q551" s="231">
        <f t="shared" si="55"/>
        <v>125666</v>
      </c>
      <c r="R551" s="231">
        <f t="shared" si="59"/>
        <v>0</v>
      </c>
      <c r="S551" s="231">
        <f t="shared" si="59"/>
        <v>0</v>
      </c>
      <c r="T551" s="231">
        <f t="shared" si="59"/>
        <v>0</v>
      </c>
      <c r="U551" s="231">
        <f t="shared" si="59"/>
        <v>0</v>
      </c>
      <c r="V551" s="231">
        <f t="shared" si="58"/>
        <v>0</v>
      </c>
      <c r="W551" s="231">
        <v>6</v>
      </c>
      <c r="X551" s="231">
        <v>1.96</v>
      </c>
      <c r="Y551" s="102">
        <v>1</v>
      </c>
      <c r="Z551" s="212">
        <v>129634.4</v>
      </c>
      <c r="AA551" s="212">
        <v>0</v>
      </c>
      <c r="AB551" s="212"/>
      <c r="AC551" s="231">
        <f t="shared" si="56"/>
        <v>129634.4</v>
      </c>
      <c r="AD551" s="231">
        <v>7</v>
      </c>
      <c r="AE551" s="231">
        <v>1.96</v>
      </c>
      <c r="AF551" s="102">
        <v>1</v>
      </c>
      <c r="AG551" s="212">
        <v>129634.4</v>
      </c>
      <c r="AH551" s="212">
        <v>0</v>
      </c>
      <c r="AI551" s="212"/>
      <c r="AJ551" s="231">
        <f t="shared" si="57"/>
        <v>129634.4</v>
      </c>
    </row>
    <row r="552" spans="1:36" s="5" customFormat="1">
      <c r="A552" s="212">
        <v>542</v>
      </c>
      <c r="B552" s="1560" t="s">
        <v>6286</v>
      </c>
      <c r="C552" s="1560" t="s">
        <v>1153</v>
      </c>
      <c r="D552" s="231" t="s">
        <v>4732</v>
      </c>
      <c r="E552" s="231">
        <v>7</v>
      </c>
      <c r="F552" s="231">
        <v>1.96</v>
      </c>
      <c r="G552" s="102">
        <v>1</v>
      </c>
      <c r="H552" s="212">
        <v>129634.4</v>
      </c>
      <c r="I552" s="212">
        <v>0</v>
      </c>
      <c r="J552" s="212"/>
      <c r="K552" s="231">
        <f t="shared" si="54"/>
        <v>129634.4</v>
      </c>
      <c r="L552" s="231">
        <v>1.96</v>
      </c>
      <c r="M552" s="102">
        <v>1</v>
      </c>
      <c r="N552" s="212">
        <v>129634.4</v>
      </c>
      <c r="O552" s="212">
        <v>0</v>
      </c>
      <c r="P552" s="212"/>
      <c r="Q552" s="231">
        <f t="shared" si="55"/>
        <v>129634.4</v>
      </c>
      <c r="R552" s="231">
        <f t="shared" si="59"/>
        <v>0</v>
      </c>
      <c r="S552" s="231">
        <f t="shared" si="59"/>
        <v>0</v>
      </c>
      <c r="T552" s="231">
        <f t="shared" si="59"/>
        <v>0</v>
      </c>
      <c r="U552" s="231">
        <f t="shared" si="59"/>
        <v>0</v>
      </c>
      <c r="V552" s="231">
        <f t="shared" si="58"/>
        <v>0</v>
      </c>
      <c r="W552" s="231">
        <v>8</v>
      </c>
      <c r="X552" s="231">
        <v>2.02</v>
      </c>
      <c r="Y552" s="102">
        <v>1</v>
      </c>
      <c r="Z552" s="212">
        <v>133602.79999999999</v>
      </c>
      <c r="AA552" s="212">
        <v>0</v>
      </c>
      <c r="AB552" s="212"/>
      <c r="AC552" s="231">
        <f t="shared" si="56"/>
        <v>133602.79999999999</v>
      </c>
      <c r="AD552" s="231">
        <v>9</v>
      </c>
      <c r="AE552" s="231">
        <v>2.02</v>
      </c>
      <c r="AF552" s="102">
        <v>1</v>
      </c>
      <c r="AG552" s="212">
        <v>133602.79999999999</v>
      </c>
      <c r="AH552" s="212">
        <v>0</v>
      </c>
      <c r="AI552" s="212"/>
      <c r="AJ552" s="231">
        <f t="shared" si="57"/>
        <v>133602.79999999999</v>
      </c>
    </row>
    <row r="553" spans="1:36" s="5" customFormat="1">
      <c r="A553" s="212">
        <v>543</v>
      </c>
      <c r="B553" s="1560" t="s">
        <v>6287</v>
      </c>
      <c r="C553" s="1560" t="s">
        <v>1153</v>
      </c>
      <c r="D553" s="231" t="s">
        <v>4732</v>
      </c>
      <c r="E553" s="231">
        <v>3</v>
      </c>
      <c r="F553" s="231">
        <v>1.84</v>
      </c>
      <c r="G553" s="102">
        <v>1</v>
      </c>
      <c r="H553" s="212">
        <v>121697.60000000001</v>
      </c>
      <c r="I553" s="212">
        <v>0</v>
      </c>
      <c r="J553" s="212"/>
      <c r="K553" s="231">
        <f t="shared" si="54"/>
        <v>121697.60000000001</v>
      </c>
      <c r="L553" s="231">
        <v>1.79</v>
      </c>
      <c r="M553" s="102">
        <v>1</v>
      </c>
      <c r="N553" s="212">
        <v>118390.6</v>
      </c>
      <c r="O553" s="212">
        <v>0</v>
      </c>
      <c r="P553" s="212"/>
      <c r="Q553" s="231">
        <f t="shared" si="55"/>
        <v>118390.6</v>
      </c>
      <c r="R553" s="231">
        <f t="shared" si="59"/>
        <v>0</v>
      </c>
      <c r="S553" s="231">
        <f t="shared" si="59"/>
        <v>3307</v>
      </c>
      <c r="T553" s="231">
        <f t="shared" si="59"/>
        <v>0</v>
      </c>
      <c r="U553" s="231">
        <f t="shared" si="59"/>
        <v>0</v>
      </c>
      <c r="V553" s="231">
        <f t="shared" si="58"/>
        <v>3307</v>
      </c>
      <c r="W553" s="231">
        <v>4</v>
      </c>
      <c r="X553" s="231">
        <v>1.9</v>
      </c>
      <c r="Y553" s="102">
        <v>1</v>
      </c>
      <c r="Z553" s="212">
        <v>125666</v>
      </c>
      <c r="AA553" s="212">
        <v>0</v>
      </c>
      <c r="AB553" s="212"/>
      <c r="AC553" s="231">
        <f t="shared" si="56"/>
        <v>125666</v>
      </c>
      <c r="AD553" s="231">
        <v>5</v>
      </c>
      <c r="AE553" s="231">
        <v>1.9</v>
      </c>
      <c r="AF553" s="102">
        <v>1</v>
      </c>
      <c r="AG553" s="212">
        <v>125666</v>
      </c>
      <c r="AH553" s="212">
        <v>0</v>
      </c>
      <c r="AI553" s="212"/>
      <c r="AJ553" s="231">
        <f t="shared" si="57"/>
        <v>125666</v>
      </c>
    </row>
    <row r="554" spans="1:36" s="5" customFormat="1">
      <c r="A554" s="212">
        <v>544</v>
      </c>
      <c r="B554" s="1560" t="s">
        <v>6288</v>
      </c>
      <c r="C554" s="1560" t="s">
        <v>1153</v>
      </c>
      <c r="D554" s="231" t="s">
        <v>4732</v>
      </c>
      <c r="E554" s="231">
        <v>3</v>
      </c>
      <c r="F554" s="231">
        <v>1.84</v>
      </c>
      <c r="G554" s="102">
        <v>1</v>
      </c>
      <c r="H554" s="212">
        <v>121697.60000000001</v>
      </c>
      <c r="I554" s="212">
        <v>0</v>
      </c>
      <c r="J554" s="212"/>
      <c r="K554" s="231">
        <f t="shared" si="54"/>
        <v>121697.60000000001</v>
      </c>
      <c r="L554" s="231">
        <v>1.79</v>
      </c>
      <c r="M554" s="102">
        <v>1</v>
      </c>
      <c r="N554" s="212">
        <v>118390.6</v>
      </c>
      <c r="O554" s="212">
        <v>0</v>
      </c>
      <c r="P554" s="212"/>
      <c r="Q554" s="231">
        <f t="shared" si="55"/>
        <v>118390.6</v>
      </c>
      <c r="R554" s="231">
        <f t="shared" si="59"/>
        <v>0</v>
      </c>
      <c r="S554" s="231">
        <f t="shared" si="59"/>
        <v>3307</v>
      </c>
      <c r="T554" s="231">
        <f t="shared" si="59"/>
        <v>0</v>
      </c>
      <c r="U554" s="231">
        <f t="shared" si="59"/>
        <v>0</v>
      </c>
      <c r="V554" s="231">
        <f t="shared" si="58"/>
        <v>3307</v>
      </c>
      <c r="W554" s="231">
        <v>4</v>
      </c>
      <c r="X554" s="231">
        <v>1.9</v>
      </c>
      <c r="Y554" s="102">
        <v>1</v>
      </c>
      <c r="Z554" s="212">
        <v>125666</v>
      </c>
      <c r="AA554" s="212">
        <v>0</v>
      </c>
      <c r="AB554" s="212"/>
      <c r="AC554" s="231">
        <f t="shared" si="56"/>
        <v>125666</v>
      </c>
      <c r="AD554" s="231">
        <v>5</v>
      </c>
      <c r="AE554" s="231">
        <v>1.9</v>
      </c>
      <c r="AF554" s="102">
        <v>1</v>
      </c>
      <c r="AG554" s="212">
        <v>125666</v>
      </c>
      <c r="AH554" s="212">
        <v>0</v>
      </c>
      <c r="AI554" s="212"/>
      <c r="AJ554" s="231">
        <f t="shared" si="57"/>
        <v>125666</v>
      </c>
    </row>
    <row r="555" spans="1:36" s="5" customFormat="1">
      <c r="A555" s="212">
        <v>545</v>
      </c>
      <c r="B555" s="1560" t="s">
        <v>6289</v>
      </c>
      <c r="C555" s="1560" t="s">
        <v>1153</v>
      </c>
      <c r="D555" s="231" t="s">
        <v>4732</v>
      </c>
      <c r="E555" s="231">
        <v>3</v>
      </c>
      <c r="F555" s="231">
        <v>1.84</v>
      </c>
      <c r="G555" s="102">
        <v>1</v>
      </c>
      <c r="H555" s="212">
        <v>121697.60000000001</v>
      </c>
      <c r="I555" s="212">
        <v>0</v>
      </c>
      <c r="J555" s="212"/>
      <c r="K555" s="231">
        <f t="shared" si="54"/>
        <v>121697.60000000001</v>
      </c>
      <c r="L555" s="231">
        <v>1.79</v>
      </c>
      <c r="M555" s="102">
        <v>1</v>
      </c>
      <c r="N555" s="212">
        <v>118390.6</v>
      </c>
      <c r="O555" s="212">
        <v>0</v>
      </c>
      <c r="P555" s="212"/>
      <c r="Q555" s="231">
        <f t="shared" si="55"/>
        <v>118390.6</v>
      </c>
      <c r="R555" s="231">
        <f t="shared" si="59"/>
        <v>0</v>
      </c>
      <c r="S555" s="231">
        <f t="shared" si="59"/>
        <v>3307</v>
      </c>
      <c r="T555" s="231">
        <f t="shared" si="59"/>
        <v>0</v>
      </c>
      <c r="U555" s="231">
        <f t="shared" si="59"/>
        <v>0</v>
      </c>
      <c r="V555" s="231">
        <f t="shared" si="58"/>
        <v>3307</v>
      </c>
      <c r="W555" s="231">
        <v>4</v>
      </c>
      <c r="X555" s="231">
        <v>1.9</v>
      </c>
      <c r="Y555" s="102">
        <v>1</v>
      </c>
      <c r="Z555" s="212">
        <v>125666</v>
      </c>
      <c r="AA555" s="212">
        <v>0</v>
      </c>
      <c r="AB555" s="212"/>
      <c r="AC555" s="231">
        <f t="shared" si="56"/>
        <v>125666</v>
      </c>
      <c r="AD555" s="231">
        <v>5</v>
      </c>
      <c r="AE555" s="231">
        <v>1.9</v>
      </c>
      <c r="AF555" s="102">
        <v>1</v>
      </c>
      <c r="AG555" s="212">
        <v>125666</v>
      </c>
      <c r="AH555" s="212">
        <v>0</v>
      </c>
      <c r="AI555" s="212"/>
      <c r="AJ555" s="231">
        <f t="shared" si="57"/>
        <v>125666</v>
      </c>
    </row>
    <row r="556" spans="1:36" s="5" customFormat="1">
      <c r="A556" s="212">
        <v>546</v>
      </c>
      <c r="B556" s="1560" t="s">
        <v>6290</v>
      </c>
      <c r="C556" s="1560" t="s">
        <v>1153</v>
      </c>
      <c r="D556" s="231" t="s">
        <v>4732</v>
      </c>
      <c r="E556" s="231">
        <v>3</v>
      </c>
      <c r="F556" s="231">
        <v>1.84</v>
      </c>
      <c r="G556" s="102">
        <v>1</v>
      </c>
      <c r="H556" s="212">
        <v>121697.60000000001</v>
      </c>
      <c r="I556" s="212">
        <v>0</v>
      </c>
      <c r="J556" s="212"/>
      <c r="K556" s="231">
        <f t="shared" si="54"/>
        <v>121697.60000000001</v>
      </c>
      <c r="L556" s="231">
        <v>1.79</v>
      </c>
      <c r="M556" s="102">
        <v>1</v>
      </c>
      <c r="N556" s="212">
        <v>118390.6</v>
      </c>
      <c r="O556" s="212">
        <v>0</v>
      </c>
      <c r="P556" s="212"/>
      <c r="Q556" s="231">
        <f t="shared" si="55"/>
        <v>118390.6</v>
      </c>
      <c r="R556" s="231">
        <f t="shared" si="59"/>
        <v>0</v>
      </c>
      <c r="S556" s="231">
        <f t="shared" si="59"/>
        <v>3307</v>
      </c>
      <c r="T556" s="231">
        <f t="shared" si="59"/>
        <v>0</v>
      </c>
      <c r="U556" s="231">
        <f t="shared" si="59"/>
        <v>0</v>
      </c>
      <c r="V556" s="231">
        <f t="shared" si="58"/>
        <v>3307</v>
      </c>
      <c r="W556" s="231">
        <v>4</v>
      </c>
      <c r="X556" s="231">
        <v>1.9</v>
      </c>
      <c r="Y556" s="102">
        <v>1</v>
      </c>
      <c r="Z556" s="212">
        <v>125666</v>
      </c>
      <c r="AA556" s="212">
        <v>0</v>
      </c>
      <c r="AB556" s="212"/>
      <c r="AC556" s="231">
        <f t="shared" si="56"/>
        <v>125666</v>
      </c>
      <c r="AD556" s="231">
        <v>5</v>
      </c>
      <c r="AE556" s="231">
        <v>1.9</v>
      </c>
      <c r="AF556" s="102">
        <v>1</v>
      </c>
      <c r="AG556" s="212">
        <v>125666</v>
      </c>
      <c r="AH556" s="212">
        <v>0</v>
      </c>
      <c r="AI556" s="212"/>
      <c r="AJ556" s="231">
        <f t="shared" si="57"/>
        <v>125666</v>
      </c>
    </row>
    <row r="557" spans="1:36" s="5" customFormat="1">
      <c r="A557" s="212">
        <v>547</v>
      </c>
      <c r="B557" s="1560" t="s">
        <v>6291</v>
      </c>
      <c r="C557" s="1560" t="s">
        <v>1153</v>
      </c>
      <c r="D557" s="231" t="s">
        <v>4732</v>
      </c>
      <c r="E557" s="231">
        <v>3</v>
      </c>
      <c r="F557" s="231">
        <v>1.84</v>
      </c>
      <c r="G557" s="102">
        <v>1</v>
      </c>
      <c r="H557" s="212">
        <v>121697.60000000001</v>
      </c>
      <c r="I557" s="212">
        <v>0</v>
      </c>
      <c r="J557" s="212"/>
      <c r="K557" s="231">
        <f t="shared" si="54"/>
        <v>121697.60000000001</v>
      </c>
      <c r="L557" s="231">
        <v>1.79</v>
      </c>
      <c r="M557" s="102">
        <v>1</v>
      </c>
      <c r="N557" s="212">
        <v>118390.6</v>
      </c>
      <c r="O557" s="212">
        <v>0</v>
      </c>
      <c r="P557" s="212"/>
      <c r="Q557" s="231">
        <f t="shared" si="55"/>
        <v>118390.6</v>
      </c>
      <c r="R557" s="231">
        <f t="shared" si="59"/>
        <v>0</v>
      </c>
      <c r="S557" s="231">
        <f t="shared" si="59"/>
        <v>3307</v>
      </c>
      <c r="T557" s="231">
        <f t="shared" si="59"/>
        <v>0</v>
      </c>
      <c r="U557" s="231">
        <f t="shared" si="59"/>
        <v>0</v>
      </c>
      <c r="V557" s="231">
        <f t="shared" si="58"/>
        <v>3307</v>
      </c>
      <c r="W557" s="231">
        <v>4</v>
      </c>
      <c r="X557" s="231">
        <v>1.9</v>
      </c>
      <c r="Y557" s="102">
        <v>1</v>
      </c>
      <c r="Z557" s="212">
        <v>125666</v>
      </c>
      <c r="AA557" s="212">
        <v>0</v>
      </c>
      <c r="AB557" s="212"/>
      <c r="AC557" s="231">
        <f t="shared" si="56"/>
        <v>125666</v>
      </c>
      <c r="AD557" s="231">
        <v>5</v>
      </c>
      <c r="AE557" s="231">
        <v>1.9</v>
      </c>
      <c r="AF557" s="102">
        <v>1</v>
      </c>
      <c r="AG557" s="212">
        <v>125666</v>
      </c>
      <c r="AH557" s="212">
        <v>0</v>
      </c>
      <c r="AI557" s="212"/>
      <c r="AJ557" s="231">
        <f t="shared" si="57"/>
        <v>125666</v>
      </c>
    </row>
    <row r="558" spans="1:36" s="5" customFormat="1">
      <c r="A558" s="212">
        <v>548</v>
      </c>
      <c r="B558" s="1560" t="s">
        <v>6292</v>
      </c>
      <c r="C558" s="1560" t="s">
        <v>1153</v>
      </c>
      <c r="D558" s="231" t="s">
        <v>4732</v>
      </c>
      <c r="E558" s="231">
        <v>3</v>
      </c>
      <c r="F558" s="231">
        <v>1.84</v>
      </c>
      <c r="G558" s="102">
        <v>1</v>
      </c>
      <c r="H558" s="212">
        <v>121697.60000000001</v>
      </c>
      <c r="I558" s="212">
        <v>0</v>
      </c>
      <c r="J558" s="212"/>
      <c r="K558" s="231">
        <f t="shared" si="54"/>
        <v>121697.60000000001</v>
      </c>
      <c r="L558" s="231">
        <v>1.79</v>
      </c>
      <c r="M558" s="102">
        <v>1</v>
      </c>
      <c r="N558" s="212">
        <v>118390.6</v>
      </c>
      <c r="O558" s="212">
        <v>0</v>
      </c>
      <c r="P558" s="212"/>
      <c r="Q558" s="231">
        <f t="shared" si="55"/>
        <v>118390.6</v>
      </c>
      <c r="R558" s="231">
        <f t="shared" si="59"/>
        <v>0</v>
      </c>
      <c r="S558" s="231">
        <f t="shared" si="59"/>
        <v>3307</v>
      </c>
      <c r="T558" s="231">
        <f t="shared" si="59"/>
        <v>0</v>
      </c>
      <c r="U558" s="231">
        <f t="shared" si="59"/>
        <v>0</v>
      </c>
      <c r="V558" s="231">
        <f t="shared" si="58"/>
        <v>3307</v>
      </c>
      <c r="W558" s="231">
        <v>4</v>
      </c>
      <c r="X558" s="231">
        <v>1.9</v>
      </c>
      <c r="Y558" s="102">
        <v>1</v>
      </c>
      <c r="Z558" s="212">
        <v>125666</v>
      </c>
      <c r="AA558" s="212">
        <v>0</v>
      </c>
      <c r="AB558" s="212"/>
      <c r="AC558" s="231">
        <f t="shared" si="56"/>
        <v>125666</v>
      </c>
      <c r="AD558" s="231">
        <v>5</v>
      </c>
      <c r="AE558" s="231">
        <v>1.9</v>
      </c>
      <c r="AF558" s="102">
        <v>1</v>
      </c>
      <c r="AG558" s="212">
        <v>125666</v>
      </c>
      <c r="AH558" s="212">
        <v>0</v>
      </c>
      <c r="AI558" s="212"/>
      <c r="AJ558" s="231">
        <f t="shared" si="57"/>
        <v>125666</v>
      </c>
    </row>
    <row r="559" spans="1:36" s="5" customFormat="1">
      <c r="A559" s="212">
        <v>549</v>
      </c>
      <c r="B559" s="1560" t="s">
        <v>6293</v>
      </c>
      <c r="C559" s="1560" t="s">
        <v>1153</v>
      </c>
      <c r="D559" s="231" t="s">
        <v>4732</v>
      </c>
      <c r="E559" s="231">
        <v>3</v>
      </c>
      <c r="F559" s="231">
        <v>1.84</v>
      </c>
      <c r="G559" s="102">
        <v>1</v>
      </c>
      <c r="H559" s="212">
        <v>121697.60000000001</v>
      </c>
      <c r="I559" s="212">
        <v>0</v>
      </c>
      <c r="J559" s="212"/>
      <c r="K559" s="231">
        <f t="shared" si="54"/>
        <v>121697.60000000001</v>
      </c>
      <c r="L559" s="231">
        <v>1.79</v>
      </c>
      <c r="M559" s="102">
        <v>1</v>
      </c>
      <c r="N559" s="212">
        <v>118390.6</v>
      </c>
      <c r="O559" s="212">
        <v>0</v>
      </c>
      <c r="P559" s="212"/>
      <c r="Q559" s="231">
        <f t="shared" si="55"/>
        <v>118390.6</v>
      </c>
      <c r="R559" s="231">
        <f t="shared" si="59"/>
        <v>0</v>
      </c>
      <c r="S559" s="231">
        <f t="shared" si="59"/>
        <v>3307</v>
      </c>
      <c r="T559" s="231">
        <f t="shared" si="59"/>
        <v>0</v>
      </c>
      <c r="U559" s="231">
        <f t="shared" si="59"/>
        <v>0</v>
      </c>
      <c r="V559" s="231">
        <f t="shared" si="58"/>
        <v>3307</v>
      </c>
      <c r="W559" s="231">
        <v>4</v>
      </c>
      <c r="X559" s="231">
        <v>1.9</v>
      </c>
      <c r="Y559" s="102">
        <v>1</v>
      </c>
      <c r="Z559" s="212">
        <v>125666</v>
      </c>
      <c r="AA559" s="212">
        <v>0</v>
      </c>
      <c r="AB559" s="212"/>
      <c r="AC559" s="231">
        <f t="shared" si="56"/>
        <v>125666</v>
      </c>
      <c r="AD559" s="231">
        <v>5</v>
      </c>
      <c r="AE559" s="231">
        <v>1.9</v>
      </c>
      <c r="AF559" s="102">
        <v>1</v>
      </c>
      <c r="AG559" s="212">
        <v>125666</v>
      </c>
      <c r="AH559" s="212">
        <v>0</v>
      </c>
      <c r="AI559" s="212"/>
      <c r="AJ559" s="231">
        <f t="shared" si="57"/>
        <v>125666</v>
      </c>
    </row>
    <row r="560" spans="1:36" s="5" customFormat="1">
      <c r="A560" s="212">
        <v>550</v>
      </c>
      <c r="B560" s="1560" t="s">
        <v>6294</v>
      </c>
      <c r="C560" s="1560" t="s">
        <v>1153</v>
      </c>
      <c r="D560" s="231" t="s">
        <v>4732</v>
      </c>
      <c r="E560" s="231">
        <v>3</v>
      </c>
      <c r="F560" s="231">
        <v>1.84</v>
      </c>
      <c r="G560" s="102">
        <v>1</v>
      </c>
      <c r="H560" s="212">
        <v>121697.60000000001</v>
      </c>
      <c r="I560" s="212">
        <v>0</v>
      </c>
      <c r="J560" s="212"/>
      <c r="K560" s="231">
        <f t="shared" si="54"/>
        <v>121697.60000000001</v>
      </c>
      <c r="L560" s="231">
        <v>1.79</v>
      </c>
      <c r="M560" s="102">
        <v>1</v>
      </c>
      <c r="N560" s="212">
        <v>118390.6</v>
      </c>
      <c r="O560" s="212">
        <v>0</v>
      </c>
      <c r="P560" s="212"/>
      <c r="Q560" s="231">
        <f t="shared" si="55"/>
        <v>118390.6</v>
      </c>
      <c r="R560" s="231">
        <f t="shared" si="59"/>
        <v>0</v>
      </c>
      <c r="S560" s="231">
        <f t="shared" si="59"/>
        <v>3307</v>
      </c>
      <c r="T560" s="231">
        <f t="shared" si="59"/>
        <v>0</v>
      </c>
      <c r="U560" s="231">
        <f t="shared" si="59"/>
        <v>0</v>
      </c>
      <c r="V560" s="231">
        <f t="shared" si="58"/>
        <v>3307</v>
      </c>
      <c r="W560" s="231">
        <v>4</v>
      </c>
      <c r="X560" s="231">
        <v>1.9</v>
      </c>
      <c r="Y560" s="102">
        <v>1</v>
      </c>
      <c r="Z560" s="212">
        <v>125666</v>
      </c>
      <c r="AA560" s="212">
        <v>0</v>
      </c>
      <c r="AB560" s="212"/>
      <c r="AC560" s="231">
        <f t="shared" si="56"/>
        <v>125666</v>
      </c>
      <c r="AD560" s="231">
        <v>5</v>
      </c>
      <c r="AE560" s="231">
        <v>1.9</v>
      </c>
      <c r="AF560" s="102">
        <v>1</v>
      </c>
      <c r="AG560" s="212">
        <v>125666</v>
      </c>
      <c r="AH560" s="212">
        <v>0</v>
      </c>
      <c r="AI560" s="212"/>
      <c r="AJ560" s="231">
        <f t="shared" si="57"/>
        <v>125666</v>
      </c>
    </row>
    <row r="561" spans="1:36" s="5" customFormat="1" ht="27">
      <c r="A561" s="212">
        <v>551</v>
      </c>
      <c r="B561" s="1560" t="s">
        <v>6295</v>
      </c>
      <c r="C561" s="1560" t="s">
        <v>1153</v>
      </c>
      <c r="D561" s="231" t="s">
        <v>4732</v>
      </c>
      <c r="E561" s="231">
        <v>3</v>
      </c>
      <c r="F561" s="231">
        <v>1.84</v>
      </c>
      <c r="G561" s="102">
        <v>1</v>
      </c>
      <c r="H561" s="212">
        <v>121697.60000000001</v>
      </c>
      <c r="I561" s="212">
        <v>0</v>
      </c>
      <c r="J561" s="212"/>
      <c r="K561" s="231">
        <f t="shared" si="54"/>
        <v>121697.60000000001</v>
      </c>
      <c r="L561" s="231">
        <v>1.79</v>
      </c>
      <c r="M561" s="102">
        <v>1</v>
      </c>
      <c r="N561" s="212">
        <v>118390.6</v>
      </c>
      <c r="O561" s="212">
        <v>0</v>
      </c>
      <c r="P561" s="212"/>
      <c r="Q561" s="231">
        <f t="shared" si="55"/>
        <v>118390.6</v>
      </c>
      <c r="R561" s="231">
        <f t="shared" si="59"/>
        <v>0</v>
      </c>
      <c r="S561" s="231">
        <f t="shared" si="59"/>
        <v>3307</v>
      </c>
      <c r="T561" s="231">
        <f t="shared" si="59"/>
        <v>0</v>
      </c>
      <c r="U561" s="231">
        <f t="shared" si="59"/>
        <v>0</v>
      </c>
      <c r="V561" s="231">
        <f t="shared" si="58"/>
        <v>3307</v>
      </c>
      <c r="W561" s="231">
        <v>4</v>
      </c>
      <c r="X561" s="231">
        <v>1.9</v>
      </c>
      <c r="Y561" s="102">
        <v>1</v>
      </c>
      <c r="Z561" s="212">
        <v>125666</v>
      </c>
      <c r="AA561" s="212">
        <v>0</v>
      </c>
      <c r="AB561" s="212"/>
      <c r="AC561" s="231">
        <f t="shared" si="56"/>
        <v>125666</v>
      </c>
      <c r="AD561" s="231">
        <v>5</v>
      </c>
      <c r="AE561" s="231">
        <v>1.9</v>
      </c>
      <c r="AF561" s="102">
        <v>1</v>
      </c>
      <c r="AG561" s="212">
        <v>125666</v>
      </c>
      <c r="AH561" s="212">
        <v>0</v>
      </c>
      <c r="AI561" s="212"/>
      <c r="AJ561" s="231">
        <f t="shared" si="57"/>
        <v>125666</v>
      </c>
    </row>
    <row r="562" spans="1:36" s="5" customFormat="1">
      <c r="A562" s="212">
        <v>552</v>
      </c>
      <c r="B562" s="1560" t="s">
        <v>6296</v>
      </c>
      <c r="C562" s="1560" t="s">
        <v>1153</v>
      </c>
      <c r="D562" s="231" t="s">
        <v>4732</v>
      </c>
      <c r="E562" s="231">
        <v>3</v>
      </c>
      <c r="F562" s="231">
        <v>1.84</v>
      </c>
      <c r="G562" s="102">
        <v>1</v>
      </c>
      <c r="H562" s="212">
        <v>121697.60000000001</v>
      </c>
      <c r="I562" s="212">
        <v>0</v>
      </c>
      <c r="J562" s="212"/>
      <c r="K562" s="231">
        <f t="shared" si="54"/>
        <v>121697.60000000001</v>
      </c>
      <c r="L562" s="231">
        <v>1.79</v>
      </c>
      <c r="M562" s="102">
        <v>1</v>
      </c>
      <c r="N562" s="212">
        <v>118390.6</v>
      </c>
      <c r="O562" s="212">
        <v>0</v>
      </c>
      <c r="P562" s="212"/>
      <c r="Q562" s="231">
        <f t="shared" si="55"/>
        <v>118390.6</v>
      </c>
      <c r="R562" s="231">
        <f t="shared" si="59"/>
        <v>0</v>
      </c>
      <c r="S562" s="231">
        <f t="shared" si="59"/>
        <v>3307</v>
      </c>
      <c r="T562" s="231">
        <f t="shared" si="59"/>
        <v>0</v>
      </c>
      <c r="U562" s="231">
        <f t="shared" si="59"/>
        <v>0</v>
      </c>
      <c r="V562" s="231">
        <f t="shared" si="58"/>
        <v>3307</v>
      </c>
      <c r="W562" s="231">
        <v>4</v>
      </c>
      <c r="X562" s="231">
        <v>1.9</v>
      </c>
      <c r="Y562" s="102">
        <v>1</v>
      </c>
      <c r="Z562" s="212">
        <v>125666</v>
      </c>
      <c r="AA562" s="212">
        <v>0</v>
      </c>
      <c r="AB562" s="212"/>
      <c r="AC562" s="231">
        <f t="shared" si="56"/>
        <v>125666</v>
      </c>
      <c r="AD562" s="231">
        <v>5</v>
      </c>
      <c r="AE562" s="231">
        <v>1.9</v>
      </c>
      <c r="AF562" s="102">
        <v>1</v>
      </c>
      <c r="AG562" s="212">
        <v>125666</v>
      </c>
      <c r="AH562" s="212">
        <v>0</v>
      </c>
      <c r="AI562" s="212"/>
      <c r="AJ562" s="231">
        <f t="shared" si="57"/>
        <v>125666</v>
      </c>
    </row>
    <row r="563" spans="1:36" s="5" customFormat="1">
      <c r="A563" s="212">
        <v>553</v>
      </c>
      <c r="B563" s="1560" t="s">
        <v>6297</v>
      </c>
      <c r="C563" s="1560" t="s">
        <v>1153</v>
      </c>
      <c r="D563" s="231" t="s">
        <v>4732</v>
      </c>
      <c r="E563" s="231">
        <v>3</v>
      </c>
      <c r="F563" s="231">
        <v>1.84</v>
      </c>
      <c r="G563" s="102">
        <v>1</v>
      </c>
      <c r="H563" s="212">
        <v>121697.60000000001</v>
      </c>
      <c r="I563" s="212">
        <v>0</v>
      </c>
      <c r="J563" s="212"/>
      <c r="K563" s="231">
        <f t="shared" si="54"/>
        <v>121697.60000000001</v>
      </c>
      <c r="L563" s="231">
        <v>1.79</v>
      </c>
      <c r="M563" s="102">
        <v>1</v>
      </c>
      <c r="N563" s="212">
        <v>118390.6</v>
      </c>
      <c r="O563" s="212">
        <v>0</v>
      </c>
      <c r="P563" s="212"/>
      <c r="Q563" s="231">
        <f t="shared" si="55"/>
        <v>118390.6</v>
      </c>
      <c r="R563" s="231">
        <f t="shared" si="59"/>
        <v>0</v>
      </c>
      <c r="S563" s="231">
        <f t="shared" si="59"/>
        <v>3307</v>
      </c>
      <c r="T563" s="231">
        <f t="shared" si="59"/>
        <v>0</v>
      </c>
      <c r="U563" s="231">
        <f t="shared" si="59"/>
        <v>0</v>
      </c>
      <c r="V563" s="231">
        <f t="shared" si="58"/>
        <v>3307</v>
      </c>
      <c r="W563" s="231">
        <v>4</v>
      </c>
      <c r="X563" s="231">
        <v>1.9</v>
      </c>
      <c r="Y563" s="102">
        <v>1</v>
      </c>
      <c r="Z563" s="212">
        <v>125666</v>
      </c>
      <c r="AA563" s="212">
        <v>0</v>
      </c>
      <c r="AB563" s="212"/>
      <c r="AC563" s="231">
        <f t="shared" si="56"/>
        <v>125666</v>
      </c>
      <c r="AD563" s="231">
        <v>5</v>
      </c>
      <c r="AE563" s="231">
        <v>1.9</v>
      </c>
      <c r="AF563" s="102">
        <v>1</v>
      </c>
      <c r="AG563" s="212">
        <v>125666</v>
      </c>
      <c r="AH563" s="212">
        <v>0</v>
      </c>
      <c r="AI563" s="212"/>
      <c r="AJ563" s="231">
        <f t="shared" si="57"/>
        <v>125666</v>
      </c>
    </row>
    <row r="564" spans="1:36" s="5" customFormat="1">
      <c r="A564" s="212">
        <v>554</v>
      </c>
      <c r="B564" s="1560" t="s">
        <v>6298</v>
      </c>
      <c r="C564" s="1560" t="s">
        <v>1153</v>
      </c>
      <c r="D564" s="231" t="s">
        <v>4732</v>
      </c>
      <c r="E564" s="231">
        <v>3</v>
      </c>
      <c r="F564" s="231">
        <v>1.84</v>
      </c>
      <c r="G564" s="102">
        <v>1</v>
      </c>
      <c r="H564" s="212">
        <v>121697.60000000001</v>
      </c>
      <c r="I564" s="212">
        <v>0</v>
      </c>
      <c r="J564" s="212"/>
      <c r="K564" s="231">
        <f t="shared" si="54"/>
        <v>121697.60000000001</v>
      </c>
      <c r="L564" s="231">
        <v>1.79</v>
      </c>
      <c r="M564" s="102">
        <v>1</v>
      </c>
      <c r="N564" s="212">
        <v>118390.6</v>
      </c>
      <c r="O564" s="212"/>
      <c r="P564" s="212"/>
      <c r="Q564" s="231">
        <f t="shared" si="55"/>
        <v>118390.6</v>
      </c>
      <c r="R564" s="231">
        <f t="shared" si="59"/>
        <v>0</v>
      </c>
      <c r="S564" s="231">
        <f t="shared" si="59"/>
        <v>3307</v>
      </c>
      <c r="T564" s="231">
        <f t="shared" si="59"/>
        <v>0</v>
      </c>
      <c r="U564" s="231">
        <f t="shared" si="59"/>
        <v>0</v>
      </c>
      <c r="V564" s="231">
        <f t="shared" si="58"/>
        <v>3307</v>
      </c>
      <c r="W564" s="231">
        <v>4</v>
      </c>
      <c r="X564" s="231">
        <v>1.9</v>
      </c>
      <c r="Y564" s="102">
        <v>1</v>
      </c>
      <c r="Z564" s="212">
        <v>125666</v>
      </c>
      <c r="AA564" s="212">
        <v>0</v>
      </c>
      <c r="AB564" s="212"/>
      <c r="AC564" s="231">
        <f t="shared" si="56"/>
        <v>125666</v>
      </c>
      <c r="AD564" s="231">
        <v>5</v>
      </c>
      <c r="AE564" s="231">
        <v>1.9</v>
      </c>
      <c r="AF564" s="102">
        <v>1</v>
      </c>
      <c r="AG564" s="212">
        <v>125666</v>
      </c>
      <c r="AH564" s="212">
        <v>0</v>
      </c>
      <c r="AI564" s="212"/>
      <c r="AJ564" s="231">
        <f t="shared" si="57"/>
        <v>125666</v>
      </c>
    </row>
    <row r="565" spans="1:36" s="5" customFormat="1">
      <c r="A565" s="212">
        <v>555</v>
      </c>
      <c r="B565" s="1560" t="s">
        <v>6299</v>
      </c>
      <c r="C565" s="1560" t="s">
        <v>1153</v>
      </c>
      <c r="D565" s="231" t="s">
        <v>4732</v>
      </c>
      <c r="E565" s="231">
        <v>3</v>
      </c>
      <c r="F565" s="231">
        <v>1.84</v>
      </c>
      <c r="G565" s="102">
        <v>1</v>
      </c>
      <c r="H565" s="212">
        <v>121697.60000000001</v>
      </c>
      <c r="I565" s="212">
        <v>0</v>
      </c>
      <c r="J565" s="212"/>
      <c r="K565" s="231">
        <f t="shared" si="54"/>
        <v>121697.60000000001</v>
      </c>
      <c r="L565" s="231">
        <v>1.79</v>
      </c>
      <c r="M565" s="102">
        <v>1</v>
      </c>
      <c r="N565" s="212">
        <v>118390.6</v>
      </c>
      <c r="O565" s="212"/>
      <c r="P565" s="212"/>
      <c r="Q565" s="231">
        <f t="shared" si="55"/>
        <v>118390.6</v>
      </c>
      <c r="R565" s="231">
        <f t="shared" si="59"/>
        <v>0</v>
      </c>
      <c r="S565" s="231">
        <f t="shared" si="59"/>
        <v>3307</v>
      </c>
      <c r="T565" s="231">
        <f t="shared" si="59"/>
        <v>0</v>
      </c>
      <c r="U565" s="231">
        <f t="shared" si="59"/>
        <v>0</v>
      </c>
      <c r="V565" s="231">
        <f t="shared" si="58"/>
        <v>3307</v>
      </c>
      <c r="W565" s="231">
        <v>4</v>
      </c>
      <c r="X565" s="231">
        <v>1.9</v>
      </c>
      <c r="Y565" s="102">
        <v>1</v>
      </c>
      <c r="Z565" s="212">
        <v>125666</v>
      </c>
      <c r="AA565" s="212">
        <v>0</v>
      </c>
      <c r="AB565" s="212"/>
      <c r="AC565" s="231">
        <f t="shared" si="56"/>
        <v>125666</v>
      </c>
      <c r="AD565" s="231">
        <v>5</v>
      </c>
      <c r="AE565" s="231">
        <v>1.9</v>
      </c>
      <c r="AF565" s="102">
        <v>1</v>
      </c>
      <c r="AG565" s="212">
        <v>125666</v>
      </c>
      <c r="AH565" s="212">
        <v>0</v>
      </c>
      <c r="AI565" s="212"/>
      <c r="AJ565" s="231">
        <f t="shared" si="57"/>
        <v>125666</v>
      </c>
    </row>
    <row r="566" spans="1:36" s="5" customFormat="1">
      <c r="A566" s="212">
        <v>556</v>
      </c>
      <c r="B566" s="1560" t="s">
        <v>6300</v>
      </c>
      <c r="C566" s="1560" t="s">
        <v>1153</v>
      </c>
      <c r="D566" s="231" t="s">
        <v>4732</v>
      </c>
      <c r="E566" s="231">
        <v>3</v>
      </c>
      <c r="F566" s="231">
        <v>1.84</v>
      </c>
      <c r="G566" s="102">
        <v>1</v>
      </c>
      <c r="H566" s="212">
        <v>121697.60000000001</v>
      </c>
      <c r="I566" s="212">
        <v>0</v>
      </c>
      <c r="J566" s="212"/>
      <c r="K566" s="231">
        <f t="shared" si="54"/>
        <v>121697.60000000001</v>
      </c>
      <c r="L566" s="231">
        <v>1.79</v>
      </c>
      <c r="M566" s="102">
        <v>1</v>
      </c>
      <c r="N566" s="212">
        <v>118390.6</v>
      </c>
      <c r="O566" s="212"/>
      <c r="P566" s="212"/>
      <c r="Q566" s="231">
        <f t="shared" si="55"/>
        <v>118390.6</v>
      </c>
      <c r="R566" s="231">
        <f t="shared" si="59"/>
        <v>0</v>
      </c>
      <c r="S566" s="231">
        <f t="shared" si="59"/>
        <v>3307</v>
      </c>
      <c r="T566" s="231">
        <f t="shared" si="59"/>
        <v>0</v>
      </c>
      <c r="U566" s="231">
        <f t="shared" si="59"/>
        <v>0</v>
      </c>
      <c r="V566" s="231">
        <f t="shared" si="58"/>
        <v>3307</v>
      </c>
      <c r="W566" s="231">
        <v>4</v>
      </c>
      <c r="X566" s="231">
        <v>1.9</v>
      </c>
      <c r="Y566" s="102">
        <v>1</v>
      </c>
      <c r="Z566" s="212">
        <v>125666</v>
      </c>
      <c r="AA566" s="212">
        <v>0</v>
      </c>
      <c r="AB566" s="212"/>
      <c r="AC566" s="231">
        <f t="shared" si="56"/>
        <v>125666</v>
      </c>
      <c r="AD566" s="231">
        <v>5</v>
      </c>
      <c r="AE566" s="231">
        <v>1.9</v>
      </c>
      <c r="AF566" s="102">
        <v>1</v>
      </c>
      <c r="AG566" s="212">
        <v>125666</v>
      </c>
      <c r="AH566" s="212">
        <v>0</v>
      </c>
      <c r="AI566" s="212"/>
      <c r="AJ566" s="231">
        <f t="shared" si="57"/>
        <v>125666</v>
      </c>
    </row>
    <row r="567" spans="1:36" s="5" customFormat="1" ht="27">
      <c r="A567" s="212">
        <v>557</v>
      </c>
      <c r="B567" s="1560" t="s">
        <v>5954</v>
      </c>
      <c r="C567" s="1560" t="s">
        <v>5830</v>
      </c>
      <c r="D567" s="231" t="s">
        <v>4722</v>
      </c>
      <c r="E567" s="231">
        <v>3</v>
      </c>
      <c r="F567" s="231">
        <v>4.2699999999999996</v>
      </c>
      <c r="G567" s="102">
        <v>1</v>
      </c>
      <c r="H567" s="212">
        <v>282417.8</v>
      </c>
      <c r="I567" s="212">
        <v>0</v>
      </c>
      <c r="J567" s="212"/>
      <c r="K567" s="231">
        <f t="shared" si="54"/>
        <v>282417.8</v>
      </c>
      <c r="L567" s="231">
        <v>4.1399999999999997</v>
      </c>
      <c r="M567" s="102">
        <v>1</v>
      </c>
      <c r="N567" s="212">
        <v>273819.59999999998</v>
      </c>
      <c r="O567" s="212"/>
      <c r="P567" s="212"/>
      <c r="Q567" s="231">
        <f t="shared" si="55"/>
        <v>273819.59999999998</v>
      </c>
      <c r="R567" s="231">
        <f t="shared" si="59"/>
        <v>0</v>
      </c>
      <c r="S567" s="231">
        <f t="shared" si="59"/>
        <v>8598.2000000000116</v>
      </c>
      <c r="T567" s="231">
        <f t="shared" si="59"/>
        <v>0</v>
      </c>
      <c r="U567" s="231">
        <f t="shared" si="59"/>
        <v>0</v>
      </c>
      <c r="V567" s="231">
        <f t="shared" si="58"/>
        <v>8598.2000000000116</v>
      </c>
      <c r="W567" s="231">
        <v>4</v>
      </c>
      <c r="X567" s="231">
        <v>4.41</v>
      </c>
      <c r="Y567" s="102">
        <v>1</v>
      </c>
      <c r="Z567" s="212">
        <v>291677.40000000002</v>
      </c>
      <c r="AA567" s="212">
        <v>0</v>
      </c>
      <c r="AB567" s="212"/>
      <c r="AC567" s="231">
        <f t="shared" si="56"/>
        <v>291677.40000000002</v>
      </c>
      <c r="AD567" s="231">
        <v>5</v>
      </c>
      <c r="AE567" s="231">
        <v>4.41</v>
      </c>
      <c r="AF567" s="102">
        <v>1</v>
      </c>
      <c r="AG567" s="212">
        <v>291677.40000000002</v>
      </c>
      <c r="AH567" s="212">
        <v>0</v>
      </c>
      <c r="AI567" s="212"/>
      <c r="AJ567" s="231">
        <f t="shared" si="57"/>
        <v>291677.40000000002</v>
      </c>
    </row>
    <row r="568" spans="1:36" s="5" customFormat="1" ht="27">
      <c r="A568" s="212">
        <v>558</v>
      </c>
      <c r="B568" s="1560" t="s">
        <v>6301</v>
      </c>
      <c r="C568" s="1560" t="s">
        <v>5862</v>
      </c>
      <c r="D568" s="231" t="s">
        <v>4918</v>
      </c>
      <c r="E568" s="231">
        <v>3</v>
      </c>
      <c r="F568" s="231">
        <v>2.92</v>
      </c>
      <c r="G568" s="102">
        <v>1</v>
      </c>
      <c r="H568" s="212">
        <v>193128.8</v>
      </c>
      <c r="I568" s="212">
        <v>0</v>
      </c>
      <c r="J568" s="212"/>
      <c r="K568" s="231">
        <f t="shared" si="54"/>
        <v>193128.8</v>
      </c>
      <c r="L568" s="231">
        <v>2.83</v>
      </c>
      <c r="M568" s="102">
        <v>1</v>
      </c>
      <c r="N568" s="212">
        <v>187176.2</v>
      </c>
      <c r="O568" s="212"/>
      <c r="P568" s="212"/>
      <c r="Q568" s="231">
        <f t="shared" si="55"/>
        <v>187176.2</v>
      </c>
      <c r="R568" s="231">
        <f t="shared" si="59"/>
        <v>0</v>
      </c>
      <c r="S568" s="231">
        <f t="shared" si="59"/>
        <v>5952.5999999999767</v>
      </c>
      <c r="T568" s="231">
        <f t="shared" si="59"/>
        <v>0</v>
      </c>
      <c r="U568" s="231">
        <f t="shared" si="59"/>
        <v>0</v>
      </c>
      <c r="V568" s="231">
        <f t="shared" si="58"/>
        <v>5952.5999999999767</v>
      </c>
      <c r="W568" s="231">
        <v>4</v>
      </c>
      <c r="X568" s="231">
        <v>3.02</v>
      </c>
      <c r="Y568" s="102">
        <v>1</v>
      </c>
      <c r="Z568" s="212">
        <v>199742.8</v>
      </c>
      <c r="AA568" s="212">
        <v>0</v>
      </c>
      <c r="AB568" s="212"/>
      <c r="AC568" s="231">
        <f t="shared" si="56"/>
        <v>199742.8</v>
      </c>
      <c r="AD568" s="231">
        <v>5</v>
      </c>
      <c r="AE568" s="231">
        <v>3.02</v>
      </c>
      <c r="AF568" s="102">
        <v>1</v>
      </c>
      <c r="AG568" s="212">
        <v>199742.8</v>
      </c>
      <c r="AH568" s="212">
        <v>0</v>
      </c>
      <c r="AI568" s="212"/>
      <c r="AJ568" s="231">
        <f t="shared" si="57"/>
        <v>199742.8</v>
      </c>
    </row>
    <row r="569" spans="1:36" s="5" customFormat="1" ht="27">
      <c r="A569" s="212">
        <v>559</v>
      </c>
      <c r="B569" s="1560" t="s">
        <v>7011</v>
      </c>
      <c r="C569" s="1560" t="s">
        <v>6006</v>
      </c>
      <c r="D569" s="231" t="s">
        <v>4934</v>
      </c>
      <c r="E569" s="231">
        <v>2</v>
      </c>
      <c r="F569" s="231">
        <v>2.4300000000000002</v>
      </c>
      <c r="G569" s="102">
        <v>1</v>
      </c>
      <c r="H569" s="212">
        <v>160720.20000000001</v>
      </c>
      <c r="I569" s="212">
        <v>0</v>
      </c>
      <c r="J569" s="212"/>
      <c r="K569" s="231">
        <f t="shared" si="54"/>
        <v>160720.20000000001</v>
      </c>
      <c r="L569" s="231">
        <v>2.35</v>
      </c>
      <c r="M569" s="102">
        <v>1</v>
      </c>
      <c r="N569" s="212">
        <v>155429</v>
      </c>
      <c r="O569" s="212"/>
      <c r="P569" s="212"/>
      <c r="Q569" s="231">
        <f t="shared" si="55"/>
        <v>155429</v>
      </c>
      <c r="R569" s="231">
        <f t="shared" si="59"/>
        <v>0</v>
      </c>
      <c r="S569" s="231">
        <f t="shared" si="59"/>
        <v>5291.2000000000116</v>
      </c>
      <c r="T569" s="231">
        <f t="shared" si="59"/>
        <v>0</v>
      </c>
      <c r="U569" s="231">
        <f t="shared" si="59"/>
        <v>0</v>
      </c>
      <c r="V569" s="231">
        <f t="shared" si="58"/>
        <v>5291.2000000000116</v>
      </c>
      <c r="W569" s="231">
        <v>3</v>
      </c>
      <c r="X569" s="231">
        <v>2.5</v>
      </c>
      <c r="Y569" s="102">
        <v>1</v>
      </c>
      <c r="Z569" s="212">
        <v>165350</v>
      </c>
      <c r="AA569" s="212">
        <v>0</v>
      </c>
      <c r="AB569" s="212"/>
      <c r="AC569" s="231">
        <f t="shared" si="56"/>
        <v>165350</v>
      </c>
      <c r="AD569" s="231">
        <v>4</v>
      </c>
      <c r="AE569" s="231">
        <v>2.58</v>
      </c>
      <c r="AF569" s="102">
        <v>1</v>
      </c>
      <c r="AG569" s="212">
        <v>170641.2</v>
      </c>
      <c r="AH569" s="212">
        <v>0</v>
      </c>
      <c r="AI569" s="212"/>
      <c r="AJ569" s="231">
        <f t="shared" si="57"/>
        <v>170641.2</v>
      </c>
    </row>
    <row r="570" spans="1:36" s="5" customFormat="1" ht="27">
      <c r="A570" s="212">
        <v>560</v>
      </c>
      <c r="B570" s="1560" t="s">
        <v>5992</v>
      </c>
      <c r="C570" s="1560" t="s">
        <v>6006</v>
      </c>
      <c r="D570" s="231" t="s">
        <v>4934</v>
      </c>
      <c r="E570" s="231">
        <v>2</v>
      </c>
      <c r="F570" s="231">
        <v>2.4300000000000002</v>
      </c>
      <c r="G570" s="102">
        <v>1</v>
      </c>
      <c r="H570" s="212">
        <v>160720.20000000001</v>
      </c>
      <c r="I570" s="212">
        <v>0</v>
      </c>
      <c r="J570" s="212"/>
      <c r="K570" s="231">
        <f t="shared" si="54"/>
        <v>160720.20000000001</v>
      </c>
      <c r="L570" s="231">
        <v>2.35</v>
      </c>
      <c r="M570" s="102">
        <v>1</v>
      </c>
      <c r="N570" s="212">
        <v>155429</v>
      </c>
      <c r="O570" s="212"/>
      <c r="P570" s="212"/>
      <c r="Q570" s="231">
        <f t="shared" si="55"/>
        <v>155429</v>
      </c>
      <c r="R570" s="231">
        <f t="shared" si="59"/>
        <v>0</v>
      </c>
      <c r="S570" s="231">
        <f t="shared" si="59"/>
        <v>5291.2000000000116</v>
      </c>
      <c r="T570" s="231">
        <f t="shared" si="59"/>
        <v>0</v>
      </c>
      <c r="U570" s="231">
        <f t="shared" si="59"/>
        <v>0</v>
      </c>
      <c r="V570" s="231">
        <f t="shared" si="58"/>
        <v>5291.2000000000116</v>
      </c>
      <c r="W570" s="231">
        <v>3</v>
      </c>
      <c r="X570" s="231">
        <v>2.5</v>
      </c>
      <c r="Y570" s="102">
        <v>1</v>
      </c>
      <c r="Z570" s="212">
        <v>165350</v>
      </c>
      <c r="AA570" s="212">
        <v>0</v>
      </c>
      <c r="AB570" s="212"/>
      <c r="AC570" s="231">
        <f t="shared" si="56"/>
        <v>165350</v>
      </c>
      <c r="AD570" s="231">
        <v>4</v>
      </c>
      <c r="AE570" s="231">
        <v>2.58</v>
      </c>
      <c r="AF570" s="102">
        <v>1</v>
      </c>
      <c r="AG570" s="212">
        <v>170641.2</v>
      </c>
      <c r="AH570" s="212">
        <v>0</v>
      </c>
      <c r="AI570" s="212"/>
      <c r="AJ570" s="231">
        <f t="shared" si="57"/>
        <v>170641.2</v>
      </c>
    </row>
    <row r="571" spans="1:36" s="5" customFormat="1" ht="27">
      <c r="A571" s="212">
        <v>561</v>
      </c>
      <c r="B571" s="1560" t="s">
        <v>1432</v>
      </c>
      <c r="C571" s="1560" t="s">
        <v>6006</v>
      </c>
      <c r="D571" s="231" t="s">
        <v>4934</v>
      </c>
      <c r="E571" s="231">
        <v>1</v>
      </c>
      <c r="F571" s="231">
        <v>2.35</v>
      </c>
      <c r="G571" s="102">
        <v>1</v>
      </c>
      <c r="H571" s="212">
        <v>155429</v>
      </c>
      <c r="I571" s="212">
        <v>0</v>
      </c>
      <c r="J571" s="212"/>
      <c r="K571" s="231">
        <f t="shared" si="54"/>
        <v>155429</v>
      </c>
      <c r="L571" s="231">
        <v>2.2799999999999998</v>
      </c>
      <c r="M571" s="102">
        <v>1</v>
      </c>
      <c r="N571" s="212">
        <v>150799.19999999998</v>
      </c>
      <c r="O571" s="212"/>
      <c r="P571" s="212"/>
      <c r="Q571" s="231">
        <f t="shared" si="55"/>
        <v>150799.19999999998</v>
      </c>
      <c r="R571" s="231">
        <f t="shared" si="59"/>
        <v>0</v>
      </c>
      <c r="S571" s="231">
        <f t="shared" si="59"/>
        <v>4629.8000000000175</v>
      </c>
      <c r="T571" s="231">
        <f t="shared" si="59"/>
        <v>0</v>
      </c>
      <c r="U571" s="231">
        <f t="shared" si="59"/>
        <v>0</v>
      </c>
      <c r="V571" s="231">
        <f t="shared" si="58"/>
        <v>4629.8000000000175</v>
      </c>
      <c r="W571" s="231">
        <v>2</v>
      </c>
      <c r="X571" s="231">
        <v>2.4300000000000002</v>
      </c>
      <c r="Y571" s="102">
        <v>1</v>
      </c>
      <c r="Z571" s="212">
        <v>160720.20000000001</v>
      </c>
      <c r="AA571" s="212">
        <v>0</v>
      </c>
      <c r="AB571" s="212"/>
      <c r="AC571" s="231">
        <f t="shared" si="56"/>
        <v>160720.20000000001</v>
      </c>
      <c r="AD571" s="231">
        <v>3</v>
      </c>
      <c r="AE571" s="231">
        <v>2.5</v>
      </c>
      <c r="AF571" s="102">
        <v>1</v>
      </c>
      <c r="AG571" s="212">
        <v>165350</v>
      </c>
      <c r="AH571" s="212">
        <v>0</v>
      </c>
      <c r="AI571" s="212"/>
      <c r="AJ571" s="231">
        <f t="shared" si="57"/>
        <v>165350</v>
      </c>
    </row>
    <row r="572" spans="1:36" s="5" customFormat="1">
      <c r="A572" s="212">
        <v>562</v>
      </c>
      <c r="B572" s="1560" t="s">
        <v>6302</v>
      </c>
      <c r="C572" s="1560" t="s">
        <v>5832</v>
      </c>
      <c r="D572" s="231" t="s">
        <v>5833</v>
      </c>
      <c r="E572" s="231">
        <v>6</v>
      </c>
      <c r="F572" s="231">
        <v>2.2799999999999998</v>
      </c>
      <c r="G572" s="102">
        <v>1</v>
      </c>
      <c r="H572" s="212">
        <v>150799.19999999998</v>
      </c>
      <c r="I572" s="212">
        <v>0</v>
      </c>
      <c r="J572" s="212"/>
      <c r="K572" s="231">
        <f t="shared" si="54"/>
        <v>150799.19999999998</v>
      </c>
      <c r="L572" s="231">
        <v>2.21</v>
      </c>
      <c r="M572" s="102">
        <v>1</v>
      </c>
      <c r="N572" s="212">
        <v>146169.4</v>
      </c>
      <c r="O572" s="212"/>
      <c r="P572" s="212"/>
      <c r="Q572" s="231">
        <f t="shared" si="55"/>
        <v>146169.4</v>
      </c>
      <c r="R572" s="231">
        <f t="shared" si="59"/>
        <v>0</v>
      </c>
      <c r="S572" s="231">
        <f t="shared" si="59"/>
        <v>4629.7999999999884</v>
      </c>
      <c r="T572" s="231">
        <f t="shared" si="59"/>
        <v>0</v>
      </c>
      <c r="U572" s="231">
        <f t="shared" si="59"/>
        <v>0</v>
      </c>
      <c r="V572" s="231">
        <f t="shared" si="58"/>
        <v>4629.7999999999884</v>
      </c>
      <c r="W572" s="231">
        <v>7</v>
      </c>
      <c r="X572" s="231">
        <v>2.2799999999999998</v>
      </c>
      <c r="Y572" s="102">
        <v>1</v>
      </c>
      <c r="Z572" s="212">
        <v>150799.19999999998</v>
      </c>
      <c r="AA572" s="212">
        <v>0</v>
      </c>
      <c r="AB572" s="212"/>
      <c r="AC572" s="231">
        <f t="shared" si="56"/>
        <v>150799.19999999998</v>
      </c>
      <c r="AD572" s="231">
        <v>8</v>
      </c>
      <c r="AE572" s="231">
        <v>2.35</v>
      </c>
      <c r="AF572" s="102">
        <v>1</v>
      </c>
      <c r="AG572" s="212">
        <v>155429</v>
      </c>
      <c r="AH572" s="212">
        <v>0</v>
      </c>
      <c r="AI572" s="212"/>
      <c r="AJ572" s="231">
        <f t="shared" si="57"/>
        <v>155429</v>
      </c>
    </row>
    <row r="573" spans="1:36" s="5" customFormat="1" ht="27">
      <c r="A573" s="212">
        <v>563</v>
      </c>
      <c r="B573" s="1560" t="s">
        <v>6303</v>
      </c>
      <c r="C573" s="1560" t="s">
        <v>5832</v>
      </c>
      <c r="D573" s="231" t="s">
        <v>5833</v>
      </c>
      <c r="E573" s="231">
        <v>3</v>
      </c>
      <c r="F573" s="231">
        <v>2.15</v>
      </c>
      <c r="G573" s="102">
        <v>1</v>
      </c>
      <c r="H573" s="212">
        <v>142201</v>
      </c>
      <c r="I573" s="212">
        <v>0</v>
      </c>
      <c r="J573" s="212"/>
      <c r="K573" s="231">
        <f t="shared" si="54"/>
        <v>142201</v>
      </c>
      <c r="L573" s="231">
        <v>2.08</v>
      </c>
      <c r="M573" s="102">
        <v>1</v>
      </c>
      <c r="N573" s="212">
        <v>137571.20000000001</v>
      </c>
      <c r="O573" s="212"/>
      <c r="P573" s="212"/>
      <c r="Q573" s="231">
        <f t="shared" si="55"/>
        <v>137571.20000000001</v>
      </c>
      <c r="R573" s="231">
        <f t="shared" si="59"/>
        <v>0</v>
      </c>
      <c r="S573" s="231">
        <f t="shared" si="59"/>
        <v>4629.7999999999884</v>
      </c>
      <c r="T573" s="231">
        <f t="shared" si="59"/>
        <v>0</v>
      </c>
      <c r="U573" s="231">
        <f t="shared" si="59"/>
        <v>0</v>
      </c>
      <c r="V573" s="231">
        <f t="shared" si="58"/>
        <v>4629.7999999999884</v>
      </c>
      <c r="W573" s="231">
        <v>4</v>
      </c>
      <c r="X573" s="231">
        <v>2.21</v>
      </c>
      <c r="Y573" s="102">
        <v>1</v>
      </c>
      <c r="Z573" s="212">
        <v>146169.4</v>
      </c>
      <c r="AA573" s="212">
        <v>0</v>
      </c>
      <c r="AB573" s="212"/>
      <c r="AC573" s="231">
        <f t="shared" si="56"/>
        <v>146169.4</v>
      </c>
      <c r="AD573" s="231">
        <v>5</v>
      </c>
      <c r="AE573" s="231">
        <v>2.21</v>
      </c>
      <c r="AF573" s="102">
        <v>1</v>
      </c>
      <c r="AG573" s="212">
        <v>146169.4</v>
      </c>
      <c r="AH573" s="212">
        <v>0</v>
      </c>
      <c r="AI573" s="212"/>
      <c r="AJ573" s="231">
        <f t="shared" si="57"/>
        <v>146169.4</v>
      </c>
    </row>
    <row r="574" spans="1:36" s="5" customFormat="1">
      <c r="A574" s="212">
        <v>564</v>
      </c>
      <c r="B574" s="1560" t="s">
        <v>6305</v>
      </c>
      <c r="C574" s="1560" t="s">
        <v>5832</v>
      </c>
      <c r="D574" s="231" t="s">
        <v>5833</v>
      </c>
      <c r="E574" s="231">
        <v>3</v>
      </c>
      <c r="F574" s="231">
        <v>2.15</v>
      </c>
      <c r="G574" s="102">
        <v>1</v>
      </c>
      <c r="H574" s="212">
        <v>142201</v>
      </c>
      <c r="I574" s="212">
        <v>0</v>
      </c>
      <c r="J574" s="212"/>
      <c r="K574" s="231">
        <f t="shared" si="54"/>
        <v>142201</v>
      </c>
      <c r="L574" s="231">
        <v>2.08</v>
      </c>
      <c r="M574" s="102">
        <v>1</v>
      </c>
      <c r="N574" s="212">
        <v>137571.20000000001</v>
      </c>
      <c r="O574" s="212"/>
      <c r="P574" s="212"/>
      <c r="Q574" s="231">
        <f t="shared" si="55"/>
        <v>137571.20000000001</v>
      </c>
      <c r="R574" s="231">
        <f t="shared" si="59"/>
        <v>0</v>
      </c>
      <c r="S574" s="231">
        <f t="shared" si="59"/>
        <v>4629.7999999999884</v>
      </c>
      <c r="T574" s="231">
        <f t="shared" si="59"/>
        <v>0</v>
      </c>
      <c r="U574" s="231">
        <f t="shared" si="59"/>
        <v>0</v>
      </c>
      <c r="V574" s="231">
        <f t="shared" si="58"/>
        <v>4629.7999999999884</v>
      </c>
      <c r="W574" s="231">
        <v>4</v>
      </c>
      <c r="X574" s="231">
        <v>2.21</v>
      </c>
      <c r="Y574" s="102">
        <v>1</v>
      </c>
      <c r="Z574" s="212">
        <v>146169.4</v>
      </c>
      <c r="AA574" s="212">
        <v>0</v>
      </c>
      <c r="AB574" s="212"/>
      <c r="AC574" s="231">
        <f t="shared" si="56"/>
        <v>146169.4</v>
      </c>
      <c r="AD574" s="231">
        <v>5</v>
      </c>
      <c r="AE574" s="231">
        <v>2.21</v>
      </c>
      <c r="AF574" s="102">
        <v>1</v>
      </c>
      <c r="AG574" s="212">
        <v>146169.4</v>
      </c>
      <c r="AH574" s="212">
        <v>0</v>
      </c>
      <c r="AI574" s="212"/>
      <c r="AJ574" s="231">
        <f t="shared" si="57"/>
        <v>146169.4</v>
      </c>
    </row>
    <row r="575" spans="1:36" s="5" customFormat="1">
      <c r="A575" s="212">
        <v>565</v>
      </c>
      <c r="B575" s="1560" t="s">
        <v>6304</v>
      </c>
      <c r="C575" s="1560" t="s">
        <v>5832</v>
      </c>
      <c r="D575" s="231" t="s">
        <v>5833</v>
      </c>
      <c r="E575" s="231">
        <v>3</v>
      </c>
      <c r="F575" s="231">
        <v>2.15</v>
      </c>
      <c r="G575" s="102">
        <v>1</v>
      </c>
      <c r="H575" s="212">
        <v>142201</v>
      </c>
      <c r="I575" s="212">
        <v>0</v>
      </c>
      <c r="J575" s="212"/>
      <c r="K575" s="231">
        <f t="shared" si="54"/>
        <v>142201</v>
      </c>
      <c r="L575" s="231">
        <v>2.08</v>
      </c>
      <c r="M575" s="102">
        <v>1</v>
      </c>
      <c r="N575" s="212">
        <v>137571.20000000001</v>
      </c>
      <c r="O575" s="212"/>
      <c r="P575" s="212"/>
      <c r="Q575" s="231">
        <f t="shared" si="55"/>
        <v>137571.20000000001</v>
      </c>
      <c r="R575" s="231">
        <f t="shared" si="59"/>
        <v>0</v>
      </c>
      <c r="S575" s="231">
        <f t="shared" si="59"/>
        <v>4629.7999999999884</v>
      </c>
      <c r="T575" s="231">
        <f t="shared" si="59"/>
        <v>0</v>
      </c>
      <c r="U575" s="231">
        <f t="shared" si="59"/>
        <v>0</v>
      </c>
      <c r="V575" s="231">
        <f t="shared" si="58"/>
        <v>4629.7999999999884</v>
      </c>
      <c r="W575" s="231">
        <v>4</v>
      </c>
      <c r="X575" s="231">
        <v>2.21</v>
      </c>
      <c r="Y575" s="102">
        <v>1</v>
      </c>
      <c r="Z575" s="212">
        <v>146169.4</v>
      </c>
      <c r="AA575" s="212">
        <v>0</v>
      </c>
      <c r="AB575" s="212"/>
      <c r="AC575" s="231">
        <f t="shared" si="56"/>
        <v>146169.4</v>
      </c>
      <c r="AD575" s="231">
        <v>5</v>
      </c>
      <c r="AE575" s="231">
        <v>2.21</v>
      </c>
      <c r="AF575" s="102">
        <v>1</v>
      </c>
      <c r="AG575" s="212">
        <v>146169.4</v>
      </c>
      <c r="AH575" s="212">
        <v>0</v>
      </c>
      <c r="AI575" s="212"/>
      <c r="AJ575" s="231">
        <f t="shared" si="57"/>
        <v>146169.4</v>
      </c>
    </row>
    <row r="576" spans="1:36" s="5" customFormat="1">
      <c r="A576" s="212">
        <v>566</v>
      </c>
      <c r="B576" s="1560" t="s">
        <v>1432</v>
      </c>
      <c r="C576" s="1560" t="s">
        <v>5832</v>
      </c>
      <c r="D576" s="231" t="s">
        <v>5833</v>
      </c>
      <c r="E576" s="231">
        <v>1</v>
      </c>
      <c r="F576" s="231">
        <v>2.02</v>
      </c>
      <c r="G576" s="102">
        <v>1</v>
      </c>
      <c r="H576" s="212">
        <v>133602.79999999999</v>
      </c>
      <c r="I576" s="212">
        <v>0</v>
      </c>
      <c r="J576" s="212"/>
      <c r="K576" s="231">
        <f t="shared" si="54"/>
        <v>133602.79999999999</v>
      </c>
      <c r="L576" s="231">
        <v>1.96</v>
      </c>
      <c r="M576" s="102">
        <v>1</v>
      </c>
      <c r="N576" s="212">
        <v>129634.4</v>
      </c>
      <c r="O576" s="212"/>
      <c r="P576" s="212"/>
      <c r="Q576" s="231">
        <f t="shared" si="55"/>
        <v>129634.4</v>
      </c>
      <c r="R576" s="231">
        <f t="shared" si="59"/>
        <v>0</v>
      </c>
      <c r="S576" s="231">
        <f t="shared" si="59"/>
        <v>3968.3999999999942</v>
      </c>
      <c r="T576" s="231">
        <f t="shared" si="59"/>
        <v>0</v>
      </c>
      <c r="U576" s="231">
        <f t="shared" si="59"/>
        <v>0</v>
      </c>
      <c r="V576" s="231">
        <f t="shared" si="58"/>
        <v>3968.3999999999942</v>
      </c>
      <c r="W576" s="231">
        <v>2</v>
      </c>
      <c r="X576" s="231">
        <v>2.08</v>
      </c>
      <c r="Y576" s="102">
        <v>1</v>
      </c>
      <c r="Z576" s="212">
        <v>137571.20000000001</v>
      </c>
      <c r="AA576" s="212">
        <v>0</v>
      </c>
      <c r="AB576" s="212"/>
      <c r="AC576" s="231">
        <f t="shared" si="56"/>
        <v>137571.20000000001</v>
      </c>
      <c r="AD576" s="231">
        <v>3</v>
      </c>
      <c r="AE576" s="231">
        <v>2.15</v>
      </c>
      <c r="AF576" s="102">
        <v>1</v>
      </c>
      <c r="AG576" s="212">
        <v>142201</v>
      </c>
      <c r="AH576" s="212">
        <v>0</v>
      </c>
      <c r="AI576" s="212"/>
      <c r="AJ576" s="231">
        <f t="shared" si="57"/>
        <v>142201</v>
      </c>
    </row>
    <row r="577" spans="1:36" s="5" customFormat="1">
      <c r="A577" s="212">
        <v>567</v>
      </c>
      <c r="B577" s="1560" t="s">
        <v>6306</v>
      </c>
      <c r="C577" s="1560" t="s">
        <v>1153</v>
      </c>
      <c r="D577" s="231" t="s">
        <v>4732</v>
      </c>
      <c r="E577" s="231">
        <v>5</v>
      </c>
      <c r="F577" s="231">
        <v>1.9</v>
      </c>
      <c r="G577" s="102">
        <v>1</v>
      </c>
      <c r="H577" s="212">
        <v>125666</v>
      </c>
      <c r="I577" s="212">
        <v>0</v>
      </c>
      <c r="J577" s="212"/>
      <c r="K577" s="231">
        <f t="shared" si="54"/>
        <v>125666</v>
      </c>
      <c r="L577" s="231">
        <v>1.9</v>
      </c>
      <c r="M577" s="102">
        <v>1</v>
      </c>
      <c r="N577" s="212">
        <v>125666</v>
      </c>
      <c r="O577" s="212"/>
      <c r="P577" s="212"/>
      <c r="Q577" s="231">
        <f t="shared" si="55"/>
        <v>125666</v>
      </c>
      <c r="R577" s="231">
        <f t="shared" si="59"/>
        <v>0</v>
      </c>
      <c r="S577" s="231">
        <f t="shared" si="59"/>
        <v>0</v>
      </c>
      <c r="T577" s="231">
        <f t="shared" si="59"/>
        <v>0</v>
      </c>
      <c r="U577" s="231">
        <f t="shared" si="59"/>
        <v>0</v>
      </c>
      <c r="V577" s="231">
        <f t="shared" si="58"/>
        <v>0</v>
      </c>
      <c r="W577" s="231">
        <v>6</v>
      </c>
      <c r="X577" s="231">
        <v>1.96</v>
      </c>
      <c r="Y577" s="102">
        <v>1</v>
      </c>
      <c r="Z577" s="212">
        <v>129634.4</v>
      </c>
      <c r="AA577" s="212">
        <v>0</v>
      </c>
      <c r="AB577" s="212"/>
      <c r="AC577" s="231">
        <f t="shared" si="56"/>
        <v>129634.4</v>
      </c>
      <c r="AD577" s="231">
        <v>7</v>
      </c>
      <c r="AE577" s="231">
        <v>1.96</v>
      </c>
      <c r="AF577" s="102">
        <v>1</v>
      </c>
      <c r="AG577" s="212">
        <v>129634.4</v>
      </c>
      <c r="AH577" s="212">
        <v>0</v>
      </c>
      <c r="AI577" s="212"/>
      <c r="AJ577" s="231">
        <f t="shared" si="57"/>
        <v>129634.4</v>
      </c>
    </row>
    <row r="578" spans="1:36" s="5" customFormat="1">
      <c r="A578" s="212">
        <v>568</v>
      </c>
      <c r="B578" s="1560" t="s">
        <v>6307</v>
      </c>
      <c r="C578" s="1560" t="s">
        <v>1153</v>
      </c>
      <c r="D578" s="231" t="s">
        <v>4732</v>
      </c>
      <c r="E578" s="231">
        <v>3</v>
      </c>
      <c r="F578" s="231">
        <v>1.84</v>
      </c>
      <c r="G578" s="102">
        <v>1</v>
      </c>
      <c r="H578" s="212">
        <v>121697.60000000001</v>
      </c>
      <c r="I578" s="212">
        <v>0</v>
      </c>
      <c r="J578" s="212"/>
      <c r="K578" s="231">
        <f t="shared" si="54"/>
        <v>121697.60000000001</v>
      </c>
      <c r="L578" s="231">
        <v>1.79</v>
      </c>
      <c r="M578" s="102">
        <v>1</v>
      </c>
      <c r="N578" s="212">
        <v>118390.6</v>
      </c>
      <c r="O578" s="212"/>
      <c r="P578" s="212"/>
      <c r="Q578" s="231">
        <f t="shared" si="55"/>
        <v>118390.6</v>
      </c>
      <c r="R578" s="231">
        <f t="shared" si="59"/>
        <v>0</v>
      </c>
      <c r="S578" s="231">
        <f t="shared" si="59"/>
        <v>3307</v>
      </c>
      <c r="T578" s="231">
        <f t="shared" si="59"/>
        <v>0</v>
      </c>
      <c r="U578" s="231">
        <f t="shared" si="59"/>
        <v>0</v>
      </c>
      <c r="V578" s="231">
        <f t="shared" si="58"/>
        <v>3307</v>
      </c>
      <c r="W578" s="231">
        <v>4</v>
      </c>
      <c r="X578" s="231">
        <v>1.9</v>
      </c>
      <c r="Y578" s="102">
        <v>1</v>
      </c>
      <c r="Z578" s="212">
        <v>125666</v>
      </c>
      <c r="AA578" s="212">
        <v>0</v>
      </c>
      <c r="AB578" s="212"/>
      <c r="AC578" s="231">
        <f t="shared" si="56"/>
        <v>125666</v>
      </c>
      <c r="AD578" s="231">
        <v>5</v>
      </c>
      <c r="AE578" s="231">
        <v>1.9</v>
      </c>
      <c r="AF578" s="102">
        <v>1</v>
      </c>
      <c r="AG578" s="212">
        <v>125666</v>
      </c>
      <c r="AH578" s="212">
        <v>0</v>
      </c>
      <c r="AI578" s="212"/>
      <c r="AJ578" s="231">
        <f t="shared" si="57"/>
        <v>125666</v>
      </c>
    </row>
    <row r="579" spans="1:36" s="5" customFormat="1">
      <c r="A579" s="212">
        <v>569</v>
      </c>
      <c r="B579" s="1560" t="s">
        <v>6308</v>
      </c>
      <c r="C579" s="1560" t="s">
        <v>1153</v>
      </c>
      <c r="D579" s="231" t="s">
        <v>4732</v>
      </c>
      <c r="E579" s="231">
        <v>7</v>
      </c>
      <c r="F579" s="231">
        <v>1.96</v>
      </c>
      <c r="G579" s="102">
        <v>1</v>
      </c>
      <c r="H579" s="212">
        <v>129634.4</v>
      </c>
      <c r="I579" s="212">
        <v>0</v>
      </c>
      <c r="J579" s="212"/>
      <c r="K579" s="231">
        <f t="shared" si="54"/>
        <v>129634.4</v>
      </c>
      <c r="L579" s="231">
        <v>1.96</v>
      </c>
      <c r="M579" s="102">
        <v>1</v>
      </c>
      <c r="N579" s="212">
        <v>129634.4</v>
      </c>
      <c r="O579" s="212"/>
      <c r="P579" s="212"/>
      <c r="Q579" s="231">
        <f t="shared" si="55"/>
        <v>129634.4</v>
      </c>
      <c r="R579" s="231">
        <f t="shared" si="59"/>
        <v>0</v>
      </c>
      <c r="S579" s="231">
        <f t="shared" si="59"/>
        <v>0</v>
      </c>
      <c r="T579" s="231">
        <f t="shared" si="59"/>
        <v>0</v>
      </c>
      <c r="U579" s="231">
        <f t="shared" si="59"/>
        <v>0</v>
      </c>
      <c r="V579" s="231">
        <f t="shared" si="58"/>
        <v>0</v>
      </c>
      <c r="W579" s="231">
        <v>8</v>
      </c>
      <c r="X579" s="231">
        <v>2.02</v>
      </c>
      <c r="Y579" s="102">
        <v>1</v>
      </c>
      <c r="Z579" s="212">
        <v>133602.79999999999</v>
      </c>
      <c r="AA579" s="212">
        <v>0</v>
      </c>
      <c r="AB579" s="212"/>
      <c r="AC579" s="231">
        <f t="shared" si="56"/>
        <v>133602.79999999999</v>
      </c>
      <c r="AD579" s="231">
        <v>9</v>
      </c>
      <c r="AE579" s="231">
        <v>2.02</v>
      </c>
      <c r="AF579" s="102">
        <v>1</v>
      </c>
      <c r="AG579" s="212">
        <v>133602.79999999999</v>
      </c>
      <c r="AH579" s="212">
        <v>0</v>
      </c>
      <c r="AI579" s="212"/>
      <c r="AJ579" s="231">
        <f t="shared" si="57"/>
        <v>133602.79999999999</v>
      </c>
    </row>
    <row r="580" spans="1:36" s="5" customFormat="1">
      <c r="A580" s="212">
        <v>570</v>
      </c>
      <c r="B580" s="1560" t="s">
        <v>6190</v>
      </c>
      <c r="C580" s="1560" t="s">
        <v>1153</v>
      </c>
      <c r="D580" s="231" t="s">
        <v>4732</v>
      </c>
      <c r="E580" s="231">
        <v>3</v>
      </c>
      <c r="F580" s="231">
        <v>1.84</v>
      </c>
      <c r="G580" s="102">
        <v>1</v>
      </c>
      <c r="H580" s="212">
        <v>121697.60000000001</v>
      </c>
      <c r="I580" s="212">
        <v>0</v>
      </c>
      <c r="J580" s="212"/>
      <c r="K580" s="231">
        <f t="shared" si="54"/>
        <v>121697.60000000001</v>
      </c>
      <c r="L580" s="231">
        <v>1.79</v>
      </c>
      <c r="M580" s="102">
        <v>1</v>
      </c>
      <c r="N580" s="212">
        <v>118390.6</v>
      </c>
      <c r="O580" s="212"/>
      <c r="P580" s="212"/>
      <c r="Q580" s="231">
        <f t="shared" si="55"/>
        <v>118390.6</v>
      </c>
      <c r="R580" s="231">
        <f t="shared" si="59"/>
        <v>0</v>
      </c>
      <c r="S580" s="231">
        <f t="shared" si="59"/>
        <v>3307</v>
      </c>
      <c r="T580" s="231">
        <f t="shared" si="59"/>
        <v>0</v>
      </c>
      <c r="U580" s="231">
        <f t="shared" si="59"/>
        <v>0</v>
      </c>
      <c r="V580" s="231">
        <f t="shared" si="58"/>
        <v>3307</v>
      </c>
      <c r="W580" s="231">
        <v>4</v>
      </c>
      <c r="X580" s="231">
        <v>1.9</v>
      </c>
      <c r="Y580" s="102">
        <v>1</v>
      </c>
      <c r="Z580" s="212">
        <v>125666</v>
      </c>
      <c r="AA580" s="212">
        <v>0</v>
      </c>
      <c r="AB580" s="212"/>
      <c r="AC580" s="231">
        <f t="shared" si="56"/>
        <v>125666</v>
      </c>
      <c r="AD580" s="231">
        <v>5</v>
      </c>
      <c r="AE580" s="231">
        <v>1.9</v>
      </c>
      <c r="AF580" s="102">
        <v>1</v>
      </c>
      <c r="AG580" s="212">
        <v>125666</v>
      </c>
      <c r="AH580" s="212">
        <v>0</v>
      </c>
      <c r="AI580" s="212"/>
      <c r="AJ580" s="231">
        <f t="shared" si="57"/>
        <v>125666</v>
      </c>
    </row>
    <row r="581" spans="1:36" s="5" customFormat="1">
      <c r="A581" s="212">
        <v>571</v>
      </c>
      <c r="B581" s="1560" t="s">
        <v>6309</v>
      </c>
      <c r="C581" s="1560" t="s">
        <v>1153</v>
      </c>
      <c r="D581" s="231" t="s">
        <v>4732</v>
      </c>
      <c r="E581" s="231">
        <v>3</v>
      </c>
      <c r="F581" s="231">
        <v>1.84</v>
      </c>
      <c r="G581" s="102">
        <v>1</v>
      </c>
      <c r="H581" s="212">
        <v>121697.60000000001</v>
      </c>
      <c r="I581" s="212">
        <v>0</v>
      </c>
      <c r="J581" s="212"/>
      <c r="K581" s="231">
        <f t="shared" si="54"/>
        <v>121697.60000000001</v>
      </c>
      <c r="L581" s="231">
        <v>1.79</v>
      </c>
      <c r="M581" s="102">
        <v>1</v>
      </c>
      <c r="N581" s="212">
        <v>118390.6</v>
      </c>
      <c r="O581" s="212"/>
      <c r="P581" s="212"/>
      <c r="Q581" s="231">
        <f t="shared" si="55"/>
        <v>118390.6</v>
      </c>
      <c r="R581" s="231">
        <f t="shared" si="59"/>
        <v>0</v>
      </c>
      <c r="S581" s="231">
        <f t="shared" si="59"/>
        <v>3307</v>
      </c>
      <c r="T581" s="231">
        <f t="shared" si="59"/>
        <v>0</v>
      </c>
      <c r="U581" s="231">
        <f t="shared" si="59"/>
        <v>0</v>
      </c>
      <c r="V581" s="231">
        <f t="shared" si="58"/>
        <v>3307</v>
      </c>
      <c r="W581" s="231">
        <v>4</v>
      </c>
      <c r="X581" s="231">
        <v>1.9</v>
      </c>
      <c r="Y581" s="102">
        <v>1</v>
      </c>
      <c r="Z581" s="212">
        <v>125666</v>
      </c>
      <c r="AA581" s="212">
        <v>0</v>
      </c>
      <c r="AB581" s="212"/>
      <c r="AC581" s="231">
        <f t="shared" si="56"/>
        <v>125666</v>
      </c>
      <c r="AD581" s="231">
        <v>5</v>
      </c>
      <c r="AE581" s="231">
        <v>1.9</v>
      </c>
      <c r="AF581" s="102">
        <v>1</v>
      </c>
      <c r="AG581" s="212">
        <v>125666</v>
      </c>
      <c r="AH581" s="212">
        <v>0</v>
      </c>
      <c r="AI581" s="212"/>
      <c r="AJ581" s="231">
        <f t="shared" si="57"/>
        <v>125666</v>
      </c>
    </row>
    <row r="582" spans="1:36" s="5" customFormat="1">
      <c r="A582" s="212">
        <v>572</v>
      </c>
      <c r="B582" s="1560" t="s">
        <v>6310</v>
      </c>
      <c r="C582" s="1560" t="s">
        <v>1153</v>
      </c>
      <c r="D582" s="231" t="s">
        <v>4732</v>
      </c>
      <c r="E582" s="231">
        <v>7</v>
      </c>
      <c r="F582" s="231">
        <v>1.96</v>
      </c>
      <c r="G582" s="102">
        <v>1</v>
      </c>
      <c r="H582" s="212">
        <v>129634.4</v>
      </c>
      <c r="I582" s="212">
        <v>0</v>
      </c>
      <c r="J582" s="212"/>
      <c r="K582" s="231">
        <f t="shared" si="54"/>
        <v>129634.4</v>
      </c>
      <c r="L582" s="231">
        <v>1.96</v>
      </c>
      <c r="M582" s="102">
        <v>1</v>
      </c>
      <c r="N582" s="212">
        <v>129634.4</v>
      </c>
      <c r="O582" s="212"/>
      <c r="P582" s="212"/>
      <c r="Q582" s="231">
        <f t="shared" si="55"/>
        <v>129634.4</v>
      </c>
      <c r="R582" s="231">
        <f t="shared" si="59"/>
        <v>0</v>
      </c>
      <c r="S582" s="231">
        <f t="shared" si="59"/>
        <v>0</v>
      </c>
      <c r="T582" s="231">
        <f t="shared" si="59"/>
        <v>0</v>
      </c>
      <c r="U582" s="231">
        <f t="shared" si="59"/>
        <v>0</v>
      </c>
      <c r="V582" s="231">
        <f t="shared" si="58"/>
        <v>0</v>
      </c>
      <c r="W582" s="231">
        <v>8</v>
      </c>
      <c r="X582" s="231">
        <v>2.02</v>
      </c>
      <c r="Y582" s="102">
        <v>1</v>
      </c>
      <c r="Z582" s="212">
        <v>133602.79999999999</v>
      </c>
      <c r="AA582" s="212">
        <v>0</v>
      </c>
      <c r="AB582" s="212"/>
      <c r="AC582" s="231">
        <f t="shared" si="56"/>
        <v>133602.79999999999</v>
      </c>
      <c r="AD582" s="231">
        <v>9</v>
      </c>
      <c r="AE582" s="231">
        <v>2.02</v>
      </c>
      <c r="AF582" s="102">
        <v>1</v>
      </c>
      <c r="AG582" s="212">
        <v>133602.79999999999</v>
      </c>
      <c r="AH582" s="212">
        <v>0</v>
      </c>
      <c r="AI582" s="212"/>
      <c r="AJ582" s="231">
        <f t="shared" si="57"/>
        <v>133602.79999999999</v>
      </c>
    </row>
    <row r="583" spans="1:36" s="5" customFormat="1">
      <c r="A583" s="212">
        <v>573</v>
      </c>
      <c r="B583" s="1560" t="s">
        <v>6113</v>
      </c>
      <c r="C583" s="1560" t="s">
        <v>1153</v>
      </c>
      <c r="D583" s="231" t="s">
        <v>4732</v>
      </c>
      <c r="E583" s="231">
        <v>7</v>
      </c>
      <c r="F583" s="231">
        <v>1.96</v>
      </c>
      <c r="G583" s="102">
        <v>1</v>
      </c>
      <c r="H583" s="212">
        <v>129634.4</v>
      </c>
      <c r="I583" s="212">
        <v>0</v>
      </c>
      <c r="J583" s="212"/>
      <c r="K583" s="231">
        <f t="shared" si="54"/>
        <v>129634.4</v>
      </c>
      <c r="L583" s="231">
        <v>1.96</v>
      </c>
      <c r="M583" s="102">
        <v>1</v>
      </c>
      <c r="N583" s="212">
        <v>129634.4</v>
      </c>
      <c r="O583" s="212"/>
      <c r="P583" s="212"/>
      <c r="Q583" s="231">
        <f t="shared" si="55"/>
        <v>129634.4</v>
      </c>
      <c r="R583" s="231">
        <f t="shared" si="59"/>
        <v>0</v>
      </c>
      <c r="S583" s="231">
        <f t="shared" si="59"/>
        <v>0</v>
      </c>
      <c r="T583" s="231">
        <f t="shared" si="59"/>
        <v>0</v>
      </c>
      <c r="U583" s="231">
        <f t="shared" si="59"/>
        <v>0</v>
      </c>
      <c r="V583" s="231">
        <f t="shared" si="58"/>
        <v>0</v>
      </c>
      <c r="W583" s="231">
        <v>8</v>
      </c>
      <c r="X583" s="231">
        <v>2.02</v>
      </c>
      <c r="Y583" s="102">
        <v>1</v>
      </c>
      <c r="Z583" s="212">
        <v>133602.79999999999</v>
      </c>
      <c r="AA583" s="212">
        <v>0</v>
      </c>
      <c r="AB583" s="212"/>
      <c r="AC583" s="231">
        <f t="shared" si="56"/>
        <v>133602.79999999999</v>
      </c>
      <c r="AD583" s="231">
        <v>9</v>
      </c>
      <c r="AE583" s="231">
        <v>2.02</v>
      </c>
      <c r="AF583" s="102">
        <v>1</v>
      </c>
      <c r="AG583" s="212">
        <v>133602.79999999999</v>
      </c>
      <c r="AH583" s="212">
        <v>0</v>
      </c>
      <c r="AI583" s="212"/>
      <c r="AJ583" s="231">
        <f t="shared" si="57"/>
        <v>133602.79999999999</v>
      </c>
    </row>
    <row r="584" spans="1:36" s="5" customFormat="1">
      <c r="A584" s="212">
        <v>574</v>
      </c>
      <c r="B584" s="1560" t="s">
        <v>6312</v>
      </c>
      <c r="C584" s="1560" t="s">
        <v>1153</v>
      </c>
      <c r="D584" s="231" t="s">
        <v>4732</v>
      </c>
      <c r="E584" s="231">
        <v>3</v>
      </c>
      <c r="F584" s="231">
        <v>1.84</v>
      </c>
      <c r="G584" s="102">
        <v>1</v>
      </c>
      <c r="H584" s="212">
        <v>121697.60000000001</v>
      </c>
      <c r="I584" s="212">
        <v>0</v>
      </c>
      <c r="J584" s="212"/>
      <c r="K584" s="231">
        <f t="shared" si="54"/>
        <v>121697.60000000001</v>
      </c>
      <c r="L584" s="231">
        <v>1.79</v>
      </c>
      <c r="M584" s="102">
        <v>1</v>
      </c>
      <c r="N584" s="212">
        <v>118390.6</v>
      </c>
      <c r="O584" s="212"/>
      <c r="P584" s="212"/>
      <c r="Q584" s="231">
        <f t="shared" si="55"/>
        <v>118390.6</v>
      </c>
      <c r="R584" s="231">
        <f t="shared" si="59"/>
        <v>0</v>
      </c>
      <c r="S584" s="231">
        <f t="shared" si="59"/>
        <v>3307</v>
      </c>
      <c r="T584" s="231">
        <f t="shared" si="59"/>
        <v>0</v>
      </c>
      <c r="U584" s="231">
        <f t="shared" si="59"/>
        <v>0</v>
      </c>
      <c r="V584" s="231">
        <f t="shared" si="58"/>
        <v>3307</v>
      </c>
      <c r="W584" s="231">
        <v>4</v>
      </c>
      <c r="X584" s="231">
        <v>1.9</v>
      </c>
      <c r="Y584" s="102">
        <v>1</v>
      </c>
      <c r="Z584" s="212">
        <v>125666</v>
      </c>
      <c r="AA584" s="212">
        <v>0</v>
      </c>
      <c r="AB584" s="212"/>
      <c r="AC584" s="231">
        <f t="shared" si="56"/>
        <v>125666</v>
      </c>
      <c r="AD584" s="231">
        <v>5</v>
      </c>
      <c r="AE584" s="231">
        <v>1.9</v>
      </c>
      <c r="AF584" s="102">
        <v>1</v>
      </c>
      <c r="AG584" s="212">
        <v>125666</v>
      </c>
      <c r="AH584" s="212">
        <v>0</v>
      </c>
      <c r="AI584" s="212"/>
      <c r="AJ584" s="231">
        <f t="shared" si="57"/>
        <v>125666</v>
      </c>
    </row>
    <row r="585" spans="1:36" s="5" customFormat="1">
      <c r="A585" s="212">
        <v>575</v>
      </c>
      <c r="B585" s="1560" t="s">
        <v>6313</v>
      </c>
      <c r="C585" s="1560" t="s">
        <v>1153</v>
      </c>
      <c r="D585" s="231" t="s">
        <v>4732</v>
      </c>
      <c r="E585" s="231">
        <v>7</v>
      </c>
      <c r="F585" s="231">
        <v>1.96</v>
      </c>
      <c r="G585" s="102">
        <v>1</v>
      </c>
      <c r="H585" s="212">
        <v>129634.4</v>
      </c>
      <c r="I585" s="212">
        <v>0</v>
      </c>
      <c r="J585" s="212"/>
      <c r="K585" s="231">
        <f t="shared" si="54"/>
        <v>129634.4</v>
      </c>
      <c r="L585" s="231">
        <v>1.96</v>
      </c>
      <c r="M585" s="102">
        <v>1</v>
      </c>
      <c r="N585" s="212">
        <v>129634.4</v>
      </c>
      <c r="O585" s="212"/>
      <c r="P585" s="212"/>
      <c r="Q585" s="231">
        <f t="shared" si="55"/>
        <v>129634.4</v>
      </c>
      <c r="R585" s="231">
        <f t="shared" si="59"/>
        <v>0</v>
      </c>
      <c r="S585" s="231">
        <f t="shared" si="59"/>
        <v>0</v>
      </c>
      <c r="T585" s="231">
        <f t="shared" si="59"/>
        <v>0</v>
      </c>
      <c r="U585" s="231">
        <f t="shared" si="59"/>
        <v>0</v>
      </c>
      <c r="V585" s="231">
        <f t="shared" si="58"/>
        <v>0</v>
      </c>
      <c r="W585" s="231">
        <v>8</v>
      </c>
      <c r="X585" s="231">
        <v>2.02</v>
      </c>
      <c r="Y585" s="102">
        <v>1</v>
      </c>
      <c r="Z585" s="212">
        <v>133602.79999999999</v>
      </c>
      <c r="AA585" s="212">
        <v>0</v>
      </c>
      <c r="AB585" s="212"/>
      <c r="AC585" s="231">
        <f t="shared" si="56"/>
        <v>133602.79999999999</v>
      </c>
      <c r="AD585" s="231">
        <v>9</v>
      </c>
      <c r="AE585" s="231">
        <v>2.02</v>
      </c>
      <c r="AF585" s="102">
        <v>1</v>
      </c>
      <c r="AG585" s="212">
        <v>133602.79999999999</v>
      </c>
      <c r="AH585" s="212">
        <v>0</v>
      </c>
      <c r="AI585" s="212"/>
      <c r="AJ585" s="231">
        <f t="shared" si="57"/>
        <v>133602.79999999999</v>
      </c>
    </row>
    <row r="586" spans="1:36" s="5" customFormat="1">
      <c r="A586" s="212">
        <v>576</v>
      </c>
      <c r="B586" s="1560" t="s">
        <v>6314</v>
      </c>
      <c r="C586" s="1560" t="s">
        <v>1153</v>
      </c>
      <c r="D586" s="231" t="s">
        <v>4732</v>
      </c>
      <c r="E586" s="231">
        <v>3</v>
      </c>
      <c r="F586" s="231">
        <v>1.84</v>
      </c>
      <c r="G586" s="102">
        <v>1</v>
      </c>
      <c r="H586" s="212">
        <v>121697.60000000001</v>
      </c>
      <c r="I586" s="212">
        <v>0</v>
      </c>
      <c r="J586" s="212"/>
      <c r="K586" s="231">
        <f t="shared" si="54"/>
        <v>121697.60000000001</v>
      </c>
      <c r="L586" s="231">
        <v>1.79</v>
      </c>
      <c r="M586" s="102">
        <v>1</v>
      </c>
      <c r="N586" s="212">
        <v>118390.6</v>
      </c>
      <c r="O586" s="212"/>
      <c r="P586" s="212"/>
      <c r="Q586" s="231">
        <f t="shared" si="55"/>
        <v>118390.6</v>
      </c>
      <c r="R586" s="231">
        <f t="shared" si="59"/>
        <v>0</v>
      </c>
      <c r="S586" s="231">
        <f t="shared" si="59"/>
        <v>3307</v>
      </c>
      <c r="T586" s="231">
        <f t="shared" si="59"/>
        <v>0</v>
      </c>
      <c r="U586" s="231">
        <f t="shared" si="59"/>
        <v>0</v>
      </c>
      <c r="V586" s="231">
        <f t="shared" si="58"/>
        <v>3307</v>
      </c>
      <c r="W586" s="231">
        <v>4</v>
      </c>
      <c r="X586" s="231">
        <v>1.9</v>
      </c>
      <c r="Y586" s="102">
        <v>1</v>
      </c>
      <c r="Z586" s="212">
        <v>125666</v>
      </c>
      <c r="AA586" s="212">
        <v>0</v>
      </c>
      <c r="AB586" s="212"/>
      <c r="AC586" s="231">
        <f t="shared" si="56"/>
        <v>125666</v>
      </c>
      <c r="AD586" s="231">
        <v>5</v>
      </c>
      <c r="AE586" s="231">
        <v>1.9</v>
      </c>
      <c r="AF586" s="102">
        <v>1</v>
      </c>
      <c r="AG586" s="212">
        <v>125666</v>
      </c>
      <c r="AH586" s="212">
        <v>0</v>
      </c>
      <c r="AI586" s="212"/>
      <c r="AJ586" s="231">
        <f t="shared" si="57"/>
        <v>125666</v>
      </c>
    </row>
    <row r="587" spans="1:36" s="5" customFormat="1">
      <c r="A587" s="212">
        <v>577</v>
      </c>
      <c r="B587" s="1560" t="s">
        <v>6315</v>
      </c>
      <c r="C587" s="1560" t="s">
        <v>1153</v>
      </c>
      <c r="D587" s="231" t="s">
        <v>4732</v>
      </c>
      <c r="E587" s="231">
        <v>5</v>
      </c>
      <c r="F587" s="231">
        <v>1.9</v>
      </c>
      <c r="G587" s="102">
        <v>1</v>
      </c>
      <c r="H587" s="212">
        <v>125666</v>
      </c>
      <c r="I587" s="212">
        <v>0</v>
      </c>
      <c r="J587" s="212"/>
      <c r="K587" s="231">
        <f t="shared" si="54"/>
        <v>125666</v>
      </c>
      <c r="L587" s="231">
        <v>1.9</v>
      </c>
      <c r="M587" s="102">
        <v>1</v>
      </c>
      <c r="N587" s="212">
        <v>125666</v>
      </c>
      <c r="O587" s="212"/>
      <c r="P587" s="212"/>
      <c r="Q587" s="231">
        <f t="shared" si="55"/>
        <v>125666</v>
      </c>
      <c r="R587" s="231">
        <f t="shared" si="59"/>
        <v>0</v>
      </c>
      <c r="S587" s="231">
        <f t="shared" si="59"/>
        <v>0</v>
      </c>
      <c r="T587" s="231">
        <f t="shared" si="59"/>
        <v>0</v>
      </c>
      <c r="U587" s="231">
        <f t="shared" si="59"/>
        <v>0</v>
      </c>
      <c r="V587" s="231">
        <f t="shared" si="58"/>
        <v>0</v>
      </c>
      <c r="W587" s="231">
        <v>6</v>
      </c>
      <c r="X587" s="231">
        <v>1.96</v>
      </c>
      <c r="Y587" s="102">
        <v>1</v>
      </c>
      <c r="Z587" s="212">
        <v>129634.4</v>
      </c>
      <c r="AA587" s="212">
        <v>0</v>
      </c>
      <c r="AB587" s="212"/>
      <c r="AC587" s="231">
        <f t="shared" si="56"/>
        <v>129634.4</v>
      </c>
      <c r="AD587" s="231">
        <v>7</v>
      </c>
      <c r="AE587" s="231">
        <v>1.96</v>
      </c>
      <c r="AF587" s="102">
        <v>1</v>
      </c>
      <c r="AG587" s="212">
        <v>129634.4</v>
      </c>
      <c r="AH587" s="212">
        <v>0</v>
      </c>
      <c r="AI587" s="212"/>
      <c r="AJ587" s="231">
        <f t="shared" si="57"/>
        <v>129634.4</v>
      </c>
    </row>
    <row r="588" spans="1:36" s="5" customFormat="1">
      <c r="A588" s="212">
        <v>578</v>
      </c>
      <c r="B588" s="1560" t="s">
        <v>6316</v>
      </c>
      <c r="C588" s="1560" t="s">
        <v>1153</v>
      </c>
      <c r="D588" s="231" t="s">
        <v>4732</v>
      </c>
      <c r="E588" s="231">
        <v>6</v>
      </c>
      <c r="F588" s="231">
        <v>1.96</v>
      </c>
      <c r="G588" s="102">
        <v>1</v>
      </c>
      <c r="H588" s="212">
        <v>129634.4</v>
      </c>
      <c r="I588" s="212">
        <v>0</v>
      </c>
      <c r="J588" s="212"/>
      <c r="K588" s="231">
        <f t="shared" ref="K588:K651" si="60">H588+I588+J588</f>
        <v>129634.4</v>
      </c>
      <c r="L588" s="231">
        <v>1.9</v>
      </c>
      <c r="M588" s="102">
        <v>1</v>
      </c>
      <c r="N588" s="212">
        <v>125666</v>
      </c>
      <c r="O588" s="212"/>
      <c r="P588" s="212"/>
      <c r="Q588" s="231">
        <f t="shared" ref="Q588:Q651" si="61">N588+O588+P588</f>
        <v>125666</v>
      </c>
      <c r="R588" s="231">
        <f t="shared" si="59"/>
        <v>0</v>
      </c>
      <c r="S588" s="231">
        <f t="shared" si="59"/>
        <v>3968.3999999999942</v>
      </c>
      <c r="T588" s="231">
        <f t="shared" si="59"/>
        <v>0</v>
      </c>
      <c r="U588" s="231">
        <f t="shared" si="59"/>
        <v>0</v>
      </c>
      <c r="V588" s="231">
        <f t="shared" si="58"/>
        <v>3968.3999999999942</v>
      </c>
      <c r="W588" s="231">
        <v>7</v>
      </c>
      <c r="X588" s="231">
        <v>1.96</v>
      </c>
      <c r="Y588" s="102">
        <v>1</v>
      </c>
      <c r="Z588" s="212">
        <v>129634.4</v>
      </c>
      <c r="AA588" s="212">
        <v>0</v>
      </c>
      <c r="AB588" s="212"/>
      <c r="AC588" s="231">
        <f t="shared" ref="AC588:AC651" si="62">Z588+AA588+AB588</f>
        <v>129634.4</v>
      </c>
      <c r="AD588" s="231">
        <v>8</v>
      </c>
      <c r="AE588" s="231">
        <v>2.02</v>
      </c>
      <c r="AF588" s="102">
        <v>1</v>
      </c>
      <c r="AG588" s="212">
        <v>133602.79999999999</v>
      </c>
      <c r="AH588" s="212">
        <v>0</v>
      </c>
      <c r="AI588" s="212"/>
      <c r="AJ588" s="231">
        <f t="shared" ref="AJ588:AJ651" si="63">AG588+AH588+AI588</f>
        <v>133602.79999999999</v>
      </c>
    </row>
    <row r="589" spans="1:36" s="5" customFormat="1">
      <c r="A589" s="212">
        <v>579</v>
      </c>
      <c r="B589" s="1560" t="s">
        <v>6317</v>
      </c>
      <c r="C589" s="1560" t="s">
        <v>1153</v>
      </c>
      <c r="D589" s="231" t="s">
        <v>4732</v>
      </c>
      <c r="E589" s="231">
        <v>7</v>
      </c>
      <c r="F589" s="231">
        <v>1.96</v>
      </c>
      <c r="G589" s="102">
        <v>1</v>
      </c>
      <c r="H589" s="212">
        <v>129634.4</v>
      </c>
      <c r="I589" s="212">
        <v>0</v>
      </c>
      <c r="J589" s="212"/>
      <c r="K589" s="231">
        <f t="shared" si="60"/>
        <v>129634.4</v>
      </c>
      <c r="L589" s="231">
        <v>1.96</v>
      </c>
      <c r="M589" s="102">
        <v>1</v>
      </c>
      <c r="N589" s="212">
        <v>129634.4</v>
      </c>
      <c r="O589" s="212"/>
      <c r="P589" s="212"/>
      <c r="Q589" s="231">
        <f t="shared" si="61"/>
        <v>129634.4</v>
      </c>
      <c r="R589" s="231">
        <f t="shared" si="59"/>
        <v>0</v>
      </c>
      <c r="S589" s="231">
        <f t="shared" si="59"/>
        <v>0</v>
      </c>
      <c r="T589" s="231">
        <f t="shared" si="59"/>
        <v>0</v>
      </c>
      <c r="U589" s="231">
        <f t="shared" si="59"/>
        <v>0</v>
      </c>
      <c r="V589" s="231">
        <f t="shared" si="58"/>
        <v>0</v>
      </c>
      <c r="W589" s="231">
        <v>8</v>
      </c>
      <c r="X589" s="231">
        <v>2.02</v>
      </c>
      <c r="Y589" s="102">
        <v>1</v>
      </c>
      <c r="Z589" s="212">
        <v>133602.79999999999</v>
      </c>
      <c r="AA589" s="212">
        <v>0</v>
      </c>
      <c r="AB589" s="212"/>
      <c r="AC589" s="231">
        <f t="shared" si="62"/>
        <v>133602.79999999999</v>
      </c>
      <c r="AD589" s="231">
        <v>9</v>
      </c>
      <c r="AE589" s="231">
        <v>2.02</v>
      </c>
      <c r="AF589" s="102">
        <v>1</v>
      </c>
      <c r="AG589" s="212">
        <v>133602.79999999999</v>
      </c>
      <c r="AH589" s="212">
        <v>0</v>
      </c>
      <c r="AI589" s="212"/>
      <c r="AJ589" s="231">
        <f t="shared" si="63"/>
        <v>133602.79999999999</v>
      </c>
    </row>
    <row r="590" spans="1:36" s="5" customFormat="1">
      <c r="A590" s="212">
        <v>580</v>
      </c>
      <c r="B590" s="1560" t="s">
        <v>6318</v>
      </c>
      <c r="C590" s="1560" t="s">
        <v>1153</v>
      </c>
      <c r="D590" s="231" t="s">
        <v>4732</v>
      </c>
      <c r="E590" s="231">
        <v>6</v>
      </c>
      <c r="F590" s="231">
        <v>1.96</v>
      </c>
      <c r="G590" s="102">
        <v>1</v>
      </c>
      <c r="H590" s="212">
        <v>129634.4</v>
      </c>
      <c r="I590" s="212">
        <v>0</v>
      </c>
      <c r="J590" s="212"/>
      <c r="K590" s="231">
        <f t="shared" si="60"/>
        <v>129634.4</v>
      </c>
      <c r="L590" s="231">
        <v>1.9</v>
      </c>
      <c r="M590" s="102">
        <v>1</v>
      </c>
      <c r="N590" s="212">
        <v>125666</v>
      </c>
      <c r="O590" s="212"/>
      <c r="P590" s="212"/>
      <c r="Q590" s="231">
        <f t="shared" si="61"/>
        <v>125666</v>
      </c>
      <c r="R590" s="231">
        <f t="shared" si="59"/>
        <v>0</v>
      </c>
      <c r="S590" s="231">
        <f t="shared" si="59"/>
        <v>3968.3999999999942</v>
      </c>
      <c r="T590" s="231">
        <f t="shared" si="59"/>
        <v>0</v>
      </c>
      <c r="U590" s="231">
        <f t="shared" si="59"/>
        <v>0</v>
      </c>
      <c r="V590" s="231">
        <f t="shared" ref="V590:V653" si="64">S590+T590+U590</f>
        <v>3968.3999999999942</v>
      </c>
      <c r="W590" s="231">
        <v>7</v>
      </c>
      <c r="X590" s="231">
        <v>1.96</v>
      </c>
      <c r="Y590" s="102">
        <v>1</v>
      </c>
      <c r="Z590" s="212">
        <v>129634.4</v>
      </c>
      <c r="AA590" s="212">
        <v>0</v>
      </c>
      <c r="AB590" s="212"/>
      <c r="AC590" s="231">
        <f t="shared" si="62"/>
        <v>129634.4</v>
      </c>
      <c r="AD590" s="231">
        <v>8</v>
      </c>
      <c r="AE590" s="231">
        <v>2.02</v>
      </c>
      <c r="AF590" s="102">
        <v>1</v>
      </c>
      <c r="AG590" s="212">
        <v>133602.79999999999</v>
      </c>
      <c r="AH590" s="212">
        <v>0</v>
      </c>
      <c r="AI590" s="212"/>
      <c r="AJ590" s="231">
        <f t="shared" si="63"/>
        <v>133602.79999999999</v>
      </c>
    </row>
    <row r="591" spans="1:36" s="5" customFormat="1">
      <c r="A591" s="212">
        <v>581</v>
      </c>
      <c r="B591" s="1560" t="s">
        <v>6319</v>
      </c>
      <c r="C591" s="1560" t="s">
        <v>1153</v>
      </c>
      <c r="D591" s="231" t="s">
        <v>4732</v>
      </c>
      <c r="E591" s="231">
        <v>5</v>
      </c>
      <c r="F591" s="231">
        <v>1.9</v>
      </c>
      <c r="G591" s="102">
        <v>1</v>
      </c>
      <c r="H591" s="212">
        <v>125666</v>
      </c>
      <c r="I591" s="212">
        <v>0</v>
      </c>
      <c r="J591" s="212"/>
      <c r="K591" s="231">
        <f t="shared" si="60"/>
        <v>125666</v>
      </c>
      <c r="L591" s="231">
        <v>1.9</v>
      </c>
      <c r="M591" s="102">
        <v>1</v>
      </c>
      <c r="N591" s="212">
        <v>125666</v>
      </c>
      <c r="O591" s="212"/>
      <c r="P591" s="212"/>
      <c r="Q591" s="231">
        <f t="shared" si="61"/>
        <v>125666</v>
      </c>
      <c r="R591" s="231">
        <f t="shared" si="59"/>
        <v>0</v>
      </c>
      <c r="S591" s="231">
        <f t="shared" si="59"/>
        <v>0</v>
      </c>
      <c r="T591" s="231">
        <f t="shared" si="59"/>
        <v>0</v>
      </c>
      <c r="U591" s="231">
        <f t="shared" si="59"/>
        <v>0</v>
      </c>
      <c r="V591" s="231">
        <f t="shared" si="64"/>
        <v>0</v>
      </c>
      <c r="W591" s="231">
        <v>6</v>
      </c>
      <c r="X591" s="231">
        <v>1.96</v>
      </c>
      <c r="Y591" s="102">
        <v>1</v>
      </c>
      <c r="Z591" s="212">
        <v>129634.4</v>
      </c>
      <c r="AA591" s="212">
        <v>0</v>
      </c>
      <c r="AB591" s="212"/>
      <c r="AC591" s="231">
        <f t="shared" si="62"/>
        <v>129634.4</v>
      </c>
      <c r="AD591" s="231">
        <v>7</v>
      </c>
      <c r="AE591" s="231">
        <v>1.96</v>
      </c>
      <c r="AF591" s="102">
        <v>1</v>
      </c>
      <c r="AG591" s="212">
        <v>129634.4</v>
      </c>
      <c r="AH591" s="212">
        <v>0</v>
      </c>
      <c r="AI591" s="212"/>
      <c r="AJ591" s="231">
        <f t="shared" si="63"/>
        <v>129634.4</v>
      </c>
    </row>
    <row r="592" spans="1:36" s="5" customFormat="1">
      <c r="A592" s="212">
        <v>582</v>
      </c>
      <c r="B592" s="1560" t="s">
        <v>6320</v>
      </c>
      <c r="C592" s="1560" t="s">
        <v>1153</v>
      </c>
      <c r="D592" s="231" t="s">
        <v>4732</v>
      </c>
      <c r="E592" s="231">
        <v>5</v>
      </c>
      <c r="F592" s="231">
        <v>1.9</v>
      </c>
      <c r="G592" s="102">
        <v>1</v>
      </c>
      <c r="H592" s="212">
        <v>125666</v>
      </c>
      <c r="I592" s="212">
        <v>0</v>
      </c>
      <c r="J592" s="212"/>
      <c r="K592" s="231">
        <f t="shared" si="60"/>
        <v>125666</v>
      </c>
      <c r="L592" s="231">
        <v>1.9</v>
      </c>
      <c r="M592" s="102">
        <v>1</v>
      </c>
      <c r="N592" s="212">
        <v>125666</v>
      </c>
      <c r="O592" s="212"/>
      <c r="P592" s="212"/>
      <c r="Q592" s="231">
        <f t="shared" si="61"/>
        <v>125666</v>
      </c>
      <c r="R592" s="231">
        <f t="shared" si="59"/>
        <v>0</v>
      </c>
      <c r="S592" s="231">
        <f t="shared" si="59"/>
        <v>0</v>
      </c>
      <c r="T592" s="231">
        <f t="shared" si="59"/>
        <v>0</v>
      </c>
      <c r="U592" s="231">
        <f t="shared" si="59"/>
        <v>0</v>
      </c>
      <c r="V592" s="231">
        <f t="shared" si="64"/>
        <v>0</v>
      </c>
      <c r="W592" s="231">
        <v>6</v>
      </c>
      <c r="X592" s="231">
        <v>1.96</v>
      </c>
      <c r="Y592" s="102">
        <v>1</v>
      </c>
      <c r="Z592" s="212">
        <v>129634.4</v>
      </c>
      <c r="AA592" s="212">
        <v>0</v>
      </c>
      <c r="AB592" s="212"/>
      <c r="AC592" s="231">
        <f t="shared" si="62"/>
        <v>129634.4</v>
      </c>
      <c r="AD592" s="231">
        <v>7</v>
      </c>
      <c r="AE592" s="231">
        <v>1.96</v>
      </c>
      <c r="AF592" s="102">
        <v>1</v>
      </c>
      <c r="AG592" s="212">
        <v>129634.4</v>
      </c>
      <c r="AH592" s="212">
        <v>0</v>
      </c>
      <c r="AI592" s="212"/>
      <c r="AJ592" s="231">
        <f t="shared" si="63"/>
        <v>129634.4</v>
      </c>
    </row>
    <row r="593" spans="1:36" s="5" customFormat="1">
      <c r="A593" s="212">
        <v>583</v>
      </c>
      <c r="B593" s="1560" t="s">
        <v>6321</v>
      </c>
      <c r="C593" s="1560" t="s">
        <v>1153</v>
      </c>
      <c r="D593" s="231" t="s">
        <v>4732</v>
      </c>
      <c r="E593" s="231">
        <v>5</v>
      </c>
      <c r="F593" s="231">
        <v>1.9</v>
      </c>
      <c r="G593" s="102">
        <v>1</v>
      </c>
      <c r="H593" s="212">
        <v>125666</v>
      </c>
      <c r="I593" s="212">
        <v>0</v>
      </c>
      <c r="J593" s="212"/>
      <c r="K593" s="231">
        <f t="shared" si="60"/>
        <v>125666</v>
      </c>
      <c r="L593" s="231">
        <v>1.9</v>
      </c>
      <c r="M593" s="102">
        <v>1</v>
      </c>
      <c r="N593" s="212">
        <v>125666</v>
      </c>
      <c r="O593" s="212"/>
      <c r="P593" s="212"/>
      <c r="Q593" s="231">
        <f t="shared" si="61"/>
        <v>125666</v>
      </c>
      <c r="R593" s="231">
        <f t="shared" si="59"/>
        <v>0</v>
      </c>
      <c r="S593" s="231">
        <f t="shared" si="59"/>
        <v>0</v>
      </c>
      <c r="T593" s="231">
        <f t="shared" si="59"/>
        <v>0</v>
      </c>
      <c r="U593" s="231">
        <f t="shared" si="59"/>
        <v>0</v>
      </c>
      <c r="V593" s="231">
        <f t="shared" si="64"/>
        <v>0</v>
      </c>
      <c r="W593" s="231">
        <v>6</v>
      </c>
      <c r="X593" s="231">
        <v>1.96</v>
      </c>
      <c r="Y593" s="102">
        <v>1</v>
      </c>
      <c r="Z593" s="212">
        <v>129634.4</v>
      </c>
      <c r="AA593" s="212">
        <v>0</v>
      </c>
      <c r="AB593" s="212"/>
      <c r="AC593" s="231">
        <f t="shared" si="62"/>
        <v>129634.4</v>
      </c>
      <c r="AD593" s="231">
        <v>7</v>
      </c>
      <c r="AE593" s="231">
        <v>1.96</v>
      </c>
      <c r="AF593" s="102">
        <v>1</v>
      </c>
      <c r="AG593" s="212">
        <v>129634.4</v>
      </c>
      <c r="AH593" s="212">
        <v>0</v>
      </c>
      <c r="AI593" s="212"/>
      <c r="AJ593" s="231">
        <f t="shared" si="63"/>
        <v>129634.4</v>
      </c>
    </row>
    <row r="594" spans="1:36" s="5" customFormat="1">
      <c r="A594" s="212">
        <v>584</v>
      </c>
      <c r="B594" s="1560" t="s">
        <v>6322</v>
      </c>
      <c r="C594" s="1560" t="s">
        <v>1153</v>
      </c>
      <c r="D594" s="231" t="s">
        <v>4732</v>
      </c>
      <c r="E594" s="231">
        <v>5</v>
      </c>
      <c r="F594" s="231">
        <v>1.9</v>
      </c>
      <c r="G594" s="102">
        <v>1</v>
      </c>
      <c r="H594" s="212">
        <v>125666</v>
      </c>
      <c r="I594" s="212">
        <v>0</v>
      </c>
      <c r="J594" s="212"/>
      <c r="K594" s="231">
        <f t="shared" si="60"/>
        <v>125666</v>
      </c>
      <c r="L594" s="231">
        <v>1.9</v>
      </c>
      <c r="M594" s="102">
        <v>1</v>
      </c>
      <c r="N594" s="212">
        <v>125666</v>
      </c>
      <c r="O594" s="212"/>
      <c r="P594" s="212"/>
      <c r="Q594" s="231">
        <f t="shared" si="61"/>
        <v>125666</v>
      </c>
      <c r="R594" s="231">
        <f t="shared" si="59"/>
        <v>0</v>
      </c>
      <c r="S594" s="231">
        <f t="shared" si="59"/>
        <v>0</v>
      </c>
      <c r="T594" s="231">
        <f t="shared" si="59"/>
        <v>0</v>
      </c>
      <c r="U594" s="231">
        <f t="shared" si="59"/>
        <v>0</v>
      </c>
      <c r="V594" s="231">
        <f t="shared" si="64"/>
        <v>0</v>
      </c>
      <c r="W594" s="231">
        <v>6</v>
      </c>
      <c r="X594" s="231">
        <v>1.96</v>
      </c>
      <c r="Y594" s="102">
        <v>1</v>
      </c>
      <c r="Z594" s="212">
        <v>129634.4</v>
      </c>
      <c r="AA594" s="212">
        <v>0</v>
      </c>
      <c r="AB594" s="212"/>
      <c r="AC594" s="231">
        <f t="shared" si="62"/>
        <v>129634.4</v>
      </c>
      <c r="AD594" s="231">
        <v>7</v>
      </c>
      <c r="AE594" s="231">
        <v>1.96</v>
      </c>
      <c r="AF594" s="102">
        <v>1</v>
      </c>
      <c r="AG594" s="212">
        <v>129634.4</v>
      </c>
      <c r="AH594" s="212">
        <v>0</v>
      </c>
      <c r="AI594" s="212"/>
      <c r="AJ594" s="231">
        <f t="shared" si="63"/>
        <v>129634.4</v>
      </c>
    </row>
    <row r="595" spans="1:36" s="5" customFormat="1">
      <c r="A595" s="212">
        <v>585</v>
      </c>
      <c r="B595" s="1560" t="s">
        <v>6323</v>
      </c>
      <c r="C595" s="1560" t="s">
        <v>1153</v>
      </c>
      <c r="D595" s="231" t="s">
        <v>4732</v>
      </c>
      <c r="E595" s="231">
        <v>5</v>
      </c>
      <c r="F595" s="231">
        <v>1.9</v>
      </c>
      <c r="G595" s="102">
        <v>1</v>
      </c>
      <c r="H595" s="212">
        <v>125666</v>
      </c>
      <c r="I595" s="212">
        <v>0</v>
      </c>
      <c r="J595" s="212"/>
      <c r="K595" s="231">
        <f t="shared" si="60"/>
        <v>125666</v>
      </c>
      <c r="L595" s="231">
        <v>1.9</v>
      </c>
      <c r="M595" s="102">
        <v>1</v>
      </c>
      <c r="N595" s="212">
        <v>125666</v>
      </c>
      <c r="O595" s="212"/>
      <c r="P595" s="212"/>
      <c r="Q595" s="231">
        <f t="shared" si="61"/>
        <v>125666</v>
      </c>
      <c r="R595" s="231">
        <f t="shared" si="59"/>
        <v>0</v>
      </c>
      <c r="S595" s="231">
        <f t="shared" si="59"/>
        <v>0</v>
      </c>
      <c r="T595" s="231">
        <f t="shared" si="59"/>
        <v>0</v>
      </c>
      <c r="U595" s="231">
        <f t="shared" si="59"/>
        <v>0</v>
      </c>
      <c r="V595" s="231">
        <f t="shared" si="64"/>
        <v>0</v>
      </c>
      <c r="W595" s="231">
        <v>6</v>
      </c>
      <c r="X595" s="231">
        <v>1.96</v>
      </c>
      <c r="Y595" s="102">
        <v>1</v>
      </c>
      <c r="Z595" s="212">
        <v>129634.4</v>
      </c>
      <c r="AA595" s="212">
        <v>0</v>
      </c>
      <c r="AB595" s="212"/>
      <c r="AC595" s="231">
        <f t="shared" si="62"/>
        <v>129634.4</v>
      </c>
      <c r="AD595" s="231">
        <v>7</v>
      </c>
      <c r="AE595" s="231">
        <v>1.96</v>
      </c>
      <c r="AF595" s="102">
        <v>1</v>
      </c>
      <c r="AG595" s="212">
        <v>129634.4</v>
      </c>
      <c r="AH595" s="212">
        <v>0</v>
      </c>
      <c r="AI595" s="212"/>
      <c r="AJ595" s="231">
        <f t="shared" si="63"/>
        <v>129634.4</v>
      </c>
    </row>
    <row r="596" spans="1:36" s="5" customFormat="1">
      <c r="A596" s="212">
        <v>586</v>
      </c>
      <c r="B596" s="1560" t="s">
        <v>6324</v>
      </c>
      <c r="C596" s="1560" t="s">
        <v>1153</v>
      </c>
      <c r="D596" s="231" t="s">
        <v>4732</v>
      </c>
      <c r="E596" s="231">
        <v>5</v>
      </c>
      <c r="F596" s="231">
        <v>1.9</v>
      </c>
      <c r="G596" s="102">
        <v>1</v>
      </c>
      <c r="H596" s="212">
        <v>125666</v>
      </c>
      <c r="I596" s="212">
        <v>0</v>
      </c>
      <c r="J596" s="212"/>
      <c r="K596" s="231">
        <f t="shared" si="60"/>
        <v>125666</v>
      </c>
      <c r="L596" s="231">
        <v>1.9</v>
      </c>
      <c r="M596" s="102">
        <v>1</v>
      </c>
      <c r="N596" s="212">
        <v>125666</v>
      </c>
      <c r="O596" s="212"/>
      <c r="P596" s="212"/>
      <c r="Q596" s="231">
        <f t="shared" si="61"/>
        <v>125666</v>
      </c>
      <c r="R596" s="231">
        <f t="shared" si="59"/>
        <v>0</v>
      </c>
      <c r="S596" s="231">
        <f t="shared" si="59"/>
        <v>0</v>
      </c>
      <c r="T596" s="231">
        <f t="shared" si="59"/>
        <v>0</v>
      </c>
      <c r="U596" s="231">
        <f t="shared" si="59"/>
        <v>0</v>
      </c>
      <c r="V596" s="231">
        <f t="shared" si="64"/>
        <v>0</v>
      </c>
      <c r="W596" s="231">
        <v>6</v>
      </c>
      <c r="X596" s="231">
        <v>1.96</v>
      </c>
      <c r="Y596" s="102">
        <v>1</v>
      </c>
      <c r="Z596" s="212">
        <v>129634.4</v>
      </c>
      <c r="AA596" s="212">
        <v>0</v>
      </c>
      <c r="AB596" s="212"/>
      <c r="AC596" s="231">
        <f t="shared" si="62"/>
        <v>129634.4</v>
      </c>
      <c r="AD596" s="231">
        <v>7</v>
      </c>
      <c r="AE596" s="231">
        <v>1.96</v>
      </c>
      <c r="AF596" s="102">
        <v>1</v>
      </c>
      <c r="AG596" s="212">
        <v>129634.4</v>
      </c>
      <c r="AH596" s="212">
        <v>0</v>
      </c>
      <c r="AI596" s="212"/>
      <c r="AJ596" s="231">
        <f t="shared" si="63"/>
        <v>129634.4</v>
      </c>
    </row>
    <row r="597" spans="1:36" s="5" customFormat="1">
      <c r="A597" s="212">
        <v>587</v>
      </c>
      <c r="B597" s="1560" t="s">
        <v>6325</v>
      </c>
      <c r="C597" s="1560" t="s">
        <v>1153</v>
      </c>
      <c r="D597" s="231" t="s">
        <v>4732</v>
      </c>
      <c r="E597" s="231">
        <v>5</v>
      </c>
      <c r="F597" s="231">
        <v>1.9</v>
      </c>
      <c r="G597" s="102">
        <v>1</v>
      </c>
      <c r="H597" s="212">
        <v>125666</v>
      </c>
      <c r="I597" s="212">
        <v>0</v>
      </c>
      <c r="J597" s="212"/>
      <c r="K597" s="231">
        <f t="shared" si="60"/>
        <v>125666</v>
      </c>
      <c r="L597" s="231">
        <v>1.9</v>
      </c>
      <c r="M597" s="102">
        <v>1</v>
      </c>
      <c r="N597" s="212">
        <v>125666</v>
      </c>
      <c r="O597" s="212"/>
      <c r="P597" s="212"/>
      <c r="Q597" s="231">
        <f t="shared" si="61"/>
        <v>125666</v>
      </c>
      <c r="R597" s="231">
        <f t="shared" si="59"/>
        <v>0</v>
      </c>
      <c r="S597" s="231">
        <f t="shared" si="59"/>
        <v>0</v>
      </c>
      <c r="T597" s="231">
        <f t="shared" si="59"/>
        <v>0</v>
      </c>
      <c r="U597" s="231">
        <f t="shared" si="59"/>
        <v>0</v>
      </c>
      <c r="V597" s="231">
        <f t="shared" si="64"/>
        <v>0</v>
      </c>
      <c r="W597" s="231">
        <v>6</v>
      </c>
      <c r="X597" s="231">
        <v>1.96</v>
      </c>
      <c r="Y597" s="102">
        <v>1</v>
      </c>
      <c r="Z597" s="212">
        <v>129634.4</v>
      </c>
      <c r="AA597" s="212">
        <v>0</v>
      </c>
      <c r="AB597" s="212"/>
      <c r="AC597" s="231">
        <f t="shared" si="62"/>
        <v>129634.4</v>
      </c>
      <c r="AD597" s="231">
        <v>7</v>
      </c>
      <c r="AE597" s="231">
        <v>1.96</v>
      </c>
      <c r="AF597" s="102">
        <v>1</v>
      </c>
      <c r="AG597" s="212">
        <v>129634.4</v>
      </c>
      <c r="AH597" s="212">
        <v>0</v>
      </c>
      <c r="AI597" s="212"/>
      <c r="AJ597" s="231">
        <f t="shared" si="63"/>
        <v>129634.4</v>
      </c>
    </row>
    <row r="598" spans="1:36" s="5" customFormat="1" ht="27">
      <c r="A598" s="212">
        <v>588</v>
      </c>
      <c r="B598" s="1560" t="s">
        <v>6326</v>
      </c>
      <c r="C598" s="1560" t="s">
        <v>1153</v>
      </c>
      <c r="D598" s="231" t="s">
        <v>4732</v>
      </c>
      <c r="E598" s="231">
        <v>3</v>
      </c>
      <c r="F598" s="231">
        <v>1.84</v>
      </c>
      <c r="G598" s="102">
        <v>1</v>
      </c>
      <c r="H598" s="212">
        <v>121697.60000000001</v>
      </c>
      <c r="I598" s="212">
        <v>0</v>
      </c>
      <c r="J598" s="212"/>
      <c r="K598" s="231">
        <f t="shared" si="60"/>
        <v>121697.60000000001</v>
      </c>
      <c r="L598" s="231">
        <v>1.79</v>
      </c>
      <c r="M598" s="102">
        <v>1</v>
      </c>
      <c r="N598" s="212">
        <v>118390.6</v>
      </c>
      <c r="O598" s="212"/>
      <c r="P598" s="212"/>
      <c r="Q598" s="231">
        <f t="shared" si="61"/>
        <v>118390.6</v>
      </c>
      <c r="R598" s="231">
        <f t="shared" si="59"/>
        <v>0</v>
      </c>
      <c r="S598" s="231">
        <f t="shared" si="59"/>
        <v>3307</v>
      </c>
      <c r="T598" s="231">
        <f t="shared" si="59"/>
        <v>0</v>
      </c>
      <c r="U598" s="231">
        <f t="shared" si="59"/>
        <v>0</v>
      </c>
      <c r="V598" s="231">
        <f t="shared" si="64"/>
        <v>3307</v>
      </c>
      <c r="W598" s="231">
        <v>4</v>
      </c>
      <c r="X598" s="231">
        <v>1.9</v>
      </c>
      <c r="Y598" s="102">
        <v>1</v>
      </c>
      <c r="Z598" s="212">
        <v>125666</v>
      </c>
      <c r="AA598" s="212">
        <v>0</v>
      </c>
      <c r="AB598" s="212"/>
      <c r="AC598" s="231">
        <f t="shared" si="62"/>
        <v>125666</v>
      </c>
      <c r="AD598" s="231">
        <v>5</v>
      </c>
      <c r="AE598" s="231">
        <v>1.9</v>
      </c>
      <c r="AF598" s="102">
        <v>1</v>
      </c>
      <c r="AG598" s="212">
        <v>125666</v>
      </c>
      <c r="AH598" s="212">
        <v>0</v>
      </c>
      <c r="AI598" s="212"/>
      <c r="AJ598" s="231">
        <f t="shared" si="63"/>
        <v>125666</v>
      </c>
    </row>
    <row r="599" spans="1:36" s="5" customFormat="1">
      <c r="A599" s="212">
        <v>589</v>
      </c>
      <c r="B599" s="1560" t="s">
        <v>6327</v>
      </c>
      <c r="C599" s="1560" t="s">
        <v>1153</v>
      </c>
      <c r="D599" s="231" t="s">
        <v>4732</v>
      </c>
      <c r="E599" s="231">
        <v>3</v>
      </c>
      <c r="F599" s="231">
        <v>1.84</v>
      </c>
      <c r="G599" s="102">
        <v>1</v>
      </c>
      <c r="H599" s="212">
        <v>121697.60000000001</v>
      </c>
      <c r="I599" s="212">
        <v>0</v>
      </c>
      <c r="J599" s="212"/>
      <c r="K599" s="231">
        <f t="shared" si="60"/>
        <v>121697.60000000001</v>
      </c>
      <c r="L599" s="231">
        <v>1.79</v>
      </c>
      <c r="M599" s="102">
        <v>1</v>
      </c>
      <c r="N599" s="212">
        <v>118390.6</v>
      </c>
      <c r="O599" s="212"/>
      <c r="P599" s="212"/>
      <c r="Q599" s="231">
        <f t="shared" si="61"/>
        <v>118390.6</v>
      </c>
      <c r="R599" s="231">
        <f t="shared" si="59"/>
        <v>0</v>
      </c>
      <c r="S599" s="231">
        <f t="shared" si="59"/>
        <v>3307</v>
      </c>
      <c r="T599" s="231">
        <f t="shared" si="59"/>
        <v>0</v>
      </c>
      <c r="U599" s="231">
        <f t="shared" si="59"/>
        <v>0</v>
      </c>
      <c r="V599" s="231">
        <f t="shared" si="64"/>
        <v>3307</v>
      </c>
      <c r="W599" s="231">
        <v>4</v>
      </c>
      <c r="X599" s="231">
        <v>1.9</v>
      </c>
      <c r="Y599" s="102">
        <v>1</v>
      </c>
      <c r="Z599" s="212">
        <v>125666</v>
      </c>
      <c r="AA599" s="212">
        <v>0</v>
      </c>
      <c r="AB599" s="212"/>
      <c r="AC599" s="231">
        <f t="shared" si="62"/>
        <v>125666</v>
      </c>
      <c r="AD599" s="231">
        <v>5</v>
      </c>
      <c r="AE599" s="231">
        <v>1.9</v>
      </c>
      <c r="AF599" s="102">
        <v>1</v>
      </c>
      <c r="AG599" s="212">
        <v>125666</v>
      </c>
      <c r="AH599" s="212">
        <v>0</v>
      </c>
      <c r="AI599" s="212"/>
      <c r="AJ599" s="231">
        <f t="shared" si="63"/>
        <v>125666</v>
      </c>
    </row>
    <row r="600" spans="1:36" s="5" customFormat="1">
      <c r="A600" s="212">
        <v>590</v>
      </c>
      <c r="B600" s="1560" t="s">
        <v>6328</v>
      </c>
      <c r="C600" s="1560" t="s">
        <v>1153</v>
      </c>
      <c r="D600" s="231" t="s">
        <v>4732</v>
      </c>
      <c r="E600" s="231">
        <v>3</v>
      </c>
      <c r="F600" s="231">
        <v>1.84</v>
      </c>
      <c r="G600" s="102">
        <v>1</v>
      </c>
      <c r="H600" s="212">
        <v>121697.60000000001</v>
      </c>
      <c r="I600" s="212">
        <v>0</v>
      </c>
      <c r="J600" s="212"/>
      <c r="K600" s="231">
        <f t="shared" si="60"/>
        <v>121697.60000000001</v>
      </c>
      <c r="L600" s="231">
        <v>1.79</v>
      </c>
      <c r="M600" s="102">
        <v>1</v>
      </c>
      <c r="N600" s="212">
        <v>118390.6</v>
      </c>
      <c r="O600" s="212"/>
      <c r="P600" s="212"/>
      <c r="Q600" s="231">
        <f t="shared" si="61"/>
        <v>118390.6</v>
      </c>
      <c r="R600" s="231">
        <f t="shared" si="59"/>
        <v>0</v>
      </c>
      <c r="S600" s="231">
        <f t="shared" si="59"/>
        <v>3307</v>
      </c>
      <c r="T600" s="231">
        <f t="shared" si="59"/>
        <v>0</v>
      </c>
      <c r="U600" s="231">
        <f t="shared" si="59"/>
        <v>0</v>
      </c>
      <c r="V600" s="231">
        <f t="shared" si="64"/>
        <v>3307</v>
      </c>
      <c r="W600" s="231">
        <v>4</v>
      </c>
      <c r="X600" s="231">
        <v>1.9</v>
      </c>
      <c r="Y600" s="102">
        <v>1</v>
      </c>
      <c r="Z600" s="212">
        <v>125666</v>
      </c>
      <c r="AA600" s="212">
        <v>0</v>
      </c>
      <c r="AB600" s="212"/>
      <c r="AC600" s="231">
        <f t="shared" si="62"/>
        <v>125666</v>
      </c>
      <c r="AD600" s="231">
        <v>5</v>
      </c>
      <c r="AE600" s="231">
        <v>1.9</v>
      </c>
      <c r="AF600" s="102">
        <v>1</v>
      </c>
      <c r="AG600" s="212">
        <v>125666</v>
      </c>
      <c r="AH600" s="212">
        <v>0</v>
      </c>
      <c r="AI600" s="212"/>
      <c r="AJ600" s="231">
        <f t="shared" si="63"/>
        <v>125666</v>
      </c>
    </row>
    <row r="601" spans="1:36" s="5" customFormat="1">
      <c r="A601" s="212">
        <v>591</v>
      </c>
      <c r="B601" s="1560" t="s">
        <v>6329</v>
      </c>
      <c r="C601" s="1560" t="s">
        <v>1153</v>
      </c>
      <c r="D601" s="231" t="s">
        <v>4732</v>
      </c>
      <c r="E601" s="231">
        <v>3</v>
      </c>
      <c r="F601" s="231">
        <v>1.84</v>
      </c>
      <c r="G601" s="102">
        <v>1</v>
      </c>
      <c r="H601" s="212">
        <v>121697.60000000001</v>
      </c>
      <c r="I601" s="212">
        <v>0</v>
      </c>
      <c r="J601" s="212"/>
      <c r="K601" s="231">
        <f t="shared" si="60"/>
        <v>121697.60000000001</v>
      </c>
      <c r="L601" s="231">
        <v>1.79</v>
      </c>
      <c r="M601" s="102">
        <v>1</v>
      </c>
      <c r="N601" s="212">
        <v>118390.6</v>
      </c>
      <c r="O601" s="212"/>
      <c r="P601" s="212"/>
      <c r="Q601" s="231">
        <f t="shared" si="61"/>
        <v>118390.6</v>
      </c>
      <c r="R601" s="231">
        <f t="shared" si="59"/>
        <v>0</v>
      </c>
      <c r="S601" s="231">
        <f t="shared" si="59"/>
        <v>3307</v>
      </c>
      <c r="T601" s="231">
        <f t="shared" si="59"/>
        <v>0</v>
      </c>
      <c r="U601" s="231">
        <f t="shared" si="59"/>
        <v>0</v>
      </c>
      <c r="V601" s="231">
        <f t="shared" si="64"/>
        <v>3307</v>
      </c>
      <c r="W601" s="231">
        <v>4</v>
      </c>
      <c r="X601" s="231">
        <v>1.9</v>
      </c>
      <c r="Y601" s="102">
        <v>1</v>
      </c>
      <c r="Z601" s="212">
        <v>125666</v>
      </c>
      <c r="AA601" s="212">
        <v>0</v>
      </c>
      <c r="AB601" s="212"/>
      <c r="AC601" s="231">
        <f t="shared" si="62"/>
        <v>125666</v>
      </c>
      <c r="AD601" s="231">
        <v>5</v>
      </c>
      <c r="AE601" s="231">
        <v>1.9</v>
      </c>
      <c r="AF601" s="102">
        <v>1</v>
      </c>
      <c r="AG601" s="212">
        <v>125666</v>
      </c>
      <c r="AH601" s="212">
        <v>0</v>
      </c>
      <c r="AI601" s="212"/>
      <c r="AJ601" s="231">
        <f t="shared" si="63"/>
        <v>125666</v>
      </c>
    </row>
    <row r="602" spans="1:36" s="5" customFormat="1">
      <c r="A602" s="212">
        <v>592</v>
      </c>
      <c r="B602" s="1560" t="s">
        <v>6330</v>
      </c>
      <c r="C602" s="1560" t="s">
        <v>1153</v>
      </c>
      <c r="D602" s="231" t="s">
        <v>4732</v>
      </c>
      <c r="E602" s="231">
        <v>3</v>
      </c>
      <c r="F602" s="231">
        <v>1.84</v>
      </c>
      <c r="G602" s="102">
        <v>1</v>
      </c>
      <c r="H602" s="212">
        <v>121697.60000000001</v>
      </c>
      <c r="I602" s="212">
        <v>0</v>
      </c>
      <c r="J602" s="212"/>
      <c r="K602" s="231">
        <f t="shared" si="60"/>
        <v>121697.60000000001</v>
      </c>
      <c r="L602" s="231">
        <v>1.79</v>
      </c>
      <c r="M602" s="102">
        <v>1</v>
      </c>
      <c r="N602" s="212">
        <v>118390.6</v>
      </c>
      <c r="O602" s="212"/>
      <c r="P602" s="212"/>
      <c r="Q602" s="231">
        <f t="shared" si="61"/>
        <v>118390.6</v>
      </c>
      <c r="R602" s="231">
        <f t="shared" si="59"/>
        <v>0</v>
      </c>
      <c r="S602" s="231">
        <f t="shared" si="59"/>
        <v>3307</v>
      </c>
      <c r="T602" s="231">
        <f t="shared" si="59"/>
        <v>0</v>
      </c>
      <c r="U602" s="231">
        <f t="shared" ref="U602:U665" si="65">J602-P602</f>
        <v>0</v>
      </c>
      <c r="V602" s="231">
        <f t="shared" si="64"/>
        <v>3307</v>
      </c>
      <c r="W602" s="231">
        <v>4</v>
      </c>
      <c r="X602" s="231">
        <v>1.9</v>
      </c>
      <c r="Y602" s="102">
        <v>1</v>
      </c>
      <c r="Z602" s="212">
        <v>125666</v>
      </c>
      <c r="AA602" s="212">
        <v>0</v>
      </c>
      <c r="AB602" s="212"/>
      <c r="AC602" s="231">
        <f t="shared" si="62"/>
        <v>125666</v>
      </c>
      <c r="AD602" s="231">
        <v>5</v>
      </c>
      <c r="AE602" s="231">
        <v>1.9</v>
      </c>
      <c r="AF602" s="102">
        <v>1</v>
      </c>
      <c r="AG602" s="212">
        <v>125666</v>
      </c>
      <c r="AH602" s="212">
        <v>0</v>
      </c>
      <c r="AI602" s="212"/>
      <c r="AJ602" s="231">
        <f t="shared" si="63"/>
        <v>125666</v>
      </c>
    </row>
    <row r="603" spans="1:36" s="5" customFormat="1">
      <c r="A603" s="212">
        <v>593</v>
      </c>
      <c r="B603" s="1560" t="s">
        <v>6331</v>
      </c>
      <c r="C603" s="1560" t="s">
        <v>1153</v>
      </c>
      <c r="D603" s="231" t="s">
        <v>4732</v>
      </c>
      <c r="E603" s="231">
        <v>3</v>
      </c>
      <c r="F603" s="231">
        <v>1.84</v>
      </c>
      <c r="G603" s="102">
        <v>1</v>
      </c>
      <c r="H603" s="212">
        <v>121697.60000000001</v>
      </c>
      <c r="I603" s="212">
        <v>0</v>
      </c>
      <c r="J603" s="212"/>
      <c r="K603" s="231">
        <f t="shared" si="60"/>
        <v>121697.60000000001</v>
      </c>
      <c r="L603" s="231">
        <v>1.79</v>
      </c>
      <c r="M603" s="102">
        <v>1</v>
      </c>
      <c r="N603" s="212">
        <v>118390.6</v>
      </c>
      <c r="O603" s="212"/>
      <c r="P603" s="212"/>
      <c r="Q603" s="231">
        <f t="shared" si="61"/>
        <v>118390.6</v>
      </c>
      <c r="R603" s="231">
        <f t="shared" ref="R603:U666" si="66">G603-M603</f>
        <v>0</v>
      </c>
      <c r="S603" s="231">
        <f t="shared" si="66"/>
        <v>3307</v>
      </c>
      <c r="T603" s="231">
        <f t="shared" si="66"/>
        <v>0</v>
      </c>
      <c r="U603" s="231">
        <f t="shared" si="65"/>
        <v>0</v>
      </c>
      <c r="V603" s="231">
        <f t="shared" si="64"/>
        <v>3307</v>
      </c>
      <c r="W603" s="231">
        <v>4</v>
      </c>
      <c r="X603" s="231">
        <v>1.9</v>
      </c>
      <c r="Y603" s="102">
        <v>1</v>
      </c>
      <c r="Z603" s="212">
        <v>125666</v>
      </c>
      <c r="AA603" s="212">
        <v>0</v>
      </c>
      <c r="AB603" s="212"/>
      <c r="AC603" s="231">
        <f t="shared" si="62"/>
        <v>125666</v>
      </c>
      <c r="AD603" s="231">
        <v>5</v>
      </c>
      <c r="AE603" s="231">
        <v>1.9</v>
      </c>
      <c r="AF603" s="102">
        <v>1</v>
      </c>
      <c r="AG603" s="212">
        <v>125666</v>
      </c>
      <c r="AH603" s="212">
        <v>0</v>
      </c>
      <c r="AI603" s="212"/>
      <c r="AJ603" s="231">
        <f t="shared" si="63"/>
        <v>125666</v>
      </c>
    </row>
    <row r="604" spans="1:36" s="5" customFormat="1">
      <c r="A604" s="212">
        <v>594</v>
      </c>
      <c r="B604" s="1560" t="s">
        <v>6332</v>
      </c>
      <c r="C604" s="1560" t="s">
        <v>1153</v>
      </c>
      <c r="D604" s="231" t="s">
        <v>4732</v>
      </c>
      <c r="E604" s="231">
        <v>3</v>
      </c>
      <c r="F604" s="231">
        <v>1.84</v>
      </c>
      <c r="G604" s="102">
        <v>1</v>
      </c>
      <c r="H604" s="212">
        <v>121697.60000000001</v>
      </c>
      <c r="I604" s="212">
        <v>0</v>
      </c>
      <c r="J604" s="212"/>
      <c r="K604" s="231">
        <f t="shared" si="60"/>
        <v>121697.60000000001</v>
      </c>
      <c r="L604" s="231">
        <v>1.79</v>
      </c>
      <c r="M604" s="102">
        <v>1</v>
      </c>
      <c r="N604" s="212">
        <v>118390.6</v>
      </c>
      <c r="O604" s="212"/>
      <c r="P604" s="212"/>
      <c r="Q604" s="231">
        <f t="shared" si="61"/>
        <v>118390.6</v>
      </c>
      <c r="R604" s="231">
        <f t="shared" si="66"/>
        <v>0</v>
      </c>
      <c r="S604" s="231">
        <f t="shared" si="66"/>
        <v>3307</v>
      </c>
      <c r="T604" s="231">
        <f t="shared" si="66"/>
        <v>0</v>
      </c>
      <c r="U604" s="231">
        <f t="shared" si="65"/>
        <v>0</v>
      </c>
      <c r="V604" s="231">
        <f t="shared" si="64"/>
        <v>3307</v>
      </c>
      <c r="W604" s="231">
        <v>4</v>
      </c>
      <c r="X604" s="231">
        <v>1.9</v>
      </c>
      <c r="Y604" s="102">
        <v>1</v>
      </c>
      <c r="Z604" s="212">
        <v>125666</v>
      </c>
      <c r="AA604" s="212">
        <v>0</v>
      </c>
      <c r="AB604" s="212"/>
      <c r="AC604" s="231">
        <f t="shared" si="62"/>
        <v>125666</v>
      </c>
      <c r="AD604" s="231">
        <v>5</v>
      </c>
      <c r="AE604" s="231">
        <v>1.9</v>
      </c>
      <c r="AF604" s="102">
        <v>1</v>
      </c>
      <c r="AG604" s="212">
        <v>125666</v>
      </c>
      <c r="AH604" s="212">
        <v>0</v>
      </c>
      <c r="AI604" s="212"/>
      <c r="AJ604" s="231">
        <f t="shared" si="63"/>
        <v>125666</v>
      </c>
    </row>
    <row r="605" spans="1:36" s="5" customFormat="1">
      <c r="A605" s="212">
        <v>595</v>
      </c>
      <c r="B605" s="1560" t="s">
        <v>6333</v>
      </c>
      <c r="C605" s="1560" t="s">
        <v>1153</v>
      </c>
      <c r="D605" s="231" t="s">
        <v>4732</v>
      </c>
      <c r="E605" s="231">
        <v>3</v>
      </c>
      <c r="F605" s="231">
        <v>1.84</v>
      </c>
      <c r="G605" s="102">
        <v>1</v>
      </c>
      <c r="H605" s="212">
        <v>121697.60000000001</v>
      </c>
      <c r="I605" s="212">
        <v>0</v>
      </c>
      <c r="J605" s="212"/>
      <c r="K605" s="231">
        <f t="shared" si="60"/>
        <v>121697.60000000001</v>
      </c>
      <c r="L605" s="231">
        <v>1.79</v>
      </c>
      <c r="M605" s="102">
        <v>1</v>
      </c>
      <c r="N605" s="212">
        <v>118390.6</v>
      </c>
      <c r="O605" s="212"/>
      <c r="P605" s="212"/>
      <c r="Q605" s="231">
        <f t="shared" si="61"/>
        <v>118390.6</v>
      </c>
      <c r="R605" s="231">
        <f t="shared" si="66"/>
        <v>0</v>
      </c>
      <c r="S605" s="231">
        <f t="shared" si="66"/>
        <v>3307</v>
      </c>
      <c r="T605" s="231">
        <f t="shared" si="66"/>
        <v>0</v>
      </c>
      <c r="U605" s="231">
        <f t="shared" si="65"/>
        <v>0</v>
      </c>
      <c r="V605" s="231">
        <f t="shared" si="64"/>
        <v>3307</v>
      </c>
      <c r="W605" s="231">
        <v>4</v>
      </c>
      <c r="X605" s="231">
        <v>1.9</v>
      </c>
      <c r="Y605" s="102">
        <v>1</v>
      </c>
      <c r="Z605" s="212">
        <v>125666</v>
      </c>
      <c r="AA605" s="212">
        <v>0</v>
      </c>
      <c r="AB605" s="212"/>
      <c r="AC605" s="231">
        <f t="shared" si="62"/>
        <v>125666</v>
      </c>
      <c r="AD605" s="231">
        <v>5</v>
      </c>
      <c r="AE605" s="231">
        <v>1.9</v>
      </c>
      <c r="AF605" s="102">
        <v>1</v>
      </c>
      <c r="AG605" s="212">
        <v>125666</v>
      </c>
      <c r="AH605" s="212">
        <v>0</v>
      </c>
      <c r="AI605" s="212"/>
      <c r="AJ605" s="231">
        <f t="shared" si="63"/>
        <v>125666</v>
      </c>
    </row>
    <row r="606" spans="1:36" s="5" customFormat="1">
      <c r="A606" s="212">
        <v>596</v>
      </c>
      <c r="B606" s="1560" t="s">
        <v>6334</v>
      </c>
      <c r="C606" s="1560" t="s">
        <v>1153</v>
      </c>
      <c r="D606" s="231" t="s">
        <v>4732</v>
      </c>
      <c r="E606" s="231">
        <v>3</v>
      </c>
      <c r="F606" s="231">
        <v>1.84</v>
      </c>
      <c r="G606" s="102">
        <v>1</v>
      </c>
      <c r="H606" s="212">
        <v>121697.60000000001</v>
      </c>
      <c r="I606" s="212">
        <v>0</v>
      </c>
      <c r="J606" s="212"/>
      <c r="K606" s="231">
        <f t="shared" si="60"/>
        <v>121697.60000000001</v>
      </c>
      <c r="L606" s="231">
        <v>1.79</v>
      </c>
      <c r="M606" s="102">
        <v>1</v>
      </c>
      <c r="N606" s="212">
        <v>118390.6</v>
      </c>
      <c r="O606" s="212"/>
      <c r="P606" s="212"/>
      <c r="Q606" s="231">
        <f t="shared" si="61"/>
        <v>118390.6</v>
      </c>
      <c r="R606" s="231">
        <f t="shared" si="66"/>
        <v>0</v>
      </c>
      <c r="S606" s="231">
        <f t="shared" si="66"/>
        <v>3307</v>
      </c>
      <c r="T606" s="231">
        <f t="shared" si="66"/>
        <v>0</v>
      </c>
      <c r="U606" s="231">
        <f t="shared" si="65"/>
        <v>0</v>
      </c>
      <c r="V606" s="231">
        <f t="shared" si="64"/>
        <v>3307</v>
      </c>
      <c r="W606" s="231">
        <v>4</v>
      </c>
      <c r="X606" s="231">
        <v>1.9</v>
      </c>
      <c r="Y606" s="102">
        <v>1</v>
      </c>
      <c r="Z606" s="212">
        <v>125666</v>
      </c>
      <c r="AA606" s="212">
        <v>0</v>
      </c>
      <c r="AB606" s="212"/>
      <c r="AC606" s="231">
        <f t="shared" si="62"/>
        <v>125666</v>
      </c>
      <c r="AD606" s="231">
        <v>5</v>
      </c>
      <c r="AE606" s="231">
        <v>1.9</v>
      </c>
      <c r="AF606" s="102">
        <v>1</v>
      </c>
      <c r="AG606" s="212">
        <v>125666</v>
      </c>
      <c r="AH606" s="212">
        <v>0</v>
      </c>
      <c r="AI606" s="212"/>
      <c r="AJ606" s="231">
        <f t="shared" si="63"/>
        <v>125666</v>
      </c>
    </row>
    <row r="607" spans="1:36" s="5" customFormat="1">
      <c r="A607" s="212">
        <v>597</v>
      </c>
      <c r="B607" s="1560" t="s">
        <v>6335</v>
      </c>
      <c r="C607" s="1560" t="s">
        <v>1153</v>
      </c>
      <c r="D607" s="231" t="s">
        <v>4732</v>
      </c>
      <c r="E607" s="231">
        <v>3</v>
      </c>
      <c r="F607" s="231">
        <v>1.84</v>
      </c>
      <c r="G607" s="102">
        <v>1</v>
      </c>
      <c r="H607" s="212">
        <v>121697.60000000001</v>
      </c>
      <c r="I607" s="212">
        <v>0</v>
      </c>
      <c r="J607" s="212"/>
      <c r="K607" s="231">
        <f t="shared" si="60"/>
        <v>121697.60000000001</v>
      </c>
      <c r="L607" s="231">
        <v>1.79</v>
      </c>
      <c r="M607" s="102">
        <v>1</v>
      </c>
      <c r="N607" s="212">
        <v>118390.6</v>
      </c>
      <c r="O607" s="212"/>
      <c r="P607" s="212"/>
      <c r="Q607" s="231">
        <f t="shared" si="61"/>
        <v>118390.6</v>
      </c>
      <c r="R607" s="231">
        <f t="shared" si="66"/>
        <v>0</v>
      </c>
      <c r="S607" s="231">
        <f t="shared" si="66"/>
        <v>3307</v>
      </c>
      <c r="T607" s="231">
        <f t="shared" si="66"/>
        <v>0</v>
      </c>
      <c r="U607" s="231">
        <f t="shared" si="65"/>
        <v>0</v>
      </c>
      <c r="V607" s="231">
        <f t="shared" si="64"/>
        <v>3307</v>
      </c>
      <c r="W607" s="231">
        <v>4</v>
      </c>
      <c r="X607" s="231">
        <v>1.9</v>
      </c>
      <c r="Y607" s="102">
        <v>1</v>
      </c>
      <c r="Z607" s="212">
        <v>125666</v>
      </c>
      <c r="AA607" s="212">
        <v>0</v>
      </c>
      <c r="AB607" s="212"/>
      <c r="AC607" s="231">
        <f t="shared" si="62"/>
        <v>125666</v>
      </c>
      <c r="AD607" s="231">
        <v>5</v>
      </c>
      <c r="AE607" s="231">
        <v>1.9</v>
      </c>
      <c r="AF607" s="102">
        <v>1</v>
      </c>
      <c r="AG607" s="212">
        <v>125666</v>
      </c>
      <c r="AH607" s="212">
        <v>0</v>
      </c>
      <c r="AI607" s="212"/>
      <c r="AJ607" s="231">
        <f t="shared" si="63"/>
        <v>125666</v>
      </c>
    </row>
    <row r="608" spans="1:36" s="5" customFormat="1">
      <c r="A608" s="212">
        <v>598</v>
      </c>
      <c r="B608" s="1560" t="s">
        <v>6336</v>
      </c>
      <c r="C608" s="1560" t="s">
        <v>1153</v>
      </c>
      <c r="D608" s="231" t="s">
        <v>4732</v>
      </c>
      <c r="E608" s="231">
        <v>3</v>
      </c>
      <c r="F608" s="231">
        <v>1.84</v>
      </c>
      <c r="G608" s="102">
        <v>1</v>
      </c>
      <c r="H608" s="212">
        <v>121697.60000000001</v>
      </c>
      <c r="I608" s="212">
        <v>0</v>
      </c>
      <c r="J608" s="212"/>
      <c r="K608" s="231">
        <f t="shared" si="60"/>
        <v>121697.60000000001</v>
      </c>
      <c r="L608" s="231">
        <v>1.79</v>
      </c>
      <c r="M608" s="102">
        <v>1</v>
      </c>
      <c r="N608" s="212">
        <v>118390.6</v>
      </c>
      <c r="O608" s="212"/>
      <c r="P608" s="212"/>
      <c r="Q608" s="231">
        <f t="shared" si="61"/>
        <v>118390.6</v>
      </c>
      <c r="R608" s="231">
        <f t="shared" si="66"/>
        <v>0</v>
      </c>
      <c r="S608" s="231">
        <f t="shared" si="66"/>
        <v>3307</v>
      </c>
      <c r="T608" s="231">
        <f t="shared" si="66"/>
        <v>0</v>
      </c>
      <c r="U608" s="231">
        <f t="shared" si="65"/>
        <v>0</v>
      </c>
      <c r="V608" s="231">
        <f t="shared" si="64"/>
        <v>3307</v>
      </c>
      <c r="W608" s="231">
        <v>4</v>
      </c>
      <c r="X608" s="231">
        <v>1.9</v>
      </c>
      <c r="Y608" s="102">
        <v>1</v>
      </c>
      <c r="Z608" s="212">
        <v>125666</v>
      </c>
      <c r="AA608" s="212">
        <v>0</v>
      </c>
      <c r="AB608" s="212"/>
      <c r="AC608" s="231">
        <f t="shared" si="62"/>
        <v>125666</v>
      </c>
      <c r="AD608" s="231">
        <v>5</v>
      </c>
      <c r="AE608" s="231">
        <v>1.9</v>
      </c>
      <c r="AF608" s="102">
        <v>1</v>
      </c>
      <c r="AG608" s="212">
        <v>125666</v>
      </c>
      <c r="AH608" s="212">
        <v>0</v>
      </c>
      <c r="AI608" s="212"/>
      <c r="AJ608" s="231">
        <f t="shared" si="63"/>
        <v>125666</v>
      </c>
    </row>
    <row r="609" spans="1:36" s="5" customFormat="1">
      <c r="A609" s="212">
        <v>599</v>
      </c>
      <c r="B609" s="1560" t="s">
        <v>6337</v>
      </c>
      <c r="C609" s="1560" t="s">
        <v>1153</v>
      </c>
      <c r="D609" s="231" t="s">
        <v>4732</v>
      </c>
      <c r="E609" s="231">
        <v>3</v>
      </c>
      <c r="F609" s="231">
        <v>1.84</v>
      </c>
      <c r="G609" s="102">
        <v>1</v>
      </c>
      <c r="H609" s="212">
        <v>121697.60000000001</v>
      </c>
      <c r="I609" s="212">
        <v>0</v>
      </c>
      <c r="J609" s="212"/>
      <c r="K609" s="231">
        <f t="shared" si="60"/>
        <v>121697.60000000001</v>
      </c>
      <c r="L609" s="231">
        <v>1.79</v>
      </c>
      <c r="M609" s="102">
        <v>1</v>
      </c>
      <c r="N609" s="212">
        <v>118390.6</v>
      </c>
      <c r="O609" s="212"/>
      <c r="P609" s="212"/>
      <c r="Q609" s="231">
        <f t="shared" si="61"/>
        <v>118390.6</v>
      </c>
      <c r="R609" s="231">
        <f t="shared" si="66"/>
        <v>0</v>
      </c>
      <c r="S609" s="231">
        <f t="shared" si="66"/>
        <v>3307</v>
      </c>
      <c r="T609" s="231">
        <f t="shared" si="66"/>
        <v>0</v>
      </c>
      <c r="U609" s="231">
        <f t="shared" si="65"/>
        <v>0</v>
      </c>
      <c r="V609" s="231">
        <f t="shared" si="64"/>
        <v>3307</v>
      </c>
      <c r="W609" s="231">
        <v>4</v>
      </c>
      <c r="X609" s="231">
        <v>1.9</v>
      </c>
      <c r="Y609" s="102">
        <v>1</v>
      </c>
      <c r="Z609" s="212">
        <v>125666</v>
      </c>
      <c r="AA609" s="212">
        <v>0</v>
      </c>
      <c r="AB609" s="212"/>
      <c r="AC609" s="231">
        <f t="shared" si="62"/>
        <v>125666</v>
      </c>
      <c r="AD609" s="231">
        <v>5</v>
      </c>
      <c r="AE609" s="231">
        <v>1.9</v>
      </c>
      <c r="AF609" s="102">
        <v>1</v>
      </c>
      <c r="AG609" s="212">
        <v>125666</v>
      </c>
      <c r="AH609" s="212">
        <v>0</v>
      </c>
      <c r="AI609" s="212"/>
      <c r="AJ609" s="231">
        <f t="shared" si="63"/>
        <v>125666</v>
      </c>
    </row>
    <row r="610" spans="1:36" s="5" customFormat="1">
      <c r="A610" s="212">
        <v>600</v>
      </c>
      <c r="B610" s="1560" t="s">
        <v>6338</v>
      </c>
      <c r="C610" s="1560" t="s">
        <v>1153</v>
      </c>
      <c r="D610" s="231" t="s">
        <v>4732</v>
      </c>
      <c r="E610" s="231">
        <v>3</v>
      </c>
      <c r="F610" s="231">
        <v>1.84</v>
      </c>
      <c r="G610" s="102">
        <v>1</v>
      </c>
      <c r="H610" s="212">
        <v>121697.60000000001</v>
      </c>
      <c r="I610" s="212">
        <v>0</v>
      </c>
      <c r="J610" s="212"/>
      <c r="K610" s="231">
        <f t="shared" si="60"/>
        <v>121697.60000000001</v>
      </c>
      <c r="L610" s="231">
        <v>1.79</v>
      </c>
      <c r="M610" s="102">
        <v>1</v>
      </c>
      <c r="N610" s="212">
        <v>118390.6</v>
      </c>
      <c r="O610" s="212"/>
      <c r="P610" s="212"/>
      <c r="Q610" s="231">
        <f t="shared" si="61"/>
        <v>118390.6</v>
      </c>
      <c r="R610" s="231">
        <f t="shared" si="66"/>
        <v>0</v>
      </c>
      <c r="S610" s="231">
        <f t="shared" si="66"/>
        <v>3307</v>
      </c>
      <c r="T610" s="231">
        <f t="shared" si="66"/>
        <v>0</v>
      </c>
      <c r="U610" s="231">
        <f t="shared" si="65"/>
        <v>0</v>
      </c>
      <c r="V610" s="231">
        <f t="shared" si="64"/>
        <v>3307</v>
      </c>
      <c r="W610" s="231">
        <v>4</v>
      </c>
      <c r="X610" s="231">
        <v>1.9</v>
      </c>
      <c r="Y610" s="102">
        <v>1</v>
      </c>
      <c r="Z610" s="212">
        <v>125666</v>
      </c>
      <c r="AA610" s="212">
        <v>0</v>
      </c>
      <c r="AB610" s="212"/>
      <c r="AC610" s="231">
        <f t="shared" si="62"/>
        <v>125666</v>
      </c>
      <c r="AD610" s="231">
        <v>5</v>
      </c>
      <c r="AE610" s="231">
        <v>1.9</v>
      </c>
      <c r="AF610" s="102">
        <v>1</v>
      </c>
      <c r="AG610" s="212">
        <v>125666</v>
      </c>
      <c r="AH610" s="212">
        <v>0</v>
      </c>
      <c r="AI610" s="212"/>
      <c r="AJ610" s="231">
        <f t="shared" si="63"/>
        <v>125666</v>
      </c>
    </row>
    <row r="611" spans="1:36" s="5" customFormat="1">
      <c r="A611" s="212">
        <v>601</v>
      </c>
      <c r="B611" s="1560" t="s">
        <v>6339</v>
      </c>
      <c r="C611" s="1560" t="s">
        <v>1153</v>
      </c>
      <c r="D611" s="231" t="s">
        <v>4732</v>
      </c>
      <c r="E611" s="231">
        <v>3</v>
      </c>
      <c r="F611" s="231">
        <v>1.84</v>
      </c>
      <c r="G611" s="102">
        <v>1</v>
      </c>
      <c r="H611" s="212">
        <v>121697.60000000001</v>
      </c>
      <c r="I611" s="212">
        <v>0</v>
      </c>
      <c r="J611" s="212"/>
      <c r="K611" s="231">
        <f t="shared" si="60"/>
        <v>121697.60000000001</v>
      </c>
      <c r="L611" s="231">
        <v>1.79</v>
      </c>
      <c r="M611" s="102">
        <v>1</v>
      </c>
      <c r="N611" s="212">
        <v>118390.6</v>
      </c>
      <c r="O611" s="212"/>
      <c r="P611" s="212"/>
      <c r="Q611" s="231">
        <f t="shared" si="61"/>
        <v>118390.6</v>
      </c>
      <c r="R611" s="231">
        <f t="shared" si="66"/>
        <v>0</v>
      </c>
      <c r="S611" s="231">
        <f t="shared" si="66"/>
        <v>3307</v>
      </c>
      <c r="T611" s="231">
        <f t="shared" si="66"/>
        <v>0</v>
      </c>
      <c r="U611" s="231">
        <f t="shared" si="65"/>
        <v>0</v>
      </c>
      <c r="V611" s="231">
        <f t="shared" si="64"/>
        <v>3307</v>
      </c>
      <c r="W611" s="231">
        <v>4</v>
      </c>
      <c r="X611" s="231">
        <v>1.9</v>
      </c>
      <c r="Y611" s="102">
        <v>1</v>
      </c>
      <c r="Z611" s="212">
        <v>125666</v>
      </c>
      <c r="AA611" s="212">
        <v>0</v>
      </c>
      <c r="AB611" s="212"/>
      <c r="AC611" s="231">
        <f t="shared" si="62"/>
        <v>125666</v>
      </c>
      <c r="AD611" s="231">
        <v>5</v>
      </c>
      <c r="AE611" s="231">
        <v>1.9</v>
      </c>
      <c r="AF611" s="102">
        <v>1</v>
      </c>
      <c r="AG611" s="212">
        <v>125666</v>
      </c>
      <c r="AH611" s="212">
        <v>0</v>
      </c>
      <c r="AI611" s="212"/>
      <c r="AJ611" s="231">
        <f t="shared" si="63"/>
        <v>125666</v>
      </c>
    </row>
    <row r="612" spans="1:36" s="5" customFormat="1">
      <c r="A612" s="212">
        <v>602</v>
      </c>
      <c r="B612" s="1560" t="s">
        <v>6340</v>
      </c>
      <c r="C612" s="1560" t="s">
        <v>1153</v>
      </c>
      <c r="D612" s="231" t="s">
        <v>4732</v>
      </c>
      <c r="E612" s="231">
        <v>4</v>
      </c>
      <c r="F612" s="231">
        <v>1.9</v>
      </c>
      <c r="G612" s="102">
        <v>1</v>
      </c>
      <c r="H612" s="212">
        <v>125666</v>
      </c>
      <c r="I612" s="212">
        <v>0</v>
      </c>
      <c r="J612" s="212"/>
      <c r="K612" s="231">
        <f t="shared" si="60"/>
        <v>125666</v>
      </c>
      <c r="L612" s="231">
        <v>1.84</v>
      </c>
      <c r="M612" s="102">
        <v>1</v>
      </c>
      <c r="N612" s="212">
        <v>121697.60000000001</v>
      </c>
      <c r="O612" s="212"/>
      <c r="P612" s="212"/>
      <c r="Q612" s="231">
        <f t="shared" si="61"/>
        <v>121697.60000000001</v>
      </c>
      <c r="R612" s="231">
        <f t="shared" si="66"/>
        <v>0</v>
      </c>
      <c r="S612" s="231">
        <f t="shared" si="66"/>
        <v>3968.3999999999942</v>
      </c>
      <c r="T612" s="231">
        <f t="shared" si="66"/>
        <v>0</v>
      </c>
      <c r="U612" s="231">
        <f t="shared" si="65"/>
        <v>0</v>
      </c>
      <c r="V612" s="231">
        <f t="shared" si="64"/>
        <v>3968.3999999999942</v>
      </c>
      <c r="W612" s="231">
        <v>5</v>
      </c>
      <c r="X612" s="231">
        <v>1.9</v>
      </c>
      <c r="Y612" s="102">
        <v>1</v>
      </c>
      <c r="Z612" s="212">
        <v>125666</v>
      </c>
      <c r="AA612" s="212">
        <v>0</v>
      </c>
      <c r="AB612" s="212"/>
      <c r="AC612" s="231">
        <f t="shared" si="62"/>
        <v>125666</v>
      </c>
      <c r="AD612" s="231">
        <v>6</v>
      </c>
      <c r="AE612" s="231">
        <v>1.96</v>
      </c>
      <c r="AF612" s="102">
        <v>1</v>
      </c>
      <c r="AG612" s="212">
        <v>129634.4</v>
      </c>
      <c r="AH612" s="212">
        <v>0</v>
      </c>
      <c r="AI612" s="212"/>
      <c r="AJ612" s="231">
        <f t="shared" si="63"/>
        <v>129634.4</v>
      </c>
    </row>
    <row r="613" spans="1:36" s="5" customFormat="1">
      <c r="A613" s="212">
        <v>603</v>
      </c>
      <c r="B613" s="1560" t="s">
        <v>7012</v>
      </c>
      <c r="C613" s="1560" t="s">
        <v>1153</v>
      </c>
      <c r="D613" s="231" t="s">
        <v>4732</v>
      </c>
      <c r="E613" s="231">
        <v>2</v>
      </c>
      <c r="F613" s="231">
        <v>1.79</v>
      </c>
      <c r="G613" s="102">
        <v>1</v>
      </c>
      <c r="H613" s="212">
        <v>118390.6</v>
      </c>
      <c r="I613" s="212">
        <v>0</v>
      </c>
      <c r="J613" s="212"/>
      <c r="K613" s="231">
        <f t="shared" si="60"/>
        <v>118390.6</v>
      </c>
      <c r="L613" s="231">
        <v>1.73</v>
      </c>
      <c r="M613" s="102">
        <v>1</v>
      </c>
      <c r="N613" s="212">
        <v>114422.2</v>
      </c>
      <c r="O613" s="212"/>
      <c r="P613" s="212"/>
      <c r="Q613" s="231">
        <f t="shared" si="61"/>
        <v>114422.2</v>
      </c>
      <c r="R613" s="231">
        <f t="shared" si="66"/>
        <v>0</v>
      </c>
      <c r="S613" s="231">
        <f t="shared" si="66"/>
        <v>3968.4000000000087</v>
      </c>
      <c r="T613" s="231">
        <f t="shared" si="66"/>
        <v>0</v>
      </c>
      <c r="U613" s="231">
        <f t="shared" si="65"/>
        <v>0</v>
      </c>
      <c r="V613" s="231">
        <f t="shared" si="64"/>
        <v>3968.4000000000087</v>
      </c>
      <c r="W613" s="231">
        <v>3</v>
      </c>
      <c r="X613" s="231">
        <v>1.84</v>
      </c>
      <c r="Y613" s="102">
        <v>1</v>
      </c>
      <c r="Z613" s="212">
        <v>121697.60000000001</v>
      </c>
      <c r="AA613" s="212">
        <v>0</v>
      </c>
      <c r="AB613" s="212"/>
      <c r="AC613" s="231">
        <f t="shared" si="62"/>
        <v>121697.60000000001</v>
      </c>
      <c r="AD613" s="231">
        <v>4</v>
      </c>
      <c r="AE613" s="231">
        <v>1.9</v>
      </c>
      <c r="AF613" s="102">
        <v>1</v>
      </c>
      <c r="AG613" s="212">
        <v>125666</v>
      </c>
      <c r="AH613" s="212">
        <v>0</v>
      </c>
      <c r="AI613" s="212"/>
      <c r="AJ613" s="231">
        <f t="shared" si="63"/>
        <v>125666</v>
      </c>
    </row>
    <row r="614" spans="1:36" s="5" customFormat="1">
      <c r="A614" s="212">
        <v>604</v>
      </c>
      <c r="B614" s="1560" t="s">
        <v>6342</v>
      </c>
      <c r="C614" s="1560" t="s">
        <v>1153</v>
      </c>
      <c r="D614" s="231" t="s">
        <v>4732</v>
      </c>
      <c r="E614" s="231">
        <v>3</v>
      </c>
      <c r="F614" s="231">
        <v>1.84</v>
      </c>
      <c r="G614" s="102">
        <v>1</v>
      </c>
      <c r="H614" s="212">
        <v>121697.60000000001</v>
      </c>
      <c r="I614" s="212">
        <v>0</v>
      </c>
      <c r="J614" s="212"/>
      <c r="K614" s="231">
        <f t="shared" si="60"/>
        <v>121697.60000000001</v>
      </c>
      <c r="L614" s="231">
        <v>1.79</v>
      </c>
      <c r="M614" s="102">
        <v>1</v>
      </c>
      <c r="N614" s="212">
        <v>118390.6</v>
      </c>
      <c r="O614" s="212"/>
      <c r="P614" s="212"/>
      <c r="Q614" s="231">
        <f t="shared" si="61"/>
        <v>118390.6</v>
      </c>
      <c r="R614" s="231">
        <f t="shared" si="66"/>
        <v>0</v>
      </c>
      <c r="S614" s="231">
        <f t="shared" si="66"/>
        <v>3307</v>
      </c>
      <c r="T614" s="231">
        <f t="shared" si="66"/>
        <v>0</v>
      </c>
      <c r="U614" s="231">
        <f t="shared" si="65"/>
        <v>0</v>
      </c>
      <c r="V614" s="231">
        <f t="shared" si="64"/>
        <v>3307</v>
      </c>
      <c r="W614" s="231">
        <v>4</v>
      </c>
      <c r="X614" s="231">
        <v>1.9</v>
      </c>
      <c r="Y614" s="102">
        <v>1</v>
      </c>
      <c r="Z614" s="212">
        <v>125666</v>
      </c>
      <c r="AA614" s="212">
        <v>0</v>
      </c>
      <c r="AB614" s="212"/>
      <c r="AC614" s="231">
        <f t="shared" si="62"/>
        <v>125666</v>
      </c>
      <c r="AD614" s="231">
        <v>5</v>
      </c>
      <c r="AE614" s="231">
        <v>1.9</v>
      </c>
      <c r="AF614" s="102">
        <v>1</v>
      </c>
      <c r="AG614" s="212">
        <v>125666</v>
      </c>
      <c r="AH614" s="212">
        <v>0</v>
      </c>
      <c r="AI614" s="212"/>
      <c r="AJ614" s="231">
        <f t="shared" si="63"/>
        <v>125666</v>
      </c>
    </row>
    <row r="615" spans="1:36" s="5" customFormat="1">
      <c r="A615" s="212">
        <v>605</v>
      </c>
      <c r="B615" s="1560" t="s">
        <v>6343</v>
      </c>
      <c r="C615" s="1560" t="s">
        <v>1153</v>
      </c>
      <c r="D615" s="231" t="s">
        <v>4732</v>
      </c>
      <c r="E615" s="231">
        <v>3</v>
      </c>
      <c r="F615" s="231">
        <v>1.84</v>
      </c>
      <c r="G615" s="102">
        <v>1</v>
      </c>
      <c r="H615" s="212">
        <v>121697.60000000001</v>
      </c>
      <c r="I615" s="212">
        <v>0</v>
      </c>
      <c r="J615" s="212"/>
      <c r="K615" s="231">
        <f t="shared" si="60"/>
        <v>121697.60000000001</v>
      </c>
      <c r="L615" s="231">
        <v>1.79</v>
      </c>
      <c r="M615" s="102">
        <v>1</v>
      </c>
      <c r="N615" s="212">
        <v>118390.6</v>
      </c>
      <c r="O615" s="212"/>
      <c r="P615" s="212"/>
      <c r="Q615" s="231">
        <f t="shared" si="61"/>
        <v>118390.6</v>
      </c>
      <c r="R615" s="231">
        <f t="shared" si="66"/>
        <v>0</v>
      </c>
      <c r="S615" s="231">
        <f t="shared" si="66"/>
        <v>3307</v>
      </c>
      <c r="T615" s="231">
        <f t="shared" si="66"/>
        <v>0</v>
      </c>
      <c r="U615" s="231">
        <f t="shared" si="65"/>
        <v>0</v>
      </c>
      <c r="V615" s="231">
        <f t="shared" si="64"/>
        <v>3307</v>
      </c>
      <c r="W615" s="231">
        <v>4</v>
      </c>
      <c r="X615" s="231">
        <v>1.9</v>
      </c>
      <c r="Y615" s="102">
        <v>1</v>
      </c>
      <c r="Z615" s="212">
        <v>125666</v>
      </c>
      <c r="AA615" s="212">
        <v>0</v>
      </c>
      <c r="AB615" s="212"/>
      <c r="AC615" s="231">
        <f t="shared" si="62"/>
        <v>125666</v>
      </c>
      <c r="AD615" s="231">
        <v>5</v>
      </c>
      <c r="AE615" s="231">
        <v>1.9</v>
      </c>
      <c r="AF615" s="102">
        <v>1</v>
      </c>
      <c r="AG615" s="212">
        <v>125666</v>
      </c>
      <c r="AH615" s="212">
        <v>0</v>
      </c>
      <c r="AI615" s="212"/>
      <c r="AJ615" s="231">
        <f t="shared" si="63"/>
        <v>125666</v>
      </c>
    </row>
    <row r="616" spans="1:36" s="5" customFormat="1">
      <c r="A616" s="212">
        <v>606</v>
      </c>
      <c r="B616" s="1560" t="s">
        <v>6344</v>
      </c>
      <c r="C616" s="1560" t="s">
        <v>1153</v>
      </c>
      <c r="D616" s="231" t="s">
        <v>4732</v>
      </c>
      <c r="E616" s="231">
        <v>3</v>
      </c>
      <c r="F616" s="231">
        <v>1.84</v>
      </c>
      <c r="G616" s="102">
        <v>1</v>
      </c>
      <c r="H616" s="212">
        <v>121697.60000000001</v>
      </c>
      <c r="I616" s="212">
        <v>0</v>
      </c>
      <c r="J616" s="212"/>
      <c r="K616" s="231">
        <f t="shared" si="60"/>
        <v>121697.60000000001</v>
      </c>
      <c r="L616" s="231">
        <v>1.79</v>
      </c>
      <c r="M616" s="102">
        <v>1</v>
      </c>
      <c r="N616" s="212">
        <v>118390.6</v>
      </c>
      <c r="O616" s="212"/>
      <c r="P616" s="212"/>
      <c r="Q616" s="231">
        <f t="shared" si="61"/>
        <v>118390.6</v>
      </c>
      <c r="R616" s="231">
        <f t="shared" si="66"/>
        <v>0</v>
      </c>
      <c r="S616" s="231">
        <f t="shared" si="66"/>
        <v>3307</v>
      </c>
      <c r="T616" s="231">
        <f t="shared" si="66"/>
        <v>0</v>
      </c>
      <c r="U616" s="231">
        <f t="shared" si="65"/>
        <v>0</v>
      </c>
      <c r="V616" s="231">
        <f t="shared" si="64"/>
        <v>3307</v>
      </c>
      <c r="W616" s="231">
        <v>4</v>
      </c>
      <c r="X616" s="231">
        <v>1.9</v>
      </c>
      <c r="Y616" s="102">
        <v>1</v>
      </c>
      <c r="Z616" s="212">
        <v>125666</v>
      </c>
      <c r="AA616" s="212">
        <v>0</v>
      </c>
      <c r="AB616" s="212"/>
      <c r="AC616" s="231">
        <f t="shared" si="62"/>
        <v>125666</v>
      </c>
      <c r="AD616" s="231">
        <v>5</v>
      </c>
      <c r="AE616" s="231">
        <v>1.9</v>
      </c>
      <c r="AF616" s="102">
        <v>1</v>
      </c>
      <c r="AG616" s="212">
        <v>125666</v>
      </c>
      <c r="AH616" s="212">
        <v>0</v>
      </c>
      <c r="AI616" s="212"/>
      <c r="AJ616" s="231">
        <f t="shared" si="63"/>
        <v>125666</v>
      </c>
    </row>
    <row r="617" spans="1:36" s="5" customFormat="1">
      <c r="A617" s="212">
        <v>607</v>
      </c>
      <c r="B617" s="1560" t="s">
        <v>1432</v>
      </c>
      <c r="C617" s="1560" t="s">
        <v>1153</v>
      </c>
      <c r="D617" s="231" t="s">
        <v>4732</v>
      </c>
      <c r="E617" s="231">
        <v>1</v>
      </c>
      <c r="F617" s="231">
        <v>1.73</v>
      </c>
      <c r="G617" s="102">
        <v>1</v>
      </c>
      <c r="H617" s="212">
        <v>114422.2</v>
      </c>
      <c r="I617" s="212">
        <v>0</v>
      </c>
      <c r="J617" s="212"/>
      <c r="K617" s="231">
        <f t="shared" si="60"/>
        <v>114422.2</v>
      </c>
      <c r="L617" s="231">
        <v>1.68</v>
      </c>
      <c r="M617" s="102">
        <v>1</v>
      </c>
      <c r="N617" s="212">
        <v>111115.2</v>
      </c>
      <c r="O617" s="212"/>
      <c r="P617" s="212"/>
      <c r="Q617" s="231">
        <f t="shared" si="61"/>
        <v>111115.2</v>
      </c>
      <c r="R617" s="231">
        <f t="shared" si="66"/>
        <v>0</v>
      </c>
      <c r="S617" s="231">
        <f t="shared" si="66"/>
        <v>3307</v>
      </c>
      <c r="T617" s="231">
        <f t="shared" si="66"/>
        <v>0</v>
      </c>
      <c r="U617" s="231">
        <f t="shared" si="65"/>
        <v>0</v>
      </c>
      <c r="V617" s="231">
        <f t="shared" si="64"/>
        <v>3307</v>
      </c>
      <c r="W617" s="231">
        <v>2</v>
      </c>
      <c r="X617" s="231">
        <v>1.79</v>
      </c>
      <c r="Y617" s="102">
        <v>1</v>
      </c>
      <c r="Z617" s="212">
        <v>118390.6</v>
      </c>
      <c r="AA617" s="212">
        <v>0</v>
      </c>
      <c r="AB617" s="212"/>
      <c r="AC617" s="231">
        <f t="shared" si="62"/>
        <v>118390.6</v>
      </c>
      <c r="AD617" s="231">
        <v>3</v>
      </c>
      <c r="AE617" s="231">
        <v>1.84</v>
      </c>
      <c r="AF617" s="102">
        <v>1</v>
      </c>
      <c r="AG617" s="212">
        <v>121697.60000000001</v>
      </c>
      <c r="AH617" s="212">
        <v>0</v>
      </c>
      <c r="AI617" s="212"/>
      <c r="AJ617" s="231">
        <f t="shared" si="63"/>
        <v>121697.60000000001</v>
      </c>
    </row>
    <row r="618" spans="1:36" s="5" customFormat="1">
      <c r="A618" s="212">
        <v>608</v>
      </c>
      <c r="B618" s="1560" t="s">
        <v>1432</v>
      </c>
      <c r="C618" s="1560" t="s">
        <v>1153</v>
      </c>
      <c r="D618" s="231" t="s">
        <v>4732</v>
      </c>
      <c r="E618" s="231">
        <v>1</v>
      </c>
      <c r="F618" s="231">
        <v>1.73</v>
      </c>
      <c r="G618" s="102">
        <v>1</v>
      </c>
      <c r="H618" s="212">
        <v>114422.2</v>
      </c>
      <c r="I618" s="212">
        <v>0</v>
      </c>
      <c r="J618" s="212"/>
      <c r="K618" s="231">
        <f t="shared" si="60"/>
        <v>114422.2</v>
      </c>
      <c r="L618" s="231">
        <v>1.68</v>
      </c>
      <c r="M618" s="102">
        <v>1</v>
      </c>
      <c r="N618" s="212">
        <v>111115.2</v>
      </c>
      <c r="O618" s="212"/>
      <c r="P618" s="212"/>
      <c r="Q618" s="231">
        <f t="shared" si="61"/>
        <v>111115.2</v>
      </c>
      <c r="R618" s="231">
        <f t="shared" si="66"/>
        <v>0</v>
      </c>
      <c r="S618" s="231">
        <f t="shared" si="66"/>
        <v>3307</v>
      </c>
      <c r="T618" s="231">
        <f t="shared" si="66"/>
        <v>0</v>
      </c>
      <c r="U618" s="231">
        <f t="shared" si="65"/>
        <v>0</v>
      </c>
      <c r="V618" s="231">
        <f t="shared" si="64"/>
        <v>3307</v>
      </c>
      <c r="W618" s="231">
        <v>2</v>
      </c>
      <c r="X618" s="231">
        <v>1.79</v>
      </c>
      <c r="Y618" s="102">
        <v>1</v>
      </c>
      <c r="Z618" s="212">
        <v>118390.6</v>
      </c>
      <c r="AA618" s="212">
        <v>0</v>
      </c>
      <c r="AB618" s="212"/>
      <c r="AC618" s="231">
        <f t="shared" si="62"/>
        <v>118390.6</v>
      </c>
      <c r="AD618" s="231">
        <v>3</v>
      </c>
      <c r="AE618" s="231">
        <v>1.84</v>
      </c>
      <c r="AF618" s="102">
        <v>1</v>
      </c>
      <c r="AG618" s="212">
        <v>121697.60000000001</v>
      </c>
      <c r="AH618" s="212">
        <v>0</v>
      </c>
      <c r="AI618" s="212"/>
      <c r="AJ618" s="231">
        <f t="shared" si="63"/>
        <v>121697.60000000001</v>
      </c>
    </row>
    <row r="619" spans="1:36" s="5" customFormat="1">
      <c r="A619" s="212">
        <v>609</v>
      </c>
      <c r="B619" s="1560" t="s">
        <v>1432</v>
      </c>
      <c r="C619" s="1560" t="s">
        <v>1153</v>
      </c>
      <c r="D619" s="231" t="s">
        <v>4732</v>
      </c>
      <c r="E619" s="231">
        <v>1</v>
      </c>
      <c r="F619" s="231">
        <v>1.73</v>
      </c>
      <c r="G619" s="102">
        <v>1</v>
      </c>
      <c r="H619" s="212">
        <v>114422.2</v>
      </c>
      <c r="I619" s="212">
        <v>0</v>
      </c>
      <c r="J619" s="212"/>
      <c r="K619" s="231">
        <f t="shared" si="60"/>
        <v>114422.2</v>
      </c>
      <c r="L619" s="231">
        <v>1.68</v>
      </c>
      <c r="M619" s="102">
        <v>1</v>
      </c>
      <c r="N619" s="212">
        <v>111115.2</v>
      </c>
      <c r="O619" s="212"/>
      <c r="P619" s="212"/>
      <c r="Q619" s="231">
        <f t="shared" si="61"/>
        <v>111115.2</v>
      </c>
      <c r="R619" s="231">
        <f t="shared" si="66"/>
        <v>0</v>
      </c>
      <c r="S619" s="231">
        <f t="shared" si="66"/>
        <v>3307</v>
      </c>
      <c r="T619" s="231">
        <f t="shared" si="66"/>
        <v>0</v>
      </c>
      <c r="U619" s="231">
        <f t="shared" si="65"/>
        <v>0</v>
      </c>
      <c r="V619" s="231">
        <f t="shared" si="64"/>
        <v>3307</v>
      </c>
      <c r="W619" s="231">
        <v>2</v>
      </c>
      <c r="X619" s="231">
        <v>1.79</v>
      </c>
      <c r="Y619" s="102">
        <v>1</v>
      </c>
      <c r="Z619" s="212">
        <v>118390.6</v>
      </c>
      <c r="AA619" s="212">
        <v>0</v>
      </c>
      <c r="AB619" s="212"/>
      <c r="AC619" s="231">
        <f t="shared" si="62"/>
        <v>118390.6</v>
      </c>
      <c r="AD619" s="231">
        <v>3</v>
      </c>
      <c r="AE619" s="231">
        <v>1.84</v>
      </c>
      <c r="AF619" s="102">
        <v>1</v>
      </c>
      <c r="AG619" s="212">
        <v>121697.60000000001</v>
      </c>
      <c r="AH619" s="212">
        <v>0</v>
      </c>
      <c r="AI619" s="212"/>
      <c r="AJ619" s="231">
        <f t="shared" si="63"/>
        <v>121697.60000000001</v>
      </c>
    </row>
    <row r="620" spans="1:36" s="5" customFormat="1" ht="27">
      <c r="A620" s="212">
        <v>610</v>
      </c>
      <c r="B620" s="1560" t="s">
        <v>6345</v>
      </c>
      <c r="C620" s="1560" t="s">
        <v>5830</v>
      </c>
      <c r="D620" s="231" t="s">
        <v>4722</v>
      </c>
      <c r="E620" s="231">
        <v>3</v>
      </c>
      <c r="F620" s="231">
        <v>4.2699999999999996</v>
      </c>
      <c r="G620" s="102">
        <v>1</v>
      </c>
      <c r="H620" s="212">
        <v>282417.8</v>
      </c>
      <c r="I620" s="212">
        <v>8000</v>
      </c>
      <c r="J620" s="212"/>
      <c r="K620" s="231">
        <f t="shared" si="60"/>
        <v>290417.8</v>
      </c>
      <c r="L620" s="231">
        <v>4.1399999999999997</v>
      </c>
      <c r="M620" s="102">
        <v>1</v>
      </c>
      <c r="N620" s="212">
        <v>273819.59999999998</v>
      </c>
      <c r="O620" s="212">
        <v>8000</v>
      </c>
      <c r="P620" s="212"/>
      <c r="Q620" s="231">
        <f t="shared" si="61"/>
        <v>281819.59999999998</v>
      </c>
      <c r="R620" s="231">
        <f t="shared" si="66"/>
        <v>0</v>
      </c>
      <c r="S620" s="231">
        <f t="shared" si="66"/>
        <v>8598.2000000000116</v>
      </c>
      <c r="T620" s="231">
        <f t="shared" si="66"/>
        <v>0</v>
      </c>
      <c r="U620" s="231">
        <f t="shared" si="65"/>
        <v>0</v>
      </c>
      <c r="V620" s="231">
        <f t="shared" si="64"/>
        <v>8598.2000000000116</v>
      </c>
      <c r="W620" s="231">
        <v>4</v>
      </c>
      <c r="X620" s="231">
        <v>4.41</v>
      </c>
      <c r="Y620" s="102">
        <v>1</v>
      </c>
      <c r="Z620" s="212">
        <v>291677.40000000002</v>
      </c>
      <c r="AA620" s="212">
        <v>8000</v>
      </c>
      <c r="AB620" s="212"/>
      <c r="AC620" s="231">
        <f t="shared" si="62"/>
        <v>299677.40000000002</v>
      </c>
      <c r="AD620" s="231">
        <v>5</v>
      </c>
      <c r="AE620" s="231">
        <v>4.41</v>
      </c>
      <c r="AF620" s="102">
        <v>1</v>
      </c>
      <c r="AG620" s="212">
        <v>291677.40000000002</v>
      </c>
      <c r="AH620" s="212">
        <v>8000</v>
      </c>
      <c r="AI620" s="212"/>
      <c r="AJ620" s="231">
        <f t="shared" si="63"/>
        <v>299677.40000000002</v>
      </c>
    </row>
    <row r="621" spans="1:36" s="5" customFormat="1" ht="27">
      <c r="A621" s="212">
        <v>611</v>
      </c>
      <c r="B621" s="1560" t="s">
        <v>1432</v>
      </c>
      <c r="C621" s="1560" t="s">
        <v>5862</v>
      </c>
      <c r="D621" s="231" t="s">
        <v>4918</v>
      </c>
      <c r="E621" s="231">
        <v>1</v>
      </c>
      <c r="F621" s="231">
        <v>2.75</v>
      </c>
      <c r="G621" s="102">
        <v>1</v>
      </c>
      <c r="H621" s="212">
        <v>181885</v>
      </c>
      <c r="I621" s="212">
        <v>8000</v>
      </c>
      <c r="J621" s="212"/>
      <c r="K621" s="231">
        <f t="shared" si="60"/>
        <v>189885</v>
      </c>
      <c r="L621" s="231">
        <v>2.66</v>
      </c>
      <c r="M621" s="102">
        <v>1</v>
      </c>
      <c r="N621" s="212">
        <v>175932.40000000002</v>
      </c>
      <c r="O621" s="212">
        <v>8000</v>
      </c>
      <c r="P621" s="212"/>
      <c r="Q621" s="231">
        <f t="shared" si="61"/>
        <v>183932.40000000002</v>
      </c>
      <c r="R621" s="231">
        <f t="shared" si="66"/>
        <v>0</v>
      </c>
      <c r="S621" s="231">
        <f t="shared" si="66"/>
        <v>5952.5999999999767</v>
      </c>
      <c r="T621" s="231">
        <f t="shared" si="66"/>
        <v>0</v>
      </c>
      <c r="U621" s="231">
        <f t="shared" si="65"/>
        <v>0</v>
      </c>
      <c r="V621" s="231">
        <f t="shared" si="64"/>
        <v>5952.5999999999767</v>
      </c>
      <c r="W621" s="231">
        <v>2</v>
      </c>
      <c r="X621" s="231">
        <v>2.83</v>
      </c>
      <c r="Y621" s="102">
        <v>1</v>
      </c>
      <c r="Z621" s="212">
        <v>187176.2</v>
      </c>
      <c r="AA621" s="212">
        <v>8000</v>
      </c>
      <c r="AB621" s="212"/>
      <c r="AC621" s="231">
        <f t="shared" si="62"/>
        <v>195176.2</v>
      </c>
      <c r="AD621" s="231">
        <v>3</v>
      </c>
      <c r="AE621" s="231">
        <v>2.92</v>
      </c>
      <c r="AF621" s="102">
        <v>1</v>
      </c>
      <c r="AG621" s="212">
        <v>193128.8</v>
      </c>
      <c r="AH621" s="212">
        <v>8000</v>
      </c>
      <c r="AI621" s="212"/>
      <c r="AJ621" s="231">
        <f t="shared" si="63"/>
        <v>201128.8</v>
      </c>
    </row>
    <row r="622" spans="1:36" s="5" customFormat="1" ht="27">
      <c r="A622" s="212">
        <v>612</v>
      </c>
      <c r="B622" s="1560" t="s">
        <v>6346</v>
      </c>
      <c r="C622" s="1560" t="s">
        <v>6006</v>
      </c>
      <c r="D622" s="231" t="s">
        <v>4934</v>
      </c>
      <c r="E622" s="231">
        <v>3</v>
      </c>
      <c r="F622" s="231">
        <v>2.5</v>
      </c>
      <c r="G622" s="102">
        <v>1</v>
      </c>
      <c r="H622" s="212">
        <v>165350</v>
      </c>
      <c r="I622" s="212">
        <v>8000</v>
      </c>
      <c r="J622" s="212"/>
      <c r="K622" s="231">
        <f t="shared" si="60"/>
        <v>173350</v>
      </c>
      <c r="L622" s="231">
        <v>2.4300000000000002</v>
      </c>
      <c r="M622" s="102">
        <v>1</v>
      </c>
      <c r="N622" s="212">
        <v>160720.20000000001</v>
      </c>
      <c r="O622" s="212">
        <v>8000</v>
      </c>
      <c r="P622" s="212"/>
      <c r="Q622" s="231">
        <f t="shared" si="61"/>
        <v>168720.2</v>
      </c>
      <c r="R622" s="231">
        <f t="shared" si="66"/>
        <v>0</v>
      </c>
      <c r="S622" s="231">
        <f t="shared" si="66"/>
        <v>4629.7999999999884</v>
      </c>
      <c r="T622" s="231">
        <f t="shared" si="66"/>
        <v>0</v>
      </c>
      <c r="U622" s="231">
        <f t="shared" si="65"/>
        <v>0</v>
      </c>
      <c r="V622" s="231">
        <f t="shared" si="64"/>
        <v>4629.7999999999884</v>
      </c>
      <c r="W622" s="231">
        <v>4</v>
      </c>
      <c r="X622" s="231">
        <v>2.58</v>
      </c>
      <c r="Y622" s="102">
        <v>1</v>
      </c>
      <c r="Z622" s="212">
        <v>170641.2</v>
      </c>
      <c r="AA622" s="212">
        <v>8000</v>
      </c>
      <c r="AB622" s="212"/>
      <c r="AC622" s="231">
        <f t="shared" si="62"/>
        <v>178641.2</v>
      </c>
      <c r="AD622" s="231">
        <v>5</v>
      </c>
      <c r="AE622" s="231">
        <v>2.58</v>
      </c>
      <c r="AF622" s="102">
        <v>1</v>
      </c>
      <c r="AG622" s="212">
        <v>170641.2</v>
      </c>
      <c r="AH622" s="212">
        <v>8000</v>
      </c>
      <c r="AI622" s="212"/>
      <c r="AJ622" s="231">
        <f t="shared" si="63"/>
        <v>178641.2</v>
      </c>
    </row>
    <row r="623" spans="1:36" s="5" customFormat="1" ht="27">
      <c r="A623" s="212">
        <v>613</v>
      </c>
      <c r="B623" s="1560" t="s">
        <v>6347</v>
      </c>
      <c r="C623" s="1560" t="s">
        <v>6006</v>
      </c>
      <c r="D623" s="231" t="s">
        <v>4934</v>
      </c>
      <c r="E623" s="231">
        <v>3</v>
      </c>
      <c r="F623" s="231">
        <v>2.5</v>
      </c>
      <c r="G623" s="102">
        <v>1</v>
      </c>
      <c r="H623" s="212">
        <v>165350</v>
      </c>
      <c r="I623" s="212">
        <v>0</v>
      </c>
      <c r="J623" s="212"/>
      <c r="K623" s="231">
        <f t="shared" si="60"/>
        <v>165350</v>
      </c>
      <c r="L623" s="231">
        <v>2.4300000000000002</v>
      </c>
      <c r="M623" s="102">
        <v>1</v>
      </c>
      <c r="N623" s="212">
        <v>160720.20000000001</v>
      </c>
      <c r="O623" s="212"/>
      <c r="P623" s="212"/>
      <c r="Q623" s="231">
        <f t="shared" si="61"/>
        <v>160720.20000000001</v>
      </c>
      <c r="R623" s="231">
        <f t="shared" si="66"/>
        <v>0</v>
      </c>
      <c r="S623" s="231">
        <f t="shared" si="66"/>
        <v>4629.7999999999884</v>
      </c>
      <c r="T623" s="231">
        <f t="shared" si="66"/>
        <v>0</v>
      </c>
      <c r="U623" s="231">
        <f t="shared" si="65"/>
        <v>0</v>
      </c>
      <c r="V623" s="231">
        <f t="shared" si="64"/>
        <v>4629.7999999999884</v>
      </c>
      <c r="W623" s="231">
        <v>4</v>
      </c>
      <c r="X623" s="231">
        <v>2.58</v>
      </c>
      <c r="Y623" s="102">
        <v>1</v>
      </c>
      <c r="Z623" s="212">
        <v>170641.2</v>
      </c>
      <c r="AA623" s="212">
        <v>0</v>
      </c>
      <c r="AB623" s="212"/>
      <c r="AC623" s="231">
        <f t="shared" si="62"/>
        <v>170641.2</v>
      </c>
      <c r="AD623" s="231">
        <v>5</v>
      </c>
      <c r="AE623" s="231">
        <v>2.58</v>
      </c>
      <c r="AF623" s="102">
        <v>1</v>
      </c>
      <c r="AG623" s="212">
        <v>170641.2</v>
      </c>
      <c r="AH623" s="212">
        <v>0</v>
      </c>
      <c r="AI623" s="212"/>
      <c r="AJ623" s="231">
        <f t="shared" si="63"/>
        <v>170641.2</v>
      </c>
    </row>
    <row r="624" spans="1:36" s="5" customFormat="1" ht="27">
      <c r="A624" s="212">
        <v>614</v>
      </c>
      <c r="B624" s="1560" t="s">
        <v>6348</v>
      </c>
      <c r="C624" s="1560" t="s">
        <v>6006</v>
      </c>
      <c r="D624" s="231" t="s">
        <v>4934</v>
      </c>
      <c r="E624" s="231">
        <v>3</v>
      </c>
      <c r="F624" s="231">
        <v>2.5</v>
      </c>
      <c r="G624" s="102">
        <v>1</v>
      </c>
      <c r="H624" s="212">
        <v>165350</v>
      </c>
      <c r="I624" s="212">
        <v>8000</v>
      </c>
      <c r="J624" s="212"/>
      <c r="K624" s="231">
        <f t="shared" si="60"/>
        <v>173350</v>
      </c>
      <c r="L624" s="231">
        <v>2.4300000000000002</v>
      </c>
      <c r="M624" s="102">
        <v>1</v>
      </c>
      <c r="N624" s="212">
        <v>160720.20000000001</v>
      </c>
      <c r="O624" s="212">
        <v>8000</v>
      </c>
      <c r="P624" s="212"/>
      <c r="Q624" s="231">
        <f t="shared" si="61"/>
        <v>168720.2</v>
      </c>
      <c r="R624" s="231">
        <f t="shared" si="66"/>
        <v>0</v>
      </c>
      <c r="S624" s="231">
        <f t="shared" si="66"/>
        <v>4629.7999999999884</v>
      </c>
      <c r="T624" s="231">
        <f t="shared" si="66"/>
        <v>0</v>
      </c>
      <c r="U624" s="231">
        <f t="shared" si="65"/>
        <v>0</v>
      </c>
      <c r="V624" s="231">
        <f t="shared" si="64"/>
        <v>4629.7999999999884</v>
      </c>
      <c r="W624" s="231">
        <v>4</v>
      </c>
      <c r="X624" s="231">
        <v>2.58</v>
      </c>
      <c r="Y624" s="102">
        <v>1</v>
      </c>
      <c r="Z624" s="212">
        <v>170641.2</v>
      </c>
      <c r="AA624" s="212">
        <v>8000</v>
      </c>
      <c r="AB624" s="212"/>
      <c r="AC624" s="231">
        <f t="shared" si="62"/>
        <v>178641.2</v>
      </c>
      <c r="AD624" s="231">
        <v>5</v>
      </c>
      <c r="AE624" s="231">
        <v>2.58</v>
      </c>
      <c r="AF624" s="102">
        <v>1</v>
      </c>
      <c r="AG624" s="212">
        <v>170641.2</v>
      </c>
      <c r="AH624" s="212">
        <v>8000</v>
      </c>
      <c r="AI624" s="212"/>
      <c r="AJ624" s="231">
        <f t="shared" si="63"/>
        <v>178641.2</v>
      </c>
    </row>
    <row r="625" spans="1:36" s="5" customFormat="1" ht="27">
      <c r="A625" s="212">
        <v>615</v>
      </c>
      <c r="B625" s="1560" t="s">
        <v>1432</v>
      </c>
      <c r="C625" s="1560" t="s">
        <v>6006</v>
      </c>
      <c r="D625" s="231" t="s">
        <v>4934</v>
      </c>
      <c r="E625" s="231">
        <v>1</v>
      </c>
      <c r="F625" s="231">
        <v>2.35</v>
      </c>
      <c r="G625" s="102">
        <v>1</v>
      </c>
      <c r="H625" s="212">
        <v>155429</v>
      </c>
      <c r="I625" s="212">
        <v>8000</v>
      </c>
      <c r="J625" s="212"/>
      <c r="K625" s="231">
        <f t="shared" si="60"/>
        <v>163429</v>
      </c>
      <c r="L625" s="231">
        <v>2.2799999999999998</v>
      </c>
      <c r="M625" s="102">
        <v>1</v>
      </c>
      <c r="N625" s="212">
        <v>150799.19999999998</v>
      </c>
      <c r="O625" s="212">
        <v>8000</v>
      </c>
      <c r="P625" s="212"/>
      <c r="Q625" s="231">
        <f t="shared" si="61"/>
        <v>158799.19999999998</v>
      </c>
      <c r="R625" s="231">
        <f t="shared" si="66"/>
        <v>0</v>
      </c>
      <c r="S625" s="231">
        <f t="shared" si="66"/>
        <v>4629.8000000000175</v>
      </c>
      <c r="T625" s="231">
        <f t="shared" si="66"/>
        <v>0</v>
      </c>
      <c r="U625" s="231">
        <f t="shared" si="65"/>
        <v>0</v>
      </c>
      <c r="V625" s="231">
        <f t="shared" si="64"/>
        <v>4629.8000000000175</v>
      </c>
      <c r="W625" s="231">
        <v>2</v>
      </c>
      <c r="X625" s="231">
        <v>2.4300000000000002</v>
      </c>
      <c r="Y625" s="102">
        <v>1</v>
      </c>
      <c r="Z625" s="212">
        <v>160720.20000000001</v>
      </c>
      <c r="AA625" s="212">
        <v>8000</v>
      </c>
      <c r="AB625" s="212"/>
      <c r="AC625" s="231">
        <f t="shared" si="62"/>
        <v>168720.2</v>
      </c>
      <c r="AD625" s="231">
        <v>3</v>
      </c>
      <c r="AE625" s="231">
        <v>2.5</v>
      </c>
      <c r="AF625" s="102">
        <v>1</v>
      </c>
      <c r="AG625" s="212">
        <v>165350</v>
      </c>
      <c r="AH625" s="212">
        <v>8000</v>
      </c>
      <c r="AI625" s="212"/>
      <c r="AJ625" s="231">
        <f t="shared" si="63"/>
        <v>173350</v>
      </c>
    </row>
    <row r="626" spans="1:36" s="5" customFormat="1">
      <c r="A626" s="212">
        <v>616</v>
      </c>
      <c r="B626" s="1560" t="s">
        <v>6349</v>
      </c>
      <c r="C626" s="1560" t="s">
        <v>5832</v>
      </c>
      <c r="D626" s="231" t="s">
        <v>5833</v>
      </c>
      <c r="E626" s="231">
        <v>3</v>
      </c>
      <c r="F626" s="231">
        <v>2.15</v>
      </c>
      <c r="G626" s="102">
        <v>1</v>
      </c>
      <c r="H626" s="212">
        <v>142201</v>
      </c>
      <c r="I626" s="212">
        <v>8000</v>
      </c>
      <c r="J626" s="212"/>
      <c r="K626" s="231">
        <f t="shared" si="60"/>
        <v>150201</v>
      </c>
      <c r="L626" s="231">
        <v>2.08</v>
      </c>
      <c r="M626" s="102">
        <v>1</v>
      </c>
      <c r="N626" s="212">
        <v>137571.20000000001</v>
      </c>
      <c r="O626" s="212">
        <v>8000</v>
      </c>
      <c r="P626" s="212"/>
      <c r="Q626" s="231">
        <f t="shared" si="61"/>
        <v>145571.20000000001</v>
      </c>
      <c r="R626" s="231">
        <f t="shared" si="66"/>
        <v>0</v>
      </c>
      <c r="S626" s="231">
        <f t="shared" si="66"/>
        <v>4629.7999999999884</v>
      </c>
      <c r="T626" s="231">
        <f t="shared" si="66"/>
        <v>0</v>
      </c>
      <c r="U626" s="231">
        <f t="shared" si="65"/>
        <v>0</v>
      </c>
      <c r="V626" s="231">
        <f t="shared" si="64"/>
        <v>4629.7999999999884</v>
      </c>
      <c r="W626" s="231">
        <v>4</v>
      </c>
      <c r="X626" s="231">
        <v>2.21</v>
      </c>
      <c r="Y626" s="102">
        <v>1</v>
      </c>
      <c r="Z626" s="212">
        <v>146169.4</v>
      </c>
      <c r="AA626" s="212">
        <v>8000</v>
      </c>
      <c r="AB626" s="212"/>
      <c r="AC626" s="231">
        <f t="shared" si="62"/>
        <v>154169.4</v>
      </c>
      <c r="AD626" s="231">
        <v>5</v>
      </c>
      <c r="AE626" s="231">
        <v>2.21</v>
      </c>
      <c r="AF626" s="102">
        <v>1</v>
      </c>
      <c r="AG626" s="212">
        <v>146169.4</v>
      </c>
      <c r="AH626" s="212">
        <v>8000</v>
      </c>
      <c r="AI626" s="212"/>
      <c r="AJ626" s="231">
        <f t="shared" si="63"/>
        <v>154169.4</v>
      </c>
    </row>
    <row r="627" spans="1:36" s="5" customFormat="1">
      <c r="A627" s="212">
        <v>617</v>
      </c>
      <c r="B627" s="1560" t="s">
        <v>6350</v>
      </c>
      <c r="C627" s="1560" t="s">
        <v>5832</v>
      </c>
      <c r="D627" s="231" t="s">
        <v>5833</v>
      </c>
      <c r="E627" s="231">
        <v>3</v>
      </c>
      <c r="F627" s="231">
        <v>2.15</v>
      </c>
      <c r="G627" s="102">
        <v>1</v>
      </c>
      <c r="H627" s="212">
        <v>142201</v>
      </c>
      <c r="I627" s="212">
        <v>0</v>
      </c>
      <c r="J627" s="212"/>
      <c r="K627" s="231">
        <f t="shared" si="60"/>
        <v>142201</v>
      </c>
      <c r="L627" s="231">
        <v>2.08</v>
      </c>
      <c r="M627" s="102">
        <v>1</v>
      </c>
      <c r="N627" s="212">
        <v>137571.20000000001</v>
      </c>
      <c r="O627" s="212"/>
      <c r="P627" s="212"/>
      <c r="Q627" s="231">
        <f t="shared" si="61"/>
        <v>137571.20000000001</v>
      </c>
      <c r="R627" s="231">
        <f t="shared" si="66"/>
        <v>0</v>
      </c>
      <c r="S627" s="231">
        <f t="shared" si="66"/>
        <v>4629.7999999999884</v>
      </c>
      <c r="T627" s="231">
        <f t="shared" si="66"/>
        <v>0</v>
      </c>
      <c r="U627" s="231">
        <f t="shared" si="65"/>
        <v>0</v>
      </c>
      <c r="V627" s="231">
        <f t="shared" si="64"/>
        <v>4629.7999999999884</v>
      </c>
      <c r="W627" s="231">
        <v>4</v>
      </c>
      <c r="X627" s="231">
        <v>2.21</v>
      </c>
      <c r="Y627" s="102">
        <v>1</v>
      </c>
      <c r="Z627" s="212">
        <v>146169.4</v>
      </c>
      <c r="AA627" s="212">
        <v>0</v>
      </c>
      <c r="AB627" s="212"/>
      <c r="AC627" s="231">
        <f t="shared" si="62"/>
        <v>146169.4</v>
      </c>
      <c r="AD627" s="231">
        <v>5</v>
      </c>
      <c r="AE627" s="231">
        <v>2.21</v>
      </c>
      <c r="AF627" s="102">
        <v>1</v>
      </c>
      <c r="AG627" s="212">
        <v>146169.4</v>
      </c>
      <c r="AH627" s="212">
        <v>0</v>
      </c>
      <c r="AI627" s="212"/>
      <c r="AJ627" s="231">
        <f t="shared" si="63"/>
        <v>146169.4</v>
      </c>
    </row>
    <row r="628" spans="1:36" s="5" customFormat="1">
      <c r="A628" s="212">
        <v>618</v>
      </c>
      <c r="B628" s="1560" t="s">
        <v>6359</v>
      </c>
      <c r="C628" s="1560" t="s">
        <v>5832</v>
      </c>
      <c r="D628" s="231" t="s">
        <v>5833</v>
      </c>
      <c r="E628" s="231">
        <v>2</v>
      </c>
      <c r="F628" s="231">
        <v>2.08</v>
      </c>
      <c r="G628" s="102">
        <v>1</v>
      </c>
      <c r="H628" s="212">
        <v>137571.20000000001</v>
      </c>
      <c r="I628" s="212">
        <v>8000</v>
      </c>
      <c r="J628" s="212"/>
      <c r="K628" s="231">
        <f t="shared" si="60"/>
        <v>145571.20000000001</v>
      </c>
      <c r="L628" s="231">
        <v>2.02</v>
      </c>
      <c r="M628" s="102">
        <v>1</v>
      </c>
      <c r="N628" s="212">
        <v>133602.79999999999</v>
      </c>
      <c r="O628" s="212">
        <v>8000</v>
      </c>
      <c r="P628" s="212"/>
      <c r="Q628" s="231">
        <f t="shared" si="61"/>
        <v>141602.79999999999</v>
      </c>
      <c r="R628" s="231">
        <f t="shared" si="66"/>
        <v>0</v>
      </c>
      <c r="S628" s="231">
        <f t="shared" si="66"/>
        <v>3968.4000000000233</v>
      </c>
      <c r="T628" s="231">
        <f t="shared" si="66"/>
        <v>0</v>
      </c>
      <c r="U628" s="231">
        <f t="shared" si="65"/>
        <v>0</v>
      </c>
      <c r="V628" s="231">
        <f t="shared" si="64"/>
        <v>3968.4000000000233</v>
      </c>
      <c r="W628" s="231">
        <v>3</v>
      </c>
      <c r="X628" s="231">
        <v>2.15</v>
      </c>
      <c r="Y628" s="102">
        <v>1</v>
      </c>
      <c r="Z628" s="212">
        <v>142201</v>
      </c>
      <c r="AA628" s="212">
        <v>8000</v>
      </c>
      <c r="AB628" s="212"/>
      <c r="AC628" s="231">
        <f t="shared" si="62"/>
        <v>150201</v>
      </c>
      <c r="AD628" s="231">
        <v>4</v>
      </c>
      <c r="AE628" s="231">
        <v>2.21</v>
      </c>
      <c r="AF628" s="102">
        <v>1</v>
      </c>
      <c r="AG628" s="212">
        <v>146169.4</v>
      </c>
      <c r="AH628" s="212">
        <v>8000</v>
      </c>
      <c r="AI628" s="212"/>
      <c r="AJ628" s="231">
        <f t="shared" si="63"/>
        <v>154169.4</v>
      </c>
    </row>
    <row r="629" spans="1:36" s="5" customFormat="1">
      <c r="A629" s="212">
        <v>619</v>
      </c>
      <c r="B629" s="1560" t="s">
        <v>6351</v>
      </c>
      <c r="C629" s="1560" t="s">
        <v>5832</v>
      </c>
      <c r="D629" s="231" t="s">
        <v>5833</v>
      </c>
      <c r="E629" s="231">
        <v>3</v>
      </c>
      <c r="F629" s="231">
        <v>2.15</v>
      </c>
      <c r="G629" s="102">
        <v>1</v>
      </c>
      <c r="H629" s="212">
        <v>142201</v>
      </c>
      <c r="I629" s="212">
        <v>8000</v>
      </c>
      <c r="J629" s="212"/>
      <c r="K629" s="231">
        <f t="shared" si="60"/>
        <v>150201</v>
      </c>
      <c r="L629" s="231">
        <v>2.08</v>
      </c>
      <c r="M629" s="102">
        <v>1</v>
      </c>
      <c r="N629" s="212">
        <v>137571.20000000001</v>
      </c>
      <c r="O629" s="212">
        <v>8000</v>
      </c>
      <c r="P629" s="212"/>
      <c r="Q629" s="231">
        <f t="shared" si="61"/>
        <v>145571.20000000001</v>
      </c>
      <c r="R629" s="231">
        <f t="shared" si="66"/>
        <v>0</v>
      </c>
      <c r="S629" s="231">
        <f t="shared" si="66"/>
        <v>4629.7999999999884</v>
      </c>
      <c r="T629" s="231">
        <f t="shared" si="66"/>
        <v>0</v>
      </c>
      <c r="U629" s="231">
        <f t="shared" si="65"/>
        <v>0</v>
      </c>
      <c r="V629" s="231">
        <f t="shared" si="64"/>
        <v>4629.7999999999884</v>
      </c>
      <c r="W629" s="231">
        <v>4</v>
      </c>
      <c r="X629" s="231">
        <v>2.21</v>
      </c>
      <c r="Y629" s="102">
        <v>1</v>
      </c>
      <c r="Z629" s="212">
        <v>146169.4</v>
      </c>
      <c r="AA629" s="212">
        <v>8000</v>
      </c>
      <c r="AB629" s="212"/>
      <c r="AC629" s="231">
        <f t="shared" si="62"/>
        <v>154169.4</v>
      </c>
      <c r="AD629" s="231">
        <v>5</v>
      </c>
      <c r="AE629" s="231">
        <v>2.21</v>
      </c>
      <c r="AF629" s="102">
        <v>1</v>
      </c>
      <c r="AG629" s="212">
        <v>146169.4</v>
      </c>
      <c r="AH629" s="212">
        <v>8000</v>
      </c>
      <c r="AI629" s="212"/>
      <c r="AJ629" s="231">
        <f t="shared" si="63"/>
        <v>154169.4</v>
      </c>
    </row>
    <row r="630" spans="1:36" s="5" customFormat="1">
      <c r="A630" s="212">
        <v>620</v>
      </c>
      <c r="B630" s="1560" t="s">
        <v>7013</v>
      </c>
      <c r="C630" s="1560" t="s">
        <v>5832</v>
      </c>
      <c r="D630" s="231" t="s">
        <v>5833</v>
      </c>
      <c r="E630" s="231">
        <v>2</v>
      </c>
      <c r="F630" s="231">
        <v>2.08</v>
      </c>
      <c r="G630" s="102">
        <v>1</v>
      </c>
      <c r="H630" s="212">
        <v>137571.20000000001</v>
      </c>
      <c r="I630" s="212">
        <v>8000</v>
      </c>
      <c r="J630" s="212"/>
      <c r="K630" s="231">
        <f t="shared" si="60"/>
        <v>145571.20000000001</v>
      </c>
      <c r="L630" s="231">
        <v>2.02</v>
      </c>
      <c r="M630" s="102">
        <v>1</v>
      </c>
      <c r="N630" s="212">
        <v>133602.79999999999</v>
      </c>
      <c r="O630" s="212">
        <v>8000</v>
      </c>
      <c r="P630" s="212"/>
      <c r="Q630" s="231">
        <f t="shared" si="61"/>
        <v>141602.79999999999</v>
      </c>
      <c r="R630" s="231">
        <f t="shared" si="66"/>
        <v>0</v>
      </c>
      <c r="S630" s="231">
        <f t="shared" si="66"/>
        <v>3968.4000000000233</v>
      </c>
      <c r="T630" s="231">
        <f t="shared" si="66"/>
        <v>0</v>
      </c>
      <c r="U630" s="231">
        <f t="shared" si="65"/>
        <v>0</v>
      </c>
      <c r="V630" s="231">
        <f t="shared" si="64"/>
        <v>3968.4000000000233</v>
      </c>
      <c r="W630" s="231">
        <v>3</v>
      </c>
      <c r="X630" s="231">
        <v>2.15</v>
      </c>
      <c r="Y630" s="102">
        <v>1</v>
      </c>
      <c r="Z630" s="212">
        <v>142201</v>
      </c>
      <c r="AA630" s="212">
        <v>8000</v>
      </c>
      <c r="AB630" s="212"/>
      <c r="AC630" s="231">
        <f t="shared" si="62"/>
        <v>150201</v>
      </c>
      <c r="AD630" s="231">
        <v>4</v>
      </c>
      <c r="AE630" s="231">
        <v>2.21</v>
      </c>
      <c r="AF630" s="102">
        <v>1</v>
      </c>
      <c r="AG630" s="212">
        <v>146169.4</v>
      </c>
      <c r="AH630" s="212">
        <v>8000</v>
      </c>
      <c r="AI630" s="212"/>
      <c r="AJ630" s="231">
        <f t="shared" si="63"/>
        <v>154169.4</v>
      </c>
    </row>
    <row r="631" spans="1:36" s="5" customFormat="1">
      <c r="A631" s="212">
        <v>621</v>
      </c>
      <c r="B631" s="1560" t="s">
        <v>7014</v>
      </c>
      <c r="C631" s="1560" t="s">
        <v>5832</v>
      </c>
      <c r="D631" s="231" t="s">
        <v>5833</v>
      </c>
      <c r="E631" s="231">
        <v>5</v>
      </c>
      <c r="F631" s="231">
        <v>2.21</v>
      </c>
      <c r="G631" s="102">
        <v>1</v>
      </c>
      <c r="H631" s="212">
        <v>146169.4</v>
      </c>
      <c r="I631" s="212">
        <v>0</v>
      </c>
      <c r="J631" s="212"/>
      <c r="K631" s="231">
        <f t="shared" si="60"/>
        <v>146169.4</v>
      </c>
      <c r="L631" s="231">
        <v>2.21</v>
      </c>
      <c r="M631" s="102">
        <v>1</v>
      </c>
      <c r="N631" s="212">
        <v>146169.4</v>
      </c>
      <c r="O631" s="212"/>
      <c r="P631" s="212"/>
      <c r="Q631" s="231">
        <f t="shared" si="61"/>
        <v>146169.4</v>
      </c>
      <c r="R631" s="231">
        <f t="shared" si="66"/>
        <v>0</v>
      </c>
      <c r="S631" s="231">
        <f t="shared" si="66"/>
        <v>0</v>
      </c>
      <c r="T631" s="231">
        <f t="shared" si="66"/>
        <v>0</v>
      </c>
      <c r="U631" s="231">
        <f t="shared" si="65"/>
        <v>0</v>
      </c>
      <c r="V631" s="231">
        <f t="shared" si="64"/>
        <v>0</v>
      </c>
      <c r="W631" s="231">
        <v>6</v>
      </c>
      <c r="X631" s="231">
        <v>2.2799999999999998</v>
      </c>
      <c r="Y631" s="102">
        <v>1</v>
      </c>
      <c r="Z631" s="212">
        <v>150799.19999999998</v>
      </c>
      <c r="AA631" s="212">
        <v>0</v>
      </c>
      <c r="AB631" s="212"/>
      <c r="AC631" s="231">
        <f t="shared" si="62"/>
        <v>150799.19999999998</v>
      </c>
      <c r="AD631" s="231">
        <v>7</v>
      </c>
      <c r="AE631" s="231">
        <v>2.2799999999999998</v>
      </c>
      <c r="AF631" s="102">
        <v>1</v>
      </c>
      <c r="AG631" s="212">
        <v>150799.19999999998</v>
      </c>
      <c r="AH631" s="212">
        <v>0</v>
      </c>
      <c r="AI631" s="212"/>
      <c r="AJ631" s="231">
        <f t="shared" si="63"/>
        <v>150799.19999999998</v>
      </c>
    </row>
    <row r="632" spans="1:36" s="5" customFormat="1">
      <c r="A632" s="212">
        <v>622</v>
      </c>
      <c r="B632" s="1560" t="s">
        <v>1432</v>
      </c>
      <c r="C632" s="1560" t="s">
        <v>5832</v>
      </c>
      <c r="D632" s="231" t="s">
        <v>5833</v>
      </c>
      <c r="E632" s="231">
        <v>1</v>
      </c>
      <c r="F632" s="231">
        <v>2.02</v>
      </c>
      <c r="G632" s="102">
        <v>1</v>
      </c>
      <c r="H632" s="212">
        <v>133602.79999999999</v>
      </c>
      <c r="I632" s="212">
        <v>8000</v>
      </c>
      <c r="J632" s="212"/>
      <c r="K632" s="231">
        <f t="shared" si="60"/>
        <v>141602.79999999999</v>
      </c>
      <c r="L632" s="231">
        <v>1.96</v>
      </c>
      <c r="M632" s="102">
        <v>1</v>
      </c>
      <c r="N632" s="212">
        <v>129634.4</v>
      </c>
      <c r="O632" s="212">
        <v>8000</v>
      </c>
      <c r="P632" s="212"/>
      <c r="Q632" s="231">
        <f t="shared" si="61"/>
        <v>137634.4</v>
      </c>
      <c r="R632" s="231">
        <f t="shared" si="66"/>
        <v>0</v>
      </c>
      <c r="S632" s="231">
        <f t="shared" si="66"/>
        <v>3968.3999999999942</v>
      </c>
      <c r="T632" s="231">
        <f t="shared" si="66"/>
        <v>0</v>
      </c>
      <c r="U632" s="231">
        <f t="shared" si="65"/>
        <v>0</v>
      </c>
      <c r="V632" s="231">
        <f t="shared" si="64"/>
        <v>3968.3999999999942</v>
      </c>
      <c r="W632" s="231">
        <v>2</v>
      </c>
      <c r="X632" s="231">
        <v>2.08</v>
      </c>
      <c r="Y632" s="102">
        <v>1</v>
      </c>
      <c r="Z632" s="212">
        <v>137571.20000000001</v>
      </c>
      <c r="AA632" s="212">
        <v>8000</v>
      </c>
      <c r="AB632" s="212"/>
      <c r="AC632" s="231">
        <f t="shared" si="62"/>
        <v>145571.20000000001</v>
      </c>
      <c r="AD632" s="231">
        <v>3</v>
      </c>
      <c r="AE632" s="231">
        <v>2.15</v>
      </c>
      <c r="AF632" s="102">
        <v>1</v>
      </c>
      <c r="AG632" s="212">
        <v>142201</v>
      </c>
      <c r="AH632" s="212">
        <v>8000</v>
      </c>
      <c r="AI632" s="212"/>
      <c r="AJ632" s="231">
        <f t="shared" si="63"/>
        <v>150201</v>
      </c>
    </row>
    <row r="633" spans="1:36" s="5" customFormat="1">
      <c r="A633" s="212">
        <v>623</v>
      </c>
      <c r="B633" s="1560" t="s">
        <v>6352</v>
      </c>
      <c r="C633" s="1560" t="s">
        <v>1153</v>
      </c>
      <c r="D633" s="231" t="s">
        <v>4732</v>
      </c>
      <c r="E633" s="231">
        <v>5</v>
      </c>
      <c r="F633" s="231">
        <v>1.9</v>
      </c>
      <c r="G633" s="102">
        <v>1</v>
      </c>
      <c r="H633" s="212">
        <v>125666</v>
      </c>
      <c r="I633" s="212">
        <v>8000</v>
      </c>
      <c r="J633" s="212"/>
      <c r="K633" s="231">
        <f t="shared" si="60"/>
        <v>133666</v>
      </c>
      <c r="L633" s="231">
        <v>1.9</v>
      </c>
      <c r="M633" s="102">
        <v>1</v>
      </c>
      <c r="N633" s="212">
        <v>125666</v>
      </c>
      <c r="O633" s="212">
        <v>8000</v>
      </c>
      <c r="P633" s="212"/>
      <c r="Q633" s="231">
        <f t="shared" si="61"/>
        <v>133666</v>
      </c>
      <c r="R633" s="231">
        <f t="shared" si="66"/>
        <v>0</v>
      </c>
      <c r="S633" s="231">
        <f t="shared" si="66"/>
        <v>0</v>
      </c>
      <c r="T633" s="231">
        <f t="shared" si="66"/>
        <v>0</v>
      </c>
      <c r="U633" s="231">
        <f t="shared" si="65"/>
        <v>0</v>
      </c>
      <c r="V633" s="231">
        <f t="shared" si="64"/>
        <v>0</v>
      </c>
      <c r="W633" s="231">
        <v>6</v>
      </c>
      <c r="X633" s="231">
        <v>1.96</v>
      </c>
      <c r="Y633" s="102">
        <v>1</v>
      </c>
      <c r="Z633" s="212">
        <v>129634.4</v>
      </c>
      <c r="AA633" s="212">
        <v>8000</v>
      </c>
      <c r="AB633" s="212"/>
      <c r="AC633" s="231">
        <f t="shared" si="62"/>
        <v>137634.4</v>
      </c>
      <c r="AD633" s="231">
        <v>7</v>
      </c>
      <c r="AE633" s="231">
        <v>1.96</v>
      </c>
      <c r="AF633" s="102">
        <v>1</v>
      </c>
      <c r="AG633" s="212">
        <v>129634.4</v>
      </c>
      <c r="AH633" s="212">
        <v>8000</v>
      </c>
      <c r="AI633" s="212"/>
      <c r="AJ633" s="231">
        <f t="shared" si="63"/>
        <v>137634.4</v>
      </c>
    </row>
    <row r="634" spans="1:36" s="5" customFormat="1">
      <c r="A634" s="212">
        <v>624</v>
      </c>
      <c r="B634" s="1560" t="s">
        <v>6353</v>
      </c>
      <c r="C634" s="1560" t="s">
        <v>1153</v>
      </c>
      <c r="D634" s="231" t="s">
        <v>4732</v>
      </c>
      <c r="E634" s="231">
        <v>3</v>
      </c>
      <c r="F634" s="231">
        <v>1.84</v>
      </c>
      <c r="G634" s="102">
        <v>1</v>
      </c>
      <c r="H634" s="212">
        <v>121697.60000000001</v>
      </c>
      <c r="I634" s="212">
        <v>8000</v>
      </c>
      <c r="J634" s="212"/>
      <c r="K634" s="231">
        <f t="shared" si="60"/>
        <v>129697.60000000001</v>
      </c>
      <c r="L634" s="231">
        <v>1.79</v>
      </c>
      <c r="M634" s="102">
        <v>1</v>
      </c>
      <c r="N634" s="212">
        <v>118390.6</v>
      </c>
      <c r="O634" s="212">
        <v>8000</v>
      </c>
      <c r="P634" s="212"/>
      <c r="Q634" s="231">
        <f t="shared" si="61"/>
        <v>126390.6</v>
      </c>
      <c r="R634" s="231">
        <f t="shared" si="66"/>
        <v>0</v>
      </c>
      <c r="S634" s="231">
        <f t="shared" si="66"/>
        <v>3307</v>
      </c>
      <c r="T634" s="231">
        <f t="shared" si="66"/>
        <v>0</v>
      </c>
      <c r="U634" s="231">
        <f t="shared" si="65"/>
        <v>0</v>
      </c>
      <c r="V634" s="231">
        <f t="shared" si="64"/>
        <v>3307</v>
      </c>
      <c r="W634" s="231">
        <v>4</v>
      </c>
      <c r="X634" s="231">
        <v>1.9</v>
      </c>
      <c r="Y634" s="102">
        <v>1</v>
      </c>
      <c r="Z634" s="212">
        <v>125666</v>
      </c>
      <c r="AA634" s="212">
        <v>8000</v>
      </c>
      <c r="AB634" s="212"/>
      <c r="AC634" s="231">
        <f t="shared" si="62"/>
        <v>133666</v>
      </c>
      <c r="AD634" s="231">
        <v>5</v>
      </c>
      <c r="AE634" s="231">
        <v>1.9</v>
      </c>
      <c r="AF634" s="102">
        <v>1</v>
      </c>
      <c r="AG634" s="212">
        <v>125666</v>
      </c>
      <c r="AH634" s="212">
        <v>8000</v>
      </c>
      <c r="AI634" s="212"/>
      <c r="AJ634" s="231">
        <f t="shared" si="63"/>
        <v>133666</v>
      </c>
    </row>
    <row r="635" spans="1:36" s="5" customFormat="1">
      <c r="A635" s="212">
        <v>625</v>
      </c>
      <c r="B635" s="1560" t="s">
        <v>6354</v>
      </c>
      <c r="C635" s="1560" t="s">
        <v>1153</v>
      </c>
      <c r="D635" s="231" t="s">
        <v>4732</v>
      </c>
      <c r="E635" s="231">
        <v>12</v>
      </c>
      <c r="F635" s="231">
        <v>2.08</v>
      </c>
      <c r="G635" s="102">
        <v>1</v>
      </c>
      <c r="H635" s="212">
        <v>137571.20000000001</v>
      </c>
      <c r="I635" s="212">
        <v>8000</v>
      </c>
      <c r="J635" s="212"/>
      <c r="K635" s="231">
        <f t="shared" si="60"/>
        <v>145571.20000000001</v>
      </c>
      <c r="L635" s="231">
        <v>2.08</v>
      </c>
      <c r="M635" s="102">
        <v>1</v>
      </c>
      <c r="N635" s="212">
        <v>137571.20000000001</v>
      </c>
      <c r="O635" s="212">
        <v>8000</v>
      </c>
      <c r="P635" s="212"/>
      <c r="Q635" s="231">
        <f t="shared" si="61"/>
        <v>145571.20000000001</v>
      </c>
      <c r="R635" s="231">
        <f t="shared" si="66"/>
        <v>0</v>
      </c>
      <c r="S635" s="231">
        <f t="shared" si="66"/>
        <v>0</v>
      </c>
      <c r="T635" s="231">
        <f t="shared" si="66"/>
        <v>0</v>
      </c>
      <c r="U635" s="231">
        <f t="shared" si="65"/>
        <v>0</v>
      </c>
      <c r="V635" s="231">
        <f t="shared" si="64"/>
        <v>0</v>
      </c>
      <c r="W635" s="231">
        <v>13</v>
      </c>
      <c r="X635" s="231">
        <v>2.14</v>
      </c>
      <c r="Y635" s="102">
        <v>1</v>
      </c>
      <c r="Z635" s="212">
        <v>141539.6</v>
      </c>
      <c r="AA635" s="212">
        <v>8000</v>
      </c>
      <c r="AB635" s="212"/>
      <c r="AC635" s="231">
        <f t="shared" si="62"/>
        <v>149539.6</v>
      </c>
      <c r="AD635" s="231">
        <v>14</v>
      </c>
      <c r="AE635" s="231">
        <v>2.14</v>
      </c>
      <c r="AF635" s="102">
        <v>1</v>
      </c>
      <c r="AG635" s="212">
        <v>141539.6</v>
      </c>
      <c r="AH635" s="212">
        <v>8000</v>
      </c>
      <c r="AI635" s="212"/>
      <c r="AJ635" s="231">
        <f t="shared" si="63"/>
        <v>149539.6</v>
      </c>
    </row>
    <row r="636" spans="1:36" s="5" customFormat="1">
      <c r="A636" s="212">
        <v>626</v>
      </c>
      <c r="B636" s="1560" t="s">
        <v>6355</v>
      </c>
      <c r="C636" s="1560" t="s">
        <v>1153</v>
      </c>
      <c r="D636" s="231" t="s">
        <v>4732</v>
      </c>
      <c r="E636" s="231">
        <v>7</v>
      </c>
      <c r="F636" s="231">
        <v>1.96</v>
      </c>
      <c r="G636" s="102">
        <v>1</v>
      </c>
      <c r="H636" s="212">
        <v>129634.4</v>
      </c>
      <c r="I636" s="212">
        <v>8000</v>
      </c>
      <c r="J636" s="212"/>
      <c r="K636" s="231">
        <f t="shared" si="60"/>
        <v>137634.4</v>
      </c>
      <c r="L636" s="231">
        <v>1.96</v>
      </c>
      <c r="M636" s="102">
        <v>1</v>
      </c>
      <c r="N636" s="212">
        <v>129634.4</v>
      </c>
      <c r="O636" s="212">
        <v>8000</v>
      </c>
      <c r="P636" s="212"/>
      <c r="Q636" s="231">
        <f t="shared" si="61"/>
        <v>137634.4</v>
      </c>
      <c r="R636" s="231">
        <f t="shared" si="66"/>
        <v>0</v>
      </c>
      <c r="S636" s="231">
        <f t="shared" si="66"/>
        <v>0</v>
      </c>
      <c r="T636" s="231">
        <f t="shared" si="66"/>
        <v>0</v>
      </c>
      <c r="U636" s="231">
        <f t="shared" si="65"/>
        <v>0</v>
      </c>
      <c r="V636" s="231">
        <f t="shared" si="64"/>
        <v>0</v>
      </c>
      <c r="W636" s="231">
        <v>8</v>
      </c>
      <c r="X636" s="231">
        <v>2.02</v>
      </c>
      <c r="Y636" s="102">
        <v>1</v>
      </c>
      <c r="Z636" s="212">
        <v>133602.79999999999</v>
      </c>
      <c r="AA636" s="212">
        <v>8000</v>
      </c>
      <c r="AB636" s="212"/>
      <c r="AC636" s="231">
        <f t="shared" si="62"/>
        <v>141602.79999999999</v>
      </c>
      <c r="AD636" s="231">
        <v>9</v>
      </c>
      <c r="AE636" s="231">
        <v>2.02</v>
      </c>
      <c r="AF636" s="102">
        <v>1</v>
      </c>
      <c r="AG636" s="212">
        <v>133602.79999999999</v>
      </c>
      <c r="AH636" s="212">
        <v>8000</v>
      </c>
      <c r="AI636" s="212"/>
      <c r="AJ636" s="231">
        <f t="shared" si="63"/>
        <v>141602.79999999999</v>
      </c>
    </row>
    <row r="637" spans="1:36" s="5" customFormat="1">
      <c r="A637" s="212">
        <v>627</v>
      </c>
      <c r="B637" s="1560" t="s">
        <v>6356</v>
      </c>
      <c r="C637" s="1560" t="s">
        <v>1153</v>
      </c>
      <c r="D637" s="231" t="s">
        <v>4732</v>
      </c>
      <c r="E637" s="231">
        <v>4</v>
      </c>
      <c r="F637" s="231">
        <v>1.9</v>
      </c>
      <c r="G637" s="102">
        <v>1</v>
      </c>
      <c r="H637" s="212">
        <v>125666</v>
      </c>
      <c r="I637" s="212">
        <v>8000</v>
      </c>
      <c r="J637" s="212"/>
      <c r="K637" s="231">
        <f t="shared" si="60"/>
        <v>133666</v>
      </c>
      <c r="L637" s="231">
        <v>1.84</v>
      </c>
      <c r="M637" s="102">
        <v>1</v>
      </c>
      <c r="N637" s="212">
        <v>121697.60000000001</v>
      </c>
      <c r="O637" s="212">
        <v>8000</v>
      </c>
      <c r="P637" s="212"/>
      <c r="Q637" s="231">
        <f t="shared" si="61"/>
        <v>129697.60000000001</v>
      </c>
      <c r="R637" s="231">
        <f t="shared" si="66"/>
        <v>0</v>
      </c>
      <c r="S637" s="231">
        <f t="shared" si="66"/>
        <v>3968.3999999999942</v>
      </c>
      <c r="T637" s="231">
        <f t="shared" si="66"/>
        <v>0</v>
      </c>
      <c r="U637" s="231">
        <f t="shared" si="65"/>
        <v>0</v>
      </c>
      <c r="V637" s="231">
        <f t="shared" si="64"/>
        <v>3968.3999999999942</v>
      </c>
      <c r="W637" s="231">
        <v>5</v>
      </c>
      <c r="X637" s="231">
        <v>1.9</v>
      </c>
      <c r="Y637" s="102">
        <v>1</v>
      </c>
      <c r="Z637" s="212">
        <v>125666</v>
      </c>
      <c r="AA637" s="212">
        <v>8000</v>
      </c>
      <c r="AB637" s="212"/>
      <c r="AC637" s="231">
        <f t="shared" si="62"/>
        <v>133666</v>
      </c>
      <c r="AD637" s="231">
        <v>6</v>
      </c>
      <c r="AE637" s="231">
        <v>1.96</v>
      </c>
      <c r="AF637" s="102">
        <v>1</v>
      </c>
      <c r="AG637" s="212">
        <v>129634.4</v>
      </c>
      <c r="AH637" s="212">
        <v>8000</v>
      </c>
      <c r="AI637" s="212"/>
      <c r="AJ637" s="231">
        <f t="shared" si="63"/>
        <v>137634.4</v>
      </c>
    </row>
    <row r="638" spans="1:36" s="5" customFormat="1">
      <c r="A638" s="212">
        <v>628</v>
      </c>
      <c r="B638" s="1560" t="s">
        <v>6357</v>
      </c>
      <c r="C638" s="1560" t="s">
        <v>1153</v>
      </c>
      <c r="D638" s="231" t="s">
        <v>4732</v>
      </c>
      <c r="E638" s="231">
        <v>4</v>
      </c>
      <c r="F638" s="231">
        <v>1.9</v>
      </c>
      <c r="G638" s="102">
        <v>1</v>
      </c>
      <c r="H638" s="212">
        <v>125666</v>
      </c>
      <c r="I638" s="212">
        <v>8000</v>
      </c>
      <c r="J638" s="212"/>
      <c r="K638" s="231">
        <f t="shared" si="60"/>
        <v>133666</v>
      </c>
      <c r="L638" s="231">
        <v>1.84</v>
      </c>
      <c r="M638" s="102">
        <v>1</v>
      </c>
      <c r="N638" s="212">
        <v>121697.60000000001</v>
      </c>
      <c r="O638" s="212">
        <v>8000</v>
      </c>
      <c r="P638" s="212"/>
      <c r="Q638" s="231">
        <f t="shared" si="61"/>
        <v>129697.60000000001</v>
      </c>
      <c r="R638" s="231">
        <f t="shared" si="66"/>
        <v>0</v>
      </c>
      <c r="S638" s="231">
        <f t="shared" si="66"/>
        <v>3968.3999999999942</v>
      </c>
      <c r="T638" s="231">
        <f t="shared" si="66"/>
        <v>0</v>
      </c>
      <c r="U638" s="231">
        <f t="shared" si="65"/>
        <v>0</v>
      </c>
      <c r="V638" s="231">
        <f t="shared" si="64"/>
        <v>3968.3999999999942</v>
      </c>
      <c r="W638" s="231">
        <v>5</v>
      </c>
      <c r="X638" s="231">
        <v>1.9</v>
      </c>
      <c r="Y638" s="102">
        <v>1</v>
      </c>
      <c r="Z638" s="212">
        <v>125666</v>
      </c>
      <c r="AA638" s="212">
        <v>8000</v>
      </c>
      <c r="AB638" s="212"/>
      <c r="AC638" s="231">
        <f t="shared" si="62"/>
        <v>133666</v>
      </c>
      <c r="AD638" s="231">
        <v>6</v>
      </c>
      <c r="AE638" s="231">
        <v>1.96</v>
      </c>
      <c r="AF638" s="102">
        <v>1</v>
      </c>
      <c r="AG638" s="212">
        <v>129634.4</v>
      </c>
      <c r="AH638" s="212">
        <v>8000</v>
      </c>
      <c r="AI638" s="212"/>
      <c r="AJ638" s="231">
        <f t="shared" si="63"/>
        <v>137634.4</v>
      </c>
    </row>
    <row r="639" spans="1:36" s="5" customFormat="1">
      <c r="A639" s="212">
        <v>629</v>
      </c>
      <c r="B639" s="1560" t="s">
        <v>5932</v>
      </c>
      <c r="C639" s="1560" t="s">
        <v>1153</v>
      </c>
      <c r="D639" s="231" t="s">
        <v>4732</v>
      </c>
      <c r="E639" s="231">
        <v>3</v>
      </c>
      <c r="F639" s="231">
        <v>1.84</v>
      </c>
      <c r="G639" s="102">
        <v>1</v>
      </c>
      <c r="H639" s="212">
        <v>121697.60000000001</v>
      </c>
      <c r="I639" s="212">
        <v>8000</v>
      </c>
      <c r="J639" s="212"/>
      <c r="K639" s="231">
        <f t="shared" si="60"/>
        <v>129697.60000000001</v>
      </c>
      <c r="L639" s="231">
        <v>1.79</v>
      </c>
      <c r="M639" s="102">
        <v>1</v>
      </c>
      <c r="N639" s="212">
        <v>118390.6</v>
      </c>
      <c r="O639" s="212">
        <v>8000</v>
      </c>
      <c r="P639" s="212"/>
      <c r="Q639" s="231">
        <f t="shared" si="61"/>
        <v>126390.6</v>
      </c>
      <c r="R639" s="231">
        <f t="shared" si="66"/>
        <v>0</v>
      </c>
      <c r="S639" s="231">
        <f t="shared" si="66"/>
        <v>3307</v>
      </c>
      <c r="T639" s="231">
        <f t="shared" si="66"/>
        <v>0</v>
      </c>
      <c r="U639" s="231">
        <f t="shared" si="65"/>
        <v>0</v>
      </c>
      <c r="V639" s="231">
        <f t="shared" si="64"/>
        <v>3307</v>
      </c>
      <c r="W639" s="231">
        <v>4</v>
      </c>
      <c r="X639" s="231">
        <v>1.9</v>
      </c>
      <c r="Y639" s="102">
        <v>1</v>
      </c>
      <c r="Z639" s="212">
        <v>125666</v>
      </c>
      <c r="AA639" s="212">
        <v>8000</v>
      </c>
      <c r="AB639" s="212"/>
      <c r="AC639" s="231">
        <f t="shared" si="62"/>
        <v>133666</v>
      </c>
      <c r="AD639" s="231">
        <v>5</v>
      </c>
      <c r="AE639" s="231">
        <v>1.9</v>
      </c>
      <c r="AF639" s="102">
        <v>1</v>
      </c>
      <c r="AG639" s="212">
        <v>125666</v>
      </c>
      <c r="AH639" s="212">
        <v>8000</v>
      </c>
      <c r="AI639" s="212"/>
      <c r="AJ639" s="231">
        <f t="shared" si="63"/>
        <v>133666</v>
      </c>
    </row>
    <row r="640" spans="1:36" s="5" customFormat="1">
      <c r="A640" s="212">
        <v>630</v>
      </c>
      <c r="B640" s="1560" t="s">
        <v>6358</v>
      </c>
      <c r="C640" s="1560" t="s">
        <v>1153</v>
      </c>
      <c r="D640" s="231" t="s">
        <v>4732</v>
      </c>
      <c r="E640" s="231">
        <v>3</v>
      </c>
      <c r="F640" s="231">
        <v>1.84</v>
      </c>
      <c r="G640" s="102">
        <v>1</v>
      </c>
      <c r="H640" s="212">
        <v>121697.60000000001</v>
      </c>
      <c r="I640" s="212">
        <v>8000</v>
      </c>
      <c r="J640" s="212"/>
      <c r="K640" s="231">
        <f t="shared" si="60"/>
        <v>129697.60000000001</v>
      </c>
      <c r="L640" s="231">
        <v>1.79</v>
      </c>
      <c r="M640" s="102">
        <v>1</v>
      </c>
      <c r="N640" s="212">
        <v>118390.6</v>
      </c>
      <c r="O640" s="212">
        <v>8000</v>
      </c>
      <c r="P640" s="212"/>
      <c r="Q640" s="231">
        <f t="shared" si="61"/>
        <v>126390.6</v>
      </c>
      <c r="R640" s="231">
        <f t="shared" si="66"/>
        <v>0</v>
      </c>
      <c r="S640" s="231">
        <f t="shared" si="66"/>
        <v>3307</v>
      </c>
      <c r="T640" s="231">
        <f t="shared" si="66"/>
        <v>0</v>
      </c>
      <c r="U640" s="231">
        <f t="shared" si="65"/>
        <v>0</v>
      </c>
      <c r="V640" s="231">
        <f t="shared" si="64"/>
        <v>3307</v>
      </c>
      <c r="W640" s="231">
        <v>4</v>
      </c>
      <c r="X640" s="231">
        <v>1.9</v>
      </c>
      <c r="Y640" s="102">
        <v>1</v>
      </c>
      <c r="Z640" s="212">
        <v>125666</v>
      </c>
      <c r="AA640" s="212">
        <v>8000</v>
      </c>
      <c r="AB640" s="212"/>
      <c r="AC640" s="231">
        <f t="shared" si="62"/>
        <v>133666</v>
      </c>
      <c r="AD640" s="231">
        <v>5</v>
      </c>
      <c r="AE640" s="231">
        <v>1.9</v>
      </c>
      <c r="AF640" s="102">
        <v>1</v>
      </c>
      <c r="AG640" s="212">
        <v>125666</v>
      </c>
      <c r="AH640" s="212">
        <v>8000</v>
      </c>
      <c r="AI640" s="212"/>
      <c r="AJ640" s="231">
        <f t="shared" si="63"/>
        <v>133666</v>
      </c>
    </row>
    <row r="641" spans="1:36" s="5" customFormat="1">
      <c r="A641" s="212">
        <v>631</v>
      </c>
      <c r="B641" s="1560" t="s">
        <v>6395</v>
      </c>
      <c r="C641" s="1560" t="s">
        <v>1153</v>
      </c>
      <c r="D641" s="231" t="s">
        <v>4732</v>
      </c>
      <c r="E641" s="231">
        <v>3</v>
      </c>
      <c r="F641" s="231">
        <v>1.84</v>
      </c>
      <c r="G641" s="102">
        <v>1</v>
      </c>
      <c r="H641" s="212">
        <v>121697.60000000001</v>
      </c>
      <c r="I641" s="212">
        <v>8000</v>
      </c>
      <c r="J641" s="212"/>
      <c r="K641" s="231">
        <f t="shared" si="60"/>
        <v>129697.60000000001</v>
      </c>
      <c r="L641" s="231">
        <v>1.79</v>
      </c>
      <c r="M641" s="102">
        <v>1</v>
      </c>
      <c r="N641" s="212">
        <v>118390.6</v>
      </c>
      <c r="O641" s="212">
        <v>8000</v>
      </c>
      <c r="P641" s="212"/>
      <c r="Q641" s="231">
        <f t="shared" si="61"/>
        <v>126390.6</v>
      </c>
      <c r="R641" s="231">
        <f t="shared" si="66"/>
        <v>0</v>
      </c>
      <c r="S641" s="231">
        <f t="shared" si="66"/>
        <v>3307</v>
      </c>
      <c r="T641" s="231">
        <f t="shared" si="66"/>
        <v>0</v>
      </c>
      <c r="U641" s="231">
        <f t="shared" si="65"/>
        <v>0</v>
      </c>
      <c r="V641" s="231">
        <f t="shared" si="64"/>
        <v>3307</v>
      </c>
      <c r="W641" s="231">
        <v>4</v>
      </c>
      <c r="X641" s="231">
        <v>1.9</v>
      </c>
      <c r="Y641" s="102">
        <v>1</v>
      </c>
      <c r="Z641" s="212">
        <v>125666</v>
      </c>
      <c r="AA641" s="212">
        <v>8000</v>
      </c>
      <c r="AB641" s="212"/>
      <c r="AC641" s="231">
        <f t="shared" si="62"/>
        <v>133666</v>
      </c>
      <c r="AD641" s="231">
        <v>5</v>
      </c>
      <c r="AE641" s="231">
        <v>1.9</v>
      </c>
      <c r="AF641" s="102">
        <v>1</v>
      </c>
      <c r="AG641" s="212">
        <v>125666</v>
      </c>
      <c r="AH641" s="212">
        <v>8000</v>
      </c>
      <c r="AI641" s="212"/>
      <c r="AJ641" s="231">
        <f t="shared" si="63"/>
        <v>133666</v>
      </c>
    </row>
    <row r="642" spans="1:36" s="5" customFormat="1">
      <c r="A642" s="212">
        <v>632</v>
      </c>
      <c r="B642" s="1560" t="s">
        <v>6360</v>
      </c>
      <c r="C642" s="1560" t="s">
        <v>1153</v>
      </c>
      <c r="D642" s="231" t="s">
        <v>4732</v>
      </c>
      <c r="E642" s="231">
        <v>7</v>
      </c>
      <c r="F642" s="231">
        <v>1.96</v>
      </c>
      <c r="G642" s="102">
        <v>1</v>
      </c>
      <c r="H642" s="212">
        <v>129634.4</v>
      </c>
      <c r="I642" s="212">
        <v>8000</v>
      </c>
      <c r="J642" s="212"/>
      <c r="K642" s="231">
        <f t="shared" si="60"/>
        <v>137634.4</v>
      </c>
      <c r="L642" s="231">
        <v>1.96</v>
      </c>
      <c r="M642" s="102">
        <v>1</v>
      </c>
      <c r="N642" s="212">
        <v>129634.4</v>
      </c>
      <c r="O642" s="212">
        <v>8000</v>
      </c>
      <c r="P642" s="212"/>
      <c r="Q642" s="231">
        <f t="shared" si="61"/>
        <v>137634.4</v>
      </c>
      <c r="R642" s="231">
        <f t="shared" si="66"/>
        <v>0</v>
      </c>
      <c r="S642" s="231">
        <f t="shared" si="66"/>
        <v>0</v>
      </c>
      <c r="T642" s="231">
        <f t="shared" si="66"/>
        <v>0</v>
      </c>
      <c r="U642" s="231">
        <f t="shared" si="65"/>
        <v>0</v>
      </c>
      <c r="V642" s="231">
        <f t="shared" si="64"/>
        <v>0</v>
      </c>
      <c r="W642" s="231">
        <v>8</v>
      </c>
      <c r="X642" s="231">
        <v>2.02</v>
      </c>
      <c r="Y642" s="102">
        <v>1</v>
      </c>
      <c r="Z642" s="212">
        <v>133602.79999999999</v>
      </c>
      <c r="AA642" s="212">
        <v>8000</v>
      </c>
      <c r="AB642" s="212"/>
      <c r="AC642" s="231">
        <f t="shared" si="62"/>
        <v>141602.79999999999</v>
      </c>
      <c r="AD642" s="231">
        <v>9</v>
      </c>
      <c r="AE642" s="231">
        <v>2.02</v>
      </c>
      <c r="AF642" s="102">
        <v>1</v>
      </c>
      <c r="AG642" s="212">
        <v>133602.79999999999</v>
      </c>
      <c r="AH642" s="212">
        <v>8000</v>
      </c>
      <c r="AI642" s="212"/>
      <c r="AJ642" s="231">
        <f t="shared" si="63"/>
        <v>141602.79999999999</v>
      </c>
    </row>
    <row r="643" spans="1:36" s="5" customFormat="1" ht="27">
      <c r="A643" s="212">
        <v>633</v>
      </c>
      <c r="B643" s="1560" t="s">
        <v>6361</v>
      </c>
      <c r="C643" s="1560" t="s">
        <v>1153</v>
      </c>
      <c r="D643" s="231" t="s">
        <v>4732</v>
      </c>
      <c r="E643" s="231">
        <v>7</v>
      </c>
      <c r="F643" s="231">
        <v>1.96</v>
      </c>
      <c r="G643" s="102">
        <v>1</v>
      </c>
      <c r="H643" s="212">
        <v>129634.4</v>
      </c>
      <c r="I643" s="212">
        <v>8000</v>
      </c>
      <c r="J643" s="212"/>
      <c r="K643" s="231">
        <f t="shared" si="60"/>
        <v>137634.4</v>
      </c>
      <c r="L643" s="231">
        <v>1.96</v>
      </c>
      <c r="M643" s="102">
        <v>1</v>
      </c>
      <c r="N643" s="212">
        <v>129634.4</v>
      </c>
      <c r="O643" s="212">
        <v>8000</v>
      </c>
      <c r="P643" s="212"/>
      <c r="Q643" s="231">
        <f t="shared" si="61"/>
        <v>137634.4</v>
      </c>
      <c r="R643" s="231">
        <f t="shared" si="66"/>
        <v>0</v>
      </c>
      <c r="S643" s="231">
        <f t="shared" si="66"/>
        <v>0</v>
      </c>
      <c r="T643" s="231">
        <f t="shared" si="66"/>
        <v>0</v>
      </c>
      <c r="U643" s="231">
        <f t="shared" si="65"/>
        <v>0</v>
      </c>
      <c r="V643" s="231">
        <f t="shared" si="64"/>
        <v>0</v>
      </c>
      <c r="W643" s="231">
        <v>8</v>
      </c>
      <c r="X643" s="231">
        <v>2.02</v>
      </c>
      <c r="Y643" s="102">
        <v>1</v>
      </c>
      <c r="Z643" s="212">
        <v>133602.79999999999</v>
      </c>
      <c r="AA643" s="212">
        <v>8000</v>
      </c>
      <c r="AB643" s="212"/>
      <c r="AC643" s="231">
        <f t="shared" si="62"/>
        <v>141602.79999999999</v>
      </c>
      <c r="AD643" s="231">
        <v>9</v>
      </c>
      <c r="AE643" s="231">
        <v>2.02</v>
      </c>
      <c r="AF643" s="102">
        <v>1</v>
      </c>
      <c r="AG643" s="212">
        <v>133602.79999999999</v>
      </c>
      <c r="AH643" s="212">
        <v>8000</v>
      </c>
      <c r="AI643" s="212"/>
      <c r="AJ643" s="231">
        <f t="shared" si="63"/>
        <v>141602.79999999999</v>
      </c>
    </row>
    <row r="644" spans="1:36" s="5" customFormat="1">
      <c r="A644" s="212">
        <v>634</v>
      </c>
      <c r="B644" s="1560" t="s">
        <v>6362</v>
      </c>
      <c r="C644" s="1560" t="s">
        <v>1153</v>
      </c>
      <c r="D644" s="231" t="s">
        <v>4732</v>
      </c>
      <c r="E644" s="231">
        <v>6</v>
      </c>
      <c r="F644" s="231">
        <v>1.96</v>
      </c>
      <c r="G644" s="102">
        <v>1</v>
      </c>
      <c r="H644" s="212">
        <v>129634.4</v>
      </c>
      <c r="I644" s="212">
        <v>8000</v>
      </c>
      <c r="J644" s="212"/>
      <c r="K644" s="231">
        <f t="shared" si="60"/>
        <v>137634.4</v>
      </c>
      <c r="L644" s="231">
        <v>1.9</v>
      </c>
      <c r="M644" s="102">
        <v>1</v>
      </c>
      <c r="N644" s="212">
        <v>125666</v>
      </c>
      <c r="O644" s="212">
        <v>8000</v>
      </c>
      <c r="P644" s="212"/>
      <c r="Q644" s="231">
        <f t="shared" si="61"/>
        <v>133666</v>
      </c>
      <c r="R644" s="231">
        <f t="shared" si="66"/>
        <v>0</v>
      </c>
      <c r="S644" s="231">
        <f t="shared" si="66"/>
        <v>3968.3999999999942</v>
      </c>
      <c r="T644" s="231">
        <f t="shared" si="66"/>
        <v>0</v>
      </c>
      <c r="U644" s="231">
        <f t="shared" si="65"/>
        <v>0</v>
      </c>
      <c r="V644" s="231">
        <f t="shared" si="64"/>
        <v>3968.3999999999942</v>
      </c>
      <c r="W644" s="231">
        <v>7</v>
      </c>
      <c r="X644" s="231">
        <v>1.96</v>
      </c>
      <c r="Y644" s="102">
        <v>1</v>
      </c>
      <c r="Z644" s="212">
        <v>129634.4</v>
      </c>
      <c r="AA644" s="212">
        <v>8000</v>
      </c>
      <c r="AB644" s="212"/>
      <c r="AC644" s="231">
        <f t="shared" si="62"/>
        <v>137634.4</v>
      </c>
      <c r="AD644" s="231">
        <v>8</v>
      </c>
      <c r="AE644" s="231">
        <v>2.02</v>
      </c>
      <c r="AF644" s="102">
        <v>1</v>
      </c>
      <c r="AG644" s="212">
        <v>133602.79999999999</v>
      </c>
      <c r="AH644" s="212">
        <v>8000</v>
      </c>
      <c r="AI644" s="212"/>
      <c r="AJ644" s="231">
        <f t="shared" si="63"/>
        <v>141602.79999999999</v>
      </c>
    </row>
    <row r="645" spans="1:36" s="5" customFormat="1">
      <c r="A645" s="212">
        <v>635</v>
      </c>
      <c r="B645" s="1560" t="s">
        <v>6363</v>
      </c>
      <c r="C645" s="1560" t="s">
        <v>1153</v>
      </c>
      <c r="D645" s="231" t="s">
        <v>4732</v>
      </c>
      <c r="E645" s="231">
        <v>7</v>
      </c>
      <c r="F645" s="231">
        <v>1.96</v>
      </c>
      <c r="G645" s="102">
        <v>1</v>
      </c>
      <c r="H645" s="212">
        <v>129634.4</v>
      </c>
      <c r="I645" s="212">
        <v>8000</v>
      </c>
      <c r="J645" s="212"/>
      <c r="K645" s="231">
        <f t="shared" si="60"/>
        <v>137634.4</v>
      </c>
      <c r="L645" s="231">
        <v>1.96</v>
      </c>
      <c r="M645" s="102">
        <v>1</v>
      </c>
      <c r="N645" s="212">
        <v>129634.4</v>
      </c>
      <c r="O645" s="212">
        <v>8000</v>
      </c>
      <c r="P645" s="212"/>
      <c r="Q645" s="231">
        <f t="shared" si="61"/>
        <v>137634.4</v>
      </c>
      <c r="R645" s="231">
        <f t="shared" si="66"/>
        <v>0</v>
      </c>
      <c r="S645" s="231">
        <f t="shared" si="66"/>
        <v>0</v>
      </c>
      <c r="T645" s="231">
        <f t="shared" si="66"/>
        <v>0</v>
      </c>
      <c r="U645" s="231">
        <f t="shared" si="65"/>
        <v>0</v>
      </c>
      <c r="V645" s="231">
        <f t="shared" si="64"/>
        <v>0</v>
      </c>
      <c r="W645" s="231">
        <v>8</v>
      </c>
      <c r="X645" s="231">
        <v>2.02</v>
      </c>
      <c r="Y645" s="102">
        <v>1</v>
      </c>
      <c r="Z645" s="212">
        <v>133602.79999999999</v>
      </c>
      <c r="AA645" s="212">
        <v>8000</v>
      </c>
      <c r="AB645" s="212"/>
      <c r="AC645" s="231">
        <f t="shared" si="62"/>
        <v>141602.79999999999</v>
      </c>
      <c r="AD645" s="231">
        <v>9</v>
      </c>
      <c r="AE645" s="231">
        <v>2.02</v>
      </c>
      <c r="AF645" s="102">
        <v>1</v>
      </c>
      <c r="AG645" s="212">
        <v>133602.79999999999</v>
      </c>
      <c r="AH645" s="212">
        <v>8000</v>
      </c>
      <c r="AI645" s="212"/>
      <c r="AJ645" s="231">
        <f t="shared" si="63"/>
        <v>141602.79999999999</v>
      </c>
    </row>
    <row r="646" spans="1:36" s="5" customFormat="1">
      <c r="A646" s="212">
        <v>636</v>
      </c>
      <c r="B646" s="1560" t="s">
        <v>6364</v>
      </c>
      <c r="C646" s="1560" t="s">
        <v>1153</v>
      </c>
      <c r="D646" s="231" t="s">
        <v>4732</v>
      </c>
      <c r="E646" s="231">
        <v>6</v>
      </c>
      <c r="F646" s="231">
        <v>1.96</v>
      </c>
      <c r="G646" s="102">
        <v>1</v>
      </c>
      <c r="H646" s="212">
        <v>129634.4</v>
      </c>
      <c r="I646" s="212">
        <v>8000</v>
      </c>
      <c r="J646" s="212"/>
      <c r="K646" s="231">
        <f t="shared" si="60"/>
        <v>137634.4</v>
      </c>
      <c r="L646" s="231">
        <v>1.9</v>
      </c>
      <c r="M646" s="102">
        <v>1</v>
      </c>
      <c r="N646" s="212">
        <v>125666</v>
      </c>
      <c r="O646" s="212">
        <v>8000</v>
      </c>
      <c r="P646" s="212"/>
      <c r="Q646" s="231">
        <f t="shared" si="61"/>
        <v>133666</v>
      </c>
      <c r="R646" s="231">
        <f t="shared" si="66"/>
        <v>0</v>
      </c>
      <c r="S646" s="231">
        <f t="shared" si="66"/>
        <v>3968.3999999999942</v>
      </c>
      <c r="T646" s="231">
        <f t="shared" si="66"/>
        <v>0</v>
      </c>
      <c r="U646" s="231">
        <f t="shared" si="65"/>
        <v>0</v>
      </c>
      <c r="V646" s="231">
        <f t="shared" si="64"/>
        <v>3968.3999999999942</v>
      </c>
      <c r="W646" s="231">
        <v>7</v>
      </c>
      <c r="X646" s="231">
        <v>1.96</v>
      </c>
      <c r="Y646" s="102">
        <v>1</v>
      </c>
      <c r="Z646" s="212">
        <v>129634.4</v>
      </c>
      <c r="AA646" s="212">
        <v>8000</v>
      </c>
      <c r="AB646" s="212"/>
      <c r="AC646" s="231">
        <f t="shared" si="62"/>
        <v>137634.4</v>
      </c>
      <c r="AD646" s="231">
        <v>8</v>
      </c>
      <c r="AE646" s="231">
        <v>2.02</v>
      </c>
      <c r="AF646" s="102">
        <v>1</v>
      </c>
      <c r="AG646" s="212">
        <v>133602.79999999999</v>
      </c>
      <c r="AH646" s="212">
        <v>8000</v>
      </c>
      <c r="AI646" s="212"/>
      <c r="AJ646" s="231">
        <f t="shared" si="63"/>
        <v>141602.79999999999</v>
      </c>
    </row>
    <row r="647" spans="1:36" s="5" customFormat="1">
      <c r="A647" s="212">
        <v>637</v>
      </c>
      <c r="B647" s="1560" t="s">
        <v>6365</v>
      </c>
      <c r="C647" s="1560" t="s">
        <v>1153</v>
      </c>
      <c r="D647" s="231" t="s">
        <v>4732</v>
      </c>
      <c r="E647" s="231">
        <v>6</v>
      </c>
      <c r="F647" s="231">
        <v>1.96</v>
      </c>
      <c r="G647" s="102">
        <v>1</v>
      </c>
      <c r="H647" s="212">
        <v>129634.4</v>
      </c>
      <c r="I647" s="212">
        <v>8000</v>
      </c>
      <c r="J647" s="212"/>
      <c r="K647" s="231">
        <f t="shared" si="60"/>
        <v>137634.4</v>
      </c>
      <c r="L647" s="231">
        <v>1.9</v>
      </c>
      <c r="M647" s="102">
        <v>1</v>
      </c>
      <c r="N647" s="212">
        <v>125666</v>
      </c>
      <c r="O647" s="212">
        <v>8000</v>
      </c>
      <c r="P647" s="212"/>
      <c r="Q647" s="231">
        <f t="shared" si="61"/>
        <v>133666</v>
      </c>
      <c r="R647" s="231">
        <f t="shared" si="66"/>
        <v>0</v>
      </c>
      <c r="S647" s="231">
        <f t="shared" si="66"/>
        <v>3968.3999999999942</v>
      </c>
      <c r="T647" s="231">
        <f t="shared" si="66"/>
        <v>0</v>
      </c>
      <c r="U647" s="231">
        <f t="shared" si="65"/>
        <v>0</v>
      </c>
      <c r="V647" s="231">
        <f t="shared" si="64"/>
        <v>3968.3999999999942</v>
      </c>
      <c r="W647" s="231">
        <v>7</v>
      </c>
      <c r="X647" s="231">
        <v>1.96</v>
      </c>
      <c r="Y647" s="102">
        <v>1</v>
      </c>
      <c r="Z647" s="212">
        <v>129634.4</v>
      </c>
      <c r="AA647" s="212">
        <v>8000</v>
      </c>
      <c r="AB647" s="212"/>
      <c r="AC647" s="231">
        <f t="shared" si="62"/>
        <v>137634.4</v>
      </c>
      <c r="AD647" s="231">
        <v>8</v>
      </c>
      <c r="AE647" s="231">
        <v>2.02</v>
      </c>
      <c r="AF647" s="102">
        <v>1</v>
      </c>
      <c r="AG647" s="212">
        <v>133602.79999999999</v>
      </c>
      <c r="AH647" s="212">
        <v>8000</v>
      </c>
      <c r="AI647" s="212"/>
      <c r="AJ647" s="231">
        <f t="shared" si="63"/>
        <v>141602.79999999999</v>
      </c>
    </row>
    <row r="648" spans="1:36" s="5" customFormat="1">
      <c r="A648" s="212">
        <v>638</v>
      </c>
      <c r="B648" s="1560" t="s">
        <v>6366</v>
      </c>
      <c r="C648" s="1560" t="s">
        <v>1153</v>
      </c>
      <c r="D648" s="231" t="s">
        <v>4732</v>
      </c>
      <c r="E648" s="231">
        <v>7</v>
      </c>
      <c r="F648" s="231">
        <v>1.96</v>
      </c>
      <c r="G648" s="102">
        <v>1</v>
      </c>
      <c r="H648" s="212">
        <v>129634.4</v>
      </c>
      <c r="I648" s="212">
        <v>8000</v>
      </c>
      <c r="J648" s="212"/>
      <c r="K648" s="231">
        <f t="shared" si="60"/>
        <v>137634.4</v>
      </c>
      <c r="L648" s="231">
        <v>1.96</v>
      </c>
      <c r="M648" s="102">
        <v>1</v>
      </c>
      <c r="N648" s="212">
        <v>129634.4</v>
      </c>
      <c r="O648" s="212">
        <v>8000</v>
      </c>
      <c r="P648" s="212"/>
      <c r="Q648" s="231">
        <f t="shared" si="61"/>
        <v>137634.4</v>
      </c>
      <c r="R648" s="231">
        <f t="shared" si="66"/>
        <v>0</v>
      </c>
      <c r="S648" s="231">
        <f t="shared" si="66"/>
        <v>0</v>
      </c>
      <c r="T648" s="231">
        <f t="shared" si="66"/>
        <v>0</v>
      </c>
      <c r="U648" s="231">
        <f t="shared" si="65"/>
        <v>0</v>
      </c>
      <c r="V648" s="231">
        <f t="shared" si="64"/>
        <v>0</v>
      </c>
      <c r="W648" s="231">
        <v>8</v>
      </c>
      <c r="X648" s="231">
        <v>2.02</v>
      </c>
      <c r="Y648" s="102">
        <v>1</v>
      </c>
      <c r="Z648" s="212">
        <v>133602.79999999999</v>
      </c>
      <c r="AA648" s="212">
        <v>8000</v>
      </c>
      <c r="AB648" s="212"/>
      <c r="AC648" s="231">
        <f t="shared" si="62"/>
        <v>141602.79999999999</v>
      </c>
      <c r="AD648" s="231">
        <v>9</v>
      </c>
      <c r="AE648" s="231">
        <v>2.02</v>
      </c>
      <c r="AF648" s="102">
        <v>1</v>
      </c>
      <c r="AG648" s="212">
        <v>133602.79999999999</v>
      </c>
      <c r="AH648" s="212">
        <v>8000</v>
      </c>
      <c r="AI648" s="212"/>
      <c r="AJ648" s="231">
        <f t="shared" si="63"/>
        <v>141602.79999999999</v>
      </c>
    </row>
    <row r="649" spans="1:36" s="5" customFormat="1">
      <c r="A649" s="212">
        <v>639</v>
      </c>
      <c r="B649" s="1560" t="s">
        <v>6367</v>
      </c>
      <c r="C649" s="1560" t="s">
        <v>1153</v>
      </c>
      <c r="D649" s="231" t="s">
        <v>4732</v>
      </c>
      <c r="E649" s="231">
        <v>6</v>
      </c>
      <c r="F649" s="231">
        <v>1.96</v>
      </c>
      <c r="G649" s="102">
        <v>1</v>
      </c>
      <c r="H649" s="212">
        <v>129634.4</v>
      </c>
      <c r="I649" s="212">
        <v>8000</v>
      </c>
      <c r="J649" s="212"/>
      <c r="K649" s="231">
        <f t="shared" si="60"/>
        <v>137634.4</v>
      </c>
      <c r="L649" s="231">
        <v>1.9</v>
      </c>
      <c r="M649" s="102">
        <v>1</v>
      </c>
      <c r="N649" s="212">
        <v>125666</v>
      </c>
      <c r="O649" s="212">
        <v>8000</v>
      </c>
      <c r="P649" s="212"/>
      <c r="Q649" s="231">
        <f t="shared" si="61"/>
        <v>133666</v>
      </c>
      <c r="R649" s="231">
        <f t="shared" si="66"/>
        <v>0</v>
      </c>
      <c r="S649" s="231">
        <f t="shared" si="66"/>
        <v>3968.3999999999942</v>
      </c>
      <c r="T649" s="231">
        <f t="shared" si="66"/>
        <v>0</v>
      </c>
      <c r="U649" s="231">
        <f t="shared" si="65"/>
        <v>0</v>
      </c>
      <c r="V649" s="231">
        <f t="shared" si="64"/>
        <v>3968.3999999999942</v>
      </c>
      <c r="W649" s="231">
        <v>7</v>
      </c>
      <c r="X649" s="231">
        <v>1.96</v>
      </c>
      <c r="Y649" s="102">
        <v>1</v>
      </c>
      <c r="Z649" s="212">
        <v>129634.4</v>
      </c>
      <c r="AA649" s="212">
        <v>8000</v>
      </c>
      <c r="AB649" s="212"/>
      <c r="AC649" s="231">
        <f t="shared" si="62"/>
        <v>137634.4</v>
      </c>
      <c r="AD649" s="231">
        <v>8</v>
      </c>
      <c r="AE649" s="231">
        <v>2.02</v>
      </c>
      <c r="AF649" s="102">
        <v>1</v>
      </c>
      <c r="AG649" s="212">
        <v>133602.79999999999</v>
      </c>
      <c r="AH649" s="212">
        <v>8000</v>
      </c>
      <c r="AI649" s="212"/>
      <c r="AJ649" s="231">
        <f t="shared" si="63"/>
        <v>141602.79999999999</v>
      </c>
    </row>
    <row r="650" spans="1:36" s="5" customFormat="1">
      <c r="A650" s="212">
        <v>640</v>
      </c>
      <c r="B650" s="1560" t="s">
        <v>6368</v>
      </c>
      <c r="C650" s="1560" t="s">
        <v>1153</v>
      </c>
      <c r="D650" s="231" t="s">
        <v>4732</v>
      </c>
      <c r="E650" s="231">
        <v>6</v>
      </c>
      <c r="F650" s="231">
        <v>1.96</v>
      </c>
      <c r="G650" s="102">
        <v>1</v>
      </c>
      <c r="H650" s="212">
        <v>129634.4</v>
      </c>
      <c r="I650" s="212">
        <v>8000</v>
      </c>
      <c r="J650" s="212"/>
      <c r="K650" s="231">
        <f t="shared" si="60"/>
        <v>137634.4</v>
      </c>
      <c r="L650" s="231">
        <v>1.9</v>
      </c>
      <c r="M650" s="102">
        <v>1</v>
      </c>
      <c r="N650" s="212">
        <v>125666</v>
      </c>
      <c r="O650" s="212">
        <v>8000</v>
      </c>
      <c r="P650" s="212"/>
      <c r="Q650" s="231">
        <f t="shared" si="61"/>
        <v>133666</v>
      </c>
      <c r="R650" s="231">
        <f t="shared" si="66"/>
        <v>0</v>
      </c>
      <c r="S650" s="231">
        <f t="shared" si="66"/>
        <v>3968.3999999999942</v>
      </c>
      <c r="T650" s="231">
        <f t="shared" si="66"/>
        <v>0</v>
      </c>
      <c r="U650" s="231">
        <f t="shared" si="65"/>
        <v>0</v>
      </c>
      <c r="V650" s="231">
        <f t="shared" si="64"/>
        <v>3968.3999999999942</v>
      </c>
      <c r="W650" s="231">
        <v>7</v>
      </c>
      <c r="X650" s="231">
        <v>1.96</v>
      </c>
      <c r="Y650" s="102">
        <v>1</v>
      </c>
      <c r="Z650" s="212">
        <v>129634.4</v>
      </c>
      <c r="AA650" s="212">
        <v>8000</v>
      </c>
      <c r="AB650" s="212"/>
      <c r="AC650" s="231">
        <f t="shared" si="62"/>
        <v>137634.4</v>
      </c>
      <c r="AD650" s="231">
        <v>8</v>
      </c>
      <c r="AE650" s="231">
        <v>2.02</v>
      </c>
      <c r="AF650" s="102">
        <v>1</v>
      </c>
      <c r="AG650" s="212">
        <v>133602.79999999999</v>
      </c>
      <c r="AH650" s="212">
        <v>8000</v>
      </c>
      <c r="AI650" s="212"/>
      <c r="AJ650" s="231">
        <f t="shared" si="63"/>
        <v>141602.79999999999</v>
      </c>
    </row>
    <row r="651" spans="1:36" s="5" customFormat="1">
      <c r="A651" s="212">
        <v>641</v>
      </c>
      <c r="B651" s="1560" t="s">
        <v>6369</v>
      </c>
      <c r="C651" s="1560" t="s">
        <v>1153</v>
      </c>
      <c r="D651" s="231" t="s">
        <v>4732</v>
      </c>
      <c r="E651" s="231">
        <v>6</v>
      </c>
      <c r="F651" s="231">
        <v>1.96</v>
      </c>
      <c r="G651" s="102">
        <v>1</v>
      </c>
      <c r="H651" s="212">
        <v>129634.4</v>
      </c>
      <c r="I651" s="212">
        <v>8000</v>
      </c>
      <c r="J651" s="212"/>
      <c r="K651" s="231">
        <f t="shared" si="60"/>
        <v>137634.4</v>
      </c>
      <c r="L651" s="231">
        <v>1.9</v>
      </c>
      <c r="M651" s="102">
        <v>1</v>
      </c>
      <c r="N651" s="212">
        <v>125666</v>
      </c>
      <c r="O651" s="212">
        <v>8000</v>
      </c>
      <c r="P651" s="212"/>
      <c r="Q651" s="231">
        <f t="shared" si="61"/>
        <v>133666</v>
      </c>
      <c r="R651" s="231">
        <f t="shared" si="66"/>
        <v>0</v>
      </c>
      <c r="S651" s="231">
        <f t="shared" si="66"/>
        <v>3968.3999999999942</v>
      </c>
      <c r="T651" s="231">
        <f t="shared" si="66"/>
        <v>0</v>
      </c>
      <c r="U651" s="231">
        <f t="shared" si="65"/>
        <v>0</v>
      </c>
      <c r="V651" s="231">
        <f t="shared" si="64"/>
        <v>3968.3999999999942</v>
      </c>
      <c r="W651" s="231">
        <v>7</v>
      </c>
      <c r="X651" s="231">
        <v>1.96</v>
      </c>
      <c r="Y651" s="102">
        <v>1</v>
      </c>
      <c r="Z651" s="212">
        <v>129634.4</v>
      </c>
      <c r="AA651" s="212">
        <v>8000</v>
      </c>
      <c r="AB651" s="212"/>
      <c r="AC651" s="231">
        <f t="shared" si="62"/>
        <v>137634.4</v>
      </c>
      <c r="AD651" s="231">
        <v>8</v>
      </c>
      <c r="AE651" s="231">
        <v>2.02</v>
      </c>
      <c r="AF651" s="102">
        <v>1</v>
      </c>
      <c r="AG651" s="212">
        <v>133602.79999999999</v>
      </c>
      <c r="AH651" s="212">
        <v>8000</v>
      </c>
      <c r="AI651" s="212"/>
      <c r="AJ651" s="231">
        <f t="shared" si="63"/>
        <v>141602.79999999999</v>
      </c>
    </row>
    <row r="652" spans="1:36" s="5" customFormat="1">
      <c r="A652" s="212">
        <v>642</v>
      </c>
      <c r="B652" s="1560" t="s">
        <v>6370</v>
      </c>
      <c r="C652" s="1560" t="s">
        <v>1153</v>
      </c>
      <c r="D652" s="231" t="s">
        <v>4732</v>
      </c>
      <c r="E652" s="231">
        <v>7</v>
      </c>
      <c r="F652" s="231">
        <v>1.96</v>
      </c>
      <c r="G652" s="102">
        <v>1</v>
      </c>
      <c r="H652" s="212">
        <v>129634.4</v>
      </c>
      <c r="I652" s="212">
        <v>8000</v>
      </c>
      <c r="J652" s="212"/>
      <c r="K652" s="231">
        <f t="shared" ref="K652:K715" si="67">H652+I652+J652</f>
        <v>137634.4</v>
      </c>
      <c r="L652" s="231">
        <v>1.96</v>
      </c>
      <c r="M652" s="102">
        <v>1</v>
      </c>
      <c r="N652" s="212">
        <v>129634.4</v>
      </c>
      <c r="O652" s="212">
        <v>8000</v>
      </c>
      <c r="P652" s="212"/>
      <c r="Q652" s="231">
        <f t="shared" ref="Q652:Q715" si="68">N652+O652+P652</f>
        <v>137634.4</v>
      </c>
      <c r="R652" s="231">
        <f t="shared" si="66"/>
        <v>0</v>
      </c>
      <c r="S652" s="231">
        <f t="shared" si="66"/>
        <v>0</v>
      </c>
      <c r="T652" s="231">
        <f t="shared" si="66"/>
        <v>0</v>
      </c>
      <c r="U652" s="231">
        <f t="shared" si="65"/>
        <v>0</v>
      </c>
      <c r="V652" s="231">
        <f t="shared" si="64"/>
        <v>0</v>
      </c>
      <c r="W652" s="231">
        <v>8</v>
      </c>
      <c r="X652" s="231">
        <v>2.02</v>
      </c>
      <c r="Y652" s="102">
        <v>1</v>
      </c>
      <c r="Z652" s="212">
        <v>133602.79999999999</v>
      </c>
      <c r="AA652" s="212">
        <v>8000</v>
      </c>
      <c r="AB652" s="212"/>
      <c r="AC652" s="231">
        <f t="shared" ref="AC652:AC715" si="69">Z652+AA652+AB652</f>
        <v>141602.79999999999</v>
      </c>
      <c r="AD652" s="231">
        <v>9</v>
      </c>
      <c r="AE652" s="231">
        <v>2.02</v>
      </c>
      <c r="AF652" s="102">
        <v>1</v>
      </c>
      <c r="AG652" s="212">
        <v>133602.79999999999</v>
      </c>
      <c r="AH652" s="212">
        <v>8000</v>
      </c>
      <c r="AI652" s="212"/>
      <c r="AJ652" s="231">
        <f t="shared" ref="AJ652:AJ715" si="70">AG652+AH652+AI652</f>
        <v>141602.79999999999</v>
      </c>
    </row>
    <row r="653" spans="1:36" s="5" customFormat="1">
      <c r="A653" s="212">
        <v>643</v>
      </c>
      <c r="B653" s="1560" t="s">
        <v>6371</v>
      </c>
      <c r="C653" s="1560" t="s">
        <v>1153</v>
      </c>
      <c r="D653" s="231" t="s">
        <v>4732</v>
      </c>
      <c r="E653" s="231">
        <v>7</v>
      </c>
      <c r="F653" s="231">
        <v>1.96</v>
      </c>
      <c r="G653" s="102">
        <v>1</v>
      </c>
      <c r="H653" s="212">
        <v>129634.4</v>
      </c>
      <c r="I653" s="212">
        <v>8000</v>
      </c>
      <c r="J653" s="212"/>
      <c r="K653" s="231">
        <f t="shared" si="67"/>
        <v>137634.4</v>
      </c>
      <c r="L653" s="231">
        <v>1.96</v>
      </c>
      <c r="M653" s="102">
        <v>1</v>
      </c>
      <c r="N653" s="212">
        <v>129634.4</v>
      </c>
      <c r="O653" s="212">
        <v>8000</v>
      </c>
      <c r="P653" s="212"/>
      <c r="Q653" s="231">
        <f t="shared" si="68"/>
        <v>137634.4</v>
      </c>
      <c r="R653" s="231">
        <f t="shared" si="66"/>
        <v>0</v>
      </c>
      <c r="S653" s="231">
        <f t="shared" si="66"/>
        <v>0</v>
      </c>
      <c r="T653" s="231">
        <f t="shared" si="66"/>
        <v>0</v>
      </c>
      <c r="U653" s="231">
        <f t="shared" si="65"/>
        <v>0</v>
      </c>
      <c r="V653" s="231">
        <f t="shared" si="64"/>
        <v>0</v>
      </c>
      <c r="W653" s="231">
        <v>8</v>
      </c>
      <c r="X653" s="231">
        <v>2.02</v>
      </c>
      <c r="Y653" s="102">
        <v>1</v>
      </c>
      <c r="Z653" s="212">
        <v>133602.79999999999</v>
      </c>
      <c r="AA653" s="212">
        <v>8000</v>
      </c>
      <c r="AB653" s="212"/>
      <c r="AC653" s="231">
        <f t="shared" si="69"/>
        <v>141602.79999999999</v>
      </c>
      <c r="AD653" s="231">
        <v>9</v>
      </c>
      <c r="AE653" s="231">
        <v>2.02</v>
      </c>
      <c r="AF653" s="102">
        <v>1</v>
      </c>
      <c r="AG653" s="212">
        <v>133602.79999999999</v>
      </c>
      <c r="AH653" s="212">
        <v>8000</v>
      </c>
      <c r="AI653" s="212"/>
      <c r="AJ653" s="231">
        <f t="shared" si="70"/>
        <v>141602.79999999999</v>
      </c>
    </row>
    <row r="654" spans="1:36" s="5" customFormat="1">
      <c r="A654" s="212">
        <v>644</v>
      </c>
      <c r="B654" s="1560" t="s">
        <v>6372</v>
      </c>
      <c r="C654" s="1560" t="s">
        <v>1153</v>
      </c>
      <c r="D654" s="231" t="s">
        <v>4732</v>
      </c>
      <c r="E654" s="231">
        <v>7</v>
      </c>
      <c r="F654" s="231">
        <v>1.96</v>
      </c>
      <c r="G654" s="102">
        <v>1</v>
      </c>
      <c r="H654" s="212">
        <v>129634.4</v>
      </c>
      <c r="I654" s="212">
        <v>8000</v>
      </c>
      <c r="J654" s="212"/>
      <c r="K654" s="231">
        <f t="shared" si="67"/>
        <v>137634.4</v>
      </c>
      <c r="L654" s="231">
        <v>1.96</v>
      </c>
      <c r="M654" s="102">
        <v>1</v>
      </c>
      <c r="N654" s="212">
        <v>129634.4</v>
      </c>
      <c r="O654" s="212">
        <v>8000</v>
      </c>
      <c r="P654" s="212"/>
      <c r="Q654" s="231">
        <f t="shared" si="68"/>
        <v>137634.4</v>
      </c>
      <c r="R654" s="231">
        <f t="shared" si="66"/>
        <v>0</v>
      </c>
      <c r="S654" s="231">
        <f t="shared" si="66"/>
        <v>0</v>
      </c>
      <c r="T654" s="231">
        <f t="shared" si="66"/>
        <v>0</v>
      </c>
      <c r="U654" s="231">
        <f t="shared" si="65"/>
        <v>0</v>
      </c>
      <c r="V654" s="231">
        <f t="shared" ref="V654:V717" si="71">S654+T654+U654</f>
        <v>0</v>
      </c>
      <c r="W654" s="231">
        <v>8</v>
      </c>
      <c r="X654" s="231">
        <v>2.02</v>
      </c>
      <c r="Y654" s="102">
        <v>1</v>
      </c>
      <c r="Z654" s="212">
        <v>133602.79999999999</v>
      </c>
      <c r="AA654" s="212">
        <v>8000</v>
      </c>
      <c r="AB654" s="212"/>
      <c r="AC654" s="231">
        <f t="shared" si="69"/>
        <v>141602.79999999999</v>
      </c>
      <c r="AD654" s="231">
        <v>9</v>
      </c>
      <c r="AE654" s="231">
        <v>2.02</v>
      </c>
      <c r="AF654" s="102">
        <v>1</v>
      </c>
      <c r="AG654" s="212">
        <v>133602.79999999999</v>
      </c>
      <c r="AH654" s="212">
        <v>8000</v>
      </c>
      <c r="AI654" s="212"/>
      <c r="AJ654" s="231">
        <f t="shared" si="70"/>
        <v>141602.79999999999</v>
      </c>
    </row>
    <row r="655" spans="1:36" s="5" customFormat="1">
      <c r="A655" s="212">
        <v>645</v>
      </c>
      <c r="B655" s="1560" t="s">
        <v>6373</v>
      </c>
      <c r="C655" s="1560" t="s">
        <v>1153</v>
      </c>
      <c r="D655" s="231" t="s">
        <v>4732</v>
      </c>
      <c r="E655" s="231">
        <v>7</v>
      </c>
      <c r="F655" s="231">
        <v>1.96</v>
      </c>
      <c r="G655" s="102">
        <v>1</v>
      </c>
      <c r="H655" s="212">
        <v>129634.4</v>
      </c>
      <c r="I655" s="212">
        <v>8000</v>
      </c>
      <c r="J655" s="212"/>
      <c r="K655" s="231">
        <f t="shared" si="67"/>
        <v>137634.4</v>
      </c>
      <c r="L655" s="231">
        <v>1.96</v>
      </c>
      <c r="M655" s="102">
        <v>1</v>
      </c>
      <c r="N655" s="212">
        <v>129634.4</v>
      </c>
      <c r="O655" s="212">
        <v>8000</v>
      </c>
      <c r="P655" s="212"/>
      <c r="Q655" s="231">
        <f t="shared" si="68"/>
        <v>137634.4</v>
      </c>
      <c r="R655" s="231">
        <f t="shared" si="66"/>
        <v>0</v>
      </c>
      <c r="S655" s="231">
        <f t="shared" si="66"/>
        <v>0</v>
      </c>
      <c r="T655" s="231">
        <f t="shared" si="66"/>
        <v>0</v>
      </c>
      <c r="U655" s="231">
        <f t="shared" si="65"/>
        <v>0</v>
      </c>
      <c r="V655" s="231">
        <f t="shared" si="71"/>
        <v>0</v>
      </c>
      <c r="W655" s="231">
        <v>8</v>
      </c>
      <c r="X655" s="231">
        <v>2.02</v>
      </c>
      <c r="Y655" s="102">
        <v>1</v>
      </c>
      <c r="Z655" s="212">
        <v>133602.79999999999</v>
      </c>
      <c r="AA655" s="212">
        <v>8000</v>
      </c>
      <c r="AB655" s="212"/>
      <c r="AC655" s="231">
        <f t="shared" si="69"/>
        <v>141602.79999999999</v>
      </c>
      <c r="AD655" s="231">
        <v>9</v>
      </c>
      <c r="AE655" s="231">
        <v>2.02</v>
      </c>
      <c r="AF655" s="102">
        <v>1</v>
      </c>
      <c r="AG655" s="212">
        <v>133602.79999999999</v>
      </c>
      <c r="AH655" s="212">
        <v>8000</v>
      </c>
      <c r="AI655" s="212"/>
      <c r="AJ655" s="231">
        <f t="shared" si="70"/>
        <v>141602.79999999999</v>
      </c>
    </row>
    <row r="656" spans="1:36" s="5" customFormat="1">
      <c r="A656" s="212">
        <v>646</v>
      </c>
      <c r="B656" s="1560" t="s">
        <v>6374</v>
      </c>
      <c r="C656" s="1560" t="s">
        <v>1153</v>
      </c>
      <c r="D656" s="231" t="s">
        <v>4732</v>
      </c>
      <c r="E656" s="231">
        <v>7</v>
      </c>
      <c r="F656" s="231">
        <v>1.96</v>
      </c>
      <c r="G656" s="102">
        <v>1</v>
      </c>
      <c r="H656" s="212">
        <v>129634.4</v>
      </c>
      <c r="I656" s="212">
        <v>8000</v>
      </c>
      <c r="J656" s="212"/>
      <c r="K656" s="231">
        <f t="shared" si="67"/>
        <v>137634.4</v>
      </c>
      <c r="L656" s="231">
        <v>1.96</v>
      </c>
      <c r="M656" s="102">
        <v>1</v>
      </c>
      <c r="N656" s="212">
        <v>129634.4</v>
      </c>
      <c r="O656" s="212">
        <v>8000</v>
      </c>
      <c r="P656" s="212"/>
      <c r="Q656" s="231">
        <f t="shared" si="68"/>
        <v>137634.4</v>
      </c>
      <c r="R656" s="231">
        <f t="shared" si="66"/>
        <v>0</v>
      </c>
      <c r="S656" s="231">
        <f t="shared" si="66"/>
        <v>0</v>
      </c>
      <c r="T656" s="231">
        <f t="shared" si="66"/>
        <v>0</v>
      </c>
      <c r="U656" s="231">
        <f t="shared" si="65"/>
        <v>0</v>
      </c>
      <c r="V656" s="231">
        <f t="shared" si="71"/>
        <v>0</v>
      </c>
      <c r="W656" s="231">
        <v>8</v>
      </c>
      <c r="X656" s="231">
        <v>2.02</v>
      </c>
      <c r="Y656" s="102">
        <v>1</v>
      </c>
      <c r="Z656" s="212">
        <v>133602.79999999999</v>
      </c>
      <c r="AA656" s="212">
        <v>8000</v>
      </c>
      <c r="AB656" s="212"/>
      <c r="AC656" s="231">
        <f t="shared" si="69"/>
        <v>141602.79999999999</v>
      </c>
      <c r="AD656" s="231">
        <v>9</v>
      </c>
      <c r="AE656" s="231">
        <v>2.02</v>
      </c>
      <c r="AF656" s="102">
        <v>1</v>
      </c>
      <c r="AG656" s="212">
        <v>133602.79999999999</v>
      </c>
      <c r="AH656" s="212">
        <v>8000</v>
      </c>
      <c r="AI656" s="212"/>
      <c r="AJ656" s="231">
        <f t="shared" si="70"/>
        <v>141602.79999999999</v>
      </c>
    </row>
    <row r="657" spans="1:36" s="5" customFormat="1">
      <c r="A657" s="212">
        <v>647</v>
      </c>
      <c r="B657" s="1560" t="s">
        <v>6375</v>
      </c>
      <c r="C657" s="1560" t="s">
        <v>1153</v>
      </c>
      <c r="D657" s="231" t="s">
        <v>4732</v>
      </c>
      <c r="E657" s="231">
        <v>7</v>
      </c>
      <c r="F657" s="231">
        <v>1.96</v>
      </c>
      <c r="G657" s="102">
        <v>1</v>
      </c>
      <c r="H657" s="212">
        <v>129634.4</v>
      </c>
      <c r="I657" s="212">
        <v>0</v>
      </c>
      <c r="J657" s="212"/>
      <c r="K657" s="231">
        <f t="shared" si="67"/>
        <v>129634.4</v>
      </c>
      <c r="L657" s="231">
        <v>1.96</v>
      </c>
      <c r="M657" s="102">
        <v>1</v>
      </c>
      <c r="N657" s="212">
        <v>129634.4</v>
      </c>
      <c r="O657" s="212"/>
      <c r="P657" s="212"/>
      <c r="Q657" s="231">
        <f t="shared" si="68"/>
        <v>129634.4</v>
      </c>
      <c r="R657" s="231">
        <f t="shared" si="66"/>
        <v>0</v>
      </c>
      <c r="S657" s="231">
        <f t="shared" si="66"/>
        <v>0</v>
      </c>
      <c r="T657" s="231">
        <f t="shared" si="66"/>
        <v>0</v>
      </c>
      <c r="U657" s="231">
        <f t="shared" si="65"/>
        <v>0</v>
      </c>
      <c r="V657" s="231">
        <f t="shared" si="71"/>
        <v>0</v>
      </c>
      <c r="W657" s="231">
        <v>8</v>
      </c>
      <c r="X657" s="231">
        <v>2.02</v>
      </c>
      <c r="Y657" s="102">
        <v>1</v>
      </c>
      <c r="Z657" s="212">
        <v>133602.79999999999</v>
      </c>
      <c r="AA657" s="212">
        <v>0</v>
      </c>
      <c r="AB657" s="212"/>
      <c r="AC657" s="231">
        <f t="shared" si="69"/>
        <v>133602.79999999999</v>
      </c>
      <c r="AD657" s="231">
        <v>9</v>
      </c>
      <c r="AE657" s="231">
        <v>2.02</v>
      </c>
      <c r="AF657" s="102">
        <v>1</v>
      </c>
      <c r="AG657" s="212">
        <v>133602.79999999999</v>
      </c>
      <c r="AH657" s="212">
        <v>0</v>
      </c>
      <c r="AI657" s="212"/>
      <c r="AJ657" s="231">
        <f t="shared" si="70"/>
        <v>133602.79999999999</v>
      </c>
    </row>
    <row r="658" spans="1:36" s="5" customFormat="1">
      <c r="A658" s="212">
        <v>648</v>
      </c>
      <c r="B658" s="1560" t="s">
        <v>6376</v>
      </c>
      <c r="C658" s="1560" t="s">
        <v>1153</v>
      </c>
      <c r="D658" s="231" t="s">
        <v>4732</v>
      </c>
      <c r="E658" s="231">
        <v>6</v>
      </c>
      <c r="F658" s="231">
        <v>1.96</v>
      </c>
      <c r="G658" s="102">
        <v>1</v>
      </c>
      <c r="H658" s="212">
        <v>129634.4</v>
      </c>
      <c r="I658" s="212">
        <v>0</v>
      </c>
      <c r="J658" s="212"/>
      <c r="K658" s="231">
        <f t="shared" si="67"/>
        <v>129634.4</v>
      </c>
      <c r="L658" s="231">
        <v>1.9</v>
      </c>
      <c r="M658" s="102">
        <v>1</v>
      </c>
      <c r="N658" s="212">
        <v>125666</v>
      </c>
      <c r="O658" s="212"/>
      <c r="P658" s="212"/>
      <c r="Q658" s="231">
        <f t="shared" si="68"/>
        <v>125666</v>
      </c>
      <c r="R658" s="231">
        <f t="shared" si="66"/>
        <v>0</v>
      </c>
      <c r="S658" s="231">
        <f t="shared" si="66"/>
        <v>3968.3999999999942</v>
      </c>
      <c r="T658" s="231">
        <f t="shared" si="66"/>
        <v>0</v>
      </c>
      <c r="U658" s="231">
        <f t="shared" si="65"/>
        <v>0</v>
      </c>
      <c r="V658" s="231">
        <f t="shared" si="71"/>
        <v>3968.3999999999942</v>
      </c>
      <c r="W658" s="231">
        <v>7</v>
      </c>
      <c r="X658" s="231">
        <v>1.96</v>
      </c>
      <c r="Y658" s="102">
        <v>1</v>
      </c>
      <c r="Z658" s="212">
        <v>129634.4</v>
      </c>
      <c r="AA658" s="212">
        <v>0</v>
      </c>
      <c r="AB658" s="212"/>
      <c r="AC658" s="231">
        <f t="shared" si="69"/>
        <v>129634.4</v>
      </c>
      <c r="AD658" s="231">
        <v>8</v>
      </c>
      <c r="AE658" s="231">
        <v>2.02</v>
      </c>
      <c r="AF658" s="102">
        <v>1</v>
      </c>
      <c r="AG658" s="212">
        <v>133602.79999999999</v>
      </c>
      <c r="AH658" s="212">
        <v>0</v>
      </c>
      <c r="AI658" s="212"/>
      <c r="AJ658" s="231">
        <f t="shared" si="70"/>
        <v>133602.79999999999</v>
      </c>
    </row>
    <row r="659" spans="1:36" s="5" customFormat="1">
      <c r="A659" s="212">
        <v>649</v>
      </c>
      <c r="B659" s="1560" t="s">
        <v>6377</v>
      </c>
      <c r="C659" s="1560" t="s">
        <v>1153</v>
      </c>
      <c r="D659" s="231" t="s">
        <v>4732</v>
      </c>
      <c r="E659" s="231">
        <v>6</v>
      </c>
      <c r="F659" s="231">
        <v>1.96</v>
      </c>
      <c r="G659" s="102">
        <v>1</v>
      </c>
      <c r="H659" s="212">
        <v>129634.4</v>
      </c>
      <c r="I659" s="212">
        <v>0</v>
      </c>
      <c r="J659" s="212"/>
      <c r="K659" s="231">
        <f t="shared" si="67"/>
        <v>129634.4</v>
      </c>
      <c r="L659" s="231">
        <v>1.9</v>
      </c>
      <c r="M659" s="102">
        <v>1</v>
      </c>
      <c r="N659" s="212">
        <v>125666</v>
      </c>
      <c r="O659" s="212"/>
      <c r="P659" s="212"/>
      <c r="Q659" s="231">
        <f t="shared" si="68"/>
        <v>125666</v>
      </c>
      <c r="R659" s="231">
        <f t="shared" si="66"/>
        <v>0</v>
      </c>
      <c r="S659" s="231">
        <f t="shared" si="66"/>
        <v>3968.3999999999942</v>
      </c>
      <c r="T659" s="231">
        <f t="shared" si="66"/>
        <v>0</v>
      </c>
      <c r="U659" s="231">
        <f t="shared" si="65"/>
        <v>0</v>
      </c>
      <c r="V659" s="231">
        <f t="shared" si="71"/>
        <v>3968.3999999999942</v>
      </c>
      <c r="W659" s="231">
        <v>7</v>
      </c>
      <c r="X659" s="231">
        <v>1.96</v>
      </c>
      <c r="Y659" s="102">
        <v>1</v>
      </c>
      <c r="Z659" s="212">
        <v>129634.4</v>
      </c>
      <c r="AA659" s="212">
        <v>0</v>
      </c>
      <c r="AB659" s="212"/>
      <c r="AC659" s="231">
        <f t="shared" si="69"/>
        <v>129634.4</v>
      </c>
      <c r="AD659" s="231">
        <v>8</v>
      </c>
      <c r="AE659" s="231">
        <v>2.02</v>
      </c>
      <c r="AF659" s="102">
        <v>1</v>
      </c>
      <c r="AG659" s="212">
        <v>133602.79999999999</v>
      </c>
      <c r="AH659" s="212">
        <v>0</v>
      </c>
      <c r="AI659" s="212"/>
      <c r="AJ659" s="231">
        <f t="shared" si="70"/>
        <v>133602.79999999999</v>
      </c>
    </row>
    <row r="660" spans="1:36" s="5" customFormat="1">
      <c r="A660" s="212">
        <v>650</v>
      </c>
      <c r="B660" s="1560" t="s">
        <v>6378</v>
      </c>
      <c r="C660" s="1560" t="s">
        <v>1153</v>
      </c>
      <c r="D660" s="231" t="s">
        <v>4732</v>
      </c>
      <c r="E660" s="231">
        <v>7</v>
      </c>
      <c r="F660" s="231">
        <v>1.96</v>
      </c>
      <c r="G660" s="102">
        <v>1</v>
      </c>
      <c r="H660" s="212">
        <v>129634.4</v>
      </c>
      <c r="I660" s="212">
        <v>0</v>
      </c>
      <c r="J660" s="212"/>
      <c r="K660" s="231">
        <f t="shared" si="67"/>
        <v>129634.4</v>
      </c>
      <c r="L660" s="231">
        <v>1.96</v>
      </c>
      <c r="M660" s="102">
        <v>1</v>
      </c>
      <c r="N660" s="212">
        <v>129634.4</v>
      </c>
      <c r="O660" s="212"/>
      <c r="P660" s="212"/>
      <c r="Q660" s="231">
        <f t="shared" si="68"/>
        <v>129634.4</v>
      </c>
      <c r="R660" s="231">
        <f t="shared" si="66"/>
        <v>0</v>
      </c>
      <c r="S660" s="231">
        <f t="shared" si="66"/>
        <v>0</v>
      </c>
      <c r="T660" s="231">
        <f t="shared" si="66"/>
        <v>0</v>
      </c>
      <c r="U660" s="231">
        <f t="shared" si="65"/>
        <v>0</v>
      </c>
      <c r="V660" s="231">
        <f t="shared" si="71"/>
        <v>0</v>
      </c>
      <c r="W660" s="231">
        <v>8</v>
      </c>
      <c r="X660" s="231">
        <v>2.02</v>
      </c>
      <c r="Y660" s="102">
        <v>1</v>
      </c>
      <c r="Z660" s="212">
        <v>133602.79999999999</v>
      </c>
      <c r="AA660" s="212">
        <v>0</v>
      </c>
      <c r="AB660" s="212"/>
      <c r="AC660" s="231">
        <f t="shared" si="69"/>
        <v>133602.79999999999</v>
      </c>
      <c r="AD660" s="231">
        <v>9</v>
      </c>
      <c r="AE660" s="231">
        <v>2.02</v>
      </c>
      <c r="AF660" s="102">
        <v>1</v>
      </c>
      <c r="AG660" s="212">
        <v>133602.79999999999</v>
      </c>
      <c r="AH660" s="212">
        <v>0</v>
      </c>
      <c r="AI660" s="212"/>
      <c r="AJ660" s="231">
        <f t="shared" si="70"/>
        <v>133602.79999999999</v>
      </c>
    </row>
    <row r="661" spans="1:36" s="5" customFormat="1">
      <c r="A661" s="212">
        <v>651</v>
      </c>
      <c r="B661" s="1560" t="s">
        <v>6379</v>
      </c>
      <c r="C661" s="1560" t="s">
        <v>1153</v>
      </c>
      <c r="D661" s="231" t="s">
        <v>4732</v>
      </c>
      <c r="E661" s="231">
        <v>6</v>
      </c>
      <c r="F661" s="231">
        <v>1.96</v>
      </c>
      <c r="G661" s="102">
        <v>1</v>
      </c>
      <c r="H661" s="212">
        <v>129634.4</v>
      </c>
      <c r="I661" s="212">
        <v>0</v>
      </c>
      <c r="J661" s="212"/>
      <c r="K661" s="231">
        <f t="shared" si="67"/>
        <v>129634.4</v>
      </c>
      <c r="L661" s="231">
        <v>1.9</v>
      </c>
      <c r="M661" s="102">
        <v>1</v>
      </c>
      <c r="N661" s="212">
        <v>125666</v>
      </c>
      <c r="O661" s="212"/>
      <c r="P661" s="212"/>
      <c r="Q661" s="231">
        <f t="shared" si="68"/>
        <v>125666</v>
      </c>
      <c r="R661" s="231">
        <f t="shared" si="66"/>
        <v>0</v>
      </c>
      <c r="S661" s="231">
        <f t="shared" si="66"/>
        <v>3968.3999999999942</v>
      </c>
      <c r="T661" s="231">
        <f t="shared" si="66"/>
        <v>0</v>
      </c>
      <c r="U661" s="231">
        <f t="shared" si="65"/>
        <v>0</v>
      </c>
      <c r="V661" s="231">
        <f t="shared" si="71"/>
        <v>3968.3999999999942</v>
      </c>
      <c r="W661" s="231">
        <v>7</v>
      </c>
      <c r="X661" s="231">
        <v>1.96</v>
      </c>
      <c r="Y661" s="102">
        <v>1</v>
      </c>
      <c r="Z661" s="212">
        <v>129634.4</v>
      </c>
      <c r="AA661" s="212">
        <v>0</v>
      </c>
      <c r="AB661" s="212"/>
      <c r="AC661" s="231">
        <f t="shared" si="69"/>
        <v>129634.4</v>
      </c>
      <c r="AD661" s="231">
        <v>8</v>
      </c>
      <c r="AE661" s="231">
        <v>2.02</v>
      </c>
      <c r="AF661" s="102">
        <v>1</v>
      </c>
      <c r="AG661" s="212">
        <v>133602.79999999999</v>
      </c>
      <c r="AH661" s="212">
        <v>0</v>
      </c>
      <c r="AI661" s="212"/>
      <c r="AJ661" s="231">
        <f t="shared" si="70"/>
        <v>133602.79999999999</v>
      </c>
    </row>
    <row r="662" spans="1:36" s="5" customFormat="1">
      <c r="A662" s="212">
        <v>652</v>
      </c>
      <c r="B662" s="1560" t="s">
        <v>6380</v>
      </c>
      <c r="C662" s="1560" t="s">
        <v>1153</v>
      </c>
      <c r="D662" s="231" t="s">
        <v>4732</v>
      </c>
      <c r="E662" s="231">
        <v>5</v>
      </c>
      <c r="F662" s="231">
        <v>1.9</v>
      </c>
      <c r="G662" s="102">
        <v>1</v>
      </c>
      <c r="H662" s="212">
        <v>125666</v>
      </c>
      <c r="I662" s="212">
        <v>8000</v>
      </c>
      <c r="J662" s="212"/>
      <c r="K662" s="231">
        <f t="shared" si="67"/>
        <v>133666</v>
      </c>
      <c r="L662" s="231">
        <v>1.9</v>
      </c>
      <c r="M662" s="102">
        <v>1</v>
      </c>
      <c r="N662" s="212">
        <v>125666</v>
      </c>
      <c r="O662" s="212">
        <v>8000</v>
      </c>
      <c r="P662" s="212"/>
      <c r="Q662" s="231">
        <f t="shared" si="68"/>
        <v>133666</v>
      </c>
      <c r="R662" s="231">
        <f t="shared" si="66"/>
        <v>0</v>
      </c>
      <c r="S662" s="231">
        <f t="shared" si="66"/>
        <v>0</v>
      </c>
      <c r="T662" s="231">
        <f t="shared" si="66"/>
        <v>0</v>
      </c>
      <c r="U662" s="231">
        <f t="shared" si="65"/>
        <v>0</v>
      </c>
      <c r="V662" s="231">
        <f t="shared" si="71"/>
        <v>0</v>
      </c>
      <c r="W662" s="231">
        <v>6</v>
      </c>
      <c r="X662" s="231">
        <v>1.96</v>
      </c>
      <c r="Y662" s="102">
        <v>1</v>
      </c>
      <c r="Z662" s="212">
        <v>129634.4</v>
      </c>
      <c r="AA662" s="212">
        <v>8000</v>
      </c>
      <c r="AB662" s="212"/>
      <c r="AC662" s="231">
        <f t="shared" si="69"/>
        <v>137634.4</v>
      </c>
      <c r="AD662" s="231">
        <v>7</v>
      </c>
      <c r="AE662" s="231">
        <v>1.96</v>
      </c>
      <c r="AF662" s="102">
        <v>1</v>
      </c>
      <c r="AG662" s="212">
        <v>129634.4</v>
      </c>
      <c r="AH662" s="212">
        <v>8000</v>
      </c>
      <c r="AI662" s="212"/>
      <c r="AJ662" s="231">
        <f t="shared" si="70"/>
        <v>137634.4</v>
      </c>
    </row>
    <row r="663" spans="1:36" s="5" customFormat="1">
      <c r="A663" s="212">
        <v>653</v>
      </c>
      <c r="B663" s="1560" t="s">
        <v>6381</v>
      </c>
      <c r="C663" s="1560" t="s">
        <v>1153</v>
      </c>
      <c r="D663" s="231" t="s">
        <v>4732</v>
      </c>
      <c r="E663" s="231">
        <v>7</v>
      </c>
      <c r="F663" s="231">
        <v>1.96</v>
      </c>
      <c r="G663" s="102">
        <v>1</v>
      </c>
      <c r="H663" s="212">
        <v>129634.4</v>
      </c>
      <c r="I663" s="212">
        <v>8000</v>
      </c>
      <c r="J663" s="212"/>
      <c r="K663" s="231">
        <f t="shared" si="67"/>
        <v>137634.4</v>
      </c>
      <c r="L663" s="231">
        <v>1.96</v>
      </c>
      <c r="M663" s="102">
        <v>1</v>
      </c>
      <c r="N663" s="212">
        <v>129634.4</v>
      </c>
      <c r="O663" s="212">
        <v>8000</v>
      </c>
      <c r="P663" s="212"/>
      <c r="Q663" s="231">
        <f t="shared" si="68"/>
        <v>137634.4</v>
      </c>
      <c r="R663" s="231">
        <f t="shared" si="66"/>
        <v>0</v>
      </c>
      <c r="S663" s="231">
        <f t="shared" si="66"/>
        <v>0</v>
      </c>
      <c r="T663" s="231">
        <f t="shared" si="66"/>
        <v>0</v>
      </c>
      <c r="U663" s="231">
        <f t="shared" si="65"/>
        <v>0</v>
      </c>
      <c r="V663" s="231">
        <f t="shared" si="71"/>
        <v>0</v>
      </c>
      <c r="W663" s="231">
        <v>8</v>
      </c>
      <c r="X663" s="231">
        <v>2.02</v>
      </c>
      <c r="Y663" s="102">
        <v>1</v>
      </c>
      <c r="Z663" s="212">
        <v>133602.79999999999</v>
      </c>
      <c r="AA663" s="212">
        <v>8000</v>
      </c>
      <c r="AB663" s="212"/>
      <c r="AC663" s="231">
        <f t="shared" si="69"/>
        <v>141602.79999999999</v>
      </c>
      <c r="AD663" s="231">
        <v>9</v>
      </c>
      <c r="AE663" s="231">
        <v>2.02</v>
      </c>
      <c r="AF663" s="102">
        <v>1</v>
      </c>
      <c r="AG663" s="212">
        <v>133602.79999999999</v>
      </c>
      <c r="AH663" s="212">
        <v>8000</v>
      </c>
      <c r="AI663" s="212"/>
      <c r="AJ663" s="231">
        <f t="shared" si="70"/>
        <v>141602.79999999999</v>
      </c>
    </row>
    <row r="664" spans="1:36" s="5" customFormat="1">
      <c r="A664" s="212">
        <v>654</v>
      </c>
      <c r="B664" s="1560" t="s">
        <v>6417</v>
      </c>
      <c r="C664" s="1560" t="s">
        <v>1153</v>
      </c>
      <c r="D664" s="231" t="s">
        <v>4732</v>
      </c>
      <c r="E664" s="231">
        <v>5</v>
      </c>
      <c r="F664" s="231">
        <v>1.9</v>
      </c>
      <c r="G664" s="102">
        <v>1</v>
      </c>
      <c r="H664" s="212">
        <v>125666</v>
      </c>
      <c r="I664" s="212">
        <v>8000</v>
      </c>
      <c r="J664" s="212"/>
      <c r="K664" s="231">
        <f t="shared" si="67"/>
        <v>133666</v>
      </c>
      <c r="L664" s="231">
        <v>1.9</v>
      </c>
      <c r="M664" s="102">
        <v>1</v>
      </c>
      <c r="N664" s="212">
        <v>125666</v>
      </c>
      <c r="O664" s="212">
        <v>8000</v>
      </c>
      <c r="P664" s="212"/>
      <c r="Q664" s="231">
        <f t="shared" si="68"/>
        <v>133666</v>
      </c>
      <c r="R664" s="231">
        <f t="shared" si="66"/>
        <v>0</v>
      </c>
      <c r="S664" s="231">
        <f t="shared" si="66"/>
        <v>0</v>
      </c>
      <c r="T664" s="231">
        <f t="shared" si="66"/>
        <v>0</v>
      </c>
      <c r="U664" s="231">
        <f t="shared" si="65"/>
        <v>0</v>
      </c>
      <c r="V664" s="231">
        <f t="shared" si="71"/>
        <v>0</v>
      </c>
      <c r="W664" s="231">
        <v>6</v>
      </c>
      <c r="X664" s="231">
        <v>1.96</v>
      </c>
      <c r="Y664" s="102">
        <v>1</v>
      </c>
      <c r="Z664" s="212">
        <v>129634.4</v>
      </c>
      <c r="AA664" s="212">
        <v>8000</v>
      </c>
      <c r="AB664" s="212"/>
      <c r="AC664" s="231">
        <f t="shared" si="69"/>
        <v>137634.4</v>
      </c>
      <c r="AD664" s="231">
        <v>7</v>
      </c>
      <c r="AE664" s="231">
        <v>1.96</v>
      </c>
      <c r="AF664" s="102">
        <v>1</v>
      </c>
      <c r="AG664" s="212">
        <v>129634.4</v>
      </c>
      <c r="AH664" s="212">
        <v>8000</v>
      </c>
      <c r="AI664" s="212"/>
      <c r="AJ664" s="231">
        <f t="shared" si="70"/>
        <v>137634.4</v>
      </c>
    </row>
    <row r="665" spans="1:36" s="5" customFormat="1">
      <c r="A665" s="212">
        <v>655</v>
      </c>
      <c r="B665" s="1560" t="s">
        <v>6382</v>
      </c>
      <c r="C665" s="1560" t="s">
        <v>1153</v>
      </c>
      <c r="D665" s="231" t="s">
        <v>4732</v>
      </c>
      <c r="E665" s="231">
        <v>3</v>
      </c>
      <c r="F665" s="231">
        <v>1.84</v>
      </c>
      <c r="G665" s="102">
        <v>1</v>
      </c>
      <c r="H665" s="212">
        <v>121697.60000000001</v>
      </c>
      <c r="I665" s="212">
        <v>8000</v>
      </c>
      <c r="J665" s="212"/>
      <c r="K665" s="231">
        <f t="shared" si="67"/>
        <v>129697.60000000001</v>
      </c>
      <c r="L665" s="231">
        <v>1.79</v>
      </c>
      <c r="M665" s="102">
        <v>1</v>
      </c>
      <c r="N665" s="212">
        <v>118390.6</v>
      </c>
      <c r="O665" s="212">
        <v>8000</v>
      </c>
      <c r="P665" s="212"/>
      <c r="Q665" s="231">
        <f t="shared" si="68"/>
        <v>126390.6</v>
      </c>
      <c r="R665" s="231">
        <f t="shared" si="66"/>
        <v>0</v>
      </c>
      <c r="S665" s="231">
        <f t="shared" si="66"/>
        <v>3307</v>
      </c>
      <c r="T665" s="231">
        <f t="shared" si="66"/>
        <v>0</v>
      </c>
      <c r="U665" s="231">
        <f t="shared" si="65"/>
        <v>0</v>
      </c>
      <c r="V665" s="231">
        <f t="shared" si="71"/>
        <v>3307</v>
      </c>
      <c r="W665" s="231">
        <v>4</v>
      </c>
      <c r="X665" s="231">
        <v>1.9</v>
      </c>
      <c r="Y665" s="102">
        <v>1</v>
      </c>
      <c r="Z665" s="212">
        <v>125666</v>
      </c>
      <c r="AA665" s="212">
        <v>8000</v>
      </c>
      <c r="AB665" s="212"/>
      <c r="AC665" s="231">
        <f t="shared" si="69"/>
        <v>133666</v>
      </c>
      <c r="AD665" s="231">
        <v>5</v>
      </c>
      <c r="AE665" s="231">
        <v>1.9</v>
      </c>
      <c r="AF665" s="102">
        <v>1</v>
      </c>
      <c r="AG665" s="212">
        <v>125666</v>
      </c>
      <c r="AH665" s="212">
        <v>8000</v>
      </c>
      <c r="AI665" s="212"/>
      <c r="AJ665" s="231">
        <f t="shared" si="70"/>
        <v>133666</v>
      </c>
    </row>
    <row r="666" spans="1:36" s="5" customFormat="1">
      <c r="A666" s="212">
        <v>656</v>
      </c>
      <c r="B666" s="1560" t="s">
        <v>6383</v>
      </c>
      <c r="C666" s="1560" t="s">
        <v>1153</v>
      </c>
      <c r="D666" s="231" t="s">
        <v>4732</v>
      </c>
      <c r="E666" s="231">
        <v>5</v>
      </c>
      <c r="F666" s="231">
        <v>1.9</v>
      </c>
      <c r="G666" s="102">
        <v>1</v>
      </c>
      <c r="H666" s="212">
        <v>125666</v>
      </c>
      <c r="I666" s="212">
        <v>8000</v>
      </c>
      <c r="J666" s="212"/>
      <c r="K666" s="231">
        <f t="shared" si="67"/>
        <v>133666</v>
      </c>
      <c r="L666" s="231">
        <v>1.9</v>
      </c>
      <c r="M666" s="102">
        <v>1</v>
      </c>
      <c r="N666" s="212">
        <v>125666</v>
      </c>
      <c r="O666" s="212">
        <v>8000</v>
      </c>
      <c r="P666" s="212"/>
      <c r="Q666" s="231">
        <f t="shared" si="68"/>
        <v>133666</v>
      </c>
      <c r="R666" s="231">
        <f t="shared" si="66"/>
        <v>0</v>
      </c>
      <c r="S666" s="231">
        <f t="shared" si="66"/>
        <v>0</v>
      </c>
      <c r="T666" s="231">
        <f t="shared" si="66"/>
        <v>0</v>
      </c>
      <c r="U666" s="231">
        <f t="shared" si="66"/>
        <v>0</v>
      </c>
      <c r="V666" s="231">
        <f t="shared" si="71"/>
        <v>0</v>
      </c>
      <c r="W666" s="231">
        <v>6</v>
      </c>
      <c r="X666" s="231">
        <v>1.96</v>
      </c>
      <c r="Y666" s="102">
        <v>1</v>
      </c>
      <c r="Z666" s="212">
        <v>129634.4</v>
      </c>
      <c r="AA666" s="212">
        <v>8000</v>
      </c>
      <c r="AB666" s="212"/>
      <c r="AC666" s="231">
        <f t="shared" si="69"/>
        <v>137634.4</v>
      </c>
      <c r="AD666" s="231">
        <v>7</v>
      </c>
      <c r="AE666" s="231">
        <v>1.96</v>
      </c>
      <c r="AF666" s="102">
        <v>1</v>
      </c>
      <c r="AG666" s="212">
        <v>129634.4</v>
      </c>
      <c r="AH666" s="212">
        <v>8000</v>
      </c>
      <c r="AI666" s="212"/>
      <c r="AJ666" s="231">
        <f t="shared" si="70"/>
        <v>137634.4</v>
      </c>
    </row>
    <row r="667" spans="1:36" s="5" customFormat="1">
      <c r="A667" s="212">
        <v>657</v>
      </c>
      <c r="B667" s="1560" t="s">
        <v>6384</v>
      </c>
      <c r="C667" s="1560" t="s">
        <v>1153</v>
      </c>
      <c r="D667" s="231" t="s">
        <v>4732</v>
      </c>
      <c r="E667" s="231">
        <v>5</v>
      </c>
      <c r="F667" s="231">
        <v>1.9</v>
      </c>
      <c r="G667" s="102">
        <v>1</v>
      </c>
      <c r="H667" s="212">
        <v>125666</v>
      </c>
      <c r="I667" s="212">
        <v>8000</v>
      </c>
      <c r="J667" s="212"/>
      <c r="K667" s="231">
        <f t="shared" si="67"/>
        <v>133666</v>
      </c>
      <c r="L667" s="231">
        <v>1.9</v>
      </c>
      <c r="M667" s="102">
        <v>1</v>
      </c>
      <c r="N667" s="212">
        <v>125666</v>
      </c>
      <c r="O667" s="212">
        <v>8000</v>
      </c>
      <c r="P667" s="212"/>
      <c r="Q667" s="231">
        <f t="shared" si="68"/>
        <v>133666</v>
      </c>
      <c r="R667" s="231">
        <f t="shared" ref="R667:U721" si="72">G667-M667</f>
        <v>0</v>
      </c>
      <c r="S667" s="231">
        <f t="shared" si="72"/>
        <v>0</v>
      </c>
      <c r="T667" s="231">
        <f t="shared" si="72"/>
        <v>0</v>
      </c>
      <c r="U667" s="231">
        <f t="shared" si="72"/>
        <v>0</v>
      </c>
      <c r="V667" s="231">
        <f t="shared" si="71"/>
        <v>0</v>
      </c>
      <c r="W667" s="231">
        <v>6</v>
      </c>
      <c r="X667" s="231">
        <v>1.96</v>
      </c>
      <c r="Y667" s="102">
        <v>1</v>
      </c>
      <c r="Z667" s="212">
        <v>129634.4</v>
      </c>
      <c r="AA667" s="212">
        <v>8000</v>
      </c>
      <c r="AB667" s="212"/>
      <c r="AC667" s="231">
        <f t="shared" si="69"/>
        <v>137634.4</v>
      </c>
      <c r="AD667" s="231">
        <v>7</v>
      </c>
      <c r="AE667" s="231">
        <v>1.96</v>
      </c>
      <c r="AF667" s="102">
        <v>1</v>
      </c>
      <c r="AG667" s="212">
        <v>129634.4</v>
      </c>
      <c r="AH667" s="212">
        <v>8000</v>
      </c>
      <c r="AI667" s="212"/>
      <c r="AJ667" s="231">
        <f t="shared" si="70"/>
        <v>137634.4</v>
      </c>
    </row>
    <row r="668" spans="1:36" s="5" customFormat="1">
      <c r="A668" s="212">
        <v>658</v>
      </c>
      <c r="B668" s="1560" t="s">
        <v>6385</v>
      </c>
      <c r="C668" s="1560" t="s">
        <v>1153</v>
      </c>
      <c r="D668" s="231" t="s">
        <v>4732</v>
      </c>
      <c r="E668" s="231">
        <v>3</v>
      </c>
      <c r="F668" s="231">
        <v>1.84</v>
      </c>
      <c r="G668" s="102">
        <v>1</v>
      </c>
      <c r="H668" s="212">
        <v>121697.60000000001</v>
      </c>
      <c r="I668" s="212">
        <v>8000</v>
      </c>
      <c r="J668" s="212"/>
      <c r="K668" s="231">
        <f t="shared" si="67"/>
        <v>129697.60000000001</v>
      </c>
      <c r="L668" s="231">
        <v>1.79</v>
      </c>
      <c r="M668" s="102">
        <v>1</v>
      </c>
      <c r="N668" s="212">
        <v>118390.6</v>
      </c>
      <c r="O668" s="212">
        <v>8000</v>
      </c>
      <c r="P668" s="212"/>
      <c r="Q668" s="231">
        <f t="shared" si="68"/>
        <v>126390.6</v>
      </c>
      <c r="R668" s="231">
        <f t="shared" si="72"/>
        <v>0</v>
      </c>
      <c r="S668" s="231">
        <f t="shared" si="72"/>
        <v>3307</v>
      </c>
      <c r="T668" s="231">
        <f t="shared" si="72"/>
        <v>0</v>
      </c>
      <c r="U668" s="231">
        <f t="shared" si="72"/>
        <v>0</v>
      </c>
      <c r="V668" s="231">
        <f t="shared" si="71"/>
        <v>3307</v>
      </c>
      <c r="W668" s="231">
        <v>4</v>
      </c>
      <c r="X668" s="231">
        <v>1.9</v>
      </c>
      <c r="Y668" s="102">
        <v>1</v>
      </c>
      <c r="Z668" s="212">
        <v>125666</v>
      </c>
      <c r="AA668" s="212">
        <v>8000</v>
      </c>
      <c r="AB668" s="212"/>
      <c r="AC668" s="231">
        <f t="shared" si="69"/>
        <v>133666</v>
      </c>
      <c r="AD668" s="231">
        <v>5</v>
      </c>
      <c r="AE668" s="231">
        <v>1.9</v>
      </c>
      <c r="AF668" s="102">
        <v>1</v>
      </c>
      <c r="AG668" s="212">
        <v>125666</v>
      </c>
      <c r="AH668" s="212">
        <v>8000</v>
      </c>
      <c r="AI668" s="212"/>
      <c r="AJ668" s="231">
        <f t="shared" si="70"/>
        <v>133666</v>
      </c>
    </row>
    <row r="669" spans="1:36" s="5" customFormat="1">
      <c r="A669" s="212">
        <v>659</v>
      </c>
      <c r="B669" s="1560" t="s">
        <v>6386</v>
      </c>
      <c r="C669" s="1560" t="s">
        <v>1153</v>
      </c>
      <c r="D669" s="231" t="s">
        <v>4732</v>
      </c>
      <c r="E669" s="231">
        <v>3</v>
      </c>
      <c r="F669" s="231">
        <v>1.84</v>
      </c>
      <c r="G669" s="102">
        <v>1</v>
      </c>
      <c r="H669" s="212">
        <v>121697.60000000001</v>
      </c>
      <c r="I669" s="212">
        <v>8000</v>
      </c>
      <c r="J669" s="212"/>
      <c r="K669" s="231">
        <f t="shared" si="67"/>
        <v>129697.60000000001</v>
      </c>
      <c r="L669" s="231">
        <v>1.79</v>
      </c>
      <c r="M669" s="102">
        <v>1</v>
      </c>
      <c r="N669" s="212">
        <v>118390.6</v>
      </c>
      <c r="O669" s="212">
        <v>8000</v>
      </c>
      <c r="P669" s="212"/>
      <c r="Q669" s="231">
        <f t="shared" si="68"/>
        <v>126390.6</v>
      </c>
      <c r="R669" s="231">
        <f t="shared" si="72"/>
        <v>0</v>
      </c>
      <c r="S669" s="231">
        <f t="shared" si="72"/>
        <v>3307</v>
      </c>
      <c r="T669" s="231">
        <f t="shared" si="72"/>
        <v>0</v>
      </c>
      <c r="U669" s="231">
        <f t="shared" si="72"/>
        <v>0</v>
      </c>
      <c r="V669" s="231">
        <f t="shared" si="71"/>
        <v>3307</v>
      </c>
      <c r="W669" s="231">
        <v>4</v>
      </c>
      <c r="X669" s="231">
        <v>1.9</v>
      </c>
      <c r="Y669" s="102">
        <v>1</v>
      </c>
      <c r="Z669" s="212">
        <v>125666</v>
      </c>
      <c r="AA669" s="212">
        <v>8000</v>
      </c>
      <c r="AB669" s="212"/>
      <c r="AC669" s="231">
        <f t="shared" si="69"/>
        <v>133666</v>
      </c>
      <c r="AD669" s="231">
        <v>5</v>
      </c>
      <c r="AE669" s="231">
        <v>1.9</v>
      </c>
      <c r="AF669" s="102">
        <v>1</v>
      </c>
      <c r="AG669" s="212">
        <v>125666</v>
      </c>
      <c r="AH669" s="212">
        <v>8000</v>
      </c>
      <c r="AI669" s="212"/>
      <c r="AJ669" s="231">
        <f t="shared" si="70"/>
        <v>133666</v>
      </c>
    </row>
    <row r="670" spans="1:36" s="5" customFormat="1">
      <c r="A670" s="212">
        <v>660</v>
      </c>
      <c r="B670" s="1560" t="s">
        <v>6387</v>
      </c>
      <c r="C670" s="1560" t="s">
        <v>1153</v>
      </c>
      <c r="D670" s="231" t="s">
        <v>4732</v>
      </c>
      <c r="E670" s="231">
        <v>3</v>
      </c>
      <c r="F670" s="231">
        <v>1.84</v>
      </c>
      <c r="G670" s="102">
        <v>1</v>
      </c>
      <c r="H670" s="212">
        <v>121697.60000000001</v>
      </c>
      <c r="I670" s="212">
        <v>8000</v>
      </c>
      <c r="J670" s="212"/>
      <c r="K670" s="231">
        <f t="shared" si="67"/>
        <v>129697.60000000001</v>
      </c>
      <c r="L670" s="231">
        <v>1.79</v>
      </c>
      <c r="M670" s="102">
        <v>1</v>
      </c>
      <c r="N670" s="212">
        <v>118390.6</v>
      </c>
      <c r="O670" s="212">
        <v>8000</v>
      </c>
      <c r="P670" s="212"/>
      <c r="Q670" s="231">
        <f t="shared" si="68"/>
        <v>126390.6</v>
      </c>
      <c r="R670" s="231">
        <f t="shared" si="72"/>
        <v>0</v>
      </c>
      <c r="S670" s="231">
        <f t="shared" si="72"/>
        <v>3307</v>
      </c>
      <c r="T670" s="231">
        <f t="shared" si="72"/>
        <v>0</v>
      </c>
      <c r="U670" s="231">
        <f t="shared" si="72"/>
        <v>0</v>
      </c>
      <c r="V670" s="231">
        <f t="shared" si="71"/>
        <v>3307</v>
      </c>
      <c r="W670" s="231">
        <v>4</v>
      </c>
      <c r="X670" s="231">
        <v>1.9</v>
      </c>
      <c r="Y670" s="102">
        <v>1</v>
      </c>
      <c r="Z670" s="212">
        <v>125666</v>
      </c>
      <c r="AA670" s="212">
        <v>8000</v>
      </c>
      <c r="AB670" s="212"/>
      <c r="AC670" s="231">
        <f t="shared" si="69"/>
        <v>133666</v>
      </c>
      <c r="AD670" s="231">
        <v>5</v>
      </c>
      <c r="AE670" s="231">
        <v>1.9</v>
      </c>
      <c r="AF670" s="102">
        <v>1</v>
      </c>
      <c r="AG670" s="212">
        <v>125666</v>
      </c>
      <c r="AH670" s="212">
        <v>8000</v>
      </c>
      <c r="AI670" s="212"/>
      <c r="AJ670" s="231">
        <f t="shared" si="70"/>
        <v>133666</v>
      </c>
    </row>
    <row r="671" spans="1:36" s="5" customFormat="1" ht="27">
      <c r="A671" s="212">
        <v>661</v>
      </c>
      <c r="B671" s="1560" t="s">
        <v>6388</v>
      </c>
      <c r="C671" s="1560" t="s">
        <v>1153</v>
      </c>
      <c r="D671" s="231" t="s">
        <v>4732</v>
      </c>
      <c r="E671" s="231">
        <v>3</v>
      </c>
      <c r="F671" s="231">
        <v>1.84</v>
      </c>
      <c r="G671" s="102">
        <v>1</v>
      </c>
      <c r="H671" s="212">
        <v>121697.60000000001</v>
      </c>
      <c r="I671" s="212">
        <v>8000</v>
      </c>
      <c r="J671" s="212"/>
      <c r="K671" s="231">
        <f t="shared" si="67"/>
        <v>129697.60000000001</v>
      </c>
      <c r="L671" s="231">
        <v>1.79</v>
      </c>
      <c r="M671" s="102">
        <v>1</v>
      </c>
      <c r="N671" s="212">
        <v>118390.6</v>
      </c>
      <c r="O671" s="212">
        <v>8000</v>
      </c>
      <c r="P671" s="212"/>
      <c r="Q671" s="231">
        <f t="shared" si="68"/>
        <v>126390.6</v>
      </c>
      <c r="R671" s="231">
        <f t="shared" si="72"/>
        <v>0</v>
      </c>
      <c r="S671" s="231">
        <f t="shared" si="72"/>
        <v>3307</v>
      </c>
      <c r="T671" s="231">
        <f t="shared" si="72"/>
        <v>0</v>
      </c>
      <c r="U671" s="231">
        <f t="shared" si="72"/>
        <v>0</v>
      </c>
      <c r="V671" s="231">
        <f t="shared" si="71"/>
        <v>3307</v>
      </c>
      <c r="W671" s="231">
        <v>4</v>
      </c>
      <c r="X671" s="231">
        <v>1.9</v>
      </c>
      <c r="Y671" s="102">
        <v>1</v>
      </c>
      <c r="Z671" s="212">
        <v>125666</v>
      </c>
      <c r="AA671" s="212">
        <v>8000</v>
      </c>
      <c r="AB671" s="212"/>
      <c r="AC671" s="231">
        <f t="shared" si="69"/>
        <v>133666</v>
      </c>
      <c r="AD671" s="231">
        <v>5</v>
      </c>
      <c r="AE671" s="231">
        <v>1.9</v>
      </c>
      <c r="AF671" s="102">
        <v>1</v>
      </c>
      <c r="AG671" s="212">
        <v>125666</v>
      </c>
      <c r="AH671" s="212">
        <v>8000</v>
      </c>
      <c r="AI671" s="212"/>
      <c r="AJ671" s="231">
        <f t="shared" si="70"/>
        <v>133666</v>
      </c>
    </row>
    <row r="672" spans="1:36" s="5" customFormat="1">
      <c r="A672" s="212">
        <v>662</v>
      </c>
      <c r="B672" s="1560" t="s">
        <v>6389</v>
      </c>
      <c r="C672" s="1560" t="s">
        <v>1153</v>
      </c>
      <c r="D672" s="231" t="s">
        <v>4732</v>
      </c>
      <c r="E672" s="231">
        <v>3</v>
      </c>
      <c r="F672" s="231">
        <v>1.84</v>
      </c>
      <c r="G672" s="102">
        <v>1</v>
      </c>
      <c r="H672" s="212">
        <v>121697.60000000001</v>
      </c>
      <c r="I672" s="212">
        <v>8000</v>
      </c>
      <c r="J672" s="212"/>
      <c r="K672" s="231">
        <f t="shared" si="67"/>
        <v>129697.60000000001</v>
      </c>
      <c r="L672" s="231">
        <v>1.79</v>
      </c>
      <c r="M672" s="102">
        <v>1</v>
      </c>
      <c r="N672" s="212">
        <v>118390.6</v>
      </c>
      <c r="O672" s="212">
        <v>8000</v>
      </c>
      <c r="P672" s="212"/>
      <c r="Q672" s="231">
        <f t="shared" si="68"/>
        <v>126390.6</v>
      </c>
      <c r="R672" s="231">
        <f t="shared" si="72"/>
        <v>0</v>
      </c>
      <c r="S672" s="231">
        <f t="shared" si="72"/>
        <v>3307</v>
      </c>
      <c r="T672" s="231">
        <f t="shared" si="72"/>
        <v>0</v>
      </c>
      <c r="U672" s="231">
        <f t="shared" si="72"/>
        <v>0</v>
      </c>
      <c r="V672" s="231">
        <f t="shared" si="71"/>
        <v>3307</v>
      </c>
      <c r="W672" s="231">
        <v>4</v>
      </c>
      <c r="X672" s="231">
        <v>1.9</v>
      </c>
      <c r="Y672" s="102">
        <v>1</v>
      </c>
      <c r="Z672" s="212">
        <v>125666</v>
      </c>
      <c r="AA672" s="212">
        <v>8000</v>
      </c>
      <c r="AB672" s="212"/>
      <c r="AC672" s="231">
        <f t="shared" si="69"/>
        <v>133666</v>
      </c>
      <c r="AD672" s="231">
        <v>5</v>
      </c>
      <c r="AE672" s="231">
        <v>1.9</v>
      </c>
      <c r="AF672" s="102">
        <v>1</v>
      </c>
      <c r="AG672" s="212">
        <v>125666</v>
      </c>
      <c r="AH672" s="212">
        <v>8000</v>
      </c>
      <c r="AI672" s="212"/>
      <c r="AJ672" s="231">
        <f t="shared" si="70"/>
        <v>133666</v>
      </c>
    </row>
    <row r="673" spans="1:36" s="5" customFormat="1">
      <c r="A673" s="212">
        <v>663</v>
      </c>
      <c r="B673" s="1560" t="s">
        <v>6390</v>
      </c>
      <c r="C673" s="1560" t="s">
        <v>1153</v>
      </c>
      <c r="D673" s="231" t="s">
        <v>4732</v>
      </c>
      <c r="E673" s="231">
        <v>3</v>
      </c>
      <c r="F673" s="231">
        <v>1.84</v>
      </c>
      <c r="G673" s="102">
        <v>1</v>
      </c>
      <c r="H673" s="212">
        <v>121697.60000000001</v>
      </c>
      <c r="I673" s="212">
        <v>8000</v>
      </c>
      <c r="J673" s="212"/>
      <c r="K673" s="231">
        <f t="shared" si="67"/>
        <v>129697.60000000001</v>
      </c>
      <c r="L673" s="231">
        <v>1.79</v>
      </c>
      <c r="M673" s="102">
        <v>1</v>
      </c>
      <c r="N673" s="212">
        <v>118390.6</v>
      </c>
      <c r="O673" s="212">
        <v>8000</v>
      </c>
      <c r="P673" s="212"/>
      <c r="Q673" s="231">
        <f t="shared" si="68"/>
        <v>126390.6</v>
      </c>
      <c r="R673" s="231">
        <f t="shared" si="72"/>
        <v>0</v>
      </c>
      <c r="S673" s="231">
        <f t="shared" si="72"/>
        <v>3307</v>
      </c>
      <c r="T673" s="231">
        <f t="shared" si="72"/>
        <v>0</v>
      </c>
      <c r="U673" s="231">
        <f t="shared" si="72"/>
        <v>0</v>
      </c>
      <c r="V673" s="231">
        <f t="shared" si="71"/>
        <v>3307</v>
      </c>
      <c r="W673" s="231">
        <v>4</v>
      </c>
      <c r="X673" s="231">
        <v>1.9</v>
      </c>
      <c r="Y673" s="102">
        <v>1</v>
      </c>
      <c r="Z673" s="212">
        <v>125666</v>
      </c>
      <c r="AA673" s="212">
        <v>8000</v>
      </c>
      <c r="AB673" s="212"/>
      <c r="AC673" s="231">
        <f t="shared" si="69"/>
        <v>133666</v>
      </c>
      <c r="AD673" s="231">
        <v>5</v>
      </c>
      <c r="AE673" s="231">
        <v>1.9</v>
      </c>
      <c r="AF673" s="102">
        <v>1</v>
      </c>
      <c r="AG673" s="212">
        <v>125666</v>
      </c>
      <c r="AH673" s="212">
        <v>8000</v>
      </c>
      <c r="AI673" s="212"/>
      <c r="AJ673" s="231">
        <f t="shared" si="70"/>
        <v>133666</v>
      </c>
    </row>
    <row r="674" spans="1:36" s="5" customFormat="1">
      <c r="A674" s="212">
        <v>664</v>
      </c>
      <c r="B674" s="1560" t="s">
        <v>6391</v>
      </c>
      <c r="C674" s="1560" t="s">
        <v>1153</v>
      </c>
      <c r="D674" s="231" t="s">
        <v>4732</v>
      </c>
      <c r="E674" s="231">
        <v>3</v>
      </c>
      <c r="F674" s="231">
        <v>1.84</v>
      </c>
      <c r="G674" s="102">
        <v>1</v>
      </c>
      <c r="H674" s="212">
        <v>121697.60000000001</v>
      </c>
      <c r="I674" s="212">
        <v>8000</v>
      </c>
      <c r="J674" s="212"/>
      <c r="K674" s="231">
        <f t="shared" si="67"/>
        <v>129697.60000000001</v>
      </c>
      <c r="L674" s="231">
        <v>1.79</v>
      </c>
      <c r="M674" s="102">
        <v>1</v>
      </c>
      <c r="N674" s="212">
        <v>118390.6</v>
      </c>
      <c r="O674" s="212">
        <v>8000</v>
      </c>
      <c r="P674" s="212"/>
      <c r="Q674" s="231">
        <f t="shared" si="68"/>
        <v>126390.6</v>
      </c>
      <c r="R674" s="231">
        <f t="shared" si="72"/>
        <v>0</v>
      </c>
      <c r="S674" s="231">
        <f t="shared" si="72"/>
        <v>3307</v>
      </c>
      <c r="T674" s="231">
        <f t="shared" si="72"/>
        <v>0</v>
      </c>
      <c r="U674" s="231">
        <f t="shared" si="72"/>
        <v>0</v>
      </c>
      <c r="V674" s="231">
        <f t="shared" si="71"/>
        <v>3307</v>
      </c>
      <c r="W674" s="231">
        <v>4</v>
      </c>
      <c r="X674" s="231">
        <v>1.9</v>
      </c>
      <c r="Y674" s="102">
        <v>1</v>
      </c>
      <c r="Z674" s="212">
        <v>125666</v>
      </c>
      <c r="AA674" s="212">
        <v>8000</v>
      </c>
      <c r="AB674" s="212"/>
      <c r="AC674" s="231">
        <f t="shared" si="69"/>
        <v>133666</v>
      </c>
      <c r="AD674" s="231">
        <v>5</v>
      </c>
      <c r="AE674" s="231">
        <v>1.9</v>
      </c>
      <c r="AF674" s="102">
        <v>1</v>
      </c>
      <c r="AG674" s="212">
        <v>125666</v>
      </c>
      <c r="AH674" s="212">
        <v>8000</v>
      </c>
      <c r="AI674" s="212"/>
      <c r="AJ674" s="231">
        <f t="shared" si="70"/>
        <v>133666</v>
      </c>
    </row>
    <row r="675" spans="1:36" s="5" customFormat="1" ht="27">
      <c r="A675" s="212">
        <v>665</v>
      </c>
      <c r="B675" s="1560" t="s">
        <v>6392</v>
      </c>
      <c r="C675" s="1560" t="s">
        <v>1153</v>
      </c>
      <c r="D675" s="231" t="s">
        <v>4732</v>
      </c>
      <c r="E675" s="231">
        <v>3</v>
      </c>
      <c r="F675" s="231">
        <v>1.84</v>
      </c>
      <c r="G675" s="102">
        <v>1</v>
      </c>
      <c r="H675" s="212">
        <v>121697.60000000001</v>
      </c>
      <c r="I675" s="212">
        <v>8000</v>
      </c>
      <c r="J675" s="212"/>
      <c r="K675" s="231">
        <f t="shared" si="67"/>
        <v>129697.60000000001</v>
      </c>
      <c r="L675" s="231">
        <v>1.79</v>
      </c>
      <c r="M675" s="102">
        <v>1</v>
      </c>
      <c r="N675" s="212">
        <v>118390.6</v>
      </c>
      <c r="O675" s="212">
        <v>8000</v>
      </c>
      <c r="P675" s="212"/>
      <c r="Q675" s="231">
        <f t="shared" si="68"/>
        <v>126390.6</v>
      </c>
      <c r="R675" s="231">
        <f t="shared" si="72"/>
        <v>0</v>
      </c>
      <c r="S675" s="231">
        <f t="shared" si="72"/>
        <v>3307</v>
      </c>
      <c r="T675" s="231">
        <f t="shared" si="72"/>
        <v>0</v>
      </c>
      <c r="U675" s="231">
        <f t="shared" si="72"/>
        <v>0</v>
      </c>
      <c r="V675" s="231">
        <f t="shared" si="71"/>
        <v>3307</v>
      </c>
      <c r="W675" s="231">
        <v>4</v>
      </c>
      <c r="X675" s="231">
        <v>1.9</v>
      </c>
      <c r="Y675" s="102">
        <v>1</v>
      </c>
      <c r="Z675" s="212">
        <v>125666</v>
      </c>
      <c r="AA675" s="212">
        <v>8000</v>
      </c>
      <c r="AB675" s="212"/>
      <c r="AC675" s="231">
        <f t="shared" si="69"/>
        <v>133666</v>
      </c>
      <c r="AD675" s="231">
        <v>5</v>
      </c>
      <c r="AE675" s="231">
        <v>1.9</v>
      </c>
      <c r="AF675" s="102">
        <v>1</v>
      </c>
      <c r="AG675" s="212">
        <v>125666</v>
      </c>
      <c r="AH675" s="212">
        <v>8000</v>
      </c>
      <c r="AI675" s="212"/>
      <c r="AJ675" s="231">
        <f t="shared" si="70"/>
        <v>133666</v>
      </c>
    </row>
    <row r="676" spans="1:36" s="5" customFormat="1">
      <c r="A676" s="212">
        <v>666</v>
      </c>
      <c r="B676" s="1560" t="s">
        <v>6393</v>
      </c>
      <c r="C676" s="1560" t="s">
        <v>1153</v>
      </c>
      <c r="D676" s="231" t="s">
        <v>4732</v>
      </c>
      <c r="E676" s="231">
        <v>3</v>
      </c>
      <c r="F676" s="231">
        <v>1.84</v>
      </c>
      <c r="G676" s="102">
        <v>1</v>
      </c>
      <c r="H676" s="212">
        <v>121697.60000000001</v>
      </c>
      <c r="I676" s="212">
        <v>8000</v>
      </c>
      <c r="J676" s="212"/>
      <c r="K676" s="231">
        <f t="shared" si="67"/>
        <v>129697.60000000001</v>
      </c>
      <c r="L676" s="231">
        <v>1.79</v>
      </c>
      <c r="M676" s="102">
        <v>1</v>
      </c>
      <c r="N676" s="212">
        <v>118390.6</v>
      </c>
      <c r="O676" s="212">
        <v>8000</v>
      </c>
      <c r="P676" s="212"/>
      <c r="Q676" s="231">
        <f t="shared" si="68"/>
        <v>126390.6</v>
      </c>
      <c r="R676" s="231">
        <f t="shared" si="72"/>
        <v>0</v>
      </c>
      <c r="S676" s="231">
        <f t="shared" si="72"/>
        <v>3307</v>
      </c>
      <c r="T676" s="231">
        <f t="shared" si="72"/>
        <v>0</v>
      </c>
      <c r="U676" s="231">
        <f t="shared" si="72"/>
        <v>0</v>
      </c>
      <c r="V676" s="231">
        <f t="shared" si="71"/>
        <v>3307</v>
      </c>
      <c r="W676" s="231">
        <v>4</v>
      </c>
      <c r="X676" s="231">
        <v>1.9</v>
      </c>
      <c r="Y676" s="102">
        <v>1</v>
      </c>
      <c r="Z676" s="212">
        <v>125666</v>
      </c>
      <c r="AA676" s="212">
        <v>8000</v>
      </c>
      <c r="AB676" s="212"/>
      <c r="AC676" s="231">
        <f t="shared" si="69"/>
        <v>133666</v>
      </c>
      <c r="AD676" s="231">
        <v>5</v>
      </c>
      <c r="AE676" s="231">
        <v>1.9</v>
      </c>
      <c r="AF676" s="102">
        <v>1</v>
      </c>
      <c r="AG676" s="212">
        <v>125666</v>
      </c>
      <c r="AH676" s="212">
        <v>8000</v>
      </c>
      <c r="AI676" s="212"/>
      <c r="AJ676" s="231">
        <f t="shared" si="70"/>
        <v>133666</v>
      </c>
    </row>
    <row r="677" spans="1:36" s="5" customFormat="1">
      <c r="A677" s="212">
        <v>667</v>
      </c>
      <c r="B677" s="1560" t="s">
        <v>6394</v>
      </c>
      <c r="C677" s="1560" t="s">
        <v>1153</v>
      </c>
      <c r="D677" s="231" t="s">
        <v>4732</v>
      </c>
      <c r="E677" s="231">
        <v>3</v>
      </c>
      <c r="F677" s="231">
        <v>1.84</v>
      </c>
      <c r="G677" s="102">
        <v>1</v>
      </c>
      <c r="H677" s="212">
        <v>121697.60000000001</v>
      </c>
      <c r="I677" s="212">
        <v>8000</v>
      </c>
      <c r="J677" s="212"/>
      <c r="K677" s="231">
        <f t="shared" si="67"/>
        <v>129697.60000000001</v>
      </c>
      <c r="L677" s="231">
        <v>1.79</v>
      </c>
      <c r="M677" s="102">
        <v>1</v>
      </c>
      <c r="N677" s="212">
        <v>118390.6</v>
      </c>
      <c r="O677" s="212">
        <v>8000</v>
      </c>
      <c r="P677" s="212"/>
      <c r="Q677" s="231">
        <f t="shared" si="68"/>
        <v>126390.6</v>
      </c>
      <c r="R677" s="231">
        <f t="shared" si="72"/>
        <v>0</v>
      </c>
      <c r="S677" s="231">
        <f t="shared" si="72"/>
        <v>3307</v>
      </c>
      <c r="T677" s="231">
        <f t="shared" si="72"/>
        <v>0</v>
      </c>
      <c r="U677" s="231">
        <f t="shared" si="72"/>
        <v>0</v>
      </c>
      <c r="V677" s="231">
        <f t="shared" si="71"/>
        <v>3307</v>
      </c>
      <c r="W677" s="231">
        <v>4</v>
      </c>
      <c r="X677" s="231">
        <v>1.9</v>
      </c>
      <c r="Y677" s="102">
        <v>1</v>
      </c>
      <c r="Z677" s="212">
        <v>125666</v>
      </c>
      <c r="AA677" s="212">
        <v>8000</v>
      </c>
      <c r="AB677" s="212"/>
      <c r="AC677" s="231">
        <f t="shared" si="69"/>
        <v>133666</v>
      </c>
      <c r="AD677" s="231">
        <v>5</v>
      </c>
      <c r="AE677" s="231">
        <v>1.9</v>
      </c>
      <c r="AF677" s="102">
        <v>1</v>
      </c>
      <c r="AG677" s="212">
        <v>125666</v>
      </c>
      <c r="AH677" s="212">
        <v>8000</v>
      </c>
      <c r="AI677" s="212"/>
      <c r="AJ677" s="231">
        <f t="shared" si="70"/>
        <v>133666</v>
      </c>
    </row>
    <row r="678" spans="1:36" s="5" customFormat="1">
      <c r="A678" s="212">
        <v>668</v>
      </c>
      <c r="B678" s="1560" t="s">
        <v>6426</v>
      </c>
      <c r="C678" s="1560" t="s">
        <v>1153</v>
      </c>
      <c r="D678" s="231" t="s">
        <v>4732</v>
      </c>
      <c r="E678" s="231">
        <v>4</v>
      </c>
      <c r="F678" s="231">
        <v>1.9</v>
      </c>
      <c r="G678" s="102">
        <v>1</v>
      </c>
      <c r="H678" s="212">
        <v>125666</v>
      </c>
      <c r="I678" s="212">
        <v>8000</v>
      </c>
      <c r="J678" s="212"/>
      <c r="K678" s="231">
        <f t="shared" si="67"/>
        <v>133666</v>
      </c>
      <c r="L678" s="231">
        <v>1.84</v>
      </c>
      <c r="M678" s="102">
        <v>1</v>
      </c>
      <c r="N678" s="212">
        <v>121697.60000000001</v>
      </c>
      <c r="O678" s="212">
        <v>8000</v>
      </c>
      <c r="P678" s="212"/>
      <c r="Q678" s="231">
        <f t="shared" si="68"/>
        <v>129697.60000000001</v>
      </c>
      <c r="R678" s="231">
        <f t="shared" si="72"/>
        <v>0</v>
      </c>
      <c r="S678" s="231">
        <f t="shared" si="72"/>
        <v>3968.3999999999942</v>
      </c>
      <c r="T678" s="231">
        <f t="shared" si="72"/>
        <v>0</v>
      </c>
      <c r="U678" s="231">
        <f t="shared" si="72"/>
        <v>0</v>
      </c>
      <c r="V678" s="231">
        <f t="shared" si="71"/>
        <v>3968.3999999999942</v>
      </c>
      <c r="W678" s="231">
        <v>5</v>
      </c>
      <c r="X678" s="231">
        <v>1.9</v>
      </c>
      <c r="Y678" s="102">
        <v>1</v>
      </c>
      <c r="Z678" s="212">
        <v>125666</v>
      </c>
      <c r="AA678" s="212">
        <v>8000</v>
      </c>
      <c r="AB678" s="212"/>
      <c r="AC678" s="231">
        <f t="shared" si="69"/>
        <v>133666</v>
      </c>
      <c r="AD678" s="231">
        <v>6</v>
      </c>
      <c r="AE678" s="231">
        <v>1.96</v>
      </c>
      <c r="AF678" s="102">
        <v>1</v>
      </c>
      <c r="AG678" s="212">
        <v>129634.4</v>
      </c>
      <c r="AH678" s="212">
        <v>8000</v>
      </c>
      <c r="AI678" s="212"/>
      <c r="AJ678" s="231">
        <f t="shared" si="70"/>
        <v>137634.4</v>
      </c>
    </row>
    <row r="679" spans="1:36" s="5" customFormat="1" ht="27">
      <c r="A679" s="212">
        <v>669</v>
      </c>
      <c r="B679" s="1560" t="s">
        <v>6396</v>
      </c>
      <c r="C679" s="1560" t="s">
        <v>5830</v>
      </c>
      <c r="D679" s="231" t="s">
        <v>4722</v>
      </c>
      <c r="E679" s="231">
        <v>3</v>
      </c>
      <c r="F679" s="231">
        <v>4.2699999999999996</v>
      </c>
      <c r="G679" s="102">
        <v>1</v>
      </c>
      <c r="H679" s="212">
        <v>282417.8</v>
      </c>
      <c r="I679" s="212">
        <v>0</v>
      </c>
      <c r="J679" s="212"/>
      <c r="K679" s="231">
        <f t="shared" si="67"/>
        <v>282417.8</v>
      </c>
      <c r="L679" s="231">
        <v>4.1399999999999997</v>
      </c>
      <c r="M679" s="102">
        <v>1</v>
      </c>
      <c r="N679" s="212">
        <v>273819.59999999998</v>
      </c>
      <c r="O679" s="212">
        <v>0</v>
      </c>
      <c r="P679" s="212"/>
      <c r="Q679" s="231">
        <f t="shared" si="68"/>
        <v>273819.59999999998</v>
      </c>
      <c r="R679" s="231">
        <f t="shared" si="72"/>
        <v>0</v>
      </c>
      <c r="S679" s="231">
        <f t="shared" si="72"/>
        <v>8598.2000000000116</v>
      </c>
      <c r="T679" s="231">
        <f t="shared" si="72"/>
        <v>0</v>
      </c>
      <c r="U679" s="231">
        <f t="shared" si="72"/>
        <v>0</v>
      </c>
      <c r="V679" s="231">
        <f t="shared" si="71"/>
        <v>8598.2000000000116</v>
      </c>
      <c r="W679" s="231">
        <v>4</v>
      </c>
      <c r="X679" s="231">
        <v>4.41</v>
      </c>
      <c r="Y679" s="102">
        <v>1</v>
      </c>
      <c r="Z679" s="212">
        <v>291677.40000000002</v>
      </c>
      <c r="AA679" s="212">
        <v>0</v>
      </c>
      <c r="AB679" s="212"/>
      <c r="AC679" s="231">
        <f t="shared" si="69"/>
        <v>291677.40000000002</v>
      </c>
      <c r="AD679" s="231">
        <v>5</v>
      </c>
      <c r="AE679" s="231">
        <v>4.41</v>
      </c>
      <c r="AF679" s="102">
        <v>1</v>
      </c>
      <c r="AG679" s="212">
        <v>291677.40000000002</v>
      </c>
      <c r="AH679" s="212">
        <v>0</v>
      </c>
      <c r="AI679" s="212"/>
      <c r="AJ679" s="231">
        <f t="shared" si="70"/>
        <v>291677.40000000002</v>
      </c>
    </row>
    <row r="680" spans="1:36" s="5" customFormat="1">
      <c r="A680" s="212">
        <v>670</v>
      </c>
      <c r="B680" s="1560" t="s">
        <v>6397</v>
      </c>
      <c r="C680" s="1560" t="s">
        <v>5832</v>
      </c>
      <c r="D680" s="231" t="s">
        <v>5833</v>
      </c>
      <c r="E680" s="231">
        <v>7</v>
      </c>
      <c r="F680" s="231">
        <v>2.2799999999999998</v>
      </c>
      <c r="G680" s="102">
        <v>1</v>
      </c>
      <c r="H680" s="212">
        <v>150799.19999999998</v>
      </c>
      <c r="I680" s="212">
        <v>0</v>
      </c>
      <c r="J680" s="212"/>
      <c r="K680" s="231">
        <f t="shared" si="67"/>
        <v>150799.19999999998</v>
      </c>
      <c r="L680" s="231">
        <v>2.2799999999999998</v>
      </c>
      <c r="M680" s="102">
        <v>1</v>
      </c>
      <c r="N680" s="212">
        <v>150799.19999999998</v>
      </c>
      <c r="O680" s="212">
        <v>0</v>
      </c>
      <c r="P680" s="212"/>
      <c r="Q680" s="231">
        <f t="shared" si="68"/>
        <v>150799.19999999998</v>
      </c>
      <c r="R680" s="231">
        <f t="shared" si="72"/>
        <v>0</v>
      </c>
      <c r="S680" s="231">
        <f t="shared" si="72"/>
        <v>0</v>
      </c>
      <c r="T680" s="231">
        <f t="shared" si="72"/>
        <v>0</v>
      </c>
      <c r="U680" s="231">
        <f t="shared" si="72"/>
        <v>0</v>
      </c>
      <c r="V680" s="231">
        <f t="shared" si="71"/>
        <v>0</v>
      </c>
      <c r="W680" s="231">
        <v>8</v>
      </c>
      <c r="X680" s="231">
        <v>2.35</v>
      </c>
      <c r="Y680" s="102">
        <v>1</v>
      </c>
      <c r="Z680" s="212">
        <v>155429</v>
      </c>
      <c r="AA680" s="212">
        <v>0</v>
      </c>
      <c r="AB680" s="212"/>
      <c r="AC680" s="231">
        <f t="shared" si="69"/>
        <v>155429</v>
      </c>
      <c r="AD680" s="231">
        <v>9</v>
      </c>
      <c r="AE680" s="231">
        <v>2.35</v>
      </c>
      <c r="AF680" s="102">
        <v>1</v>
      </c>
      <c r="AG680" s="212">
        <v>155429</v>
      </c>
      <c r="AH680" s="212">
        <v>0</v>
      </c>
      <c r="AI680" s="212"/>
      <c r="AJ680" s="231">
        <f t="shared" si="70"/>
        <v>155429</v>
      </c>
    </row>
    <row r="681" spans="1:36" s="5" customFormat="1">
      <c r="A681" s="212">
        <v>671</v>
      </c>
      <c r="B681" s="1560" t="s">
        <v>6398</v>
      </c>
      <c r="C681" s="1560" t="s">
        <v>5832</v>
      </c>
      <c r="D681" s="231" t="s">
        <v>5833</v>
      </c>
      <c r="E681" s="231">
        <v>3</v>
      </c>
      <c r="F681" s="231">
        <v>2.15</v>
      </c>
      <c r="G681" s="102">
        <v>1</v>
      </c>
      <c r="H681" s="212">
        <v>142201</v>
      </c>
      <c r="I681" s="212">
        <v>0</v>
      </c>
      <c r="J681" s="212"/>
      <c r="K681" s="231">
        <f t="shared" si="67"/>
        <v>142201</v>
      </c>
      <c r="L681" s="231">
        <v>2.08</v>
      </c>
      <c r="M681" s="102">
        <v>1</v>
      </c>
      <c r="N681" s="212">
        <v>137571.20000000001</v>
      </c>
      <c r="O681" s="212">
        <v>0</v>
      </c>
      <c r="P681" s="212"/>
      <c r="Q681" s="231">
        <f t="shared" si="68"/>
        <v>137571.20000000001</v>
      </c>
      <c r="R681" s="231">
        <f t="shared" si="72"/>
        <v>0</v>
      </c>
      <c r="S681" s="231">
        <f t="shared" si="72"/>
        <v>4629.7999999999884</v>
      </c>
      <c r="T681" s="231">
        <f t="shared" si="72"/>
        <v>0</v>
      </c>
      <c r="U681" s="231">
        <f t="shared" si="72"/>
        <v>0</v>
      </c>
      <c r="V681" s="231">
        <f t="shared" si="71"/>
        <v>4629.7999999999884</v>
      </c>
      <c r="W681" s="231">
        <v>4</v>
      </c>
      <c r="X681" s="231">
        <v>2.21</v>
      </c>
      <c r="Y681" s="102">
        <v>1</v>
      </c>
      <c r="Z681" s="212">
        <v>146169.4</v>
      </c>
      <c r="AA681" s="212">
        <v>0</v>
      </c>
      <c r="AB681" s="212"/>
      <c r="AC681" s="231">
        <f t="shared" si="69"/>
        <v>146169.4</v>
      </c>
      <c r="AD681" s="231">
        <v>5</v>
      </c>
      <c r="AE681" s="231">
        <v>2.21</v>
      </c>
      <c r="AF681" s="102">
        <v>1</v>
      </c>
      <c r="AG681" s="212">
        <v>146169.4</v>
      </c>
      <c r="AH681" s="212">
        <v>0</v>
      </c>
      <c r="AI681" s="212"/>
      <c r="AJ681" s="231">
        <f t="shared" si="70"/>
        <v>146169.4</v>
      </c>
    </row>
    <row r="682" spans="1:36" s="5" customFormat="1">
      <c r="A682" s="212">
        <v>672</v>
      </c>
      <c r="B682" s="1560" t="s">
        <v>6399</v>
      </c>
      <c r="C682" s="1560" t="s">
        <v>5832</v>
      </c>
      <c r="D682" s="231" t="s">
        <v>5833</v>
      </c>
      <c r="E682" s="231">
        <v>3</v>
      </c>
      <c r="F682" s="231">
        <v>2.15</v>
      </c>
      <c r="G682" s="102">
        <v>1</v>
      </c>
      <c r="H682" s="212">
        <v>142201</v>
      </c>
      <c r="I682" s="212">
        <v>0</v>
      </c>
      <c r="J682" s="212"/>
      <c r="K682" s="231">
        <f t="shared" si="67"/>
        <v>142201</v>
      </c>
      <c r="L682" s="231">
        <v>2.08</v>
      </c>
      <c r="M682" s="102">
        <v>1</v>
      </c>
      <c r="N682" s="212">
        <v>137571.20000000001</v>
      </c>
      <c r="O682" s="212">
        <v>0</v>
      </c>
      <c r="P682" s="212"/>
      <c r="Q682" s="231">
        <f t="shared" si="68"/>
        <v>137571.20000000001</v>
      </c>
      <c r="R682" s="231">
        <f t="shared" si="72"/>
        <v>0</v>
      </c>
      <c r="S682" s="231">
        <f t="shared" si="72"/>
        <v>4629.7999999999884</v>
      </c>
      <c r="T682" s="231">
        <f t="shared" si="72"/>
        <v>0</v>
      </c>
      <c r="U682" s="231">
        <f t="shared" si="72"/>
        <v>0</v>
      </c>
      <c r="V682" s="231">
        <f t="shared" si="71"/>
        <v>4629.7999999999884</v>
      </c>
      <c r="W682" s="231">
        <v>4</v>
      </c>
      <c r="X682" s="231">
        <v>2.21</v>
      </c>
      <c r="Y682" s="102">
        <v>1</v>
      </c>
      <c r="Z682" s="212">
        <v>146169.4</v>
      </c>
      <c r="AA682" s="212">
        <v>0</v>
      </c>
      <c r="AB682" s="212"/>
      <c r="AC682" s="231">
        <f t="shared" si="69"/>
        <v>146169.4</v>
      </c>
      <c r="AD682" s="231">
        <v>5</v>
      </c>
      <c r="AE682" s="231">
        <v>2.21</v>
      </c>
      <c r="AF682" s="102">
        <v>1</v>
      </c>
      <c r="AG682" s="212">
        <v>146169.4</v>
      </c>
      <c r="AH682" s="212">
        <v>0</v>
      </c>
      <c r="AI682" s="212"/>
      <c r="AJ682" s="231">
        <f t="shared" si="70"/>
        <v>146169.4</v>
      </c>
    </row>
    <row r="683" spans="1:36" s="5" customFormat="1">
      <c r="A683" s="212">
        <v>673</v>
      </c>
      <c r="B683" s="1560" t="s">
        <v>6400</v>
      </c>
      <c r="C683" s="1560" t="s">
        <v>1153</v>
      </c>
      <c r="D683" s="231" t="s">
        <v>4732</v>
      </c>
      <c r="E683" s="231">
        <v>6</v>
      </c>
      <c r="F683" s="231">
        <v>1.96</v>
      </c>
      <c r="G683" s="102">
        <v>1</v>
      </c>
      <c r="H683" s="212">
        <v>129634.4</v>
      </c>
      <c r="I683" s="212">
        <v>0</v>
      </c>
      <c r="J683" s="212"/>
      <c r="K683" s="231">
        <f t="shared" si="67"/>
        <v>129634.4</v>
      </c>
      <c r="L683" s="231">
        <v>1.9</v>
      </c>
      <c r="M683" s="102">
        <v>1</v>
      </c>
      <c r="N683" s="212">
        <v>125666</v>
      </c>
      <c r="O683" s="212">
        <v>0</v>
      </c>
      <c r="P683" s="212"/>
      <c r="Q683" s="231">
        <f t="shared" si="68"/>
        <v>125666</v>
      </c>
      <c r="R683" s="231">
        <f t="shared" si="72"/>
        <v>0</v>
      </c>
      <c r="S683" s="231">
        <f t="shared" si="72"/>
        <v>3968.3999999999942</v>
      </c>
      <c r="T683" s="231">
        <f t="shared" si="72"/>
        <v>0</v>
      </c>
      <c r="U683" s="231">
        <f t="shared" si="72"/>
        <v>0</v>
      </c>
      <c r="V683" s="231">
        <f t="shared" si="71"/>
        <v>3968.3999999999942</v>
      </c>
      <c r="W683" s="231">
        <v>7</v>
      </c>
      <c r="X683" s="231">
        <v>1.96</v>
      </c>
      <c r="Y683" s="102">
        <v>1</v>
      </c>
      <c r="Z683" s="212">
        <v>129634.4</v>
      </c>
      <c r="AA683" s="212">
        <v>0</v>
      </c>
      <c r="AB683" s="212"/>
      <c r="AC683" s="231">
        <f t="shared" si="69"/>
        <v>129634.4</v>
      </c>
      <c r="AD683" s="231">
        <v>8</v>
      </c>
      <c r="AE683" s="231">
        <v>2.02</v>
      </c>
      <c r="AF683" s="102">
        <v>1</v>
      </c>
      <c r="AG683" s="212">
        <v>133602.79999999999</v>
      </c>
      <c r="AH683" s="212">
        <v>0</v>
      </c>
      <c r="AI683" s="212"/>
      <c r="AJ683" s="231">
        <f t="shared" si="70"/>
        <v>133602.79999999999</v>
      </c>
    </row>
    <row r="684" spans="1:36" s="5" customFormat="1">
      <c r="A684" s="212">
        <v>674</v>
      </c>
      <c r="B684" s="1560" t="s">
        <v>6401</v>
      </c>
      <c r="C684" s="1560" t="s">
        <v>1153</v>
      </c>
      <c r="D684" s="231" t="s">
        <v>4732</v>
      </c>
      <c r="E684" s="231">
        <v>6</v>
      </c>
      <c r="F684" s="231">
        <v>1.96</v>
      </c>
      <c r="G684" s="102">
        <v>1</v>
      </c>
      <c r="H684" s="212">
        <v>129634.4</v>
      </c>
      <c r="I684" s="212">
        <v>0</v>
      </c>
      <c r="J684" s="212"/>
      <c r="K684" s="231">
        <f t="shared" si="67"/>
        <v>129634.4</v>
      </c>
      <c r="L684" s="231">
        <v>1.9</v>
      </c>
      <c r="M684" s="102">
        <v>1</v>
      </c>
      <c r="N684" s="212">
        <v>125666</v>
      </c>
      <c r="O684" s="212">
        <v>0</v>
      </c>
      <c r="P684" s="212"/>
      <c r="Q684" s="231">
        <f t="shared" si="68"/>
        <v>125666</v>
      </c>
      <c r="R684" s="231">
        <f t="shared" si="72"/>
        <v>0</v>
      </c>
      <c r="S684" s="231">
        <f t="shared" si="72"/>
        <v>3968.3999999999942</v>
      </c>
      <c r="T684" s="231">
        <f t="shared" si="72"/>
        <v>0</v>
      </c>
      <c r="U684" s="231">
        <f t="shared" si="72"/>
        <v>0</v>
      </c>
      <c r="V684" s="231">
        <f t="shared" si="71"/>
        <v>3968.3999999999942</v>
      </c>
      <c r="W684" s="231">
        <v>7</v>
      </c>
      <c r="X684" s="231">
        <v>1.96</v>
      </c>
      <c r="Y684" s="102">
        <v>1</v>
      </c>
      <c r="Z684" s="212">
        <v>129634.4</v>
      </c>
      <c r="AA684" s="212">
        <v>0</v>
      </c>
      <c r="AB684" s="212"/>
      <c r="AC684" s="231">
        <f t="shared" si="69"/>
        <v>129634.4</v>
      </c>
      <c r="AD684" s="231">
        <v>8</v>
      </c>
      <c r="AE684" s="231">
        <v>2.02</v>
      </c>
      <c r="AF684" s="102">
        <v>1</v>
      </c>
      <c r="AG684" s="212">
        <v>133602.79999999999</v>
      </c>
      <c r="AH684" s="212">
        <v>0</v>
      </c>
      <c r="AI684" s="212"/>
      <c r="AJ684" s="231">
        <f t="shared" si="70"/>
        <v>133602.79999999999</v>
      </c>
    </row>
    <row r="685" spans="1:36" s="5" customFormat="1">
      <c r="A685" s="212">
        <v>675</v>
      </c>
      <c r="B685" s="1560" t="s">
        <v>6402</v>
      </c>
      <c r="C685" s="1560" t="s">
        <v>1153</v>
      </c>
      <c r="D685" s="231" t="s">
        <v>4732</v>
      </c>
      <c r="E685" s="231">
        <v>6</v>
      </c>
      <c r="F685" s="231">
        <v>1.96</v>
      </c>
      <c r="G685" s="102">
        <v>1</v>
      </c>
      <c r="H685" s="212">
        <v>129634.4</v>
      </c>
      <c r="I685" s="212">
        <v>0</v>
      </c>
      <c r="J685" s="212"/>
      <c r="K685" s="231">
        <f t="shared" si="67"/>
        <v>129634.4</v>
      </c>
      <c r="L685" s="231">
        <v>1.9</v>
      </c>
      <c r="M685" s="102">
        <v>1</v>
      </c>
      <c r="N685" s="212">
        <v>125666</v>
      </c>
      <c r="O685" s="212">
        <v>0</v>
      </c>
      <c r="P685" s="212"/>
      <c r="Q685" s="231">
        <f t="shared" si="68"/>
        <v>125666</v>
      </c>
      <c r="R685" s="231">
        <f t="shared" si="72"/>
        <v>0</v>
      </c>
      <c r="S685" s="231">
        <f t="shared" si="72"/>
        <v>3968.3999999999942</v>
      </c>
      <c r="T685" s="231">
        <f t="shared" si="72"/>
        <v>0</v>
      </c>
      <c r="U685" s="231">
        <f t="shared" si="72"/>
        <v>0</v>
      </c>
      <c r="V685" s="231">
        <f t="shared" si="71"/>
        <v>3968.3999999999942</v>
      </c>
      <c r="W685" s="231">
        <v>7</v>
      </c>
      <c r="X685" s="231">
        <v>1.96</v>
      </c>
      <c r="Y685" s="102">
        <v>1</v>
      </c>
      <c r="Z685" s="212">
        <v>129634.4</v>
      </c>
      <c r="AA685" s="212">
        <v>0</v>
      </c>
      <c r="AB685" s="212"/>
      <c r="AC685" s="231">
        <f t="shared" si="69"/>
        <v>129634.4</v>
      </c>
      <c r="AD685" s="231">
        <v>8</v>
      </c>
      <c r="AE685" s="231">
        <v>2.02</v>
      </c>
      <c r="AF685" s="102">
        <v>1</v>
      </c>
      <c r="AG685" s="212">
        <v>133602.79999999999</v>
      </c>
      <c r="AH685" s="212">
        <v>0</v>
      </c>
      <c r="AI685" s="212"/>
      <c r="AJ685" s="231">
        <f t="shared" si="70"/>
        <v>133602.79999999999</v>
      </c>
    </row>
    <row r="686" spans="1:36" s="5" customFormat="1">
      <c r="A686" s="212">
        <v>676</v>
      </c>
      <c r="B686" s="1560" t="s">
        <v>6403</v>
      </c>
      <c r="C686" s="1560" t="s">
        <v>1153</v>
      </c>
      <c r="D686" s="231" t="s">
        <v>4732</v>
      </c>
      <c r="E686" s="231">
        <v>3</v>
      </c>
      <c r="F686" s="231">
        <v>1.84</v>
      </c>
      <c r="G686" s="102">
        <v>1</v>
      </c>
      <c r="H686" s="212">
        <v>121697.60000000001</v>
      </c>
      <c r="I686" s="212">
        <v>0</v>
      </c>
      <c r="J686" s="212"/>
      <c r="K686" s="231">
        <f t="shared" si="67"/>
        <v>121697.60000000001</v>
      </c>
      <c r="L686" s="231">
        <v>1.79</v>
      </c>
      <c r="M686" s="102">
        <v>1</v>
      </c>
      <c r="N686" s="212">
        <v>118390.6</v>
      </c>
      <c r="O686" s="212">
        <v>0</v>
      </c>
      <c r="P686" s="212"/>
      <c r="Q686" s="231">
        <f t="shared" si="68"/>
        <v>118390.6</v>
      </c>
      <c r="R686" s="231">
        <f t="shared" si="72"/>
        <v>0</v>
      </c>
      <c r="S686" s="231">
        <f t="shared" si="72"/>
        <v>3307</v>
      </c>
      <c r="T686" s="231">
        <f t="shared" si="72"/>
        <v>0</v>
      </c>
      <c r="U686" s="231">
        <f t="shared" si="72"/>
        <v>0</v>
      </c>
      <c r="V686" s="231">
        <f t="shared" si="71"/>
        <v>3307</v>
      </c>
      <c r="W686" s="231">
        <v>4</v>
      </c>
      <c r="X686" s="231">
        <v>1.9</v>
      </c>
      <c r="Y686" s="102">
        <v>1</v>
      </c>
      <c r="Z686" s="212">
        <v>125666</v>
      </c>
      <c r="AA686" s="212">
        <v>0</v>
      </c>
      <c r="AB686" s="212"/>
      <c r="AC686" s="231">
        <f t="shared" si="69"/>
        <v>125666</v>
      </c>
      <c r="AD686" s="231">
        <v>5</v>
      </c>
      <c r="AE686" s="231">
        <v>1.9</v>
      </c>
      <c r="AF686" s="102">
        <v>1</v>
      </c>
      <c r="AG686" s="212">
        <v>125666</v>
      </c>
      <c r="AH686" s="212">
        <v>0</v>
      </c>
      <c r="AI686" s="212"/>
      <c r="AJ686" s="231">
        <f t="shared" si="70"/>
        <v>125666</v>
      </c>
    </row>
    <row r="687" spans="1:36" s="5" customFormat="1">
      <c r="A687" s="212">
        <v>677</v>
      </c>
      <c r="B687" s="1560" t="s">
        <v>6404</v>
      </c>
      <c r="C687" s="1560" t="s">
        <v>1153</v>
      </c>
      <c r="D687" s="231" t="s">
        <v>4732</v>
      </c>
      <c r="E687" s="231">
        <v>3</v>
      </c>
      <c r="F687" s="231">
        <v>1.84</v>
      </c>
      <c r="G687" s="102">
        <v>1</v>
      </c>
      <c r="H687" s="212">
        <v>121697.60000000001</v>
      </c>
      <c r="I687" s="212">
        <v>0</v>
      </c>
      <c r="J687" s="212"/>
      <c r="K687" s="231">
        <f t="shared" si="67"/>
        <v>121697.60000000001</v>
      </c>
      <c r="L687" s="231">
        <v>1.79</v>
      </c>
      <c r="M687" s="102">
        <v>1</v>
      </c>
      <c r="N687" s="212">
        <v>118390.6</v>
      </c>
      <c r="O687" s="212">
        <v>0</v>
      </c>
      <c r="P687" s="212"/>
      <c r="Q687" s="231">
        <f t="shared" si="68"/>
        <v>118390.6</v>
      </c>
      <c r="R687" s="231">
        <f t="shared" si="72"/>
        <v>0</v>
      </c>
      <c r="S687" s="231">
        <f t="shared" si="72"/>
        <v>3307</v>
      </c>
      <c r="T687" s="231">
        <f t="shared" si="72"/>
        <v>0</v>
      </c>
      <c r="U687" s="231">
        <f t="shared" si="72"/>
        <v>0</v>
      </c>
      <c r="V687" s="231">
        <f t="shared" si="71"/>
        <v>3307</v>
      </c>
      <c r="W687" s="231">
        <v>4</v>
      </c>
      <c r="X687" s="231">
        <v>1.9</v>
      </c>
      <c r="Y687" s="102">
        <v>1</v>
      </c>
      <c r="Z687" s="212">
        <v>125666</v>
      </c>
      <c r="AA687" s="212">
        <v>0</v>
      </c>
      <c r="AB687" s="212"/>
      <c r="AC687" s="231">
        <f t="shared" si="69"/>
        <v>125666</v>
      </c>
      <c r="AD687" s="231">
        <v>5</v>
      </c>
      <c r="AE687" s="231">
        <v>1.9</v>
      </c>
      <c r="AF687" s="102">
        <v>1</v>
      </c>
      <c r="AG687" s="212">
        <v>125666</v>
      </c>
      <c r="AH687" s="212">
        <v>0</v>
      </c>
      <c r="AI687" s="212"/>
      <c r="AJ687" s="231">
        <f t="shared" si="70"/>
        <v>125666</v>
      </c>
    </row>
    <row r="688" spans="1:36" s="5" customFormat="1">
      <c r="A688" s="212">
        <v>678</v>
      </c>
      <c r="B688" s="1560" t="s">
        <v>6405</v>
      </c>
      <c r="C688" s="1560" t="s">
        <v>1153</v>
      </c>
      <c r="D688" s="231" t="s">
        <v>4732</v>
      </c>
      <c r="E688" s="231">
        <v>3</v>
      </c>
      <c r="F688" s="231">
        <v>1.84</v>
      </c>
      <c r="G688" s="102">
        <v>1</v>
      </c>
      <c r="H688" s="212">
        <v>121697.60000000001</v>
      </c>
      <c r="I688" s="212">
        <v>0</v>
      </c>
      <c r="J688" s="212"/>
      <c r="K688" s="231">
        <f t="shared" si="67"/>
        <v>121697.60000000001</v>
      </c>
      <c r="L688" s="231">
        <v>1.79</v>
      </c>
      <c r="M688" s="102">
        <v>1</v>
      </c>
      <c r="N688" s="212">
        <v>118390.6</v>
      </c>
      <c r="O688" s="212">
        <v>0</v>
      </c>
      <c r="P688" s="212"/>
      <c r="Q688" s="231">
        <f t="shared" si="68"/>
        <v>118390.6</v>
      </c>
      <c r="R688" s="231">
        <f t="shared" si="72"/>
        <v>0</v>
      </c>
      <c r="S688" s="231">
        <f t="shared" si="72"/>
        <v>3307</v>
      </c>
      <c r="T688" s="231">
        <f t="shared" si="72"/>
        <v>0</v>
      </c>
      <c r="U688" s="231">
        <f t="shared" si="72"/>
        <v>0</v>
      </c>
      <c r="V688" s="231">
        <f t="shared" si="71"/>
        <v>3307</v>
      </c>
      <c r="W688" s="231">
        <v>4</v>
      </c>
      <c r="X688" s="231">
        <v>1.9</v>
      </c>
      <c r="Y688" s="102">
        <v>1</v>
      </c>
      <c r="Z688" s="212">
        <v>125666</v>
      </c>
      <c r="AA688" s="212">
        <v>0</v>
      </c>
      <c r="AB688" s="212"/>
      <c r="AC688" s="231">
        <f t="shared" si="69"/>
        <v>125666</v>
      </c>
      <c r="AD688" s="231">
        <v>5</v>
      </c>
      <c r="AE688" s="231">
        <v>1.9</v>
      </c>
      <c r="AF688" s="102">
        <v>1</v>
      </c>
      <c r="AG688" s="212">
        <v>125666</v>
      </c>
      <c r="AH688" s="212">
        <v>0</v>
      </c>
      <c r="AI688" s="212"/>
      <c r="AJ688" s="231">
        <f t="shared" si="70"/>
        <v>125666</v>
      </c>
    </row>
    <row r="689" spans="1:36" s="5" customFormat="1">
      <c r="A689" s="212">
        <v>679</v>
      </c>
      <c r="B689" s="1560" t="s">
        <v>6406</v>
      </c>
      <c r="C689" s="1560" t="s">
        <v>1153</v>
      </c>
      <c r="D689" s="231" t="s">
        <v>4732</v>
      </c>
      <c r="E689" s="231">
        <v>6</v>
      </c>
      <c r="F689" s="231">
        <v>1.96</v>
      </c>
      <c r="G689" s="102">
        <v>1</v>
      </c>
      <c r="H689" s="212">
        <v>129634.4</v>
      </c>
      <c r="I689" s="212">
        <v>0</v>
      </c>
      <c r="J689" s="212"/>
      <c r="K689" s="231">
        <f t="shared" si="67"/>
        <v>129634.4</v>
      </c>
      <c r="L689" s="231">
        <v>1.9</v>
      </c>
      <c r="M689" s="102">
        <v>1</v>
      </c>
      <c r="N689" s="212">
        <v>125666</v>
      </c>
      <c r="O689" s="212">
        <v>0</v>
      </c>
      <c r="P689" s="212"/>
      <c r="Q689" s="231">
        <f t="shared" si="68"/>
        <v>125666</v>
      </c>
      <c r="R689" s="231">
        <f t="shared" si="72"/>
        <v>0</v>
      </c>
      <c r="S689" s="231">
        <f t="shared" si="72"/>
        <v>3968.3999999999942</v>
      </c>
      <c r="T689" s="231">
        <f t="shared" si="72"/>
        <v>0</v>
      </c>
      <c r="U689" s="231">
        <f t="shared" si="72"/>
        <v>0</v>
      </c>
      <c r="V689" s="231">
        <f t="shared" si="71"/>
        <v>3968.3999999999942</v>
      </c>
      <c r="W689" s="231">
        <v>7</v>
      </c>
      <c r="X689" s="231">
        <v>1.96</v>
      </c>
      <c r="Y689" s="102">
        <v>1</v>
      </c>
      <c r="Z689" s="212">
        <v>129634.4</v>
      </c>
      <c r="AA689" s="212">
        <v>0</v>
      </c>
      <c r="AB689" s="212"/>
      <c r="AC689" s="231">
        <f t="shared" si="69"/>
        <v>129634.4</v>
      </c>
      <c r="AD689" s="231">
        <v>8</v>
      </c>
      <c r="AE689" s="231">
        <v>2.02</v>
      </c>
      <c r="AF689" s="102">
        <v>1</v>
      </c>
      <c r="AG689" s="212">
        <v>133602.79999999999</v>
      </c>
      <c r="AH689" s="212">
        <v>0</v>
      </c>
      <c r="AI689" s="212"/>
      <c r="AJ689" s="231">
        <f t="shared" si="70"/>
        <v>133602.79999999999</v>
      </c>
    </row>
    <row r="690" spans="1:36" s="5" customFormat="1">
      <c r="A690" s="212">
        <v>680</v>
      </c>
      <c r="B690" s="1560" t="s">
        <v>6407</v>
      </c>
      <c r="C690" s="1560" t="s">
        <v>1153</v>
      </c>
      <c r="D690" s="231" t="s">
        <v>4732</v>
      </c>
      <c r="E690" s="231">
        <v>3</v>
      </c>
      <c r="F690" s="231">
        <v>1.84</v>
      </c>
      <c r="G690" s="102">
        <v>1</v>
      </c>
      <c r="H690" s="212">
        <v>121697.60000000001</v>
      </c>
      <c r="I690" s="212">
        <v>0</v>
      </c>
      <c r="J690" s="212"/>
      <c r="K690" s="231">
        <f t="shared" si="67"/>
        <v>121697.60000000001</v>
      </c>
      <c r="L690" s="231">
        <v>1.79</v>
      </c>
      <c r="M690" s="102">
        <v>1</v>
      </c>
      <c r="N690" s="212">
        <v>118390.6</v>
      </c>
      <c r="O690" s="212">
        <v>0</v>
      </c>
      <c r="P690" s="212"/>
      <c r="Q690" s="231">
        <f t="shared" si="68"/>
        <v>118390.6</v>
      </c>
      <c r="R690" s="231">
        <f t="shared" si="72"/>
        <v>0</v>
      </c>
      <c r="S690" s="231">
        <f t="shared" si="72"/>
        <v>3307</v>
      </c>
      <c r="T690" s="231">
        <f t="shared" si="72"/>
        <v>0</v>
      </c>
      <c r="U690" s="231">
        <f t="shared" si="72"/>
        <v>0</v>
      </c>
      <c r="V690" s="231">
        <f t="shared" si="71"/>
        <v>3307</v>
      </c>
      <c r="W690" s="231">
        <v>4</v>
      </c>
      <c r="X690" s="231">
        <v>1.9</v>
      </c>
      <c r="Y690" s="102">
        <v>1</v>
      </c>
      <c r="Z690" s="212">
        <v>125666</v>
      </c>
      <c r="AA690" s="212">
        <v>0</v>
      </c>
      <c r="AB690" s="212"/>
      <c r="AC690" s="231">
        <f t="shared" si="69"/>
        <v>125666</v>
      </c>
      <c r="AD690" s="231">
        <v>5</v>
      </c>
      <c r="AE690" s="231">
        <v>1.9</v>
      </c>
      <c r="AF690" s="102">
        <v>1</v>
      </c>
      <c r="AG690" s="212">
        <v>125666</v>
      </c>
      <c r="AH690" s="212">
        <v>0</v>
      </c>
      <c r="AI690" s="212"/>
      <c r="AJ690" s="231">
        <f t="shared" si="70"/>
        <v>125666</v>
      </c>
    </row>
    <row r="691" spans="1:36" s="5" customFormat="1">
      <c r="A691" s="212">
        <v>681</v>
      </c>
      <c r="B691" s="1560" t="s">
        <v>6408</v>
      </c>
      <c r="C691" s="1560" t="s">
        <v>1153</v>
      </c>
      <c r="D691" s="231" t="s">
        <v>4732</v>
      </c>
      <c r="E691" s="231">
        <v>3</v>
      </c>
      <c r="F691" s="231">
        <v>1.84</v>
      </c>
      <c r="G691" s="102">
        <v>1</v>
      </c>
      <c r="H691" s="212">
        <v>121697.60000000001</v>
      </c>
      <c r="I691" s="212">
        <v>0</v>
      </c>
      <c r="J691" s="212"/>
      <c r="K691" s="231">
        <f t="shared" si="67"/>
        <v>121697.60000000001</v>
      </c>
      <c r="L691" s="231">
        <v>1.79</v>
      </c>
      <c r="M691" s="102">
        <v>1</v>
      </c>
      <c r="N691" s="212">
        <v>118390.6</v>
      </c>
      <c r="O691" s="212">
        <v>0</v>
      </c>
      <c r="P691" s="212"/>
      <c r="Q691" s="231">
        <f t="shared" si="68"/>
        <v>118390.6</v>
      </c>
      <c r="R691" s="231">
        <f t="shared" si="72"/>
        <v>0</v>
      </c>
      <c r="S691" s="231">
        <f t="shared" si="72"/>
        <v>3307</v>
      </c>
      <c r="T691" s="231">
        <f t="shared" si="72"/>
        <v>0</v>
      </c>
      <c r="U691" s="231">
        <f t="shared" si="72"/>
        <v>0</v>
      </c>
      <c r="V691" s="231">
        <f t="shared" si="71"/>
        <v>3307</v>
      </c>
      <c r="W691" s="231">
        <v>4</v>
      </c>
      <c r="X691" s="231">
        <v>1.9</v>
      </c>
      <c r="Y691" s="102">
        <v>1</v>
      </c>
      <c r="Z691" s="212">
        <v>125666</v>
      </c>
      <c r="AA691" s="212">
        <v>0</v>
      </c>
      <c r="AB691" s="212"/>
      <c r="AC691" s="231">
        <f t="shared" si="69"/>
        <v>125666</v>
      </c>
      <c r="AD691" s="231">
        <v>5</v>
      </c>
      <c r="AE691" s="231">
        <v>1.9</v>
      </c>
      <c r="AF691" s="102">
        <v>1</v>
      </c>
      <c r="AG691" s="212">
        <v>125666</v>
      </c>
      <c r="AH691" s="212">
        <v>0</v>
      </c>
      <c r="AI691" s="212"/>
      <c r="AJ691" s="231">
        <f t="shared" si="70"/>
        <v>125666</v>
      </c>
    </row>
    <row r="692" spans="1:36" s="5" customFormat="1">
      <c r="A692" s="212">
        <v>682</v>
      </c>
      <c r="B692" s="1560" t="s">
        <v>6409</v>
      </c>
      <c r="C692" s="1560" t="s">
        <v>1153</v>
      </c>
      <c r="D692" s="231" t="s">
        <v>4732</v>
      </c>
      <c r="E692" s="231">
        <v>3</v>
      </c>
      <c r="F692" s="231">
        <v>1.84</v>
      </c>
      <c r="G692" s="102">
        <v>1</v>
      </c>
      <c r="H692" s="212">
        <v>121697.60000000001</v>
      </c>
      <c r="I692" s="212">
        <v>0</v>
      </c>
      <c r="J692" s="212"/>
      <c r="K692" s="231">
        <f t="shared" si="67"/>
        <v>121697.60000000001</v>
      </c>
      <c r="L692" s="231">
        <v>1.79</v>
      </c>
      <c r="M692" s="102">
        <v>1</v>
      </c>
      <c r="N692" s="212">
        <v>118390.6</v>
      </c>
      <c r="O692" s="212">
        <v>0</v>
      </c>
      <c r="P692" s="212"/>
      <c r="Q692" s="231">
        <f t="shared" si="68"/>
        <v>118390.6</v>
      </c>
      <c r="R692" s="231">
        <f t="shared" si="72"/>
        <v>0</v>
      </c>
      <c r="S692" s="231">
        <f t="shared" si="72"/>
        <v>3307</v>
      </c>
      <c r="T692" s="231">
        <f t="shared" si="72"/>
        <v>0</v>
      </c>
      <c r="U692" s="231">
        <f t="shared" si="72"/>
        <v>0</v>
      </c>
      <c r="V692" s="231">
        <f t="shared" si="71"/>
        <v>3307</v>
      </c>
      <c r="W692" s="231">
        <v>4</v>
      </c>
      <c r="X692" s="231">
        <v>1.9</v>
      </c>
      <c r="Y692" s="102">
        <v>1</v>
      </c>
      <c r="Z692" s="212">
        <v>125666</v>
      </c>
      <c r="AA692" s="212">
        <v>0</v>
      </c>
      <c r="AB692" s="212"/>
      <c r="AC692" s="231">
        <f t="shared" si="69"/>
        <v>125666</v>
      </c>
      <c r="AD692" s="231">
        <v>5</v>
      </c>
      <c r="AE692" s="231">
        <v>1.9</v>
      </c>
      <c r="AF692" s="102">
        <v>1</v>
      </c>
      <c r="AG692" s="212">
        <v>125666</v>
      </c>
      <c r="AH692" s="212">
        <v>0</v>
      </c>
      <c r="AI692" s="212"/>
      <c r="AJ692" s="231">
        <f t="shared" si="70"/>
        <v>125666</v>
      </c>
    </row>
    <row r="693" spans="1:36" s="5" customFormat="1">
      <c r="A693" s="212">
        <v>683</v>
      </c>
      <c r="B693" s="1560" t="s">
        <v>6430</v>
      </c>
      <c r="C693" s="1560" t="s">
        <v>1153</v>
      </c>
      <c r="D693" s="231" t="s">
        <v>4732</v>
      </c>
      <c r="E693" s="231">
        <v>3</v>
      </c>
      <c r="F693" s="231">
        <v>1.84</v>
      </c>
      <c r="G693" s="102">
        <v>1</v>
      </c>
      <c r="H693" s="212">
        <v>121697.60000000001</v>
      </c>
      <c r="I693" s="212">
        <v>0</v>
      </c>
      <c r="J693" s="212"/>
      <c r="K693" s="231">
        <f t="shared" si="67"/>
        <v>121697.60000000001</v>
      </c>
      <c r="L693" s="231">
        <v>1.79</v>
      </c>
      <c r="M693" s="102">
        <v>1</v>
      </c>
      <c r="N693" s="212">
        <v>118390.6</v>
      </c>
      <c r="O693" s="212">
        <v>0</v>
      </c>
      <c r="P693" s="212"/>
      <c r="Q693" s="231">
        <f t="shared" si="68"/>
        <v>118390.6</v>
      </c>
      <c r="R693" s="231">
        <f t="shared" si="72"/>
        <v>0</v>
      </c>
      <c r="S693" s="231">
        <f t="shared" si="72"/>
        <v>3307</v>
      </c>
      <c r="T693" s="231">
        <f t="shared" si="72"/>
        <v>0</v>
      </c>
      <c r="U693" s="231">
        <f t="shared" si="72"/>
        <v>0</v>
      </c>
      <c r="V693" s="231">
        <f t="shared" si="71"/>
        <v>3307</v>
      </c>
      <c r="W693" s="231">
        <v>4</v>
      </c>
      <c r="X693" s="231">
        <v>1.9</v>
      </c>
      <c r="Y693" s="102">
        <v>1</v>
      </c>
      <c r="Z693" s="212">
        <v>125666</v>
      </c>
      <c r="AA693" s="212">
        <v>0</v>
      </c>
      <c r="AB693" s="212"/>
      <c r="AC693" s="231">
        <f t="shared" si="69"/>
        <v>125666</v>
      </c>
      <c r="AD693" s="231">
        <v>5</v>
      </c>
      <c r="AE693" s="231">
        <v>1.9</v>
      </c>
      <c r="AF693" s="102">
        <v>1</v>
      </c>
      <c r="AG693" s="212">
        <v>125666</v>
      </c>
      <c r="AH693" s="212">
        <v>0</v>
      </c>
      <c r="AI693" s="212"/>
      <c r="AJ693" s="231">
        <f t="shared" si="70"/>
        <v>125666</v>
      </c>
    </row>
    <row r="694" spans="1:36" s="5" customFormat="1">
      <c r="A694" s="212">
        <v>684</v>
      </c>
      <c r="B694" s="1560" t="s">
        <v>6411</v>
      </c>
      <c r="C694" s="1560" t="s">
        <v>1153</v>
      </c>
      <c r="D694" s="231" t="s">
        <v>4732</v>
      </c>
      <c r="E694" s="231">
        <v>7</v>
      </c>
      <c r="F694" s="231">
        <v>1.96</v>
      </c>
      <c r="G694" s="102">
        <v>1</v>
      </c>
      <c r="H694" s="212">
        <v>129634.4</v>
      </c>
      <c r="I694" s="212">
        <v>0</v>
      </c>
      <c r="J694" s="212"/>
      <c r="K694" s="231">
        <f t="shared" si="67"/>
        <v>129634.4</v>
      </c>
      <c r="L694" s="231">
        <v>1.96</v>
      </c>
      <c r="M694" s="102">
        <v>1</v>
      </c>
      <c r="N694" s="212">
        <v>129634.4</v>
      </c>
      <c r="O694" s="212">
        <v>0</v>
      </c>
      <c r="P694" s="212"/>
      <c r="Q694" s="231">
        <f t="shared" si="68"/>
        <v>129634.4</v>
      </c>
      <c r="R694" s="231">
        <f t="shared" si="72"/>
        <v>0</v>
      </c>
      <c r="S694" s="231">
        <f t="shared" si="72"/>
        <v>0</v>
      </c>
      <c r="T694" s="231">
        <f t="shared" si="72"/>
        <v>0</v>
      </c>
      <c r="U694" s="231">
        <f t="shared" si="72"/>
        <v>0</v>
      </c>
      <c r="V694" s="231">
        <f t="shared" si="71"/>
        <v>0</v>
      </c>
      <c r="W694" s="231">
        <v>8</v>
      </c>
      <c r="X694" s="231">
        <v>2.02</v>
      </c>
      <c r="Y694" s="102">
        <v>1</v>
      </c>
      <c r="Z694" s="212">
        <v>133602.79999999999</v>
      </c>
      <c r="AA694" s="212">
        <v>0</v>
      </c>
      <c r="AB694" s="212"/>
      <c r="AC694" s="231">
        <f t="shared" si="69"/>
        <v>133602.79999999999</v>
      </c>
      <c r="AD694" s="231">
        <v>9</v>
      </c>
      <c r="AE694" s="231">
        <v>2.02</v>
      </c>
      <c r="AF694" s="102">
        <v>1</v>
      </c>
      <c r="AG694" s="212">
        <v>133602.79999999999</v>
      </c>
      <c r="AH694" s="212">
        <v>0</v>
      </c>
      <c r="AI694" s="212"/>
      <c r="AJ694" s="231">
        <f t="shared" si="70"/>
        <v>133602.79999999999</v>
      </c>
    </row>
    <row r="695" spans="1:36" s="5" customFormat="1" ht="27">
      <c r="A695" s="212">
        <v>685</v>
      </c>
      <c r="B695" s="1560" t="s">
        <v>5912</v>
      </c>
      <c r="C695" s="1560" t="s">
        <v>5830</v>
      </c>
      <c r="D695" s="231" t="s">
        <v>4722</v>
      </c>
      <c r="E695" s="231">
        <v>3</v>
      </c>
      <c r="F695" s="231">
        <v>4.2699999999999996</v>
      </c>
      <c r="G695" s="102">
        <v>1</v>
      </c>
      <c r="H695" s="212">
        <v>282417.8</v>
      </c>
      <c r="I695" s="212">
        <v>0</v>
      </c>
      <c r="J695" s="212"/>
      <c r="K695" s="231">
        <f t="shared" si="67"/>
        <v>282417.8</v>
      </c>
      <c r="L695" s="231">
        <v>4.1399999999999997</v>
      </c>
      <c r="M695" s="102">
        <v>1</v>
      </c>
      <c r="N695" s="212">
        <v>273819.59999999998</v>
      </c>
      <c r="O695" s="212">
        <v>0</v>
      </c>
      <c r="P695" s="212"/>
      <c r="Q695" s="231">
        <f t="shared" si="68"/>
        <v>273819.59999999998</v>
      </c>
      <c r="R695" s="231">
        <f t="shared" si="72"/>
        <v>0</v>
      </c>
      <c r="S695" s="231">
        <f t="shared" si="72"/>
        <v>8598.2000000000116</v>
      </c>
      <c r="T695" s="231">
        <f t="shared" si="72"/>
        <v>0</v>
      </c>
      <c r="U695" s="231">
        <f t="shared" si="72"/>
        <v>0</v>
      </c>
      <c r="V695" s="231">
        <f t="shared" si="71"/>
        <v>8598.2000000000116</v>
      </c>
      <c r="W695" s="231">
        <v>4</v>
      </c>
      <c r="X695" s="231">
        <v>4.41</v>
      </c>
      <c r="Y695" s="102">
        <v>1</v>
      </c>
      <c r="Z695" s="212">
        <v>291677.40000000002</v>
      </c>
      <c r="AA695" s="212">
        <v>0</v>
      </c>
      <c r="AB695" s="212"/>
      <c r="AC695" s="231">
        <f t="shared" si="69"/>
        <v>291677.40000000002</v>
      </c>
      <c r="AD695" s="231">
        <v>5</v>
      </c>
      <c r="AE695" s="231">
        <v>4.41</v>
      </c>
      <c r="AF695" s="102">
        <v>1</v>
      </c>
      <c r="AG695" s="212">
        <v>291677.40000000002</v>
      </c>
      <c r="AH695" s="212">
        <v>0</v>
      </c>
      <c r="AI695" s="212"/>
      <c r="AJ695" s="231">
        <f t="shared" si="70"/>
        <v>291677.40000000002</v>
      </c>
    </row>
    <row r="696" spans="1:36" s="5" customFormat="1" ht="27">
      <c r="A696" s="212">
        <v>686</v>
      </c>
      <c r="B696" s="1560" t="s">
        <v>7015</v>
      </c>
      <c r="C696" s="1560" t="s">
        <v>5862</v>
      </c>
      <c r="D696" s="231" t="s">
        <v>4918</v>
      </c>
      <c r="E696" s="231">
        <v>9</v>
      </c>
      <c r="F696" s="231">
        <v>3.21</v>
      </c>
      <c r="G696" s="102">
        <v>1</v>
      </c>
      <c r="H696" s="212">
        <v>212309.4</v>
      </c>
      <c r="I696" s="212">
        <v>0</v>
      </c>
      <c r="J696" s="212"/>
      <c r="K696" s="231">
        <f t="shared" si="67"/>
        <v>212309.4</v>
      </c>
      <c r="L696" s="231">
        <v>3.21</v>
      </c>
      <c r="M696" s="102">
        <v>1</v>
      </c>
      <c r="N696" s="212">
        <v>212309.4</v>
      </c>
      <c r="O696" s="212">
        <v>0</v>
      </c>
      <c r="P696" s="212"/>
      <c r="Q696" s="231">
        <f t="shared" si="68"/>
        <v>212309.4</v>
      </c>
      <c r="R696" s="231">
        <f t="shared" si="72"/>
        <v>0</v>
      </c>
      <c r="S696" s="231">
        <f t="shared" si="72"/>
        <v>0</v>
      </c>
      <c r="T696" s="231">
        <f t="shared" si="72"/>
        <v>0</v>
      </c>
      <c r="U696" s="231">
        <f t="shared" si="72"/>
        <v>0</v>
      </c>
      <c r="V696" s="231">
        <f t="shared" si="71"/>
        <v>0</v>
      </c>
      <c r="W696" s="231">
        <v>10</v>
      </c>
      <c r="X696" s="231">
        <v>3.31</v>
      </c>
      <c r="Y696" s="102">
        <v>1</v>
      </c>
      <c r="Z696" s="212">
        <v>218923.4</v>
      </c>
      <c r="AA696" s="212">
        <v>0</v>
      </c>
      <c r="AB696" s="212"/>
      <c r="AC696" s="231">
        <f t="shared" si="69"/>
        <v>218923.4</v>
      </c>
      <c r="AD696" s="231">
        <v>11</v>
      </c>
      <c r="AE696" s="231">
        <v>3.31</v>
      </c>
      <c r="AF696" s="102">
        <v>1</v>
      </c>
      <c r="AG696" s="212">
        <v>218923.4</v>
      </c>
      <c r="AH696" s="212">
        <v>0</v>
      </c>
      <c r="AI696" s="212"/>
      <c r="AJ696" s="231">
        <f t="shared" si="70"/>
        <v>218923.4</v>
      </c>
    </row>
    <row r="697" spans="1:36" s="5" customFormat="1">
      <c r="A697" s="212">
        <v>687</v>
      </c>
      <c r="B697" s="1560" t="s">
        <v>6413</v>
      </c>
      <c r="C697" s="1560" t="s">
        <v>5832</v>
      </c>
      <c r="D697" s="231" t="s">
        <v>5833</v>
      </c>
      <c r="E697" s="231">
        <v>3</v>
      </c>
      <c r="F697" s="231">
        <v>2.15</v>
      </c>
      <c r="G697" s="102">
        <v>1</v>
      </c>
      <c r="H697" s="212">
        <v>142201</v>
      </c>
      <c r="I697" s="212">
        <v>0</v>
      </c>
      <c r="J697" s="212"/>
      <c r="K697" s="231">
        <f t="shared" si="67"/>
        <v>142201</v>
      </c>
      <c r="L697" s="231">
        <v>2.08</v>
      </c>
      <c r="M697" s="102">
        <v>1</v>
      </c>
      <c r="N697" s="212">
        <v>137571.20000000001</v>
      </c>
      <c r="O697" s="212">
        <v>0</v>
      </c>
      <c r="P697" s="212"/>
      <c r="Q697" s="231">
        <f t="shared" si="68"/>
        <v>137571.20000000001</v>
      </c>
      <c r="R697" s="231">
        <f t="shared" si="72"/>
        <v>0</v>
      </c>
      <c r="S697" s="231">
        <f t="shared" si="72"/>
        <v>4629.7999999999884</v>
      </c>
      <c r="T697" s="231">
        <f t="shared" si="72"/>
        <v>0</v>
      </c>
      <c r="U697" s="231">
        <f t="shared" si="72"/>
        <v>0</v>
      </c>
      <c r="V697" s="231">
        <f t="shared" si="71"/>
        <v>4629.7999999999884</v>
      </c>
      <c r="W697" s="231">
        <v>4</v>
      </c>
      <c r="X697" s="231">
        <v>2.21</v>
      </c>
      <c r="Y697" s="102">
        <v>1</v>
      </c>
      <c r="Z697" s="212">
        <v>146169.4</v>
      </c>
      <c r="AA697" s="212">
        <v>0</v>
      </c>
      <c r="AB697" s="212"/>
      <c r="AC697" s="231">
        <f t="shared" si="69"/>
        <v>146169.4</v>
      </c>
      <c r="AD697" s="231">
        <v>5</v>
      </c>
      <c r="AE697" s="231">
        <v>2.21</v>
      </c>
      <c r="AF697" s="102">
        <v>1</v>
      </c>
      <c r="AG697" s="212">
        <v>146169.4</v>
      </c>
      <c r="AH697" s="212">
        <v>0</v>
      </c>
      <c r="AI697" s="212"/>
      <c r="AJ697" s="231">
        <f t="shared" si="70"/>
        <v>146169.4</v>
      </c>
    </row>
    <row r="698" spans="1:36" s="5" customFormat="1">
      <c r="A698" s="212">
        <v>688</v>
      </c>
      <c r="B698" s="1560" t="s">
        <v>6414</v>
      </c>
      <c r="C698" s="1560" t="s">
        <v>5832</v>
      </c>
      <c r="D698" s="231" t="s">
        <v>5833</v>
      </c>
      <c r="E698" s="231">
        <v>3</v>
      </c>
      <c r="F698" s="231">
        <v>2.15</v>
      </c>
      <c r="G698" s="102">
        <v>1</v>
      </c>
      <c r="H698" s="212">
        <v>142201</v>
      </c>
      <c r="I698" s="212">
        <v>0</v>
      </c>
      <c r="J698" s="212"/>
      <c r="K698" s="231">
        <f t="shared" si="67"/>
        <v>142201</v>
      </c>
      <c r="L698" s="231">
        <v>2.08</v>
      </c>
      <c r="M698" s="102">
        <v>1</v>
      </c>
      <c r="N698" s="212">
        <v>137571.20000000001</v>
      </c>
      <c r="O698" s="212">
        <v>0</v>
      </c>
      <c r="P698" s="212"/>
      <c r="Q698" s="231">
        <f t="shared" si="68"/>
        <v>137571.20000000001</v>
      </c>
      <c r="R698" s="231">
        <f t="shared" si="72"/>
        <v>0</v>
      </c>
      <c r="S698" s="231">
        <f t="shared" si="72"/>
        <v>4629.7999999999884</v>
      </c>
      <c r="T698" s="231">
        <f t="shared" si="72"/>
        <v>0</v>
      </c>
      <c r="U698" s="231">
        <f t="shared" si="72"/>
        <v>0</v>
      </c>
      <c r="V698" s="231">
        <f t="shared" si="71"/>
        <v>4629.7999999999884</v>
      </c>
      <c r="W698" s="231">
        <v>4</v>
      </c>
      <c r="X698" s="231">
        <v>2.21</v>
      </c>
      <c r="Y698" s="102">
        <v>1</v>
      </c>
      <c r="Z698" s="212">
        <v>146169.4</v>
      </c>
      <c r="AA698" s="212">
        <v>0</v>
      </c>
      <c r="AB698" s="212"/>
      <c r="AC698" s="231">
        <f t="shared" si="69"/>
        <v>146169.4</v>
      </c>
      <c r="AD698" s="231">
        <v>5</v>
      </c>
      <c r="AE698" s="231">
        <v>2.21</v>
      </c>
      <c r="AF698" s="102">
        <v>1</v>
      </c>
      <c r="AG698" s="212">
        <v>146169.4</v>
      </c>
      <c r="AH698" s="212">
        <v>0</v>
      </c>
      <c r="AI698" s="212"/>
      <c r="AJ698" s="231">
        <f t="shared" si="70"/>
        <v>146169.4</v>
      </c>
    </row>
    <row r="699" spans="1:36" s="5" customFormat="1">
      <c r="A699" s="212">
        <v>689</v>
      </c>
      <c r="B699" s="1560" t="s">
        <v>6415</v>
      </c>
      <c r="C699" s="1560" t="s">
        <v>5832</v>
      </c>
      <c r="D699" s="231" t="s">
        <v>5833</v>
      </c>
      <c r="E699" s="231">
        <v>3</v>
      </c>
      <c r="F699" s="231">
        <v>2.15</v>
      </c>
      <c r="G699" s="102">
        <v>1</v>
      </c>
      <c r="H699" s="212">
        <v>142201</v>
      </c>
      <c r="I699" s="212">
        <v>0</v>
      </c>
      <c r="J699" s="212"/>
      <c r="K699" s="231">
        <f t="shared" si="67"/>
        <v>142201</v>
      </c>
      <c r="L699" s="231">
        <v>2.08</v>
      </c>
      <c r="M699" s="102">
        <v>1</v>
      </c>
      <c r="N699" s="212">
        <v>137571.20000000001</v>
      </c>
      <c r="O699" s="212">
        <v>0</v>
      </c>
      <c r="P699" s="212"/>
      <c r="Q699" s="231">
        <f t="shared" si="68"/>
        <v>137571.20000000001</v>
      </c>
      <c r="R699" s="231">
        <f t="shared" si="72"/>
        <v>0</v>
      </c>
      <c r="S699" s="231">
        <f t="shared" si="72"/>
        <v>4629.7999999999884</v>
      </c>
      <c r="T699" s="231">
        <f t="shared" si="72"/>
        <v>0</v>
      </c>
      <c r="U699" s="231">
        <f t="shared" si="72"/>
        <v>0</v>
      </c>
      <c r="V699" s="231">
        <f t="shared" si="71"/>
        <v>4629.7999999999884</v>
      </c>
      <c r="W699" s="231">
        <v>4</v>
      </c>
      <c r="X699" s="231">
        <v>2.21</v>
      </c>
      <c r="Y699" s="102">
        <v>1</v>
      </c>
      <c r="Z699" s="212">
        <v>146169.4</v>
      </c>
      <c r="AA699" s="212">
        <v>0</v>
      </c>
      <c r="AB699" s="212"/>
      <c r="AC699" s="231">
        <f t="shared" si="69"/>
        <v>146169.4</v>
      </c>
      <c r="AD699" s="231">
        <v>5</v>
      </c>
      <c r="AE699" s="231">
        <v>2.21</v>
      </c>
      <c r="AF699" s="102">
        <v>1</v>
      </c>
      <c r="AG699" s="212">
        <v>146169.4</v>
      </c>
      <c r="AH699" s="212">
        <v>0</v>
      </c>
      <c r="AI699" s="212"/>
      <c r="AJ699" s="231">
        <f t="shared" si="70"/>
        <v>146169.4</v>
      </c>
    </row>
    <row r="700" spans="1:36" s="5" customFormat="1">
      <c r="A700" s="212">
        <v>690</v>
      </c>
      <c r="B700" s="1560" t="s">
        <v>7016</v>
      </c>
      <c r="C700" s="1560" t="s">
        <v>5832</v>
      </c>
      <c r="D700" s="231" t="s">
        <v>5833</v>
      </c>
      <c r="E700" s="231">
        <v>2</v>
      </c>
      <c r="F700" s="231">
        <v>2.08</v>
      </c>
      <c r="G700" s="102">
        <v>1</v>
      </c>
      <c r="H700" s="212">
        <v>137571.20000000001</v>
      </c>
      <c r="I700" s="212">
        <v>0</v>
      </c>
      <c r="J700" s="212"/>
      <c r="K700" s="231">
        <f t="shared" si="67"/>
        <v>137571.20000000001</v>
      </c>
      <c r="L700" s="231">
        <v>2.02</v>
      </c>
      <c r="M700" s="102">
        <v>1</v>
      </c>
      <c r="N700" s="212">
        <v>133602.79999999999</v>
      </c>
      <c r="O700" s="212">
        <v>0</v>
      </c>
      <c r="P700" s="212"/>
      <c r="Q700" s="231">
        <f t="shared" si="68"/>
        <v>133602.79999999999</v>
      </c>
      <c r="R700" s="231">
        <f t="shared" si="72"/>
        <v>0</v>
      </c>
      <c r="S700" s="231">
        <f t="shared" si="72"/>
        <v>3968.4000000000233</v>
      </c>
      <c r="T700" s="231">
        <f t="shared" si="72"/>
        <v>0</v>
      </c>
      <c r="U700" s="231">
        <f t="shared" si="72"/>
        <v>0</v>
      </c>
      <c r="V700" s="231">
        <f t="shared" si="71"/>
        <v>3968.4000000000233</v>
      </c>
      <c r="W700" s="231">
        <v>3</v>
      </c>
      <c r="X700" s="231">
        <v>2.15</v>
      </c>
      <c r="Y700" s="102">
        <v>1</v>
      </c>
      <c r="Z700" s="212">
        <v>142201</v>
      </c>
      <c r="AA700" s="212">
        <v>0</v>
      </c>
      <c r="AB700" s="212"/>
      <c r="AC700" s="231">
        <f t="shared" si="69"/>
        <v>142201</v>
      </c>
      <c r="AD700" s="231">
        <v>4</v>
      </c>
      <c r="AE700" s="231">
        <v>2.21</v>
      </c>
      <c r="AF700" s="102">
        <v>1</v>
      </c>
      <c r="AG700" s="212">
        <v>146169.4</v>
      </c>
      <c r="AH700" s="212">
        <v>0</v>
      </c>
      <c r="AI700" s="212"/>
      <c r="AJ700" s="231">
        <f t="shared" si="70"/>
        <v>146169.4</v>
      </c>
    </row>
    <row r="701" spans="1:36" s="5" customFormat="1">
      <c r="A701" s="212">
        <v>691</v>
      </c>
      <c r="B701" s="1560" t="s">
        <v>5898</v>
      </c>
      <c r="C701" s="1560" t="s">
        <v>1153</v>
      </c>
      <c r="D701" s="231" t="s">
        <v>4732</v>
      </c>
      <c r="E701" s="231">
        <v>3</v>
      </c>
      <c r="F701" s="231">
        <v>1.84</v>
      </c>
      <c r="G701" s="102">
        <v>1</v>
      </c>
      <c r="H701" s="212">
        <v>121697.60000000001</v>
      </c>
      <c r="I701" s="212">
        <v>0</v>
      </c>
      <c r="J701" s="212"/>
      <c r="K701" s="231">
        <f t="shared" si="67"/>
        <v>121697.60000000001</v>
      </c>
      <c r="L701" s="231">
        <v>1.79</v>
      </c>
      <c r="M701" s="102">
        <v>1</v>
      </c>
      <c r="N701" s="212">
        <v>118390.6</v>
      </c>
      <c r="O701" s="212">
        <v>0</v>
      </c>
      <c r="P701" s="212"/>
      <c r="Q701" s="231">
        <f t="shared" si="68"/>
        <v>118390.6</v>
      </c>
      <c r="R701" s="231">
        <f t="shared" si="72"/>
        <v>0</v>
      </c>
      <c r="S701" s="231">
        <f t="shared" si="72"/>
        <v>3307</v>
      </c>
      <c r="T701" s="231">
        <f t="shared" si="72"/>
        <v>0</v>
      </c>
      <c r="U701" s="231">
        <f t="shared" si="72"/>
        <v>0</v>
      </c>
      <c r="V701" s="231">
        <f t="shared" si="71"/>
        <v>3307</v>
      </c>
      <c r="W701" s="231">
        <v>4</v>
      </c>
      <c r="X701" s="231">
        <v>1.9</v>
      </c>
      <c r="Y701" s="102">
        <v>1</v>
      </c>
      <c r="Z701" s="212">
        <v>125666</v>
      </c>
      <c r="AA701" s="212">
        <v>0</v>
      </c>
      <c r="AB701" s="212"/>
      <c r="AC701" s="231">
        <f t="shared" si="69"/>
        <v>125666</v>
      </c>
      <c r="AD701" s="231">
        <v>5</v>
      </c>
      <c r="AE701" s="231">
        <v>1.9</v>
      </c>
      <c r="AF701" s="102">
        <v>1</v>
      </c>
      <c r="AG701" s="212">
        <v>125666</v>
      </c>
      <c r="AH701" s="212">
        <v>0</v>
      </c>
      <c r="AI701" s="212"/>
      <c r="AJ701" s="231">
        <f t="shared" si="70"/>
        <v>125666</v>
      </c>
    </row>
    <row r="702" spans="1:36" s="5" customFormat="1">
      <c r="A702" s="212">
        <v>692</v>
      </c>
      <c r="B702" s="1560" t="s">
        <v>6431</v>
      </c>
      <c r="C702" s="1560" t="s">
        <v>1153</v>
      </c>
      <c r="D702" s="231" t="s">
        <v>4732</v>
      </c>
      <c r="E702" s="231">
        <v>6</v>
      </c>
      <c r="F702" s="231">
        <v>1.96</v>
      </c>
      <c r="G702" s="102">
        <v>1</v>
      </c>
      <c r="H702" s="212">
        <v>129634.4</v>
      </c>
      <c r="I702" s="212">
        <v>0</v>
      </c>
      <c r="J702" s="212"/>
      <c r="K702" s="231">
        <f t="shared" si="67"/>
        <v>129634.4</v>
      </c>
      <c r="L702" s="231">
        <v>1.9</v>
      </c>
      <c r="M702" s="102">
        <v>1</v>
      </c>
      <c r="N702" s="212">
        <v>125666</v>
      </c>
      <c r="O702" s="212"/>
      <c r="P702" s="212"/>
      <c r="Q702" s="231">
        <f t="shared" si="68"/>
        <v>125666</v>
      </c>
      <c r="R702" s="231">
        <f t="shared" si="72"/>
        <v>0</v>
      </c>
      <c r="S702" s="231">
        <f t="shared" si="72"/>
        <v>3968.3999999999942</v>
      </c>
      <c r="T702" s="231">
        <f t="shared" si="72"/>
        <v>0</v>
      </c>
      <c r="U702" s="231">
        <f t="shared" si="72"/>
        <v>0</v>
      </c>
      <c r="V702" s="231">
        <f t="shared" si="71"/>
        <v>3968.3999999999942</v>
      </c>
      <c r="W702" s="231">
        <v>7</v>
      </c>
      <c r="X702" s="231">
        <v>1.96</v>
      </c>
      <c r="Y702" s="102">
        <v>1</v>
      </c>
      <c r="Z702" s="212">
        <v>129634.4</v>
      </c>
      <c r="AA702" s="212">
        <v>0</v>
      </c>
      <c r="AB702" s="212"/>
      <c r="AC702" s="231">
        <f t="shared" si="69"/>
        <v>129634.4</v>
      </c>
      <c r="AD702" s="231">
        <v>8</v>
      </c>
      <c r="AE702" s="231">
        <v>2.02</v>
      </c>
      <c r="AF702" s="102">
        <v>1</v>
      </c>
      <c r="AG702" s="212">
        <v>133602.79999999999</v>
      </c>
      <c r="AH702" s="212">
        <v>0</v>
      </c>
      <c r="AI702" s="212"/>
      <c r="AJ702" s="231">
        <f t="shared" si="70"/>
        <v>133602.79999999999</v>
      </c>
    </row>
    <row r="703" spans="1:36" s="5" customFormat="1">
      <c r="A703" s="212">
        <v>693</v>
      </c>
      <c r="B703" s="1560" t="s">
        <v>6418</v>
      </c>
      <c r="C703" s="1560" t="s">
        <v>1153</v>
      </c>
      <c r="D703" s="231" t="s">
        <v>4732</v>
      </c>
      <c r="E703" s="231">
        <v>6</v>
      </c>
      <c r="F703" s="231">
        <v>1.96</v>
      </c>
      <c r="G703" s="102">
        <v>1</v>
      </c>
      <c r="H703" s="212">
        <v>129634.4</v>
      </c>
      <c r="I703" s="212">
        <v>0</v>
      </c>
      <c r="J703" s="212"/>
      <c r="K703" s="231">
        <f t="shared" si="67"/>
        <v>129634.4</v>
      </c>
      <c r="L703" s="231">
        <v>1.9</v>
      </c>
      <c r="M703" s="102">
        <v>1</v>
      </c>
      <c r="N703" s="212">
        <v>125666</v>
      </c>
      <c r="O703" s="212"/>
      <c r="P703" s="212"/>
      <c r="Q703" s="231">
        <f t="shared" si="68"/>
        <v>125666</v>
      </c>
      <c r="R703" s="231">
        <f t="shared" si="72"/>
        <v>0</v>
      </c>
      <c r="S703" s="231">
        <f t="shared" si="72"/>
        <v>3968.3999999999942</v>
      </c>
      <c r="T703" s="231">
        <f t="shared" si="72"/>
        <v>0</v>
      </c>
      <c r="U703" s="231">
        <f t="shared" si="72"/>
        <v>0</v>
      </c>
      <c r="V703" s="231">
        <f t="shared" si="71"/>
        <v>3968.3999999999942</v>
      </c>
      <c r="W703" s="231">
        <v>7</v>
      </c>
      <c r="X703" s="231">
        <v>1.96</v>
      </c>
      <c r="Y703" s="102">
        <v>1</v>
      </c>
      <c r="Z703" s="212">
        <v>129634.4</v>
      </c>
      <c r="AA703" s="212">
        <v>0</v>
      </c>
      <c r="AB703" s="212"/>
      <c r="AC703" s="231">
        <f t="shared" si="69"/>
        <v>129634.4</v>
      </c>
      <c r="AD703" s="231">
        <v>8</v>
      </c>
      <c r="AE703" s="231">
        <v>2.02</v>
      </c>
      <c r="AF703" s="102">
        <v>1</v>
      </c>
      <c r="AG703" s="212">
        <v>133602.79999999999</v>
      </c>
      <c r="AH703" s="212">
        <v>0</v>
      </c>
      <c r="AI703" s="212"/>
      <c r="AJ703" s="231">
        <f t="shared" si="70"/>
        <v>133602.79999999999</v>
      </c>
    </row>
    <row r="704" spans="1:36" s="5" customFormat="1">
      <c r="A704" s="212">
        <v>694</v>
      </c>
      <c r="B704" s="1560" t="s">
        <v>6427</v>
      </c>
      <c r="C704" s="1560" t="s">
        <v>1153</v>
      </c>
      <c r="D704" s="231" t="s">
        <v>4732</v>
      </c>
      <c r="E704" s="231">
        <v>3</v>
      </c>
      <c r="F704" s="231">
        <v>1.84</v>
      </c>
      <c r="G704" s="102">
        <v>1</v>
      </c>
      <c r="H704" s="212">
        <v>121697.60000000001</v>
      </c>
      <c r="I704" s="212">
        <v>0</v>
      </c>
      <c r="J704" s="212"/>
      <c r="K704" s="231">
        <f t="shared" si="67"/>
        <v>121697.60000000001</v>
      </c>
      <c r="L704" s="231">
        <v>1.79</v>
      </c>
      <c r="M704" s="102">
        <v>1</v>
      </c>
      <c r="N704" s="212">
        <v>118390.6</v>
      </c>
      <c r="O704" s="212"/>
      <c r="P704" s="212"/>
      <c r="Q704" s="231">
        <f t="shared" si="68"/>
        <v>118390.6</v>
      </c>
      <c r="R704" s="231">
        <f t="shared" si="72"/>
        <v>0</v>
      </c>
      <c r="S704" s="231">
        <f t="shared" si="72"/>
        <v>3307</v>
      </c>
      <c r="T704" s="231">
        <f t="shared" si="72"/>
        <v>0</v>
      </c>
      <c r="U704" s="231">
        <f t="shared" si="72"/>
        <v>0</v>
      </c>
      <c r="V704" s="231">
        <f t="shared" si="71"/>
        <v>3307</v>
      </c>
      <c r="W704" s="231">
        <v>4</v>
      </c>
      <c r="X704" s="231">
        <v>1.9</v>
      </c>
      <c r="Y704" s="102">
        <v>1</v>
      </c>
      <c r="Z704" s="212">
        <v>125666</v>
      </c>
      <c r="AA704" s="212">
        <v>0</v>
      </c>
      <c r="AB704" s="212"/>
      <c r="AC704" s="231">
        <f t="shared" si="69"/>
        <v>125666</v>
      </c>
      <c r="AD704" s="231">
        <v>5</v>
      </c>
      <c r="AE704" s="231">
        <v>1.9</v>
      </c>
      <c r="AF704" s="102">
        <v>1</v>
      </c>
      <c r="AG704" s="212">
        <v>125666</v>
      </c>
      <c r="AH704" s="212">
        <v>0</v>
      </c>
      <c r="AI704" s="212"/>
      <c r="AJ704" s="231">
        <f t="shared" si="70"/>
        <v>125666</v>
      </c>
    </row>
    <row r="705" spans="1:36" s="5" customFormat="1">
      <c r="A705" s="212">
        <v>695</v>
      </c>
      <c r="B705" s="1560" t="s">
        <v>6419</v>
      </c>
      <c r="C705" s="1560" t="s">
        <v>1153</v>
      </c>
      <c r="D705" s="231" t="s">
        <v>4732</v>
      </c>
      <c r="E705" s="231">
        <v>5</v>
      </c>
      <c r="F705" s="231">
        <v>1.9</v>
      </c>
      <c r="G705" s="102">
        <v>1</v>
      </c>
      <c r="H705" s="212">
        <v>125666</v>
      </c>
      <c r="I705" s="212">
        <v>0</v>
      </c>
      <c r="J705" s="212"/>
      <c r="K705" s="231">
        <f t="shared" si="67"/>
        <v>125666</v>
      </c>
      <c r="L705" s="231">
        <v>1.9</v>
      </c>
      <c r="M705" s="102">
        <v>1</v>
      </c>
      <c r="N705" s="212">
        <v>125666</v>
      </c>
      <c r="O705" s="212"/>
      <c r="P705" s="212"/>
      <c r="Q705" s="231">
        <f t="shared" si="68"/>
        <v>125666</v>
      </c>
      <c r="R705" s="231">
        <f t="shared" si="72"/>
        <v>0</v>
      </c>
      <c r="S705" s="231">
        <f t="shared" si="72"/>
        <v>0</v>
      </c>
      <c r="T705" s="231">
        <f t="shared" si="72"/>
        <v>0</v>
      </c>
      <c r="U705" s="231">
        <f t="shared" si="72"/>
        <v>0</v>
      </c>
      <c r="V705" s="231">
        <f t="shared" si="71"/>
        <v>0</v>
      </c>
      <c r="W705" s="231">
        <v>6</v>
      </c>
      <c r="X705" s="231">
        <v>1.96</v>
      </c>
      <c r="Y705" s="102">
        <v>1</v>
      </c>
      <c r="Z705" s="212">
        <v>129634.4</v>
      </c>
      <c r="AA705" s="212">
        <v>0</v>
      </c>
      <c r="AB705" s="212"/>
      <c r="AC705" s="231">
        <f t="shared" si="69"/>
        <v>129634.4</v>
      </c>
      <c r="AD705" s="231">
        <v>7</v>
      </c>
      <c r="AE705" s="231">
        <v>1.96</v>
      </c>
      <c r="AF705" s="102">
        <v>1</v>
      </c>
      <c r="AG705" s="212">
        <v>129634.4</v>
      </c>
      <c r="AH705" s="212">
        <v>0</v>
      </c>
      <c r="AI705" s="212"/>
      <c r="AJ705" s="231">
        <f t="shared" si="70"/>
        <v>129634.4</v>
      </c>
    </row>
    <row r="706" spans="1:36" s="5" customFormat="1">
      <c r="A706" s="212">
        <v>696</v>
      </c>
      <c r="B706" s="1560" t="s">
        <v>6420</v>
      </c>
      <c r="C706" s="1560" t="s">
        <v>1153</v>
      </c>
      <c r="D706" s="231" t="s">
        <v>4732</v>
      </c>
      <c r="E706" s="231">
        <v>3</v>
      </c>
      <c r="F706" s="231">
        <v>1.84</v>
      </c>
      <c r="G706" s="102">
        <v>1</v>
      </c>
      <c r="H706" s="212">
        <v>121697.60000000001</v>
      </c>
      <c r="I706" s="212">
        <v>0</v>
      </c>
      <c r="J706" s="212"/>
      <c r="K706" s="231">
        <f t="shared" si="67"/>
        <v>121697.60000000001</v>
      </c>
      <c r="L706" s="231">
        <v>1.79</v>
      </c>
      <c r="M706" s="102">
        <v>1</v>
      </c>
      <c r="N706" s="212">
        <v>118390.6</v>
      </c>
      <c r="O706" s="212"/>
      <c r="P706" s="212"/>
      <c r="Q706" s="231">
        <f t="shared" si="68"/>
        <v>118390.6</v>
      </c>
      <c r="R706" s="231">
        <f t="shared" si="72"/>
        <v>0</v>
      </c>
      <c r="S706" s="231">
        <f t="shared" si="72"/>
        <v>3307</v>
      </c>
      <c r="T706" s="231">
        <f t="shared" si="72"/>
        <v>0</v>
      </c>
      <c r="U706" s="231">
        <f t="shared" si="72"/>
        <v>0</v>
      </c>
      <c r="V706" s="231">
        <f t="shared" si="71"/>
        <v>3307</v>
      </c>
      <c r="W706" s="231">
        <v>4</v>
      </c>
      <c r="X706" s="231">
        <v>1.9</v>
      </c>
      <c r="Y706" s="102">
        <v>1</v>
      </c>
      <c r="Z706" s="212">
        <v>125666</v>
      </c>
      <c r="AA706" s="212">
        <v>0</v>
      </c>
      <c r="AB706" s="212"/>
      <c r="AC706" s="231">
        <f t="shared" si="69"/>
        <v>125666</v>
      </c>
      <c r="AD706" s="231">
        <v>5</v>
      </c>
      <c r="AE706" s="231">
        <v>1.9</v>
      </c>
      <c r="AF706" s="102">
        <v>1</v>
      </c>
      <c r="AG706" s="212">
        <v>125666</v>
      </c>
      <c r="AH706" s="212">
        <v>0</v>
      </c>
      <c r="AI706" s="212"/>
      <c r="AJ706" s="231">
        <f t="shared" si="70"/>
        <v>125666</v>
      </c>
    </row>
    <row r="707" spans="1:36" s="5" customFormat="1">
      <c r="A707" s="212">
        <v>697</v>
      </c>
      <c r="B707" s="1560" t="s">
        <v>6421</v>
      </c>
      <c r="C707" s="1560" t="s">
        <v>1153</v>
      </c>
      <c r="D707" s="231" t="s">
        <v>4732</v>
      </c>
      <c r="E707" s="231">
        <v>3</v>
      </c>
      <c r="F707" s="231">
        <v>1.84</v>
      </c>
      <c r="G707" s="102">
        <v>1</v>
      </c>
      <c r="H707" s="212">
        <v>121697.60000000001</v>
      </c>
      <c r="I707" s="212">
        <v>0</v>
      </c>
      <c r="J707" s="212"/>
      <c r="K707" s="231">
        <f t="shared" si="67"/>
        <v>121697.60000000001</v>
      </c>
      <c r="L707" s="231">
        <v>1.79</v>
      </c>
      <c r="M707" s="102">
        <v>1</v>
      </c>
      <c r="N707" s="212">
        <v>118390.6</v>
      </c>
      <c r="O707" s="212"/>
      <c r="P707" s="212"/>
      <c r="Q707" s="231">
        <f t="shared" si="68"/>
        <v>118390.6</v>
      </c>
      <c r="R707" s="231">
        <f t="shared" si="72"/>
        <v>0</v>
      </c>
      <c r="S707" s="231">
        <f t="shared" si="72"/>
        <v>3307</v>
      </c>
      <c r="T707" s="231">
        <f t="shared" si="72"/>
        <v>0</v>
      </c>
      <c r="U707" s="231">
        <f t="shared" si="72"/>
        <v>0</v>
      </c>
      <c r="V707" s="231">
        <f t="shared" si="71"/>
        <v>3307</v>
      </c>
      <c r="W707" s="231">
        <v>4</v>
      </c>
      <c r="X707" s="231">
        <v>1.9</v>
      </c>
      <c r="Y707" s="102">
        <v>1</v>
      </c>
      <c r="Z707" s="212">
        <v>125666</v>
      </c>
      <c r="AA707" s="212">
        <v>0</v>
      </c>
      <c r="AB707" s="212"/>
      <c r="AC707" s="231">
        <f t="shared" si="69"/>
        <v>125666</v>
      </c>
      <c r="AD707" s="231">
        <v>5</v>
      </c>
      <c r="AE707" s="231">
        <v>1.9</v>
      </c>
      <c r="AF707" s="102">
        <v>1</v>
      </c>
      <c r="AG707" s="212">
        <v>125666</v>
      </c>
      <c r="AH707" s="212">
        <v>0</v>
      </c>
      <c r="AI707" s="212"/>
      <c r="AJ707" s="231">
        <f t="shared" si="70"/>
        <v>125666</v>
      </c>
    </row>
    <row r="708" spans="1:36" s="5" customFormat="1">
      <c r="A708" s="212">
        <v>698</v>
      </c>
      <c r="B708" s="1560" t="s">
        <v>6422</v>
      </c>
      <c r="C708" s="1560" t="s">
        <v>1153</v>
      </c>
      <c r="D708" s="231" t="s">
        <v>4732</v>
      </c>
      <c r="E708" s="231">
        <v>3</v>
      </c>
      <c r="F708" s="231">
        <v>1.84</v>
      </c>
      <c r="G708" s="102">
        <v>1</v>
      </c>
      <c r="H708" s="212">
        <v>121697.60000000001</v>
      </c>
      <c r="I708" s="212">
        <v>0</v>
      </c>
      <c r="J708" s="212"/>
      <c r="K708" s="231">
        <f t="shared" si="67"/>
        <v>121697.60000000001</v>
      </c>
      <c r="L708" s="231">
        <v>1.79</v>
      </c>
      <c r="M708" s="102">
        <v>1</v>
      </c>
      <c r="N708" s="212">
        <v>118390.6</v>
      </c>
      <c r="O708" s="212"/>
      <c r="P708" s="212"/>
      <c r="Q708" s="231">
        <f t="shared" si="68"/>
        <v>118390.6</v>
      </c>
      <c r="R708" s="231">
        <f t="shared" si="72"/>
        <v>0</v>
      </c>
      <c r="S708" s="231">
        <f t="shared" si="72"/>
        <v>3307</v>
      </c>
      <c r="T708" s="231">
        <f t="shared" si="72"/>
        <v>0</v>
      </c>
      <c r="U708" s="231">
        <f t="shared" si="72"/>
        <v>0</v>
      </c>
      <c r="V708" s="231">
        <f t="shared" si="71"/>
        <v>3307</v>
      </c>
      <c r="W708" s="231">
        <v>4</v>
      </c>
      <c r="X708" s="231">
        <v>1.9</v>
      </c>
      <c r="Y708" s="102">
        <v>1</v>
      </c>
      <c r="Z708" s="212">
        <v>125666</v>
      </c>
      <c r="AA708" s="212">
        <v>0</v>
      </c>
      <c r="AB708" s="212"/>
      <c r="AC708" s="231">
        <f t="shared" si="69"/>
        <v>125666</v>
      </c>
      <c r="AD708" s="231">
        <v>5</v>
      </c>
      <c r="AE708" s="231">
        <v>1.9</v>
      </c>
      <c r="AF708" s="102">
        <v>1</v>
      </c>
      <c r="AG708" s="212">
        <v>125666</v>
      </c>
      <c r="AH708" s="212">
        <v>0</v>
      </c>
      <c r="AI708" s="212"/>
      <c r="AJ708" s="231">
        <f t="shared" si="70"/>
        <v>125666</v>
      </c>
    </row>
    <row r="709" spans="1:36" s="5" customFormat="1">
      <c r="A709" s="212">
        <v>699</v>
      </c>
      <c r="B709" s="1560" t="s">
        <v>6423</v>
      </c>
      <c r="C709" s="1560" t="s">
        <v>1153</v>
      </c>
      <c r="D709" s="231" t="s">
        <v>4732</v>
      </c>
      <c r="E709" s="231">
        <v>7</v>
      </c>
      <c r="F709" s="231">
        <v>1.96</v>
      </c>
      <c r="G709" s="102">
        <v>1</v>
      </c>
      <c r="H709" s="212">
        <v>129634.4</v>
      </c>
      <c r="I709" s="212">
        <v>0</v>
      </c>
      <c r="J709" s="212"/>
      <c r="K709" s="231">
        <f t="shared" si="67"/>
        <v>129634.4</v>
      </c>
      <c r="L709" s="231">
        <v>1.96</v>
      </c>
      <c r="M709" s="102">
        <v>1</v>
      </c>
      <c r="N709" s="212">
        <v>129634.4</v>
      </c>
      <c r="O709" s="212"/>
      <c r="P709" s="212"/>
      <c r="Q709" s="231">
        <f t="shared" si="68"/>
        <v>129634.4</v>
      </c>
      <c r="R709" s="231">
        <f t="shared" si="72"/>
        <v>0</v>
      </c>
      <c r="S709" s="231">
        <f t="shared" si="72"/>
        <v>0</v>
      </c>
      <c r="T709" s="231">
        <f t="shared" si="72"/>
        <v>0</v>
      </c>
      <c r="U709" s="231">
        <f t="shared" si="72"/>
        <v>0</v>
      </c>
      <c r="V709" s="231">
        <f t="shared" si="71"/>
        <v>0</v>
      </c>
      <c r="W709" s="231">
        <v>8</v>
      </c>
      <c r="X709" s="231">
        <v>2.02</v>
      </c>
      <c r="Y709" s="102">
        <v>1</v>
      </c>
      <c r="Z709" s="212">
        <v>133602.79999999999</v>
      </c>
      <c r="AA709" s="212">
        <v>0</v>
      </c>
      <c r="AB709" s="212"/>
      <c r="AC709" s="231">
        <f t="shared" si="69"/>
        <v>133602.79999999999</v>
      </c>
      <c r="AD709" s="231">
        <v>9</v>
      </c>
      <c r="AE709" s="231">
        <v>2.02</v>
      </c>
      <c r="AF709" s="102">
        <v>1</v>
      </c>
      <c r="AG709" s="212">
        <v>133602.79999999999</v>
      </c>
      <c r="AH709" s="212">
        <v>0</v>
      </c>
      <c r="AI709" s="212"/>
      <c r="AJ709" s="231">
        <f t="shared" si="70"/>
        <v>133602.79999999999</v>
      </c>
    </row>
    <row r="710" spans="1:36" s="5" customFormat="1">
      <c r="A710" s="212">
        <v>700</v>
      </c>
      <c r="B710" s="1560" t="s">
        <v>6424</v>
      </c>
      <c r="C710" s="1560" t="s">
        <v>1153</v>
      </c>
      <c r="D710" s="231" t="s">
        <v>4732</v>
      </c>
      <c r="E710" s="231">
        <v>3</v>
      </c>
      <c r="F710" s="231">
        <v>1.84</v>
      </c>
      <c r="G710" s="102">
        <v>1</v>
      </c>
      <c r="H710" s="212">
        <v>121697.60000000001</v>
      </c>
      <c r="I710" s="212">
        <v>0</v>
      </c>
      <c r="J710" s="212"/>
      <c r="K710" s="231">
        <f t="shared" si="67"/>
        <v>121697.60000000001</v>
      </c>
      <c r="L710" s="231">
        <v>1.79</v>
      </c>
      <c r="M710" s="102">
        <v>1</v>
      </c>
      <c r="N710" s="212">
        <v>118390.6</v>
      </c>
      <c r="O710" s="212"/>
      <c r="P710" s="212"/>
      <c r="Q710" s="231">
        <f t="shared" si="68"/>
        <v>118390.6</v>
      </c>
      <c r="R710" s="231">
        <f t="shared" si="72"/>
        <v>0</v>
      </c>
      <c r="S710" s="231">
        <f t="shared" si="72"/>
        <v>3307</v>
      </c>
      <c r="T710" s="231">
        <f t="shared" si="72"/>
        <v>0</v>
      </c>
      <c r="U710" s="231">
        <f t="shared" si="72"/>
        <v>0</v>
      </c>
      <c r="V710" s="231">
        <f t="shared" si="71"/>
        <v>3307</v>
      </c>
      <c r="W710" s="231">
        <v>4</v>
      </c>
      <c r="X710" s="231">
        <v>1.9</v>
      </c>
      <c r="Y710" s="102">
        <v>1</v>
      </c>
      <c r="Z710" s="212">
        <v>125666</v>
      </c>
      <c r="AA710" s="212">
        <v>0</v>
      </c>
      <c r="AB710" s="212"/>
      <c r="AC710" s="231">
        <f t="shared" si="69"/>
        <v>125666</v>
      </c>
      <c r="AD710" s="231">
        <v>5</v>
      </c>
      <c r="AE710" s="231">
        <v>1.9</v>
      </c>
      <c r="AF710" s="102">
        <v>1</v>
      </c>
      <c r="AG710" s="212">
        <v>125666</v>
      </c>
      <c r="AH710" s="212">
        <v>0</v>
      </c>
      <c r="AI710" s="212"/>
      <c r="AJ710" s="231">
        <f t="shared" si="70"/>
        <v>125666</v>
      </c>
    </row>
    <row r="711" spans="1:36" s="5" customFormat="1" ht="27">
      <c r="A711" s="212">
        <v>701</v>
      </c>
      <c r="B711" s="1560" t="s">
        <v>6428</v>
      </c>
      <c r="C711" s="1560" t="s">
        <v>1153</v>
      </c>
      <c r="D711" s="231" t="s">
        <v>4732</v>
      </c>
      <c r="E711" s="231">
        <v>3</v>
      </c>
      <c r="F711" s="231">
        <v>1.84</v>
      </c>
      <c r="G711" s="102">
        <v>1</v>
      </c>
      <c r="H711" s="212">
        <v>121697.60000000001</v>
      </c>
      <c r="I711" s="212">
        <v>0</v>
      </c>
      <c r="J711" s="212"/>
      <c r="K711" s="231">
        <f t="shared" si="67"/>
        <v>121697.60000000001</v>
      </c>
      <c r="L711" s="231">
        <v>1.79</v>
      </c>
      <c r="M711" s="102">
        <v>1</v>
      </c>
      <c r="N711" s="212">
        <v>118390.6</v>
      </c>
      <c r="O711" s="212"/>
      <c r="P711" s="212"/>
      <c r="Q711" s="231">
        <f t="shared" si="68"/>
        <v>118390.6</v>
      </c>
      <c r="R711" s="231">
        <f t="shared" si="72"/>
        <v>0</v>
      </c>
      <c r="S711" s="231">
        <f t="shared" si="72"/>
        <v>3307</v>
      </c>
      <c r="T711" s="231">
        <f t="shared" si="72"/>
        <v>0</v>
      </c>
      <c r="U711" s="231">
        <f t="shared" si="72"/>
        <v>0</v>
      </c>
      <c r="V711" s="231">
        <f t="shared" si="71"/>
        <v>3307</v>
      </c>
      <c r="W711" s="231">
        <v>4</v>
      </c>
      <c r="X711" s="231">
        <v>1.9</v>
      </c>
      <c r="Y711" s="102">
        <v>1</v>
      </c>
      <c r="Z711" s="212">
        <v>125666</v>
      </c>
      <c r="AA711" s="212">
        <v>0</v>
      </c>
      <c r="AB711" s="212"/>
      <c r="AC711" s="231">
        <f t="shared" si="69"/>
        <v>125666</v>
      </c>
      <c r="AD711" s="231">
        <v>5</v>
      </c>
      <c r="AE711" s="231">
        <v>1.9</v>
      </c>
      <c r="AF711" s="102">
        <v>1</v>
      </c>
      <c r="AG711" s="212">
        <v>125666</v>
      </c>
      <c r="AH711" s="212">
        <v>0</v>
      </c>
      <c r="AI711" s="212"/>
      <c r="AJ711" s="231">
        <f t="shared" si="70"/>
        <v>125666</v>
      </c>
    </row>
    <row r="712" spans="1:36" s="5" customFormat="1">
      <c r="A712" s="212">
        <v>702</v>
      </c>
      <c r="B712" s="1560" t="s">
        <v>6429</v>
      </c>
      <c r="C712" s="1560" t="s">
        <v>1153</v>
      </c>
      <c r="D712" s="231" t="s">
        <v>4732</v>
      </c>
      <c r="E712" s="231">
        <v>3</v>
      </c>
      <c r="F712" s="231">
        <v>1.84</v>
      </c>
      <c r="G712" s="102">
        <v>1</v>
      </c>
      <c r="H712" s="212">
        <v>121697.60000000001</v>
      </c>
      <c r="I712" s="212">
        <v>0</v>
      </c>
      <c r="J712" s="212"/>
      <c r="K712" s="231">
        <f t="shared" si="67"/>
        <v>121697.60000000001</v>
      </c>
      <c r="L712" s="231">
        <v>1.79</v>
      </c>
      <c r="M712" s="102">
        <v>1</v>
      </c>
      <c r="N712" s="212">
        <v>118390.6</v>
      </c>
      <c r="O712" s="212"/>
      <c r="P712" s="212"/>
      <c r="Q712" s="231">
        <f t="shared" si="68"/>
        <v>118390.6</v>
      </c>
      <c r="R712" s="231">
        <f t="shared" si="72"/>
        <v>0</v>
      </c>
      <c r="S712" s="231">
        <f t="shared" si="72"/>
        <v>3307</v>
      </c>
      <c r="T712" s="231">
        <f t="shared" si="72"/>
        <v>0</v>
      </c>
      <c r="U712" s="231">
        <f t="shared" si="72"/>
        <v>0</v>
      </c>
      <c r="V712" s="231">
        <f t="shared" si="71"/>
        <v>3307</v>
      </c>
      <c r="W712" s="231">
        <v>4</v>
      </c>
      <c r="X712" s="231">
        <v>1.9</v>
      </c>
      <c r="Y712" s="102">
        <v>1</v>
      </c>
      <c r="Z712" s="212">
        <v>125666</v>
      </c>
      <c r="AA712" s="212">
        <v>0</v>
      </c>
      <c r="AB712" s="212"/>
      <c r="AC712" s="231">
        <f t="shared" si="69"/>
        <v>125666</v>
      </c>
      <c r="AD712" s="231">
        <v>5</v>
      </c>
      <c r="AE712" s="231">
        <v>1.9</v>
      </c>
      <c r="AF712" s="102">
        <v>1</v>
      </c>
      <c r="AG712" s="212">
        <v>125666</v>
      </c>
      <c r="AH712" s="212">
        <v>0</v>
      </c>
      <c r="AI712" s="212"/>
      <c r="AJ712" s="231">
        <f t="shared" si="70"/>
        <v>125666</v>
      </c>
    </row>
    <row r="713" spans="1:36" s="5" customFormat="1">
      <c r="A713" s="212">
        <v>703</v>
      </c>
      <c r="B713" s="1560" t="s">
        <v>7017</v>
      </c>
      <c r="C713" s="1560" t="s">
        <v>1153</v>
      </c>
      <c r="D713" s="231" t="s">
        <v>4732</v>
      </c>
      <c r="E713" s="231">
        <v>2</v>
      </c>
      <c r="F713" s="231">
        <v>1.79</v>
      </c>
      <c r="G713" s="102">
        <v>1</v>
      </c>
      <c r="H713" s="212">
        <v>118390.6</v>
      </c>
      <c r="I713" s="212">
        <v>0</v>
      </c>
      <c r="J713" s="212"/>
      <c r="K713" s="231">
        <f t="shared" si="67"/>
        <v>118390.6</v>
      </c>
      <c r="L713" s="231">
        <v>1.73</v>
      </c>
      <c r="M713" s="102">
        <v>1</v>
      </c>
      <c r="N713" s="212">
        <v>114422.2</v>
      </c>
      <c r="O713" s="212"/>
      <c r="P713" s="212"/>
      <c r="Q713" s="231">
        <f t="shared" si="68"/>
        <v>114422.2</v>
      </c>
      <c r="R713" s="231">
        <f t="shared" si="72"/>
        <v>0</v>
      </c>
      <c r="S713" s="231">
        <f t="shared" si="72"/>
        <v>3968.4000000000087</v>
      </c>
      <c r="T713" s="231">
        <f t="shared" si="72"/>
        <v>0</v>
      </c>
      <c r="U713" s="231">
        <f t="shared" si="72"/>
        <v>0</v>
      </c>
      <c r="V713" s="231">
        <f t="shared" si="71"/>
        <v>3968.4000000000087</v>
      </c>
      <c r="W713" s="231">
        <v>3</v>
      </c>
      <c r="X713" s="231">
        <v>1.84</v>
      </c>
      <c r="Y713" s="102">
        <v>1</v>
      </c>
      <c r="Z713" s="212">
        <v>121697.60000000001</v>
      </c>
      <c r="AA713" s="212">
        <v>0</v>
      </c>
      <c r="AB713" s="212"/>
      <c r="AC713" s="231">
        <f t="shared" si="69"/>
        <v>121697.60000000001</v>
      </c>
      <c r="AD713" s="231">
        <v>4</v>
      </c>
      <c r="AE713" s="231">
        <v>1.9</v>
      </c>
      <c r="AF713" s="102">
        <v>1</v>
      </c>
      <c r="AG713" s="212">
        <v>125666</v>
      </c>
      <c r="AH713" s="212">
        <v>0</v>
      </c>
      <c r="AI713" s="212"/>
      <c r="AJ713" s="231">
        <f t="shared" si="70"/>
        <v>125666</v>
      </c>
    </row>
    <row r="714" spans="1:36" s="5" customFormat="1" ht="27">
      <c r="A714" s="212">
        <v>704</v>
      </c>
      <c r="B714" s="1560" t="s">
        <v>7018</v>
      </c>
      <c r="C714" s="1560" t="s">
        <v>1153</v>
      </c>
      <c r="D714" s="231" t="s">
        <v>4732</v>
      </c>
      <c r="E714" s="231">
        <v>2</v>
      </c>
      <c r="F714" s="231">
        <v>1.79</v>
      </c>
      <c r="G714" s="102">
        <v>1</v>
      </c>
      <c r="H714" s="212">
        <v>118390.6</v>
      </c>
      <c r="I714" s="212">
        <v>0</v>
      </c>
      <c r="J714" s="212"/>
      <c r="K714" s="231">
        <f t="shared" si="67"/>
        <v>118390.6</v>
      </c>
      <c r="L714" s="231">
        <v>1.73</v>
      </c>
      <c r="M714" s="102">
        <v>1</v>
      </c>
      <c r="N714" s="212">
        <v>114422.2</v>
      </c>
      <c r="O714" s="212"/>
      <c r="P714" s="212"/>
      <c r="Q714" s="231">
        <f t="shared" si="68"/>
        <v>114422.2</v>
      </c>
      <c r="R714" s="231">
        <f t="shared" si="72"/>
        <v>0</v>
      </c>
      <c r="S714" s="231">
        <f t="shared" si="72"/>
        <v>3968.4000000000087</v>
      </c>
      <c r="T714" s="231">
        <f t="shared" si="72"/>
        <v>0</v>
      </c>
      <c r="U714" s="231">
        <f t="shared" si="72"/>
        <v>0</v>
      </c>
      <c r="V714" s="231">
        <f t="shared" si="71"/>
        <v>3968.4000000000087</v>
      </c>
      <c r="W714" s="231">
        <v>3</v>
      </c>
      <c r="X714" s="231">
        <v>1.84</v>
      </c>
      <c r="Y714" s="102">
        <v>1</v>
      </c>
      <c r="Z714" s="212">
        <v>121697.60000000001</v>
      </c>
      <c r="AA714" s="212">
        <v>0</v>
      </c>
      <c r="AB714" s="212"/>
      <c r="AC714" s="231">
        <f t="shared" si="69"/>
        <v>121697.60000000001</v>
      </c>
      <c r="AD714" s="231">
        <v>4</v>
      </c>
      <c r="AE714" s="231">
        <v>1.9</v>
      </c>
      <c r="AF714" s="102">
        <v>1</v>
      </c>
      <c r="AG714" s="212">
        <v>125666</v>
      </c>
      <c r="AH714" s="212">
        <v>0</v>
      </c>
      <c r="AI714" s="212"/>
      <c r="AJ714" s="231">
        <f t="shared" si="70"/>
        <v>125666</v>
      </c>
    </row>
    <row r="715" spans="1:36" s="5" customFormat="1">
      <c r="A715" s="212">
        <v>705</v>
      </c>
      <c r="B715" s="1560" t="s">
        <v>7019</v>
      </c>
      <c r="C715" s="1560" t="s">
        <v>1153</v>
      </c>
      <c r="D715" s="231" t="s">
        <v>4732</v>
      </c>
      <c r="E715" s="231">
        <v>2</v>
      </c>
      <c r="F715" s="231">
        <v>1.79</v>
      </c>
      <c r="G715" s="102">
        <v>1</v>
      </c>
      <c r="H715" s="212">
        <v>118390.6</v>
      </c>
      <c r="I715" s="212">
        <v>0</v>
      </c>
      <c r="J715" s="212"/>
      <c r="K715" s="231">
        <f t="shared" si="67"/>
        <v>118390.6</v>
      </c>
      <c r="L715" s="231">
        <v>1.73</v>
      </c>
      <c r="M715" s="102">
        <v>1</v>
      </c>
      <c r="N715" s="212">
        <v>114422.2</v>
      </c>
      <c r="O715" s="212"/>
      <c r="P715" s="212"/>
      <c r="Q715" s="231">
        <f t="shared" si="68"/>
        <v>114422.2</v>
      </c>
      <c r="R715" s="231">
        <f t="shared" si="72"/>
        <v>0</v>
      </c>
      <c r="S715" s="231">
        <f t="shared" si="72"/>
        <v>3968.4000000000087</v>
      </c>
      <c r="T715" s="231">
        <f t="shared" si="72"/>
        <v>0</v>
      </c>
      <c r="U715" s="231">
        <f t="shared" si="72"/>
        <v>0</v>
      </c>
      <c r="V715" s="231">
        <f t="shared" si="71"/>
        <v>3968.4000000000087</v>
      </c>
      <c r="W715" s="231">
        <v>3</v>
      </c>
      <c r="X715" s="231">
        <v>1.84</v>
      </c>
      <c r="Y715" s="102">
        <v>1</v>
      </c>
      <c r="Z715" s="212">
        <v>121697.60000000001</v>
      </c>
      <c r="AA715" s="212">
        <v>0</v>
      </c>
      <c r="AB715" s="212"/>
      <c r="AC715" s="231">
        <f t="shared" si="69"/>
        <v>121697.60000000001</v>
      </c>
      <c r="AD715" s="231">
        <v>4</v>
      </c>
      <c r="AE715" s="231">
        <v>1.9</v>
      </c>
      <c r="AF715" s="102">
        <v>1</v>
      </c>
      <c r="AG715" s="212">
        <v>125666</v>
      </c>
      <c r="AH715" s="212">
        <v>0</v>
      </c>
      <c r="AI715" s="212"/>
      <c r="AJ715" s="231">
        <f t="shared" si="70"/>
        <v>125666</v>
      </c>
    </row>
    <row r="716" spans="1:36" s="5" customFormat="1">
      <c r="A716" s="212">
        <v>706</v>
      </c>
      <c r="B716" s="1560" t="s">
        <v>7020</v>
      </c>
      <c r="C716" s="1560" t="s">
        <v>1153</v>
      </c>
      <c r="D716" s="231" t="s">
        <v>4732</v>
      </c>
      <c r="E716" s="231">
        <v>2</v>
      </c>
      <c r="F716" s="231">
        <v>1.79</v>
      </c>
      <c r="G716" s="102">
        <v>1</v>
      </c>
      <c r="H716" s="212">
        <v>118390.6</v>
      </c>
      <c r="I716" s="212">
        <v>0</v>
      </c>
      <c r="J716" s="212"/>
      <c r="K716" s="231">
        <f t="shared" ref="K716:K721" si="73">H716+I716+J716</f>
        <v>118390.6</v>
      </c>
      <c r="L716" s="231">
        <v>1.73</v>
      </c>
      <c r="M716" s="102">
        <v>1</v>
      </c>
      <c r="N716" s="212">
        <v>114422.2</v>
      </c>
      <c r="O716" s="212"/>
      <c r="P716" s="212"/>
      <c r="Q716" s="231">
        <f t="shared" ref="Q716:Q721" si="74">N716+O716+P716</f>
        <v>114422.2</v>
      </c>
      <c r="R716" s="231">
        <f t="shared" si="72"/>
        <v>0</v>
      </c>
      <c r="S716" s="231">
        <f t="shared" si="72"/>
        <v>3968.4000000000087</v>
      </c>
      <c r="T716" s="231">
        <f t="shared" si="72"/>
        <v>0</v>
      </c>
      <c r="U716" s="231">
        <f t="shared" si="72"/>
        <v>0</v>
      </c>
      <c r="V716" s="231">
        <f t="shared" si="71"/>
        <v>3968.4000000000087</v>
      </c>
      <c r="W716" s="231">
        <v>3</v>
      </c>
      <c r="X716" s="231">
        <v>1.84</v>
      </c>
      <c r="Y716" s="102">
        <v>1</v>
      </c>
      <c r="Z716" s="212">
        <v>121697.60000000001</v>
      </c>
      <c r="AA716" s="212">
        <v>0</v>
      </c>
      <c r="AB716" s="212"/>
      <c r="AC716" s="231">
        <f t="shared" ref="AC716:AC721" si="75">Z716+AA716+AB716</f>
        <v>121697.60000000001</v>
      </c>
      <c r="AD716" s="231">
        <v>4</v>
      </c>
      <c r="AE716" s="231">
        <v>1.9</v>
      </c>
      <c r="AF716" s="102">
        <v>1</v>
      </c>
      <c r="AG716" s="212">
        <v>125666</v>
      </c>
      <c r="AH716" s="212">
        <v>0</v>
      </c>
      <c r="AI716" s="212"/>
      <c r="AJ716" s="231">
        <f t="shared" ref="AJ716:AJ721" si="76">AG716+AH716+AI716</f>
        <v>125666</v>
      </c>
    </row>
    <row r="717" spans="1:36" s="5" customFormat="1">
      <c r="A717" s="212">
        <v>707</v>
      </c>
      <c r="B717" s="1560" t="s">
        <v>7021</v>
      </c>
      <c r="C717" s="1560" t="s">
        <v>1153</v>
      </c>
      <c r="D717" s="231" t="s">
        <v>4732</v>
      </c>
      <c r="E717" s="231">
        <v>7</v>
      </c>
      <c r="F717" s="231">
        <v>1.96</v>
      </c>
      <c r="G717" s="102">
        <v>1</v>
      </c>
      <c r="H717" s="212">
        <v>129634.4</v>
      </c>
      <c r="I717" s="212">
        <v>0</v>
      </c>
      <c r="J717" s="212"/>
      <c r="K717" s="231">
        <f t="shared" si="73"/>
        <v>129634.4</v>
      </c>
      <c r="L717" s="231">
        <v>1.96</v>
      </c>
      <c r="M717" s="102">
        <v>1</v>
      </c>
      <c r="N717" s="212">
        <v>129634.4</v>
      </c>
      <c r="O717" s="212"/>
      <c r="P717" s="212"/>
      <c r="Q717" s="231">
        <f t="shared" si="74"/>
        <v>129634.4</v>
      </c>
      <c r="R717" s="231">
        <f t="shared" si="72"/>
        <v>0</v>
      </c>
      <c r="S717" s="231">
        <f t="shared" si="72"/>
        <v>0</v>
      </c>
      <c r="T717" s="231">
        <f t="shared" si="72"/>
        <v>0</v>
      </c>
      <c r="U717" s="231">
        <f t="shared" si="72"/>
        <v>0</v>
      </c>
      <c r="V717" s="231">
        <f t="shared" si="71"/>
        <v>0</v>
      </c>
      <c r="W717" s="231">
        <v>8</v>
      </c>
      <c r="X717" s="231">
        <v>2.02</v>
      </c>
      <c r="Y717" s="102">
        <v>1</v>
      </c>
      <c r="Z717" s="212">
        <v>133602.79999999999</v>
      </c>
      <c r="AA717" s="212">
        <v>0</v>
      </c>
      <c r="AB717" s="212"/>
      <c r="AC717" s="231">
        <f t="shared" si="75"/>
        <v>133602.79999999999</v>
      </c>
      <c r="AD717" s="231">
        <v>9</v>
      </c>
      <c r="AE717" s="231">
        <v>2.02</v>
      </c>
      <c r="AF717" s="102">
        <v>1</v>
      </c>
      <c r="AG717" s="212">
        <v>133602.79999999999</v>
      </c>
      <c r="AH717" s="212">
        <v>0</v>
      </c>
      <c r="AI717" s="212"/>
      <c r="AJ717" s="231">
        <f t="shared" si="76"/>
        <v>133602.79999999999</v>
      </c>
    </row>
    <row r="718" spans="1:36" s="5" customFormat="1">
      <c r="A718" s="212">
        <v>708</v>
      </c>
      <c r="B718" s="1560" t="s">
        <v>1432</v>
      </c>
      <c r="C718" s="1560" t="s">
        <v>1153</v>
      </c>
      <c r="D718" s="231" t="s">
        <v>4732</v>
      </c>
      <c r="E718" s="231">
        <v>1</v>
      </c>
      <c r="F718" s="231">
        <v>1.73</v>
      </c>
      <c r="G718" s="102">
        <v>1</v>
      </c>
      <c r="H718" s="212">
        <v>114422.2</v>
      </c>
      <c r="I718" s="212">
        <v>0</v>
      </c>
      <c r="J718" s="212"/>
      <c r="K718" s="231">
        <f t="shared" si="73"/>
        <v>114422.2</v>
      </c>
      <c r="L718" s="231">
        <v>1.68</v>
      </c>
      <c r="M718" s="102">
        <v>1</v>
      </c>
      <c r="N718" s="212">
        <v>111115.2</v>
      </c>
      <c r="O718" s="212"/>
      <c r="P718" s="212"/>
      <c r="Q718" s="231">
        <f t="shared" si="74"/>
        <v>111115.2</v>
      </c>
      <c r="R718" s="231">
        <f t="shared" si="72"/>
        <v>0</v>
      </c>
      <c r="S718" s="231">
        <f t="shared" si="72"/>
        <v>3307</v>
      </c>
      <c r="T718" s="231">
        <f t="shared" si="72"/>
        <v>0</v>
      </c>
      <c r="U718" s="231">
        <f t="shared" si="72"/>
        <v>0</v>
      </c>
      <c r="V718" s="231">
        <f t="shared" ref="V718:V721" si="77">S718+T718+U718</f>
        <v>3307</v>
      </c>
      <c r="W718" s="231">
        <v>2</v>
      </c>
      <c r="X718" s="231">
        <v>1.79</v>
      </c>
      <c r="Y718" s="102">
        <v>1</v>
      </c>
      <c r="Z718" s="212">
        <v>118390.6</v>
      </c>
      <c r="AA718" s="212">
        <v>0</v>
      </c>
      <c r="AB718" s="212"/>
      <c r="AC718" s="231">
        <f t="shared" si="75"/>
        <v>118390.6</v>
      </c>
      <c r="AD718" s="231">
        <v>3</v>
      </c>
      <c r="AE718" s="231">
        <v>1.84</v>
      </c>
      <c r="AF718" s="102">
        <v>1</v>
      </c>
      <c r="AG718" s="212">
        <v>121697.60000000001</v>
      </c>
      <c r="AH718" s="212">
        <v>0</v>
      </c>
      <c r="AI718" s="212"/>
      <c r="AJ718" s="231">
        <f t="shared" si="76"/>
        <v>121697.60000000001</v>
      </c>
    </row>
    <row r="719" spans="1:36" s="5" customFormat="1">
      <c r="A719" s="212">
        <v>709</v>
      </c>
      <c r="B719" s="1560" t="s">
        <v>1432</v>
      </c>
      <c r="C719" s="1560" t="s">
        <v>1153</v>
      </c>
      <c r="D719" s="231" t="s">
        <v>4732</v>
      </c>
      <c r="E719" s="231">
        <v>1</v>
      </c>
      <c r="F719" s="231">
        <v>1.73</v>
      </c>
      <c r="G719" s="102">
        <v>1</v>
      </c>
      <c r="H719" s="212">
        <v>114422.2</v>
      </c>
      <c r="I719" s="212">
        <v>0</v>
      </c>
      <c r="J719" s="212"/>
      <c r="K719" s="231">
        <f t="shared" si="73"/>
        <v>114422.2</v>
      </c>
      <c r="L719" s="231">
        <v>1.68</v>
      </c>
      <c r="M719" s="102">
        <v>1</v>
      </c>
      <c r="N719" s="212">
        <v>111115.2</v>
      </c>
      <c r="O719" s="212"/>
      <c r="P719" s="212"/>
      <c r="Q719" s="231">
        <f t="shared" si="74"/>
        <v>111115.2</v>
      </c>
      <c r="R719" s="231">
        <f t="shared" si="72"/>
        <v>0</v>
      </c>
      <c r="S719" s="231">
        <f t="shared" si="72"/>
        <v>3307</v>
      </c>
      <c r="T719" s="231">
        <f t="shared" si="72"/>
        <v>0</v>
      </c>
      <c r="U719" s="231">
        <f t="shared" si="72"/>
        <v>0</v>
      </c>
      <c r="V719" s="231">
        <f t="shared" si="77"/>
        <v>3307</v>
      </c>
      <c r="W719" s="231">
        <v>2</v>
      </c>
      <c r="X719" s="231">
        <v>1.79</v>
      </c>
      <c r="Y719" s="102">
        <v>1</v>
      </c>
      <c r="Z719" s="212">
        <v>118390.6</v>
      </c>
      <c r="AA719" s="212">
        <v>0</v>
      </c>
      <c r="AB719" s="212"/>
      <c r="AC719" s="231">
        <f t="shared" si="75"/>
        <v>118390.6</v>
      </c>
      <c r="AD719" s="231">
        <v>3</v>
      </c>
      <c r="AE719" s="231">
        <v>1.84</v>
      </c>
      <c r="AF719" s="102">
        <v>1</v>
      </c>
      <c r="AG719" s="212">
        <v>121697.60000000001</v>
      </c>
      <c r="AH719" s="212">
        <v>0</v>
      </c>
      <c r="AI719" s="212"/>
      <c r="AJ719" s="231">
        <f t="shared" si="76"/>
        <v>121697.60000000001</v>
      </c>
    </row>
    <row r="720" spans="1:36" s="5" customFormat="1">
      <c r="A720" s="212">
        <v>710</v>
      </c>
      <c r="B720" s="1560" t="s">
        <v>1432</v>
      </c>
      <c r="C720" s="1560" t="s">
        <v>1153</v>
      </c>
      <c r="D720" s="231" t="s">
        <v>4732</v>
      </c>
      <c r="E720" s="231">
        <v>1</v>
      </c>
      <c r="F720" s="231">
        <v>1.73</v>
      </c>
      <c r="G720" s="102">
        <v>1</v>
      </c>
      <c r="H720" s="212">
        <v>114422.2</v>
      </c>
      <c r="I720" s="212">
        <v>0</v>
      </c>
      <c r="J720" s="212"/>
      <c r="K720" s="231">
        <f t="shared" si="73"/>
        <v>114422.2</v>
      </c>
      <c r="L720" s="231">
        <v>1.68</v>
      </c>
      <c r="M720" s="102">
        <v>1</v>
      </c>
      <c r="N720" s="212">
        <v>111115.2</v>
      </c>
      <c r="O720" s="212"/>
      <c r="P720" s="212"/>
      <c r="Q720" s="231">
        <f t="shared" si="74"/>
        <v>111115.2</v>
      </c>
      <c r="R720" s="231">
        <f t="shared" si="72"/>
        <v>0</v>
      </c>
      <c r="S720" s="231">
        <f t="shared" si="72"/>
        <v>3307</v>
      </c>
      <c r="T720" s="231">
        <f t="shared" si="72"/>
        <v>0</v>
      </c>
      <c r="U720" s="231">
        <f t="shared" si="72"/>
        <v>0</v>
      </c>
      <c r="V720" s="231">
        <f t="shared" si="77"/>
        <v>3307</v>
      </c>
      <c r="W720" s="231">
        <v>2</v>
      </c>
      <c r="X720" s="231">
        <v>1.79</v>
      </c>
      <c r="Y720" s="102">
        <v>1</v>
      </c>
      <c r="Z720" s="212">
        <v>118390.6</v>
      </c>
      <c r="AA720" s="212">
        <v>0</v>
      </c>
      <c r="AB720" s="212"/>
      <c r="AC720" s="231">
        <f t="shared" si="75"/>
        <v>118390.6</v>
      </c>
      <c r="AD720" s="231">
        <v>3</v>
      </c>
      <c r="AE720" s="231">
        <v>1.84</v>
      </c>
      <c r="AF720" s="102">
        <v>1</v>
      </c>
      <c r="AG720" s="212">
        <v>121697.60000000001</v>
      </c>
      <c r="AH720" s="212">
        <v>0</v>
      </c>
      <c r="AI720" s="212"/>
      <c r="AJ720" s="231">
        <f t="shared" si="76"/>
        <v>121697.60000000001</v>
      </c>
    </row>
    <row r="721" spans="1:36" s="5" customFormat="1">
      <c r="A721" s="212"/>
      <c r="B721" s="1560" t="s">
        <v>7022</v>
      </c>
      <c r="C721" s="1561"/>
      <c r="D721" s="231"/>
      <c r="E721" s="231"/>
      <c r="F721" s="231"/>
      <c r="G721" s="102"/>
      <c r="H721" s="212">
        <v>45000</v>
      </c>
      <c r="I721" s="212"/>
      <c r="J721" s="212"/>
      <c r="K721" s="231">
        <f t="shared" si="73"/>
        <v>45000</v>
      </c>
      <c r="L721" s="231"/>
      <c r="M721" s="102"/>
      <c r="N721" s="212">
        <v>45000</v>
      </c>
      <c r="O721" s="231"/>
      <c r="P721" s="231"/>
      <c r="Q721" s="231">
        <f t="shared" si="74"/>
        <v>45000</v>
      </c>
      <c r="R721" s="231">
        <f t="shared" si="72"/>
        <v>0</v>
      </c>
      <c r="S721" s="231">
        <f t="shared" si="72"/>
        <v>0</v>
      </c>
      <c r="T721" s="231">
        <f t="shared" si="72"/>
        <v>0</v>
      </c>
      <c r="U721" s="231">
        <f t="shared" si="72"/>
        <v>0</v>
      </c>
      <c r="V721" s="231">
        <f t="shared" si="77"/>
        <v>0</v>
      </c>
      <c r="W721" s="231">
        <v>2</v>
      </c>
      <c r="X721" s="231">
        <v>1.79</v>
      </c>
      <c r="Y721" s="102"/>
      <c r="Z721" s="212">
        <v>45000</v>
      </c>
      <c r="AA721" s="212"/>
      <c r="AB721" s="212"/>
      <c r="AC721" s="231">
        <f t="shared" si="75"/>
        <v>45000</v>
      </c>
      <c r="AD721" s="231"/>
      <c r="AE721" s="231"/>
      <c r="AF721" s="102"/>
      <c r="AG721" s="212">
        <v>45000</v>
      </c>
      <c r="AH721" s="212"/>
      <c r="AI721" s="212"/>
      <c r="AJ721" s="231">
        <f t="shared" si="76"/>
        <v>45000</v>
      </c>
    </row>
    <row r="723" spans="1:36" s="5" customFormat="1" ht="54">
      <c r="A723" s="229" t="s">
        <v>4</v>
      </c>
      <c r="B723" s="230" t="s">
        <v>483</v>
      </c>
      <c r="C723" s="231"/>
      <c r="D723" s="231"/>
      <c r="E723" s="231"/>
      <c r="F723" s="231"/>
      <c r="G723" s="230"/>
      <c r="H723" s="231"/>
      <c r="I723" s="231"/>
      <c r="J723" s="231"/>
      <c r="K723" s="231"/>
      <c r="L723" s="231"/>
      <c r="M723" s="230"/>
      <c r="N723" s="231"/>
      <c r="O723" s="231"/>
      <c r="P723" s="231"/>
      <c r="Q723" s="230"/>
      <c r="R723" s="231"/>
      <c r="S723" s="230"/>
      <c r="T723" s="231"/>
      <c r="U723" s="106"/>
      <c r="V723" s="106"/>
      <c r="W723" s="231"/>
      <c r="X723" s="231"/>
      <c r="Y723" s="230"/>
      <c r="Z723" s="231"/>
      <c r="AA723" s="231"/>
      <c r="AB723" s="231"/>
      <c r="AC723" s="231"/>
      <c r="AD723" s="231"/>
      <c r="AE723" s="231"/>
      <c r="AF723" s="230"/>
      <c r="AG723" s="231"/>
      <c r="AH723" s="231"/>
      <c r="AI723" s="231"/>
      <c r="AJ723" s="231"/>
    </row>
    <row r="724" spans="1:36" s="5" customFormat="1">
      <c r="A724" s="212"/>
      <c r="B724" s="195" t="s">
        <v>126</v>
      </c>
      <c r="C724" s="231"/>
      <c r="D724" s="231"/>
      <c r="E724" s="231"/>
      <c r="F724" s="231"/>
      <c r="G724" s="195"/>
      <c r="H724" s="231"/>
      <c r="I724" s="231"/>
      <c r="J724" s="231"/>
      <c r="K724" s="231"/>
      <c r="L724" s="231"/>
      <c r="M724" s="195"/>
      <c r="N724" s="231"/>
      <c r="O724" s="231"/>
      <c r="P724" s="231"/>
      <c r="Q724" s="195"/>
      <c r="R724" s="231"/>
      <c r="S724" s="195"/>
      <c r="T724" s="231"/>
      <c r="U724" s="106"/>
      <c r="V724" s="106"/>
      <c r="W724" s="231"/>
      <c r="X724" s="231"/>
      <c r="Y724" s="195"/>
      <c r="Z724" s="231"/>
      <c r="AA724" s="231"/>
      <c r="AB724" s="231"/>
      <c r="AC724" s="231"/>
      <c r="AD724" s="231"/>
      <c r="AE724" s="231"/>
      <c r="AF724" s="195"/>
      <c r="AG724" s="231"/>
      <c r="AH724" s="231"/>
      <c r="AI724" s="231"/>
      <c r="AJ724" s="231"/>
    </row>
    <row r="725" spans="1:36" s="5" customFormat="1">
      <c r="A725" s="212">
        <v>1</v>
      </c>
      <c r="B725" s="1559" t="s">
        <v>5797</v>
      </c>
      <c r="C725" s="1546" t="s">
        <v>4884</v>
      </c>
      <c r="D725" s="231" t="s">
        <v>1</v>
      </c>
      <c r="E725" s="231" t="s">
        <v>1</v>
      </c>
      <c r="F725" s="231">
        <v>1.6</v>
      </c>
      <c r="G725" s="102">
        <v>1</v>
      </c>
      <c r="H725" s="231">
        <v>105824</v>
      </c>
      <c r="I725" s="231"/>
      <c r="J725" s="212"/>
      <c r="K725" s="231">
        <f>H725+I725+J725</f>
        <v>105824</v>
      </c>
      <c r="L725" s="231">
        <v>1.6</v>
      </c>
      <c r="M725" s="102">
        <v>1</v>
      </c>
      <c r="N725" s="231">
        <v>105824</v>
      </c>
      <c r="O725" s="231"/>
      <c r="P725" s="212"/>
      <c r="Q725" s="231">
        <f>N725+O725+P725</f>
        <v>105824</v>
      </c>
      <c r="R725" s="231">
        <f t="shared" ref="R725:U727" si="78">G725-M725</f>
        <v>0</v>
      </c>
      <c r="S725" s="231">
        <f t="shared" si="78"/>
        <v>0</v>
      </c>
      <c r="T725" s="231">
        <f t="shared" si="78"/>
        <v>0</v>
      </c>
      <c r="U725" s="231">
        <f t="shared" si="78"/>
        <v>0</v>
      </c>
      <c r="V725" s="231">
        <f>S725+T725+U725</f>
        <v>0</v>
      </c>
      <c r="W725" s="231" t="s">
        <v>1</v>
      </c>
      <c r="X725" s="231">
        <v>1.6</v>
      </c>
      <c r="Y725" s="102">
        <v>1</v>
      </c>
      <c r="Z725" s="212">
        <v>105824</v>
      </c>
      <c r="AA725" s="212"/>
      <c r="AB725" s="212"/>
      <c r="AC725" s="231">
        <f>Z725+AA725+AB725</f>
        <v>105824</v>
      </c>
      <c r="AD725" s="231"/>
      <c r="AE725" s="231">
        <v>1.6</v>
      </c>
      <c r="AF725" s="102"/>
      <c r="AG725" s="212">
        <v>105824</v>
      </c>
      <c r="AH725" s="212"/>
      <c r="AI725" s="212"/>
      <c r="AJ725" s="231">
        <f>AG725+AH725+AI725</f>
        <v>105824</v>
      </c>
    </row>
    <row r="726" spans="1:36" s="5" customFormat="1">
      <c r="A726" s="212">
        <v>2</v>
      </c>
      <c r="B726" s="1559" t="s">
        <v>5798</v>
      </c>
      <c r="C726" s="1546" t="s">
        <v>4876</v>
      </c>
      <c r="D726" s="231" t="s">
        <v>1</v>
      </c>
      <c r="E726" s="231" t="s">
        <v>1</v>
      </c>
      <c r="F726" s="231">
        <v>1.5</v>
      </c>
      <c r="G726" s="102">
        <v>1</v>
      </c>
      <c r="H726" s="231">
        <v>99210</v>
      </c>
      <c r="I726" s="231"/>
      <c r="J726" s="212"/>
      <c r="K726" s="231">
        <f t="shared" ref="K726:K728" si="79">H726+I726+J726</f>
        <v>99210</v>
      </c>
      <c r="L726" s="231">
        <v>1.5</v>
      </c>
      <c r="M726" s="102">
        <v>1</v>
      </c>
      <c r="N726" s="231">
        <v>99210</v>
      </c>
      <c r="O726" s="231"/>
      <c r="P726" s="212"/>
      <c r="Q726" s="231">
        <f t="shared" ref="Q726:Q728" si="80">N726+O726+P726</f>
        <v>99210</v>
      </c>
      <c r="R726" s="231">
        <f t="shared" si="78"/>
        <v>0</v>
      </c>
      <c r="S726" s="231">
        <f t="shared" si="78"/>
        <v>0</v>
      </c>
      <c r="T726" s="231">
        <f t="shared" si="78"/>
        <v>0</v>
      </c>
      <c r="U726" s="231">
        <f t="shared" si="78"/>
        <v>0</v>
      </c>
      <c r="V726" s="231">
        <f>S726+T726+U726</f>
        <v>0</v>
      </c>
      <c r="W726" s="231" t="s">
        <v>1</v>
      </c>
      <c r="X726" s="231">
        <v>1.5</v>
      </c>
      <c r="Y726" s="102">
        <v>1</v>
      </c>
      <c r="Z726" s="212">
        <v>99210</v>
      </c>
      <c r="AA726" s="212"/>
      <c r="AB726" s="212"/>
      <c r="AC726" s="231">
        <f t="shared" ref="AC726:AC728" si="81">Z726+AA726+AB726</f>
        <v>99210</v>
      </c>
      <c r="AD726" s="231"/>
      <c r="AE726" s="231">
        <v>1.5</v>
      </c>
      <c r="AF726" s="102"/>
      <c r="AG726" s="212">
        <v>99210</v>
      </c>
      <c r="AH726" s="212"/>
      <c r="AI726" s="212"/>
      <c r="AJ726" s="231">
        <f t="shared" ref="AJ726:AJ728" si="82">AG726+AH726+AI726</f>
        <v>99210</v>
      </c>
    </row>
    <row r="727" spans="1:36" s="5" customFormat="1" ht="27">
      <c r="A727" s="212">
        <v>3</v>
      </c>
      <c r="B727" s="1559" t="s">
        <v>1432</v>
      </c>
      <c r="C727" s="1542" t="s">
        <v>4890</v>
      </c>
      <c r="D727" s="231" t="s">
        <v>1</v>
      </c>
      <c r="E727" s="231" t="s">
        <v>1</v>
      </c>
      <c r="F727" s="231">
        <v>1</v>
      </c>
      <c r="G727" s="102">
        <v>1</v>
      </c>
      <c r="H727" s="231">
        <v>91275</v>
      </c>
      <c r="I727" s="231"/>
      <c r="J727" s="212"/>
      <c r="K727" s="231">
        <f t="shared" si="79"/>
        <v>91275</v>
      </c>
      <c r="L727" s="231">
        <v>1</v>
      </c>
      <c r="M727" s="102">
        <v>1</v>
      </c>
      <c r="N727" s="231">
        <v>91275</v>
      </c>
      <c r="O727" s="231"/>
      <c r="P727" s="212"/>
      <c r="Q727" s="231">
        <f t="shared" si="80"/>
        <v>91275</v>
      </c>
      <c r="R727" s="231">
        <f t="shared" si="78"/>
        <v>0</v>
      </c>
      <c r="S727" s="231">
        <f t="shared" si="78"/>
        <v>0</v>
      </c>
      <c r="T727" s="231">
        <f t="shared" si="78"/>
        <v>0</v>
      </c>
      <c r="U727" s="231">
        <f t="shared" si="78"/>
        <v>0</v>
      </c>
      <c r="V727" s="231">
        <f t="shared" ref="V727" si="83">S727+T727+U727</f>
        <v>0</v>
      </c>
      <c r="W727" s="231" t="s">
        <v>1</v>
      </c>
      <c r="X727" s="231">
        <v>1</v>
      </c>
      <c r="Y727" s="102">
        <v>1</v>
      </c>
      <c r="Z727" s="212">
        <v>91275</v>
      </c>
      <c r="AA727" s="212"/>
      <c r="AB727" s="212"/>
      <c r="AC727" s="231">
        <f t="shared" si="81"/>
        <v>91275</v>
      </c>
      <c r="AD727" s="231"/>
      <c r="AE727" s="231">
        <v>1</v>
      </c>
      <c r="AF727" s="102"/>
      <c r="AG727" s="212">
        <v>91275</v>
      </c>
      <c r="AH727" s="212"/>
      <c r="AI727" s="212"/>
      <c r="AJ727" s="231">
        <f t="shared" si="82"/>
        <v>91275</v>
      </c>
    </row>
    <row r="728" spans="1:36" s="5" customFormat="1" ht="27">
      <c r="A728" s="212"/>
      <c r="B728" s="1541" t="s">
        <v>5799</v>
      </c>
      <c r="C728" s="1542"/>
      <c r="D728" s="231" t="s">
        <v>1</v>
      </c>
      <c r="E728" s="231" t="s">
        <v>1</v>
      </c>
      <c r="F728" s="231"/>
      <c r="G728" s="102"/>
      <c r="H728" s="231">
        <v>1500</v>
      </c>
      <c r="I728" s="231"/>
      <c r="J728" s="231"/>
      <c r="K728" s="231">
        <f t="shared" si="79"/>
        <v>1500</v>
      </c>
      <c r="L728" s="231"/>
      <c r="M728" s="102"/>
      <c r="N728" s="231">
        <v>1500</v>
      </c>
      <c r="O728" s="231"/>
      <c r="P728" s="231"/>
      <c r="Q728" s="231">
        <f t="shared" si="80"/>
        <v>1500</v>
      </c>
      <c r="R728" s="231"/>
      <c r="S728" s="231"/>
      <c r="T728" s="231"/>
      <c r="U728" s="231"/>
      <c r="V728" s="231"/>
      <c r="W728" s="231"/>
      <c r="X728" s="231"/>
      <c r="Y728" s="102"/>
      <c r="Z728" s="231">
        <v>1500</v>
      </c>
      <c r="AA728" s="231"/>
      <c r="AB728" s="231"/>
      <c r="AC728" s="231">
        <f t="shared" si="81"/>
        <v>1500</v>
      </c>
      <c r="AD728" s="231"/>
      <c r="AE728" s="231"/>
      <c r="AF728" s="102"/>
      <c r="AG728" s="231">
        <v>1500</v>
      </c>
      <c r="AH728" s="231"/>
      <c r="AI728" s="231"/>
      <c r="AJ728" s="231">
        <f t="shared" si="82"/>
        <v>1500</v>
      </c>
    </row>
    <row r="729" spans="1:36" s="234" customFormat="1" ht="14.25">
      <c r="A729" s="229"/>
      <c r="B729" s="237" t="s">
        <v>240</v>
      </c>
      <c r="C729" s="233" t="s">
        <v>1</v>
      </c>
      <c r="D729" s="233" t="s">
        <v>1</v>
      </c>
      <c r="E729" s="233" t="s">
        <v>1</v>
      </c>
      <c r="F729" s="233" t="s">
        <v>1</v>
      </c>
      <c r="G729" s="233">
        <f t="shared" ref="G729:W729" si="84">SUM(G725:G728)</f>
        <v>3</v>
      </c>
      <c r="H729" s="233">
        <f t="shared" si="84"/>
        <v>297809</v>
      </c>
      <c r="I729" s="233">
        <f t="shared" si="84"/>
        <v>0</v>
      </c>
      <c r="J729" s="233">
        <f t="shared" si="84"/>
        <v>0</v>
      </c>
      <c r="K729" s="233">
        <f t="shared" si="84"/>
        <v>297809</v>
      </c>
      <c r="L729" s="233">
        <f t="shared" si="84"/>
        <v>4.0999999999999996</v>
      </c>
      <c r="M729" s="233">
        <f t="shared" si="84"/>
        <v>3</v>
      </c>
      <c r="N729" s="233">
        <f t="shared" si="84"/>
        <v>297809</v>
      </c>
      <c r="O729" s="233">
        <f t="shared" si="84"/>
        <v>0</v>
      </c>
      <c r="P729" s="233">
        <f t="shared" si="84"/>
        <v>0</v>
      </c>
      <c r="Q729" s="233">
        <f t="shared" si="84"/>
        <v>297809</v>
      </c>
      <c r="R729" s="233">
        <f t="shared" si="84"/>
        <v>0</v>
      </c>
      <c r="S729" s="233">
        <f t="shared" si="84"/>
        <v>0</v>
      </c>
      <c r="T729" s="233">
        <f t="shared" si="84"/>
        <v>0</v>
      </c>
      <c r="U729" s="233">
        <f t="shared" si="84"/>
        <v>0</v>
      </c>
      <c r="V729" s="233">
        <f t="shared" si="84"/>
        <v>0</v>
      </c>
      <c r="W729" s="233">
        <f t="shared" si="84"/>
        <v>0</v>
      </c>
      <c r="X729" s="233"/>
      <c r="Y729" s="233">
        <f t="shared" ref="Y729:AD729" si="85">SUM(Y725:Y728)</f>
        <v>3</v>
      </c>
      <c r="Z729" s="233">
        <f t="shared" si="85"/>
        <v>297809</v>
      </c>
      <c r="AA729" s="233">
        <f t="shared" si="85"/>
        <v>0</v>
      </c>
      <c r="AB729" s="233">
        <f t="shared" si="85"/>
        <v>0</v>
      </c>
      <c r="AC729" s="233">
        <f t="shared" si="85"/>
        <v>297809</v>
      </c>
      <c r="AD729" s="233">
        <f t="shared" si="85"/>
        <v>0</v>
      </c>
      <c r="AE729" s="233"/>
      <c r="AF729" s="233">
        <f>SUM(AF725:AF728)</f>
        <v>0</v>
      </c>
      <c r="AG729" s="233">
        <f>SUM(AG725:AG728)</f>
        <v>297809</v>
      </c>
      <c r="AH729" s="233">
        <f>SUM(AH725:AH728)</f>
        <v>0</v>
      </c>
      <c r="AI729" s="233">
        <f>SUM(AI725:AI728)</f>
        <v>0</v>
      </c>
      <c r="AJ729" s="233">
        <f>SUM(AJ725:AJ728)</f>
        <v>297809</v>
      </c>
    </row>
  </sheetData>
  <mergeCells count="3">
    <mergeCell ref="M5:Q5"/>
    <mergeCell ref="R5:V5"/>
    <mergeCell ref="B3:I3"/>
  </mergeCells>
  <phoneticPr fontId="2" type="noConversion"/>
  <printOptions horizontalCentered="1"/>
  <pageMargins left="0.15748031496062992" right="0.15748031496062992" top="0.39370078740157483" bottom="0.19685039370078741" header="0.11811023622047245" footer="0.11811023622047245"/>
  <pageSetup paperSize="9" scale="49" orientation="landscape" verticalDpi="0" r:id="rId1"/>
  <headerFooter alignWithMargins="0"/>
  <colBreaks count="1" manualBreakCount="1">
    <brk id="22"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K487"/>
  <sheetViews>
    <sheetView topLeftCell="K16" zoomScaleNormal="100" workbookViewId="0">
      <selection activeCell="F9" sqref="F9"/>
    </sheetView>
  </sheetViews>
  <sheetFormatPr defaultRowHeight="13.5"/>
  <cols>
    <col min="1" max="1" width="3.5703125" style="19" customWidth="1"/>
    <col min="2" max="2" width="29.42578125" style="20" customWidth="1"/>
    <col min="3" max="3" width="15.7109375" style="20" customWidth="1"/>
    <col min="4" max="4" width="9.5703125" style="20" customWidth="1"/>
    <col min="5" max="5" width="11.140625" style="20" customWidth="1"/>
    <col min="6" max="6" width="15" style="20" customWidth="1"/>
    <col min="7" max="7" width="11" style="20" customWidth="1"/>
    <col min="8" max="8" width="15" style="20" customWidth="1"/>
    <col min="9" max="9" width="13.85546875" style="20" customWidth="1"/>
    <col min="10" max="10" width="10.85546875" style="20" customWidth="1"/>
    <col min="11" max="11" width="14.7109375" style="20" customWidth="1"/>
    <col min="12" max="12" width="10" style="20" customWidth="1"/>
    <col min="13" max="13" width="15" style="20" customWidth="1"/>
    <col min="14" max="14" width="9.42578125" style="20" customWidth="1"/>
    <col min="15" max="15" width="11.85546875" style="20" customWidth="1"/>
    <col min="16" max="16" width="10.5703125" style="20" customWidth="1"/>
    <col min="17" max="17" width="9.85546875" style="20" customWidth="1"/>
    <col min="18" max="18" width="12.5703125" style="20" customWidth="1"/>
    <col min="19" max="19" width="8.85546875" style="20" customWidth="1"/>
    <col min="20" max="20" width="11.42578125" style="20" customWidth="1"/>
    <col min="21" max="21" width="10.5703125" style="20" customWidth="1"/>
    <col min="22" max="22" width="9.85546875" style="20" bestFit="1" customWidth="1"/>
    <col min="23" max="23" width="10.5703125" style="20" customWidth="1"/>
    <col min="24" max="26" width="9.140625" style="20"/>
    <col min="27" max="27" width="12.140625" style="20" bestFit="1" customWidth="1"/>
    <col min="28" max="28" width="9.5703125" style="20" bestFit="1" customWidth="1"/>
    <col min="29" max="29" width="9.7109375" style="20" bestFit="1" customWidth="1"/>
    <col min="30" max="30" width="11.5703125" style="20" bestFit="1" customWidth="1"/>
    <col min="31" max="33" width="9.140625" style="20"/>
    <col min="34" max="34" width="12.140625" style="20" bestFit="1" customWidth="1"/>
    <col min="35" max="35" width="9.5703125" style="20" bestFit="1" customWidth="1"/>
    <col min="36" max="36" width="10.28515625" style="20" bestFit="1" customWidth="1"/>
    <col min="37" max="37" width="11.7109375" style="20" bestFit="1" customWidth="1"/>
    <col min="38" max="16384" width="9.140625" style="20"/>
  </cols>
  <sheetData>
    <row r="1" spans="1:37" ht="16.5">
      <c r="B1" s="591" t="s">
        <v>230</v>
      </c>
      <c r="I1" s="338"/>
      <c r="K1" s="1656" t="s">
        <v>391</v>
      </c>
      <c r="L1" s="338"/>
      <c r="Q1" s="338"/>
      <c r="R1" s="338"/>
      <c r="S1" s="338"/>
      <c r="U1" s="1656"/>
      <c r="V1" s="338"/>
      <c r="X1" s="37"/>
    </row>
    <row r="2" spans="1:37" ht="24" customHeight="1" thickBot="1">
      <c r="B2" s="592"/>
      <c r="C2" s="421"/>
      <c r="D2" s="421"/>
      <c r="E2" s="592"/>
      <c r="F2" s="421"/>
      <c r="G2" s="421"/>
      <c r="H2" s="421"/>
      <c r="J2" s="240"/>
      <c r="K2" s="1199" t="s">
        <v>28</v>
      </c>
      <c r="L2" s="240"/>
      <c r="M2" s="1429"/>
      <c r="N2" s="1429"/>
      <c r="O2" s="240"/>
      <c r="P2" s="240"/>
      <c r="Q2" s="1429"/>
      <c r="R2" s="1428"/>
      <c r="S2" s="1936"/>
      <c r="T2" s="1936"/>
      <c r="U2" s="1936"/>
      <c r="V2" s="1936"/>
      <c r="W2" s="1936"/>
      <c r="X2" s="240"/>
    </row>
    <row r="3" spans="1:37" s="292" customFormat="1" ht="25.5" customHeight="1">
      <c r="A3" s="19"/>
      <c r="B3" s="593" t="s">
        <v>29</v>
      </c>
      <c r="C3" s="1942" t="s">
        <v>1598</v>
      </c>
      <c r="D3" s="1942"/>
      <c r="E3" s="1942"/>
      <c r="F3" s="1942"/>
      <c r="G3" s="1942"/>
      <c r="H3" s="1942"/>
      <c r="I3" s="20"/>
      <c r="J3" s="20"/>
      <c r="K3" s="269" t="s">
        <v>228</v>
      </c>
      <c r="L3" s="1430"/>
      <c r="M3" s="338"/>
      <c r="N3" s="20"/>
      <c r="O3" s="20"/>
      <c r="P3" s="20"/>
      <c r="Q3" s="20"/>
      <c r="S3" s="20"/>
      <c r="T3" s="20"/>
      <c r="U3" s="20"/>
      <c r="V3" s="20"/>
      <c r="W3" s="269" t="s">
        <v>228</v>
      </c>
    </row>
    <row r="4" spans="1:37" s="1432" customFormat="1" ht="14.25">
      <c r="A4" s="1431"/>
      <c r="B4" s="594"/>
      <c r="C4" s="1937" t="s">
        <v>473</v>
      </c>
      <c r="D4" s="1938"/>
      <c r="E4" s="1938"/>
      <c r="F4" s="1938"/>
      <c r="G4" s="1938"/>
      <c r="H4" s="1938"/>
      <c r="I4" s="1938"/>
      <c r="J4" s="1938"/>
      <c r="K4" s="1939"/>
      <c r="L4" s="1940" t="s">
        <v>437</v>
      </c>
      <c r="M4" s="1934"/>
      <c r="N4" s="1934"/>
      <c r="O4" s="1934"/>
      <c r="P4" s="1934"/>
      <c r="Q4" s="1934"/>
      <c r="R4" s="1935"/>
      <c r="S4" s="1934" t="s">
        <v>229</v>
      </c>
      <c r="T4" s="1934"/>
      <c r="U4" s="1934"/>
      <c r="V4" s="1934"/>
      <c r="W4" s="1934"/>
      <c r="X4" s="1940" t="s">
        <v>1662</v>
      </c>
      <c r="Y4" s="1934"/>
      <c r="Z4" s="1934"/>
      <c r="AA4" s="1934"/>
      <c r="AB4" s="1934"/>
      <c r="AC4" s="1934"/>
      <c r="AD4" s="1934"/>
      <c r="AE4" s="1934" t="s">
        <v>6665</v>
      </c>
      <c r="AF4" s="1934"/>
      <c r="AG4" s="1934"/>
      <c r="AH4" s="1934"/>
      <c r="AI4" s="1934"/>
      <c r="AJ4" s="1934"/>
      <c r="AK4" s="1935"/>
    </row>
    <row r="5" spans="1:37" s="292" customFormat="1" ht="140.25">
      <c r="A5" s="314" t="s">
        <v>114</v>
      </c>
      <c r="B5" s="337" t="s">
        <v>231</v>
      </c>
      <c r="C5" s="1436" t="s">
        <v>232</v>
      </c>
      <c r="D5" s="1436" t="s">
        <v>233</v>
      </c>
      <c r="E5" s="1436" t="s">
        <v>223</v>
      </c>
      <c r="F5" s="1436" t="s">
        <v>7023</v>
      </c>
      <c r="G5" s="1436" t="s">
        <v>482</v>
      </c>
      <c r="H5" s="1433" t="s">
        <v>1599</v>
      </c>
      <c r="I5" s="337" t="s">
        <v>235</v>
      </c>
      <c r="J5" s="337" t="s">
        <v>236</v>
      </c>
      <c r="K5" s="337" t="s">
        <v>388</v>
      </c>
      <c r="L5" s="337" t="s">
        <v>223</v>
      </c>
      <c r="M5" s="337" t="s">
        <v>1600</v>
      </c>
      <c r="N5" s="337" t="s">
        <v>435</v>
      </c>
      <c r="O5" s="337" t="s">
        <v>303</v>
      </c>
      <c r="P5" s="337" t="s">
        <v>235</v>
      </c>
      <c r="Q5" s="337" t="s">
        <v>236</v>
      </c>
      <c r="R5" s="337" t="s">
        <v>387</v>
      </c>
      <c r="S5" s="337" t="s">
        <v>223</v>
      </c>
      <c r="T5" s="337" t="s">
        <v>303</v>
      </c>
      <c r="U5" s="337" t="s">
        <v>235</v>
      </c>
      <c r="V5" s="337" t="s">
        <v>236</v>
      </c>
      <c r="W5" s="337" t="s">
        <v>386</v>
      </c>
      <c r="X5" s="337" t="s">
        <v>223</v>
      </c>
      <c r="Y5" s="337" t="s">
        <v>7024</v>
      </c>
      <c r="Z5" s="1437" t="s">
        <v>4595</v>
      </c>
      <c r="AA5" s="337" t="s">
        <v>303</v>
      </c>
      <c r="AB5" s="337" t="s">
        <v>235</v>
      </c>
      <c r="AC5" s="337" t="s">
        <v>236</v>
      </c>
      <c r="AD5" s="337" t="s">
        <v>387</v>
      </c>
      <c r="AE5" s="337" t="s">
        <v>223</v>
      </c>
      <c r="AF5" s="337" t="s">
        <v>7025</v>
      </c>
      <c r="AG5" s="1437" t="s">
        <v>6760</v>
      </c>
      <c r="AH5" s="337" t="s">
        <v>303</v>
      </c>
      <c r="AI5" s="337" t="s">
        <v>235</v>
      </c>
      <c r="AJ5" s="337" t="s">
        <v>236</v>
      </c>
      <c r="AK5" s="337" t="s">
        <v>387</v>
      </c>
    </row>
    <row r="6" spans="1:37" s="1434" customFormat="1" ht="12.75">
      <c r="A6" s="339">
        <v>1</v>
      </c>
      <c r="B6" s="339">
        <v>2</v>
      </c>
      <c r="C6" s="339">
        <v>3</v>
      </c>
      <c r="D6" s="339">
        <v>4</v>
      </c>
      <c r="E6" s="339">
        <v>5</v>
      </c>
      <c r="F6" s="339">
        <v>6</v>
      </c>
      <c r="G6" s="339">
        <v>7</v>
      </c>
      <c r="H6" s="339">
        <v>8</v>
      </c>
      <c r="I6" s="339">
        <v>9</v>
      </c>
      <c r="J6" s="339">
        <v>10</v>
      </c>
      <c r="K6" s="339">
        <v>11</v>
      </c>
      <c r="L6" s="339">
        <v>12</v>
      </c>
      <c r="M6" s="339">
        <v>13</v>
      </c>
      <c r="N6" s="339">
        <v>14</v>
      </c>
      <c r="O6" s="339">
        <v>15</v>
      </c>
      <c r="P6" s="339">
        <v>16</v>
      </c>
      <c r="Q6" s="339">
        <v>17</v>
      </c>
      <c r="R6" s="339">
        <v>18</v>
      </c>
      <c r="S6" s="339">
        <v>19</v>
      </c>
      <c r="T6" s="339">
        <v>20</v>
      </c>
      <c r="U6" s="339">
        <v>21</v>
      </c>
      <c r="V6" s="339">
        <v>22</v>
      </c>
      <c r="W6" s="339">
        <v>23</v>
      </c>
      <c r="X6" s="339">
        <v>12</v>
      </c>
      <c r="Y6" s="339">
        <v>13</v>
      </c>
      <c r="Z6" s="339">
        <v>14</v>
      </c>
      <c r="AA6" s="339">
        <v>15</v>
      </c>
      <c r="AB6" s="339">
        <v>16</v>
      </c>
      <c r="AC6" s="339">
        <v>17</v>
      </c>
      <c r="AD6" s="339">
        <v>18</v>
      </c>
      <c r="AE6" s="339">
        <v>12</v>
      </c>
      <c r="AF6" s="339">
        <v>13</v>
      </c>
      <c r="AG6" s="339">
        <v>14</v>
      </c>
      <c r="AH6" s="339">
        <v>15</v>
      </c>
      <c r="AI6" s="339">
        <v>16</v>
      </c>
      <c r="AJ6" s="339">
        <v>17</v>
      </c>
      <c r="AK6" s="339">
        <v>18</v>
      </c>
    </row>
    <row r="7" spans="1:37" ht="57.75">
      <c r="A7" s="588" t="s">
        <v>2</v>
      </c>
      <c r="B7" s="595" t="s">
        <v>1601</v>
      </c>
      <c r="C7" s="295"/>
      <c r="D7" s="295"/>
      <c r="E7" s="595"/>
      <c r="F7" s="295"/>
      <c r="G7" s="295"/>
      <c r="H7" s="1663"/>
      <c r="I7" s="295"/>
      <c r="J7" s="295"/>
      <c r="K7" s="1664">
        <f>+K30+K76+K104+K135+K157+K232+K250+K274+K296+K317+K342+K363+K387+K409+K427+K463+K487</f>
        <v>76883418.599999979</v>
      </c>
      <c r="L7" s="595"/>
      <c r="M7" s="295"/>
      <c r="N7" s="295"/>
      <c r="O7" s="1663"/>
      <c r="P7" s="295"/>
      <c r="Q7" s="295"/>
      <c r="R7" s="1664">
        <f>+R30+R76+R104+R135+R157+R232+R250+R274+R296+R317+R342+R363+R387+R409+R427+R463+R487</f>
        <v>76804050.559999973</v>
      </c>
      <c r="S7" s="295"/>
      <c r="T7" s="295"/>
      <c r="U7" s="295"/>
      <c r="V7" s="295"/>
      <c r="W7" s="295"/>
      <c r="X7" s="595"/>
      <c r="Y7" s="295"/>
      <c r="Z7" s="295"/>
      <c r="AA7" s="1663"/>
      <c r="AB7" s="295"/>
      <c r="AC7" s="295"/>
      <c r="AD7" s="1664">
        <f>+AD30+AD76+AD104+AD135+AD157+AD232+AD250+AD274+AD296+AD317+AD342+AD363+AD387+AD409+AD427+AD463+AD487</f>
        <v>76962786.559999973</v>
      </c>
      <c r="AE7" s="595"/>
      <c r="AF7" s="295"/>
      <c r="AG7" s="295"/>
      <c r="AH7" s="1663"/>
      <c r="AI7" s="295"/>
      <c r="AJ7" s="295"/>
      <c r="AK7" s="1664">
        <f>+AK30+AK76+AK104+AK135+AK157+AK232+AK250+AK274+AK296+AK317+AK342+AK363+AK387+AK409+AK427+AK463+AK487</f>
        <v>77042154.559999973</v>
      </c>
    </row>
    <row r="8" spans="1:37">
      <c r="A8" s="1072"/>
      <c r="B8" s="312" t="s">
        <v>200</v>
      </c>
      <c r="C8" s="295"/>
      <c r="D8" s="295"/>
      <c r="E8" s="312"/>
      <c r="F8" s="295"/>
      <c r="G8" s="295"/>
      <c r="H8" s="295"/>
      <c r="I8" s="295"/>
      <c r="J8" s="295"/>
      <c r="K8" s="295"/>
      <c r="L8" s="312"/>
      <c r="M8" s="295"/>
      <c r="N8" s="295"/>
      <c r="O8" s="295"/>
      <c r="P8" s="295"/>
      <c r="Q8" s="295"/>
      <c r="R8" s="295"/>
      <c r="S8" s="295"/>
      <c r="T8" s="295"/>
      <c r="U8" s="295"/>
      <c r="V8" s="295"/>
      <c r="W8" s="295"/>
      <c r="X8" s="312"/>
      <c r="Y8" s="295"/>
      <c r="Z8" s="295"/>
      <c r="AA8" s="295"/>
      <c r="AB8" s="295"/>
      <c r="AC8" s="295"/>
      <c r="AD8" s="295"/>
      <c r="AE8" s="312"/>
      <c r="AF8" s="295"/>
      <c r="AG8" s="295"/>
      <c r="AH8" s="295"/>
      <c r="AI8" s="295"/>
      <c r="AJ8" s="295"/>
      <c r="AK8" s="295"/>
    </row>
    <row r="9" spans="1:37">
      <c r="A9" s="1072"/>
      <c r="B9" s="312"/>
      <c r="C9" s="295"/>
      <c r="D9" s="295"/>
      <c r="E9" s="312"/>
      <c r="F9" s="295"/>
      <c r="G9" s="295"/>
      <c r="H9" s="312"/>
      <c r="I9" s="312"/>
      <c r="J9" s="312"/>
      <c r="K9" s="312"/>
      <c r="L9" s="312"/>
      <c r="M9" s="295"/>
      <c r="N9" s="295"/>
      <c r="O9" s="312"/>
      <c r="P9" s="312"/>
      <c r="Q9" s="312"/>
      <c r="R9" s="312"/>
      <c r="S9" s="312"/>
      <c r="T9" s="312"/>
      <c r="U9" s="312"/>
      <c r="V9" s="312"/>
      <c r="W9" s="312"/>
      <c r="X9" s="312"/>
      <c r="Y9" s="295"/>
      <c r="Z9" s="295"/>
      <c r="AA9" s="312"/>
      <c r="AB9" s="312"/>
      <c r="AC9" s="312"/>
      <c r="AD9" s="312"/>
      <c r="AE9" s="312"/>
      <c r="AF9" s="295"/>
      <c r="AG9" s="295"/>
      <c r="AH9" s="312"/>
      <c r="AI9" s="312"/>
      <c r="AJ9" s="312"/>
      <c r="AK9" s="312"/>
    </row>
    <row r="10" spans="1:37" ht="14.25">
      <c r="A10" s="1072">
        <v>1</v>
      </c>
      <c r="B10" s="272" t="s">
        <v>6432</v>
      </c>
      <c r="C10" s="26" t="s">
        <v>1602</v>
      </c>
      <c r="D10" s="340" t="s">
        <v>1</v>
      </c>
      <c r="E10" s="272">
        <v>1</v>
      </c>
      <c r="F10" s="1435">
        <v>3</v>
      </c>
      <c r="G10" s="295">
        <v>12</v>
      </c>
      <c r="H10" s="1072">
        <v>793680</v>
      </c>
      <c r="I10" s="1072"/>
      <c r="J10" s="1072">
        <v>47620.799999999996</v>
      </c>
      <c r="K10" s="295">
        <f>+H10+I10+J10</f>
        <v>841300.8</v>
      </c>
      <c r="L10" s="272">
        <v>1</v>
      </c>
      <c r="M10" s="1435">
        <v>2</v>
      </c>
      <c r="N10" s="295">
        <v>12</v>
      </c>
      <c r="O10" s="1072">
        <v>793680</v>
      </c>
      <c r="P10" s="1072"/>
      <c r="Q10" s="1072">
        <v>31747.200000000001</v>
      </c>
      <c r="R10" s="295">
        <f>+O10+P10+Q10</f>
        <v>825427.2</v>
      </c>
      <c r="S10" s="295">
        <f>+E10-L10</f>
        <v>0</v>
      </c>
      <c r="T10" s="295">
        <f t="shared" ref="T10:V25" si="0">H10-O10</f>
        <v>0</v>
      </c>
      <c r="U10" s="295">
        <f t="shared" si="0"/>
        <v>0</v>
      </c>
      <c r="V10" s="295">
        <f t="shared" si="0"/>
        <v>15873.599999999995</v>
      </c>
      <c r="W10" s="295">
        <f>T10+U10+V10</f>
        <v>15873.599999999995</v>
      </c>
      <c r="X10" s="272">
        <v>1</v>
      </c>
      <c r="Y10" s="295">
        <v>4</v>
      </c>
      <c r="Z10" s="295">
        <v>12</v>
      </c>
      <c r="AA10" s="1072">
        <v>793680</v>
      </c>
      <c r="AB10" s="1072"/>
      <c r="AC10" s="1072">
        <v>63494.400000000001</v>
      </c>
      <c r="AD10" s="295">
        <f>+AA10+AB10+AC10</f>
        <v>857174.4</v>
      </c>
      <c r="AE10" s="272">
        <v>1</v>
      </c>
      <c r="AF10" s="295">
        <v>5</v>
      </c>
      <c r="AG10" s="295">
        <v>12</v>
      </c>
      <c r="AH10" s="1072">
        <v>793680</v>
      </c>
      <c r="AI10" s="1072"/>
      <c r="AJ10" s="1072">
        <v>79368</v>
      </c>
      <c r="AK10" s="295">
        <f>AH10+AI10+AJ10</f>
        <v>873048</v>
      </c>
    </row>
    <row r="11" spans="1:37" ht="14.25">
      <c r="A11" s="1072">
        <v>2</v>
      </c>
      <c r="B11" s="272" t="s">
        <v>6433</v>
      </c>
      <c r="C11" s="26" t="s">
        <v>1602</v>
      </c>
      <c r="D11" s="340" t="s">
        <v>1</v>
      </c>
      <c r="E11" s="272">
        <v>1</v>
      </c>
      <c r="F11" s="1435">
        <v>3</v>
      </c>
      <c r="G11" s="295">
        <v>12</v>
      </c>
      <c r="H11" s="1072">
        <v>793680</v>
      </c>
      <c r="I11" s="1072"/>
      <c r="J11" s="1072">
        <v>47620.799999999996</v>
      </c>
      <c r="K11" s="295">
        <f t="shared" ref="K11:K28" si="1">+H11+I11+J11</f>
        <v>841300.8</v>
      </c>
      <c r="L11" s="272">
        <v>1</v>
      </c>
      <c r="M11" s="1435">
        <v>2</v>
      </c>
      <c r="N11" s="295">
        <v>12</v>
      </c>
      <c r="O11" s="1072">
        <v>793680</v>
      </c>
      <c r="P11" s="1072"/>
      <c r="Q11" s="1072">
        <v>31747.200000000001</v>
      </c>
      <c r="R11" s="295">
        <f t="shared" ref="R11:R28" si="2">+O11+P11+Q11</f>
        <v>825427.2</v>
      </c>
      <c r="S11" s="295">
        <f t="shared" ref="S11:S27" si="3">+E11-L11</f>
        <v>0</v>
      </c>
      <c r="T11" s="295">
        <f t="shared" si="0"/>
        <v>0</v>
      </c>
      <c r="U11" s="295">
        <f t="shared" si="0"/>
        <v>0</v>
      </c>
      <c r="V11" s="295">
        <f t="shared" si="0"/>
        <v>15873.599999999995</v>
      </c>
      <c r="W11" s="295">
        <f t="shared" ref="W11:W27" si="4">T11+U11+V11</f>
        <v>15873.599999999995</v>
      </c>
      <c r="X11" s="272">
        <v>1</v>
      </c>
      <c r="Y11" s="295">
        <v>4</v>
      </c>
      <c r="Z11" s="295">
        <v>12</v>
      </c>
      <c r="AA11" s="1072">
        <v>793680</v>
      </c>
      <c r="AB11" s="1072"/>
      <c r="AC11" s="1072">
        <v>63494.400000000001</v>
      </c>
      <c r="AD11" s="295">
        <f>+AA11+AB11+AC11</f>
        <v>857174.4</v>
      </c>
      <c r="AE11" s="272">
        <v>1</v>
      </c>
      <c r="AF11" s="295">
        <v>5</v>
      </c>
      <c r="AG11" s="295">
        <v>12</v>
      </c>
      <c r="AH11" s="1072">
        <v>793680</v>
      </c>
      <c r="AI11" s="1072"/>
      <c r="AJ11" s="1072">
        <v>79368</v>
      </c>
      <c r="AK11" s="295">
        <f t="shared" ref="AK11:AK28" si="5">AH11+AI11+AJ11</f>
        <v>873048</v>
      </c>
    </row>
    <row r="12" spans="1:37" ht="14.25">
      <c r="A12" s="1072">
        <v>3</v>
      </c>
      <c r="B12" s="272" t="s">
        <v>7026</v>
      </c>
      <c r="C12" s="26" t="s">
        <v>1602</v>
      </c>
      <c r="D12" s="340" t="s">
        <v>1</v>
      </c>
      <c r="E12" s="272">
        <v>1</v>
      </c>
      <c r="F12" s="1435">
        <v>1</v>
      </c>
      <c r="G12" s="295">
        <v>12</v>
      </c>
      <c r="H12" s="1072">
        <v>793680</v>
      </c>
      <c r="I12" s="1072"/>
      <c r="J12" s="1072">
        <v>15873.6</v>
      </c>
      <c r="K12" s="295">
        <f t="shared" si="1"/>
        <v>809553.6</v>
      </c>
      <c r="L12" s="272">
        <v>1</v>
      </c>
      <c r="M12" s="1435">
        <v>0</v>
      </c>
      <c r="N12" s="295">
        <v>12</v>
      </c>
      <c r="O12" s="1072">
        <v>793680</v>
      </c>
      <c r="P12" s="1072"/>
      <c r="Q12" s="1072">
        <v>0</v>
      </c>
      <c r="R12" s="295">
        <f t="shared" si="2"/>
        <v>793680</v>
      </c>
      <c r="S12" s="295">
        <f t="shared" si="3"/>
        <v>0</v>
      </c>
      <c r="T12" s="295">
        <f t="shared" si="0"/>
        <v>0</v>
      </c>
      <c r="U12" s="295">
        <f t="shared" si="0"/>
        <v>0</v>
      </c>
      <c r="V12" s="295">
        <f t="shared" si="0"/>
        <v>15873.6</v>
      </c>
      <c r="W12" s="295">
        <f t="shared" si="4"/>
        <v>15873.6</v>
      </c>
      <c r="X12" s="272">
        <v>1</v>
      </c>
      <c r="Y12" s="295">
        <v>2</v>
      </c>
      <c r="Z12" s="295">
        <v>12</v>
      </c>
      <c r="AA12" s="1072">
        <v>793680</v>
      </c>
      <c r="AB12" s="1072"/>
      <c r="AC12" s="1072">
        <v>31747.200000000001</v>
      </c>
      <c r="AD12" s="295">
        <f t="shared" ref="AD12:AD28" si="6">+AA12+AB12+AC12</f>
        <v>825427.2</v>
      </c>
      <c r="AE12" s="272">
        <v>1</v>
      </c>
      <c r="AF12" s="295">
        <v>3</v>
      </c>
      <c r="AG12" s="295">
        <v>12</v>
      </c>
      <c r="AH12" s="1072">
        <v>793680</v>
      </c>
      <c r="AI12" s="1072"/>
      <c r="AJ12" s="1072">
        <v>47620.799999999996</v>
      </c>
      <c r="AK12" s="295">
        <f t="shared" si="5"/>
        <v>841300.8</v>
      </c>
    </row>
    <row r="13" spans="1:37" ht="14.25">
      <c r="A13" s="1072">
        <v>4</v>
      </c>
      <c r="B13" s="272" t="s">
        <v>1603</v>
      </c>
      <c r="C13" s="26" t="s">
        <v>1602</v>
      </c>
      <c r="D13" s="340" t="s">
        <v>1</v>
      </c>
      <c r="E13" s="272">
        <v>1</v>
      </c>
      <c r="F13" s="1435">
        <v>4</v>
      </c>
      <c r="G13" s="295">
        <v>12</v>
      </c>
      <c r="H13" s="1072">
        <v>793680</v>
      </c>
      <c r="I13" s="1072"/>
      <c r="J13" s="1072">
        <v>63494.400000000001</v>
      </c>
      <c r="K13" s="295">
        <f t="shared" si="1"/>
        <v>857174.4</v>
      </c>
      <c r="L13" s="272">
        <v>1</v>
      </c>
      <c r="M13" s="1435">
        <v>3</v>
      </c>
      <c r="N13" s="295">
        <v>12</v>
      </c>
      <c r="O13" s="1072">
        <v>793680</v>
      </c>
      <c r="P13" s="1072"/>
      <c r="Q13" s="1072">
        <v>47620.800000000003</v>
      </c>
      <c r="R13" s="295">
        <f t="shared" si="2"/>
        <v>841300.8</v>
      </c>
      <c r="S13" s="295">
        <f t="shared" si="3"/>
        <v>0</v>
      </c>
      <c r="T13" s="295">
        <f t="shared" si="0"/>
        <v>0</v>
      </c>
      <c r="U13" s="295">
        <f t="shared" si="0"/>
        <v>0</v>
      </c>
      <c r="V13" s="295">
        <f t="shared" si="0"/>
        <v>15873.599999999999</v>
      </c>
      <c r="W13" s="295">
        <f t="shared" si="4"/>
        <v>15873.599999999999</v>
      </c>
      <c r="X13" s="272">
        <v>1</v>
      </c>
      <c r="Y13" s="295">
        <v>5</v>
      </c>
      <c r="Z13" s="295">
        <v>12</v>
      </c>
      <c r="AA13" s="1072">
        <v>793680</v>
      </c>
      <c r="AB13" s="1072"/>
      <c r="AC13" s="1072">
        <v>79368</v>
      </c>
      <c r="AD13" s="295">
        <f t="shared" si="6"/>
        <v>873048</v>
      </c>
      <c r="AE13" s="272">
        <v>1</v>
      </c>
      <c r="AF13" s="295">
        <v>6</v>
      </c>
      <c r="AG13" s="295">
        <v>12</v>
      </c>
      <c r="AH13" s="1072">
        <v>793680</v>
      </c>
      <c r="AI13" s="1072"/>
      <c r="AJ13" s="1072">
        <v>95241.599999999991</v>
      </c>
      <c r="AK13" s="295">
        <f t="shared" si="5"/>
        <v>888921.59999999998</v>
      </c>
    </row>
    <row r="14" spans="1:37" ht="14.25">
      <c r="A14" s="1072">
        <v>5</v>
      </c>
      <c r="B14" s="272" t="s">
        <v>7027</v>
      </c>
      <c r="C14" s="26" t="s">
        <v>1602</v>
      </c>
      <c r="D14" s="340" t="s">
        <v>1</v>
      </c>
      <c r="E14" s="272">
        <v>1</v>
      </c>
      <c r="F14" s="1435">
        <v>1</v>
      </c>
      <c r="G14" s="295">
        <v>12</v>
      </c>
      <c r="H14" s="1072">
        <v>793680</v>
      </c>
      <c r="I14" s="1072"/>
      <c r="J14" s="1072">
        <v>15873.6</v>
      </c>
      <c r="K14" s="295">
        <f t="shared" si="1"/>
        <v>809553.6</v>
      </c>
      <c r="L14" s="272">
        <v>1</v>
      </c>
      <c r="M14" s="1435">
        <v>0</v>
      </c>
      <c r="N14" s="295">
        <v>12</v>
      </c>
      <c r="O14" s="1072">
        <v>793680</v>
      </c>
      <c r="P14" s="1072"/>
      <c r="Q14" s="1072">
        <v>0</v>
      </c>
      <c r="R14" s="295">
        <f t="shared" si="2"/>
        <v>793680</v>
      </c>
      <c r="S14" s="295">
        <f t="shared" si="3"/>
        <v>0</v>
      </c>
      <c r="T14" s="295">
        <f t="shared" si="0"/>
        <v>0</v>
      </c>
      <c r="U14" s="295">
        <f t="shared" si="0"/>
        <v>0</v>
      </c>
      <c r="V14" s="295">
        <f t="shared" si="0"/>
        <v>15873.6</v>
      </c>
      <c r="W14" s="295">
        <f t="shared" si="4"/>
        <v>15873.6</v>
      </c>
      <c r="X14" s="272">
        <v>1</v>
      </c>
      <c r="Y14" s="295">
        <v>2</v>
      </c>
      <c r="Z14" s="295">
        <v>12</v>
      </c>
      <c r="AA14" s="1072">
        <v>793680</v>
      </c>
      <c r="AB14" s="1072"/>
      <c r="AC14" s="1072">
        <v>31747.200000000001</v>
      </c>
      <c r="AD14" s="295">
        <f t="shared" si="6"/>
        <v>825427.2</v>
      </c>
      <c r="AE14" s="272">
        <v>1</v>
      </c>
      <c r="AF14" s="295">
        <v>3</v>
      </c>
      <c r="AG14" s="295">
        <v>12</v>
      </c>
      <c r="AH14" s="1072">
        <v>793680</v>
      </c>
      <c r="AI14" s="1072"/>
      <c r="AJ14" s="1072">
        <v>47620.799999999996</v>
      </c>
      <c r="AK14" s="295">
        <f t="shared" si="5"/>
        <v>841300.8</v>
      </c>
    </row>
    <row r="15" spans="1:37" ht="40.5">
      <c r="A15" s="1072">
        <v>6</v>
      </c>
      <c r="B15" s="272" t="s">
        <v>1604</v>
      </c>
      <c r="C15" s="26" t="s">
        <v>526</v>
      </c>
      <c r="D15" s="340" t="s">
        <v>1</v>
      </c>
      <c r="E15" s="272">
        <v>1</v>
      </c>
      <c r="F15" s="1435">
        <v>11</v>
      </c>
      <c r="G15" s="295">
        <v>10</v>
      </c>
      <c r="H15" s="1072">
        <v>661400</v>
      </c>
      <c r="I15" s="1072">
        <v>99210</v>
      </c>
      <c r="J15" s="1072">
        <v>0</v>
      </c>
      <c r="K15" s="295">
        <f t="shared" si="1"/>
        <v>760610</v>
      </c>
      <c r="L15" s="272">
        <v>1</v>
      </c>
      <c r="M15" s="1435">
        <v>10</v>
      </c>
      <c r="N15" s="295">
        <v>10</v>
      </c>
      <c r="O15" s="1072">
        <v>661400</v>
      </c>
      <c r="P15" s="1072">
        <v>99210</v>
      </c>
      <c r="Q15" s="1072">
        <v>0</v>
      </c>
      <c r="R15" s="295">
        <f t="shared" si="2"/>
        <v>760610</v>
      </c>
      <c r="S15" s="295">
        <f t="shared" si="3"/>
        <v>0</v>
      </c>
      <c r="T15" s="295">
        <f t="shared" si="0"/>
        <v>0</v>
      </c>
      <c r="U15" s="295">
        <f t="shared" si="0"/>
        <v>0</v>
      </c>
      <c r="V15" s="295">
        <f t="shared" si="0"/>
        <v>0</v>
      </c>
      <c r="W15" s="295">
        <f t="shared" si="4"/>
        <v>0</v>
      </c>
      <c r="X15" s="272">
        <v>1</v>
      </c>
      <c r="Y15" s="295">
        <v>12</v>
      </c>
      <c r="Z15" s="295">
        <v>10</v>
      </c>
      <c r="AA15" s="1072">
        <v>661400</v>
      </c>
      <c r="AB15" s="1072">
        <v>99210</v>
      </c>
      <c r="AC15" s="1072">
        <v>0</v>
      </c>
      <c r="AD15" s="295">
        <f t="shared" si="6"/>
        <v>760610</v>
      </c>
      <c r="AE15" s="272">
        <v>1</v>
      </c>
      <c r="AF15" s="295">
        <v>13</v>
      </c>
      <c r="AG15" s="295">
        <v>10</v>
      </c>
      <c r="AH15" s="1072">
        <v>661400</v>
      </c>
      <c r="AI15" s="1072">
        <v>99210</v>
      </c>
      <c r="AJ15" s="1072">
        <v>0</v>
      </c>
      <c r="AK15" s="295">
        <f t="shared" si="5"/>
        <v>760610</v>
      </c>
    </row>
    <row r="16" spans="1:37" ht="40.5">
      <c r="A16" s="1072">
        <v>7</v>
      </c>
      <c r="B16" s="272" t="s">
        <v>7028</v>
      </c>
      <c r="C16" s="26" t="s">
        <v>1605</v>
      </c>
      <c r="D16" s="340" t="s">
        <v>1</v>
      </c>
      <c r="E16" s="272">
        <v>1</v>
      </c>
      <c r="F16" s="1435">
        <v>1</v>
      </c>
      <c r="G16" s="295">
        <v>4.5</v>
      </c>
      <c r="H16" s="1072">
        <v>297630</v>
      </c>
      <c r="I16" s="1072"/>
      <c r="J16" s="1072">
        <v>0</v>
      </c>
      <c r="K16" s="295">
        <f t="shared" si="1"/>
        <v>297630</v>
      </c>
      <c r="L16" s="272">
        <v>1</v>
      </c>
      <c r="M16" s="1435">
        <v>0</v>
      </c>
      <c r="N16" s="295">
        <v>4.5</v>
      </c>
      <c r="O16" s="1072">
        <v>297630</v>
      </c>
      <c r="P16" s="1072"/>
      <c r="Q16" s="1072">
        <v>0</v>
      </c>
      <c r="R16" s="295">
        <f t="shared" si="2"/>
        <v>297630</v>
      </c>
      <c r="S16" s="295">
        <f t="shared" si="3"/>
        <v>0</v>
      </c>
      <c r="T16" s="295">
        <f t="shared" si="0"/>
        <v>0</v>
      </c>
      <c r="U16" s="295">
        <f t="shared" si="0"/>
        <v>0</v>
      </c>
      <c r="V16" s="295">
        <f t="shared" si="0"/>
        <v>0</v>
      </c>
      <c r="W16" s="295">
        <f t="shared" si="4"/>
        <v>0</v>
      </c>
      <c r="X16" s="272">
        <v>1</v>
      </c>
      <c r="Y16" s="295">
        <v>2</v>
      </c>
      <c r="Z16" s="295">
        <v>4.5</v>
      </c>
      <c r="AA16" s="1072">
        <v>297630</v>
      </c>
      <c r="AB16" s="1072"/>
      <c r="AC16" s="1072">
        <v>0</v>
      </c>
      <c r="AD16" s="295">
        <f t="shared" si="6"/>
        <v>297630</v>
      </c>
      <c r="AE16" s="272">
        <v>1</v>
      </c>
      <c r="AF16" s="295">
        <v>3</v>
      </c>
      <c r="AG16" s="295">
        <v>4.5</v>
      </c>
      <c r="AH16" s="1072">
        <v>297630</v>
      </c>
      <c r="AI16" s="1072"/>
      <c r="AJ16" s="1072">
        <v>0</v>
      </c>
      <c r="AK16" s="295">
        <f t="shared" si="5"/>
        <v>297630</v>
      </c>
    </row>
    <row r="17" spans="1:37" ht="40.5">
      <c r="A17" s="1072">
        <v>8</v>
      </c>
      <c r="B17" s="272" t="s">
        <v>6434</v>
      </c>
      <c r="C17" s="26" t="s">
        <v>1606</v>
      </c>
      <c r="D17" s="340" t="s">
        <v>1</v>
      </c>
      <c r="E17" s="272">
        <v>1</v>
      </c>
      <c r="F17" s="1435">
        <v>1</v>
      </c>
      <c r="G17" s="295">
        <v>4.75</v>
      </c>
      <c r="H17" s="1072">
        <v>314165</v>
      </c>
      <c r="I17" s="1072"/>
      <c r="J17" s="1072">
        <v>0</v>
      </c>
      <c r="K17" s="295">
        <f t="shared" si="1"/>
        <v>314165</v>
      </c>
      <c r="L17" s="272">
        <v>1</v>
      </c>
      <c r="M17" s="1435">
        <v>0</v>
      </c>
      <c r="N17" s="295">
        <v>4.75</v>
      </c>
      <c r="O17" s="1072">
        <v>314165</v>
      </c>
      <c r="P17" s="1072"/>
      <c r="Q17" s="1072">
        <v>0</v>
      </c>
      <c r="R17" s="295">
        <f t="shared" si="2"/>
        <v>314165</v>
      </c>
      <c r="S17" s="295">
        <f t="shared" si="3"/>
        <v>0</v>
      </c>
      <c r="T17" s="295">
        <f t="shared" si="0"/>
        <v>0</v>
      </c>
      <c r="U17" s="295">
        <f t="shared" si="0"/>
        <v>0</v>
      </c>
      <c r="V17" s="295">
        <f t="shared" si="0"/>
        <v>0</v>
      </c>
      <c r="W17" s="295">
        <f t="shared" si="4"/>
        <v>0</v>
      </c>
      <c r="X17" s="272">
        <v>1</v>
      </c>
      <c r="Y17" s="295">
        <v>2</v>
      </c>
      <c r="Z17" s="295">
        <v>4.75</v>
      </c>
      <c r="AA17" s="1072">
        <v>314165</v>
      </c>
      <c r="AB17" s="1072"/>
      <c r="AC17" s="1072">
        <v>0</v>
      </c>
      <c r="AD17" s="295">
        <f t="shared" si="6"/>
        <v>314165</v>
      </c>
      <c r="AE17" s="272">
        <v>1</v>
      </c>
      <c r="AF17" s="295">
        <v>3</v>
      </c>
      <c r="AG17" s="295">
        <v>4.75</v>
      </c>
      <c r="AH17" s="1072">
        <v>314165</v>
      </c>
      <c r="AI17" s="1072"/>
      <c r="AJ17" s="1072">
        <v>0</v>
      </c>
      <c r="AK17" s="295">
        <f t="shared" si="5"/>
        <v>314165</v>
      </c>
    </row>
    <row r="18" spans="1:37" ht="40.5">
      <c r="A18" s="1072">
        <v>9</v>
      </c>
      <c r="B18" s="272" t="s">
        <v>6435</v>
      </c>
      <c r="C18" s="26" t="s">
        <v>1606</v>
      </c>
      <c r="D18" s="340" t="s">
        <v>1</v>
      </c>
      <c r="E18" s="272">
        <v>1</v>
      </c>
      <c r="F18" s="1435">
        <v>1</v>
      </c>
      <c r="G18" s="295">
        <v>4.75</v>
      </c>
      <c r="H18" s="1072">
        <v>314165</v>
      </c>
      <c r="I18" s="1072"/>
      <c r="J18" s="1072">
        <v>0</v>
      </c>
      <c r="K18" s="295">
        <f t="shared" si="1"/>
        <v>314165</v>
      </c>
      <c r="L18" s="272">
        <v>1</v>
      </c>
      <c r="M18" s="1435">
        <v>0</v>
      </c>
      <c r="N18" s="295">
        <v>4.75</v>
      </c>
      <c r="O18" s="1072">
        <v>314165</v>
      </c>
      <c r="P18" s="1072"/>
      <c r="Q18" s="1072">
        <v>0</v>
      </c>
      <c r="R18" s="295">
        <f t="shared" si="2"/>
        <v>314165</v>
      </c>
      <c r="S18" s="295">
        <f t="shared" si="3"/>
        <v>0</v>
      </c>
      <c r="T18" s="295">
        <f t="shared" si="0"/>
        <v>0</v>
      </c>
      <c r="U18" s="295">
        <f t="shared" si="0"/>
        <v>0</v>
      </c>
      <c r="V18" s="295">
        <f t="shared" si="0"/>
        <v>0</v>
      </c>
      <c r="W18" s="295">
        <f t="shared" si="4"/>
        <v>0</v>
      </c>
      <c r="X18" s="272">
        <v>1</v>
      </c>
      <c r="Y18" s="295">
        <v>2</v>
      </c>
      <c r="Z18" s="295">
        <v>4.75</v>
      </c>
      <c r="AA18" s="1072">
        <v>314165</v>
      </c>
      <c r="AB18" s="1072"/>
      <c r="AC18" s="1072">
        <v>0</v>
      </c>
      <c r="AD18" s="295">
        <f t="shared" si="6"/>
        <v>314165</v>
      </c>
      <c r="AE18" s="272">
        <v>1</v>
      </c>
      <c r="AF18" s="295">
        <v>3</v>
      </c>
      <c r="AG18" s="295">
        <v>4.75</v>
      </c>
      <c r="AH18" s="1072">
        <v>314165</v>
      </c>
      <c r="AI18" s="1072"/>
      <c r="AJ18" s="1072">
        <v>0</v>
      </c>
      <c r="AK18" s="295">
        <f t="shared" si="5"/>
        <v>314165</v>
      </c>
    </row>
    <row r="19" spans="1:37" ht="27">
      <c r="A19" s="1072">
        <v>10</v>
      </c>
      <c r="B19" s="272" t="s">
        <v>1597</v>
      </c>
      <c r="C19" s="26" t="s">
        <v>1608</v>
      </c>
      <c r="D19" s="340" t="s">
        <v>1</v>
      </c>
      <c r="E19" s="272">
        <v>1</v>
      </c>
      <c r="F19" s="1435">
        <v>1</v>
      </c>
      <c r="G19" s="295">
        <v>3</v>
      </c>
      <c r="H19" s="1072">
        <v>198420</v>
      </c>
      <c r="I19" s="1072"/>
      <c r="J19" s="1072">
        <v>0</v>
      </c>
      <c r="K19" s="295">
        <f t="shared" si="1"/>
        <v>198420</v>
      </c>
      <c r="L19" s="272">
        <v>1</v>
      </c>
      <c r="M19" s="1435">
        <v>0</v>
      </c>
      <c r="N19" s="295">
        <v>3</v>
      </c>
      <c r="O19" s="1072">
        <v>198420</v>
      </c>
      <c r="P19" s="1072"/>
      <c r="Q19" s="1072">
        <v>0</v>
      </c>
      <c r="R19" s="295">
        <f t="shared" si="2"/>
        <v>198420</v>
      </c>
      <c r="S19" s="295">
        <f>+E19-L19</f>
        <v>0</v>
      </c>
      <c r="T19" s="295">
        <f t="shared" si="0"/>
        <v>0</v>
      </c>
      <c r="U19" s="295">
        <f t="shared" si="0"/>
        <v>0</v>
      </c>
      <c r="V19" s="295">
        <f t="shared" si="0"/>
        <v>0</v>
      </c>
      <c r="W19" s="295">
        <f>T19+U19+V19</f>
        <v>0</v>
      </c>
      <c r="X19" s="272">
        <v>1</v>
      </c>
      <c r="Y19" s="295">
        <v>2</v>
      </c>
      <c r="Z19" s="295">
        <v>3</v>
      </c>
      <c r="AA19" s="1072">
        <v>198420</v>
      </c>
      <c r="AB19" s="1072"/>
      <c r="AC19" s="1072">
        <v>0</v>
      </c>
      <c r="AD19" s="295">
        <f t="shared" si="6"/>
        <v>198420</v>
      </c>
      <c r="AE19" s="272">
        <v>1</v>
      </c>
      <c r="AF19" s="295">
        <v>3</v>
      </c>
      <c r="AG19" s="295">
        <v>3</v>
      </c>
      <c r="AH19" s="1072">
        <v>198420</v>
      </c>
      <c r="AI19" s="1072"/>
      <c r="AJ19" s="1072">
        <v>0</v>
      </c>
      <c r="AK19" s="295">
        <f t="shared" si="5"/>
        <v>198420</v>
      </c>
    </row>
    <row r="20" spans="1:37" ht="27">
      <c r="A20" s="1072">
        <v>11</v>
      </c>
      <c r="B20" s="272" t="s">
        <v>1609</v>
      </c>
      <c r="C20" s="26" t="s">
        <v>1608</v>
      </c>
      <c r="D20" s="340" t="s">
        <v>1</v>
      </c>
      <c r="E20" s="272">
        <v>1</v>
      </c>
      <c r="F20" s="1435">
        <v>1</v>
      </c>
      <c r="G20" s="295">
        <v>3</v>
      </c>
      <c r="H20" s="1072">
        <v>198420</v>
      </c>
      <c r="I20" s="1072"/>
      <c r="J20" s="1072">
        <v>0</v>
      </c>
      <c r="K20" s="295">
        <f t="shared" si="1"/>
        <v>198420</v>
      </c>
      <c r="L20" s="272">
        <v>1</v>
      </c>
      <c r="M20" s="1435">
        <v>0</v>
      </c>
      <c r="N20" s="295">
        <v>3</v>
      </c>
      <c r="O20" s="1072">
        <v>198420</v>
      </c>
      <c r="P20" s="1072"/>
      <c r="Q20" s="1072">
        <v>0</v>
      </c>
      <c r="R20" s="295">
        <f t="shared" si="2"/>
        <v>198420</v>
      </c>
      <c r="S20" s="295">
        <f>+E20-L20</f>
        <v>0</v>
      </c>
      <c r="T20" s="295">
        <f t="shared" si="0"/>
        <v>0</v>
      </c>
      <c r="U20" s="295">
        <f t="shared" si="0"/>
        <v>0</v>
      </c>
      <c r="V20" s="295">
        <f t="shared" si="0"/>
        <v>0</v>
      </c>
      <c r="W20" s="295">
        <f>T20+U20+V20</f>
        <v>0</v>
      </c>
      <c r="X20" s="272">
        <v>1</v>
      </c>
      <c r="Y20" s="295">
        <v>2</v>
      </c>
      <c r="Z20" s="295">
        <v>3</v>
      </c>
      <c r="AA20" s="1072">
        <v>198420</v>
      </c>
      <c r="AB20" s="1072"/>
      <c r="AC20" s="1072">
        <v>0</v>
      </c>
      <c r="AD20" s="295">
        <f t="shared" si="6"/>
        <v>198420</v>
      </c>
      <c r="AE20" s="272">
        <v>1</v>
      </c>
      <c r="AF20" s="295">
        <v>3</v>
      </c>
      <c r="AG20" s="295">
        <v>3</v>
      </c>
      <c r="AH20" s="1072">
        <v>198420</v>
      </c>
      <c r="AI20" s="1072"/>
      <c r="AJ20" s="1072">
        <v>0</v>
      </c>
      <c r="AK20" s="295">
        <f t="shared" si="5"/>
        <v>198420</v>
      </c>
    </row>
    <row r="21" spans="1:37" ht="27">
      <c r="A21" s="1072">
        <v>12</v>
      </c>
      <c r="B21" s="272" t="s">
        <v>6436</v>
      </c>
      <c r="C21" s="26" t="s">
        <v>1608</v>
      </c>
      <c r="D21" s="340" t="s">
        <v>1</v>
      </c>
      <c r="E21" s="272">
        <v>1</v>
      </c>
      <c r="F21" s="1435">
        <v>1</v>
      </c>
      <c r="G21" s="295">
        <v>3</v>
      </c>
      <c r="H21" s="1072">
        <v>198420</v>
      </c>
      <c r="I21" s="1072"/>
      <c r="J21" s="1072">
        <v>0</v>
      </c>
      <c r="K21" s="295">
        <f t="shared" si="1"/>
        <v>198420</v>
      </c>
      <c r="L21" s="272">
        <v>1</v>
      </c>
      <c r="M21" s="1435">
        <v>0</v>
      </c>
      <c r="N21" s="295">
        <v>3</v>
      </c>
      <c r="O21" s="1072">
        <v>198420</v>
      </c>
      <c r="P21" s="1072"/>
      <c r="Q21" s="1072">
        <v>0</v>
      </c>
      <c r="R21" s="295">
        <f t="shared" si="2"/>
        <v>198420</v>
      </c>
      <c r="S21" s="295">
        <f>+E21-L21</f>
        <v>0</v>
      </c>
      <c r="T21" s="295">
        <f t="shared" si="0"/>
        <v>0</v>
      </c>
      <c r="U21" s="295">
        <f t="shared" si="0"/>
        <v>0</v>
      </c>
      <c r="V21" s="295">
        <f t="shared" si="0"/>
        <v>0</v>
      </c>
      <c r="W21" s="295">
        <f>T21+U21+V21</f>
        <v>0</v>
      </c>
      <c r="X21" s="272">
        <v>1</v>
      </c>
      <c r="Y21" s="295">
        <v>2</v>
      </c>
      <c r="Z21" s="295">
        <v>3</v>
      </c>
      <c r="AA21" s="1072">
        <v>198420</v>
      </c>
      <c r="AB21" s="1072"/>
      <c r="AC21" s="1072">
        <v>0</v>
      </c>
      <c r="AD21" s="295">
        <f t="shared" si="6"/>
        <v>198420</v>
      </c>
      <c r="AE21" s="272">
        <v>1</v>
      </c>
      <c r="AF21" s="295">
        <v>3</v>
      </c>
      <c r="AG21" s="295">
        <v>3</v>
      </c>
      <c r="AH21" s="1072">
        <v>198420</v>
      </c>
      <c r="AI21" s="1072"/>
      <c r="AJ21" s="1072">
        <v>0</v>
      </c>
      <c r="AK21" s="295">
        <f t="shared" si="5"/>
        <v>198420</v>
      </c>
    </row>
    <row r="22" spans="1:37" ht="27">
      <c r="A22" s="1072">
        <v>13</v>
      </c>
      <c r="B22" s="272" t="s">
        <v>6437</v>
      </c>
      <c r="C22" s="26" t="s">
        <v>1608</v>
      </c>
      <c r="D22" s="340" t="s">
        <v>1</v>
      </c>
      <c r="E22" s="272">
        <v>1</v>
      </c>
      <c r="F22" s="1435">
        <v>1</v>
      </c>
      <c r="G22" s="295">
        <v>3</v>
      </c>
      <c r="H22" s="1072">
        <v>198420</v>
      </c>
      <c r="I22" s="1072"/>
      <c r="J22" s="1072">
        <v>0</v>
      </c>
      <c r="K22" s="295">
        <f t="shared" si="1"/>
        <v>198420</v>
      </c>
      <c r="L22" s="272">
        <v>1</v>
      </c>
      <c r="M22" s="1435">
        <v>0</v>
      </c>
      <c r="N22" s="295">
        <v>3</v>
      </c>
      <c r="O22" s="1072">
        <v>198420</v>
      </c>
      <c r="P22" s="1072"/>
      <c r="Q22" s="1072">
        <v>0</v>
      </c>
      <c r="R22" s="295">
        <f t="shared" si="2"/>
        <v>198420</v>
      </c>
      <c r="S22" s="295">
        <f>+E22-L22</f>
        <v>0</v>
      </c>
      <c r="T22" s="295">
        <f t="shared" si="0"/>
        <v>0</v>
      </c>
      <c r="U22" s="295">
        <f t="shared" si="0"/>
        <v>0</v>
      </c>
      <c r="V22" s="295">
        <f t="shared" si="0"/>
        <v>0</v>
      </c>
      <c r="W22" s="295">
        <f>T22+U22+V22</f>
        <v>0</v>
      </c>
      <c r="X22" s="272">
        <v>1</v>
      </c>
      <c r="Y22" s="295">
        <v>2</v>
      </c>
      <c r="Z22" s="295">
        <v>3</v>
      </c>
      <c r="AA22" s="1072">
        <v>198420</v>
      </c>
      <c r="AB22" s="1072"/>
      <c r="AC22" s="1072">
        <v>0</v>
      </c>
      <c r="AD22" s="295">
        <f t="shared" si="6"/>
        <v>198420</v>
      </c>
      <c r="AE22" s="272">
        <v>1</v>
      </c>
      <c r="AF22" s="295">
        <v>3</v>
      </c>
      <c r="AG22" s="295">
        <v>3</v>
      </c>
      <c r="AH22" s="1072">
        <v>198420</v>
      </c>
      <c r="AI22" s="1072"/>
      <c r="AJ22" s="1072">
        <v>0</v>
      </c>
      <c r="AK22" s="295">
        <f t="shared" si="5"/>
        <v>198420</v>
      </c>
    </row>
    <row r="23" spans="1:37" ht="27">
      <c r="A23" s="1072">
        <v>14</v>
      </c>
      <c r="B23" s="272" t="s">
        <v>6438</v>
      </c>
      <c r="C23" s="26" t="s">
        <v>1608</v>
      </c>
      <c r="D23" s="340" t="s">
        <v>1</v>
      </c>
      <c r="E23" s="272">
        <v>1</v>
      </c>
      <c r="F23" s="1435">
        <v>1</v>
      </c>
      <c r="G23" s="295">
        <v>3</v>
      </c>
      <c r="H23" s="1072">
        <v>198420</v>
      </c>
      <c r="I23" s="1072"/>
      <c r="J23" s="1072">
        <v>0</v>
      </c>
      <c r="K23" s="295">
        <f t="shared" si="1"/>
        <v>198420</v>
      </c>
      <c r="L23" s="272">
        <v>1</v>
      </c>
      <c r="M23" s="1435">
        <v>0</v>
      </c>
      <c r="N23" s="295">
        <v>3</v>
      </c>
      <c r="O23" s="1072">
        <v>198420</v>
      </c>
      <c r="P23" s="1072"/>
      <c r="Q23" s="1072">
        <v>0</v>
      </c>
      <c r="R23" s="295">
        <f t="shared" si="2"/>
        <v>198420</v>
      </c>
      <c r="S23" s="295">
        <f>+E23-L23</f>
        <v>0</v>
      </c>
      <c r="T23" s="295">
        <f t="shared" si="0"/>
        <v>0</v>
      </c>
      <c r="U23" s="295">
        <f t="shared" si="0"/>
        <v>0</v>
      </c>
      <c r="V23" s="295">
        <f t="shared" si="0"/>
        <v>0</v>
      </c>
      <c r="W23" s="295">
        <f>T23+U23+V23</f>
        <v>0</v>
      </c>
      <c r="X23" s="272">
        <v>1</v>
      </c>
      <c r="Y23" s="295">
        <v>2</v>
      </c>
      <c r="Z23" s="295">
        <v>3</v>
      </c>
      <c r="AA23" s="1072">
        <v>198420</v>
      </c>
      <c r="AB23" s="1072"/>
      <c r="AC23" s="1072">
        <v>0</v>
      </c>
      <c r="AD23" s="295">
        <f t="shared" si="6"/>
        <v>198420</v>
      </c>
      <c r="AE23" s="272">
        <v>1</v>
      </c>
      <c r="AF23" s="295">
        <v>3</v>
      </c>
      <c r="AG23" s="295">
        <v>3</v>
      </c>
      <c r="AH23" s="1072">
        <v>198420</v>
      </c>
      <c r="AI23" s="1072"/>
      <c r="AJ23" s="1072">
        <v>0</v>
      </c>
      <c r="AK23" s="295">
        <f t="shared" si="5"/>
        <v>198420</v>
      </c>
    </row>
    <row r="24" spans="1:37" ht="27">
      <c r="A24" s="1072">
        <v>15</v>
      </c>
      <c r="B24" s="272" t="s">
        <v>6439</v>
      </c>
      <c r="C24" s="26" t="s">
        <v>1608</v>
      </c>
      <c r="D24" s="340" t="s">
        <v>1</v>
      </c>
      <c r="E24" s="272">
        <v>1</v>
      </c>
      <c r="F24" s="1435">
        <v>1</v>
      </c>
      <c r="G24" s="295">
        <v>3</v>
      </c>
      <c r="H24" s="1072">
        <v>198420</v>
      </c>
      <c r="I24" s="1072"/>
      <c r="J24" s="1072">
        <v>0</v>
      </c>
      <c r="K24" s="295">
        <f t="shared" si="1"/>
        <v>198420</v>
      </c>
      <c r="L24" s="272">
        <v>1</v>
      </c>
      <c r="M24" s="1435">
        <v>0</v>
      </c>
      <c r="N24" s="295">
        <v>3</v>
      </c>
      <c r="O24" s="1072">
        <v>198420</v>
      </c>
      <c r="P24" s="1072"/>
      <c r="Q24" s="1072">
        <v>0</v>
      </c>
      <c r="R24" s="295">
        <f t="shared" si="2"/>
        <v>198420</v>
      </c>
      <c r="S24" s="295">
        <f t="shared" si="3"/>
        <v>0</v>
      </c>
      <c r="T24" s="295">
        <f t="shared" si="0"/>
        <v>0</v>
      </c>
      <c r="U24" s="295">
        <f t="shared" si="0"/>
        <v>0</v>
      </c>
      <c r="V24" s="295">
        <f t="shared" si="0"/>
        <v>0</v>
      </c>
      <c r="W24" s="295">
        <f t="shared" si="4"/>
        <v>0</v>
      </c>
      <c r="X24" s="272">
        <v>1</v>
      </c>
      <c r="Y24" s="295">
        <v>2</v>
      </c>
      <c r="Z24" s="295">
        <v>3</v>
      </c>
      <c r="AA24" s="1072">
        <v>198420</v>
      </c>
      <c r="AB24" s="1072"/>
      <c r="AC24" s="1072">
        <v>0</v>
      </c>
      <c r="AD24" s="295">
        <f t="shared" si="6"/>
        <v>198420</v>
      </c>
      <c r="AE24" s="272">
        <v>1</v>
      </c>
      <c r="AF24" s="295">
        <v>3</v>
      </c>
      <c r="AG24" s="295">
        <v>3</v>
      </c>
      <c r="AH24" s="1072">
        <v>198420</v>
      </c>
      <c r="AI24" s="1072"/>
      <c r="AJ24" s="1072">
        <v>0</v>
      </c>
      <c r="AK24" s="295">
        <f t="shared" si="5"/>
        <v>198420</v>
      </c>
    </row>
    <row r="25" spans="1:37" ht="27">
      <c r="A25" s="1072">
        <v>16</v>
      </c>
      <c r="B25" s="272" t="s">
        <v>6440</v>
      </c>
      <c r="C25" s="26" t="s">
        <v>1608</v>
      </c>
      <c r="D25" s="340" t="s">
        <v>1</v>
      </c>
      <c r="E25" s="272">
        <v>1</v>
      </c>
      <c r="F25" s="1435">
        <v>1</v>
      </c>
      <c r="G25" s="295">
        <v>3</v>
      </c>
      <c r="H25" s="1072">
        <v>198420</v>
      </c>
      <c r="I25" s="1072"/>
      <c r="J25" s="1072">
        <v>0</v>
      </c>
      <c r="K25" s="295">
        <f t="shared" si="1"/>
        <v>198420</v>
      </c>
      <c r="L25" s="272">
        <v>1</v>
      </c>
      <c r="M25" s="1435">
        <v>0</v>
      </c>
      <c r="N25" s="295">
        <v>3</v>
      </c>
      <c r="O25" s="1072">
        <v>198420</v>
      </c>
      <c r="P25" s="1072"/>
      <c r="Q25" s="1072">
        <v>0</v>
      </c>
      <c r="R25" s="295">
        <f t="shared" si="2"/>
        <v>198420</v>
      </c>
      <c r="S25" s="295">
        <f t="shared" si="3"/>
        <v>0</v>
      </c>
      <c r="T25" s="295">
        <f t="shared" si="0"/>
        <v>0</v>
      </c>
      <c r="U25" s="295">
        <f t="shared" si="0"/>
        <v>0</v>
      </c>
      <c r="V25" s="295">
        <f t="shared" si="0"/>
        <v>0</v>
      </c>
      <c r="W25" s="295">
        <f t="shared" si="4"/>
        <v>0</v>
      </c>
      <c r="X25" s="272">
        <v>1</v>
      </c>
      <c r="Y25" s="295">
        <v>2</v>
      </c>
      <c r="Z25" s="295">
        <v>3</v>
      </c>
      <c r="AA25" s="1072">
        <v>198420</v>
      </c>
      <c r="AB25" s="1072"/>
      <c r="AC25" s="1072">
        <v>0</v>
      </c>
      <c r="AD25" s="295">
        <f t="shared" si="6"/>
        <v>198420</v>
      </c>
      <c r="AE25" s="272">
        <v>1</v>
      </c>
      <c r="AF25" s="295">
        <v>3</v>
      </c>
      <c r="AG25" s="295">
        <v>3</v>
      </c>
      <c r="AH25" s="1072">
        <v>198420</v>
      </c>
      <c r="AI25" s="1072"/>
      <c r="AJ25" s="1072">
        <v>0</v>
      </c>
      <c r="AK25" s="295">
        <f t="shared" si="5"/>
        <v>198420</v>
      </c>
    </row>
    <row r="26" spans="1:37" ht="27">
      <c r="A26" s="1072">
        <v>17</v>
      </c>
      <c r="B26" s="272" t="s">
        <v>7029</v>
      </c>
      <c r="C26" s="26" t="s">
        <v>1608</v>
      </c>
      <c r="D26" s="340" t="s">
        <v>1</v>
      </c>
      <c r="E26" s="272">
        <v>1</v>
      </c>
      <c r="F26" s="1435">
        <v>1</v>
      </c>
      <c r="G26" s="295">
        <v>3</v>
      </c>
      <c r="H26" s="1072">
        <v>198420</v>
      </c>
      <c r="I26" s="1072"/>
      <c r="J26" s="1072">
        <v>0</v>
      </c>
      <c r="K26" s="295">
        <f t="shared" si="1"/>
        <v>198420</v>
      </c>
      <c r="L26" s="272">
        <v>1</v>
      </c>
      <c r="M26" s="1435">
        <v>0</v>
      </c>
      <c r="N26" s="295">
        <v>3</v>
      </c>
      <c r="O26" s="1072">
        <v>198420</v>
      </c>
      <c r="P26" s="1072"/>
      <c r="Q26" s="1072">
        <v>0</v>
      </c>
      <c r="R26" s="295">
        <f t="shared" si="2"/>
        <v>198420</v>
      </c>
      <c r="S26" s="295">
        <f t="shared" si="3"/>
        <v>0</v>
      </c>
      <c r="T26" s="295">
        <f t="shared" ref="T26:V27" si="7">H26-O26</f>
        <v>0</v>
      </c>
      <c r="U26" s="295">
        <f t="shared" si="7"/>
        <v>0</v>
      </c>
      <c r="V26" s="295">
        <f t="shared" si="7"/>
        <v>0</v>
      </c>
      <c r="W26" s="295">
        <f t="shared" si="4"/>
        <v>0</v>
      </c>
      <c r="X26" s="272">
        <v>1</v>
      </c>
      <c r="Y26" s="295">
        <v>2</v>
      </c>
      <c r="Z26" s="295">
        <v>3</v>
      </c>
      <c r="AA26" s="1072">
        <v>198420</v>
      </c>
      <c r="AB26" s="1072"/>
      <c r="AC26" s="1072">
        <v>0</v>
      </c>
      <c r="AD26" s="295">
        <f t="shared" si="6"/>
        <v>198420</v>
      </c>
      <c r="AE26" s="272">
        <v>1</v>
      </c>
      <c r="AF26" s="295">
        <v>3</v>
      </c>
      <c r="AG26" s="295">
        <v>3</v>
      </c>
      <c r="AH26" s="1072">
        <v>198420</v>
      </c>
      <c r="AI26" s="1072"/>
      <c r="AJ26" s="1072">
        <v>0</v>
      </c>
      <c r="AK26" s="295">
        <f t="shared" si="5"/>
        <v>198420</v>
      </c>
    </row>
    <row r="27" spans="1:37" ht="27">
      <c r="A27" s="1072">
        <v>18</v>
      </c>
      <c r="B27" s="272" t="s">
        <v>7030</v>
      </c>
      <c r="C27" s="26" t="s">
        <v>1608</v>
      </c>
      <c r="D27" s="340" t="s">
        <v>1</v>
      </c>
      <c r="E27" s="272">
        <v>1</v>
      </c>
      <c r="F27" s="1435">
        <v>1</v>
      </c>
      <c r="G27" s="295">
        <v>3</v>
      </c>
      <c r="H27" s="1072">
        <v>198420</v>
      </c>
      <c r="I27" s="1072"/>
      <c r="J27" s="1072">
        <v>0</v>
      </c>
      <c r="K27" s="295">
        <f t="shared" si="1"/>
        <v>198420</v>
      </c>
      <c r="L27" s="272">
        <v>1</v>
      </c>
      <c r="M27" s="1435">
        <v>0</v>
      </c>
      <c r="N27" s="295">
        <v>3</v>
      </c>
      <c r="O27" s="1072">
        <v>198420</v>
      </c>
      <c r="P27" s="1072"/>
      <c r="Q27" s="1072">
        <v>0</v>
      </c>
      <c r="R27" s="295">
        <f t="shared" si="2"/>
        <v>198420</v>
      </c>
      <c r="S27" s="295">
        <f t="shared" si="3"/>
        <v>0</v>
      </c>
      <c r="T27" s="295">
        <f t="shared" si="7"/>
        <v>0</v>
      </c>
      <c r="U27" s="295">
        <f t="shared" si="7"/>
        <v>0</v>
      </c>
      <c r="V27" s="295">
        <f t="shared" si="7"/>
        <v>0</v>
      </c>
      <c r="W27" s="295">
        <f t="shared" si="4"/>
        <v>0</v>
      </c>
      <c r="X27" s="272">
        <v>1</v>
      </c>
      <c r="Y27" s="295">
        <v>2</v>
      </c>
      <c r="Z27" s="295">
        <v>3</v>
      </c>
      <c r="AA27" s="1072">
        <v>198420</v>
      </c>
      <c r="AB27" s="1072"/>
      <c r="AC27" s="1072">
        <v>0</v>
      </c>
      <c r="AD27" s="295">
        <f t="shared" si="6"/>
        <v>198420</v>
      </c>
      <c r="AE27" s="272">
        <v>1</v>
      </c>
      <c r="AF27" s="295">
        <v>3</v>
      </c>
      <c r="AG27" s="295">
        <v>3</v>
      </c>
      <c r="AH27" s="1072">
        <v>198420</v>
      </c>
      <c r="AI27" s="1072"/>
      <c r="AJ27" s="1072">
        <v>0</v>
      </c>
      <c r="AK27" s="295">
        <f t="shared" si="5"/>
        <v>198420</v>
      </c>
    </row>
    <row r="28" spans="1:37" ht="54">
      <c r="A28" s="1072">
        <v>19</v>
      </c>
      <c r="B28" s="272" t="s">
        <v>1607</v>
      </c>
      <c r="C28" s="26" t="s">
        <v>1612</v>
      </c>
      <c r="D28" s="340" t="s">
        <v>1</v>
      </c>
      <c r="E28" s="272">
        <v>1</v>
      </c>
      <c r="F28" s="295">
        <v>1</v>
      </c>
      <c r="G28" s="295">
        <v>3.5</v>
      </c>
      <c r="H28" s="1072">
        <v>231490</v>
      </c>
      <c r="I28" s="1072"/>
      <c r="J28" s="1072">
        <v>0</v>
      </c>
      <c r="K28" s="295">
        <f t="shared" si="1"/>
        <v>231490</v>
      </c>
      <c r="L28" s="272">
        <v>1</v>
      </c>
      <c r="M28" s="1435">
        <v>0</v>
      </c>
      <c r="N28" s="295">
        <v>3.5</v>
      </c>
      <c r="O28" s="1072">
        <v>231490</v>
      </c>
      <c r="P28" s="1072"/>
      <c r="Q28" s="1072">
        <v>0</v>
      </c>
      <c r="R28" s="295">
        <f t="shared" si="2"/>
        <v>231490</v>
      </c>
      <c r="S28" s="295">
        <f>+E28-L28</f>
        <v>0</v>
      </c>
      <c r="T28" s="295">
        <f>H28-O28</f>
        <v>0</v>
      </c>
      <c r="U28" s="295">
        <f>I28-P28</f>
        <v>0</v>
      </c>
      <c r="V28" s="295">
        <f>J28-Q28</f>
        <v>0</v>
      </c>
      <c r="W28" s="295">
        <f>T28+U28+V28</f>
        <v>0</v>
      </c>
      <c r="X28" s="272">
        <v>1</v>
      </c>
      <c r="Y28" s="295">
        <v>2</v>
      </c>
      <c r="Z28" s="295">
        <v>3.5</v>
      </c>
      <c r="AA28" s="1072">
        <v>231490</v>
      </c>
      <c r="AB28" s="1072"/>
      <c r="AC28" s="1072">
        <v>0</v>
      </c>
      <c r="AD28" s="295">
        <f t="shared" si="6"/>
        <v>231490</v>
      </c>
      <c r="AE28" s="272">
        <v>1</v>
      </c>
      <c r="AF28" s="295">
        <v>3</v>
      </c>
      <c r="AG28" s="295">
        <v>3.5</v>
      </c>
      <c r="AH28" s="1072">
        <v>231490</v>
      </c>
      <c r="AI28" s="1072"/>
      <c r="AJ28" s="1072">
        <v>0</v>
      </c>
      <c r="AK28" s="295">
        <f t="shared" si="5"/>
        <v>231490</v>
      </c>
    </row>
    <row r="29" spans="1:37">
      <c r="A29" s="1072"/>
      <c r="B29" s="272"/>
      <c r="C29" s="1072"/>
      <c r="D29" s="295"/>
      <c r="E29" s="272"/>
      <c r="F29" s="295"/>
      <c r="G29" s="295"/>
      <c r="H29" s="1072"/>
      <c r="I29" s="1072"/>
      <c r="J29" s="1072"/>
      <c r="K29" s="295"/>
      <c r="L29" s="272"/>
      <c r="M29" s="295"/>
      <c r="N29" s="295"/>
      <c r="O29" s="1072"/>
      <c r="P29" s="1072"/>
      <c r="Q29" s="1072"/>
      <c r="R29" s="295"/>
      <c r="S29" s="295"/>
      <c r="T29" s="1072"/>
      <c r="U29" s="1072"/>
      <c r="V29" s="1072"/>
      <c r="W29" s="295"/>
      <c r="X29" s="272"/>
      <c r="Y29" s="295"/>
      <c r="Z29" s="295"/>
      <c r="AA29" s="1072"/>
      <c r="AB29" s="1072"/>
      <c r="AC29" s="1072"/>
      <c r="AD29" s="295"/>
      <c r="AE29" s="272"/>
      <c r="AF29" s="295"/>
      <c r="AG29" s="295"/>
      <c r="AH29" s="1072"/>
      <c r="AI29" s="1072"/>
      <c r="AJ29" s="1072"/>
      <c r="AK29" s="295"/>
    </row>
    <row r="30" spans="1:37" s="590" customFormat="1" ht="14.25">
      <c r="A30" s="588"/>
      <c r="B30" s="596" t="s">
        <v>113</v>
      </c>
      <c r="C30" s="340" t="s">
        <v>1</v>
      </c>
      <c r="D30" s="340" t="s">
        <v>1</v>
      </c>
      <c r="E30" s="340">
        <f>SUM(E10:E28)</f>
        <v>19</v>
      </c>
      <c r="F30" s="340"/>
      <c r="G30" s="340"/>
      <c r="H30" s="340">
        <f>SUM(H10:H28)</f>
        <v>7573030</v>
      </c>
      <c r="I30" s="340">
        <f>SUM(I10:I28)</f>
        <v>99210</v>
      </c>
      <c r="J30" s="340">
        <f>SUM(J10:J28)</f>
        <v>190483.20000000001</v>
      </c>
      <c r="K30" s="340">
        <f>SUM(K10:K28)</f>
        <v>7862723.2000000002</v>
      </c>
      <c r="L30" s="340">
        <f>SUM(L10:L28)</f>
        <v>19</v>
      </c>
      <c r="M30" s="340"/>
      <c r="N30" s="340"/>
      <c r="O30" s="340">
        <f>SUM(O10:O28)</f>
        <v>7573030</v>
      </c>
      <c r="P30" s="340">
        <f>SUM(P10:P28)</f>
        <v>99210</v>
      </c>
      <c r="Q30" s="340">
        <f>SUM(Q10:Q28)</f>
        <v>111115.20000000001</v>
      </c>
      <c r="R30" s="340">
        <f>SUM(R10:R28)</f>
        <v>7783355.2000000002</v>
      </c>
      <c r="S30" s="340">
        <f>SUM(S10:S28)</f>
        <v>0</v>
      </c>
      <c r="T30" s="340">
        <f t="shared" ref="T30:AK30" si="8">SUM(T10:T28)</f>
        <v>0</v>
      </c>
      <c r="U30" s="340">
        <f t="shared" si="8"/>
        <v>0</v>
      </c>
      <c r="V30" s="340">
        <f t="shared" si="8"/>
        <v>79367.999999999985</v>
      </c>
      <c r="W30" s="340">
        <f t="shared" si="8"/>
        <v>79367.999999999985</v>
      </c>
      <c r="X30" s="340">
        <f t="shared" si="8"/>
        <v>19</v>
      </c>
      <c r="Y30" s="340"/>
      <c r="Z30" s="340"/>
      <c r="AA30" s="340">
        <f t="shared" si="8"/>
        <v>7573030</v>
      </c>
      <c r="AB30" s="340">
        <f t="shared" si="8"/>
        <v>99210</v>
      </c>
      <c r="AC30" s="340">
        <f>SUM(AC10:AC28)</f>
        <v>269851.2</v>
      </c>
      <c r="AD30" s="340">
        <f>SUM(AD10:AD28)</f>
        <v>7942091.2000000002</v>
      </c>
      <c r="AE30" s="340">
        <f t="shared" si="8"/>
        <v>19</v>
      </c>
      <c r="AF30" s="340"/>
      <c r="AG30" s="340"/>
      <c r="AH30" s="340">
        <f t="shared" si="8"/>
        <v>7573030</v>
      </c>
      <c r="AI30" s="340">
        <f t="shared" si="8"/>
        <v>99210</v>
      </c>
      <c r="AJ30" s="340">
        <f t="shared" si="8"/>
        <v>349219.19999999995</v>
      </c>
      <c r="AK30" s="340">
        <f t="shared" si="8"/>
        <v>8021459.2000000002</v>
      </c>
    </row>
    <row r="31" spans="1:37" s="270" customFormat="1" ht="12" customHeight="1">
      <c r="A31" s="269"/>
      <c r="B31" s="599"/>
      <c r="C31" s="1438"/>
      <c r="D31" s="269"/>
      <c r="E31" s="599"/>
      <c r="F31" s="269"/>
      <c r="G31" s="269"/>
      <c r="H31" s="269"/>
      <c r="I31" s="269"/>
      <c r="J31" s="269"/>
      <c r="K31" s="269"/>
      <c r="L31" s="599"/>
      <c r="M31" s="269"/>
      <c r="N31" s="269"/>
      <c r="O31" s="269"/>
      <c r="P31" s="269"/>
      <c r="Q31" s="269"/>
      <c r="R31" s="269"/>
      <c r="S31" s="269"/>
      <c r="T31" s="269"/>
      <c r="U31" s="269"/>
      <c r="V31" s="269"/>
      <c r="W31" s="269"/>
    </row>
    <row r="33" spans="1:37" ht="16.5">
      <c r="B33" s="591" t="s">
        <v>230</v>
      </c>
      <c r="I33" s="338"/>
      <c r="K33" s="1656"/>
      <c r="L33" s="338"/>
      <c r="Q33" s="338"/>
      <c r="R33" s="338"/>
      <c r="S33" s="338"/>
      <c r="U33" s="1656"/>
      <c r="V33" s="338"/>
      <c r="X33" s="37"/>
    </row>
    <row r="34" spans="1:37" ht="24" customHeight="1" thickBot="1">
      <c r="B34" s="592"/>
      <c r="C34" s="421"/>
      <c r="D34" s="421"/>
      <c r="E34" s="592"/>
      <c r="F34" s="421"/>
      <c r="G34" s="421"/>
      <c r="H34" s="421"/>
      <c r="J34" s="240"/>
      <c r="K34" s="1199"/>
      <c r="L34" s="240"/>
      <c r="M34" s="1429"/>
      <c r="N34" s="1429"/>
      <c r="O34" s="240"/>
      <c r="P34" s="240"/>
      <c r="Q34" s="1429"/>
      <c r="R34" s="1428"/>
      <c r="S34" s="1936"/>
      <c r="T34" s="1936"/>
      <c r="U34" s="1936"/>
      <c r="V34" s="1936"/>
      <c r="W34" s="1936"/>
      <c r="X34" s="240"/>
    </row>
    <row r="35" spans="1:37" s="292" customFormat="1" ht="25.5" customHeight="1">
      <c r="A35" s="19"/>
      <c r="B35" s="593" t="s">
        <v>29</v>
      </c>
      <c r="C35" s="1941" t="s">
        <v>6441</v>
      </c>
      <c r="D35" s="1941"/>
      <c r="E35" s="1941"/>
      <c r="F35" s="1941"/>
      <c r="G35" s="1941"/>
      <c r="H35" s="1941"/>
      <c r="I35" s="20"/>
      <c r="J35" s="20"/>
      <c r="K35" s="269"/>
      <c r="L35" s="1430"/>
      <c r="M35" s="338"/>
      <c r="N35" s="20"/>
      <c r="O35" s="20"/>
      <c r="P35" s="20"/>
      <c r="Q35" s="20"/>
      <c r="S35" s="20"/>
      <c r="T35" s="20"/>
      <c r="U35" s="20"/>
      <c r="V35" s="20"/>
      <c r="W35" s="269" t="s">
        <v>228</v>
      </c>
    </row>
    <row r="36" spans="1:37" s="1432" customFormat="1" ht="14.25">
      <c r="A36" s="1431"/>
      <c r="B36" s="594"/>
      <c r="C36" s="1937" t="s">
        <v>473</v>
      </c>
      <c r="D36" s="1938"/>
      <c r="E36" s="1938"/>
      <c r="F36" s="1938"/>
      <c r="G36" s="1938"/>
      <c r="H36" s="1938"/>
      <c r="I36" s="1938"/>
      <c r="J36" s="1938"/>
      <c r="K36" s="1939"/>
      <c r="L36" s="1940" t="s">
        <v>437</v>
      </c>
      <c r="M36" s="1934"/>
      <c r="N36" s="1934"/>
      <c r="O36" s="1934"/>
      <c r="P36" s="1934"/>
      <c r="Q36" s="1934"/>
      <c r="R36" s="1935"/>
      <c r="S36" s="1934" t="s">
        <v>229</v>
      </c>
      <c r="T36" s="1934"/>
      <c r="U36" s="1934"/>
      <c r="V36" s="1934"/>
      <c r="W36" s="1934"/>
      <c r="X36" s="1940" t="s">
        <v>1662</v>
      </c>
      <c r="Y36" s="1934"/>
      <c r="Z36" s="1934"/>
      <c r="AA36" s="1934"/>
      <c r="AB36" s="1934"/>
      <c r="AC36" s="1934"/>
      <c r="AD36" s="1934"/>
      <c r="AE36" s="1934" t="s">
        <v>6665</v>
      </c>
      <c r="AF36" s="1934"/>
      <c r="AG36" s="1934"/>
      <c r="AH36" s="1934"/>
      <c r="AI36" s="1934"/>
      <c r="AJ36" s="1934"/>
      <c r="AK36" s="1935"/>
    </row>
    <row r="37" spans="1:37" s="292" customFormat="1" ht="140.25">
      <c r="A37" s="314" t="s">
        <v>114</v>
      </c>
      <c r="B37" s="337" t="s">
        <v>231</v>
      </c>
      <c r="C37" s="1436" t="s">
        <v>232</v>
      </c>
      <c r="D37" s="1436" t="s">
        <v>233</v>
      </c>
      <c r="E37" s="1436" t="s">
        <v>223</v>
      </c>
      <c r="F37" s="1436" t="s">
        <v>7023</v>
      </c>
      <c r="G37" s="1436" t="s">
        <v>482</v>
      </c>
      <c r="H37" s="1433" t="s">
        <v>1599</v>
      </c>
      <c r="I37" s="337" t="s">
        <v>235</v>
      </c>
      <c r="J37" s="337" t="s">
        <v>236</v>
      </c>
      <c r="K37" s="337" t="s">
        <v>388</v>
      </c>
      <c r="L37" s="337" t="s">
        <v>223</v>
      </c>
      <c r="M37" s="337" t="s">
        <v>1600</v>
      </c>
      <c r="N37" s="337" t="s">
        <v>435</v>
      </c>
      <c r="O37" s="337" t="s">
        <v>303</v>
      </c>
      <c r="P37" s="337" t="s">
        <v>235</v>
      </c>
      <c r="Q37" s="337" t="s">
        <v>236</v>
      </c>
      <c r="R37" s="337" t="s">
        <v>387</v>
      </c>
      <c r="S37" s="337" t="s">
        <v>223</v>
      </c>
      <c r="T37" s="337" t="s">
        <v>303</v>
      </c>
      <c r="U37" s="337" t="s">
        <v>235</v>
      </c>
      <c r="V37" s="337" t="s">
        <v>236</v>
      </c>
      <c r="W37" s="337" t="s">
        <v>386</v>
      </c>
      <c r="X37" s="337" t="s">
        <v>223</v>
      </c>
      <c r="Y37" s="337" t="s">
        <v>7024</v>
      </c>
      <c r="Z37" s="1437" t="s">
        <v>4595</v>
      </c>
      <c r="AA37" s="337" t="s">
        <v>303</v>
      </c>
      <c r="AB37" s="337" t="s">
        <v>235</v>
      </c>
      <c r="AC37" s="337" t="s">
        <v>236</v>
      </c>
      <c r="AD37" s="337" t="s">
        <v>387</v>
      </c>
      <c r="AE37" s="337" t="s">
        <v>223</v>
      </c>
      <c r="AF37" s="337" t="s">
        <v>7025</v>
      </c>
      <c r="AG37" s="1437" t="s">
        <v>6760</v>
      </c>
      <c r="AH37" s="337" t="s">
        <v>303</v>
      </c>
      <c r="AI37" s="337" t="s">
        <v>235</v>
      </c>
      <c r="AJ37" s="337" t="s">
        <v>236</v>
      </c>
      <c r="AK37" s="337" t="s">
        <v>387</v>
      </c>
    </row>
    <row r="38" spans="1:37" s="1434" customFormat="1" ht="12.75">
      <c r="A38" s="339">
        <v>1</v>
      </c>
      <c r="B38" s="339">
        <v>2</v>
      </c>
      <c r="C38" s="339">
        <v>3</v>
      </c>
      <c r="D38" s="339">
        <v>4</v>
      </c>
      <c r="E38" s="339">
        <v>5</v>
      </c>
      <c r="F38" s="339">
        <v>6</v>
      </c>
      <c r="G38" s="339">
        <v>7</v>
      </c>
      <c r="H38" s="339">
        <v>8</v>
      </c>
      <c r="I38" s="339">
        <v>9</v>
      </c>
      <c r="J38" s="339">
        <v>10</v>
      </c>
      <c r="K38" s="339">
        <v>11</v>
      </c>
      <c r="L38" s="339">
        <v>12</v>
      </c>
      <c r="M38" s="339">
        <v>13</v>
      </c>
      <c r="N38" s="339">
        <v>14</v>
      </c>
      <c r="O38" s="339">
        <v>15</v>
      </c>
      <c r="P38" s="339">
        <v>16</v>
      </c>
      <c r="Q38" s="339">
        <v>17</v>
      </c>
      <c r="R38" s="339">
        <v>18</v>
      </c>
      <c r="S38" s="339">
        <v>19</v>
      </c>
      <c r="T38" s="339">
        <v>20</v>
      </c>
      <c r="U38" s="339">
        <v>21</v>
      </c>
      <c r="V38" s="339">
        <v>22</v>
      </c>
      <c r="W38" s="339">
        <v>23</v>
      </c>
      <c r="X38" s="339">
        <v>12</v>
      </c>
      <c r="Y38" s="339">
        <v>13</v>
      </c>
      <c r="Z38" s="339">
        <v>14</v>
      </c>
      <c r="AA38" s="339">
        <v>15</v>
      </c>
      <c r="AB38" s="339">
        <v>16</v>
      </c>
      <c r="AC38" s="339">
        <v>17</v>
      </c>
      <c r="AD38" s="339">
        <v>18</v>
      </c>
      <c r="AE38" s="339">
        <v>12</v>
      </c>
      <c r="AF38" s="339">
        <v>13</v>
      </c>
      <c r="AG38" s="339">
        <v>14</v>
      </c>
      <c r="AH38" s="339">
        <v>15</v>
      </c>
      <c r="AI38" s="339">
        <v>16</v>
      </c>
      <c r="AJ38" s="339">
        <v>17</v>
      </c>
      <c r="AK38" s="339">
        <v>18</v>
      </c>
    </row>
    <row r="39" spans="1:37" ht="57.75">
      <c r="A39" s="588" t="s">
        <v>2</v>
      </c>
      <c r="B39" s="595" t="s">
        <v>1601</v>
      </c>
      <c r="C39" s="295"/>
      <c r="D39" s="295"/>
      <c r="E39" s="595"/>
      <c r="F39" s="295"/>
      <c r="G39" s="295"/>
      <c r="H39" s="295"/>
      <c r="I39" s="295"/>
      <c r="J39" s="295"/>
      <c r="K39" s="295"/>
      <c r="L39" s="595"/>
      <c r="M39" s="295"/>
      <c r="N39" s="295"/>
      <c r="O39" s="295"/>
      <c r="P39" s="295"/>
      <c r="Q39" s="295"/>
      <c r="R39" s="295"/>
      <c r="S39" s="295"/>
      <c r="T39" s="295"/>
      <c r="U39" s="295"/>
      <c r="V39" s="295"/>
      <c r="W39" s="295"/>
      <c r="X39" s="595"/>
      <c r="Y39" s="295"/>
      <c r="Z39" s="295"/>
      <c r="AA39" s="295"/>
      <c r="AB39" s="295"/>
      <c r="AC39" s="295"/>
      <c r="AD39" s="295"/>
      <c r="AE39" s="595"/>
      <c r="AF39" s="295"/>
      <c r="AG39" s="295"/>
      <c r="AH39" s="295"/>
      <c r="AI39" s="295"/>
      <c r="AJ39" s="295"/>
      <c r="AK39" s="295"/>
    </row>
    <row r="40" spans="1:37">
      <c r="A40" s="1072"/>
      <c r="B40" s="312" t="s">
        <v>200</v>
      </c>
      <c r="C40" s="295"/>
      <c r="D40" s="295"/>
      <c r="E40" s="312"/>
      <c r="F40" s="295"/>
      <c r="G40" s="295"/>
      <c r="H40" s="295"/>
      <c r="I40" s="295"/>
      <c r="J40" s="295"/>
      <c r="K40" s="295"/>
      <c r="L40" s="312"/>
      <c r="M40" s="295"/>
      <c r="N40" s="295"/>
      <c r="O40" s="295"/>
      <c r="P40" s="295"/>
      <c r="Q40" s="295"/>
      <c r="R40" s="295"/>
      <c r="S40" s="295"/>
      <c r="T40" s="295"/>
      <c r="U40" s="295"/>
      <c r="V40" s="295"/>
      <c r="W40" s="295"/>
      <c r="X40" s="312"/>
      <c r="Y40" s="295"/>
      <c r="Z40" s="295"/>
      <c r="AA40" s="295"/>
      <c r="AB40" s="295"/>
      <c r="AC40" s="295"/>
      <c r="AD40" s="295"/>
      <c r="AE40" s="312"/>
      <c r="AF40" s="295"/>
      <c r="AG40" s="295"/>
      <c r="AH40" s="295"/>
      <c r="AI40" s="295"/>
      <c r="AJ40" s="295"/>
      <c r="AK40" s="295"/>
    </row>
    <row r="41" spans="1:37">
      <c r="A41" s="1072"/>
      <c r="B41" s="312"/>
      <c r="C41" s="295"/>
      <c r="D41" s="295"/>
      <c r="E41" s="312"/>
      <c r="F41" s="295"/>
      <c r="G41" s="295"/>
      <c r="H41" s="312"/>
      <c r="I41" s="312"/>
      <c r="J41" s="312"/>
      <c r="K41" s="312"/>
      <c r="L41" s="312"/>
      <c r="M41" s="295"/>
      <c r="N41" s="295"/>
      <c r="O41" s="312"/>
      <c r="P41" s="312"/>
      <c r="Q41" s="312"/>
      <c r="R41" s="312"/>
      <c r="S41" s="312"/>
      <c r="T41" s="312"/>
      <c r="U41" s="312"/>
      <c r="V41" s="312"/>
      <c r="W41" s="312"/>
      <c r="X41" s="312"/>
      <c r="Y41" s="295"/>
      <c r="Z41" s="295"/>
      <c r="AA41" s="312"/>
      <c r="AB41" s="312"/>
      <c r="AC41" s="312"/>
      <c r="AD41" s="312"/>
      <c r="AE41" s="312"/>
      <c r="AF41" s="295"/>
      <c r="AG41" s="295"/>
      <c r="AH41" s="312"/>
      <c r="AI41" s="312"/>
      <c r="AJ41" s="312"/>
      <c r="AK41" s="312"/>
    </row>
    <row r="42" spans="1:37" ht="27">
      <c r="A42" s="1072">
        <v>1</v>
      </c>
      <c r="B42" s="272" t="s">
        <v>7031</v>
      </c>
      <c r="C42" s="26" t="s">
        <v>6442</v>
      </c>
      <c r="D42" s="340" t="s">
        <v>1</v>
      </c>
      <c r="E42" s="272">
        <v>1</v>
      </c>
      <c r="F42" s="1435">
        <v>1</v>
      </c>
      <c r="G42" s="1665">
        <v>4.55</v>
      </c>
      <c r="H42" s="1072">
        <v>300937</v>
      </c>
      <c r="I42" s="1072"/>
      <c r="J42" s="1072"/>
      <c r="K42" s="295">
        <f>H42+I42+J42</f>
        <v>300937</v>
      </c>
      <c r="L42" s="272">
        <v>1</v>
      </c>
      <c r="M42" s="1435"/>
      <c r="N42" s="1665">
        <v>4.55</v>
      </c>
      <c r="O42" s="1072">
        <v>300937</v>
      </c>
      <c r="P42" s="1072"/>
      <c r="Q42" s="1072"/>
      <c r="R42" s="295">
        <f>O42+P42+Q42</f>
        <v>300937</v>
      </c>
      <c r="S42" s="295">
        <f>+E42-L42</f>
        <v>0</v>
      </c>
      <c r="T42" s="295">
        <f t="shared" ref="T42:V59" si="9">H42-O42</f>
        <v>0</v>
      </c>
      <c r="U42" s="295">
        <f t="shared" si="9"/>
        <v>0</v>
      </c>
      <c r="V42" s="295">
        <f t="shared" si="9"/>
        <v>0</v>
      </c>
      <c r="W42" s="295">
        <f>T42+U42+V42</f>
        <v>0</v>
      </c>
      <c r="X42" s="272">
        <v>1</v>
      </c>
      <c r="Y42" s="1435">
        <v>2</v>
      </c>
      <c r="Z42" s="1665">
        <v>4.55</v>
      </c>
      <c r="AA42" s="1072">
        <v>300937</v>
      </c>
      <c r="AB42" s="1072"/>
      <c r="AC42" s="1072"/>
      <c r="AD42" s="295">
        <f t="shared" ref="AD42:AD75" si="10">AA42+AB42+AC42</f>
        <v>300937</v>
      </c>
      <c r="AE42" s="272">
        <v>1</v>
      </c>
      <c r="AF42" s="1435">
        <v>3</v>
      </c>
      <c r="AG42" s="295">
        <v>4.55</v>
      </c>
      <c r="AH42" s="1072">
        <v>300937</v>
      </c>
      <c r="AI42" s="1072"/>
      <c r="AJ42" s="1072"/>
      <c r="AK42" s="295">
        <f>AH42+AI42+AJ42</f>
        <v>300937</v>
      </c>
    </row>
    <row r="43" spans="1:37" ht="27">
      <c r="A43" s="1072">
        <v>2</v>
      </c>
      <c r="B43" s="272" t="s">
        <v>6455</v>
      </c>
      <c r="C43" s="26" t="s">
        <v>6442</v>
      </c>
      <c r="D43" s="340" t="s">
        <v>1</v>
      </c>
      <c r="E43" s="272">
        <v>1</v>
      </c>
      <c r="F43" s="1435">
        <v>1</v>
      </c>
      <c r="G43" s="1665">
        <v>4.1399999999999997</v>
      </c>
      <c r="H43" s="1072">
        <v>273819.59999999998</v>
      </c>
      <c r="I43" s="1072"/>
      <c r="J43" s="1072"/>
      <c r="K43" s="295">
        <f t="shared" ref="K43:K75" si="11">H43+I43+J43</f>
        <v>273819.59999999998</v>
      </c>
      <c r="L43" s="272">
        <v>1</v>
      </c>
      <c r="M43" s="1435"/>
      <c r="N43" s="1665">
        <v>4.1399999999999997</v>
      </c>
      <c r="O43" s="1072">
        <v>273819.59999999998</v>
      </c>
      <c r="P43" s="1072"/>
      <c r="Q43" s="1072"/>
      <c r="R43" s="295">
        <f t="shared" ref="R43:R75" si="12">O43+P43+Q43</f>
        <v>273819.59999999998</v>
      </c>
      <c r="S43" s="295">
        <f t="shared" ref="S43:S50" si="13">+E43-L43</f>
        <v>0</v>
      </c>
      <c r="T43" s="295">
        <f t="shared" si="9"/>
        <v>0</v>
      </c>
      <c r="U43" s="295">
        <f t="shared" si="9"/>
        <v>0</v>
      </c>
      <c r="V43" s="295">
        <f t="shared" si="9"/>
        <v>0</v>
      </c>
      <c r="W43" s="295">
        <f t="shared" ref="W43:W50" si="14">T43+U43+V43</f>
        <v>0</v>
      </c>
      <c r="X43" s="272">
        <v>1</v>
      </c>
      <c r="Y43" s="1435">
        <v>2</v>
      </c>
      <c r="Z43" s="1665">
        <v>4.1399999999999997</v>
      </c>
      <c r="AA43" s="1072">
        <v>273819.59999999998</v>
      </c>
      <c r="AB43" s="1072"/>
      <c r="AC43" s="1072"/>
      <c r="AD43" s="295">
        <f t="shared" si="10"/>
        <v>273819.59999999998</v>
      </c>
      <c r="AE43" s="272">
        <v>1</v>
      </c>
      <c r="AF43" s="1435">
        <v>3</v>
      </c>
      <c r="AG43" s="295">
        <v>4.1399999999999997</v>
      </c>
      <c r="AH43" s="1072">
        <v>273819.59999999998</v>
      </c>
      <c r="AI43" s="1072"/>
      <c r="AJ43" s="1072"/>
      <c r="AK43" s="295">
        <f t="shared" ref="AK43:AK75" si="15">AH43+AI43+AJ43</f>
        <v>273819.59999999998</v>
      </c>
    </row>
    <row r="44" spans="1:37" ht="27">
      <c r="A44" s="1072">
        <v>3</v>
      </c>
      <c r="B44" s="272" t="s">
        <v>6448</v>
      </c>
      <c r="C44" s="26" t="s">
        <v>6442</v>
      </c>
      <c r="D44" s="340" t="s">
        <v>1</v>
      </c>
      <c r="E44" s="272">
        <v>1</v>
      </c>
      <c r="F44" s="1435">
        <v>1</v>
      </c>
      <c r="G44" s="1665">
        <v>4.1399999999999997</v>
      </c>
      <c r="H44" s="1072">
        <v>273819.59999999998</v>
      </c>
      <c r="I44" s="1072"/>
      <c r="J44" s="1072"/>
      <c r="K44" s="295">
        <f t="shared" si="11"/>
        <v>273819.59999999998</v>
      </c>
      <c r="L44" s="272">
        <v>1</v>
      </c>
      <c r="M44" s="1435"/>
      <c r="N44" s="1665">
        <v>4.1399999999999997</v>
      </c>
      <c r="O44" s="1072">
        <v>273819.59999999998</v>
      </c>
      <c r="P44" s="1072"/>
      <c r="Q44" s="1072"/>
      <c r="R44" s="295">
        <f t="shared" si="12"/>
        <v>273819.59999999998</v>
      </c>
      <c r="S44" s="295">
        <f t="shared" si="13"/>
        <v>0</v>
      </c>
      <c r="T44" s="295">
        <f t="shared" si="9"/>
        <v>0</v>
      </c>
      <c r="U44" s="295">
        <f t="shared" si="9"/>
        <v>0</v>
      </c>
      <c r="V44" s="295">
        <f t="shared" si="9"/>
        <v>0</v>
      </c>
      <c r="W44" s="295">
        <f t="shared" si="14"/>
        <v>0</v>
      </c>
      <c r="X44" s="272">
        <v>1</v>
      </c>
      <c r="Y44" s="1435">
        <v>2</v>
      </c>
      <c r="Z44" s="1665">
        <v>4.1399999999999997</v>
      </c>
      <c r="AA44" s="1072">
        <v>273819.59999999998</v>
      </c>
      <c r="AB44" s="1072"/>
      <c r="AC44" s="1072"/>
      <c r="AD44" s="295">
        <f t="shared" si="10"/>
        <v>273819.59999999998</v>
      </c>
      <c r="AE44" s="272">
        <v>1</v>
      </c>
      <c r="AF44" s="1435">
        <v>3</v>
      </c>
      <c r="AG44" s="295">
        <v>4.1399999999999997</v>
      </c>
      <c r="AH44" s="1072">
        <v>273819.59999999998</v>
      </c>
      <c r="AI44" s="1072"/>
      <c r="AJ44" s="1072"/>
      <c r="AK44" s="295">
        <f t="shared" si="15"/>
        <v>273819.59999999998</v>
      </c>
    </row>
    <row r="45" spans="1:37" ht="27">
      <c r="A45" s="1072">
        <v>4</v>
      </c>
      <c r="B45" s="272" t="s">
        <v>6462</v>
      </c>
      <c r="C45" s="26" t="s">
        <v>6442</v>
      </c>
      <c r="D45" s="340" t="s">
        <v>1</v>
      </c>
      <c r="E45" s="272">
        <v>1</v>
      </c>
      <c r="F45" s="1435">
        <v>1</v>
      </c>
      <c r="G45" s="1665">
        <v>3.88</v>
      </c>
      <c r="H45" s="1072">
        <v>256623.19999999998</v>
      </c>
      <c r="I45" s="1072"/>
      <c r="J45" s="1072"/>
      <c r="K45" s="295">
        <f t="shared" si="11"/>
        <v>256623.19999999998</v>
      </c>
      <c r="L45" s="272">
        <v>1</v>
      </c>
      <c r="M45" s="1435"/>
      <c r="N45" s="1665">
        <v>3.88</v>
      </c>
      <c r="O45" s="1072">
        <v>256623.19999999998</v>
      </c>
      <c r="P45" s="1072"/>
      <c r="Q45" s="1072"/>
      <c r="R45" s="295">
        <f t="shared" si="12"/>
        <v>256623.19999999998</v>
      </c>
      <c r="S45" s="295">
        <f t="shared" si="13"/>
        <v>0</v>
      </c>
      <c r="T45" s="295">
        <f t="shared" si="9"/>
        <v>0</v>
      </c>
      <c r="U45" s="295">
        <f t="shared" si="9"/>
        <v>0</v>
      </c>
      <c r="V45" s="295">
        <f t="shared" si="9"/>
        <v>0</v>
      </c>
      <c r="W45" s="295">
        <f t="shared" si="14"/>
        <v>0</v>
      </c>
      <c r="X45" s="272">
        <v>1</v>
      </c>
      <c r="Y45" s="1435">
        <v>2</v>
      </c>
      <c r="Z45" s="1665">
        <v>3.88</v>
      </c>
      <c r="AA45" s="1072">
        <v>256623.19999999998</v>
      </c>
      <c r="AB45" s="1072"/>
      <c r="AC45" s="1072"/>
      <c r="AD45" s="295">
        <f t="shared" si="10"/>
        <v>256623.19999999998</v>
      </c>
      <c r="AE45" s="272">
        <v>1</v>
      </c>
      <c r="AF45" s="1435">
        <v>3</v>
      </c>
      <c r="AG45" s="295">
        <v>3.88</v>
      </c>
      <c r="AH45" s="1072">
        <v>256623.19999999998</v>
      </c>
      <c r="AI45" s="1072"/>
      <c r="AJ45" s="1072"/>
      <c r="AK45" s="295">
        <f t="shared" si="15"/>
        <v>256623.19999999998</v>
      </c>
    </row>
    <row r="46" spans="1:37" ht="27">
      <c r="A46" s="1072">
        <v>5</v>
      </c>
      <c r="B46" s="272" t="s">
        <v>7032</v>
      </c>
      <c r="C46" s="26" t="s">
        <v>6442</v>
      </c>
      <c r="D46" s="340" t="s">
        <v>1</v>
      </c>
      <c r="E46" s="272">
        <v>1</v>
      </c>
      <c r="F46" s="1435">
        <v>1</v>
      </c>
      <c r="G46" s="1665">
        <v>3.88</v>
      </c>
      <c r="H46" s="1072">
        <v>256623.19999999998</v>
      </c>
      <c r="I46" s="1072"/>
      <c r="J46" s="1072"/>
      <c r="K46" s="295">
        <f t="shared" si="11"/>
        <v>256623.19999999998</v>
      </c>
      <c r="L46" s="272">
        <v>1</v>
      </c>
      <c r="M46" s="1435"/>
      <c r="N46" s="1665">
        <v>3.88</v>
      </c>
      <c r="O46" s="1072">
        <v>256623.19999999998</v>
      </c>
      <c r="P46" s="1072"/>
      <c r="Q46" s="1072"/>
      <c r="R46" s="295">
        <f t="shared" si="12"/>
        <v>256623.19999999998</v>
      </c>
      <c r="S46" s="295">
        <f t="shared" si="13"/>
        <v>0</v>
      </c>
      <c r="T46" s="295">
        <f t="shared" si="9"/>
        <v>0</v>
      </c>
      <c r="U46" s="295">
        <f t="shared" si="9"/>
        <v>0</v>
      </c>
      <c r="V46" s="295">
        <f t="shared" si="9"/>
        <v>0</v>
      </c>
      <c r="W46" s="295">
        <f t="shared" si="14"/>
        <v>0</v>
      </c>
      <c r="X46" s="272">
        <v>1</v>
      </c>
      <c r="Y46" s="1435">
        <v>2</v>
      </c>
      <c r="Z46" s="1665">
        <v>3.88</v>
      </c>
      <c r="AA46" s="1072">
        <v>256623.19999999998</v>
      </c>
      <c r="AB46" s="1072"/>
      <c r="AC46" s="1072"/>
      <c r="AD46" s="295">
        <f t="shared" si="10"/>
        <v>256623.19999999998</v>
      </c>
      <c r="AE46" s="272">
        <v>1</v>
      </c>
      <c r="AF46" s="1435">
        <v>3</v>
      </c>
      <c r="AG46" s="295">
        <v>3.88</v>
      </c>
      <c r="AH46" s="1072">
        <v>256623.19999999998</v>
      </c>
      <c r="AI46" s="1072"/>
      <c r="AJ46" s="1072"/>
      <c r="AK46" s="295">
        <f t="shared" si="15"/>
        <v>256623.19999999998</v>
      </c>
    </row>
    <row r="47" spans="1:37" ht="27">
      <c r="A47" s="1072">
        <v>6</v>
      </c>
      <c r="B47" s="272" t="s">
        <v>7033</v>
      </c>
      <c r="C47" s="26" t="s">
        <v>6442</v>
      </c>
      <c r="D47" s="340" t="s">
        <v>1</v>
      </c>
      <c r="E47" s="272">
        <v>1</v>
      </c>
      <c r="F47" s="1435">
        <v>1</v>
      </c>
      <c r="G47" s="1665">
        <v>3.88</v>
      </c>
      <c r="H47" s="1072">
        <v>256623.19999999998</v>
      </c>
      <c r="I47" s="1072"/>
      <c r="J47" s="1072"/>
      <c r="K47" s="295">
        <f t="shared" si="11"/>
        <v>256623.19999999998</v>
      </c>
      <c r="L47" s="272">
        <v>1</v>
      </c>
      <c r="M47" s="1435"/>
      <c r="N47" s="1665">
        <v>3.88</v>
      </c>
      <c r="O47" s="1072">
        <v>256623.19999999998</v>
      </c>
      <c r="P47" s="1072"/>
      <c r="Q47" s="1072"/>
      <c r="R47" s="295">
        <f t="shared" si="12"/>
        <v>256623.19999999998</v>
      </c>
      <c r="S47" s="295">
        <f t="shared" si="13"/>
        <v>0</v>
      </c>
      <c r="T47" s="295">
        <f t="shared" si="9"/>
        <v>0</v>
      </c>
      <c r="U47" s="295">
        <f t="shared" si="9"/>
        <v>0</v>
      </c>
      <c r="V47" s="295">
        <f t="shared" si="9"/>
        <v>0</v>
      </c>
      <c r="W47" s="295">
        <f t="shared" si="14"/>
        <v>0</v>
      </c>
      <c r="X47" s="272">
        <v>1</v>
      </c>
      <c r="Y47" s="1435">
        <v>2</v>
      </c>
      <c r="Z47" s="1665">
        <v>3.88</v>
      </c>
      <c r="AA47" s="1072">
        <v>256623.19999999998</v>
      </c>
      <c r="AB47" s="1072"/>
      <c r="AC47" s="1072"/>
      <c r="AD47" s="295">
        <f t="shared" si="10"/>
        <v>256623.19999999998</v>
      </c>
      <c r="AE47" s="272">
        <v>1</v>
      </c>
      <c r="AF47" s="1435">
        <v>3</v>
      </c>
      <c r="AG47" s="295">
        <v>3.88</v>
      </c>
      <c r="AH47" s="1072">
        <v>256623.19999999998</v>
      </c>
      <c r="AI47" s="1072"/>
      <c r="AJ47" s="1072"/>
      <c r="AK47" s="295">
        <f t="shared" si="15"/>
        <v>256623.19999999998</v>
      </c>
    </row>
    <row r="48" spans="1:37" ht="27">
      <c r="A48" s="1072">
        <v>7</v>
      </c>
      <c r="B48" s="272" t="s">
        <v>5724</v>
      </c>
      <c r="C48" s="26" t="s">
        <v>6442</v>
      </c>
      <c r="D48" s="340" t="s">
        <v>1</v>
      </c>
      <c r="E48" s="272">
        <v>1</v>
      </c>
      <c r="F48" s="1435">
        <v>1</v>
      </c>
      <c r="G48" s="1665">
        <v>3.88</v>
      </c>
      <c r="H48" s="1072">
        <v>256623.19999999998</v>
      </c>
      <c r="I48" s="1072"/>
      <c r="J48" s="1072"/>
      <c r="K48" s="295">
        <f t="shared" si="11"/>
        <v>256623.19999999998</v>
      </c>
      <c r="L48" s="272">
        <v>1</v>
      </c>
      <c r="M48" s="1435"/>
      <c r="N48" s="1665">
        <v>3.88</v>
      </c>
      <c r="O48" s="1072">
        <v>256623.19999999998</v>
      </c>
      <c r="P48" s="1072"/>
      <c r="Q48" s="1072"/>
      <c r="R48" s="295">
        <f t="shared" si="12"/>
        <v>256623.19999999998</v>
      </c>
      <c r="S48" s="295">
        <f t="shared" si="13"/>
        <v>0</v>
      </c>
      <c r="T48" s="295">
        <f t="shared" si="9"/>
        <v>0</v>
      </c>
      <c r="U48" s="295">
        <f t="shared" si="9"/>
        <v>0</v>
      </c>
      <c r="V48" s="295">
        <f t="shared" si="9"/>
        <v>0</v>
      </c>
      <c r="W48" s="295">
        <f t="shared" si="14"/>
        <v>0</v>
      </c>
      <c r="X48" s="272">
        <v>1</v>
      </c>
      <c r="Y48" s="1435">
        <v>2</v>
      </c>
      <c r="Z48" s="1665">
        <v>3.88</v>
      </c>
      <c r="AA48" s="1072">
        <v>256623.19999999998</v>
      </c>
      <c r="AB48" s="1072"/>
      <c r="AC48" s="1072"/>
      <c r="AD48" s="295">
        <f t="shared" si="10"/>
        <v>256623.19999999998</v>
      </c>
      <c r="AE48" s="272">
        <v>1</v>
      </c>
      <c r="AF48" s="1435">
        <v>3</v>
      </c>
      <c r="AG48" s="295">
        <v>3.88</v>
      </c>
      <c r="AH48" s="1072">
        <v>256623.19999999998</v>
      </c>
      <c r="AI48" s="1072"/>
      <c r="AJ48" s="1072"/>
      <c r="AK48" s="295">
        <f t="shared" si="15"/>
        <v>256623.19999999998</v>
      </c>
    </row>
    <row r="49" spans="1:37" ht="27">
      <c r="A49" s="1072">
        <v>8</v>
      </c>
      <c r="B49" s="272" t="s">
        <v>5351</v>
      </c>
      <c r="C49" s="26" t="s">
        <v>6442</v>
      </c>
      <c r="D49" s="340" t="s">
        <v>1</v>
      </c>
      <c r="E49" s="272">
        <v>1</v>
      </c>
      <c r="F49" s="1435">
        <v>1</v>
      </c>
      <c r="G49" s="1665">
        <v>3.88</v>
      </c>
      <c r="H49" s="1072">
        <v>256623.19999999998</v>
      </c>
      <c r="I49" s="1072"/>
      <c r="J49" s="1072"/>
      <c r="K49" s="295">
        <f t="shared" si="11"/>
        <v>256623.19999999998</v>
      </c>
      <c r="L49" s="272">
        <v>1</v>
      </c>
      <c r="M49" s="1435"/>
      <c r="N49" s="1665">
        <v>3.88</v>
      </c>
      <c r="O49" s="1072">
        <v>256623.19999999998</v>
      </c>
      <c r="P49" s="1072"/>
      <c r="Q49" s="1072"/>
      <c r="R49" s="295">
        <f t="shared" si="12"/>
        <v>256623.19999999998</v>
      </c>
      <c r="S49" s="295">
        <f t="shared" si="13"/>
        <v>0</v>
      </c>
      <c r="T49" s="295">
        <f t="shared" si="9"/>
        <v>0</v>
      </c>
      <c r="U49" s="295">
        <f t="shared" si="9"/>
        <v>0</v>
      </c>
      <c r="V49" s="295">
        <f t="shared" si="9"/>
        <v>0</v>
      </c>
      <c r="W49" s="295">
        <f t="shared" si="14"/>
        <v>0</v>
      </c>
      <c r="X49" s="272">
        <v>1</v>
      </c>
      <c r="Y49" s="1435">
        <v>2</v>
      </c>
      <c r="Z49" s="1665">
        <v>3.88</v>
      </c>
      <c r="AA49" s="1072">
        <v>256623.19999999998</v>
      </c>
      <c r="AB49" s="1072"/>
      <c r="AC49" s="1072"/>
      <c r="AD49" s="295">
        <f t="shared" si="10"/>
        <v>256623.19999999998</v>
      </c>
      <c r="AE49" s="272">
        <v>1</v>
      </c>
      <c r="AF49" s="1435">
        <v>3</v>
      </c>
      <c r="AG49" s="295">
        <v>3.88</v>
      </c>
      <c r="AH49" s="1072">
        <v>256623.19999999998</v>
      </c>
      <c r="AI49" s="1072"/>
      <c r="AJ49" s="1072"/>
      <c r="AK49" s="295">
        <f t="shared" si="15"/>
        <v>256623.19999999998</v>
      </c>
    </row>
    <row r="50" spans="1:37" ht="27">
      <c r="A50" s="1072">
        <v>9</v>
      </c>
      <c r="B50" s="272" t="s">
        <v>7034</v>
      </c>
      <c r="C50" s="26" t="s">
        <v>6442</v>
      </c>
      <c r="D50" s="340" t="s">
        <v>1</v>
      </c>
      <c r="E50" s="272">
        <v>1</v>
      </c>
      <c r="F50" s="1435">
        <v>1</v>
      </c>
      <c r="G50" s="1665">
        <v>3.88</v>
      </c>
      <c r="H50" s="1072">
        <v>256623.19999999998</v>
      </c>
      <c r="I50" s="1072"/>
      <c r="J50" s="1072"/>
      <c r="K50" s="295">
        <f t="shared" si="11"/>
        <v>256623.19999999998</v>
      </c>
      <c r="L50" s="272">
        <v>1</v>
      </c>
      <c r="M50" s="1435"/>
      <c r="N50" s="1665">
        <v>3.88</v>
      </c>
      <c r="O50" s="1072">
        <v>256623.19999999998</v>
      </c>
      <c r="P50" s="1072"/>
      <c r="Q50" s="1072"/>
      <c r="R50" s="295">
        <f t="shared" si="12"/>
        <v>256623.19999999998</v>
      </c>
      <c r="S50" s="295">
        <f t="shared" si="13"/>
        <v>0</v>
      </c>
      <c r="T50" s="295">
        <f t="shared" si="9"/>
        <v>0</v>
      </c>
      <c r="U50" s="295">
        <f t="shared" si="9"/>
        <v>0</v>
      </c>
      <c r="V50" s="295">
        <f t="shared" si="9"/>
        <v>0</v>
      </c>
      <c r="W50" s="295">
        <f t="shared" si="14"/>
        <v>0</v>
      </c>
      <c r="X50" s="272">
        <v>1</v>
      </c>
      <c r="Y50" s="1435">
        <v>2</v>
      </c>
      <c r="Z50" s="1665">
        <v>3.88</v>
      </c>
      <c r="AA50" s="1072">
        <v>256623.19999999998</v>
      </c>
      <c r="AB50" s="1072"/>
      <c r="AC50" s="1072"/>
      <c r="AD50" s="295">
        <f t="shared" si="10"/>
        <v>256623.19999999998</v>
      </c>
      <c r="AE50" s="272">
        <v>1</v>
      </c>
      <c r="AF50" s="1435">
        <v>3</v>
      </c>
      <c r="AG50" s="295">
        <v>3.88</v>
      </c>
      <c r="AH50" s="1072">
        <v>256623.19999999998</v>
      </c>
      <c r="AI50" s="1072"/>
      <c r="AJ50" s="1072"/>
      <c r="AK50" s="295">
        <f t="shared" si="15"/>
        <v>256623.19999999998</v>
      </c>
    </row>
    <row r="51" spans="1:37" ht="27">
      <c r="A51" s="1072">
        <v>10</v>
      </c>
      <c r="B51" s="272" t="s">
        <v>6460</v>
      </c>
      <c r="C51" s="26" t="s">
        <v>6442</v>
      </c>
      <c r="D51" s="340" t="s">
        <v>1</v>
      </c>
      <c r="E51" s="272">
        <v>1</v>
      </c>
      <c r="F51" s="1435">
        <v>1</v>
      </c>
      <c r="G51" s="1665">
        <v>3.88</v>
      </c>
      <c r="H51" s="1072">
        <v>256623.19999999998</v>
      </c>
      <c r="I51" s="1072"/>
      <c r="J51" s="1072"/>
      <c r="K51" s="295">
        <f t="shared" si="11"/>
        <v>256623.19999999998</v>
      </c>
      <c r="L51" s="272">
        <v>1</v>
      </c>
      <c r="M51" s="1435"/>
      <c r="N51" s="1665">
        <v>3.88</v>
      </c>
      <c r="O51" s="1072">
        <v>256623.19999999998</v>
      </c>
      <c r="P51" s="1072"/>
      <c r="Q51" s="1072"/>
      <c r="R51" s="295">
        <f t="shared" si="12"/>
        <v>256623.19999999998</v>
      </c>
      <c r="S51" s="295">
        <f>+E51-L51</f>
        <v>0</v>
      </c>
      <c r="T51" s="295">
        <f t="shared" si="9"/>
        <v>0</v>
      </c>
      <c r="U51" s="295">
        <f t="shared" si="9"/>
        <v>0</v>
      </c>
      <c r="V51" s="295">
        <f t="shared" si="9"/>
        <v>0</v>
      </c>
      <c r="W51" s="295">
        <f>T51+U51+V51</f>
        <v>0</v>
      </c>
      <c r="X51" s="272">
        <v>1</v>
      </c>
      <c r="Y51" s="1435">
        <v>2</v>
      </c>
      <c r="Z51" s="1665">
        <v>3.88</v>
      </c>
      <c r="AA51" s="1072">
        <v>256623.19999999998</v>
      </c>
      <c r="AB51" s="1072"/>
      <c r="AC51" s="1072"/>
      <c r="AD51" s="295">
        <f t="shared" si="10"/>
        <v>256623.19999999998</v>
      </c>
      <c r="AE51" s="272">
        <v>1</v>
      </c>
      <c r="AF51" s="1435">
        <v>3</v>
      </c>
      <c r="AG51" s="295">
        <v>3.88</v>
      </c>
      <c r="AH51" s="1072">
        <v>256623.19999999998</v>
      </c>
      <c r="AI51" s="1072"/>
      <c r="AJ51" s="1072"/>
      <c r="AK51" s="295">
        <f t="shared" si="15"/>
        <v>256623.19999999998</v>
      </c>
    </row>
    <row r="52" spans="1:37" ht="27">
      <c r="A52" s="1072">
        <v>11</v>
      </c>
      <c r="B52" s="272" t="s">
        <v>6458</v>
      </c>
      <c r="C52" s="26" t="s">
        <v>6442</v>
      </c>
      <c r="D52" s="340" t="s">
        <v>1</v>
      </c>
      <c r="E52" s="272">
        <v>1</v>
      </c>
      <c r="F52" s="1435">
        <v>1</v>
      </c>
      <c r="G52" s="1665">
        <v>3.88</v>
      </c>
      <c r="H52" s="1072">
        <v>256623.19999999998</v>
      </c>
      <c r="I52" s="1072"/>
      <c r="J52" s="1072"/>
      <c r="K52" s="295">
        <f t="shared" si="11"/>
        <v>256623.19999999998</v>
      </c>
      <c r="L52" s="272">
        <v>1</v>
      </c>
      <c r="M52" s="1435"/>
      <c r="N52" s="1665">
        <v>3.88</v>
      </c>
      <c r="O52" s="1072">
        <v>256623.19999999998</v>
      </c>
      <c r="P52" s="1072"/>
      <c r="Q52" s="1072"/>
      <c r="R52" s="295">
        <f t="shared" si="12"/>
        <v>256623.19999999998</v>
      </c>
      <c r="S52" s="295">
        <f>+E52-L52</f>
        <v>0</v>
      </c>
      <c r="T52" s="295">
        <f t="shared" si="9"/>
        <v>0</v>
      </c>
      <c r="U52" s="295">
        <f t="shared" si="9"/>
        <v>0</v>
      </c>
      <c r="V52" s="295">
        <f t="shared" si="9"/>
        <v>0</v>
      </c>
      <c r="W52" s="295">
        <f>T52+U52+V52</f>
        <v>0</v>
      </c>
      <c r="X52" s="272">
        <v>1</v>
      </c>
      <c r="Y52" s="1435">
        <v>2</v>
      </c>
      <c r="Z52" s="1665">
        <v>3.88</v>
      </c>
      <c r="AA52" s="1072">
        <v>256623.19999999998</v>
      </c>
      <c r="AB52" s="1072"/>
      <c r="AC52" s="1072"/>
      <c r="AD52" s="295">
        <f t="shared" si="10"/>
        <v>256623.19999999998</v>
      </c>
      <c r="AE52" s="272">
        <v>1</v>
      </c>
      <c r="AF52" s="1435">
        <v>3</v>
      </c>
      <c r="AG52" s="295">
        <v>3.88</v>
      </c>
      <c r="AH52" s="1072">
        <v>256623.19999999998</v>
      </c>
      <c r="AI52" s="1072"/>
      <c r="AJ52" s="1072"/>
      <c r="AK52" s="295">
        <f t="shared" si="15"/>
        <v>256623.19999999998</v>
      </c>
    </row>
    <row r="53" spans="1:37" ht="27">
      <c r="A53" s="1072">
        <v>12</v>
      </c>
      <c r="B53" s="272" t="s">
        <v>6451</v>
      </c>
      <c r="C53" s="26" t="s">
        <v>6442</v>
      </c>
      <c r="D53" s="340" t="s">
        <v>1</v>
      </c>
      <c r="E53" s="272">
        <v>1</v>
      </c>
      <c r="F53" s="1435">
        <v>1</v>
      </c>
      <c r="G53" s="1665">
        <v>3.88</v>
      </c>
      <c r="H53" s="1072">
        <v>256623.19999999998</v>
      </c>
      <c r="I53" s="1072"/>
      <c r="J53" s="1072"/>
      <c r="K53" s="295">
        <f t="shared" si="11"/>
        <v>256623.19999999998</v>
      </c>
      <c r="L53" s="272">
        <v>1</v>
      </c>
      <c r="M53" s="1435"/>
      <c r="N53" s="1665">
        <v>3.88</v>
      </c>
      <c r="O53" s="1072">
        <v>256623.19999999998</v>
      </c>
      <c r="P53" s="1072"/>
      <c r="Q53" s="1072"/>
      <c r="R53" s="295">
        <f t="shared" si="12"/>
        <v>256623.19999999998</v>
      </c>
      <c r="S53" s="295">
        <f>+E53-L53</f>
        <v>0</v>
      </c>
      <c r="T53" s="295">
        <f t="shared" si="9"/>
        <v>0</v>
      </c>
      <c r="U53" s="295">
        <f t="shared" si="9"/>
        <v>0</v>
      </c>
      <c r="V53" s="295">
        <f t="shared" si="9"/>
        <v>0</v>
      </c>
      <c r="W53" s="295">
        <f>T53+U53+V53</f>
        <v>0</v>
      </c>
      <c r="X53" s="272">
        <v>1</v>
      </c>
      <c r="Y53" s="1435">
        <v>2</v>
      </c>
      <c r="Z53" s="1665">
        <v>3.88</v>
      </c>
      <c r="AA53" s="1072">
        <v>256623.19999999998</v>
      </c>
      <c r="AB53" s="1072"/>
      <c r="AC53" s="1072"/>
      <c r="AD53" s="295">
        <f t="shared" si="10"/>
        <v>256623.19999999998</v>
      </c>
      <c r="AE53" s="272">
        <v>1</v>
      </c>
      <c r="AF53" s="1435">
        <v>3</v>
      </c>
      <c r="AG53" s="295">
        <v>3.88</v>
      </c>
      <c r="AH53" s="1072">
        <v>256623.19999999998</v>
      </c>
      <c r="AI53" s="1072"/>
      <c r="AJ53" s="1072"/>
      <c r="AK53" s="295">
        <f t="shared" si="15"/>
        <v>256623.19999999998</v>
      </c>
    </row>
    <row r="54" spans="1:37" ht="27">
      <c r="A54" s="1072">
        <v>13</v>
      </c>
      <c r="B54" s="272" t="s">
        <v>6454</v>
      </c>
      <c r="C54" s="26" t="s">
        <v>6442</v>
      </c>
      <c r="D54" s="340" t="s">
        <v>1</v>
      </c>
      <c r="E54" s="272">
        <v>1</v>
      </c>
      <c r="F54" s="1435">
        <v>1</v>
      </c>
      <c r="G54" s="1665">
        <v>3.88</v>
      </c>
      <c r="H54" s="1072">
        <v>256623.19999999998</v>
      </c>
      <c r="I54" s="1072"/>
      <c r="J54" s="1072"/>
      <c r="K54" s="295">
        <f t="shared" si="11"/>
        <v>256623.19999999998</v>
      </c>
      <c r="L54" s="272">
        <v>1</v>
      </c>
      <c r="M54" s="1435"/>
      <c r="N54" s="1665">
        <v>3.88</v>
      </c>
      <c r="O54" s="1072">
        <v>256623.19999999998</v>
      </c>
      <c r="P54" s="1072"/>
      <c r="Q54" s="1072"/>
      <c r="R54" s="295">
        <f t="shared" si="12"/>
        <v>256623.19999999998</v>
      </c>
      <c r="S54" s="295">
        <f>+E54-L54</f>
        <v>0</v>
      </c>
      <c r="T54" s="295">
        <f t="shared" si="9"/>
        <v>0</v>
      </c>
      <c r="U54" s="295">
        <f t="shared" si="9"/>
        <v>0</v>
      </c>
      <c r="V54" s="295">
        <f t="shared" si="9"/>
        <v>0</v>
      </c>
      <c r="W54" s="295">
        <f>T54+U54+V54</f>
        <v>0</v>
      </c>
      <c r="X54" s="272">
        <v>1</v>
      </c>
      <c r="Y54" s="1435">
        <v>2</v>
      </c>
      <c r="Z54" s="1665">
        <v>3.88</v>
      </c>
      <c r="AA54" s="1072">
        <v>256623.19999999998</v>
      </c>
      <c r="AB54" s="1072"/>
      <c r="AC54" s="1072"/>
      <c r="AD54" s="295">
        <f t="shared" si="10"/>
        <v>256623.19999999998</v>
      </c>
      <c r="AE54" s="272">
        <v>1</v>
      </c>
      <c r="AF54" s="1435">
        <v>3</v>
      </c>
      <c r="AG54" s="295">
        <v>3.88</v>
      </c>
      <c r="AH54" s="1072">
        <v>256623.19999999998</v>
      </c>
      <c r="AI54" s="1072"/>
      <c r="AJ54" s="1072"/>
      <c r="AK54" s="295">
        <f t="shared" si="15"/>
        <v>256623.19999999998</v>
      </c>
    </row>
    <row r="55" spans="1:37" ht="27">
      <c r="A55" s="1072">
        <v>14</v>
      </c>
      <c r="B55" s="272" t="s">
        <v>6459</v>
      </c>
      <c r="C55" s="26" t="s">
        <v>6442</v>
      </c>
      <c r="D55" s="340" t="s">
        <v>1</v>
      </c>
      <c r="E55" s="272">
        <v>1</v>
      </c>
      <c r="F55" s="1435">
        <v>1</v>
      </c>
      <c r="G55" s="1665">
        <v>3.88</v>
      </c>
      <c r="H55" s="1072">
        <v>256623.19999999998</v>
      </c>
      <c r="I55" s="1072"/>
      <c r="J55" s="1072"/>
      <c r="K55" s="295">
        <f t="shared" si="11"/>
        <v>256623.19999999998</v>
      </c>
      <c r="L55" s="272">
        <v>1</v>
      </c>
      <c r="M55" s="1435"/>
      <c r="N55" s="1665">
        <v>3.88</v>
      </c>
      <c r="O55" s="1072">
        <v>256623.19999999998</v>
      </c>
      <c r="P55" s="1072"/>
      <c r="Q55" s="1072"/>
      <c r="R55" s="295">
        <f t="shared" si="12"/>
        <v>256623.19999999998</v>
      </c>
      <c r="S55" s="295">
        <f>+E55-L55</f>
        <v>0</v>
      </c>
      <c r="T55" s="295">
        <f t="shared" si="9"/>
        <v>0</v>
      </c>
      <c r="U55" s="295">
        <f t="shared" si="9"/>
        <v>0</v>
      </c>
      <c r="V55" s="295">
        <f t="shared" si="9"/>
        <v>0</v>
      </c>
      <c r="W55" s="295">
        <f>T55+U55+V55</f>
        <v>0</v>
      </c>
      <c r="X55" s="272">
        <v>1</v>
      </c>
      <c r="Y55" s="1435">
        <v>2</v>
      </c>
      <c r="Z55" s="1665">
        <v>3.88</v>
      </c>
      <c r="AA55" s="1072">
        <v>256623.19999999998</v>
      </c>
      <c r="AB55" s="1072"/>
      <c r="AC55" s="1072"/>
      <c r="AD55" s="295">
        <f t="shared" si="10"/>
        <v>256623.19999999998</v>
      </c>
      <c r="AE55" s="272">
        <v>1</v>
      </c>
      <c r="AF55" s="1435">
        <v>3</v>
      </c>
      <c r="AG55" s="295">
        <v>3.88</v>
      </c>
      <c r="AH55" s="1072">
        <v>256623.19999999998</v>
      </c>
      <c r="AI55" s="1072"/>
      <c r="AJ55" s="1072"/>
      <c r="AK55" s="295">
        <f t="shared" si="15"/>
        <v>256623.19999999998</v>
      </c>
    </row>
    <row r="56" spans="1:37" ht="27">
      <c r="A56" s="1072">
        <v>15</v>
      </c>
      <c r="B56" s="272" t="s">
        <v>6463</v>
      </c>
      <c r="C56" s="26" t="s">
        <v>6442</v>
      </c>
      <c r="D56" s="340" t="s">
        <v>1</v>
      </c>
      <c r="E56" s="272">
        <v>1</v>
      </c>
      <c r="F56" s="1435">
        <v>1</v>
      </c>
      <c r="G56" s="1665">
        <v>3.88</v>
      </c>
      <c r="H56" s="1072">
        <v>256623.19999999998</v>
      </c>
      <c r="I56" s="1072"/>
      <c r="J56" s="1072"/>
      <c r="K56" s="295">
        <f t="shared" si="11"/>
        <v>256623.19999999998</v>
      </c>
      <c r="L56" s="272">
        <v>1</v>
      </c>
      <c r="M56" s="1435"/>
      <c r="N56" s="1665">
        <v>3.88</v>
      </c>
      <c r="O56" s="1072">
        <v>256623.19999999998</v>
      </c>
      <c r="P56" s="1072"/>
      <c r="Q56" s="1072"/>
      <c r="R56" s="295">
        <f t="shared" si="12"/>
        <v>256623.19999999998</v>
      </c>
      <c r="S56" s="295">
        <f t="shared" ref="S56:S59" si="16">+E56-L56</f>
        <v>0</v>
      </c>
      <c r="T56" s="295">
        <f t="shared" si="9"/>
        <v>0</v>
      </c>
      <c r="U56" s="295">
        <f t="shared" si="9"/>
        <v>0</v>
      </c>
      <c r="V56" s="295">
        <f t="shared" si="9"/>
        <v>0</v>
      </c>
      <c r="W56" s="295">
        <f t="shared" ref="W56:W59" si="17">T56+U56+V56</f>
        <v>0</v>
      </c>
      <c r="X56" s="272">
        <v>1</v>
      </c>
      <c r="Y56" s="1435">
        <v>2</v>
      </c>
      <c r="Z56" s="1665">
        <v>3.88</v>
      </c>
      <c r="AA56" s="1072">
        <v>256623.19999999998</v>
      </c>
      <c r="AB56" s="1072"/>
      <c r="AC56" s="1072"/>
      <c r="AD56" s="295">
        <f t="shared" si="10"/>
        <v>256623.19999999998</v>
      </c>
      <c r="AE56" s="272">
        <v>1</v>
      </c>
      <c r="AF56" s="1435">
        <v>3</v>
      </c>
      <c r="AG56" s="295">
        <v>3.88</v>
      </c>
      <c r="AH56" s="1072">
        <v>256623.19999999998</v>
      </c>
      <c r="AI56" s="1072"/>
      <c r="AJ56" s="1072"/>
      <c r="AK56" s="295">
        <f t="shared" si="15"/>
        <v>256623.19999999998</v>
      </c>
    </row>
    <row r="57" spans="1:37" ht="27">
      <c r="A57" s="1072">
        <v>16</v>
      </c>
      <c r="B57" s="272" t="s">
        <v>6452</v>
      </c>
      <c r="C57" s="26" t="s">
        <v>6442</v>
      </c>
      <c r="D57" s="340" t="s">
        <v>1</v>
      </c>
      <c r="E57" s="272">
        <v>1</v>
      </c>
      <c r="F57" s="1435">
        <v>1</v>
      </c>
      <c r="G57" s="1665">
        <v>3.88</v>
      </c>
      <c r="H57" s="1072">
        <v>256623.19999999998</v>
      </c>
      <c r="I57" s="1072"/>
      <c r="J57" s="1072"/>
      <c r="K57" s="295">
        <f t="shared" si="11"/>
        <v>256623.19999999998</v>
      </c>
      <c r="L57" s="272">
        <v>1</v>
      </c>
      <c r="M57" s="1435"/>
      <c r="N57" s="1665">
        <v>3.88</v>
      </c>
      <c r="O57" s="1072">
        <v>256623.19999999998</v>
      </c>
      <c r="P57" s="1072"/>
      <c r="Q57" s="1072"/>
      <c r="R57" s="295">
        <f t="shared" si="12"/>
        <v>256623.19999999998</v>
      </c>
      <c r="S57" s="295">
        <f t="shared" si="16"/>
        <v>0</v>
      </c>
      <c r="T57" s="295">
        <f t="shared" si="9"/>
        <v>0</v>
      </c>
      <c r="U57" s="295">
        <f t="shared" si="9"/>
        <v>0</v>
      </c>
      <c r="V57" s="295">
        <f t="shared" si="9"/>
        <v>0</v>
      </c>
      <c r="W57" s="295">
        <f t="shared" si="17"/>
        <v>0</v>
      </c>
      <c r="X57" s="272">
        <v>1</v>
      </c>
      <c r="Y57" s="1435">
        <v>2</v>
      </c>
      <c r="Z57" s="1665">
        <v>3.88</v>
      </c>
      <c r="AA57" s="1072">
        <v>256623.19999999998</v>
      </c>
      <c r="AB57" s="1072"/>
      <c r="AC57" s="1072"/>
      <c r="AD57" s="295">
        <f t="shared" si="10"/>
        <v>256623.19999999998</v>
      </c>
      <c r="AE57" s="272">
        <v>1</v>
      </c>
      <c r="AF57" s="1435">
        <v>3</v>
      </c>
      <c r="AG57" s="295">
        <v>3.88</v>
      </c>
      <c r="AH57" s="1072">
        <v>256623.19999999998</v>
      </c>
      <c r="AI57" s="1072"/>
      <c r="AJ57" s="1072"/>
      <c r="AK57" s="295">
        <f t="shared" si="15"/>
        <v>256623.19999999998</v>
      </c>
    </row>
    <row r="58" spans="1:37" ht="27">
      <c r="A58" s="1072">
        <v>17</v>
      </c>
      <c r="B58" s="272" t="s">
        <v>1496</v>
      </c>
      <c r="C58" s="26" t="s">
        <v>6442</v>
      </c>
      <c r="D58" s="340" t="s">
        <v>1</v>
      </c>
      <c r="E58" s="272">
        <v>1</v>
      </c>
      <c r="F58" s="1435">
        <v>1</v>
      </c>
      <c r="G58" s="1665">
        <v>3.88</v>
      </c>
      <c r="H58" s="1072">
        <v>256623.19999999998</v>
      </c>
      <c r="I58" s="1072"/>
      <c r="J58" s="1072"/>
      <c r="K58" s="295">
        <f t="shared" si="11"/>
        <v>256623.19999999998</v>
      </c>
      <c r="L58" s="272">
        <v>1</v>
      </c>
      <c r="M58" s="1435"/>
      <c r="N58" s="1665">
        <v>3.88</v>
      </c>
      <c r="O58" s="1072">
        <v>256623.19999999998</v>
      </c>
      <c r="P58" s="1072"/>
      <c r="Q58" s="1072"/>
      <c r="R58" s="295">
        <f t="shared" si="12"/>
        <v>256623.19999999998</v>
      </c>
      <c r="S58" s="295">
        <f t="shared" si="16"/>
        <v>0</v>
      </c>
      <c r="T58" s="295">
        <f t="shared" si="9"/>
        <v>0</v>
      </c>
      <c r="U58" s="295">
        <f t="shared" si="9"/>
        <v>0</v>
      </c>
      <c r="V58" s="295">
        <f t="shared" si="9"/>
        <v>0</v>
      </c>
      <c r="W58" s="295">
        <f t="shared" si="17"/>
        <v>0</v>
      </c>
      <c r="X58" s="272">
        <v>1</v>
      </c>
      <c r="Y58" s="1435">
        <v>2</v>
      </c>
      <c r="Z58" s="1665">
        <v>3.88</v>
      </c>
      <c r="AA58" s="1072">
        <v>256623.19999999998</v>
      </c>
      <c r="AB58" s="1072"/>
      <c r="AC58" s="1072"/>
      <c r="AD58" s="295">
        <f t="shared" si="10"/>
        <v>256623.19999999998</v>
      </c>
      <c r="AE58" s="272">
        <v>1</v>
      </c>
      <c r="AF58" s="1435">
        <v>3</v>
      </c>
      <c r="AG58" s="295">
        <v>3.88</v>
      </c>
      <c r="AH58" s="1072">
        <v>256623.19999999998</v>
      </c>
      <c r="AI58" s="1072"/>
      <c r="AJ58" s="1072"/>
      <c r="AK58" s="295">
        <f t="shared" si="15"/>
        <v>256623.19999999998</v>
      </c>
    </row>
    <row r="59" spans="1:37" ht="27">
      <c r="A59" s="1072">
        <v>18</v>
      </c>
      <c r="B59" s="272" t="s">
        <v>6457</v>
      </c>
      <c r="C59" s="26" t="s">
        <v>6442</v>
      </c>
      <c r="D59" s="340" t="s">
        <v>1</v>
      </c>
      <c r="E59" s="272">
        <v>1</v>
      </c>
      <c r="F59" s="1435">
        <v>1</v>
      </c>
      <c r="G59" s="1665">
        <v>3.88</v>
      </c>
      <c r="H59" s="1072">
        <v>256623.19999999998</v>
      </c>
      <c r="I59" s="1072"/>
      <c r="J59" s="1072"/>
      <c r="K59" s="295">
        <f t="shared" si="11"/>
        <v>256623.19999999998</v>
      </c>
      <c r="L59" s="272">
        <v>1</v>
      </c>
      <c r="M59" s="1435"/>
      <c r="N59" s="1665">
        <v>3.88</v>
      </c>
      <c r="O59" s="1072">
        <v>256623.19999999998</v>
      </c>
      <c r="P59" s="1072"/>
      <c r="Q59" s="1072"/>
      <c r="R59" s="295">
        <f t="shared" si="12"/>
        <v>256623.19999999998</v>
      </c>
      <c r="S59" s="295">
        <f t="shared" si="16"/>
        <v>0</v>
      </c>
      <c r="T59" s="295">
        <f t="shared" si="9"/>
        <v>0</v>
      </c>
      <c r="U59" s="295">
        <f t="shared" si="9"/>
        <v>0</v>
      </c>
      <c r="V59" s="295">
        <f t="shared" si="9"/>
        <v>0</v>
      </c>
      <c r="W59" s="295">
        <f t="shared" si="17"/>
        <v>0</v>
      </c>
      <c r="X59" s="272">
        <v>1</v>
      </c>
      <c r="Y59" s="1435">
        <v>2</v>
      </c>
      <c r="Z59" s="1665">
        <v>3.88</v>
      </c>
      <c r="AA59" s="1072">
        <v>256623.19999999998</v>
      </c>
      <c r="AB59" s="1072"/>
      <c r="AC59" s="1072"/>
      <c r="AD59" s="295">
        <f t="shared" si="10"/>
        <v>256623.19999999998</v>
      </c>
      <c r="AE59" s="272">
        <v>1</v>
      </c>
      <c r="AF59" s="1435">
        <v>3</v>
      </c>
      <c r="AG59" s="295">
        <v>3.88</v>
      </c>
      <c r="AH59" s="1072">
        <v>256623.19999999998</v>
      </c>
      <c r="AI59" s="1072"/>
      <c r="AJ59" s="1072"/>
      <c r="AK59" s="295">
        <f t="shared" si="15"/>
        <v>256623.19999999998</v>
      </c>
    </row>
    <row r="60" spans="1:37" ht="27">
      <c r="A60" s="1072">
        <v>19</v>
      </c>
      <c r="B60" s="272" t="s">
        <v>4920</v>
      </c>
      <c r="C60" s="26" t="s">
        <v>6442</v>
      </c>
      <c r="D60" s="340" t="s">
        <v>1</v>
      </c>
      <c r="E60" s="272">
        <v>1</v>
      </c>
      <c r="F60" s="295">
        <v>1</v>
      </c>
      <c r="G60" s="1665">
        <v>3.88</v>
      </c>
      <c r="H60" s="1072">
        <v>256623.19999999998</v>
      </c>
      <c r="I60" s="1072"/>
      <c r="J60" s="1072"/>
      <c r="K60" s="295">
        <f t="shared" si="11"/>
        <v>256623.19999999998</v>
      </c>
      <c r="L60" s="272">
        <v>1</v>
      </c>
      <c r="M60" s="1435"/>
      <c r="N60" s="1665">
        <v>3.88</v>
      </c>
      <c r="O60" s="1072">
        <v>256623.19999999998</v>
      </c>
      <c r="P60" s="1072"/>
      <c r="Q60" s="1072"/>
      <c r="R60" s="295">
        <f t="shared" si="12"/>
        <v>256623.19999999998</v>
      </c>
      <c r="S60" s="295">
        <f>+E60-L60</f>
        <v>0</v>
      </c>
      <c r="T60" s="295">
        <f>H60-O60</f>
        <v>0</v>
      </c>
      <c r="U60" s="295">
        <f>I60-P60</f>
        <v>0</v>
      </c>
      <c r="V60" s="295">
        <f>J60-Q60</f>
        <v>0</v>
      </c>
      <c r="W60" s="295">
        <f>T60+U60+V60</f>
        <v>0</v>
      </c>
      <c r="X60" s="272">
        <v>1</v>
      </c>
      <c r="Y60" s="1435">
        <v>2</v>
      </c>
      <c r="Z60" s="1665">
        <v>3.88</v>
      </c>
      <c r="AA60" s="1072">
        <v>256623.19999999998</v>
      </c>
      <c r="AB60" s="1072"/>
      <c r="AC60" s="1072"/>
      <c r="AD60" s="295">
        <f t="shared" si="10"/>
        <v>256623.19999999998</v>
      </c>
      <c r="AE60" s="272">
        <v>1</v>
      </c>
      <c r="AF60" s="1435">
        <v>3</v>
      </c>
      <c r="AG60" s="295">
        <v>3.88</v>
      </c>
      <c r="AH60" s="1072">
        <v>256623.19999999998</v>
      </c>
      <c r="AI60" s="1072"/>
      <c r="AJ60" s="1072"/>
      <c r="AK60" s="295">
        <f t="shared" si="15"/>
        <v>256623.19999999998</v>
      </c>
    </row>
    <row r="61" spans="1:37" ht="27">
      <c r="A61" s="1072">
        <v>20</v>
      </c>
      <c r="B61" s="272" t="s">
        <v>6464</v>
      </c>
      <c r="C61" s="26" t="s">
        <v>6442</v>
      </c>
      <c r="D61" s="340" t="s">
        <v>1</v>
      </c>
      <c r="E61" s="272">
        <v>1</v>
      </c>
      <c r="F61" s="1435">
        <v>1</v>
      </c>
      <c r="G61" s="1665">
        <v>3.88</v>
      </c>
      <c r="H61" s="1072">
        <v>256623.19999999998</v>
      </c>
      <c r="I61" s="1072"/>
      <c r="J61" s="1072"/>
      <c r="K61" s="295">
        <f t="shared" si="11"/>
        <v>256623.19999999998</v>
      </c>
      <c r="L61" s="272">
        <v>1</v>
      </c>
      <c r="M61" s="1435"/>
      <c r="N61" s="1665">
        <v>3.88</v>
      </c>
      <c r="O61" s="1072">
        <v>256623.19999999998</v>
      </c>
      <c r="P61" s="1072"/>
      <c r="Q61" s="1072"/>
      <c r="R61" s="295">
        <f t="shared" si="12"/>
        <v>256623.19999999998</v>
      </c>
      <c r="S61" s="295">
        <f t="shared" ref="S61:S64" si="18">+E61-L61</f>
        <v>0</v>
      </c>
      <c r="T61" s="295">
        <f t="shared" ref="T61:V75" si="19">H61-O61</f>
        <v>0</v>
      </c>
      <c r="U61" s="295">
        <f t="shared" si="19"/>
        <v>0</v>
      </c>
      <c r="V61" s="295">
        <f t="shared" si="19"/>
        <v>0</v>
      </c>
      <c r="W61" s="295">
        <f t="shared" ref="W61:W64" si="20">T61+U61+V61</f>
        <v>0</v>
      </c>
      <c r="X61" s="272">
        <v>1</v>
      </c>
      <c r="Y61" s="1435">
        <v>2</v>
      </c>
      <c r="Z61" s="1665">
        <v>3.88</v>
      </c>
      <c r="AA61" s="1072">
        <v>256623.19999999998</v>
      </c>
      <c r="AB61" s="1072"/>
      <c r="AC61" s="1072"/>
      <c r="AD61" s="295">
        <f t="shared" si="10"/>
        <v>256623.19999999998</v>
      </c>
      <c r="AE61" s="272">
        <v>1</v>
      </c>
      <c r="AF61" s="1435">
        <v>3</v>
      </c>
      <c r="AG61" s="295">
        <v>3.88</v>
      </c>
      <c r="AH61" s="1072">
        <v>256623.19999999998</v>
      </c>
      <c r="AI61" s="1072"/>
      <c r="AJ61" s="1072"/>
      <c r="AK61" s="295">
        <f t="shared" si="15"/>
        <v>256623.19999999998</v>
      </c>
    </row>
    <row r="62" spans="1:37" ht="27">
      <c r="A62" s="1072">
        <v>21</v>
      </c>
      <c r="B62" s="272" t="s">
        <v>6446</v>
      </c>
      <c r="C62" s="26" t="s">
        <v>6442</v>
      </c>
      <c r="D62" s="340" t="s">
        <v>1</v>
      </c>
      <c r="E62" s="272">
        <v>1</v>
      </c>
      <c r="F62" s="1435">
        <v>1</v>
      </c>
      <c r="G62" s="1665">
        <v>4.01</v>
      </c>
      <c r="H62" s="1072">
        <v>265221.39999999997</v>
      </c>
      <c r="I62" s="1072"/>
      <c r="J62" s="1072"/>
      <c r="K62" s="295">
        <f t="shared" si="11"/>
        <v>265221.39999999997</v>
      </c>
      <c r="L62" s="272">
        <v>1</v>
      </c>
      <c r="M62" s="1435"/>
      <c r="N62" s="1665">
        <v>4.01</v>
      </c>
      <c r="O62" s="1072">
        <v>265221.39999999997</v>
      </c>
      <c r="P62" s="1072"/>
      <c r="Q62" s="1072"/>
      <c r="R62" s="295">
        <f t="shared" si="12"/>
        <v>265221.39999999997</v>
      </c>
      <c r="S62" s="295">
        <f t="shared" si="18"/>
        <v>0</v>
      </c>
      <c r="T62" s="295">
        <f t="shared" si="19"/>
        <v>0</v>
      </c>
      <c r="U62" s="295">
        <f t="shared" si="19"/>
        <v>0</v>
      </c>
      <c r="V62" s="295">
        <f t="shared" si="19"/>
        <v>0</v>
      </c>
      <c r="W62" s="295">
        <f t="shared" si="20"/>
        <v>0</v>
      </c>
      <c r="X62" s="272">
        <v>1</v>
      </c>
      <c r="Y62" s="1435">
        <v>2</v>
      </c>
      <c r="Z62" s="1665">
        <v>4.01</v>
      </c>
      <c r="AA62" s="1072">
        <v>265221.39999999997</v>
      </c>
      <c r="AB62" s="1072"/>
      <c r="AC62" s="1072"/>
      <c r="AD62" s="295">
        <f t="shared" si="10"/>
        <v>265221.39999999997</v>
      </c>
      <c r="AE62" s="272">
        <v>1</v>
      </c>
      <c r="AF62" s="1435">
        <v>3</v>
      </c>
      <c r="AG62" s="295">
        <v>4.01</v>
      </c>
      <c r="AH62" s="1072">
        <v>265221.39999999997</v>
      </c>
      <c r="AI62" s="1072"/>
      <c r="AJ62" s="1072"/>
      <c r="AK62" s="295">
        <f t="shared" si="15"/>
        <v>265221.39999999997</v>
      </c>
    </row>
    <row r="63" spans="1:37" ht="27">
      <c r="A63" s="1072">
        <v>22</v>
      </c>
      <c r="B63" s="272" t="s">
        <v>6444</v>
      </c>
      <c r="C63" s="26" t="s">
        <v>6442</v>
      </c>
      <c r="D63" s="340" t="s">
        <v>1</v>
      </c>
      <c r="E63" s="272">
        <v>1</v>
      </c>
      <c r="F63" s="1435">
        <v>1</v>
      </c>
      <c r="G63" s="1665">
        <v>4.01</v>
      </c>
      <c r="H63" s="1072">
        <v>265221.39999999997</v>
      </c>
      <c r="I63" s="1072"/>
      <c r="J63" s="1072"/>
      <c r="K63" s="295">
        <f t="shared" si="11"/>
        <v>265221.39999999997</v>
      </c>
      <c r="L63" s="272">
        <v>1</v>
      </c>
      <c r="M63" s="1435"/>
      <c r="N63" s="1665">
        <v>4.01</v>
      </c>
      <c r="O63" s="1072">
        <v>265221.39999999997</v>
      </c>
      <c r="P63" s="1072"/>
      <c r="Q63" s="1072"/>
      <c r="R63" s="295">
        <f t="shared" si="12"/>
        <v>265221.39999999997</v>
      </c>
      <c r="S63" s="295">
        <f t="shared" si="18"/>
        <v>0</v>
      </c>
      <c r="T63" s="295">
        <f t="shared" si="19"/>
        <v>0</v>
      </c>
      <c r="U63" s="295">
        <f t="shared" si="19"/>
        <v>0</v>
      </c>
      <c r="V63" s="295">
        <f t="shared" si="19"/>
        <v>0</v>
      </c>
      <c r="W63" s="295">
        <f t="shared" si="20"/>
        <v>0</v>
      </c>
      <c r="X63" s="272">
        <v>1</v>
      </c>
      <c r="Y63" s="1435">
        <v>2</v>
      </c>
      <c r="Z63" s="1665">
        <v>4.01</v>
      </c>
      <c r="AA63" s="1072">
        <v>265221.39999999997</v>
      </c>
      <c r="AB63" s="1072"/>
      <c r="AC63" s="1072"/>
      <c r="AD63" s="295">
        <f t="shared" si="10"/>
        <v>265221.39999999997</v>
      </c>
      <c r="AE63" s="272">
        <v>1</v>
      </c>
      <c r="AF63" s="1435">
        <v>3</v>
      </c>
      <c r="AG63" s="295">
        <v>4.01</v>
      </c>
      <c r="AH63" s="1072">
        <v>265221.39999999997</v>
      </c>
      <c r="AI63" s="1072"/>
      <c r="AJ63" s="1072"/>
      <c r="AK63" s="295">
        <f t="shared" si="15"/>
        <v>265221.39999999997</v>
      </c>
    </row>
    <row r="64" spans="1:37" ht="27">
      <c r="A64" s="1072">
        <v>23</v>
      </c>
      <c r="B64" s="272" t="s">
        <v>6449</v>
      </c>
      <c r="C64" s="26" t="s">
        <v>6442</v>
      </c>
      <c r="D64" s="340" t="s">
        <v>1</v>
      </c>
      <c r="E64" s="272">
        <v>1</v>
      </c>
      <c r="F64" s="1435">
        <v>1</v>
      </c>
      <c r="G64" s="1665">
        <v>4.01</v>
      </c>
      <c r="H64" s="1072">
        <v>265221.39999999997</v>
      </c>
      <c r="I64" s="1072"/>
      <c r="J64" s="1072"/>
      <c r="K64" s="295">
        <f t="shared" si="11"/>
        <v>265221.39999999997</v>
      </c>
      <c r="L64" s="272">
        <v>1</v>
      </c>
      <c r="M64" s="1435"/>
      <c r="N64" s="1665">
        <v>4.01</v>
      </c>
      <c r="O64" s="1072">
        <v>265221.39999999997</v>
      </c>
      <c r="P64" s="1072"/>
      <c r="Q64" s="1072"/>
      <c r="R64" s="295">
        <f t="shared" si="12"/>
        <v>265221.39999999997</v>
      </c>
      <c r="S64" s="295">
        <f t="shared" si="18"/>
        <v>0</v>
      </c>
      <c r="T64" s="295">
        <f t="shared" si="19"/>
        <v>0</v>
      </c>
      <c r="U64" s="295">
        <f t="shared" si="19"/>
        <v>0</v>
      </c>
      <c r="V64" s="295">
        <f t="shared" si="19"/>
        <v>0</v>
      </c>
      <c r="W64" s="295">
        <f t="shared" si="20"/>
        <v>0</v>
      </c>
      <c r="X64" s="272">
        <v>1</v>
      </c>
      <c r="Y64" s="1435">
        <v>2</v>
      </c>
      <c r="Z64" s="1665">
        <v>4.01</v>
      </c>
      <c r="AA64" s="1072">
        <v>265221.39999999997</v>
      </c>
      <c r="AB64" s="1072"/>
      <c r="AC64" s="1072"/>
      <c r="AD64" s="295">
        <f t="shared" si="10"/>
        <v>265221.39999999997</v>
      </c>
      <c r="AE64" s="272">
        <v>1</v>
      </c>
      <c r="AF64" s="1435">
        <v>3</v>
      </c>
      <c r="AG64" s="295">
        <v>4.01</v>
      </c>
      <c r="AH64" s="1072">
        <v>265221.39999999997</v>
      </c>
      <c r="AI64" s="1072"/>
      <c r="AJ64" s="1072"/>
      <c r="AK64" s="295">
        <f t="shared" si="15"/>
        <v>265221.39999999997</v>
      </c>
    </row>
    <row r="65" spans="1:37" ht="27">
      <c r="A65" s="1072">
        <v>24</v>
      </c>
      <c r="B65" s="272" t="s">
        <v>6453</v>
      </c>
      <c r="C65" s="26" t="s">
        <v>6442</v>
      </c>
      <c r="D65" s="340" t="s">
        <v>1</v>
      </c>
      <c r="E65" s="272">
        <v>1</v>
      </c>
      <c r="F65" s="1435">
        <v>1</v>
      </c>
      <c r="G65" s="1665">
        <v>4.41</v>
      </c>
      <c r="H65" s="1072">
        <v>291677.40000000002</v>
      </c>
      <c r="I65" s="1072"/>
      <c r="J65" s="1072"/>
      <c r="K65" s="295">
        <f t="shared" si="11"/>
        <v>291677.40000000002</v>
      </c>
      <c r="L65" s="272">
        <v>1</v>
      </c>
      <c r="M65" s="1435"/>
      <c r="N65" s="1665">
        <v>4.41</v>
      </c>
      <c r="O65" s="1072">
        <v>291677.40000000002</v>
      </c>
      <c r="P65" s="1072"/>
      <c r="Q65" s="1072"/>
      <c r="R65" s="295">
        <f t="shared" si="12"/>
        <v>291677.40000000002</v>
      </c>
      <c r="S65" s="295">
        <f>+E65-L65</f>
        <v>0</v>
      </c>
      <c r="T65" s="295">
        <f t="shared" si="19"/>
        <v>0</v>
      </c>
      <c r="U65" s="295">
        <f t="shared" si="19"/>
        <v>0</v>
      </c>
      <c r="V65" s="295">
        <f t="shared" si="19"/>
        <v>0</v>
      </c>
      <c r="W65" s="295">
        <f>T65+U65+V65</f>
        <v>0</v>
      </c>
      <c r="X65" s="272">
        <v>1</v>
      </c>
      <c r="Y65" s="1435">
        <v>2</v>
      </c>
      <c r="Z65" s="1665">
        <v>4.41</v>
      </c>
      <c r="AA65" s="1072">
        <v>291677.40000000002</v>
      </c>
      <c r="AB65" s="1072"/>
      <c r="AC65" s="1072"/>
      <c r="AD65" s="295">
        <f t="shared" si="10"/>
        <v>291677.40000000002</v>
      </c>
      <c r="AE65" s="272">
        <v>1</v>
      </c>
      <c r="AF65" s="1435">
        <v>3</v>
      </c>
      <c r="AG65" s="295">
        <v>4.41</v>
      </c>
      <c r="AH65" s="1072">
        <v>291677.40000000002</v>
      </c>
      <c r="AI65" s="1072"/>
      <c r="AJ65" s="1072"/>
      <c r="AK65" s="295">
        <f t="shared" si="15"/>
        <v>291677.40000000002</v>
      </c>
    </row>
    <row r="66" spans="1:37" ht="27">
      <c r="A66" s="1072">
        <v>25</v>
      </c>
      <c r="B66" s="272" t="s">
        <v>7035</v>
      </c>
      <c r="C66" s="26" t="s">
        <v>6442</v>
      </c>
      <c r="D66" s="340" t="s">
        <v>1</v>
      </c>
      <c r="E66" s="272">
        <v>1</v>
      </c>
      <c r="F66" s="1435">
        <v>1</v>
      </c>
      <c r="G66" s="1665">
        <v>4.41</v>
      </c>
      <c r="H66" s="1072">
        <v>291677.40000000002</v>
      </c>
      <c r="I66" s="1072"/>
      <c r="J66" s="1072"/>
      <c r="K66" s="295">
        <f t="shared" si="11"/>
        <v>291677.40000000002</v>
      </c>
      <c r="L66" s="272">
        <v>1</v>
      </c>
      <c r="M66" s="1435"/>
      <c r="N66" s="1665">
        <v>4.41</v>
      </c>
      <c r="O66" s="1072">
        <v>291677.40000000002</v>
      </c>
      <c r="P66" s="1072"/>
      <c r="Q66" s="1072"/>
      <c r="R66" s="295">
        <f t="shared" si="12"/>
        <v>291677.40000000002</v>
      </c>
      <c r="S66" s="295">
        <f>+E66-L66</f>
        <v>0</v>
      </c>
      <c r="T66" s="295">
        <f t="shared" si="19"/>
        <v>0</v>
      </c>
      <c r="U66" s="295">
        <f t="shared" si="19"/>
        <v>0</v>
      </c>
      <c r="V66" s="295">
        <f t="shared" si="19"/>
        <v>0</v>
      </c>
      <c r="W66" s="295">
        <f>T66+U66+V66</f>
        <v>0</v>
      </c>
      <c r="X66" s="272">
        <v>1</v>
      </c>
      <c r="Y66" s="1435">
        <v>2</v>
      </c>
      <c r="Z66" s="1665">
        <v>4.41</v>
      </c>
      <c r="AA66" s="1072">
        <v>291677.40000000002</v>
      </c>
      <c r="AB66" s="1072"/>
      <c r="AC66" s="1072"/>
      <c r="AD66" s="295">
        <f t="shared" si="10"/>
        <v>291677.40000000002</v>
      </c>
      <c r="AE66" s="272">
        <v>1</v>
      </c>
      <c r="AF66" s="1435">
        <v>3</v>
      </c>
      <c r="AG66" s="295">
        <v>4.41</v>
      </c>
      <c r="AH66" s="1072">
        <v>291677.40000000002</v>
      </c>
      <c r="AI66" s="1072"/>
      <c r="AJ66" s="1072"/>
      <c r="AK66" s="295">
        <f t="shared" si="15"/>
        <v>291677.40000000002</v>
      </c>
    </row>
    <row r="67" spans="1:37" ht="27">
      <c r="A67" s="1072">
        <v>26</v>
      </c>
      <c r="B67" s="272" t="s">
        <v>6450</v>
      </c>
      <c r="C67" s="26" t="s">
        <v>6442</v>
      </c>
      <c r="D67" s="340" t="s">
        <v>1</v>
      </c>
      <c r="E67" s="272">
        <v>1</v>
      </c>
      <c r="F67" s="1435">
        <v>1</v>
      </c>
      <c r="G67" s="1665">
        <v>4.41</v>
      </c>
      <c r="H67" s="1072">
        <v>291677.40000000002</v>
      </c>
      <c r="I67" s="1072"/>
      <c r="J67" s="1072"/>
      <c r="K67" s="295">
        <f t="shared" si="11"/>
        <v>291677.40000000002</v>
      </c>
      <c r="L67" s="272">
        <v>1</v>
      </c>
      <c r="M67" s="1435"/>
      <c r="N67" s="1665">
        <v>4.41</v>
      </c>
      <c r="O67" s="1072">
        <v>291677.40000000002</v>
      </c>
      <c r="P67" s="1072"/>
      <c r="Q67" s="1072"/>
      <c r="R67" s="295">
        <f t="shared" si="12"/>
        <v>291677.40000000002</v>
      </c>
      <c r="S67" s="295">
        <f>+E67-L67</f>
        <v>0</v>
      </c>
      <c r="T67" s="295">
        <f t="shared" si="19"/>
        <v>0</v>
      </c>
      <c r="U67" s="295">
        <f t="shared" si="19"/>
        <v>0</v>
      </c>
      <c r="V67" s="295">
        <f t="shared" si="19"/>
        <v>0</v>
      </c>
      <c r="W67" s="295">
        <f>T67+U67+V67</f>
        <v>0</v>
      </c>
      <c r="X67" s="272">
        <v>1</v>
      </c>
      <c r="Y67" s="1435">
        <v>2</v>
      </c>
      <c r="Z67" s="1665">
        <v>4.41</v>
      </c>
      <c r="AA67" s="1072">
        <v>291677.40000000002</v>
      </c>
      <c r="AB67" s="1072"/>
      <c r="AC67" s="1072"/>
      <c r="AD67" s="295">
        <f t="shared" si="10"/>
        <v>291677.40000000002</v>
      </c>
      <c r="AE67" s="272">
        <v>1</v>
      </c>
      <c r="AF67" s="1435">
        <v>3</v>
      </c>
      <c r="AG67" s="295">
        <v>4.41</v>
      </c>
      <c r="AH67" s="1072">
        <v>291677.40000000002</v>
      </c>
      <c r="AI67" s="1072"/>
      <c r="AJ67" s="1072"/>
      <c r="AK67" s="295">
        <f t="shared" si="15"/>
        <v>291677.40000000002</v>
      </c>
    </row>
    <row r="68" spans="1:37" ht="27">
      <c r="A68" s="1072">
        <v>27</v>
      </c>
      <c r="B68" s="272" t="s">
        <v>6445</v>
      </c>
      <c r="C68" s="26" t="s">
        <v>6442</v>
      </c>
      <c r="D68" s="340" t="s">
        <v>1</v>
      </c>
      <c r="E68" s="272">
        <v>1</v>
      </c>
      <c r="F68" s="1435">
        <v>1</v>
      </c>
      <c r="G68" s="1665">
        <v>5.01</v>
      </c>
      <c r="H68" s="1072">
        <v>331361.39999999997</v>
      </c>
      <c r="I68" s="1072"/>
      <c r="J68" s="1072"/>
      <c r="K68" s="295">
        <f t="shared" si="11"/>
        <v>331361.39999999997</v>
      </c>
      <c r="L68" s="272">
        <v>1</v>
      </c>
      <c r="M68" s="1435"/>
      <c r="N68" s="1665">
        <v>5.01</v>
      </c>
      <c r="O68" s="1072">
        <v>331361.39999999997</v>
      </c>
      <c r="P68" s="1072"/>
      <c r="Q68" s="1072"/>
      <c r="R68" s="295">
        <f t="shared" si="12"/>
        <v>331361.39999999997</v>
      </c>
      <c r="S68" s="295">
        <f>+E68-L68</f>
        <v>0</v>
      </c>
      <c r="T68" s="295">
        <f t="shared" si="19"/>
        <v>0</v>
      </c>
      <c r="U68" s="295">
        <f t="shared" si="19"/>
        <v>0</v>
      </c>
      <c r="V68" s="295">
        <f t="shared" si="19"/>
        <v>0</v>
      </c>
      <c r="W68" s="295">
        <f>T68+U68+V68</f>
        <v>0</v>
      </c>
      <c r="X68" s="272">
        <v>1</v>
      </c>
      <c r="Y68" s="1435">
        <v>2</v>
      </c>
      <c r="Z68" s="1665">
        <v>5.01</v>
      </c>
      <c r="AA68" s="1072">
        <v>331361.39999999997</v>
      </c>
      <c r="AB68" s="1072"/>
      <c r="AC68" s="1072"/>
      <c r="AD68" s="295">
        <f t="shared" si="10"/>
        <v>331361.39999999997</v>
      </c>
      <c r="AE68" s="272">
        <v>1</v>
      </c>
      <c r="AF68" s="1435">
        <v>3</v>
      </c>
      <c r="AG68" s="295">
        <v>5.01</v>
      </c>
      <c r="AH68" s="1072">
        <v>331361.39999999997</v>
      </c>
      <c r="AI68" s="1072"/>
      <c r="AJ68" s="1072"/>
      <c r="AK68" s="295">
        <f t="shared" si="15"/>
        <v>331361.39999999997</v>
      </c>
    </row>
    <row r="69" spans="1:37" ht="27">
      <c r="A69" s="1072">
        <v>28</v>
      </c>
      <c r="B69" s="272" t="s">
        <v>6443</v>
      </c>
      <c r="C69" s="26" t="s">
        <v>6442</v>
      </c>
      <c r="D69" s="340" t="s">
        <v>1</v>
      </c>
      <c r="E69" s="272">
        <v>1</v>
      </c>
      <c r="F69" s="1435">
        <v>2</v>
      </c>
      <c r="G69" s="1665">
        <v>4.2699999999999996</v>
      </c>
      <c r="H69" s="1072">
        <v>282417.8</v>
      </c>
      <c r="I69" s="1072"/>
      <c r="J69" s="1072"/>
      <c r="K69" s="295">
        <f t="shared" si="11"/>
        <v>282417.8</v>
      </c>
      <c r="L69" s="272">
        <v>1</v>
      </c>
      <c r="M69" s="1435"/>
      <c r="N69" s="1665">
        <v>4.2699999999999996</v>
      </c>
      <c r="O69" s="1072">
        <v>282417.8</v>
      </c>
      <c r="P69" s="1072"/>
      <c r="Q69" s="1072"/>
      <c r="R69" s="295">
        <f t="shared" si="12"/>
        <v>282417.8</v>
      </c>
      <c r="S69" s="295">
        <f>+E69-L69</f>
        <v>0</v>
      </c>
      <c r="T69" s="295">
        <f t="shared" si="19"/>
        <v>0</v>
      </c>
      <c r="U69" s="295">
        <f t="shared" si="19"/>
        <v>0</v>
      </c>
      <c r="V69" s="295">
        <f t="shared" si="19"/>
        <v>0</v>
      </c>
      <c r="W69" s="295">
        <f>T69+U69+V69</f>
        <v>0</v>
      </c>
      <c r="X69" s="272">
        <v>1</v>
      </c>
      <c r="Y69" s="1435">
        <v>2</v>
      </c>
      <c r="Z69" s="1665">
        <v>4.2699999999999996</v>
      </c>
      <c r="AA69" s="1072">
        <v>282417.8</v>
      </c>
      <c r="AB69" s="1072"/>
      <c r="AC69" s="1072"/>
      <c r="AD69" s="295">
        <f t="shared" si="10"/>
        <v>282417.8</v>
      </c>
      <c r="AE69" s="272">
        <v>1</v>
      </c>
      <c r="AF69" s="1435">
        <v>3</v>
      </c>
      <c r="AG69" s="295">
        <v>4.2699999999999996</v>
      </c>
      <c r="AH69" s="1072">
        <v>282417.8</v>
      </c>
      <c r="AI69" s="1072"/>
      <c r="AJ69" s="1072"/>
      <c r="AK69" s="295">
        <f t="shared" si="15"/>
        <v>282417.8</v>
      </c>
    </row>
    <row r="70" spans="1:37" ht="27">
      <c r="A70" s="1072">
        <v>29</v>
      </c>
      <c r="B70" s="272" t="s">
        <v>6447</v>
      </c>
      <c r="C70" s="26" t="s">
        <v>6442</v>
      </c>
      <c r="D70" s="340" t="s">
        <v>1</v>
      </c>
      <c r="E70" s="272">
        <v>1</v>
      </c>
      <c r="F70" s="1435">
        <v>2</v>
      </c>
      <c r="G70" s="1665">
        <v>4.41</v>
      </c>
      <c r="H70" s="1072">
        <v>291677.40000000002</v>
      </c>
      <c r="I70" s="1072"/>
      <c r="J70" s="1072"/>
      <c r="K70" s="295">
        <f t="shared" si="11"/>
        <v>291677.40000000002</v>
      </c>
      <c r="L70" s="272">
        <v>1</v>
      </c>
      <c r="M70" s="1435"/>
      <c r="N70" s="1665">
        <v>4.41</v>
      </c>
      <c r="O70" s="1072">
        <v>291677.40000000002</v>
      </c>
      <c r="P70" s="1072"/>
      <c r="Q70" s="1072"/>
      <c r="R70" s="295">
        <f t="shared" si="12"/>
        <v>291677.40000000002</v>
      </c>
      <c r="S70" s="295">
        <f t="shared" ref="S70:S73" si="21">+E70-L70</f>
        <v>0</v>
      </c>
      <c r="T70" s="295">
        <f t="shared" si="19"/>
        <v>0</v>
      </c>
      <c r="U70" s="295">
        <f t="shared" si="19"/>
        <v>0</v>
      </c>
      <c r="V70" s="295">
        <f t="shared" si="19"/>
        <v>0</v>
      </c>
      <c r="W70" s="295">
        <f t="shared" ref="W70:W73" si="22">T70+U70+V70</f>
        <v>0</v>
      </c>
      <c r="X70" s="272">
        <v>1</v>
      </c>
      <c r="Y70" s="1435">
        <v>2</v>
      </c>
      <c r="Z70" s="1665">
        <v>4.41</v>
      </c>
      <c r="AA70" s="1072">
        <v>291677.40000000002</v>
      </c>
      <c r="AB70" s="1072"/>
      <c r="AC70" s="1072"/>
      <c r="AD70" s="295">
        <f t="shared" si="10"/>
        <v>291677.40000000002</v>
      </c>
      <c r="AE70" s="272">
        <v>1</v>
      </c>
      <c r="AF70" s="1435">
        <v>3</v>
      </c>
      <c r="AG70" s="295">
        <v>4.41</v>
      </c>
      <c r="AH70" s="1072">
        <v>291677.40000000002</v>
      </c>
      <c r="AI70" s="1072"/>
      <c r="AJ70" s="1072"/>
      <c r="AK70" s="295">
        <f t="shared" si="15"/>
        <v>291677.40000000002</v>
      </c>
    </row>
    <row r="71" spans="1:37" ht="27">
      <c r="A71" s="1072">
        <v>30</v>
      </c>
      <c r="B71" s="272" t="s">
        <v>5485</v>
      </c>
      <c r="C71" s="26" t="s">
        <v>6442</v>
      </c>
      <c r="D71" s="340" t="s">
        <v>1</v>
      </c>
      <c r="E71" s="272">
        <v>1</v>
      </c>
      <c r="F71" s="1435">
        <v>2</v>
      </c>
      <c r="G71" s="1665">
        <v>3.88</v>
      </c>
      <c r="H71" s="1072">
        <v>256623.19999999998</v>
      </c>
      <c r="I71" s="1072"/>
      <c r="J71" s="1072"/>
      <c r="K71" s="295">
        <f t="shared" si="11"/>
        <v>256623.19999999998</v>
      </c>
      <c r="L71" s="272">
        <v>1</v>
      </c>
      <c r="M71" s="1435"/>
      <c r="N71" s="1665">
        <v>3.88</v>
      </c>
      <c r="O71" s="1072">
        <v>256623.19999999998</v>
      </c>
      <c r="P71" s="1072"/>
      <c r="Q71" s="1072"/>
      <c r="R71" s="295">
        <f t="shared" si="12"/>
        <v>256623.19999999998</v>
      </c>
      <c r="S71" s="295">
        <f t="shared" si="21"/>
        <v>0</v>
      </c>
      <c r="T71" s="295">
        <f t="shared" si="19"/>
        <v>0</v>
      </c>
      <c r="U71" s="295">
        <f t="shared" si="19"/>
        <v>0</v>
      </c>
      <c r="V71" s="295">
        <f t="shared" si="19"/>
        <v>0</v>
      </c>
      <c r="W71" s="295">
        <f t="shared" si="22"/>
        <v>0</v>
      </c>
      <c r="X71" s="272">
        <v>1</v>
      </c>
      <c r="Y71" s="1435">
        <v>2</v>
      </c>
      <c r="Z71" s="1665">
        <v>3.88</v>
      </c>
      <c r="AA71" s="1072">
        <v>256623.19999999998</v>
      </c>
      <c r="AB71" s="1072"/>
      <c r="AC71" s="1072"/>
      <c r="AD71" s="295">
        <f t="shared" si="10"/>
        <v>256623.19999999998</v>
      </c>
      <c r="AE71" s="272">
        <v>1</v>
      </c>
      <c r="AF71" s="1435">
        <v>3</v>
      </c>
      <c r="AG71" s="295">
        <v>3.88</v>
      </c>
      <c r="AH71" s="1072">
        <v>256623.19999999998</v>
      </c>
      <c r="AI71" s="1072"/>
      <c r="AJ71" s="1072"/>
      <c r="AK71" s="295">
        <f t="shared" si="15"/>
        <v>256623.19999999998</v>
      </c>
    </row>
    <row r="72" spans="1:37" ht="27">
      <c r="A72" s="1072">
        <v>31</v>
      </c>
      <c r="B72" s="272" t="s">
        <v>6456</v>
      </c>
      <c r="C72" s="26" t="s">
        <v>6442</v>
      </c>
      <c r="D72" s="340" t="s">
        <v>1</v>
      </c>
      <c r="E72" s="272">
        <v>1</v>
      </c>
      <c r="F72" s="1435">
        <v>2</v>
      </c>
      <c r="G72" s="1665">
        <v>4.01</v>
      </c>
      <c r="H72" s="1072">
        <v>265221.39999999997</v>
      </c>
      <c r="I72" s="1072"/>
      <c r="J72" s="1072"/>
      <c r="K72" s="295">
        <f t="shared" si="11"/>
        <v>265221.39999999997</v>
      </c>
      <c r="L72" s="272">
        <v>1</v>
      </c>
      <c r="M72" s="1435"/>
      <c r="N72" s="1665">
        <v>4.01</v>
      </c>
      <c r="O72" s="1072">
        <v>265221.39999999997</v>
      </c>
      <c r="P72" s="1072"/>
      <c r="Q72" s="1072"/>
      <c r="R72" s="295">
        <f t="shared" si="12"/>
        <v>265221.39999999997</v>
      </c>
      <c r="S72" s="295">
        <f t="shared" si="21"/>
        <v>0</v>
      </c>
      <c r="T72" s="295">
        <f t="shared" si="19"/>
        <v>0</v>
      </c>
      <c r="U72" s="295">
        <f t="shared" si="19"/>
        <v>0</v>
      </c>
      <c r="V72" s="295">
        <f t="shared" si="19"/>
        <v>0</v>
      </c>
      <c r="W72" s="295">
        <f t="shared" si="22"/>
        <v>0</v>
      </c>
      <c r="X72" s="272">
        <v>1</v>
      </c>
      <c r="Y72" s="1435">
        <v>2</v>
      </c>
      <c r="Z72" s="1665">
        <v>4.01</v>
      </c>
      <c r="AA72" s="1072">
        <v>265221.39999999997</v>
      </c>
      <c r="AB72" s="1072"/>
      <c r="AC72" s="1072"/>
      <c r="AD72" s="295">
        <f t="shared" si="10"/>
        <v>265221.39999999997</v>
      </c>
      <c r="AE72" s="272">
        <v>1</v>
      </c>
      <c r="AF72" s="1435">
        <v>3</v>
      </c>
      <c r="AG72" s="295">
        <v>4.01</v>
      </c>
      <c r="AH72" s="1072">
        <v>265221.39999999997</v>
      </c>
      <c r="AI72" s="1072"/>
      <c r="AJ72" s="1072"/>
      <c r="AK72" s="295">
        <f t="shared" si="15"/>
        <v>265221.39999999997</v>
      </c>
    </row>
    <row r="73" spans="1:37" ht="27">
      <c r="A73" s="1072">
        <v>32</v>
      </c>
      <c r="B73" s="272" t="s">
        <v>7036</v>
      </c>
      <c r="C73" s="26" t="s">
        <v>6442</v>
      </c>
      <c r="D73" s="340" t="s">
        <v>1</v>
      </c>
      <c r="E73" s="272">
        <v>1</v>
      </c>
      <c r="F73" s="1435">
        <v>2</v>
      </c>
      <c r="G73" s="1665">
        <v>4.7</v>
      </c>
      <c r="H73" s="1072">
        <v>310858</v>
      </c>
      <c r="I73" s="1072"/>
      <c r="J73" s="1072"/>
      <c r="K73" s="295">
        <f t="shared" si="11"/>
        <v>310858</v>
      </c>
      <c r="L73" s="272">
        <v>1</v>
      </c>
      <c r="M73" s="1435"/>
      <c r="N73" s="1665">
        <v>4.7</v>
      </c>
      <c r="O73" s="1072">
        <v>310858</v>
      </c>
      <c r="P73" s="1072"/>
      <c r="Q73" s="1072"/>
      <c r="R73" s="295">
        <f t="shared" si="12"/>
        <v>310858</v>
      </c>
      <c r="S73" s="295">
        <f t="shared" si="21"/>
        <v>0</v>
      </c>
      <c r="T73" s="295">
        <f t="shared" si="19"/>
        <v>0</v>
      </c>
      <c r="U73" s="295">
        <f t="shared" si="19"/>
        <v>0</v>
      </c>
      <c r="V73" s="295">
        <f t="shared" si="19"/>
        <v>0</v>
      </c>
      <c r="W73" s="295">
        <f t="shared" si="22"/>
        <v>0</v>
      </c>
      <c r="X73" s="272">
        <v>1</v>
      </c>
      <c r="Y73" s="1435">
        <v>2</v>
      </c>
      <c r="Z73" s="1665">
        <v>4.7</v>
      </c>
      <c r="AA73" s="1072">
        <v>310858</v>
      </c>
      <c r="AB73" s="1072"/>
      <c r="AC73" s="1072"/>
      <c r="AD73" s="295">
        <f t="shared" si="10"/>
        <v>310858</v>
      </c>
      <c r="AE73" s="272">
        <v>1</v>
      </c>
      <c r="AF73" s="1435">
        <v>3</v>
      </c>
      <c r="AG73" s="295">
        <v>4.7</v>
      </c>
      <c r="AH73" s="1072">
        <v>310858</v>
      </c>
      <c r="AI73" s="1072"/>
      <c r="AJ73" s="1072"/>
      <c r="AK73" s="295">
        <f t="shared" si="15"/>
        <v>310858</v>
      </c>
    </row>
    <row r="74" spans="1:37" ht="27">
      <c r="A74" s="1072">
        <v>33</v>
      </c>
      <c r="B74" s="272" t="s">
        <v>1432</v>
      </c>
      <c r="C74" s="26" t="s">
        <v>6442</v>
      </c>
      <c r="D74" s="340" t="s">
        <v>1</v>
      </c>
      <c r="E74" s="272">
        <v>1</v>
      </c>
      <c r="F74" s="295">
        <v>2</v>
      </c>
      <c r="G74" s="1665">
        <v>3.88</v>
      </c>
      <c r="H74" s="1072">
        <v>256623.19999999998</v>
      </c>
      <c r="I74" s="1072"/>
      <c r="J74" s="1072"/>
      <c r="K74" s="295">
        <f t="shared" si="11"/>
        <v>256623.19999999998</v>
      </c>
      <c r="L74" s="272">
        <v>1</v>
      </c>
      <c r="M74" s="1435"/>
      <c r="N74" s="1665">
        <v>3.88</v>
      </c>
      <c r="O74" s="1072">
        <v>256623.19999999998</v>
      </c>
      <c r="P74" s="1072"/>
      <c r="Q74" s="1072"/>
      <c r="R74" s="295">
        <f t="shared" si="12"/>
        <v>256623.19999999998</v>
      </c>
      <c r="S74" s="295">
        <f>+E74-L74</f>
        <v>0</v>
      </c>
      <c r="T74" s="295">
        <f t="shared" si="19"/>
        <v>0</v>
      </c>
      <c r="U74" s="295">
        <f t="shared" si="19"/>
        <v>0</v>
      </c>
      <c r="V74" s="295">
        <f t="shared" si="19"/>
        <v>0</v>
      </c>
      <c r="W74" s="295">
        <f>T74+U74+V74</f>
        <v>0</v>
      </c>
      <c r="X74" s="272">
        <v>1</v>
      </c>
      <c r="Y74" s="1435">
        <v>2</v>
      </c>
      <c r="Z74" s="1665">
        <v>3.88</v>
      </c>
      <c r="AA74" s="1072">
        <v>256623.19999999998</v>
      </c>
      <c r="AB74" s="1072"/>
      <c r="AC74" s="1072"/>
      <c r="AD74" s="295">
        <f t="shared" si="10"/>
        <v>256623.19999999998</v>
      </c>
      <c r="AE74" s="272">
        <v>1</v>
      </c>
      <c r="AF74" s="1435">
        <v>3</v>
      </c>
      <c r="AG74" s="295">
        <v>3.88</v>
      </c>
      <c r="AH74" s="1072">
        <v>256623.19999999998</v>
      </c>
      <c r="AI74" s="1072"/>
      <c r="AJ74" s="1072"/>
      <c r="AK74" s="295">
        <f t="shared" si="15"/>
        <v>256623.19999999998</v>
      </c>
    </row>
    <row r="75" spans="1:37" ht="27.75" customHeight="1">
      <c r="A75" s="1072">
        <v>34</v>
      </c>
      <c r="B75" s="272" t="s">
        <v>1432</v>
      </c>
      <c r="C75" s="26" t="s">
        <v>6442</v>
      </c>
      <c r="D75" s="340" t="s">
        <v>1</v>
      </c>
      <c r="E75" s="272">
        <v>1</v>
      </c>
      <c r="F75" s="295">
        <v>2</v>
      </c>
      <c r="G75" s="1665">
        <v>3.88</v>
      </c>
      <c r="H75" s="1072">
        <v>256623.19999999998</v>
      </c>
      <c r="I75" s="1072"/>
      <c r="J75" s="1072"/>
      <c r="K75" s="295">
        <f t="shared" si="11"/>
        <v>256623.19999999998</v>
      </c>
      <c r="L75" s="272">
        <v>1</v>
      </c>
      <c r="M75" s="295"/>
      <c r="N75" s="1665">
        <v>3.88</v>
      </c>
      <c r="O75" s="1072">
        <v>256623.19999999998</v>
      </c>
      <c r="P75" s="1072"/>
      <c r="Q75" s="1072"/>
      <c r="R75" s="295">
        <f t="shared" si="12"/>
        <v>256623.19999999998</v>
      </c>
      <c r="S75" s="295">
        <f>+E75-L75</f>
        <v>0</v>
      </c>
      <c r="T75" s="295">
        <f t="shared" si="19"/>
        <v>0</v>
      </c>
      <c r="U75" s="295">
        <f t="shared" si="19"/>
        <v>0</v>
      </c>
      <c r="V75" s="295">
        <f t="shared" si="19"/>
        <v>0</v>
      </c>
      <c r="W75" s="295">
        <f>T75+U75+V75</f>
        <v>0</v>
      </c>
      <c r="X75" s="272">
        <v>1</v>
      </c>
      <c r="Y75" s="1435">
        <v>2</v>
      </c>
      <c r="Z75" s="1665">
        <v>3.88</v>
      </c>
      <c r="AA75" s="1072">
        <v>256623.19999999998</v>
      </c>
      <c r="AB75" s="1072"/>
      <c r="AC75" s="1072"/>
      <c r="AD75" s="295">
        <f t="shared" si="10"/>
        <v>256623.19999999998</v>
      </c>
      <c r="AE75" s="272">
        <v>1</v>
      </c>
      <c r="AF75" s="1435">
        <v>3</v>
      </c>
      <c r="AG75" s="295">
        <v>3.88</v>
      </c>
      <c r="AH75" s="1072">
        <v>256623.19999999998</v>
      </c>
      <c r="AI75" s="1072"/>
      <c r="AJ75" s="1072"/>
      <c r="AK75" s="295">
        <f t="shared" si="15"/>
        <v>256623.19999999998</v>
      </c>
    </row>
    <row r="76" spans="1:37" s="590" customFormat="1" ht="14.25">
      <c r="A76" s="588"/>
      <c r="B76" s="596" t="s">
        <v>113</v>
      </c>
      <c r="C76" s="340" t="s">
        <v>1</v>
      </c>
      <c r="D76" s="340" t="s">
        <v>1</v>
      </c>
      <c r="E76" s="340">
        <f t="shared" ref="E76" si="23">SUM(E42:E75)</f>
        <v>34</v>
      </c>
      <c r="F76" s="340"/>
      <c r="G76" s="340"/>
      <c r="H76" s="340">
        <f t="shared" ref="H76:L76" si="24">SUM(H42:H75)</f>
        <v>9133272.6000000034</v>
      </c>
      <c r="I76" s="340">
        <f t="shared" si="24"/>
        <v>0</v>
      </c>
      <c r="J76" s="340">
        <f t="shared" si="24"/>
        <v>0</v>
      </c>
      <c r="K76" s="340">
        <f t="shared" si="24"/>
        <v>9133272.6000000034</v>
      </c>
      <c r="L76" s="340">
        <f t="shared" si="24"/>
        <v>34</v>
      </c>
      <c r="M76" s="340"/>
      <c r="N76" s="340"/>
      <c r="O76" s="340">
        <f t="shared" ref="O76:X76" si="25">SUM(O42:O75)</f>
        <v>9133272.6000000034</v>
      </c>
      <c r="P76" s="340">
        <f t="shared" si="25"/>
        <v>0</v>
      </c>
      <c r="Q76" s="340">
        <f t="shared" si="25"/>
        <v>0</v>
      </c>
      <c r="R76" s="340">
        <f t="shared" si="25"/>
        <v>9133272.6000000034</v>
      </c>
      <c r="S76" s="340">
        <f t="shared" si="25"/>
        <v>0</v>
      </c>
      <c r="T76" s="340">
        <f t="shared" si="25"/>
        <v>0</v>
      </c>
      <c r="U76" s="340">
        <f t="shared" si="25"/>
        <v>0</v>
      </c>
      <c r="V76" s="340">
        <f t="shared" si="25"/>
        <v>0</v>
      </c>
      <c r="W76" s="340">
        <f t="shared" si="25"/>
        <v>0</v>
      </c>
      <c r="X76" s="340">
        <f t="shared" si="25"/>
        <v>34</v>
      </c>
      <c r="Y76" s="340"/>
      <c r="Z76" s="340"/>
      <c r="AA76" s="340">
        <f t="shared" ref="AA76:AE76" si="26">SUM(AA42:AA75)</f>
        <v>9133272.6000000034</v>
      </c>
      <c r="AB76" s="340">
        <f t="shared" si="26"/>
        <v>0</v>
      </c>
      <c r="AC76" s="340">
        <f t="shared" si="26"/>
        <v>0</v>
      </c>
      <c r="AD76" s="340">
        <f t="shared" si="26"/>
        <v>9133272.6000000034</v>
      </c>
      <c r="AE76" s="340">
        <f t="shared" si="26"/>
        <v>34</v>
      </c>
      <c r="AF76" s="340"/>
      <c r="AG76" s="340"/>
      <c r="AH76" s="340">
        <f t="shared" ref="AH76:AK76" si="27">SUM(AH42:AH75)</f>
        <v>9133272.6000000034</v>
      </c>
      <c r="AI76" s="340">
        <f t="shared" si="27"/>
        <v>0</v>
      </c>
      <c r="AJ76" s="340">
        <f t="shared" si="27"/>
        <v>0</v>
      </c>
      <c r="AK76" s="340">
        <f t="shared" si="27"/>
        <v>9133272.6000000034</v>
      </c>
    </row>
    <row r="79" spans="1:37" ht="16.5">
      <c r="B79" s="591" t="s">
        <v>230</v>
      </c>
      <c r="I79" s="338"/>
      <c r="K79" s="1656"/>
      <c r="L79" s="338"/>
      <c r="Q79" s="338"/>
      <c r="R79" s="338"/>
      <c r="S79" s="338"/>
      <c r="U79" s="1656"/>
      <c r="V79" s="338"/>
      <c r="X79" s="37"/>
    </row>
    <row r="80" spans="1:37" ht="24" customHeight="1" thickBot="1">
      <c r="B80" s="592"/>
      <c r="C80" s="421"/>
      <c r="D80" s="421"/>
      <c r="E80" s="592"/>
      <c r="F80" s="421"/>
      <c r="G80" s="421"/>
      <c r="H80" s="421"/>
      <c r="J80" s="240"/>
      <c r="K80" s="1199"/>
      <c r="L80" s="240"/>
      <c r="M80" s="1429"/>
      <c r="N80" s="1429"/>
      <c r="O80" s="240"/>
      <c r="P80" s="240"/>
      <c r="Q80" s="1429"/>
      <c r="R80" s="1428"/>
      <c r="S80" s="1936"/>
      <c r="T80" s="1936"/>
      <c r="U80" s="1936"/>
      <c r="V80" s="1936"/>
      <c r="W80" s="1936"/>
      <c r="X80" s="240"/>
    </row>
    <row r="81" spans="1:37" s="292" customFormat="1" ht="25.5" customHeight="1">
      <c r="A81" s="19"/>
      <c r="B81" s="593" t="s">
        <v>29</v>
      </c>
      <c r="C81" s="1941" t="s">
        <v>533</v>
      </c>
      <c r="D81" s="1941"/>
      <c r="E81" s="1941"/>
      <c r="F81" s="1941"/>
      <c r="G81" s="1941"/>
      <c r="H81" s="1941"/>
      <c r="I81" s="20"/>
      <c r="J81" s="20"/>
      <c r="K81" s="269" t="s">
        <v>228</v>
      </c>
      <c r="L81" s="1430"/>
      <c r="M81" s="338"/>
      <c r="N81" s="20"/>
      <c r="O81" s="20"/>
      <c r="P81" s="20"/>
      <c r="Q81" s="20"/>
      <c r="S81" s="20"/>
      <c r="T81" s="20"/>
      <c r="U81" s="20"/>
      <c r="V81" s="20"/>
      <c r="W81" s="269" t="s">
        <v>228</v>
      </c>
    </row>
    <row r="82" spans="1:37" s="1432" customFormat="1" ht="14.25">
      <c r="A82" s="1431"/>
      <c r="B82" s="594"/>
      <c r="C82" s="1937" t="s">
        <v>473</v>
      </c>
      <c r="D82" s="1938"/>
      <c r="E82" s="1938"/>
      <c r="F82" s="1938"/>
      <c r="G82" s="1938"/>
      <c r="H82" s="1938"/>
      <c r="I82" s="1938"/>
      <c r="J82" s="1938"/>
      <c r="K82" s="1939"/>
      <c r="L82" s="1940" t="s">
        <v>437</v>
      </c>
      <c r="M82" s="1934"/>
      <c r="N82" s="1934"/>
      <c r="O82" s="1934"/>
      <c r="P82" s="1934"/>
      <c r="Q82" s="1934"/>
      <c r="R82" s="1935"/>
      <c r="S82" s="1934" t="s">
        <v>229</v>
      </c>
      <c r="T82" s="1934"/>
      <c r="U82" s="1934"/>
      <c r="V82" s="1934"/>
      <c r="W82" s="1934"/>
      <c r="X82" s="1940" t="s">
        <v>1662</v>
      </c>
      <c r="Y82" s="1934"/>
      <c r="Z82" s="1934"/>
      <c r="AA82" s="1934"/>
      <c r="AB82" s="1934"/>
      <c r="AC82" s="1934"/>
      <c r="AD82" s="1934"/>
      <c r="AE82" s="1934" t="s">
        <v>6665</v>
      </c>
      <c r="AF82" s="1934"/>
      <c r="AG82" s="1934"/>
      <c r="AH82" s="1934"/>
      <c r="AI82" s="1934"/>
      <c r="AJ82" s="1934"/>
      <c r="AK82" s="1935"/>
    </row>
    <row r="83" spans="1:37" s="292" customFormat="1" ht="140.25">
      <c r="A83" s="314" t="s">
        <v>114</v>
      </c>
      <c r="B83" s="337" t="s">
        <v>231</v>
      </c>
      <c r="C83" s="1436" t="s">
        <v>232</v>
      </c>
      <c r="D83" s="1436" t="s">
        <v>233</v>
      </c>
      <c r="E83" s="1436" t="s">
        <v>223</v>
      </c>
      <c r="F83" s="1436" t="s">
        <v>7023</v>
      </c>
      <c r="G83" s="1436" t="s">
        <v>482</v>
      </c>
      <c r="H83" s="1433" t="s">
        <v>1599</v>
      </c>
      <c r="I83" s="337" t="s">
        <v>235</v>
      </c>
      <c r="J83" s="337" t="s">
        <v>236</v>
      </c>
      <c r="K83" s="337" t="s">
        <v>388</v>
      </c>
      <c r="L83" s="337" t="s">
        <v>223</v>
      </c>
      <c r="M83" s="337" t="s">
        <v>1600</v>
      </c>
      <c r="N83" s="337" t="s">
        <v>435</v>
      </c>
      <c r="O83" s="337" t="s">
        <v>303</v>
      </c>
      <c r="P83" s="337" t="s">
        <v>235</v>
      </c>
      <c r="Q83" s="337" t="s">
        <v>236</v>
      </c>
      <c r="R83" s="337" t="s">
        <v>387</v>
      </c>
      <c r="S83" s="337" t="s">
        <v>223</v>
      </c>
      <c r="T83" s="337" t="s">
        <v>303</v>
      </c>
      <c r="U83" s="337" t="s">
        <v>235</v>
      </c>
      <c r="V83" s="337" t="s">
        <v>236</v>
      </c>
      <c r="W83" s="337" t="s">
        <v>386</v>
      </c>
      <c r="X83" s="337" t="s">
        <v>223</v>
      </c>
      <c r="Y83" s="337" t="s">
        <v>7024</v>
      </c>
      <c r="Z83" s="1437" t="s">
        <v>4595</v>
      </c>
      <c r="AA83" s="337" t="s">
        <v>303</v>
      </c>
      <c r="AB83" s="337" t="s">
        <v>235</v>
      </c>
      <c r="AC83" s="337" t="s">
        <v>236</v>
      </c>
      <c r="AD83" s="337" t="s">
        <v>387</v>
      </c>
      <c r="AE83" s="337" t="s">
        <v>223</v>
      </c>
      <c r="AF83" s="337" t="s">
        <v>7025</v>
      </c>
      <c r="AG83" s="1437" t="s">
        <v>6760</v>
      </c>
      <c r="AH83" s="337" t="s">
        <v>303</v>
      </c>
      <c r="AI83" s="337" t="s">
        <v>235</v>
      </c>
      <c r="AJ83" s="337" t="s">
        <v>236</v>
      </c>
      <c r="AK83" s="337" t="s">
        <v>387</v>
      </c>
    </row>
    <row r="84" spans="1:37" s="1434" customFormat="1" ht="12.75">
      <c r="A84" s="339">
        <v>1</v>
      </c>
      <c r="B84" s="339">
        <v>2</v>
      </c>
      <c r="C84" s="339">
        <v>3</v>
      </c>
      <c r="D84" s="339">
        <v>4</v>
      </c>
      <c r="E84" s="339">
        <v>5</v>
      </c>
      <c r="F84" s="339">
        <v>6</v>
      </c>
      <c r="G84" s="339">
        <v>7</v>
      </c>
      <c r="H84" s="339">
        <v>8</v>
      </c>
      <c r="I84" s="339">
        <v>9</v>
      </c>
      <c r="J84" s="339">
        <v>10</v>
      </c>
      <c r="K84" s="339">
        <v>11</v>
      </c>
      <c r="L84" s="339">
        <v>12</v>
      </c>
      <c r="M84" s="339">
        <v>13</v>
      </c>
      <c r="N84" s="339">
        <v>14</v>
      </c>
      <c r="O84" s="339">
        <v>15</v>
      </c>
      <c r="P84" s="339">
        <v>16</v>
      </c>
      <c r="Q84" s="339">
        <v>17</v>
      </c>
      <c r="R84" s="339">
        <v>18</v>
      </c>
      <c r="S84" s="339">
        <v>19</v>
      </c>
      <c r="T84" s="339">
        <v>20</v>
      </c>
      <c r="U84" s="339">
        <v>21</v>
      </c>
      <c r="V84" s="339">
        <v>22</v>
      </c>
      <c r="W84" s="339">
        <v>23</v>
      </c>
      <c r="X84" s="339">
        <v>12</v>
      </c>
      <c r="Y84" s="339">
        <v>13</v>
      </c>
      <c r="Z84" s="339">
        <v>14</v>
      </c>
      <c r="AA84" s="339">
        <v>15</v>
      </c>
      <c r="AB84" s="339">
        <v>16</v>
      </c>
      <c r="AC84" s="339">
        <v>17</v>
      </c>
      <c r="AD84" s="339">
        <v>18</v>
      </c>
      <c r="AE84" s="339">
        <v>12</v>
      </c>
      <c r="AF84" s="339">
        <v>13</v>
      </c>
      <c r="AG84" s="339">
        <v>14</v>
      </c>
      <c r="AH84" s="339">
        <v>15</v>
      </c>
      <c r="AI84" s="339">
        <v>16</v>
      </c>
      <c r="AJ84" s="339">
        <v>17</v>
      </c>
      <c r="AK84" s="339">
        <v>18</v>
      </c>
    </row>
    <row r="85" spans="1:37" ht="57.75">
      <c r="A85" s="588" t="s">
        <v>2</v>
      </c>
      <c r="B85" s="595" t="s">
        <v>1601</v>
      </c>
      <c r="C85" s="295"/>
      <c r="D85" s="295"/>
      <c r="E85" s="595"/>
      <c r="F85" s="295"/>
      <c r="G85" s="295"/>
      <c r="H85" s="295"/>
      <c r="I85" s="295"/>
      <c r="J85" s="295"/>
      <c r="K85" s="295"/>
      <c r="L85" s="595"/>
      <c r="M85" s="295"/>
      <c r="N85" s="295"/>
      <c r="O85" s="295"/>
      <c r="P85" s="295"/>
      <c r="Q85" s="295"/>
      <c r="R85" s="295"/>
      <c r="S85" s="295"/>
      <c r="T85" s="295"/>
      <c r="U85" s="295"/>
      <c r="V85" s="295"/>
      <c r="W85" s="295"/>
      <c r="X85" s="595"/>
      <c r="Y85" s="295"/>
      <c r="Z85" s="295"/>
      <c r="AA85" s="295"/>
      <c r="AB85" s="295"/>
      <c r="AC85" s="295"/>
      <c r="AD85" s="295"/>
      <c r="AE85" s="595"/>
      <c r="AF85" s="295"/>
      <c r="AG85" s="295"/>
      <c r="AH85" s="295"/>
      <c r="AI85" s="295"/>
      <c r="AJ85" s="295"/>
      <c r="AK85" s="295"/>
    </row>
    <row r="86" spans="1:37">
      <c r="A86" s="1072"/>
      <c r="B86" s="312" t="s">
        <v>200</v>
      </c>
      <c r="C86" s="295"/>
      <c r="D86" s="295"/>
      <c r="E86" s="312"/>
      <c r="F86" s="295"/>
      <c r="G86" s="295"/>
      <c r="H86" s="295"/>
      <c r="I86" s="295"/>
      <c r="J86" s="295"/>
      <c r="K86" s="295"/>
      <c r="L86" s="312"/>
      <c r="M86" s="295"/>
      <c r="N86" s="295"/>
      <c r="O86" s="295"/>
      <c r="P86" s="295"/>
      <c r="Q86" s="295"/>
      <c r="R86" s="295"/>
      <c r="S86" s="295"/>
      <c r="T86" s="295"/>
      <c r="U86" s="295"/>
      <c r="V86" s="295"/>
      <c r="W86" s="295"/>
      <c r="X86" s="312"/>
      <c r="Y86" s="295"/>
      <c r="Z86" s="295"/>
      <c r="AA86" s="295"/>
      <c r="AB86" s="295"/>
      <c r="AC86" s="295"/>
      <c r="AD86" s="295"/>
      <c r="AE86" s="312"/>
      <c r="AF86" s="295"/>
      <c r="AG86" s="295"/>
      <c r="AH86" s="295"/>
      <c r="AI86" s="295"/>
      <c r="AJ86" s="295"/>
      <c r="AK86" s="295"/>
    </row>
    <row r="87" spans="1:37">
      <c r="A87" s="1072"/>
      <c r="B87" s="312"/>
      <c r="C87" s="295"/>
      <c r="D87" s="295"/>
      <c r="E87" s="312"/>
      <c r="F87" s="295"/>
      <c r="G87" s="295"/>
      <c r="H87" s="312"/>
      <c r="I87" s="312"/>
      <c r="J87" s="312"/>
      <c r="K87" s="312"/>
      <c r="L87" s="312"/>
      <c r="M87" s="295"/>
      <c r="N87" s="295"/>
      <c r="O87" s="312"/>
      <c r="P87" s="312"/>
      <c r="Q87" s="312"/>
      <c r="R87" s="312"/>
      <c r="S87" s="312"/>
      <c r="T87" s="312"/>
      <c r="U87" s="312"/>
      <c r="V87" s="312"/>
      <c r="W87" s="312"/>
      <c r="X87" s="312"/>
      <c r="Y87" s="295"/>
      <c r="Z87" s="295"/>
      <c r="AA87" s="312"/>
      <c r="AB87" s="312"/>
      <c r="AC87" s="312"/>
      <c r="AD87" s="312"/>
      <c r="AE87" s="312"/>
      <c r="AF87" s="295"/>
      <c r="AG87" s="295"/>
      <c r="AH87" s="312"/>
      <c r="AI87" s="312"/>
      <c r="AJ87" s="312"/>
      <c r="AK87" s="312"/>
    </row>
    <row r="88" spans="1:37" ht="27">
      <c r="A88" s="1072">
        <v>1</v>
      </c>
      <c r="B88" s="272" t="s">
        <v>6465</v>
      </c>
      <c r="C88" s="26" t="s">
        <v>6442</v>
      </c>
      <c r="D88" s="340" t="s">
        <v>1</v>
      </c>
      <c r="E88" s="272">
        <v>1</v>
      </c>
      <c r="F88" s="1435">
        <v>3</v>
      </c>
      <c r="G88" s="1665">
        <v>4.01</v>
      </c>
      <c r="H88" s="1072">
        <v>265221.39999999997</v>
      </c>
      <c r="I88" s="1072"/>
      <c r="J88" s="1072"/>
      <c r="K88" s="295">
        <f>H88+I88+J88</f>
        <v>265221.39999999997</v>
      </c>
      <c r="L88" s="272">
        <v>1</v>
      </c>
      <c r="M88" s="1435">
        <v>2</v>
      </c>
      <c r="N88" s="1665">
        <v>4.01</v>
      </c>
      <c r="O88" s="1072">
        <v>265221.39999999997</v>
      </c>
      <c r="P88" s="1072"/>
      <c r="Q88" s="1072"/>
      <c r="R88" s="295">
        <f>O88+P88+Q88</f>
        <v>265221.39999999997</v>
      </c>
      <c r="S88" s="295">
        <f>+E88-L88</f>
        <v>0</v>
      </c>
      <c r="T88" s="295">
        <f t="shared" ref="T88:V103" si="28">H88-O88</f>
        <v>0</v>
      </c>
      <c r="U88" s="295">
        <f t="shared" si="28"/>
        <v>0</v>
      </c>
      <c r="V88" s="295">
        <f t="shared" si="28"/>
        <v>0</v>
      </c>
      <c r="W88" s="295">
        <f>T88+U88+V88</f>
        <v>0</v>
      </c>
      <c r="X88" s="272">
        <v>1</v>
      </c>
      <c r="Y88" s="1435">
        <v>4</v>
      </c>
      <c r="Z88" s="1665">
        <v>4.01</v>
      </c>
      <c r="AA88" s="1072">
        <v>265221.39999999997</v>
      </c>
      <c r="AB88" s="1072"/>
      <c r="AC88" s="1072"/>
      <c r="AD88" s="295">
        <f t="shared" ref="AD88:AD103" si="29">AA88+AB88+AC88</f>
        <v>265221.39999999997</v>
      </c>
      <c r="AE88" s="272">
        <v>1</v>
      </c>
      <c r="AF88" s="1435">
        <v>5</v>
      </c>
      <c r="AG88" s="1665">
        <v>4.01</v>
      </c>
      <c r="AH88" s="1072">
        <v>265221.39999999997</v>
      </c>
      <c r="AI88" s="1072"/>
      <c r="AJ88" s="1072"/>
      <c r="AK88" s="295">
        <f>AH88+AI88+AJ88</f>
        <v>265221.39999999997</v>
      </c>
    </row>
    <row r="89" spans="1:37" ht="27">
      <c r="A89" s="1072">
        <v>2</v>
      </c>
      <c r="B89" s="272" t="s">
        <v>6466</v>
      </c>
      <c r="C89" s="26" t="s">
        <v>6442</v>
      </c>
      <c r="D89" s="340" t="s">
        <v>1</v>
      </c>
      <c r="E89" s="272">
        <v>1</v>
      </c>
      <c r="F89" s="1435">
        <v>3</v>
      </c>
      <c r="G89" s="1665">
        <v>4.01</v>
      </c>
      <c r="H89" s="1072">
        <v>265221.39999999997</v>
      </c>
      <c r="I89" s="1072"/>
      <c r="J89" s="1072"/>
      <c r="K89" s="295">
        <f t="shared" ref="K89:K103" si="30">H89+I89+J89</f>
        <v>265221.39999999997</v>
      </c>
      <c r="L89" s="272">
        <v>1</v>
      </c>
      <c r="M89" s="1435">
        <v>2</v>
      </c>
      <c r="N89" s="1665">
        <v>4.01</v>
      </c>
      <c r="O89" s="1072">
        <v>265221.39999999997</v>
      </c>
      <c r="P89" s="1072"/>
      <c r="Q89" s="1072"/>
      <c r="R89" s="295">
        <f t="shared" ref="R89:R103" si="31">O89+P89+Q89</f>
        <v>265221.39999999997</v>
      </c>
      <c r="S89" s="295">
        <f t="shared" ref="S89:S96" si="32">+E89-L89</f>
        <v>0</v>
      </c>
      <c r="T89" s="295">
        <f t="shared" si="28"/>
        <v>0</v>
      </c>
      <c r="U89" s="295">
        <f t="shared" si="28"/>
        <v>0</v>
      </c>
      <c r="V89" s="295">
        <f t="shared" si="28"/>
        <v>0</v>
      </c>
      <c r="W89" s="295">
        <f t="shared" ref="W89:W96" si="33">T89+U89+V89</f>
        <v>0</v>
      </c>
      <c r="X89" s="272">
        <v>1</v>
      </c>
      <c r="Y89" s="1435">
        <v>4</v>
      </c>
      <c r="Z89" s="1665">
        <v>4.01</v>
      </c>
      <c r="AA89" s="1072">
        <v>265221.39999999997</v>
      </c>
      <c r="AB89" s="1072"/>
      <c r="AC89" s="1072"/>
      <c r="AD89" s="295">
        <f t="shared" si="29"/>
        <v>265221.39999999997</v>
      </c>
      <c r="AE89" s="272">
        <v>1</v>
      </c>
      <c r="AF89" s="1435">
        <v>5</v>
      </c>
      <c r="AG89" s="1665">
        <v>4.01</v>
      </c>
      <c r="AH89" s="1072">
        <v>265221.39999999997</v>
      </c>
      <c r="AI89" s="1072"/>
      <c r="AJ89" s="1072"/>
      <c r="AK89" s="295">
        <f t="shared" ref="AK89:AK103" si="34">AH89+AI89+AJ89</f>
        <v>265221.39999999997</v>
      </c>
    </row>
    <row r="90" spans="1:37" ht="27">
      <c r="A90" s="1072">
        <v>3</v>
      </c>
      <c r="B90" s="272" t="s">
        <v>6467</v>
      </c>
      <c r="C90" s="26" t="s">
        <v>6442</v>
      </c>
      <c r="D90" s="340" t="s">
        <v>1</v>
      </c>
      <c r="E90" s="272">
        <v>1</v>
      </c>
      <c r="F90" s="1435">
        <v>3</v>
      </c>
      <c r="G90" s="1665">
        <v>4.01</v>
      </c>
      <c r="H90" s="1072">
        <v>265221.39999999997</v>
      </c>
      <c r="I90" s="1072"/>
      <c r="J90" s="1072"/>
      <c r="K90" s="295">
        <f t="shared" si="30"/>
        <v>265221.39999999997</v>
      </c>
      <c r="L90" s="272">
        <v>1</v>
      </c>
      <c r="M90" s="1435">
        <v>2</v>
      </c>
      <c r="N90" s="1665">
        <v>4.01</v>
      </c>
      <c r="O90" s="1072">
        <v>265221.39999999997</v>
      </c>
      <c r="P90" s="1072"/>
      <c r="Q90" s="1072"/>
      <c r="R90" s="295">
        <f t="shared" si="31"/>
        <v>265221.39999999997</v>
      </c>
      <c r="S90" s="295">
        <f t="shared" si="32"/>
        <v>0</v>
      </c>
      <c r="T90" s="295">
        <f t="shared" si="28"/>
        <v>0</v>
      </c>
      <c r="U90" s="295">
        <f t="shared" si="28"/>
        <v>0</v>
      </c>
      <c r="V90" s="295">
        <f t="shared" si="28"/>
        <v>0</v>
      </c>
      <c r="W90" s="295">
        <f t="shared" si="33"/>
        <v>0</v>
      </c>
      <c r="X90" s="272">
        <v>1</v>
      </c>
      <c r="Y90" s="1435">
        <v>4</v>
      </c>
      <c r="Z90" s="1665">
        <v>4.01</v>
      </c>
      <c r="AA90" s="1072">
        <v>265221.39999999997</v>
      </c>
      <c r="AB90" s="1072"/>
      <c r="AC90" s="1072"/>
      <c r="AD90" s="295">
        <f t="shared" si="29"/>
        <v>265221.39999999997</v>
      </c>
      <c r="AE90" s="272">
        <v>1</v>
      </c>
      <c r="AF90" s="1435">
        <v>5</v>
      </c>
      <c r="AG90" s="1665">
        <v>4.01</v>
      </c>
      <c r="AH90" s="1072">
        <v>265221.39999999997</v>
      </c>
      <c r="AI90" s="1072"/>
      <c r="AJ90" s="1072"/>
      <c r="AK90" s="295">
        <f t="shared" si="34"/>
        <v>265221.39999999997</v>
      </c>
    </row>
    <row r="91" spans="1:37" ht="27">
      <c r="A91" s="1072">
        <v>4</v>
      </c>
      <c r="B91" s="272" t="s">
        <v>7037</v>
      </c>
      <c r="C91" s="26" t="s">
        <v>6442</v>
      </c>
      <c r="D91" s="340" t="s">
        <v>1</v>
      </c>
      <c r="E91" s="272">
        <v>1</v>
      </c>
      <c r="F91" s="1435">
        <v>2</v>
      </c>
      <c r="G91" s="1665">
        <v>3.88</v>
      </c>
      <c r="H91" s="1072">
        <v>256623.19999999998</v>
      </c>
      <c r="I91" s="1072"/>
      <c r="J91" s="1072"/>
      <c r="K91" s="295">
        <f t="shared" si="30"/>
        <v>256623.19999999998</v>
      </c>
      <c r="L91" s="272">
        <v>1</v>
      </c>
      <c r="M91" s="1435">
        <v>1</v>
      </c>
      <c r="N91" s="1665">
        <v>3.88</v>
      </c>
      <c r="O91" s="1072">
        <v>256623.19999999998</v>
      </c>
      <c r="P91" s="1072"/>
      <c r="Q91" s="1072"/>
      <c r="R91" s="295">
        <f t="shared" si="31"/>
        <v>256623.19999999998</v>
      </c>
      <c r="S91" s="295">
        <f t="shared" si="32"/>
        <v>0</v>
      </c>
      <c r="T91" s="295">
        <f t="shared" si="28"/>
        <v>0</v>
      </c>
      <c r="U91" s="295">
        <f t="shared" si="28"/>
        <v>0</v>
      </c>
      <c r="V91" s="295">
        <f t="shared" si="28"/>
        <v>0</v>
      </c>
      <c r="W91" s="295">
        <f t="shared" si="33"/>
        <v>0</v>
      </c>
      <c r="X91" s="272">
        <v>1</v>
      </c>
      <c r="Y91" s="1435">
        <v>3</v>
      </c>
      <c r="Z91" s="1665">
        <v>4.01</v>
      </c>
      <c r="AA91" s="1072">
        <v>256623.19999999998</v>
      </c>
      <c r="AB91" s="1072"/>
      <c r="AC91" s="1072"/>
      <c r="AD91" s="295">
        <f t="shared" si="29"/>
        <v>256623.19999999998</v>
      </c>
      <c r="AE91" s="272">
        <v>1</v>
      </c>
      <c r="AF91" s="1435">
        <v>4</v>
      </c>
      <c r="AG91" s="1665">
        <v>4.01</v>
      </c>
      <c r="AH91" s="1072">
        <v>256623.19999999998</v>
      </c>
      <c r="AI91" s="1072"/>
      <c r="AJ91" s="1072"/>
      <c r="AK91" s="295">
        <f t="shared" si="34"/>
        <v>256623.19999999998</v>
      </c>
    </row>
    <row r="92" spans="1:37" ht="27">
      <c r="A92" s="1072">
        <v>5</v>
      </c>
      <c r="B92" s="272" t="s">
        <v>6468</v>
      </c>
      <c r="C92" s="26" t="s">
        <v>6442</v>
      </c>
      <c r="D92" s="340" t="s">
        <v>1</v>
      </c>
      <c r="E92" s="272">
        <v>1</v>
      </c>
      <c r="F92" s="1435">
        <v>3</v>
      </c>
      <c r="G92" s="1665">
        <v>4.01</v>
      </c>
      <c r="H92" s="1072">
        <v>265221.39999999997</v>
      </c>
      <c r="I92" s="1072"/>
      <c r="J92" s="1072"/>
      <c r="K92" s="295">
        <f t="shared" si="30"/>
        <v>265221.39999999997</v>
      </c>
      <c r="L92" s="272">
        <v>1</v>
      </c>
      <c r="M92" s="1435">
        <v>2</v>
      </c>
      <c r="N92" s="1665">
        <v>4.01</v>
      </c>
      <c r="O92" s="1072">
        <v>265221.39999999997</v>
      </c>
      <c r="P92" s="1072"/>
      <c r="Q92" s="1072"/>
      <c r="R92" s="295">
        <f t="shared" si="31"/>
        <v>265221.39999999997</v>
      </c>
      <c r="S92" s="295">
        <f t="shared" si="32"/>
        <v>0</v>
      </c>
      <c r="T92" s="295">
        <f t="shared" si="28"/>
        <v>0</v>
      </c>
      <c r="U92" s="295">
        <f t="shared" si="28"/>
        <v>0</v>
      </c>
      <c r="V92" s="295">
        <f t="shared" si="28"/>
        <v>0</v>
      </c>
      <c r="W92" s="295">
        <f t="shared" si="33"/>
        <v>0</v>
      </c>
      <c r="X92" s="272">
        <v>1</v>
      </c>
      <c r="Y92" s="1435">
        <v>4</v>
      </c>
      <c r="Z92" s="1665">
        <v>4.01</v>
      </c>
      <c r="AA92" s="1072">
        <v>265221.39999999997</v>
      </c>
      <c r="AB92" s="1072"/>
      <c r="AC92" s="1072"/>
      <c r="AD92" s="295">
        <f t="shared" si="29"/>
        <v>265221.39999999997</v>
      </c>
      <c r="AE92" s="272">
        <v>1</v>
      </c>
      <c r="AF92" s="1435">
        <v>5</v>
      </c>
      <c r="AG92" s="1665">
        <v>4.01</v>
      </c>
      <c r="AH92" s="1072">
        <v>265221.39999999997</v>
      </c>
      <c r="AI92" s="1072"/>
      <c r="AJ92" s="1072"/>
      <c r="AK92" s="295">
        <f t="shared" si="34"/>
        <v>265221.39999999997</v>
      </c>
    </row>
    <row r="93" spans="1:37" ht="27">
      <c r="A93" s="1072">
        <v>6</v>
      </c>
      <c r="B93" s="272" t="s">
        <v>6469</v>
      </c>
      <c r="C93" s="26" t="s">
        <v>6442</v>
      </c>
      <c r="D93" s="340" t="s">
        <v>1</v>
      </c>
      <c r="E93" s="272">
        <v>1</v>
      </c>
      <c r="F93" s="1435">
        <v>3</v>
      </c>
      <c r="G93" s="1665">
        <v>4.01</v>
      </c>
      <c r="H93" s="1072">
        <v>265221.39999999997</v>
      </c>
      <c r="I93" s="1072"/>
      <c r="J93" s="1072"/>
      <c r="K93" s="295">
        <f t="shared" si="30"/>
        <v>265221.39999999997</v>
      </c>
      <c r="L93" s="272">
        <v>1</v>
      </c>
      <c r="M93" s="1435">
        <v>2</v>
      </c>
      <c r="N93" s="1665">
        <v>4.01</v>
      </c>
      <c r="O93" s="1072">
        <v>265221.39999999997</v>
      </c>
      <c r="P93" s="1072"/>
      <c r="Q93" s="1072"/>
      <c r="R93" s="295">
        <f t="shared" si="31"/>
        <v>265221.39999999997</v>
      </c>
      <c r="S93" s="295">
        <f t="shared" si="32"/>
        <v>0</v>
      </c>
      <c r="T93" s="295">
        <f t="shared" si="28"/>
        <v>0</v>
      </c>
      <c r="U93" s="295">
        <f t="shared" si="28"/>
        <v>0</v>
      </c>
      <c r="V93" s="295">
        <f t="shared" si="28"/>
        <v>0</v>
      </c>
      <c r="W93" s="295">
        <f t="shared" si="33"/>
        <v>0</v>
      </c>
      <c r="X93" s="272">
        <v>1</v>
      </c>
      <c r="Y93" s="1435">
        <v>4</v>
      </c>
      <c r="Z93" s="1665">
        <v>4.01</v>
      </c>
      <c r="AA93" s="1072">
        <v>265221.39999999997</v>
      </c>
      <c r="AB93" s="1072"/>
      <c r="AC93" s="1072"/>
      <c r="AD93" s="295">
        <f t="shared" si="29"/>
        <v>265221.39999999997</v>
      </c>
      <c r="AE93" s="272">
        <v>1</v>
      </c>
      <c r="AF93" s="1435">
        <v>5</v>
      </c>
      <c r="AG93" s="1665">
        <v>4.01</v>
      </c>
      <c r="AH93" s="1072">
        <v>265221.39999999997</v>
      </c>
      <c r="AI93" s="1072"/>
      <c r="AJ93" s="1072"/>
      <c r="AK93" s="295">
        <f t="shared" si="34"/>
        <v>265221.39999999997</v>
      </c>
    </row>
    <row r="94" spans="1:37" ht="27">
      <c r="A94" s="1072">
        <v>7</v>
      </c>
      <c r="B94" s="272" t="s">
        <v>6470</v>
      </c>
      <c r="C94" s="26" t="s">
        <v>6442</v>
      </c>
      <c r="D94" s="340" t="s">
        <v>1</v>
      </c>
      <c r="E94" s="272">
        <v>1</v>
      </c>
      <c r="F94" s="1435">
        <v>3</v>
      </c>
      <c r="G94" s="1665">
        <v>4.01</v>
      </c>
      <c r="H94" s="1072">
        <v>265221.39999999997</v>
      </c>
      <c r="I94" s="1072"/>
      <c r="J94" s="1072"/>
      <c r="K94" s="295">
        <f t="shared" si="30"/>
        <v>265221.39999999997</v>
      </c>
      <c r="L94" s="272">
        <v>1</v>
      </c>
      <c r="M94" s="1435">
        <v>2</v>
      </c>
      <c r="N94" s="1665">
        <v>4.01</v>
      </c>
      <c r="O94" s="1072">
        <v>265221.39999999997</v>
      </c>
      <c r="P94" s="1072"/>
      <c r="Q94" s="1072"/>
      <c r="R94" s="295">
        <f t="shared" si="31"/>
        <v>265221.39999999997</v>
      </c>
      <c r="S94" s="295">
        <f t="shared" si="32"/>
        <v>0</v>
      </c>
      <c r="T94" s="295">
        <f t="shared" si="28"/>
        <v>0</v>
      </c>
      <c r="U94" s="295">
        <f t="shared" si="28"/>
        <v>0</v>
      </c>
      <c r="V94" s="295">
        <f t="shared" si="28"/>
        <v>0</v>
      </c>
      <c r="W94" s="295">
        <f t="shared" si="33"/>
        <v>0</v>
      </c>
      <c r="X94" s="272">
        <v>1</v>
      </c>
      <c r="Y94" s="1435">
        <v>4</v>
      </c>
      <c r="Z94" s="1665">
        <v>4.01</v>
      </c>
      <c r="AA94" s="1072">
        <v>265221.39999999997</v>
      </c>
      <c r="AB94" s="1072"/>
      <c r="AC94" s="1072"/>
      <c r="AD94" s="295">
        <f t="shared" si="29"/>
        <v>265221.39999999997</v>
      </c>
      <c r="AE94" s="272">
        <v>1</v>
      </c>
      <c r="AF94" s="1435">
        <v>5</v>
      </c>
      <c r="AG94" s="1665">
        <v>4.01</v>
      </c>
      <c r="AH94" s="1072">
        <v>265221.39999999997</v>
      </c>
      <c r="AI94" s="1072"/>
      <c r="AJ94" s="1072"/>
      <c r="AK94" s="295">
        <f t="shared" si="34"/>
        <v>265221.39999999997</v>
      </c>
    </row>
    <row r="95" spans="1:37" ht="27">
      <c r="A95" s="1072">
        <v>8</v>
      </c>
      <c r="B95" s="272" t="s">
        <v>6471</v>
      </c>
      <c r="C95" s="26" t="s">
        <v>6442</v>
      </c>
      <c r="D95" s="340" t="s">
        <v>1</v>
      </c>
      <c r="E95" s="272">
        <v>1</v>
      </c>
      <c r="F95" s="1435">
        <v>3</v>
      </c>
      <c r="G95" s="1665">
        <v>4.01</v>
      </c>
      <c r="H95" s="1072">
        <v>265221.39999999997</v>
      </c>
      <c r="I95" s="1072"/>
      <c r="J95" s="1072"/>
      <c r="K95" s="295">
        <f t="shared" si="30"/>
        <v>265221.39999999997</v>
      </c>
      <c r="L95" s="272">
        <v>1</v>
      </c>
      <c r="M95" s="1435">
        <v>2</v>
      </c>
      <c r="N95" s="1665">
        <v>4.01</v>
      </c>
      <c r="O95" s="1072">
        <v>265221.39999999997</v>
      </c>
      <c r="P95" s="1072"/>
      <c r="Q95" s="1072"/>
      <c r="R95" s="295">
        <f t="shared" si="31"/>
        <v>265221.39999999997</v>
      </c>
      <c r="S95" s="295">
        <f t="shared" si="32"/>
        <v>0</v>
      </c>
      <c r="T95" s="295">
        <f t="shared" si="28"/>
        <v>0</v>
      </c>
      <c r="U95" s="295">
        <f t="shared" si="28"/>
        <v>0</v>
      </c>
      <c r="V95" s="295">
        <f t="shared" si="28"/>
        <v>0</v>
      </c>
      <c r="W95" s="295">
        <f t="shared" si="33"/>
        <v>0</v>
      </c>
      <c r="X95" s="272">
        <v>1</v>
      </c>
      <c r="Y95" s="1435">
        <v>4</v>
      </c>
      <c r="Z95" s="1665">
        <v>4.01</v>
      </c>
      <c r="AA95" s="1072">
        <v>265221.39999999997</v>
      </c>
      <c r="AB95" s="1072"/>
      <c r="AC95" s="1072"/>
      <c r="AD95" s="295">
        <f t="shared" si="29"/>
        <v>265221.39999999997</v>
      </c>
      <c r="AE95" s="272">
        <v>1</v>
      </c>
      <c r="AF95" s="1435">
        <v>5</v>
      </c>
      <c r="AG95" s="1665">
        <v>4.01</v>
      </c>
      <c r="AH95" s="1072">
        <v>265221.39999999997</v>
      </c>
      <c r="AI95" s="1072"/>
      <c r="AJ95" s="1072"/>
      <c r="AK95" s="295">
        <f t="shared" si="34"/>
        <v>265221.39999999997</v>
      </c>
    </row>
    <row r="96" spans="1:37" ht="27">
      <c r="A96" s="1072">
        <v>9</v>
      </c>
      <c r="B96" s="272" t="s">
        <v>6472</v>
      </c>
      <c r="C96" s="26" t="s">
        <v>6442</v>
      </c>
      <c r="D96" s="340" t="s">
        <v>1</v>
      </c>
      <c r="E96" s="272">
        <v>1</v>
      </c>
      <c r="F96" s="1435">
        <v>3</v>
      </c>
      <c r="G96" s="1665">
        <v>4.01</v>
      </c>
      <c r="H96" s="1072">
        <v>265221.39999999997</v>
      </c>
      <c r="I96" s="1072"/>
      <c r="J96" s="1072"/>
      <c r="K96" s="295">
        <f t="shared" si="30"/>
        <v>265221.39999999997</v>
      </c>
      <c r="L96" s="272">
        <v>1</v>
      </c>
      <c r="M96" s="1435">
        <v>2</v>
      </c>
      <c r="N96" s="1665">
        <v>4.01</v>
      </c>
      <c r="O96" s="1072">
        <v>265221.39999999997</v>
      </c>
      <c r="P96" s="1072"/>
      <c r="Q96" s="1072"/>
      <c r="R96" s="295">
        <f t="shared" si="31"/>
        <v>265221.39999999997</v>
      </c>
      <c r="S96" s="295">
        <f t="shared" si="32"/>
        <v>0</v>
      </c>
      <c r="T96" s="295">
        <f t="shared" si="28"/>
        <v>0</v>
      </c>
      <c r="U96" s="295">
        <f t="shared" si="28"/>
        <v>0</v>
      </c>
      <c r="V96" s="295">
        <f t="shared" si="28"/>
        <v>0</v>
      </c>
      <c r="W96" s="295">
        <f t="shared" si="33"/>
        <v>0</v>
      </c>
      <c r="X96" s="272">
        <v>1</v>
      </c>
      <c r="Y96" s="1435">
        <v>4</v>
      </c>
      <c r="Z96" s="1665">
        <v>4.01</v>
      </c>
      <c r="AA96" s="1072">
        <v>265221.39999999997</v>
      </c>
      <c r="AB96" s="1072"/>
      <c r="AC96" s="1072"/>
      <c r="AD96" s="295">
        <f t="shared" si="29"/>
        <v>265221.39999999997</v>
      </c>
      <c r="AE96" s="272">
        <v>1</v>
      </c>
      <c r="AF96" s="1435">
        <v>5</v>
      </c>
      <c r="AG96" s="1665">
        <v>4.01</v>
      </c>
      <c r="AH96" s="1072">
        <v>265221.39999999997</v>
      </c>
      <c r="AI96" s="1072"/>
      <c r="AJ96" s="1072"/>
      <c r="AK96" s="295">
        <f t="shared" si="34"/>
        <v>265221.39999999997</v>
      </c>
    </row>
    <row r="97" spans="1:37" ht="27">
      <c r="A97" s="1072">
        <v>10</v>
      </c>
      <c r="B97" s="272" t="s">
        <v>6473</v>
      </c>
      <c r="C97" s="26" t="s">
        <v>6442</v>
      </c>
      <c r="D97" s="340" t="s">
        <v>1</v>
      </c>
      <c r="E97" s="272">
        <v>1</v>
      </c>
      <c r="F97" s="1435">
        <v>3</v>
      </c>
      <c r="G97" s="1665">
        <v>4.01</v>
      </c>
      <c r="H97" s="1072">
        <v>265221.39999999997</v>
      </c>
      <c r="I97" s="1072"/>
      <c r="J97" s="1072"/>
      <c r="K97" s="295">
        <f t="shared" si="30"/>
        <v>265221.39999999997</v>
      </c>
      <c r="L97" s="272">
        <v>1</v>
      </c>
      <c r="M97" s="1435">
        <v>2</v>
      </c>
      <c r="N97" s="1665">
        <v>4.01</v>
      </c>
      <c r="O97" s="1072">
        <v>265221.39999999997</v>
      </c>
      <c r="P97" s="1072"/>
      <c r="Q97" s="1072"/>
      <c r="R97" s="295">
        <f t="shared" si="31"/>
        <v>265221.39999999997</v>
      </c>
      <c r="S97" s="295">
        <f>+E97-L97</f>
        <v>0</v>
      </c>
      <c r="T97" s="295">
        <f t="shared" si="28"/>
        <v>0</v>
      </c>
      <c r="U97" s="295">
        <f t="shared" si="28"/>
        <v>0</v>
      </c>
      <c r="V97" s="295">
        <f t="shared" si="28"/>
        <v>0</v>
      </c>
      <c r="W97" s="295">
        <f>T97+U97+V97</f>
        <v>0</v>
      </c>
      <c r="X97" s="272">
        <v>1</v>
      </c>
      <c r="Y97" s="1435">
        <v>4</v>
      </c>
      <c r="Z97" s="1665">
        <v>4.01</v>
      </c>
      <c r="AA97" s="1072">
        <v>265221.39999999997</v>
      </c>
      <c r="AB97" s="1072"/>
      <c r="AC97" s="1072"/>
      <c r="AD97" s="295">
        <f t="shared" si="29"/>
        <v>265221.39999999997</v>
      </c>
      <c r="AE97" s="272">
        <v>1</v>
      </c>
      <c r="AF97" s="1435">
        <v>5</v>
      </c>
      <c r="AG97" s="1665">
        <v>4.01</v>
      </c>
      <c r="AH97" s="1072">
        <v>265221.39999999997</v>
      </c>
      <c r="AI97" s="1072"/>
      <c r="AJ97" s="1072"/>
      <c r="AK97" s="295">
        <f t="shared" si="34"/>
        <v>265221.39999999997</v>
      </c>
    </row>
    <row r="98" spans="1:37" ht="27">
      <c r="A98" s="1072">
        <v>11</v>
      </c>
      <c r="B98" s="272" t="s">
        <v>6474</v>
      </c>
      <c r="C98" s="26" t="s">
        <v>6442</v>
      </c>
      <c r="D98" s="340" t="s">
        <v>1</v>
      </c>
      <c r="E98" s="272">
        <v>1</v>
      </c>
      <c r="F98" s="1435">
        <v>3</v>
      </c>
      <c r="G98" s="1665">
        <v>4.01</v>
      </c>
      <c r="H98" s="1072">
        <v>265221.39999999997</v>
      </c>
      <c r="I98" s="1072"/>
      <c r="J98" s="1072"/>
      <c r="K98" s="295">
        <f t="shared" si="30"/>
        <v>265221.39999999997</v>
      </c>
      <c r="L98" s="272">
        <v>1</v>
      </c>
      <c r="M98" s="1435">
        <v>2</v>
      </c>
      <c r="N98" s="1665">
        <v>4.01</v>
      </c>
      <c r="O98" s="1072">
        <v>265221.39999999997</v>
      </c>
      <c r="P98" s="1072"/>
      <c r="Q98" s="1072"/>
      <c r="R98" s="295">
        <f t="shared" si="31"/>
        <v>265221.39999999997</v>
      </c>
      <c r="S98" s="295">
        <f>+E98-L98</f>
        <v>0</v>
      </c>
      <c r="T98" s="295">
        <f t="shared" si="28"/>
        <v>0</v>
      </c>
      <c r="U98" s="295">
        <f t="shared" si="28"/>
        <v>0</v>
      </c>
      <c r="V98" s="295">
        <f t="shared" si="28"/>
        <v>0</v>
      </c>
      <c r="W98" s="295">
        <f>T98+U98+V98</f>
        <v>0</v>
      </c>
      <c r="X98" s="272">
        <v>1</v>
      </c>
      <c r="Y98" s="1435">
        <v>4</v>
      </c>
      <c r="Z98" s="1665">
        <v>4.01</v>
      </c>
      <c r="AA98" s="1072">
        <v>265221.39999999997</v>
      </c>
      <c r="AB98" s="1072"/>
      <c r="AC98" s="1072"/>
      <c r="AD98" s="295">
        <f t="shared" si="29"/>
        <v>265221.39999999997</v>
      </c>
      <c r="AE98" s="272">
        <v>1</v>
      </c>
      <c r="AF98" s="1435">
        <v>5</v>
      </c>
      <c r="AG98" s="1665">
        <v>4.01</v>
      </c>
      <c r="AH98" s="1072">
        <v>265221.39999999997</v>
      </c>
      <c r="AI98" s="1072"/>
      <c r="AJ98" s="1072"/>
      <c r="AK98" s="295">
        <f t="shared" si="34"/>
        <v>265221.39999999997</v>
      </c>
    </row>
    <row r="99" spans="1:37" ht="27">
      <c r="A99" s="1072">
        <v>12</v>
      </c>
      <c r="B99" s="272" t="s">
        <v>7038</v>
      </c>
      <c r="C99" s="26" t="s">
        <v>6442</v>
      </c>
      <c r="D99" s="340" t="s">
        <v>1</v>
      </c>
      <c r="E99" s="272">
        <v>1</v>
      </c>
      <c r="F99" s="1435">
        <v>2</v>
      </c>
      <c r="G99" s="1665">
        <v>3.88</v>
      </c>
      <c r="H99" s="1072">
        <v>256623.19999999998</v>
      </c>
      <c r="I99" s="1072"/>
      <c r="J99" s="1072"/>
      <c r="K99" s="295">
        <f t="shared" si="30"/>
        <v>256623.19999999998</v>
      </c>
      <c r="L99" s="272">
        <v>1</v>
      </c>
      <c r="M99" s="1435">
        <v>1</v>
      </c>
      <c r="N99" s="1665">
        <v>3.88</v>
      </c>
      <c r="O99" s="1072">
        <v>256623.19999999998</v>
      </c>
      <c r="P99" s="1072"/>
      <c r="Q99" s="1072"/>
      <c r="R99" s="295">
        <f t="shared" si="31"/>
        <v>256623.19999999998</v>
      </c>
      <c r="S99" s="295">
        <f>+E99-L99</f>
        <v>0</v>
      </c>
      <c r="T99" s="295">
        <f t="shared" si="28"/>
        <v>0</v>
      </c>
      <c r="U99" s="295">
        <f t="shared" si="28"/>
        <v>0</v>
      </c>
      <c r="V99" s="295">
        <f t="shared" si="28"/>
        <v>0</v>
      </c>
      <c r="W99" s="295">
        <f>T99+U99+V99</f>
        <v>0</v>
      </c>
      <c r="X99" s="272">
        <v>1</v>
      </c>
      <c r="Y99" s="1435">
        <v>3</v>
      </c>
      <c r="Z99" s="1665">
        <v>4.01</v>
      </c>
      <c r="AA99" s="1072">
        <v>256623.19999999998</v>
      </c>
      <c r="AB99" s="1072"/>
      <c r="AC99" s="1072"/>
      <c r="AD99" s="295">
        <f t="shared" si="29"/>
        <v>256623.19999999998</v>
      </c>
      <c r="AE99" s="272">
        <v>1</v>
      </c>
      <c r="AF99" s="1435">
        <v>4</v>
      </c>
      <c r="AG99" s="1665">
        <v>4.01</v>
      </c>
      <c r="AH99" s="1072">
        <v>256623.19999999998</v>
      </c>
      <c r="AI99" s="1072"/>
      <c r="AJ99" s="1072"/>
      <c r="AK99" s="295">
        <f t="shared" si="34"/>
        <v>256623.19999999998</v>
      </c>
    </row>
    <row r="100" spans="1:37" ht="27">
      <c r="A100" s="1072">
        <v>13</v>
      </c>
      <c r="B100" s="272" t="s">
        <v>6475</v>
      </c>
      <c r="C100" s="26" t="s">
        <v>6442</v>
      </c>
      <c r="D100" s="340" t="s">
        <v>1</v>
      </c>
      <c r="E100" s="272">
        <v>1</v>
      </c>
      <c r="F100" s="1435">
        <v>3</v>
      </c>
      <c r="G100" s="1665">
        <v>4.01</v>
      </c>
      <c r="H100" s="1072">
        <v>265221.39999999997</v>
      </c>
      <c r="I100" s="1072"/>
      <c r="J100" s="1072"/>
      <c r="K100" s="295">
        <f t="shared" si="30"/>
        <v>265221.39999999997</v>
      </c>
      <c r="L100" s="272">
        <v>1</v>
      </c>
      <c r="M100" s="1435">
        <v>2</v>
      </c>
      <c r="N100" s="1665">
        <v>4.01</v>
      </c>
      <c r="O100" s="1072">
        <v>265221.39999999997</v>
      </c>
      <c r="P100" s="1072"/>
      <c r="Q100" s="1072"/>
      <c r="R100" s="295">
        <f t="shared" si="31"/>
        <v>265221.39999999997</v>
      </c>
      <c r="S100" s="295">
        <f>+E100-L100</f>
        <v>0</v>
      </c>
      <c r="T100" s="295">
        <f t="shared" si="28"/>
        <v>0</v>
      </c>
      <c r="U100" s="295">
        <f t="shared" si="28"/>
        <v>0</v>
      </c>
      <c r="V100" s="295">
        <f t="shared" si="28"/>
        <v>0</v>
      </c>
      <c r="W100" s="295">
        <f>T100+U100+V100</f>
        <v>0</v>
      </c>
      <c r="X100" s="272">
        <v>1</v>
      </c>
      <c r="Y100" s="1435">
        <v>4</v>
      </c>
      <c r="Z100" s="1665">
        <v>4.01</v>
      </c>
      <c r="AA100" s="1072">
        <v>265221.39999999997</v>
      </c>
      <c r="AB100" s="1072"/>
      <c r="AC100" s="1072"/>
      <c r="AD100" s="295">
        <f t="shared" si="29"/>
        <v>265221.39999999997</v>
      </c>
      <c r="AE100" s="272">
        <v>1</v>
      </c>
      <c r="AF100" s="1435">
        <v>5</v>
      </c>
      <c r="AG100" s="1665">
        <v>4.01</v>
      </c>
      <c r="AH100" s="1072">
        <v>265221.39999999997</v>
      </c>
      <c r="AI100" s="1072"/>
      <c r="AJ100" s="1072"/>
      <c r="AK100" s="295">
        <f t="shared" si="34"/>
        <v>265221.39999999997</v>
      </c>
    </row>
    <row r="101" spans="1:37" ht="27">
      <c r="A101" s="1072">
        <v>14</v>
      </c>
      <c r="B101" s="272" t="s">
        <v>6476</v>
      </c>
      <c r="C101" s="26" t="s">
        <v>6442</v>
      </c>
      <c r="D101" s="340" t="s">
        <v>1</v>
      </c>
      <c r="E101" s="272">
        <v>1</v>
      </c>
      <c r="F101" s="1435">
        <v>2</v>
      </c>
      <c r="G101" s="1665">
        <v>3.88</v>
      </c>
      <c r="H101" s="1072">
        <v>256623.19999999998</v>
      </c>
      <c r="I101" s="1072"/>
      <c r="J101" s="1072"/>
      <c r="K101" s="295">
        <f t="shared" si="30"/>
        <v>256623.19999999998</v>
      </c>
      <c r="L101" s="272">
        <v>1</v>
      </c>
      <c r="M101" s="1435">
        <v>1</v>
      </c>
      <c r="N101" s="1665">
        <v>3.88</v>
      </c>
      <c r="O101" s="1072">
        <v>256623.19999999998</v>
      </c>
      <c r="P101" s="1072"/>
      <c r="Q101" s="1072"/>
      <c r="R101" s="295">
        <f t="shared" si="31"/>
        <v>256623.19999999998</v>
      </c>
      <c r="S101" s="295">
        <f>+E101-L101</f>
        <v>0</v>
      </c>
      <c r="T101" s="295">
        <f t="shared" si="28"/>
        <v>0</v>
      </c>
      <c r="U101" s="295">
        <f t="shared" si="28"/>
        <v>0</v>
      </c>
      <c r="V101" s="295">
        <f t="shared" si="28"/>
        <v>0</v>
      </c>
      <c r="W101" s="295">
        <f>T101+U101+V101</f>
        <v>0</v>
      </c>
      <c r="X101" s="272">
        <v>1</v>
      </c>
      <c r="Y101" s="1435">
        <v>3</v>
      </c>
      <c r="Z101" s="1665">
        <v>4.01</v>
      </c>
      <c r="AA101" s="1072">
        <v>256623.19999999998</v>
      </c>
      <c r="AB101" s="1072"/>
      <c r="AC101" s="1072"/>
      <c r="AD101" s="295">
        <f t="shared" si="29"/>
        <v>256623.19999999998</v>
      </c>
      <c r="AE101" s="272">
        <v>1</v>
      </c>
      <c r="AF101" s="1435">
        <v>4</v>
      </c>
      <c r="AG101" s="1665">
        <v>4.01</v>
      </c>
      <c r="AH101" s="1072">
        <v>256623.19999999998</v>
      </c>
      <c r="AI101" s="1072"/>
      <c r="AJ101" s="1072"/>
      <c r="AK101" s="295">
        <f t="shared" si="34"/>
        <v>256623.19999999998</v>
      </c>
    </row>
    <row r="102" spans="1:37" ht="27">
      <c r="A102" s="1072">
        <v>15</v>
      </c>
      <c r="B102" s="272" t="s">
        <v>7039</v>
      </c>
      <c r="C102" s="26" t="s">
        <v>6442</v>
      </c>
      <c r="D102" s="340" t="s">
        <v>1</v>
      </c>
      <c r="E102" s="272">
        <v>1</v>
      </c>
      <c r="F102" s="1435">
        <v>2</v>
      </c>
      <c r="G102" s="1665">
        <v>3.88</v>
      </c>
      <c r="H102" s="1072">
        <v>256623.19999999998</v>
      </c>
      <c r="I102" s="1072"/>
      <c r="J102" s="1072"/>
      <c r="K102" s="295">
        <f t="shared" si="30"/>
        <v>256623.19999999998</v>
      </c>
      <c r="L102" s="272">
        <v>1</v>
      </c>
      <c r="M102" s="1435">
        <v>1</v>
      </c>
      <c r="N102" s="1665">
        <v>3.88</v>
      </c>
      <c r="O102" s="1072">
        <v>256623.19999999998</v>
      </c>
      <c r="P102" s="1072"/>
      <c r="Q102" s="1072"/>
      <c r="R102" s="295">
        <f t="shared" si="31"/>
        <v>256623.19999999998</v>
      </c>
      <c r="S102" s="295">
        <f t="shared" ref="S102:S103" si="35">+E102-L102</f>
        <v>0</v>
      </c>
      <c r="T102" s="295">
        <f t="shared" si="28"/>
        <v>0</v>
      </c>
      <c r="U102" s="295">
        <f t="shared" si="28"/>
        <v>0</v>
      </c>
      <c r="V102" s="295">
        <f t="shared" si="28"/>
        <v>0</v>
      </c>
      <c r="W102" s="295">
        <f t="shared" ref="W102:W103" si="36">T102+U102+V102</f>
        <v>0</v>
      </c>
      <c r="X102" s="272">
        <v>1</v>
      </c>
      <c r="Y102" s="1435">
        <v>3</v>
      </c>
      <c r="Z102" s="1665">
        <v>4.01</v>
      </c>
      <c r="AA102" s="1072">
        <v>256623.19999999998</v>
      </c>
      <c r="AB102" s="1072"/>
      <c r="AC102" s="1072"/>
      <c r="AD102" s="295">
        <f t="shared" si="29"/>
        <v>256623.19999999998</v>
      </c>
      <c r="AE102" s="272">
        <v>1</v>
      </c>
      <c r="AF102" s="1435">
        <v>4</v>
      </c>
      <c r="AG102" s="1665">
        <v>4.01</v>
      </c>
      <c r="AH102" s="1072">
        <v>256623.19999999998</v>
      </c>
      <c r="AI102" s="1072"/>
      <c r="AJ102" s="1072"/>
      <c r="AK102" s="295">
        <f t="shared" si="34"/>
        <v>256623.19999999998</v>
      </c>
    </row>
    <row r="103" spans="1:37" ht="27">
      <c r="A103" s="1072">
        <v>16</v>
      </c>
      <c r="B103" s="272" t="s">
        <v>7040</v>
      </c>
      <c r="C103" s="26" t="s">
        <v>6442</v>
      </c>
      <c r="D103" s="340" t="s">
        <v>1</v>
      </c>
      <c r="E103" s="272">
        <v>1</v>
      </c>
      <c r="F103" s="1435">
        <v>2</v>
      </c>
      <c r="G103" s="1665">
        <v>3.88</v>
      </c>
      <c r="H103" s="1072">
        <v>256623.19999999998</v>
      </c>
      <c r="I103" s="1072"/>
      <c r="J103" s="1072"/>
      <c r="K103" s="295">
        <f t="shared" si="30"/>
        <v>256623.19999999998</v>
      </c>
      <c r="L103" s="272">
        <v>1</v>
      </c>
      <c r="M103" s="1435">
        <v>1</v>
      </c>
      <c r="N103" s="1665">
        <v>3.88</v>
      </c>
      <c r="O103" s="1072">
        <v>256623.19999999998</v>
      </c>
      <c r="P103" s="1072"/>
      <c r="Q103" s="1072"/>
      <c r="R103" s="295">
        <f t="shared" si="31"/>
        <v>256623.19999999998</v>
      </c>
      <c r="S103" s="295">
        <f t="shared" si="35"/>
        <v>0</v>
      </c>
      <c r="T103" s="295">
        <f t="shared" si="28"/>
        <v>0</v>
      </c>
      <c r="U103" s="295">
        <f t="shared" si="28"/>
        <v>0</v>
      </c>
      <c r="V103" s="295">
        <f t="shared" si="28"/>
        <v>0</v>
      </c>
      <c r="W103" s="295">
        <f t="shared" si="36"/>
        <v>0</v>
      </c>
      <c r="X103" s="272">
        <v>1</v>
      </c>
      <c r="Y103" s="1435">
        <v>3</v>
      </c>
      <c r="Z103" s="1665">
        <v>3.88</v>
      </c>
      <c r="AA103" s="1072">
        <v>256623.19999999998</v>
      </c>
      <c r="AB103" s="1072"/>
      <c r="AC103" s="1072"/>
      <c r="AD103" s="295">
        <f t="shared" si="29"/>
        <v>256623.19999999998</v>
      </c>
      <c r="AE103" s="272">
        <v>1</v>
      </c>
      <c r="AF103" s="1435">
        <v>4</v>
      </c>
      <c r="AG103" s="1665">
        <v>3.88</v>
      </c>
      <c r="AH103" s="1072">
        <v>256623.19999999998</v>
      </c>
      <c r="AI103" s="1072"/>
      <c r="AJ103" s="1072"/>
      <c r="AK103" s="295">
        <f t="shared" si="34"/>
        <v>256623.19999999998</v>
      </c>
    </row>
    <row r="104" spans="1:37" s="590" customFormat="1" ht="14.25">
      <c r="A104" s="588"/>
      <c r="B104" s="596" t="s">
        <v>113</v>
      </c>
      <c r="C104" s="340" t="s">
        <v>1</v>
      </c>
      <c r="D104" s="340" t="s">
        <v>1</v>
      </c>
      <c r="E104" s="340">
        <f>SUM(E88:E103)</f>
        <v>16</v>
      </c>
      <c r="F104" s="340"/>
      <c r="G104" s="340"/>
      <c r="H104" s="340">
        <f>SUM(H88:H103)</f>
        <v>4200551.3999999994</v>
      </c>
      <c r="I104" s="340">
        <f>SUM(I88:I103)</f>
        <v>0</v>
      </c>
      <c r="J104" s="340">
        <f>SUM(J88:J103)</f>
        <v>0</v>
      </c>
      <c r="K104" s="340">
        <f>SUM(K88:K103)</f>
        <v>4200551.3999999994</v>
      </c>
      <c r="L104" s="340">
        <f>SUM(L88:L103)</f>
        <v>16</v>
      </c>
      <c r="M104" s="340"/>
      <c r="N104" s="340"/>
      <c r="O104" s="340">
        <f t="shared" ref="O104:X104" si="37">SUM(O88:O103)</f>
        <v>4200551.3999999994</v>
      </c>
      <c r="P104" s="340">
        <f t="shared" si="37"/>
        <v>0</v>
      </c>
      <c r="Q104" s="340">
        <f t="shared" si="37"/>
        <v>0</v>
      </c>
      <c r="R104" s="340">
        <f t="shared" si="37"/>
        <v>4200551.3999999994</v>
      </c>
      <c r="S104" s="340">
        <f t="shared" si="37"/>
        <v>0</v>
      </c>
      <c r="T104" s="340">
        <f t="shared" si="37"/>
        <v>0</v>
      </c>
      <c r="U104" s="340">
        <f t="shared" si="37"/>
        <v>0</v>
      </c>
      <c r="V104" s="340">
        <f t="shared" si="37"/>
        <v>0</v>
      </c>
      <c r="W104" s="340">
        <f t="shared" si="37"/>
        <v>0</v>
      </c>
      <c r="X104" s="340">
        <f t="shared" si="37"/>
        <v>16</v>
      </c>
      <c r="Y104" s="340"/>
      <c r="Z104" s="340"/>
      <c r="AA104" s="340">
        <f>SUM(AA88:AA103)</f>
        <v>4200551.3999999994</v>
      </c>
      <c r="AB104" s="340">
        <f>SUM(AB88:AB103)</f>
        <v>0</v>
      </c>
      <c r="AC104" s="340">
        <f>SUM(AC88:AC103)</f>
        <v>0</v>
      </c>
      <c r="AD104" s="340">
        <f>SUM(AD88:AD103)</f>
        <v>4200551.3999999994</v>
      </c>
      <c r="AE104" s="340">
        <f>SUM(AE88:AE103)</f>
        <v>16</v>
      </c>
      <c r="AF104" s="340"/>
      <c r="AG104" s="340"/>
      <c r="AH104" s="340">
        <f>SUM(AH88:AH103)</f>
        <v>4200551.3999999994</v>
      </c>
      <c r="AI104" s="340">
        <f>SUM(AI88:AI103)</f>
        <v>0</v>
      </c>
      <c r="AJ104" s="340">
        <f>SUM(AJ88:AJ103)</f>
        <v>0</v>
      </c>
      <c r="AK104" s="340">
        <f>SUM(AK88:AK103)</f>
        <v>4200551.3999999994</v>
      </c>
    </row>
    <row r="108" spans="1:37" ht="16.5">
      <c r="B108" s="591" t="s">
        <v>230</v>
      </c>
      <c r="I108" s="338"/>
      <c r="K108" s="1656"/>
      <c r="L108" s="338"/>
      <c r="Q108" s="338"/>
      <c r="R108" s="338"/>
      <c r="S108" s="338"/>
      <c r="U108" s="1656"/>
      <c r="V108" s="338"/>
      <c r="X108" s="37"/>
    </row>
    <row r="109" spans="1:37" ht="24" customHeight="1" thickBot="1">
      <c r="B109" s="592"/>
      <c r="C109" s="421"/>
      <c r="D109" s="421"/>
      <c r="E109" s="592"/>
      <c r="F109" s="421"/>
      <c r="G109" s="421"/>
      <c r="H109" s="421"/>
      <c r="J109" s="240"/>
      <c r="K109" s="1199"/>
      <c r="L109" s="240"/>
      <c r="M109" s="1429"/>
      <c r="N109" s="1429"/>
      <c r="O109" s="240"/>
      <c r="P109" s="240"/>
      <c r="Q109" s="1429"/>
      <c r="R109" s="1428"/>
      <c r="S109" s="1936"/>
      <c r="T109" s="1936"/>
      <c r="U109" s="1936"/>
      <c r="V109" s="1936"/>
      <c r="W109" s="1936"/>
      <c r="X109" s="240"/>
    </row>
    <row r="110" spans="1:37" s="292" customFormat="1" ht="25.5" customHeight="1">
      <c r="A110" s="19"/>
      <c r="B110" s="593" t="s">
        <v>29</v>
      </c>
      <c r="C110" s="1941" t="s">
        <v>541</v>
      </c>
      <c r="D110" s="1941"/>
      <c r="E110" s="1941"/>
      <c r="F110" s="1941"/>
      <c r="G110" s="1941"/>
      <c r="H110" s="1941"/>
      <c r="I110" s="20"/>
      <c r="J110" s="20"/>
      <c r="K110" s="269" t="s">
        <v>228</v>
      </c>
      <c r="L110" s="1430"/>
      <c r="M110" s="338"/>
      <c r="N110" s="20"/>
      <c r="O110" s="20"/>
      <c r="P110" s="20"/>
      <c r="Q110" s="20"/>
      <c r="S110" s="20"/>
      <c r="T110" s="20"/>
      <c r="U110" s="20"/>
      <c r="V110" s="20"/>
      <c r="W110" s="269" t="s">
        <v>228</v>
      </c>
    </row>
    <row r="111" spans="1:37" s="1432" customFormat="1" ht="14.25">
      <c r="A111" s="1431"/>
      <c r="B111" s="594"/>
      <c r="C111" s="1937" t="s">
        <v>473</v>
      </c>
      <c r="D111" s="1938"/>
      <c r="E111" s="1938"/>
      <c r="F111" s="1938"/>
      <c r="G111" s="1938"/>
      <c r="H111" s="1938"/>
      <c r="I111" s="1938"/>
      <c r="J111" s="1938"/>
      <c r="K111" s="1939"/>
      <c r="L111" s="1940" t="s">
        <v>437</v>
      </c>
      <c r="M111" s="1934"/>
      <c r="N111" s="1934"/>
      <c r="O111" s="1934"/>
      <c r="P111" s="1934"/>
      <c r="Q111" s="1934"/>
      <c r="R111" s="1935"/>
      <c r="S111" s="1934" t="s">
        <v>229</v>
      </c>
      <c r="T111" s="1934"/>
      <c r="U111" s="1934"/>
      <c r="V111" s="1934"/>
      <c r="W111" s="1934"/>
      <c r="X111" s="1940" t="s">
        <v>1662</v>
      </c>
      <c r="Y111" s="1934"/>
      <c r="Z111" s="1934"/>
      <c r="AA111" s="1934"/>
      <c r="AB111" s="1934"/>
      <c r="AC111" s="1934"/>
      <c r="AD111" s="1934"/>
      <c r="AE111" s="1934" t="s">
        <v>6665</v>
      </c>
      <c r="AF111" s="1934"/>
      <c r="AG111" s="1934"/>
      <c r="AH111" s="1934"/>
      <c r="AI111" s="1934"/>
      <c r="AJ111" s="1934"/>
      <c r="AK111" s="1935"/>
    </row>
    <row r="112" spans="1:37" s="292" customFormat="1" ht="140.25">
      <c r="A112" s="314" t="s">
        <v>114</v>
      </c>
      <c r="B112" s="337" t="s">
        <v>231</v>
      </c>
      <c r="C112" s="1436" t="s">
        <v>232</v>
      </c>
      <c r="D112" s="1436" t="s">
        <v>233</v>
      </c>
      <c r="E112" s="1436" t="s">
        <v>223</v>
      </c>
      <c r="F112" s="1436" t="s">
        <v>7023</v>
      </c>
      <c r="G112" s="1436" t="s">
        <v>482</v>
      </c>
      <c r="H112" s="1433" t="s">
        <v>1599</v>
      </c>
      <c r="I112" s="337" t="s">
        <v>235</v>
      </c>
      <c r="J112" s="337" t="s">
        <v>236</v>
      </c>
      <c r="K112" s="337" t="s">
        <v>388</v>
      </c>
      <c r="L112" s="337" t="s">
        <v>223</v>
      </c>
      <c r="M112" s="337" t="s">
        <v>1600</v>
      </c>
      <c r="N112" s="337" t="s">
        <v>435</v>
      </c>
      <c r="O112" s="337" t="s">
        <v>303</v>
      </c>
      <c r="P112" s="337" t="s">
        <v>235</v>
      </c>
      <c r="Q112" s="337" t="s">
        <v>236</v>
      </c>
      <c r="R112" s="337" t="s">
        <v>387</v>
      </c>
      <c r="S112" s="337" t="s">
        <v>223</v>
      </c>
      <c r="T112" s="337" t="s">
        <v>303</v>
      </c>
      <c r="U112" s="337" t="s">
        <v>235</v>
      </c>
      <c r="V112" s="337" t="s">
        <v>236</v>
      </c>
      <c r="W112" s="337" t="s">
        <v>386</v>
      </c>
      <c r="X112" s="337" t="s">
        <v>223</v>
      </c>
      <c r="Y112" s="337" t="s">
        <v>7024</v>
      </c>
      <c r="Z112" s="1437" t="s">
        <v>4595</v>
      </c>
      <c r="AA112" s="337" t="s">
        <v>303</v>
      </c>
      <c r="AB112" s="337" t="s">
        <v>235</v>
      </c>
      <c r="AC112" s="337" t="s">
        <v>236</v>
      </c>
      <c r="AD112" s="337" t="s">
        <v>387</v>
      </c>
      <c r="AE112" s="337" t="s">
        <v>223</v>
      </c>
      <c r="AF112" s="337" t="s">
        <v>7025</v>
      </c>
      <c r="AG112" s="1437" t="s">
        <v>6760</v>
      </c>
      <c r="AH112" s="337" t="s">
        <v>303</v>
      </c>
      <c r="AI112" s="337" t="s">
        <v>235</v>
      </c>
      <c r="AJ112" s="337" t="s">
        <v>236</v>
      </c>
      <c r="AK112" s="337" t="s">
        <v>387</v>
      </c>
    </row>
    <row r="113" spans="1:37" s="1434" customFormat="1" ht="12.75">
      <c r="A113" s="339">
        <v>1</v>
      </c>
      <c r="B113" s="339">
        <v>2</v>
      </c>
      <c r="C113" s="339">
        <v>3</v>
      </c>
      <c r="D113" s="339">
        <v>4</v>
      </c>
      <c r="E113" s="339">
        <v>5</v>
      </c>
      <c r="F113" s="339">
        <v>6</v>
      </c>
      <c r="G113" s="339">
        <v>7</v>
      </c>
      <c r="H113" s="339">
        <v>8</v>
      </c>
      <c r="I113" s="339">
        <v>9</v>
      </c>
      <c r="J113" s="339">
        <v>10</v>
      </c>
      <c r="K113" s="339">
        <v>11</v>
      </c>
      <c r="L113" s="339">
        <v>12</v>
      </c>
      <c r="M113" s="339">
        <v>13</v>
      </c>
      <c r="N113" s="339">
        <v>14</v>
      </c>
      <c r="O113" s="339">
        <v>15</v>
      </c>
      <c r="P113" s="339">
        <v>16</v>
      </c>
      <c r="Q113" s="339">
        <v>17</v>
      </c>
      <c r="R113" s="339">
        <v>18</v>
      </c>
      <c r="S113" s="339">
        <v>19</v>
      </c>
      <c r="T113" s="339">
        <v>20</v>
      </c>
      <c r="U113" s="339">
        <v>21</v>
      </c>
      <c r="V113" s="339">
        <v>22</v>
      </c>
      <c r="W113" s="339">
        <v>23</v>
      </c>
      <c r="X113" s="339">
        <v>12</v>
      </c>
      <c r="Y113" s="339">
        <v>13</v>
      </c>
      <c r="Z113" s="339">
        <v>14</v>
      </c>
      <c r="AA113" s="339">
        <v>15</v>
      </c>
      <c r="AB113" s="339">
        <v>16</v>
      </c>
      <c r="AC113" s="339">
        <v>17</v>
      </c>
      <c r="AD113" s="339">
        <v>18</v>
      </c>
      <c r="AE113" s="339">
        <v>12</v>
      </c>
      <c r="AF113" s="339">
        <v>13</v>
      </c>
      <c r="AG113" s="339">
        <v>14</v>
      </c>
      <c r="AH113" s="339">
        <v>15</v>
      </c>
      <c r="AI113" s="339">
        <v>16</v>
      </c>
      <c r="AJ113" s="339">
        <v>17</v>
      </c>
      <c r="AK113" s="339">
        <v>18</v>
      </c>
    </row>
    <row r="114" spans="1:37" ht="57.75">
      <c r="A114" s="588" t="s">
        <v>2</v>
      </c>
      <c r="B114" s="595" t="s">
        <v>1601</v>
      </c>
      <c r="C114" s="295"/>
      <c r="D114" s="295"/>
      <c r="E114" s="595"/>
      <c r="F114" s="295"/>
      <c r="G114" s="295"/>
      <c r="H114" s="295"/>
      <c r="I114" s="295"/>
      <c r="J114" s="295"/>
      <c r="K114" s="295"/>
      <c r="L114" s="595"/>
      <c r="M114" s="295"/>
      <c r="N114" s="295"/>
      <c r="O114" s="295"/>
      <c r="P114" s="295"/>
      <c r="Q114" s="295"/>
      <c r="R114" s="295"/>
      <c r="S114" s="295"/>
      <c r="T114" s="295"/>
      <c r="U114" s="295"/>
      <c r="V114" s="295"/>
      <c r="W114" s="295"/>
      <c r="X114" s="595"/>
      <c r="Y114" s="295"/>
      <c r="Z114" s="295"/>
      <c r="AA114" s="295"/>
      <c r="AB114" s="295"/>
      <c r="AC114" s="295"/>
      <c r="AD114" s="295"/>
      <c r="AE114" s="595"/>
      <c r="AF114" s="295"/>
      <c r="AG114" s="295"/>
      <c r="AH114" s="295"/>
      <c r="AI114" s="295"/>
      <c r="AJ114" s="295"/>
      <c r="AK114" s="295"/>
    </row>
    <row r="115" spans="1:37">
      <c r="A115" s="1072"/>
      <c r="B115" s="312" t="s">
        <v>200</v>
      </c>
      <c r="C115" s="295"/>
      <c r="D115" s="295"/>
      <c r="E115" s="312"/>
      <c r="F115" s="295"/>
      <c r="G115" s="295"/>
      <c r="H115" s="295"/>
      <c r="I115" s="295"/>
      <c r="J115" s="295"/>
      <c r="K115" s="295"/>
      <c r="L115" s="312"/>
      <c r="M115" s="295"/>
      <c r="N115" s="295"/>
      <c r="O115" s="295"/>
      <c r="P115" s="295"/>
      <c r="Q115" s="295"/>
      <c r="R115" s="295"/>
      <c r="S115" s="295"/>
      <c r="T115" s="295"/>
      <c r="U115" s="295"/>
      <c r="V115" s="295"/>
      <c r="W115" s="295"/>
      <c r="X115" s="312"/>
      <c r="Y115" s="295"/>
      <c r="Z115" s="295"/>
      <c r="AA115" s="295"/>
      <c r="AB115" s="295"/>
      <c r="AC115" s="295"/>
      <c r="AD115" s="295"/>
      <c r="AE115" s="312"/>
      <c r="AF115" s="295"/>
      <c r="AG115" s="295"/>
      <c r="AH115" s="295"/>
      <c r="AI115" s="295"/>
      <c r="AJ115" s="295"/>
      <c r="AK115" s="295"/>
    </row>
    <row r="116" spans="1:37">
      <c r="A116" s="1072"/>
      <c r="B116" s="312"/>
      <c r="C116" s="295"/>
      <c r="D116" s="295"/>
      <c r="E116" s="312"/>
      <c r="F116" s="295"/>
      <c r="G116" s="295"/>
      <c r="H116" s="312"/>
      <c r="I116" s="312"/>
      <c r="J116" s="312"/>
      <c r="K116" s="312"/>
      <c r="L116" s="312"/>
      <c r="M116" s="295"/>
      <c r="N116" s="295"/>
      <c r="O116" s="312"/>
      <c r="P116" s="312"/>
      <c r="Q116" s="312"/>
      <c r="R116" s="312"/>
      <c r="S116" s="312"/>
      <c r="T116" s="312"/>
      <c r="U116" s="312"/>
      <c r="V116" s="312"/>
      <c r="W116" s="312"/>
      <c r="X116" s="312"/>
      <c r="Y116" s="295"/>
      <c r="Z116" s="295"/>
      <c r="AA116" s="312"/>
      <c r="AB116" s="312"/>
      <c r="AC116" s="312"/>
      <c r="AD116" s="312"/>
      <c r="AE116" s="312"/>
      <c r="AF116" s="295"/>
      <c r="AG116" s="295"/>
      <c r="AH116" s="312"/>
      <c r="AI116" s="312"/>
      <c r="AJ116" s="312"/>
      <c r="AK116" s="312"/>
    </row>
    <row r="117" spans="1:37" ht="27">
      <c r="A117" s="1072">
        <v>1</v>
      </c>
      <c r="B117" s="272" t="s">
        <v>6478</v>
      </c>
      <c r="C117" s="26" t="s">
        <v>6442</v>
      </c>
      <c r="D117" s="340" t="s">
        <v>1</v>
      </c>
      <c r="E117" s="272">
        <v>1</v>
      </c>
      <c r="F117" s="1435">
        <v>2</v>
      </c>
      <c r="G117" s="295">
        <v>4.01</v>
      </c>
      <c r="H117" s="1072">
        <v>265221.39999999997</v>
      </c>
      <c r="I117" s="1072"/>
      <c r="J117" s="1072"/>
      <c r="K117" s="295">
        <f>H117+I117+J117</f>
        <v>265221.39999999997</v>
      </c>
      <c r="L117" s="272">
        <v>1</v>
      </c>
      <c r="M117" s="1435">
        <v>1</v>
      </c>
      <c r="N117" s="295">
        <v>4.01</v>
      </c>
      <c r="O117" s="1072">
        <v>265221.39999999997</v>
      </c>
      <c r="P117" s="1072"/>
      <c r="Q117" s="1072"/>
      <c r="R117" s="295">
        <f>O117+P117+Q117</f>
        <v>265221.39999999997</v>
      </c>
      <c r="S117" s="295">
        <f>+E117-L117</f>
        <v>0</v>
      </c>
      <c r="T117" s="295">
        <f t="shared" ref="T117:V132" si="38">H117-O117</f>
        <v>0</v>
      </c>
      <c r="U117" s="295">
        <f t="shared" si="38"/>
        <v>0</v>
      </c>
      <c r="V117" s="295">
        <f t="shared" si="38"/>
        <v>0</v>
      </c>
      <c r="W117" s="295">
        <f>T117+U117+V117</f>
        <v>0</v>
      </c>
      <c r="X117" s="272">
        <v>1</v>
      </c>
      <c r="Y117" s="1435">
        <v>3</v>
      </c>
      <c r="Z117" s="295">
        <v>4.01</v>
      </c>
      <c r="AA117" s="1072">
        <v>265221.39999999997</v>
      </c>
      <c r="AB117" s="1072"/>
      <c r="AC117" s="1072"/>
      <c r="AD117" s="295">
        <f t="shared" ref="AD117:AD134" si="39">AA117+AB117+AC117</f>
        <v>265221.39999999997</v>
      </c>
      <c r="AE117" s="272">
        <v>1</v>
      </c>
      <c r="AF117" s="1435">
        <v>4</v>
      </c>
      <c r="AG117" s="295">
        <v>4.01</v>
      </c>
      <c r="AH117" s="1072">
        <v>265221.39999999997</v>
      </c>
      <c r="AI117" s="1072"/>
      <c r="AJ117" s="1072"/>
      <c r="AK117" s="295">
        <f>AH117+AI117+AJ117</f>
        <v>265221.39999999997</v>
      </c>
    </row>
    <row r="118" spans="1:37" ht="27">
      <c r="A118" s="1072">
        <v>2</v>
      </c>
      <c r="B118" s="272" t="s">
        <v>6481</v>
      </c>
      <c r="C118" s="26" t="s">
        <v>6442</v>
      </c>
      <c r="D118" s="340" t="s">
        <v>1</v>
      </c>
      <c r="E118" s="272">
        <v>1</v>
      </c>
      <c r="F118" s="1435">
        <v>2</v>
      </c>
      <c r="G118" s="295">
        <v>4.01</v>
      </c>
      <c r="H118" s="1072">
        <v>265221.39999999997</v>
      </c>
      <c r="I118" s="1072"/>
      <c r="J118" s="1072"/>
      <c r="K118" s="295">
        <f t="shared" ref="K118:K134" si="40">H118+I118+J118</f>
        <v>265221.39999999997</v>
      </c>
      <c r="L118" s="272">
        <v>1</v>
      </c>
      <c r="M118" s="1435">
        <v>1</v>
      </c>
      <c r="N118" s="295">
        <v>4.01</v>
      </c>
      <c r="O118" s="1072">
        <v>265221.39999999997</v>
      </c>
      <c r="P118" s="1072"/>
      <c r="Q118" s="1072"/>
      <c r="R118" s="295">
        <f t="shared" ref="R118:R134" si="41">O118+P118+Q118</f>
        <v>265221.39999999997</v>
      </c>
      <c r="S118" s="295">
        <f t="shared" ref="S118:S125" si="42">+E118-L118</f>
        <v>0</v>
      </c>
      <c r="T118" s="295">
        <f t="shared" si="38"/>
        <v>0</v>
      </c>
      <c r="U118" s="295">
        <f t="shared" si="38"/>
        <v>0</v>
      </c>
      <c r="V118" s="295">
        <f t="shared" si="38"/>
        <v>0</v>
      </c>
      <c r="W118" s="295">
        <f t="shared" ref="W118:W125" si="43">T118+U118+V118</f>
        <v>0</v>
      </c>
      <c r="X118" s="272">
        <v>1</v>
      </c>
      <c r="Y118" s="1435">
        <v>3</v>
      </c>
      <c r="Z118" s="295">
        <v>4.01</v>
      </c>
      <c r="AA118" s="1072">
        <v>265221.39999999997</v>
      </c>
      <c r="AB118" s="1072"/>
      <c r="AC118" s="1072"/>
      <c r="AD118" s="295">
        <f t="shared" si="39"/>
        <v>265221.39999999997</v>
      </c>
      <c r="AE118" s="272">
        <v>1</v>
      </c>
      <c r="AF118" s="1435">
        <v>4</v>
      </c>
      <c r="AG118" s="295">
        <v>4.01</v>
      </c>
      <c r="AH118" s="1072">
        <v>265221.39999999997</v>
      </c>
      <c r="AI118" s="1072"/>
      <c r="AJ118" s="1072"/>
      <c r="AK118" s="295">
        <f t="shared" ref="AK118:AK134" si="44">AH118+AI118+AJ118</f>
        <v>265221.39999999997</v>
      </c>
    </row>
    <row r="119" spans="1:37" ht="27">
      <c r="A119" s="1072">
        <v>3</v>
      </c>
      <c r="B119" s="272" t="s">
        <v>6482</v>
      </c>
      <c r="C119" s="26" t="s">
        <v>6442</v>
      </c>
      <c r="D119" s="340" t="s">
        <v>1</v>
      </c>
      <c r="E119" s="272">
        <v>1</v>
      </c>
      <c r="F119" s="1435">
        <v>2</v>
      </c>
      <c r="G119" s="295">
        <v>4.01</v>
      </c>
      <c r="H119" s="1072">
        <v>265221.39999999997</v>
      </c>
      <c r="I119" s="1072"/>
      <c r="J119" s="1072"/>
      <c r="K119" s="295">
        <f t="shared" si="40"/>
        <v>265221.39999999997</v>
      </c>
      <c r="L119" s="272">
        <v>1</v>
      </c>
      <c r="M119" s="1435">
        <v>1</v>
      </c>
      <c r="N119" s="295">
        <v>4.01</v>
      </c>
      <c r="O119" s="1072">
        <v>265221.39999999997</v>
      </c>
      <c r="P119" s="1072"/>
      <c r="Q119" s="1072"/>
      <c r="R119" s="295">
        <f t="shared" si="41"/>
        <v>265221.39999999997</v>
      </c>
      <c r="S119" s="295">
        <f t="shared" si="42"/>
        <v>0</v>
      </c>
      <c r="T119" s="295">
        <f t="shared" si="38"/>
        <v>0</v>
      </c>
      <c r="U119" s="295">
        <f t="shared" si="38"/>
        <v>0</v>
      </c>
      <c r="V119" s="295">
        <f t="shared" si="38"/>
        <v>0</v>
      </c>
      <c r="W119" s="295">
        <f t="shared" si="43"/>
        <v>0</v>
      </c>
      <c r="X119" s="272">
        <v>1</v>
      </c>
      <c r="Y119" s="1435">
        <v>3</v>
      </c>
      <c r="Z119" s="295">
        <v>4.01</v>
      </c>
      <c r="AA119" s="1072">
        <v>265221.39999999997</v>
      </c>
      <c r="AB119" s="1072"/>
      <c r="AC119" s="1072"/>
      <c r="AD119" s="295">
        <f t="shared" si="39"/>
        <v>265221.39999999997</v>
      </c>
      <c r="AE119" s="272">
        <v>1</v>
      </c>
      <c r="AF119" s="1435">
        <v>4</v>
      </c>
      <c r="AG119" s="295">
        <v>4.01</v>
      </c>
      <c r="AH119" s="1072">
        <v>265221.39999999997</v>
      </c>
      <c r="AI119" s="1072"/>
      <c r="AJ119" s="1072"/>
      <c r="AK119" s="295">
        <f t="shared" si="44"/>
        <v>265221.39999999997</v>
      </c>
    </row>
    <row r="120" spans="1:37" ht="27">
      <c r="A120" s="1072">
        <v>4</v>
      </c>
      <c r="B120" s="272" t="s">
        <v>6483</v>
      </c>
      <c r="C120" s="26" t="s">
        <v>6442</v>
      </c>
      <c r="D120" s="340" t="s">
        <v>1</v>
      </c>
      <c r="E120" s="272">
        <v>1</v>
      </c>
      <c r="F120" s="1435">
        <v>2</v>
      </c>
      <c r="G120" s="295">
        <v>4.01</v>
      </c>
      <c r="H120" s="1072">
        <v>265221.39999999997</v>
      </c>
      <c r="I120" s="1072"/>
      <c r="J120" s="1072"/>
      <c r="K120" s="295">
        <f t="shared" si="40"/>
        <v>265221.39999999997</v>
      </c>
      <c r="L120" s="272">
        <v>1</v>
      </c>
      <c r="M120" s="1435">
        <v>1</v>
      </c>
      <c r="N120" s="295">
        <v>4.01</v>
      </c>
      <c r="O120" s="1072">
        <v>265221.39999999997</v>
      </c>
      <c r="P120" s="1072"/>
      <c r="Q120" s="1072"/>
      <c r="R120" s="295">
        <f t="shared" si="41"/>
        <v>265221.39999999997</v>
      </c>
      <c r="S120" s="295">
        <f t="shared" si="42"/>
        <v>0</v>
      </c>
      <c r="T120" s="295">
        <f t="shared" si="38"/>
        <v>0</v>
      </c>
      <c r="U120" s="295">
        <f t="shared" si="38"/>
        <v>0</v>
      </c>
      <c r="V120" s="295">
        <f t="shared" si="38"/>
        <v>0</v>
      </c>
      <c r="W120" s="295">
        <f t="shared" si="43"/>
        <v>0</v>
      </c>
      <c r="X120" s="272">
        <v>1</v>
      </c>
      <c r="Y120" s="1435">
        <v>3</v>
      </c>
      <c r="Z120" s="295">
        <v>4.01</v>
      </c>
      <c r="AA120" s="1072">
        <v>265221.39999999997</v>
      </c>
      <c r="AB120" s="1072"/>
      <c r="AC120" s="1072"/>
      <c r="AD120" s="295">
        <f t="shared" si="39"/>
        <v>265221.39999999997</v>
      </c>
      <c r="AE120" s="272">
        <v>1</v>
      </c>
      <c r="AF120" s="1435">
        <v>4</v>
      </c>
      <c r="AG120" s="295">
        <v>4.01</v>
      </c>
      <c r="AH120" s="1072">
        <v>265221.39999999997</v>
      </c>
      <c r="AI120" s="1072"/>
      <c r="AJ120" s="1072"/>
      <c r="AK120" s="295">
        <f t="shared" si="44"/>
        <v>265221.39999999997</v>
      </c>
    </row>
    <row r="121" spans="1:37" ht="27">
      <c r="A121" s="1072">
        <v>5</v>
      </c>
      <c r="B121" s="272" t="s">
        <v>6484</v>
      </c>
      <c r="C121" s="26" t="s">
        <v>6442</v>
      </c>
      <c r="D121" s="340" t="s">
        <v>1</v>
      </c>
      <c r="E121" s="272">
        <v>1</v>
      </c>
      <c r="F121" s="1435">
        <v>2</v>
      </c>
      <c r="G121" s="295">
        <v>4.01</v>
      </c>
      <c r="H121" s="1072">
        <v>265221.39999999997</v>
      </c>
      <c r="I121" s="1072"/>
      <c r="J121" s="1072"/>
      <c r="K121" s="295">
        <f t="shared" si="40"/>
        <v>265221.39999999997</v>
      </c>
      <c r="L121" s="272">
        <v>1</v>
      </c>
      <c r="M121" s="1435">
        <v>1</v>
      </c>
      <c r="N121" s="295">
        <v>4.01</v>
      </c>
      <c r="O121" s="1072">
        <v>265221.39999999997</v>
      </c>
      <c r="P121" s="1072"/>
      <c r="Q121" s="1072"/>
      <c r="R121" s="295">
        <f t="shared" si="41"/>
        <v>265221.39999999997</v>
      </c>
      <c r="S121" s="295">
        <f t="shared" si="42"/>
        <v>0</v>
      </c>
      <c r="T121" s="295">
        <f t="shared" si="38"/>
        <v>0</v>
      </c>
      <c r="U121" s="295">
        <f t="shared" si="38"/>
        <v>0</v>
      </c>
      <c r="V121" s="295">
        <f t="shared" si="38"/>
        <v>0</v>
      </c>
      <c r="W121" s="295">
        <f t="shared" si="43"/>
        <v>0</v>
      </c>
      <c r="X121" s="272">
        <v>1</v>
      </c>
      <c r="Y121" s="1435">
        <v>3</v>
      </c>
      <c r="Z121" s="295">
        <v>4.01</v>
      </c>
      <c r="AA121" s="1072">
        <v>265221.39999999997</v>
      </c>
      <c r="AB121" s="1072"/>
      <c r="AC121" s="1072"/>
      <c r="AD121" s="295">
        <f t="shared" si="39"/>
        <v>265221.39999999997</v>
      </c>
      <c r="AE121" s="272">
        <v>1</v>
      </c>
      <c r="AF121" s="1435">
        <v>4</v>
      </c>
      <c r="AG121" s="295">
        <v>4.01</v>
      </c>
      <c r="AH121" s="1072">
        <v>265221.39999999997</v>
      </c>
      <c r="AI121" s="1072"/>
      <c r="AJ121" s="1072"/>
      <c r="AK121" s="295">
        <f t="shared" si="44"/>
        <v>265221.39999999997</v>
      </c>
    </row>
    <row r="122" spans="1:37" ht="27">
      <c r="A122" s="1072">
        <v>6</v>
      </c>
      <c r="B122" s="272" t="s">
        <v>6485</v>
      </c>
      <c r="C122" s="26" t="s">
        <v>6442</v>
      </c>
      <c r="D122" s="340" t="s">
        <v>1</v>
      </c>
      <c r="E122" s="272">
        <v>1</v>
      </c>
      <c r="F122" s="1435">
        <v>2</v>
      </c>
      <c r="G122" s="295">
        <v>4.01</v>
      </c>
      <c r="H122" s="1072">
        <v>265221.39999999997</v>
      </c>
      <c r="I122" s="1072"/>
      <c r="J122" s="1072"/>
      <c r="K122" s="295">
        <f t="shared" si="40"/>
        <v>265221.39999999997</v>
      </c>
      <c r="L122" s="272">
        <v>1</v>
      </c>
      <c r="M122" s="1435">
        <v>1</v>
      </c>
      <c r="N122" s="295">
        <v>4.01</v>
      </c>
      <c r="O122" s="1072">
        <v>265221.39999999997</v>
      </c>
      <c r="P122" s="1072"/>
      <c r="Q122" s="1072"/>
      <c r="R122" s="295">
        <f t="shared" si="41"/>
        <v>265221.39999999997</v>
      </c>
      <c r="S122" s="295">
        <f t="shared" si="42"/>
        <v>0</v>
      </c>
      <c r="T122" s="295">
        <f t="shared" si="38"/>
        <v>0</v>
      </c>
      <c r="U122" s="295">
        <f t="shared" si="38"/>
        <v>0</v>
      </c>
      <c r="V122" s="295">
        <f t="shared" si="38"/>
        <v>0</v>
      </c>
      <c r="W122" s="295">
        <f t="shared" si="43"/>
        <v>0</v>
      </c>
      <c r="X122" s="272">
        <v>1</v>
      </c>
      <c r="Y122" s="1435">
        <v>3</v>
      </c>
      <c r="Z122" s="295">
        <v>4.01</v>
      </c>
      <c r="AA122" s="1072">
        <v>265221.39999999997</v>
      </c>
      <c r="AB122" s="1072"/>
      <c r="AC122" s="1072"/>
      <c r="AD122" s="295">
        <f t="shared" si="39"/>
        <v>265221.39999999997</v>
      </c>
      <c r="AE122" s="272">
        <v>1</v>
      </c>
      <c r="AF122" s="1435">
        <v>4</v>
      </c>
      <c r="AG122" s="295">
        <v>4.01</v>
      </c>
      <c r="AH122" s="1072">
        <v>265221.39999999997</v>
      </c>
      <c r="AI122" s="1072"/>
      <c r="AJ122" s="1072"/>
      <c r="AK122" s="295">
        <f t="shared" si="44"/>
        <v>265221.39999999997</v>
      </c>
    </row>
    <row r="123" spans="1:37" ht="27">
      <c r="A123" s="1072">
        <v>7</v>
      </c>
      <c r="B123" s="272" t="s">
        <v>6486</v>
      </c>
      <c r="C123" s="26" t="s">
        <v>6442</v>
      </c>
      <c r="D123" s="340" t="s">
        <v>1</v>
      </c>
      <c r="E123" s="272">
        <v>1</v>
      </c>
      <c r="F123" s="1435">
        <v>2</v>
      </c>
      <c r="G123" s="295">
        <v>4.01</v>
      </c>
      <c r="H123" s="1072">
        <v>265221.39999999997</v>
      </c>
      <c r="I123" s="1072"/>
      <c r="J123" s="1072"/>
      <c r="K123" s="295">
        <f t="shared" si="40"/>
        <v>265221.39999999997</v>
      </c>
      <c r="L123" s="272">
        <v>1</v>
      </c>
      <c r="M123" s="1435">
        <v>1</v>
      </c>
      <c r="N123" s="295">
        <v>4.01</v>
      </c>
      <c r="O123" s="1072">
        <v>265221.39999999997</v>
      </c>
      <c r="P123" s="1072"/>
      <c r="Q123" s="1072"/>
      <c r="R123" s="295">
        <f t="shared" si="41"/>
        <v>265221.39999999997</v>
      </c>
      <c r="S123" s="295">
        <f t="shared" si="42"/>
        <v>0</v>
      </c>
      <c r="T123" s="295">
        <f t="shared" si="38"/>
        <v>0</v>
      </c>
      <c r="U123" s="295">
        <f t="shared" si="38"/>
        <v>0</v>
      </c>
      <c r="V123" s="295">
        <f t="shared" si="38"/>
        <v>0</v>
      </c>
      <c r="W123" s="295">
        <f t="shared" si="43"/>
        <v>0</v>
      </c>
      <c r="X123" s="272">
        <v>1</v>
      </c>
      <c r="Y123" s="1435">
        <v>3</v>
      </c>
      <c r="Z123" s="295">
        <v>4.01</v>
      </c>
      <c r="AA123" s="1072">
        <v>265221.39999999997</v>
      </c>
      <c r="AB123" s="1072"/>
      <c r="AC123" s="1072"/>
      <c r="AD123" s="295">
        <f t="shared" si="39"/>
        <v>265221.39999999997</v>
      </c>
      <c r="AE123" s="272">
        <v>1</v>
      </c>
      <c r="AF123" s="1435">
        <v>4</v>
      </c>
      <c r="AG123" s="295">
        <v>4.01</v>
      </c>
      <c r="AH123" s="1072">
        <v>265221.39999999997</v>
      </c>
      <c r="AI123" s="1072"/>
      <c r="AJ123" s="1072"/>
      <c r="AK123" s="295">
        <f t="shared" si="44"/>
        <v>265221.39999999997</v>
      </c>
    </row>
    <row r="124" spans="1:37" ht="27">
      <c r="A124" s="1072">
        <v>8</v>
      </c>
      <c r="B124" s="272" t="s">
        <v>6487</v>
      </c>
      <c r="C124" s="26" t="s">
        <v>6442</v>
      </c>
      <c r="D124" s="340" t="s">
        <v>1</v>
      </c>
      <c r="E124" s="272">
        <v>1</v>
      </c>
      <c r="F124" s="1435">
        <v>2</v>
      </c>
      <c r="G124" s="295">
        <v>4.01</v>
      </c>
      <c r="H124" s="1072">
        <v>265221.39999999997</v>
      </c>
      <c r="I124" s="1072"/>
      <c r="J124" s="1072"/>
      <c r="K124" s="295">
        <f t="shared" si="40"/>
        <v>265221.39999999997</v>
      </c>
      <c r="L124" s="272">
        <v>1</v>
      </c>
      <c r="M124" s="1435">
        <v>1</v>
      </c>
      <c r="N124" s="295">
        <v>4.01</v>
      </c>
      <c r="O124" s="1072">
        <v>265221.39999999997</v>
      </c>
      <c r="P124" s="1072"/>
      <c r="Q124" s="1072"/>
      <c r="R124" s="295">
        <f t="shared" si="41"/>
        <v>265221.39999999997</v>
      </c>
      <c r="S124" s="295">
        <f t="shared" si="42"/>
        <v>0</v>
      </c>
      <c r="T124" s="295">
        <f t="shared" si="38"/>
        <v>0</v>
      </c>
      <c r="U124" s="295">
        <f t="shared" si="38"/>
        <v>0</v>
      </c>
      <c r="V124" s="295">
        <f t="shared" si="38"/>
        <v>0</v>
      </c>
      <c r="W124" s="295">
        <f t="shared" si="43"/>
        <v>0</v>
      </c>
      <c r="X124" s="272">
        <v>1</v>
      </c>
      <c r="Y124" s="1435">
        <v>3</v>
      </c>
      <c r="Z124" s="295">
        <v>4.01</v>
      </c>
      <c r="AA124" s="1072">
        <v>265221.39999999997</v>
      </c>
      <c r="AB124" s="1072"/>
      <c r="AC124" s="1072"/>
      <c r="AD124" s="295">
        <f t="shared" si="39"/>
        <v>265221.39999999997</v>
      </c>
      <c r="AE124" s="272">
        <v>1</v>
      </c>
      <c r="AF124" s="1435">
        <v>4</v>
      </c>
      <c r="AG124" s="295">
        <v>4.01</v>
      </c>
      <c r="AH124" s="1072">
        <v>265221.39999999997</v>
      </c>
      <c r="AI124" s="1072"/>
      <c r="AJ124" s="1072"/>
      <c r="AK124" s="295">
        <f t="shared" si="44"/>
        <v>265221.39999999997</v>
      </c>
    </row>
    <row r="125" spans="1:37" ht="27">
      <c r="A125" s="1072">
        <v>9</v>
      </c>
      <c r="B125" s="272" t="s">
        <v>6488</v>
      </c>
      <c r="C125" s="26" t="s">
        <v>6442</v>
      </c>
      <c r="D125" s="340" t="s">
        <v>1</v>
      </c>
      <c r="E125" s="272">
        <v>1</v>
      </c>
      <c r="F125" s="1435">
        <v>2</v>
      </c>
      <c r="G125" s="295">
        <v>4.01</v>
      </c>
      <c r="H125" s="1072">
        <v>265221.39999999997</v>
      </c>
      <c r="I125" s="1072"/>
      <c r="J125" s="1072"/>
      <c r="K125" s="295">
        <f t="shared" si="40"/>
        <v>265221.39999999997</v>
      </c>
      <c r="L125" s="272">
        <v>1</v>
      </c>
      <c r="M125" s="1435">
        <v>1</v>
      </c>
      <c r="N125" s="295">
        <v>4.01</v>
      </c>
      <c r="O125" s="1072">
        <v>265221.39999999997</v>
      </c>
      <c r="P125" s="1072"/>
      <c r="Q125" s="1072"/>
      <c r="R125" s="295">
        <f t="shared" si="41"/>
        <v>265221.39999999997</v>
      </c>
      <c r="S125" s="295">
        <f t="shared" si="42"/>
        <v>0</v>
      </c>
      <c r="T125" s="295">
        <f t="shared" si="38"/>
        <v>0</v>
      </c>
      <c r="U125" s="295">
        <f t="shared" si="38"/>
        <v>0</v>
      </c>
      <c r="V125" s="295">
        <f t="shared" si="38"/>
        <v>0</v>
      </c>
      <c r="W125" s="295">
        <f t="shared" si="43"/>
        <v>0</v>
      </c>
      <c r="X125" s="272">
        <v>1</v>
      </c>
      <c r="Y125" s="1435">
        <v>3</v>
      </c>
      <c r="Z125" s="295">
        <v>4.01</v>
      </c>
      <c r="AA125" s="1072">
        <v>265221.39999999997</v>
      </c>
      <c r="AB125" s="1072"/>
      <c r="AC125" s="1072"/>
      <c r="AD125" s="295">
        <f t="shared" si="39"/>
        <v>265221.39999999997</v>
      </c>
      <c r="AE125" s="272">
        <v>1</v>
      </c>
      <c r="AF125" s="1435">
        <v>4</v>
      </c>
      <c r="AG125" s="295">
        <v>4.01</v>
      </c>
      <c r="AH125" s="1072">
        <v>265221.39999999997</v>
      </c>
      <c r="AI125" s="1072"/>
      <c r="AJ125" s="1072"/>
      <c r="AK125" s="295">
        <f t="shared" si="44"/>
        <v>265221.39999999997</v>
      </c>
    </row>
    <row r="126" spans="1:37" ht="27">
      <c r="A126" s="1072">
        <v>10</v>
      </c>
      <c r="B126" s="272" t="s">
        <v>6489</v>
      </c>
      <c r="C126" s="26" t="s">
        <v>6442</v>
      </c>
      <c r="D126" s="340" t="s">
        <v>1</v>
      </c>
      <c r="E126" s="272">
        <v>1</v>
      </c>
      <c r="F126" s="1435">
        <v>2</v>
      </c>
      <c r="G126" s="295">
        <v>4.01</v>
      </c>
      <c r="H126" s="1072">
        <v>265221.39999999997</v>
      </c>
      <c r="I126" s="1072"/>
      <c r="J126" s="1072"/>
      <c r="K126" s="295">
        <f t="shared" si="40"/>
        <v>265221.39999999997</v>
      </c>
      <c r="L126" s="272">
        <v>1</v>
      </c>
      <c r="M126" s="1435">
        <v>1</v>
      </c>
      <c r="N126" s="295">
        <v>4.01</v>
      </c>
      <c r="O126" s="1072">
        <v>265221.39999999997</v>
      </c>
      <c r="P126" s="1072"/>
      <c r="Q126" s="1072"/>
      <c r="R126" s="295">
        <f t="shared" si="41"/>
        <v>265221.39999999997</v>
      </c>
      <c r="S126" s="295">
        <f>+E126-L126</f>
        <v>0</v>
      </c>
      <c r="T126" s="295">
        <f t="shared" si="38"/>
        <v>0</v>
      </c>
      <c r="U126" s="295">
        <f t="shared" si="38"/>
        <v>0</v>
      </c>
      <c r="V126" s="295">
        <f t="shared" si="38"/>
        <v>0</v>
      </c>
      <c r="W126" s="295">
        <f>T126+U126+V126</f>
        <v>0</v>
      </c>
      <c r="X126" s="272">
        <v>1</v>
      </c>
      <c r="Y126" s="1435">
        <v>3</v>
      </c>
      <c r="Z126" s="295">
        <v>4.01</v>
      </c>
      <c r="AA126" s="1072">
        <v>265221.39999999997</v>
      </c>
      <c r="AB126" s="1072"/>
      <c r="AC126" s="1072"/>
      <c r="AD126" s="295">
        <f t="shared" si="39"/>
        <v>265221.39999999997</v>
      </c>
      <c r="AE126" s="272">
        <v>1</v>
      </c>
      <c r="AF126" s="1435">
        <v>4</v>
      </c>
      <c r="AG126" s="295">
        <v>4.01</v>
      </c>
      <c r="AH126" s="1072">
        <v>265221.39999999997</v>
      </c>
      <c r="AI126" s="1072"/>
      <c r="AJ126" s="1072"/>
      <c r="AK126" s="295">
        <f t="shared" si="44"/>
        <v>265221.39999999997</v>
      </c>
    </row>
    <row r="127" spans="1:37" ht="27">
      <c r="A127" s="1072">
        <v>11</v>
      </c>
      <c r="B127" s="272" t="s">
        <v>6490</v>
      </c>
      <c r="C127" s="26" t="s">
        <v>6442</v>
      </c>
      <c r="D127" s="340" t="s">
        <v>1</v>
      </c>
      <c r="E127" s="272">
        <v>1</v>
      </c>
      <c r="F127" s="1435">
        <v>2</v>
      </c>
      <c r="G127" s="295">
        <v>4.01</v>
      </c>
      <c r="H127" s="1072">
        <v>265221.39999999997</v>
      </c>
      <c r="I127" s="1072"/>
      <c r="J127" s="1072"/>
      <c r="K127" s="295">
        <f t="shared" si="40"/>
        <v>265221.39999999997</v>
      </c>
      <c r="L127" s="272">
        <v>1</v>
      </c>
      <c r="M127" s="1435">
        <v>1</v>
      </c>
      <c r="N127" s="295">
        <v>4.01</v>
      </c>
      <c r="O127" s="1072">
        <v>265221.39999999997</v>
      </c>
      <c r="P127" s="1072"/>
      <c r="Q127" s="1072"/>
      <c r="R127" s="295">
        <f t="shared" si="41"/>
        <v>265221.39999999997</v>
      </c>
      <c r="S127" s="295">
        <f>+E127-L127</f>
        <v>0</v>
      </c>
      <c r="T127" s="295">
        <f t="shared" si="38"/>
        <v>0</v>
      </c>
      <c r="U127" s="295">
        <f t="shared" si="38"/>
        <v>0</v>
      </c>
      <c r="V127" s="295">
        <f t="shared" si="38"/>
        <v>0</v>
      </c>
      <c r="W127" s="295">
        <f>T127+U127+V127</f>
        <v>0</v>
      </c>
      <c r="X127" s="272">
        <v>1</v>
      </c>
      <c r="Y127" s="1435">
        <v>3</v>
      </c>
      <c r="Z127" s="295">
        <v>4.01</v>
      </c>
      <c r="AA127" s="1072">
        <v>265221.39999999997</v>
      </c>
      <c r="AB127" s="1072"/>
      <c r="AC127" s="1072"/>
      <c r="AD127" s="295">
        <f t="shared" si="39"/>
        <v>265221.39999999997</v>
      </c>
      <c r="AE127" s="272">
        <v>1</v>
      </c>
      <c r="AF127" s="1435">
        <v>4</v>
      </c>
      <c r="AG127" s="295">
        <v>4.01</v>
      </c>
      <c r="AH127" s="1072">
        <v>265221.39999999997</v>
      </c>
      <c r="AI127" s="1072"/>
      <c r="AJ127" s="1072"/>
      <c r="AK127" s="295">
        <f t="shared" si="44"/>
        <v>265221.39999999997</v>
      </c>
    </row>
    <row r="128" spans="1:37" ht="27">
      <c r="A128" s="1072">
        <v>12</v>
      </c>
      <c r="B128" s="272" t="s">
        <v>6480</v>
      </c>
      <c r="C128" s="26" t="s">
        <v>6442</v>
      </c>
      <c r="D128" s="340" t="s">
        <v>1</v>
      </c>
      <c r="E128" s="272">
        <v>1</v>
      </c>
      <c r="F128" s="1435">
        <v>2</v>
      </c>
      <c r="G128" s="295">
        <v>3.88</v>
      </c>
      <c r="H128" s="1072">
        <v>256623.19999999998</v>
      </c>
      <c r="I128" s="1072"/>
      <c r="J128" s="1072"/>
      <c r="K128" s="295">
        <f t="shared" si="40"/>
        <v>256623.19999999998</v>
      </c>
      <c r="L128" s="272">
        <v>1</v>
      </c>
      <c r="M128" s="1435">
        <v>1</v>
      </c>
      <c r="N128" s="295">
        <v>3.88</v>
      </c>
      <c r="O128" s="1072">
        <v>256623.19999999998</v>
      </c>
      <c r="P128" s="1072"/>
      <c r="Q128" s="1072"/>
      <c r="R128" s="295">
        <f t="shared" si="41"/>
        <v>256623.19999999998</v>
      </c>
      <c r="S128" s="295">
        <f>+E128-L128</f>
        <v>0</v>
      </c>
      <c r="T128" s="295">
        <f t="shared" si="38"/>
        <v>0</v>
      </c>
      <c r="U128" s="295">
        <f t="shared" si="38"/>
        <v>0</v>
      </c>
      <c r="V128" s="295">
        <f t="shared" si="38"/>
        <v>0</v>
      </c>
      <c r="W128" s="295">
        <f>T128+U128+V128</f>
        <v>0</v>
      </c>
      <c r="X128" s="272">
        <v>1</v>
      </c>
      <c r="Y128" s="1435">
        <v>3</v>
      </c>
      <c r="Z128" s="295">
        <v>3.88</v>
      </c>
      <c r="AA128" s="1072">
        <v>256623.19999999998</v>
      </c>
      <c r="AB128" s="1072"/>
      <c r="AC128" s="1072"/>
      <c r="AD128" s="295">
        <f t="shared" si="39"/>
        <v>256623.19999999998</v>
      </c>
      <c r="AE128" s="272">
        <v>1</v>
      </c>
      <c r="AF128" s="1435">
        <v>4</v>
      </c>
      <c r="AG128" s="295">
        <v>3.88</v>
      </c>
      <c r="AH128" s="1072">
        <v>256623.19999999998</v>
      </c>
      <c r="AI128" s="1072"/>
      <c r="AJ128" s="1072"/>
      <c r="AK128" s="295">
        <f t="shared" si="44"/>
        <v>256623.19999999998</v>
      </c>
    </row>
    <row r="129" spans="1:37" ht="27">
      <c r="A129" s="1072">
        <v>13</v>
      </c>
      <c r="B129" s="272" t="s">
        <v>6491</v>
      </c>
      <c r="C129" s="26" t="s">
        <v>6442</v>
      </c>
      <c r="D129" s="340" t="s">
        <v>1</v>
      </c>
      <c r="E129" s="272">
        <v>1</v>
      </c>
      <c r="F129" s="1435">
        <v>2</v>
      </c>
      <c r="G129" s="295">
        <v>4.01</v>
      </c>
      <c r="H129" s="1072">
        <v>265221.39999999997</v>
      </c>
      <c r="I129" s="1072"/>
      <c r="J129" s="1072"/>
      <c r="K129" s="295">
        <f t="shared" si="40"/>
        <v>265221.39999999997</v>
      </c>
      <c r="L129" s="272">
        <v>1</v>
      </c>
      <c r="M129" s="1435">
        <v>1</v>
      </c>
      <c r="N129" s="295">
        <v>4.01</v>
      </c>
      <c r="O129" s="1072">
        <v>265221.39999999997</v>
      </c>
      <c r="P129" s="1072"/>
      <c r="Q129" s="1072"/>
      <c r="R129" s="295">
        <f t="shared" si="41"/>
        <v>265221.39999999997</v>
      </c>
      <c r="S129" s="295">
        <f>+E129-L129</f>
        <v>0</v>
      </c>
      <c r="T129" s="295">
        <f t="shared" si="38"/>
        <v>0</v>
      </c>
      <c r="U129" s="295">
        <f t="shared" si="38"/>
        <v>0</v>
      </c>
      <c r="V129" s="295">
        <f t="shared" si="38"/>
        <v>0</v>
      </c>
      <c r="W129" s="295">
        <f>T129+U129+V129</f>
        <v>0</v>
      </c>
      <c r="X129" s="272">
        <v>1</v>
      </c>
      <c r="Y129" s="1435">
        <v>3</v>
      </c>
      <c r="Z129" s="295">
        <v>4.01</v>
      </c>
      <c r="AA129" s="1072">
        <v>265221.39999999997</v>
      </c>
      <c r="AB129" s="1072"/>
      <c r="AC129" s="1072"/>
      <c r="AD129" s="295">
        <f t="shared" si="39"/>
        <v>265221.39999999997</v>
      </c>
      <c r="AE129" s="272">
        <v>1</v>
      </c>
      <c r="AF129" s="1435">
        <v>4</v>
      </c>
      <c r="AG129" s="295">
        <v>4.01</v>
      </c>
      <c r="AH129" s="1072">
        <v>265221.39999999997</v>
      </c>
      <c r="AI129" s="1072"/>
      <c r="AJ129" s="1072"/>
      <c r="AK129" s="295">
        <f t="shared" si="44"/>
        <v>265221.39999999997</v>
      </c>
    </row>
    <row r="130" spans="1:37" ht="27">
      <c r="A130" s="1072">
        <v>14</v>
      </c>
      <c r="B130" s="272" t="s">
        <v>6492</v>
      </c>
      <c r="C130" s="26" t="s">
        <v>6442</v>
      </c>
      <c r="D130" s="340" t="s">
        <v>1</v>
      </c>
      <c r="E130" s="272">
        <v>1</v>
      </c>
      <c r="F130" s="1435">
        <v>2</v>
      </c>
      <c r="G130" s="295">
        <v>4.01</v>
      </c>
      <c r="H130" s="1072">
        <v>265221.39999999997</v>
      </c>
      <c r="I130" s="1072"/>
      <c r="J130" s="1072"/>
      <c r="K130" s="295">
        <f t="shared" si="40"/>
        <v>265221.39999999997</v>
      </c>
      <c r="L130" s="272">
        <v>1</v>
      </c>
      <c r="M130" s="1435">
        <v>1</v>
      </c>
      <c r="N130" s="295">
        <v>4.01</v>
      </c>
      <c r="O130" s="1072">
        <v>265221.39999999997</v>
      </c>
      <c r="P130" s="1072"/>
      <c r="Q130" s="1072"/>
      <c r="R130" s="295">
        <f t="shared" si="41"/>
        <v>265221.39999999997</v>
      </c>
      <c r="S130" s="295">
        <f>+E130-L130</f>
        <v>0</v>
      </c>
      <c r="T130" s="295">
        <f t="shared" si="38"/>
        <v>0</v>
      </c>
      <c r="U130" s="295">
        <f t="shared" si="38"/>
        <v>0</v>
      </c>
      <c r="V130" s="295">
        <f t="shared" si="38"/>
        <v>0</v>
      </c>
      <c r="W130" s="295">
        <f>T130+U130+V130</f>
        <v>0</v>
      </c>
      <c r="X130" s="272">
        <v>1</v>
      </c>
      <c r="Y130" s="1435">
        <v>3</v>
      </c>
      <c r="Z130" s="295">
        <v>4.01</v>
      </c>
      <c r="AA130" s="1072">
        <v>265221.39999999997</v>
      </c>
      <c r="AB130" s="1072"/>
      <c r="AC130" s="1072"/>
      <c r="AD130" s="295">
        <f t="shared" si="39"/>
        <v>265221.39999999997</v>
      </c>
      <c r="AE130" s="272">
        <v>1</v>
      </c>
      <c r="AF130" s="1435">
        <v>4</v>
      </c>
      <c r="AG130" s="295">
        <v>4.01</v>
      </c>
      <c r="AH130" s="1072">
        <v>265221.39999999997</v>
      </c>
      <c r="AI130" s="1072"/>
      <c r="AJ130" s="1072"/>
      <c r="AK130" s="295">
        <f t="shared" si="44"/>
        <v>265221.39999999997</v>
      </c>
    </row>
    <row r="131" spans="1:37" ht="27">
      <c r="A131" s="1072">
        <v>15</v>
      </c>
      <c r="B131" s="272" t="s">
        <v>6493</v>
      </c>
      <c r="C131" s="26" t="s">
        <v>6442</v>
      </c>
      <c r="D131" s="340" t="s">
        <v>1</v>
      </c>
      <c r="E131" s="272">
        <v>1</v>
      </c>
      <c r="F131" s="1435">
        <v>2</v>
      </c>
      <c r="G131" s="295">
        <v>4.01</v>
      </c>
      <c r="H131" s="1072">
        <v>265221.39999999997</v>
      </c>
      <c r="I131" s="1072"/>
      <c r="J131" s="1072"/>
      <c r="K131" s="295">
        <f t="shared" si="40"/>
        <v>265221.39999999997</v>
      </c>
      <c r="L131" s="272">
        <v>1</v>
      </c>
      <c r="M131" s="1435">
        <v>1</v>
      </c>
      <c r="N131" s="295">
        <v>4.01</v>
      </c>
      <c r="O131" s="1072">
        <v>265221.39999999997</v>
      </c>
      <c r="P131" s="1072"/>
      <c r="Q131" s="1072"/>
      <c r="R131" s="295">
        <f t="shared" si="41"/>
        <v>265221.39999999997</v>
      </c>
      <c r="S131" s="295">
        <f t="shared" ref="S131:S134" si="45">+E131-L131</f>
        <v>0</v>
      </c>
      <c r="T131" s="295">
        <f t="shared" si="38"/>
        <v>0</v>
      </c>
      <c r="U131" s="295">
        <f t="shared" si="38"/>
        <v>0</v>
      </c>
      <c r="V131" s="295">
        <f t="shared" si="38"/>
        <v>0</v>
      </c>
      <c r="W131" s="295">
        <f t="shared" ref="W131:W134" si="46">T131+U131+V131</f>
        <v>0</v>
      </c>
      <c r="X131" s="272">
        <v>1</v>
      </c>
      <c r="Y131" s="1435">
        <v>3</v>
      </c>
      <c r="Z131" s="295">
        <v>4.01</v>
      </c>
      <c r="AA131" s="1072">
        <v>265221.39999999997</v>
      </c>
      <c r="AB131" s="1072"/>
      <c r="AC131" s="1072"/>
      <c r="AD131" s="295">
        <f t="shared" si="39"/>
        <v>265221.39999999997</v>
      </c>
      <c r="AE131" s="272">
        <v>1</v>
      </c>
      <c r="AF131" s="1435">
        <v>4</v>
      </c>
      <c r="AG131" s="295">
        <v>4.01</v>
      </c>
      <c r="AH131" s="1072">
        <v>265221.39999999997</v>
      </c>
      <c r="AI131" s="1072"/>
      <c r="AJ131" s="1072"/>
      <c r="AK131" s="295">
        <f t="shared" si="44"/>
        <v>265221.39999999997</v>
      </c>
    </row>
    <row r="132" spans="1:37" ht="27">
      <c r="A132" s="1072">
        <v>16</v>
      </c>
      <c r="B132" s="272" t="s">
        <v>6494</v>
      </c>
      <c r="C132" s="26" t="s">
        <v>6442</v>
      </c>
      <c r="D132" s="340" t="s">
        <v>1</v>
      </c>
      <c r="E132" s="272">
        <v>1</v>
      </c>
      <c r="F132" s="1435">
        <v>2</v>
      </c>
      <c r="G132" s="295">
        <v>4.01</v>
      </c>
      <c r="H132" s="1072">
        <v>265221.39999999997</v>
      </c>
      <c r="I132" s="1072"/>
      <c r="J132" s="1072"/>
      <c r="K132" s="295">
        <f t="shared" si="40"/>
        <v>265221.39999999997</v>
      </c>
      <c r="L132" s="272">
        <v>1</v>
      </c>
      <c r="M132" s="1435">
        <v>1</v>
      </c>
      <c r="N132" s="295">
        <v>4.01</v>
      </c>
      <c r="O132" s="1072">
        <v>265221.39999999997</v>
      </c>
      <c r="P132" s="1072"/>
      <c r="Q132" s="1072"/>
      <c r="R132" s="295">
        <f t="shared" si="41"/>
        <v>265221.39999999997</v>
      </c>
      <c r="S132" s="295">
        <f t="shared" si="45"/>
        <v>0</v>
      </c>
      <c r="T132" s="295">
        <f t="shared" si="38"/>
        <v>0</v>
      </c>
      <c r="U132" s="295">
        <f t="shared" si="38"/>
        <v>0</v>
      </c>
      <c r="V132" s="295">
        <f t="shared" si="38"/>
        <v>0</v>
      </c>
      <c r="W132" s="295">
        <f t="shared" si="46"/>
        <v>0</v>
      </c>
      <c r="X132" s="272">
        <v>1</v>
      </c>
      <c r="Y132" s="1435">
        <v>3</v>
      </c>
      <c r="Z132" s="295">
        <v>4.01</v>
      </c>
      <c r="AA132" s="1072">
        <v>265221.39999999997</v>
      </c>
      <c r="AB132" s="1072"/>
      <c r="AC132" s="1072"/>
      <c r="AD132" s="295">
        <f t="shared" si="39"/>
        <v>265221.39999999997</v>
      </c>
      <c r="AE132" s="272">
        <v>1</v>
      </c>
      <c r="AF132" s="1435">
        <v>4</v>
      </c>
      <c r="AG132" s="295">
        <v>4.01</v>
      </c>
      <c r="AH132" s="1072">
        <v>265221.39999999997</v>
      </c>
      <c r="AI132" s="1072"/>
      <c r="AJ132" s="1072"/>
      <c r="AK132" s="295">
        <f t="shared" si="44"/>
        <v>265221.39999999997</v>
      </c>
    </row>
    <row r="133" spans="1:37" ht="27">
      <c r="A133" s="1072">
        <v>17</v>
      </c>
      <c r="B133" s="272" t="s">
        <v>6479</v>
      </c>
      <c r="C133" s="26" t="s">
        <v>6442</v>
      </c>
      <c r="D133" s="340" t="s">
        <v>1</v>
      </c>
      <c r="E133" s="272">
        <v>1</v>
      </c>
      <c r="F133" s="1435">
        <v>2</v>
      </c>
      <c r="G133" s="295">
        <v>3.88</v>
      </c>
      <c r="H133" s="1072">
        <v>256623.19999999998</v>
      </c>
      <c r="I133" s="1072"/>
      <c r="J133" s="1072"/>
      <c r="K133" s="295">
        <f t="shared" si="40"/>
        <v>256623.19999999998</v>
      </c>
      <c r="L133" s="272">
        <v>1</v>
      </c>
      <c r="M133" s="1435">
        <v>1</v>
      </c>
      <c r="N133" s="295">
        <v>3.88</v>
      </c>
      <c r="O133" s="1072">
        <v>256623.19999999998</v>
      </c>
      <c r="P133" s="1072"/>
      <c r="Q133" s="1072"/>
      <c r="R133" s="295">
        <f t="shared" si="41"/>
        <v>256623.19999999998</v>
      </c>
      <c r="S133" s="295">
        <f t="shared" si="45"/>
        <v>0</v>
      </c>
      <c r="T133" s="295">
        <f t="shared" ref="T133:V134" si="47">H133-O133</f>
        <v>0</v>
      </c>
      <c r="U133" s="295">
        <f t="shared" si="47"/>
        <v>0</v>
      </c>
      <c r="V133" s="295">
        <f t="shared" si="47"/>
        <v>0</v>
      </c>
      <c r="W133" s="295">
        <f t="shared" si="46"/>
        <v>0</v>
      </c>
      <c r="X133" s="272">
        <v>1</v>
      </c>
      <c r="Y133" s="1435">
        <v>3</v>
      </c>
      <c r="Z133" s="295">
        <v>3.88</v>
      </c>
      <c r="AA133" s="1072">
        <v>256623.19999999998</v>
      </c>
      <c r="AB133" s="1072"/>
      <c r="AC133" s="1072"/>
      <c r="AD133" s="295">
        <f t="shared" si="39"/>
        <v>256623.19999999998</v>
      </c>
      <c r="AE133" s="272">
        <v>1</v>
      </c>
      <c r="AF133" s="1435">
        <v>4</v>
      </c>
      <c r="AG133" s="295">
        <v>3.88</v>
      </c>
      <c r="AH133" s="1072">
        <v>256623.19999999998</v>
      </c>
      <c r="AI133" s="1072"/>
      <c r="AJ133" s="1072"/>
      <c r="AK133" s="295">
        <f t="shared" si="44"/>
        <v>256623.19999999998</v>
      </c>
    </row>
    <row r="134" spans="1:37" ht="27">
      <c r="A134" s="1072">
        <v>18</v>
      </c>
      <c r="B134" s="272" t="s">
        <v>1432</v>
      </c>
      <c r="C134" s="26" t="s">
        <v>6442</v>
      </c>
      <c r="D134" s="340" t="s">
        <v>1</v>
      </c>
      <c r="E134" s="272">
        <v>1</v>
      </c>
      <c r="F134" s="1435">
        <v>2</v>
      </c>
      <c r="G134" s="295">
        <v>3.88</v>
      </c>
      <c r="H134" s="1072">
        <v>256623.19999999998</v>
      </c>
      <c r="I134" s="1072"/>
      <c r="J134" s="1072"/>
      <c r="K134" s="295">
        <f t="shared" si="40"/>
        <v>256623.19999999998</v>
      </c>
      <c r="L134" s="272">
        <v>1</v>
      </c>
      <c r="M134" s="1435">
        <v>1</v>
      </c>
      <c r="N134" s="295">
        <v>3.88</v>
      </c>
      <c r="O134" s="1072">
        <v>256623.19999999998</v>
      </c>
      <c r="P134" s="1072"/>
      <c r="Q134" s="1072"/>
      <c r="R134" s="295">
        <f t="shared" si="41"/>
        <v>256623.19999999998</v>
      </c>
      <c r="S134" s="295">
        <f t="shared" si="45"/>
        <v>0</v>
      </c>
      <c r="T134" s="295">
        <f t="shared" si="47"/>
        <v>0</v>
      </c>
      <c r="U134" s="295">
        <f t="shared" si="47"/>
        <v>0</v>
      </c>
      <c r="V134" s="295">
        <f t="shared" si="47"/>
        <v>0</v>
      </c>
      <c r="W134" s="295">
        <f t="shared" si="46"/>
        <v>0</v>
      </c>
      <c r="X134" s="272">
        <v>1</v>
      </c>
      <c r="Y134" s="1435">
        <v>3</v>
      </c>
      <c r="Z134" s="295">
        <v>3.88</v>
      </c>
      <c r="AA134" s="1072">
        <v>256623.19999999998</v>
      </c>
      <c r="AB134" s="1072"/>
      <c r="AC134" s="1072"/>
      <c r="AD134" s="295">
        <f t="shared" si="39"/>
        <v>256623.19999999998</v>
      </c>
      <c r="AE134" s="272">
        <v>1</v>
      </c>
      <c r="AF134" s="1435">
        <v>4</v>
      </c>
      <c r="AG134" s="295">
        <v>3.88</v>
      </c>
      <c r="AH134" s="1072">
        <v>256623.19999999998</v>
      </c>
      <c r="AI134" s="1072"/>
      <c r="AJ134" s="1072"/>
      <c r="AK134" s="295">
        <f t="shared" si="44"/>
        <v>256623.19999999998</v>
      </c>
    </row>
    <row r="135" spans="1:37" s="590" customFormat="1" ht="14.25">
      <c r="A135" s="588"/>
      <c r="B135" s="596" t="s">
        <v>113</v>
      </c>
      <c r="C135" s="340" t="s">
        <v>1</v>
      </c>
      <c r="D135" s="340" t="s">
        <v>1</v>
      </c>
      <c r="E135" s="340">
        <f t="shared" ref="E135" si="48">SUM(E117:E134)</f>
        <v>18</v>
      </c>
      <c r="F135" s="340"/>
      <c r="G135" s="340"/>
      <c r="H135" s="340">
        <f>SUM(H117:H134)</f>
        <v>4748190.5999999996</v>
      </c>
      <c r="I135" s="340">
        <f t="shared" ref="I135:AK135" si="49">SUM(I117:I134)</f>
        <v>0</v>
      </c>
      <c r="J135" s="340">
        <f t="shared" si="49"/>
        <v>0</v>
      </c>
      <c r="K135" s="340">
        <f t="shared" si="49"/>
        <v>4748190.5999999996</v>
      </c>
      <c r="L135" s="340">
        <f t="shared" si="49"/>
        <v>18</v>
      </c>
      <c r="M135" s="340"/>
      <c r="N135" s="340"/>
      <c r="O135" s="340">
        <f t="shared" si="49"/>
        <v>4748190.5999999996</v>
      </c>
      <c r="P135" s="340">
        <f t="shared" si="49"/>
        <v>0</v>
      </c>
      <c r="Q135" s="340">
        <f t="shared" si="49"/>
        <v>0</v>
      </c>
      <c r="R135" s="340">
        <f t="shared" si="49"/>
        <v>4748190.5999999996</v>
      </c>
      <c r="S135" s="340">
        <f t="shared" si="49"/>
        <v>0</v>
      </c>
      <c r="T135" s="340">
        <f t="shared" si="49"/>
        <v>0</v>
      </c>
      <c r="U135" s="340">
        <f t="shared" si="49"/>
        <v>0</v>
      </c>
      <c r="V135" s="340">
        <f t="shared" si="49"/>
        <v>0</v>
      </c>
      <c r="W135" s="340">
        <f t="shared" si="49"/>
        <v>0</v>
      </c>
      <c r="X135" s="340">
        <f t="shared" si="49"/>
        <v>18</v>
      </c>
      <c r="Y135" s="340"/>
      <c r="Z135" s="340"/>
      <c r="AA135" s="340">
        <f t="shared" si="49"/>
        <v>4748190.5999999996</v>
      </c>
      <c r="AB135" s="340">
        <f t="shared" si="49"/>
        <v>0</v>
      </c>
      <c r="AC135" s="340">
        <f t="shared" si="49"/>
        <v>0</v>
      </c>
      <c r="AD135" s="340">
        <f t="shared" si="49"/>
        <v>4748190.5999999996</v>
      </c>
      <c r="AE135" s="340">
        <f t="shared" si="49"/>
        <v>18</v>
      </c>
      <c r="AF135" s="340"/>
      <c r="AG135" s="340"/>
      <c r="AH135" s="340">
        <f t="shared" si="49"/>
        <v>4748190.5999999996</v>
      </c>
      <c r="AI135" s="340">
        <f t="shared" si="49"/>
        <v>0</v>
      </c>
      <c r="AJ135" s="340">
        <f t="shared" si="49"/>
        <v>0</v>
      </c>
      <c r="AK135" s="340">
        <f t="shared" si="49"/>
        <v>4748190.5999999996</v>
      </c>
    </row>
    <row r="138" spans="1:37" ht="16.5">
      <c r="B138" s="591" t="s">
        <v>230</v>
      </c>
      <c r="I138" s="338"/>
      <c r="K138" s="1656"/>
      <c r="L138" s="338"/>
      <c r="Q138" s="338"/>
      <c r="R138" s="338"/>
      <c r="S138" s="338"/>
      <c r="U138" s="1656"/>
      <c r="V138" s="338"/>
      <c r="X138" s="37"/>
    </row>
    <row r="139" spans="1:37" ht="24" customHeight="1" thickBot="1">
      <c r="B139" s="592"/>
      <c r="C139" s="421"/>
      <c r="D139" s="421"/>
      <c r="E139" s="592"/>
      <c r="F139" s="421"/>
      <c r="G139" s="421"/>
      <c r="H139" s="421"/>
      <c r="J139" s="240"/>
      <c r="K139" s="1199"/>
      <c r="L139" s="240"/>
      <c r="M139" s="1429"/>
      <c r="N139" s="1429"/>
      <c r="O139" s="240"/>
      <c r="P139" s="240"/>
      <c r="Q139" s="1429"/>
      <c r="R139" s="1428"/>
      <c r="S139" s="1936"/>
      <c r="T139" s="1936"/>
      <c r="U139" s="1936"/>
      <c r="V139" s="1936"/>
      <c r="W139" s="1936"/>
      <c r="X139" s="240"/>
    </row>
    <row r="140" spans="1:37" s="292" customFormat="1" ht="25.5" customHeight="1">
      <c r="A140" s="19"/>
      <c r="B140" s="593" t="s">
        <v>29</v>
      </c>
      <c r="C140" s="1941" t="s">
        <v>542</v>
      </c>
      <c r="D140" s="1941"/>
      <c r="E140" s="1941"/>
      <c r="F140" s="1941"/>
      <c r="G140" s="1941"/>
      <c r="H140" s="1941"/>
      <c r="I140" s="20"/>
      <c r="J140" s="20"/>
      <c r="K140" s="269" t="s">
        <v>228</v>
      </c>
      <c r="L140" s="1430"/>
      <c r="M140" s="338"/>
      <c r="N140" s="20"/>
      <c r="O140" s="20"/>
      <c r="P140" s="20"/>
      <c r="Q140" s="20"/>
      <c r="S140" s="20"/>
      <c r="T140" s="20"/>
      <c r="U140" s="20"/>
      <c r="V140" s="20"/>
      <c r="W140" s="269" t="s">
        <v>228</v>
      </c>
    </row>
    <row r="141" spans="1:37" s="1432" customFormat="1" ht="14.25">
      <c r="A141" s="1431"/>
      <c r="B141" s="594"/>
      <c r="C141" s="1937" t="s">
        <v>473</v>
      </c>
      <c r="D141" s="1938"/>
      <c r="E141" s="1938"/>
      <c r="F141" s="1938"/>
      <c r="G141" s="1938"/>
      <c r="H141" s="1938"/>
      <c r="I141" s="1938"/>
      <c r="J141" s="1938"/>
      <c r="K141" s="1939"/>
      <c r="L141" s="1940" t="s">
        <v>437</v>
      </c>
      <c r="M141" s="1934"/>
      <c r="N141" s="1934"/>
      <c r="O141" s="1934"/>
      <c r="P141" s="1934"/>
      <c r="Q141" s="1934"/>
      <c r="R141" s="1935"/>
      <c r="S141" s="1934" t="s">
        <v>229</v>
      </c>
      <c r="T141" s="1934"/>
      <c r="U141" s="1934"/>
      <c r="V141" s="1934"/>
      <c r="W141" s="1934"/>
      <c r="X141" s="1940" t="s">
        <v>1662</v>
      </c>
      <c r="Y141" s="1934"/>
      <c r="Z141" s="1934"/>
      <c r="AA141" s="1934"/>
      <c r="AB141" s="1934"/>
      <c r="AC141" s="1934"/>
      <c r="AD141" s="1934"/>
      <c r="AE141" s="1934" t="s">
        <v>6665</v>
      </c>
      <c r="AF141" s="1934"/>
      <c r="AG141" s="1934"/>
      <c r="AH141" s="1934"/>
      <c r="AI141" s="1934"/>
      <c r="AJ141" s="1934"/>
      <c r="AK141" s="1935"/>
    </row>
    <row r="142" spans="1:37" s="292" customFormat="1" ht="140.25">
      <c r="A142" s="314" t="s">
        <v>114</v>
      </c>
      <c r="B142" s="337" t="s">
        <v>231</v>
      </c>
      <c r="C142" s="1436" t="s">
        <v>232</v>
      </c>
      <c r="D142" s="1436" t="s">
        <v>233</v>
      </c>
      <c r="E142" s="1436" t="s">
        <v>223</v>
      </c>
      <c r="F142" s="1436" t="s">
        <v>7023</v>
      </c>
      <c r="G142" s="1436" t="s">
        <v>482</v>
      </c>
      <c r="H142" s="1433" t="s">
        <v>1599</v>
      </c>
      <c r="I142" s="337" t="s">
        <v>235</v>
      </c>
      <c r="J142" s="337" t="s">
        <v>236</v>
      </c>
      <c r="K142" s="337" t="s">
        <v>388</v>
      </c>
      <c r="L142" s="337" t="s">
        <v>223</v>
      </c>
      <c r="M142" s="337" t="s">
        <v>1600</v>
      </c>
      <c r="N142" s="337" t="s">
        <v>435</v>
      </c>
      <c r="O142" s="337" t="s">
        <v>303</v>
      </c>
      <c r="P142" s="337" t="s">
        <v>235</v>
      </c>
      <c r="Q142" s="337" t="s">
        <v>236</v>
      </c>
      <c r="R142" s="337" t="s">
        <v>387</v>
      </c>
      <c r="S142" s="337" t="s">
        <v>223</v>
      </c>
      <c r="T142" s="337" t="s">
        <v>303</v>
      </c>
      <c r="U142" s="337" t="s">
        <v>235</v>
      </c>
      <c r="V142" s="337" t="s">
        <v>236</v>
      </c>
      <c r="W142" s="337" t="s">
        <v>386</v>
      </c>
      <c r="X142" s="337" t="s">
        <v>223</v>
      </c>
      <c r="Y142" s="337" t="s">
        <v>7024</v>
      </c>
      <c r="Z142" s="1437" t="s">
        <v>4595</v>
      </c>
      <c r="AA142" s="337" t="s">
        <v>303</v>
      </c>
      <c r="AB142" s="337" t="s">
        <v>235</v>
      </c>
      <c r="AC142" s="337" t="s">
        <v>236</v>
      </c>
      <c r="AD142" s="337" t="s">
        <v>387</v>
      </c>
      <c r="AE142" s="337" t="s">
        <v>223</v>
      </c>
      <c r="AF142" s="337" t="s">
        <v>7025</v>
      </c>
      <c r="AG142" s="1437" t="s">
        <v>6760</v>
      </c>
      <c r="AH142" s="337" t="s">
        <v>303</v>
      </c>
      <c r="AI142" s="337" t="s">
        <v>235</v>
      </c>
      <c r="AJ142" s="337" t="s">
        <v>236</v>
      </c>
      <c r="AK142" s="337" t="s">
        <v>387</v>
      </c>
    </row>
    <row r="143" spans="1:37" s="1434" customFormat="1" ht="12.75">
      <c r="A143" s="339">
        <v>1</v>
      </c>
      <c r="B143" s="339">
        <v>2</v>
      </c>
      <c r="C143" s="339">
        <v>3</v>
      </c>
      <c r="D143" s="339">
        <v>4</v>
      </c>
      <c r="E143" s="339">
        <v>5</v>
      </c>
      <c r="F143" s="339">
        <v>6</v>
      </c>
      <c r="G143" s="339">
        <v>7</v>
      </c>
      <c r="H143" s="339">
        <v>8</v>
      </c>
      <c r="I143" s="339">
        <v>9</v>
      </c>
      <c r="J143" s="339">
        <v>10</v>
      </c>
      <c r="K143" s="339">
        <v>11</v>
      </c>
      <c r="L143" s="339">
        <v>12</v>
      </c>
      <c r="M143" s="339">
        <v>13</v>
      </c>
      <c r="N143" s="339">
        <v>14</v>
      </c>
      <c r="O143" s="339">
        <v>15</v>
      </c>
      <c r="P143" s="339">
        <v>16</v>
      </c>
      <c r="Q143" s="339">
        <v>17</v>
      </c>
      <c r="R143" s="339">
        <v>18</v>
      </c>
      <c r="S143" s="339">
        <v>19</v>
      </c>
      <c r="T143" s="339">
        <v>20</v>
      </c>
      <c r="U143" s="339">
        <v>21</v>
      </c>
      <c r="V143" s="339">
        <v>22</v>
      </c>
      <c r="W143" s="339">
        <v>23</v>
      </c>
      <c r="X143" s="339">
        <v>12</v>
      </c>
      <c r="Y143" s="339">
        <v>13</v>
      </c>
      <c r="Z143" s="339">
        <v>14</v>
      </c>
      <c r="AA143" s="339">
        <v>15</v>
      </c>
      <c r="AB143" s="339">
        <v>16</v>
      </c>
      <c r="AC143" s="339">
        <v>17</v>
      </c>
      <c r="AD143" s="339">
        <v>18</v>
      </c>
      <c r="AE143" s="339">
        <v>12</v>
      </c>
      <c r="AF143" s="339">
        <v>13</v>
      </c>
      <c r="AG143" s="339">
        <v>14</v>
      </c>
      <c r="AH143" s="339">
        <v>15</v>
      </c>
      <c r="AI143" s="339">
        <v>16</v>
      </c>
      <c r="AJ143" s="339">
        <v>17</v>
      </c>
      <c r="AK143" s="339">
        <v>18</v>
      </c>
    </row>
    <row r="144" spans="1:37" ht="57.75">
      <c r="A144" s="588" t="s">
        <v>2</v>
      </c>
      <c r="B144" s="595" t="s">
        <v>1601</v>
      </c>
      <c r="C144" s="295"/>
      <c r="D144" s="295"/>
      <c r="E144" s="595"/>
      <c r="F144" s="295"/>
      <c r="G144" s="295"/>
      <c r="H144" s="295"/>
      <c r="I144" s="295"/>
      <c r="J144" s="295"/>
      <c r="K144" s="295"/>
      <c r="L144" s="595"/>
      <c r="M144" s="295"/>
      <c r="N144" s="295"/>
      <c r="O144" s="295"/>
      <c r="P144" s="295"/>
      <c r="Q144" s="295"/>
      <c r="R144" s="295"/>
      <c r="S144" s="295"/>
      <c r="T144" s="295"/>
      <c r="U144" s="295"/>
      <c r="V144" s="295"/>
      <c r="W144" s="295"/>
      <c r="X144" s="595"/>
      <c r="Y144" s="295"/>
      <c r="Z144" s="295"/>
      <c r="AA144" s="295"/>
      <c r="AB144" s="295"/>
      <c r="AC144" s="295"/>
      <c r="AD144" s="295"/>
      <c r="AE144" s="595"/>
      <c r="AF144" s="295"/>
      <c r="AG144" s="295"/>
      <c r="AH144" s="295"/>
      <c r="AI144" s="295"/>
      <c r="AJ144" s="295"/>
      <c r="AK144" s="295"/>
    </row>
    <row r="145" spans="1:37">
      <c r="A145" s="1072"/>
      <c r="B145" s="312" t="s">
        <v>200</v>
      </c>
      <c r="C145" s="295"/>
      <c r="D145" s="295"/>
      <c r="E145" s="312"/>
      <c r="F145" s="295"/>
      <c r="G145" s="295"/>
      <c r="H145" s="295"/>
      <c r="I145" s="295"/>
      <c r="J145" s="295"/>
      <c r="K145" s="295"/>
      <c r="L145" s="312"/>
      <c r="M145" s="295"/>
      <c r="N145" s="295"/>
      <c r="O145" s="295"/>
      <c r="P145" s="295"/>
      <c r="Q145" s="295"/>
      <c r="R145" s="295"/>
      <c r="S145" s="295"/>
      <c r="T145" s="295"/>
      <c r="U145" s="295"/>
      <c r="V145" s="295"/>
      <c r="W145" s="295"/>
      <c r="X145" s="312"/>
      <c r="Y145" s="295"/>
      <c r="Z145" s="295"/>
      <c r="AA145" s="295"/>
      <c r="AB145" s="295"/>
      <c r="AC145" s="295"/>
      <c r="AD145" s="295"/>
      <c r="AE145" s="312"/>
      <c r="AF145" s="295"/>
      <c r="AG145" s="295"/>
      <c r="AH145" s="295"/>
      <c r="AI145" s="295"/>
      <c r="AJ145" s="295"/>
      <c r="AK145" s="295"/>
    </row>
    <row r="146" spans="1:37">
      <c r="A146" s="1072"/>
      <c r="B146" s="312"/>
      <c r="C146" s="295"/>
      <c r="D146" s="295"/>
      <c r="E146" s="312"/>
      <c r="F146" s="295"/>
      <c r="G146" s="295"/>
      <c r="H146" s="312"/>
      <c r="I146" s="312"/>
      <c r="J146" s="312"/>
      <c r="K146" s="312"/>
      <c r="L146" s="312"/>
      <c r="M146" s="295"/>
      <c r="N146" s="295"/>
      <c r="O146" s="312"/>
      <c r="P146" s="312"/>
      <c r="Q146" s="312"/>
      <c r="R146" s="312"/>
      <c r="S146" s="312"/>
      <c r="T146" s="312"/>
      <c r="U146" s="312"/>
      <c r="V146" s="312"/>
      <c r="W146" s="312"/>
      <c r="X146" s="312"/>
      <c r="Y146" s="295"/>
      <c r="Z146" s="295"/>
      <c r="AA146" s="312"/>
      <c r="AB146" s="312"/>
      <c r="AC146" s="312"/>
      <c r="AD146" s="312"/>
      <c r="AE146" s="312"/>
      <c r="AF146" s="295"/>
      <c r="AG146" s="295"/>
      <c r="AH146" s="312"/>
      <c r="AI146" s="312"/>
      <c r="AJ146" s="312"/>
      <c r="AK146" s="312"/>
    </row>
    <row r="147" spans="1:37" ht="27">
      <c r="A147" s="1072">
        <v>1</v>
      </c>
      <c r="B147" s="272" t="s">
        <v>6495</v>
      </c>
      <c r="C147" s="26" t="s">
        <v>6442</v>
      </c>
      <c r="D147" s="340" t="s">
        <v>1</v>
      </c>
      <c r="E147" s="272">
        <v>1</v>
      </c>
      <c r="F147" s="1435">
        <v>3</v>
      </c>
      <c r="G147" s="1665">
        <v>4.01</v>
      </c>
      <c r="H147" s="1072">
        <v>265221.39999999997</v>
      </c>
      <c r="I147" s="1072"/>
      <c r="J147" s="1072"/>
      <c r="K147" s="295">
        <f>H147+I147+J147</f>
        <v>265221.39999999997</v>
      </c>
      <c r="L147" s="272">
        <v>1</v>
      </c>
      <c r="M147" s="1435">
        <v>2</v>
      </c>
      <c r="N147" s="1665">
        <v>4.01</v>
      </c>
      <c r="O147" s="1072">
        <v>265221.39999999997</v>
      </c>
      <c r="P147" s="1072"/>
      <c r="Q147" s="1072"/>
      <c r="R147" s="295">
        <f>O147+P147+Q147</f>
        <v>265221.39999999997</v>
      </c>
      <c r="S147" s="295">
        <f>+E147-L147</f>
        <v>0</v>
      </c>
      <c r="T147" s="295">
        <f t="shared" ref="T147:V156" si="50">H147-O147</f>
        <v>0</v>
      </c>
      <c r="U147" s="295">
        <f t="shared" si="50"/>
        <v>0</v>
      </c>
      <c r="V147" s="295">
        <f t="shared" si="50"/>
        <v>0</v>
      </c>
      <c r="W147" s="295">
        <f>T147+U147+V147</f>
        <v>0</v>
      </c>
      <c r="X147" s="272">
        <v>1</v>
      </c>
      <c r="Y147" s="1435">
        <v>4</v>
      </c>
      <c r="Z147" s="1665">
        <v>4.01</v>
      </c>
      <c r="AA147" s="1072">
        <v>265221.39999999997</v>
      </c>
      <c r="AB147" s="1072"/>
      <c r="AC147" s="1072"/>
      <c r="AD147" s="295">
        <f t="shared" ref="AD147:AD156" si="51">AA147+AB147+AC147</f>
        <v>265221.39999999997</v>
      </c>
      <c r="AE147" s="272">
        <v>1</v>
      </c>
      <c r="AF147" s="1435">
        <v>5</v>
      </c>
      <c r="AG147" s="1665">
        <v>4.01</v>
      </c>
      <c r="AH147" s="1072">
        <v>265221.39999999997</v>
      </c>
      <c r="AI147" s="1072"/>
      <c r="AJ147" s="1072"/>
      <c r="AK147" s="295">
        <f>AH147+AI147+AJ147</f>
        <v>265221.39999999997</v>
      </c>
    </row>
    <row r="148" spans="1:37" ht="27">
      <c r="A148" s="1072">
        <v>2</v>
      </c>
      <c r="B148" s="272" t="s">
        <v>7041</v>
      </c>
      <c r="C148" s="26" t="s">
        <v>6442</v>
      </c>
      <c r="D148" s="340" t="s">
        <v>1</v>
      </c>
      <c r="E148" s="272">
        <v>1</v>
      </c>
      <c r="F148" s="1435">
        <v>1</v>
      </c>
      <c r="G148" s="1665">
        <v>3.88</v>
      </c>
      <c r="H148" s="1072">
        <v>256623.19999999998</v>
      </c>
      <c r="I148" s="1072"/>
      <c r="J148" s="1072"/>
      <c r="K148" s="295">
        <f t="shared" ref="K148:K156" si="52">H148+I148+J148</f>
        <v>256623.19999999998</v>
      </c>
      <c r="L148" s="272">
        <v>1</v>
      </c>
      <c r="M148" s="1435">
        <v>0</v>
      </c>
      <c r="N148" s="1665">
        <v>3.88</v>
      </c>
      <c r="O148" s="1072">
        <v>256623.19999999998</v>
      </c>
      <c r="P148" s="1072"/>
      <c r="Q148" s="1072"/>
      <c r="R148" s="295">
        <f t="shared" ref="R148:R156" si="53">O148+P148+Q148</f>
        <v>256623.19999999998</v>
      </c>
      <c r="S148" s="295">
        <f t="shared" ref="S148:S155" si="54">+E148-L148</f>
        <v>0</v>
      </c>
      <c r="T148" s="295">
        <f t="shared" si="50"/>
        <v>0</v>
      </c>
      <c r="U148" s="295">
        <f t="shared" si="50"/>
        <v>0</v>
      </c>
      <c r="V148" s="295">
        <f t="shared" si="50"/>
        <v>0</v>
      </c>
      <c r="W148" s="295">
        <f t="shared" ref="W148:W155" si="55">T148+U148+V148</f>
        <v>0</v>
      </c>
      <c r="X148" s="272">
        <v>1</v>
      </c>
      <c r="Y148" s="1435">
        <v>2</v>
      </c>
      <c r="Z148" s="1665">
        <v>3.88</v>
      </c>
      <c r="AA148" s="1072">
        <v>256623.19999999998</v>
      </c>
      <c r="AB148" s="1072"/>
      <c r="AC148" s="1072"/>
      <c r="AD148" s="295">
        <f t="shared" si="51"/>
        <v>256623.19999999998</v>
      </c>
      <c r="AE148" s="272">
        <v>1</v>
      </c>
      <c r="AF148" s="1435">
        <v>3</v>
      </c>
      <c r="AG148" s="1665">
        <v>3.88</v>
      </c>
      <c r="AH148" s="1072">
        <v>256623.19999999998</v>
      </c>
      <c r="AI148" s="1072"/>
      <c r="AJ148" s="1072"/>
      <c r="AK148" s="295">
        <f t="shared" ref="AK148:AK156" si="56">AH148+AI148+AJ148</f>
        <v>256623.19999999998</v>
      </c>
    </row>
    <row r="149" spans="1:37" ht="27">
      <c r="A149" s="1072">
        <v>3</v>
      </c>
      <c r="B149" s="272" t="s">
        <v>6497</v>
      </c>
      <c r="C149" s="26" t="s">
        <v>6442</v>
      </c>
      <c r="D149" s="340" t="s">
        <v>1</v>
      </c>
      <c r="E149" s="272">
        <v>1</v>
      </c>
      <c r="F149" s="1435">
        <v>3</v>
      </c>
      <c r="G149" s="1665">
        <v>4.01</v>
      </c>
      <c r="H149" s="1072">
        <v>265221.39999999997</v>
      </c>
      <c r="I149" s="1072"/>
      <c r="J149" s="1072"/>
      <c r="K149" s="295">
        <f t="shared" si="52"/>
        <v>265221.39999999997</v>
      </c>
      <c r="L149" s="272">
        <v>1</v>
      </c>
      <c r="M149" s="1435">
        <v>2</v>
      </c>
      <c r="N149" s="1665">
        <v>4.01</v>
      </c>
      <c r="O149" s="1072">
        <v>265221.39999999997</v>
      </c>
      <c r="P149" s="1072"/>
      <c r="Q149" s="1072"/>
      <c r="R149" s="295">
        <f t="shared" si="53"/>
        <v>265221.39999999997</v>
      </c>
      <c r="S149" s="295">
        <f t="shared" si="54"/>
        <v>0</v>
      </c>
      <c r="T149" s="295">
        <f t="shared" si="50"/>
        <v>0</v>
      </c>
      <c r="U149" s="295">
        <f t="shared" si="50"/>
        <v>0</v>
      </c>
      <c r="V149" s="295">
        <f t="shared" si="50"/>
        <v>0</v>
      </c>
      <c r="W149" s="295">
        <f t="shared" si="55"/>
        <v>0</v>
      </c>
      <c r="X149" s="272">
        <v>1</v>
      </c>
      <c r="Y149" s="1435">
        <v>4</v>
      </c>
      <c r="Z149" s="1665">
        <v>4.01</v>
      </c>
      <c r="AA149" s="1072">
        <v>265221.39999999997</v>
      </c>
      <c r="AB149" s="1072"/>
      <c r="AC149" s="1072"/>
      <c r="AD149" s="295">
        <f t="shared" si="51"/>
        <v>265221.39999999997</v>
      </c>
      <c r="AE149" s="272">
        <v>1</v>
      </c>
      <c r="AF149" s="1435">
        <v>5</v>
      </c>
      <c r="AG149" s="1665">
        <v>4.01</v>
      </c>
      <c r="AH149" s="1072">
        <v>265221.39999999997</v>
      </c>
      <c r="AI149" s="1072"/>
      <c r="AJ149" s="1072"/>
      <c r="AK149" s="295">
        <f t="shared" si="56"/>
        <v>265221.39999999997</v>
      </c>
    </row>
    <row r="150" spans="1:37" ht="27">
      <c r="A150" s="1072">
        <v>4</v>
      </c>
      <c r="B150" s="272" t="s">
        <v>6498</v>
      </c>
      <c r="C150" s="26" t="s">
        <v>6442</v>
      </c>
      <c r="D150" s="340" t="s">
        <v>1</v>
      </c>
      <c r="E150" s="272">
        <v>1</v>
      </c>
      <c r="F150" s="1435">
        <v>3</v>
      </c>
      <c r="G150" s="1665">
        <v>4.01</v>
      </c>
      <c r="H150" s="1072">
        <v>265221.39999999997</v>
      </c>
      <c r="I150" s="1072"/>
      <c r="J150" s="1072"/>
      <c r="K150" s="295">
        <f t="shared" si="52"/>
        <v>265221.39999999997</v>
      </c>
      <c r="L150" s="272">
        <v>1</v>
      </c>
      <c r="M150" s="1435">
        <v>2</v>
      </c>
      <c r="N150" s="1665">
        <v>4.01</v>
      </c>
      <c r="O150" s="1072">
        <v>265221.39999999997</v>
      </c>
      <c r="P150" s="1072"/>
      <c r="Q150" s="1072"/>
      <c r="R150" s="295">
        <f t="shared" si="53"/>
        <v>265221.39999999997</v>
      </c>
      <c r="S150" s="295">
        <f t="shared" si="54"/>
        <v>0</v>
      </c>
      <c r="T150" s="295">
        <f t="shared" si="50"/>
        <v>0</v>
      </c>
      <c r="U150" s="295">
        <f t="shared" si="50"/>
        <v>0</v>
      </c>
      <c r="V150" s="295">
        <f t="shared" si="50"/>
        <v>0</v>
      </c>
      <c r="W150" s="295">
        <f t="shared" si="55"/>
        <v>0</v>
      </c>
      <c r="X150" s="272">
        <v>1</v>
      </c>
      <c r="Y150" s="1435">
        <v>4</v>
      </c>
      <c r="Z150" s="1665">
        <v>4.01</v>
      </c>
      <c r="AA150" s="1072">
        <v>265221.39999999997</v>
      </c>
      <c r="AB150" s="1072"/>
      <c r="AC150" s="1072"/>
      <c r="AD150" s="295">
        <f t="shared" si="51"/>
        <v>265221.39999999997</v>
      </c>
      <c r="AE150" s="272">
        <v>1</v>
      </c>
      <c r="AF150" s="1435">
        <v>5</v>
      </c>
      <c r="AG150" s="1665">
        <v>4.01</v>
      </c>
      <c r="AH150" s="1072">
        <v>265221.39999999997</v>
      </c>
      <c r="AI150" s="1072"/>
      <c r="AJ150" s="1072"/>
      <c r="AK150" s="295">
        <f t="shared" si="56"/>
        <v>265221.39999999997</v>
      </c>
    </row>
    <row r="151" spans="1:37" ht="27">
      <c r="A151" s="1072">
        <v>5</v>
      </c>
      <c r="B151" s="272" t="s">
        <v>6499</v>
      </c>
      <c r="C151" s="26" t="s">
        <v>6442</v>
      </c>
      <c r="D151" s="340" t="s">
        <v>1</v>
      </c>
      <c r="E151" s="272">
        <v>1</v>
      </c>
      <c r="F151" s="1435">
        <v>3</v>
      </c>
      <c r="G151" s="1665">
        <v>4.01</v>
      </c>
      <c r="H151" s="1072">
        <v>265221.39999999997</v>
      </c>
      <c r="I151" s="1072"/>
      <c r="J151" s="1072"/>
      <c r="K151" s="295">
        <f t="shared" si="52"/>
        <v>265221.39999999997</v>
      </c>
      <c r="L151" s="272">
        <v>1</v>
      </c>
      <c r="M151" s="1435">
        <v>2</v>
      </c>
      <c r="N151" s="1665">
        <v>4.01</v>
      </c>
      <c r="O151" s="1072">
        <v>265221.39999999997</v>
      </c>
      <c r="P151" s="1072"/>
      <c r="Q151" s="1072"/>
      <c r="R151" s="295">
        <f t="shared" si="53"/>
        <v>265221.39999999997</v>
      </c>
      <c r="S151" s="295">
        <f t="shared" si="54"/>
        <v>0</v>
      </c>
      <c r="T151" s="295">
        <f t="shared" si="50"/>
        <v>0</v>
      </c>
      <c r="U151" s="295">
        <f t="shared" si="50"/>
        <v>0</v>
      </c>
      <c r="V151" s="295">
        <f t="shared" si="50"/>
        <v>0</v>
      </c>
      <c r="W151" s="295">
        <f t="shared" si="55"/>
        <v>0</v>
      </c>
      <c r="X151" s="272">
        <v>1</v>
      </c>
      <c r="Y151" s="1435">
        <v>4</v>
      </c>
      <c r="Z151" s="1665">
        <v>4.01</v>
      </c>
      <c r="AA151" s="1072">
        <v>265221.39999999997</v>
      </c>
      <c r="AB151" s="1072"/>
      <c r="AC151" s="1072"/>
      <c r="AD151" s="295">
        <f t="shared" si="51"/>
        <v>265221.39999999997</v>
      </c>
      <c r="AE151" s="272">
        <v>1</v>
      </c>
      <c r="AF151" s="1435">
        <v>5</v>
      </c>
      <c r="AG151" s="1665">
        <v>4.01</v>
      </c>
      <c r="AH151" s="1072">
        <v>265221.39999999997</v>
      </c>
      <c r="AI151" s="1072"/>
      <c r="AJ151" s="1072"/>
      <c r="AK151" s="295">
        <f t="shared" si="56"/>
        <v>265221.39999999997</v>
      </c>
    </row>
    <row r="152" spans="1:37" ht="27">
      <c r="A152" s="1072">
        <v>6</v>
      </c>
      <c r="B152" s="272" t="s">
        <v>6500</v>
      </c>
      <c r="C152" s="26" t="s">
        <v>6442</v>
      </c>
      <c r="D152" s="340" t="s">
        <v>1</v>
      </c>
      <c r="E152" s="272">
        <v>1</v>
      </c>
      <c r="F152" s="1435">
        <v>3</v>
      </c>
      <c r="G152" s="1665">
        <v>4.01</v>
      </c>
      <c r="H152" s="1072">
        <v>265221.39999999997</v>
      </c>
      <c r="I152" s="1072"/>
      <c r="J152" s="1072"/>
      <c r="K152" s="295">
        <f t="shared" si="52"/>
        <v>265221.39999999997</v>
      </c>
      <c r="L152" s="272">
        <v>1</v>
      </c>
      <c r="M152" s="1435">
        <v>2</v>
      </c>
      <c r="N152" s="1665">
        <v>4.01</v>
      </c>
      <c r="O152" s="1072">
        <v>265221.39999999997</v>
      </c>
      <c r="P152" s="1072"/>
      <c r="Q152" s="1072"/>
      <c r="R152" s="295">
        <f t="shared" si="53"/>
        <v>265221.39999999997</v>
      </c>
      <c r="S152" s="295">
        <f t="shared" si="54"/>
        <v>0</v>
      </c>
      <c r="T152" s="295">
        <f t="shared" si="50"/>
        <v>0</v>
      </c>
      <c r="U152" s="295">
        <f t="shared" si="50"/>
        <v>0</v>
      </c>
      <c r="V152" s="295">
        <f t="shared" si="50"/>
        <v>0</v>
      </c>
      <c r="W152" s="295">
        <f t="shared" si="55"/>
        <v>0</v>
      </c>
      <c r="X152" s="272">
        <v>1</v>
      </c>
      <c r="Y152" s="1435">
        <v>4</v>
      </c>
      <c r="Z152" s="1665">
        <v>4.01</v>
      </c>
      <c r="AA152" s="1072">
        <v>265221.39999999997</v>
      </c>
      <c r="AB152" s="1072"/>
      <c r="AC152" s="1072"/>
      <c r="AD152" s="295">
        <f t="shared" si="51"/>
        <v>265221.39999999997</v>
      </c>
      <c r="AE152" s="272">
        <v>1</v>
      </c>
      <c r="AF152" s="1435">
        <v>5</v>
      </c>
      <c r="AG152" s="1665">
        <v>4.01</v>
      </c>
      <c r="AH152" s="1072">
        <v>265221.39999999997</v>
      </c>
      <c r="AI152" s="1072"/>
      <c r="AJ152" s="1072"/>
      <c r="AK152" s="295">
        <f t="shared" si="56"/>
        <v>265221.39999999997</v>
      </c>
    </row>
    <row r="153" spans="1:37" ht="27">
      <c r="A153" s="1072">
        <v>7</v>
      </c>
      <c r="B153" s="272" t="s">
        <v>6501</v>
      </c>
      <c r="C153" s="26" t="s">
        <v>6442</v>
      </c>
      <c r="D153" s="340" t="s">
        <v>1</v>
      </c>
      <c r="E153" s="272">
        <v>1</v>
      </c>
      <c r="F153" s="1435">
        <v>1</v>
      </c>
      <c r="G153" s="1665">
        <v>3.88</v>
      </c>
      <c r="H153" s="1072">
        <v>256623.19999999998</v>
      </c>
      <c r="I153" s="1072"/>
      <c r="J153" s="1072"/>
      <c r="K153" s="295">
        <f t="shared" si="52"/>
        <v>256623.19999999998</v>
      </c>
      <c r="L153" s="272">
        <v>1</v>
      </c>
      <c r="M153" s="1435">
        <v>0</v>
      </c>
      <c r="N153" s="1665">
        <v>3.88</v>
      </c>
      <c r="O153" s="1072">
        <v>256623.19999999998</v>
      </c>
      <c r="P153" s="1072"/>
      <c r="Q153" s="1072"/>
      <c r="R153" s="295">
        <f t="shared" si="53"/>
        <v>256623.19999999998</v>
      </c>
      <c r="S153" s="295">
        <f t="shared" si="54"/>
        <v>0</v>
      </c>
      <c r="T153" s="295">
        <f t="shared" si="50"/>
        <v>0</v>
      </c>
      <c r="U153" s="295">
        <f t="shared" si="50"/>
        <v>0</v>
      </c>
      <c r="V153" s="295">
        <f t="shared" si="50"/>
        <v>0</v>
      </c>
      <c r="W153" s="295">
        <f t="shared" si="55"/>
        <v>0</v>
      </c>
      <c r="X153" s="272">
        <v>1</v>
      </c>
      <c r="Y153" s="1435">
        <v>2</v>
      </c>
      <c r="Z153" s="1665">
        <v>3.88</v>
      </c>
      <c r="AA153" s="1072">
        <v>256623.19999999998</v>
      </c>
      <c r="AB153" s="1072"/>
      <c r="AC153" s="1072"/>
      <c r="AD153" s="295">
        <f t="shared" si="51"/>
        <v>256623.19999999998</v>
      </c>
      <c r="AE153" s="272">
        <v>1</v>
      </c>
      <c r="AF153" s="1435">
        <v>3</v>
      </c>
      <c r="AG153" s="1665">
        <v>3.88</v>
      </c>
      <c r="AH153" s="1072">
        <v>256623.19999999998</v>
      </c>
      <c r="AI153" s="1072"/>
      <c r="AJ153" s="1072"/>
      <c r="AK153" s="295">
        <f t="shared" si="56"/>
        <v>256623.19999999998</v>
      </c>
    </row>
    <row r="154" spans="1:37" ht="27">
      <c r="A154" s="1072">
        <v>8</v>
      </c>
      <c r="B154" s="272" t="s">
        <v>6502</v>
      </c>
      <c r="C154" s="26" t="s">
        <v>6442</v>
      </c>
      <c r="D154" s="340" t="s">
        <v>1</v>
      </c>
      <c r="E154" s="272">
        <v>1</v>
      </c>
      <c r="F154" s="1435">
        <v>3</v>
      </c>
      <c r="G154" s="1665">
        <v>4.01</v>
      </c>
      <c r="H154" s="1072">
        <v>265221.39999999997</v>
      </c>
      <c r="I154" s="1072"/>
      <c r="J154" s="1072"/>
      <c r="K154" s="295">
        <f t="shared" si="52"/>
        <v>265221.39999999997</v>
      </c>
      <c r="L154" s="272">
        <v>1</v>
      </c>
      <c r="M154" s="1435">
        <v>2</v>
      </c>
      <c r="N154" s="1665">
        <v>4.01</v>
      </c>
      <c r="O154" s="1072">
        <v>265221.39999999997</v>
      </c>
      <c r="P154" s="1072"/>
      <c r="Q154" s="1072"/>
      <c r="R154" s="295">
        <f t="shared" si="53"/>
        <v>265221.39999999997</v>
      </c>
      <c r="S154" s="295">
        <f t="shared" si="54"/>
        <v>0</v>
      </c>
      <c r="T154" s="295">
        <f t="shared" si="50"/>
        <v>0</v>
      </c>
      <c r="U154" s="295">
        <f t="shared" si="50"/>
        <v>0</v>
      </c>
      <c r="V154" s="295">
        <f t="shared" si="50"/>
        <v>0</v>
      </c>
      <c r="W154" s="295">
        <f t="shared" si="55"/>
        <v>0</v>
      </c>
      <c r="X154" s="272">
        <v>1</v>
      </c>
      <c r="Y154" s="1435">
        <v>4</v>
      </c>
      <c r="Z154" s="1665">
        <v>4.01</v>
      </c>
      <c r="AA154" s="1072">
        <v>265221.39999999997</v>
      </c>
      <c r="AB154" s="1072"/>
      <c r="AC154" s="1072"/>
      <c r="AD154" s="295">
        <f t="shared" si="51"/>
        <v>265221.39999999997</v>
      </c>
      <c r="AE154" s="272">
        <v>1</v>
      </c>
      <c r="AF154" s="1435">
        <v>5</v>
      </c>
      <c r="AG154" s="1665">
        <v>4.01</v>
      </c>
      <c r="AH154" s="1072">
        <v>265221.39999999997</v>
      </c>
      <c r="AI154" s="1072"/>
      <c r="AJ154" s="1072"/>
      <c r="AK154" s="295">
        <f t="shared" si="56"/>
        <v>265221.39999999997</v>
      </c>
    </row>
    <row r="155" spans="1:37" ht="27">
      <c r="A155" s="1072">
        <v>9</v>
      </c>
      <c r="B155" s="272" t="s">
        <v>5064</v>
      </c>
      <c r="C155" s="26" t="s">
        <v>6442</v>
      </c>
      <c r="D155" s="340" t="s">
        <v>1</v>
      </c>
      <c r="E155" s="272">
        <v>1</v>
      </c>
      <c r="F155" s="1435">
        <v>2</v>
      </c>
      <c r="G155" s="1665">
        <v>3.88</v>
      </c>
      <c r="H155" s="1072">
        <v>256623.19999999998</v>
      </c>
      <c r="I155" s="1072"/>
      <c r="J155" s="1072"/>
      <c r="K155" s="295">
        <f t="shared" si="52"/>
        <v>256623.19999999998</v>
      </c>
      <c r="L155" s="272">
        <v>1</v>
      </c>
      <c r="M155" s="1435">
        <v>1</v>
      </c>
      <c r="N155" s="1665">
        <v>3.88</v>
      </c>
      <c r="O155" s="1072">
        <v>256623.19999999998</v>
      </c>
      <c r="P155" s="1072"/>
      <c r="Q155" s="1072"/>
      <c r="R155" s="295">
        <f t="shared" si="53"/>
        <v>256623.19999999998</v>
      </c>
      <c r="S155" s="295">
        <f t="shared" si="54"/>
        <v>0</v>
      </c>
      <c r="T155" s="295">
        <f t="shared" si="50"/>
        <v>0</v>
      </c>
      <c r="U155" s="295">
        <f t="shared" si="50"/>
        <v>0</v>
      </c>
      <c r="V155" s="295">
        <f t="shared" si="50"/>
        <v>0</v>
      </c>
      <c r="W155" s="295">
        <f t="shared" si="55"/>
        <v>0</v>
      </c>
      <c r="X155" s="272">
        <v>1</v>
      </c>
      <c r="Y155" s="1435">
        <v>3</v>
      </c>
      <c r="Z155" s="1665">
        <v>3.88</v>
      </c>
      <c r="AA155" s="1072">
        <v>256623.19999999998</v>
      </c>
      <c r="AB155" s="1072"/>
      <c r="AC155" s="1072"/>
      <c r="AD155" s="295">
        <f t="shared" si="51"/>
        <v>256623.19999999998</v>
      </c>
      <c r="AE155" s="272">
        <v>1</v>
      </c>
      <c r="AF155" s="1435">
        <v>4</v>
      </c>
      <c r="AG155" s="1665">
        <v>3.88</v>
      </c>
      <c r="AH155" s="1072">
        <v>256623.19999999998</v>
      </c>
      <c r="AI155" s="1072"/>
      <c r="AJ155" s="1072"/>
      <c r="AK155" s="295">
        <f t="shared" si="56"/>
        <v>256623.19999999998</v>
      </c>
    </row>
    <row r="156" spans="1:37" ht="27">
      <c r="A156" s="1072">
        <v>10</v>
      </c>
      <c r="B156" s="272" t="s">
        <v>6503</v>
      </c>
      <c r="C156" s="26" t="s">
        <v>6442</v>
      </c>
      <c r="D156" s="340" t="s">
        <v>1</v>
      </c>
      <c r="E156" s="272">
        <v>1</v>
      </c>
      <c r="F156" s="1435">
        <v>3</v>
      </c>
      <c r="G156" s="1665">
        <v>4.01</v>
      </c>
      <c r="H156" s="1072">
        <v>265221.39999999997</v>
      </c>
      <c r="I156" s="1072"/>
      <c r="J156" s="1072"/>
      <c r="K156" s="295">
        <f t="shared" si="52"/>
        <v>265221.39999999997</v>
      </c>
      <c r="L156" s="272">
        <v>1</v>
      </c>
      <c r="M156" s="1435">
        <v>2</v>
      </c>
      <c r="N156" s="1665">
        <v>4.01</v>
      </c>
      <c r="O156" s="1072">
        <v>265221.39999999997</v>
      </c>
      <c r="P156" s="1072"/>
      <c r="Q156" s="1072"/>
      <c r="R156" s="295">
        <f t="shared" si="53"/>
        <v>265221.39999999997</v>
      </c>
      <c r="S156" s="295">
        <f>+E156-L156</f>
        <v>0</v>
      </c>
      <c r="T156" s="295">
        <f t="shared" si="50"/>
        <v>0</v>
      </c>
      <c r="U156" s="295">
        <f t="shared" si="50"/>
        <v>0</v>
      </c>
      <c r="V156" s="295">
        <f t="shared" si="50"/>
        <v>0</v>
      </c>
      <c r="W156" s="295">
        <f>T156+U156+V156</f>
        <v>0</v>
      </c>
      <c r="X156" s="272">
        <v>1</v>
      </c>
      <c r="Y156" s="1435">
        <v>4</v>
      </c>
      <c r="Z156" s="1665">
        <v>4.01</v>
      </c>
      <c r="AA156" s="1072">
        <v>265221.39999999997</v>
      </c>
      <c r="AB156" s="1072"/>
      <c r="AC156" s="1072"/>
      <c r="AD156" s="295">
        <f t="shared" si="51"/>
        <v>265221.39999999997</v>
      </c>
      <c r="AE156" s="272">
        <v>1</v>
      </c>
      <c r="AF156" s="1435">
        <v>5</v>
      </c>
      <c r="AG156" s="1665">
        <v>4.01</v>
      </c>
      <c r="AH156" s="1072">
        <v>265221.39999999997</v>
      </c>
      <c r="AI156" s="1072"/>
      <c r="AJ156" s="1072"/>
      <c r="AK156" s="295">
        <f t="shared" si="56"/>
        <v>265221.39999999997</v>
      </c>
    </row>
    <row r="157" spans="1:37" s="590" customFormat="1" ht="14.25">
      <c r="A157" s="588"/>
      <c r="B157" s="596" t="s">
        <v>113</v>
      </c>
      <c r="C157" s="340" t="s">
        <v>1</v>
      </c>
      <c r="D157" s="340" t="s">
        <v>1</v>
      </c>
      <c r="E157" s="340">
        <f>SUM(E147:E156)</f>
        <v>10</v>
      </c>
      <c r="F157" s="340"/>
      <c r="G157" s="340"/>
      <c r="H157" s="340">
        <f>SUM(H147:H156)</f>
        <v>2626419.4</v>
      </c>
      <c r="I157" s="340">
        <f>SUM(I147:I156)</f>
        <v>0</v>
      </c>
      <c r="J157" s="340">
        <f>SUM(J147:J156)</f>
        <v>0</v>
      </c>
      <c r="K157" s="340">
        <f>SUM(K147:K156)</f>
        <v>2626419.4</v>
      </c>
      <c r="L157" s="340">
        <f>SUM(L147:L156)</f>
        <v>10</v>
      </c>
      <c r="M157" s="340"/>
      <c r="N157" s="340"/>
      <c r="O157" s="340">
        <f t="shared" ref="O157:X157" si="57">SUM(O147:O156)</f>
        <v>2626419.4</v>
      </c>
      <c r="P157" s="340">
        <f t="shared" si="57"/>
        <v>0</v>
      </c>
      <c r="Q157" s="340">
        <f t="shared" si="57"/>
        <v>0</v>
      </c>
      <c r="R157" s="340">
        <f t="shared" si="57"/>
        <v>2626419.4</v>
      </c>
      <c r="S157" s="340">
        <f t="shared" si="57"/>
        <v>0</v>
      </c>
      <c r="T157" s="340">
        <f t="shared" si="57"/>
        <v>0</v>
      </c>
      <c r="U157" s="340">
        <f t="shared" si="57"/>
        <v>0</v>
      </c>
      <c r="V157" s="340">
        <f t="shared" si="57"/>
        <v>0</v>
      </c>
      <c r="W157" s="340">
        <f t="shared" si="57"/>
        <v>0</v>
      </c>
      <c r="X157" s="340">
        <f t="shared" si="57"/>
        <v>10</v>
      </c>
      <c r="Y157" s="340"/>
      <c r="Z157" s="340"/>
      <c r="AA157" s="340">
        <f>SUM(AA147:AA156)</f>
        <v>2626419.4</v>
      </c>
      <c r="AB157" s="340">
        <f>SUM(AB147:AB156)</f>
        <v>0</v>
      </c>
      <c r="AC157" s="340">
        <f>SUM(AC147:AC156)</f>
        <v>0</v>
      </c>
      <c r="AD157" s="340">
        <f>SUM(AD147:AD156)</f>
        <v>2626419.4</v>
      </c>
      <c r="AE157" s="340">
        <f>SUM(AE147:AE156)</f>
        <v>10</v>
      </c>
      <c r="AF157" s="340"/>
      <c r="AG157" s="340"/>
      <c r="AH157" s="340">
        <f>SUM(AH147:AH156)</f>
        <v>2626419.4</v>
      </c>
      <c r="AI157" s="340">
        <f>SUM(AI147:AI156)</f>
        <v>0</v>
      </c>
      <c r="AJ157" s="340">
        <f>SUM(AJ147:AJ156)</f>
        <v>0</v>
      </c>
      <c r="AK157" s="340">
        <f>SUM(AK147:AK156)</f>
        <v>2626419.4</v>
      </c>
    </row>
    <row r="160" spans="1:37" ht="16.5">
      <c r="B160" s="591" t="s">
        <v>230</v>
      </c>
      <c r="I160" s="338"/>
      <c r="K160" s="1656"/>
      <c r="L160" s="338"/>
      <c r="Q160" s="338"/>
      <c r="R160" s="338"/>
      <c r="S160" s="338"/>
      <c r="U160" s="1656"/>
      <c r="V160" s="338"/>
      <c r="X160" s="37"/>
    </row>
    <row r="161" spans="1:37" ht="24" customHeight="1" thickBot="1">
      <c r="B161" s="592"/>
      <c r="C161" s="421"/>
      <c r="D161" s="421"/>
      <c r="E161" s="592"/>
      <c r="F161" s="421"/>
      <c r="G161" s="421"/>
      <c r="H161" s="421"/>
      <c r="J161" s="240"/>
      <c r="K161" s="1199"/>
      <c r="L161" s="240"/>
      <c r="M161" s="1429"/>
      <c r="N161" s="1429"/>
      <c r="O161" s="240"/>
      <c r="P161" s="240"/>
      <c r="Q161" s="1429"/>
      <c r="R161" s="1428"/>
      <c r="S161" s="1936"/>
      <c r="T161" s="1936"/>
      <c r="U161" s="1936"/>
      <c r="V161" s="1936"/>
      <c r="W161" s="1936"/>
      <c r="X161" s="240"/>
    </row>
    <row r="162" spans="1:37" s="292" customFormat="1" ht="25.5" customHeight="1">
      <c r="A162" s="19"/>
      <c r="B162" s="593" t="s">
        <v>29</v>
      </c>
      <c r="C162" s="1562" t="s">
        <v>1366</v>
      </c>
      <c r="D162" s="1562"/>
      <c r="E162" s="1562"/>
      <c r="F162" s="1562"/>
      <c r="G162" s="1562"/>
      <c r="H162" s="1562"/>
      <c r="I162" s="20"/>
      <c r="J162" s="20"/>
      <c r="K162" s="269" t="s">
        <v>228</v>
      </c>
      <c r="L162" s="1430"/>
      <c r="M162" s="338"/>
      <c r="N162" s="20"/>
      <c r="O162" s="20"/>
      <c r="P162" s="20"/>
      <c r="Q162" s="20"/>
      <c r="S162" s="20"/>
      <c r="T162" s="20"/>
      <c r="U162" s="20"/>
      <c r="V162" s="20"/>
      <c r="W162" s="269" t="s">
        <v>228</v>
      </c>
    </row>
    <row r="163" spans="1:37" s="1432" customFormat="1" ht="14.25" customHeight="1">
      <c r="A163" s="1431"/>
      <c r="B163" s="594"/>
      <c r="C163" s="1937" t="s">
        <v>473</v>
      </c>
      <c r="D163" s="1938"/>
      <c r="E163" s="1938"/>
      <c r="F163" s="1938"/>
      <c r="G163" s="1938"/>
      <c r="H163" s="1938"/>
      <c r="I163" s="1938"/>
      <c r="J163" s="1938"/>
      <c r="K163" s="1939"/>
      <c r="L163" s="1940" t="s">
        <v>437</v>
      </c>
      <c r="M163" s="1934"/>
      <c r="N163" s="1934"/>
      <c r="O163" s="1934"/>
      <c r="P163" s="1934"/>
      <c r="Q163" s="1934"/>
      <c r="R163" s="1935"/>
      <c r="S163" s="1940" t="s">
        <v>229</v>
      </c>
      <c r="T163" s="1934"/>
      <c r="U163" s="1934"/>
      <c r="V163" s="1934"/>
      <c r="W163" s="1935"/>
      <c r="X163" s="1940" t="s">
        <v>1662</v>
      </c>
      <c r="Y163" s="1934"/>
      <c r="Z163" s="1934"/>
      <c r="AA163" s="1934"/>
      <c r="AB163" s="1934"/>
      <c r="AC163" s="1934"/>
      <c r="AD163" s="1934"/>
      <c r="AE163" s="1934" t="s">
        <v>6665</v>
      </c>
      <c r="AF163" s="1934"/>
      <c r="AG163" s="1934"/>
      <c r="AH163" s="1934"/>
      <c r="AI163" s="1934"/>
      <c r="AJ163" s="1934"/>
      <c r="AK163" s="1935"/>
    </row>
    <row r="164" spans="1:37" s="292" customFormat="1" ht="140.25">
      <c r="A164" s="314" t="s">
        <v>114</v>
      </c>
      <c r="B164" s="337" t="s">
        <v>231</v>
      </c>
      <c r="C164" s="1436" t="s">
        <v>232</v>
      </c>
      <c r="D164" s="1436" t="s">
        <v>233</v>
      </c>
      <c r="E164" s="1436" t="s">
        <v>223</v>
      </c>
      <c r="F164" s="1436" t="s">
        <v>7023</v>
      </c>
      <c r="G164" s="1436" t="s">
        <v>482</v>
      </c>
      <c r="H164" s="1433" t="s">
        <v>1599</v>
      </c>
      <c r="I164" s="337" t="s">
        <v>235</v>
      </c>
      <c r="J164" s="337" t="s">
        <v>236</v>
      </c>
      <c r="K164" s="337" t="s">
        <v>388</v>
      </c>
      <c r="L164" s="337" t="s">
        <v>223</v>
      </c>
      <c r="M164" s="337" t="s">
        <v>1600</v>
      </c>
      <c r="N164" s="337" t="s">
        <v>435</v>
      </c>
      <c r="O164" s="337" t="s">
        <v>303</v>
      </c>
      <c r="P164" s="337" t="s">
        <v>235</v>
      </c>
      <c r="Q164" s="337" t="s">
        <v>236</v>
      </c>
      <c r="R164" s="337" t="s">
        <v>387</v>
      </c>
      <c r="S164" s="337" t="s">
        <v>223</v>
      </c>
      <c r="T164" s="337" t="s">
        <v>303</v>
      </c>
      <c r="U164" s="337" t="s">
        <v>235</v>
      </c>
      <c r="V164" s="337" t="s">
        <v>236</v>
      </c>
      <c r="W164" s="337" t="s">
        <v>386</v>
      </c>
      <c r="X164" s="337" t="s">
        <v>223</v>
      </c>
      <c r="Y164" s="337" t="s">
        <v>7024</v>
      </c>
      <c r="Z164" s="1437" t="s">
        <v>4595</v>
      </c>
      <c r="AA164" s="337" t="s">
        <v>303</v>
      </c>
      <c r="AB164" s="337" t="s">
        <v>235</v>
      </c>
      <c r="AC164" s="337" t="s">
        <v>236</v>
      </c>
      <c r="AD164" s="337" t="s">
        <v>387</v>
      </c>
      <c r="AE164" s="337" t="s">
        <v>223</v>
      </c>
      <c r="AF164" s="337" t="s">
        <v>7025</v>
      </c>
      <c r="AG164" s="1437" t="s">
        <v>6760</v>
      </c>
      <c r="AH164" s="337" t="s">
        <v>303</v>
      </c>
      <c r="AI164" s="337" t="s">
        <v>235</v>
      </c>
      <c r="AJ164" s="337" t="s">
        <v>236</v>
      </c>
      <c r="AK164" s="337" t="s">
        <v>387</v>
      </c>
    </row>
    <row r="165" spans="1:37" s="1434" customFormat="1" ht="12.75">
      <c r="A165" s="339">
        <v>1</v>
      </c>
      <c r="B165" s="339">
        <v>2</v>
      </c>
      <c r="C165" s="339">
        <v>3</v>
      </c>
      <c r="D165" s="339">
        <v>4</v>
      </c>
      <c r="E165" s="339">
        <v>5</v>
      </c>
      <c r="F165" s="339">
        <v>6</v>
      </c>
      <c r="G165" s="339">
        <v>7</v>
      </c>
      <c r="H165" s="339">
        <v>8</v>
      </c>
      <c r="I165" s="339">
        <v>9</v>
      </c>
      <c r="J165" s="339">
        <v>10</v>
      </c>
      <c r="K165" s="339">
        <v>11</v>
      </c>
      <c r="L165" s="339">
        <v>12</v>
      </c>
      <c r="M165" s="339">
        <v>13</v>
      </c>
      <c r="N165" s="339">
        <v>14</v>
      </c>
      <c r="O165" s="339">
        <v>15</v>
      </c>
      <c r="P165" s="339">
        <v>16</v>
      </c>
      <c r="Q165" s="339">
        <v>17</v>
      </c>
      <c r="R165" s="339">
        <v>18</v>
      </c>
      <c r="S165" s="339">
        <v>19</v>
      </c>
      <c r="T165" s="339">
        <v>20</v>
      </c>
      <c r="U165" s="339">
        <v>21</v>
      </c>
      <c r="V165" s="339">
        <v>22</v>
      </c>
      <c r="W165" s="339">
        <v>23</v>
      </c>
      <c r="X165" s="339">
        <v>12</v>
      </c>
      <c r="Y165" s="339">
        <v>13</v>
      </c>
      <c r="Z165" s="339">
        <v>14</v>
      </c>
      <c r="AA165" s="339">
        <v>15</v>
      </c>
      <c r="AB165" s="339">
        <v>16</v>
      </c>
      <c r="AC165" s="339">
        <v>17</v>
      </c>
      <c r="AD165" s="339">
        <v>18</v>
      </c>
      <c r="AE165" s="339">
        <v>12</v>
      </c>
      <c r="AF165" s="339">
        <v>13</v>
      </c>
      <c r="AG165" s="339">
        <v>14</v>
      </c>
      <c r="AH165" s="339">
        <v>15</v>
      </c>
      <c r="AI165" s="339">
        <v>16</v>
      </c>
      <c r="AJ165" s="339">
        <v>17</v>
      </c>
      <c r="AK165" s="339">
        <v>18</v>
      </c>
    </row>
    <row r="166" spans="1:37" ht="57.75">
      <c r="A166" s="588" t="s">
        <v>2</v>
      </c>
      <c r="B166" s="595" t="s">
        <v>1601</v>
      </c>
      <c r="C166" s="295"/>
      <c r="D166" s="295"/>
      <c r="E166" s="595"/>
      <c r="F166" s="295"/>
      <c r="G166" s="295"/>
      <c r="H166" s="295"/>
      <c r="I166" s="295"/>
      <c r="J166" s="295"/>
      <c r="K166" s="295"/>
      <c r="L166" s="595"/>
      <c r="M166" s="295"/>
      <c r="N166" s="295"/>
      <c r="O166" s="295"/>
      <c r="P166" s="295"/>
      <c r="Q166" s="295"/>
      <c r="R166" s="295"/>
      <c r="S166" s="295"/>
      <c r="T166" s="295"/>
      <c r="U166" s="295"/>
      <c r="V166" s="295"/>
      <c r="W166" s="295"/>
      <c r="X166" s="595"/>
      <c r="Y166" s="295"/>
      <c r="Z166" s="295"/>
      <c r="AA166" s="295"/>
      <c r="AB166" s="295"/>
      <c r="AC166" s="295"/>
      <c r="AD166" s="295"/>
      <c r="AE166" s="595"/>
      <c r="AF166" s="295"/>
      <c r="AG166" s="295"/>
      <c r="AH166" s="295"/>
      <c r="AI166" s="295"/>
      <c r="AJ166" s="295"/>
      <c r="AK166" s="295"/>
    </row>
    <row r="167" spans="1:37">
      <c r="A167" s="1072"/>
      <c r="B167" s="312" t="s">
        <v>200</v>
      </c>
      <c r="C167" s="295"/>
      <c r="D167" s="295"/>
      <c r="E167" s="312"/>
      <c r="F167" s="295"/>
      <c r="G167" s="295"/>
      <c r="H167" s="295"/>
      <c r="I167" s="295"/>
      <c r="J167" s="295"/>
      <c r="K167" s="295"/>
      <c r="L167" s="312"/>
      <c r="M167" s="295"/>
      <c r="N167" s="295"/>
      <c r="O167" s="295"/>
      <c r="P167" s="295"/>
      <c r="Q167" s="295"/>
      <c r="R167" s="295"/>
      <c r="S167" s="295"/>
      <c r="T167" s="295"/>
      <c r="U167" s="295"/>
      <c r="V167" s="295"/>
      <c r="W167" s="295"/>
      <c r="X167" s="312"/>
      <c r="Y167" s="295"/>
      <c r="Z167" s="295"/>
      <c r="AA167" s="295"/>
      <c r="AB167" s="295"/>
      <c r="AC167" s="295"/>
      <c r="AD167" s="295"/>
      <c r="AE167" s="312"/>
      <c r="AF167" s="295"/>
      <c r="AG167" s="295"/>
      <c r="AH167" s="295"/>
      <c r="AI167" s="295"/>
      <c r="AJ167" s="295"/>
      <c r="AK167" s="295"/>
    </row>
    <row r="168" spans="1:37">
      <c r="A168" s="1072"/>
      <c r="B168" s="312"/>
      <c r="C168" s="295"/>
      <c r="D168" s="295"/>
      <c r="E168" s="312"/>
      <c r="F168" s="295"/>
      <c r="G168" s="295"/>
      <c r="H168" s="312"/>
      <c r="I168" s="312"/>
      <c r="J168" s="312"/>
      <c r="K168" s="312"/>
      <c r="L168" s="312"/>
      <c r="M168" s="295"/>
      <c r="N168" s="295"/>
      <c r="O168" s="312"/>
      <c r="P168" s="312"/>
      <c r="Q168" s="312"/>
      <c r="R168" s="312"/>
      <c r="S168" s="312"/>
      <c r="T168" s="312"/>
      <c r="U168" s="312"/>
      <c r="V168" s="312"/>
      <c r="W168" s="312"/>
      <c r="X168" s="312"/>
      <c r="Y168" s="295"/>
      <c r="Z168" s="295"/>
      <c r="AA168" s="312"/>
      <c r="AB168" s="312"/>
      <c r="AC168" s="312"/>
      <c r="AD168" s="312"/>
      <c r="AE168" s="312"/>
      <c r="AF168" s="295"/>
      <c r="AG168" s="295"/>
      <c r="AH168" s="312"/>
      <c r="AI168" s="312"/>
      <c r="AJ168" s="312"/>
      <c r="AK168" s="312"/>
    </row>
    <row r="169" spans="1:37" ht="27">
      <c r="A169" s="1072">
        <v>1</v>
      </c>
      <c r="B169" s="272" t="s">
        <v>6504</v>
      </c>
      <c r="C169" s="26" t="s">
        <v>6442</v>
      </c>
      <c r="D169" s="340" t="s">
        <v>1</v>
      </c>
      <c r="E169" s="272">
        <v>1</v>
      </c>
      <c r="F169" s="1435">
        <v>2</v>
      </c>
      <c r="G169" s="1665">
        <v>3.88</v>
      </c>
      <c r="H169" s="1072">
        <v>256623.19999999998</v>
      </c>
      <c r="I169" s="1072">
        <v>0</v>
      </c>
      <c r="J169" s="1072"/>
      <c r="K169" s="295">
        <f>H169+I169+J169</f>
        <v>256623.19999999998</v>
      </c>
      <c r="L169" s="272">
        <v>1</v>
      </c>
      <c r="M169" s="1435">
        <v>1</v>
      </c>
      <c r="N169" s="1665">
        <v>3.88</v>
      </c>
      <c r="O169" s="1072">
        <v>256623.19999999998</v>
      </c>
      <c r="P169" s="1072">
        <v>0</v>
      </c>
      <c r="Q169" s="1072"/>
      <c r="R169" s="295">
        <f>+O169+P169+Q169</f>
        <v>256623.19999999998</v>
      </c>
      <c r="S169" s="295">
        <f>+E169-L169</f>
        <v>0</v>
      </c>
      <c r="T169" s="295">
        <f t="shared" ref="T169:V186" si="58">H169-O169</f>
        <v>0</v>
      </c>
      <c r="U169" s="295">
        <f t="shared" si="58"/>
        <v>0</v>
      </c>
      <c r="V169" s="295">
        <f t="shared" si="58"/>
        <v>0</v>
      </c>
      <c r="W169" s="295">
        <f>T169+U169+V169</f>
        <v>0</v>
      </c>
      <c r="X169" s="272">
        <v>1</v>
      </c>
      <c r="Y169" s="1435">
        <v>3</v>
      </c>
      <c r="Z169" s="1665">
        <v>3.88</v>
      </c>
      <c r="AA169" s="1072">
        <v>256623.19999999998</v>
      </c>
      <c r="AB169" s="1072">
        <v>0</v>
      </c>
      <c r="AC169" s="1072"/>
      <c r="AD169" s="295">
        <f t="shared" ref="AD169:AD231" si="59">AA169+AB169+AC169</f>
        <v>256623.19999999998</v>
      </c>
      <c r="AE169" s="272">
        <v>1</v>
      </c>
      <c r="AF169" s="1435">
        <v>4</v>
      </c>
      <c r="AG169" s="1665">
        <v>3.88</v>
      </c>
      <c r="AH169" s="1072">
        <v>256623.19999999998</v>
      </c>
      <c r="AI169" s="1072">
        <v>0</v>
      </c>
      <c r="AJ169" s="1072"/>
      <c r="AK169" s="295">
        <f>AH169+AI169+AJ169</f>
        <v>256623.19999999998</v>
      </c>
    </row>
    <row r="170" spans="1:37" ht="27">
      <c r="A170" s="1072">
        <v>2</v>
      </c>
      <c r="B170" s="272" t="s">
        <v>6505</v>
      </c>
      <c r="C170" s="26" t="s">
        <v>6442</v>
      </c>
      <c r="D170" s="340" t="s">
        <v>1</v>
      </c>
      <c r="E170" s="272">
        <v>1</v>
      </c>
      <c r="F170" s="1435">
        <v>2</v>
      </c>
      <c r="G170" s="1665">
        <v>3.88</v>
      </c>
      <c r="H170" s="1072">
        <v>256623.19999999998</v>
      </c>
      <c r="I170" s="1072">
        <v>38493.5</v>
      </c>
      <c r="J170" s="1072">
        <v>38493.5</v>
      </c>
      <c r="K170" s="295">
        <f>H170+I170+J170</f>
        <v>333610.19999999995</v>
      </c>
      <c r="L170" s="272">
        <v>1</v>
      </c>
      <c r="M170" s="1435">
        <v>0</v>
      </c>
      <c r="N170" s="1665">
        <v>3.88</v>
      </c>
      <c r="O170" s="1072">
        <v>256623.19999999998</v>
      </c>
      <c r="P170" s="1072">
        <v>38493.479999999996</v>
      </c>
      <c r="Q170" s="1072">
        <v>38493.479999999996</v>
      </c>
      <c r="R170" s="295">
        <f>+O170+P170+Q170</f>
        <v>333610.15999999997</v>
      </c>
      <c r="S170" s="295">
        <f t="shared" ref="S170:S177" si="60">+E170-L170</f>
        <v>0</v>
      </c>
      <c r="T170" s="295">
        <f t="shared" si="58"/>
        <v>0</v>
      </c>
      <c r="U170" s="295">
        <f t="shared" si="58"/>
        <v>2.0000000004074536E-2</v>
      </c>
      <c r="V170" s="295">
        <f t="shared" si="58"/>
        <v>2.0000000004074536E-2</v>
      </c>
      <c r="W170" s="295">
        <f t="shared" ref="W170:W177" si="61">T170+U170+V170</f>
        <v>4.0000000008149073E-2</v>
      </c>
      <c r="X170" s="272">
        <v>1</v>
      </c>
      <c r="Y170" s="1435">
        <v>3</v>
      </c>
      <c r="Z170" s="1665">
        <v>3.88</v>
      </c>
      <c r="AA170" s="1072">
        <v>256623.19999999998</v>
      </c>
      <c r="AB170" s="1072">
        <v>38493.479999999996</v>
      </c>
      <c r="AC170" s="1072">
        <v>38493.479999999996</v>
      </c>
      <c r="AD170" s="295">
        <f t="shared" si="59"/>
        <v>333610.15999999997</v>
      </c>
      <c r="AE170" s="272">
        <v>1</v>
      </c>
      <c r="AF170" s="1435">
        <v>4</v>
      </c>
      <c r="AG170" s="1665">
        <v>3.88</v>
      </c>
      <c r="AH170" s="1072">
        <v>256623.19999999998</v>
      </c>
      <c r="AI170" s="1072">
        <v>38493.479999999996</v>
      </c>
      <c r="AJ170" s="1072">
        <v>38493.479999999996</v>
      </c>
      <c r="AK170" s="295">
        <f t="shared" ref="AK170:AK186" si="62">AH170+AI170+AJ170</f>
        <v>333610.15999999997</v>
      </c>
    </row>
    <row r="171" spans="1:37" ht="27">
      <c r="A171" s="1072">
        <v>3</v>
      </c>
      <c r="B171" s="272" t="s">
        <v>6506</v>
      </c>
      <c r="C171" s="26" t="s">
        <v>6442</v>
      </c>
      <c r="D171" s="340" t="s">
        <v>1</v>
      </c>
      <c r="E171" s="272">
        <v>1</v>
      </c>
      <c r="F171" s="1435">
        <v>2</v>
      </c>
      <c r="G171" s="1665">
        <v>4.01</v>
      </c>
      <c r="H171" s="1072">
        <v>265221.39999999997</v>
      </c>
      <c r="I171" s="1072">
        <v>0</v>
      </c>
      <c r="J171" s="1072"/>
      <c r="K171" s="295">
        <f t="shared" ref="K171:K231" si="63">H171+I171+J171</f>
        <v>265221.39999999997</v>
      </c>
      <c r="L171" s="272">
        <v>1</v>
      </c>
      <c r="M171" s="1435">
        <v>1</v>
      </c>
      <c r="N171" s="1665">
        <v>4.01</v>
      </c>
      <c r="O171" s="1072">
        <v>265221.39999999997</v>
      </c>
      <c r="P171" s="1072">
        <v>0</v>
      </c>
      <c r="Q171" s="1072"/>
      <c r="R171" s="295">
        <f>+O171+P171+Q171</f>
        <v>265221.39999999997</v>
      </c>
      <c r="S171" s="295">
        <f t="shared" si="60"/>
        <v>0</v>
      </c>
      <c r="T171" s="295">
        <f t="shared" si="58"/>
        <v>0</v>
      </c>
      <c r="U171" s="295">
        <f t="shared" si="58"/>
        <v>0</v>
      </c>
      <c r="V171" s="295">
        <f t="shared" si="58"/>
        <v>0</v>
      </c>
      <c r="W171" s="295">
        <f t="shared" si="61"/>
        <v>0</v>
      </c>
      <c r="X171" s="272">
        <v>1</v>
      </c>
      <c r="Y171" s="1435">
        <v>4</v>
      </c>
      <c r="Z171" s="1665">
        <v>4.01</v>
      </c>
      <c r="AA171" s="1072">
        <v>265221.39999999997</v>
      </c>
      <c r="AB171" s="1072">
        <v>0</v>
      </c>
      <c r="AC171" s="1072"/>
      <c r="AD171" s="295">
        <f t="shared" si="59"/>
        <v>265221.39999999997</v>
      </c>
      <c r="AE171" s="272">
        <v>1</v>
      </c>
      <c r="AF171" s="1435">
        <v>5</v>
      </c>
      <c r="AG171" s="1665">
        <v>4.01</v>
      </c>
      <c r="AH171" s="1072">
        <v>265221.39999999997</v>
      </c>
      <c r="AI171" s="1072">
        <v>0</v>
      </c>
      <c r="AJ171" s="1072"/>
      <c r="AK171" s="295">
        <f t="shared" si="62"/>
        <v>265221.39999999997</v>
      </c>
    </row>
    <row r="172" spans="1:37" ht="27">
      <c r="A172" s="1072">
        <v>4</v>
      </c>
      <c r="B172" s="272" t="s">
        <v>6507</v>
      </c>
      <c r="C172" s="26" t="s">
        <v>6442</v>
      </c>
      <c r="D172" s="340" t="s">
        <v>1</v>
      </c>
      <c r="E172" s="272">
        <v>1</v>
      </c>
      <c r="F172" s="1435">
        <v>2</v>
      </c>
      <c r="G172" s="1665">
        <v>4.01</v>
      </c>
      <c r="H172" s="1072">
        <v>265221.39999999997</v>
      </c>
      <c r="I172" s="1072">
        <v>0</v>
      </c>
      <c r="J172" s="1072"/>
      <c r="K172" s="295">
        <f t="shared" si="63"/>
        <v>265221.39999999997</v>
      </c>
      <c r="L172" s="272">
        <v>1</v>
      </c>
      <c r="M172" s="1435">
        <v>1</v>
      </c>
      <c r="N172" s="1665">
        <v>4.01</v>
      </c>
      <c r="O172" s="1072">
        <v>265221.39999999997</v>
      </c>
      <c r="P172" s="1072">
        <v>0</v>
      </c>
      <c r="Q172" s="1072"/>
      <c r="R172" s="295">
        <f t="shared" ref="R172:R231" si="64">+O172+P172+Q172</f>
        <v>265221.39999999997</v>
      </c>
      <c r="S172" s="295">
        <f t="shared" si="60"/>
        <v>0</v>
      </c>
      <c r="T172" s="295">
        <f t="shared" si="58"/>
        <v>0</v>
      </c>
      <c r="U172" s="295">
        <f t="shared" si="58"/>
        <v>0</v>
      </c>
      <c r="V172" s="295">
        <f t="shared" si="58"/>
        <v>0</v>
      </c>
      <c r="W172" s="295">
        <f t="shared" si="61"/>
        <v>0</v>
      </c>
      <c r="X172" s="272">
        <v>1</v>
      </c>
      <c r="Y172" s="1435">
        <v>4</v>
      </c>
      <c r="Z172" s="1665">
        <v>4.01</v>
      </c>
      <c r="AA172" s="1072">
        <v>265221.39999999997</v>
      </c>
      <c r="AB172" s="1072">
        <v>0</v>
      </c>
      <c r="AC172" s="1072"/>
      <c r="AD172" s="295">
        <f t="shared" si="59"/>
        <v>265221.39999999997</v>
      </c>
      <c r="AE172" s="272">
        <v>1</v>
      </c>
      <c r="AF172" s="1435">
        <v>5</v>
      </c>
      <c r="AG172" s="1665">
        <v>4.01</v>
      </c>
      <c r="AH172" s="1072">
        <v>265221.39999999997</v>
      </c>
      <c r="AI172" s="1072">
        <v>0</v>
      </c>
      <c r="AJ172" s="1072"/>
      <c r="AK172" s="295">
        <f t="shared" si="62"/>
        <v>265221.39999999997</v>
      </c>
    </row>
    <row r="173" spans="1:37" ht="27">
      <c r="A173" s="1072">
        <v>5</v>
      </c>
      <c r="B173" s="272" t="s">
        <v>6508</v>
      </c>
      <c r="C173" s="26" t="s">
        <v>6442</v>
      </c>
      <c r="D173" s="340" t="s">
        <v>1</v>
      </c>
      <c r="E173" s="272">
        <v>1</v>
      </c>
      <c r="F173" s="1435">
        <v>2</v>
      </c>
      <c r="G173" s="1665">
        <v>4.01</v>
      </c>
      <c r="H173" s="1072">
        <v>265221.39999999997</v>
      </c>
      <c r="I173" s="1072">
        <v>0</v>
      </c>
      <c r="J173" s="1072"/>
      <c r="K173" s="295">
        <f t="shared" si="63"/>
        <v>265221.39999999997</v>
      </c>
      <c r="L173" s="272">
        <v>1</v>
      </c>
      <c r="M173" s="1435">
        <v>1</v>
      </c>
      <c r="N173" s="1665">
        <v>4.01</v>
      </c>
      <c r="O173" s="1072">
        <v>265221.39999999997</v>
      </c>
      <c r="P173" s="1072">
        <v>0</v>
      </c>
      <c r="Q173" s="1072"/>
      <c r="R173" s="295">
        <f t="shared" si="64"/>
        <v>265221.39999999997</v>
      </c>
      <c r="S173" s="295">
        <f t="shared" si="60"/>
        <v>0</v>
      </c>
      <c r="T173" s="295">
        <f t="shared" si="58"/>
        <v>0</v>
      </c>
      <c r="U173" s="295">
        <f t="shared" si="58"/>
        <v>0</v>
      </c>
      <c r="V173" s="295">
        <f t="shared" si="58"/>
        <v>0</v>
      </c>
      <c r="W173" s="295">
        <f t="shared" si="61"/>
        <v>0</v>
      </c>
      <c r="X173" s="272">
        <v>1</v>
      </c>
      <c r="Y173" s="1435">
        <v>4</v>
      </c>
      <c r="Z173" s="1665">
        <v>4.01</v>
      </c>
      <c r="AA173" s="1072">
        <v>265221.39999999997</v>
      </c>
      <c r="AB173" s="1072">
        <v>0</v>
      </c>
      <c r="AC173" s="1072"/>
      <c r="AD173" s="295">
        <f t="shared" si="59"/>
        <v>265221.39999999997</v>
      </c>
      <c r="AE173" s="272">
        <v>1</v>
      </c>
      <c r="AF173" s="1435">
        <v>5</v>
      </c>
      <c r="AG173" s="1665">
        <v>4.01</v>
      </c>
      <c r="AH173" s="1072">
        <v>265221.39999999997</v>
      </c>
      <c r="AI173" s="1072">
        <v>0</v>
      </c>
      <c r="AJ173" s="1072"/>
      <c r="AK173" s="295">
        <f t="shared" si="62"/>
        <v>265221.39999999997</v>
      </c>
    </row>
    <row r="174" spans="1:37" ht="27">
      <c r="A174" s="1072">
        <v>6</v>
      </c>
      <c r="B174" s="272" t="s">
        <v>6509</v>
      </c>
      <c r="C174" s="26" t="s">
        <v>6442</v>
      </c>
      <c r="D174" s="340" t="s">
        <v>1</v>
      </c>
      <c r="E174" s="272">
        <v>1</v>
      </c>
      <c r="F174" s="1435">
        <v>3</v>
      </c>
      <c r="G174" s="1665">
        <v>3.88</v>
      </c>
      <c r="H174" s="1072">
        <v>256623.19999999998</v>
      </c>
      <c r="I174" s="1072">
        <v>0</v>
      </c>
      <c r="J174" s="1072"/>
      <c r="K174" s="295">
        <f t="shared" si="63"/>
        <v>256623.19999999998</v>
      </c>
      <c r="L174" s="272">
        <v>1</v>
      </c>
      <c r="M174" s="1435">
        <v>0</v>
      </c>
      <c r="N174" s="1665">
        <v>3.88</v>
      </c>
      <c r="O174" s="1072">
        <v>256623.19999999998</v>
      </c>
      <c r="P174" s="1072">
        <v>0</v>
      </c>
      <c r="Q174" s="1072"/>
      <c r="R174" s="295">
        <f t="shared" si="64"/>
        <v>256623.19999999998</v>
      </c>
      <c r="S174" s="295">
        <f t="shared" si="60"/>
        <v>0</v>
      </c>
      <c r="T174" s="295">
        <f t="shared" si="58"/>
        <v>0</v>
      </c>
      <c r="U174" s="295">
        <f t="shared" si="58"/>
        <v>0</v>
      </c>
      <c r="V174" s="295">
        <f t="shared" si="58"/>
        <v>0</v>
      </c>
      <c r="W174" s="295">
        <f t="shared" si="61"/>
        <v>0</v>
      </c>
      <c r="X174" s="272">
        <v>1</v>
      </c>
      <c r="Y174" s="1435">
        <v>3</v>
      </c>
      <c r="Z174" s="1665">
        <v>3.88</v>
      </c>
      <c r="AA174" s="1072">
        <v>256623.19999999998</v>
      </c>
      <c r="AB174" s="1072">
        <v>0</v>
      </c>
      <c r="AC174" s="1072"/>
      <c r="AD174" s="295">
        <f t="shared" si="59"/>
        <v>256623.19999999998</v>
      </c>
      <c r="AE174" s="272">
        <v>1</v>
      </c>
      <c r="AF174" s="1435">
        <v>4</v>
      </c>
      <c r="AG174" s="1665">
        <v>3.88</v>
      </c>
      <c r="AH174" s="1072">
        <v>256623.19999999998</v>
      </c>
      <c r="AI174" s="1072">
        <v>0</v>
      </c>
      <c r="AJ174" s="1072"/>
      <c r="AK174" s="295">
        <f t="shared" si="62"/>
        <v>256623.19999999998</v>
      </c>
    </row>
    <row r="175" spans="1:37" ht="27">
      <c r="A175" s="1072">
        <v>7</v>
      </c>
      <c r="B175" s="272" t="s">
        <v>5346</v>
      </c>
      <c r="C175" s="26" t="s">
        <v>6442</v>
      </c>
      <c r="D175" s="340" t="s">
        <v>1</v>
      </c>
      <c r="E175" s="272">
        <v>1</v>
      </c>
      <c r="F175" s="1435">
        <v>2</v>
      </c>
      <c r="G175" s="1665">
        <v>3.88</v>
      </c>
      <c r="H175" s="1072">
        <v>256623.19999999998</v>
      </c>
      <c r="I175" s="1072">
        <v>0</v>
      </c>
      <c r="J175" s="1072"/>
      <c r="K175" s="295">
        <f t="shared" si="63"/>
        <v>256623.19999999998</v>
      </c>
      <c r="L175" s="272">
        <v>1</v>
      </c>
      <c r="M175" s="1435">
        <v>1</v>
      </c>
      <c r="N175" s="1665">
        <v>3.88</v>
      </c>
      <c r="O175" s="1072">
        <v>256623.19999999998</v>
      </c>
      <c r="P175" s="1072">
        <v>0</v>
      </c>
      <c r="Q175" s="1072"/>
      <c r="R175" s="295">
        <f t="shared" si="64"/>
        <v>256623.19999999998</v>
      </c>
      <c r="S175" s="295">
        <f t="shared" si="60"/>
        <v>0</v>
      </c>
      <c r="T175" s="295">
        <f t="shared" si="58"/>
        <v>0</v>
      </c>
      <c r="U175" s="295">
        <f t="shared" si="58"/>
        <v>0</v>
      </c>
      <c r="V175" s="295">
        <f t="shared" si="58"/>
        <v>0</v>
      </c>
      <c r="W175" s="295">
        <f t="shared" si="61"/>
        <v>0</v>
      </c>
      <c r="X175" s="272">
        <v>1</v>
      </c>
      <c r="Y175" s="1435">
        <v>4</v>
      </c>
      <c r="Z175" s="1665">
        <v>3.88</v>
      </c>
      <c r="AA175" s="1072">
        <v>256623.19999999998</v>
      </c>
      <c r="AB175" s="1072">
        <v>0</v>
      </c>
      <c r="AC175" s="1072"/>
      <c r="AD175" s="295">
        <f t="shared" si="59"/>
        <v>256623.19999999998</v>
      </c>
      <c r="AE175" s="272">
        <v>1</v>
      </c>
      <c r="AF175" s="1435">
        <v>5</v>
      </c>
      <c r="AG175" s="1665">
        <v>3.88</v>
      </c>
      <c r="AH175" s="1072">
        <v>256623.19999999998</v>
      </c>
      <c r="AI175" s="1072">
        <v>0</v>
      </c>
      <c r="AJ175" s="1072"/>
      <c r="AK175" s="295">
        <f t="shared" si="62"/>
        <v>256623.19999999998</v>
      </c>
    </row>
    <row r="176" spans="1:37" ht="27">
      <c r="A176" s="1072">
        <v>8</v>
      </c>
      <c r="B176" s="272" t="s">
        <v>6510</v>
      </c>
      <c r="C176" s="26" t="s">
        <v>6442</v>
      </c>
      <c r="D176" s="340" t="s">
        <v>1</v>
      </c>
      <c r="E176" s="272">
        <v>1</v>
      </c>
      <c r="F176" s="1435">
        <v>2</v>
      </c>
      <c r="G176" s="1665">
        <v>3.88</v>
      </c>
      <c r="H176" s="1072">
        <v>256623.19999999998</v>
      </c>
      <c r="I176" s="1072">
        <v>0</v>
      </c>
      <c r="J176" s="1072"/>
      <c r="K176" s="295">
        <f t="shared" si="63"/>
        <v>256623.19999999998</v>
      </c>
      <c r="L176" s="272">
        <v>1</v>
      </c>
      <c r="M176" s="1435">
        <v>1</v>
      </c>
      <c r="N176" s="1665">
        <v>3.88</v>
      </c>
      <c r="O176" s="1072">
        <v>256623.19999999998</v>
      </c>
      <c r="P176" s="1072">
        <v>0</v>
      </c>
      <c r="Q176" s="1072"/>
      <c r="R176" s="295">
        <f t="shared" si="64"/>
        <v>256623.19999999998</v>
      </c>
      <c r="S176" s="295">
        <f t="shared" si="60"/>
        <v>0</v>
      </c>
      <c r="T176" s="295">
        <f t="shared" si="58"/>
        <v>0</v>
      </c>
      <c r="U176" s="295">
        <f t="shared" si="58"/>
        <v>0</v>
      </c>
      <c r="V176" s="295">
        <f t="shared" si="58"/>
        <v>0</v>
      </c>
      <c r="W176" s="295">
        <f t="shared" si="61"/>
        <v>0</v>
      </c>
      <c r="X176" s="272">
        <v>1</v>
      </c>
      <c r="Y176" s="1435">
        <v>4</v>
      </c>
      <c r="Z176" s="1665">
        <v>3.88</v>
      </c>
      <c r="AA176" s="1072">
        <v>256623.19999999998</v>
      </c>
      <c r="AB176" s="1072">
        <v>0</v>
      </c>
      <c r="AC176" s="1072"/>
      <c r="AD176" s="295">
        <f t="shared" si="59"/>
        <v>256623.19999999998</v>
      </c>
      <c r="AE176" s="272">
        <v>1</v>
      </c>
      <c r="AF176" s="1435">
        <v>5</v>
      </c>
      <c r="AG176" s="1665">
        <v>3.88</v>
      </c>
      <c r="AH176" s="1072">
        <v>256623.19999999998</v>
      </c>
      <c r="AI176" s="1072">
        <v>0</v>
      </c>
      <c r="AJ176" s="1072"/>
      <c r="AK176" s="295">
        <f t="shared" si="62"/>
        <v>256623.19999999998</v>
      </c>
    </row>
    <row r="177" spans="1:37" ht="27">
      <c r="A177" s="1072">
        <v>9</v>
      </c>
      <c r="B177" s="272" t="s">
        <v>6511</v>
      </c>
      <c r="C177" s="26" t="s">
        <v>6442</v>
      </c>
      <c r="D177" s="340" t="s">
        <v>1</v>
      </c>
      <c r="E177" s="272">
        <v>1</v>
      </c>
      <c r="F177" s="1435">
        <v>2</v>
      </c>
      <c r="G177" s="1665">
        <v>4.01</v>
      </c>
      <c r="H177" s="1072">
        <v>265221.39999999997</v>
      </c>
      <c r="I177" s="1072">
        <v>0</v>
      </c>
      <c r="J177" s="1072"/>
      <c r="K177" s="295">
        <f t="shared" si="63"/>
        <v>265221.39999999997</v>
      </c>
      <c r="L177" s="272">
        <v>1</v>
      </c>
      <c r="M177" s="1435">
        <v>1</v>
      </c>
      <c r="N177" s="1665">
        <v>4.01</v>
      </c>
      <c r="O177" s="1072">
        <v>265221.39999999997</v>
      </c>
      <c r="P177" s="1072">
        <v>0</v>
      </c>
      <c r="Q177" s="1072"/>
      <c r="R177" s="295">
        <f t="shared" si="64"/>
        <v>265221.39999999997</v>
      </c>
      <c r="S177" s="295">
        <f t="shared" si="60"/>
        <v>0</v>
      </c>
      <c r="T177" s="295">
        <f t="shared" si="58"/>
        <v>0</v>
      </c>
      <c r="U177" s="295">
        <f t="shared" si="58"/>
        <v>0</v>
      </c>
      <c r="V177" s="295">
        <f t="shared" si="58"/>
        <v>0</v>
      </c>
      <c r="W177" s="295">
        <f t="shared" si="61"/>
        <v>0</v>
      </c>
      <c r="X177" s="272">
        <v>1</v>
      </c>
      <c r="Y177" s="1435">
        <v>4</v>
      </c>
      <c r="Z177" s="1665">
        <v>4.01</v>
      </c>
      <c r="AA177" s="1072">
        <v>265221.39999999997</v>
      </c>
      <c r="AB177" s="1072">
        <v>0</v>
      </c>
      <c r="AC177" s="1072"/>
      <c r="AD177" s="295">
        <f t="shared" si="59"/>
        <v>265221.39999999997</v>
      </c>
      <c r="AE177" s="272">
        <v>1</v>
      </c>
      <c r="AF177" s="1435">
        <v>5</v>
      </c>
      <c r="AG177" s="1665">
        <v>4.01</v>
      </c>
      <c r="AH177" s="1072">
        <v>265221.39999999997</v>
      </c>
      <c r="AI177" s="1072">
        <v>0</v>
      </c>
      <c r="AJ177" s="1072"/>
      <c r="AK177" s="295">
        <f t="shared" si="62"/>
        <v>265221.39999999997</v>
      </c>
    </row>
    <row r="178" spans="1:37" ht="27">
      <c r="A178" s="1072">
        <v>10</v>
      </c>
      <c r="B178" s="272" t="s">
        <v>6512</v>
      </c>
      <c r="C178" s="26" t="s">
        <v>6442</v>
      </c>
      <c r="D178" s="340" t="s">
        <v>1</v>
      </c>
      <c r="E178" s="272">
        <v>1</v>
      </c>
      <c r="F178" s="1435">
        <v>3</v>
      </c>
      <c r="G178" s="1665">
        <v>4.01</v>
      </c>
      <c r="H178" s="1072">
        <v>265221.39999999997</v>
      </c>
      <c r="I178" s="1072">
        <v>0</v>
      </c>
      <c r="J178" s="1072"/>
      <c r="K178" s="295">
        <f t="shared" si="63"/>
        <v>265221.39999999997</v>
      </c>
      <c r="L178" s="272">
        <v>1</v>
      </c>
      <c r="M178" s="1435">
        <v>1</v>
      </c>
      <c r="N178" s="1665">
        <v>4.01</v>
      </c>
      <c r="O178" s="1072">
        <v>265221.39999999997</v>
      </c>
      <c r="P178" s="1072">
        <v>0</v>
      </c>
      <c r="Q178" s="1072"/>
      <c r="R178" s="295">
        <f t="shared" si="64"/>
        <v>265221.39999999997</v>
      </c>
      <c r="S178" s="295">
        <f>+E178-L178</f>
        <v>0</v>
      </c>
      <c r="T178" s="295">
        <f t="shared" si="58"/>
        <v>0</v>
      </c>
      <c r="U178" s="295">
        <f t="shared" si="58"/>
        <v>0</v>
      </c>
      <c r="V178" s="295">
        <f t="shared" si="58"/>
        <v>0</v>
      </c>
      <c r="W178" s="295">
        <f>T178+U178+V178</f>
        <v>0</v>
      </c>
      <c r="X178" s="272">
        <v>1</v>
      </c>
      <c r="Y178" s="1435">
        <v>4</v>
      </c>
      <c r="Z178" s="1665">
        <v>4.01</v>
      </c>
      <c r="AA178" s="1072">
        <v>265221.39999999997</v>
      </c>
      <c r="AB178" s="1072">
        <v>0</v>
      </c>
      <c r="AC178" s="1072"/>
      <c r="AD178" s="295">
        <f t="shared" si="59"/>
        <v>265221.39999999997</v>
      </c>
      <c r="AE178" s="272">
        <v>1</v>
      </c>
      <c r="AF178" s="1435">
        <v>5</v>
      </c>
      <c r="AG178" s="1665">
        <v>4.01</v>
      </c>
      <c r="AH178" s="1072">
        <v>265221.39999999997</v>
      </c>
      <c r="AI178" s="1072">
        <v>0</v>
      </c>
      <c r="AJ178" s="1072"/>
      <c r="AK178" s="295">
        <f t="shared" si="62"/>
        <v>265221.39999999997</v>
      </c>
    </row>
    <row r="179" spans="1:37" ht="27">
      <c r="A179" s="1072">
        <v>11</v>
      </c>
      <c r="B179" s="272" t="s">
        <v>6513</v>
      </c>
      <c r="C179" s="26" t="s">
        <v>6442</v>
      </c>
      <c r="D179" s="340" t="s">
        <v>1</v>
      </c>
      <c r="E179" s="272">
        <v>1</v>
      </c>
      <c r="F179" s="1435">
        <v>2</v>
      </c>
      <c r="G179" s="1665">
        <v>3.88</v>
      </c>
      <c r="H179" s="1072">
        <v>256623.19999999998</v>
      </c>
      <c r="I179" s="1072">
        <v>0</v>
      </c>
      <c r="J179" s="1072"/>
      <c r="K179" s="295">
        <f t="shared" si="63"/>
        <v>256623.19999999998</v>
      </c>
      <c r="L179" s="272">
        <v>1</v>
      </c>
      <c r="M179" s="1435">
        <v>1</v>
      </c>
      <c r="N179" s="1665">
        <v>3.88</v>
      </c>
      <c r="O179" s="1072">
        <v>256623.19999999998</v>
      </c>
      <c r="P179" s="1072">
        <v>0</v>
      </c>
      <c r="Q179" s="1072"/>
      <c r="R179" s="295">
        <f t="shared" si="64"/>
        <v>256623.19999999998</v>
      </c>
      <c r="S179" s="295">
        <f>+E179-L179</f>
        <v>0</v>
      </c>
      <c r="T179" s="295">
        <f t="shared" si="58"/>
        <v>0</v>
      </c>
      <c r="U179" s="295">
        <f t="shared" si="58"/>
        <v>0</v>
      </c>
      <c r="V179" s="295">
        <f t="shared" si="58"/>
        <v>0</v>
      </c>
      <c r="W179" s="295">
        <f>T179+U179+V179</f>
        <v>0</v>
      </c>
      <c r="X179" s="272">
        <v>1</v>
      </c>
      <c r="Y179" s="1435">
        <v>3</v>
      </c>
      <c r="Z179" s="1665">
        <v>3.88</v>
      </c>
      <c r="AA179" s="1072">
        <v>256623.19999999998</v>
      </c>
      <c r="AB179" s="1072">
        <v>0</v>
      </c>
      <c r="AC179" s="1072"/>
      <c r="AD179" s="295">
        <f t="shared" si="59"/>
        <v>256623.19999999998</v>
      </c>
      <c r="AE179" s="272">
        <v>1</v>
      </c>
      <c r="AF179" s="1435">
        <v>4</v>
      </c>
      <c r="AG179" s="1665">
        <v>3.88</v>
      </c>
      <c r="AH179" s="1072">
        <v>256623.19999999998</v>
      </c>
      <c r="AI179" s="1072">
        <v>0</v>
      </c>
      <c r="AJ179" s="1072"/>
      <c r="AK179" s="295">
        <f t="shared" si="62"/>
        <v>256623.19999999998</v>
      </c>
    </row>
    <row r="180" spans="1:37" ht="27">
      <c r="A180" s="1072">
        <v>12</v>
      </c>
      <c r="B180" s="272" t="s">
        <v>6514</v>
      </c>
      <c r="C180" s="26" t="s">
        <v>6442</v>
      </c>
      <c r="D180" s="340" t="s">
        <v>1</v>
      </c>
      <c r="E180" s="272">
        <v>1</v>
      </c>
      <c r="F180" s="1435">
        <v>2</v>
      </c>
      <c r="G180" s="1665">
        <v>4.01</v>
      </c>
      <c r="H180" s="1072">
        <v>265221.39999999997</v>
      </c>
      <c r="I180" s="1072">
        <v>0</v>
      </c>
      <c r="J180" s="1072"/>
      <c r="K180" s="295">
        <f t="shared" si="63"/>
        <v>265221.39999999997</v>
      </c>
      <c r="L180" s="272">
        <v>1</v>
      </c>
      <c r="M180" s="1435">
        <v>1</v>
      </c>
      <c r="N180" s="1665">
        <v>4.01</v>
      </c>
      <c r="O180" s="1072">
        <v>265221.39999999997</v>
      </c>
      <c r="P180" s="1072">
        <v>0</v>
      </c>
      <c r="Q180" s="1072"/>
      <c r="R180" s="295">
        <f t="shared" si="64"/>
        <v>265221.39999999997</v>
      </c>
      <c r="S180" s="295">
        <f>+E180-L180</f>
        <v>0</v>
      </c>
      <c r="T180" s="295">
        <f t="shared" si="58"/>
        <v>0</v>
      </c>
      <c r="U180" s="295">
        <f t="shared" si="58"/>
        <v>0</v>
      </c>
      <c r="V180" s="295">
        <f t="shared" si="58"/>
        <v>0</v>
      </c>
      <c r="W180" s="295">
        <f>T180+U180+V180</f>
        <v>0</v>
      </c>
      <c r="X180" s="272">
        <v>1</v>
      </c>
      <c r="Y180" s="1435">
        <v>4</v>
      </c>
      <c r="Z180" s="1665">
        <v>4.01</v>
      </c>
      <c r="AA180" s="1072">
        <v>265221.39999999997</v>
      </c>
      <c r="AB180" s="1072">
        <v>0</v>
      </c>
      <c r="AC180" s="1072"/>
      <c r="AD180" s="295">
        <f t="shared" si="59"/>
        <v>265221.39999999997</v>
      </c>
      <c r="AE180" s="272">
        <v>1</v>
      </c>
      <c r="AF180" s="1435">
        <v>5</v>
      </c>
      <c r="AG180" s="295">
        <v>4.01</v>
      </c>
      <c r="AH180" s="1072">
        <v>265221.39999999997</v>
      </c>
      <c r="AI180" s="1072">
        <v>0</v>
      </c>
      <c r="AJ180" s="1072"/>
      <c r="AK180" s="295">
        <f t="shared" si="62"/>
        <v>265221.39999999997</v>
      </c>
    </row>
    <row r="181" spans="1:37" ht="27">
      <c r="A181" s="1072">
        <v>13</v>
      </c>
      <c r="B181" s="272" t="s">
        <v>6515</v>
      </c>
      <c r="C181" s="26" t="s">
        <v>6442</v>
      </c>
      <c r="D181" s="340" t="s">
        <v>1</v>
      </c>
      <c r="E181" s="272">
        <v>1</v>
      </c>
      <c r="F181" s="1435">
        <v>2</v>
      </c>
      <c r="G181" s="1665">
        <v>4.01</v>
      </c>
      <c r="H181" s="1072">
        <v>265221.39999999997</v>
      </c>
      <c r="I181" s="1072">
        <v>0</v>
      </c>
      <c r="J181" s="1072"/>
      <c r="K181" s="295">
        <f t="shared" si="63"/>
        <v>265221.39999999997</v>
      </c>
      <c r="L181" s="272">
        <v>1</v>
      </c>
      <c r="M181" s="1435">
        <v>1</v>
      </c>
      <c r="N181" s="1665">
        <v>4.01</v>
      </c>
      <c r="O181" s="1072">
        <v>265221.39999999997</v>
      </c>
      <c r="P181" s="1072">
        <v>0</v>
      </c>
      <c r="Q181" s="1072"/>
      <c r="R181" s="295">
        <f t="shared" si="64"/>
        <v>265221.39999999997</v>
      </c>
      <c r="S181" s="295">
        <f>+E181-L181</f>
        <v>0</v>
      </c>
      <c r="T181" s="295">
        <f t="shared" si="58"/>
        <v>0</v>
      </c>
      <c r="U181" s="295">
        <f t="shared" si="58"/>
        <v>0</v>
      </c>
      <c r="V181" s="295">
        <f t="shared" si="58"/>
        <v>0</v>
      </c>
      <c r="W181" s="295">
        <f>T181+U181+V181</f>
        <v>0</v>
      </c>
      <c r="X181" s="272">
        <v>1</v>
      </c>
      <c r="Y181" s="1435">
        <v>4</v>
      </c>
      <c r="Z181" s="1665">
        <v>4.01</v>
      </c>
      <c r="AA181" s="1072">
        <v>265221.39999999997</v>
      </c>
      <c r="AB181" s="1072">
        <v>0</v>
      </c>
      <c r="AC181" s="1072"/>
      <c r="AD181" s="295">
        <f t="shared" si="59"/>
        <v>265221.39999999997</v>
      </c>
      <c r="AE181" s="272">
        <v>1</v>
      </c>
      <c r="AF181" s="1435">
        <v>5</v>
      </c>
      <c r="AG181" s="295">
        <v>4.01</v>
      </c>
      <c r="AH181" s="1072">
        <v>265221.39999999997</v>
      </c>
      <c r="AI181" s="1072">
        <v>0</v>
      </c>
      <c r="AJ181" s="1072"/>
      <c r="AK181" s="295">
        <f t="shared" si="62"/>
        <v>265221.39999999997</v>
      </c>
    </row>
    <row r="182" spans="1:37" ht="27">
      <c r="A182" s="1072">
        <v>14</v>
      </c>
      <c r="B182" s="272" t="s">
        <v>6516</v>
      </c>
      <c r="C182" s="26" t="s">
        <v>6442</v>
      </c>
      <c r="D182" s="340" t="s">
        <v>1</v>
      </c>
      <c r="E182" s="272">
        <v>1</v>
      </c>
      <c r="F182" s="1435">
        <v>2</v>
      </c>
      <c r="G182" s="1665">
        <v>4.01</v>
      </c>
      <c r="H182" s="1072">
        <v>265221.39999999997</v>
      </c>
      <c r="I182" s="1072">
        <v>0</v>
      </c>
      <c r="J182" s="1072"/>
      <c r="K182" s="295">
        <f t="shared" si="63"/>
        <v>265221.39999999997</v>
      </c>
      <c r="L182" s="272">
        <v>1</v>
      </c>
      <c r="M182" s="1435">
        <v>1</v>
      </c>
      <c r="N182" s="1665">
        <v>4.01</v>
      </c>
      <c r="O182" s="1072">
        <v>265221.39999999997</v>
      </c>
      <c r="P182" s="1072">
        <v>0</v>
      </c>
      <c r="Q182" s="1072"/>
      <c r="R182" s="295">
        <f t="shared" si="64"/>
        <v>265221.39999999997</v>
      </c>
      <c r="S182" s="295">
        <f>+E182-L182</f>
        <v>0</v>
      </c>
      <c r="T182" s="295">
        <f t="shared" si="58"/>
        <v>0</v>
      </c>
      <c r="U182" s="295">
        <f t="shared" si="58"/>
        <v>0</v>
      </c>
      <c r="V182" s="295">
        <f t="shared" si="58"/>
        <v>0</v>
      </c>
      <c r="W182" s="295">
        <f>T182+U182+V182</f>
        <v>0</v>
      </c>
      <c r="X182" s="272">
        <v>1</v>
      </c>
      <c r="Y182" s="1435">
        <v>4</v>
      </c>
      <c r="Z182" s="1665">
        <v>4.01</v>
      </c>
      <c r="AA182" s="1072">
        <v>265221.39999999997</v>
      </c>
      <c r="AB182" s="1072">
        <v>0</v>
      </c>
      <c r="AC182" s="1072"/>
      <c r="AD182" s="295">
        <f t="shared" si="59"/>
        <v>265221.39999999997</v>
      </c>
      <c r="AE182" s="272">
        <v>1</v>
      </c>
      <c r="AF182" s="1435">
        <v>5</v>
      </c>
      <c r="AG182" s="295">
        <v>4.01</v>
      </c>
      <c r="AH182" s="1072">
        <v>265221.39999999997</v>
      </c>
      <c r="AI182" s="1072">
        <v>0</v>
      </c>
      <c r="AJ182" s="1072"/>
      <c r="AK182" s="295">
        <f t="shared" si="62"/>
        <v>265221.39999999997</v>
      </c>
    </row>
    <row r="183" spans="1:37" ht="27">
      <c r="A183" s="1072">
        <v>15</v>
      </c>
      <c r="B183" s="272" t="s">
        <v>6517</v>
      </c>
      <c r="C183" s="26" t="s">
        <v>6442</v>
      </c>
      <c r="D183" s="340" t="s">
        <v>1</v>
      </c>
      <c r="E183" s="272">
        <v>1</v>
      </c>
      <c r="F183" s="1435">
        <v>2</v>
      </c>
      <c r="G183" s="1665">
        <v>4.01</v>
      </c>
      <c r="H183" s="1072">
        <v>265221.39999999997</v>
      </c>
      <c r="I183" s="1072">
        <v>0</v>
      </c>
      <c r="J183" s="1072"/>
      <c r="K183" s="295">
        <f t="shared" si="63"/>
        <v>265221.39999999997</v>
      </c>
      <c r="L183" s="272">
        <v>1</v>
      </c>
      <c r="M183" s="1435">
        <v>1</v>
      </c>
      <c r="N183" s="1665">
        <v>4.01</v>
      </c>
      <c r="O183" s="1072">
        <v>265221.39999999997</v>
      </c>
      <c r="P183" s="1072">
        <v>0</v>
      </c>
      <c r="Q183" s="1072"/>
      <c r="R183" s="295">
        <f t="shared" si="64"/>
        <v>265221.39999999997</v>
      </c>
      <c r="S183" s="295">
        <f t="shared" ref="S183:S186" si="65">+E183-L183</f>
        <v>0</v>
      </c>
      <c r="T183" s="295">
        <f t="shared" si="58"/>
        <v>0</v>
      </c>
      <c r="U183" s="295">
        <f t="shared" si="58"/>
        <v>0</v>
      </c>
      <c r="V183" s="295">
        <f t="shared" si="58"/>
        <v>0</v>
      </c>
      <c r="W183" s="295">
        <f t="shared" ref="W183:W186" si="66">T183+U183+V183</f>
        <v>0</v>
      </c>
      <c r="X183" s="272">
        <v>1</v>
      </c>
      <c r="Y183" s="1435">
        <v>4</v>
      </c>
      <c r="Z183" s="1665">
        <v>4.01</v>
      </c>
      <c r="AA183" s="1072">
        <v>265221.39999999997</v>
      </c>
      <c r="AB183" s="1072">
        <v>0</v>
      </c>
      <c r="AC183" s="1072"/>
      <c r="AD183" s="295">
        <f t="shared" si="59"/>
        <v>265221.39999999997</v>
      </c>
      <c r="AE183" s="272">
        <v>1</v>
      </c>
      <c r="AF183" s="1435">
        <v>5</v>
      </c>
      <c r="AG183" s="295">
        <v>4.01</v>
      </c>
      <c r="AH183" s="1072">
        <v>265221.39999999997</v>
      </c>
      <c r="AI183" s="1072">
        <v>0</v>
      </c>
      <c r="AJ183" s="1072"/>
      <c r="AK183" s="295">
        <f t="shared" si="62"/>
        <v>265221.39999999997</v>
      </c>
    </row>
    <row r="184" spans="1:37" ht="27">
      <c r="A184" s="1072">
        <v>16</v>
      </c>
      <c r="B184" s="272" t="s">
        <v>6607</v>
      </c>
      <c r="C184" s="26" t="s">
        <v>6442</v>
      </c>
      <c r="D184" s="340" t="s">
        <v>1</v>
      </c>
      <c r="E184" s="272">
        <v>1</v>
      </c>
      <c r="F184" s="1435">
        <v>2</v>
      </c>
      <c r="G184" s="1665">
        <v>3.88</v>
      </c>
      <c r="H184" s="1072">
        <v>256623.19999999998</v>
      </c>
      <c r="I184" s="1072">
        <v>0</v>
      </c>
      <c r="J184" s="1072"/>
      <c r="K184" s="295">
        <f t="shared" si="63"/>
        <v>256623.19999999998</v>
      </c>
      <c r="L184" s="272">
        <v>1</v>
      </c>
      <c r="M184" s="1435">
        <v>1</v>
      </c>
      <c r="N184" s="1665">
        <v>3.88</v>
      </c>
      <c r="O184" s="1072">
        <v>256623.19999999998</v>
      </c>
      <c r="P184" s="1072">
        <v>0</v>
      </c>
      <c r="Q184" s="1072"/>
      <c r="R184" s="295">
        <f t="shared" si="64"/>
        <v>256623.19999999998</v>
      </c>
      <c r="S184" s="295">
        <f t="shared" si="65"/>
        <v>0</v>
      </c>
      <c r="T184" s="295">
        <f t="shared" si="58"/>
        <v>0</v>
      </c>
      <c r="U184" s="295">
        <f t="shared" si="58"/>
        <v>0</v>
      </c>
      <c r="V184" s="295">
        <f t="shared" si="58"/>
        <v>0</v>
      </c>
      <c r="W184" s="295">
        <f t="shared" si="66"/>
        <v>0</v>
      </c>
      <c r="X184" s="272">
        <v>1</v>
      </c>
      <c r="Y184" s="1435">
        <v>3</v>
      </c>
      <c r="Z184" s="1665">
        <v>3.88</v>
      </c>
      <c r="AA184" s="1072">
        <v>256623.19999999998</v>
      </c>
      <c r="AB184" s="1072">
        <v>0</v>
      </c>
      <c r="AC184" s="1072"/>
      <c r="AD184" s="295">
        <f t="shared" si="59"/>
        <v>256623.19999999998</v>
      </c>
      <c r="AE184" s="272">
        <v>1</v>
      </c>
      <c r="AF184" s="1435">
        <v>4</v>
      </c>
      <c r="AG184" s="295">
        <v>3.88</v>
      </c>
      <c r="AH184" s="1072">
        <v>256623.19999999998</v>
      </c>
      <c r="AI184" s="1072">
        <v>0</v>
      </c>
      <c r="AJ184" s="1072"/>
      <c r="AK184" s="295">
        <f t="shared" si="62"/>
        <v>256623.19999999998</v>
      </c>
    </row>
    <row r="185" spans="1:37" ht="27">
      <c r="A185" s="1072">
        <v>17</v>
      </c>
      <c r="B185" s="272" t="s">
        <v>5258</v>
      </c>
      <c r="C185" s="26" t="s">
        <v>6442</v>
      </c>
      <c r="D185" s="340" t="s">
        <v>1</v>
      </c>
      <c r="E185" s="272">
        <v>1</v>
      </c>
      <c r="F185" s="1435">
        <v>2</v>
      </c>
      <c r="G185" s="1665">
        <v>4.01</v>
      </c>
      <c r="H185" s="1072">
        <v>265221.39999999997</v>
      </c>
      <c r="I185" s="1072">
        <v>0</v>
      </c>
      <c r="J185" s="1072"/>
      <c r="K185" s="295">
        <f t="shared" si="63"/>
        <v>265221.39999999997</v>
      </c>
      <c r="L185" s="272">
        <v>1</v>
      </c>
      <c r="M185" s="1435">
        <v>1</v>
      </c>
      <c r="N185" s="1665">
        <v>4.01</v>
      </c>
      <c r="O185" s="1072">
        <v>265221.39999999997</v>
      </c>
      <c r="P185" s="1072">
        <v>0</v>
      </c>
      <c r="Q185" s="1072"/>
      <c r="R185" s="295">
        <f t="shared" si="64"/>
        <v>265221.39999999997</v>
      </c>
      <c r="S185" s="295">
        <f t="shared" si="65"/>
        <v>0</v>
      </c>
      <c r="T185" s="295">
        <f t="shared" si="58"/>
        <v>0</v>
      </c>
      <c r="U185" s="295">
        <f t="shared" si="58"/>
        <v>0</v>
      </c>
      <c r="V185" s="295">
        <f t="shared" si="58"/>
        <v>0</v>
      </c>
      <c r="W185" s="295">
        <f t="shared" si="66"/>
        <v>0</v>
      </c>
      <c r="X185" s="272">
        <v>1</v>
      </c>
      <c r="Y185" s="1435">
        <v>4</v>
      </c>
      <c r="Z185" s="1665">
        <v>4.01</v>
      </c>
      <c r="AA185" s="1072">
        <v>265221.39999999997</v>
      </c>
      <c r="AB185" s="1072">
        <v>0</v>
      </c>
      <c r="AC185" s="1072"/>
      <c r="AD185" s="295">
        <f t="shared" si="59"/>
        <v>265221.39999999997</v>
      </c>
      <c r="AE185" s="272">
        <v>1</v>
      </c>
      <c r="AF185" s="1435">
        <v>5</v>
      </c>
      <c r="AG185" s="295">
        <v>4.01</v>
      </c>
      <c r="AH185" s="1072">
        <v>265221.39999999997</v>
      </c>
      <c r="AI185" s="1072">
        <v>0</v>
      </c>
      <c r="AJ185" s="1072"/>
      <c r="AK185" s="295">
        <f t="shared" si="62"/>
        <v>265221.39999999997</v>
      </c>
    </row>
    <row r="186" spans="1:37" ht="27">
      <c r="A186" s="1072">
        <v>18</v>
      </c>
      <c r="B186" s="272" t="s">
        <v>6518</v>
      </c>
      <c r="C186" s="26" t="s">
        <v>6442</v>
      </c>
      <c r="D186" s="340" t="s">
        <v>1</v>
      </c>
      <c r="E186" s="272">
        <v>1</v>
      </c>
      <c r="F186" s="1435">
        <v>2</v>
      </c>
      <c r="G186" s="1665">
        <v>4.01</v>
      </c>
      <c r="H186" s="1072">
        <v>265221.39999999997</v>
      </c>
      <c r="I186" s="1072">
        <v>0</v>
      </c>
      <c r="J186" s="1072"/>
      <c r="K186" s="295">
        <f t="shared" si="63"/>
        <v>265221.39999999997</v>
      </c>
      <c r="L186" s="272">
        <v>1</v>
      </c>
      <c r="M186" s="1435">
        <v>1</v>
      </c>
      <c r="N186" s="1665">
        <v>4.01</v>
      </c>
      <c r="O186" s="1072">
        <v>265221.39999999997</v>
      </c>
      <c r="P186" s="1072">
        <v>0</v>
      </c>
      <c r="Q186" s="1072"/>
      <c r="R186" s="295">
        <f t="shared" si="64"/>
        <v>265221.39999999997</v>
      </c>
      <c r="S186" s="295">
        <f t="shared" si="65"/>
        <v>0</v>
      </c>
      <c r="T186" s="295">
        <f t="shared" si="58"/>
        <v>0</v>
      </c>
      <c r="U186" s="295">
        <f t="shared" si="58"/>
        <v>0</v>
      </c>
      <c r="V186" s="295">
        <f t="shared" si="58"/>
        <v>0</v>
      </c>
      <c r="W186" s="295">
        <f t="shared" si="66"/>
        <v>0</v>
      </c>
      <c r="X186" s="272">
        <v>1</v>
      </c>
      <c r="Y186" s="1435">
        <v>4</v>
      </c>
      <c r="Z186" s="1665">
        <v>4.01</v>
      </c>
      <c r="AA186" s="1072">
        <v>265221.39999999997</v>
      </c>
      <c r="AB186" s="1072">
        <v>0</v>
      </c>
      <c r="AC186" s="1072"/>
      <c r="AD186" s="295">
        <f t="shared" si="59"/>
        <v>265221.39999999997</v>
      </c>
      <c r="AE186" s="272">
        <v>1</v>
      </c>
      <c r="AF186" s="1435">
        <v>5</v>
      </c>
      <c r="AG186" s="295">
        <v>4.01</v>
      </c>
      <c r="AH186" s="1072">
        <v>265221.39999999997</v>
      </c>
      <c r="AI186" s="1072">
        <v>0</v>
      </c>
      <c r="AJ186" s="1072"/>
      <c r="AK186" s="295">
        <f t="shared" si="62"/>
        <v>265221.39999999997</v>
      </c>
    </row>
    <row r="187" spans="1:37" ht="27">
      <c r="A187" s="1072">
        <v>19</v>
      </c>
      <c r="B187" s="272" t="s">
        <v>6519</v>
      </c>
      <c r="C187" s="26" t="s">
        <v>6442</v>
      </c>
      <c r="D187" s="340" t="s">
        <v>1</v>
      </c>
      <c r="E187" s="272">
        <v>1</v>
      </c>
      <c r="F187" s="1435">
        <v>2</v>
      </c>
      <c r="G187" s="1665">
        <v>4.01</v>
      </c>
      <c r="H187" s="1072">
        <v>265221.39999999997</v>
      </c>
      <c r="I187" s="1072">
        <v>0</v>
      </c>
      <c r="J187" s="1072"/>
      <c r="K187" s="295">
        <f t="shared" si="63"/>
        <v>265221.39999999997</v>
      </c>
      <c r="L187" s="272">
        <v>1</v>
      </c>
      <c r="M187" s="1435">
        <v>1</v>
      </c>
      <c r="N187" s="1665">
        <v>4.01</v>
      </c>
      <c r="O187" s="1072">
        <v>265221.39999999997</v>
      </c>
      <c r="P187" s="1072">
        <v>0</v>
      </c>
      <c r="Q187" s="1072"/>
      <c r="R187" s="295">
        <f t="shared" si="64"/>
        <v>265221.39999999997</v>
      </c>
      <c r="S187" s="295">
        <f>+E187-L187</f>
        <v>0</v>
      </c>
      <c r="T187" s="295">
        <f t="shared" ref="T187:V222" si="67">H187-O187</f>
        <v>0</v>
      </c>
      <c r="U187" s="295">
        <f t="shared" si="67"/>
        <v>0</v>
      </c>
      <c r="V187" s="295">
        <f t="shared" si="67"/>
        <v>0</v>
      </c>
      <c r="W187" s="295">
        <f>T187+U187+V187</f>
        <v>0</v>
      </c>
      <c r="X187" s="272">
        <v>1</v>
      </c>
      <c r="Y187" s="1435">
        <v>4</v>
      </c>
      <c r="Z187" s="1665">
        <v>4.01</v>
      </c>
      <c r="AA187" s="1072">
        <v>265221.39999999997</v>
      </c>
      <c r="AB187" s="1072">
        <v>0</v>
      </c>
      <c r="AC187" s="1072"/>
      <c r="AD187" s="295">
        <f t="shared" si="59"/>
        <v>265221.39999999997</v>
      </c>
      <c r="AE187" s="272">
        <v>1</v>
      </c>
      <c r="AF187" s="1435">
        <v>5</v>
      </c>
      <c r="AG187" s="295">
        <v>4.01</v>
      </c>
      <c r="AH187" s="1072">
        <v>265221.39999999997</v>
      </c>
      <c r="AI187" s="1072">
        <v>0</v>
      </c>
      <c r="AJ187" s="1072"/>
      <c r="AK187" s="295">
        <f>AH187+AI187+AJ187</f>
        <v>265221.39999999997</v>
      </c>
    </row>
    <row r="188" spans="1:37" ht="27">
      <c r="A188" s="1072">
        <v>20</v>
      </c>
      <c r="B188" s="272" t="s">
        <v>6520</v>
      </c>
      <c r="C188" s="26" t="s">
        <v>6442</v>
      </c>
      <c r="D188" s="340" t="s">
        <v>1</v>
      </c>
      <c r="E188" s="272">
        <v>1</v>
      </c>
      <c r="F188" s="1435">
        <v>2</v>
      </c>
      <c r="G188" s="1665">
        <v>3.88</v>
      </c>
      <c r="H188" s="1072">
        <v>256623.19999999998</v>
      </c>
      <c r="I188" s="1072">
        <v>0</v>
      </c>
      <c r="J188" s="1072"/>
      <c r="K188" s="295">
        <f t="shared" si="63"/>
        <v>256623.19999999998</v>
      </c>
      <c r="L188" s="272">
        <v>1</v>
      </c>
      <c r="M188" s="1435">
        <v>1</v>
      </c>
      <c r="N188" s="1665">
        <v>3.88</v>
      </c>
      <c r="O188" s="1072">
        <v>256623.19999999998</v>
      </c>
      <c r="P188" s="1072">
        <v>0</v>
      </c>
      <c r="Q188" s="1072"/>
      <c r="R188" s="295">
        <f t="shared" si="64"/>
        <v>256623.19999999998</v>
      </c>
      <c r="S188" s="295">
        <f t="shared" ref="S188:S195" si="68">+E188-L188</f>
        <v>0</v>
      </c>
      <c r="T188" s="295">
        <f t="shared" si="67"/>
        <v>0</v>
      </c>
      <c r="U188" s="295">
        <f t="shared" si="67"/>
        <v>0</v>
      </c>
      <c r="V188" s="295">
        <f t="shared" si="67"/>
        <v>0</v>
      </c>
      <c r="W188" s="295">
        <f t="shared" ref="W188:W195" si="69">T188+U188+V188</f>
        <v>0</v>
      </c>
      <c r="X188" s="272">
        <v>1</v>
      </c>
      <c r="Y188" s="1435">
        <v>4</v>
      </c>
      <c r="Z188" s="1665">
        <v>3.88</v>
      </c>
      <c r="AA188" s="1072">
        <v>256623.19999999998</v>
      </c>
      <c r="AB188" s="1072">
        <v>0</v>
      </c>
      <c r="AC188" s="1072"/>
      <c r="AD188" s="295">
        <f t="shared" si="59"/>
        <v>256623.19999999998</v>
      </c>
      <c r="AE188" s="272">
        <v>1</v>
      </c>
      <c r="AF188" s="1435">
        <v>5</v>
      </c>
      <c r="AG188" s="295">
        <v>3.88</v>
      </c>
      <c r="AH188" s="1072">
        <v>256623.19999999998</v>
      </c>
      <c r="AI188" s="1072">
        <v>0</v>
      </c>
      <c r="AJ188" s="1072"/>
      <c r="AK188" s="295">
        <f t="shared" ref="AK188:AK204" si="70">AH188+AI188+AJ188</f>
        <v>256623.19999999998</v>
      </c>
    </row>
    <row r="189" spans="1:37" ht="27">
      <c r="A189" s="1072">
        <v>21</v>
      </c>
      <c r="B189" s="272" t="s">
        <v>1583</v>
      </c>
      <c r="C189" s="26" t="s">
        <v>6442</v>
      </c>
      <c r="D189" s="340" t="s">
        <v>1</v>
      </c>
      <c r="E189" s="272">
        <v>1</v>
      </c>
      <c r="F189" s="1435">
        <v>2</v>
      </c>
      <c r="G189" s="1665">
        <v>4.01</v>
      </c>
      <c r="H189" s="1072">
        <v>265221.39999999997</v>
      </c>
      <c r="I189" s="1072">
        <v>0</v>
      </c>
      <c r="J189" s="1072"/>
      <c r="K189" s="295">
        <f t="shared" si="63"/>
        <v>265221.39999999997</v>
      </c>
      <c r="L189" s="272">
        <v>1</v>
      </c>
      <c r="M189" s="1435">
        <v>1</v>
      </c>
      <c r="N189" s="1665">
        <v>4.01</v>
      </c>
      <c r="O189" s="1072">
        <v>265221.39999999997</v>
      </c>
      <c r="P189" s="1072">
        <v>0</v>
      </c>
      <c r="Q189" s="1072"/>
      <c r="R189" s="295">
        <f t="shared" si="64"/>
        <v>265221.39999999997</v>
      </c>
      <c r="S189" s="295">
        <f t="shared" si="68"/>
        <v>0</v>
      </c>
      <c r="T189" s="295">
        <f t="shared" si="67"/>
        <v>0</v>
      </c>
      <c r="U189" s="295">
        <f t="shared" si="67"/>
        <v>0</v>
      </c>
      <c r="V189" s="295">
        <f t="shared" si="67"/>
        <v>0</v>
      </c>
      <c r="W189" s="295">
        <f t="shared" si="69"/>
        <v>0</v>
      </c>
      <c r="X189" s="272">
        <v>1</v>
      </c>
      <c r="Y189" s="1435">
        <v>4</v>
      </c>
      <c r="Z189" s="1665">
        <v>4.01</v>
      </c>
      <c r="AA189" s="1072">
        <v>265221.39999999997</v>
      </c>
      <c r="AB189" s="1072">
        <v>0</v>
      </c>
      <c r="AC189" s="1072"/>
      <c r="AD189" s="295">
        <f t="shared" si="59"/>
        <v>265221.39999999997</v>
      </c>
      <c r="AE189" s="272">
        <v>1</v>
      </c>
      <c r="AF189" s="1435">
        <v>5</v>
      </c>
      <c r="AG189" s="295">
        <v>4.01</v>
      </c>
      <c r="AH189" s="1072">
        <v>265221.39999999997</v>
      </c>
      <c r="AI189" s="1072">
        <v>0</v>
      </c>
      <c r="AJ189" s="1072"/>
      <c r="AK189" s="295">
        <f t="shared" si="70"/>
        <v>265221.39999999997</v>
      </c>
    </row>
    <row r="190" spans="1:37" ht="27">
      <c r="A190" s="1072">
        <v>22</v>
      </c>
      <c r="B190" s="272" t="s">
        <v>5157</v>
      </c>
      <c r="C190" s="26" t="s">
        <v>6442</v>
      </c>
      <c r="D190" s="340" t="s">
        <v>1</v>
      </c>
      <c r="E190" s="272">
        <v>1</v>
      </c>
      <c r="F190" s="1435">
        <v>2</v>
      </c>
      <c r="G190" s="1665">
        <v>3.88</v>
      </c>
      <c r="H190" s="1072">
        <v>256623.19999999998</v>
      </c>
      <c r="I190" s="1072">
        <v>0</v>
      </c>
      <c r="J190" s="1072"/>
      <c r="K190" s="295">
        <f t="shared" si="63"/>
        <v>256623.19999999998</v>
      </c>
      <c r="L190" s="272">
        <v>1</v>
      </c>
      <c r="M190" s="1435">
        <v>1</v>
      </c>
      <c r="N190" s="1665">
        <v>3.88</v>
      </c>
      <c r="O190" s="1072">
        <v>256623.19999999998</v>
      </c>
      <c r="P190" s="1072">
        <v>0</v>
      </c>
      <c r="Q190" s="1072"/>
      <c r="R190" s="295">
        <f t="shared" si="64"/>
        <v>256623.19999999998</v>
      </c>
      <c r="S190" s="295">
        <f t="shared" si="68"/>
        <v>0</v>
      </c>
      <c r="T190" s="295">
        <f t="shared" si="67"/>
        <v>0</v>
      </c>
      <c r="U190" s="295">
        <f t="shared" si="67"/>
        <v>0</v>
      </c>
      <c r="V190" s="295">
        <f t="shared" si="67"/>
        <v>0</v>
      </c>
      <c r="W190" s="295">
        <f t="shared" si="69"/>
        <v>0</v>
      </c>
      <c r="X190" s="272">
        <v>1</v>
      </c>
      <c r="Y190" s="1435">
        <v>3</v>
      </c>
      <c r="Z190" s="1665">
        <v>3.88</v>
      </c>
      <c r="AA190" s="1072">
        <v>256623.19999999998</v>
      </c>
      <c r="AB190" s="1072">
        <v>0</v>
      </c>
      <c r="AC190" s="1072"/>
      <c r="AD190" s="295">
        <f t="shared" si="59"/>
        <v>256623.19999999998</v>
      </c>
      <c r="AE190" s="272">
        <v>1</v>
      </c>
      <c r="AF190" s="1435">
        <v>4</v>
      </c>
      <c r="AG190" s="295">
        <v>3.88</v>
      </c>
      <c r="AH190" s="1072">
        <v>256623.19999999998</v>
      </c>
      <c r="AI190" s="1072">
        <v>0</v>
      </c>
      <c r="AJ190" s="1072"/>
      <c r="AK190" s="295">
        <f t="shared" si="70"/>
        <v>256623.19999999998</v>
      </c>
    </row>
    <row r="191" spans="1:37" ht="27">
      <c r="A191" s="1072">
        <v>23</v>
      </c>
      <c r="B191" s="272" t="s">
        <v>6522</v>
      </c>
      <c r="C191" s="26" t="s">
        <v>6442</v>
      </c>
      <c r="D191" s="340" t="s">
        <v>1</v>
      </c>
      <c r="E191" s="272">
        <v>1</v>
      </c>
      <c r="F191" s="1435">
        <v>2</v>
      </c>
      <c r="G191" s="1665">
        <v>4.01</v>
      </c>
      <c r="H191" s="1072">
        <v>265221.39999999997</v>
      </c>
      <c r="I191" s="1072">
        <v>0</v>
      </c>
      <c r="J191" s="1072"/>
      <c r="K191" s="295">
        <f t="shared" si="63"/>
        <v>265221.39999999997</v>
      </c>
      <c r="L191" s="272">
        <v>1</v>
      </c>
      <c r="M191" s="1435">
        <v>1</v>
      </c>
      <c r="N191" s="1665">
        <v>4.01</v>
      </c>
      <c r="O191" s="1072">
        <v>265221.39999999997</v>
      </c>
      <c r="P191" s="1072">
        <v>0</v>
      </c>
      <c r="Q191" s="1072"/>
      <c r="R191" s="295">
        <f t="shared" si="64"/>
        <v>265221.39999999997</v>
      </c>
      <c r="S191" s="295">
        <f t="shared" si="68"/>
        <v>0</v>
      </c>
      <c r="T191" s="295">
        <f t="shared" si="67"/>
        <v>0</v>
      </c>
      <c r="U191" s="295">
        <f t="shared" si="67"/>
        <v>0</v>
      </c>
      <c r="V191" s="295">
        <f t="shared" si="67"/>
        <v>0</v>
      </c>
      <c r="W191" s="295">
        <f t="shared" si="69"/>
        <v>0</v>
      </c>
      <c r="X191" s="272">
        <v>1</v>
      </c>
      <c r="Y191" s="1435">
        <v>4</v>
      </c>
      <c r="Z191" s="1665">
        <v>4.01</v>
      </c>
      <c r="AA191" s="1072">
        <v>265221.39999999997</v>
      </c>
      <c r="AB191" s="1072">
        <v>0</v>
      </c>
      <c r="AC191" s="1072"/>
      <c r="AD191" s="295">
        <f t="shared" si="59"/>
        <v>265221.39999999997</v>
      </c>
      <c r="AE191" s="272">
        <v>1</v>
      </c>
      <c r="AF191" s="1435">
        <v>5</v>
      </c>
      <c r="AG191" s="295">
        <v>4.01</v>
      </c>
      <c r="AH191" s="1072">
        <v>265221.39999999997</v>
      </c>
      <c r="AI191" s="1072">
        <v>0</v>
      </c>
      <c r="AJ191" s="1072"/>
      <c r="AK191" s="295">
        <f t="shared" si="70"/>
        <v>265221.39999999997</v>
      </c>
    </row>
    <row r="192" spans="1:37" ht="27">
      <c r="A192" s="1072">
        <v>24</v>
      </c>
      <c r="B192" s="272" t="s">
        <v>6523</v>
      </c>
      <c r="C192" s="26" t="s">
        <v>6442</v>
      </c>
      <c r="D192" s="340" t="s">
        <v>1</v>
      </c>
      <c r="E192" s="272">
        <v>1</v>
      </c>
      <c r="F192" s="1435">
        <v>2</v>
      </c>
      <c r="G192" s="1665">
        <v>4.01</v>
      </c>
      <c r="H192" s="1072">
        <v>265221.39999999997</v>
      </c>
      <c r="I192" s="1072">
        <v>0</v>
      </c>
      <c r="J192" s="1072"/>
      <c r="K192" s="295">
        <f t="shared" si="63"/>
        <v>265221.39999999997</v>
      </c>
      <c r="L192" s="272">
        <v>1</v>
      </c>
      <c r="M192" s="1435">
        <v>1</v>
      </c>
      <c r="N192" s="1665">
        <v>4.01</v>
      </c>
      <c r="O192" s="1072">
        <v>265221.39999999997</v>
      </c>
      <c r="P192" s="1072">
        <v>0</v>
      </c>
      <c r="Q192" s="1072"/>
      <c r="R192" s="295">
        <f t="shared" si="64"/>
        <v>265221.39999999997</v>
      </c>
      <c r="S192" s="295">
        <f t="shared" si="68"/>
        <v>0</v>
      </c>
      <c r="T192" s="295">
        <f t="shared" si="67"/>
        <v>0</v>
      </c>
      <c r="U192" s="295">
        <f t="shared" si="67"/>
        <v>0</v>
      </c>
      <c r="V192" s="295">
        <f t="shared" si="67"/>
        <v>0</v>
      </c>
      <c r="W192" s="295">
        <f t="shared" si="69"/>
        <v>0</v>
      </c>
      <c r="X192" s="272">
        <v>1</v>
      </c>
      <c r="Y192" s="1435">
        <v>4</v>
      </c>
      <c r="Z192" s="1665">
        <v>4.01</v>
      </c>
      <c r="AA192" s="1072">
        <v>265221.39999999997</v>
      </c>
      <c r="AB192" s="1072">
        <v>0</v>
      </c>
      <c r="AC192" s="1072"/>
      <c r="AD192" s="295">
        <f t="shared" si="59"/>
        <v>265221.39999999997</v>
      </c>
      <c r="AE192" s="272">
        <v>1</v>
      </c>
      <c r="AF192" s="1435">
        <v>5</v>
      </c>
      <c r="AG192" s="295">
        <v>4.01</v>
      </c>
      <c r="AH192" s="1072">
        <v>265221.39999999997</v>
      </c>
      <c r="AI192" s="1072">
        <v>0</v>
      </c>
      <c r="AJ192" s="1072"/>
      <c r="AK192" s="295">
        <f t="shared" si="70"/>
        <v>265221.39999999997</v>
      </c>
    </row>
    <row r="193" spans="1:37" ht="27">
      <c r="A193" s="1072">
        <v>25</v>
      </c>
      <c r="B193" s="272" t="s">
        <v>1432</v>
      </c>
      <c r="C193" s="26" t="s">
        <v>6442</v>
      </c>
      <c r="D193" s="340" t="s">
        <v>1</v>
      </c>
      <c r="E193" s="272">
        <v>1</v>
      </c>
      <c r="F193" s="1435">
        <v>2</v>
      </c>
      <c r="G193" s="1665">
        <v>3.88</v>
      </c>
      <c r="H193" s="1072">
        <v>256623.19999999998</v>
      </c>
      <c r="I193" s="1072">
        <v>0</v>
      </c>
      <c r="J193" s="1072"/>
      <c r="K193" s="295">
        <f t="shared" si="63"/>
        <v>256623.19999999998</v>
      </c>
      <c r="L193" s="272">
        <v>1</v>
      </c>
      <c r="M193" s="1435">
        <v>1</v>
      </c>
      <c r="N193" s="1665">
        <v>3.88</v>
      </c>
      <c r="O193" s="1072">
        <v>256623.19999999998</v>
      </c>
      <c r="P193" s="1072">
        <v>0</v>
      </c>
      <c r="Q193" s="1072"/>
      <c r="R193" s="295">
        <f t="shared" si="64"/>
        <v>256623.19999999998</v>
      </c>
      <c r="S193" s="295">
        <f t="shared" si="68"/>
        <v>0</v>
      </c>
      <c r="T193" s="295">
        <f t="shared" si="67"/>
        <v>0</v>
      </c>
      <c r="U193" s="295">
        <f t="shared" si="67"/>
        <v>0</v>
      </c>
      <c r="V193" s="295">
        <f t="shared" si="67"/>
        <v>0</v>
      </c>
      <c r="W193" s="295">
        <f t="shared" si="69"/>
        <v>0</v>
      </c>
      <c r="X193" s="272">
        <v>1</v>
      </c>
      <c r="Y193" s="1435">
        <v>3</v>
      </c>
      <c r="Z193" s="1665">
        <v>3.88</v>
      </c>
      <c r="AA193" s="1072">
        <v>256623.19999999998</v>
      </c>
      <c r="AB193" s="1072">
        <v>0</v>
      </c>
      <c r="AC193" s="1072"/>
      <c r="AD193" s="295">
        <f t="shared" si="59"/>
        <v>256623.19999999998</v>
      </c>
      <c r="AE193" s="272">
        <v>1</v>
      </c>
      <c r="AF193" s="1435">
        <v>4</v>
      </c>
      <c r="AG193" s="295">
        <v>3.88</v>
      </c>
      <c r="AH193" s="1072">
        <v>256623.19999999998</v>
      </c>
      <c r="AI193" s="1072">
        <v>0</v>
      </c>
      <c r="AJ193" s="1072"/>
      <c r="AK193" s="295">
        <f t="shared" si="70"/>
        <v>256623.19999999998</v>
      </c>
    </row>
    <row r="194" spans="1:37" ht="27">
      <c r="A194" s="1072">
        <v>26</v>
      </c>
      <c r="B194" s="272" t="s">
        <v>5227</v>
      </c>
      <c r="C194" s="26" t="s">
        <v>6442</v>
      </c>
      <c r="D194" s="340" t="s">
        <v>1</v>
      </c>
      <c r="E194" s="272">
        <v>1</v>
      </c>
      <c r="F194" s="1435">
        <v>2</v>
      </c>
      <c r="G194" s="1665">
        <v>3.88</v>
      </c>
      <c r="H194" s="1072">
        <v>256623.19999999998</v>
      </c>
      <c r="I194" s="1072">
        <v>0</v>
      </c>
      <c r="J194" s="1072"/>
      <c r="K194" s="295">
        <f t="shared" si="63"/>
        <v>256623.19999999998</v>
      </c>
      <c r="L194" s="272">
        <v>1</v>
      </c>
      <c r="M194" s="1435">
        <v>1</v>
      </c>
      <c r="N194" s="1665">
        <v>3.88</v>
      </c>
      <c r="O194" s="1072">
        <v>256623.19999999998</v>
      </c>
      <c r="P194" s="1072">
        <v>0</v>
      </c>
      <c r="Q194" s="1072"/>
      <c r="R194" s="295">
        <f t="shared" si="64"/>
        <v>256623.19999999998</v>
      </c>
      <c r="S194" s="295">
        <f t="shared" si="68"/>
        <v>0</v>
      </c>
      <c r="T194" s="295">
        <f t="shared" si="67"/>
        <v>0</v>
      </c>
      <c r="U194" s="295">
        <f t="shared" si="67"/>
        <v>0</v>
      </c>
      <c r="V194" s="295">
        <f t="shared" si="67"/>
        <v>0</v>
      </c>
      <c r="W194" s="295">
        <f t="shared" si="69"/>
        <v>0</v>
      </c>
      <c r="X194" s="272">
        <v>1</v>
      </c>
      <c r="Y194" s="1435">
        <v>3</v>
      </c>
      <c r="Z194" s="1665">
        <v>3.88</v>
      </c>
      <c r="AA194" s="1072">
        <v>256623.19999999998</v>
      </c>
      <c r="AB194" s="1072">
        <v>0</v>
      </c>
      <c r="AC194" s="1072"/>
      <c r="AD194" s="295">
        <f t="shared" si="59"/>
        <v>256623.19999999998</v>
      </c>
      <c r="AE194" s="272">
        <v>1</v>
      </c>
      <c r="AF194" s="1435">
        <v>4</v>
      </c>
      <c r="AG194" s="295">
        <v>3.88</v>
      </c>
      <c r="AH194" s="1072">
        <v>256623.19999999998</v>
      </c>
      <c r="AI194" s="1072">
        <v>0</v>
      </c>
      <c r="AJ194" s="1072"/>
      <c r="AK194" s="295">
        <f t="shared" si="70"/>
        <v>256623.19999999998</v>
      </c>
    </row>
    <row r="195" spans="1:37" ht="27">
      <c r="A195" s="1072">
        <v>27</v>
      </c>
      <c r="B195" s="272" t="s">
        <v>6525</v>
      </c>
      <c r="C195" s="26" t="s">
        <v>6442</v>
      </c>
      <c r="D195" s="340" t="s">
        <v>1</v>
      </c>
      <c r="E195" s="272">
        <v>1</v>
      </c>
      <c r="F195" s="1435">
        <v>2</v>
      </c>
      <c r="G195" s="1665">
        <v>3.88</v>
      </c>
      <c r="H195" s="1072">
        <v>256623.19999999998</v>
      </c>
      <c r="I195" s="1072">
        <v>0</v>
      </c>
      <c r="J195" s="1072"/>
      <c r="K195" s="295">
        <f t="shared" si="63"/>
        <v>256623.19999999998</v>
      </c>
      <c r="L195" s="272">
        <v>1</v>
      </c>
      <c r="M195" s="1435">
        <v>1</v>
      </c>
      <c r="N195" s="1665">
        <v>3.88</v>
      </c>
      <c r="O195" s="1072">
        <v>256623.19999999998</v>
      </c>
      <c r="P195" s="1072">
        <v>0</v>
      </c>
      <c r="Q195" s="1072"/>
      <c r="R195" s="295">
        <f t="shared" si="64"/>
        <v>256623.19999999998</v>
      </c>
      <c r="S195" s="295">
        <f t="shared" si="68"/>
        <v>0</v>
      </c>
      <c r="T195" s="295">
        <f t="shared" si="67"/>
        <v>0</v>
      </c>
      <c r="U195" s="295">
        <f t="shared" si="67"/>
        <v>0</v>
      </c>
      <c r="V195" s="295">
        <f t="shared" si="67"/>
        <v>0</v>
      </c>
      <c r="W195" s="295">
        <f t="shared" si="69"/>
        <v>0</v>
      </c>
      <c r="X195" s="272">
        <v>1</v>
      </c>
      <c r="Y195" s="1435">
        <v>3</v>
      </c>
      <c r="Z195" s="1665">
        <v>3.88</v>
      </c>
      <c r="AA195" s="1072">
        <v>256623.19999999998</v>
      </c>
      <c r="AB195" s="1072">
        <v>0</v>
      </c>
      <c r="AC195" s="1072"/>
      <c r="AD195" s="295">
        <f t="shared" si="59"/>
        <v>256623.19999999998</v>
      </c>
      <c r="AE195" s="272">
        <v>1</v>
      </c>
      <c r="AF195" s="1435">
        <v>4</v>
      </c>
      <c r="AG195" s="295">
        <v>3.88</v>
      </c>
      <c r="AH195" s="1072">
        <v>256623.19999999998</v>
      </c>
      <c r="AI195" s="1072">
        <v>0</v>
      </c>
      <c r="AJ195" s="1072"/>
      <c r="AK195" s="295">
        <f t="shared" si="70"/>
        <v>256623.19999999998</v>
      </c>
    </row>
    <row r="196" spans="1:37" ht="27">
      <c r="A196" s="1072">
        <v>28</v>
      </c>
      <c r="B196" s="272" t="s">
        <v>4993</v>
      </c>
      <c r="C196" s="26" t="s">
        <v>6442</v>
      </c>
      <c r="D196" s="340" t="s">
        <v>1</v>
      </c>
      <c r="E196" s="272">
        <v>1</v>
      </c>
      <c r="F196" s="1435">
        <v>1</v>
      </c>
      <c r="G196" s="1665">
        <v>3.88</v>
      </c>
      <c r="H196" s="1072">
        <v>256623.19999999998</v>
      </c>
      <c r="I196" s="1072">
        <v>0</v>
      </c>
      <c r="J196" s="1072"/>
      <c r="K196" s="295">
        <f t="shared" si="63"/>
        <v>256623.19999999998</v>
      </c>
      <c r="L196" s="272">
        <v>1</v>
      </c>
      <c r="M196" s="1435">
        <v>0</v>
      </c>
      <c r="N196" s="1665">
        <v>3.88</v>
      </c>
      <c r="O196" s="1072">
        <v>256623.19999999998</v>
      </c>
      <c r="P196" s="1072">
        <v>0</v>
      </c>
      <c r="Q196" s="1072"/>
      <c r="R196" s="295">
        <f t="shared" si="64"/>
        <v>256623.19999999998</v>
      </c>
      <c r="S196" s="295">
        <f>+E196-L196</f>
        <v>0</v>
      </c>
      <c r="T196" s="295">
        <f t="shared" si="67"/>
        <v>0</v>
      </c>
      <c r="U196" s="295">
        <f t="shared" si="67"/>
        <v>0</v>
      </c>
      <c r="V196" s="295">
        <f t="shared" si="67"/>
        <v>0</v>
      </c>
      <c r="W196" s="295">
        <f>T196+U196+V196</f>
        <v>0</v>
      </c>
      <c r="X196" s="272">
        <v>1</v>
      </c>
      <c r="Y196" s="1435">
        <v>3</v>
      </c>
      <c r="Z196" s="1665">
        <v>3.88</v>
      </c>
      <c r="AA196" s="1072">
        <v>256623.19999999998</v>
      </c>
      <c r="AB196" s="1072">
        <v>0</v>
      </c>
      <c r="AC196" s="1072"/>
      <c r="AD196" s="295">
        <f t="shared" si="59"/>
        <v>256623.19999999998</v>
      </c>
      <c r="AE196" s="272">
        <v>1</v>
      </c>
      <c r="AF196" s="1435">
        <v>4</v>
      </c>
      <c r="AG196" s="295">
        <v>3.88</v>
      </c>
      <c r="AH196" s="1072">
        <v>256623.19999999998</v>
      </c>
      <c r="AI196" s="1072">
        <v>0</v>
      </c>
      <c r="AJ196" s="1072"/>
      <c r="AK196" s="295">
        <f t="shared" si="70"/>
        <v>256623.19999999998</v>
      </c>
    </row>
    <row r="197" spans="1:37" ht="27">
      <c r="A197" s="1072">
        <v>29</v>
      </c>
      <c r="B197" s="272" t="s">
        <v>6526</v>
      </c>
      <c r="C197" s="26" t="s">
        <v>6442</v>
      </c>
      <c r="D197" s="340" t="s">
        <v>1</v>
      </c>
      <c r="E197" s="272">
        <v>1</v>
      </c>
      <c r="F197" s="1435">
        <v>2</v>
      </c>
      <c r="G197" s="1665">
        <v>4.01</v>
      </c>
      <c r="H197" s="1072">
        <v>265221.39999999997</v>
      </c>
      <c r="I197" s="1072">
        <v>0</v>
      </c>
      <c r="J197" s="1072"/>
      <c r="K197" s="295">
        <f t="shared" si="63"/>
        <v>265221.39999999997</v>
      </c>
      <c r="L197" s="272">
        <v>1</v>
      </c>
      <c r="M197" s="1435">
        <v>1</v>
      </c>
      <c r="N197" s="1665">
        <v>4.01</v>
      </c>
      <c r="O197" s="1072">
        <v>265221.39999999997</v>
      </c>
      <c r="P197" s="1072">
        <v>0</v>
      </c>
      <c r="Q197" s="1072"/>
      <c r="R197" s="295">
        <f t="shared" si="64"/>
        <v>265221.39999999997</v>
      </c>
      <c r="S197" s="295">
        <f>+E197-L197</f>
        <v>0</v>
      </c>
      <c r="T197" s="295">
        <f t="shared" si="67"/>
        <v>0</v>
      </c>
      <c r="U197" s="295">
        <f t="shared" si="67"/>
        <v>0</v>
      </c>
      <c r="V197" s="295">
        <f t="shared" si="67"/>
        <v>0</v>
      </c>
      <c r="W197" s="295">
        <f>T197+U197+V197</f>
        <v>0</v>
      </c>
      <c r="X197" s="272">
        <v>1</v>
      </c>
      <c r="Y197" s="1435">
        <v>4</v>
      </c>
      <c r="Z197" s="1665">
        <v>4.01</v>
      </c>
      <c r="AA197" s="1072">
        <v>265221.39999999997</v>
      </c>
      <c r="AB197" s="1072">
        <v>0</v>
      </c>
      <c r="AC197" s="1072"/>
      <c r="AD197" s="295">
        <f t="shared" si="59"/>
        <v>265221.39999999997</v>
      </c>
      <c r="AE197" s="272">
        <v>1</v>
      </c>
      <c r="AF197" s="1435">
        <v>5</v>
      </c>
      <c r="AG197" s="295">
        <v>4.01</v>
      </c>
      <c r="AH197" s="1072">
        <v>265221.39999999997</v>
      </c>
      <c r="AI197" s="1072">
        <v>0</v>
      </c>
      <c r="AJ197" s="1072"/>
      <c r="AK197" s="295">
        <f t="shared" si="70"/>
        <v>265221.39999999997</v>
      </c>
    </row>
    <row r="198" spans="1:37" ht="27">
      <c r="A198" s="1072">
        <v>30</v>
      </c>
      <c r="B198" s="272" t="s">
        <v>6527</v>
      </c>
      <c r="C198" s="26" t="s">
        <v>6442</v>
      </c>
      <c r="D198" s="340" t="s">
        <v>1</v>
      </c>
      <c r="E198" s="272">
        <v>1</v>
      </c>
      <c r="F198" s="1435">
        <v>2</v>
      </c>
      <c r="G198" s="1665">
        <v>3.88</v>
      </c>
      <c r="H198" s="1072">
        <v>256623.19999999998</v>
      </c>
      <c r="I198" s="1072">
        <v>0</v>
      </c>
      <c r="J198" s="1072"/>
      <c r="K198" s="295">
        <f t="shared" si="63"/>
        <v>256623.19999999998</v>
      </c>
      <c r="L198" s="272">
        <v>1</v>
      </c>
      <c r="M198" s="1435">
        <v>1</v>
      </c>
      <c r="N198" s="1665">
        <v>3.88</v>
      </c>
      <c r="O198" s="1072">
        <v>256623.19999999998</v>
      </c>
      <c r="P198" s="1072">
        <v>0</v>
      </c>
      <c r="Q198" s="1072"/>
      <c r="R198" s="295">
        <f t="shared" si="64"/>
        <v>256623.19999999998</v>
      </c>
      <c r="S198" s="295">
        <f>+E198-L198</f>
        <v>0</v>
      </c>
      <c r="T198" s="295">
        <f t="shared" si="67"/>
        <v>0</v>
      </c>
      <c r="U198" s="295">
        <f t="shared" si="67"/>
        <v>0</v>
      </c>
      <c r="V198" s="295">
        <f t="shared" si="67"/>
        <v>0</v>
      </c>
      <c r="W198" s="295">
        <f>T198+U198+V198</f>
        <v>0</v>
      </c>
      <c r="X198" s="272">
        <v>1</v>
      </c>
      <c r="Y198" s="1435">
        <v>3</v>
      </c>
      <c r="Z198" s="1665">
        <v>3.88</v>
      </c>
      <c r="AA198" s="1072">
        <v>256623.19999999998</v>
      </c>
      <c r="AB198" s="1072">
        <v>0</v>
      </c>
      <c r="AC198" s="1072"/>
      <c r="AD198" s="295">
        <f t="shared" si="59"/>
        <v>256623.19999999998</v>
      </c>
      <c r="AE198" s="272">
        <v>1</v>
      </c>
      <c r="AF198" s="1435">
        <v>4</v>
      </c>
      <c r="AG198" s="295">
        <v>3.88</v>
      </c>
      <c r="AH198" s="1072">
        <v>256623.19999999998</v>
      </c>
      <c r="AI198" s="1072">
        <v>0</v>
      </c>
      <c r="AJ198" s="1072"/>
      <c r="AK198" s="295">
        <f t="shared" si="70"/>
        <v>256623.19999999998</v>
      </c>
    </row>
    <row r="199" spans="1:37" ht="27">
      <c r="A199" s="1072">
        <v>31</v>
      </c>
      <c r="B199" s="272" t="s">
        <v>7042</v>
      </c>
      <c r="C199" s="26" t="s">
        <v>6442</v>
      </c>
      <c r="D199" s="340" t="s">
        <v>1</v>
      </c>
      <c r="E199" s="272">
        <v>1</v>
      </c>
      <c r="F199" s="1435">
        <v>2</v>
      </c>
      <c r="G199" s="1665">
        <v>3.88</v>
      </c>
      <c r="H199" s="1072">
        <v>256623.19999999998</v>
      </c>
      <c r="I199" s="1072">
        <v>0</v>
      </c>
      <c r="J199" s="1072"/>
      <c r="K199" s="295">
        <f t="shared" si="63"/>
        <v>256623.19999999998</v>
      </c>
      <c r="L199" s="272">
        <v>1</v>
      </c>
      <c r="M199" s="1435">
        <v>1</v>
      </c>
      <c r="N199" s="1665">
        <v>3.88</v>
      </c>
      <c r="O199" s="1072">
        <v>256623.19999999998</v>
      </c>
      <c r="P199" s="1072">
        <v>0</v>
      </c>
      <c r="Q199" s="1072"/>
      <c r="R199" s="295">
        <f t="shared" si="64"/>
        <v>256623.19999999998</v>
      </c>
      <c r="S199" s="295">
        <f>+E199-L199</f>
        <v>0</v>
      </c>
      <c r="T199" s="295">
        <f t="shared" si="67"/>
        <v>0</v>
      </c>
      <c r="U199" s="295">
        <f t="shared" si="67"/>
        <v>0</v>
      </c>
      <c r="V199" s="295">
        <f t="shared" si="67"/>
        <v>0</v>
      </c>
      <c r="W199" s="295">
        <f>T199+U199+V199</f>
        <v>0</v>
      </c>
      <c r="X199" s="272">
        <v>1</v>
      </c>
      <c r="Y199" s="1435">
        <v>3</v>
      </c>
      <c r="Z199" s="1665">
        <v>3.88</v>
      </c>
      <c r="AA199" s="1072">
        <v>256623.19999999998</v>
      </c>
      <c r="AB199" s="1072">
        <v>0</v>
      </c>
      <c r="AC199" s="1072"/>
      <c r="AD199" s="295">
        <f t="shared" si="59"/>
        <v>256623.19999999998</v>
      </c>
      <c r="AE199" s="272">
        <v>1</v>
      </c>
      <c r="AF199" s="1435">
        <v>4</v>
      </c>
      <c r="AG199" s="295">
        <v>3.88</v>
      </c>
      <c r="AH199" s="1072">
        <v>256623.19999999998</v>
      </c>
      <c r="AI199" s="1072">
        <v>0</v>
      </c>
      <c r="AJ199" s="1072"/>
      <c r="AK199" s="295">
        <f t="shared" si="70"/>
        <v>256623.19999999998</v>
      </c>
    </row>
    <row r="200" spans="1:37" ht="27">
      <c r="A200" s="1072">
        <v>32</v>
      </c>
      <c r="B200" s="272" t="s">
        <v>6528</v>
      </c>
      <c r="C200" s="26" t="s">
        <v>6442</v>
      </c>
      <c r="D200" s="340" t="s">
        <v>1</v>
      </c>
      <c r="E200" s="272">
        <v>1</v>
      </c>
      <c r="F200" s="1435">
        <v>2</v>
      </c>
      <c r="G200" s="1665">
        <v>4.01</v>
      </c>
      <c r="H200" s="1072">
        <v>265221.39999999997</v>
      </c>
      <c r="I200" s="1072">
        <v>0</v>
      </c>
      <c r="J200" s="1072"/>
      <c r="K200" s="295">
        <f t="shared" si="63"/>
        <v>265221.39999999997</v>
      </c>
      <c r="L200" s="272">
        <v>1</v>
      </c>
      <c r="M200" s="1435">
        <v>1</v>
      </c>
      <c r="N200" s="1665">
        <v>4.01</v>
      </c>
      <c r="O200" s="1072">
        <v>265221.39999999997</v>
      </c>
      <c r="P200" s="1072">
        <v>0</v>
      </c>
      <c r="Q200" s="1072"/>
      <c r="R200" s="295">
        <f t="shared" si="64"/>
        <v>265221.39999999997</v>
      </c>
      <c r="S200" s="295">
        <f>+E200-L200</f>
        <v>0</v>
      </c>
      <c r="T200" s="295">
        <f t="shared" si="67"/>
        <v>0</v>
      </c>
      <c r="U200" s="295">
        <f t="shared" si="67"/>
        <v>0</v>
      </c>
      <c r="V200" s="295">
        <f t="shared" si="67"/>
        <v>0</v>
      </c>
      <c r="W200" s="295">
        <f>T200+U200+V200</f>
        <v>0</v>
      </c>
      <c r="X200" s="272">
        <v>1</v>
      </c>
      <c r="Y200" s="1435">
        <v>4</v>
      </c>
      <c r="Z200" s="1665">
        <v>4.01</v>
      </c>
      <c r="AA200" s="1072">
        <v>265221.39999999997</v>
      </c>
      <c r="AB200" s="1072">
        <v>0</v>
      </c>
      <c r="AC200" s="1072"/>
      <c r="AD200" s="295">
        <f t="shared" si="59"/>
        <v>265221.39999999997</v>
      </c>
      <c r="AE200" s="272">
        <v>1</v>
      </c>
      <c r="AF200" s="1435">
        <v>5</v>
      </c>
      <c r="AG200" s="295">
        <v>4.01</v>
      </c>
      <c r="AH200" s="1072">
        <v>265221.39999999997</v>
      </c>
      <c r="AI200" s="1072">
        <v>0</v>
      </c>
      <c r="AJ200" s="1072"/>
      <c r="AK200" s="295">
        <f t="shared" si="70"/>
        <v>265221.39999999997</v>
      </c>
    </row>
    <row r="201" spans="1:37" ht="27">
      <c r="A201" s="1072">
        <v>33</v>
      </c>
      <c r="B201" s="272" t="s">
        <v>4991</v>
      </c>
      <c r="C201" s="26" t="s">
        <v>6442</v>
      </c>
      <c r="D201" s="340" t="s">
        <v>1</v>
      </c>
      <c r="E201" s="272">
        <v>1</v>
      </c>
      <c r="F201" s="1435">
        <v>2</v>
      </c>
      <c r="G201" s="1665">
        <v>3.88</v>
      </c>
      <c r="H201" s="1072">
        <v>256623.19999999998</v>
      </c>
      <c r="I201" s="1072">
        <v>0</v>
      </c>
      <c r="J201" s="1072"/>
      <c r="K201" s="295">
        <f t="shared" si="63"/>
        <v>256623.19999999998</v>
      </c>
      <c r="L201" s="272">
        <v>1</v>
      </c>
      <c r="M201" s="1435">
        <v>1</v>
      </c>
      <c r="N201" s="1665">
        <v>3.88</v>
      </c>
      <c r="O201" s="1072">
        <v>256623.19999999998</v>
      </c>
      <c r="P201" s="1072">
        <v>0</v>
      </c>
      <c r="Q201" s="1072"/>
      <c r="R201" s="295">
        <f t="shared" si="64"/>
        <v>256623.19999999998</v>
      </c>
      <c r="S201" s="295">
        <f t="shared" ref="S201:S204" si="71">+E201-L201</f>
        <v>0</v>
      </c>
      <c r="T201" s="295">
        <f t="shared" si="67"/>
        <v>0</v>
      </c>
      <c r="U201" s="295">
        <f t="shared" si="67"/>
        <v>0</v>
      </c>
      <c r="V201" s="295">
        <f t="shared" si="67"/>
        <v>0</v>
      </c>
      <c r="W201" s="295">
        <f t="shared" ref="W201:W204" si="72">T201+U201+V201</f>
        <v>0</v>
      </c>
      <c r="X201" s="272">
        <v>1</v>
      </c>
      <c r="Y201" s="1435">
        <v>3</v>
      </c>
      <c r="Z201" s="1665">
        <v>3.88</v>
      </c>
      <c r="AA201" s="1072">
        <v>256623.19999999998</v>
      </c>
      <c r="AB201" s="1072">
        <v>0</v>
      </c>
      <c r="AC201" s="1072"/>
      <c r="AD201" s="295">
        <f t="shared" si="59"/>
        <v>256623.19999999998</v>
      </c>
      <c r="AE201" s="272">
        <v>1</v>
      </c>
      <c r="AF201" s="1435">
        <v>4</v>
      </c>
      <c r="AG201" s="295">
        <v>3.88</v>
      </c>
      <c r="AH201" s="1072">
        <v>256623.19999999998</v>
      </c>
      <c r="AI201" s="1072">
        <v>0</v>
      </c>
      <c r="AJ201" s="1072"/>
      <c r="AK201" s="295">
        <f t="shared" si="70"/>
        <v>256623.19999999998</v>
      </c>
    </row>
    <row r="202" spans="1:37" ht="27">
      <c r="A202" s="1072">
        <v>34</v>
      </c>
      <c r="B202" s="272" t="s">
        <v>5724</v>
      </c>
      <c r="C202" s="26" t="s">
        <v>6442</v>
      </c>
      <c r="D202" s="340" t="s">
        <v>1</v>
      </c>
      <c r="E202" s="272">
        <v>1</v>
      </c>
      <c r="F202" s="1435">
        <v>2</v>
      </c>
      <c r="G202" s="1665">
        <v>4.01</v>
      </c>
      <c r="H202" s="1072">
        <v>265221.39999999997</v>
      </c>
      <c r="I202" s="1072">
        <v>0</v>
      </c>
      <c r="J202" s="1072"/>
      <c r="K202" s="295">
        <f t="shared" si="63"/>
        <v>265221.39999999997</v>
      </c>
      <c r="L202" s="272">
        <v>1</v>
      </c>
      <c r="M202" s="1435">
        <v>1</v>
      </c>
      <c r="N202" s="1665">
        <v>4.01</v>
      </c>
      <c r="O202" s="1072">
        <v>265221.39999999997</v>
      </c>
      <c r="P202" s="1072">
        <v>0</v>
      </c>
      <c r="Q202" s="1072"/>
      <c r="R202" s="295">
        <f t="shared" si="64"/>
        <v>265221.39999999997</v>
      </c>
      <c r="S202" s="295">
        <f t="shared" si="71"/>
        <v>0</v>
      </c>
      <c r="T202" s="295">
        <f t="shared" si="67"/>
        <v>0</v>
      </c>
      <c r="U202" s="295">
        <f t="shared" si="67"/>
        <v>0</v>
      </c>
      <c r="V202" s="295">
        <f t="shared" si="67"/>
        <v>0</v>
      </c>
      <c r="W202" s="295">
        <f t="shared" si="72"/>
        <v>0</v>
      </c>
      <c r="X202" s="272">
        <v>1</v>
      </c>
      <c r="Y202" s="1435">
        <v>4</v>
      </c>
      <c r="Z202" s="1665">
        <v>4.01</v>
      </c>
      <c r="AA202" s="1072">
        <v>265221.39999999997</v>
      </c>
      <c r="AB202" s="1072">
        <v>0</v>
      </c>
      <c r="AC202" s="1072"/>
      <c r="AD202" s="295">
        <f t="shared" si="59"/>
        <v>265221.39999999997</v>
      </c>
      <c r="AE202" s="272">
        <v>1</v>
      </c>
      <c r="AF202" s="1435">
        <v>5</v>
      </c>
      <c r="AG202" s="295">
        <v>4.01</v>
      </c>
      <c r="AH202" s="1072">
        <v>265221.39999999997</v>
      </c>
      <c r="AI202" s="1072">
        <v>0</v>
      </c>
      <c r="AJ202" s="1072"/>
      <c r="AK202" s="295">
        <f t="shared" si="70"/>
        <v>265221.39999999997</v>
      </c>
    </row>
    <row r="203" spans="1:37" ht="27">
      <c r="A203" s="1072">
        <v>35</v>
      </c>
      <c r="B203" s="272" t="s">
        <v>6529</v>
      </c>
      <c r="C203" s="26" t="s">
        <v>6442</v>
      </c>
      <c r="D203" s="340" t="s">
        <v>1</v>
      </c>
      <c r="E203" s="272">
        <v>1</v>
      </c>
      <c r="F203" s="1435">
        <v>2</v>
      </c>
      <c r="G203" s="1665">
        <v>3.88</v>
      </c>
      <c r="H203" s="1072">
        <v>256623.19999999998</v>
      </c>
      <c r="I203" s="1072">
        <v>0</v>
      </c>
      <c r="J203" s="1072"/>
      <c r="K203" s="295">
        <f t="shared" si="63"/>
        <v>256623.19999999998</v>
      </c>
      <c r="L203" s="272">
        <v>1</v>
      </c>
      <c r="M203" s="1435">
        <v>1</v>
      </c>
      <c r="N203" s="1665">
        <v>3.88</v>
      </c>
      <c r="O203" s="1072">
        <v>256623.19999999998</v>
      </c>
      <c r="P203" s="1072">
        <v>0</v>
      </c>
      <c r="Q203" s="1072"/>
      <c r="R203" s="295">
        <f t="shared" si="64"/>
        <v>256623.19999999998</v>
      </c>
      <c r="S203" s="295">
        <f t="shared" si="71"/>
        <v>0</v>
      </c>
      <c r="T203" s="295">
        <f t="shared" si="67"/>
        <v>0</v>
      </c>
      <c r="U203" s="295">
        <f t="shared" si="67"/>
        <v>0</v>
      </c>
      <c r="V203" s="295">
        <f t="shared" si="67"/>
        <v>0</v>
      </c>
      <c r="W203" s="295">
        <f t="shared" si="72"/>
        <v>0</v>
      </c>
      <c r="X203" s="272">
        <v>1</v>
      </c>
      <c r="Y203" s="1435">
        <v>4</v>
      </c>
      <c r="Z203" s="1665">
        <v>3.88</v>
      </c>
      <c r="AA203" s="1072">
        <v>256623.19999999998</v>
      </c>
      <c r="AB203" s="1072">
        <v>0</v>
      </c>
      <c r="AC203" s="1072"/>
      <c r="AD203" s="295">
        <f t="shared" si="59"/>
        <v>256623.19999999998</v>
      </c>
      <c r="AE203" s="272">
        <v>1</v>
      </c>
      <c r="AF203" s="1435">
        <v>5</v>
      </c>
      <c r="AG203" s="295">
        <v>3.88</v>
      </c>
      <c r="AH203" s="1072">
        <v>256623.19999999998</v>
      </c>
      <c r="AI203" s="1072">
        <v>0</v>
      </c>
      <c r="AJ203" s="1072"/>
      <c r="AK203" s="295">
        <f t="shared" si="70"/>
        <v>256623.19999999998</v>
      </c>
    </row>
    <row r="204" spans="1:37" ht="27">
      <c r="A204" s="1072">
        <v>36</v>
      </c>
      <c r="B204" s="272" t="s">
        <v>5166</v>
      </c>
      <c r="C204" s="26" t="s">
        <v>6442</v>
      </c>
      <c r="D204" s="340" t="s">
        <v>1</v>
      </c>
      <c r="E204" s="272">
        <v>1</v>
      </c>
      <c r="F204" s="1435">
        <v>2</v>
      </c>
      <c r="G204" s="1665">
        <v>3.88</v>
      </c>
      <c r="H204" s="1072">
        <v>256623.19999999998</v>
      </c>
      <c r="I204" s="1072">
        <v>0</v>
      </c>
      <c r="J204" s="1072"/>
      <c r="K204" s="295">
        <f t="shared" si="63"/>
        <v>256623.19999999998</v>
      </c>
      <c r="L204" s="272">
        <v>1</v>
      </c>
      <c r="M204" s="1435">
        <v>1</v>
      </c>
      <c r="N204" s="1665">
        <v>3.88</v>
      </c>
      <c r="O204" s="1072">
        <v>256623.19999999998</v>
      </c>
      <c r="P204" s="1072">
        <v>0</v>
      </c>
      <c r="Q204" s="1072"/>
      <c r="R204" s="295">
        <f t="shared" si="64"/>
        <v>256623.19999999998</v>
      </c>
      <c r="S204" s="295">
        <f t="shared" si="71"/>
        <v>0</v>
      </c>
      <c r="T204" s="295">
        <f t="shared" si="67"/>
        <v>0</v>
      </c>
      <c r="U204" s="295">
        <f t="shared" si="67"/>
        <v>0</v>
      </c>
      <c r="V204" s="295">
        <f t="shared" si="67"/>
        <v>0</v>
      </c>
      <c r="W204" s="295">
        <f t="shared" si="72"/>
        <v>0</v>
      </c>
      <c r="X204" s="272">
        <v>1</v>
      </c>
      <c r="Y204" s="1435">
        <v>4</v>
      </c>
      <c r="Z204" s="1665">
        <v>3.88</v>
      </c>
      <c r="AA204" s="1072">
        <v>256623.19999999998</v>
      </c>
      <c r="AB204" s="1072">
        <v>0</v>
      </c>
      <c r="AC204" s="1072"/>
      <c r="AD204" s="295">
        <f t="shared" si="59"/>
        <v>256623.19999999998</v>
      </c>
      <c r="AE204" s="272">
        <v>1</v>
      </c>
      <c r="AF204" s="1435">
        <v>5</v>
      </c>
      <c r="AG204" s="295">
        <v>3.88</v>
      </c>
      <c r="AH204" s="1072">
        <v>256623.19999999998</v>
      </c>
      <c r="AI204" s="1072">
        <v>0</v>
      </c>
      <c r="AJ204" s="1072"/>
      <c r="AK204" s="295">
        <f t="shared" si="70"/>
        <v>256623.19999999998</v>
      </c>
    </row>
    <row r="205" spans="1:37" ht="27">
      <c r="A205" s="1072">
        <v>37</v>
      </c>
      <c r="B205" s="272" t="s">
        <v>6531</v>
      </c>
      <c r="C205" s="26" t="s">
        <v>6442</v>
      </c>
      <c r="D205" s="340" t="s">
        <v>1</v>
      </c>
      <c r="E205" s="272">
        <v>1</v>
      </c>
      <c r="F205" s="1435">
        <v>2</v>
      </c>
      <c r="G205" s="1665">
        <v>4.01</v>
      </c>
      <c r="H205" s="1072">
        <v>265221.39999999997</v>
      </c>
      <c r="I205" s="1072">
        <v>0</v>
      </c>
      <c r="J205" s="1072"/>
      <c r="K205" s="295">
        <f t="shared" si="63"/>
        <v>265221.39999999997</v>
      </c>
      <c r="L205" s="272">
        <v>1</v>
      </c>
      <c r="M205" s="1435">
        <v>1</v>
      </c>
      <c r="N205" s="1665">
        <v>4.01</v>
      </c>
      <c r="O205" s="1072">
        <v>265221.39999999997</v>
      </c>
      <c r="P205" s="1072">
        <v>0</v>
      </c>
      <c r="Q205" s="1072"/>
      <c r="R205" s="295">
        <f t="shared" si="64"/>
        <v>265221.39999999997</v>
      </c>
      <c r="S205" s="295">
        <f>+E205-L205</f>
        <v>0</v>
      </c>
      <c r="T205" s="295">
        <f t="shared" si="67"/>
        <v>0</v>
      </c>
      <c r="U205" s="295">
        <f t="shared" si="67"/>
        <v>0</v>
      </c>
      <c r="V205" s="295">
        <f t="shared" si="67"/>
        <v>0</v>
      </c>
      <c r="W205" s="295">
        <f>T205+U205+V205</f>
        <v>0</v>
      </c>
      <c r="X205" s="272">
        <v>1</v>
      </c>
      <c r="Y205" s="1435">
        <v>4</v>
      </c>
      <c r="Z205" s="1665">
        <v>4.01</v>
      </c>
      <c r="AA205" s="1072">
        <v>265221.39999999997</v>
      </c>
      <c r="AB205" s="1072">
        <v>0</v>
      </c>
      <c r="AC205" s="1072"/>
      <c r="AD205" s="295">
        <f t="shared" si="59"/>
        <v>265221.39999999997</v>
      </c>
      <c r="AE205" s="272">
        <v>1</v>
      </c>
      <c r="AF205" s="1435">
        <v>5</v>
      </c>
      <c r="AG205" s="295">
        <v>4.01</v>
      </c>
      <c r="AH205" s="1072">
        <v>265221.39999999997</v>
      </c>
      <c r="AI205" s="1072">
        <v>0</v>
      </c>
      <c r="AJ205" s="1072"/>
      <c r="AK205" s="295">
        <f>AH205+AI205+AJ205</f>
        <v>265221.39999999997</v>
      </c>
    </row>
    <row r="206" spans="1:37" ht="27">
      <c r="A206" s="1072">
        <v>38</v>
      </c>
      <c r="B206" s="272" t="s">
        <v>6532</v>
      </c>
      <c r="C206" s="26" t="s">
        <v>6442</v>
      </c>
      <c r="D206" s="340" t="s">
        <v>1</v>
      </c>
      <c r="E206" s="272">
        <v>1</v>
      </c>
      <c r="F206" s="1435">
        <v>2</v>
      </c>
      <c r="G206" s="1665">
        <v>4.01</v>
      </c>
      <c r="H206" s="1072">
        <v>265221.39999999997</v>
      </c>
      <c r="I206" s="1072">
        <v>0</v>
      </c>
      <c r="J206" s="1072"/>
      <c r="K206" s="295">
        <f t="shared" si="63"/>
        <v>265221.39999999997</v>
      </c>
      <c r="L206" s="272">
        <v>1</v>
      </c>
      <c r="M206" s="1435">
        <v>1</v>
      </c>
      <c r="N206" s="1665">
        <v>4.01</v>
      </c>
      <c r="O206" s="1072">
        <v>265221.39999999997</v>
      </c>
      <c r="P206" s="1072">
        <v>0</v>
      </c>
      <c r="Q206" s="1072"/>
      <c r="R206" s="295">
        <f t="shared" si="64"/>
        <v>265221.39999999997</v>
      </c>
      <c r="S206" s="295">
        <f t="shared" ref="S206:S213" si="73">+E206-L206</f>
        <v>0</v>
      </c>
      <c r="T206" s="295">
        <f t="shared" si="67"/>
        <v>0</v>
      </c>
      <c r="U206" s="295">
        <f t="shared" si="67"/>
        <v>0</v>
      </c>
      <c r="V206" s="295">
        <f t="shared" si="67"/>
        <v>0</v>
      </c>
      <c r="W206" s="295">
        <f t="shared" ref="W206:W213" si="74">T206+U206+V206</f>
        <v>0</v>
      </c>
      <c r="X206" s="272">
        <v>1</v>
      </c>
      <c r="Y206" s="1435">
        <v>4</v>
      </c>
      <c r="Z206" s="1665">
        <v>4.01</v>
      </c>
      <c r="AA206" s="1072">
        <v>265221.39999999997</v>
      </c>
      <c r="AB206" s="1072">
        <v>0</v>
      </c>
      <c r="AC206" s="1072"/>
      <c r="AD206" s="295">
        <f t="shared" si="59"/>
        <v>265221.39999999997</v>
      </c>
      <c r="AE206" s="272">
        <v>1</v>
      </c>
      <c r="AF206" s="1435">
        <v>5</v>
      </c>
      <c r="AG206" s="295">
        <v>4.01</v>
      </c>
      <c r="AH206" s="1072">
        <v>265221.39999999997</v>
      </c>
      <c r="AI206" s="1072">
        <v>0</v>
      </c>
      <c r="AJ206" s="1072"/>
      <c r="AK206" s="295">
        <f t="shared" ref="AK206:AK222" si="75">AH206+AI206+AJ206</f>
        <v>265221.39999999997</v>
      </c>
    </row>
    <row r="207" spans="1:37" ht="27">
      <c r="A207" s="1072">
        <v>39</v>
      </c>
      <c r="B207" s="272" t="s">
        <v>7043</v>
      </c>
      <c r="C207" s="26" t="s">
        <v>6442</v>
      </c>
      <c r="D207" s="340" t="s">
        <v>1</v>
      </c>
      <c r="E207" s="272">
        <v>1</v>
      </c>
      <c r="F207" s="1435">
        <v>2</v>
      </c>
      <c r="G207" s="1665">
        <v>3.88</v>
      </c>
      <c r="H207" s="1072">
        <v>256623.19999999998</v>
      </c>
      <c r="I207" s="1072">
        <v>0</v>
      </c>
      <c r="J207" s="1072"/>
      <c r="K207" s="295">
        <f t="shared" si="63"/>
        <v>256623.19999999998</v>
      </c>
      <c r="L207" s="272">
        <v>1</v>
      </c>
      <c r="M207" s="1435">
        <v>1</v>
      </c>
      <c r="N207" s="1665">
        <v>3.88</v>
      </c>
      <c r="O207" s="1072">
        <v>256623.19999999998</v>
      </c>
      <c r="P207" s="1072">
        <v>0</v>
      </c>
      <c r="Q207" s="1072"/>
      <c r="R207" s="295">
        <f t="shared" si="64"/>
        <v>256623.19999999998</v>
      </c>
      <c r="S207" s="295">
        <f t="shared" si="73"/>
        <v>0</v>
      </c>
      <c r="T207" s="295">
        <f t="shared" si="67"/>
        <v>0</v>
      </c>
      <c r="U207" s="295">
        <f t="shared" si="67"/>
        <v>0</v>
      </c>
      <c r="V207" s="295">
        <f t="shared" si="67"/>
        <v>0</v>
      </c>
      <c r="W207" s="295">
        <f t="shared" si="74"/>
        <v>0</v>
      </c>
      <c r="X207" s="272">
        <v>1</v>
      </c>
      <c r="Y207" s="1435">
        <v>3</v>
      </c>
      <c r="Z207" s="1665">
        <v>3.88</v>
      </c>
      <c r="AA207" s="1072">
        <v>256623.19999999998</v>
      </c>
      <c r="AB207" s="1072">
        <v>0</v>
      </c>
      <c r="AC207" s="1072"/>
      <c r="AD207" s="295">
        <f t="shared" si="59"/>
        <v>256623.19999999998</v>
      </c>
      <c r="AE207" s="272">
        <v>1</v>
      </c>
      <c r="AF207" s="1435">
        <v>4</v>
      </c>
      <c r="AG207" s="295">
        <v>3.88</v>
      </c>
      <c r="AH207" s="1072">
        <v>256623.19999999998</v>
      </c>
      <c r="AI207" s="1072">
        <v>0</v>
      </c>
      <c r="AJ207" s="1072"/>
      <c r="AK207" s="295">
        <f t="shared" si="75"/>
        <v>256623.19999999998</v>
      </c>
    </row>
    <row r="208" spans="1:37" ht="27">
      <c r="A208" s="1072">
        <v>40</v>
      </c>
      <c r="B208" s="272" t="s">
        <v>6533</v>
      </c>
      <c r="C208" s="26" t="s">
        <v>6442</v>
      </c>
      <c r="D208" s="340" t="s">
        <v>1</v>
      </c>
      <c r="E208" s="272">
        <v>1</v>
      </c>
      <c r="F208" s="1435">
        <v>2</v>
      </c>
      <c r="G208" s="1665">
        <v>4.01</v>
      </c>
      <c r="H208" s="1072">
        <v>265221.39999999997</v>
      </c>
      <c r="I208" s="1072">
        <v>0</v>
      </c>
      <c r="J208" s="1072"/>
      <c r="K208" s="295">
        <f t="shared" si="63"/>
        <v>265221.39999999997</v>
      </c>
      <c r="L208" s="272">
        <v>1</v>
      </c>
      <c r="M208" s="1435">
        <v>1</v>
      </c>
      <c r="N208" s="1665">
        <v>4.01</v>
      </c>
      <c r="O208" s="1072">
        <v>265221.39999999997</v>
      </c>
      <c r="P208" s="1072">
        <v>0</v>
      </c>
      <c r="Q208" s="1072"/>
      <c r="R208" s="295">
        <f t="shared" si="64"/>
        <v>265221.39999999997</v>
      </c>
      <c r="S208" s="295">
        <f t="shared" si="73"/>
        <v>0</v>
      </c>
      <c r="T208" s="295">
        <f t="shared" si="67"/>
        <v>0</v>
      </c>
      <c r="U208" s="295">
        <f t="shared" si="67"/>
        <v>0</v>
      </c>
      <c r="V208" s="295">
        <f t="shared" si="67"/>
        <v>0</v>
      </c>
      <c r="W208" s="295">
        <f t="shared" si="74"/>
        <v>0</v>
      </c>
      <c r="X208" s="272">
        <v>1</v>
      </c>
      <c r="Y208" s="1435">
        <v>4</v>
      </c>
      <c r="Z208" s="1665">
        <v>4.01</v>
      </c>
      <c r="AA208" s="1072">
        <v>265221.39999999997</v>
      </c>
      <c r="AB208" s="1072">
        <v>0</v>
      </c>
      <c r="AC208" s="1072"/>
      <c r="AD208" s="295">
        <f t="shared" si="59"/>
        <v>265221.39999999997</v>
      </c>
      <c r="AE208" s="272">
        <v>1</v>
      </c>
      <c r="AF208" s="1435">
        <v>5</v>
      </c>
      <c r="AG208" s="295">
        <v>4.01</v>
      </c>
      <c r="AH208" s="1072">
        <v>265221.39999999997</v>
      </c>
      <c r="AI208" s="1072">
        <v>0</v>
      </c>
      <c r="AJ208" s="1072"/>
      <c r="AK208" s="295">
        <f t="shared" si="75"/>
        <v>265221.39999999997</v>
      </c>
    </row>
    <row r="209" spans="1:37" ht="27">
      <c r="A209" s="1072">
        <v>41</v>
      </c>
      <c r="B209" s="272" t="s">
        <v>6534</v>
      </c>
      <c r="C209" s="26" t="s">
        <v>6442</v>
      </c>
      <c r="D209" s="340" t="s">
        <v>1</v>
      </c>
      <c r="E209" s="272">
        <v>1</v>
      </c>
      <c r="F209" s="1435">
        <v>2</v>
      </c>
      <c r="G209" s="1665">
        <v>4.01</v>
      </c>
      <c r="H209" s="1072">
        <v>265221.39999999997</v>
      </c>
      <c r="I209" s="1072">
        <v>0</v>
      </c>
      <c r="J209" s="1072"/>
      <c r="K209" s="295">
        <f t="shared" si="63"/>
        <v>265221.39999999997</v>
      </c>
      <c r="L209" s="272">
        <v>1</v>
      </c>
      <c r="M209" s="1435">
        <v>1</v>
      </c>
      <c r="N209" s="1665">
        <v>4.01</v>
      </c>
      <c r="O209" s="1072">
        <v>265221.39999999997</v>
      </c>
      <c r="P209" s="1072">
        <v>0</v>
      </c>
      <c r="Q209" s="1072"/>
      <c r="R209" s="295">
        <f t="shared" si="64"/>
        <v>265221.39999999997</v>
      </c>
      <c r="S209" s="295">
        <f t="shared" si="73"/>
        <v>0</v>
      </c>
      <c r="T209" s="295">
        <f t="shared" si="67"/>
        <v>0</v>
      </c>
      <c r="U209" s="295">
        <f t="shared" si="67"/>
        <v>0</v>
      </c>
      <c r="V209" s="295">
        <f t="shared" si="67"/>
        <v>0</v>
      </c>
      <c r="W209" s="295">
        <f t="shared" si="74"/>
        <v>0</v>
      </c>
      <c r="X209" s="272">
        <v>1</v>
      </c>
      <c r="Y209" s="1435">
        <v>4</v>
      </c>
      <c r="Z209" s="1665">
        <v>4.01</v>
      </c>
      <c r="AA209" s="1072">
        <v>265221.39999999997</v>
      </c>
      <c r="AB209" s="1072">
        <v>0</v>
      </c>
      <c r="AC209" s="1072"/>
      <c r="AD209" s="295">
        <f t="shared" si="59"/>
        <v>265221.39999999997</v>
      </c>
      <c r="AE209" s="272">
        <v>1</v>
      </c>
      <c r="AF209" s="1435">
        <v>5</v>
      </c>
      <c r="AG209" s="295">
        <v>4.01</v>
      </c>
      <c r="AH209" s="1072">
        <v>265221.39999999997</v>
      </c>
      <c r="AI209" s="1072">
        <v>0</v>
      </c>
      <c r="AJ209" s="1072"/>
      <c r="AK209" s="295">
        <f t="shared" si="75"/>
        <v>265221.39999999997</v>
      </c>
    </row>
    <row r="210" spans="1:37" ht="27">
      <c r="A210" s="1072">
        <v>42</v>
      </c>
      <c r="B210" s="272" t="s">
        <v>6579</v>
      </c>
      <c r="C210" s="26" t="s">
        <v>6442</v>
      </c>
      <c r="D210" s="340" t="s">
        <v>1</v>
      </c>
      <c r="E210" s="272">
        <v>1</v>
      </c>
      <c r="F210" s="1435">
        <v>2</v>
      </c>
      <c r="G210" s="1665">
        <v>3.88</v>
      </c>
      <c r="H210" s="1072">
        <v>256623.19999999998</v>
      </c>
      <c r="I210" s="1072">
        <v>0</v>
      </c>
      <c r="J210" s="1072"/>
      <c r="K210" s="295">
        <f t="shared" si="63"/>
        <v>256623.19999999998</v>
      </c>
      <c r="L210" s="272">
        <v>1</v>
      </c>
      <c r="M210" s="1435">
        <v>1</v>
      </c>
      <c r="N210" s="1665">
        <v>3.88</v>
      </c>
      <c r="O210" s="1072">
        <v>256623.19999999998</v>
      </c>
      <c r="P210" s="1072">
        <v>0</v>
      </c>
      <c r="Q210" s="1072"/>
      <c r="R210" s="295">
        <f t="shared" si="64"/>
        <v>256623.19999999998</v>
      </c>
      <c r="S210" s="295">
        <f t="shared" si="73"/>
        <v>0</v>
      </c>
      <c r="T210" s="295">
        <f t="shared" si="67"/>
        <v>0</v>
      </c>
      <c r="U210" s="295">
        <f t="shared" si="67"/>
        <v>0</v>
      </c>
      <c r="V210" s="295">
        <f t="shared" si="67"/>
        <v>0</v>
      </c>
      <c r="W210" s="295">
        <f t="shared" si="74"/>
        <v>0</v>
      </c>
      <c r="X210" s="272">
        <v>1</v>
      </c>
      <c r="Y210" s="1435">
        <v>3</v>
      </c>
      <c r="Z210" s="1665">
        <v>3.88</v>
      </c>
      <c r="AA210" s="1072">
        <v>256623.19999999998</v>
      </c>
      <c r="AB210" s="1072">
        <v>0</v>
      </c>
      <c r="AC210" s="1072"/>
      <c r="AD210" s="295">
        <f t="shared" si="59"/>
        <v>256623.19999999998</v>
      </c>
      <c r="AE210" s="272">
        <v>1</v>
      </c>
      <c r="AF210" s="1435">
        <v>4</v>
      </c>
      <c r="AG210" s="295">
        <v>3.88</v>
      </c>
      <c r="AH210" s="1072">
        <v>256623.19999999998</v>
      </c>
      <c r="AI210" s="1072">
        <v>0</v>
      </c>
      <c r="AJ210" s="1072"/>
      <c r="AK210" s="295">
        <f t="shared" si="75"/>
        <v>256623.19999999998</v>
      </c>
    </row>
    <row r="211" spans="1:37" ht="27">
      <c r="A211" s="1072">
        <v>43</v>
      </c>
      <c r="B211" s="272" t="s">
        <v>6535</v>
      </c>
      <c r="C211" s="26" t="s">
        <v>6442</v>
      </c>
      <c r="D211" s="340" t="s">
        <v>1</v>
      </c>
      <c r="E211" s="272">
        <v>1</v>
      </c>
      <c r="F211" s="1435">
        <v>2</v>
      </c>
      <c r="G211" s="1665">
        <v>3.88</v>
      </c>
      <c r="H211" s="1072">
        <v>256623.19999999998</v>
      </c>
      <c r="I211" s="1072">
        <v>0</v>
      </c>
      <c r="J211" s="1072"/>
      <c r="K211" s="295">
        <f t="shared" si="63"/>
        <v>256623.19999999998</v>
      </c>
      <c r="L211" s="272">
        <v>1</v>
      </c>
      <c r="M211" s="1435">
        <v>1</v>
      </c>
      <c r="N211" s="1665">
        <v>3.88</v>
      </c>
      <c r="O211" s="1072">
        <v>256623.19999999998</v>
      </c>
      <c r="P211" s="1072">
        <v>0</v>
      </c>
      <c r="Q211" s="1072"/>
      <c r="R211" s="295">
        <f t="shared" si="64"/>
        <v>256623.19999999998</v>
      </c>
      <c r="S211" s="295">
        <f t="shared" si="73"/>
        <v>0</v>
      </c>
      <c r="T211" s="295">
        <f t="shared" si="67"/>
        <v>0</v>
      </c>
      <c r="U211" s="295">
        <f t="shared" si="67"/>
        <v>0</v>
      </c>
      <c r="V211" s="295">
        <f t="shared" si="67"/>
        <v>0</v>
      </c>
      <c r="W211" s="295">
        <f t="shared" si="74"/>
        <v>0</v>
      </c>
      <c r="X211" s="272">
        <v>1</v>
      </c>
      <c r="Y211" s="1435">
        <v>3</v>
      </c>
      <c r="Z211" s="1665">
        <v>3.88</v>
      </c>
      <c r="AA211" s="1072">
        <v>256623.19999999998</v>
      </c>
      <c r="AB211" s="1072">
        <v>0</v>
      </c>
      <c r="AC211" s="1072"/>
      <c r="AD211" s="295">
        <f t="shared" si="59"/>
        <v>256623.19999999998</v>
      </c>
      <c r="AE211" s="272">
        <v>1</v>
      </c>
      <c r="AF211" s="1435">
        <v>4</v>
      </c>
      <c r="AG211" s="295">
        <v>3.88</v>
      </c>
      <c r="AH211" s="1072">
        <v>256623.19999999998</v>
      </c>
      <c r="AI211" s="1072">
        <v>0</v>
      </c>
      <c r="AJ211" s="1072"/>
      <c r="AK211" s="295">
        <f t="shared" si="75"/>
        <v>256623.19999999998</v>
      </c>
    </row>
    <row r="212" spans="1:37" ht="27">
      <c r="A212" s="1072">
        <v>44</v>
      </c>
      <c r="B212" s="272" t="s">
        <v>5159</v>
      </c>
      <c r="C212" s="26" t="s">
        <v>6442</v>
      </c>
      <c r="D212" s="340" t="s">
        <v>1</v>
      </c>
      <c r="E212" s="272">
        <v>1</v>
      </c>
      <c r="F212" s="1435">
        <v>2</v>
      </c>
      <c r="G212" s="1665">
        <v>3.88</v>
      </c>
      <c r="H212" s="1072">
        <v>256623.19999999998</v>
      </c>
      <c r="I212" s="1072">
        <v>0</v>
      </c>
      <c r="J212" s="1072"/>
      <c r="K212" s="295">
        <f t="shared" si="63"/>
        <v>256623.19999999998</v>
      </c>
      <c r="L212" s="272">
        <v>1</v>
      </c>
      <c r="M212" s="1435">
        <v>1</v>
      </c>
      <c r="N212" s="1665">
        <v>3.88</v>
      </c>
      <c r="O212" s="1072">
        <v>256623.19999999998</v>
      </c>
      <c r="P212" s="1072">
        <v>0</v>
      </c>
      <c r="Q212" s="1072"/>
      <c r="R212" s="295">
        <f t="shared" si="64"/>
        <v>256623.19999999998</v>
      </c>
      <c r="S212" s="295">
        <f t="shared" si="73"/>
        <v>0</v>
      </c>
      <c r="T212" s="295">
        <f t="shared" si="67"/>
        <v>0</v>
      </c>
      <c r="U212" s="295">
        <f t="shared" si="67"/>
        <v>0</v>
      </c>
      <c r="V212" s="295">
        <f t="shared" si="67"/>
        <v>0</v>
      </c>
      <c r="W212" s="295">
        <f t="shared" si="74"/>
        <v>0</v>
      </c>
      <c r="X212" s="272">
        <v>1</v>
      </c>
      <c r="Y212" s="1435">
        <v>3</v>
      </c>
      <c r="Z212" s="1665">
        <v>3.88</v>
      </c>
      <c r="AA212" s="1072">
        <v>256623.19999999998</v>
      </c>
      <c r="AB212" s="1072">
        <v>0</v>
      </c>
      <c r="AC212" s="1072"/>
      <c r="AD212" s="295">
        <f t="shared" si="59"/>
        <v>256623.19999999998</v>
      </c>
      <c r="AE212" s="272">
        <v>1</v>
      </c>
      <c r="AF212" s="1435">
        <v>4</v>
      </c>
      <c r="AG212" s="295">
        <v>3.88</v>
      </c>
      <c r="AH212" s="1072">
        <v>256623.19999999998</v>
      </c>
      <c r="AI212" s="1072">
        <v>0</v>
      </c>
      <c r="AJ212" s="1072"/>
      <c r="AK212" s="295">
        <f t="shared" si="75"/>
        <v>256623.19999999998</v>
      </c>
    </row>
    <row r="213" spans="1:37" ht="27">
      <c r="A213" s="1072">
        <v>45</v>
      </c>
      <c r="B213" s="272" t="s">
        <v>6537</v>
      </c>
      <c r="C213" s="26" t="s">
        <v>6442</v>
      </c>
      <c r="D213" s="340" t="s">
        <v>1</v>
      </c>
      <c r="E213" s="272">
        <v>1</v>
      </c>
      <c r="F213" s="1435">
        <v>2</v>
      </c>
      <c r="G213" s="1665">
        <v>4.01</v>
      </c>
      <c r="H213" s="1072">
        <v>265221.39999999997</v>
      </c>
      <c r="I213" s="1072">
        <v>0</v>
      </c>
      <c r="J213" s="1072"/>
      <c r="K213" s="295">
        <f t="shared" si="63"/>
        <v>265221.39999999997</v>
      </c>
      <c r="L213" s="272">
        <v>1</v>
      </c>
      <c r="M213" s="1435">
        <v>1</v>
      </c>
      <c r="N213" s="1665">
        <v>4.01</v>
      </c>
      <c r="O213" s="1072">
        <v>265221.39999999997</v>
      </c>
      <c r="P213" s="1072">
        <v>0</v>
      </c>
      <c r="Q213" s="1072"/>
      <c r="R213" s="295">
        <f t="shared" si="64"/>
        <v>265221.39999999997</v>
      </c>
      <c r="S213" s="295">
        <f t="shared" si="73"/>
        <v>0</v>
      </c>
      <c r="T213" s="295">
        <f t="shared" si="67"/>
        <v>0</v>
      </c>
      <c r="U213" s="295">
        <f t="shared" si="67"/>
        <v>0</v>
      </c>
      <c r="V213" s="295">
        <f t="shared" si="67"/>
        <v>0</v>
      </c>
      <c r="W213" s="295">
        <f t="shared" si="74"/>
        <v>0</v>
      </c>
      <c r="X213" s="272">
        <v>1</v>
      </c>
      <c r="Y213" s="1435">
        <v>4</v>
      </c>
      <c r="Z213" s="1665">
        <v>4.01</v>
      </c>
      <c r="AA213" s="1072">
        <v>265221.39999999997</v>
      </c>
      <c r="AB213" s="1072">
        <v>0</v>
      </c>
      <c r="AC213" s="1072"/>
      <c r="AD213" s="295">
        <f t="shared" si="59"/>
        <v>265221.39999999997</v>
      </c>
      <c r="AE213" s="272">
        <v>1</v>
      </c>
      <c r="AF213" s="1435">
        <v>5</v>
      </c>
      <c r="AG213" s="295">
        <v>4.01</v>
      </c>
      <c r="AH213" s="1072">
        <v>265221.39999999997</v>
      </c>
      <c r="AI213" s="1072">
        <v>0</v>
      </c>
      <c r="AJ213" s="1072"/>
      <c r="AK213" s="295">
        <f t="shared" si="75"/>
        <v>265221.39999999997</v>
      </c>
    </row>
    <row r="214" spans="1:37" ht="27">
      <c r="A214" s="1072">
        <v>46</v>
      </c>
      <c r="B214" s="272" t="s">
        <v>6538</v>
      </c>
      <c r="C214" s="26" t="s">
        <v>6442</v>
      </c>
      <c r="D214" s="340" t="s">
        <v>1</v>
      </c>
      <c r="E214" s="272">
        <v>1</v>
      </c>
      <c r="F214" s="1435">
        <v>2</v>
      </c>
      <c r="G214" s="1665">
        <v>4.01</v>
      </c>
      <c r="H214" s="1072">
        <v>265221.39999999997</v>
      </c>
      <c r="I214" s="1072">
        <v>0</v>
      </c>
      <c r="J214" s="1072"/>
      <c r="K214" s="295">
        <f t="shared" si="63"/>
        <v>265221.39999999997</v>
      </c>
      <c r="L214" s="272">
        <v>1</v>
      </c>
      <c r="M214" s="1435">
        <v>1</v>
      </c>
      <c r="N214" s="1665">
        <v>4.01</v>
      </c>
      <c r="O214" s="1072">
        <v>265221.39999999997</v>
      </c>
      <c r="P214" s="1072">
        <v>0</v>
      </c>
      <c r="Q214" s="1072"/>
      <c r="R214" s="295">
        <f t="shared" si="64"/>
        <v>265221.39999999997</v>
      </c>
      <c r="S214" s="295">
        <f>+E214-L214</f>
        <v>0</v>
      </c>
      <c r="T214" s="295">
        <f t="shared" si="67"/>
        <v>0</v>
      </c>
      <c r="U214" s="295">
        <f t="shared" si="67"/>
        <v>0</v>
      </c>
      <c r="V214" s="295">
        <f t="shared" si="67"/>
        <v>0</v>
      </c>
      <c r="W214" s="295">
        <f>T214+U214+V214</f>
        <v>0</v>
      </c>
      <c r="X214" s="272">
        <v>1</v>
      </c>
      <c r="Y214" s="1435">
        <v>4</v>
      </c>
      <c r="Z214" s="1665">
        <v>4.01</v>
      </c>
      <c r="AA214" s="1072">
        <v>265221.39999999997</v>
      </c>
      <c r="AB214" s="1072">
        <v>0</v>
      </c>
      <c r="AC214" s="1072"/>
      <c r="AD214" s="295">
        <f t="shared" si="59"/>
        <v>265221.39999999997</v>
      </c>
      <c r="AE214" s="272">
        <v>1</v>
      </c>
      <c r="AF214" s="1435">
        <v>5</v>
      </c>
      <c r="AG214" s="295">
        <v>4.01</v>
      </c>
      <c r="AH214" s="1072">
        <v>265221.39999999997</v>
      </c>
      <c r="AI214" s="1072">
        <v>0</v>
      </c>
      <c r="AJ214" s="1072"/>
      <c r="AK214" s="295">
        <f t="shared" si="75"/>
        <v>265221.39999999997</v>
      </c>
    </row>
    <row r="215" spans="1:37" ht="27">
      <c r="A215" s="1072">
        <v>47</v>
      </c>
      <c r="B215" s="272" t="s">
        <v>7044</v>
      </c>
      <c r="C215" s="26" t="s">
        <v>6442</v>
      </c>
      <c r="D215" s="340" t="s">
        <v>1</v>
      </c>
      <c r="E215" s="272">
        <v>1</v>
      </c>
      <c r="F215" s="1435">
        <v>2</v>
      </c>
      <c r="G215" s="1665">
        <v>3.88</v>
      </c>
      <c r="H215" s="1072">
        <v>256623.19999999998</v>
      </c>
      <c r="I215" s="1072">
        <v>0</v>
      </c>
      <c r="J215" s="1072"/>
      <c r="K215" s="295">
        <f t="shared" si="63"/>
        <v>256623.19999999998</v>
      </c>
      <c r="L215" s="272">
        <v>1</v>
      </c>
      <c r="M215" s="1435">
        <v>1</v>
      </c>
      <c r="N215" s="1665">
        <v>3.88</v>
      </c>
      <c r="O215" s="1072">
        <v>256623.19999999998</v>
      </c>
      <c r="P215" s="1072">
        <v>0</v>
      </c>
      <c r="Q215" s="1072"/>
      <c r="R215" s="295">
        <f t="shared" si="64"/>
        <v>256623.19999999998</v>
      </c>
      <c r="S215" s="295">
        <f>+E215-L215</f>
        <v>0</v>
      </c>
      <c r="T215" s="295">
        <f t="shared" si="67"/>
        <v>0</v>
      </c>
      <c r="U215" s="295">
        <f t="shared" si="67"/>
        <v>0</v>
      </c>
      <c r="V215" s="295">
        <f t="shared" si="67"/>
        <v>0</v>
      </c>
      <c r="W215" s="295">
        <f>T215+U215+V215</f>
        <v>0</v>
      </c>
      <c r="X215" s="272">
        <v>1</v>
      </c>
      <c r="Y215" s="1435">
        <v>3</v>
      </c>
      <c r="Z215" s="1665">
        <v>3.88</v>
      </c>
      <c r="AA215" s="1072">
        <v>256623.19999999998</v>
      </c>
      <c r="AB215" s="1072">
        <v>0</v>
      </c>
      <c r="AC215" s="1072"/>
      <c r="AD215" s="295">
        <f t="shared" si="59"/>
        <v>256623.19999999998</v>
      </c>
      <c r="AE215" s="272">
        <v>1</v>
      </c>
      <c r="AF215" s="1435">
        <v>4</v>
      </c>
      <c r="AG215" s="295">
        <v>3.88</v>
      </c>
      <c r="AH215" s="1072">
        <v>256623.19999999998</v>
      </c>
      <c r="AI215" s="1072">
        <v>0</v>
      </c>
      <c r="AJ215" s="1072"/>
      <c r="AK215" s="295">
        <f t="shared" si="75"/>
        <v>256623.19999999998</v>
      </c>
    </row>
    <row r="216" spans="1:37" ht="27">
      <c r="A216" s="1072">
        <v>48</v>
      </c>
      <c r="B216" s="272" t="s">
        <v>6539</v>
      </c>
      <c r="C216" s="26" t="s">
        <v>6442</v>
      </c>
      <c r="D216" s="340" t="s">
        <v>1</v>
      </c>
      <c r="E216" s="272">
        <v>1</v>
      </c>
      <c r="F216" s="1435">
        <v>2</v>
      </c>
      <c r="G216" s="1665">
        <v>4.01</v>
      </c>
      <c r="H216" s="1072">
        <v>265221.39999999997</v>
      </c>
      <c r="I216" s="1072">
        <v>0</v>
      </c>
      <c r="J216" s="1072"/>
      <c r="K216" s="295">
        <f t="shared" si="63"/>
        <v>265221.39999999997</v>
      </c>
      <c r="L216" s="272">
        <v>1</v>
      </c>
      <c r="M216" s="1435">
        <v>1</v>
      </c>
      <c r="N216" s="1665">
        <v>4.01</v>
      </c>
      <c r="O216" s="1072">
        <v>265221.39999999997</v>
      </c>
      <c r="P216" s="1072">
        <v>0</v>
      </c>
      <c r="Q216" s="1072"/>
      <c r="R216" s="295">
        <f t="shared" si="64"/>
        <v>265221.39999999997</v>
      </c>
      <c r="S216" s="295">
        <f>+E216-L216</f>
        <v>0</v>
      </c>
      <c r="T216" s="295">
        <f t="shared" si="67"/>
        <v>0</v>
      </c>
      <c r="U216" s="295">
        <f t="shared" si="67"/>
        <v>0</v>
      </c>
      <c r="V216" s="295">
        <f t="shared" si="67"/>
        <v>0</v>
      </c>
      <c r="W216" s="295">
        <f>T216+U216+V216</f>
        <v>0</v>
      </c>
      <c r="X216" s="272">
        <v>1</v>
      </c>
      <c r="Y216" s="1435">
        <v>4</v>
      </c>
      <c r="Z216" s="1665">
        <v>4.01</v>
      </c>
      <c r="AA216" s="1072">
        <v>265221.39999999997</v>
      </c>
      <c r="AB216" s="1072">
        <v>0</v>
      </c>
      <c r="AC216" s="1072"/>
      <c r="AD216" s="295">
        <f t="shared" si="59"/>
        <v>265221.39999999997</v>
      </c>
      <c r="AE216" s="272">
        <v>1</v>
      </c>
      <c r="AF216" s="1435">
        <v>5</v>
      </c>
      <c r="AG216" s="295">
        <v>4.01</v>
      </c>
      <c r="AH216" s="1072">
        <v>265221.39999999997</v>
      </c>
      <c r="AI216" s="1072">
        <v>0</v>
      </c>
      <c r="AJ216" s="1072"/>
      <c r="AK216" s="295">
        <f t="shared" si="75"/>
        <v>265221.39999999997</v>
      </c>
    </row>
    <row r="217" spans="1:37" ht="27">
      <c r="A217" s="1072">
        <v>49</v>
      </c>
      <c r="B217" s="272" t="s">
        <v>1503</v>
      </c>
      <c r="C217" s="26" t="s">
        <v>6442</v>
      </c>
      <c r="D217" s="340" t="s">
        <v>1</v>
      </c>
      <c r="E217" s="272">
        <v>1</v>
      </c>
      <c r="F217" s="1435">
        <v>2</v>
      </c>
      <c r="G217" s="1665">
        <v>4.01</v>
      </c>
      <c r="H217" s="1072">
        <v>265221.39999999997</v>
      </c>
      <c r="I217" s="1072">
        <v>0</v>
      </c>
      <c r="J217" s="1072"/>
      <c r="K217" s="295">
        <f t="shared" si="63"/>
        <v>265221.39999999997</v>
      </c>
      <c r="L217" s="272">
        <v>1</v>
      </c>
      <c r="M217" s="1435">
        <v>1</v>
      </c>
      <c r="N217" s="1665">
        <v>4.01</v>
      </c>
      <c r="O217" s="1072">
        <v>265221.39999999997</v>
      </c>
      <c r="P217" s="1072">
        <v>0</v>
      </c>
      <c r="Q217" s="1072"/>
      <c r="R217" s="295">
        <f t="shared" si="64"/>
        <v>265221.39999999997</v>
      </c>
      <c r="S217" s="295">
        <f>+E217-L217</f>
        <v>0</v>
      </c>
      <c r="T217" s="295">
        <f t="shared" si="67"/>
        <v>0</v>
      </c>
      <c r="U217" s="295">
        <f t="shared" si="67"/>
        <v>0</v>
      </c>
      <c r="V217" s="295">
        <f t="shared" si="67"/>
        <v>0</v>
      </c>
      <c r="W217" s="295">
        <f>T217+U217+V217</f>
        <v>0</v>
      </c>
      <c r="X217" s="272">
        <v>1</v>
      </c>
      <c r="Y217" s="1435">
        <v>4</v>
      </c>
      <c r="Z217" s="1665">
        <v>4.01</v>
      </c>
      <c r="AA217" s="1072">
        <v>265221.39999999997</v>
      </c>
      <c r="AB217" s="1072">
        <v>0</v>
      </c>
      <c r="AC217" s="1072"/>
      <c r="AD217" s="295">
        <f t="shared" si="59"/>
        <v>265221.39999999997</v>
      </c>
      <c r="AE217" s="272">
        <v>1</v>
      </c>
      <c r="AF217" s="1435">
        <v>5</v>
      </c>
      <c r="AG217" s="295">
        <v>4.01</v>
      </c>
      <c r="AH217" s="1072">
        <v>265221.39999999997</v>
      </c>
      <c r="AI217" s="1072">
        <v>0</v>
      </c>
      <c r="AJ217" s="1072"/>
      <c r="AK217" s="295">
        <f t="shared" si="75"/>
        <v>265221.39999999997</v>
      </c>
    </row>
    <row r="218" spans="1:37" ht="27">
      <c r="A218" s="1072">
        <v>50</v>
      </c>
      <c r="B218" s="272" t="s">
        <v>6544</v>
      </c>
      <c r="C218" s="26" t="s">
        <v>6442</v>
      </c>
      <c r="D218" s="340" t="s">
        <v>1</v>
      </c>
      <c r="E218" s="272">
        <v>1</v>
      </c>
      <c r="F218" s="1435">
        <v>2</v>
      </c>
      <c r="G218" s="1665">
        <v>4.01</v>
      </c>
      <c r="H218" s="1072">
        <v>265221.39999999997</v>
      </c>
      <c r="I218" s="1072">
        <v>0</v>
      </c>
      <c r="J218" s="1072"/>
      <c r="K218" s="295">
        <f t="shared" si="63"/>
        <v>265221.39999999997</v>
      </c>
      <c r="L218" s="272">
        <v>1</v>
      </c>
      <c r="M218" s="1435">
        <v>1</v>
      </c>
      <c r="N218" s="1665">
        <v>4.01</v>
      </c>
      <c r="O218" s="1072">
        <v>265221.39999999997</v>
      </c>
      <c r="P218" s="1072">
        <v>0</v>
      </c>
      <c r="Q218" s="1072"/>
      <c r="R218" s="295">
        <f t="shared" si="64"/>
        <v>265221.39999999997</v>
      </c>
      <c r="S218" s="295">
        <f>+E218-L218</f>
        <v>0</v>
      </c>
      <c r="T218" s="295">
        <f t="shared" si="67"/>
        <v>0</v>
      </c>
      <c r="U218" s="295">
        <f t="shared" si="67"/>
        <v>0</v>
      </c>
      <c r="V218" s="295">
        <f t="shared" si="67"/>
        <v>0</v>
      </c>
      <c r="W218" s="295">
        <f>T218+U218+V218</f>
        <v>0</v>
      </c>
      <c r="X218" s="272">
        <v>1</v>
      </c>
      <c r="Y218" s="1435">
        <v>4</v>
      </c>
      <c r="Z218" s="1665">
        <v>4.01</v>
      </c>
      <c r="AA218" s="1072">
        <v>265221.39999999997</v>
      </c>
      <c r="AB218" s="1072">
        <v>0</v>
      </c>
      <c r="AC218" s="1072"/>
      <c r="AD218" s="295">
        <f t="shared" si="59"/>
        <v>265221.39999999997</v>
      </c>
      <c r="AE218" s="272">
        <v>1</v>
      </c>
      <c r="AF218" s="1435">
        <v>5</v>
      </c>
      <c r="AG218" s="295">
        <v>4.01</v>
      </c>
      <c r="AH218" s="1072">
        <v>265221.39999999997</v>
      </c>
      <c r="AI218" s="1072">
        <v>0</v>
      </c>
      <c r="AJ218" s="1072"/>
      <c r="AK218" s="295">
        <f t="shared" si="75"/>
        <v>265221.39999999997</v>
      </c>
    </row>
    <row r="219" spans="1:37" ht="27">
      <c r="A219" s="1072">
        <v>51</v>
      </c>
      <c r="B219" s="272" t="s">
        <v>6540</v>
      </c>
      <c r="C219" s="26" t="s">
        <v>6442</v>
      </c>
      <c r="D219" s="340" t="s">
        <v>1</v>
      </c>
      <c r="E219" s="272">
        <v>1</v>
      </c>
      <c r="F219" s="1435">
        <v>2</v>
      </c>
      <c r="G219" s="1665">
        <v>4.01</v>
      </c>
      <c r="H219" s="1072">
        <v>265221.39999999997</v>
      </c>
      <c r="I219" s="1072">
        <v>0</v>
      </c>
      <c r="J219" s="1072"/>
      <c r="K219" s="295">
        <f t="shared" si="63"/>
        <v>265221.39999999997</v>
      </c>
      <c r="L219" s="272">
        <v>1</v>
      </c>
      <c r="M219" s="1435">
        <v>1</v>
      </c>
      <c r="N219" s="1665">
        <v>4.01</v>
      </c>
      <c r="O219" s="1072">
        <v>265221.39999999997</v>
      </c>
      <c r="P219" s="1072">
        <v>0</v>
      </c>
      <c r="Q219" s="1072"/>
      <c r="R219" s="295">
        <f t="shared" si="64"/>
        <v>265221.39999999997</v>
      </c>
      <c r="S219" s="295">
        <f t="shared" ref="S219:S222" si="76">+E219-L219</f>
        <v>0</v>
      </c>
      <c r="T219" s="295">
        <f t="shared" si="67"/>
        <v>0</v>
      </c>
      <c r="U219" s="295">
        <f t="shared" si="67"/>
        <v>0</v>
      </c>
      <c r="V219" s="295">
        <f t="shared" si="67"/>
        <v>0</v>
      </c>
      <c r="W219" s="295">
        <f t="shared" ref="W219:W222" si="77">T219+U219+V219</f>
        <v>0</v>
      </c>
      <c r="X219" s="272">
        <v>1</v>
      </c>
      <c r="Y219" s="1435">
        <v>4</v>
      </c>
      <c r="Z219" s="1665">
        <v>4.01</v>
      </c>
      <c r="AA219" s="1072">
        <v>265221.39999999997</v>
      </c>
      <c r="AB219" s="1072">
        <v>0</v>
      </c>
      <c r="AC219" s="1072"/>
      <c r="AD219" s="295">
        <f t="shared" si="59"/>
        <v>265221.39999999997</v>
      </c>
      <c r="AE219" s="272">
        <v>1</v>
      </c>
      <c r="AF219" s="1435">
        <v>5</v>
      </c>
      <c r="AG219" s="295">
        <v>4.01</v>
      </c>
      <c r="AH219" s="1072">
        <v>265221.39999999997</v>
      </c>
      <c r="AI219" s="1072">
        <v>0</v>
      </c>
      <c r="AJ219" s="1072"/>
      <c r="AK219" s="295">
        <f t="shared" si="75"/>
        <v>265221.39999999997</v>
      </c>
    </row>
    <row r="220" spans="1:37" ht="27">
      <c r="A220" s="1072">
        <v>52</v>
      </c>
      <c r="B220" s="272" t="s">
        <v>6541</v>
      </c>
      <c r="C220" s="26" t="s">
        <v>6442</v>
      </c>
      <c r="D220" s="340" t="s">
        <v>1</v>
      </c>
      <c r="E220" s="272">
        <v>1</v>
      </c>
      <c r="F220" s="1435">
        <v>2</v>
      </c>
      <c r="G220" s="1665">
        <v>4.01</v>
      </c>
      <c r="H220" s="1072">
        <v>265221.39999999997</v>
      </c>
      <c r="I220" s="1072">
        <v>0</v>
      </c>
      <c r="J220" s="1072"/>
      <c r="K220" s="295">
        <f t="shared" si="63"/>
        <v>265221.39999999997</v>
      </c>
      <c r="L220" s="272">
        <v>1</v>
      </c>
      <c r="M220" s="1435">
        <v>1</v>
      </c>
      <c r="N220" s="1665">
        <v>4.01</v>
      </c>
      <c r="O220" s="1072">
        <v>265221.39999999997</v>
      </c>
      <c r="P220" s="1072">
        <v>0</v>
      </c>
      <c r="Q220" s="1072"/>
      <c r="R220" s="295">
        <f t="shared" si="64"/>
        <v>265221.39999999997</v>
      </c>
      <c r="S220" s="295">
        <f t="shared" si="76"/>
        <v>0</v>
      </c>
      <c r="T220" s="295">
        <f t="shared" si="67"/>
        <v>0</v>
      </c>
      <c r="U220" s="295">
        <f t="shared" si="67"/>
        <v>0</v>
      </c>
      <c r="V220" s="295">
        <f t="shared" si="67"/>
        <v>0</v>
      </c>
      <c r="W220" s="295">
        <f t="shared" si="77"/>
        <v>0</v>
      </c>
      <c r="X220" s="272">
        <v>1</v>
      </c>
      <c r="Y220" s="1435">
        <v>4</v>
      </c>
      <c r="Z220" s="1665">
        <v>4.01</v>
      </c>
      <c r="AA220" s="1072">
        <v>265221.39999999997</v>
      </c>
      <c r="AB220" s="1072">
        <v>0</v>
      </c>
      <c r="AC220" s="1072"/>
      <c r="AD220" s="295">
        <f t="shared" si="59"/>
        <v>265221.39999999997</v>
      </c>
      <c r="AE220" s="272">
        <v>1</v>
      </c>
      <c r="AF220" s="1435">
        <v>5</v>
      </c>
      <c r="AG220" s="295">
        <v>4.01</v>
      </c>
      <c r="AH220" s="1072">
        <v>265221.39999999997</v>
      </c>
      <c r="AI220" s="1072">
        <v>0</v>
      </c>
      <c r="AJ220" s="1072"/>
      <c r="AK220" s="295">
        <f t="shared" si="75"/>
        <v>265221.39999999997</v>
      </c>
    </row>
    <row r="221" spans="1:37" ht="27">
      <c r="A221" s="1072">
        <v>53</v>
      </c>
      <c r="B221" s="272" t="s">
        <v>6542</v>
      </c>
      <c r="C221" s="26" t="s">
        <v>6442</v>
      </c>
      <c r="D221" s="340" t="s">
        <v>1</v>
      </c>
      <c r="E221" s="272">
        <v>1</v>
      </c>
      <c r="F221" s="1435">
        <v>2</v>
      </c>
      <c r="G221" s="1665">
        <v>3.88</v>
      </c>
      <c r="H221" s="1072">
        <v>256623.19999999998</v>
      </c>
      <c r="I221" s="1072">
        <v>0</v>
      </c>
      <c r="J221" s="1072"/>
      <c r="K221" s="295">
        <f t="shared" si="63"/>
        <v>256623.19999999998</v>
      </c>
      <c r="L221" s="272">
        <v>1</v>
      </c>
      <c r="M221" s="1435">
        <v>1</v>
      </c>
      <c r="N221" s="1665">
        <v>3.88</v>
      </c>
      <c r="O221" s="1072">
        <v>256623.19999999998</v>
      </c>
      <c r="P221" s="1072">
        <v>0</v>
      </c>
      <c r="Q221" s="1072"/>
      <c r="R221" s="295">
        <f t="shared" si="64"/>
        <v>256623.19999999998</v>
      </c>
      <c r="S221" s="295">
        <f t="shared" si="76"/>
        <v>0</v>
      </c>
      <c r="T221" s="295">
        <f t="shared" si="67"/>
        <v>0</v>
      </c>
      <c r="U221" s="295">
        <f t="shared" si="67"/>
        <v>0</v>
      </c>
      <c r="V221" s="295">
        <f t="shared" si="67"/>
        <v>0</v>
      </c>
      <c r="W221" s="295">
        <f t="shared" si="77"/>
        <v>0</v>
      </c>
      <c r="X221" s="272">
        <v>1</v>
      </c>
      <c r="Y221" s="1435">
        <v>3</v>
      </c>
      <c r="Z221" s="1665">
        <v>3.88</v>
      </c>
      <c r="AA221" s="1072">
        <v>256623.19999999998</v>
      </c>
      <c r="AB221" s="1072">
        <v>0</v>
      </c>
      <c r="AC221" s="1072"/>
      <c r="AD221" s="295">
        <f t="shared" si="59"/>
        <v>256623.19999999998</v>
      </c>
      <c r="AE221" s="272">
        <v>1</v>
      </c>
      <c r="AF221" s="1435">
        <v>4</v>
      </c>
      <c r="AG221" s="295">
        <v>3.88</v>
      </c>
      <c r="AH221" s="1072">
        <v>256623.19999999998</v>
      </c>
      <c r="AI221" s="1072">
        <v>0</v>
      </c>
      <c r="AJ221" s="1072"/>
      <c r="AK221" s="295">
        <f t="shared" si="75"/>
        <v>256623.19999999998</v>
      </c>
    </row>
    <row r="222" spans="1:37" ht="27">
      <c r="A222" s="1072">
        <v>54</v>
      </c>
      <c r="B222" s="272" t="s">
        <v>6543</v>
      </c>
      <c r="C222" s="26" t="s">
        <v>6442</v>
      </c>
      <c r="D222" s="340" t="s">
        <v>1</v>
      </c>
      <c r="E222" s="272">
        <v>1</v>
      </c>
      <c r="F222" s="1435">
        <v>2</v>
      </c>
      <c r="G222" s="1665">
        <v>3.88</v>
      </c>
      <c r="H222" s="1072">
        <v>256623.19999999998</v>
      </c>
      <c r="I222" s="1072">
        <v>0</v>
      </c>
      <c r="J222" s="1072"/>
      <c r="K222" s="295">
        <f t="shared" si="63"/>
        <v>256623.19999999998</v>
      </c>
      <c r="L222" s="272">
        <v>1</v>
      </c>
      <c r="M222" s="1435">
        <v>1</v>
      </c>
      <c r="N222" s="1665">
        <v>3.88</v>
      </c>
      <c r="O222" s="1072">
        <v>256623.19999999998</v>
      </c>
      <c r="P222" s="1072">
        <v>0</v>
      </c>
      <c r="Q222" s="1072"/>
      <c r="R222" s="295">
        <f t="shared" si="64"/>
        <v>256623.19999999998</v>
      </c>
      <c r="S222" s="295">
        <f t="shared" si="76"/>
        <v>0</v>
      </c>
      <c r="T222" s="295">
        <f t="shared" si="67"/>
        <v>0</v>
      </c>
      <c r="U222" s="295">
        <f t="shared" si="67"/>
        <v>0</v>
      </c>
      <c r="V222" s="295">
        <f t="shared" si="67"/>
        <v>0</v>
      </c>
      <c r="W222" s="295">
        <f t="shared" si="77"/>
        <v>0</v>
      </c>
      <c r="X222" s="272">
        <v>1</v>
      </c>
      <c r="Y222" s="1435">
        <v>3</v>
      </c>
      <c r="Z222" s="1665">
        <v>3.88</v>
      </c>
      <c r="AA222" s="1072">
        <v>256623.19999999998</v>
      </c>
      <c r="AB222" s="1072">
        <v>0</v>
      </c>
      <c r="AC222" s="1072"/>
      <c r="AD222" s="295">
        <f t="shared" si="59"/>
        <v>256623.19999999998</v>
      </c>
      <c r="AE222" s="272">
        <v>1</v>
      </c>
      <c r="AF222" s="1435">
        <v>4</v>
      </c>
      <c r="AG222" s="295">
        <v>3.88</v>
      </c>
      <c r="AH222" s="1072">
        <v>256623.19999999998</v>
      </c>
      <c r="AI222" s="1072">
        <v>0</v>
      </c>
      <c r="AJ222" s="1072"/>
      <c r="AK222" s="295">
        <f t="shared" si="75"/>
        <v>256623.19999999998</v>
      </c>
    </row>
    <row r="223" spans="1:37" ht="27">
      <c r="A223" s="1072">
        <v>55</v>
      </c>
      <c r="B223" s="272" t="s">
        <v>1432</v>
      </c>
      <c r="C223" s="26" t="s">
        <v>6442</v>
      </c>
      <c r="D223" s="340" t="s">
        <v>1</v>
      </c>
      <c r="E223" s="272">
        <v>1</v>
      </c>
      <c r="F223" s="1435">
        <v>2</v>
      </c>
      <c r="G223" s="1665">
        <v>3.88</v>
      </c>
      <c r="H223" s="1072">
        <v>256623.19999999998</v>
      </c>
      <c r="I223" s="1072">
        <v>0</v>
      </c>
      <c r="J223" s="1072"/>
      <c r="K223" s="295">
        <f t="shared" si="63"/>
        <v>256623.19999999998</v>
      </c>
      <c r="L223" s="272">
        <v>1</v>
      </c>
      <c r="M223" s="1435">
        <v>1</v>
      </c>
      <c r="N223" s="1665">
        <v>3.88</v>
      </c>
      <c r="O223" s="1072">
        <v>256623.19999999998</v>
      </c>
      <c r="P223" s="1072">
        <v>0</v>
      </c>
      <c r="Q223" s="1072"/>
      <c r="R223" s="295">
        <f t="shared" si="64"/>
        <v>256623.19999999998</v>
      </c>
      <c r="S223" s="295">
        <f>+E223-L223</f>
        <v>0</v>
      </c>
      <c r="T223" s="295">
        <f t="shared" ref="T223:V231" si="78">H223-O223</f>
        <v>0</v>
      </c>
      <c r="U223" s="295">
        <f t="shared" si="78"/>
        <v>0</v>
      </c>
      <c r="V223" s="295">
        <f t="shared" si="78"/>
        <v>0</v>
      </c>
      <c r="W223" s="295">
        <f>T223+U223+V223</f>
        <v>0</v>
      </c>
      <c r="X223" s="272">
        <v>1</v>
      </c>
      <c r="Y223" s="1435">
        <v>3</v>
      </c>
      <c r="Z223" s="1665">
        <v>3.88</v>
      </c>
      <c r="AA223" s="1072">
        <v>256623.19999999998</v>
      </c>
      <c r="AB223" s="1072">
        <v>0</v>
      </c>
      <c r="AC223" s="1072"/>
      <c r="AD223" s="295">
        <f t="shared" si="59"/>
        <v>256623.19999999998</v>
      </c>
      <c r="AE223" s="272">
        <v>1</v>
      </c>
      <c r="AF223" s="1435">
        <v>4</v>
      </c>
      <c r="AG223" s="295">
        <v>3.88</v>
      </c>
      <c r="AH223" s="1072">
        <v>256623.19999999998</v>
      </c>
      <c r="AI223" s="1072">
        <v>0</v>
      </c>
      <c r="AJ223" s="1072"/>
      <c r="AK223" s="295">
        <f>AH223+AI223+AJ223</f>
        <v>256623.19999999998</v>
      </c>
    </row>
    <row r="224" spans="1:37" ht="27">
      <c r="A224" s="1072">
        <v>56</v>
      </c>
      <c r="B224" s="272" t="s">
        <v>1432</v>
      </c>
      <c r="C224" s="26" t="s">
        <v>6442</v>
      </c>
      <c r="D224" s="340" t="s">
        <v>1</v>
      </c>
      <c r="E224" s="272">
        <v>1</v>
      </c>
      <c r="F224" s="1435">
        <v>2</v>
      </c>
      <c r="G224" s="1665">
        <v>3.88</v>
      </c>
      <c r="H224" s="1072">
        <v>256623.19999999998</v>
      </c>
      <c r="I224" s="1072">
        <v>0</v>
      </c>
      <c r="J224" s="1072"/>
      <c r="K224" s="295">
        <f t="shared" si="63"/>
        <v>256623.19999999998</v>
      </c>
      <c r="L224" s="272">
        <v>1</v>
      </c>
      <c r="M224" s="1435">
        <v>1</v>
      </c>
      <c r="N224" s="1665">
        <v>3.88</v>
      </c>
      <c r="O224" s="1072">
        <v>256623.19999999998</v>
      </c>
      <c r="P224" s="1072">
        <v>0</v>
      </c>
      <c r="Q224" s="1072"/>
      <c r="R224" s="295">
        <f t="shared" si="64"/>
        <v>256623.19999999998</v>
      </c>
      <c r="S224" s="295">
        <f t="shared" ref="S224:S231" si="79">+E224-L224</f>
        <v>0</v>
      </c>
      <c r="T224" s="295">
        <f t="shared" si="78"/>
        <v>0</v>
      </c>
      <c r="U224" s="295">
        <f t="shared" si="78"/>
        <v>0</v>
      </c>
      <c r="V224" s="295">
        <f t="shared" si="78"/>
        <v>0</v>
      </c>
      <c r="W224" s="295">
        <f t="shared" ref="W224:W231" si="80">T224+U224+V224</f>
        <v>0</v>
      </c>
      <c r="X224" s="272">
        <v>1</v>
      </c>
      <c r="Y224" s="1435">
        <v>3</v>
      </c>
      <c r="Z224" s="1665">
        <v>3.88</v>
      </c>
      <c r="AA224" s="1072">
        <v>256623.19999999998</v>
      </c>
      <c r="AB224" s="1072">
        <v>0</v>
      </c>
      <c r="AC224" s="1072"/>
      <c r="AD224" s="295">
        <f t="shared" si="59"/>
        <v>256623.19999999998</v>
      </c>
      <c r="AE224" s="272">
        <v>1</v>
      </c>
      <c r="AF224" s="1435">
        <v>4</v>
      </c>
      <c r="AG224" s="295">
        <v>3.88</v>
      </c>
      <c r="AH224" s="1072">
        <v>256623.19999999998</v>
      </c>
      <c r="AI224" s="1072">
        <v>0</v>
      </c>
      <c r="AJ224" s="1072"/>
      <c r="AK224" s="295">
        <f t="shared" ref="AK224:AK231" si="81">AH224+AI224+AJ224</f>
        <v>256623.19999999998</v>
      </c>
    </row>
    <row r="225" spans="1:37" ht="27">
      <c r="A225" s="1072">
        <v>57</v>
      </c>
      <c r="B225" s="272" t="s">
        <v>6583</v>
      </c>
      <c r="C225" s="26" t="s">
        <v>6442</v>
      </c>
      <c r="D225" s="340" t="s">
        <v>1</v>
      </c>
      <c r="E225" s="272">
        <v>1</v>
      </c>
      <c r="F225" s="1435">
        <v>1</v>
      </c>
      <c r="G225" s="1665">
        <v>3.88</v>
      </c>
      <c r="H225" s="1072">
        <v>256623.19999999998</v>
      </c>
      <c r="I225" s="1072">
        <v>0</v>
      </c>
      <c r="J225" s="1072"/>
      <c r="K225" s="295">
        <f t="shared" si="63"/>
        <v>256623.19999999998</v>
      </c>
      <c r="L225" s="272">
        <v>1</v>
      </c>
      <c r="M225" s="1435">
        <v>0</v>
      </c>
      <c r="N225" s="1665">
        <v>3.88</v>
      </c>
      <c r="O225" s="1072">
        <v>256623.19999999998</v>
      </c>
      <c r="P225" s="1072">
        <v>0</v>
      </c>
      <c r="Q225" s="1072"/>
      <c r="R225" s="295">
        <f t="shared" si="64"/>
        <v>256623.19999999998</v>
      </c>
      <c r="S225" s="295">
        <f t="shared" si="79"/>
        <v>0</v>
      </c>
      <c r="T225" s="295">
        <f t="shared" si="78"/>
        <v>0</v>
      </c>
      <c r="U225" s="295">
        <f t="shared" si="78"/>
        <v>0</v>
      </c>
      <c r="V225" s="295">
        <f t="shared" si="78"/>
        <v>0</v>
      </c>
      <c r="W225" s="295">
        <f t="shared" si="80"/>
        <v>0</v>
      </c>
      <c r="X225" s="272">
        <v>1</v>
      </c>
      <c r="Y225" s="1435">
        <v>3</v>
      </c>
      <c r="Z225" s="1665">
        <v>3.88</v>
      </c>
      <c r="AA225" s="1072">
        <v>256623.19999999998</v>
      </c>
      <c r="AB225" s="1072">
        <v>0</v>
      </c>
      <c r="AC225" s="1072"/>
      <c r="AD225" s="295">
        <f t="shared" si="59"/>
        <v>256623.19999999998</v>
      </c>
      <c r="AE225" s="272">
        <v>1</v>
      </c>
      <c r="AF225" s="1435">
        <v>4</v>
      </c>
      <c r="AG225" s="295">
        <v>3.88</v>
      </c>
      <c r="AH225" s="1072">
        <v>256623.19999999998</v>
      </c>
      <c r="AI225" s="1072">
        <v>0</v>
      </c>
      <c r="AJ225" s="1072"/>
      <c r="AK225" s="295">
        <f t="shared" si="81"/>
        <v>256623.19999999998</v>
      </c>
    </row>
    <row r="226" spans="1:37" ht="27">
      <c r="A226" s="1072">
        <v>58</v>
      </c>
      <c r="B226" s="272" t="s">
        <v>6545</v>
      </c>
      <c r="C226" s="26" t="s">
        <v>6442</v>
      </c>
      <c r="D226" s="340" t="s">
        <v>1</v>
      </c>
      <c r="E226" s="272">
        <v>1</v>
      </c>
      <c r="F226" s="1435">
        <v>2</v>
      </c>
      <c r="G226" s="1665">
        <v>4.01</v>
      </c>
      <c r="H226" s="1072">
        <v>265221.39999999997</v>
      </c>
      <c r="I226" s="1072">
        <v>0</v>
      </c>
      <c r="J226" s="1072"/>
      <c r="K226" s="295">
        <f t="shared" si="63"/>
        <v>265221.39999999997</v>
      </c>
      <c r="L226" s="272">
        <v>1</v>
      </c>
      <c r="M226" s="1435">
        <v>1</v>
      </c>
      <c r="N226" s="1665">
        <v>4.01</v>
      </c>
      <c r="O226" s="1072">
        <v>265221.39999999997</v>
      </c>
      <c r="P226" s="1072">
        <v>0</v>
      </c>
      <c r="Q226" s="1072"/>
      <c r="R226" s="295">
        <f t="shared" si="64"/>
        <v>265221.39999999997</v>
      </c>
      <c r="S226" s="295">
        <f t="shared" si="79"/>
        <v>0</v>
      </c>
      <c r="T226" s="295">
        <f t="shared" si="78"/>
        <v>0</v>
      </c>
      <c r="U226" s="295">
        <f t="shared" si="78"/>
        <v>0</v>
      </c>
      <c r="V226" s="295">
        <f t="shared" si="78"/>
        <v>0</v>
      </c>
      <c r="W226" s="295">
        <f t="shared" si="80"/>
        <v>0</v>
      </c>
      <c r="X226" s="272">
        <v>1</v>
      </c>
      <c r="Y226" s="1435">
        <v>4</v>
      </c>
      <c r="Z226" s="1665">
        <v>4.01</v>
      </c>
      <c r="AA226" s="1072">
        <v>265221.39999999997</v>
      </c>
      <c r="AB226" s="1072">
        <v>0</v>
      </c>
      <c r="AC226" s="1072"/>
      <c r="AD226" s="295">
        <f t="shared" si="59"/>
        <v>265221.39999999997</v>
      </c>
      <c r="AE226" s="272">
        <v>1</v>
      </c>
      <c r="AF226" s="1435">
        <v>5</v>
      </c>
      <c r="AG226" s="295">
        <v>4.01</v>
      </c>
      <c r="AH226" s="1072">
        <v>265221.39999999997</v>
      </c>
      <c r="AI226" s="1072">
        <v>0</v>
      </c>
      <c r="AJ226" s="1072"/>
      <c r="AK226" s="295">
        <f t="shared" si="81"/>
        <v>265221.39999999997</v>
      </c>
    </row>
    <row r="227" spans="1:37" ht="27">
      <c r="A227" s="1072">
        <v>59</v>
      </c>
      <c r="B227" s="272" t="s">
        <v>5068</v>
      </c>
      <c r="C227" s="26" t="s">
        <v>6442</v>
      </c>
      <c r="D227" s="340" t="s">
        <v>1</v>
      </c>
      <c r="E227" s="272">
        <v>1</v>
      </c>
      <c r="F227" s="1435">
        <v>2</v>
      </c>
      <c r="G227" s="1665">
        <v>3.88</v>
      </c>
      <c r="H227" s="1072">
        <v>256623.19999999998</v>
      </c>
      <c r="I227" s="1072">
        <v>0</v>
      </c>
      <c r="J227" s="1072"/>
      <c r="K227" s="295">
        <f t="shared" si="63"/>
        <v>256623.19999999998</v>
      </c>
      <c r="L227" s="272">
        <v>1</v>
      </c>
      <c r="M227" s="1435">
        <v>1</v>
      </c>
      <c r="N227" s="1665">
        <v>3.88</v>
      </c>
      <c r="O227" s="1072">
        <v>256623.19999999998</v>
      </c>
      <c r="P227" s="1072">
        <v>0</v>
      </c>
      <c r="Q227" s="1072"/>
      <c r="R227" s="295">
        <f t="shared" si="64"/>
        <v>256623.19999999998</v>
      </c>
      <c r="S227" s="295">
        <f t="shared" si="79"/>
        <v>0</v>
      </c>
      <c r="T227" s="295">
        <f t="shared" si="78"/>
        <v>0</v>
      </c>
      <c r="U227" s="295">
        <f t="shared" si="78"/>
        <v>0</v>
      </c>
      <c r="V227" s="295">
        <f t="shared" si="78"/>
        <v>0</v>
      </c>
      <c r="W227" s="295">
        <f t="shared" si="80"/>
        <v>0</v>
      </c>
      <c r="X227" s="272">
        <v>1</v>
      </c>
      <c r="Y227" s="1435">
        <v>3</v>
      </c>
      <c r="Z227" s="1665">
        <v>3.88</v>
      </c>
      <c r="AA227" s="1072">
        <v>256623.19999999998</v>
      </c>
      <c r="AB227" s="1072">
        <v>0</v>
      </c>
      <c r="AC227" s="1072"/>
      <c r="AD227" s="295">
        <f t="shared" si="59"/>
        <v>256623.19999999998</v>
      </c>
      <c r="AE227" s="272">
        <v>1</v>
      </c>
      <c r="AF227" s="1435">
        <v>4</v>
      </c>
      <c r="AG227" s="295">
        <v>3.88</v>
      </c>
      <c r="AH227" s="1072">
        <v>256623.19999999998</v>
      </c>
      <c r="AI227" s="1072">
        <v>0</v>
      </c>
      <c r="AJ227" s="1072"/>
      <c r="AK227" s="295">
        <f t="shared" si="81"/>
        <v>256623.19999999998</v>
      </c>
    </row>
    <row r="228" spans="1:37" ht="27">
      <c r="A228" s="1072">
        <v>60</v>
      </c>
      <c r="B228" s="272" t="s">
        <v>7045</v>
      </c>
      <c r="C228" s="26" t="s">
        <v>6442</v>
      </c>
      <c r="D228" s="340" t="s">
        <v>1</v>
      </c>
      <c r="E228" s="272">
        <v>1</v>
      </c>
      <c r="F228" s="1435">
        <v>2</v>
      </c>
      <c r="G228" s="1665">
        <v>3.88</v>
      </c>
      <c r="H228" s="1072">
        <v>256623.19999999998</v>
      </c>
      <c r="I228" s="1072">
        <v>0</v>
      </c>
      <c r="J228" s="1072"/>
      <c r="K228" s="295">
        <f t="shared" si="63"/>
        <v>256623.19999999998</v>
      </c>
      <c r="L228" s="272">
        <v>1</v>
      </c>
      <c r="M228" s="1435">
        <v>1</v>
      </c>
      <c r="N228" s="1665">
        <v>3.88</v>
      </c>
      <c r="O228" s="1072">
        <v>256623.19999999998</v>
      </c>
      <c r="P228" s="1072">
        <v>0</v>
      </c>
      <c r="Q228" s="1072"/>
      <c r="R228" s="295">
        <f t="shared" si="64"/>
        <v>256623.19999999998</v>
      </c>
      <c r="S228" s="295">
        <f t="shared" si="79"/>
        <v>0</v>
      </c>
      <c r="T228" s="295">
        <f t="shared" si="78"/>
        <v>0</v>
      </c>
      <c r="U228" s="295">
        <f t="shared" si="78"/>
        <v>0</v>
      </c>
      <c r="V228" s="295">
        <f t="shared" si="78"/>
        <v>0</v>
      </c>
      <c r="W228" s="295">
        <f t="shared" si="80"/>
        <v>0</v>
      </c>
      <c r="X228" s="272">
        <v>1</v>
      </c>
      <c r="Y228" s="1435">
        <v>3</v>
      </c>
      <c r="Z228" s="1665">
        <v>3.88</v>
      </c>
      <c r="AA228" s="1072">
        <v>256623.19999999998</v>
      </c>
      <c r="AB228" s="1072">
        <v>0</v>
      </c>
      <c r="AC228" s="1072"/>
      <c r="AD228" s="295">
        <f t="shared" si="59"/>
        <v>256623.19999999998</v>
      </c>
      <c r="AE228" s="272">
        <v>1</v>
      </c>
      <c r="AF228" s="1435">
        <v>4</v>
      </c>
      <c r="AG228" s="295">
        <v>3.88</v>
      </c>
      <c r="AH228" s="1072">
        <v>256623.19999999998</v>
      </c>
      <c r="AI228" s="1072">
        <v>0</v>
      </c>
      <c r="AJ228" s="1072"/>
      <c r="AK228" s="295">
        <f t="shared" si="81"/>
        <v>256623.19999999998</v>
      </c>
    </row>
    <row r="229" spans="1:37" ht="27">
      <c r="A229" s="1072">
        <v>61</v>
      </c>
      <c r="B229" s="272" t="s">
        <v>7046</v>
      </c>
      <c r="C229" s="26" t="s">
        <v>6442</v>
      </c>
      <c r="D229" s="340" t="s">
        <v>1</v>
      </c>
      <c r="E229" s="272">
        <v>1</v>
      </c>
      <c r="F229" s="1435">
        <v>2</v>
      </c>
      <c r="G229" s="1665">
        <v>3.88</v>
      </c>
      <c r="H229" s="1072">
        <v>256623.19999999998</v>
      </c>
      <c r="I229" s="1072">
        <v>0</v>
      </c>
      <c r="J229" s="1072"/>
      <c r="K229" s="295">
        <f t="shared" si="63"/>
        <v>256623.19999999998</v>
      </c>
      <c r="L229" s="272">
        <v>1</v>
      </c>
      <c r="M229" s="1435">
        <v>1</v>
      </c>
      <c r="N229" s="1665">
        <v>3.88</v>
      </c>
      <c r="O229" s="1072">
        <v>256623.19999999998</v>
      </c>
      <c r="P229" s="1072">
        <v>0</v>
      </c>
      <c r="Q229" s="1072"/>
      <c r="R229" s="295">
        <f t="shared" si="64"/>
        <v>256623.19999999998</v>
      </c>
      <c r="S229" s="295">
        <f t="shared" si="79"/>
        <v>0</v>
      </c>
      <c r="T229" s="295">
        <f t="shared" si="78"/>
        <v>0</v>
      </c>
      <c r="U229" s="295">
        <f t="shared" si="78"/>
        <v>0</v>
      </c>
      <c r="V229" s="295">
        <f t="shared" si="78"/>
        <v>0</v>
      </c>
      <c r="W229" s="295">
        <f t="shared" si="80"/>
        <v>0</v>
      </c>
      <c r="X229" s="272">
        <v>1</v>
      </c>
      <c r="Y229" s="1435">
        <v>3</v>
      </c>
      <c r="Z229" s="1665">
        <v>3.88</v>
      </c>
      <c r="AA229" s="1072">
        <v>256623.19999999998</v>
      </c>
      <c r="AB229" s="1072">
        <v>0</v>
      </c>
      <c r="AC229" s="1072"/>
      <c r="AD229" s="295">
        <f t="shared" si="59"/>
        <v>256623.19999999998</v>
      </c>
      <c r="AE229" s="272">
        <v>1</v>
      </c>
      <c r="AF229" s="1435">
        <v>4</v>
      </c>
      <c r="AG229" s="295">
        <v>3.88</v>
      </c>
      <c r="AH229" s="1072">
        <v>256623.19999999998</v>
      </c>
      <c r="AI229" s="1072">
        <v>0</v>
      </c>
      <c r="AJ229" s="1072"/>
      <c r="AK229" s="295">
        <f t="shared" si="81"/>
        <v>256623.19999999998</v>
      </c>
    </row>
    <row r="230" spans="1:37" ht="27">
      <c r="A230" s="1072">
        <v>62</v>
      </c>
      <c r="B230" s="272" t="s">
        <v>6546</v>
      </c>
      <c r="C230" s="26" t="s">
        <v>6442</v>
      </c>
      <c r="D230" s="340" t="s">
        <v>1</v>
      </c>
      <c r="E230" s="272">
        <v>1</v>
      </c>
      <c r="F230" s="1435">
        <v>2</v>
      </c>
      <c r="G230" s="1665">
        <v>4.01</v>
      </c>
      <c r="H230" s="1072">
        <v>265221.39999999997</v>
      </c>
      <c r="I230" s="1072">
        <v>0</v>
      </c>
      <c r="J230" s="1072"/>
      <c r="K230" s="295">
        <f t="shared" si="63"/>
        <v>265221.39999999997</v>
      </c>
      <c r="L230" s="272">
        <v>1</v>
      </c>
      <c r="M230" s="1435">
        <v>1</v>
      </c>
      <c r="N230" s="1665">
        <v>4.01</v>
      </c>
      <c r="O230" s="1072">
        <v>265221.39999999997</v>
      </c>
      <c r="P230" s="1072">
        <v>0</v>
      </c>
      <c r="Q230" s="1072"/>
      <c r="R230" s="295">
        <f t="shared" si="64"/>
        <v>265221.39999999997</v>
      </c>
      <c r="S230" s="295">
        <f t="shared" si="79"/>
        <v>0</v>
      </c>
      <c r="T230" s="295">
        <f t="shared" si="78"/>
        <v>0</v>
      </c>
      <c r="U230" s="295">
        <f t="shared" si="78"/>
        <v>0</v>
      </c>
      <c r="V230" s="295">
        <f t="shared" si="78"/>
        <v>0</v>
      </c>
      <c r="W230" s="295">
        <f t="shared" si="80"/>
        <v>0</v>
      </c>
      <c r="X230" s="272">
        <v>1</v>
      </c>
      <c r="Y230" s="1435">
        <v>4</v>
      </c>
      <c r="Z230" s="1665">
        <v>4.01</v>
      </c>
      <c r="AA230" s="1072">
        <v>265221.39999999997</v>
      </c>
      <c r="AB230" s="1072">
        <v>0</v>
      </c>
      <c r="AC230" s="1072"/>
      <c r="AD230" s="295">
        <f t="shared" si="59"/>
        <v>265221.39999999997</v>
      </c>
      <c r="AE230" s="272">
        <v>1</v>
      </c>
      <c r="AF230" s="1435">
        <v>5</v>
      </c>
      <c r="AG230" s="295">
        <v>4.01</v>
      </c>
      <c r="AH230" s="1072">
        <v>265221.39999999997</v>
      </c>
      <c r="AI230" s="1072">
        <v>0</v>
      </c>
      <c r="AJ230" s="1072"/>
      <c r="AK230" s="295">
        <f t="shared" si="81"/>
        <v>265221.39999999997</v>
      </c>
    </row>
    <row r="231" spans="1:37" ht="27">
      <c r="A231" s="1072">
        <v>63</v>
      </c>
      <c r="B231" s="272" t="s">
        <v>1432</v>
      </c>
      <c r="C231" s="26" t="s">
        <v>6442</v>
      </c>
      <c r="D231" s="340" t="s">
        <v>1</v>
      </c>
      <c r="E231" s="272">
        <v>1</v>
      </c>
      <c r="F231" s="1435">
        <v>2</v>
      </c>
      <c r="G231" s="1665">
        <v>3.88</v>
      </c>
      <c r="H231" s="1072">
        <v>256623.19999999998</v>
      </c>
      <c r="I231" s="1072">
        <v>0</v>
      </c>
      <c r="J231" s="1072"/>
      <c r="K231" s="295">
        <f t="shared" si="63"/>
        <v>256623.19999999998</v>
      </c>
      <c r="L231" s="272">
        <v>1</v>
      </c>
      <c r="M231" s="1435">
        <v>1</v>
      </c>
      <c r="N231" s="1665">
        <v>3.88</v>
      </c>
      <c r="O231" s="1072">
        <v>256623.19999999998</v>
      </c>
      <c r="P231" s="1072">
        <v>0</v>
      </c>
      <c r="Q231" s="1072"/>
      <c r="R231" s="295">
        <f t="shared" si="64"/>
        <v>256623.19999999998</v>
      </c>
      <c r="S231" s="295">
        <f t="shared" si="79"/>
        <v>0</v>
      </c>
      <c r="T231" s="295">
        <f t="shared" si="78"/>
        <v>0</v>
      </c>
      <c r="U231" s="295">
        <f t="shared" si="78"/>
        <v>0</v>
      </c>
      <c r="V231" s="295">
        <f t="shared" si="78"/>
        <v>0</v>
      </c>
      <c r="W231" s="295">
        <f t="shared" si="80"/>
        <v>0</v>
      </c>
      <c r="X231" s="272">
        <v>1</v>
      </c>
      <c r="Y231" s="1435">
        <v>3</v>
      </c>
      <c r="Z231" s="1665">
        <v>3.88</v>
      </c>
      <c r="AA231" s="1072">
        <v>256623.19999999998</v>
      </c>
      <c r="AB231" s="1072">
        <v>0</v>
      </c>
      <c r="AC231" s="1072"/>
      <c r="AD231" s="295">
        <f t="shared" si="59"/>
        <v>256623.19999999998</v>
      </c>
      <c r="AE231" s="272">
        <v>1</v>
      </c>
      <c r="AF231" s="1435">
        <v>4</v>
      </c>
      <c r="AG231" s="295">
        <v>3.88</v>
      </c>
      <c r="AH231" s="1072">
        <v>256623.19999999998</v>
      </c>
      <c r="AI231" s="1072">
        <v>0</v>
      </c>
      <c r="AJ231" s="1072"/>
      <c r="AK231" s="295">
        <f t="shared" si="81"/>
        <v>256623.19999999998</v>
      </c>
    </row>
    <row r="232" spans="1:37" s="590" customFormat="1" ht="14.25">
      <c r="A232" s="588"/>
      <c r="B232" s="596" t="s">
        <v>113</v>
      </c>
      <c r="C232" s="340" t="s">
        <v>1</v>
      </c>
      <c r="D232" s="340" t="s">
        <v>1</v>
      </c>
      <c r="E232" s="340">
        <f t="shared" ref="E232" si="82">SUM(E169:E231)</f>
        <v>63</v>
      </c>
      <c r="F232" s="340"/>
      <c r="G232" s="340"/>
      <c r="H232" s="340">
        <f>SUM(H169:H231)</f>
        <v>16433805.799999997</v>
      </c>
      <c r="I232" s="340">
        <f t="shared" ref="I232:AK232" si="83">SUM(I169:I231)</f>
        <v>38493.5</v>
      </c>
      <c r="J232" s="340">
        <f t="shared" si="83"/>
        <v>38493.5</v>
      </c>
      <c r="K232" s="340">
        <f t="shared" si="83"/>
        <v>16510792.799999995</v>
      </c>
      <c r="L232" s="340">
        <f t="shared" si="83"/>
        <v>63</v>
      </c>
      <c r="M232" s="340"/>
      <c r="N232" s="340"/>
      <c r="O232" s="340">
        <f t="shared" si="83"/>
        <v>16433805.799999997</v>
      </c>
      <c r="P232" s="340">
        <f t="shared" si="83"/>
        <v>38493.479999999996</v>
      </c>
      <c r="Q232" s="340">
        <f t="shared" si="83"/>
        <v>38493.479999999996</v>
      </c>
      <c r="R232" s="340">
        <f>SUM(R169:R231)</f>
        <v>16510792.759999996</v>
      </c>
      <c r="S232" s="340">
        <f t="shared" si="83"/>
        <v>0</v>
      </c>
      <c r="T232" s="340">
        <f t="shared" si="83"/>
        <v>0</v>
      </c>
      <c r="U232" s="340">
        <f t="shared" si="83"/>
        <v>2.0000000004074536E-2</v>
      </c>
      <c r="V232" s="340">
        <f t="shared" si="83"/>
        <v>2.0000000004074536E-2</v>
      </c>
      <c r="W232" s="340">
        <f t="shared" si="83"/>
        <v>4.0000000008149073E-2</v>
      </c>
      <c r="X232" s="340">
        <f t="shared" si="83"/>
        <v>63</v>
      </c>
      <c r="Y232" s="340"/>
      <c r="Z232" s="340"/>
      <c r="AA232" s="340">
        <f t="shared" si="83"/>
        <v>16433805.799999997</v>
      </c>
      <c r="AB232" s="340">
        <f t="shared" si="83"/>
        <v>38493.479999999996</v>
      </c>
      <c r="AC232" s="340">
        <f t="shared" si="83"/>
        <v>38493.479999999996</v>
      </c>
      <c r="AD232" s="340">
        <f t="shared" si="83"/>
        <v>16510792.759999996</v>
      </c>
      <c r="AE232" s="340">
        <f t="shared" si="83"/>
        <v>63</v>
      </c>
      <c r="AF232" s="340"/>
      <c r="AG232" s="340"/>
      <c r="AH232" s="340">
        <f t="shared" si="83"/>
        <v>16433805.799999997</v>
      </c>
      <c r="AI232" s="340">
        <f t="shared" si="83"/>
        <v>38493.479999999996</v>
      </c>
      <c r="AJ232" s="340">
        <f t="shared" si="83"/>
        <v>38493.479999999996</v>
      </c>
      <c r="AK232" s="340">
        <f t="shared" si="83"/>
        <v>16510792.759999996</v>
      </c>
    </row>
    <row r="235" spans="1:37" ht="16.5">
      <c r="B235" s="591" t="s">
        <v>230</v>
      </c>
      <c r="I235" s="338"/>
      <c r="K235" s="1656"/>
      <c r="L235" s="338"/>
      <c r="Q235" s="338"/>
      <c r="R235" s="338"/>
      <c r="S235" s="338"/>
      <c r="U235" s="1656"/>
      <c r="V235" s="338"/>
      <c r="X235" s="37"/>
    </row>
    <row r="236" spans="1:37" ht="24" customHeight="1" thickBot="1">
      <c r="B236" s="592"/>
      <c r="C236" s="421"/>
      <c r="D236" s="421"/>
      <c r="E236" s="592"/>
      <c r="F236" s="421"/>
      <c r="G236" s="421"/>
      <c r="H236" s="421"/>
      <c r="J236" s="240"/>
      <c r="K236" s="1199"/>
      <c r="L236" s="240"/>
      <c r="M236" s="1429"/>
      <c r="N236" s="1429"/>
      <c r="O236" s="240"/>
      <c r="P236" s="240"/>
      <c r="Q236" s="1429"/>
      <c r="R236" s="1428"/>
      <c r="S236" s="1936"/>
      <c r="T236" s="1936"/>
      <c r="U236" s="1936"/>
      <c r="V236" s="1936"/>
      <c r="W236" s="1936"/>
      <c r="X236" s="240"/>
    </row>
    <row r="237" spans="1:37" s="292" customFormat="1" ht="25.5" customHeight="1">
      <c r="A237" s="19"/>
      <c r="B237" s="593" t="s">
        <v>29</v>
      </c>
      <c r="C237" s="1562" t="s">
        <v>1615</v>
      </c>
      <c r="D237" s="1562"/>
      <c r="E237" s="1562"/>
      <c r="F237" s="1562"/>
      <c r="G237" s="1562"/>
      <c r="H237" s="1562"/>
      <c r="I237" s="20"/>
      <c r="J237" s="20"/>
      <c r="K237" s="269" t="s">
        <v>228</v>
      </c>
      <c r="L237" s="1430"/>
      <c r="M237" s="338"/>
      <c r="N237" s="20"/>
      <c r="O237" s="20"/>
      <c r="P237" s="20"/>
      <c r="Q237" s="20"/>
      <c r="S237" s="20"/>
      <c r="T237" s="20"/>
      <c r="U237" s="20"/>
      <c r="V237" s="20"/>
      <c r="W237" s="269" t="s">
        <v>228</v>
      </c>
    </row>
    <row r="238" spans="1:37" s="1432" customFormat="1" ht="14.25">
      <c r="A238" s="1431"/>
      <c r="B238" s="594"/>
      <c r="C238" s="1937" t="s">
        <v>473</v>
      </c>
      <c r="D238" s="1938"/>
      <c r="E238" s="1938"/>
      <c r="F238" s="1938"/>
      <c r="G238" s="1938"/>
      <c r="H238" s="1938"/>
      <c r="I238" s="1938"/>
      <c r="J238" s="1938"/>
      <c r="K238" s="1939"/>
      <c r="L238" s="1940" t="s">
        <v>437</v>
      </c>
      <c r="M238" s="1934"/>
      <c r="N238" s="1934"/>
      <c r="O238" s="1934"/>
      <c r="P238" s="1934"/>
      <c r="Q238" s="1934"/>
      <c r="R238" s="1935"/>
      <c r="S238" s="1934" t="s">
        <v>229</v>
      </c>
      <c r="T238" s="1934"/>
      <c r="U238" s="1934"/>
      <c r="V238" s="1934"/>
      <c r="W238" s="1934"/>
      <c r="X238" s="1940" t="s">
        <v>1662</v>
      </c>
      <c r="Y238" s="1934"/>
      <c r="Z238" s="1934"/>
      <c r="AA238" s="1934"/>
      <c r="AB238" s="1934"/>
      <c r="AC238" s="1934"/>
      <c r="AD238" s="1934"/>
      <c r="AE238" s="1934" t="s">
        <v>6665</v>
      </c>
      <c r="AF238" s="1934"/>
      <c r="AG238" s="1934"/>
      <c r="AH238" s="1934"/>
      <c r="AI238" s="1934"/>
      <c r="AJ238" s="1934"/>
      <c r="AK238" s="1935"/>
    </row>
    <row r="239" spans="1:37" s="292" customFormat="1" ht="140.25">
      <c r="A239" s="314" t="s">
        <v>114</v>
      </c>
      <c r="B239" s="337" t="s">
        <v>231</v>
      </c>
      <c r="C239" s="1436" t="s">
        <v>232</v>
      </c>
      <c r="D239" s="1436" t="s">
        <v>233</v>
      </c>
      <c r="E239" s="1436" t="s">
        <v>223</v>
      </c>
      <c r="F239" s="1436" t="s">
        <v>7023</v>
      </c>
      <c r="G239" s="1436" t="s">
        <v>482</v>
      </c>
      <c r="H239" s="1433" t="s">
        <v>1599</v>
      </c>
      <c r="I239" s="337" t="s">
        <v>235</v>
      </c>
      <c r="J239" s="337" t="s">
        <v>236</v>
      </c>
      <c r="K239" s="337" t="s">
        <v>388</v>
      </c>
      <c r="L239" s="337" t="s">
        <v>223</v>
      </c>
      <c r="M239" s="337" t="s">
        <v>1600</v>
      </c>
      <c r="N239" s="337" t="s">
        <v>435</v>
      </c>
      <c r="O239" s="337" t="s">
        <v>303</v>
      </c>
      <c r="P239" s="337" t="s">
        <v>235</v>
      </c>
      <c r="Q239" s="337" t="s">
        <v>236</v>
      </c>
      <c r="R239" s="337" t="s">
        <v>387</v>
      </c>
      <c r="S239" s="337" t="s">
        <v>223</v>
      </c>
      <c r="T239" s="337" t="s">
        <v>303</v>
      </c>
      <c r="U239" s="337" t="s">
        <v>235</v>
      </c>
      <c r="V239" s="337" t="s">
        <v>236</v>
      </c>
      <c r="W239" s="337" t="s">
        <v>386</v>
      </c>
      <c r="X239" s="337" t="s">
        <v>223</v>
      </c>
      <c r="Y239" s="337" t="s">
        <v>7024</v>
      </c>
      <c r="Z239" s="1437" t="s">
        <v>4595</v>
      </c>
      <c r="AA239" s="337" t="s">
        <v>303</v>
      </c>
      <c r="AB239" s="337" t="s">
        <v>235</v>
      </c>
      <c r="AC239" s="337" t="s">
        <v>236</v>
      </c>
      <c r="AD239" s="337" t="s">
        <v>387</v>
      </c>
      <c r="AE239" s="337" t="s">
        <v>223</v>
      </c>
      <c r="AF239" s="337" t="s">
        <v>7025</v>
      </c>
      <c r="AG239" s="1437" t="s">
        <v>6760</v>
      </c>
      <c r="AH239" s="337" t="s">
        <v>303</v>
      </c>
      <c r="AI239" s="337" t="s">
        <v>235</v>
      </c>
      <c r="AJ239" s="337" t="s">
        <v>236</v>
      </c>
      <c r="AK239" s="337" t="s">
        <v>387</v>
      </c>
    </row>
    <row r="240" spans="1:37" s="1434" customFormat="1" ht="12.75">
      <c r="A240" s="339">
        <v>1</v>
      </c>
      <c r="B240" s="339">
        <v>2</v>
      </c>
      <c r="C240" s="339">
        <v>3</v>
      </c>
      <c r="D240" s="339">
        <v>4</v>
      </c>
      <c r="E240" s="339">
        <v>5</v>
      </c>
      <c r="F240" s="339">
        <v>6</v>
      </c>
      <c r="G240" s="339">
        <v>7</v>
      </c>
      <c r="H240" s="339">
        <v>8</v>
      </c>
      <c r="I240" s="339">
        <v>9</v>
      </c>
      <c r="J240" s="339">
        <v>10</v>
      </c>
      <c r="K240" s="339">
        <v>11</v>
      </c>
      <c r="L240" s="339">
        <v>12</v>
      </c>
      <c r="M240" s="339">
        <v>13</v>
      </c>
      <c r="N240" s="339">
        <v>14</v>
      </c>
      <c r="O240" s="339">
        <v>15</v>
      </c>
      <c r="P240" s="339">
        <v>16</v>
      </c>
      <c r="Q240" s="339">
        <v>17</v>
      </c>
      <c r="R240" s="339">
        <v>18</v>
      </c>
      <c r="S240" s="339">
        <v>19</v>
      </c>
      <c r="T240" s="339">
        <v>20</v>
      </c>
      <c r="U240" s="339">
        <v>21</v>
      </c>
      <c r="V240" s="339">
        <v>22</v>
      </c>
      <c r="W240" s="339">
        <v>23</v>
      </c>
      <c r="X240" s="339">
        <v>12</v>
      </c>
      <c r="Y240" s="339">
        <v>13</v>
      </c>
      <c r="Z240" s="339">
        <v>14</v>
      </c>
      <c r="AA240" s="339">
        <v>15</v>
      </c>
      <c r="AB240" s="339">
        <v>16</v>
      </c>
      <c r="AC240" s="339">
        <v>17</v>
      </c>
      <c r="AD240" s="339">
        <v>18</v>
      </c>
      <c r="AE240" s="339">
        <v>12</v>
      </c>
      <c r="AF240" s="339">
        <v>13</v>
      </c>
      <c r="AG240" s="339">
        <v>14</v>
      </c>
      <c r="AH240" s="339">
        <v>15</v>
      </c>
      <c r="AI240" s="339">
        <v>16</v>
      </c>
      <c r="AJ240" s="339">
        <v>17</v>
      </c>
      <c r="AK240" s="339">
        <v>18</v>
      </c>
    </row>
    <row r="241" spans="1:37" ht="57.75">
      <c r="A241" s="588" t="s">
        <v>2</v>
      </c>
      <c r="B241" s="595" t="s">
        <v>1601</v>
      </c>
      <c r="C241" s="295"/>
      <c r="D241" s="295"/>
      <c r="E241" s="595"/>
      <c r="F241" s="295"/>
      <c r="G241" s="295"/>
      <c r="H241" s="295"/>
      <c r="I241" s="295"/>
      <c r="J241" s="295"/>
      <c r="K241" s="295"/>
      <c r="L241" s="595"/>
      <c r="M241" s="295"/>
      <c r="N241" s="295"/>
      <c r="O241" s="295"/>
      <c r="P241" s="295"/>
      <c r="Q241" s="295"/>
      <c r="R241" s="295"/>
      <c r="S241" s="295"/>
      <c r="T241" s="295"/>
      <c r="U241" s="295"/>
      <c r="V241" s="295"/>
      <c r="W241" s="295"/>
      <c r="X241" s="595"/>
      <c r="Y241" s="295"/>
      <c r="Z241" s="295"/>
      <c r="AA241" s="295"/>
      <c r="AB241" s="295"/>
      <c r="AC241" s="295"/>
      <c r="AD241" s="295"/>
      <c r="AE241" s="595"/>
      <c r="AF241" s="295"/>
      <c r="AG241" s="295"/>
      <c r="AH241" s="295"/>
      <c r="AI241" s="295"/>
      <c r="AJ241" s="295"/>
      <c r="AK241" s="295"/>
    </row>
    <row r="242" spans="1:37">
      <c r="A242" s="1072"/>
      <c r="B242" s="312" t="s">
        <v>200</v>
      </c>
      <c r="C242" s="295"/>
      <c r="D242" s="295"/>
      <c r="E242" s="312"/>
      <c r="F242" s="295"/>
      <c r="G242" s="295"/>
      <c r="H242" s="295"/>
      <c r="I242" s="295"/>
      <c r="J242" s="295"/>
      <c r="K242" s="295"/>
      <c r="L242" s="312"/>
      <c r="M242" s="295"/>
      <c r="N242" s="295"/>
      <c r="O242" s="295"/>
      <c r="P242" s="295"/>
      <c r="Q242" s="295"/>
      <c r="R242" s="295"/>
      <c r="S242" s="295"/>
      <c r="T242" s="295"/>
      <c r="U242" s="295"/>
      <c r="V242" s="295"/>
      <c r="W242" s="295"/>
      <c r="X242" s="312"/>
      <c r="Y242" s="295"/>
      <c r="Z242" s="295"/>
      <c r="AA242" s="295"/>
      <c r="AB242" s="295"/>
      <c r="AC242" s="295"/>
      <c r="AD242" s="295"/>
      <c r="AE242" s="312"/>
      <c r="AF242" s="295"/>
      <c r="AG242" s="295"/>
      <c r="AH242" s="295"/>
      <c r="AI242" s="295"/>
      <c r="AJ242" s="295"/>
      <c r="AK242" s="295"/>
    </row>
    <row r="243" spans="1:37">
      <c r="A243" s="1072"/>
      <c r="B243" s="312"/>
      <c r="C243" s="295"/>
      <c r="D243" s="295"/>
      <c r="E243" s="312"/>
      <c r="F243" s="295"/>
      <c r="G243" s="295"/>
      <c r="H243" s="312"/>
      <c r="I243" s="312"/>
      <c r="J243" s="312"/>
      <c r="K243" s="312"/>
      <c r="L243" s="312"/>
      <c r="M243" s="295"/>
      <c r="N243" s="295"/>
      <c r="O243" s="312"/>
      <c r="P243" s="312"/>
      <c r="Q243" s="312"/>
      <c r="R243" s="312"/>
      <c r="S243" s="312"/>
      <c r="T243" s="312"/>
      <c r="U243" s="312"/>
      <c r="V243" s="312"/>
      <c r="W243" s="312"/>
      <c r="X243" s="312"/>
      <c r="Y243" s="295"/>
      <c r="Z243" s="295"/>
      <c r="AA243" s="312"/>
      <c r="AB243" s="312"/>
      <c r="AC243" s="312"/>
      <c r="AD243" s="312"/>
      <c r="AE243" s="312"/>
      <c r="AF243" s="295"/>
      <c r="AG243" s="295"/>
      <c r="AH243" s="312"/>
      <c r="AI243" s="312"/>
      <c r="AJ243" s="312"/>
      <c r="AK243" s="312"/>
    </row>
    <row r="244" spans="1:37" ht="27">
      <c r="A244" s="1072">
        <v>1</v>
      </c>
      <c r="B244" s="272" t="s">
        <v>6547</v>
      </c>
      <c r="C244" s="26" t="s">
        <v>6442</v>
      </c>
      <c r="D244" s="340" t="s">
        <v>1</v>
      </c>
      <c r="E244" s="272">
        <v>1</v>
      </c>
      <c r="F244" s="1435">
        <v>3</v>
      </c>
      <c r="G244" s="1665">
        <v>3.88</v>
      </c>
      <c r="H244" s="1072">
        <v>256623.19999999998</v>
      </c>
      <c r="I244" s="1072">
        <v>8000</v>
      </c>
      <c r="J244" s="1072"/>
      <c r="K244" s="295">
        <f>H244+I244+J244</f>
        <v>264623.19999999995</v>
      </c>
      <c r="L244" s="272">
        <v>1</v>
      </c>
      <c r="M244" s="1435">
        <v>2</v>
      </c>
      <c r="N244" s="1665">
        <v>3.88</v>
      </c>
      <c r="O244" s="1072">
        <v>256623.19999999998</v>
      </c>
      <c r="P244" s="1072">
        <v>8000</v>
      </c>
      <c r="Q244" s="1072"/>
      <c r="R244" s="295">
        <f>O244+P244+Q244</f>
        <v>264623.19999999995</v>
      </c>
      <c r="S244" s="295">
        <f>+E244-L244</f>
        <v>0</v>
      </c>
      <c r="T244" s="295">
        <f t="shared" ref="T244:V249" si="84">H244-O244</f>
        <v>0</v>
      </c>
      <c r="U244" s="295">
        <f t="shared" si="84"/>
        <v>0</v>
      </c>
      <c r="V244" s="295">
        <f t="shared" si="84"/>
        <v>0</v>
      </c>
      <c r="W244" s="295">
        <f>T244+U244+V244</f>
        <v>0</v>
      </c>
      <c r="X244" s="272">
        <v>1</v>
      </c>
      <c r="Y244" s="295">
        <v>4</v>
      </c>
      <c r="Z244" s="1665">
        <v>3.88</v>
      </c>
      <c r="AA244" s="1072">
        <v>256623.19999999998</v>
      </c>
      <c r="AB244" s="1072">
        <v>8000</v>
      </c>
      <c r="AC244" s="1072"/>
      <c r="AD244" s="295">
        <f t="shared" ref="AD244:AD249" si="85">AA244+AB244+AC244</f>
        <v>264623.19999999995</v>
      </c>
      <c r="AE244" s="272">
        <v>1</v>
      </c>
      <c r="AF244" s="295">
        <v>5</v>
      </c>
      <c r="AG244" s="1665">
        <v>3.88</v>
      </c>
      <c r="AH244" s="1072">
        <v>256623.19999999998</v>
      </c>
      <c r="AI244" s="1072">
        <v>8000</v>
      </c>
      <c r="AJ244" s="1072"/>
      <c r="AK244" s="295">
        <f>AH244+AI244+AJ244</f>
        <v>264623.19999999995</v>
      </c>
    </row>
    <row r="245" spans="1:37" ht="27">
      <c r="A245" s="1072">
        <v>2</v>
      </c>
      <c r="B245" s="272" t="s">
        <v>6548</v>
      </c>
      <c r="C245" s="26" t="s">
        <v>6442</v>
      </c>
      <c r="D245" s="340" t="s">
        <v>1</v>
      </c>
      <c r="E245" s="272">
        <v>1</v>
      </c>
      <c r="F245" s="1435">
        <v>3</v>
      </c>
      <c r="G245" s="1665">
        <v>3.88</v>
      </c>
      <c r="H245" s="1072">
        <v>256623.19999999998</v>
      </c>
      <c r="I245" s="1072"/>
      <c r="J245" s="1072"/>
      <c r="K245" s="295">
        <f t="shared" ref="K245:K249" si="86">H245+I245+J245</f>
        <v>256623.19999999998</v>
      </c>
      <c r="L245" s="272">
        <v>1</v>
      </c>
      <c r="M245" s="1435">
        <v>2</v>
      </c>
      <c r="N245" s="1665">
        <v>3.88</v>
      </c>
      <c r="O245" s="1072">
        <v>256623.19999999998</v>
      </c>
      <c r="P245" s="1072"/>
      <c r="Q245" s="1072"/>
      <c r="R245" s="295">
        <f t="shared" ref="R245:R249" si="87">O245+P245+Q245</f>
        <v>256623.19999999998</v>
      </c>
      <c r="S245" s="295">
        <f t="shared" ref="S245:S249" si="88">+E245-L245</f>
        <v>0</v>
      </c>
      <c r="T245" s="295">
        <f t="shared" si="84"/>
        <v>0</v>
      </c>
      <c r="U245" s="295">
        <f t="shared" si="84"/>
        <v>0</v>
      </c>
      <c r="V245" s="295">
        <f t="shared" si="84"/>
        <v>0</v>
      </c>
      <c r="W245" s="295">
        <f t="shared" ref="W245:W249" si="89">T245+U245+V245</f>
        <v>0</v>
      </c>
      <c r="X245" s="272">
        <v>1</v>
      </c>
      <c r="Y245" s="295">
        <v>4</v>
      </c>
      <c r="Z245" s="1665">
        <v>3.88</v>
      </c>
      <c r="AA245" s="1072">
        <v>256623.19999999998</v>
      </c>
      <c r="AB245" s="1072">
        <v>0</v>
      </c>
      <c r="AC245" s="1072"/>
      <c r="AD245" s="295">
        <f t="shared" si="85"/>
        <v>256623.19999999998</v>
      </c>
      <c r="AE245" s="272">
        <v>1</v>
      </c>
      <c r="AF245" s="295">
        <v>5</v>
      </c>
      <c r="AG245" s="1665">
        <v>3.88</v>
      </c>
      <c r="AH245" s="1072">
        <v>256623.19999999998</v>
      </c>
      <c r="AI245" s="1072">
        <v>0</v>
      </c>
      <c r="AJ245" s="1072"/>
      <c r="AK245" s="295">
        <f t="shared" ref="AK245:AK249" si="90">AH245+AI245+AJ245</f>
        <v>256623.19999999998</v>
      </c>
    </row>
    <row r="246" spans="1:37" ht="27">
      <c r="A246" s="1072">
        <v>3</v>
      </c>
      <c r="B246" s="272" t="s">
        <v>4912</v>
      </c>
      <c r="C246" s="26" t="s">
        <v>6442</v>
      </c>
      <c r="D246" s="340" t="s">
        <v>1</v>
      </c>
      <c r="E246" s="272">
        <v>1</v>
      </c>
      <c r="F246" s="1435">
        <v>3</v>
      </c>
      <c r="G246" s="1665">
        <v>3.88</v>
      </c>
      <c r="H246" s="1072">
        <v>256623.19999999998</v>
      </c>
      <c r="I246" s="1072"/>
      <c r="J246" s="1072"/>
      <c r="K246" s="295">
        <f t="shared" si="86"/>
        <v>256623.19999999998</v>
      </c>
      <c r="L246" s="272">
        <v>1</v>
      </c>
      <c r="M246" s="1435">
        <v>2</v>
      </c>
      <c r="N246" s="1665">
        <v>3.88</v>
      </c>
      <c r="O246" s="1072">
        <v>256623.19999999998</v>
      </c>
      <c r="P246" s="1072"/>
      <c r="Q246" s="1072"/>
      <c r="R246" s="295">
        <f t="shared" si="87"/>
        <v>256623.19999999998</v>
      </c>
      <c r="S246" s="295">
        <f t="shared" si="88"/>
        <v>0</v>
      </c>
      <c r="T246" s="295">
        <f t="shared" si="84"/>
        <v>0</v>
      </c>
      <c r="U246" s="295">
        <f t="shared" si="84"/>
        <v>0</v>
      </c>
      <c r="V246" s="295">
        <f t="shared" si="84"/>
        <v>0</v>
      </c>
      <c r="W246" s="295">
        <f t="shared" si="89"/>
        <v>0</v>
      </c>
      <c r="X246" s="272">
        <v>1</v>
      </c>
      <c r="Y246" s="295">
        <v>4</v>
      </c>
      <c r="Z246" s="1665">
        <v>3.88</v>
      </c>
      <c r="AA246" s="1072">
        <v>256623.19999999998</v>
      </c>
      <c r="AB246" s="1072">
        <v>0</v>
      </c>
      <c r="AC246" s="1072"/>
      <c r="AD246" s="295">
        <f t="shared" si="85"/>
        <v>256623.19999999998</v>
      </c>
      <c r="AE246" s="272">
        <v>1</v>
      </c>
      <c r="AF246" s="295">
        <v>5</v>
      </c>
      <c r="AG246" s="1665">
        <v>3.88</v>
      </c>
      <c r="AH246" s="1072">
        <v>256623.19999999998</v>
      </c>
      <c r="AI246" s="1072">
        <v>0</v>
      </c>
      <c r="AJ246" s="1072"/>
      <c r="AK246" s="295">
        <f t="shared" si="90"/>
        <v>256623.19999999998</v>
      </c>
    </row>
    <row r="247" spans="1:37" ht="27">
      <c r="A247" s="1072">
        <v>4</v>
      </c>
      <c r="B247" s="272" t="s">
        <v>6549</v>
      </c>
      <c r="C247" s="26" t="s">
        <v>6442</v>
      </c>
      <c r="D247" s="340" t="s">
        <v>1</v>
      </c>
      <c r="E247" s="272">
        <v>1</v>
      </c>
      <c r="F247" s="1435">
        <v>9</v>
      </c>
      <c r="G247" s="1665">
        <v>4.01</v>
      </c>
      <c r="H247" s="1072">
        <v>265221.39999999997</v>
      </c>
      <c r="I247" s="1072"/>
      <c r="J247" s="1072"/>
      <c r="K247" s="295">
        <f t="shared" si="86"/>
        <v>265221.39999999997</v>
      </c>
      <c r="L247" s="272">
        <v>1</v>
      </c>
      <c r="M247" s="1435">
        <v>8</v>
      </c>
      <c r="N247" s="1665">
        <v>4.01</v>
      </c>
      <c r="O247" s="1072">
        <v>265221.39999999997</v>
      </c>
      <c r="P247" s="1072"/>
      <c r="Q247" s="1072"/>
      <c r="R247" s="295">
        <f t="shared" si="87"/>
        <v>265221.39999999997</v>
      </c>
      <c r="S247" s="295">
        <f t="shared" si="88"/>
        <v>0</v>
      </c>
      <c r="T247" s="295">
        <f t="shared" si="84"/>
        <v>0</v>
      </c>
      <c r="U247" s="295">
        <f t="shared" si="84"/>
        <v>0</v>
      </c>
      <c r="V247" s="295">
        <f t="shared" si="84"/>
        <v>0</v>
      </c>
      <c r="W247" s="295">
        <f t="shared" si="89"/>
        <v>0</v>
      </c>
      <c r="X247" s="272">
        <v>1</v>
      </c>
      <c r="Y247" s="295">
        <v>10</v>
      </c>
      <c r="Z247" s="1665">
        <v>4.01</v>
      </c>
      <c r="AA247" s="1072">
        <v>265221.39999999997</v>
      </c>
      <c r="AB247" s="1072">
        <v>0</v>
      </c>
      <c r="AC247" s="1072"/>
      <c r="AD247" s="295">
        <f t="shared" si="85"/>
        <v>265221.39999999997</v>
      </c>
      <c r="AE247" s="272">
        <v>1</v>
      </c>
      <c r="AF247" s="295">
        <v>11</v>
      </c>
      <c r="AG247" s="1665">
        <v>4.01</v>
      </c>
      <c r="AH247" s="1072">
        <v>265221.39999999997</v>
      </c>
      <c r="AI247" s="1072">
        <v>0</v>
      </c>
      <c r="AJ247" s="1072"/>
      <c r="AK247" s="295">
        <f t="shared" si="90"/>
        <v>265221.39999999997</v>
      </c>
    </row>
    <row r="248" spans="1:37" ht="27">
      <c r="A248" s="1072">
        <v>5</v>
      </c>
      <c r="B248" s="272" t="s">
        <v>6550</v>
      </c>
      <c r="C248" s="26" t="s">
        <v>6442</v>
      </c>
      <c r="D248" s="340" t="s">
        <v>1</v>
      </c>
      <c r="E248" s="272">
        <v>1</v>
      </c>
      <c r="F248" s="1435">
        <v>5</v>
      </c>
      <c r="G248" s="1665">
        <v>4.01</v>
      </c>
      <c r="H248" s="1072">
        <v>265221.39999999997</v>
      </c>
      <c r="I248" s="1072"/>
      <c r="J248" s="1072"/>
      <c r="K248" s="295">
        <f t="shared" si="86"/>
        <v>265221.39999999997</v>
      </c>
      <c r="L248" s="272">
        <v>1</v>
      </c>
      <c r="M248" s="1435">
        <v>4</v>
      </c>
      <c r="N248" s="1665">
        <v>4.01</v>
      </c>
      <c r="O248" s="1072">
        <v>265221.39999999997</v>
      </c>
      <c r="P248" s="1072"/>
      <c r="Q248" s="1072"/>
      <c r="R248" s="295">
        <f t="shared" si="87"/>
        <v>265221.39999999997</v>
      </c>
      <c r="S248" s="295">
        <f t="shared" si="88"/>
        <v>0</v>
      </c>
      <c r="T248" s="295">
        <f t="shared" si="84"/>
        <v>0</v>
      </c>
      <c r="U248" s="295">
        <f t="shared" si="84"/>
        <v>0</v>
      </c>
      <c r="V248" s="295">
        <f t="shared" si="84"/>
        <v>0</v>
      </c>
      <c r="W248" s="295">
        <f t="shared" si="89"/>
        <v>0</v>
      </c>
      <c r="X248" s="272">
        <v>1</v>
      </c>
      <c r="Y248" s="295">
        <v>6</v>
      </c>
      <c r="Z248" s="1665">
        <v>4.01</v>
      </c>
      <c r="AA248" s="1072">
        <v>265221.39999999997</v>
      </c>
      <c r="AB248" s="1072">
        <v>0</v>
      </c>
      <c r="AC248" s="1072"/>
      <c r="AD248" s="295">
        <f t="shared" si="85"/>
        <v>265221.39999999997</v>
      </c>
      <c r="AE248" s="272">
        <v>1</v>
      </c>
      <c r="AF248" s="295">
        <v>7</v>
      </c>
      <c r="AG248" s="1665">
        <v>4.01</v>
      </c>
      <c r="AH248" s="1072">
        <v>265221.39999999997</v>
      </c>
      <c r="AI248" s="1072">
        <v>0</v>
      </c>
      <c r="AJ248" s="1072"/>
      <c r="AK248" s="295">
        <f t="shared" si="90"/>
        <v>265221.39999999997</v>
      </c>
    </row>
    <row r="249" spans="1:37" ht="27">
      <c r="A249" s="1072">
        <v>6</v>
      </c>
      <c r="B249" s="272" t="s">
        <v>6551</v>
      </c>
      <c r="C249" s="26" t="s">
        <v>6442</v>
      </c>
      <c r="D249" s="340" t="s">
        <v>1</v>
      </c>
      <c r="E249" s="272">
        <v>1</v>
      </c>
      <c r="F249" s="1435">
        <v>9</v>
      </c>
      <c r="G249" s="1665">
        <v>4.01</v>
      </c>
      <c r="H249" s="1072">
        <v>265221.39999999997</v>
      </c>
      <c r="I249" s="1072"/>
      <c r="J249" s="1072"/>
      <c r="K249" s="295">
        <f t="shared" si="86"/>
        <v>265221.39999999997</v>
      </c>
      <c r="L249" s="272">
        <v>1</v>
      </c>
      <c r="M249" s="1435">
        <v>8</v>
      </c>
      <c r="N249" s="1665">
        <v>4.01</v>
      </c>
      <c r="O249" s="1072">
        <v>265221.39999999997</v>
      </c>
      <c r="P249" s="1072"/>
      <c r="Q249" s="1072"/>
      <c r="R249" s="295">
        <f t="shared" si="87"/>
        <v>265221.39999999997</v>
      </c>
      <c r="S249" s="295">
        <f t="shared" si="88"/>
        <v>0</v>
      </c>
      <c r="T249" s="295">
        <f t="shared" si="84"/>
        <v>0</v>
      </c>
      <c r="U249" s="295">
        <f t="shared" si="84"/>
        <v>0</v>
      </c>
      <c r="V249" s="295">
        <f t="shared" si="84"/>
        <v>0</v>
      </c>
      <c r="W249" s="295">
        <f t="shared" si="89"/>
        <v>0</v>
      </c>
      <c r="X249" s="272">
        <v>1</v>
      </c>
      <c r="Y249" s="295">
        <v>10</v>
      </c>
      <c r="Z249" s="1665">
        <v>4.01</v>
      </c>
      <c r="AA249" s="1072">
        <v>265221.39999999997</v>
      </c>
      <c r="AB249" s="1072">
        <v>0</v>
      </c>
      <c r="AC249" s="1072"/>
      <c r="AD249" s="295">
        <f t="shared" si="85"/>
        <v>265221.39999999997</v>
      </c>
      <c r="AE249" s="272">
        <v>1</v>
      </c>
      <c r="AF249" s="295">
        <v>11</v>
      </c>
      <c r="AG249" s="1665">
        <v>4.01</v>
      </c>
      <c r="AH249" s="1072">
        <v>265221.39999999997</v>
      </c>
      <c r="AI249" s="1072">
        <v>0</v>
      </c>
      <c r="AJ249" s="1072"/>
      <c r="AK249" s="295">
        <f t="shared" si="90"/>
        <v>265221.39999999997</v>
      </c>
    </row>
    <row r="250" spans="1:37" s="590" customFormat="1" ht="14.25">
      <c r="A250" s="588"/>
      <c r="B250" s="596" t="s">
        <v>113</v>
      </c>
      <c r="C250" s="340" t="s">
        <v>1</v>
      </c>
      <c r="D250" s="340" t="s">
        <v>1</v>
      </c>
      <c r="E250" s="340">
        <f>SUM(E244:E249)</f>
        <v>6</v>
      </c>
      <c r="F250" s="340"/>
      <c r="G250" s="340"/>
      <c r="H250" s="340">
        <f>SUM(H244:H249)</f>
        <v>1565533.7999999998</v>
      </c>
      <c r="I250" s="340">
        <f>SUM(I244:I249)</f>
        <v>8000</v>
      </c>
      <c r="J250" s="340">
        <f>SUM(J244:J249)</f>
        <v>0</v>
      </c>
      <c r="K250" s="340">
        <f>SUM(K244:K249)</f>
        <v>1573533.7999999996</v>
      </c>
      <c r="L250" s="340">
        <f>SUM(L244:L249)</f>
        <v>6</v>
      </c>
      <c r="M250" s="340"/>
      <c r="N250" s="340"/>
      <c r="O250" s="340">
        <f t="shared" ref="O250:X250" si="91">SUM(O244:O249)</f>
        <v>1565533.7999999998</v>
      </c>
      <c r="P250" s="340">
        <f t="shared" si="91"/>
        <v>8000</v>
      </c>
      <c r="Q250" s="340">
        <f t="shared" si="91"/>
        <v>0</v>
      </c>
      <c r="R250" s="340">
        <f t="shared" si="91"/>
        <v>1573533.7999999996</v>
      </c>
      <c r="S250" s="340">
        <f t="shared" si="91"/>
        <v>0</v>
      </c>
      <c r="T250" s="340">
        <f t="shared" si="91"/>
        <v>0</v>
      </c>
      <c r="U250" s="340">
        <f t="shared" si="91"/>
        <v>0</v>
      </c>
      <c r="V250" s="340">
        <f t="shared" si="91"/>
        <v>0</v>
      </c>
      <c r="W250" s="340">
        <f t="shared" si="91"/>
        <v>0</v>
      </c>
      <c r="X250" s="340">
        <f t="shared" si="91"/>
        <v>6</v>
      </c>
      <c r="Y250" s="340"/>
      <c r="Z250" s="340"/>
      <c r="AA250" s="340">
        <f>SUM(AA244:AA249)</f>
        <v>1565533.7999999998</v>
      </c>
      <c r="AB250" s="340">
        <f>SUM(AB244:AB249)</f>
        <v>8000</v>
      </c>
      <c r="AC250" s="340">
        <f>SUM(AC244:AC249)</f>
        <v>0</v>
      </c>
      <c r="AD250" s="340">
        <f>SUM(AD244:AD249)</f>
        <v>1573533.7999999996</v>
      </c>
      <c r="AE250" s="340">
        <f>SUM(AE244:AE249)</f>
        <v>6</v>
      </c>
      <c r="AF250" s="340"/>
      <c r="AG250" s="340"/>
      <c r="AH250" s="340">
        <f>SUM(AH244:AH249)</f>
        <v>1565533.7999999998</v>
      </c>
      <c r="AI250" s="340">
        <f>SUM(AI244:AI249)</f>
        <v>8000</v>
      </c>
      <c r="AJ250" s="340">
        <f>SUM(AJ244:AJ249)</f>
        <v>0</v>
      </c>
      <c r="AK250" s="340">
        <f>SUM(AK244:AK249)</f>
        <v>1573533.7999999996</v>
      </c>
    </row>
    <row r="253" spans="1:37" ht="16.5">
      <c r="B253" s="591" t="s">
        <v>230</v>
      </c>
      <c r="I253" s="338"/>
      <c r="K253" s="1656"/>
      <c r="L253" s="338"/>
      <c r="Q253" s="338"/>
      <c r="R253" s="338"/>
      <c r="S253" s="338"/>
      <c r="U253" s="1656"/>
      <c r="V253" s="338"/>
      <c r="X253" s="37"/>
    </row>
    <row r="254" spans="1:37" ht="24" customHeight="1" thickBot="1">
      <c r="B254" s="592"/>
      <c r="C254" s="421"/>
      <c r="D254" s="421"/>
      <c r="E254" s="592"/>
      <c r="F254" s="421"/>
      <c r="G254" s="421"/>
      <c r="H254" s="421"/>
      <c r="J254" s="240"/>
      <c r="K254" s="1199"/>
      <c r="L254" s="240"/>
      <c r="M254" s="1429"/>
      <c r="N254" s="1429"/>
      <c r="O254" s="240"/>
      <c r="P254" s="240"/>
      <c r="Q254" s="1429"/>
      <c r="R254" s="1428"/>
      <c r="S254" s="1936"/>
      <c r="T254" s="1936"/>
      <c r="U254" s="1936"/>
      <c r="V254" s="1936"/>
      <c r="W254" s="1936"/>
      <c r="X254" s="240"/>
    </row>
    <row r="255" spans="1:37" s="292" customFormat="1" ht="25.5" customHeight="1">
      <c r="A255" s="19"/>
      <c r="B255" s="593" t="s">
        <v>29</v>
      </c>
      <c r="C255" s="1562" t="s">
        <v>6552</v>
      </c>
      <c r="D255" s="1562"/>
      <c r="E255" s="1562"/>
      <c r="F255" s="1562"/>
      <c r="G255" s="1562"/>
      <c r="H255" s="1562"/>
      <c r="I255" s="20"/>
      <c r="J255" s="20"/>
      <c r="K255" s="269" t="s">
        <v>228</v>
      </c>
      <c r="L255" s="1430"/>
      <c r="M255" s="338"/>
      <c r="N255" s="20"/>
      <c r="O255" s="20"/>
      <c r="P255" s="20"/>
      <c r="Q255" s="20"/>
      <c r="S255" s="20"/>
      <c r="T255" s="20"/>
      <c r="U255" s="20"/>
      <c r="V255" s="20"/>
      <c r="W255" s="269" t="s">
        <v>228</v>
      </c>
    </row>
    <row r="256" spans="1:37" s="1432" customFormat="1" ht="14.25">
      <c r="A256" s="1431"/>
      <c r="B256" s="594"/>
      <c r="C256" s="1937" t="s">
        <v>473</v>
      </c>
      <c r="D256" s="1938"/>
      <c r="E256" s="1938"/>
      <c r="F256" s="1938"/>
      <c r="G256" s="1938"/>
      <c r="H256" s="1938"/>
      <c r="I256" s="1938"/>
      <c r="J256" s="1938"/>
      <c r="K256" s="1939"/>
      <c r="L256" s="1940" t="s">
        <v>437</v>
      </c>
      <c r="M256" s="1934"/>
      <c r="N256" s="1934"/>
      <c r="O256" s="1934"/>
      <c r="P256" s="1934"/>
      <c r="Q256" s="1934"/>
      <c r="R256" s="1935"/>
      <c r="S256" s="1934" t="s">
        <v>229</v>
      </c>
      <c r="T256" s="1934"/>
      <c r="U256" s="1934"/>
      <c r="V256" s="1934"/>
      <c r="W256" s="1934"/>
      <c r="X256" s="1940" t="s">
        <v>1662</v>
      </c>
      <c r="Y256" s="1934"/>
      <c r="Z256" s="1934"/>
      <c r="AA256" s="1934"/>
      <c r="AB256" s="1934"/>
      <c r="AC256" s="1934"/>
      <c r="AD256" s="1934"/>
      <c r="AE256" s="1934" t="s">
        <v>6665</v>
      </c>
      <c r="AF256" s="1934"/>
      <c r="AG256" s="1934"/>
      <c r="AH256" s="1934"/>
      <c r="AI256" s="1934"/>
      <c r="AJ256" s="1934"/>
      <c r="AK256" s="1935"/>
    </row>
    <row r="257" spans="1:37" s="292" customFormat="1" ht="140.25">
      <c r="A257" s="314" t="s">
        <v>114</v>
      </c>
      <c r="B257" s="337" t="s">
        <v>231</v>
      </c>
      <c r="C257" s="1436" t="s">
        <v>232</v>
      </c>
      <c r="D257" s="1436" t="s">
        <v>233</v>
      </c>
      <c r="E257" s="1436" t="s">
        <v>223</v>
      </c>
      <c r="F257" s="1436" t="s">
        <v>7023</v>
      </c>
      <c r="G257" s="1436" t="s">
        <v>482</v>
      </c>
      <c r="H257" s="1433" t="s">
        <v>1599</v>
      </c>
      <c r="I257" s="337" t="s">
        <v>235</v>
      </c>
      <c r="J257" s="337" t="s">
        <v>236</v>
      </c>
      <c r="K257" s="337" t="s">
        <v>388</v>
      </c>
      <c r="L257" s="337" t="s">
        <v>223</v>
      </c>
      <c r="M257" s="337" t="s">
        <v>1600</v>
      </c>
      <c r="N257" s="337" t="s">
        <v>435</v>
      </c>
      <c r="O257" s="337" t="s">
        <v>303</v>
      </c>
      <c r="P257" s="337" t="s">
        <v>235</v>
      </c>
      <c r="Q257" s="337" t="s">
        <v>236</v>
      </c>
      <c r="R257" s="337" t="s">
        <v>387</v>
      </c>
      <c r="S257" s="337" t="s">
        <v>223</v>
      </c>
      <c r="T257" s="337" t="s">
        <v>303</v>
      </c>
      <c r="U257" s="337" t="s">
        <v>235</v>
      </c>
      <c r="V257" s="337" t="s">
        <v>236</v>
      </c>
      <c r="W257" s="337" t="s">
        <v>386</v>
      </c>
      <c r="X257" s="337" t="s">
        <v>223</v>
      </c>
      <c r="Y257" s="337" t="s">
        <v>7024</v>
      </c>
      <c r="Z257" s="1437" t="s">
        <v>4595</v>
      </c>
      <c r="AA257" s="337" t="s">
        <v>303</v>
      </c>
      <c r="AB257" s="337" t="s">
        <v>235</v>
      </c>
      <c r="AC257" s="337" t="s">
        <v>236</v>
      </c>
      <c r="AD257" s="337" t="s">
        <v>387</v>
      </c>
      <c r="AE257" s="337" t="s">
        <v>223</v>
      </c>
      <c r="AF257" s="337" t="s">
        <v>7025</v>
      </c>
      <c r="AG257" s="1437" t="s">
        <v>6760</v>
      </c>
      <c r="AH257" s="337" t="s">
        <v>303</v>
      </c>
      <c r="AI257" s="337" t="s">
        <v>235</v>
      </c>
      <c r="AJ257" s="337" t="s">
        <v>236</v>
      </c>
      <c r="AK257" s="337" t="s">
        <v>387</v>
      </c>
    </row>
    <row r="258" spans="1:37" s="1434" customFormat="1" ht="12.75">
      <c r="A258" s="339">
        <v>1</v>
      </c>
      <c r="B258" s="339">
        <v>2</v>
      </c>
      <c r="C258" s="339">
        <v>3</v>
      </c>
      <c r="D258" s="339">
        <v>4</v>
      </c>
      <c r="E258" s="339">
        <v>5</v>
      </c>
      <c r="F258" s="339">
        <v>6</v>
      </c>
      <c r="G258" s="339">
        <v>7</v>
      </c>
      <c r="H258" s="339">
        <v>8</v>
      </c>
      <c r="I258" s="339">
        <v>9</v>
      </c>
      <c r="J258" s="339">
        <v>10</v>
      </c>
      <c r="K258" s="339">
        <v>11</v>
      </c>
      <c r="L258" s="339">
        <v>12</v>
      </c>
      <c r="M258" s="339">
        <v>13</v>
      </c>
      <c r="N258" s="339">
        <v>14</v>
      </c>
      <c r="O258" s="339">
        <v>15</v>
      </c>
      <c r="P258" s="339">
        <v>16</v>
      </c>
      <c r="Q258" s="339">
        <v>17</v>
      </c>
      <c r="R258" s="339">
        <v>18</v>
      </c>
      <c r="S258" s="339">
        <v>19</v>
      </c>
      <c r="T258" s="339">
        <v>20</v>
      </c>
      <c r="U258" s="339">
        <v>21</v>
      </c>
      <c r="V258" s="339">
        <v>22</v>
      </c>
      <c r="W258" s="339">
        <v>23</v>
      </c>
      <c r="X258" s="339">
        <v>12</v>
      </c>
      <c r="Y258" s="339">
        <v>13</v>
      </c>
      <c r="Z258" s="339">
        <v>14</v>
      </c>
      <c r="AA258" s="339">
        <v>15</v>
      </c>
      <c r="AB258" s="339">
        <v>16</v>
      </c>
      <c r="AC258" s="339">
        <v>17</v>
      </c>
      <c r="AD258" s="339">
        <v>18</v>
      </c>
      <c r="AE258" s="339">
        <v>12</v>
      </c>
      <c r="AF258" s="339">
        <v>13</v>
      </c>
      <c r="AG258" s="339">
        <v>14</v>
      </c>
      <c r="AH258" s="339">
        <v>15</v>
      </c>
      <c r="AI258" s="339">
        <v>16</v>
      </c>
      <c r="AJ258" s="339">
        <v>17</v>
      </c>
      <c r="AK258" s="339">
        <v>18</v>
      </c>
    </row>
    <row r="259" spans="1:37" ht="57.75">
      <c r="A259" s="588" t="s">
        <v>2</v>
      </c>
      <c r="B259" s="595" t="s">
        <v>1601</v>
      </c>
      <c r="C259" s="295"/>
      <c r="D259" s="295"/>
      <c r="E259" s="595"/>
      <c r="F259" s="295"/>
      <c r="G259" s="295"/>
      <c r="H259" s="295"/>
      <c r="I259" s="295"/>
      <c r="J259" s="295"/>
      <c r="K259" s="295"/>
      <c r="L259" s="595"/>
      <c r="M259" s="295"/>
      <c r="N259" s="295"/>
      <c r="O259" s="295"/>
      <c r="P259" s="295"/>
      <c r="Q259" s="295"/>
      <c r="R259" s="295"/>
      <c r="S259" s="295"/>
      <c r="T259" s="295"/>
      <c r="U259" s="295"/>
      <c r="V259" s="295"/>
      <c r="W259" s="295"/>
      <c r="X259" s="595"/>
      <c r="Y259" s="295"/>
      <c r="Z259" s="295"/>
      <c r="AA259" s="295"/>
      <c r="AB259" s="295"/>
      <c r="AC259" s="295"/>
      <c r="AD259" s="295"/>
      <c r="AE259" s="595"/>
      <c r="AF259" s="295"/>
      <c r="AG259" s="295"/>
      <c r="AH259" s="295"/>
      <c r="AI259" s="295"/>
      <c r="AJ259" s="295"/>
      <c r="AK259" s="295"/>
    </row>
    <row r="260" spans="1:37">
      <c r="A260" s="1072"/>
      <c r="B260" s="312" t="s">
        <v>200</v>
      </c>
      <c r="C260" s="295"/>
      <c r="D260" s="295"/>
      <c r="E260" s="312"/>
      <c r="F260" s="295"/>
      <c r="G260" s="295"/>
      <c r="H260" s="295"/>
      <c r="I260" s="295"/>
      <c r="J260" s="295"/>
      <c r="K260" s="295"/>
      <c r="L260" s="312"/>
      <c r="M260" s="295"/>
      <c r="N260" s="295"/>
      <c r="O260" s="295"/>
      <c r="P260" s="295"/>
      <c r="Q260" s="295"/>
      <c r="R260" s="295"/>
      <c r="S260" s="295"/>
      <c r="T260" s="295"/>
      <c r="U260" s="295"/>
      <c r="V260" s="295"/>
      <c r="W260" s="295"/>
      <c r="X260" s="312"/>
      <c r="Y260" s="295"/>
      <c r="Z260" s="295"/>
      <c r="AA260" s="295"/>
      <c r="AB260" s="295"/>
      <c r="AC260" s="295"/>
      <c r="AD260" s="295"/>
      <c r="AE260" s="312"/>
      <c r="AF260" s="295"/>
      <c r="AG260" s="295"/>
      <c r="AH260" s="295"/>
      <c r="AI260" s="295"/>
      <c r="AJ260" s="295"/>
      <c r="AK260" s="295"/>
    </row>
    <row r="261" spans="1:37">
      <c r="A261" s="1072"/>
      <c r="B261" s="312"/>
      <c r="C261" s="295"/>
      <c r="D261" s="295"/>
      <c r="E261" s="312"/>
      <c r="F261" s="295"/>
      <c r="G261" s="295"/>
      <c r="H261" s="312"/>
      <c r="I261" s="312"/>
      <c r="J261" s="312"/>
      <c r="K261" s="312"/>
      <c r="L261" s="312"/>
      <c r="M261" s="295"/>
      <c r="N261" s="295"/>
      <c r="O261" s="312"/>
      <c r="P261" s="312"/>
      <c r="Q261" s="312"/>
      <c r="R261" s="312"/>
      <c r="S261" s="312"/>
      <c r="T261" s="312"/>
      <c r="U261" s="312"/>
      <c r="V261" s="312"/>
      <c r="W261" s="312"/>
      <c r="X261" s="312"/>
      <c r="Y261" s="295"/>
      <c r="Z261" s="295"/>
      <c r="AA261" s="312"/>
      <c r="AB261" s="312"/>
      <c r="AC261" s="312"/>
      <c r="AD261" s="312"/>
      <c r="AE261" s="312"/>
      <c r="AF261" s="295"/>
      <c r="AG261" s="295"/>
      <c r="AH261" s="312"/>
      <c r="AI261" s="312"/>
      <c r="AJ261" s="312"/>
      <c r="AK261" s="312"/>
    </row>
    <row r="262" spans="1:37" ht="27">
      <c r="A262" s="1072">
        <v>1</v>
      </c>
      <c r="B262" s="272" t="s">
        <v>6553</v>
      </c>
      <c r="C262" s="26" t="s">
        <v>6442</v>
      </c>
      <c r="D262" s="340" t="s">
        <v>1</v>
      </c>
      <c r="E262" s="272">
        <v>1</v>
      </c>
      <c r="F262" s="1435">
        <v>23</v>
      </c>
      <c r="G262" s="1665">
        <v>4.01</v>
      </c>
      <c r="H262" s="1072">
        <v>265221.39999999997</v>
      </c>
      <c r="I262" s="1072"/>
      <c r="J262" s="1072"/>
      <c r="K262" s="295">
        <f>H262+I262+J262</f>
        <v>265221.39999999997</v>
      </c>
      <c r="L262" s="272">
        <v>1</v>
      </c>
      <c r="M262" s="1435">
        <v>22</v>
      </c>
      <c r="N262" s="1665">
        <v>4.01</v>
      </c>
      <c r="O262" s="1072">
        <v>265221.39999999997</v>
      </c>
      <c r="P262" s="1072"/>
      <c r="Q262" s="1072"/>
      <c r="R262" s="295">
        <f>O262+P262+Q262</f>
        <v>265221.39999999997</v>
      </c>
      <c r="S262" s="295">
        <f>+E262-L262</f>
        <v>0</v>
      </c>
      <c r="T262" s="295">
        <f t="shared" ref="T262:V273" si="92">H262-O262</f>
        <v>0</v>
      </c>
      <c r="U262" s="295">
        <f t="shared" si="92"/>
        <v>0</v>
      </c>
      <c r="V262" s="295">
        <f t="shared" si="92"/>
        <v>0</v>
      </c>
      <c r="W262" s="295">
        <f>T262+U262+V262</f>
        <v>0</v>
      </c>
      <c r="X262" s="272">
        <v>1</v>
      </c>
      <c r="Y262" s="1435">
        <v>24</v>
      </c>
      <c r="Z262" s="1665">
        <v>4.01</v>
      </c>
      <c r="AA262" s="1072">
        <v>265221.39999999997</v>
      </c>
      <c r="AB262" s="1072"/>
      <c r="AC262" s="1072"/>
      <c r="AD262" s="295">
        <f t="shared" ref="AD262:AD273" si="93">AA262+AB262+AC262</f>
        <v>265221.39999999997</v>
      </c>
      <c r="AE262" s="272">
        <v>1</v>
      </c>
      <c r="AF262" s="1435">
        <v>25</v>
      </c>
      <c r="AG262" s="1665">
        <v>4.01</v>
      </c>
      <c r="AH262" s="1072">
        <v>265221.39999999997</v>
      </c>
      <c r="AI262" s="1072"/>
      <c r="AJ262" s="1072"/>
      <c r="AK262" s="295">
        <f>AH262+AI262+AJ262</f>
        <v>265221.39999999997</v>
      </c>
    </row>
    <row r="263" spans="1:37" ht="27">
      <c r="A263" s="1072">
        <v>2</v>
      </c>
      <c r="B263" s="272" t="s">
        <v>6554</v>
      </c>
      <c r="C263" s="26" t="s">
        <v>6442</v>
      </c>
      <c r="D263" s="340" t="s">
        <v>1</v>
      </c>
      <c r="E263" s="272">
        <v>1</v>
      </c>
      <c r="F263" s="1435">
        <v>6</v>
      </c>
      <c r="G263" s="1665">
        <v>4.01</v>
      </c>
      <c r="H263" s="1072">
        <v>265221.39999999997</v>
      </c>
      <c r="I263" s="1072"/>
      <c r="J263" s="1072"/>
      <c r="K263" s="295">
        <f t="shared" ref="K263:K267" si="94">H263+I263+J263</f>
        <v>265221.39999999997</v>
      </c>
      <c r="L263" s="272">
        <v>1</v>
      </c>
      <c r="M263" s="1435">
        <v>5</v>
      </c>
      <c r="N263" s="1665">
        <v>4.01</v>
      </c>
      <c r="O263" s="1072">
        <v>265221.39999999997</v>
      </c>
      <c r="P263" s="1072"/>
      <c r="Q263" s="1072"/>
      <c r="R263" s="295">
        <f t="shared" ref="R263:R267" si="95">O263+P263+Q263</f>
        <v>265221.39999999997</v>
      </c>
      <c r="S263" s="295">
        <f t="shared" ref="S263:S267" si="96">+E263-L263</f>
        <v>0</v>
      </c>
      <c r="T263" s="295">
        <f t="shared" si="92"/>
        <v>0</v>
      </c>
      <c r="U263" s="295">
        <f t="shared" si="92"/>
        <v>0</v>
      </c>
      <c r="V263" s="295">
        <f t="shared" si="92"/>
        <v>0</v>
      </c>
      <c r="W263" s="295">
        <f t="shared" ref="W263:W267" si="97">T263+U263+V263</f>
        <v>0</v>
      </c>
      <c r="X263" s="272">
        <v>1</v>
      </c>
      <c r="Y263" s="1435">
        <v>7</v>
      </c>
      <c r="Z263" s="1665">
        <v>4.01</v>
      </c>
      <c r="AA263" s="1072">
        <v>265221.39999999997</v>
      </c>
      <c r="AB263" s="1072"/>
      <c r="AC263" s="1072"/>
      <c r="AD263" s="295">
        <f t="shared" si="93"/>
        <v>265221.39999999997</v>
      </c>
      <c r="AE263" s="272">
        <v>1</v>
      </c>
      <c r="AF263" s="1435">
        <v>8</v>
      </c>
      <c r="AG263" s="1665">
        <v>4.01</v>
      </c>
      <c r="AH263" s="1072">
        <v>265221.39999999997</v>
      </c>
      <c r="AI263" s="1072"/>
      <c r="AJ263" s="1072"/>
      <c r="AK263" s="295">
        <f t="shared" ref="AK263:AK267" si="98">AH263+AI263+AJ263</f>
        <v>265221.39999999997</v>
      </c>
    </row>
    <row r="264" spans="1:37" ht="27">
      <c r="A264" s="1072">
        <v>3</v>
      </c>
      <c r="B264" s="272" t="s">
        <v>6555</v>
      </c>
      <c r="C264" s="26" t="s">
        <v>6442</v>
      </c>
      <c r="D264" s="340" t="s">
        <v>1</v>
      </c>
      <c r="E264" s="272">
        <v>1</v>
      </c>
      <c r="F264" s="1435">
        <v>7</v>
      </c>
      <c r="G264" s="1665">
        <v>4.01</v>
      </c>
      <c r="H264" s="1072">
        <v>265221.39999999997</v>
      </c>
      <c r="I264" s="1072"/>
      <c r="J264" s="1072"/>
      <c r="K264" s="295">
        <f t="shared" si="94"/>
        <v>265221.39999999997</v>
      </c>
      <c r="L264" s="272">
        <v>1</v>
      </c>
      <c r="M264" s="1435">
        <v>6</v>
      </c>
      <c r="N264" s="1665">
        <v>4.01</v>
      </c>
      <c r="O264" s="1072">
        <v>265221.39999999997</v>
      </c>
      <c r="P264" s="1072"/>
      <c r="Q264" s="1072"/>
      <c r="R264" s="295">
        <f t="shared" si="95"/>
        <v>265221.39999999997</v>
      </c>
      <c r="S264" s="295">
        <f t="shared" si="96"/>
        <v>0</v>
      </c>
      <c r="T264" s="295">
        <f t="shared" si="92"/>
        <v>0</v>
      </c>
      <c r="U264" s="295">
        <f t="shared" si="92"/>
        <v>0</v>
      </c>
      <c r="V264" s="295">
        <f t="shared" si="92"/>
        <v>0</v>
      </c>
      <c r="W264" s="295">
        <f t="shared" si="97"/>
        <v>0</v>
      </c>
      <c r="X264" s="272">
        <v>1</v>
      </c>
      <c r="Y264" s="1435">
        <v>8</v>
      </c>
      <c r="Z264" s="1665">
        <v>4.01</v>
      </c>
      <c r="AA264" s="1072">
        <v>265221.39999999997</v>
      </c>
      <c r="AB264" s="1072"/>
      <c r="AC264" s="1072"/>
      <c r="AD264" s="295">
        <f t="shared" si="93"/>
        <v>265221.39999999997</v>
      </c>
      <c r="AE264" s="272">
        <v>1</v>
      </c>
      <c r="AF264" s="1435">
        <v>9</v>
      </c>
      <c r="AG264" s="1665">
        <v>4.01</v>
      </c>
      <c r="AH264" s="1072">
        <v>265221.39999999997</v>
      </c>
      <c r="AI264" s="1072"/>
      <c r="AJ264" s="1072"/>
      <c r="AK264" s="295">
        <f t="shared" si="98"/>
        <v>265221.39999999997</v>
      </c>
    </row>
    <row r="265" spans="1:37" ht="27">
      <c r="A265" s="1072">
        <v>4</v>
      </c>
      <c r="B265" s="272" t="s">
        <v>7047</v>
      </c>
      <c r="C265" s="26" t="s">
        <v>6442</v>
      </c>
      <c r="D265" s="340" t="s">
        <v>1</v>
      </c>
      <c r="E265" s="272">
        <v>1</v>
      </c>
      <c r="F265" s="1435">
        <v>2</v>
      </c>
      <c r="G265" s="1665">
        <v>3.88</v>
      </c>
      <c r="H265" s="1072">
        <v>256623.19999999998</v>
      </c>
      <c r="I265" s="1072"/>
      <c r="J265" s="1072"/>
      <c r="K265" s="295">
        <f t="shared" si="94"/>
        <v>256623.19999999998</v>
      </c>
      <c r="L265" s="272">
        <v>1</v>
      </c>
      <c r="M265" s="1435">
        <v>1</v>
      </c>
      <c r="N265" s="1665">
        <v>3.88</v>
      </c>
      <c r="O265" s="1072">
        <v>256623.19999999998</v>
      </c>
      <c r="P265" s="1072"/>
      <c r="Q265" s="1072"/>
      <c r="R265" s="295">
        <f t="shared" si="95"/>
        <v>256623.19999999998</v>
      </c>
      <c r="S265" s="295">
        <f t="shared" si="96"/>
        <v>0</v>
      </c>
      <c r="T265" s="295">
        <f t="shared" si="92"/>
        <v>0</v>
      </c>
      <c r="U265" s="295">
        <f t="shared" si="92"/>
        <v>0</v>
      </c>
      <c r="V265" s="295">
        <f t="shared" si="92"/>
        <v>0</v>
      </c>
      <c r="W265" s="295">
        <f t="shared" si="97"/>
        <v>0</v>
      </c>
      <c r="X265" s="272">
        <v>1</v>
      </c>
      <c r="Y265" s="1435">
        <v>3</v>
      </c>
      <c r="Z265" s="1665">
        <v>3.88</v>
      </c>
      <c r="AA265" s="1072">
        <v>256623.19999999998</v>
      </c>
      <c r="AB265" s="1072"/>
      <c r="AC265" s="1072"/>
      <c r="AD265" s="295">
        <f t="shared" si="93"/>
        <v>256623.19999999998</v>
      </c>
      <c r="AE265" s="272">
        <v>1</v>
      </c>
      <c r="AF265" s="1435">
        <v>4</v>
      </c>
      <c r="AG265" s="1665">
        <v>3.88</v>
      </c>
      <c r="AH265" s="1072">
        <v>256623.19999999998</v>
      </c>
      <c r="AI265" s="1072"/>
      <c r="AJ265" s="1072"/>
      <c r="AK265" s="295">
        <f t="shared" si="98"/>
        <v>256623.19999999998</v>
      </c>
    </row>
    <row r="266" spans="1:37" ht="27">
      <c r="A266" s="1072">
        <v>5</v>
      </c>
      <c r="B266" s="272" t="s">
        <v>6556</v>
      </c>
      <c r="C266" s="26" t="s">
        <v>6442</v>
      </c>
      <c r="D266" s="340" t="s">
        <v>1</v>
      </c>
      <c r="E266" s="272">
        <v>1</v>
      </c>
      <c r="F266" s="1435">
        <v>23</v>
      </c>
      <c r="G266" s="1665">
        <v>4.01</v>
      </c>
      <c r="H266" s="1072">
        <v>265221.39999999997</v>
      </c>
      <c r="I266" s="1072"/>
      <c r="J266" s="1072"/>
      <c r="K266" s="295">
        <f t="shared" si="94"/>
        <v>265221.39999999997</v>
      </c>
      <c r="L266" s="272">
        <v>1</v>
      </c>
      <c r="M266" s="1435">
        <v>22</v>
      </c>
      <c r="N266" s="1665">
        <v>4.01</v>
      </c>
      <c r="O266" s="1072">
        <v>265221.39999999997</v>
      </c>
      <c r="P266" s="1072"/>
      <c r="Q266" s="1072"/>
      <c r="R266" s="295">
        <f t="shared" si="95"/>
        <v>265221.39999999997</v>
      </c>
      <c r="S266" s="295">
        <f t="shared" si="96"/>
        <v>0</v>
      </c>
      <c r="T266" s="295">
        <f t="shared" si="92"/>
        <v>0</v>
      </c>
      <c r="U266" s="295">
        <f t="shared" si="92"/>
        <v>0</v>
      </c>
      <c r="V266" s="295">
        <f t="shared" si="92"/>
        <v>0</v>
      </c>
      <c r="W266" s="295">
        <f t="shared" si="97"/>
        <v>0</v>
      </c>
      <c r="X266" s="272">
        <v>1</v>
      </c>
      <c r="Y266" s="1435">
        <v>24</v>
      </c>
      <c r="Z266" s="1665">
        <v>4.01</v>
      </c>
      <c r="AA266" s="1072">
        <v>265221.39999999997</v>
      </c>
      <c r="AB266" s="1072"/>
      <c r="AC266" s="1072"/>
      <c r="AD266" s="295">
        <f t="shared" si="93"/>
        <v>265221.39999999997</v>
      </c>
      <c r="AE266" s="272">
        <v>1</v>
      </c>
      <c r="AF266" s="1435">
        <v>25</v>
      </c>
      <c r="AG266" s="1665">
        <v>4.01</v>
      </c>
      <c r="AH266" s="1072">
        <v>265221.39999999997</v>
      </c>
      <c r="AI266" s="1072"/>
      <c r="AJ266" s="1072"/>
      <c r="AK266" s="295">
        <f t="shared" si="98"/>
        <v>265221.39999999997</v>
      </c>
    </row>
    <row r="267" spans="1:37" ht="27">
      <c r="A267" s="1072">
        <v>6</v>
      </c>
      <c r="B267" s="272" t="s">
        <v>6557</v>
      </c>
      <c r="C267" s="26" t="s">
        <v>6442</v>
      </c>
      <c r="D267" s="340" t="s">
        <v>1</v>
      </c>
      <c r="E267" s="272">
        <v>1</v>
      </c>
      <c r="F267" s="1435">
        <v>23</v>
      </c>
      <c r="G267" s="1665">
        <v>4.01</v>
      </c>
      <c r="H267" s="1072">
        <v>265221.39999999997</v>
      </c>
      <c r="I267" s="1072"/>
      <c r="J267" s="1072"/>
      <c r="K267" s="295">
        <f t="shared" si="94"/>
        <v>265221.39999999997</v>
      </c>
      <c r="L267" s="272">
        <v>1</v>
      </c>
      <c r="M267" s="1435">
        <v>22</v>
      </c>
      <c r="N267" s="1665">
        <v>4.01</v>
      </c>
      <c r="O267" s="1072">
        <v>265221.39999999997</v>
      </c>
      <c r="P267" s="1072"/>
      <c r="Q267" s="1072"/>
      <c r="R267" s="295">
        <f t="shared" si="95"/>
        <v>265221.39999999997</v>
      </c>
      <c r="S267" s="295">
        <f t="shared" si="96"/>
        <v>0</v>
      </c>
      <c r="T267" s="295">
        <f t="shared" si="92"/>
        <v>0</v>
      </c>
      <c r="U267" s="295">
        <f t="shared" si="92"/>
        <v>0</v>
      </c>
      <c r="V267" s="295">
        <f t="shared" si="92"/>
        <v>0</v>
      </c>
      <c r="W267" s="295">
        <f t="shared" si="97"/>
        <v>0</v>
      </c>
      <c r="X267" s="272">
        <v>1</v>
      </c>
      <c r="Y267" s="1435">
        <v>24</v>
      </c>
      <c r="Z267" s="1665">
        <v>4.01</v>
      </c>
      <c r="AA267" s="1072">
        <v>265221.39999999997</v>
      </c>
      <c r="AB267" s="1072"/>
      <c r="AC267" s="1072"/>
      <c r="AD267" s="295">
        <f t="shared" si="93"/>
        <v>265221.39999999997</v>
      </c>
      <c r="AE267" s="272">
        <v>1</v>
      </c>
      <c r="AF267" s="1435">
        <v>25</v>
      </c>
      <c r="AG267" s="1665">
        <v>4.01</v>
      </c>
      <c r="AH267" s="1072">
        <v>265221.39999999997</v>
      </c>
      <c r="AI267" s="1072"/>
      <c r="AJ267" s="1072"/>
      <c r="AK267" s="295">
        <f t="shared" si="98"/>
        <v>265221.39999999997</v>
      </c>
    </row>
    <row r="268" spans="1:37" ht="27">
      <c r="A268" s="1072">
        <v>7</v>
      </c>
      <c r="B268" s="272" t="s">
        <v>6558</v>
      </c>
      <c r="C268" s="26" t="s">
        <v>6442</v>
      </c>
      <c r="D268" s="340" t="s">
        <v>1</v>
      </c>
      <c r="E268" s="272">
        <v>1</v>
      </c>
      <c r="F268" s="1435">
        <v>7</v>
      </c>
      <c r="G268" s="1665">
        <v>4.01</v>
      </c>
      <c r="H268" s="1072">
        <v>265221.39999999997</v>
      </c>
      <c r="I268" s="1072"/>
      <c r="J268" s="1072"/>
      <c r="K268" s="295">
        <f>H268+I268+J268</f>
        <v>265221.39999999997</v>
      </c>
      <c r="L268" s="272">
        <v>1</v>
      </c>
      <c r="M268" s="1435">
        <v>6</v>
      </c>
      <c r="N268" s="1665">
        <v>4.01</v>
      </c>
      <c r="O268" s="1072">
        <v>265221.39999999997</v>
      </c>
      <c r="P268" s="1072"/>
      <c r="Q268" s="1072"/>
      <c r="R268" s="295">
        <f>O268+P268+Q268</f>
        <v>265221.39999999997</v>
      </c>
      <c r="S268" s="295">
        <f>+E268-L268</f>
        <v>0</v>
      </c>
      <c r="T268" s="295">
        <f t="shared" si="92"/>
        <v>0</v>
      </c>
      <c r="U268" s="295">
        <f t="shared" si="92"/>
        <v>0</v>
      </c>
      <c r="V268" s="295">
        <f t="shared" si="92"/>
        <v>0</v>
      </c>
      <c r="W268" s="295">
        <f>T268+U268+V268</f>
        <v>0</v>
      </c>
      <c r="X268" s="272">
        <v>1</v>
      </c>
      <c r="Y268" s="1435">
        <v>8</v>
      </c>
      <c r="Z268" s="1665">
        <v>4.01</v>
      </c>
      <c r="AA268" s="1072">
        <v>265221.39999999997</v>
      </c>
      <c r="AB268" s="1072"/>
      <c r="AC268" s="1072"/>
      <c r="AD268" s="295">
        <f t="shared" si="93"/>
        <v>265221.39999999997</v>
      </c>
      <c r="AE268" s="272">
        <v>1</v>
      </c>
      <c r="AF268" s="1435">
        <v>9</v>
      </c>
      <c r="AG268" s="1665">
        <v>4.01</v>
      </c>
      <c r="AH268" s="1072">
        <v>265221.39999999997</v>
      </c>
      <c r="AI268" s="1072"/>
      <c r="AJ268" s="1072"/>
      <c r="AK268" s="295">
        <f>AH268+AI268+AJ268</f>
        <v>265221.39999999997</v>
      </c>
    </row>
    <row r="269" spans="1:37" ht="27">
      <c r="A269" s="1072">
        <v>8</v>
      </c>
      <c r="B269" s="272" t="s">
        <v>7048</v>
      </c>
      <c r="C269" s="26" t="s">
        <v>6442</v>
      </c>
      <c r="D269" s="340" t="s">
        <v>1</v>
      </c>
      <c r="E269" s="272">
        <v>1</v>
      </c>
      <c r="F269" s="1435">
        <v>1</v>
      </c>
      <c r="G269" s="1665">
        <v>3.88</v>
      </c>
      <c r="H269" s="1072">
        <v>256623.19999999998</v>
      </c>
      <c r="I269" s="1072"/>
      <c r="J269" s="1072"/>
      <c r="K269" s="295">
        <f t="shared" ref="K269:K273" si="99">H269+I269+J269</f>
        <v>256623.19999999998</v>
      </c>
      <c r="L269" s="272">
        <v>1</v>
      </c>
      <c r="M269" s="1435">
        <v>0</v>
      </c>
      <c r="N269" s="1665">
        <v>3.88</v>
      </c>
      <c r="O269" s="1072">
        <v>256623.19999999998</v>
      </c>
      <c r="P269" s="1072"/>
      <c r="Q269" s="1072"/>
      <c r="R269" s="295">
        <f t="shared" ref="R269:R273" si="100">O269+P269+Q269</f>
        <v>256623.19999999998</v>
      </c>
      <c r="S269" s="295">
        <f t="shared" ref="S269:S273" si="101">+E269-L269</f>
        <v>0</v>
      </c>
      <c r="T269" s="295">
        <f t="shared" si="92"/>
        <v>0</v>
      </c>
      <c r="U269" s="295">
        <f t="shared" si="92"/>
        <v>0</v>
      </c>
      <c r="V269" s="295">
        <f t="shared" si="92"/>
        <v>0</v>
      </c>
      <c r="W269" s="295">
        <f t="shared" ref="W269:W273" si="102">T269+U269+V269</f>
        <v>0</v>
      </c>
      <c r="X269" s="272">
        <v>1</v>
      </c>
      <c r="Y269" s="1435">
        <v>2</v>
      </c>
      <c r="Z269" s="1665">
        <v>3.88</v>
      </c>
      <c r="AA269" s="1072">
        <v>256623.19999999998</v>
      </c>
      <c r="AB269" s="1072"/>
      <c r="AC269" s="1072"/>
      <c r="AD269" s="295">
        <f t="shared" si="93"/>
        <v>256623.19999999998</v>
      </c>
      <c r="AE269" s="272">
        <v>1</v>
      </c>
      <c r="AF269" s="1435">
        <v>3</v>
      </c>
      <c r="AG269" s="1665">
        <v>3.88</v>
      </c>
      <c r="AH269" s="1072">
        <v>256623.19999999998</v>
      </c>
      <c r="AI269" s="1072"/>
      <c r="AJ269" s="1072"/>
      <c r="AK269" s="295">
        <f t="shared" ref="AK269:AK273" si="103">AH269+AI269+AJ269</f>
        <v>256623.19999999998</v>
      </c>
    </row>
    <row r="270" spans="1:37" ht="27">
      <c r="A270" s="1072">
        <v>9</v>
      </c>
      <c r="B270" s="272" t="s">
        <v>6559</v>
      </c>
      <c r="C270" s="26" t="s">
        <v>6442</v>
      </c>
      <c r="D270" s="340" t="s">
        <v>1</v>
      </c>
      <c r="E270" s="272">
        <v>1</v>
      </c>
      <c r="F270" s="1435">
        <v>9</v>
      </c>
      <c r="G270" s="1665">
        <v>4.01</v>
      </c>
      <c r="H270" s="1072">
        <v>265221.39999999997</v>
      </c>
      <c r="I270" s="1072"/>
      <c r="J270" s="1072"/>
      <c r="K270" s="295">
        <f t="shared" si="99"/>
        <v>265221.39999999997</v>
      </c>
      <c r="L270" s="272">
        <v>1</v>
      </c>
      <c r="M270" s="1435">
        <v>8</v>
      </c>
      <c r="N270" s="1665">
        <v>4.01</v>
      </c>
      <c r="O270" s="1072">
        <v>265221.39999999997</v>
      </c>
      <c r="P270" s="1072"/>
      <c r="Q270" s="1072"/>
      <c r="R270" s="295">
        <f t="shared" si="100"/>
        <v>265221.39999999997</v>
      </c>
      <c r="S270" s="295">
        <f t="shared" si="101"/>
        <v>0</v>
      </c>
      <c r="T270" s="295">
        <f t="shared" si="92"/>
        <v>0</v>
      </c>
      <c r="U270" s="295">
        <f t="shared" si="92"/>
        <v>0</v>
      </c>
      <c r="V270" s="295">
        <f t="shared" si="92"/>
        <v>0</v>
      </c>
      <c r="W270" s="295">
        <f t="shared" si="102"/>
        <v>0</v>
      </c>
      <c r="X270" s="272">
        <v>1</v>
      </c>
      <c r="Y270" s="1435">
        <v>10</v>
      </c>
      <c r="Z270" s="1665">
        <v>4.01</v>
      </c>
      <c r="AA270" s="1072">
        <v>265221.39999999997</v>
      </c>
      <c r="AB270" s="1072"/>
      <c r="AC270" s="1072"/>
      <c r="AD270" s="295">
        <f t="shared" si="93"/>
        <v>265221.39999999997</v>
      </c>
      <c r="AE270" s="272">
        <v>1</v>
      </c>
      <c r="AF270" s="1435">
        <v>11</v>
      </c>
      <c r="AG270" s="1665">
        <v>4.01</v>
      </c>
      <c r="AH270" s="1072">
        <v>265221.39999999997</v>
      </c>
      <c r="AI270" s="1072"/>
      <c r="AJ270" s="1072"/>
      <c r="AK270" s="295">
        <f t="shared" si="103"/>
        <v>265221.39999999997</v>
      </c>
    </row>
    <row r="271" spans="1:37" ht="27">
      <c r="A271" s="1072">
        <v>10</v>
      </c>
      <c r="B271" s="272" t="s">
        <v>5673</v>
      </c>
      <c r="C271" s="26" t="s">
        <v>6442</v>
      </c>
      <c r="D271" s="340" t="s">
        <v>1</v>
      </c>
      <c r="E271" s="272">
        <v>1</v>
      </c>
      <c r="F271" s="1435">
        <v>3</v>
      </c>
      <c r="G271" s="1665">
        <v>3.88</v>
      </c>
      <c r="H271" s="1072">
        <v>256623.19999999998</v>
      </c>
      <c r="I271" s="1072"/>
      <c r="J271" s="1072"/>
      <c r="K271" s="295">
        <f t="shared" si="99"/>
        <v>256623.19999999998</v>
      </c>
      <c r="L271" s="272">
        <v>1</v>
      </c>
      <c r="M271" s="1435">
        <v>2</v>
      </c>
      <c r="N271" s="1665">
        <v>3.88</v>
      </c>
      <c r="O271" s="1072">
        <v>256623.19999999998</v>
      </c>
      <c r="P271" s="1072"/>
      <c r="Q271" s="1072"/>
      <c r="R271" s="295">
        <f t="shared" si="100"/>
        <v>256623.19999999998</v>
      </c>
      <c r="S271" s="295">
        <f t="shared" si="101"/>
        <v>0</v>
      </c>
      <c r="T271" s="295">
        <f t="shared" si="92"/>
        <v>0</v>
      </c>
      <c r="U271" s="295">
        <f t="shared" si="92"/>
        <v>0</v>
      </c>
      <c r="V271" s="295">
        <f t="shared" si="92"/>
        <v>0</v>
      </c>
      <c r="W271" s="295">
        <f t="shared" si="102"/>
        <v>0</v>
      </c>
      <c r="X271" s="272">
        <v>1</v>
      </c>
      <c r="Y271" s="1435">
        <v>4</v>
      </c>
      <c r="Z271" s="1665">
        <v>3.88</v>
      </c>
      <c r="AA271" s="1072">
        <v>256623.19999999998</v>
      </c>
      <c r="AB271" s="1072"/>
      <c r="AC271" s="1072"/>
      <c r="AD271" s="295">
        <f t="shared" si="93"/>
        <v>256623.19999999998</v>
      </c>
      <c r="AE271" s="272">
        <v>1</v>
      </c>
      <c r="AF271" s="1435">
        <v>5</v>
      </c>
      <c r="AG271" s="1665">
        <v>3.88</v>
      </c>
      <c r="AH271" s="1072">
        <v>256623.19999999998</v>
      </c>
      <c r="AI271" s="1072"/>
      <c r="AJ271" s="1072"/>
      <c r="AK271" s="295">
        <f t="shared" si="103"/>
        <v>256623.19999999998</v>
      </c>
    </row>
    <row r="272" spans="1:37" ht="27">
      <c r="A272" s="1072">
        <v>11</v>
      </c>
      <c r="B272" s="272" t="s">
        <v>6560</v>
      </c>
      <c r="C272" s="26" t="s">
        <v>6442</v>
      </c>
      <c r="D272" s="340" t="s">
        <v>1</v>
      </c>
      <c r="E272" s="272">
        <v>1</v>
      </c>
      <c r="F272" s="1435">
        <v>2</v>
      </c>
      <c r="G272" s="1665">
        <v>3.88</v>
      </c>
      <c r="H272" s="1072">
        <v>256623.19999999998</v>
      </c>
      <c r="I272" s="1072"/>
      <c r="J272" s="1072"/>
      <c r="K272" s="295">
        <f t="shared" si="99"/>
        <v>256623.19999999998</v>
      </c>
      <c r="L272" s="272">
        <v>1</v>
      </c>
      <c r="M272" s="1435">
        <v>1</v>
      </c>
      <c r="N272" s="1665">
        <v>3.88</v>
      </c>
      <c r="O272" s="1072">
        <v>256623.19999999998</v>
      </c>
      <c r="P272" s="1072"/>
      <c r="Q272" s="1072"/>
      <c r="R272" s="295">
        <f t="shared" si="100"/>
        <v>256623.19999999998</v>
      </c>
      <c r="S272" s="295">
        <f t="shared" si="101"/>
        <v>0</v>
      </c>
      <c r="T272" s="295">
        <f t="shared" si="92"/>
        <v>0</v>
      </c>
      <c r="U272" s="295">
        <f t="shared" si="92"/>
        <v>0</v>
      </c>
      <c r="V272" s="295">
        <f t="shared" si="92"/>
        <v>0</v>
      </c>
      <c r="W272" s="295">
        <f t="shared" si="102"/>
        <v>0</v>
      </c>
      <c r="X272" s="272">
        <v>1</v>
      </c>
      <c r="Y272" s="1435">
        <v>3</v>
      </c>
      <c r="Z272" s="1665">
        <v>3.88</v>
      </c>
      <c r="AA272" s="1072">
        <v>256623.19999999998</v>
      </c>
      <c r="AB272" s="1072"/>
      <c r="AC272" s="1072"/>
      <c r="AD272" s="295">
        <f t="shared" si="93"/>
        <v>256623.19999999998</v>
      </c>
      <c r="AE272" s="272">
        <v>1</v>
      </c>
      <c r="AF272" s="1435">
        <v>4</v>
      </c>
      <c r="AG272" s="1665">
        <v>3.88</v>
      </c>
      <c r="AH272" s="1072">
        <v>256623.19999999998</v>
      </c>
      <c r="AI272" s="1072"/>
      <c r="AJ272" s="1072"/>
      <c r="AK272" s="295">
        <f t="shared" si="103"/>
        <v>256623.19999999998</v>
      </c>
    </row>
    <row r="273" spans="1:37" ht="27">
      <c r="A273" s="1072">
        <v>12</v>
      </c>
      <c r="B273" s="272" t="s">
        <v>7049</v>
      </c>
      <c r="C273" s="26" t="s">
        <v>6442</v>
      </c>
      <c r="D273" s="340" t="s">
        <v>1</v>
      </c>
      <c r="E273" s="272">
        <v>1</v>
      </c>
      <c r="F273" s="1435">
        <v>2</v>
      </c>
      <c r="G273" s="1665">
        <v>3.88</v>
      </c>
      <c r="H273" s="1072">
        <v>256623.19999999998</v>
      </c>
      <c r="I273" s="1072"/>
      <c r="J273" s="1072"/>
      <c r="K273" s="295">
        <f t="shared" si="99"/>
        <v>256623.19999999998</v>
      </c>
      <c r="L273" s="272">
        <v>1</v>
      </c>
      <c r="M273" s="1435">
        <v>1</v>
      </c>
      <c r="N273" s="1665">
        <v>3.88</v>
      </c>
      <c r="O273" s="1072">
        <v>256623.19999999998</v>
      </c>
      <c r="P273" s="1072"/>
      <c r="Q273" s="1072"/>
      <c r="R273" s="295">
        <f t="shared" si="100"/>
        <v>256623.19999999998</v>
      </c>
      <c r="S273" s="295">
        <f t="shared" si="101"/>
        <v>0</v>
      </c>
      <c r="T273" s="295">
        <f t="shared" si="92"/>
        <v>0</v>
      </c>
      <c r="U273" s="295">
        <f t="shared" si="92"/>
        <v>0</v>
      </c>
      <c r="V273" s="295">
        <f t="shared" si="92"/>
        <v>0</v>
      </c>
      <c r="W273" s="295">
        <f t="shared" si="102"/>
        <v>0</v>
      </c>
      <c r="X273" s="272">
        <v>1</v>
      </c>
      <c r="Y273" s="1435">
        <v>3</v>
      </c>
      <c r="Z273" s="1665">
        <v>3.88</v>
      </c>
      <c r="AA273" s="1072">
        <v>256623.19999999998</v>
      </c>
      <c r="AB273" s="1072"/>
      <c r="AC273" s="1072"/>
      <c r="AD273" s="295">
        <f t="shared" si="93"/>
        <v>256623.19999999998</v>
      </c>
      <c r="AE273" s="272">
        <v>1</v>
      </c>
      <c r="AF273" s="1435">
        <v>4</v>
      </c>
      <c r="AG273" s="1665">
        <v>3.88</v>
      </c>
      <c r="AH273" s="1072">
        <v>256623.19999999998</v>
      </c>
      <c r="AI273" s="1072"/>
      <c r="AJ273" s="1072"/>
      <c r="AK273" s="295">
        <f t="shared" si="103"/>
        <v>256623.19999999998</v>
      </c>
    </row>
    <row r="274" spans="1:37" s="590" customFormat="1" ht="14.25">
      <c r="A274" s="588"/>
      <c r="B274" s="596" t="s">
        <v>113</v>
      </c>
      <c r="C274" s="340" t="s">
        <v>1</v>
      </c>
      <c r="D274" s="340" t="s">
        <v>1</v>
      </c>
      <c r="E274" s="340">
        <f t="shared" ref="E274" si="104">SUM(E262:E273)</f>
        <v>12</v>
      </c>
      <c r="F274" s="340"/>
      <c r="G274" s="340"/>
      <c r="H274" s="340">
        <f>SUM(H262:H273)</f>
        <v>3139665.8000000003</v>
      </c>
      <c r="I274" s="340">
        <f t="shared" ref="I274:AK274" si="105">SUM(I262:I273)</f>
        <v>0</v>
      </c>
      <c r="J274" s="340">
        <f t="shared" si="105"/>
        <v>0</v>
      </c>
      <c r="K274" s="340">
        <f t="shared" si="105"/>
        <v>3139665.8000000003</v>
      </c>
      <c r="L274" s="340">
        <f t="shared" si="105"/>
        <v>12</v>
      </c>
      <c r="M274" s="340"/>
      <c r="N274" s="340"/>
      <c r="O274" s="340">
        <f t="shared" si="105"/>
        <v>3139665.8000000003</v>
      </c>
      <c r="P274" s="340">
        <f t="shared" si="105"/>
        <v>0</v>
      </c>
      <c r="Q274" s="340">
        <f t="shared" si="105"/>
        <v>0</v>
      </c>
      <c r="R274" s="340">
        <f t="shared" si="105"/>
        <v>3139665.8000000003</v>
      </c>
      <c r="S274" s="340">
        <f t="shared" si="105"/>
        <v>0</v>
      </c>
      <c r="T274" s="340">
        <f t="shared" si="105"/>
        <v>0</v>
      </c>
      <c r="U274" s="340">
        <f t="shared" si="105"/>
        <v>0</v>
      </c>
      <c r="V274" s="340">
        <f t="shared" si="105"/>
        <v>0</v>
      </c>
      <c r="W274" s="340">
        <f t="shared" si="105"/>
        <v>0</v>
      </c>
      <c r="X274" s="340">
        <f t="shared" si="105"/>
        <v>12</v>
      </c>
      <c r="Y274" s="340"/>
      <c r="Z274" s="340"/>
      <c r="AA274" s="340">
        <f t="shared" si="105"/>
        <v>3139665.8000000003</v>
      </c>
      <c r="AB274" s="340">
        <f t="shared" si="105"/>
        <v>0</v>
      </c>
      <c r="AC274" s="340">
        <f t="shared" si="105"/>
        <v>0</v>
      </c>
      <c r="AD274" s="340">
        <f t="shared" si="105"/>
        <v>3139665.8000000003</v>
      </c>
      <c r="AE274" s="340">
        <f t="shared" si="105"/>
        <v>12</v>
      </c>
      <c r="AF274" s="340"/>
      <c r="AG274" s="340"/>
      <c r="AH274" s="340">
        <f t="shared" si="105"/>
        <v>3139665.8000000003</v>
      </c>
      <c r="AI274" s="340">
        <f t="shared" si="105"/>
        <v>0</v>
      </c>
      <c r="AJ274" s="340">
        <f t="shared" si="105"/>
        <v>0</v>
      </c>
      <c r="AK274" s="340">
        <f t="shared" si="105"/>
        <v>3139665.8000000003</v>
      </c>
    </row>
    <row r="278" spans="1:37" ht="16.5">
      <c r="B278" s="591" t="s">
        <v>230</v>
      </c>
      <c r="I278" s="338"/>
      <c r="K278" s="1656"/>
      <c r="L278" s="338"/>
      <c r="Q278" s="338"/>
      <c r="R278" s="338"/>
      <c r="S278" s="338"/>
      <c r="U278" s="1656"/>
      <c r="V278" s="338"/>
      <c r="X278" s="37"/>
    </row>
    <row r="279" spans="1:37" ht="24" customHeight="1" thickBot="1">
      <c r="B279" s="592"/>
      <c r="C279" s="421"/>
      <c r="D279" s="421"/>
      <c r="E279" s="592"/>
      <c r="F279" s="421"/>
      <c r="G279" s="421"/>
      <c r="H279" s="421"/>
      <c r="J279" s="240"/>
      <c r="K279" s="1199"/>
      <c r="L279" s="240"/>
      <c r="M279" s="1429"/>
      <c r="N279" s="1429"/>
      <c r="O279" s="240"/>
      <c r="P279" s="240"/>
      <c r="Q279" s="1429"/>
      <c r="R279" s="1428"/>
      <c r="S279" s="1936"/>
      <c r="T279" s="1936"/>
      <c r="U279" s="1936"/>
      <c r="V279" s="1936"/>
      <c r="W279" s="1936"/>
      <c r="X279" s="240"/>
    </row>
    <row r="280" spans="1:37" s="292" customFormat="1" ht="25.5" customHeight="1">
      <c r="A280" s="19"/>
      <c r="B280" s="593" t="s">
        <v>29</v>
      </c>
      <c r="C280" s="1562" t="s">
        <v>1617</v>
      </c>
      <c r="D280" s="1562"/>
      <c r="E280" s="1562"/>
      <c r="F280" s="1562"/>
      <c r="G280" s="1562"/>
      <c r="H280" s="1562"/>
      <c r="I280" s="20"/>
      <c r="J280" s="20"/>
      <c r="K280" s="269" t="s">
        <v>228</v>
      </c>
      <c r="L280" s="1430"/>
      <c r="M280" s="338"/>
      <c r="N280" s="20"/>
      <c r="O280" s="20"/>
      <c r="P280" s="20"/>
      <c r="Q280" s="20"/>
      <c r="S280" s="20"/>
      <c r="T280" s="20"/>
      <c r="U280" s="20"/>
      <c r="V280" s="20"/>
      <c r="W280" s="269" t="s">
        <v>228</v>
      </c>
    </row>
    <row r="281" spans="1:37" s="1432" customFormat="1" ht="14.25">
      <c r="A281" s="1431"/>
      <c r="B281" s="594"/>
      <c r="C281" s="1937" t="s">
        <v>473</v>
      </c>
      <c r="D281" s="1938"/>
      <c r="E281" s="1938"/>
      <c r="F281" s="1938"/>
      <c r="G281" s="1938"/>
      <c r="H281" s="1938"/>
      <c r="I281" s="1938"/>
      <c r="J281" s="1938"/>
      <c r="K281" s="1939"/>
      <c r="L281" s="1940" t="s">
        <v>437</v>
      </c>
      <c r="M281" s="1934"/>
      <c r="N281" s="1934"/>
      <c r="O281" s="1934"/>
      <c r="P281" s="1934"/>
      <c r="Q281" s="1934"/>
      <c r="R281" s="1935"/>
      <c r="S281" s="1934" t="s">
        <v>229</v>
      </c>
      <c r="T281" s="1934"/>
      <c r="U281" s="1934"/>
      <c r="V281" s="1934"/>
      <c r="W281" s="1934"/>
      <c r="X281" s="1940" t="s">
        <v>1662</v>
      </c>
      <c r="Y281" s="1934"/>
      <c r="Z281" s="1934"/>
      <c r="AA281" s="1934"/>
      <c r="AB281" s="1934"/>
      <c r="AC281" s="1934"/>
      <c r="AD281" s="1934"/>
      <c r="AE281" s="1934" t="s">
        <v>6665</v>
      </c>
      <c r="AF281" s="1934"/>
      <c r="AG281" s="1934"/>
      <c r="AH281" s="1934"/>
      <c r="AI281" s="1934"/>
      <c r="AJ281" s="1934"/>
      <c r="AK281" s="1935"/>
    </row>
    <row r="282" spans="1:37" s="292" customFormat="1" ht="140.25">
      <c r="A282" s="314" t="s">
        <v>114</v>
      </c>
      <c r="B282" s="337" t="s">
        <v>231</v>
      </c>
      <c r="C282" s="1436" t="s">
        <v>232</v>
      </c>
      <c r="D282" s="1436" t="s">
        <v>233</v>
      </c>
      <c r="E282" s="1436" t="s">
        <v>223</v>
      </c>
      <c r="F282" s="1436" t="s">
        <v>7023</v>
      </c>
      <c r="G282" s="1436" t="s">
        <v>482</v>
      </c>
      <c r="H282" s="1433" t="s">
        <v>1599</v>
      </c>
      <c r="I282" s="337" t="s">
        <v>235</v>
      </c>
      <c r="J282" s="337" t="s">
        <v>236</v>
      </c>
      <c r="K282" s="337" t="s">
        <v>388</v>
      </c>
      <c r="L282" s="337" t="s">
        <v>223</v>
      </c>
      <c r="M282" s="337" t="s">
        <v>1600</v>
      </c>
      <c r="N282" s="337" t="s">
        <v>435</v>
      </c>
      <c r="O282" s="337" t="s">
        <v>303</v>
      </c>
      <c r="P282" s="337" t="s">
        <v>235</v>
      </c>
      <c r="Q282" s="337" t="s">
        <v>236</v>
      </c>
      <c r="R282" s="337" t="s">
        <v>387</v>
      </c>
      <c r="S282" s="337" t="s">
        <v>223</v>
      </c>
      <c r="T282" s="337" t="s">
        <v>303</v>
      </c>
      <c r="U282" s="337" t="s">
        <v>235</v>
      </c>
      <c r="V282" s="337" t="s">
        <v>236</v>
      </c>
      <c r="W282" s="337" t="s">
        <v>386</v>
      </c>
      <c r="X282" s="337" t="s">
        <v>223</v>
      </c>
      <c r="Y282" s="337" t="s">
        <v>7024</v>
      </c>
      <c r="Z282" s="1437" t="s">
        <v>4595</v>
      </c>
      <c r="AA282" s="337" t="s">
        <v>303</v>
      </c>
      <c r="AB282" s="337" t="s">
        <v>235</v>
      </c>
      <c r="AC282" s="337" t="s">
        <v>236</v>
      </c>
      <c r="AD282" s="337" t="s">
        <v>387</v>
      </c>
      <c r="AE282" s="337" t="s">
        <v>223</v>
      </c>
      <c r="AF282" s="337" t="s">
        <v>7025</v>
      </c>
      <c r="AG282" s="1437" t="s">
        <v>6760</v>
      </c>
      <c r="AH282" s="337" t="s">
        <v>303</v>
      </c>
      <c r="AI282" s="337" t="s">
        <v>235</v>
      </c>
      <c r="AJ282" s="337" t="s">
        <v>236</v>
      </c>
      <c r="AK282" s="337" t="s">
        <v>387</v>
      </c>
    </row>
    <row r="283" spans="1:37" s="1434" customFormat="1" ht="12.75">
      <c r="A283" s="339">
        <v>1</v>
      </c>
      <c r="B283" s="339">
        <v>2</v>
      </c>
      <c r="C283" s="339">
        <v>3</v>
      </c>
      <c r="D283" s="339">
        <v>4</v>
      </c>
      <c r="E283" s="339">
        <v>5</v>
      </c>
      <c r="F283" s="339">
        <v>6</v>
      </c>
      <c r="G283" s="339">
        <v>7</v>
      </c>
      <c r="H283" s="339">
        <v>8</v>
      </c>
      <c r="I283" s="339">
        <v>9</v>
      </c>
      <c r="J283" s="339">
        <v>10</v>
      </c>
      <c r="K283" s="339">
        <v>11</v>
      </c>
      <c r="L283" s="339">
        <v>12</v>
      </c>
      <c r="M283" s="339">
        <v>13</v>
      </c>
      <c r="N283" s="339">
        <v>14</v>
      </c>
      <c r="O283" s="339">
        <v>15</v>
      </c>
      <c r="P283" s="339">
        <v>16</v>
      </c>
      <c r="Q283" s="339">
        <v>17</v>
      </c>
      <c r="R283" s="339">
        <v>18</v>
      </c>
      <c r="S283" s="339">
        <v>19</v>
      </c>
      <c r="T283" s="339">
        <v>20</v>
      </c>
      <c r="U283" s="339">
        <v>21</v>
      </c>
      <c r="V283" s="339">
        <v>22</v>
      </c>
      <c r="W283" s="339">
        <v>23</v>
      </c>
      <c r="X283" s="339">
        <v>12</v>
      </c>
      <c r="Y283" s="339">
        <v>13</v>
      </c>
      <c r="Z283" s="339">
        <v>14</v>
      </c>
      <c r="AA283" s="339">
        <v>15</v>
      </c>
      <c r="AB283" s="339">
        <v>16</v>
      </c>
      <c r="AC283" s="339">
        <v>17</v>
      </c>
      <c r="AD283" s="339">
        <v>18</v>
      </c>
      <c r="AE283" s="339">
        <v>12</v>
      </c>
      <c r="AF283" s="339">
        <v>13</v>
      </c>
      <c r="AG283" s="339">
        <v>14</v>
      </c>
      <c r="AH283" s="339">
        <v>15</v>
      </c>
      <c r="AI283" s="339">
        <v>16</v>
      </c>
      <c r="AJ283" s="339">
        <v>17</v>
      </c>
      <c r="AK283" s="339">
        <v>18</v>
      </c>
    </row>
    <row r="284" spans="1:37" ht="57.75">
      <c r="A284" s="588" t="s">
        <v>2</v>
      </c>
      <c r="B284" s="595" t="s">
        <v>1601</v>
      </c>
      <c r="C284" s="295"/>
      <c r="D284" s="295"/>
      <c r="E284" s="595"/>
      <c r="F284" s="295"/>
      <c r="G284" s="295"/>
      <c r="H284" s="295"/>
      <c r="I284" s="295"/>
      <c r="J284" s="295"/>
      <c r="K284" s="295"/>
      <c r="L284" s="595"/>
      <c r="M284" s="295"/>
      <c r="N284" s="295"/>
      <c r="O284" s="295"/>
      <c r="P284" s="295"/>
      <c r="Q284" s="295"/>
      <c r="R284" s="295"/>
      <c r="S284" s="295"/>
      <c r="T284" s="295"/>
      <c r="U284" s="295"/>
      <c r="V284" s="295"/>
      <c r="W284" s="295"/>
      <c r="X284" s="595"/>
      <c r="Y284" s="295"/>
      <c r="Z284" s="295"/>
      <c r="AA284" s="295"/>
      <c r="AB284" s="295"/>
      <c r="AC284" s="295"/>
      <c r="AD284" s="295"/>
      <c r="AE284" s="595"/>
      <c r="AF284" s="295"/>
      <c r="AG284" s="295"/>
      <c r="AH284" s="295"/>
      <c r="AI284" s="295"/>
      <c r="AJ284" s="295"/>
      <c r="AK284" s="295"/>
    </row>
    <row r="285" spans="1:37">
      <c r="A285" s="1072"/>
      <c r="B285" s="312" t="s">
        <v>200</v>
      </c>
      <c r="C285" s="295"/>
      <c r="D285" s="295"/>
      <c r="E285" s="312"/>
      <c r="F285" s="295"/>
      <c r="G285" s="295"/>
      <c r="H285" s="295"/>
      <c r="I285" s="295"/>
      <c r="J285" s="295"/>
      <c r="K285" s="295"/>
      <c r="L285" s="312"/>
      <c r="M285" s="295"/>
      <c r="N285" s="295"/>
      <c r="O285" s="295"/>
      <c r="P285" s="295"/>
      <c r="Q285" s="295"/>
      <c r="R285" s="295"/>
      <c r="S285" s="295"/>
      <c r="T285" s="295"/>
      <c r="U285" s="295"/>
      <c r="V285" s="295"/>
      <c r="W285" s="295"/>
      <c r="X285" s="312"/>
      <c r="Y285" s="295"/>
      <c r="Z285" s="295"/>
      <c r="AA285" s="295"/>
      <c r="AB285" s="295"/>
      <c r="AC285" s="295"/>
      <c r="AD285" s="295"/>
      <c r="AE285" s="312"/>
      <c r="AF285" s="295"/>
      <c r="AG285" s="295"/>
      <c r="AH285" s="295"/>
      <c r="AI285" s="295"/>
      <c r="AJ285" s="295"/>
      <c r="AK285" s="295"/>
    </row>
    <row r="286" spans="1:37">
      <c r="A286" s="1072"/>
      <c r="B286" s="312"/>
      <c r="C286" s="295"/>
      <c r="D286" s="295"/>
      <c r="E286" s="312"/>
      <c r="F286" s="295"/>
      <c r="G286" s="295"/>
      <c r="H286" s="312"/>
      <c r="I286" s="312"/>
      <c r="J286" s="312"/>
      <c r="K286" s="312"/>
      <c r="L286" s="312"/>
      <c r="M286" s="295"/>
      <c r="N286" s="295"/>
      <c r="O286" s="312"/>
      <c r="P286" s="312"/>
      <c r="Q286" s="312"/>
      <c r="R286" s="312"/>
      <c r="S286" s="312"/>
      <c r="T286" s="312"/>
      <c r="U286" s="312"/>
      <c r="V286" s="312"/>
      <c r="W286" s="312"/>
      <c r="X286" s="312"/>
      <c r="Y286" s="295"/>
      <c r="Z286" s="295"/>
      <c r="AA286" s="312"/>
      <c r="AB286" s="312"/>
      <c r="AC286" s="312"/>
      <c r="AD286" s="312"/>
      <c r="AE286" s="312"/>
      <c r="AF286" s="295"/>
      <c r="AG286" s="295"/>
      <c r="AH286" s="312"/>
      <c r="AI286" s="312"/>
      <c r="AJ286" s="312"/>
      <c r="AK286" s="312"/>
    </row>
    <row r="287" spans="1:37" ht="27">
      <c r="A287" s="1072">
        <v>1</v>
      </c>
      <c r="B287" s="272" t="s">
        <v>5390</v>
      </c>
      <c r="C287" s="26" t="s">
        <v>6442</v>
      </c>
      <c r="D287" s="340" t="s">
        <v>1</v>
      </c>
      <c r="E287" s="272">
        <v>1</v>
      </c>
      <c r="F287" s="1435">
        <v>4</v>
      </c>
      <c r="G287" s="1665">
        <v>3.88</v>
      </c>
      <c r="H287" s="1072">
        <v>256623.19999999998</v>
      </c>
      <c r="I287" s="1072"/>
      <c r="J287" s="1072"/>
      <c r="K287" s="295">
        <f>H287+I287+J287</f>
        <v>256623.19999999998</v>
      </c>
      <c r="L287" s="272">
        <v>1</v>
      </c>
      <c r="M287" s="1435">
        <v>3</v>
      </c>
      <c r="N287" s="1665">
        <v>3.88</v>
      </c>
      <c r="O287" s="1072">
        <v>256623.19999999998</v>
      </c>
      <c r="P287" s="1072"/>
      <c r="Q287" s="1072"/>
      <c r="R287" s="295">
        <f>O287+P287+Q287</f>
        <v>256623.19999999998</v>
      </c>
      <c r="S287" s="295">
        <f>+E287-L287</f>
        <v>0</v>
      </c>
      <c r="T287" s="295">
        <f t="shared" ref="T287:V295" si="106">H287-O287</f>
        <v>0</v>
      </c>
      <c r="U287" s="295">
        <f t="shared" si="106"/>
        <v>0</v>
      </c>
      <c r="V287" s="295">
        <f t="shared" si="106"/>
        <v>0</v>
      </c>
      <c r="W287" s="295">
        <f>T287+U287+V287</f>
        <v>0</v>
      </c>
      <c r="X287" s="272">
        <v>1</v>
      </c>
      <c r="Y287" s="1435">
        <v>5</v>
      </c>
      <c r="Z287" s="1665">
        <v>3.88</v>
      </c>
      <c r="AA287" s="1072">
        <v>256623.19999999998</v>
      </c>
      <c r="AB287" s="1072"/>
      <c r="AC287" s="1072"/>
      <c r="AD287" s="295">
        <f t="shared" ref="AD287:AD295" si="107">AA287+AB287+AC287</f>
        <v>256623.19999999998</v>
      </c>
      <c r="AE287" s="272">
        <v>1</v>
      </c>
      <c r="AF287" s="1435">
        <v>6</v>
      </c>
      <c r="AG287" s="1665">
        <v>3.88</v>
      </c>
      <c r="AH287" s="1072">
        <v>256623.19999999998</v>
      </c>
      <c r="AI287" s="1072"/>
      <c r="AJ287" s="1072"/>
      <c r="AK287" s="295">
        <f>AH287+AI287+AJ287</f>
        <v>256623.19999999998</v>
      </c>
    </row>
    <row r="288" spans="1:37" ht="27">
      <c r="A288" s="1072">
        <v>2</v>
      </c>
      <c r="B288" s="272" t="s">
        <v>6561</v>
      </c>
      <c r="C288" s="26" t="s">
        <v>6442</v>
      </c>
      <c r="D288" s="340" t="s">
        <v>1</v>
      </c>
      <c r="E288" s="272">
        <v>1</v>
      </c>
      <c r="F288" s="1435">
        <v>12</v>
      </c>
      <c r="G288" s="1665">
        <v>4.01</v>
      </c>
      <c r="H288" s="1072">
        <v>265221.39999999997</v>
      </c>
      <c r="I288" s="1072"/>
      <c r="J288" s="1072"/>
      <c r="K288" s="295">
        <f t="shared" ref="K288:K292" si="108">H288+I288+J288</f>
        <v>265221.39999999997</v>
      </c>
      <c r="L288" s="272">
        <v>1</v>
      </c>
      <c r="M288" s="1435">
        <v>11</v>
      </c>
      <c r="N288" s="1665">
        <v>4.01</v>
      </c>
      <c r="O288" s="1072">
        <v>265221.39999999997</v>
      </c>
      <c r="P288" s="1072"/>
      <c r="Q288" s="1072"/>
      <c r="R288" s="295">
        <f t="shared" ref="R288:R292" si="109">O288+P288+Q288</f>
        <v>265221.39999999997</v>
      </c>
      <c r="S288" s="295">
        <f t="shared" ref="S288:S292" si="110">+E288-L288</f>
        <v>0</v>
      </c>
      <c r="T288" s="295">
        <f t="shared" si="106"/>
        <v>0</v>
      </c>
      <c r="U288" s="295">
        <f t="shared" si="106"/>
        <v>0</v>
      </c>
      <c r="V288" s="295">
        <f t="shared" si="106"/>
        <v>0</v>
      </c>
      <c r="W288" s="295">
        <f t="shared" ref="W288:W292" si="111">T288+U288+V288</f>
        <v>0</v>
      </c>
      <c r="X288" s="272">
        <v>1</v>
      </c>
      <c r="Y288" s="1435">
        <v>13</v>
      </c>
      <c r="Z288" s="1665">
        <v>4.01</v>
      </c>
      <c r="AA288" s="1072">
        <v>265221.39999999997</v>
      </c>
      <c r="AB288" s="1072"/>
      <c r="AC288" s="1072"/>
      <c r="AD288" s="295">
        <f t="shared" si="107"/>
        <v>265221.39999999997</v>
      </c>
      <c r="AE288" s="272">
        <v>1</v>
      </c>
      <c r="AF288" s="1435">
        <v>14</v>
      </c>
      <c r="AG288" s="1665">
        <v>4.01</v>
      </c>
      <c r="AH288" s="1072">
        <v>265221.39999999997</v>
      </c>
      <c r="AI288" s="1072"/>
      <c r="AJ288" s="1072"/>
      <c r="AK288" s="295">
        <f t="shared" ref="AK288:AK292" si="112">AH288+AI288+AJ288</f>
        <v>265221.39999999997</v>
      </c>
    </row>
    <row r="289" spans="1:37" ht="27">
      <c r="A289" s="1072">
        <v>3</v>
      </c>
      <c r="B289" s="272" t="s">
        <v>6565</v>
      </c>
      <c r="C289" s="26" t="s">
        <v>6442</v>
      </c>
      <c r="D289" s="340" t="s">
        <v>1</v>
      </c>
      <c r="E289" s="272">
        <v>1</v>
      </c>
      <c r="F289" s="1435">
        <v>9</v>
      </c>
      <c r="G289" s="1665">
        <v>4.01</v>
      </c>
      <c r="H289" s="1072">
        <v>265221.39999999997</v>
      </c>
      <c r="I289" s="1072"/>
      <c r="J289" s="1072"/>
      <c r="K289" s="295">
        <f t="shared" si="108"/>
        <v>265221.39999999997</v>
      </c>
      <c r="L289" s="272">
        <v>1</v>
      </c>
      <c r="M289" s="1435">
        <v>8</v>
      </c>
      <c r="N289" s="1665">
        <v>4.01</v>
      </c>
      <c r="O289" s="1072">
        <v>265221.39999999997</v>
      </c>
      <c r="P289" s="1072"/>
      <c r="Q289" s="1072"/>
      <c r="R289" s="295">
        <f t="shared" si="109"/>
        <v>265221.39999999997</v>
      </c>
      <c r="S289" s="295">
        <f t="shared" si="110"/>
        <v>0</v>
      </c>
      <c r="T289" s="295">
        <f t="shared" si="106"/>
        <v>0</v>
      </c>
      <c r="U289" s="295">
        <f t="shared" si="106"/>
        <v>0</v>
      </c>
      <c r="V289" s="295">
        <f t="shared" si="106"/>
        <v>0</v>
      </c>
      <c r="W289" s="295">
        <f t="shared" si="111"/>
        <v>0</v>
      </c>
      <c r="X289" s="272">
        <v>1</v>
      </c>
      <c r="Y289" s="1435">
        <v>10</v>
      </c>
      <c r="Z289" s="1665">
        <v>4.01</v>
      </c>
      <c r="AA289" s="1072">
        <v>265221.39999999997</v>
      </c>
      <c r="AB289" s="1072"/>
      <c r="AC289" s="1072"/>
      <c r="AD289" s="295">
        <f t="shared" si="107"/>
        <v>265221.39999999997</v>
      </c>
      <c r="AE289" s="272">
        <v>1</v>
      </c>
      <c r="AF289" s="1435">
        <v>11</v>
      </c>
      <c r="AG289" s="1665">
        <v>4.01</v>
      </c>
      <c r="AH289" s="1072">
        <v>265221.39999999997</v>
      </c>
      <c r="AI289" s="1072"/>
      <c r="AJ289" s="1072"/>
      <c r="AK289" s="295">
        <f t="shared" si="112"/>
        <v>265221.39999999997</v>
      </c>
    </row>
    <row r="290" spans="1:37" ht="27">
      <c r="A290" s="1072">
        <v>4</v>
      </c>
      <c r="B290" s="272" t="s">
        <v>6562</v>
      </c>
      <c r="C290" s="26" t="s">
        <v>6442</v>
      </c>
      <c r="D290" s="340" t="s">
        <v>1</v>
      </c>
      <c r="E290" s="272">
        <v>1</v>
      </c>
      <c r="F290" s="1435">
        <v>5</v>
      </c>
      <c r="G290" s="1665">
        <v>4.01</v>
      </c>
      <c r="H290" s="1072">
        <v>265221.39999999997</v>
      </c>
      <c r="I290" s="1072"/>
      <c r="J290" s="1072"/>
      <c r="K290" s="295">
        <f t="shared" si="108"/>
        <v>265221.39999999997</v>
      </c>
      <c r="L290" s="272">
        <v>1</v>
      </c>
      <c r="M290" s="1435">
        <v>4</v>
      </c>
      <c r="N290" s="1665">
        <v>4.01</v>
      </c>
      <c r="O290" s="1072">
        <v>265221.39999999997</v>
      </c>
      <c r="P290" s="1072"/>
      <c r="Q290" s="1072"/>
      <c r="R290" s="295">
        <f t="shared" si="109"/>
        <v>265221.39999999997</v>
      </c>
      <c r="S290" s="295">
        <f t="shared" si="110"/>
        <v>0</v>
      </c>
      <c r="T290" s="295">
        <f t="shared" si="106"/>
        <v>0</v>
      </c>
      <c r="U290" s="295">
        <f t="shared" si="106"/>
        <v>0</v>
      </c>
      <c r="V290" s="295">
        <f t="shared" si="106"/>
        <v>0</v>
      </c>
      <c r="W290" s="295">
        <f t="shared" si="111"/>
        <v>0</v>
      </c>
      <c r="X290" s="272">
        <v>1</v>
      </c>
      <c r="Y290" s="1435">
        <v>6</v>
      </c>
      <c r="Z290" s="1665">
        <v>4.01</v>
      </c>
      <c r="AA290" s="1072">
        <v>265221.39999999997</v>
      </c>
      <c r="AB290" s="1072"/>
      <c r="AC290" s="1072"/>
      <c r="AD290" s="295">
        <f t="shared" si="107"/>
        <v>265221.39999999997</v>
      </c>
      <c r="AE290" s="272">
        <v>1</v>
      </c>
      <c r="AF290" s="1435">
        <v>7</v>
      </c>
      <c r="AG290" s="1665">
        <v>4.01</v>
      </c>
      <c r="AH290" s="1072">
        <v>265221.39999999997</v>
      </c>
      <c r="AI290" s="1072"/>
      <c r="AJ290" s="1072"/>
      <c r="AK290" s="295">
        <f t="shared" si="112"/>
        <v>265221.39999999997</v>
      </c>
    </row>
    <row r="291" spans="1:37" ht="27">
      <c r="A291" s="1072">
        <v>5</v>
      </c>
      <c r="B291" s="272" t="s">
        <v>6564</v>
      </c>
      <c r="C291" s="26" t="s">
        <v>6442</v>
      </c>
      <c r="D291" s="340" t="s">
        <v>1</v>
      </c>
      <c r="E291" s="272">
        <v>1</v>
      </c>
      <c r="F291" s="1435">
        <v>5</v>
      </c>
      <c r="G291" s="1665">
        <v>4.01</v>
      </c>
      <c r="H291" s="1072">
        <v>265221.39999999997</v>
      </c>
      <c r="I291" s="1072"/>
      <c r="J291" s="1072"/>
      <c r="K291" s="295">
        <f t="shared" si="108"/>
        <v>265221.39999999997</v>
      </c>
      <c r="L291" s="272">
        <v>1</v>
      </c>
      <c r="M291" s="1435">
        <v>4</v>
      </c>
      <c r="N291" s="1665">
        <v>4.01</v>
      </c>
      <c r="O291" s="1072">
        <v>265221.39999999997</v>
      </c>
      <c r="P291" s="1072"/>
      <c r="Q291" s="1072"/>
      <c r="R291" s="295">
        <f t="shared" si="109"/>
        <v>265221.39999999997</v>
      </c>
      <c r="S291" s="295">
        <f t="shared" si="110"/>
        <v>0</v>
      </c>
      <c r="T291" s="295">
        <f t="shared" si="106"/>
        <v>0</v>
      </c>
      <c r="U291" s="295">
        <f t="shared" si="106"/>
        <v>0</v>
      </c>
      <c r="V291" s="295">
        <f t="shared" si="106"/>
        <v>0</v>
      </c>
      <c r="W291" s="295">
        <f t="shared" si="111"/>
        <v>0</v>
      </c>
      <c r="X291" s="272">
        <v>1</v>
      </c>
      <c r="Y291" s="1435">
        <v>6</v>
      </c>
      <c r="Z291" s="1665">
        <v>4.01</v>
      </c>
      <c r="AA291" s="1072">
        <v>265221.39999999997</v>
      </c>
      <c r="AB291" s="1072"/>
      <c r="AC291" s="1072"/>
      <c r="AD291" s="295">
        <f t="shared" si="107"/>
        <v>265221.39999999997</v>
      </c>
      <c r="AE291" s="272">
        <v>1</v>
      </c>
      <c r="AF291" s="1435">
        <v>7</v>
      </c>
      <c r="AG291" s="1665">
        <v>4.01</v>
      </c>
      <c r="AH291" s="1072">
        <v>265221.39999999997</v>
      </c>
      <c r="AI291" s="1072"/>
      <c r="AJ291" s="1072"/>
      <c r="AK291" s="295">
        <f t="shared" si="112"/>
        <v>265221.39999999997</v>
      </c>
    </row>
    <row r="292" spans="1:37" ht="27">
      <c r="A292" s="1072">
        <v>6</v>
      </c>
      <c r="B292" s="272" t="s">
        <v>6599</v>
      </c>
      <c r="C292" s="26" t="s">
        <v>6442</v>
      </c>
      <c r="D292" s="340" t="s">
        <v>1</v>
      </c>
      <c r="E292" s="272">
        <v>1</v>
      </c>
      <c r="F292" s="1435">
        <v>4</v>
      </c>
      <c r="G292" s="1665">
        <v>4.01</v>
      </c>
      <c r="H292" s="1072">
        <v>265221.39999999997</v>
      </c>
      <c r="I292" s="1072"/>
      <c r="J292" s="1072"/>
      <c r="K292" s="295">
        <f t="shared" si="108"/>
        <v>265221.39999999997</v>
      </c>
      <c r="L292" s="272">
        <v>1</v>
      </c>
      <c r="M292" s="1435">
        <v>3</v>
      </c>
      <c r="N292" s="1665">
        <v>4.01</v>
      </c>
      <c r="O292" s="1072">
        <v>265221.39999999997</v>
      </c>
      <c r="P292" s="1072"/>
      <c r="Q292" s="1072"/>
      <c r="R292" s="295">
        <f t="shared" si="109"/>
        <v>265221.39999999997</v>
      </c>
      <c r="S292" s="295">
        <f t="shared" si="110"/>
        <v>0</v>
      </c>
      <c r="T292" s="295">
        <f t="shared" si="106"/>
        <v>0</v>
      </c>
      <c r="U292" s="295">
        <f t="shared" si="106"/>
        <v>0</v>
      </c>
      <c r="V292" s="295">
        <f t="shared" si="106"/>
        <v>0</v>
      </c>
      <c r="W292" s="295">
        <f t="shared" si="111"/>
        <v>0</v>
      </c>
      <c r="X292" s="272">
        <v>1</v>
      </c>
      <c r="Y292" s="1435">
        <v>5</v>
      </c>
      <c r="Z292" s="1665">
        <v>4.01</v>
      </c>
      <c r="AA292" s="1072">
        <v>265221.39999999997</v>
      </c>
      <c r="AB292" s="1072"/>
      <c r="AC292" s="1072"/>
      <c r="AD292" s="295">
        <f t="shared" si="107"/>
        <v>265221.39999999997</v>
      </c>
      <c r="AE292" s="272">
        <v>1</v>
      </c>
      <c r="AF292" s="1435">
        <v>6</v>
      </c>
      <c r="AG292" s="1665">
        <v>4.01</v>
      </c>
      <c r="AH292" s="1072">
        <v>265221.39999999997</v>
      </c>
      <c r="AI292" s="1072"/>
      <c r="AJ292" s="1072"/>
      <c r="AK292" s="295">
        <f t="shared" si="112"/>
        <v>265221.39999999997</v>
      </c>
    </row>
    <row r="293" spans="1:37" ht="27">
      <c r="A293" s="1072">
        <v>7</v>
      </c>
      <c r="B293" s="272" t="s">
        <v>6567</v>
      </c>
      <c r="C293" s="26" t="s">
        <v>6442</v>
      </c>
      <c r="D293" s="340" t="s">
        <v>1</v>
      </c>
      <c r="E293" s="272">
        <v>1</v>
      </c>
      <c r="F293" s="1435">
        <v>7</v>
      </c>
      <c r="G293" s="1665">
        <v>3.88</v>
      </c>
      <c r="H293" s="1072">
        <v>256623.19999999998</v>
      </c>
      <c r="I293" s="1072"/>
      <c r="J293" s="1072"/>
      <c r="K293" s="295">
        <f>H293+I293+J293</f>
        <v>256623.19999999998</v>
      </c>
      <c r="L293" s="272">
        <v>1</v>
      </c>
      <c r="M293" s="1435">
        <v>6</v>
      </c>
      <c r="N293" s="1665">
        <v>3.88</v>
      </c>
      <c r="O293" s="1072">
        <v>256623.19999999998</v>
      </c>
      <c r="P293" s="1072"/>
      <c r="Q293" s="1072"/>
      <c r="R293" s="295">
        <f>O293+P293+Q293</f>
        <v>256623.19999999998</v>
      </c>
      <c r="S293" s="295">
        <f>+E293-L293</f>
        <v>0</v>
      </c>
      <c r="T293" s="295">
        <f t="shared" si="106"/>
        <v>0</v>
      </c>
      <c r="U293" s="295">
        <f t="shared" si="106"/>
        <v>0</v>
      </c>
      <c r="V293" s="295">
        <f t="shared" si="106"/>
        <v>0</v>
      </c>
      <c r="W293" s="295">
        <f>T293+U293+V293</f>
        <v>0</v>
      </c>
      <c r="X293" s="272">
        <v>1</v>
      </c>
      <c r="Y293" s="1435">
        <v>8</v>
      </c>
      <c r="Z293" s="1665">
        <v>3.88</v>
      </c>
      <c r="AA293" s="1072">
        <v>256623.19999999998</v>
      </c>
      <c r="AB293" s="1072"/>
      <c r="AC293" s="1072"/>
      <c r="AD293" s="295">
        <f t="shared" si="107"/>
        <v>256623.19999999998</v>
      </c>
      <c r="AE293" s="272">
        <v>1</v>
      </c>
      <c r="AF293" s="1435">
        <v>9</v>
      </c>
      <c r="AG293" s="1665">
        <v>3.88</v>
      </c>
      <c r="AH293" s="1072">
        <v>256623.19999999998</v>
      </c>
      <c r="AI293" s="1072"/>
      <c r="AJ293" s="1072"/>
      <c r="AK293" s="295">
        <f>AH293+AI293+AJ293</f>
        <v>256623.19999999998</v>
      </c>
    </row>
    <row r="294" spans="1:37" ht="27">
      <c r="A294" s="1072">
        <v>8</v>
      </c>
      <c r="B294" s="272" t="s">
        <v>6566</v>
      </c>
      <c r="C294" s="26" t="s">
        <v>6442</v>
      </c>
      <c r="D294" s="340" t="s">
        <v>1</v>
      </c>
      <c r="E294" s="272">
        <v>1</v>
      </c>
      <c r="F294" s="1435">
        <v>13</v>
      </c>
      <c r="G294" s="1665">
        <v>3.88</v>
      </c>
      <c r="H294" s="1072">
        <v>256623.19999999998</v>
      </c>
      <c r="I294" s="1072"/>
      <c r="J294" s="1072"/>
      <c r="K294" s="295">
        <f t="shared" ref="K294:K295" si="113">H294+I294+J294</f>
        <v>256623.19999999998</v>
      </c>
      <c r="L294" s="272">
        <v>1</v>
      </c>
      <c r="M294" s="1435">
        <v>12</v>
      </c>
      <c r="N294" s="1665">
        <v>3.88</v>
      </c>
      <c r="O294" s="1072">
        <v>256623.19999999998</v>
      </c>
      <c r="P294" s="1072"/>
      <c r="Q294" s="1072"/>
      <c r="R294" s="295">
        <f t="shared" ref="R294:R295" si="114">O294+P294+Q294</f>
        <v>256623.19999999998</v>
      </c>
      <c r="S294" s="295">
        <f t="shared" ref="S294:S295" si="115">+E294-L294</f>
        <v>0</v>
      </c>
      <c r="T294" s="295">
        <f t="shared" si="106"/>
        <v>0</v>
      </c>
      <c r="U294" s="295">
        <f t="shared" si="106"/>
        <v>0</v>
      </c>
      <c r="V294" s="295">
        <f t="shared" si="106"/>
        <v>0</v>
      </c>
      <c r="W294" s="295">
        <f t="shared" ref="W294:W295" si="116">T294+U294+V294</f>
        <v>0</v>
      </c>
      <c r="X294" s="272">
        <v>1</v>
      </c>
      <c r="Y294" s="1435">
        <v>14</v>
      </c>
      <c r="Z294" s="1665">
        <v>3.88</v>
      </c>
      <c r="AA294" s="1072">
        <v>256623.19999999998</v>
      </c>
      <c r="AB294" s="1072"/>
      <c r="AC294" s="1072"/>
      <c r="AD294" s="295">
        <f t="shared" si="107"/>
        <v>256623.19999999998</v>
      </c>
      <c r="AE294" s="272">
        <v>1</v>
      </c>
      <c r="AF294" s="1435">
        <v>15</v>
      </c>
      <c r="AG294" s="1665">
        <v>3.88</v>
      </c>
      <c r="AH294" s="1072">
        <v>256623.19999999998</v>
      </c>
      <c r="AI294" s="1072"/>
      <c r="AJ294" s="1072"/>
      <c r="AK294" s="295">
        <f t="shared" ref="AK294:AK295" si="117">AH294+AI294+AJ294</f>
        <v>256623.19999999998</v>
      </c>
    </row>
    <row r="295" spans="1:37" ht="27">
      <c r="A295" s="1072">
        <v>9</v>
      </c>
      <c r="B295" s="272" t="s">
        <v>7050</v>
      </c>
      <c r="C295" s="26" t="s">
        <v>6442</v>
      </c>
      <c r="D295" s="340" t="s">
        <v>1</v>
      </c>
      <c r="E295" s="272">
        <v>1</v>
      </c>
      <c r="F295" s="1435">
        <v>4</v>
      </c>
      <c r="G295" s="1665">
        <v>3.88</v>
      </c>
      <c r="H295" s="1072">
        <v>256623.19999999998</v>
      </c>
      <c r="I295" s="1072"/>
      <c r="J295" s="1072"/>
      <c r="K295" s="295">
        <f t="shared" si="113"/>
        <v>256623.19999999998</v>
      </c>
      <c r="L295" s="272">
        <v>1</v>
      </c>
      <c r="M295" s="1435">
        <v>3</v>
      </c>
      <c r="N295" s="1665">
        <v>3.88</v>
      </c>
      <c r="O295" s="1072">
        <v>256623.19999999998</v>
      </c>
      <c r="P295" s="1072"/>
      <c r="Q295" s="1072"/>
      <c r="R295" s="295">
        <f t="shared" si="114"/>
        <v>256623.19999999998</v>
      </c>
      <c r="S295" s="295">
        <f t="shared" si="115"/>
        <v>0</v>
      </c>
      <c r="T295" s="295">
        <f t="shared" si="106"/>
        <v>0</v>
      </c>
      <c r="U295" s="295">
        <f t="shared" si="106"/>
        <v>0</v>
      </c>
      <c r="V295" s="295">
        <f t="shared" si="106"/>
        <v>0</v>
      </c>
      <c r="W295" s="295">
        <f t="shared" si="116"/>
        <v>0</v>
      </c>
      <c r="X295" s="272">
        <v>1</v>
      </c>
      <c r="Y295" s="1435">
        <v>5</v>
      </c>
      <c r="Z295" s="1665">
        <v>3.88</v>
      </c>
      <c r="AA295" s="1072">
        <v>256623.19999999998</v>
      </c>
      <c r="AB295" s="1072"/>
      <c r="AC295" s="1072"/>
      <c r="AD295" s="295">
        <f t="shared" si="107"/>
        <v>256623.19999999998</v>
      </c>
      <c r="AE295" s="272">
        <v>1</v>
      </c>
      <c r="AF295" s="1435">
        <v>6</v>
      </c>
      <c r="AG295" s="1665">
        <v>3.88</v>
      </c>
      <c r="AH295" s="1072">
        <v>256623.19999999998</v>
      </c>
      <c r="AI295" s="1072"/>
      <c r="AJ295" s="1072"/>
      <c r="AK295" s="295">
        <f t="shared" si="117"/>
        <v>256623.19999999998</v>
      </c>
    </row>
    <row r="296" spans="1:37" s="590" customFormat="1" ht="14.25">
      <c r="A296" s="588"/>
      <c r="B296" s="596" t="s">
        <v>113</v>
      </c>
      <c r="C296" s="340" t="s">
        <v>1</v>
      </c>
      <c r="D296" s="340" t="s">
        <v>1</v>
      </c>
      <c r="E296" s="340">
        <f>SUM(E287:E295)</f>
        <v>9</v>
      </c>
      <c r="F296" s="340"/>
      <c r="G296" s="340"/>
      <c r="H296" s="340">
        <f>SUM(H287:H295)</f>
        <v>2352599.7999999998</v>
      </c>
      <c r="I296" s="340">
        <f>SUM(I287:I295)</f>
        <v>0</v>
      </c>
      <c r="J296" s="340">
        <f>SUM(J287:J295)</f>
        <v>0</v>
      </c>
      <c r="K296" s="340">
        <f>SUM(K287:K295)</f>
        <v>2352599.7999999998</v>
      </c>
      <c r="L296" s="340">
        <f>SUM(L287:L295)</f>
        <v>9</v>
      </c>
      <c r="M296" s="340"/>
      <c r="N296" s="340"/>
      <c r="O296" s="340">
        <f t="shared" ref="O296:X296" si="118">SUM(O287:O295)</f>
        <v>2352599.7999999998</v>
      </c>
      <c r="P296" s="340">
        <f t="shared" si="118"/>
        <v>0</v>
      </c>
      <c r="Q296" s="340">
        <f t="shared" si="118"/>
        <v>0</v>
      </c>
      <c r="R296" s="340">
        <f t="shared" si="118"/>
        <v>2352599.7999999998</v>
      </c>
      <c r="S296" s="340">
        <f t="shared" si="118"/>
        <v>0</v>
      </c>
      <c r="T296" s="340">
        <f t="shared" si="118"/>
        <v>0</v>
      </c>
      <c r="U296" s="340">
        <f t="shared" si="118"/>
        <v>0</v>
      </c>
      <c r="V296" s="340">
        <f t="shared" si="118"/>
        <v>0</v>
      </c>
      <c r="W296" s="340">
        <f t="shared" si="118"/>
        <v>0</v>
      </c>
      <c r="X296" s="340">
        <f t="shared" si="118"/>
        <v>9</v>
      </c>
      <c r="Y296" s="340"/>
      <c r="Z296" s="340"/>
      <c r="AA296" s="340">
        <f>SUM(AA287:AA295)</f>
        <v>2352599.7999999998</v>
      </c>
      <c r="AB296" s="340">
        <f>SUM(AB287:AB295)</f>
        <v>0</v>
      </c>
      <c r="AC296" s="340">
        <f>SUM(AC287:AC295)</f>
        <v>0</v>
      </c>
      <c r="AD296" s="340">
        <f>SUM(AD287:AD295)</f>
        <v>2352599.7999999998</v>
      </c>
      <c r="AE296" s="340">
        <f>SUM(AE287:AE295)</f>
        <v>9</v>
      </c>
      <c r="AF296" s="340"/>
      <c r="AG296" s="340"/>
      <c r="AH296" s="340">
        <f>SUM(AH287:AH295)</f>
        <v>2352599.7999999998</v>
      </c>
      <c r="AI296" s="340">
        <f>SUM(AI287:AI295)</f>
        <v>0</v>
      </c>
      <c r="AJ296" s="340">
        <f>SUM(AJ287:AJ295)</f>
        <v>0</v>
      </c>
      <c r="AK296" s="340">
        <f>SUM(AK287:AK295)</f>
        <v>2352599.7999999998</v>
      </c>
    </row>
    <row r="299" spans="1:37" ht="16.5">
      <c r="B299" s="591" t="s">
        <v>230</v>
      </c>
      <c r="I299" s="338"/>
      <c r="K299" s="1656"/>
      <c r="L299" s="338"/>
      <c r="Q299" s="338"/>
      <c r="R299" s="338"/>
      <c r="S299" s="338"/>
      <c r="U299" s="1656"/>
      <c r="V299" s="338"/>
      <c r="X299" s="37"/>
    </row>
    <row r="300" spans="1:37" ht="24" customHeight="1" thickBot="1">
      <c r="B300" s="592"/>
      <c r="C300" s="421"/>
      <c r="D300" s="421"/>
      <c r="E300" s="592"/>
      <c r="F300" s="421"/>
      <c r="G300" s="421"/>
      <c r="H300" s="421"/>
      <c r="J300" s="240"/>
      <c r="K300" s="1199"/>
      <c r="L300" s="240"/>
      <c r="M300" s="1429"/>
      <c r="N300" s="1429"/>
      <c r="O300" s="240"/>
      <c r="P300" s="240"/>
      <c r="Q300" s="1429"/>
      <c r="R300" s="1428"/>
      <c r="S300" s="1936"/>
      <c r="T300" s="1936"/>
      <c r="U300" s="1936"/>
      <c r="V300" s="1936"/>
      <c r="W300" s="1936"/>
      <c r="X300" s="240"/>
    </row>
    <row r="301" spans="1:37" s="292" customFormat="1" ht="25.5" customHeight="1">
      <c r="A301" s="19"/>
      <c r="B301" s="593" t="s">
        <v>29</v>
      </c>
      <c r="C301" s="1562" t="s">
        <v>1618</v>
      </c>
      <c r="D301" s="1562"/>
      <c r="E301" s="1562"/>
      <c r="F301" s="1562"/>
      <c r="G301" s="1562"/>
      <c r="H301" s="1562"/>
      <c r="I301" s="20"/>
      <c r="J301" s="20"/>
      <c r="K301" s="269" t="s">
        <v>228</v>
      </c>
      <c r="L301" s="1430"/>
      <c r="M301" s="338"/>
      <c r="N301" s="20"/>
      <c r="O301" s="20"/>
      <c r="P301" s="20"/>
      <c r="Q301" s="20"/>
      <c r="S301" s="20"/>
      <c r="T301" s="20"/>
      <c r="U301" s="20"/>
      <c r="V301" s="20"/>
      <c r="W301" s="269" t="s">
        <v>228</v>
      </c>
    </row>
    <row r="302" spans="1:37" s="1432" customFormat="1" ht="14.25">
      <c r="A302" s="1431"/>
      <c r="B302" s="594"/>
      <c r="C302" s="1937" t="s">
        <v>473</v>
      </c>
      <c r="D302" s="1938"/>
      <c r="E302" s="1938"/>
      <c r="F302" s="1938"/>
      <c r="G302" s="1938"/>
      <c r="H302" s="1938"/>
      <c r="I302" s="1938"/>
      <c r="J302" s="1938"/>
      <c r="K302" s="1939"/>
      <c r="L302" s="1940" t="s">
        <v>437</v>
      </c>
      <c r="M302" s="1934"/>
      <c r="N302" s="1934"/>
      <c r="O302" s="1934"/>
      <c r="P302" s="1934"/>
      <c r="Q302" s="1934"/>
      <c r="R302" s="1935"/>
      <c r="S302" s="1934" t="s">
        <v>229</v>
      </c>
      <c r="T302" s="1934"/>
      <c r="U302" s="1934"/>
      <c r="V302" s="1934"/>
      <c r="W302" s="1934"/>
      <c r="X302" s="1940" t="s">
        <v>1662</v>
      </c>
      <c r="Y302" s="1934"/>
      <c r="Z302" s="1934"/>
      <c r="AA302" s="1934"/>
      <c r="AB302" s="1934"/>
      <c r="AC302" s="1934"/>
      <c r="AD302" s="1934"/>
      <c r="AE302" s="1934" t="s">
        <v>6665</v>
      </c>
      <c r="AF302" s="1934"/>
      <c r="AG302" s="1934"/>
      <c r="AH302" s="1934"/>
      <c r="AI302" s="1934"/>
      <c r="AJ302" s="1934"/>
      <c r="AK302" s="1935"/>
    </row>
    <row r="303" spans="1:37" s="292" customFormat="1" ht="140.25">
      <c r="A303" s="314" t="s">
        <v>114</v>
      </c>
      <c r="B303" s="337" t="s">
        <v>231</v>
      </c>
      <c r="C303" s="1436" t="s">
        <v>232</v>
      </c>
      <c r="D303" s="1436" t="s">
        <v>233</v>
      </c>
      <c r="E303" s="1436" t="s">
        <v>223</v>
      </c>
      <c r="F303" s="1436" t="s">
        <v>7023</v>
      </c>
      <c r="G303" s="1436" t="s">
        <v>482</v>
      </c>
      <c r="H303" s="1433" t="s">
        <v>1599</v>
      </c>
      <c r="I303" s="337" t="s">
        <v>235</v>
      </c>
      <c r="J303" s="337" t="s">
        <v>236</v>
      </c>
      <c r="K303" s="337" t="s">
        <v>388</v>
      </c>
      <c r="L303" s="337" t="s">
        <v>223</v>
      </c>
      <c r="M303" s="337" t="s">
        <v>1600</v>
      </c>
      <c r="N303" s="337" t="s">
        <v>435</v>
      </c>
      <c r="O303" s="337" t="s">
        <v>303</v>
      </c>
      <c r="P303" s="337" t="s">
        <v>235</v>
      </c>
      <c r="Q303" s="337" t="s">
        <v>236</v>
      </c>
      <c r="R303" s="337" t="s">
        <v>387</v>
      </c>
      <c r="S303" s="337" t="s">
        <v>223</v>
      </c>
      <c r="T303" s="337" t="s">
        <v>303</v>
      </c>
      <c r="U303" s="337" t="s">
        <v>235</v>
      </c>
      <c r="V303" s="337" t="s">
        <v>236</v>
      </c>
      <c r="W303" s="337" t="s">
        <v>386</v>
      </c>
      <c r="X303" s="337" t="s">
        <v>223</v>
      </c>
      <c r="Y303" s="337" t="s">
        <v>7024</v>
      </c>
      <c r="Z303" s="1437" t="s">
        <v>4595</v>
      </c>
      <c r="AA303" s="337" t="s">
        <v>303</v>
      </c>
      <c r="AB303" s="337" t="s">
        <v>235</v>
      </c>
      <c r="AC303" s="337" t="s">
        <v>236</v>
      </c>
      <c r="AD303" s="337" t="s">
        <v>387</v>
      </c>
      <c r="AE303" s="337" t="s">
        <v>223</v>
      </c>
      <c r="AF303" s="337" t="s">
        <v>7025</v>
      </c>
      <c r="AG303" s="1437" t="s">
        <v>6760</v>
      </c>
      <c r="AH303" s="337" t="s">
        <v>303</v>
      </c>
      <c r="AI303" s="337" t="s">
        <v>235</v>
      </c>
      <c r="AJ303" s="337" t="s">
        <v>236</v>
      </c>
      <c r="AK303" s="337" t="s">
        <v>387</v>
      </c>
    </row>
    <row r="304" spans="1:37" s="1434" customFormat="1" ht="12.75">
      <c r="A304" s="339">
        <v>1</v>
      </c>
      <c r="B304" s="339">
        <v>2</v>
      </c>
      <c r="C304" s="339">
        <v>3</v>
      </c>
      <c r="D304" s="339">
        <v>4</v>
      </c>
      <c r="E304" s="339">
        <v>5</v>
      </c>
      <c r="F304" s="339">
        <v>6</v>
      </c>
      <c r="G304" s="339">
        <v>7</v>
      </c>
      <c r="H304" s="339">
        <v>8</v>
      </c>
      <c r="I304" s="339">
        <v>9</v>
      </c>
      <c r="J304" s="339">
        <v>10</v>
      </c>
      <c r="K304" s="339">
        <v>11</v>
      </c>
      <c r="L304" s="339">
        <v>12</v>
      </c>
      <c r="M304" s="339">
        <v>13</v>
      </c>
      <c r="N304" s="339">
        <v>14</v>
      </c>
      <c r="O304" s="339">
        <v>15</v>
      </c>
      <c r="P304" s="339">
        <v>16</v>
      </c>
      <c r="Q304" s="339">
        <v>17</v>
      </c>
      <c r="R304" s="339">
        <v>18</v>
      </c>
      <c r="S304" s="339">
        <v>19</v>
      </c>
      <c r="T304" s="339">
        <v>20</v>
      </c>
      <c r="U304" s="339">
        <v>21</v>
      </c>
      <c r="V304" s="339">
        <v>22</v>
      </c>
      <c r="W304" s="339">
        <v>23</v>
      </c>
      <c r="X304" s="339">
        <v>12</v>
      </c>
      <c r="Y304" s="339">
        <v>13</v>
      </c>
      <c r="Z304" s="339">
        <v>14</v>
      </c>
      <c r="AA304" s="339">
        <v>15</v>
      </c>
      <c r="AB304" s="339">
        <v>16</v>
      </c>
      <c r="AC304" s="339">
        <v>17</v>
      </c>
      <c r="AD304" s="339">
        <v>18</v>
      </c>
      <c r="AE304" s="339">
        <v>12</v>
      </c>
      <c r="AF304" s="339">
        <v>13</v>
      </c>
      <c r="AG304" s="339">
        <v>14</v>
      </c>
      <c r="AH304" s="339">
        <v>15</v>
      </c>
      <c r="AI304" s="339">
        <v>16</v>
      </c>
      <c r="AJ304" s="339">
        <v>17</v>
      </c>
      <c r="AK304" s="339">
        <v>18</v>
      </c>
    </row>
    <row r="305" spans="1:37" ht="57.75">
      <c r="A305" s="588" t="s">
        <v>2</v>
      </c>
      <c r="B305" s="595" t="s">
        <v>1601</v>
      </c>
      <c r="C305" s="295"/>
      <c r="D305" s="295"/>
      <c r="E305" s="595"/>
      <c r="F305" s="295"/>
      <c r="G305" s="295"/>
      <c r="H305" s="295"/>
      <c r="I305" s="295"/>
      <c r="J305" s="295"/>
      <c r="K305" s="295"/>
      <c r="L305" s="595"/>
      <c r="M305" s="295"/>
      <c r="N305" s="295"/>
      <c r="O305" s="295"/>
      <c r="P305" s="295"/>
      <c r="Q305" s="295"/>
      <c r="R305" s="295"/>
      <c r="S305" s="295"/>
      <c r="T305" s="295"/>
      <c r="U305" s="295"/>
      <c r="V305" s="295"/>
      <c r="W305" s="295"/>
      <c r="X305" s="595"/>
      <c r="Y305" s="295"/>
      <c r="Z305" s="295"/>
      <c r="AA305" s="295"/>
      <c r="AB305" s="295"/>
      <c r="AC305" s="295"/>
      <c r="AD305" s="295"/>
      <c r="AE305" s="595"/>
      <c r="AF305" s="295"/>
      <c r="AG305" s="295"/>
      <c r="AH305" s="295"/>
      <c r="AI305" s="295"/>
      <c r="AJ305" s="295"/>
      <c r="AK305" s="295"/>
    </row>
    <row r="306" spans="1:37">
      <c r="A306" s="1072"/>
      <c r="B306" s="312" t="s">
        <v>200</v>
      </c>
      <c r="C306" s="295"/>
      <c r="D306" s="295"/>
      <c r="E306" s="312"/>
      <c r="F306" s="295"/>
      <c r="G306" s="295"/>
      <c r="H306" s="295"/>
      <c r="I306" s="295"/>
      <c r="J306" s="295"/>
      <c r="K306" s="295"/>
      <c r="L306" s="312"/>
      <c r="M306" s="295"/>
      <c r="N306" s="295"/>
      <c r="O306" s="295"/>
      <c r="P306" s="295"/>
      <c r="Q306" s="295"/>
      <c r="R306" s="295"/>
      <c r="S306" s="295"/>
      <c r="T306" s="295"/>
      <c r="U306" s="295"/>
      <c r="V306" s="295"/>
      <c r="W306" s="295"/>
      <c r="X306" s="312"/>
      <c r="Y306" s="295"/>
      <c r="Z306" s="295"/>
      <c r="AA306" s="295"/>
      <c r="AB306" s="295"/>
      <c r="AC306" s="295"/>
      <c r="AD306" s="295"/>
      <c r="AE306" s="312"/>
      <c r="AF306" s="295"/>
      <c r="AG306" s="295"/>
      <c r="AH306" s="295"/>
      <c r="AI306" s="295"/>
      <c r="AJ306" s="295"/>
      <c r="AK306" s="295"/>
    </row>
    <row r="307" spans="1:37">
      <c r="A307" s="1072"/>
      <c r="B307" s="312"/>
      <c r="C307" s="295"/>
      <c r="D307" s="295"/>
      <c r="E307" s="312"/>
      <c r="F307" s="295"/>
      <c r="G307" s="295"/>
      <c r="H307" s="312"/>
      <c r="I307" s="312"/>
      <c r="J307" s="312"/>
      <c r="K307" s="312"/>
      <c r="L307" s="312"/>
      <c r="M307" s="295"/>
      <c r="N307" s="295"/>
      <c r="O307" s="312"/>
      <c r="P307" s="312"/>
      <c r="Q307" s="312"/>
      <c r="R307" s="312"/>
      <c r="S307" s="312"/>
      <c r="T307" s="312"/>
      <c r="U307" s="312"/>
      <c r="V307" s="312"/>
      <c r="W307" s="312"/>
      <c r="X307" s="312"/>
      <c r="Y307" s="295"/>
      <c r="Z307" s="295"/>
      <c r="AA307" s="312"/>
      <c r="AB307" s="312"/>
      <c r="AC307" s="312"/>
      <c r="AD307" s="312"/>
      <c r="AE307" s="312"/>
      <c r="AF307" s="295"/>
      <c r="AG307" s="295"/>
      <c r="AH307" s="312"/>
      <c r="AI307" s="312"/>
      <c r="AJ307" s="312"/>
      <c r="AK307" s="312"/>
    </row>
    <row r="308" spans="1:37" ht="27">
      <c r="A308" s="1072">
        <v>1</v>
      </c>
      <c r="B308" s="272" t="s">
        <v>6568</v>
      </c>
      <c r="C308" s="26" t="s">
        <v>6442</v>
      </c>
      <c r="D308" s="340" t="s">
        <v>1</v>
      </c>
      <c r="E308" s="272">
        <v>1</v>
      </c>
      <c r="F308" s="1435">
        <v>2</v>
      </c>
      <c r="G308" s="295">
        <v>4.01</v>
      </c>
      <c r="H308" s="1072">
        <v>265221.39999999997</v>
      </c>
      <c r="I308" s="1072">
        <v>8000</v>
      </c>
      <c r="J308" s="1072"/>
      <c r="K308" s="295">
        <f>H308+I308+J308</f>
        <v>273221.39999999997</v>
      </c>
      <c r="L308" s="272">
        <v>1</v>
      </c>
      <c r="M308" s="1435">
        <v>1</v>
      </c>
      <c r="N308" s="295">
        <v>4.01</v>
      </c>
      <c r="O308" s="1072">
        <v>265221.39999999997</v>
      </c>
      <c r="P308" s="1072">
        <v>8000</v>
      </c>
      <c r="Q308" s="1072"/>
      <c r="R308" s="295">
        <f>O308+P308+Q308</f>
        <v>273221.39999999997</v>
      </c>
      <c r="S308" s="295">
        <f>+E308-L308</f>
        <v>0</v>
      </c>
      <c r="T308" s="295">
        <f t="shared" ref="T308:V316" si="119">H308-O308</f>
        <v>0</v>
      </c>
      <c r="U308" s="295">
        <f t="shared" si="119"/>
        <v>0</v>
      </c>
      <c r="V308" s="295">
        <f t="shared" si="119"/>
        <v>0</v>
      </c>
      <c r="W308" s="295">
        <f>T308+U308+V308</f>
        <v>0</v>
      </c>
      <c r="X308" s="272">
        <v>1</v>
      </c>
      <c r="Y308" s="295">
        <v>3</v>
      </c>
      <c r="Z308" s="295">
        <v>4.01</v>
      </c>
      <c r="AA308" s="1072">
        <v>265221.39999999997</v>
      </c>
      <c r="AB308" s="1072">
        <v>8000</v>
      </c>
      <c r="AC308" s="1072"/>
      <c r="AD308" s="295">
        <f t="shared" ref="AD308:AD316" si="120">AA308+AB308+AC308</f>
        <v>273221.39999999997</v>
      </c>
      <c r="AE308" s="272">
        <v>1</v>
      </c>
      <c r="AF308" s="295">
        <v>4</v>
      </c>
      <c r="AG308" s="295">
        <v>4.01</v>
      </c>
      <c r="AH308" s="1072">
        <v>265221.39999999997</v>
      </c>
      <c r="AI308" s="1072">
        <v>8000</v>
      </c>
      <c r="AJ308" s="1072"/>
      <c r="AK308" s="295">
        <f>AH308+AI308+AJ308</f>
        <v>273221.39999999997</v>
      </c>
    </row>
    <row r="309" spans="1:37" ht="27">
      <c r="A309" s="1072">
        <v>2</v>
      </c>
      <c r="B309" s="272" t="s">
        <v>6574</v>
      </c>
      <c r="C309" s="26" t="s">
        <v>6442</v>
      </c>
      <c r="D309" s="340" t="s">
        <v>1</v>
      </c>
      <c r="E309" s="272">
        <v>1</v>
      </c>
      <c r="F309" s="1435">
        <v>2</v>
      </c>
      <c r="G309" s="295">
        <v>4.01</v>
      </c>
      <c r="H309" s="1072">
        <v>265221.39999999997</v>
      </c>
      <c r="I309" s="1072">
        <v>8000</v>
      </c>
      <c r="J309" s="1072"/>
      <c r="K309" s="295">
        <f t="shared" ref="K309:K316" si="121">H309+I309+J309</f>
        <v>273221.39999999997</v>
      </c>
      <c r="L309" s="272">
        <v>1</v>
      </c>
      <c r="M309" s="1435">
        <v>1</v>
      </c>
      <c r="N309" s="295">
        <v>4.01</v>
      </c>
      <c r="O309" s="1072">
        <v>265221.39999999997</v>
      </c>
      <c r="P309" s="1072">
        <v>8000</v>
      </c>
      <c r="Q309" s="1072"/>
      <c r="R309" s="295">
        <f t="shared" ref="R309:R313" si="122">O309+P309+Q309</f>
        <v>273221.39999999997</v>
      </c>
      <c r="S309" s="295">
        <f t="shared" ref="S309:S313" si="123">+E309-L309</f>
        <v>0</v>
      </c>
      <c r="T309" s="295">
        <f t="shared" si="119"/>
        <v>0</v>
      </c>
      <c r="U309" s="295">
        <f t="shared" si="119"/>
        <v>0</v>
      </c>
      <c r="V309" s="295">
        <f t="shared" si="119"/>
        <v>0</v>
      </c>
      <c r="W309" s="295">
        <f t="shared" ref="W309:W313" si="124">T309+U309+V309</f>
        <v>0</v>
      </c>
      <c r="X309" s="272">
        <v>1</v>
      </c>
      <c r="Y309" s="295">
        <v>3</v>
      </c>
      <c r="Z309" s="295">
        <v>4.01</v>
      </c>
      <c r="AA309" s="1072">
        <v>265221.39999999997</v>
      </c>
      <c r="AB309" s="1072">
        <v>8000</v>
      </c>
      <c r="AC309" s="1072"/>
      <c r="AD309" s="295">
        <f t="shared" si="120"/>
        <v>273221.39999999997</v>
      </c>
      <c r="AE309" s="272">
        <v>1</v>
      </c>
      <c r="AF309" s="295">
        <v>4</v>
      </c>
      <c r="AG309" s="295">
        <v>4.01</v>
      </c>
      <c r="AH309" s="1072">
        <v>265221.39999999997</v>
      </c>
      <c r="AI309" s="1072">
        <v>8000</v>
      </c>
      <c r="AJ309" s="1072"/>
      <c r="AK309" s="295">
        <f t="shared" ref="AK309:AK313" si="125">AH309+AI309+AJ309</f>
        <v>273221.39999999997</v>
      </c>
    </row>
    <row r="310" spans="1:37" ht="27">
      <c r="A310" s="1072">
        <v>3</v>
      </c>
      <c r="B310" s="272" t="s">
        <v>6569</v>
      </c>
      <c r="C310" s="26" t="s">
        <v>6442</v>
      </c>
      <c r="D310" s="340" t="s">
        <v>1</v>
      </c>
      <c r="E310" s="272">
        <v>1</v>
      </c>
      <c r="F310" s="1435">
        <v>2</v>
      </c>
      <c r="G310" s="295">
        <v>4.01</v>
      </c>
      <c r="H310" s="1072">
        <v>265221.39999999997</v>
      </c>
      <c r="I310" s="1072">
        <v>8000</v>
      </c>
      <c r="J310" s="1072"/>
      <c r="K310" s="295">
        <f t="shared" si="121"/>
        <v>273221.39999999997</v>
      </c>
      <c r="L310" s="272">
        <v>1</v>
      </c>
      <c r="M310" s="1435">
        <v>1</v>
      </c>
      <c r="N310" s="295">
        <v>4.01</v>
      </c>
      <c r="O310" s="1072">
        <v>265221.39999999997</v>
      </c>
      <c r="P310" s="1072">
        <v>8000</v>
      </c>
      <c r="Q310" s="1072"/>
      <c r="R310" s="295">
        <f t="shared" si="122"/>
        <v>273221.39999999997</v>
      </c>
      <c r="S310" s="295">
        <f t="shared" si="123"/>
        <v>0</v>
      </c>
      <c r="T310" s="295">
        <f t="shared" si="119"/>
        <v>0</v>
      </c>
      <c r="U310" s="295">
        <f t="shared" si="119"/>
        <v>0</v>
      </c>
      <c r="V310" s="295">
        <f t="shared" si="119"/>
        <v>0</v>
      </c>
      <c r="W310" s="295">
        <f t="shared" si="124"/>
        <v>0</v>
      </c>
      <c r="X310" s="272">
        <v>1</v>
      </c>
      <c r="Y310" s="295">
        <v>3</v>
      </c>
      <c r="Z310" s="295">
        <v>4.01</v>
      </c>
      <c r="AA310" s="1072">
        <v>265221.39999999997</v>
      </c>
      <c r="AB310" s="1072">
        <v>8000</v>
      </c>
      <c r="AC310" s="1072"/>
      <c r="AD310" s="295">
        <f t="shared" si="120"/>
        <v>273221.39999999997</v>
      </c>
      <c r="AE310" s="272">
        <v>1</v>
      </c>
      <c r="AF310" s="295">
        <v>4</v>
      </c>
      <c r="AG310" s="295">
        <v>4.01</v>
      </c>
      <c r="AH310" s="1072">
        <v>265221.39999999997</v>
      </c>
      <c r="AI310" s="1072">
        <v>8000</v>
      </c>
      <c r="AJ310" s="1072"/>
      <c r="AK310" s="295">
        <f t="shared" si="125"/>
        <v>273221.39999999997</v>
      </c>
    </row>
    <row r="311" spans="1:37" ht="27">
      <c r="A311" s="1072">
        <v>4</v>
      </c>
      <c r="B311" s="272" t="s">
        <v>6570</v>
      </c>
      <c r="C311" s="26" t="s">
        <v>6442</v>
      </c>
      <c r="D311" s="340" t="s">
        <v>1</v>
      </c>
      <c r="E311" s="272">
        <v>1</v>
      </c>
      <c r="F311" s="1435">
        <v>2</v>
      </c>
      <c r="G311" s="295">
        <v>4.01</v>
      </c>
      <c r="H311" s="1072">
        <v>265221.39999999997</v>
      </c>
      <c r="I311" s="1072">
        <v>8000</v>
      </c>
      <c r="J311" s="1072"/>
      <c r="K311" s="295">
        <f t="shared" si="121"/>
        <v>273221.39999999997</v>
      </c>
      <c r="L311" s="272">
        <v>1</v>
      </c>
      <c r="M311" s="1435">
        <v>1</v>
      </c>
      <c r="N311" s="295">
        <v>4.01</v>
      </c>
      <c r="O311" s="1072">
        <v>265221.39999999997</v>
      </c>
      <c r="P311" s="1072">
        <v>8000</v>
      </c>
      <c r="Q311" s="1072"/>
      <c r="R311" s="295">
        <f t="shared" si="122"/>
        <v>273221.39999999997</v>
      </c>
      <c r="S311" s="295">
        <f t="shared" si="123"/>
        <v>0</v>
      </c>
      <c r="T311" s="295">
        <f t="shared" si="119"/>
        <v>0</v>
      </c>
      <c r="U311" s="295">
        <f t="shared" si="119"/>
        <v>0</v>
      </c>
      <c r="V311" s="295">
        <f t="shared" si="119"/>
        <v>0</v>
      </c>
      <c r="W311" s="295">
        <f t="shared" si="124"/>
        <v>0</v>
      </c>
      <c r="X311" s="272">
        <v>1</v>
      </c>
      <c r="Y311" s="295">
        <v>3</v>
      </c>
      <c r="Z311" s="295">
        <v>4.01</v>
      </c>
      <c r="AA311" s="1072">
        <v>265221.39999999997</v>
      </c>
      <c r="AB311" s="1072">
        <v>8000</v>
      </c>
      <c r="AC311" s="1072"/>
      <c r="AD311" s="295">
        <f t="shared" si="120"/>
        <v>273221.39999999997</v>
      </c>
      <c r="AE311" s="272">
        <v>1</v>
      </c>
      <c r="AF311" s="295">
        <v>4</v>
      </c>
      <c r="AG311" s="295">
        <v>4.01</v>
      </c>
      <c r="AH311" s="1072">
        <v>265221.39999999997</v>
      </c>
      <c r="AI311" s="1072">
        <v>8000</v>
      </c>
      <c r="AJ311" s="1072"/>
      <c r="AK311" s="295">
        <f t="shared" si="125"/>
        <v>273221.39999999997</v>
      </c>
    </row>
    <row r="312" spans="1:37" ht="27">
      <c r="A312" s="1072">
        <v>5</v>
      </c>
      <c r="B312" s="272" t="s">
        <v>6571</v>
      </c>
      <c r="C312" s="26" t="s">
        <v>6442</v>
      </c>
      <c r="D312" s="340" t="s">
        <v>1</v>
      </c>
      <c r="E312" s="272">
        <v>1</v>
      </c>
      <c r="F312" s="1435">
        <v>2</v>
      </c>
      <c r="G312" s="295">
        <v>4.01</v>
      </c>
      <c r="H312" s="1072">
        <v>265221.39999999997</v>
      </c>
      <c r="I312" s="1072">
        <v>8000</v>
      </c>
      <c r="J312" s="1072"/>
      <c r="K312" s="295">
        <f t="shared" si="121"/>
        <v>273221.39999999997</v>
      </c>
      <c r="L312" s="272">
        <v>1</v>
      </c>
      <c r="M312" s="1435">
        <v>1</v>
      </c>
      <c r="N312" s="295">
        <v>4.01</v>
      </c>
      <c r="O312" s="1072">
        <v>265221.39999999997</v>
      </c>
      <c r="P312" s="1072">
        <v>8000</v>
      </c>
      <c r="Q312" s="1072"/>
      <c r="R312" s="295">
        <f t="shared" si="122"/>
        <v>273221.39999999997</v>
      </c>
      <c r="S312" s="295">
        <f t="shared" si="123"/>
        <v>0</v>
      </c>
      <c r="T312" s="295">
        <f t="shared" si="119"/>
        <v>0</v>
      </c>
      <c r="U312" s="295">
        <f t="shared" si="119"/>
        <v>0</v>
      </c>
      <c r="V312" s="295">
        <f t="shared" si="119"/>
        <v>0</v>
      </c>
      <c r="W312" s="295">
        <f t="shared" si="124"/>
        <v>0</v>
      </c>
      <c r="X312" s="272">
        <v>1</v>
      </c>
      <c r="Y312" s="295">
        <v>3</v>
      </c>
      <c r="Z312" s="295">
        <v>4.01</v>
      </c>
      <c r="AA312" s="1072">
        <v>265221.39999999997</v>
      </c>
      <c r="AB312" s="1072">
        <v>8000</v>
      </c>
      <c r="AC312" s="1072"/>
      <c r="AD312" s="295">
        <f t="shared" si="120"/>
        <v>273221.39999999997</v>
      </c>
      <c r="AE312" s="272">
        <v>1</v>
      </c>
      <c r="AF312" s="295">
        <v>4</v>
      </c>
      <c r="AG312" s="295">
        <v>4.01</v>
      </c>
      <c r="AH312" s="1072">
        <v>265221.39999999997</v>
      </c>
      <c r="AI312" s="1072">
        <v>8000</v>
      </c>
      <c r="AJ312" s="1072"/>
      <c r="AK312" s="295">
        <f t="shared" si="125"/>
        <v>273221.39999999997</v>
      </c>
    </row>
    <row r="313" spans="1:37" ht="27">
      <c r="A313" s="1072">
        <v>6</v>
      </c>
      <c r="B313" s="272" t="s">
        <v>7051</v>
      </c>
      <c r="C313" s="26" t="s">
        <v>6442</v>
      </c>
      <c r="D313" s="340" t="s">
        <v>1</v>
      </c>
      <c r="E313" s="272">
        <v>1</v>
      </c>
      <c r="F313" s="1435">
        <v>2</v>
      </c>
      <c r="G313" s="295">
        <v>3.88</v>
      </c>
      <c r="H313" s="1072">
        <v>256623.19999999998</v>
      </c>
      <c r="I313" s="1072">
        <v>8000</v>
      </c>
      <c r="J313" s="1072"/>
      <c r="K313" s="295">
        <f t="shared" si="121"/>
        <v>264623.19999999995</v>
      </c>
      <c r="L313" s="272">
        <v>1</v>
      </c>
      <c r="M313" s="1435">
        <v>1</v>
      </c>
      <c r="N313" s="295">
        <v>4.01</v>
      </c>
      <c r="O313" s="1072">
        <v>256623.19999999998</v>
      </c>
      <c r="P313" s="1072">
        <v>8000</v>
      </c>
      <c r="Q313" s="1072"/>
      <c r="R313" s="295">
        <f t="shared" si="122"/>
        <v>264623.19999999995</v>
      </c>
      <c r="S313" s="295">
        <f t="shared" si="123"/>
        <v>0</v>
      </c>
      <c r="T313" s="295">
        <f t="shared" si="119"/>
        <v>0</v>
      </c>
      <c r="U313" s="295">
        <f t="shared" si="119"/>
        <v>0</v>
      </c>
      <c r="V313" s="295">
        <f t="shared" si="119"/>
        <v>0</v>
      </c>
      <c r="W313" s="295">
        <f t="shared" si="124"/>
        <v>0</v>
      </c>
      <c r="X313" s="272">
        <v>1</v>
      </c>
      <c r="Y313" s="295">
        <v>3</v>
      </c>
      <c r="Z313" s="295">
        <v>4.01</v>
      </c>
      <c r="AA313" s="1072">
        <v>256623.19999999998</v>
      </c>
      <c r="AB313" s="1072">
        <v>8000</v>
      </c>
      <c r="AC313" s="1072"/>
      <c r="AD313" s="295">
        <f t="shared" si="120"/>
        <v>264623.19999999995</v>
      </c>
      <c r="AE313" s="272">
        <v>1</v>
      </c>
      <c r="AF313" s="295">
        <v>4</v>
      </c>
      <c r="AG313" s="295">
        <v>4.01</v>
      </c>
      <c r="AH313" s="1072">
        <v>256623.19999999998</v>
      </c>
      <c r="AI313" s="1072">
        <v>8000</v>
      </c>
      <c r="AJ313" s="1072"/>
      <c r="AK313" s="295">
        <f t="shared" si="125"/>
        <v>264623.19999999995</v>
      </c>
    </row>
    <row r="314" spans="1:37" ht="27">
      <c r="A314" s="1072">
        <v>7</v>
      </c>
      <c r="B314" s="272" t="s">
        <v>6572</v>
      </c>
      <c r="C314" s="26" t="s">
        <v>6442</v>
      </c>
      <c r="D314" s="340" t="s">
        <v>1</v>
      </c>
      <c r="E314" s="272">
        <v>1</v>
      </c>
      <c r="F314" s="1435">
        <v>2</v>
      </c>
      <c r="G314" s="295">
        <v>3.88</v>
      </c>
      <c r="H314" s="1072">
        <v>256623.19999999998</v>
      </c>
      <c r="I314" s="1072">
        <v>8000</v>
      </c>
      <c r="J314" s="1072"/>
      <c r="K314" s="295">
        <f t="shared" si="121"/>
        <v>264623.19999999995</v>
      </c>
      <c r="L314" s="272">
        <v>1</v>
      </c>
      <c r="M314" s="1435">
        <v>1</v>
      </c>
      <c r="N314" s="295">
        <v>4.01</v>
      </c>
      <c r="O314" s="1072">
        <v>256623.19999999998</v>
      </c>
      <c r="P314" s="1072">
        <v>8000</v>
      </c>
      <c r="Q314" s="1072"/>
      <c r="R314" s="295">
        <f>O314+P314+Q314</f>
        <v>264623.19999999995</v>
      </c>
      <c r="S314" s="295">
        <f>+E314-L314</f>
        <v>0</v>
      </c>
      <c r="T314" s="295">
        <f t="shared" si="119"/>
        <v>0</v>
      </c>
      <c r="U314" s="295">
        <f t="shared" si="119"/>
        <v>0</v>
      </c>
      <c r="V314" s="295">
        <f t="shared" si="119"/>
        <v>0</v>
      </c>
      <c r="W314" s="295">
        <f>T314+U314+V314</f>
        <v>0</v>
      </c>
      <c r="X314" s="272">
        <v>1</v>
      </c>
      <c r="Y314" s="295">
        <v>3</v>
      </c>
      <c r="Z314" s="295">
        <v>4.01</v>
      </c>
      <c r="AA314" s="1072">
        <v>256623.19999999998</v>
      </c>
      <c r="AB314" s="1072">
        <v>8000</v>
      </c>
      <c r="AC314" s="1072"/>
      <c r="AD314" s="295">
        <f t="shared" si="120"/>
        <v>264623.19999999995</v>
      </c>
      <c r="AE314" s="272">
        <v>1</v>
      </c>
      <c r="AF314" s="295">
        <v>4</v>
      </c>
      <c r="AG314" s="295">
        <v>4.01</v>
      </c>
      <c r="AH314" s="1072">
        <v>256623.19999999998</v>
      </c>
      <c r="AI314" s="1072">
        <v>8000</v>
      </c>
      <c r="AJ314" s="1072"/>
      <c r="AK314" s="295">
        <f>AH314+AI314+AJ314</f>
        <v>264623.19999999995</v>
      </c>
    </row>
    <row r="315" spans="1:37" ht="27">
      <c r="A315" s="1072">
        <v>8</v>
      </c>
      <c r="B315" s="272" t="s">
        <v>4954</v>
      </c>
      <c r="C315" s="26" t="s">
        <v>6442</v>
      </c>
      <c r="D315" s="340" t="s">
        <v>1</v>
      </c>
      <c r="E315" s="272">
        <v>1</v>
      </c>
      <c r="F315" s="1435">
        <v>2</v>
      </c>
      <c r="G315" s="295">
        <v>3.88</v>
      </c>
      <c r="H315" s="1072">
        <v>256623.19999999998</v>
      </c>
      <c r="I315" s="1072">
        <v>8000</v>
      </c>
      <c r="J315" s="1072"/>
      <c r="K315" s="295">
        <f t="shared" si="121"/>
        <v>264623.19999999995</v>
      </c>
      <c r="L315" s="272">
        <v>1</v>
      </c>
      <c r="M315" s="1435">
        <v>1</v>
      </c>
      <c r="N315" s="295">
        <v>4.01</v>
      </c>
      <c r="O315" s="1072">
        <v>256623.19999999998</v>
      </c>
      <c r="P315" s="1072">
        <v>8000</v>
      </c>
      <c r="Q315" s="1072"/>
      <c r="R315" s="295">
        <f t="shared" ref="R315:R316" si="126">O315+P315+Q315</f>
        <v>264623.19999999995</v>
      </c>
      <c r="S315" s="295">
        <f t="shared" ref="S315:S316" si="127">+E315-L315</f>
        <v>0</v>
      </c>
      <c r="T315" s="295">
        <f t="shared" si="119"/>
        <v>0</v>
      </c>
      <c r="U315" s="295">
        <f t="shared" si="119"/>
        <v>0</v>
      </c>
      <c r="V315" s="295">
        <f t="shared" si="119"/>
        <v>0</v>
      </c>
      <c r="W315" s="295">
        <f t="shared" ref="W315:W316" si="128">T315+U315+V315</f>
        <v>0</v>
      </c>
      <c r="X315" s="272">
        <v>1</v>
      </c>
      <c r="Y315" s="295">
        <v>3</v>
      </c>
      <c r="Z315" s="295">
        <v>4.01</v>
      </c>
      <c r="AA315" s="1072">
        <v>256623.19999999998</v>
      </c>
      <c r="AB315" s="1072">
        <v>8000</v>
      </c>
      <c r="AC315" s="1072"/>
      <c r="AD315" s="295">
        <f t="shared" si="120"/>
        <v>264623.19999999995</v>
      </c>
      <c r="AE315" s="272">
        <v>1</v>
      </c>
      <c r="AF315" s="295">
        <v>4</v>
      </c>
      <c r="AG315" s="295">
        <v>4.01</v>
      </c>
      <c r="AH315" s="1072">
        <v>256623.19999999998</v>
      </c>
      <c r="AI315" s="1072">
        <v>8000</v>
      </c>
      <c r="AJ315" s="1072"/>
      <c r="AK315" s="295">
        <f t="shared" ref="AK315:AK316" si="129">AH315+AI315+AJ315</f>
        <v>264623.19999999995</v>
      </c>
    </row>
    <row r="316" spans="1:37" ht="27">
      <c r="A316" s="1072">
        <v>9</v>
      </c>
      <c r="B316" s="272" t="s">
        <v>6573</v>
      </c>
      <c r="C316" s="26" t="s">
        <v>6442</v>
      </c>
      <c r="D316" s="340" t="s">
        <v>1</v>
      </c>
      <c r="E316" s="272">
        <v>1</v>
      </c>
      <c r="F316" s="1435">
        <v>2</v>
      </c>
      <c r="G316" s="295">
        <v>3.88</v>
      </c>
      <c r="H316" s="1072">
        <v>256623.19999999998</v>
      </c>
      <c r="I316" s="1072">
        <v>8000</v>
      </c>
      <c r="J316" s="1072"/>
      <c r="K316" s="295">
        <f t="shared" si="121"/>
        <v>264623.19999999995</v>
      </c>
      <c r="L316" s="272">
        <v>1</v>
      </c>
      <c r="M316" s="1435">
        <v>1</v>
      </c>
      <c r="N316" s="295">
        <v>4.01</v>
      </c>
      <c r="O316" s="1072">
        <v>256623.19999999998</v>
      </c>
      <c r="P316" s="1072">
        <v>8000</v>
      </c>
      <c r="Q316" s="1072"/>
      <c r="R316" s="295">
        <f t="shared" si="126"/>
        <v>264623.19999999995</v>
      </c>
      <c r="S316" s="295">
        <f t="shared" si="127"/>
        <v>0</v>
      </c>
      <c r="T316" s="295">
        <f t="shared" si="119"/>
        <v>0</v>
      </c>
      <c r="U316" s="295">
        <f t="shared" si="119"/>
        <v>0</v>
      </c>
      <c r="V316" s="295">
        <f t="shared" si="119"/>
        <v>0</v>
      </c>
      <c r="W316" s="295">
        <f t="shared" si="128"/>
        <v>0</v>
      </c>
      <c r="X316" s="272">
        <v>1</v>
      </c>
      <c r="Y316" s="295">
        <v>3</v>
      </c>
      <c r="Z316" s="295">
        <v>4.01</v>
      </c>
      <c r="AA316" s="1072">
        <v>256623.19999999998</v>
      </c>
      <c r="AB316" s="1072">
        <v>8000</v>
      </c>
      <c r="AC316" s="1072"/>
      <c r="AD316" s="295">
        <f t="shared" si="120"/>
        <v>264623.19999999995</v>
      </c>
      <c r="AE316" s="272">
        <v>1</v>
      </c>
      <c r="AF316" s="295">
        <v>4</v>
      </c>
      <c r="AG316" s="295">
        <v>4.01</v>
      </c>
      <c r="AH316" s="1072">
        <v>256623.19999999998</v>
      </c>
      <c r="AI316" s="1072">
        <v>8000</v>
      </c>
      <c r="AJ316" s="1072"/>
      <c r="AK316" s="295">
        <f t="shared" si="129"/>
        <v>264623.19999999995</v>
      </c>
    </row>
    <row r="317" spans="1:37" s="590" customFormat="1" ht="14.25">
      <c r="A317" s="588"/>
      <c r="B317" s="596" t="s">
        <v>113</v>
      </c>
      <c r="C317" s="340" t="s">
        <v>1</v>
      </c>
      <c r="D317" s="340" t="s">
        <v>1</v>
      </c>
      <c r="E317" s="340">
        <f>SUM(E308:E316)</f>
        <v>9</v>
      </c>
      <c r="F317" s="340"/>
      <c r="G317" s="340"/>
      <c r="H317" s="340">
        <f>SUM(H308:H316)</f>
        <v>2352599.7999999998</v>
      </c>
      <c r="I317" s="340">
        <f>SUM(I308:I316)</f>
        <v>72000</v>
      </c>
      <c r="J317" s="340">
        <f>SUM(J308:J316)</f>
        <v>0</v>
      </c>
      <c r="K317" s="340">
        <f>SUM(K308:K316)</f>
        <v>2424599.7999999998</v>
      </c>
      <c r="L317" s="340">
        <f>SUM(L308:L316)</f>
        <v>9</v>
      </c>
      <c r="M317" s="340"/>
      <c r="N317" s="340"/>
      <c r="O317" s="340">
        <f t="shared" ref="O317:X317" si="130">SUM(O308:O316)</f>
        <v>2352599.7999999998</v>
      </c>
      <c r="P317" s="340">
        <f t="shared" si="130"/>
        <v>72000</v>
      </c>
      <c r="Q317" s="340">
        <f t="shared" si="130"/>
        <v>0</v>
      </c>
      <c r="R317" s="340">
        <f t="shared" si="130"/>
        <v>2424599.7999999998</v>
      </c>
      <c r="S317" s="340">
        <f t="shared" si="130"/>
        <v>0</v>
      </c>
      <c r="T317" s="340">
        <f t="shared" si="130"/>
        <v>0</v>
      </c>
      <c r="U317" s="340">
        <f t="shared" si="130"/>
        <v>0</v>
      </c>
      <c r="V317" s="340">
        <f t="shared" si="130"/>
        <v>0</v>
      </c>
      <c r="W317" s="340">
        <f t="shared" si="130"/>
        <v>0</v>
      </c>
      <c r="X317" s="340">
        <f t="shared" si="130"/>
        <v>9</v>
      </c>
      <c r="Y317" s="340"/>
      <c r="Z317" s="340"/>
      <c r="AA317" s="340">
        <f>SUM(AA308:AA316)</f>
        <v>2352599.7999999998</v>
      </c>
      <c r="AB317" s="340">
        <f>SUM(AB308:AB316)</f>
        <v>72000</v>
      </c>
      <c r="AC317" s="340">
        <f>SUM(AC308:AC316)</f>
        <v>0</v>
      </c>
      <c r="AD317" s="340">
        <f>SUM(AD308:AD316)</f>
        <v>2424599.7999999998</v>
      </c>
      <c r="AE317" s="340">
        <f>SUM(AE308:AE316)</f>
        <v>9</v>
      </c>
      <c r="AF317" s="340"/>
      <c r="AG317" s="340"/>
      <c r="AH317" s="340">
        <f>SUM(AH308:AH316)</f>
        <v>2352599.7999999998</v>
      </c>
      <c r="AI317" s="340">
        <f>SUM(AI308:AI316)</f>
        <v>72000</v>
      </c>
      <c r="AJ317" s="340">
        <f>SUM(AJ308:AJ316)</f>
        <v>0</v>
      </c>
      <c r="AK317" s="340">
        <f>SUM(AK308:AK316)</f>
        <v>2424599.7999999998</v>
      </c>
    </row>
    <row r="321" spans="1:37" ht="16.5">
      <c r="B321" s="591" t="s">
        <v>230</v>
      </c>
      <c r="I321" s="338"/>
      <c r="K321" s="1656"/>
      <c r="L321" s="338"/>
      <c r="Q321" s="338"/>
      <c r="R321" s="338"/>
      <c r="S321" s="338"/>
      <c r="U321" s="1656"/>
      <c r="V321" s="338"/>
      <c r="X321" s="37"/>
    </row>
    <row r="322" spans="1:37" ht="24" customHeight="1" thickBot="1">
      <c r="B322" s="592"/>
      <c r="C322" s="421"/>
      <c r="D322" s="421"/>
      <c r="E322" s="592"/>
      <c r="F322" s="421"/>
      <c r="G322" s="421"/>
      <c r="H322" s="421"/>
      <c r="J322" s="240"/>
      <c r="K322" s="1199"/>
      <c r="L322" s="240"/>
      <c r="M322" s="1429"/>
      <c r="N322" s="1429"/>
      <c r="O322" s="240"/>
      <c r="P322" s="240"/>
      <c r="Q322" s="1429"/>
      <c r="R322" s="1428"/>
      <c r="S322" s="1936"/>
      <c r="T322" s="1936"/>
      <c r="U322" s="1936"/>
      <c r="V322" s="1936"/>
      <c r="W322" s="1936"/>
      <c r="X322" s="240"/>
    </row>
    <row r="323" spans="1:37" s="292" customFormat="1" ht="25.5" customHeight="1">
      <c r="A323" s="19"/>
      <c r="B323" s="593" t="s">
        <v>29</v>
      </c>
      <c r="C323" s="1562" t="s">
        <v>1619</v>
      </c>
      <c r="D323" s="1562"/>
      <c r="E323" s="1562"/>
      <c r="F323" s="1562"/>
      <c r="G323" s="1562"/>
      <c r="H323" s="1562"/>
      <c r="I323" s="20"/>
      <c r="J323" s="20"/>
      <c r="K323" s="269" t="s">
        <v>228</v>
      </c>
      <c r="L323" s="1430"/>
      <c r="M323" s="338"/>
      <c r="N323" s="20"/>
      <c r="O323" s="20"/>
      <c r="P323" s="20"/>
      <c r="Q323" s="20"/>
      <c r="S323" s="20"/>
      <c r="T323" s="20"/>
      <c r="U323" s="20"/>
      <c r="V323" s="20"/>
      <c r="W323" s="269" t="s">
        <v>228</v>
      </c>
    </row>
    <row r="324" spans="1:37" s="1432" customFormat="1" ht="14.25">
      <c r="A324" s="1431"/>
      <c r="B324" s="594"/>
      <c r="C324" s="1937" t="s">
        <v>473</v>
      </c>
      <c r="D324" s="1938"/>
      <c r="E324" s="1938"/>
      <c r="F324" s="1938"/>
      <c r="G324" s="1938"/>
      <c r="H324" s="1938"/>
      <c r="I324" s="1938"/>
      <c r="J324" s="1938"/>
      <c r="K324" s="1939"/>
      <c r="L324" s="1940" t="s">
        <v>437</v>
      </c>
      <c r="M324" s="1934"/>
      <c r="N324" s="1934"/>
      <c r="O324" s="1934"/>
      <c r="P324" s="1934"/>
      <c r="Q324" s="1934"/>
      <c r="R324" s="1935"/>
      <c r="S324" s="1934" t="s">
        <v>229</v>
      </c>
      <c r="T324" s="1934"/>
      <c r="U324" s="1934"/>
      <c r="V324" s="1934"/>
      <c r="W324" s="1934"/>
      <c r="X324" s="1940" t="s">
        <v>1662</v>
      </c>
      <c r="Y324" s="1934"/>
      <c r="Z324" s="1934"/>
      <c r="AA324" s="1934"/>
      <c r="AB324" s="1934"/>
      <c r="AC324" s="1934"/>
      <c r="AD324" s="1934"/>
      <c r="AE324" s="1934" t="s">
        <v>6665</v>
      </c>
      <c r="AF324" s="1934"/>
      <c r="AG324" s="1934"/>
      <c r="AH324" s="1934"/>
      <c r="AI324" s="1934"/>
      <c r="AJ324" s="1934"/>
      <c r="AK324" s="1935"/>
    </row>
    <row r="325" spans="1:37" s="292" customFormat="1" ht="140.25">
      <c r="A325" s="314" t="s">
        <v>114</v>
      </c>
      <c r="B325" s="337" t="s">
        <v>231</v>
      </c>
      <c r="C325" s="1436" t="s">
        <v>232</v>
      </c>
      <c r="D325" s="1436" t="s">
        <v>233</v>
      </c>
      <c r="E325" s="1436" t="s">
        <v>223</v>
      </c>
      <c r="F325" s="1436" t="s">
        <v>7023</v>
      </c>
      <c r="G325" s="1436" t="s">
        <v>482</v>
      </c>
      <c r="H325" s="1433" t="s">
        <v>1599</v>
      </c>
      <c r="I325" s="337" t="s">
        <v>235</v>
      </c>
      <c r="J325" s="337" t="s">
        <v>236</v>
      </c>
      <c r="K325" s="337" t="s">
        <v>388</v>
      </c>
      <c r="L325" s="337" t="s">
        <v>223</v>
      </c>
      <c r="M325" s="337" t="s">
        <v>1600</v>
      </c>
      <c r="N325" s="337" t="s">
        <v>435</v>
      </c>
      <c r="O325" s="337" t="s">
        <v>303</v>
      </c>
      <c r="P325" s="337" t="s">
        <v>235</v>
      </c>
      <c r="Q325" s="337" t="s">
        <v>236</v>
      </c>
      <c r="R325" s="337" t="s">
        <v>387</v>
      </c>
      <c r="S325" s="337" t="s">
        <v>223</v>
      </c>
      <c r="T325" s="337" t="s">
        <v>303</v>
      </c>
      <c r="U325" s="337" t="s">
        <v>235</v>
      </c>
      <c r="V325" s="337" t="s">
        <v>236</v>
      </c>
      <c r="W325" s="337" t="s">
        <v>386</v>
      </c>
      <c r="X325" s="337" t="s">
        <v>223</v>
      </c>
      <c r="Y325" s="337" t="s">
        <v>7024</v>
      </c>
      <c r="Z325" s="1437" t="s">
        <v>4595</v>
      </c>
      <c r="AA325" s="337" t="s">
        <v>303</v>
      </c>
      <c r="AB325" s="337" t="s">
        <v>235</v>
      </c>
      <c r="AC325" s="337" t="s">
        <v>236</v>
      </c>
      <c r="AD325" s="337" t="s">
        <v>387</v>
      </c>
      <c r="AE325" s="337" t="s">
        <v>223</v>
      </c>
      <c r="AF325" s="337" t="s">
        <v>7025</v>
      </c>
      <c r="AG325" s="1437" t="s">
        <v>6760</v>
      </c>
      <c r="AH325" s="337" t="s">
        <v>303</v>
      </c>
      <c r="AI325" s="337" t="s">
        <v>235</v>
      </c>
      <c r="AJ325" s="337" t="s">
        <v>236</v>
      </c>
      <c r="AK325" s="337" t="s">
        <v>387</v>
      </c>
    </row>
    <row r="326" spans="1:37" s="1434" customFormat="1" ht="12.75">
      <c r="A326" s="339">
        <v>1</v>
      </c>
      <c r="B326" s="339">
        <v>2</v>
      </c>
      <c r="C326" s="339">
        <v>3</v>
      </c>
      <c r="D326" s="339">
        <v>4</v>
      </c>
      <c r="E326" s="339">
        <v>5</v>
      </c>
      <c r="F326" s="339">
        <v>6</v>
      </c>
      <c r="G326" s="339">
        <v>7</v>
      </c>
      <c r="H326" s="339">
        <v>8</v>
      </c>
      <c r="I326" s="339">
        <v>9</v>
      </c>
      <c r="J326" s="339">
        <v>10</v>
      </c>
      <c r="K326" s="339">
        <v>11</v>
      </c>
      <c r="L326" s="339">
        <v>12</v>
      </c>
      <c r="M326" s="339">
        <v>13</v>
      </c>
      <c r="N326" s="339">
        <v>14</v>
      </c>
      <c r="O326" s="339">
        <v>15</v>
      </c>
      <c r="P326" s="339">
        <v>16</v>
      </c>
      <c r="Q326" s="339">
        <v>17</v>
      </c>
      <c r="R326" s="339">
        <v>18</v>
      </c>
      <c r="S326" s="339">
        <v>19</v>
      </c>
      <c r="T326" s="339">
        <v>20</v>
      </c>
      <c r="U326" s="339">
        <v>21</v>
      </c>
      <c r="V326" s="339">
        <v>22</v>
      </c>
      <c r="W326" s="339">
        <v>23</v>
      </c>
      <c r="X326" s="339">
        <v>12</v>
      </c>
      <c r="Y326" s="339">
        <v>13</v>
      </c>
      <c r="Z326" s="339">
        <v>14</v>
      </c>
      <c r="AA326" s="339">
        <v>15</v>
      </c>
      <c r="AB326" s="339">
        <v>16</v>
      </c>
      <c r="AC326" s="339">
        <v>17</v>
      </c>
      <c r="AD326" s="339">
        <v>18</v>
      </c>
      <c r="AE326" s="339">
        <v>12</v>
      </c>
      <c r="AF326" s="339">
        <v>13</v>
      </c>
      <c r="AG326" s="339">
        <v>14</v>
      </c>
      <c r="AH326" s="339">
        <v>15</v>
      </c>
      <c r="AI326" s="339">
        <v>16</v>
      </c>
      <c r="AJ326" s="339">
        <v>17</v>
      </c>
      <c r="AK326" s="339">
        <v>18</v>
      </c>
    </row>
    <row r="327" spans="1:37" ht="57.75">
      <c r="A327" s="588" t="s">
        <v>2</v>
      </c>
      <c r="B327" s="595" t="s">
        <v>1601</v>
      </c>
      <c r="C327" s="295"/>
      <c r="D327" s="295"/>
      <c r="E327" s="595"/>
      <c r="F327" s="295"/>
      <c r="G327" s="295"/>
      <c r="H327" s="295"/>
      <c r="I327" s="295"/>
      <c r="J327" s="295"/>
      <c r="K327" s="295"/>
      <c r="L327" s="595"/>
      <c r="M327" s="295"/>
      <c r="N327" s="295"/>
      <c r="O327" s="295"/>
      <c r="P327" s="295"/>
      <c r="Q327" s="295"/>
      <c r="R327" s="295"/>
      <c r="S327" s="295"/>
      <c r="T327" s="295"/>
      <c r="U327" s="295"/>
      <c r="V327" s="295"/>
      <c r="W327" s="295"/>
      <c r="X327" s="595"/>
      <c r="Y327" s="295"/>
      <c r="Z327" s="295"/>
      <c r="AA327" s="295"/>
      <c r="AB327" s="295"/>
      <c r="AC327" s="295"/>
      <c r="AD327" s="295"/>
      <c r="AE327" s="595"/>
      <c r="AF327" s="295"/>
      <c r="AG327" s="295"/>
      <c r="AH327" s="295"/>
      <c r="AI327" s="295"/>
      <c r="AJ327" s="295"/>
      <c r="AK327" s="295"/>
    </row>
    <row r="328" spans="1:37">
      <c r="A328" s="1072"/>
      <c r="B328" s="312" t="s">
        <v>200</v>
      </c>
      <c r="C328" s="295"/>
      <c r="D328" s="295"/>
      <c r="E328" s="312"/>
      <c r="F328" s="295"/>
      <c r="G328" s="295"/>
      <c r="H328" s="295"/>
      <c r="I328" s="295"/>
      <c r="J328" s="295"/>
      <c r="K328" s="295"/>
      <c r="L328" s="312"/>
      <c r="M328" s="295"/>
      <c r="N328" s="295"/>
      <c r="O328" s="295"/>
      <c r="P328" s="295"/>
      <c r="Q328" s="295"/>
      <c r="R328" s="295"/>
      <c r="S328" s="295"/>
      <c r="T328" s="295"/>
      <c r="U328" s="295"/>
      <c r="V328" s="295"/>
      <c r="W328" s="295"/>
      <c r="X328" s="312"/>
      <c r="Y328" s="295"/>
      <c r="Z328" s="295"/>
      <c r="AA328" s="295"/>
      <c r="AB328" s="295"/>
      <c r="AC328" s="295"/>
      <c r="AD328" s="295"/>
      <c r="AE328" s="312"/>
      <c r="AF328" s="295"/>
      <c r="AG328" s="295"/>
      <c r="AH328" s="295"/>
      <c r="AI328" s="295"/>
      <c r="AJ328" s="295"/>
      <c r="AK328" s="295"/>
    </row>
    <row r="329" spans="1:37">
      <c r="A329" s="1072"/>
      <c r="B329" s="312"/>
      <c r="C329" s="295"/>
      <c r="D329" s="295"/>
      <c r="E329" s="312"/>
      <c r="F329" s="295"/>
      <c r="G329" s="295"/>
      <c r="H329" s="312"/>
      <c r="I329" s="312"/>
      <c r="J329" s="312"/>
      <c r="K329" s="312"/>
      <c r="L329" s="312"/>
      <c r="M329" s="295"/>
      <c r="N329" s="295"/>
      <c r="O329" s="312"/>
      <c r="P329" s="312"/>
      <c r="Q329" s="312"/>
      <c r="R329" s="312"/>
      <c r="S329" s="312"/>
      <c r="T329" s="312"/>
      <c r="U329" s="312"/>
      <c r="V329" s="312"/>
      <c r="W329" s="312"/>
      <c r="X329" s="312"/>
      <c r="Y329" s="295"/>
      <c r="Z329" s="295"/>
      <c r="AA329" s="312"/>
      <c r="AB329" s="312"/>
      <c r="AC329" s="312"/>
      <c r="AD329" s="312"/>
      <c r="AE329" s="312"/>
      <c r="AF329" s="295"/>
      <c r="AG329" s="295"/>
      <c r="AH329" s="312"/>
      <c r="AI329" s="312"/>
      <c r="AJ329" s="312"/>
      <c r="AK329" s="312"/>
    </row>
    <row r="330" spans="1:37" ht="27">
      <c r="A330" s="1072">
        <v>1</v>
      </c>
      <c r="B330" s="272" t="s">
        <v>6575</v>
      </c>
      <c r="C330" s="26" t="s">
        <v>6442</v>
      </c>
      <c r="D330" s="340" t="s">
        <v>1</v>
      </c>
      <c r="E330" s="272">
        <v>1</v>
      </c>
      <c r="F330" s="1435">
        <v>3</v>
      </c>
      <c r="G330" s="1665">
        <v>4.01</v>
      </c>
      <c r="H330" s="1072">
        <v>265221.39999999997</v>
      </c>
      <c r="I330" s="1072"/>
      <c r="J330" s="1072"/>
      <c r="K330" s="295">
        <f>H330+I330+J330</f>
        <v>265221.39999999997</v>
      </c>
      <c r="L330" s="272">
        <v>1</v>
      </c>
      <c r="M330" s="1435">
        <v>2</v>
      </c>
      <c r="N330" s="1665">
        <v>4.01</v>
      </c>
      <c r="O330" s="1072">
        <v>265221.39999999997</v>
      </c>
      <c r="P330" s="1072"/>
      <c r="Q330" s="1072"/>
      <c r="R330" s="295">
        <f>O330+P330+Q330</f>
        <v>265221.39999999997</v>
      </c>
      <c r="S330" s="295">
        <f>+E330-L330</f>
        <v>0</v>
      </c>
      <c r="T330" s="295">
        <f t="shared" ref="T330:V341" si="131">H330-O330</f>
        <v>0</v>
      </c>
      <c r="U330" s="295">
        <f t="shared" si="131"/>
        <v>0</v>
      </c>
      <c r="V330" s="295">
        <f t="shared" si="131"/>
        <v>0</v>
      </c>
      <c r="W330" s="295">
        <f>T330+U330+V330</f>
        <v>0</v>
      </c>
      <c r="X330" s="272">
        <v>1</v>
      </c>
      <c r="Y330" s="1435">
        <v>4</v>
      </c>
      <c r="Z330" s="1665">
        <v>4.01</v>
      </c>
      <c r="AA330" s="1072">
        <v>265221.39999999997</v>
      </c>
      <c r="AB330" s="1072"/>
      <c r="AC330" s="1072"/>
      <c r="AD330" s="295">
        <f t="shared" ref="AD330:AD341" si="132">AA330+AB330+AC330</f>
        <v>265221.39999999997</v>
      </c>
      <c r="AE330" s="272">
        <v>1</v>
      </c>
      <c r="AF330" s="1435">
        <v>5</v>
      </c>
      <c r="AG330" s="1665">
        <v>4.01</v>
      </c>
      <c r="AH330" s="1072">
        <v>265221.39999999997</v>
      </c>
      <c r="AI330" s="1072"/>
      <c r="AJ330" s="1072"/>
      <c r="AK330" s="295">
        <f>AH330+AI330+AJ330</f>
        <v>265221.39999999997</v>
      </c>
    </row>
    <row r="331" spans="1:37" ht="27">
      <c r="A331" s="1072">
        <v>2</v>
      </c>
      <c r="B331" s="272" t="s">
        <v>6576</v>
      </c>
      <c r="C331" s="26" t="s">
        <v>6442</v>
      </c>
      <c r="D331" s="340" t="s">
        <v>1</v>
      </c>
      <c r="E331" s="272">
        <v>1</v>
      </c>
      <c r="F331" s="1435">
        <v>3</v>
      </c>
      <c r="G331" s="1665">
        <v>4.01</v>
      </c>
      <c r="H331" s="1072">
        <v>265221.39999999997</v>
      </c>
      <c r="I331" s="1072"/>
      <c r="J331" s="1072"/>
      <c r="K331" s="295">
        <f t="shared" ref="K331:K335" si="133">H331+I331+J331</f>
        <v>265221.39999999997</v>
      </c>
      <c r="L331" s="272">
        <v>1</v>
      </c>
      <c r="M331" s="1435">
        <v>2</v>
      </c>
      <c r="N331" s="1665">
        <v>4.01</v>
      </c>
      <c r="O331" s="1072">
        <v>265221.39999999997</v>
      </c>
      <c r="P331" s="1072"/>
      <c r="Q331" s="1072"/>
      <c r="R331" s="295">
        <f t="shared" ref="R331:R335" si="134">O331+P331+Q331</f>
        <v>265221.39999999997</v>
      </c>
      <c r="S331" s="295">
        <f t="shared" ref="S331:S335" si="135">+E331-L331</f>
        <v>0</v>
      </c>
      <c r="T331" s="295">
        <f t="shared" si="131"/>
        <v>0</v>
      </c>
      <c r="U331" s="295">
        <f t="shared" si="131"/>
        <v>0</v>
      </c>
      <c r="V331" s="295">
        <f t="shared" si="131"/>
        <v>0</v>
      </c>
      <c r="W331" s="295">
        <f t="shared" ref="W331:W335" si="136">T331+U331+V331</f>
        <v>0</v>
      </c>
      <c r="X331" s="272">
        <v>1</v>
      </c>
      <c r="Y331" s="1435">
        <v>4</v>
      </c>
      <c r="Z331" s="1665">
        <v>4.01</v>
      </c>
      <c r="AA331" s="1072">
        <v>265221.39999999997</v>
      </c>
      <c r="AB331" s="1072"/>
      <c r="AC331" s="1072"/>
      <c r="AD331" s="295">
        <f t="shared" si="132"/>
        <v>265221.39999999997</v>
      </c>
      <c r="AE331" s="272">
        <v>1</v>
      </c>
      <c r="AF331" s="1435">
        <v>5</v>
      </c>
      <c r="AG331" s="1665">
        <v>4.01</v>
      </c>
      <c r="AH331" s="1072">
        <v>265221.39999999997</v>
      </c>
      <c r="AI331" s="1072"/>
      <c r="AJ331" s="1072"/>
      <c r="AK331" s="295">
        <f t="shared" ref="AK331:AK341" si="137">AH331+AI331+AJ331</f>
        <v>265221.39999999997</v>
      </c>
    </row>
    <row r="332" spans="1:37" ht="27">
      <c r="A332" s="1072">
        <v>3</v>
      </c>
      <c r="B332" s="272" t="s">
        <v>6577</v>
      </c>
      <c r="C332" s="26" t="s">
        <v>6442</v>
      </c>
      <c r="D332" s="340" t="s">
        <v>1</v>
      </c>
      <c r="E332" s="272">
        <v>1</v>
      </c>
      <c r="F332" s="1435">
        <v>1</v>
      </c>
      <c r="G332" s="1665">
        <v>3.88</v>
      </c>
      <c r="H332" s="1072">
        <v>256623.19999999998</v>
      </c>
      <c r="I332" s="1072"/>
      <c r="J332" s="1072"/>
      <c r="K332" s="295">
        <f t="shared" si="133"/>
        <v>256623.19999999998</v>
      </c>
      <c r="L332" s="272">
        <v>1</v>
      </c>
      <c r="M332" s="1435">
        <v>0</v>
      </c>
      <c r="N332" s="1665">
        <v>3.88</v>
      </c>
      <c r="O332" s="1072">
        <v>256623.19999999998</v>
      </c>
      <c r="P332" s="1072"/>
      <c r="Q332" s="1072"/>
      <c r="R332" s="295">
        <f t="shared" si="134"/>
        <v>256623.19999999998</v>
      </c>
      <c r="S332" s="295">
        <f t="shared" si="135"/>
        <v>0</v>
      </c>
      <c r="T332" s="295">
        <f t="shared" si="131"/>
        <v>0</v>
      </c>
      <c r="U332" s="295">
        <f t="shared" si="131"/>
        <v>0</v>
      </c>
      <c r="V332" s="295">
        <f t="shared" si="131"/>
        <v>0</v>
      </c>
      <c r="W332" s="295">
        <f t="shared" si="136"/>
        <v>0</v>
      </c>
      <c r="X332" s="272">
        <v>1</v>
      </c>
      <c r="Y332" s="1435">
        <v>2</v>
      </c>
      <c r="Z332" s="1665">
        <v>3.88</v>
      </c>
      <c r="AA332" s="1072">
        <v>256623.19999999998</v>
      </c>
      <c r="AB332" s="1072"/>
      <c r="AC332" s="1072"/>
      <c r="AD332" s="295">
        <f t="shared" si="132"/>
        <v>256623.19999999998</v>
      </c>
      <c r="AE332" s="272">
        <v>1</v>
      </c>
      <c r="AF332" s="1435">
        <v>3</v>
      </c>
      <c r="AG332" s="1665">
        <v>3.88</v>
      </c>
      <c r="AH332" s="1072">
        <v>256623.19999999998</v>
      </c>
      <c r="AI332" s="1072"/>
      <c r="AJ332" s="1072"/>
      <c r="AK332" s="295">
        <f t="shared" si="137"/>
        <v>256623.19999999998</v>
      </c>
    </row>
    <row r="333" spans="1:37" ht="27">
      <c r="A333" s="1072">
        <v>4</v>
      </c>
      <c r="B333" s="272" t="s">
        <v>6578</v>
      </c>
      <c r="C333" s="26" t="s">
        <v>6442</v>
      </c>
      <c r="D333" s="340" t="s">
        <v>1</v>
      </c>
      <c r="E333" s="272">
        <v>1</v>
      </c>
      <c r="F333" s="1435">
        <v>3</v>
      </c>
      <c r="G333" s="1665">
        <v>4.01</v>
      </c>
      <c r="H333" s="1072">
        <v>265221.39999999997</v>
      </c>
      <c r="I333" s="1072"/>
      <c r="J333" s="1072"/>
      <c r="K333" s="295">
        <f t="shared" si="133"/>
        <v>265221.39999999997</v>
      </c>
      <c r="L333" s="272">
        <v>1</v>
      </c>
      <c r="M333" s="1435">
        <v>2</v>
      </c>
      <c r="N333" s="1665">
        <v>4.01</v>
      </c>
      <c r="O333" s="1072">
        <v>265221.39999999997</v>
      </c>
      <c r="P333" s="1072"/>
      <c r="Q333" s="1072"/>
      <c r="R333" s="295">
        <f t="shared" si="134"/>
        <v>265221.39999999997</v>
      </c>
      <c r="S333" s="295">
        <f t="shared" si="135"/>
        <v>0</v>
      </c>
      <c r="T333" s="295">
        <f t="shared" si="131"/>
        <v>0</v>
      </c>
      <c r="U333" s="295">
        <f t="shared" si="131"/>
        <v>0</v>
      </c>
      <c r="V333" s="295">
        <f t="shared" si="131"/>
        <v>0</v>
      </c>
      <c r="W333" s="295">
        <f t="shared" si="136"/>
        <v>0</v>
      </c>
      <c r="X333" s="272">
        <v>1</v>
      </c>
      <c r="Y333" s="1435">
        <v>4</v>
      </c>
      <c r="Z333" s="1665">
        <v>4.01</v>
      </c>
      <c r="AA333" s="1072">
        <v>265221.39999999997</v>
      </c>
      <c r="AB333" s="1072"/>
      <c r="AC333" s="1072"/>
      <c r="AD333" s="295">
        <f t="shared" si="132"/>
        <v>265221.39999999997</v>
      </c>
      <c r="AE333" s="272">
        <v>1</v>
      </c>
      <c r="AF333" s="1435">
        <v>5</v>
      </c>
      <c r="AG333" s="1665">
        <v>4.01</v>
      </c>
      <c r="AH333" s="1072">
        <v>265221.39999999997</v>
      </c>
      <c r="AI333" s="1072"/>
      <c r="AJ333" s="1072"/>
      <c r="AK333" s="295">
        <f t="shared" si="137"/>
        <v>265221.39999999997</v>
      </c>
    </row>
    <row r="334" spans="1:37" ht="27">
      <c r="A334" s="1072">
        <v>5</v>
      </c>
      <c r="B334" s="272" t="s">
        <v>6580</v>
      </c>
      <c r="C334" s="26" t="s">
        <v>6442</v>
      </c>
      <c r="D334" s="340" t="s">
        <v>1</v>
      </c>
      <c r="E334" s="272">
        <v>1</v>
      </c>
      <c r="F334" s="1435">
        <v>3</v>
      </c>
      <c r="G334" s="1665">
        <v>4.01</v>
      </c>
      <c r="H334" s="1072">
        <v>265221.39999999997</v>
      </c>
      <c r="I334" s="1072"/>
      <c r="J334" s="1072"/>
      <c r="K334" s="295">
        <f t="shared" si="133"/>
        <v>265221.39999999997</v>
      </c>
      <c r="L334" s="272">
        <v>1</v>
      </c>
      <c r="M334" s="1435">
        <v>2</v>
      </c>
      <c r="N334" s="1665">
        <v>4.01</v>
      </c>
      <c r="O334" s="1072">
        <v>265221.39999999997</v>
      </c>
      <c r="P334" s="1072"/>
      <c r="Q334" s="1072"/>
      <c r="R334" s="295">
        <f t="shared" si="134"/>
        <v>265221.39999999997</v>
      </c>
      <c r="S334" s="295">
        <f t="shared" si="135"/>
        <v>0</v>
      </c>
      <c r="T334" s="295">
        <f t="shared" si="131"/>
        <v>0</v>
      </c>
      <c r="U334" s="295">
        <f t="shared" si="131"/>
        <v>0</v>
      </c>
      <c r="V334" s="295">
        <f t="shared" si="131"/>
        <v>0</v>
      </c>
      <c r="W334" s="295">
        <f t="shared" si="136"/>
        <v>0</v>
      </c>
      <c r="X334" s="272">
        <v>1</v>
      </c>
      <c r="Y334" s="1435">
        <v>4</v>
      </c>
      <c r="Z334" s="1665">
        <v>4.01</v>
      </c>
      <c r="AA334" s="1072">
        <v>265221.39999999997</v>
      </c>
      <c r="AB334" s="1072"/>
      <c r="AC334" s="1072"/>
      <c r="AD334" s="295">
        <f t="shared" si="132"/>
        <v>265221.39999999997</v>
      </c>
      <c r="AE334" s="272">
        <v>1</v>
      </c>
      <c r="AF334" s="1435">
        <v>5</v>
      </c>
      <c r="AG334" s="1665">
        <v>4.01</v>
      </c>
      <c r="AH334" s="1072">
        <v>265221.39999999997</v>
      </c>
      <c r="AI334" s="1072"/>
      <c r="AJ334" s="1072"/>
      <c r="AK334" s="295">
        <f t="shared" si="137"/>
        <v>265221.39999999997</v>
      </c>
    </row>
    <row r="335" spans="1:37" ht="27">
      <c r="A335" s="1072">
        <v>6</v>
      </c>
      <c r="B335" s="272" t="s">
        <v>6581</v>
      </c>
      <c r="C335" s="26" t="s">
        <v>6442</v>
      </c>
      <c r="D335" s="340" t="s">
        <v>1</v>
      </c>
      <c r="E335" s="272">
        <v>1</v>
      </c>
      <c r="F335" s="1435">
        <v>3</v>
      </c>
      <c r="G335" s="1665">
        <v>4.01</v>
      </c>
      <c r="H335" s="1072">
        <v>265221.39999999997</v>
      </c>
      <c r="I335" s="1072"/>
      <c r="J335" s="1072"/>
      <c r="K335" s="295">
        <f t="shared" si="133"/>
        <v>265221.39999999997</v>
      </c>
      <c r="L335" s="272">
        <v>1</v>
      </c>
      <c r="M335" s="1435">
        <v>2</v>
      </c>
      <c r="N335" s="1665">
        <v>4.01</v>
      </c>
      <c r="O335" s="1072">
        <v>265221.39999999997</v>
      </c>
      <c r="P335" s="1072"/>
      <c r="Q335" s="1072"/>
      <c r="R335" s="295">
        <f t="shared" si="134"/>
        <v>265221.39999999997</v>
      </c>
      <c r="S335" s="295">
        <f t="shared" si="135"/>
        <v>0</v>
      </c>
      <c r="T335" s="295">
        <f t="shared" si="131"/>
        <v>0</v>
      </c>
      <c r="U335" s="295">
        <f t="shared" si="131"/>
        <v>0</v>
      </c>
      <c r="V335" s="295">
        <f t="shared" si="131"/>
        <v>0</v>
      </c>
      <c r="W335" s="295">
        <f t="shared" si="136"/>
        <v>0</v>
      </c>
      <c r="X335" s="272">
        <v>1</v>
      </c>
      <c r="Y335" s="1435">
        <v>4</v>
      </c>
      <c r="Z335" s="1665">
        <v>4.01</v>
      </c>
      <c r="AA335" s="1072">
        <v>265221.39999999997</v>
      </c>
      <c r="AB335" s="1072"/>
      <c r="AC335" s="1072"/>
      <c r="AD335" s="295">
        <f t="shared" si="132"/>
        <v>265221.39999999997</v>
      </c>
      <c r="AE335" s="272">
        <v>1</v>
      </c>
      <c r="AF335" s="1435">
        <v>5</v>
      </c>
      <c r="AG335" s="1665">
        <v>4.01</v>
      </c>
      <c r="AH335" s="1072">
        <v>265221.39999999997</v>
      </c>
      <c r="AI335" s="1072"/>
      <c r="AJ335" s="1072"/>
      <c r="AK335" s="295">
        <f t="shared" si="137"/>
        <v>265221.39999999997</v>
      </c>
    </row>
    <row r="336" spans="1:37" ht="27">
      <c r="A336" s="1072">
        <v>7</v>
      </c>
      <c r="B336" s="272" t="s">
        <v>6582</v>
      </c>
      <c r="C336" s="26" t="s">
        <v>6442</v>
      </c>
      <c r="D336" s="340" t="s">
        <v>1</v>
      </c>
      <c r="E336" s="272">
        <v>1</v>
      </c>
      <c r="F336" s="1435">
        <v>3</v>
      </c>
      <c r="G336" s="1665">
        <v>4.01</v>
      </c>
      <c r="H336" s="1072">
        <v>265221.39999999997</v>
      </c>
      <c r="I336" s="1072"/>
      <c r="J336" s="1072"/>
      <c r="K336" s="295">
        <f>H336+I336+J336</f>
        <v>265221.39999999997</v>
      </c>
      <c r="L336" s="272">
        <v>1</v>
      </c>
      <c r="M336" s="1435">
        <v>2</v>
      </c>
      <c r="N336" s="1665">
        <v>4.01</v>
      </c>
      <c r="O336" s="1072">
        <v>265221.39999999997</v>
      </c>
      <c r="P336" s="1072"/>
      <c r="Q336" s="1072"/>
      <c r="R336" s="295">
        <f>O336+P336+Q336</f>
        <v>265221.39999999997</v>
      </c>
      <c r="S336" s="295">
        <f>+E336-L336</f>
        <v>0</v>
      </c>
      <c r="T336" s="295">
        <f t="shared" si="131"/>
        <v>0</v>
      </c>
      <c r="U336" s="295">
        <f t="shared" si="131"/>
        <v>0</v>
      </c>
      <c r="V336" s="295">
        <f t="shared" si="131"/>
        <v>0</v>
      </c>
      <c r="W336" s="295">
        <f>T336+U336+V336</f>
        <v>0</v>
      </c>
      <c r="X336" s="272">
        <v>1</v>
      </c>
      <c r="Y336" s="1435">
        <v>4</v>
      </c>
      <c r="Z336" s="1665">
        <v>4.01</v>
      </c>
      <c r="AA336" s="1072">
        <v>265221.39999999997</v>
      </c>
      <c r="AB336" s="1072"/>
      <c r="AC336" s="1072"/>
      <c r="AD336" s="295">
        <f t="shared" si="132"/>
        <v>265221.39999999997</v>
      </c>
      <c r="AE336" s="272">
        <v>1</v>
      </c>
      <c r="AF336" s="1435">
        <v>5</v>
      </c>
      <c r="AG336" s="1665">
        <v>4.01</v>
      </c>
      <c r="AH336" s="1072">
        <v>265221.39999999997</v>
      </c>
      <c r="AI336" s="1072"/>
      <c r="AJ336" s="1072"/>
      <c r="AK336" s="295">
        <f t="shared" si="137"/>
        <v>265221.39999999997</v>
      </c>
    </row>
    <row r="337" spans="1:37" ht="27">
      <c r="A337" s="1072">
        <v>8</v>
      </c>
      <c r="B337" s="272" t="s">
        <v>7052</v>
      </c>
      <c r="C337" s="26" t="s">
        <v>6442</v>
      </c>
      <c r="D337" s="340" t="s">
        <v>1</v>
      </c>
      <c r="E337" s="272">
        <v>1</v>
      </c>
      <c r="F337" s="1435">
        <v>2</v>
      </c>
      <c r="G337" s="1665">
        <v>3.88</v>
      </c>
      <c r="H337" s="1072">
        <v>256623.19999999998</v>
      </c>
      <c r="I337" s="1072"/>
      <c r="J337" s="1072"/>
      <c r="K337" s="295">
        <f t="shared" ref="K337:K338" si="138">H337+I337+J337</f>
        <v>256623.19999999998</v>
      </c>
      <c r="L337" s="272">
        <v>1</v>
      </c>
      <c r="M337" s="1435">
        <v>1</v>
      </c>
      <c r="N337" s="1665">
        <v>3.88</v>
      </c>
      <c r="O337" s="1072">
        <v>256623.19999999998</v>
      </c>
      <c r="P337" s="1072"/>
      <c r="Q337" s="1072"/>
      <c r="R337" s="295">
        <f t="shared" ref="R337:R338" si="139">O337+P337+Q337</f>
        <v>256623.19999999998</v>
      </c>
      <c r="S337" s="295">
        <f t="shared" ref="S337:S338" si="140">+E337-L337</f>
        <v>0</v>
      </c>
      <c r="T337" s="295">
        <f t="shared" si="131"/>
        <v>0</v>
      </c>
      <c r="U337" s="295">
        <f t="shared" si="131"/>
        <v>0</v>
      </c>
      <c r="V337" s="295">
        <f t="shared" si="131"/>
        <v>0</v>
      </c>
      <c r="W337" s="295">
        <f t="shared" ref="W337:W338" si="141">T337+U337+V337</f>
        <v>0</v>
      </c>
      <c r="X337" s="272">
        <v>1</v>
      </c>
      <c r="Y337" s="1435">
        <v>3</v>
      </c>
      <c r="Z337" s="1665">
        <v>3.88</v>
      </c>
      <c r="AA337" s="1072">
        <v>256623.19999999998</v>
      </c>
      <c r="AB337" s="1072"/>
      <c r="AC337" s="1072"/>
      <c r="AD337" s="295">
        <f t="shared" si="132"/>
        <v>256623.19999999998</v>
      </c>
      <c r="AE337" s="272">
        <v>1</v>
      </c>
      <c r="AF337" s="1435">
        <v>4</v>
      </c>
      <c r="AG337" s="1665">
        <v>3.88</v>
      </c>
      <c r="AH337" s="1072">
        <v>256623.19999999998</v>
      </c>
      <c r="AI337" s="1072"/>
      <c r="AJ337" s="1072"/>
      <c r="AK337" s="295">
        <f t="shared" si="137"/>
        <v>256623.19999999998</v>
      </c>
    </row>
    <row r="338" spans="1:37" ht="27">
      <c r="A338" s="1072">
        <v>9</v>
      </c>
      <c r="B338" s="272" t="s">
        <v>6524</v>
      </c>
      <c r="C338" s="26" t="s">
        <v>6442</v>
      </c>
      <c r="D338" s="340" t="s">
        <v>1</v>
      </c>
      <c r="E338" s="272">
        <v>1</v>
      </c>
      <c r="F338" s="1435">
        <v>3</v>
      </c>
      <c r="G338" s="1665">
        <v>4.01</v>
      </c>
      <c r="H338" s="1072">
        <v>265221.39999999997</v>
      </c>
      <c r="I338" s="1072"/>
      <c r="J338" s="1072"/>
      <c r="K338" s="295">
        <f t="shared" si="138"/>
        <v>265221.39999999997</v>
      </c>
      <c r="L338" s="272">
        <v>1</v>
      </c>
      <c r="M338" s="1435">
        <v>2</v>
      </c>
      <c r="N338" s="1665">
        <v>4.01</v>
      </c>
      <c r="O338" s="1072">
        <v>265221.39999999997</v>
      </c>
      <c r="P338" s="1072"/>
      <c r="Q338" s="1072"/>
      <c r="R338" s="295">
        <f t="shared" si="139"/>
        <v>265221.39999999997</v>
      </c>
      <c r="S338" s="295">
        <f t="shared" si="140"/>
        <v>0</v>
      </c>
      <c r="T338" s="295">
        <f t="shared" si="131"/>
        <v>0</v>
      </c>
      <c r="U338" s="295">
        <f t="shared" si="131"/>
        <v>0</v>
      </c>
      <c r="V338" s="295">
        <f t="shared" si="131"/>
        <v>0</v>
      </c>
      <c r="W338" s="295">
        <f t="shared" si="141"/>
        <v>0</v>
      </c>
      <c r="X338" s="272">
        <v>1</v>
      </c>
      <c r="Y338" s="1435">
        <v>4</v>
      </c>
      <c r="Z338" s="1665">
        <v>4.01</v>
      </c>
      <c r="AA338" s="1072">
        <v>265221.39999999997</v>
      </c>
      <c r="AB338" s="1072"/>
      <c r="AC338" s="1072"/>
      <c r="AD338" s="295">
        <f t="shared" si="132"/>
        <v>265221.39999999997</v>
      </c>
      <c r="AE338" s="272">
        <v>1</v>
      </c>
      <c r="AF338" s="1435">
        <v>5</v>
      </c>
      <c r="AG338" s="1665">
        <v>4.01</v>
      </c>
      <c r="AH338" s="1072">
        <v>265221.39999999997</v>
      </c>
      <c r="AI338" s="1072"/>
      <c r="AJ338" s="1072"/>
      <c r="AK338" s="295">
        <f t="shared" si="137"/>
        <v>265221.39999999997</v>
      </c>
    </row>
    <row r="339" spans="1:37" ht="27">
      <c r="A339" s="1072">
        <v>10</v>
      </c>
      <c r="B339" s="272" t="s">
        <v>5465</v>
      </c>
      <c r="C339" s="26" t="s">
        <v>6442</v>
      </c>
      <c r="D339" s="340" t="s">
        <v>1</v>
      </c>
      <c r="E339" s="272">
        <v>1</v>
      </c>
      <c r="F339" s="1435">
        <v>2</v>
      </c>
      <c r="G339" s="1665">
        <v>3.88</v>
      </c>
      <c r="H339" s="1072">
        <v>256623.19999999998</v>
      </c>
      <c r="I339" s="1072"/>
      <c r="J339" s="1072"/>
      <c r="K339" s="295">
        <f>H339+I339+J339</f>
        <v>256623.19999999998</v>
      </c>
      <c r="L339" s="272">
        <v>1</v>
      </c>
      <c r="M339" s="1435">
        <v>1</v>
      </c>
      <c r="N339" s="1665">
        <v>3.88</v>
      </c>
      <c r="O339" s="1072">
        <v>256623.19999999998</v>
      </c>
      <c r="P339" s="1072"/>
      <c r="Q339" s="1072"/>
      <c r="R339" s="295">
        <f>O339+P339+Q339</f>
        <v>256623.19999999998</v>
      </c>
      <c r="S339" s="295">
        <f>+E339-L339</f>
        <v>0</v>
      </c>
      <c r="T339" s="295">
        <f t="shared" si="131"/>
        <v>0</v>
      </c>
      <c r="U339" s="295">
        <f t="shared" si="131"/>
        <v>0</v>
      </c>
      <c r="V339" s="295">
        <f t="shared" si="131"/>
        <v>0</v>
      </c>
      <c r="W339" s="295">
        <f>T339+U339+V339</f>
        <v>0</v>
      </c>
      <c r="X339" s="272">
        <v>1</v>
      </c>
      <c r="Y339" s="1435">
        <v>3</v>
      </c>
      <c r="Z339" s="1665">
        <v>3.88</v>
      </c>
      <c r="AA339" s="1072">
        <v>256623.19999999998</v>
      </c>
      <c r="AB339" s="1072"/>
      <c r="AC339" s="1072"/>
      <c r="AD339" s="295">
        <f t="shared" si="132"/>
        <v>256623.19999999998</v>
      </c>
      <c r="AE339" s="272">
        <v>1</v>
      </c>
      <c r="AF339" s="1435">
        <v>4</v>
      </c>
      <c r="AG339" s="1665">
        <v>3.88</v>
      </c>
      <c r="AH339" s="1072">
        <v>256623.19999999998</v>
      </c>
      <c r="AI339" s="1072"/>
      <c r="AJ339" s="1072"/>
      <c r="AK339" s="295">
        <f t="shared" si="137"/>
        <v>256623.19999999998</v>
      </c>
    </row>
    <row r="340" spans="1:37" ht="27">
      <c r="A340" s="1072">
        <v>11</v>
      </c>
      <c r="B340" s="272" t="s">
        <v>1432</v>
      </c>
      <c r="C340" s="26" t="s">
        <v>6442</v>
      </c>
      <c r="D340" s="340" t="s">
        <v>1</v>
      </c>
      <c r="E340" s="272">
        <v>1</v>
      </c>
      <c r="F340" s="1435">
        <v>2</v>
      </c>
      <c r="G340" s="1665">
        <v>3.88</v>
      </c>
      <c r="H340" s="1072">
        <v>256623.19999999998</v>
      </c>
      <c r="I340" s="1072"/>
      <c r="J340" s="1072"/>
      <c r="K340" s="295">
        <f t="shared" ref="K340:K341" si="142">H340+I340+J340</f>
        <v>256623.19999999998</v>
      </c>
      <c r="L340" s="272">
        <v>1</v>
      </c>
      <c r="M340" s="1435">
        <v>1</v>
      </c>
      <c r="N340" s="1665">
        <v>3.88</v>
      </c>
      <c r="O340" s="1072">
        <v>256623.19999999998</v>
      </c>
      <c r="P340" s="1072"/>
      <c r="Q340" s="1072"/>
      <c r="R340" s="295">
        <f t="shared" ref="R340:R341" si="143">O340+P340+Q340</f>
        <v>256623.19999999998</v>
      </c>
      <c r="S340" s="295">
        <f t="shared" ref="S340:S341" si="144">+E340-L340</f>
        <v>0</v>
      </c>
      <c r="T340" s="295">
        <f t="shared" si="131"/>
        <v>0</v>
      </c>
      <c r="U340" s="295">
        <f t="shared" si="131"/>
        <v>0</v>
      </c>
      <c r="V340" s="295">
        <f t="shared" si="131"/>
        <v>0</v>
      </c>
      <c r="W340" s="295">
        <f t="shared" ref="W340:W341" si="145">T340+U340+V340</f>
        <v>0</v>
      </c>
      <c r="X340" s="272">
        <v>1</v>
      </c>
      <c r="Y340" s="1435">
        <v>3</v>
      </c>
      <c r="Z340" s="1665">
        <v>3.88</v>
      </c>
      <c r="AA340" s="1072">
        <v>256623.19999999998</v>
      </c>
      <c r="AB340" s="1072"/>
      <c r="AC340" s="1072"/>
      <c r="AD340" s="295">
        <f t="shared" si="132"/>
        <v>256623.19999999998</v>
      </c>
      <c r="AE340" s="272">
        <v>1</v>
      </c>
      <c r="AF340" s="1435">
        <v>4</v>
      </c>
      <c r="AG340" s="1665">
        <v>3.88</v>
      </c>
      <c r="AH340" s="1072">
        <v>256623.19999999998</v>
      </c>
      <c r="AI340" s="1072"/>
      <c r="AJ340" s="1072"/>
      <c r="AK340" s="295">
        <f t="shared" si="137"/>
        <v>256623.19999999998</v>
      </c>
    </row>
    <row r="341" spans="1:37" ht="27">
      <c r="A341" s="1072">
        <v>12</v>
      </c>
      <c r="B341" s="272" t="s">
        <v>1432</v>
      </c>
      <c r="C341" s="26" t="s">
        <v>6442</v>
      </c>
      <c r="D341" s="340" t="s">
        <v>1</v>
      </c>
      <c r="E341" s="272">
        <v>1</v>
      </c>
      <c r="F341" s="1435">
        <v>2</v>
      </c>
      <c r="G341" s="1665">
        <v>3.88</v>
      </c>
      <c r="H341" s="1072">
        <v>256623.19999999998</v>
      </c>
      <c r="I341" s="1072"/>
      <c r="J341" s="1072"/>
      <c r="K341" s="295">
        <f t="shared" si="142"/>
        <v>256623.19999999998</v>
      </c>
      <c r="L341" s="272">
        <v>1</v>
      </c>
      <c r="M341" s="1435">
        <v>1</v>
      </c>
      <c r="N341" s="1665">
        <v>3.88</v>
      </c>
      <c r="O341" s="1072">
        <v>256623.19999999998</v>
      </c>
      <c r="P341" s="1072"/>
      <c r="Q341" s="1072"/>
      <c r="R341" s="295">
        <f t="shared" si="143"/>
        <v>256623.19999999998</v>
      </c>
      <c r="S341" s="295">
        <f t="shared" si="144"/>
        <v>0</v>
      </c>
      <c r="T341" s="295">
        <f t="shared" si="131"/>
        <v>0</v>
      </c>
      <c r="U341" s="295">
        <f t="shared" si="131"/>
        <v>0</v>
      </c>
      <c r="V341" s="295">
        <f t="shared" si="131"/>
        <v>0</v>
      </c>
      <c r="W341" s="295">
        <f t="shared" si="145"/>
        <v>0</v>
      </c>
      <c r="X341" s="272">
        <v>1</v>
      </c>
      <c r="Y341" s="1435">
        <v>3</v>
      </c>
      <c r="Z341" s="1665">
        <v>3.88</v>
      </c>
      <c r="AA341" s="1072">
        <v>256623.19999999998</v>
      </c>
      <c r="AB341" s="1072"/>
      <c r="AC341" s="1072"/>
      <c r="AD341" s="295">
        <f t="shared" si="132"/>
        <v>256623.19999999998</v>
      </c>
      <c r="AE341" s="272">
        <v>1</v>
      </c>
      <c r="AF341" s="1435">
        <v>4</v>
      </c>
      <c r="AG341" s="1665">
        <v>3.88</v>
      </c>
      <c r="AH341" s="1072">
        <v>256623.19999999998</v>
      </c>
      <c r="AI341" s="1072"/>
      <c r="AJ341" s="1072"/>
      <c r="AK341" s="295">
        <f t="shared" si="137"/>
        <v>256623.19999999998</v>
      </c>
    </row>
    <row r="342" spans="1:37" s="590" customFormat="1" ht="14.25">
      <c r="A342" s="588"/>
      <c r="B342" s="596" t="s">
        <v>113</v>
      </c>
      <c r="C342" s="340" t="s">
        <v>1</v>
      </c>
      <c r="D342" s="340" t="s">
        <v>1</v>
      </c>
      <c r="E342" s="340">
        <f t="shared" ref="E342:J342" si="146">SUM(E330:E341)</f>
        <v>12</v>
      </c>
      <c r="F342" s="340"/>
      <c r="G342" s="340"/>
      <c r="H342" s="340">
        <f t="shared" si="146"/>
        <v>3139665.8000000003</v>
      </c>
      <c r="I342" s="340">
        <f t="shared" si="146"/>
        <v>0</v>
      </c>
      <c r="J342" s="340">
        <f t="shared" si="146"/>
        <v>0</v>
      </c>
      <c r="K342" s="340">
        <f>SUM(K330:K341)</f>
        <v>3139665.8000000003</v>
      </c>
      <c r="L342" s="340">
        <f t="shared" ref="L342:AK342" si="147">SUM(L330:L341)</f>
        <v>12</v>
      </c>
      <c r="M342" s="340"/>
      <c r="N342" s="340"/>
      <c r="O342" s="340">
        <f t="shared" si="147"/>
        <v>3139665.8000000003</v>
      </c>
      <c r="P342" s="340">
        <f t="shared" si="147"/>
        <v>0</v>
      </c>
      <c r="Q342" s="340">
        <f t="shared" si="147"/>
        <v>0</v>
      </c>
      <c r="R342" s="340">
        <f t="shared" si="147"/>
        <v>3139665.8000000003</v>
      </c>
      <c r="S342" s="340">
        <f t="shared" si="147"/>
        <v>0</v>
      </c>
      <c r="T342" s="340">
        <f t="shared" si="147"/>
        <v>0</v>
      </c>
      <c r="U342" s="340">
        <f t="shared" si="147"/>
        <v>0</v>
      </c>
      <c r="V342" s="340">
        <f t="shared" si="147"/>
        <v>0</v>
      </c>
      <c r="W342" s="340">
        <f t="shared" si="147"/>
        <v>0</v>
      </c>
      <c r="X342" s="340">
        <f t="shared" si="147"/>
        <v>12</v>
      </c>
      <c r="Y342" s="340"/>
      <c r="Z342" s="340"/>
      <c r="AA342" s="340">
        <f t="shared" si="147"/>
        <v>3139665.8000000003</v>
      </c>
      <c r="AB342" s="340">
        <f t="shared" si="147"/>
        <v>0</v>
      </c>
      <c r="AC342" s="340">
        <f t="shared" si="147"/>
        <v>0</v>
      </c>
      <c r="AD342" s="340">
        <f t="shared" si="147"/>
        <v>3139665.8000000003</v>
      </c>
      <c r="AE342" s="340">
        <f t="shared" si="147"/>
        <v>12</v>
      </c>
      <c r="AF342" s="340"/>
      <c r="AG342" s="340"/>
      <c r="AH342" s="340">
        <f t="shared" si="147"/>
        <v>3139665.8000000003</v>
      </c>
      <c r="AI342" s="340">
        <f t="shared" si="147"/>
        <v>0</v>
      </c>
      <c r="AJ342" s="340">
        <f t="shared" si="147"/>
        <v>0</v>
      </c>
      <c r="AK342" s="340">
        <f t="shared" si="147"/>
        <v>3139665.8000000003</v>
      </c>
    </row>
    <row r="344" spans="1:37" ht="16.5">
      <c r="B344" s="591" t="s">
        <v>230</v>
      </c>
      <c r="I344" s="338"/>
      <c r="K344" s="1656"/>
      <c r="L344" s="338"/>
      <c r="Q344" s="338"/>
      <c r="R344" s="338"/>
      <c r="S344" s="338"/>
      <c r="U344" s="1656"/>
      <c r="V344" s="338"/>
      <c r="X344" s="37"/>
    </row>
    <row r="345" spans="1:37" ht="24" customHeight="1" thickBot="1">
      <c r="B345" s="592"/>
      <c r="C345" s="421"/>
      <c r="D345" s="421"/>
      <c r="E345" s="592"/>
      <c r="F345" s="421"/>
      <c r="G345" s="421"/>
      <c r="H345" s="421"/>
      <c r="J345" s="240"/>
      <c r="K345" s="1199"/>
      <c r="L345" s="240"/>
      <c r="M345" s="1429"/>
      <c r="N345" s="1429"/>
      <c r="O345" s="240"/>
      <c r="P345" s="240"/>
      <c r="Q345" s="1429"/>
      <c r="R345" s="1428"/>
      <c r="S345" s="1936"/>
      <c r="T345" s="1936"/>
      <c r="U345" s="1936"/>
      <c r="V345" s="1936"/>
      <c r="W345" s="1936"/>
      <c r="X345" s="240"/>
    </row>
    <row r="346" spans="1:37" s="292" customFormat="1" ht="25.5" customHeight="1">
      <c r="A346" s="19"/>
      <c r="B346" s="593" t="s">
        <v>29</v>
      </c>
      <c r="C346" s="1562" t="s">
        <v>1620</v>
      </c>
      <c r="D346" s="1562"/>
      <c r="E346" s="1562"/>
      <c r="F346" s="1562"/>
      <c r="G346" s="1562"/>
      <c r="H346" s="1562"/>
      <c r="I346" s="20"/>
      <c r="J346" s="20"/>
      <c r="K346" s="269" t="s">
        <v>228</v>
      </c>
      <c r="L346" s="1430"/>
      <c r="M346" s="338"/>
      <c r="N346" s="20"/>
      <c r="O346" s="20"/>
      <c r="P346" s="20"/>
      <c r="Q346" s="20"/>
      <c r="S346" s="20"/>
      <c r="T346" s="20"/>
      <c r="U346" s="20"/>
      <c r="V346" s="20"/>
      <c r="W346" s="269" t="s">
        <v>228</v>
      </c>
    </row>
    <row r="347" spans="1:37" s="1432" customFormat="1" ht="14.25">
      <c r="A347" s="1431"/>
      <c r="B347" s="594"/>
      <c r="C347" s="1937" t="s">
        <v>473</v>
      </c>
      <c r="D347" s="1938"/>
      <c r="E347" s="1938"/>
      <c r="F347" s="1938"/>
      <c r="G347" s="1938"/>
      <c r="H347" s="1938"/>
      <c r="I347" s="1938"/>
      <c r="J347" s="1938"/>
      <c r="K347" s="1939"/>
      <c r="L347" s="1940" t="s">
        <v>437</v>
      </c>
      <c r="M347" s="1934"/>
      <c r="N347" s="1934"/>
      <c r="O347" s="1934"/>
      <c r="P347" s="1934"/>
      <c r="Q347" s="1934"/>
      <c r="R347" s="1935"/>
      <c r="S347" s="1934" t="s">
        <v>229</v>
      </c>
      <c r="T347" s="1934"/>
      <c r="U347" s="1934"/>
      <c r="V347" s="1934"/>
      <c r="W347" s="1934"/>
      <c r="X347" s="1940" t="s">
        <v>1662</v>
      </c>
      <c r="Y347" s="1934"/>
      <c r="Z347" s="1934"/>
      <c r="AA347" s="1934"/>
      <c r="AB347" s="1934"/>
      <c r="AC347" s="1934"/>
      <c r="AD347" s="1934"/>
      <c r="AE347" s="1934" t="s">
        <v>6665</v>
      </c>
      <c r="AF347" s="1934"/>
      <c r="AG347" s="1934"/>
      <c r="AH347" s="1934"/>
      <c r="AI347" s="1934"/>
      <c r="AJ347" s="1934"/>
      <c r="AK347" s="1935"/>
    </row>
    <row r="348" spans="1:37" s="292" customFormat="1" ht="140.25">
      <c r="A348" s="314" t="s">
        <v>114</v>
      </c>
      <c r="B348" s="337" t="s">
        <v>231</v>
      </c>
      <c r="C348" s="1436" t="s">
        <v>232</v>
      </c>
      <c r="D348" s="1436" t="s">
        <v>233</v>
      </c>
      <c r="E348" s="1436" t="s">
        <v>223</v>
      </c>
      <c r="F348" s="1436" t="s">
        <v>7023</v>
      </c>
      <c r="G348" s="1436" t="s">
        <v>482</v>
      </c>
      <c r="H348" s="1433" t="s">
        <v>1599</v>
      </c>
      <c r="I348" s="337" t="s">
        <v>235</v>
      </c>
      <c r="J348" s="337" t="s">
        <v>236</v>
      </c>
      <c r="K348" s="337" t="s">
        <v>388</v>
      </c>
      <c r="L348" s="337" t="s">
        <v>223</v>
      </c>
      <c r="M348" s="337" t="s">
        <v>1600</v>
      </c>
      <c r="N348" s="337" t="s">
        <v>435</v>
      </c>
      <c r="O348" s="337" t="s">
        <v>303</v>
      </c>
      <c r="P348" s="337" t="s">
        <v>235</v>
      </c>
      <c r="Q348" s="337" t="s">
        <v>236</v>
      </c>
      <c r="R348" s="337" t="s">
        <v>387</v>
      </c>
      <c r="S348" s="337" t="s">
        <v>223</v>
      </c>
      <c r="T348" s="337" t="s">
        <v>303</v>
      </c>
      <c r="U348" s="337" t="s">
        <v>235</v>
      </c>
      <c r="V348" s="337" t="s">
        <v>236</v>
      </c>
      <c r="W348" s="337" t="s">
        <v>386</v>
      </c>
      <c r="X348" s="337" t="s">
        <v>223</v>
      </c>
      <c r="Y348" s="337" t="s">
        <v>7024</v>
      </c>
      <c r="Z348" s="1437" t="s">
        <v>4595</v>
      </c>
      <c r="AA348" s="337" t="s">
        <v>303</v>
      </c>
      <c r="AB348" s="337" t="s">
        <v>235</v>
      </c>
      <c r="AC348" s="337" t="s">
        <v>236</v>
      </c>
      <c r="AD348" s="337" t="s">
        <v>387</v>
      </c>
      <c r="AE348" s="337" t="s">
        <v>223</v>
      </c>
      <c r="AF348" s="337" t="s">
        <v>7025</v>
      </c>
      <c r="AG348" s="1437" t="s">
        <v>6760</v>
      </c>
      <c r="AH348" s="337" t="s">
        <v>303</v>
      </c>
      <c r="AI348" s="337" t="s">
        <v>235</v>
      </c>
      <c r="AJ348" s="337" t="s">
        <v>236</v>
      </c>
      <c r="AK348" s="337" t="s">
        <v>387</v>
      </c>
    </row>
    <row r="349" spans="1:37" s="1434" customFormat="1" ht="12.75">
      <c r="A349" s="339">
        <v>1</v>
      </c>
      <c r="B349" s="339">
        <v>2</v>
      </c>
      <c r="C349" s="339">
        <v>3</v>
      </c>
      <c r="D349" s="339">
        <v>4</v>
      </c>
      <c r="E349" s="339">
        <v>5</v>
      </c>
      <c r="F349" s="339">
        <v>6</v>
      </c>
      <c r="G349" s="339">
        <v>7</v>
      </c>
      <c r="H349" s="339">
        <v>8</v>
      </c>
      <c r="I349" s="339">
        <v>9</v>
      </c>
      <c r="J349" s="339">
        <v>10</v>
      </c>
      <c r="K349" s="339">
        <v>11</v>
      </c>
      <c r="L349" s="339">
        <v>12</v>
      </c>
      <c r="M349" s="339">
        <v>13</v>
      </c>
      <c r="N349" s="339">
        <v>14</v>
      </c>
      <c r="O349" s="339">
        <v>15</v>
      </c>
      <c r="P349" s="339">
        <v>16</v>
      </c>
      <c r="Q349" s="339">
        <v>17</v>
      </c>
      <c r="R349" s="339">
        <v>18</v>
      </c>
      <c r="S349" s="339">
        <v>19</v>
      </c>
      <c r="T349" s="339">
        <v>20</v>
      </c>
      <c r="U349" s="339">
        <v>21</v>
      </c>
      <c r="V349" s="339">
        <v>22</v>
      </c>
      <c r="W349" s="339">
        <v>23</v>
      </c>
      <c r="X349" s="339">
        <v>12</v>
      </c>
      <c r="Y349" s="339">
        <v>13</v>
      </c>
      <c r="Z349" s="339">
        <v>14</v>
      </c>
      <c r="AA349" s="339">
        <v>15</v>
      </c>
      <c r="AB349" s="339">
        <v>16</v>
      </c>
      <c r="AC349" s="339">
        <v>17</v>
      </c>
      <c r="AD349" s="339">
        <v>18</v>
      </c>
      <c r="AE349" s="339">
        <v>12</v>
      </c>
      <c r="AF349" s="339">
        <v>13</v>
      </c>
      <c r="AG349" s="339">
        <v>14</v>
      </c>
      <c r="AH349" s="339">
        <v>15</v>
      </c>
      <c r="AI349" s="339">
        <v>16</v>
      </c>
      <c r="AJ349" s="339">
        <v>17</v>
      </c>
      <c r="AK349" s="339">
        <v>18</v>
      </c>
    </row>
    <row r="350" spans="1:37" ht="57.75">
      <c r="A350" s="588" t="s">
        <v>2</v>
      </c>
      <c r="B350" s="595" t="s">
        <v>1601</v>
      </c>
      <c r="C350" s="295"/>
      <c r="D350" s="295"/>
      <c r="E350" s="595"/>
      <c r="F350" s="295"/>
      <c r="G350" s="295"/>
      <c r="H350" s="295"/>
      <c r="I350" s="295"/>
      <c r="J350" s="295"/>
      <c r="K350" s="295"/>
      <c r="L350" s="595"/>
      <c r="M350" s="295"/>
      <c r="N350" s="295"/>
      <c r="O350" s="295"/>
      <c r="P350" s="295"/>
      <c r="Q350" s="295"/>
      <c r="R350" s="295"/>
      <c r="S350" s="295"/>
      <c r="T350" s="295"/>
      <c r="U350" s="295"/>
      <c r="V350" s="295"/>
      <c r="W350" s="295"/>
      <c r="X350" s="595"/>
      <c r="Y350" s="295"/>
      <c r="Z350" s="295"/>
      <c r="AA350" s="295"/>
      <c r="AB350" s="295"/>
      <c r="AC350" s="295"/>
      <c r="AD350" s="295"/>
      <c r="AE350" s="595"/>
      <c r="AF350" s="295"/>
      <c r="AG350" s="295"/>
      <c r="AH350" s="295"/>
      <c r="AI350" s="295"/>
      <c r="AJ350" s="295"/>
      <c r="AK350" s="295"/>
    </row>
    <row r="351" spans="1:37">
      <c r="A351" s="1072"/>
      <c r="B351" s="312" t="s">
        <v>200</v>
      </c>
      <c r="C351" s="295"/>
      <c r="D351" s="295"/>
      <c r="E351" s="312"/>
      <c r="F351" s="295"/>
      <c r="G351" s="295"/>
      <c r="H351" s="295"/>
      <c r="I351" s="295"/>
      <c r="J351" s="295"/>
      <c r="K351" s="295"/>
      <c r="L351" s="312"/>
      <c r="M351" s="295"/>
      <c r="N351" s="295"/>
      <c r="O351" s="295"/>
      <c r="P351" s="295"/>
      <c r="Q351" s="295"/>
      <c r="R351" s="295"/>
      <c r="S351" s="295"/>
      <c r="T351" s="295"/>
      <c r="U351" s="295"/>
      <c r="V351" s="295"/>
      <c r="W351" s="295"/>
      <c r="X351" s="312"/>
      <c r="Y351" s="295"/>
      <c r="Z351" s="295"/>
      <c r="AA351" s="295"/>
      <c r="AB351" s="295"/>
      <c r="AC351" s="295"/>
      <c r="AD351" s="295"/>
      <c r="AE351" s="312"/>
      <c r="AF351" s="295"/>
      <c r="AG351" s="295"/>
      <c r="AH351" s="295"/>
      <c r="AI351" s="295"/>
      <c r="AJ351" s="295"/>
      <c r="AK351" s="295"/>
    </row>
    <row r="352" spans="1:37">
      <c r="A352" s="1072"/>
      <c r="B352" s="312"/>
      <c r="C352" s="295"/>
      <c r="D352" s="295"/>
      <c r="E352" s="312"/>
      <c r="F352" s="295"/>
      <c r="G352" s="295"/>
      <c r="H352" s="312"/>
      <c r="I352" s="312"/>
      <c r="J352" s="312"/>
      <c r="K352" s="312"/>
      <c r="L352" s="312"/>
      <c r="M352" s="295"/>
      <c r="N352" s="295"/>
      <c r="O352" s="312"/>
      <c r="P352" s="312"/>
      <c r="Q352" s="312"/>
      <c r="R352" s="312"/>
      <c r="S352" s="312"/>
      <c r="T352" s="312"/>
      <c r="U352" s="312"/>
      <c r="V352" s="312"/>
      <c r="W352" s="312"/>
      <c r="X352" s="312"/>
      <c r="Y352" s="295"/>
      <c r="Z352" s="295"/>
      <c r="AA352" s="312"/>
      <c r="AB352" s="312"/>
      <c r="AC352" s="312"/>
      <c r="AD352" s="312"/>
      <c r="AE352" s="312"/>
      <c r="AF352" s="295"/>
      <c r="AG352" s="295"/>
      <c r="AH352" s="312"/>
      <c r="AI352" s="312"/>
      <c r="AJ352" s="312"/>
      <c r="AK352" s="312"/>
    </row>
    <row r="353" spans="1:37" ht="27">
      <c r="A353" s="1072">
        <v>1</v>
      </c>
      <c r="B353" s="272" t="s">
        <v>6587</v>
      </c>
      <c r="C353" s="26" t="s">
        <v>6442</v>
      </c>
      <c r="D353" s="340" t="s">
        <v>1</v>
      </c>
      <c r="E353" s="272">
        <v>1</v>
      </c>
      <c r="F353" s="1435">
        <v>4</v>
      </c>
      <c r="G353" s="1665">
        <v>4.01</v>
      </c>
      <c r="H353" s="1072">
        <v>265221.39999999997</v>
      </c>
      <c r="I353" s="1072"/>
      <c r="J353" s="1072"/>
      <c r="K353" s="295">
        <f>H353+I353+J353</f>
        <v>265221.39999999997</v>
      </c>
      <c r="L353" s="272">
        <v>1</v>
      </c>
      <c r="M353" s="1435">
        <v>3</v>
      </c>
      <c r="N353" s="1665">
        <v>4.01</v>
      </c>
      <c r="O353" s="1072">
        <v>265221.39999999997</v>
      </c>
      <c r="P353" s="1072"/>
      <c r="Q353" s="1072"/>
      <c r="R353" s="295">
        <f>O353+P353+Q353</f>
        <v>265221.39999999997</v>
      </c>
      <c r="S353" s="295">
        <f>+E353-L353</f>
        <v>0</v>
      </c>
      <c r="T353" s="295">
        <f t="shared" ref="T353:V362" si="148">H353-O353</f>
        <v>0</v>
      </c>
      <c r="U353" s="295">
        <f t="shared" si="148"/>
        <v>0</v>
      </c>
      <c r="V353" s="295">
        <f t="shared" si="148"/>
        <v>0</v>
      </c>
      <c r="W353" s="295">
        <f>T353+U353+V353</f>
        <v>0</v>
      </c>
      <c r="X353" s="272">
        <v>1</v>
      </c>
      <c r="Y353" s="1435">
        <v>5</v>
      </c>
      <c r="Z353" s="1665">
        <v>4.01</v>
      </c>
      <c r="AA353" s="1072">
        <v>265221.39999999997</v>
      </c>
      <c r="AB353" s="1072"/>
      <c r="AC353" s="1072"/>
      <c r="AD353" s="295">
        <f t="shared" ref="AD353:AD362" si="149">AA353+AB353+AC353</f>
        <v>265221.39999999997</v>
      </c>
      <c r="AE353" s="272">
        <v>1</v>
      </c>
      <c r="AF353" s="1435">
        <v>6</v>
      </c>
      <c r="AG353" s="1665">
        <v>4.01</v>
      </c>
      <c r="AH353" s="1072">
        <v>265221.39999999997</v>
      </c>
      <c r="AI353" s="1072"/>
      <c r="AJ353" s="1072"/>
      <c r="AK353" s="295">
        <f>AH353+AI353+AJ353</f>
        <v>265221.39999999997</v>
      </c>
    </row>
    <row r="354" spans="1:37" ht="27">
      <c r="A354" s="1072">
        <v>2</v>
      </c>
      <c r="B354" s="272" t="s">
        <v>6585</v>
      </c>
      <c r="C354" s="26" t="s">
        <v>6442</v>
      </c>
      <c r="D354" s="340" t="s">
        <v>1</v>
      </c>
      <c r="E354" s="272">
        <v>1</v>
      </c>
      <c r="F354" s="1435">
        <v>4</v>
      </c>
      <c r="G354" s="1665">
        <v>4.01</v>
      </c>
      <c r="H354" s="1072">
        <v>265221.39999999997</v>
      </c>
      <c r="I354" s="1072"/>
      <c r="J354" s="1072"/>
      <c r="K354" s="295">
        <f t="shared" ref="K354:K358" si="150">H354+I354+J354</f>
        <v>265221.39999999997</v>
      </c>
      <c r="L354" s="272">
        <v>1</v>
      </c>
      <c r="M354" s="1435">
        <v>3</v>
      </c>
      <c r="N354" s="1665">
        <v>4.01</v>
      </c>
      <c r="O354" s="1072">
        <v>265221.39999999997</v>
      </c>
      <c r="P354" s="1072"/>
      <c r="Q354" s="1072"/>
      <c r="R354" s="295">
        <f t="shared" ref="R354:R358" si="151">O354+P354+Q354</f>
        <v>265221.39999999997</v>
      </c>
      <c r="S354" s="295">
        <f t="shared" ref="S354:S358" si="152">+E354-L354</f>
        <v>0</v>
      </c>
      <c r="T354" s="295">
        <f t="shared" si="148"/>
        <v>0</v>
      </c>
      <c r="U354" s="295">
        <f t="shared" si="148"/>
        <v>0</v>
      </c>
      <c r="V354" s="295">
        <f t="shared" si="148"/>
        <v>0</v>
      </c>
      <c r="W354" s="295">
        <f t="shared" ref="W354:W358" si="153">T354+U354+V354</f>
        <v>0</v>
      </c>
      <c r="X354" s="272">
        <v>1</v>
      </c>
      <c r="Y354" s="1435">
        <v>5</v>
      </c>
      <c r="Z354" s="1665">
        <v>4.01</v>
      </c>
      <c r="AA354" s="1072">
        <v>265221.39999999997</v>
      </c>
      <c r="AB354" s="1072"/>
      <c r="AC354" s="1072"/>
      <c r="AD354" s="295">
        <f t="shared" si="149"/>
        <v>265221.39999999997</v>
      </c>
      <c r="AE354" s="272">
        <v>1</v>
      </c>
      <c r="AF354" s="1435">
        <v>6</v>
      </c>
      <c r="AG354" s="1665">
        <v>4.01</v>
      </c>
      <c r="AH354" s="1072">
        <v>265221.39999999997</v>
      </c>
      <c r="AI354" s="1072"/>
      <c r="AJ354" s="1072"/>
      <c r="AK354" s="295">
        <f t="shared" ref="AK354:AK358" si="154">AH354+AI354+AJ354</f>
        <v>265221.39999999997</v>
      </c>
    </row>
    <row r="355" spans="1:37" ht="27">
      <c r="A355" s="1072">
        <v>3</v>
      </c>
      <c r="B355" s="272" t="s">
        <v>6586</v>
      </c>
      <c r="C355" s="26" t="s">
        <v>6442</v>
      </c>
      <c r="D355" s="340" t="s">
        <v>1</v>
      </c>
      <c r="E355" s="272">
        <v>1</v>
      </c>
      <c r="F355" s="1435">
        <v>4</v>
      </c>
      <c r="G355" s="1665">
        <v>4.01</v>
      </c>
      <c r="H355" s="1072">
        <v>265221.39999999997</v>
      </c>
      <c r="I355" s="1072"/>
      <c r="J355" s="1072"/>
      <c r="K355" s="295">
        <f t="shared" si="150"/>
        <v>265221.39999999997</v>
      </c>
      <c r="L355" s="272">
        <v>1</v>
      </c>
      <c r="M355" s="1435">
        <v>3</v>
      </c>
      <c r="N355" s="1665">
        <v>4.01</v>
      </c>
      <c r="O355" s="1072">
        <v>265221.39999999997</v>
      </c>
      <c r="P355" s="1072"/>
      <c r="Q355" s="1072"/>
      <c r="R355" s="295">
        <f t="shared" si="151"/>
        <v>265221.39999999997</v>
      </c>
      <c r="S355" s="295">
        <f t="shared" si="152"/>
        <v>0</v>
      </c>
      <c r="T355" s="295">
        <f t="shared" si="148"/>
        <v>0</v>
      </c>
      <c r="U355" s="295">
        <f t="shared" si="148"/>
        <v>0</v>
      </c>
      <c r="V355" s="295">
        <f t="shared" si="148"/>
        <v>0</v>
      </c>
      <c r="W355" s="295">
        <f t="shared" si="153"/>
        <v>0</v>
      </c>
      <c r="X355" s="272">
        <v>1</v>
      </c>
      <c r="Y355" s="1435">
        <v>5</v>
      </c>
      <c r="Z355" s="1665">
        <v>4.01</v>
      </c>
      <c r="AA355" s="1072">
        <v>265221.39999999997</v>
      </c>
      <c r="AB355" s="1072"/>
      <c r="AC355" s="1072"/>
      <c r="AD355" s="295">
        <f t="shared" si="149"/>
        <v>265221.39999999997</v>
      </c>
      <c r="AE355" s="272">
        <v>1</v>
      </c>
      <c r="AF355" s="1435">
        <v>6</v>
      </c>
      <c r="AG355" s="1665">
        <v>4.01</v>
      </c>
      <c r="AH355" s="1072">
        <v>265221.39999999997</v>
      </c>
      <c r="AI355" s="1072"/>
      <c r="AJ355" s="1072"/>
      <c r="AK355" s="295">
        <f t="shared" si="154"/>
        <v>265221.39999999997</v>
      </c>
    </row>
    <row r="356" spans="1:37" ht="27">
      <c r="A356" s="1072">
        <v>4</v>
      </c>
      <c r="B356" s="272" t="s">
        <v>6584</v>
      </c>
      <c r="C356" s="26" t="s">
        <v>6442</v>
      </c>
      <c r="D356" s="340" t="s">
        <v>1</v>
      </c>
      <c r="E356" s="272">
        <v>1</v>
      </c>
      <c r="F356" s="1435">
        <v>4</v>
      </c>
      <c r="G356" s="1665">
        <v>4.01</v>
      </c>
      <c r="H356" s="1072">
        <v>265221.39999999997</v>
      </c>
      <c r="I356" s="1072"/>
      <c r="J356" s="1072"/>
      <c r="K356" s="295">
        <f t="shared" si="150"/>
        <v>265221.39999999997</v>
      </c>
      <c r="L356" s="272">
        <v>1</v>
      </c>
      <c r="M356" s="1435">
        <v>3</v>
      </c>
      <c r="N356" s="1665">
        <v>4.01</v>
      </c>
      <c r="O356" s="1072">
        <v>265221.39999999997</v>
      </c>
      <c r="P356" s="1072"/>
      <c r="Q356" s="1072"/>
      <c r="R356" s="295">
        <f t="shared" si="151"/>
        <v>265221.39999999997</v>
      </c>
      <c r="S356" s="295">
        <f t="shared" si="152"/>
        <v>0</v>
      </c>
      <c r="T356" s="295">
        <f t="shared" si="148"/>
        <v>0</v>
      </c>
      <c r="U356" s="295">
        <f t="shared" si="148"/>
        <v>0</v>
      </c>
      <c r="V356" s="295">
        <f t="shared" si="148"/>
        <v>0</v>
      </c>
      <c r="W356" s="295">
        <f t="shared" si="153"/>
        <v>0</v>
      </c>
      <c r="X356" s="272">
        <v>1</v>
      </c>
      <c r="Y356" s="1435">
        <v>5</v>
      </c>
      <c r="Z356" s="1665">
        <v>4.01</v>
      </c>
      <c r="AA356" s="1072">
        <v>265221.39999999997</v>
      </c>
      <c r="AB356" s="1072"/>
      <c r="AC356" s="1072"/>
      <c r="AD356" s="295">
        <f t="shared" si="149"/>
        <v>265221.39999999997</v>
      </c>
      <c r="AE356" s="272">
        <v>1</v>
      </c>
      <c r="AF356" s="1435">
        <v>6</v>
      </c>
      <c r="AG356" s="1665">
        <v>4.01</v>
      </c>
      <c r="AH356" s="1072">
        <v>265221.39999999997</v>
      </c>
      <c r="AI356" s="1072"/>
      <c r="AJ356" s="1072"/>
      <c r="AK356" s="295">
        <f t="shared" si="154"/>
        <v>265221.39999999997</v>
      </c>
    </row>
    <row r="357" spans="1:37" ht="27">
      <c r="A357" s="1072">
        <v>5</v>
      </c>
      <c r="B357" s="272" t="s">
        <v>6588</v>
      </c>
      <c r="C357" s="26" t="s">
        <v>6442</v>
      </c>
      <c r="D357" s="340" t="s">
        <v>1</v>
      </c>
      <c r="E357" s="272">
        <v>1</v>
      </c>
      <c r="F357" s="1435">
        <v>4</v>
      </c>
      <c r="G357" s="1665">
        <v>4.01</v>
      </c>
      <c r="H357" s="1072">
        <v>265221.39999999997</v>
      </c>
      <c r="I357" s="1072"/>
      <c r="J357" s="1072"/>
      <c r="K357" s="295">
        <f t="shared" si="150"/>
        <v>265221.39999999997</v>
      </c>
      <c r="L357" s="272">
        <v>1</v>
      </c>
      <c r="M357" s="1435">
        <v>3</v>
      </c>
      <c r="N357" s="1665">
        <v>4.01</v>
      </c>
      <c r="O357" s="1072">
        <v>265221.39999999997</v>
      </c>
      <c r="P357" s="1072"/>
      <c r="Q357" s="1072"/>
      <c r="R357" s="295">
        <f t="shared" si="151"/>
        <v>265221.39999999997</v>
      </c>
      <c r="S357" s="295">
        <f t="shared" si="152"/>
        <v>0</v>
      </c>
      <c r="T357" s="295">
        <f t="shared" si="148"/>
        <v>0</v>
      </c>
      <c r="U357" s="295">
        <f t="shared" si="148"/>
        <v>0</v>
      </c>
      <c r="V357" s="295">
        <f t="shared" si="148"/>
        <v>0</v>
      </c>
      <c r="W357" s="295">
        <f t="shared" si="153"/>
        <v>0</v>
      </c>
      <c r="X357" s="272">
        <v>1</v>
      </c>
      <c r="Y357" s="1435">
        <v>5</v>
      </c>
      <c r="Z357" s="1665">
        <v>4.01</v>
      </c>
      <c r="AA357" s="1072">
        <v>265221.39999999997</v>
      </c>
      <c r="AB357" s="1072"/>
      <c r="AC357" s="1072"/>
      <c r="AD357" s="295">
        <f t="shared" si="149"/>
        <v>265221.39999999997</v>
      </c>
      <c r="AE357" s="272">
        <v>1</v>
      </c>
      <c r="AF357" s="1435">
        <v>6</v>
      </c>
      <c r="AG357" s="1665">
        <v>4.01</v>
      </c>
      <c r="AH357" s="1072">
        <v>265221.39999999997</v>
      </c>
      <c r="AI357" s="1072"/>
      <c r="AJ357" s="1072"/>
      <c r="AK357" s="295">
        <f t="shared" si="154"/>
        <v>265221.39999999997</v>
      </c>
    </row>
    <row r="358" spans="1:37" ht="27">
      <c r="A358" s="1072">
        <v>6</v>
      </c>
      <c r="B358" s="272" t="s">
        <v>6592</v>
      </c>
      <c r="C358" s="26" t="s">
        <v>6442</v>
      </c>
      <c r="D358" s="340" t="s">
        <v>1</v>
      </c>
      <c r="E358" s="272">
        <v>1</v>
      </c>
      <c r="F358" s="1435">
        <v>4</v>
      </c>
      <c r="G358" s="1665">
        <v>4.01</v>
      </c>
      <c r="H358" s="1072">
        <v>265221.39999999997</v>
      </c>
      <c r="I358" s="1072"/>
      <c r="J358" s="1072"/>
      <c r="K358" s="295">
        <f t="shared" si="150"/>
        <v>265221.39999999997</v>
      </c>
      <c r="L358" s="272">
        <v>1</v>
      </c>
      <c r="M358" s="1435">
        <v>3</v>
      </c>
      <c r="N358" s="1665">
        <v>4.01</v>
      </c>
      <c r="O358" s="1072">
        <v>265221.39999999997</v>
      </c>
      <c r="P358" s="1072"/>
      <c r="Q358" s="1072"/>
      <c r="R358" s="295">
        <f t="shared" si="151"/>
        <v>265221.39999999997</v>
      </c>
      <c r="S358" s="295">
        <f t="shared" si="152"/>
        <v>0</v>
      </c>
      <c r="T358" s="295">
        <f t="shared" si="148"/>
        <v>0</v>
      </c>
      <c r="U358" s="295">
        <f t="shared" si="148"/>
        <v>0</v>
      </c>
      <c r="V358" s="295">
        <f t="shared" si="148"/>
        <v>0</v>
      </c>
      <c r="W358" s="295">
        <f t="shared" si="153"/>
        <v>0</v>
      </c>
      <c r="X358" s="272">
        <v>1</v>
      </c>
      <c r="Y358" s="1435">
        <v>5</v>
      </c>
      <c r="Z358" s="1665">
        <v>4.01</v>
      </c>
      <c r="AA358" s="1072">
        <v>265221.39999999997</v>
      </c>
      <c r="AB358" s="1072"/>
      <c r="AC358" s="1072"/>
      <c r="AD358" s="295">
        <f t="shared" si="149"/>
        <v>265221.39999999997</v>
      </c>
      <c r="AE358" s="272">
        <v>1</v>
      </c>
      <c r="AF358" s="1435">
        <v>6</v>
      </c>
      <c r="AG358" s="1665">
        <v>4.01</v>
      </c>
      <c r="AH358" s="1072">
        <v>265221.39999999997</v>
      </c>
      <c r="AI358" s="1072"/>
      <c r="AJ358" s="1072"/>
      <c r="AK358" s="295">
        <f t="shared" si="154"/>
        <v>265221.39999999997</v>
      </c>
    </row>
    <row r="359" spans="1:37" ht="27">
      <c r="A359" s="1072">
        <v>7</v>
      </c>
      <c r="B359" s="272" t="s">
        <v>7053</v>
      </c>
      <c r="C359" s="26" t="s">
        <v>6442</v>
      </c>
      <c r="D359" s="340" t="s">
        <v>1</v>
      </c>
      <c r="E359" s="272">
        <v>1</v>
      </c>
      <c r="F359" s="1435">
        <v>1</v>
      </c>
      <c r="G359" s="1665">
        <v>3.88</v>
      </c>
      <c r="H359" s="1072">
        <v>256623.19999999998</v>
      </c>
      <c r="I359" s="1072"/>
      <c r="J359" s="1072"/>
      <c r="K359" s="295">
        <f>H359+I359+J359</f>
        <v>256623.19999999998</v>
      </c>
      <c r="L359" s="272">
        <v>1</v>
      </c>
      <c r="M359" s="1435">
        <v>0</v>
      </c>
      <c r="N359" s="1665">
        <v>3.88</v>
      </c>
      <c r="O359" s="1072">
        <v>256623.19999999998</v>
      </c>
      <c r="P359" s="1072"/>
      <c r="Q359" s="1072"/>
      <c r="R359" s="295">
        <f>O359+P359+Q359</f>
        <v>256623.19999999998</v>
      </c>
      <c r="S359" s="295">
        <f>+E359-L359</f>
        <v>0</v>
      </c>
      <c r="T359" s="295">
        <f t="shared" si="148"/>
        <v>0</v>
      </c>
      <c r="U359" s="295">
        <f t="shared" si="148"/>
        <v>0</v>
      </c>
      <c r="V359" s="295">
        <f t="shared" si="148"/>
        <v>0</v>
      </c>
      <c r="W359" s="295">
        <f>T359+U359+V359</f>
        <v>0</v>
      </c>
      <c r="X359" s="272">
        <v>1</v>
      </c>
      <c r="Y359" s="1435">
        <v>2</v>
      </c>
      <c r="Z359" s="1665">
        <v>3.88</v>
      </c>
      <c r="AA359" s="1072">
        <v>256623.19999999998</v>
      </c>
      <c r="AB359" s="1072"/>
      <c r="AC359" s="1072"/>
      <c r="AD359" s="295">
        <f t="shared" si="149"/>
        <v>256623.19999999998</v>
      </c>
      <c r="AE359" s="272">
        <v>1</v>
      </c>
      <c r="AF359" s="1435">
        <v>3</v>
      </c>
      <c r="AG359" s="1665">
        <v>3.88</v>
      </c>
      <c r="AH359" s="1072">
        <v>256623.19999999998</v>
      </c>
      <c r="AI359" s="1072"/>
      <c r="AJ359" s="1072"/>
      <c r="AK359" s="295">
        <f>AH359+AI359+AJ359</f>
        <v>256623.19999999998</v>
      </c>
    </row>
    <row r="360" spans="1:37" ht="27">
      <c r="A360" s="1072">
        <v>8</v>
      </c>
      <c r="B360" s="272" t="s">
        <v>6590</v>
      </c>
      <c r="C360" s="26" t="s">
        <v>6442</v>
      </c>
      <c r="D360" s="340" t="s">
        <v>1</v>
      </c>
      <c r="E360" s="272">
        <v>1</v>
      </c>
      <c r="F360" s="1435">
        <v>1</v>
      </c>
      <c r="G360" s="1665">
        <v>3.88</v>
      </c>
      <c r="H360" s="1072">
        <v>256623.19999999998</v>
      </c>
      <c r="I360" s="1072"/>
      <c r="J360" s="1072"/>
      <c r="K360" s="295">
        <f t="shared" ref="K360:K361" si="155">H360+I360+J360</f>
        <v>256623.19999999998</v>
      </c>
      <c r="L360" s="272">
        <v>1</v>
      </c>
      <c r="M360" s="1435">
        <v>0</v>
      </c>
      <c r="N360" s="1665">
        <v>3.88</v>
      </c>
      <c r="O360" s="1072">
        <v>256623.19999999998</v>
      </c>
      <c r="P360" s="1072"/>
      <c r="Q360" s="1072"/>
      <c r="R360" s="295">
        <f t="shared" ref="R360:R361" si="156">O360+P360+Q360</f>
        <v>256623.19999999998</v>
      </c>
      <c r="S360" s="295">
        <f t="shared" ref="S360:S361" si="157">+E360-L360</f>
        <v>0</v>
      </c>
      <c r="T360" s="295">
        <f t="shared" si="148"/>
        <v>0</v>
      </c>
      <c r="U360" s="295">
        <f t="shared" si="148"/>
        <v>0</v>
      </c>
      <c r="V360" s="295">
        <f t="shared" si="148"/>
        <v>0</v>
      </c>
      <c r="W360" s="295">
        <f t="shared" ref="W360:W361" si="158">T360+U360+V360</f>
        <v>0</v>
      </c>
      <c r="X360" s="272">
        <v>1</v>
      </c>
      <c r="Y360" s="1435">
        <v>2</v>
      </c>
      <c r="Z360" s="1665">
        <v>3.88</v>
      </c>
      <c r="AA360" s="1072">
        <v>256623.19999999998</v>
      </c>
      <c r="AB360" s="1072"/>
      <c r="AC360" s="1072"/>
      <c r="AD360" s="295">
        <f t="shared" si="149"/>
        <v>256623.19999999998</v>
      </c>
      <c r="AE360" s="272">
        <v>1</v>
      </c>
      <c r="AF360" s="1435">
        <v>3</v>
      </c>
      <c r="AG360" s="1665">
        <v>3.88</v>
      </c>
      <c r="AH360" s="1072">
        <v>256623.19999999998</v>
      </c>
      <c r="AI360" s="1072"/>
      <c r="AJ360" s="1072"/>
      <c r="AK360" s="295">
        <f t="shared" ref="AK360:AK361" si="159">AH360+AI360+AJ360</f>
        <v>256623.19999999998</v>
      </c>
    </row>
    <row r="361" spans="1:37" ht="27">
      <c r="A361" s="1072">
        <v>9</v>
      </c>
      <c r="B361" s="272" t="s">
        <v>6589</v>
      </c>
      <c r="C361" s="26" t="s">
        <v>6442</v>
      </c>
      <c r="D361" s="340" t="s">
        <v>1</v>
      </c>
      <c r="E361" s="272">
        <v>1</v>
      </c>
      <c r="F361" s="1435">
        <v>4</v>
      </c>
      <c r="G361" s="1665">
        <v>4.01</v>
      </c>
      <c r="H361" s="1072">
        <v>265221.39999999997</v>
      </c>
      <c r="I361" s="1072"/>
      <c r="J361" s="1072"/>
      <c r="K361" s="295">
        <f t="shared" si="155"/>
        <v>265221.39999999997</v>
      </c>
      <c r="L361" s="272">
        <v>1</v>
      </c>
      <c r="M361" s="1435">
        <v>3</v>
      </c>
      <c r="N361" s="1665">
        <v>4.01</v>
      </c>
      <c r="O361" s="1072">
        <v>265221.39999999997</v>
      </c>
      <c r="P361" s="1072"/>
      <c r="Q361" s="1072"/>
      <c r="R361" s="295">
        <f t="shared" si="156"/>
        <v>265221.39999999997</v>
      </c>
      <c r="S361" s="295">
        <f t="shared" si="157"/>
        <v>0</v>
      </c>
      <c r="T361" s="295">
        <f t="shared" si="148"/>
        <v>0</v>
      </c>
      <c r="U361" s="295">
        <f t="shared" si="148"/>
        <v>0</v>
      </c>
      <c r="V361" s="295">
        <f t="shared" si="148"/>
        <v>0</v>
      </c>
      <c r="W361" s="295">
        <f t="shared" si="158"/>
        <v>0</v>
      </c>
      <c r="X361" s="272">
        <v>1</v>
      </c>
      <c r="Y361" s="1435">
        <v>5</v>
      </c>
      <c r="Z361" s="1665">
        <v>4.01</v>
      </c>
      <c r="AA361" s="1072">
        <v>265221.39999999997</v>
      </c>
      <c r="AB361" s="1072"/>
      <c r="AC361" s="1072"/>
      <c r="AD361" s="295">
        <f t="shared" si="149"/>
        <v>265221.39999999997</v>
      </c>
      <c r="AE361" s="272">
        <v>1</v>
      </c>
      <c r="AF361" s="1435">
        <v>6</v>
      </c>
      <c r="AG361" s="1665">
        <v>4.01</v>
      </c>
      <c r="AH361" s="1072">
        <v>265221.39999999997</v>
      </c>
      <c r="AI361" s="1072"/>
      <c r="AJ361" s="1072"/>
      <c r="AK361" s="295">
        <f t="shared" si="159"/>
        <v>265221.39999999997</v>
      </c>
    </row>
    <row r="362" spans="1:37" ht="27">
      <c r="A362" s="1072">
        <v>10</v>
      </c>
      <c r="B362" s="272" t="s">
        <v>6591</v>
      </c>
      <c r="C362" s="26" t="s">
        <v>6442</v>
      </c>
      <c r="D362" s="340" t="s">
        <v>1</v>
      </c>
      <c r="E362" s="272">
        <v>1</v>
      </c>
      <c r="F362" s="1435">
        <v>4</v>
      </c>
      <c r="G362" s="1665">
        <v>4.01</v>
      </c>
      <c r="H362" s="1072">
        <v>265221.39999999997</v>
      </c>
      <c r="I362" s="1072"/>
      <c r="J362" s="1072"/>
      <c r="K362" s="295">
        <f>H362+I362+J362</f>
        <v>265221.39999999997</v>
      </c>
      <c r="L362" s="272">
        <v>1</v>
      </c>
      <c r="M362" s="1435">
        <v>3</v>
      </c>
      <c r="N362" s="1665">
        <v>4.01</v>
      </c>
      <c r="O362" s="1072">
        <v>265221.39999999997</v>
      </c>
      <c r="P362" s="1072"/>
      <c r="Q362" s="1072"/>
      <c r="R362" s="295">
        <f>O362+P362+Q362</f>
        <v>265221.39999999997</v>
      </c>
      <c r="S362" s="295">
        <f>+E362-L362</f>
        <v>0</v>
      </c>
      <c r="T362" s="295">
        <f t="shared" si="148"/>
        <v>0</v>
      </c>
      <c r="U362" s="295">
        <f t="shared" si="148"/>
        <v>0</v>
      </c>
      <c r="V362" s="295">
        <f t="shared" si="148"/>
        <v>0</v>
      </c>
      <c r="W362" s="295">
        <f>T362+U362+V362</f>
        <v>0</v>
      </c>
      <c r="X362" s="272">
        <v>1</v>
      </c>
      <c r="Y362" s="1435">
        <v>5</v>
      </c>
      <c r="Z362" s="1665">
        <v>4.01</v>
      </c>
      <c r="AA362" s="1072">
        <v>265221.39999999997</v>
      </c>
      <c r="AB362" s="1072"/>
      <c r="AC362" s="1072"/>
      <c r="AD362" s="295">
        <f t="shared" si="149"/>
        <v>265221.39999999997</v>
      </c>
      <c r="AE362" s="272">
        <v>1</v>
      </c>
      <c r="AF362" s="1435">
        <v>6</v>
      </c>
      <c r="AG362" s="1665">
        <v>4.01</v>
      </c>
      <c r="AH362" s="1072">
        <v>265221.39999999997</v>
      </c>
      <c r="AI362" s="1072"/>
      <c r="AJ362" s="1072"/>
      <c r="AK362" s="295">
        <f>AH362+AI362+AJ362</f>
        <v>265221.39999999997</v>
      </c>
    </row>
    <row r="363" spans="1:37" s="590" customFormat="1" ht="14.25">
      <c r="A363" s="588"/>
      <c r="B363" s="596" t="s">
        <v>113</v>
      </c>
      <c r="C363" s="340" t="s">
        <v>1</v>
      </c>
      <c r="D363" s="340" t="s">
        <v>1</v>
      </c>
      <c r="E363" s="340">
        <f>SUM(E353:E362)</f>
        <v>10</v>
      </c>
      <c r="F363" s="340"/>
      <c r="G363" s="340"/>
      <c r="H363" s="340">
        <f>SUM(H353:H362)</f>
        <v>2635017.5999999996</v>
      </c>
      <c r="I363" s="340">
        <f>SUM(I353:I362)</f>
        <v>0</v>
      </c>
      <c r="J363" s="340">
        <f>SUM(J353:J362)</f>
        <v>0</v>
      </c>
      <c r="K363" s="340">
        <f>SUM(K353:K362)</f>
        <v>2635017.5999999996</v>
      </c>
      <c r="L363" s="340">
        <f>SUM(L353:L362)</f>
        <v>10</v>
      </c>
      <c r="M363" s="340"/>
      <c r="N363" s="340"/>
      <c r="O363" s="340">
        <f t="shared" ref="O363:X363" si="160">SUM(O353:O362)</f>
        <v>2635017.5999999996</v>
      </c>
      <c r="P363" s="340">
        <f t="shared" si="160"/>
        <v>0</v>
      </c>
      <c r="Q363" s="340">
        <f t="shared" si="160"/>
        <v>0</v>
      </c>
      <c r="R363" s="340">
        <f t="shared" si="160"/>
        <v>2635017.5999999996</v>
      </c>
      <c r="S363" s="340">
        <f t="shared" si="160"/>
        <v>0</v>
      </c>
      <c r="T363" s="340">
        <f t="shared" si="160"/>
        <v>0</v>
      </c>
      <c r="U363" s="340">
        <f t="shared" si="160"/>
        <v>0</v>
      </c>
      <c r="V363" s="340">
        <f t="shared" si="160"/>
        <v>0</v>
      </c>
      <c r="W363" s="340">
        <f t="shared" si="160"/>
        <v>0</v>
      </c>
      <c r="X363" s="340">
        <f t="shared" si="160"/>
        <v>10</v>
      </c>
      <c r="Y363" s="340"/>
      <c r="Z363" s="340"/>
      <c r="AA363" s="340">
        <f>SUM(AA353:AA362)</f>
        <v>2635017.5999999996</v>
      </c>
      <c r="AB363" s="340">
        <f>SUM(AB353:AB362)</f>
        <v>0</v>
      </c>
      <c r="AC363" s="340">
        <f>SUM(AC353:AC362)</f>
        <v>0</v>
      </c>
      <c r="AD363" s="340">
        <f>SUM(AD353:AD362)</f>
        <v>2635017.5999999996</v>
      </c>
      <c r="AE363" s="340">
        <f>SUM(AE353:AE362)</f>
        <v>10</v>
      </c>
      <c r="AF363" s="340"/>
      <c r="AG363" s="340"/>
      <c r="AH363" s="340">
        <f>SUM(AH353:AH362)</f>
        <v>2635017.5999999996</v>
      </c>
      <c r="AI363" s="340">
        <f>SUM(AI353:AI362)</f>
        <v>0</v>
      </c>
      <c r="AJ363" s="340">
        <f>SUM(AJ353:AJ362)</f>
        <v>0</v>
      </c>
      <c r="AK363" s="340">
        <f>SUM(AK353:AK362)</f>
        <v>2635017.5999999996</v>
      </c>
    </row>
    <row r="366" spans="1:37" ht="16.5">
      <c r="B366" s="591" t="s">
        <v>230</v>
      </c>
      <c r="I366" s="338"/>
      <c r="K366" s="1656"/>
      <c r="L366" s="338"/>
      <c r="Q366" s="338"/>
      <c r="R366" s="338"/>
      <c r="S366" s="338"/>
      <c r="U366" s="1656"/>
      <c r="V366" s="338"/>
      <c r="X366" s="37"/>
    </row>
    <row r="367" spans="1:37" ht="24" customHeight="1" thickBot="1">
      <c r="B367" s="592"/>
      <c r="C367" s="421"/>
      <c r="D367" s="421"/>
      <c r="E367" s="592"/>
      <c r="F367" s="421"/>
      <c r="G367" s="421"/>
      <c r="H367" s="421"/>
      <c r="J367" s="240"/>
      <c r="K367" s="1199"/>
      <c r="L367" s="240"/>
      <c r="M367" s="1429"/>
      <c r="N367" s="1429"/>
      <c r="O367" s="240"/>
      <c r="P367" s="240"/>
      <c r="Q367" s="1429"/>
      <c r="R367" s="1428"/>
      <c r="S367" s="1936"/>
      <c r="T367" s="1936"/>
      <c r="U367" s="1936"/>
      <c r="V367" s="1936"/>
      <c r="W367" s="1936"/>
      <c r="X367" s="240"/>
    </row>
    <row r="368" spans="1:37" s="292" customFormat="1" ht="25.5" customHeight="1">
      <c r="A368" s="19"/>
      <c r="B368" s="593" t="s">
        <v>29</v>
      </c>
      <c r="C368" s="1562" t="s">
        <v>1625</v>
      </c>
      <c r="D368" s="1562"/>
      <c r="E368" s="1562"/>
      <c r="F368" s="1562"/>
      <c r="G368" s="1562"/>
      <c r="H368" s="1562"/>
      <c r="I368" s="20"/>
      <c r="J368" s="20"/>
      <c r="K368" s="269" t="s">
        <v>228</v>
      </c>
      <c r="L368" s="1430"/>
      <c r="M368" s="338"/>
      <c r="N368" s="20"/>
      <c r="O368" s="20"/>
      <c r="P368" s="20"/>
      <c r="Q368" s="20"/>
      <c r="S368" s="20"/>
      <c r="T368" s="20"/>
      <c r="U368" s="20"/>
      <c r="V368" s="20"/>
      <c r="W368" s="269" t="s">
        <v>228</v>
      </c>
    </row>
    <row r="369" spans="1:37" s="1432" customFormat="1" ht="14.25">
      <c r="A369" s="1431"/>
      <c r="B369" s="594"/>
      <c r="C369" s="1937" t="s">
        <v>473</v>
      </c>
      <c r="D369" s="1938"/>
      <c r="E369" s="1938"/>
      <c r="F369" s="1938"/>
      <c r="G369" s="1938"/>
      <c r="H369" s="1938"/>
      <c r="I369" s="1938"/>
      <c r="J369" s="1938"/>
      <c r="K369" s="1939"/>
      <c r="L369" s="1940" t="s">
        <v>437</v>
      </c>
      <c r="M369" s="1934"/>
      <c r="N369" s="1934"/>
      <c r="O369" s="1934"/>
      <c r="P369" s="1934"/>
      <c r="Q369" s="1934"/>
      <c r="R369" s="1935"/>
      <c r="S369" s="1934" t="s">
        <v>229</v>
      </c>
      <c r="T369" s="1934"/>
      <c r="U369" s="1934"/>
      <c r="V369" s="1934"/>
      <c r="W369" s="1934"/>
      <c r="X369" s="1940" t="s">
        <v>1662</v>
      </c>
      <c r="Y369" s="1934"/>
      <c r="Z369" s="1934"/>
      <c r="AA369" s="1934"/>
      <c r="AB369" s="1934"/>
      <c r="AC369" s="1934"/>
      <c r="AD369" s="1934"/>
      <c r="AE369" s="1934" t="s">
        <v>6665</v>
      </c>
      <c r="AF369" s="1934"/>
      <c r="AG369" s="1934"/>
      <c r="AH369" s="1934"/>
      <c r="AI369" s="1934"/>
      <c r="AJ369" s="1934"/>
      <c r="AK369" s="1935"/>
    </row>
    <row r="370" spans="1:37" s="292" customFormat="1" ht="140.25">
      <c r="A370" s="314" t="s">
        <v>114</v>
      </c>
      <c r="B370" s="337" t="s">
        <v>231</v>
      </c>
      <c r="C370" s="1436" t="s">
        <v>232</v>
      </c>
      <c r="D370" s="1436" t="s">
        <v>233</v>
      </c>
      <c r="E370" s="1436" t="s">
        <v>223</v>
      </c>
      <c r="F370" s="1436" t="s">
        <v>7023</v>
      </c>
      <c r="G370" s="1436" t="s">
        <v>482</v>
      </c>
      <c r="H370" s="1433" t="s">
        <v>1599</v>
      </c>
      <c r="I370" s="337" t="s">
        <v>235</v>
      </c>
      <c r="J370" s="337" t="s">
        <v>236</v>
      </c>
      <c r="K370" s="337" t="s">
        <v>388</v>
      </c>
      <c r="L370" s="337" t="s">
        <v>223</v>
      </c>
      <c r="M370" s="337" t="s">
        <v>1600</v>
      </c>
      <c r="N370" s="337" t="s">
        <v>435</v>
      </c>
      <c r="O370" s="337" t="s">
        <v>303</v>
      </c>
      <c r="P370" s="337" t="s">
        <v>235</v>
      </c>
      <c r="Q370" s="337" t="s">
        <v>236</v>
      </c>
      <c r="R370" s="337" t="s">
        <v>387</v>
      </c>
      <c r="S370" s="337" t="s">
        <v>223</v>
      </c>
      <c r="T370" s="337" t="s">
        <v>303</v>
      </c>
      <c r="U370" s="337" t="s">
        <v>235</v>
      </c>
      <c r="V370" s="337" t="s">
        <v>236</v>
      </c>
      <c r="W370" s="337" t="s">
        <v>386</v>
      </c>
      <c r="X370" s="337" t="s">
        <v>223</v>
      </c>
      <c r="Y370" s="337" t="s">
        <v>7024</v>
      </c>
      <c r="Z370" s="1437" t="s">
        <v>4595</v>
      </c>
      <c r="AA370" s="337" t="s">
        <v>303</v>
      </c>
      <c r="AB370" s="337" t="s">
        <v>235</v>
      </c>
      <c r="AC370" s="337" t="s">
        <v>236</v>
      </c>
      <c r="AD370" s="337" t="s">
        <v>387</v>
      </c>
      <c r="AE370" s="337" t="s">
        <v>223</v>
      </c>
      <c r="AF370" s="337" t="s">
        <v>7025</v>
      </c>
      <c r="AG370" s="1437" t="s">
        <v>6760</v>
      </c>
      <c r="AH370" s="337" t="s">
        <v>303</v>
      </c>
      <c r="AI370" s="337" t="s">
        <v>235</v>
      </c>
      <c r="AJ370" s="337" t="s">
        <v>236</v>
      </c>
      <c r="AK370" s="337" t="s">
        <v>387</v>
      </c>
    </row>
    <row r="371" spans="1:37" s="1434" customFormat="1" ht="12.75">
      <c r="A371" s="339">
        <v>1</v>
      </c>
      <c r="B371" s="339">
        <v>2</v>
      </c>
      <c r="C371" s="339">
        <v>3</v>
      </c>
      <c r="D371" s="339">
        <v>4</v>
      </c>
      <c r="E371" s="339">
        <v>5</v>
      </c>
      <c r="F371" s="339">
        <v>6</v>
      </c>
      <c r="G371" s="339">
        <v>7</v>
      </c>
      <c r="H371" s="339">
        <v>8</v>
      </c>
      <c r="I371" s="339">
        <v>9</v>
      </c>
      <c r="J371" s="339">
        <v>10</v>
      </c>
      <c r="K371" s="339">
        <v>11</v>
      </c>
      <c r="L371" s="339">
        <v>12</v>
      </c>
      <c r="M371" s="339">
        <v>13</v>
      </c>
      <c r="N371" s="339">
        <v>14</v>
      </c>
      <c r="O371" s="339">
        <v>15</v>
      </c>
      <c r="P371" s="339">
        <v>16</v>
      </c>
      <c r="Q371" s="339">
        <v>17</v>
      </c>
      <c r="R371" s="339">
        <v>18</v>
      </c>
      <c r="S371" s="339">
        <v>19</v>
      </c>
      <c r="T371" s="339">
        <v>20</v>
      </c>
      <c r="U371" s="339">
        <v>21</v>
      </c>
      <c r="V371" s="339">
        <v>22</v>
      </c>
      <c r="W371" s="339">
        <v>23</v>
      </c>
      <c r="X371" s="339">
        <v>12</v>
      </c>
      <c r="Y371" s="339">
        <v>13</v>
      </c>
      <c r="Z371" s="339">
        <v>14</v>
      </c>
      <c r="AA371" s="339">
        <v>15</v>
      </c>
      <c r="AB371" s="339">
        <v>16</v>
      </c>
      <c r="AC371" s="339">
        <v>17</v>
      </c>
      <c r="AD371" s="339">
        <v>18</v>
      </c>
      <c r="AE371" s="339">
        <v>12</v>
      </c>
      <c r="AF371" s="339">
        <v>13</v>
      </c>
      <c r="AG371" s="339">
        <v>14</v>
      </c>
      <c r="AH371" s="339">
        <v>15</v>
      </c>
      <c r="AI371" s="339">
        <v>16</v>
      </c>
      <c r="AJ371" s="339">
        <v>17</v>
      </c>
      <c r="AK371" s="339">
        <v>18</v>
      </c>
    </row>
    <row r="372" spans="1:37" ht="57.75">
      <c r="A372" s="588" t="s">
        <v>2</v>
      </c>
      <c r="B372" s="595" t="s">
        <v>1601</v>
      </c>
      <c r="C372" s="295"/>
      <c r="D372" s="295"/>
      <c r="E372" s="595"/>
      <c r="F372" s="295"/>
      <c r="G372" s="295"/>
      <c r="H372" s="295"/>
      <c r="I372" s="295"/>
      <c r="J372" s="295"/>
      <c r="K372" s="295"/>
      <c r="L372" s="595"/>
      <c r="M372" s="295"/>
      <c r="N372" s="295"/>
      <c r="O372" s="295"/>
      <c r="P372" s="295"/>
      <c r="Q372" s="295"/>
      <c r="R372" s="295"/>
      <c r="S372" s="295"/>
      <c r="T372" s="295"/>
      <c r="U372" s="295"/>
      <c r="V372" s="295"/>
      <c r="W372" s="295"/>
      <c r="X372" s="595"/>
      <c r="Y372" s="295"/>
      <c r="Z372" s="295"/>
      <c r="AA372" s="295"/>
      <c r="AB372" s="295"/>
      <c r="AC372" s="295"/>
      <c r="AD372" s="295"/>
      <c r="AE372" s="595"/>
      <c r="AF372" s="295"/>
      <c r="AG372" s="295"/>
      <c r="AH372" s="295"/>
      <c r="AI372" s="295"/>
      <c r="AJ372" s="295"/>
      <c r="AK372" s="295"/>
    </row>
    <row r="373" spans="1:37">
      <c r="A373" s="1072"/>
      <c r="B373" s="312" t="s">
        <v>200</v>
      </c>
      <c r="C373" s="295"/>
      <c r="D373" s="295"/>
      <c r="E373" s="312"/>
      <c r="F373" s="295"/>
      <c r="G373" s="295"/>
      <c r="H373" s="295"/>
      <c r="I373" s="295"/>
      <c r="J373" s="295"/>
      <c r="K373" s="295"/>
      <c r="L373" s="312"/>
      <c r="M373" s="295"/>
      <c r="N373" s="295"/>
      <c r="O373" s="295"/>
      <c r="P373" s="295"/>
      <c r="Q373" s="295"/>
      <c r="R373" s="295"/>
      <c r="S373" s="295"/>
      <c r="T373" s="295"/>
      <c r="U373" s="295"/>
      <c r="V373" s="295"/>
      <c r="W373" s="295"/>
      <c r="X373" s="312"/>
      <c r="Y373" s="295"/>
      <c r="Z373" s="295"/>
      <c r="AA373" s="295"/>
      <c r="AB373" s="295"/>
      <c r="AC373" s="295"/>
      <c r="AD373" s="295"/>
      <c r="AE373" s="312"/>
      <c r="AF373" s="295"/>
      <c r="AG373" s="295"/>
      <c r="AH373" s="295"/>
      <c r="AI373" s="295"/>
      <c r="AJ373" s="295"/>
      <c r="AK373" s="295"/>
    </row>
    <row r="374" spans="1:37">
      <c r="A374" s="1072"/>
      <c r="B374" s="312"/>
      <c r="C374" s="295"/>
      <c r="D374" s="295"/>
      <c r="E374" s="312"/>
      <c r="F374" s="295"/>
      <c r="G374" s="295"/>
      <c r="H374" s="312"/>
      <c r="I374" s="312"/>
      <c r="J374" s="312"/>
      <c r="K374" s="312"/>
      <c r="L374" s="312"/>
      <c r="M374" s="295"/>
      <c r="N374" s="295"/>
      <c r="O374" s="312"/>
      <c r="P374" s="312"/>
      <c r="Q374" s="312"/>
      <c r="R374" s="312"/>
      <c r="S374" s="312"/>
      <c r="T374" s="312"/>
      <c r="U374" s="312"/>
      <c r="V374" s="312"/>
      <c r="W374" s="312"/>
      <c r="X374" s="312"/>
      <c r="Y374" s="295"/>
      <c r="Z374" s="295"/>
      <c r="AA374" s="312"/>
      <c r="AB374" s="312"/>
      <c r="AC374" s="312"/>
      <c r="AD374" s="312"/>
      <c r="AE374" s="312"/>
      <c r="AF374" s="295"/>
      <c r="AG374" s="295"/>
      <c r="AH374" s="312"/>
      <c r="AI374" s="312"/>
      <c r="AJ374" s="312"/>
      <c r="AK374" s="312"/>
    </row>
    <row r="375" spans="1:37" ht="27">
      <c r="A375" s="1072">
        <v>1</v>
      </c>
      <c r="B375" s="272" t="s">
        <v>6593</v>
      </c>
      <c r="C375" s="26" t="s">
        <v>6442</v>
      </c>
      <c r="D375" s="340" t="s">
        <v>1</v>
      </c>
      <c r="E375" s="272">
        <v>1</v>
      </c>
      <c r="F375" s="1435">
        <v>2</v>
      </c>
      <c r="G375" s="1665">
        <v>3.88</v>
      </c>
      <c r="H375" s="1072">
        <v>256623.19999999998</v>
      </c>
      <c r="I375" s="1072"/>
      <c r="J375" s="1072"/>
      <c r="K375" s="295">
        <f>H375+I375+J375</f>
        <v>256623.19999999998</v>
      </c>
      <c r="L375" s="272">
        <v>1</v>
      </c>
      <c r="M375" s="1435">
        <v>1</v>
      </c>
      <c r="N375" s="1665">
        <v>3.88</v>
      </c>
      <c r="O375" s="1072">
        <v>256623.19999999998</v>
      </c>
      <c r="P375" s="1072"/>
      <c r="Q375" s="1072"/>
      <c r="R375" s="295">
        <f>O375+P375+Q375</f>
        <v>256623.19999999998</v>
      </c>
      <c r="S375" s="295">
        <f>+E375-L375</f>
        <v>0</v>
      </c>
      <c r="T375" s="295">
        <f t="shared" ref="T375:V386" si="161">H375-O375</f>
        <v>0</v>
      </c>
      <c r="U375" s="295">
        <f t="shared" si="161"/>
        <v>0</v>
      </c>
      <c r="V375" s="295">
        <f t="shared" si="161"/>
        <v>0</v>
      </c>
      <c r="W375" s="295">
        <f>T375+U375+V375</f>
        <v>0</v>
      </c>
      <c r="X375" s="272">
        <v>1</v>
      </c>
      <c r="Y375" s="1435">
        <v>3</v>
      </c>
      <c r="Z375" s="1665">
        <v>3.88</v>
      </c>
      <c r="AA375" s="1072">
        <v>256623.19999999998</v>
      </c>
      <c r="AB375" s="1072"/>
      <c r="AC375" s="1072"/>
      <c r="AD375" s="295">
        <f t="shared" ref="AD375:AD386" si="162">AA375+AB375+AC375</f>
        <v>256623.19999999998</v>
      </c>
      <c r="AE375" s="272">
        <v>1</v>
      </c>
      <c r="AF375" s="1435">
        <v>4</v>
      </c>
      <c r="AG375" s="1665">
        <v>3.88</v>
      </c>
      <c r="AH375" s="1072">
        <v>256623.19999999998</v>
      </c>
      <c r="AI375" s="1072"/>
      <c r="AJ375" s="1072"/>
      <c r="AK375" s="295">
        <f>AH375+AI375+AJ375</f>
        <v>256623.19999999998</v>
      </c>
    </row>
    <row r="376" spans="1:37" ht="27">
      <c r="A376" s="1072">
        <v>2</v>
      </c>
      <c r="B376" s="272" t="s">
        <v>6594</v>
      </c>
      <c r="C376" s="26" t="s">
        <v>6442</v>
      </c>
      <c r="D376" s="340" t="s">
        <v>1</v>
      </c>
      <c r="E376" s="272">
        <v>1</v>
      </c>
      <c r="F376" s="1435">
        <v>2</v>
      </c>
      <c r="G376" s="1665">
        <v>3.88</v>
      </c>
      <c r="H376" s="1072">
        <v>256623.19999999998</v>
      </c>
      <c r="I376" s="1072"/>
      <c r="J376" s="1072"/>
      <c r="K376" s="295">
        <f t="shared" ref="K376:K386" si="163">H376+I376+J376</f>
        <v>256623.19999999998</v>
      </c>
      <c r="L376" s="272">
        <v>1</v>
      </c>
      <c r="M376" s="1435">
        <v>1</v>
      </c>
      <c r="N376" s="1665">
        <v>3.88</v>
      </c>
      <c r="O376" s="1072">
        <v>256623.19999999998</v>
      </c>
      <c r="P376" s="1072"/>
      <c r="Q376" s="1072"/>
      <c r="R376" s="295">
        <f t="shared" ref="R376:R380" si="164">O376+P376+Q376</f>
        <v>256623.19999999998</v>
      </c>
      <c r="S376" s="295">
        <f t="shared" ref="S376:S380" si="165">+E376-L376</f>
        <v>0</v>
      </c>
      <c r="T376" s="295">
        <f t="shared" si="161"/>
        <v>0</v>
      </c>
      <c r="U376" s="295">
        <f t="shared" si="161"/>
        <v>0</v>
      </c>
      <c r="V376" s="295">
        <f t="shared" si="161"/>
        <v>0</v>
      </c>
      <c r="W376" s="295">
        <f t="shared" ref="W376:W380" si="166">T376+U376+V376</f>
        <v>0</v>
      </c>
      <c r="X376" s="272">
        <v>1</v>
      </c>
      <c r="Y376" s="1435">
        <v>3</v>
      </c>
      <c r="Z376" s="1665">
        <v>3.88</v>
      </c>
      <c r="AA376" s="1072">
        <v>256623.19999999998</v>
      </c>
      <c r="AB376" s="1072"/>
      <c r="AC376" s="1072"/>
      <c r="AD376" s="295">
        <f t="shared" si="162"/>
        <v>256623.19999999998</v>
      </c>
      <c r="AE376" s="272">
        <v>1</v>
      </c>
      <c r="AF376" s="1435">
        <v>4</v>
      </c>
      <c r="AG376" s="1665">
        <v>3.88</v>
      </c>
      <c r="AH376" s="1072">
        <v>256623.19999999998</v>
      </c>
      <c r="AI376" s="1072"/>
      <c r="AJ376" s="1072"/>
      <c r="AK376" s="295">
        <f t="shared" ref="AK376:AK380" si="167">AH376+AI376+AJ376</f>
        <v>256623.19999999998</v>
      </c>
    </row>
    <row r="377" spans="1:37" ht="27">
      <c r="A377" s="1072">
        <v>3</v>
      </c>
      <c r="B377" s="272" t="s">
        <v>6602</v>
      </c>
      <c r="C377" s="26" t="s">
        <v>6442</v>
      </c>
      <c r="D377" s="340" t="s">
        <v>1</v>
      </c>
      <c r="E377" s="272">
        <v>1</v>
      </c>
      <c r="F377" s="1435">
        <v>2</v>
      </c>
      <c r="G377" s="1665">
        <v>3.88</v>
      </c>
      <c r="H377" s="1072">
        <v>256623.19999999998</v>
      </c>
      <c r="I377" s="1072"/>
      <c r="J377" s="1072"/>
      <c r="K377" s="295">
        <f t="shared" si="163"/>
        <v>256623.19999999998</v>
      </c>
      <c r="L377" s="272">
        <v>1</v>
      </c>
      <c r="M377" s="1435">
        <v>1</v>
      </c>
      <c r="N377" s="1665">
        <v>3.88</v>
      </c>
      <c r="O377" s="1072">
        <v>256623.19999999998</v>
      </c>
      <c r="P377" s="1072"/>
      <c r="Q377" s="1072"/>
      <c r="R377" s="295">
        <f t="shared" si="164"/>
        <v>256623.19999999998</v>
      </c>
      <c r="S377" s="295">
        <f t="shared" si="165"/>
        <v>0</v>
      </c>
      <c r="T377" s="295">
        <f t="shared" si="161"/>
        <v>0</v>
      </c>
      <c r="U377" s="295">
        <f t="shared" si="161"/>
        <v>0</v>
      </c>
      <c r="V377" s="295">
        <f t="shared" si="161"/>
        <v>0</v>
      </c>
      <c r="W377" s="295">
        <f t="shared" si="166"/>
        <v>0</v>
      </c>
      <c r="X377" s="272">
        <v>1</v>
      </c>
      <c r="Y377" s="1435">
        <v>3</v>
      </c>
      <c r="Z377" s="1665">
        <v>3.88</v>
      </c>
      <c r="AA377" s="1072">
        <v>256623.19999999998</v>
      </c>
      <c r="AB377" s="1072"/>
      <c r="AC377" s="1072"/>
      <c r="AD377" s="295">
        <f t="shared" si="162"/>
        <v>256623.19999999998</v>
      </c>
      <c r="AE377" s="272">
        <v>1</v>
      </c>
      <c r="AF377" s="1435">
        <v>4</v>
      </c>
      <c r="AG377" s="1665">
        <v>3.88</v>
      </c>
      <c r="AH377" s="1072">
        <v>256623.19999999998</v>
      </c>
      <c r="AI377" s="1072"/>
      <c r="AJ377" s="1072"/>
      <c r="AK377" s="295">
        <f t="shared" si="167"/>
        <v>256623.19999999998</v>
      </c>
    </row>
    <row r="378" spans="1:37" ht="27">
      <c r="A378" s="1072">
        <v>4</v>
      </c>
      <c r="B378" s="272" t="s">
        <v>6595</v>
      </c>
      <c r="C378" s="26" t="s">
        <v>6442</v>
      </c>
      <c r="D378" s="340" t="s">
        <v>1</v>
      </c>
      <c r="E378" s="272">
        <v>1</v>
      </c>
      <c r="F378" s="1435">
        <v>2</v>
      </c>
      <c r="G378" s="1665">
        <v>4.01</v>
      </c>
      <c r="H378" s="1072">
        <v>265221.39999999997</v>
      </c>
      <c r="I378" s="1072"/>
      <c r="J378" s="1072"/>
      <c r="K378" s="295">
        <f t="shared" si="163"/>
        <v>265221.39999999997</v>
      </c>
      <c r="L378" s="272">
        <v>1</v>
      </c>
      <c r="M378" s="1435">
        <v>1</v>
      </c>
      <c r="N378" s="1665">
        <v>4.01</v>
      </c>
      <c r="O378" s="1072">
        <v>265221.39999999997</v>
      </c>
      <c r="P378" s="1072"/>
      <c r="Q378" s="1072"/>
      <c r="R378" s="295">
        <f t="shared" si="164"/>
        <v>265221.39999999997</v>
      </c>
      <c r="S378" s="295">
        <f t="shared" si="165"/>
        <v>0</v>
      </c>
      <c r="T378" s="295">
        <f t="shared" si="161"/>
        <v>0</v>
      </c>
      <c r="U378" s="295">
        <f t="shared" si="161"/>
        <v>0</v>
      </c>
      <c r="V378" s="295">
        <f t="shared" si="161"/>
        <v>0</v>
      </c>
      <c r="W378" s="295">
        <f t="shared" si="166"/>
        <v>0</v>
      </c>
      <c r="X378" s="272">
        <v>1</v>
      </c>
      <c r="Y378" s="1435">
        <v>3</v>
      </c>
      <c r="Z378" s="1665">
        <v>4.01</v>
      </c>
      <c r="AA378" s="1072">
        <v>265221.39999999997</v>
      </c>
      <c r="AB378" s="1072"/>
      <c r="AC378" s="1072"/>
      <c r="AD378" s="295">
        <f t="shared" si="162"/>
        <v>265221.39999999997</v>
      </c>
      <c r="AE378" s="272">
        <v>1</v>
      </c>
      <c r="AF378" s="1435">
        <v>4</v>
      </c>
      <c r="AG378" s="1665">
        <v>4.01</v>
      </c>
      <c r="AH378" s="1072">
        <v>265221.39999999997</v>
      </c>
      <c r="AI378" s="1072"/>
      <c r="AJ378" s="1072"/>
      <c r="AK378" s="295">
        <f t="shared" si="167"/>
        <v>265221.39999999997</v>
      </c>
    </row>
    <row r="379" spans="1:37" ht="27">
      <c r="A379" s="1072">
        <v>5</v>
      </c>
      <c r="B379" s="272" t="s">
        <v>6596</v>
      </c>
      <c r="C379" s="26" t="s">
        <v>6442</v>
      </c>
      <c r="D379" s="340" t="s">
        <v>1</v>
      </c>
      <c r="E379" s="272">
        <v>1</v>
      </c>
      <c r="F379" s="1435">
        <v>2</v>
      </c>
      <c r="G379" s="1665">
        <v>4.01</v>
      </c>
      <c r="H379" s="1072">
        <v>265221.39999999997</v>
      </c>
      <c r="I379" s="1072"/>
      <c r="J379" s="1072"/>
      <c r="K379" s="295">
        <f t="shared" si="163"/>
        <v>265221.39999999997</v>
      </c>
      <c r="L379" s="272">
        <v>1</v>
      </c>
      <c r="M379" s="1435">
        <v>1</v>
      </c>
      <c r="N379" s="1665">
        <v>4.01</v>
      </c>
      <c r="O379" s="1072">
        <v>265221.39999999997</v>
      </c>
      <c r="P379" s="1072"/>
      <c r="Q379" s="1072"/>
      <c r="R379" s="295">
        <f t="shared" si="164"/>
        <v>265221.39999999997</v>
      </c>
      <c r="S379" s="295">
        <f t="shared" si="165"/>
        <v>0</v>
      </c>
      <c r="T379" s="295">
        <f t="shared" si="161"/>
        <v>0</v>
      </c>
      <c r="U379" s="295">
        <f t="shared" si="161"/>
        <v>0</v>
      </c>
      <c r="V379" s="295">
        <f t="shared" si="161"/>
        <v>0</v>
      </c>
      <c r="W379" s="295">
        <f t="shared" si="166"/>
        <v>0</v>
      </c>
      <c r="X379" s="272">
        <v>1</v>
      </c>
      <c r="Y379" s="1435">
        <v>3</v>
      </c>
      <c r="Z379" s="1665">
        <v>4.01</v>
      </c>
      <c r="AA379" s="1072">
        <v>265221.39999999997</v>
      </c>
      <c r="AB379" s="1072"/>
      <c r="AC379" s="1072"/>
      <c r="AD379" s="295">
        <f t="shared" si="162"/>
        <v>265221.39999999997</v>
      </c>
      <c r="AE379" s="272">
        <v>1</v>
      </c>
      <c r="AF379" s="1435">
        <v>4</v>
      </c>
      <c r="AG379" s="1665">
        <v>4.01</v>
      </c>
      <c r="AH379" s="1072">
        <v>265221.39999999997</v>
      </c>
      <c r="AI379" s="1072"/>
      <c r="AJ379" s="1072"/>
      <c r="AK379" s="295">
        <f t="shared" si="167"/>
        <v>265221.39999999997</v>
      </c>
    </row>
    <row r="380" spans="1:37" ht="27">
      <c r="A380" s="1072">
        <v>6</v>
      </c>
      <c r="B380" s="272" t="s">
        <v>6597</v>
      </c>
      <c r="C380" s="26" t="s">
        <v>6442</v>
      </c>
      <c r="D380" s="340" t="s">
        <v>1</v>
      </c>
      <c r="E380" s="272">
        <v>1</v>
      </c>
      <c r="F380" s="1435">
        <v>2</v>
      </c>
      <c r="G380" s="1665">
        <v>4.01</v>
      </c>
      <c r="H380" s="1072">
        <v>265221.39999999997</v>
      </c>
      <c r="I380" s="1072"/>
      <c r="J380" s="1072"/>
      <c r="K380" s="295">
        <f t="shared" si="163"/>
        <v>265221.39999999997</v>
      </c>
      <c r="L380" s="272">
        <v>1</v>
      </c>
      <c r="M380" s="1435">
        <v>1</v>
      </c>
      <c r="N380" s="1665">
        <v>4.01</v>
      </c>
      <c r="O380" s="1072">
        <v>265221.39999999997</v>
      </c>
      <c r="P380" s="1072"/>
      <c r="Q380" s="1072"/>
      <c r="R380" s="295">
        <f t="shared" si="164"/>
        <v>265221.39999999997</v>
      </c>
      <c r="S380" s="295">
        <f t="shared" si="165"/>
        <v>0</v>
      </c>
      <c r="T380" s="295">
        <f t="shared" si="161"/>
        <v>0</v>
      </c>
      <c r="U380" s="295">
        <f t="shared" si="161"/>
        <v>0</v>
      </c>
      <c r="V380" s="295">
        <f t="shared" si="161"/>
        <v>0</v>
      </c>
      <c r="W380" s="295">
        <f t="shared" si="166"/>
        <v>0</v>
      </c>
      <c r="X380" s="272">
        <v>1</v>
      </c>
      <c r="Y380" s="1435">
        <v>3</v>
      </c>
      <c r="Z380" s="1665">
        <v>4.01</v>
      </c>
      <c r="AA380" s="1072">
        <v>265221.39999999997</v>
      </c>
      <c r="AB380" s="1072"/>
      <c r="AC380" s="1072"/>
      <c r="AD380" s="295">
        <f t="shared" si="162"/>
        <v>265221.39999999997</v>
      </c>
      <c r="AE380" s="272">
        <v>1</v>
      </c>
      <c r="AF380" s="1435">
        <v>4</v>
      </c>
      <c r="AG380" s="1665">
        <v>4.01</v>
      </c>
      <c r="AH380" s="1072">
        <v>265221.39999999997</v>
      </c>
      <c r="AI380" s="1072"/>
      <c r="AJ380" s="1072"/>
      <c r="AK380" s="295">
        <f t="shared" si="167"/>
        <v>265221.39999999997</v>
      </c>
    </row>
    <row r="381" spans="1:37" ht="27">
      <c r="A381" s="1072">
        <v>7</v>
      </c>
      <c r="B381" s="272" t="s">
        <v>6598</v>
      </c>
      <c r="C381" s="26" t="s">
        <v>6442</v>
      </c>
      <c r="D381" s="340" t="s">
        <v>1</v>
      </c>
      <c r="E381" s="272">
        <v>1</v>
      </c>
      <c r="F381" s="1435">
        <v>2</v>
      </c>
      <c r="G381" s="1665">
        <v>4.01</v>
      </c>
      <c r="H381" s="1072">
        <v>265221.39999999997</v>
      </c>
      <c r="I381" s="1072"/>
      <c r="J381" s="1072"/>
      <c r="K381" s="295">
        <f t="shared" si="163"/>
        <v>265221.39999999997</v>
      </c>
      <c r="L381" s="272">
        <v>1</v>
      </c>
      <c r="M381" s="1435">
        <v>1</v>
      </c>
      <c r="N381" s="1665">
        <v>4.01</v>
      </c>
      <c r="O381" s="1072">
        <v>265221.39999999997</v>
      </c>
      <c r="P381" s="1072"/>
      <c r="Q381" s="1072"/>
      <c r="R381" s="295">
        <f>O381+P381+Q381</f>
        <v>265221.39999999997</v>
      </c>
      <c r="S381" s="295">
        <f>+E381-L381</f>
        <v>0</v>
      </c>
      <c r="T381" s="295">
        <f t="shared" si="161"/>
        <v>0</v>
      </c>
      <c r="U381" s="295">
        <f t="shared" si="161"/>
        <v>0</v>
      </c>
      <c r="V381" s="295">
        <f t="shared" si="161"/>
        <v>0</v>
      </c>
      <c r="W381" s="295">
        <f>T381+U381+V381</f>
        <v>0</v>
      </c>
      <c r="X381" s="272">
        <v>1</v>
      </c>
      <c r="Y381" s="1435">
        <v>3</v>
      </c>
      <c r="Z381" s="1665">
        <v>4.01</v>
      </c>
      <c r="AA381" s="1072">
        <v>265221.39999999997</v>
      </c>
      <c r="AB381" s="1072"/>
      <c r="AC381" s="1072"/>
      <c r="AD381" s="295">
        <f t="shared" si="162"/>
        <v>265221.39999999997</v>
      </c>
      <c r="AE381" s="272">
        <v>1</v>
      </c>
      <c r="AF381" s="1435">
        <v>4</v>
      </c>
      <c r="AG381" s="1665">
        <v>4.01</v>
      </c>
      <c r="AH381" s="1072">
        <v>265221.39999999997</v>
      </c>
      <c r="AI381" s="1072"/>
      <c r="AJ381" s="1072"/>
      <c r="AK381" s="295">
        <f>AH381+AI381+AJ381</f>
        <v>265221.39999999997</v>
      </c>
    </row>
    <row r="382" spans="1:37" ht="27">
      <c r="A382" s="1072">
        <v>8</v>
      </c>
      <c r="B382" s="272" t="s">
        <v>7054</v>
      </c>
      <c r="C382" s="26" t="s">
        <v>6442</v>
      </c>
      <c r="D382" s="340" t="s">
        <v>1</v>
      </c>
      <c r="E382" s="272">
        <v>1</v>
      </c>
      <c r="F382" s="1435">
        <v>2</v>
      </c>
      <c r="G382" s="1665">
        <v>3.88</v>
      </c>
      <c r="H382" s="1072">
        <v>256623.19999999998</v>
      </c>
      <c r="I382" s="1072"/>
      <c r="J382" s="1072"/>
      <c r="K382" s="295">
        <f t="shared" si="163"/>
        <v>256623.19999999998</v>
      </c>
      <c r="L382" s="272">
        <v>1</v>
      </c>
      <c r="M382" s="1435">
        <v>1</v>
      </c>
      <c r="N382" s="1665">
        <v>3.88</v>
      </c>
      <c r="O382" s="1072">
        <v>256623.19999999998</v>
      </c>
      <c r="P382" s="1072"/>
      <c r="Q382" s="1072"/>
      <c r="R382" s="295">
        <f t="shared" ref="R382:R383" si="168">O382+P382+Q382</f>
        <v>256623.19999999998</v>
      </c>
      <c r="S382" s="295">
        <f t="shared" ref="S382:S383" si="169">+E382-L382</f>
        <v>0</v>
      </c>
      <c r="T382" s="295">
        <f t="shared" si="161"/>
        <v>0</v>
      </c>
      <c r="U382" s="295">
        <f t="shared" si="161"/>
        <v>0</v>
      </c>
      <c r="V382" s="295">
        <f t="shared" si="161"/>
        <v>0</v>
      </c>
      <c r="W382" s="295">
        <f t="shared" ref="W382:W383" si="170">T382+U382+V382</f>
        <v>0</v>
      </c>
      <c r="X382" s="272">
        <v>1</v>
      </c>
      <c r="Y382" s="1435">
        <v>3</v>
      </c>
      <c r="Z382" s="1665">
        <v>3.88</v>
      </c>
      <c r="AA382" s="1072">
        <v>256623.19999999998</v>
      </c>
      <c r="AB382" s="1072"/>
      <c r="AC382" s="1072"/>
      <c r="AD382" s="295">
        <f t="shared" si="162"/>
        <v>256623.19999999998</v>
      </c>
      <c r="AE382" s="272">
        <v>1</v>
      </c>
      <c r="AF382" s="1435">
        <v>4</v>
      </c>
      <c r="AG382" s="1665">
        <v>3.88</v>
      </c>
      <c r="AH382" s="1072">
        <v>256623.19999999998</v>
      </c>
      <c r="AI382" s="1072"/>
      <c r="AJ382" s="1072"/>
      <c r="AK382" s="295">
        <f t="shared" ref="AK382:AK383" si="171">AH382+AI382+AJ382</f>
        <v>256623.19999999998</v>
      </c>
    </row>
    <row r="383" spans="1:37" ht="27">
      <c r="A383" s="1072">
        <v>9</v>
      </c>
      <c r="B383" s="272" t="s">
        <v>6600</v>
      </c>
      <c r="C383" s="26" t="s">
        <v>6442</v>
      </c>
      <c r="D383" s="340" t="s">
        <v>1</v>
      </c>
      <c r="E383" s="272">
        <v>1</v>
      </c>
      <c r="F383" s="1435">
        <v>2</v>
      </c>
      <c r="G383" s="1665">
        <v>4.01</v>
      </c>
      <c r="H383" s="1072">
        <v>265221.39999999997</v>
      </c>
      <c r="I383" s="1072"/>
      <c r="J383" s="1072"/>
      <c r="K383" s="295">
        <f t="shared" si="163"/>
        <v>265221.39999999997</v>
      </c>
      <c r="L383" s="272">
        <v>1</v>
      </c>
      <c r="M383" s="1435">
        <v>1</v>
      </c>
      <c r="N383" s="1665">
        <v>4.01</v>
      </c>
      <c r="O383" s="1072">
        <v>265221.39999999997</v>
      </c>
      <c r="P383" s="1072"/>
      <c r="Q383" s="1072"/>
      <c r="R383" s="295">
        <f t="shared" si="168"/>
        <v>265221.39999999997</v>
      </c>
      <c r="S383" s="295">
        <f t="shared" si="169"/>
        <v>0</v>
      </c>
      <c r="T383" s="295">
        <f t="shared" si="161"/>
        <v>0</v>
      </c>
      <c r="U383" s="295">
        <f t="shared" si="161"/>
        <v>0</v>
      </c>
      <c r="V383" s="295">
        <f t="shared" si="161"/>
        <v>0</v>
      </c>
      <c r="W383" s="295">
        <f t="shared" si="170"/>
        <v>0</v>
      </c>
      <c r="X383" s="272">
        <v>1</v>
      </c>
      <c r="Y383" s="1435">
        <v>3</v>
      </c>
      <c r="Z383" s="1665">
        <v>4.01</v>
      </c>
      <c r="AA383" s="1072">
        <v>265221.39999999997</v>
      </c>
      <c r="AB383" s="1072"/>
      <c r="AC383" s="1072"/>
      <c r="AD383" s="295">
        <f t="shared" si="162"/>
        <v>265221.39999999997</v>
      </c>
      <c r="AE383" s="272">
        <v>1</v>
      </c>
      <c r="AF383" s="1435">
        <v>4</v>
      </c>
      <c r="AG383" s="1665">
        <v>4.01</v>
      </c>
      <c r="AH383" s="1072">
        <v>265221.39999999997</v>
      </c>
      <c r="AI383" s="1072"/>
      <c r="AJ383" s="1072"/>
      <c r="AK383" s="295">
        <f t="shared" si="171"/>
        <v>265221.39999999997</v>
      </c>
    </row>
    <row r="384" spans="1:37" ht="27">
      <c r="A384" s="1072">
        <v>10</v>
      </c>
      <c r="B384" s="272" t="s">
        <v>7055</v>
      </c>
      <c r="C384" s="26" t="s">
        <v>6442</v>
      </c>
      <c r="D384" s="340" t="s">
        <v>1</v>
      </c>
      <c r="E384" s="272">
        <v>1</v>
      </c>
      <c r="F384" s="1435">
        <v>2</v>
      </c>
      <c r="G384" s="1665">
        <v>3.88</v>
      </c>
      <c r="H384" s="1072">
        <v>256623.19999999998</v>
      </c>
      <c r="I384" s="1072"/>
      <c r="J384" s="1072"/>
      <c r="K384" s="295">
        <f t="shared" si="163"/>
        <v>256623.19999999998</v>
      </c>
      <c r="L384" s="272">
        <v>1</v>
      </c>
      <c r="M384" s="1435">
        <v>1</v>
      </c>
      <c r="N384" s="1665">
        <v>3.88</v>
      </c>
      <c r="O384" s="1072">
        <v>256623.19999999998</v>
      </c>
      <c r="P384" s="1072"/>
      <c r="Q384" s="1072"/>
      <c r="R384" s="295">
        <f>O384+P384+Q384</f>
        <v>256623.19999999998</v>
      </c>
      <c r="S384" s="295">
        <f>+E384-L384</f>
        <v>0</v>
      </c>
      <c r="T384" s="295">
        <f t="shared" si="161"/>
        <v>0</v>
      </c>
      <c r="U384" s="295">
        <f t="shared" si="161"/>
        <v>0</v>
      </c>
      <c r="V384" s="295">
        <f t="shared" si="161"/>
        <v>0</v>
      </c>
      <c r="W384" s="295">
        <f>T384+U384+V384</f>
        <v>0</v>
      </c>
      <c r="X384" s="272">
        <v>1</v>
      </c>
      <c r="Y384" s="1435">
        <v>2</v>
      </c>
      <c r="Z384" s="1665">
        <v>3.88</v>
      </c>
      <c r="AA384" s="1072">
        <v>256623.19999999998</v>
      </c>
      <c r="AB384" s="1072"/>
      <c r="AC384" s="1072"/>
      <c r="AD384" s="295">
        <f t="shared" si="162"/>
        <v>256623.19999999998</v>
      </c>
      <c r="AE384" s="272">
        <v>1</v>
      </c>
      <c r="AF384" s="1435">
        <v>3</v>
      </c>
      <c r="AG384" s="1665">
        <v>3.88</v>
      </c>
      <c r="AH384" s="1072">
        <v>256623.19999999998</v>
      </c>
      <c r="AI384" s="1072"/>
      <c r="AJ384" s="1072"/>
      <c r="AK384" s="295">
        <f>AH384+AI384+AJ384</f>
        <v>256623.19999999998</v>
      </c>
    </row>
    <row r="385" spans="1:37" ht="27">
      <c r="A385" s="1072">
        <v>11</v>
      </c>
      <c r="B385" s="272" t="s">
        <v>1597</v>
      </c>
      <c r="C385" s="26" t="s">
        <v>6442</v>
      </c>
      <c r="D385" s="340" t="s">
        <v>1</v>
      </c>
      <c r="E385" s="272">
        <v>1</v>
      </c>
      <c r="F385" s="1435">
        <v>1</v>
      </c>
      <c r="G385" s="1665">
        <v>3.88</v>
      </c>
      <c r="H385" s="1072">
        <v>256623.19999999998</v>
      </c>
      <c r="I385" s="1072"/>
      <c r="J385" s="1072"/>
      <c r="K385" s="295">
        <f t="shared" si="163"/>
        <v>256623.19999999998</v>
      </c>
      <c r="L385" s="272">
        <v>1</v>
      </c>
      <c r="M385" s="1435">
        <v>0</v>
      </c>
      <c r="N385" s="1665">
        <v>3.88</v>
      </c>
      <c r="O385" s="1072">
        <v>256623.19999999998</v>
      </c>
      <c r="P385" s="1072"/>
      <c r="Q385" s="1072"/>
      <c r="R385" s="295">
        <f t="shared" ref="R385" si="172">O385+P385+Q385</f>
        <v>256623.19999999998</v>
      </c>
      <c r="S385" s="295">
        <f t="shared" ref="S385" si="173">+E385-L385</f>
        <v>0</v>
      </c>
      <c r="T385" s="295">
        <f t="shared" si="161"/>
        <v>0</v>
      </c>
      <c r="U385" s="295">
        <f t="shared" si="161"/>
        <v>0</v>
      </c>
      <c r="V385" s="295">
        <f t="shared" si="161"/>
        <v>0</v>
      </c>
      <c r="W385" s="295">
        <f t="shared" ref="W385" si="174">T385+U385+V385</f>
        <v>0</v>
      </c>
      <c r="X385" s="272">
        <v>1</v>
      </c>
      <c r="Y385" s="1435">
        <v>3</v>
      </c>
      <c r="Z385" s="1665">
        <v>3.88</v>
      </c>
      <c r="AA385" s="1072">
        <v>256623.19999999998</v>
      </c>
      <c r="AB385" s="1072"/>
      <c r="AC385" s="1072"/>
      <c r="AD385" s="295">
        <f t="shared" si="162"/>
        <v>256623.19999999998</v>
      </c>
      <c r="AE385" s="272">
        <v>1</v>
      </c>
      <c r="AF385" s="1435">
        <v>4</v>
      </c>
      <c r="AG385" s="1665">
        <v>3.88</v>
      </c>
      <c r="AH385" s="1072">
        <v>256623.19999999998</v>
      </c>
      <c r="AI385" s="1072"/>
      <c r="AJ385" s="1072"/>
      <c r="AK385" s="295">
        <f t="shared" ref="AK385" si="175">AH385+AI385+AJ385</f>
        <v>256623.19999999998</v>
      </c>
    </row>
    <row r="386" spans="1:37" ht="27">
      <c r="A386" s="1072">
        <v>12</v>
      </c>
      <c r="B386" s="272" t="s">
        <v>6601</v>
      </c>
      <c r="C386" s="26" t="s">
        <v>6442</v>
      </c>
      <c r="D386" s="340" t="s">
        <v>1</v>
      </c>
      <c r="E386" s="272">
        <v>1</v>
      </c>
      <c r="F386" s="1435">
        <v>1</v>
      </c>
      <c r="G386" s="1665">
        <v>3.88</v>
      </c>
      <c r="H386" s="1072">
        <v>256623.19999999998</v>
      </c>
      <c r="I386" s="1072"/>
      <c r="J386" s="1072"/>
      <c r="K386" s="295">
        <f t="shared" si="163"/>
        <v>256623.19999999998</v>
      </c>
      <c r="L386" s="272">
        <v>1</v>
      </c>
      <c r="M386" s="1435">
        <v>0</v>
      </c>
      <c r="N386" s="1665">
        <v>3.88</v>
      </c>
      <c r="O386" s="1072">
        <v>256623.19999999998</v>
      </c>
      <c r="P386" s="1072"/>
      <c r="Q386" s="1072"/>
      <c r="R386" s="295">
        <f>O386+P386+Q386</f>
        <v>256623.19999999998</v>
      </c>
      <c r="S386" s="295">
        <f>+E386-L386</f>
        <v>0</v>
      </c>
      <c r="T386" s="295">
        <f t="shared" si="161"/>
        <v>0</v>
      </c>
      <c r="U386" s="295">
        <f t="shared" si="161"/>
        <v>0</v>
      </c>
      <c r="V386" s="295">
        <f t="shared" si="161"/>
        <v>0</v>
      </c>
      <c r="W386" s="295">
        <f>T386+U386+V386</f>
        <v>0</v>
      </c>
      <c r="X386" s="272">
        <v>1</v>
      </c>
      <c r="Y386" s="1435">
        <v>2</v>
      </c>
      <c r="Z386" s="1665">
        <v>3.88</v>
      </c>
      <c r="AA386" s="1072">
        <v>256623.19999999998</v>
      </c>
      <c r="AB386" s="1072"/>
      <c r="AC386" s="1072"/>
      <c r="AD386" s="295">
        <f t="shared" si="162"/>
        <v>256623.19999999998</v>
      </c>
      <c r="AE386" s="272">
        <v>1</v>
      </c>
      <c r="AF386" s="1435">
        <v>3</v>
      </c>
      <c r="AG386" s="1665">
        <v>3.88</v>
      </c>
      <c r="AH386" s="1072">
        <v>256623.19999999998</v>
      </c>
      <c r="AI386" s="1072"/>
      <c r="AJ386" s="1072"/>
      <c r="AK386" s="295">
        <f>AH386+AI386+AJ386</f>
        <v>256623.19999999998</v>
      </c>
    </row>
    <row r="387" spans="1:37" s="590" customFormat="1" ht="14.25">
      <c r="A387" s="588"/>
      <c r="B387" s="596" t="s">
        <v>113</v>
      </c>
      <c r="C387" s="340" t="s">
        <v>1</v>
      </c>
      <c r="D387" s="340" t="s">
        <v>1</v>
      </c>
      <c r="E387" s="340">
        <f t="shared" ref="E387" si="176">SUM(E375:E386)</f>
        <v>12</v>
      </c>
      <c r="F387" s="340"/>
      <c r="G387" s="340"/>
      <c r="H387" s="340">
        <f>SUM(H375:H386)</f>
        <v>3122469.4000000004</v>
      </c>
      <c r="I387" s="340">
        <f t="shared" ref="I387:AK387" si="177">SUM(I375:I386)</f>
        <v>0</v>
      </c>
      <c r="J387" s="340">
        <f t="shared" si="177"/>
        <v>0</v>
      </c>
      <c r="K387" s="340">
        <f t="shared" si="177"/>
        <v>3122469.4000000004</v>
      </c>
      <c r="L387" s="340">
        <f t="shared" si="177"/>
        <v>12</v>
      </c>
      <c r="M387" s="340"/>
      <c r="N387" s="340"/>
      <c r="O387" s="340">
        <f t="shared" si="177"/>
        <v>3122469.4000000004</v>
      </c>
      <c r="P387" s="340">
        <f t="shared" si="177"/>
        <v>0</v>
      </c>
      <c r="Q387" s="340">
        <f t="shared" si="177"/>
        <v>0</v>
      </c>
      <c r="R387" s="340">
        <f t="shared" si="177"/>
        <v>3122469.4000000004</v>
      </c>
      <c r="S387" s="340">
        <f t="shared" si="177"/>
        <v>0</v>
      </c>
      <c r="T387" s="340">
        <f t="shared" si="177"/>
        <v>0</v>
      </c>
      <c r="U387" s="340">
        <f t="shared" si="177"/>
        <v>0</v>
      </c>
      <c r="V387" s="340">
        <f t="shared" si="177"/>
        <v>0</v>
      </c>
      <c r="W387" s="340">
        <f t="shared" si="177"/>
        <v>0</v>
      </c>
      <c r="X387" s="340">
        <f t="shared" si="177"/>
        <v>12</v>
      </c>
      <c r="Y387" s="340"/>
      <c r="Z387" s="340"/>
      <c r="AA387" s="340">
        <f t="shared" si="177"/>
        <v>3122469.4000000004</v>
      </c>
      <c r="AB387" s="340">
        <f t="shared" si="177"/>
        <v>0</v>
      </c>
      <c r="AC387" s="340">
        <f t="shared" si="177"/>
        <v>0</v>
      </c>
      <c r="AD387" s="340">
        <f t="shared" si="177"/>
        <v>3122469.4000000004</v>
      </c>
      <c r="AE387" s="340">
        <f t="shared" si="177"/>
        <v>12</v>
      </c>
      <c r="AF387" s="340"/>
      <c r="AG387" s="340"/>
      <c r="AH387" s="340">
        <f t="shared" si="177"/>
        <v>3122469.4000000004</v>
      </c>
      <c r="AI387" s="340">
        <f t="shared" si="177"/>
        <v>0</v>
      </c>
      <c r="AJ387" s="340">
        <f t="shared" si="177"/>
        <v>0</v>
      </c>
      <c r="AK387" s="340">
        <f t="shared" si="177"/>
        <v>3122469.4000000004</v>
      </c>
    </row>
    <row r="391" spans="1:37" ht="16.5">
      <c r="B391" s="591" t="s">
        <v>230</v>
      </c>
      <c r="I391" s="338"/>
      <c r="K391" s="1656"/>
      <c r="L391" s="338"/>
      <c r="Q391" s="338"/>
      <c r="R391" s="338"/>
      <c r="S391" s="338"/>
      <c r="U391" s="1656"/>
      <c r="V391" s="338"/>
      <c r="X391" s="37"/>
    </row>
    <row r="392" spans="1:37" ht="24" customHeight="1" thickBot="1">
      <c r="B392" s="592"/>
      <c r="C392" s="421"/>
      <c r="D392" s="421"/>
      <c r="E392" s="592"/>
      <c r="F392" s="421"/>
      <c r="G392" s="421"/>
      <c r="H392" s="421"/>
      <c r="J392" s="240"/>
      <c r="K392" s="1199"/>
      <c r="L392" s="240"/>
      <c r="M392" s="1429"/>
      <c r="N392" s="1429"/>
      <c r="O392" s="240"/>
      <c r="P392" s="240"/>
      <c r="Q392" s="1429"/>
      <c r="R392" s="1428"/>
      <c r="S392" s="1936"/>
      <c r="T392" s="1936"/>
      <c r="U392" s="1936"/>
      <c r="V392" s="1936"/>
      <c r="W392" s="1936"/>
      <c r="X392" s="240"/>
    </row>
    <row r="393" spans="1:37" s="292" customFormat="1" ht="25.5" customHeight="1">
      <c r="A393" s="19"/>
      <c r="B393" s="593" t="s">
        <v>29</v>
      </c>
      <c r="C393" s="1562" t="s">
        <v>1627</v>
      </c>
      <c r="D393" s="1562"/>
      <c r="E393" s="1562"/>
      <c r="F393" s="1562"/>
      <c r="G393" s="1562"/>
      <c r="H393" s="1562"/>
      <c r="I393" s="20"/>
      <c r="J393" s="20"/>
      <c r="K393" s="269" t="s">
        <v>228</v>
      </c>
      <c r="L393" s="1430"/>
      <c r="M393" s="338"/>
      <c r="N393" s="20"/>
      <c r="O393" s="20"/>
      <c r="P393" s="20"/>
      <c r="Q393" s="20"/>
      <c r="S393" s="20"/>
      <c r="T393" s="20"/>
      <c r="U393" s="20"/>
      <c r="V393" s="20"/>
      <c r="W393" s="269" t="s">
        <v>228</v>
      </c>
    </row>
    <row r="394" spans="1:37" s="1432" customFormat="1" ht="14.25">
      <c r="A394" s="1431"/>
      <c r="B394" s="594"/>
      <c r="C394" s="1937" t="s">
        <v>473</v>
      </c>
      <c r="D394" s="1938"/>
      <c r="E394" s="1938"/>
      <c r="F394" s="1938"/>
      <c r="G394" s="1938"/>
      <c r="H394" s="1938"/>
      <c r="I394" s="1938"/>
      <c r="J394" s="1938"/>
      <c r="K394" s="1939"/>
      <c r="L394" s="1940" t="s">
        <v>437</v>
      </c>
      <c r="M394" s="1934"/>
      <c r="N394" s="1934"/>
      <c r="O394" s="1934"/>
      <c r="P394" s="1934"/>
      <c r="Q394" s="1934"/>
      <c r="R394" s="1935"/>
      <c r="S394" s="1934" t="s">
        <v>229</v>
      </c>
      <c r="T394" s="1934"/>
      <c r="U394" s="1934"/>
      <c r="V394" s="1934"/>
      <c r="W394" s="1934"/>
      <c r="X394" s="1940" t="s">
        <v>1662</v>
      </c>
      <c r="Y394" s="1934"/>
      <c r="Z394" s="1934"/>
      <c r="AA394" s="1934"/>
      <c r="AB394" s="1934"/>
      <c r="AC394" s="1934"/>
      <c r="AD394" s="1934"/>
      <c r="AE394" s="1934" t="s">
        <v>6665</v>
      </c>
      <c r="AF394" s="1934"/>
      <c r="AG394" s="1934"/>
      <c r="AH394" s="1934"/>
      <c r="AI394" s="1934"/>
      <c r="AJ394" s="1934"/>
      <c r="AK394" s="1935"/>
    </row>
    <row r="395" spans="1:37" s="292" customFormat="1" ht="140.25">
      <c r="A395" s="314" t="s">
        <v>114</v>
      </c>
      <c r="B395" s="337" t="s">
        <v>231</v>
      </c>
      <c r="C395" s="1436" t="s">
        <v>232</v>
      </c>
      <c r="D395" s="1436" t="s">
        <v>233</v>
      </c>
      <c r="E395" s="1436" t="s">
        <v>223</v>
      </c>
      <c r="F395" s="1436" t="s">
        <v>7023</v>
      </c>
      <c r="G395" s="1436" t="s">
        <v>482</v>
      </c>
      <c r="H395" s="1433" t="s">
        <v>1599</v>
      </c>
      <c r="I395" s="337" t="s">
        <v>235</v>
      </c>
      <c r="J395" s="337" t="s">
        <v>236</v>
      </c>
      <c r="K395" s="337" t="s">
        <v>388</v>
      </c>
      <c r="L395" s="337" t="s">
        <v>223</v>
      </c>
      <c r="M395" s="337" t="s">
        <v>1600</v>
      </c>
      <c r="N395" s="337" t="s">
        <v>435</v>
      </c>
      <c r="O395" s="337" t="s">
        <v>303</v>
      </c>
      <c r="P395" s="337" t="s">
        <v>235</v>
      </c>
      <c r="Q395" s="337" t="s">
        <v>236</v>
      </c>
      <c r="R395" s="337" t="s">
        <v>387</v>
      </c>
      <c r="S395" s="337" t="s">
        <v>223</v>
      </c>
      <c r="T395" s="337" t="s">
        <v>303</v>
      </c>
      <c r="U395" s="337" t="s">
        <v>235</v>
      </c>
      <c r="V395" s="337" t="s">
        <v>236</v>
      </c>
      <c r="W395" s="337" t="s">
        <v>386</v>
      </c>
      <c r="X395" s="337" t="s">
        <v>223</v>
      </c>
      <c r="Y395" s="337" t="s">
        <v>7024</v>
      </c>
      <c r="Z395" s="1437" t="s">
        <v>4595</v>
      </c>
      <c r="AA395" s="337" t="s">
        <v>303</v>
      </c>
      <c r="AB395" s="337" t="s">
        <v>235</v>
      </c>
      <c r="AC395" s="337" t="s">
        <v>236</v>
      </c>
      <c r="AD395" s="337" t="s">
        <v>387</v>
      </c>
      <c r="AE395" s="337" t="s">
        <v>223</v>
      </c>
      <c r="AF395" s="337" t="s">
        <v>7025</v>
      </c>
      <c r="AG395" s="1437" t="s">
        <v>6760</v>
      </c>
      <c r="AH395" s="337" t="s">
        <v>303</v>
      </c>
      <c r="AI395" s="337" t="s">
        <v>235</v>
      </c>
      <c r="AJ395" s="337" t="s">
        <v>236</v>
      </c>
      <c r="AK395" s="337" t="s">
        <v>387</v>
      </c>
    </row>
    <row r="396" spans="1:37" s="1434" customFormat="1" ht="12.75">
      <c r="A396" s="339">
        <v>1</v>
      </c>
      <c r="B396" s="339">
        <v>2</v>
      </c>
      <c r="C396" s="339">
        <v>3</v>
      </c>
      <c r="D396" s="339">
        <v>4</v>
      </c>
      <c r="E396" s="339">
        <v>5</v>
      </c>
      <c r="F396" s="339">
        <v>6</v>
      </c>
      <c r="G396" s="339">
        <v>7</v>
      </c>
      <c r="H396" s="339">
        <v>8</v>
      </c>
      <c r="I396" s="339">
        <v>9</v>
      </c>
      <c r="J396" s="339">
        <v>10</v>
      </c>
      <c r="K396" s="339">
        <v>11</v>
      </c>
      <c r="L396" s="339">
        <v>12</v>
      </c>
      <c r="M396" s="339">
        <v>13</v>
      </c>
      <c r="N396" s="339">
        <v>14</v>
      </c>
      <c r="O396" s="339">
        <v>15</v>
      </c>
      <c r="P396" s="339">
        <v>16</v>
      </c>
      <c r="Q396" s="339">
        <v>17</v>
      </c>
      <c r="R396" s="339">
        <v>18</v>
      </c>
      <c r="S396" s="339">
        <v>19</v>
      </c>
      <c r="T396" s="339">
        <v>20</v>
      </c>
      <c r="U396" s="339">
        <v>21</v>
      </c>
      <c r="V396" s="339">
        <v>22</v>
      </c>
      <c r="W396" s="339">
        <v>23</v>
      </c>
      <c r="X396" s="339">
        <v>12</v>
      </c>
      <c r="Y396" s="339">
        <v>13</v>
      </c>
      <c r="Z396" s="339">
        <v>14</v>
      </c>
      <c r="AA396" s="339">
        <v>15</v>
      </c>
      <c r="AB396" s="339">
        <v>16</v>
      </c>
      <c r="AC396" s="339">
        <v>17</v>
      </c>
      <c r="AD396" s="339">
        <v>18</v>
      </c>
      <c r="AE396" s="339">
        <v>12</v>
      </c>
      <c r="AF396" s="339">
        <v>13</v>
      </c>
      <c r="AG396" s="339">
        <v>14</v>
      </c>
      <c r="AH396" s="339">
        <v>15</v>
      </c>
      <c r="AI396" s="339">
        <v>16</v>
      </c>
      <c r="AJ396" s="339">
        <v>17</v>
      </c>
      <c r="AK396" s="339">
        <v>18</v>
      </c>
    </row>
    <row r="397" spans="1:37" ht="57.75">
      <c r="A397" s="588" t="s">
        <v>2</v>
      </c>
      <c r="B397" s="595" t="s">
        <v>1601</v>
      </c>
      <c r="C397" s="295"/>
      <c r="D397" s="295"/>
      <c r="E397" s="595"/>
      <c r="F397" s="295"/>
      <c r="G397" s="295"/>
      <c r="H397" s="295"/>
      <c r="I397" s="295"/>
      <c r="J397" s="295"/>
      <c r="K397" s="295"/>
      <c r="L397" s="595"/>
      <c r="M397" s="295"/>
      <c r="N397" s="295"/>
      <c r="O397" s="295"/>
      <c r="P397" s="295"/>
      <c r="Q397" s="295"/>
      <c r="R397" s="295"/>
      <c r="S397" s="295"/>
      <c r="T397" s="295"/>
      <c r="U397" s="295"/>
      <c r="V397" s="295"/>
      <c r="W397" s="295"/>
      <c r="X397" s="595"/>
      <c r="Y397" s="295"/>
      <c r="Z397" s="295"/>
      <c r="AA397" s="295"/>
      <c r="AB397" s="295"/>
      <c r="AC397" s="295"/>
      <c r="AD397" s="295"/>
      <c r="AE397" s="595"/>
      <c r="AF397" s="295"/>
      <c r="AG397" s="295"/>
      <c r="AH397" s="295"/>
      <c r="AI397" s="295"/>
      <c r="AJ397" s="295"/>
      <c r="AK397" s="295"/>
    </row>
    <row r="398" spans="1:37">
      <c r="A398" s="1072"/>
      <c r="B398" s="312" t="s">
        <v>200</v>
      </c>
      <c r="C398" s="295"/>
      <c r="D398" s="295"/>
      <c r="E398" s="312"/>
      <c r="F398" s="295"/>
      <c r="G398" s="295"/>
      <c r="H398" s="295"/>
      <c r="I398" s="295"/>
      <c r="J398" s="295"/>
      <c r="K398" s="295"/>
      <c r="L398" s="312"/>
      <c r="M398" s="295"/>
      <c r="N398" s="295"/>
      <c r="O398" s="295"/>
      <c r="P398" s="295"/>
      <c r="Q398" s="295"/>
      <c r="R398" s="295"/>
      <c r="S398" s="295"/>
      <c r="T398" s="295"/>
      <c r="U398" s="295"/>
      <c r="V398" s="295"/>
      <c r="W398" s="295"/>
      <c r="X398" s="312"/>
      <c r="Y398" s="295"/>
      <c r="Z398" s="295"/>
      <c r="AA398" s="295"/>
      <c r="AB398" s="295"/>
      <c r="AC398" s="295"/>
      <c r="AD398" s="295"/>
      <c r="AE398" s="312"/>
      <c r="AF398" s="295"/>
      <c r="AG398" s="295"/>
      <c r="AH398" s="295"/>
      <c r="AI398" s="295"/>
      <c r="AJ398" s="295"/>
      <c r="AK398" s="295"/>
    </row>
    <row r="399" spans="1:37">
      <c r="A399" s="1072"/>
      <c r="B399" s="312"/>
      <c r="C399" s="295"/>
      <c r="D399" s="295"/>
      <c r="E399" s="312"/>
      <c r="F399" s="295"/>
      <c r="G399" s="295"/>
      <c r="H399" s="312"/>
      <c r="I399" s="312"/>
      <c r="J399" s="312"/>
      <c r="K399" s="312"/>
      <c r="L399" s="312"/>
      <c r="M399" s="295"/>
      <c r="N399" s="295"/>
      <c r="O399" s="312"/>
      <c r="P399" s="312"/>
      <c r="Q399" s="312"/>
      <c r="R399" s="312"/>
      <c r="S399" s="312"/>
      <c r="T399" s="312"/>
      <c r="U399" s="312"/>
      <c r="V399" s="312"/>
      <c r="W399" s="312"/>
      <c r="X399" s="312"/>
      <c r="Y399" s="295"/>
      <c r="Z399" s="295"/>
      <c r="AA399" s="312"/>
      <c r="AB399" s="312"/>
      <c r="AC399" s="312"/>
      <c r="AD399" s="312"/>
      <c r="AE399" s="312"/>
      <c r="AF399" s="295"/>
      <c r="AG399" s="295"/>
      <c r="AH399" s="312"/>
      <c r="AI399" s="312"/>
      <c r="AJ399" s="312"/>
      <c r="AK399" s="312"/>
    </row>
    <row r="400" spans="1:37" ht="27">
      <c r="A400" s="1072">
        <v>1</v>
      </c>
      <c r="B400" s="272" t="s">
        <v>6603</v>
      </c>
      <c r="C400" s="26" t="s">
        <v>6442</v>
      </c>
      <c r="D400" s="340" t="s">
        <v>1</v>
      </c>
      <c r="E400" s="272">
        <v>1</v>
      </c>
      <c r="F400" s="1435">
        <v>3</v>
      </c>
      <c r="G400" s="1665">
        <v>4.01</v>
      </c>
      <c r="H400" s="1072">
        <v>265221.39999999997</v>
      </c>
      <c r="I400" s="1072"/>
      <c r="J400" s="1072"/>
      <c r="K400" s="295">
        <f>H400+I400+J400</f>
        <v>265221.39999999997</v>
      </c>
      <c r="L400" s="272">
        <v>1</v>
      </c>
      <c r="M400" s="1435">
        <v>2</v>
      </c>
      <c r="N400" s="1665">
        <v>4.01</v>
      </c>
      <c r="O400" s="1072">
        <v>265221.39999999997</v>
      </c>
      <c r="P400" s="1072"/>
      <c r="Q400" s="1072"/>
      <c r="R400" s="295">
        <f>O400+P400+Q400</f>
        <v>265221.39999999997</v>
      </c>
      <c r="S400" s="295">
        <f>+E400-L400</f>
        <v>0</v>
      </c>
      <c r="T400" s="295">
        <f t="shared" ref="T400:V408" si="178">H400-O400</f>
        <v>0</v>
      </c>
      <c r="U400" s="295">
        <f t="shared" si="178"/>
        <v>0</v>
      </c>
      <c r="V400" s="295">
        <f t="shared" si="178"/>
        <v>0</v>
      </c>
      <c r="W400" s="295">
        <f>T400+U400+V400</f>
        <v>0</v>
      </c>
      <c r="X400" s="272">
        <v>1</v>
      </c>
      <c r="Y400" s="1435">
        <v>4</v>
      </c>
      <c r="Z400" s="1665">
        <v>4.01</v>
      </c>
      <c r="AA400" s="1072">
        <v>265221.39999999997</v>
      </c>
      <c r="AB400" s="1072"/>
      <c r="AC400" s="1072"/>
      <c r="AD400" s="295">
        <f t="shared" ref="AD400:AD408" si="179">AA400+AB400+AC400</f>
        <v>265221.39999999997</v>
      </c>
      <c r="AE400" s="272">
        <v>1</v>
      </c>
      <c r="AF400" s="1435">
        <v>5</v>
      </c>
      <c r="AG400" s="1665">
        <v>4.01</v>
      </c>
      <c r="AH400" s="1072">
        <v>265221.39999999997</v>
      </c>
      <c r="AI400" s="1072"/>
      <c r="AJ400" s="1072"/>
      <c r="AK400" s="295">
        <f>AH400+AI400+AJ400</f>
        <v>265221.39999999997</v>
      </c>
    </row>
    <row r="401" spans="1:37" ht="27">
      <c r="A401" s="1072">
        <v>2</v>
      </c>
      <c r="B401" s="272" t="s">
        <v>1597</v>
      </c>
      <c r="C401" s="26" t="s">
        <v>6442</v>
      </c>
      <c r="D401" s="340" t="s">
        <v>1</v>
      </c>
      <c r="E401" s="272">
        <v>1</v>
      </c>
      <c r="F401" s="1435">
        <v>1</v>
      </c>
      <c r="G401" s="1665">
        <v>3.88</v>
      </c>
      <c r="H401" s="1072">
        <v>256623.19999999998</v>
      </c>
      <c r="I401" s="1072"/>
      <c r="J401" s="1072"/>
      <c r="K401" s="295">
        <f t="shared" ref="K401:K405" si="180">H401+I401+J401</f>
        <v>256623.19999999998</v>
      </c>
      <c r="L401" s="272">
        <v>1</v>
      </c>
      <c r="M401" s="1435">
        <v>0</v>
      </c>
      <c r="N401" s="1665">
        <v>3.88</v>
      </c>
      <c r="O401" s="1072">
        <v>256623.19999999998</v>
      </c>
      <c r="P401" s="1072"/>
      <c r="Q401" s="1072"/>
      <c r="R401" s="295">
        <f t="shared" ref="R401:R405" si="181">O401+P401+Q401</f>
        <v>256623.19999999998</v>
      </c>
      <c r="S401" s="295">
        <f t="shared" ref="S401:S405" si="182">+E401-L401</f>
        <v>0</v>
      </c>
      <c r="T401" s="295">
        <f t="shared" si="178"/>
        <v>0</v>
      </c>
      <c r="U401" s="295">
        <f t="shared" si="178"/>
        <v>0</v>
      </c>
      <c r="V401" s="295">
        <f t="shared" si="178"/>
        <v>0</v>
      </c>
      <c r="W401" s="295">
        <f t="shared" ref="W401:W405" si="183">T401+U401+V401</f>
        <v>0</v>
      </c>
      <c r="X401" s="272">
        <v>1</v>
      </c>
      <c r="Y401" s="1435">
        <v>2</v>
      </c>
      <c r="Z401" s="1665">
        <v>3.88</v>
      </c>
      <c r="AA401" s="1072">
        <v>256623.19999999998</v>
      </c>
      <c r="AB401" s="1072"/>
      <c r="AC401" s="1072"/>
      <c r="AD401" s="295">
        <f t="shared" si="179"/>
        <v>256623.19999999998</v>
      </c>
      <c r="AE401" s="272">
        <v>1</v>
      </c>
      <c r="AF401" s="1435">
        <v>3</v>
      </c>
      <c r="AG401" s="1665">
        <v>3.88</v>
      </c>
      <c r="AH401" s="1072">
        <v>256623.19999999998</v>
      </c>
      <c r="AI401" s="1072"/>
      <c r="AJ401" s="1072"/>
      <c r="AK401" s="295">
        <f t="shared" ref="AK401:AK405" si="184">AH401+AI401+AJ401</f>
        <v>256623.19999999998</v>
      </c>
    </row>
    <row r="402" spans="1:37" ht="27">
      <c r="A402" s="1072">
        <v>3</v>
      </c>
      <c r="B402" s="272" t="s">
        <v>6604</v>
      </c>
      <c r="C402" s="26" t="s">
        <v>6442</v>
      </c>
      <c r="D402" s="340" t="s">
        <v>1</v>
      </c>
      <c r="E402" s="272">
        <v>1</v>
      </c>
      <c r="F402" s="1435">
        <v>3</v>
      </c>
      <c r="G402" s="1665">
        <v>4.01</v>
      </c>
      <c r="H402" s="1072">
        <v>265221.39999999997</v>
      </c>
      <c r="I402" s="1072"/>
      <c r="J402" s="1072"/>
      <c r="K402" s="295">
        <f t="shared" si="180"/>
        <v>265221.39999999997</v>
      </c>
      <c r="L402" s="272">
        <v>1</v>
      </c>
      <c r="M402" s="1435">
        <v>2</v>
      </c>
      <c r="N402" s="1665">
        <v>4.01</v>
      </c>
      <c r="O402" s="1072">
        <v>265221.39999999997</v>
      </c>
      <c r="P402" s="1072"/>
      <c r="Q402" s="1072"/>
      <c r="R402" s="295">
        <f t="shared" si="181"/>
        <v>265221.39999999997</v>
      </c>
      <c r="S402" s="295">
        <f t="shared" si="182"/>
        <v>0</v>
      </c>
      <c r="T402" s="295">
        <f t="shared" si="178"/>
        <v>0</v>
      </c>
      <c r="U402" s="295">
        <f t="shared" si="178"/>
        <v>0</v>
      </c>
      <c r="V402" s="295">
        <f t="shared" si="178"/>
        <v>0</v>
      </c>
      <c r="W402" s="295">
        <f t="shared" si="183"/>
        <v>0</v>
      </c>
      <c r="X402" s="272">
        <v>1</v>
      </c>
      <c r="Y402" s="1435">
        <v>4</v>
      </c>
      <c r="Z402" s="1665">
        <v>4.01</v>
      </c>
      <c r="AA402" s="1072">
        <v>265221.39999999997</v>
      </c>
      <c r="AB402" s="1072"/>
      <c r="AC402" s="1072"/>
      <c r="AD402" s="295">
        <f t="shared" si="179"/>
        <v>265221.39999999997</v>
      </c>
      <c r="AE402" s="272">
        <v>1</v>
      </c>
      <c r="AF402" s="1435">
        <v>5</v>
      </c>
      <c r="AG402" s="1665">
        <v>4.01</v>
      </c>
      <c r="AH402" s="1072">
        <v>265221.39999999997</v>
      </c>
      <c r="AI402" s="1072"/>
      <c r="AJ402" s="1072"/>
      <c r="AK402" s="295">
        <f t="shared" si="184"/>
        <v>265221.39999999997</v>
      </c>
    </row>
    <row r="403" spans="1:37" ht="27">
      <c r="A403" s="1072">
        <v>4</v>
      </c>
      <c r="B403" s="272" t="s">
        <v>7056</v>
      </c>
      <c r="C403" s="26" t="s">
        <v>6442</v>
      </c>
      <c r="D403" s="340" t="s">
        <v>1</v>
      </c>
      <c r="E403" s="272">
        <v>1</v>
      </c>
      <c r="F403" s="1435">
        <v>1</v>
      </c>
      <c r="G403" s="1665">
        <v>3.88</v>
      </c>
      <c r="H403" s="1072">
        <v>256623.19999999998</v>
      </c>
      <c r="I403" s="1072"/>
      <c r="J403" s="1072"/>
      <c r="K403" s="295">
        <f t="shared" si="180"/>
        <v>256623.19999999998</v>
      </c>
      <c r="L403" s="272">
        <v>1</v>
      </c>
      <c r="M403" s="1435">
        <v>0</v>
      </c>
      <c r="N403" s="1665">
        <v>3.88</v>
      </c>
      <c r="O403" s="1072">
        <v>256623.19999999998</v>
      </c>
      <c r="P403" s="1072"/>
      <c r="Q403" s="1072"/>
      <c r="R403" s="295">
        <f t="shared" si="181"/>
        <v>256623.19999999998</v>
      </c>
      <c r="S403" s="295">
        <f t="shared" si="182"/>
        <v>0</v>
      </c>
      <c r="T403" s="295">
        <f t="shared" si="178"/>
        <v>0</v>
      </c>
      <c r="U403" s="295">
        <f t="shared" si="178"/>
        <v>0</v>
      </c>
      <c r="V403" s="295">
        <f t="shared" si="178"/>
        <v>0</v>
      </c>
      <c r="W403" s="295">
        <f t="shared" si="183"/>
        <v>0</v>
      </c>
      <c r="X403" s="272">
        <v>1</v>
      </c>
      <c r="Y403" s="1435">
        <v>2</v>
      </c>
      <c r="Z403" s="1665">
        <v>3.88</v>
      </c>
      <c r="AA403" s="1072">
        <v>256623.19999999998</v>
      </c>
      <c r="AB403" s="1072"/>
      <c r="AC403" s="1072"/>
      <c r="AD403" s="295">
        <f t="shared" si="179"/>
        <v>256623.19999999998</v>
      </c>
      <c r="AE403" s="272">
        <v>1</v>
      </c>
      <c r="AF403" s="1435">
        <v>3</v>
      </c>
      <c r="AG403" s="1665">
        <v>3.88</v>
      </c>
      <c r="AH403" s="1072">
        <v>256623.19999999998</v>
      </c>
      <c r="AI403" s="1072"/>
      <c r="AJ403" s="1072"/>
      <c r="AK403" s="295">
        <f t="shared" si="184"/>
        <v>256623.19999999998</v>
      </c>
    </row>
    <row r="404" spans="1:37" ht="27">
      <c r="A404" s="1072">
        <v>5</v>
      </c>
      <c r="B404" s="272" t="s">
        <v>6605</v>
      </c>
      <c r="C404" s="26" t="s">
        <v>6442</v>
      </c>
      <c r="D404" s="340" t="s">
        <v>1</v>
      </c>
      <c r="E404" s="272">
        <v>1</v>
      </c>
      <c r="F404" s="1435">
        <v>3</v>
      </c>
      <c r="G404" s="1665">
        <v>4.01</v>
      </c>
      <c r="H404" s="1072">
        <v>265221.39999999997</v>
      </c>
      <c r="I404" s="1072"/>
      <c r="J404" s="1072"/>
      <c r="K404" s="295">
        <f t="shared" si="180"/>
        <v>265221.39999999997</v>
      </c>
      <c r="L404" s="272">
        <v>1</v>
      </c>
      <c r="M404" s="1435">
        <v>2</v>
      </c>
      <c r="N404" s="1665">
        <v>4.01</v>
      </c>
      <c r="O404" s="1072">
        <v>265221.39999999997</v>
      </c>
      <c r="P404" s="1072"/>
      <c r="Q404" s="1072"/>
      <c r="R404" s="295">
        <f t="shared" si="181"/>
        <v>265221.39999999997</v>
      </c>
      <c r="S404" s="295">
        <f t="shared" si="182"/>
        <v>0</v>
      </c>
      <c r="T404" s="295">
        <f t="shared" si="178"/>
        <v>0</v>
      </c>
      <c r="U404" s="295">
        <f t="shared" si="178"/>
        <v>0</v>
      </c>
      <c r="V404" s="295">
        <f t="shared" si="178"/>
        <v>0</v>
      </c>
      <c r="W404" s="295">
        <f t="shared" si="183"/>
        <v>0</v>
      </c>
      <c r="X404" s="272">
        <v>1</v>
      </c>
      <c r="Y404" s="1435">
        <v>4</v>
      </c>
      <c r="Z404" s="1665">
        <v>4.01</v>
      </c>
      <c r="AA404" s="1072">
        <v>265221.39999999997</v>
      </c>
      <c r="AB404" s="1072"/>
      <c r="AC404" s="1072"/>
      <c r="AD404" s="295">
        <f t="shared" si="179"/>
        <v>265221.39999999997</v>
      </c>
      <c r="AE404" s="272">
        <v>1</v>
      </c>
      <c r="AF404" s="1435">
        <v>5</v>
      </c>
      <c r="AG404" s="1665">
        <v>4.01</v>
      </c>
      <c r="AH404" s="1072">
        <v>265221.39999999997</v>
      </c>
      <c r="AI404" s="1072"/>
      <c r="AJ404" s="1072"/>
      <c r="AK404" s="295">
        <f t="shared" si="184"/>
        <v>265221.39999999997</v>
      </c>
    </row>
    <row r="405" spans="1:37" ht="27">
      <c r="A405" s="1072">
        <v>6</v>
      </c>
      <c r="B405" s="272" t="s">
        <v>6606</v>
      </c>
      <c r="C405" s="26" t="s">
        <v>6442</v>
      </c>
      <c r="D405" s="340" t="s">
        <v>1</v>
      </c>
      <c r="E405" s="272">
        <v>1</v>
      </c>
      <c r="F405" s="1435">
        <v>3</v>
      </c>
      <c r="G405" s="1665">
        <v>4.01</v>
      </c>
      <c r="H405" s="1072">
        <v>265221.39999999997</v>
      </c>
      <c r="I405" s="1072"/>
      <c r="J405" s="1072"/>
      <c r="K405" s="295">
        <f t="shared" si="180"/>
        <v>265221.39999999997</v>
      </c>
      <c r="L405" s="272">
        <v>1</v>
      </c>
      <c r="M405" s="1435">
        <v>2</v>
      </c>
      <c r="N405" s="1665">
        <v>4.01</v>
      </c>
      <c r="O405" s="1072">
        <v>265221.39999999997</v>
      </c>
      <c r="P405" s="1072"/>
      <c r="Q405" s="1072"/>
      <c r="R405" s="295">
        <f t="shared" si="181"/>
        <v>265221.39999999997</v>
      </c>
      <c r="S405" s="295">
        <f t="shared" si="182"/>
        <v>0</v>
      </c>
      <c r="T405" s="295">
        <f t="shared" si="178"/>
        <v>0</v>
      </c>
      <c r="U405" s="295">
        <f t="shared" si="178"/>
        <v>0</v>
      </c>
      <c r="V405" s="295">
        <f t="shared" si="178"/>
        <v>0</v>
      </c>
      <c r="W405" s="295">
        <f t="shared" si="183"/>
        <v>0</v>
      </c>
      <c r="X405" s="272">
        <v>1</v>
      </c>
      <c r="Y405" s="1435">
        <v>4</v>
      </c>
      <c r="Z405" s="1665">
        <v>4.01</v>
      </c>
      <c r="AA405" s="1072">
        <v>265221.39999999997</v>
      </c>
      <c r="AB405" s="1072"/>
      <c r="AC405" s="1072"/>
      <c r="AD405" s="295">
        <f t="shared" si="179"/>
        <v>265221.39999999997</v>
      </c>
      <c r="AE405" s="272">
        <v>1</v>
      </c>
      <c r="AF405" s="1435">
        <v>5</v>
      </c>
      <c r="AG405" s="1665">
        <v>4.01</v>
      </c>
      <c r="AH405" s="1072">
        <v>265221.39999999997</v>
      </c>
      <c r="AI405" s="1072"/>
      <c r="AJ405" s="1072"/>
      <c r="AK405" s="295">
        <f t="shared" si="184"/>
        <v>265221.39999999997</v>
      </c>
    </row>
    <row r="406" spans="1:37" ht="27">
      <c r="A406" s="1072">
        <v>7</v>
      </c>
      <c r="B406" s="272" t="s">
        <v>7057</v>
      </c>
      <c r="C406" s="26" t="s">
        <v>6442</v>
      </c>
      <c r="D406" s="340" t="s">
        <v>1</v>
      </c>
      <c r="E406" s="272">
        <v>1</v>
      </c>
      <c r="F406" s="1435">
        <v>1</v>
      </c>
      <c r="G406" s="1665">
        <v>3.88</v>
      </c>
      <c r="H406" s="1072">
        <v>256623.19999999998</v>
      </c>
      <c r="I406" s="1072"/>
      <c r="J406" s="1072"/>
      <c r="K406" s="295">
        <f>H406+I406+J406</f>
        <v>256623.19999999998</v>
      </c>
      <c r="L406" s="272">
        <v>1</v>
      </c>
      <c r="M406" s="1435">
        <v>0</v>
      </c>
      <c r="N406" s="1665">
        <v>3.88</v>
      </c>
      <c r="O406" s="1072">
        <v>256623.19999999998</v>
      </c>
      <c r="P406" s="1072"/>
      <c r="Q406" s="1072"/>
      <c r="R406" s="295">
        <f>O406+P406+Q406</f>
        <v>256623.19999999998</v>
      </c>
      <c r="S406" s="295">
        <f>+E406-L406</f>
        <v>0</v>
      </c>
      <c r="T406" s="295">
        <f t="shared" si="178"/>
        <v>0</v>
      </c>
      <c r="U406" s="295">
        <f t="shared" si="178"/>
        <v>0</v>
      </c>
      <c r="V406" s="295">
        <f t="shared" si="178"/>
        <v>0</v>
      </c>
      <c r="W406" s="295">
        <f>T406+U406+V406</f>
        <v>0</v>
      </c>
      <c r="X406" s="272">
        <v>1</v>
      </c>
      <c r="Y406" s="1435">
        <v>2</v>
      </c>
      <c r="Z406" s="1665">
        <v>3.88</v>
      </c>
      <c r="AA406" s="1072">
        <v>256623.19999999998</v>
      </c>
      <c r="AB406" s="1072"/>
      <c r="AC406" s="1072"/>
      <c r="AD406" s="295">
        <f t="shared" si="179"/>
        <v>256623.19999999998</v>
      </c>
      <c r="AE406" s="272">
        <v>1</v>
      </c>
      <c r="AF406" s="1435">
        <v>3</v>
      </c>
      <c r="AG406" s="1665">
        <v>3.88</v>
      </c>
      <c r="AH406" s="1072">
        <v>256623.19999999998</v>
      </c>
      <c r="AI406" s="1072"/>
      <c r="AJ406" s="1072"/>
      <c r="AK406" s="295">
        <f>AH406+AI406+AJ406</f>
        <v>256623.19999999998</v>
      </c>
    </row>
    <row r="407" spans="1:37" ht="27">
      <c r="A407" s="1072">
        <v>8</v>
      </c>
      <c r="B407" s="272" t="s">
        <v>6608</v>
      </c>
      <c r="C407" s="26" t="s">
        <v>6442</v>
      </c>
      <c r="D407" s="340" t="s">
        <v>1</v>
      </c>
      <c r="E407" s="272">
        <v>1</v>
      </c>
      <c r="F407" s="1435">
        <v>3</v>
      </c>
      <c r="G407" s="1665">
        <v>4.01</v>
      </c>
      <c r="H407" s="1072">
        <v>265221.39999999997</v>
      </c>
      <c r="I407" s="1072"/>
      <c r="J407" s="1072"/>
      <c r="K407" s="295">
        <f t="shared" ref="K407:K408" si="185">H407+I407+J407</f>
        <v>265221.39999999997</v>
      </c>
      <c r="L407" s="272">
        <v>1</v>
      </c>
      <c r="M407" s="1435">
        <v>2</v>
      </c>
      <c r="N407" s="1665">
        <v>4.01</v>
      </c>
      <c r="O407" s="1072">
        <v>265221.39999999997</v>
      </c>
      <c r="P407" s="1072"/>
      <c r="Q407" s="1072"/>
      <c r="R407" s="295">
        <f t="shared" ref="R407:R408" si="186">O407+P407+Q407</f>
        <v>265221.39999999997</v>
      </c>
      <c r="S407" s="295">
        <f t="shared" ref="S407:S408" si="187">+E407-L407</f>
        <v>0</v>
      </c>
      <c r="T407" s="295">
        <f t="shared" si="178"/>
        <v>0</v>
      </c>
      <c r="U407" s="295">
        <f t="shared" si="178"/>
        <v>0</v>
      </c>
      <c r="V407" s="295">
        <f t="shared" si="178"/>
        <v>0</v>
      </c>
      <c r="W407" s="295">
        <f t="shared" ref="W407:W408" si="188">T407+U407+V407</f>
        <v>0</v>
      </c>
      <c r="X407" s="272">
        <v>1</v>
      </c>
      <c r="Y407" s="1435">
        <v>4</v>
      </c>
      <c r="Z407" s="1665">
        <v>4.01</v>
      </c>
      <c r="AA407" s="1072">
        <v>265221.39999999997</v>
      </c>
      <c r="AB407" s="1072"/>
      <c r="AC407" s="1072"/>
      <c r="AD407" s="295">
        <f t="shared" si="179"/>
        <v>265221.39999999997</v>
      </c>
      <c r="AE407" s="272">
        <v>1</v>
      </c>
      <c r="AF407" s="1435">
        <v>5</v>
      </c>
      <c r="AG407" s="1665">
        <v>4.01</v>
      </c>
      <c r="AH407" s="1072">
        <v>265221.39999999997</v>
      </c>
      <c r="AI407" s="1072"/>
      <c r="AJ407" s="1072"/>
      <c r="AK407" s="295">
        <f t="shared" ref="AK407:AK408" si="189">AH407+AI407+AJ407</f>
        <v>265221.39999999997</v>
      </c>
    </row>
    <row r="408" spans="1:37" ht="27">
      <c r="A408" s="1072">
        <v>9</v>
      </c>
      <c r="B408" s="272" t="s">
        <v>6609</v>
      </c>
      <c r="C408" s="26" t="s">
        <v>6442</v>
      </c>
      <c r="D408" s="340" t="s">
        <v>1</v>
      </c>
      <c r="E408" s="272">
        <v>1</v>
      </c>
      <c r="F408" s="1435">
        <v>3</v>
      </c>
      <c r="G408" s="1665">
        <v>4.01</v>
      </c>
      <c r="H408" s="1072">
        <v>265221.39999999997</v>
      </c>
      <c r="I408" s="1072"/>
      <c r="J408" s="1072"/>
      <c r="K408" s="295">
        <f t="shared" si="185"/>
        <v>265221.39999999997</v>
      </c>
      <c r="L408" s="272">
        <v>1</v>
      </c>
      <c r="M408" s="1435">
        <v>2</v>
      </c>
      <c r="N408" s="1665">
        <v>4.01</v>
      </c>
      <c r="O408" s="1072">
        <v>265221.39999999997</v>
      </c>
      <c r="P408" s="1072"/>
      <c r="Q408" s="1072"/>
      <c r="R408" s="295">
        <f t="shared" si="186"/>
        <v>265221.39999999997</v>
      </c>
      <c r="S408" s="295">
        <f t="shared" si="187"/>
        <v>0</v>
      </c>
      <c r="T408" s="295">
        <f t="shared" si="178"/>
        <v>0</v>
      </c>
      <c r="U408" s="295">
        <f t="shared" si="178"/>
        <v>0</v>
      </c>
      <c r="V408" s="295">
        <f t="shared" si="178"/>
        <v>0</v>
      </c>
      <c r="W408" s="295">
        <f t="shared" si="188"/>
        <v>0</v>
      </c>
      <c r="X408" s="272">
        <v>1</v>
      </c>
      <c r="Y408" s="1435">
        <v>4</v>
      </c>
      <c r="Z408" s="1665">
        <v>4.01</v>
      </c>
      <c r="AA408" s="1072">
        <v>265221.39999999997</v>
      </c>
      <c r="AB408" s="1072"/>
      <c r="AC408" s="1072"/>
      <c r="AD408" s="295">
        <f t="shared" si="179"/>
        <v>265221.39999999997</v>
      </c>
      <c r="AE408" s="272">
        <v>1</v>
      </c>
      <c r="AF408" s="1435">
        <v>5</v>
      </c>
      <c r="AG408" s="1665">
        <v>4.01</v>
      </c>
      <c r="AH408" s="1072">
        <v>265221.39999999997</v>
      </c>
      <c r="AI408" s="1072"/>
      <c r="AJ408" s="1072"/>
      <c r="AK408" s="295">
        <f t="shared" si="189"/>
        <v>265221.39999999997</v>
      </c>
    </row>
    <row r="409" spans="1:37" s="590" customFormat="1" ht="14.25">
      <c r="A409" s="588"/>
      <c r="B409" s="596" t="s">
        <v>113</v>
      </c>
      <c r="C409" s="340" t="s">
        <v>1</v>
      </c>
      <c r="D409" s="340" t="s">
        <v>1</v>
      </c>
      <c r="E409" s="340">
        <f>SUM(E400:E408)</f>
        <v>9</v>
      </c>
      <c r="F409" s="340"/>
      <c r="G409" s="340"/>
      <c r="H409" s="340">
        <f>SUM(H400:H408)</f>
        <v>2361197.9999999995</v>
      </c>
      <c r="I409" s="340">
        <f>SUM(I400:I408)</f>
        <v>0</v>
      </c>
      <c r="J409" s="340">
        <f>SUM(J400:J408)</f>
        <v>0</v>
      </c>
      <c r="K409" s="340">
        <f>SUM(K400:K408)</f>
        <v>2361197.9999999995</v>
      </c>
      <c r="L409" s="340">
        <f>SUM(L400:L408)</f>
        <v>9</v>
      </c>
      <c r="M409" s="340"/>
      <c r="N409" s="340"/>
      <c r="O409" s="340">
        <f t="shared" ref="O409:X409" si="190">SUM(O400:O408)</f>
        <v>2361197.9999999995</v>
      </c>
      <c r="P409" s="340">
        <f t="shared" si="190"/>
        <v>0</v>
      </c>
      <c r="Q409" s="340">
        <f t="shared" si="190"/>
        <v>0</v>
      </c>
      <c r="R409" s="340">
        <f t="shared" si="190"/>
        <v>2361197.9999999995</v>
      </c>
      <c r="S409" s="340">
        <f t="shared" si="190"/>
        <v>0</v>
      </c>
      <c r="T409" s="340">
        <f t="shared" si="190"/>
        <v>0</v>
      </c>
      <c r="U409" s="340">
        <f t="shared" si="190"/>
        <v>0</v>
      </c>
      <c r="V409" s="340">
        <f t="shared" si="190"/>
        <v>0</v>
      </c>
      <c r="W409" s="340">
        <f t="shared" si="190"/>
        <v>0</v>
      </c>
      <c r="X409" s="340">
        <f t="shared" si="190"/>
        <v>9</v>
      </c>
      <c r="Y409" s="340"/>
      <c r="Z409" s="340"/>
      <c r="AA409" s="340">
        <f>SUM(AA400:AA408)</f>
        <v>2361197.9999999995</v>
      </c>
      <c r="AB409" s="340">
        <f>SUM(AB400:AB408)</f>
        <v>0</v>
      </c>
      <c r="AC409" s="340">
        <f>SUM(AC400:AC408)</f>
        <v>0</v>
      </c>
      <c r="AD409" s="340">
        <f>SUM(AD400:AD408)</f>
        <v>2361197.9999999995</v>
      </c>
      <c r="AE409" s="340">
        <f>SUM(AE400:AE408)</f>
        <v>9</v>
      </c>
      <c r="AF409" s="340"/>
      <c r="AG409" s="340"/>
      <c r="AH409" s="340">
        <f>SUM(AH400:AH408)</f>
        <v>2361197.9999999995</v>
      </c>
      <c r="AI409" s="340">
        <f>SUM(AI400:AI408)</f>
        <v>0</v>
      </c>
      <c r="AJ409" s="340">
        <f>SUM(AJ400:AJ408)</f>
        <v>0</v>
      </c>
      <c r="AK409" s="340">
        <f>SUM(AK400:AK408)</f>
        <v>2361197.9999999995</v>
      </c>
    </row>
    <row r="412" spans="1:37" ht="16.5">
      <c r="B412" s="591" t="s">
        <v>230</v>
      </c>
      <c r="I412" s="338"/>
      <c r="K412" s="1656"/>
      <c r="L412" s="338"/>
      <c r="Q412" s="338"/>
      <c r="R412" s="338"/>
      <c r="S412" s="338"/>
      <c r="U412" s="1656"/>
      <c r="V412" s="338"/>
      <c r="X412" s="37"/>
    </row>
    <row r="413" spans="1:37" ht="24" customHeight="1" thickBot="1">
      <c r="B413" s="592"/>
      <c r="C413" s="421"/>
      <c r="D413" s="421"/>
      <c r="E413" s="592"/>
      <c r="F413" s="421"/>
      <c r="G413" s="421"/>
      <c r="H413" s="421"/>
      <c r="J413" s="240"/>
      <c r="K413" s="1199"/>
      <c r="L413" s="240"/>
      <c r="M413" s="1429"/>
      <c r="N413" s="1429"/>
      <c r="O413" s="240"/>
      <c r="P413" s="240"/>
      <c r="Q413" s="1429"/>
      <c r="R413" s="1428"/>
      <c r="S413" s="1936"/>
      <c r="T413" s="1936"/>
      <c r="U413" s="1936"/>
      <c r="V413" s="1936"/>
      <c r="W413" s="1936"/>
      <c r="X413" s="240"/>
    </row>
    <row r="414" spans="1:37" s="292" customFormat="1" ht="25.5" customHeight="1">
      <c r="A414" s="19"/>
      <c r="B414" s="593" t="s">
        <v>29</v>
      </c>
      <c r="C414" s="1562" t="s">
        <v>1623</v>
      </c>
      <c r="D414" s="1562"/>
      <c r="E414" s="1562"/>
      <c r="F414" s="1562"/>
      <c r="G414" s="1562"/>
      <c r="H414" s="1562"/>
      <c r="I414" s="20"/>
      <c r="J414" s="20"/>
      <c r="K414" s="269" t="s">
        <v>228</v>
      </c>
      <c r="L414" s="1430"/>
      <c r="M414" s="338"/>
      <c r="N414" s="20"/>
      <c r="O414" s="20"/>
      <c r="P414" s="20"/>
      <c r="Q414" s="20"/>
      <c r="S414" s="20"/>
      <c r="T414" s="20"/>
      <c r="U414" s="20"/>
      <c r="V414" s="20"/>
      <c r="W414" s="269" t="s">
        <v>228</v>
      </c>
    </row>
    <row r="415" spans="1:37" s="1432" customFormat="1" ht="14.25">
      <c r="A415" s="1431"/>
      <c r="B415" s="594"/>
      <c r="C415" s="1937" t="s">
        <v>473</v>
      </c>
      <c r="D415" s="1938"/>
      <c r="E415" s="1938"/>
      <c r="F415" s="1938"/>
      <c r="G415" s="1938"/>
      <c r="H415" s="1938"/>
      <c r="I415" s="1938"/>
      <c r="J415" s="1938"/>
      <c r="K415" s="1939"/>
      <c r="L415" s="1940" t="s">
        <v>437</v>
      </c>
      <c r="M415" s="1934"/>
      <c r="N415" s="1934"/>
      <c r="O415" s="1934"/>
      <c r="P415" s="1934"/>
      <c r="Q415" s="1934"/>
      <c r="R415" s="1935"/>
      <c r="S415" s="1934" t="s">
        <v>229</v>
      </c>
      <c r="T415" s="1934"/>
      <c r="U415" s="1934"/>
      <c r="V415" s="1934"/>
      <c r="W415" s="1934"/>
      <c r="X415" s="1940" t="s">
        <v>1662</v>
      </c>
      <c r="Y415" s="1934"/>
      <c r="Z415" s="1934"/>
      <c r="AA415" s="1934"/>
      <c r="AB415" s="1934"/>
      <c r="AC415" s="1934"/>
      <c r="AD415" s="1934"/>
      <c r="AE415" s="1934" t="s">
        <v>6665</v>
      </c>
      <c r="AF415" s="1934"/>
      <c r="AG415" s="1934"/>
      <c r="AH415" s="1934"/>
      <c r="AI415" s="1934"/>
      <c r="AJ415" s="1934"/>
      <c r="AK415" s="1935"/>
    </row>
    <row r="416" spans="1:37" s="292" customFormat="1" ht="140.25">
      <c r="A416" s="314" t="s">
        <v>114</v>
      </c>
      <c r="B416" s="337" t="s">
        <v>231</v>
      </c>
      <c r="C416" s="1436" t="s">
        <v>232</v>
      </c>
      <c r="D416" s="1436" t="s">
        <v>233</v>
      </c>
      <c r="E416" s="1436" t="s">
        <v>223</v>
      </c>
      <c r="F416" s="1436" t="s">
        <v>7023</v>
      </c>
      <c r="G416" s="1436" t="s">
        <v>482</v>
      </c>
      <c r="H416" s="1433" t="s">
        <v>1599</v>
      </c>
      <c r="I416" s="337" t="s">
        <v>235</v>
      </c>
      <c r="J416" s="337" t="s">
        <v>236</v>
      </c>
      <c r="K416" s="337" t="s">
        <v>388</v>
      </c>
      <c r="L416" s="337" t="s">
        <v>223</v>
      </c>
      <c r="M416" s="337" t="s">
        <v>1600</v>
      </c>
      <c r="N416" s="337" t="s">
        <v>435</v>
      </c>
      <c r="O416" s="337" t="s">
        <v>303</v>
      </c>
      <c r="P416" s="337" t="s">
        <v>235</v>
      </c>
      <c r="Q416" s="337" t="s">
        <v>236</v>
      </c>
      <c r="R416" s="337" t="s">
        <v>387</v>
      </c>
      <c r="S416" s="337" t="s">
        <v>223</v>
      </c>
      <c r="T416" s="337" t="s">
        <v>303</v>
      </c>
      <c r="U416" s="337" t="s">
        <v>235</v>
      </c>
      <c r="V416" s="337" t="s">
        <v>236</v>
      </c>
      <c r="W416" s="337" t="s">
        <v>386</v>
      </c>
      <c r="X416" s="337" t="s">
        <v>223</v>
      </c>
      <c r="Y416" s="337" t="s">
        <v>7024</v>
      </c>
      <c r="Z416" s="1437" t="s">
        <v>4595</v>
      </c>
      <c r="AA416" s="337" t="s">
        <v>303</v>
      </c>
      <c r="AB416" s="337" t="s">
        <v>235</v>
      </c>
      <c r="AC416" s="337" t="s">
        <v>236</v>
      </c>
      <c r="AD416" s="337" t="s">
        <v>387</v>
      </c>
      <c r="AE416" s="337" t="s">
        <v>223</v>
      </c>
      <c r="AF416" s="337" t="s">
        <v>7025</v>
      </c>
      <c r="AG416" s="1437" t="s">
        <v>6760</v>
      </c>
      <c r="AH416" s="337" t="s">
        <v>303</v>
      </c>
      <c r="AI416" s="337" t="s">
        <v>235</v>
      </c>
      <c r="AJ416" s="337" t="s">
        <v>236</v>
      </c>
      <c r="AK416" s="337" t="s">
        <v>387</v>
      </c>
    </row>
    <row r="417" spans="1:37" s="1434" customFormat="1" ht="12.75">
      <c r="A417" s="339">
        <v>1</v>
      </c>
      <c r="B417" s="339">
        <v>2</v>
      </c>
      <c r="C417" s="339">
        <v>3</v>
      </c>
      <c r="D417" s="339">
        <v>4</v>
      </c>
      <c r="E417" s="339">
        <v>5</v>
      </c>
      <c r="F417" s="339">
        <v>6</v>
      </c>
      <c r="G417" s="339">
        <v>7</v>
      </c>
      <c r="H417" s="339">
        <v>8</v>
      </c>
      <c r="I417" s="339">
        <v>9</v>
      </c>
      <c r="J417" s="339">
        <v>10</v>
      </c>
      <c r="K417" s="339">
        <v>11</v>
      </c>
      <c r="L417" s="339">
        <v>12</v>
      </c>
      <c r="M417" s="339">
        <v>13</v>
      </c>
      <c r="N417" s="339">
        <v>14</v>
      </c>
      <c r="O417" s="339">
        <v>15</v>
      </c>
      <c r="P417" s="339">
        <v>16</v>
      </c>
      <c r="Q417" s="339">
        <v>17</v>
      </c>
      <c r="R417" s="339">
        <v>18</v>
      </c>
      <c r="S417" s="339">
        <v>19</v>
      </c>
      <c r="T417" s="339">
        <v>20</v>
      </c>
      <c r="U417" s="339">
        <v>21</v>
      </c>
      <c r="V417" s="339">
        <v>22</v>
      </c>
      <c r="W417" s="339">
        <v>23</v>
      </c>
      <c r="X417" s="339">
        <v>12</v>
      </c>
      <c r="Y417" s="339">
        <v>13</v>
      </c>
      <c r="Z417" s="339">
        <v>14</v>
      </c>
      <c r="AA417" s="339">
        <v>15</v>
      </c>
      <c r="AB417" s="339">
        <v>16</v>
      </c>
      <c r="AC417" s="339">
        <v>17</v>
      </c>
      <c r="AD417" s="339">
        <v>18</v>
      </c>
      <c r="AE417" s="339">
        <v>12</v>
      </c>
      <c r="AF417" s="339">
        <v>13</v>
      </c>
      <c r="AG417" s="339">
        <v>14</v>
      </c>
      <c r="AH417" s="339">
        <v>15</v>
      </c>
      <c r="AI417" s="339">
        <v>16</v>
      </c>
      <c r="AJ417" s="339">
        <v>17</v>
      </c>
      <c r="AK417" s="339">
        <v>18</v>
      </c>
    </row>
    <row r="418" spans="1:37" ht="57.75">
      <c r="A418" s="588" t="s">
        <v>2</v>
      </c>
      <c r="B418" s="595" t="s">
        <v>1601</v>
      </c>
      <c r="C418" s="295"/>
      <c r="D418" s="295"/>
      <c r="E418" s="595"/>
      <c r="F418" s="295"/>
      <c r="G418" s="295"/>
      <c r="H418" s="295"/>
      <c r="I418" s="295"/>
      <c r="J418" s="295"/>
      <c r="K418" s="295"/>
      <c r="L418" s="595"/>
      <c r="M418" s="295"/>
      <c r="N418" s="295"/>
      <c r="O418" s="295"/>
      <c r="P418" s="295"/>
      <c r="Q418" s="295"/>
      <c r="R418" s="295"/>
      <c r="S418" s="295"/>
      <c r="T418" s="295"/>
      <c r="U418" s="295"/>
      <c r="V418" s="295"/>
      <c r="W418" s="295"/>
      <c r="X418" s="595"/>
      <c r="Y418" s="295"/>
      <c r="Z418" s="295"/>
      <c r="AA418" s="295"/>
      <c r="AB418" s="295"/>
      <c r="AC418" s="295"/>
      <c r="AD418" s="295"/>
      <c r="AE418" s="595"/>
      <c r="AF418" s="295"/>
      <c r="AG418" s="295"/>
      <c r="AH418" s="295"/>
      <c r="AI418" s="295"/>
      <c r="AJ418" s="295"/>
      <c r="AK418" s="295"/>
    </row>
    <row r="419" spans="1:37">
      <c r="A419" s="1072"/>
      <c r="B419" s="312" t="s">
        <v>200</v>
      </c>
      <c r="C419" s="295"/>
      <c r="D419" s="295"/>
      <c r="E419" s="312"/>
      <c r="F419" s="295"/>
      <c r="G419" s="295"/>
      <c r="H419" s="295"/>
      <c r="I419" s="295"/>
      <c r="J419" s="295"/>
      <c r="K419" s="295"/>
      <c r="L419" s="312"/>
      <c r="M419" s="295"/>
      <c r="N419" s="295"/>
      <c r="O419" s="295"/>
      <c r="P419" s="295"/>
      <c r="Q419" s="295"/>
      <c r="R419" s="295"/>
      <c r="S419" s="295"/>
      <c r="T419" s="295"/>
      <c r="U419" s="295"/>
      <c r="V419" s="295"/>
      <c r="W419" s="295"/>
      <c r="X419" s="312"/>
      <c r="Y419" s="295"/>
      <c r="Z419" s="295"/>
      <c r="AA419" s="295"/>
      <c r="AB419" s="295"/>
      <c r="AC419" s="295"/>
      <c r="AD419" s="295"/>
      <c r="AE419" s="312"/>
      <c r="AF419" s="295"/>
      <c r="AG419" s="295"/>
      <c r="AH419" s="295"/>
      <c r="AI419" s="295"/>
      <c r="AJ419" s="295"/>
      <c r="AK419" s="295"/>
    </row>
    <row r="420" spans="1:37">
      <c r="A420" s="1072"/>
      <c r="B420" s="312"/>
      <c r="C420" s="295"/>
      <c r="D420" s="295"/>
      <c r="E420" s="312"/>
      <c r="F420" s="295"/>
      <c r="G420" s="295"/>
      <c r="H420" s="312"/>
      <c r="I420" s="312"/>
      <c r="J420" s="312"/>
      <c r="K420" s="312"/>
      <c r="L420" s="312"/>
      <c r="M420" s="295"/>
      <c r="N420" s="295"/>
      <c r="O420" s="312"/>
      <c r="P420" s="312"/>
      <c r="Q420" s="312"/>
      <c r="R420" s="312"/>
      <c r="S420" s="312"/>
      <c r="T420" s="312"/>
      <c r="U420" s="312"/>
      <c r="V420" s="312"/>
      <c r="W420" s="312"/>
      <c r="X420" s="312"/>
      <c r="Y420" s="295"/>
      <c r="Z420" s="295"/>
      <c r="AA420" s="312"/>
      <c r="AB420" s="312"/>
      <c r="AC420" s="312"/>
      <c r="AD420" s="312"/>
      <c r="AE420" s="312"/>
      <c r="AF420" s="295"/>
      <c r="AG420" s="295"/>
      <c r="AH420" s="312"/>
      <c r="AI420" s="312"/>
      <c r="AJ420" s="312"/>
      <c r="AK420" s="312"/>
    </row>
    <row r="421" spans="1:37" ht="27">
      <c r="A421" s="1072">
        <v>1</v>
      </c>
      <c r="B421" s="272" t="s">
        <v>6610</v>
      </c>
      <c r="C421" s="26" t="s">
        <v>6442</v>
      </c>
      <c r="D421" s="340" t="s">
        <v>1</v>
      </c>
      <c r="E421" s="272">
        <v>1</v>
      </c>
      <c r="F421" s="1435">
        <v>3</v>
      </c>
      <c r="G421" s="295">
        <v>4.01</v>
      </c>
      <c r="H421" s="1072">
        <v>265221.39999999997</v>
      </c>
      <c r="I421" s="1072"/>
      <c r="J421" s="1072"/>
      <c r="K421" s="295">
        <f>H421+I421+J421</f>
        <v>265221.39999999997</v>
      </c>
      <c r="L421" s="272">
        <v>1</v>
      </c>
      <c r="M421" s="1435">
        <v>2</v>
      </c>
      <c r="N421" s="295">
        <v>4.01</v>
      </c>
      <c r="O421" s="1072">
        <v>265221.39999999997</v>
      </c>
      <c r="P421" s="1072"/>
      <c r="Q421" s="1072"/>
      <c r="R421" s="295">
        <f>O421+P421+Q421</f>
        <v>265221.39999999997</v>
      </c>
      <c r="S421" s="295">
        <f>+E421-L421</f>
        <v>0</v>
      </c>
      <c r="T421" s="295">
        <f t="shared" ref="T421:V426" si="191">H421-O421</f>
        <v>0</v>
      </c>
      <c r="U421" s="295">
        <f t="shared" si="191"/>
        <v>0</v>
      </c>
      <c r="V421" s="295">
        <f t="shared" si="191"/>
        <v>0</v>
      </c>
      <c r="W421" s="295">
        <f>T421+U421+V421</f>
        <v>0</v>
      </c>
      <c r="X421" s="272">
        <v>1</v>
      </c>
      <c r="Y421" s="1435">
        <v>4</v>
      </c>
      <c r="Z421" s="295">
        <v>4.01</v>
      </c>
      <c r="AA421" s="1072">
        <v>265221.39999999997</v>
      </c>
      <c r="AB421" s="1072"/>
      <c r="AC421" s="1072"/>
      <c r="AD421" s="295">
        <f t="shared" ref="AD421:AD426" si="192">AA421+AB421+AC421</f>
        <v>265221.39999999997</v>
      </c>
      <c r="AE421" s="272">
        <v>1</v>
      </c>
      <c r="AF421" s="1435">
        <v>5</v>
      </c>
      <c r="AG421" s="295">
        <v>4.01</v>
      </c>
      <c r="AH421" s="1072">
        <v>265221.39999999997</v>
      </c>
      <c r="AI421" s="1072"/>
      <c r="AJ421" s="1072"/>
      <c r="AK421" s="295">
        <f>AH421+AI421+AJ421</f>
        <v>265221.39999999997</v>
      </c>
    </row>
    <row r="422" spans="1:37" ht="27">
      <c r="A422" s="1072">
        <v>2</v>
      </c>
      <c r="B422" s="272" t="s">
        <v>6611</v>
      </c>
      <c r="C422" s="26" t="s">
        <v>6442</v>
      </c>
      <c r="D422" s="340" t="s">
        <v>1</v>
      </c>
      <c r="E422" s="272">
        <v>1</v>
      </c>
      <c r="F422" s="1435">
        <v>3</v>
      </c>
      <c r="G422" s="295">
        <v>4.01</v>
      </c>
      <c r="H422" s="1072">
        <v>265221.39999999997</v>
      </c>
      <c r="I422" s="1072"/>
      <c r="J422" s="1072"/>
      <c r="K422" s="295">
        <f t="shared" ref="K422:K426" si="193">H422+I422+J422</f>
        <v>265221.39999999997</v>
      </c>
      <c r="L422" s="272">
        <v>1</v>
      </c>
      <c r="M422" s="1435">
        <v>2</v>
      </c>
      <c r="N422" s="295">
        <v>4.01</v>
      </c>
      <c r="O422" s="1072">
        <v>265221.39999999997</v>
      </c>
      <c r="P422" s="1072"/>
      <c r="Q422" s="1072"/>
      <c r="R422" s="295">
        <f t="shared" ref="R422:R426" si="194">O422+P422+Q422</f>
        <v>265221.39999999997</v>
      </c>
      <c r="S422" s="295">
        <f t="shared" ref="S422:S426" si="195">+E422-L422</f>
        <v>0</v>
      </c>
      <c r="T422" s="295">
        <f t="shared" si="191"/>
        <v>0</v>
      </c>
      <c r="U422" s="295">
        <f t="shared" si="191"/>
        <v>0</v>
      </c>
      <c r="V422" s="295">
        <f t="shared" si="191"/>
        <v>0</v>
      </c>
      <c r="W422" s="295">
        <f t="shared" ref="W422:W426" si="196">T422+U422+V422</f>
        <v>0</v>
      </c>
      <c r="X422" s="272">
        <v>1</v>
      </c>
      <c r="Y422" s="1435">
        <v>4</v>
      </c>
      <c r="Z422" s="295">
        <v>4.01</v>
      </c>
      <c r="AA422" s="1072">
        <v>265221.39999999997</v>
      </c>
      <c r="AB422" s="1072"/>
      <c r="AC422" s="1072"/>
      <c r="AD422" s="295">
        <f t="shared" si="192"/>
        <v>265221.39999999997</v>
      </c>
      <c r="AE422" s="272">
        <v>1</v>
      </c>
      <c r="AF422" s="1435">
        <v>5</v>
      </c>
      <c r="AG422" s="295">
        <v>4.01</v>
      </c>
      <c r="AH422" s="1072">
        <v>265221.39999999997</v>
      </c>
      <c r="AI422" s="1072"/>
      <c r="AJ422" s="1072"/>
      <c r="AK422" s="295">
        <f t="shared" ref="AK422:AK426" si="197">AH422+AI422+AJ422</f>
        <v>265221.39999999997</v>
      </c>
    </row>
    <row r="423" spans="1:37" ht="27">
      <c r="A423" s="1072">
        <v>3</v>
      </c>
      <c r="B423" s="272" t="s">
        <v>6612</v>
      </c>
      <c r="C423" s="26" t="s">
        <v>6442</v>
      </c>
      <c r="D423" s="340" t="s">
        <v>1</v>
      </c>
      <c r="E423" s="272">
        <v>1</v>
      </c>
      <c r="F423" s="1435">
        <v>3</v>
      </c>
      <c r="G423" s="295">
        <v>4.01</v>
      </c>
      <c r="H423" s="1072">
        <v>265221.39999999997</v>
      </c>
      <c r="I423" s="1072"/>
      <c r="J423" s="1072"/>
      <c r="K423" s="295">
        <f t="shared" si="193"/>
        <v>265221.39999999997</v>
      </c>
      <c r="L423" s="272">
        <v>1</v>
      </c>
      <c r="M423" s="1435">
        <v>2</v>
      </c>
      <c r="N423" s="295">
        <v>4.01</v>
      </c>
      <c r="O423" s="1072">
        <v>265221.39999999997</v>
      </c>
      <c r="P423" s="1072"/>
      <c r="Q423" s="1072"/>
      <c r="R423" s="295">
        <f t="shared" si="194"/>
        <v>265221.39999999997</v>
      </c>
      <c r="S423" s="295">
        <f t="shared" si="195"/>
        <v>0</v>
      </c>
      <c r="T423" s="295">
        <f t="shared" si="191"/>
        <v>0</v>
      </c>
      <c r="U423" s="295">
        <f t="shared" si="191"/>
        <v>0</v>
      </c>
      <c r="V423" s="295">
        <f t="shared" si="191"/>
        <v>0</v>
      </c>
      <c r="W423" s="295">
        <f t="shared" si="196"/>
        <v>0</v>
      </c>
      <c r="X423" s="272">
        <v>1</v>
      </c>
      <c r="Y423" s="1435">
        <v>4</v>
      </c>
      <c r="Z423" s="295">
        <v>4.01</v>
      </c>
      <c r="AA423" s="1072">
        <v>265221.39999999997</v>
      </c>
      <c r="AB423" s="1072"/>
      <c r="AC423" s="1072"/>
      <c r="AD423" s="295">
        <f t="shared" si="192"/>
        <v>265221.39999999997</v>
      </c>
      <c r="AE423" s="272">
        <v>1</v>
      </c>
      <c r="AF423" s="1435">
        <v>5</v>
      </c>
      <c r="AG423" s="295">
        <v>4.01</v>
      </c>
      <c r="AH423" s="1072">
        <v>265221.39999999997</v>
      </c>
      <c r="AI423" s="1072"/>
      <c r="AJ423" s="1072"/>
      <c r="AK423" s="295">
        <f t="shared" si="197"/>
        <v>265221.39999999997</v>
      </c>
    </row>
    <row r="424" spans="1:37" ht="27">
      <c r="A424" s="1072">
        <v>4</v>
      </c>
      <c r="B424" s="272" t="s">
        <v>6530</v>
      </c>
      <c r="C424" s="26" t="s">
        <v>6442</v>
      </c>
      <c r="D424" s="340" t="s">
        <v>1</v>
      </c>
      <c r="E424" s="272">
        <v>1</v>
      </c>
      <c r="F424" s="1435">
        <v>2</v>
      </c>
      <c r="G424" s="295">
        <v>3.88</v>
      </c>
      <c r="H424" s="1072">
        <v>256623.19999999998</v>
      </c>
      <c r="I424" s="1072"/>
      <c r="J424" s="1072"/>
      <c r="K424" s="295">
        <f t="shared" si="193"/>
        <v>256623.19999999998</v>
      </c>
      <c r="L424" s="272">
        <v>1</v>
      </c>
      <c r="M424" s="1435">
        <v>1</v>
      </c>
      <c r="N424" s="295">
        <v>3.88</v>
      </c>
      <c r="O424" s="1072">
        <v>256623.19999999998</v>
      </c>
      <c r="P424" s="1072"/>
      <c r="Q424" s="1072"/>
      <c r="R424" s="295">
        <f t="shared" si="194"/>
        <v>256623.19999999998</v>
      </c>
      <c r="S424" s="295">
        <f t="shared" si="195"/>
        <v>0</v>
      </c>
      <c r="T424" s="295">
        <f t="shared" si="191"/>
        <v>0</v>
      </c>
      <c r="U424" s="295">
        <f t="shared" si="191"/>
        <v>0</v>
      </c>
      <c r="V424" s="295">
        <f t="shared" si="191"/>
        <v>0</v>
      </c>
      <c r="W424" s="295">
        <f t="shared" si="196"/>
        <v>0</v>
      </c>
      <c r="X424" s="272">
        <v>1</v>
      </c>
      <c r="Y424" s="1435">
        <v>3</v>
      </c>
      <c r="Z424" s="295">
        <v>3.88</v>
      </c>
      <c r="AA424" s="1072">
        <v>256623.19999999998</v>
      </c>
      <c r="AB424" s="1072"/>
      <c r="AC424" s="1072"/>
      <c r="AD424" s="295">
        <f t="shared" si="192"/>
        <v>256623.19999999998</v>
      </c>
      <c r="AE424" s="272">
        <v>1</v>
      </c>
      <c r="AF424" s="1435">
        <v>4</v>
      </c>
      <c r="AG424" s="295">
        <v>3.88</v>
      </c>
      <c r="AH424" s="1072">
        <v>256623.19999999998</v>
      </c>
      <c r="AI424" s="1072"/>
      <c r="AJ424" s="1072"/>
      <c r="AK424" s="295">
        <f t="shared" si="197"/>
        <v>256623.19999999998</v>
      </c>
    </row>
    <row r="425" spans="1:37" ht="27">
      <c r="A425" s="1072">
        <v>5</v>
      </c>
      <c r="B425" s="272" t="s">
        <v>6613</v>
      </c>
      <c r="C425" s="26" t="s">
        <v>6442</v>
      </c>
      <c r="D425" s="340" t="s">
        <v>1</v>
      </c>
      <c r="E425" s="272">
        <v>1</v>
      </c>
      <c r="F425" s="1435">
        <v>3</v>
      </c>
      <c r="G425" s="295">
        <v>4.01</v>
      </c>
      <c r="H425" s="1072">
        <v>265221.39999999997</v>
      </c>
      <c r="I425" s="1072"/>
      <c r="J425" s="1072"/>
      <c r="K425" s="295">
        <f t="shared" si="193"/>
        <v>265221.39999999997</v>
      </c>
      <c r="L425" s="272">
        <v>1</v>
      </c>
      <c r="M425" s="1435">
        <v>2</v>
      </c>
      <c r="N425" s="295">
        <v>4.01</v>
      </c>
      <c r="O425" s="1072">
        <v>265221.39999999997</v>
      </c>
      <c r="P425" s="1072"/>
      <c r="Q425" s="1072"/>
      <c r="R425" s="295">
        <f t="shared" si="194"/>
        <v>265221.39999999997</v>
      </c>
      <c r="S425" s="295">
        <f t="shared" si="195"/>
        <v>0</v>
      </c>
      <c r="T425" s="295">
        <f t="shared" si="191"/>
        <v>0</v>
      </c>
      <c r="U425" s="295">
        <f t="shared" si="191"/>
        <v>0</v>
      </c>
      <c r="V425" s="295">
        <f t="shared" si="191"/>
        <v>0</v>
      </c>
      <c r="W425" s="295">
        <f t="shared" si="196"/>
        <v>0</v>
      </c>
      <c r="X425" s="272">
        <v>1</v>
      </c>
      <c r="Y425" s="1435">
        <v>4</v>
      </c>
      <c r="Z425" s="295">
        <v>4.01</v>
      </c>
      <c r="AA425" s="1072">
        <v>265221.39999999997</v>
      </c>
      <c r="AB425" s="1072"/>
      <c r="AC425" s="1072"/>
      <c r="AD425" s="295">
        <f t="shared" si="192"/>
        <v>265221.39999999997</v>
      </c>
      <c r="AE425" s="272">
        <v>1</v>
      </c>
      <c r="AF425" s="1435">
        <v>5</v>
      </c>
      <c r="AG425" s="295">
        <v>4.01</v>
      </c>
      <c r="AH425" s="1072">
        <v>265221.39999999997</v>
      </c>
      <c r="AI425" s="1072"/>
      <c r="AJ425" s="1072"/>
      <c r="AK425" s="295">
        <f t="shared" si="197"/>
        <v>265221.39999999997</v>
      </c>
    </row>
    <row r="426" spans="1:37" ht="27">
      <c r="A426" s="1072">
        <v>6</v>
      </c>
      <c r="B426" s="272" t="s">
        <v>6614</v>
      </c>
      <c r="C426" s="26" t="s">
        <v>6442</v>
      </c>
      <c r="D426" s="340" t="s">
        <v>1</v>
      </c>
      <c r="E426" s="272">
        <v>1</v>
      </c>
      <c r="F426" s="1435">
        <v>3</v>
      </c>
      <c r="G426" s="295">
        <v>4.01</v>
      </c>
      <c r="H426" s="1072">
        <v>265221.39999999997</v>
      </c>
      <c r="I426" s="1072"/>
      <c r="J426" s="1072"/>
      <c r="K426" s="295">
        <f t="shared" si="193"/>
        <v>265221.39999999997</v>
      </c>
      <c r="L426" s="272">
        <v>1</v>
      </c>
      <c r="M426" s="1435">
        <v>2</v>
      </c>
      <c r="N426" s="295">
        <v>4.01</v>
      </c>
      <c r="O426" s="1072">
        <v>265221.39999999997</v>
      </c>
      <c r="P426" s="1072"/>
      <c r="Q426" s="1072"/>
      <c r="R426" s="295">
        <f t="shared" si="194"/>
        <v>265221.39999999997</v>
      </c>
      <c r="S426" s="295">
        <f t="shared" si="195"/>
        <v>0</v>
      </c>
      <c r="T426" s="295">
        <f t="shared" si="191"/>
        <v>0</v>
      </c>
      <c r="U426" s="295">
        <f t="shared" si="191"/>
        <v>0</v>
      </c>
      <c r="V426" s="295">
        <f t="shared" si="191"/>
        <v>0</v>
      </c>
      <c r="W426" s="295">
        <f t="shared" si="196"/>
        <v>0</v>
      </c>
      <c r="X426" s="272">
        <v>1</v>
      </c>
      <c r="Y426" s="1435">
        <v>4</v>
      </c>
      <c r="Z426" s="295">
        <v>4.01</v>
      </c>
      <c r="AA426" s="1072">
        <v>265221.39999999997</v>
      </c>
      <c r="AB426" s="1072"/>
      <c r="AC426" s="1072"/>
      <c r="AD426" s="295">
        <f t="shared" si="192"/>
        <v>265221.39999999997</v>
      </c>
      <c r="AE426" s="272">
        <v>1</v>
      </c>
      <c r="AF426" s="1435">
        <v>5</v>
      </c>
      <c r="AG426" s="295">
        <v>4.01</v>
      </c>
      <c r="AH426" s="1072">
        <v>265221.39999999997</v>
      </c>
      <c r="AI426" s="1072"/>
      <c r="AJ426" s="1072"/>
      <c r="AK426" s="295">
        <f t="shared" si="197"/>
        <v>265221.39999999997</v>
      </c>
    </row>
    <row r="427" spans="1:37" s="590" customFormat="1" ht="14.25">
      <c r="A427" s="588"/>
      <c r="B427" s="596" t="s">
        <v>113</v>
      </c>
      <c r="C427" s="340" t="s">
        <v>1</v>
      </c>
      <c r="D427" s="340" t="s">
        <v>1</v>
      </c>
      <c r="E427" s="340">
        <f>SUM(E421:E426)</f>
        <v>6</v>
      </c>
      <c r="F427" s="340"/>
      <c r="G427" s="340"/>
      <c r="H427" s="340">
        <f>SUM(H421:H426)</f>
        <v>1582730.1999999997</v>
      </c>
      <c r="I427" s="340">
        <f>SUM(I421:I426)</f>
        <v>0</v>
      </c>
      <c r="J427" s="340">
        <f>SUM(J421:J426)</f>
        <v>0</v>
      </c>
      <c r="K427" s="340">
        <f>SUM(K421:K426)</f>
        <v>1582730.1999999997</v>
      </c>
      <c r="L427" s="340">
        <f>SUM(L421:L426)</f>
        <v>6</v>
      </c>
      <c r="M427" s="340"/>
      <c r="N427" s="340"/>
      <c r="O427" s="340">
        <f t="shared" ref="O427:X427" si="198">SUM(O421:O426)</f>
        <v>1582730.1999999997</v>
      </c>
      <c r="P427" s="340">
        <f t="shared" si="198"/>
        <v>0</v>
      </c>
      <c r="Q427" s="340">
        <f t="shared" si="198"/>
        <v>0</v>
      </c>
      <c r="R427" s="340">
        <f t="shared" si="198"/>
        <v>1582730.1999999997</v>
      </c>
      <c r="S427" s="340">
        <f t="shared" si="198"/>
        <v>0</v>
      </c>
      <c r="T427" s="340">
        <f t="shared" si="198"/>
        <v>0</v>
      </c>
      <c r="U427" s="340">
        <f t="shared" si="198"/>
        <v>0</v>
      </c>
      <c r="V427" s="340">
        <f t="shared" si="198"/>
        <v>0</v>
      </c>
      <c r="W427" s="340">
        <f t="shared" si="198"/>
        <v>0</v>
      </c>
      <c r="X427" s="340">
        <f t="shared" si="198"/>
        <v>6</v>
      </c>
      <c r="Y427" s="340"/>
      <c r="Z427" s="340"/>
      <c r="AA427" s="340">
        <f>SUM(AA421:AA426)</f>
        <v>1582730.1999999997</v>
      </c>
      <c r="AB427" s="340">
        <f>SUM(AB421:AB426)</f>
        <v>0</v>
      </c>
      <c r="AC427" s="340">
        <f>SUM(AC421:AC426)</f>
        <v>0</v>
      </c>
      <c r="AD427" s="340">
        <f>SUM(AD421:AD426)</f>
        <v>1582730.1999999997</v>
      </c>
      <c r="AE427" s="340">
        <f>SUM(AE421:AE426)</f>
        <v>6</v>
      </c>
      <c r="AF427" s="340"/>
      <c r="AG427" s="340"/>
      <c r="AH427" s="340">
        <f>SUM(AH421:AH426)</f>
        <v>1582730.1999999997</v>
      </c>
      <c r="AI427" s="340">
        <f>SUM(AI421:AI426)</f>
        <v>0</v>
      </c>
      <c r="AJ427" s="340">
        <f>SUM(AJ421:AJ426)</f>
        <v>0</v>
      </c>
      <c r="AK427" s="340">
        <f>SUM(AK421:AK426)</f>
        <v>1582730.1999999997</v>
      </c>
    </row>
    <row r="430" spans="1:37" ht="16.5">
      <c r="B430" s="591" t="s">
        <v>230</v>
      </c>
      <c r="I430" s="338"/>
      <c r="K430" s="1656"/>
      <c r="L430" s="338"/>
      <c r="Q430" s="338"/>
      <c r="R430" s="338"/>
      <c r="S430" s="338"/>
      <c r="U430" s="1656"/>
      <c r="V430" s="338"/>
      <c r="X430" s="37"/>
    </row>
    <row r="431" spans="1:37" ht="24" customHeight="1" thickBot="1">
      <c r="B431" s="592"/>
      <c r="C431" s="421"/>
      <c r="D431" s="421"/>
      <c r="E431" s="592"/>
      <c r="F431" s="421"/>
      <c r="G431" s="421"/>
      <c r="H431" s="421"/>
      <c r="J431" s="240"/>
      <c r="K431" s="1199"/>
      <c r="L431" s="240"/>
      <c r="M431" s="1429"/>
      <c r="N431" s="1429"/>
      <c r="O431" s="240"/>
      <c r="P431" s="240"/>
      <c r="Q431" s="1429"/>
      <c r="R431" s="1428"/>
      <c r="S431" s="1936"/>
      <c r="T431" s="1936"/>
      <c r="U431" s="1936"/>
      <c r="V431" s="1936"/>
      <c r="W431" s="1936"/>
      <c r="X431" s="240"/>
    </row>
    <row r="432" spans="1:37" s="292" customFormat="1" ht="25.5" customHeight="1">
      <c r="A432" s="19"/>
      <c r="B432" s="593" t="s">
        <v>29</v>
      </c>
      <c r="C432" s="1562" t="s">
        <v>543</v>
      </c>
      <c r="D432" s="1562"/>
      <c r="E432" s="1562"/>
      <c r="F432" s="1562"/>
      <c r="G432" s="1562"/>
      <c r="H432" s="1562"/>
      <c r="I432" s="20"/>
      <c r="J432" s="20"/>
      <c r="K432" s="269" t="s">
        <v>228</v>
      </c>
      <c r="L432" s="1430"/>
      <c r="M432" s="338"/>
      <c r="N432" s="20"/>
      <c r="O432" s="20"/>
      <c r="P432" s="20"/>
      <c r="Q432" s="20"/>
      <c r="S432" s="20"/>
      <c r="T432" s="20"/>
      <c r="U432" s="20"/>
      <c r="V432" s="20"/>
      <c r="W432" s="269" t="s">
        <v>228</v>
      </c>
    </row>
    <row r="433" spans="1:37" s="1432" customFormat="1" ht="14.25">
      <c r="A433" s="1431"/>
      <c r="B433" s="594"/>
      <c r="C433" s="1937" t="s">
        <v>473</v>
      </c>
      <c r="D433" s="1938"/>
      <c r="E433" s="1938"/>
      <c r="F433" s="1938"/>
      <c r="G433" s="1938"/>
      <c r="H433" s="1938"/>
      <c r="I433" s="1938"/>
      <c r="J433" s="1938"/>
      <c r="K433" s="1939"/>
      <c r="L433" s="1940" t="s">
        <v>437</v>
      </c>
      <c r="M433" s="1934"/>
      <c r="N433" s="1934"/>
      <c r="O433" s="1934"/>
      <c r="P433" s="1934"/>
      <c r="Q433" s="1934"/>
      <c r="R433" s="1935"/>
      <c r="S433" s="1934" t="s">
        <v>229</v>
      </c>
      <c r="T433" s="1934"/>
      <c r="U433" s="1934"/>
      <c r="V433" s="1934"/>
      <c r="W433" s="1934"/>
      <c r="X433" s="1940" t="s">
        <v>1662</v>
      </c>
      <c r="Y433" s="1934"/>
      <c r="Z433" s="1934"/>
      <c r="AA433" s="1934"/>
      <c r="AB433" s="1934"/>
      <c r="AC433" s="1934"/>
      <c r="AD433" s="1934"/>
      <c r="AE433" s="1934" t="s">
        <v>6665</v>
      </c>
      <c r="AF433" s="1934"/>
      <c r="AG433" s="1934"/>
      <c r="AH433" s="1934"/>
      <c r="AI433" s="1934"/>
      <c r="AJ433" s="1934"/>
      <c r="AK433" s="1935"/>
    </row>
    <row r="434" spans="1:37" s="292" customFormat="1" ht="140.25">
      <c r="A434" s="314" t="s">
        <v>114</v>
      </c>
      <c r="B434" s="337" t="s">
        <v>231</v>
      </c>
      <c r="C434" s="1436" t="s">
        <v>232</v>
      </c>
      <c r="D434" s="1436" t="s">
        <v>233</v>
      </c>
      <c r="E434" s="1436" t="s">
        <v>223</v>
      </c>
      <c r="F434" s="1436" t="s">
        <v>7023</v>
      </c>
      <c r="G434" s="1436" t="s">
        <v>482</v>
      </c>
      <c r="H434" s="1433" t="s">
        <v>1599</v>
      </c>
      <c r="I434" s="337" t="s">
        <v>235</v>
      </c>
      <c r="J434" s="337" t="s">
        <v>236</v>
      </c>
      <c r="K434" s="337" t="s">
        <v>388</v>
      </c>
      <c r="L434" s="337" t="s">
        <v>223</v>
      </c>
      <c r="M434" s="337" t="s">
        <v>1600</v>
      </c>
      <c r="N434" s="337" t="s">
        <v>435</v>
      </c>
      <c r="O434" s="337" t="s">
        <v>303</v>
      </c>
      <c r="P434" s="337" t="s">
        <v>235</v>
      </c>
      <c r="Q434" s="337" t="s">
        <v>236</v>
      </c>
      <c r="R434" s="337" t="s">
        <v>387</v>
      </c>
      <c r="S434" s="337" t="s">
        <v>223</v>
      </c>
      <c r="T434" s="337" t="s">
        <v>303</v>
      </c>
      <c r="U434" s="337" t="s">
        <v>235</v>
      </c>
      <c r="V434" s="337" t="s">
        <v>236</v>
      </c>
      <c r="W434" s="337" t="s">
        <v>386</v>
      </c>
      <c r="X434" s="337" t="s">
        <v>223</v>
      </c>
      <c r="Y434" s="337" t="s">
        <v>7024</v>
      </c>
      <c r="Z434" s="1437" t="s">
        <v>4595</v>
      </c>
      <c r="AA434" s="337" t="s">
        <v>303</v>
      </c>
      <c r="AB434" s="337" t="s">
        <v>235</v>
      </c>
      <c r="AC434" s="337" t="s">
        <v>236</v>
      </c>
      <c r="AD434" s="337" t="s">
        <v>387</v>
      </c>
      <c r="AE434" s="337" t="s">
        <v>223</v>
      </c>
      <c r="AF434" s="337" t="s">
        <v>7025</v>
      </c>
      <c r="AG434" s="1437" t="s">
        <v>6760</v>
      </c>
      <c r="AH434" s="337" t="s">
        <v>303</v>
      </c>
      <c r="AI434" s="337" t="s">
        <v>235</v>
      </c>
      <c r="AJ434" s="337" t="s">
        <v>236</v>
      </c>
      <c r="AK434" s="337" t="s">
        <v>387</v>
      </c>
    </row>
    <row r="435" spans="1:37" s="1434" customFormat="1" ht="12.75">
      <c r="A435" s="339">
        <v>1</v>
      </c>
      <c r="B435" s="339">
        <v>2</v>
      </c>
      <c r="C435" s="339">
        <v>3</v>
      </c>
      <c r="D435" s="339">
        <v>4</v>
      </c>
      <c r="E435" s="339">
        <v>5</v>
      </c>
      <c r="F435" s="339">
        <v>6</v>
      </c>
      <c r="G435" s="339">
        <v>7</v>
      </c>
      <c r="H435" s="339">
        <v>8</v>
      </c>
      <c r="I435" s="339">
        <v>9</v>
      </c>
      <c r="J435" s="339">
        <v>10</v>
      </c>
      <c r="K435" s="339">
        <v>11</v>
      </c>
      <c r="L435" s="339">
        <v>12</v>
      </c>
      <c r="M435" s="339">
        <v>13</v>
      </c>
      <c r="N435" s="339">
        <v>14</v>
      </c>
      <c r="O435" s="339">
        <v>15</v>
      </c>
      <c r="P435" s="339">
        <v>16</v>
      </c>
      <c r="Q435" s="339">
        <v>17</v>
      </c>
      <c r="R435" s="339">
        <v>18</v>
      </c>
      <c r="S435" s="339">
        <v>19</v>
      </c>
      <c r="T435" s="339">
        <v>20</v>
      </c>
      <c r="U435" s="339">
        <v>21</v>
      </c>
      <c r="V435" s="339">
        <v>22</v>
      </c>
      <c r="W435" s="339">
        <v>23</v>
      </c>
      <c r="X435" s="339">
        <v>12</v>
      </c>
      <c r="Y435" s="339">
        <v>13</v>
      </c>
      <c r="Z435" s="339">
        <v>14</v>
      </c>
      <c r="AA435" s="339">
        <v>15</v>
      </c>
      <c r="AB435" s="339">
        <v>16</v>
      </c>
      <c r="AC435" s="339">
        <v>17</v>
      </c>
      <c r="AD435" s="339">
        <v>18</v>
      </c>
      <c r="AE435" s="339">
        <v>12</v>
      </c>
      <c r="AF435" s="339">
        <v>13</v>
      </c>
      <c r="AG435" s="339">
        <v>14</v>
      </c>
      <c r="AH435" s="339">
        <v>15</v>
      </c>
      <c r="AI435" s="339">
        <v>16</v>
      </c>
      <c r="AJ435" s="339">
        <v>17</v>
      </c>
      <c r="AK435" s="339">
        <v>18</v>
      </c>
    </row>
    <row r="436" spans="1:37" ht="57.75">
      <c r="A436" s="588" t="s">
        <v>2</v>
      </c>
      <c r="B436" s="595" t="s">
        <v>1601</v>
      </c>
      <c r="C436" s="295"/>
      <c r="D436" s="295"/>
      <c r="E436" s="595"/>
      <c r="F436" s="295"/>
      <c r="G436" s="295"/>
      <c r="H436" s="295"/>
      <c r="I436" s="295"/>
      <c r="J436" s="295"/>
      <c r="K436" s="295"/>
      <c r="L436" s="595"/>
      <c r="M436" s="295"/>
      <c r="N436" s="295"/>
      <c r="O436" s="295"/>
      <c r="P436" s="295"/>
      <c r="Q436" s="295"/>
      <c r="R436" s="295"/>
      <c r="S436" s="295"/>
      <c r="T436" s="295"/>
      <c r="U436" s="295"/>
      <c r="V436" s="295"/>
      <c r="W436" s="295"/>
      <c r="X436" s="595"/>
      <c r="Y436" s="295"/>
      <c r="Z436" s="295"/>
      <c r="AA436" s="295"/>
      <c r="AB436" s="295"/>
      <c r="AC436" s="295"/>
      <c r="AD436" s="295"/>
      <c r="AE436" s="595"/>
      <c r="AF436" s="295"/>
      <c r="AG436" s="295"/>
      <c r="AH436" s="295"/>
      <c r="AI436" s="295"/>
      <c r="AJ436" s="295"/>
      <c r="AK436" s="295"/>
    </row>
    <row r="437" spans="1:37">
      <c r="A437" s="1072"/>
      <c r="B437" s="312" t="s">
        <v>200</v>
      </c>
      <c r="C437" s="295"/>
      <c r="D437" s="295"/>
      <c r="E437" s="312"/>
      <c r="F437" s="295"/>
      <c r="G437" s="295"/>
      <c r="H437" s="295"/>
      <c r="I437" s="295"/>
      <c r="J437" s="295"/>
      <c r="K437" s="295"/>
      <c r="L437" s="312"/>
      <c r="M437" s="295"/>
      <c r="N437" s="295"/>
      <c r="O437" s="295"/>
      <c r="P437" s="295"/>
      <c r="Q437" s="295"/>
      <c r="R437" s="295"/>
      <c r="S437" s="295"/>
      <c r="T437" s="295"/>
      <c r="U437" s="295"/>
      <c r="V437" s="295"/>
      <c r="W437" s="295"/>
      <c r="X437" s="312"/>
      <c r="Y437" s="295"/>
      <c r="Z437" s="295"/>
      <c r="AA437" s="295"/>
      <c r="AB437" s="295"/>
      <c r="AC437" s="295"/>
      <c r="AD437" s="295"/>
      <c r="AE437" s="312"/>
      <c r="AF437" s="295"/>
      <c r="AG437" s="295"/>
      <c r="AH437" s="295"/>
      <c r="AI437" s="295"/>
      <c r="AJ437" s="295"/>
      <c r="AK437" s="295"/>
    </row>
    <row r="438" spans="1:37">
      <c r="A438" s="1072"/>
      <c r="B438" s="312"/>
      <c r="C438" s="295"/>
      <c r="D438" s="295"/>
      <c r="E438" s="312"/>
      <c r="F438" s="295"/>
      <c r="G438" s="295"/>
      <c r="H438" s="312"/>
      <c r="I438" s="312"/>
      <c r="J438" s="312"/>
      <c r="K438" s="312"/>
      <c r="L438" s="312"/>
      <c r="M438" s="295"/>
      <c r="N438" s="295"/>
      <c r="O438" s="312"/>
      <c r="P438" s="312"/>
      <c r="Q438" s="312"/>
      <c r="R438" s="312"/>
      <c r="S438" s="312"/>
      <c r="T438" s="312"/>
      <c r="U438" s="312"/>
      <c r="V438" s="312"/>
      <c r="W438" s="312"/>
      <c r="X438" s="312"/>
      <c r="Y438" s="295"/>
      <c r="Z438" s="295"/>
      <c r="AA438" s="312"/>
      <c r="AB438" s="312"/>
      <c r="AC438" s="312"/>
      <c r="AD438" s="312"/>
      <c r="AE438" s="312"/>
      <c r="AF438" s="295"/>
      <c r="AG438" s="295"/>
      <c r="AH438" s="312"/>
      <c r="AI438" s="312"/>
      <c r="AJ438" s="312"/>
      <c r="AK438" s="312"/>
    </row>
    <row r="439" spans="1:37" ht="27">
      <c r="A439" s="1072">
        <v>1</v>
      </c>
      <c r="B439" s="272" t="s">
        <v>7058</v>
      </c>
      <c r="C439" s="26" t="s">
        <v>6442</v>
      </c>
      <c r="D439" s="340" t="s">
        <v>1</v>
      </c>
      <c r="E439" s="272">
        <v>1</v>
      </c>
      <c r="F439" s="1435">
        <v>3</v>
      </c>
      <c r="G439" s="1665">
        <v>3.88</v>
      </c>
      <c r="H439" s="1072">
        <v>256623.19999999998</v>
      </c>
      <c r="I439" s="1072">
        <v>0</v>
      </c>
      <c r="J439" s="1072"/>
      <c r="K439" s="295">
        <f>H439+I439+J439</f>
        <v>256623.19999999998</v>
      </c>
      <c r="L439" s="272">
        <v>1</v>
      </c>
      <c r="M439" s="1435">
        <v>2</v>
      </c>
      <c r="N439" s="1665">
        <v>3.88</v>
      </c>
      <c r="O439" s="1072">
        <v>256623.19999999998</v>
      </c>
      <c r="P439" s="1072"/>
      <c r="Q439" s="1072"/>
      <c r="R439" s="295">
        <f>O439+P439+Q439</f>
        <v>256623.19999999998</v>
      </c>
      <c r="S439" s="295">
        <f>+E439-L439</f>
        <v>0</v>
      </c>
      <c r="T439" s="295">
        <f t="shared" ref="T439:V454" si="199">H439-O439</f>
        <v>0</v>
      </c>
      <c r="U439" s="295">
        <f t="shared" si="199"/>
        <v>0</v>
      </c>
      <c r="V439" s="295">
        <f t="shared" si="199"/>
        <v>0</v>
      </c>
      <c r="W439" s="295">
        <f>T439+U439+V439</f>
        <v>0</v>
      </c>
      <c r="X439" s="272">
        <v>1</v>
      </c>
      <c r="Y439" s="1435">
        <v>4</v>
      </c>
      <c r="Z439" s="1665">
        <v>3.88</v>
      </c>
      <c r="AA439" s="1072">
        <v>256623.19999999998</v>
      </c>
      <c r="AB439" s="1072">
        <v>0</v>
      </c>
      <c r="AC439" s="1072"/>
      <c r="AD439" s="295">
        <f t="shared" ref="AD439:AD462" si="200">AA439+AB439+AC439</f>
        <v>256623.19999999998</v>
      </c>
      <c r="AE439" s="272">
        <v>1</v>
      </c>
      <c r="AF439" s="1435">
        <v>5</v>
      </c>
      <c r="AG439" s="1665">
        <v>3.88</v>
      </c>
      <c r="AH439" s="1072">
        <v>256623.19999999998</v>
      </c>
      <c r="AI439" s="1072">
        <v>0</v>
      </c>
      <c r="AJ439" s="1072"/>
      <c r="AK439" s="295">
        <f>AH439+AI439+AJ439</f>
        <v>256623.19999999998</v>
      </c>
    </row>
    <row r="440" spans="1:37" ht="27">
      <c r="A440" s="1072">
        <v>2</v>
      </c>
      <c r="B440" s="272" t="s">
        <v>6615</v>
      </c>
      <c r="C440" s="26" t="s">
        <v>6442</v>
      </c>
      <c r="D440" s="340" t="s">
        <v>1</v>
      </c>
      <c r="E440" s="272">
        <v>1</v>
      </c>
      <c r="F440" s="1435">
        <v>4</v>
      </c>
      <c r="G440" s="1665">
        <v>4.01</v>
      </c>
      <c r="H440" s="1072">
        <v>265221.39999999997</v>
      </c>
      <c r="I440" s="1072">
        <v>0</v>
      </c>
      <c r="J440" s="1072"/>
      <c r="K440" s="295">
        <f t="shared" ref="K440:K444" si="201">H440+I440+J440</f>
        <v>265221.39999999997</v>
      </c>
      <c r="L440" s="272">
        <v>1</v>
      </c>
      <c r="M440" s="1435">
        <v>3</v>
      </c>
      <c r="N440" s="1665">
        <v>4.01</v>
      </c>
      <c r="O440" s="1072">
        <v>265221.39999999997</v>
      </c>
      <c r="P440" s="1072"/>
      <c r="Q440" s="1072"/>
      <c r="R440" s="295">
        <f t="shared" ref="R440:R444" si="202">O440+P440+Q440</f>
        <v>265221.39999999997</v>
      </c>
      <c r="S440" s="295">
        <f t="shared" ref="S440:S444" si="203">+E440-L440</f>
        <v>0</v>
      </c>
      <c r="T440" s="295">
        <f t="shared" si="199"/>
        <v>0</v>
      </c>
      <c r="U440" s="295">
        <f t="shared" si="199"/>
        <v>0</v>
      </c>
      <c r="V440" s="295">
        <f t="shared" si="199"/>
        <v>0</v>
      </c>
      <c r="W440" s="295">
        <f t="shared" ref="W440:W444" si="204">T440+U440+V440</f>
        <v>0</v>
      </c>
      <c r="X440" s="272">
        <v>1</v>
      </c>
      <c r="Y440" s="1435">
        <v>5</v>
      </c>
      <c r="Z440" s="1665">
        <v>4.01</v>
      </c>
      <c r="AA440" s="1072">
        <v>265221.39999999997</v>
      </c>
      <c r="AB440" s="1072">
        <v>0</v>
      </c>
      <c r="AC440" s="1072"/>
      <c r="AD440" s="295">
        <f t="shared" si="200"/>
        <v>265221.39999999997</v>
      </c>
      <c r="AE440" s="272">
        <v>1</v>
      </c>
      <c r="AF440" s="1435">
        <v>6</v>
      </c>
      <c r="AG440" s="1665">
        <v>4.01</v>
      </c>
      <c r="AH440" s="1072">
        <v>265221.39999999997</v>
      </c>
      <c r="AI440" s="1072">
        <v>0</v>
      </c>
      <c r="AJ440" s="1072"/>
      <c r="AK440" s="295">
        <f t="shared" ref="AK440:AK444" si="205">AH440+AI440+AJ440</f>
        <v>265221.39999999997</v>
      </c>
    </row>
    <row r="441" spans="1:37" ht="27">
      <c r="A441" s="1072">
        <v>3</v>
      </c>
      <c r="B441" s="272" t="s">
        <v>6616</v>
      </c>
      <c r="C441" s="26" t="s">
        <v>6442</v>
      </c>
      <c r="D441" s="340" t="s">
        <v>1</v>
      </c>
      <c r="E441" s="272">
        <v>1</v>
      </c>
      <c r="F441" s="1435">
        <v>4</v>
      </c>
      <c r="G441" s="1665">
        <v>4.01</v>
      </c>
      <c r="H441" s="1072">
        <v>265221.39999999997</v>
      </c>
      <c r="I441" s="1072">
        <v>0</v>
      </c>
      <c r="J441" s="1072"/>
      <c r="K441" s="295">
        <f t="shared" si="201"/>
        <v>265221.39999999997</v>
      </c>
      <c r="L441" s="272">
        <v>1</v>
      </c>
      <c r="M441" s="1435">
        <v>3</v>
      </c>
      <c r="N441" s="1665">
        <v>4.01</v>
      </c>
      <c r="O441" s="1072">
        <v>265221.39999999997</v>
      </c>
      <c r="P441" s="1072"/>
      <c r="Q441" s="1072"/>
      <c r="R441" s="295">
        <f t="shared" si="202"/>
        <v>265221.39999999997</v>
      </c>
      <c r="S441" s="295">
        <f t="shared" si="203"/>
        <v>0</v>
      </c>
      <c r="T441" s="295">
        <f t="shared" si="199"/>
        <v>0</v>
      </c>
      <c r="U441" s="295">
        <f t="shared" si="199"/>
        <v>0</v>
      </c>
      <c r="V441" s="295">
        <f t="shared" si="199"/>
        <v>0</v>
      </c>
      <c r="W441" s="295">
        <f t="shared" si="204"/>
        <v>0</v>
      </c>
      <c r="X441" s="272">
        <v>1</v>
      </c>
      <c r="Y441" s="1435">
        <v>5</v>
      </c>
      <c r="Z441" s="1665">
        <v>4.01</v>
      </c>
      <c r="AA441" s="1072">
        <v>265221.39999999997</v>
      </c>
      <c r="AB441" s="1072">
        <v>0</v>
      </c>
      <c r="AC441" s="1072"/>
      <c r="AD441" s="295">
        <f t="shared" si="200"/>
        <v>265221.39999999997</v>
      </c>
      <c r="AE441" s="272">
        <v>1</v>
      </c>
      <c r="AF441" s="1435">
        <v>6</v>
      </c>
      <c r="AG441" s="1665">
        <v>4.01</v>
      </c>
      <c r="AH441" s="1072">
        <v>265221.39999999997</v>
      </c>
      <c r="AI441" s="1072">
        <v>0</v>
      </c>
      <c r="AJ441" s="1072"/>
      <c r="AK441" s="295">
        <f t="shared" si="205"/>
        <v>265221.39999999997</v>
      </c>
    </row>
    <row r="442" spans="1:37" ht="27">
      <c r="A442" s="1072">
        <v>4</v>
      </c>
      <c r="B442" s="272" t="s">
        <v>6617</v>
      </c>
      <c r="C442" s="26" t="s">
        <v>6442</v>
      </c>
      <c r="D442" s="340" t="s">
        <v>1</v>
      </c>
      <c r="E442" s="272">
        <v>1</v>
      </c>
      <c r="F442" s="1435">
        <v>4</v>
      </c>
      <c r="G442" s="1665">
        <v>4.01</v>
      </c>
      <c r="H442" s="1072">
        <v>265221.39999999997</v>
      </c>
      <c r="I442" s="1072">
        <v>0</v>
      </c>
      <c r="J442" s="1072"/>
      <c r="K442" s="295">
        <f t="shared" si="201"/>
        <v>265221.39999999997</v>
      </c>
      <c r="L442" s="272">
        <v>1</v>
      </c>
      <c r="M442" s="1435">
        <v>3</v>
      </c>
      <c r="N442" s="1665">
        <v>4.01</v>
      </c>
      <c r="O442" s="1072">
        <v>265221.39999999997</v>
      </c>
      <c r="P442" s="1072"/>
      <c r="Q442" s="1072"/>
      <c r="R442" s="295">
        <f t="shared" si="202"/>
        <v>265221.39999999997</v>
      </c>
      <c r="S442" s="295">
        <f t="shared" si="203"/>
        <v>0</v>
      </c>
      <c r="T442" s="295">
        <f t="shared" si="199"/>
        <v>0</v>
      </c>
      <c r="U442" s="295">
        <f t="shared" si="199"/>
        <v>0</v>
      </c>
      <c r="V442" s="295">
        <f t="shared" si="199"/>
        <v>0</v>
      </c>
      <c r="W442" s="295">
        <f t="shared" si="204"/>
        <v>0</v>
      </c>
      <c r="X442" s="272">
        <v>1</v>
      </c>
      <c r="Y442" s="1435">
        <v>5</v>
      </c>
      <c r="Z442" s="1665">
        <v>4.01</v>
      </c>
      <c r="AA442" s="1072">
        <v>265221.39999999997</v>
      </c>
      <c r="AB442" s="1072">
        <v>0</v>
      </c>
      <c r="AC442" s="1072"/>
      <c r="AD442" s="295">
        <f t="shared" si="200"/>
        <v>265221.39999999997</v>
      </c>
      <c r="AE442" s="272">
        <v>1</v>
      </c>
      <c r="AF442" s="1435">
        <v>6</v>
      </c>
      <c r="AG442" s="1665">
        <v>4.01</v>
      </c>
      <c r="AH442" s="1072">
        <v>265221.39999999997</v>
      </c>
      <c r="AI442" s="1072">
        <v>0</v>
      </c>
      <c r="AJ442" s="1072"/>
      <c r="AK442" s="295">
        <f t="shared" si="205"/>
        <v>265221.39999999997</v>
      </c>
    </row>
    <row r="443" spans="1:37" ht="27">
      <c r="A443" s="1072">
        <v>5</v>
      </c>
      <c r="B443" s="272" t="s">
        <v>6618</v>
      </c>
      <c r="C443" s="26" t="s">
        <v>6442</v>
      </c>
      <c r="D443" s="340" t="s">
        <v>1</v>
      </c>
      <c r="E443" s="272">
        <v>1</v>
      </c>
      <c r="F443" s="1435">
        <v>4</v>
      </c>
      <c r="G443" s="1665">
        <v>4.01</v>
      </c>
      <c r="H443" s="1072">
        <v>265221.39999999997</v>
      </c>
      <c r="I443" s="1072">
        <v>0</v>
      </c>
      <c r="J443" s="1072"/>
      <c r="K443" s="295">
        <f t="shared" si="201"/>
        <v>265221.39999999997</v>
      </c>
      <c r="L443" s="272">
        <v>1</v>
      </c>
      <c r="M443" s="1435">
        <v>3</v>
      </c>
      <c r="N443" s="1665">
        <v>4.01</v>
      </c>
      <c r="O443" s="1072">
        <v>265221.39999999997</v>
      </c>
      <c r="P443" s="1072"/>
      <c r="Q443" s="1072"/>
      <c r="R443" s="295">
        <f t="shared" si="202"/>
        <v>265221.39999999997</v>
      </c>
      <c r="S443" s="295">
        <f t="shared" si="203"/>
        <v>0</v>
      </c>
      <c r="T443" s="295">
        <f t="shared" si="199"/>
        <v>0</v>
      </c>
      <c r="U443" s="295">
        <f t="shared" si="199"/>
        <v>0</v>
      </c>
      <c r="V443" s="295">
        <f t="shared" si="199"/>
        <v>0</v>
      </c>
      <c r="W443" s="295">
        <f t="shared" si="204"/>
        <v>0</v>
      </c>
      <c r="X443" s="272">
        <v>1</v>
      </c>
      <c r="Y443" s="1435">
        <v>5</v>
      </c>
      <c r="Z443" s="1665">
        <v>4.01</v>
      </c>
      <c r="AA443" s="1072">
        <v>265221.39999999997</v>
      </c>
      <c r="AB443" s="1072">
        <v>0</v>
      </c>
      <c r="AC443" s="1072"/>
      <c r="AD443" s="295">
        <f t="shared" si="200"/>
        <v>265221.39999999997</v>
      </c>
      <c r="AE443" s="272">
        <v>1</v>
      </c>
      <c r="AF443" s="1435">
        <v>6</v>
      </c>
      <c r="AG443" s="1665">
        <v>4.01</v>
      </c>
      <c r="AH443" s="1072">
        <v>265221.39999999997</v>
      </c>
      <c r="AI443" s="1072">
        <v>0</v>
      </c>
      <c r="AJ443" s="1072"/>
      <c r="AK443" s="295">
        <f t="shared" si="205"/>
        <v>265221.39999999997</v>
      </c>
    </row>
    <row r="444" spans="1:37" ht="27">
      <c r="A444" s="1072">
        <v>6</v>
      </c>
      <c r="B444" s="272" t="s">
        <v>6619</v>
      </c>
      <c r="C444" s="26" t="s">
        <v>6442</v>
      </c>
      <c r="D444" s="340" t="s">
        <v>1</v>
      </c>
      <c r="E444" s="272">
        <v>1</v>
      </c>
      <c r="F444" s="1435">
        <v>4</v>
      </c>
      <c r="G444" s="1665">
        <v>4.01</v>
      </c>
      <c r="H444" s="1072">
        <v>265221.39999999997</v>
      </c>
      <c r="I444" s="1072">
        <v>0</v>
      </c>
      <c r="J444" s="1072"/>
      <c r="K444" s="295">
        <f t="shared" si="201"/>
        <v>265221.39999999997</v>
      </c>
      <c r="L444" s="272">
        <v>1</v>
      </c>
      <c r="M444" s="1435">
        <v>3</v>
      </c>
      <c r="N444" s="1665">
        <v>4.01</v>
      </c>
      <c r="O444" s="1072">
        <v>265221.39999999997</v>
      </c>
      <c r="P444" s="1072"/>
      <c r="Q444" s="1072"/>
      <c r="R444" s="295">
        <f t="shared" si="202"/>
        <v>265221.39999999997</v>
      </c>
      <c r="S444" s="295">
        <f t="shared" si="203"/>
        <v>0</v>
      </c>
      <c r="T444" s="295">
        <f t="shared" si="199"/>
        <v>0</v>
      </c>
      <c r="U444" s="295">
        <f t="shared" si="199"/>
        <v>0</v>
      </c>
      <c r="V444" s="295">
        <f t="shared" si="199"/>
        <v>0</v>
      </c>
      <c r="W444" s="295">
        <f t="shared" si="204"/>
        <v>0</v>
      </c>
      <c r="X444" s="272">
        <v>1</v>
      </c>
      <c r="Y444" s="1435">
        <v>5</v>
      </c>
      <c r="Z444" s="1665">
        <v>4.01</v>
      </c>
      <c r="AA444" s="1072">
        <v>265221.39999999997</v>
      </c>
      <c r="AB444" s="1072">
        <v>0</v>
      </c>
      <c r="AC444" s="1072"/>
      <c r="AD444" s="295">
        <f t="shared" si="200"/>
        <v>265221.39999999997</v>
      </c>
      <c r="AE444" s="272">
        <v>1</v>
      </c>
      <c r="AF444" s="1435">
        <v>6</v>
      </c>
      <c r="AG444" s="1665">
        <v>4.01</v>
      </c>
      <c r="AH444" s="1072">
        <v>265221.39999999997</v>
      </c>
      <c r="AI444" s="1072">
        <v>0</v>
      </c>
      <c r="AJ444" s="1072"/>
      <c r="AK444" s="295">
        <f t="shared" si="205"/>
        <v>265221.39999999997</v>
      </c>
    </row>
    <row r="445" spans="1:37" ht="27">
      <c r="A445" s="1072">
        <v>7</v>
      </c>
      <c r="B445" s="272" t="s">
        <v>6620</v>
      </c>
      <c r="C445" s="26" t="s">
        <v>6442</v>
      </c>
      <c r="D445" s="340" t="s">
        <v>1</v>
      </c>
      <c r="E445" s="272">
        <v>1</v>
      </c>
      <c r="F445" s="1435">
        <v>4</v>
      </c>
      <c r="G445" s="1665">
        <v>4.01</v>
      </c>
      <c r="H445" s="1072">
        <v>265221.39999999997</v>
      </c>
      <c r="I445" s="1072">
        <v>0</v>
      </c>
      <c r="J445" s="1072"/>
      <c r="K445" s="295">
        <f>H445+I445+J445</f>
        <v>265221.39999999997</v>
      </c>
      <c r="L445" s="272">
        <v>1</v>
      </c>
      <c r="M445" s="1435">
        <v>3</v>
      </c>
      <c r="N445" s="1665">
        <v>4.01</v>
      </c>
      <c r="O445" s="1072">
        <v>265221.39999999997</v>
      </c>
      <c r="P445" s="1072"/>
      <c r="Q445" s="1072"/>
      <c r="R445" s="295">
        <f>O445+P445+Q445</f>
        <v>265221.39999999997</v>
      </c>
      <c r="S445" s="295">
        <f>+E445-L445</f>
        <v>0</v>
      </c>
      <c r="T445" s="295">
        <f t="shared" si="199"/>
        <v>0</v>
      </c>
      <c r="U445" s="295">
        <f t="shared" si="199"/>
        <v>0</v>
      </c>
      <c r="V445" s="295">
        <f t="shared" si="199"/>
        <v>0</v>
      </c>
      <c r="W445" s="295">
        <f>T445+U445+V445</f>
        <v>0</v>
      </c>
      <c r="X445" s="272">
        <v>1</v>
      </c>
      <c r="Y445" s="1435">
        <v>5</v>
      </c>
      <c r="Z445" s="1665">
        <v>4.01</v>
      </c>
      <c r="AA445" s="1072">
        <v>265221.39999999997</v>
      </c>
      <c r="AB445" s="1072">
        <v>0</v>
      </c>
      <c r="AC445" s="1072"/>
      <c r="AD445" s="295">
        <f t="shared" si="200"/>
        <v>265221.39999999997</v>
      </c>
      <c r="AE445" s="272">
        <v>1</v>
      </c>
      <c r="AF445" s="1435">
        <v>6</v>
      </c>
      <c r="AG445" s="1665">
        <v>4.01</v>
      </c>
      <c r="AH445" s="1072">
        <v>265221.39999999997</v>
      </c>
      <c r="AI445" s="1072">
        <v>0</v>
      </c>
      <c r="AJ445" s="1072"/>
      <c r="AK445" s="295">
        <f>AH445+AI445+AJ445</f>
        <v>265221.39999999997</v>
      </c>
    </row>
    <row r="446" spans="1:37" ht="27">
      <c r="A446" s="1072">
        <v>8</v>
      </c>
      <c r="B446" s="272" t="s">
        <v>6621</v>
      </c>
      <c r="C446" s="26" t="s">
        <v>6442</v>
      </c>
      <c r="D446" s="340" t="s">
        <v>1</v>
      </c>
      <c r="E446" s="272">
        <v>1</v>
      </c>
      <c r="F446" s="1435">
        <v>4</v>
      </c>
      <c r="G446" s="1665">
        <v>4.01</v>
      </c>
      <c r="H446" s="1072">
        <v>265221.39999999997</v>
      </c>
      <c r="I446" s="1072">
        <v>0</v>
      </c>
      <c r="J446" s="1072"/>
      <c r="K446" s="295">
        <f t="shared" ref="K446:K450" si="206">H446+I446+J446</f>
        <v>265221.39999999997</v>
      </c>
      <c r="L446" s="272">
        <v>1</v>
      </c>
      <c r="M446" s="1435">
        <v>3</v>
      </c>
      <c r="N446" s="1665">
        <v>4.01</v>
      </c>
      <c r="O446" s="1072">
        <v>265221.39999999997</v>
      </c>
      <c r="P446" s="1072"/>
      <c r="Q446" s="1072"/>
      <c r="R446" s="295">
        <f t="shared" ref="R446:R450" si="207">O446+P446+Q446</f>
        <v>265221.39999999997</v>
      </c>
      <c r="S446" s="295">
        <f t="shared" ref="S446:S450" si="208">+E446-L446</f>
        <v>0</v>
      </c>
      <c r="T446" s="295">
        <f t="shared" si="199"/>
        <v>0</v>
      </c>
      <c r="U446" s="295">
        <f t="shared" si="199"/>
        <v>0</v>
      </c>
      <c r="V446" s="295">
        <f t="shared" si="199"/>
        <v>0</v>
      </c>
      <c r="W446" s="295">
        <f t="shared" ref="W446:W450" si="209">T446+U446+V446</f>
        <v>0</v>
      </c>
      <c r="X446" s="272">
        <v>1</v>
      </c>
      <c r="Y446" s="1435">
        <v>5</v>
      </c>
      <c r="Z446" s="1665">
        <v>4.01</v>
      </c>
      <c r="AA446" s="1072">
        <v>265221.39999999997</v>
      </c>
      <c r="AB446" s="1072">
        <v>0</v>
      </c>
      <c r="AC446" s="1072"/>
      <c r="AD446" s="295">
        <f t="shared" si="200"/>
        <v>265221.39999999997</v>
      </c>
      <c r="AE446" s="272">
        <v>1</v>
      </c>
      <c r="AF446" s="1435">
        <v>6</v>
      </c>
      <c r="AG446" s="1665">
        <v>4.01</v>
      </c>
      <c r="AH446" s="1072">
        <v>265221.39999999997</v>
      </c>
      <c r="AI446" s="1072">
        <v>0</v>
      </c>
      <c r="AJ446" s="1072"/>
      <c r="AK446" s="295">
        <f t="shared" ref="AK446:AK450" si="210">AH446+AI446+AJ446</f>
        <v>265221.39999999997</v>
      </c>
    </row>
    <row r="447" spans="1:37" ht="27">
      <c r="A447" s="1072">
        <v>9</v>
      </c>
      <c r="B447" s="272" t="s">
        <v>6622</v>
      </c>
      <c r="C447" s="26" t="s">
        <v>6442</v>
      </c>
      <c r="D447" s="340" t="s">
        <v>1</v>
      </c>
      <c r="E447" s="272">
        <v>1</v>
      </c>
      <c r="F447" s="1435">
        <v>4</v>
      </c>
      <c r="G447" s="1665">
        <v>4.01</v>
      </c>
      <c r="H447" s="1072">
        <v>265221.39999999997</v>
      </c>
      <c r="I447" s="1072">
        <v>0</v>
      </c>
      <c r="J447" s="1072"/>
      <c r="K447" s="295">
        <f t="shared" si="206"/>
        <v>265221.39999999997</v>
      </c>
      <c r="L447" s="272">
        <v>1</v>
      </c>
      <c r="M447" s="1435">
        <v>3</v>
      </c>
      <c r="N447" s="1665">
        <v>4.01</v>
      </c>
      <c r="O447" s="1072">
        <v>265221.39999999997</v>
      </c>
      <c r="P447" s="1072"/>
      <c r="Q447" s="1072"/>
      <c r="R447" s="295">
        <f t="shared" si="207"/>
        <v>265221.39999999997</v>
      </c>
      <c r="S447" s="295">
        <f t="shared" si="208"/>
        <v>0</v>
      </c>
      <c r="T447" s="295">
        <f t="shared" si="199"/>
        <v>0</v>
      </c>
      <c r="U447" s="295">
        <f t="shared" si="199"/>
        <v>0</v>
      </c>
      <c r="V447" s="295">
        <f t="shared" si="199"/>
        <v>0</v>
      </c>
      <c r="W447" s="295">
        <f t="shared" si="209"/>
        <v>0</v>
      </c>
      <c r="X447" s="272">
        <v>1</v>
      </c>
      <c r="Y447" s="1435">
        <v>5</v>
      </c>
      <c r="Z447" s="1665">
        <v>4.01</v>
      </c>
      <c r="AA447" s="1072">
        <v>265221.39999999997</v>
      </c>
      <c r="AB447" s="1072">
        <v>0</v>
      </c>
      <c r="AC447" s="1072"/>
      <c r="AD447" s="295">
        <f t="shared" si="200"/>
        <v>265221.39999999997</v>
      </c>
      <c r="AE447" s="272">
        <v>1</v>
      </c>
      <c r="AF447" s="1435">
        <v>6</v>
      </c>
      <c r="AG447" s="1665">
        <v>4.01</v>
      </c>
      <c r="AH447" s="1072">
        <v>265221.39999999997</v>
      </c>
      <c r="AI447" s="1072">
        <v>0</v>
      </c>
      <c r="AJ447" s="1072"/>
      <c r="AK447" s="295">
        <f t="shared" si="210"/>
        <v>265221.39999999997</v>
      </c>
    </row>
    <row r="448" spans="1:37" ht="27">
      <c r="A448" s="1072">
        <v>10</v>
      </c>
      <c r="B448" s="272" t="s">
        <v>6623</v>
      </c>
      <c r="C448" s="26" t="s">
        <v>6442</v>
      </c>
      <c r="D448" s="340" t="s">
        <v>1</v>
      </c>
      <c r="E448" s="272">
        <v>1</v>
      </c>
      <c r="F448" s="1435">
        <v>4</v>
      </c>
      <c r="G448" s="1665">
        <v>4.01</v>
      </c>
      <c r="H448" s="1072">
        <v>265221.39999999997</v>
      </c>
      <c r="I448" s="1072">
        <v>0</v>
      </c>
      <c r="J448" s="1072"/>
      <c r="K448" s="295">
        <f t="shared" si="206"/>
        <v>265221.39999999997</v>
      </c>
      <c r="L448" s="272">
        <v>1</v>
      </c>
      <c r="M448" s="1435">
        <v>3</v>
      </c>
      <c r="N448" s="1665">
        <v>4.01</v>
      </c>
      <c r="O448" s="1072">
        <v>265221.39999999997</v>
      </c>
      <c r="P448" s="1072"/>
      <c r="Q448" s="1072"/>
      <c r="R448" s="295">
        <f t="shared" si="207"/>
        <v>265221.39999999997</v>
      </c>
      <c r="S448" s="295">
        <f t="shared" si="208"/>
        <v>0</v>
      </c>
      <c r="T448" s="295">
        <f t="shared" si="199"/>
        <v>0</v>
      </c>
      <c r="U448" s="295">
        <f t="shared" si="199"/>
        <v>0</v>
      </c>
      <c r="V448" s="295">
        <f t="shared" si="199"/>
        <v>0</v>
      </c>
      <c r="W448" s="295">
        <f t="shared" si="209"/>
        <v>0</v>
      </c>
      <c r="X448" s="272">
        <v>1</v>
      </c>
      <c r="Y448" s="1435">
        <v>5</v>
      </c>
      <c r="Z448" s="1665">
        <v>4.01</v>
      </c>
      <c r="AA448" s="1072">
        <v>265221.39999999997</v>
      </c>
      <c r="AB448" s="1072">
        <v>0</v>
      </c>
      <c r="AC448" s="1072"/>
      <c r="AD448" s="295">
        <f t="shared" si="200"/>
        <v>265221.39999999997</v>
      </c>
      <c r="AE448" s="272">
        <v>1</v>
      </c>
      <c r="AF448" s="1435">
        <v>6</v>
      </c>
      <c r="AG448" s="1665">
        <v>4.01</v>
      </c>
      <c r="AH448" s="1072">
        <v>265221.39999999997</v>
      </c>
      <c r="AI448" s="1072">
        <v>0</v>
      </c>
      <c r="AJ448" s="1072"/>
      <c r="AK448" s="295">
        <f t="shared" si="210"/>
        <v>265221.39999999997</v>
      </c>
    </row>
    <row r="449" spans="1:37" ht="27">
      <c r="A449" s="1072">
        <v>11</v>
      </c>
      <c r="B449" s="272" t="s">
        <v>6631</v>
      </c>
      <c r="C449" s="26" t="s">
        <v>6442</v>
      </c>
      <c r="D449" s="340" t="s">
        <v>1</v>
      </c>
      <c r="E449" s="272">
        <v>1</v>
      </c>
      <c r="F449" s="1435">
        <v>4</v>
      </c>
      <c r="G449" s="1665">
        <v>4.01</v>
      </c>
      <c r="H449" s="1072">
        <v>265221.39999999997</v>
      </c>
      <c r="I449" s="1072">
        <v>0</v>
      </c>
      <c r="J449" s="1072"/>
      <c r="K449" s="295">
        <f t="shared" si="206"/>
        <v>265221.39999999997</v>
      </c>
      <c r="L449" s="272">
        <v>1</v>
      </c>
      <c r="M449" s="1435">
        <v>3</v>
      </c>
      <c r="N449" s="1665">
        <v>4.01</v>
      </c>
      <c r="O449" s="1072">
        <v>265221.39999999997</v>
      </c>
      <c r="P449" s="1072"/>
      <c r="Q449" s="1072"/>
      <c r="R449" s="295">
        <f t="shared" si="207"/>
        <v>265221.39999999997</v>
      </c>
      <c r="S449" s="295">
        <f t="shared" si="208"/>
        <v>0</v>
      </c>
      <c r="T449" s="295">
        <f t="shared" si="199"/>
        <v>0</v>
      </c>
      <c r="U449" s="295">
        <f t="shared" si="199"/>
        <v>0</v>
      </c>
      <c r="V449" s="295">
        <f t="shared" si="199"/>
        <v>0</v>
      </c>
      <c r="W449" s="295">
        <f t="shared" si="209"/>
        <v>0</v>
      </c>
      <c r="X449" s="272">
        <v>1</v>
      </c>
      <c r="Y449" s="1435">
        <v>5</v>
      </c>
      <c r="Z449" s="1665">
        <v>4.01</v>
      </c>
      <c r="AA449" s="1072">
        <v>265221.39999999997</v>
      </c>
      <c r="AB449" s="1072">
        <v>0</v>
      </c>
      <c r="AC449" s="1072"/>
      <c r="AD449" s="295">
        <f t="shared" si="200"/>
        <v>265221.39999999997</v>
      </c>
      <c r="AE449" s="272">
        <v>1</v>
      </c>
      <c r="AF449" s="1435">
        <v>6</v>
      </c>
      <c r="AG449" s="1665">
        <v>4.01</v>
      </c>
      <c r="AH449" s="1072">
        <v>265221.39999999997</v>
      </c>
      <c r="AI449" s="1072">
        <v>0</v>
      </c>
      <c r="AJ449" s="1072"/>
      <c r="AK449" s="295">
        <f t="shared" si="210"/>
        <v>265221.39999999997</v>
      </c>
    </row>
    <row r="450" spans="1:37" ht="27">
      <c r="A450" s="1072">
        <v>12</v>
      </c>
      <c r="B450" s="272" t="s">
        <v>6624</v>
      </c>
      <c r="C450" s="26" t="s">
        <v>6442</v>
      </c>
      <c r="D450" s="340" t="s">
        <v>1</v>
      </c>
      <c r="E450" s="272">
        <v>1</v>
      </c>
      <c r="F450" s="1435">
        <v>4</v>
      </c>
      <c r="G450" s="1665">
        <v>4.01</v>
      </c>
      <c r="H450" s="1072">
        <v>265221.39999999997</v>
      </c>
      <c r="I450" s="1072">
        <v>8000</v>
      </c>
      <c r="J450" s="1072"/>
      <c r="K450" s="295">
        <f t="shared" si="206"/>
        <v>273221.39999999997</v>
      </c>
      <c r="L450" s="272">
        <v>1</v>
      </c>
      <c r="M450" s="1435">
        <v>3</v>
      </c>
      <c r="N450" s="1665">
        <v>4.01</v>
      </c>
      <c r="O450" s="1072">
        <v>265221.39999999997</v>
      </c>
      <c r="P450" s="1072">
        <v>8000</v>
      </c>
      <c r="Q450" s="1072"/>
      <c r="R450" s="295">
        <f t="shared" si="207"/>
        <v>273221.39999999997</v>
      </c>
      <c r="S450" s="295">
        <f t="shared" si="208"/>
        <v>0</v>
      </c>
      <c r="T450" s="295">
        <f t="shared" si="199"/>
        <v>0</v>
      </c>
      <c r="U450" s="295">
        <f t="shared" si="199"/>
        <v>0</v>
      </c>
      <c r="V450" s="295">
        <f t="shared" si="199"/>
        <v>0</v>
      </c>
      <c r="W450" s="295">
        <f t="shared" si="209"/>
        <v>0</v>
      </c>
      <c r="X450" s="272">
        <v>1</v>
      </c>
      <c r="Y450" s="1435">
        <v>5</v>
      </c>
      <c r="Z450" s="1665">
        <v>4.01</v>
      </c>
      <c r="AA450" s="1072">
        <v>265221.39999999997</v>
      </c>
      <c r="AB450" s="1072">
        <v>8000</v>
      </c>
      <c r="AC450" s="1072"/>
      <c r="AD450" s="295">
        <f t="shared" si="200"/>
        <v>273221.39999999997</v>
      </c>
      <c r="AE450" s="272">
        <v>1</v>
      </c>
      <c r="AF450" s="1435">
        <v>6</v>
      </c>
      <c r="AG450" s="1665">
        <v>4.01</v>
      </c>
      <c r="AH450" s="1072">
        <v>265221.39999999997</v>
      </c>
      <c r="AI450" s="1072">
        <v>8000</v>
      </c>
      <c r="AJ450" s="1072"/>
      <c r="AK450" s="295">
        <f t="shared" si="210"/>
        <v>273221.39999999997</v>
      </c>
    </row>
    <row r="451" spans="1:37" ht="27">
      <c r="A451" s="1072">
        <v>13</v>
      </c>
      <c r="B451" s="272" t="s">
        <v>6627</v>
      </c>
      <c r="C451" s="26" t="s">
        <v>6442</v>
      </c>
      <c r="D451" s="340" t="s">
        <v>1</v>
      </c>
      <c r="E451" s="272">
        <v>1</v>
      </c>
      <c r="F451" s="1435">
        <v>4</v>
      </c>
      <c r="G451" s="1665">
        <v>4.01</v>
      </c>
      <c r="H451" s="1072">
        <v>265221.39999999997</v>
      </c>
      <c r="I451" s="1072">
        <v>0</v>
      </c>
      <c r="J451" s="1072"/>
      <c r="K451" s="295">
        <f>H451+I451+J451</f>
        <v>265221.39999999997</v>
      </c>
      <c r="L451" s="272">
        <v>1</v>
      </c>
      <c r="M451" s="1435">
        <v>3</v>
      </c>
      <c r="N451" s="1665">
        <v>4.01</v>
      </c>
      <c r="O451" s="1072">
        <v>265221.39999999997</v>
      </c>
      <c r="P451" s="1072"/>
      <c r="Q451" s="1072"/>
      <c r="R451" s="295">
        <f>O451+P451+Q451</f>
        <v>265221.39999999997</v>
      </c>
      <c r="S451" s="295">
        <f>+E451-L451</f>
        <v>0</v>
      </c>
      <c r="T451" s="295">
        <f t="shared" si="199"/>
        <v>0</v>
      </c>
      <c r="U451" s="295">
        <f t="shared" si="199"/>
        <v>0</v>
      </c>
      <c r="V451" s="295">
        <f t="shared" si="199"/>
        <v>0</v>
      </c>
      <c r="W451" s="295">
        <f>T451+U451+V451</f>
        <v>0</v>
      </c>
      <c r="X451" s="272">
        <v>1</v>
      </c>
      <c r="Y451" s="1435">
        <v>5</v>
      </c>
      <c r="Z451" s="1665">
        <v>4.01</v>
      </c>
      <c r="AA451" s="1072">
        <v>265221.39999999997</v>
      </c>
      <c r="AB451" s="1072">
        <v>0</v>
      </c>
      <c r="AC451" s="1072"/>
      <c r="AD451" s="295">
        <f t="shared" si="200"/>
        <v>265221.39999999997</v>
      </c>
      <c r="AE451" s="272">
        <v>1</v>
      </c>
      <c r="AF451" s="1435">
        <v>6</v>
      </c>
      <c r="AG451" s="1665">
        <v>4.01</v>
      </c>
      <c r="AH451" s="1072">
        <v>265221.39999999997</v>
      </c>
      <c r="AI451" s="1072">
        <v>0</v>
      </c>
      <c r="AJ451" s="1072"/>
      <c r="AK451" s="295">
        <f>AH451+AI451+AJ451</f>
        <v>265221.39999999997</v>
      </c>
    </row>
    <row r="452" spans="1:37" ht="27">
      <c r="A452" s="1072">
        <v>14</v>
      </c>
      <c r="B452" s="272" t="s">
        <v>6626</v>
      </c>
      <c r="C452" s="26" t="s">
        <v>6442</v>
      </c>
      <c r="D452" s="340" t="s">
        <v>1</v>
      </c>
      <c r="E452" s="272">
        <v>1</v>
      </c>
      <c r="F452" s="1435">
        <v>4</v>
      </c>
      <c r="G452" s="1665">
        <v>4.01</v>
      </c>
      <c r="H452" s="1072">
        <v>265221.39999999997</v>
      </c>
      <c r="I452" s="1072">
        <v>0</v>
      </c>
      <c r="J452" s="1072"/>
      <c r="K452" s="295">
        <f t="shared" ref="K452:K456" si="211">H452+I452+J452</f>
        <v>265221.39999999997</v>
      </c>
      <c r="L452" s="272">
        <v>1</v>
      </c>
      <c r="M452" s="1435">
        <v>3</v>
      </c>
      <c r="N452" s="1665">
        <v>4.01</v>
      </c>
      <c r="O452" s="1072">
        <v>265221.39999999997</v>
      </c>
      <c r="P452" s="1072"/>
      <c r="Q452" s="1072"/>
      <c r="R452" s="295">
        <f t="shared" ref="R452:R456" si="212">O452+P452+Q452</f>
        <v>265221.39999999997</v>
      </c>
      <c r="S452" s="295">
        <f t="shared" ref="S452:S456" si="213">+E452-L452</f>
        <v>0</v>
      </c>
      <c r="T452" s="295">
        <f t="shared" si="199"/>
        <v>0</v>
      </c>
      <c r="U452" s="295">
        <f t="shared" si="199"/>
        <v>0</v>
      </c>
      <c r="V452" s="295">
        <f t="shared" si="199"/>
        <v>0</v>
      </c>
      <c r="W452" s="295">
        <f t="shared" ref="W452:W456" si="214">T452+U452+V452</f>
        <v>0</v>
      </c>
      <c r="X452" s="272">
        <v>1</v>
      </c>
      <c r="Y452" s="1435">
        <v>5</v>
      </c>
      <c r="Z452" s="1665">
        <v>4.01</v>
      </c>
      <c r="AA452" s="1072">
        <v>265221.39999999997</v>
      </c>
      <c r="AB452" s="1072">
        <v>0</v>
      </c>
      <c r="AC452" s="1072"/>
      <c r="AD452" s="295">
        <f t="shared" si="200"/>
        <v>265221.39999999997</v>
      </c>
      <c r="AE452" s="272">
        <v>1</v>
      </c>
      <c r="AF452" s="1435">
        <v>6</v>
      </c>
      <c r="AG452" s="1665">
        <v>4.01</v>
      </c>
      <c r="AH452" s="1072">
        <v>265221.39999999997</v>
      </c>
      <c r="AI452" s="1072">
        <v>0</v>
      </c>
      <c r="AJ452" s="1072"/>
      <c r="AK452" s="295">
        <f t="shared" ref="AK452:AK456" si="215">AH452+AI452+AJ452</f>
        <v>265221.39999999997</v>
      </c>
    </row>
    <row r="453" spans="1:37" ht="27">
      <c r="A453" s="1072">
        <v>15</v>
      </c>
      <c r="B453" s="272" t="s">
        <v>6635</v>
      </c>
      <c r="C453" s="26" t="s">
        <v>6442</v>
      </c>
      <c r="D453" s="340" t="s">
        <v>1</v>
      </c>
      <c r="E453" s="272">
        <v>1</v>
      </c>
      <c r="F453" s="1435">
        <v>4</v>
      </c>
      <c r="G453" s="1665">
        <v>4.01</v>
      </c>
      <c r="H453" s="1072">
        <v>265221.39999999997</v>
      </c>
      <c r="I453" s="1072">
        <v>0</v>
      </c>
      <c r="J453" s="1072"/>
      <c r="K453" s="295">
        <f t="shared" si="211"/>
        <v>265221.39999999997</v>
      </c>
      <c r="L453" s="272">
        <v>1</v>
      </c>
      <c r="M453" s="1435">
        <v>3</v>
      </c>
      <c r="N453" s="1665">
        <v>4.01</v>
      </c>
      <c r="O453" s="1072">
        <v>265221.39999999997</v>
      </c>
      <c r="P453" s="1072"/>
      <c r="Q453" s="1072"/>
      <c r="R453" s="295">
        <f t="shared" si="212"/>
        <v>265221.39999999997</v>
      </c>
      <c r="S453" s="295">
        <f t="shared" si="213"/>
        <v>0</v>
      </c>
      <c r="T453" s="295">
        <f t="shared" si="199"/>
        <v>0</v>
      </c>
      <c r="U453" s="295">
        <f t="shared" si="199"/>
        <v>0</v>
      </c>
      <c r="V453" s="295">
        <f t="shared" si="199"/>
        <v>0</v>
      </c>
      <c r="W453" s="295">
        <f t="shared" si="214"/>
        <v>0</v>
      </c>
      <c r="X453" s="272">
        <v>1</v>
      </c>
      <c r="Y453" s="1435">
        <v>5</v>
      </c>
      <c r="Z453" s="1665">
        <v>4.01</v>
      </c>
      <c r="AA453" s="1072">
        <v>265221.39999999997</v>
      </c>
      <c r="AB453" s="1072">
        <v>0</v>
      </c>
      <c r="AC453" s="1072"/>
      <c r="AD453" s="295">
        <f t="shared" si="200"/>
        <v>265221.39999999997</v>
      </c>
      <c r="AE453" s="272">
        <v>1</v>
      </c>
      <c r="AF453" s="1435">
        <v>6</v>
      </c>
      <c r="AG453" s="1665">
        <v>4.01</v>
      </c>
      <c r="AH453" s="1072">
        <v>265221.39999999997</v>
      </c>
      <c r="AI453" s="1072">
        <v>0</v>
      </c>
      <c r="AJ453" s="1072"/>
      <c r="AK453" s="295">
        <f t="shared" si="215"/>
        <v>265221.39999999997</v>
      </c>
    </row>
    <row r="454" spans="1:37" ht="27">
      <c r="A454" s="1072">
        <v>16</v>
      </c>
      <c r="B454" s="272" t="s">
        <v>6625</v>
      </c>
      <c r="C454" s="26" t="s">
        <v>6442</v>
      </c>
      <c r="D454" s="340" t="s">
        <v>1</v>
      </c>
      <c r="E454" s="272">
        <v>1</v>
      </c>
      <c r="F454" s="1435">
        <v>4</v>
      </c>
      <c r="G454" s="1665">
        <v>4.01</v>
      </c>
      <c r="H454" s="1072">
        <v>265221.39999999997</v>
      </c>
      <c r="I454" s="1072">
        <v>0</v>
      </c>
      <c r="J454" s="1072"/>
      <c r="K454" s="295">
        <f t="shared" si="211"/>
        <v>265221.39999999997</v>
      </c>
      <c r="L454" s="272">
        <v>1</v>
      </c>
      <c r="M454" s="1435">
        <v>3</v>
      </c>
      <c r="N454" s="1665">
        <v>4.01</v>
      </c>
      <c r="O454" s="1072">
        <v>265221.39999999997</v>
      </c>
      <c r="P454" s="1072"/>
      <c r="Q454" s="1072"/>
      <c r="R454" s="295">
        <f t="shared" si="212"/>
        <v>265221.39999999997</v>
      </c>
      <c r="S454" s="295">
        <f t="shared" si="213"/>
        <v>0</v>
      </c>
      <c r="T454" s="295">
        <f t="shared" si="199"/>
        <v>0</v>
      </c>
      <c r="U454" s="295">
        <f t="shared" si="199"/>
        <v>0</v>
      </c>
      <c r="V454" s="295">
        <f t="shared" si="199"/>
        <v>0</v>
      </c>
      <c r="W454" s="295">
        <f t="shared" si="214"/>
        <v>0</v>
      </c>
      <c r="X454" s="272">
        <v>1</v>
      </c>
      <c r="Y454" s="1435">
        <v>5</v>
      </c>
      <c r="Z454" s="1665">
        <v>4.01</v>
      </c>
      <c r="AA454" s="1072">
        <v>265221.39999999997</v>
      </c>
      <c r="AB454" s="1072">
        <v>0</v>
      </c>
      <c r="AC454" s="1072"/>
      <c r="AD454" s="295">
        <f t="shared" si="200"/>
        <v>265221.39999999997</v>
      </c>
      <c r="AE454" s="272">
        <v>1</v>
      </c>
      <c r="AF454" s="1435">
        <v>6</v>
      </c>
      <c r="AG454" s="1665">
        <v>4.01</v>
      </c>
      <c r="AH454" s="1072">
        <v>265221.39999999997</v>
      </c>
      <c r="AI454" s="1072">
        <v>0</v>
      </c>
      <c r="AJ454" s="1072"/>
      <c r="AK454" s="295">
        <f t="shared" si="215"/>
        <v>265221.39999999997</v>
      </c>
    </row>
    <row r="455" spans="1:37" ht="27">
      <c r="A455" s="1072">
        <v>17</v>
      </c>
      <c r="B455" s="272" t="s">
        <v>7059</v>
      </c>
      <c r="C455" s="26" t="s">
        <v>6442</v>
      </c>
      <c r="D455" s="340" t="s">
        <v>1</v>
      </c>
      <c r="E455" s="272">
        <v>1</v>
      </c>
      <c r="F455" s="1435">
        <v>3</v>
      </c>
      <c r="G455" s="1665">
        <v>3.88</v>
      </c>
      <c r="H455" s="1072">
        <v>256623.19999999998</v>
      </c>
      <c r="I455" s="1072">
        <v>0</v>
      </c>
      <c r="J455" s="1072"/>
      <c r="K455" s="295">
        <f t="shared" si="211"/>
        <v>256623.19999999998</v>
      </c>
      <c r="L455" s="272">
        <v>1</v>
      </c>
      <c r="M455" s="1435">
        <v>2</v>
      </c>
      <c r="N455" s="1665">
        <v>3.88</v>
      </c>
      <c r="O455" s="1072">
        <v>256623.19999999998</v>
      </c>
      <c r="P455" s="1072"/>
      <c r="Q455" s="1072"/>
      <c r="R455" s="295">
        <f t="shared" si="212"/>
        <v>256623.19999999998</v>
      </c>
      <c r="S455" s="295">
        <f t="shared" si="213"/>
        <v>0</v>
      </c>
      <c r="T455" s="295">
        <f t="shared" ref="T455:V462" si="216">H455-O455</f>
        <v>0</v>
      </c>
      <c r="U455" s="295">
        <f t="shared" si="216"/>
        <v>0</v>
      </c>
      <c r="V455" s="295">
        <f t="shared" si="216"/>
        <v>0</v>
      </c>
      <c r="W455" s="295">
        <f t="shared" si="214"/>
        <v>0</v>
      </c>
      <c r="X455" s="272">
        <v>1</v>
      </c>
      <c r="Y455" s="1435">
        <v>4</v>
      </c>
      <c r="Z455" s="1665">
        <v>3.88</v>
      </c>
      <c r="AA455" s="1072">
        <v>256623.19999999998</v>
      </c>
      <c r="AB455" s="1072">
        <v>0</v>
      </c>
      <c r="AC455" s="1072"/>
      <c r="AD455" s="295">
        <f t="shared" si="200"/>
        <v>256623.19999999998</v>
      </c>
      <c r="AE455" s="272">
        <v>1</v>
      </c>
      <c r="AF455" s="1435">
        <v>5</v>
      </c>
      <c r="AG455" s="1665">
        <v>3.88</v>
      </c>
      <c r="AH455" s="1072">
        <v>256623.19999999998</v>
      </c>
      <c r="AI455" s="1072">
        <v>0</v>
      </c>
      <c r="AJ455" s="1072"/>
      <c r="AK455" s="295">
        <f t="shared" si="215"/>
        <v>256623.19999999998</v>
      </c>
    </row>
    <row r="456" spans="1:37" ht="27">
      <c r="A456" s="1072">
        <v>18</v>
      </c>
      <c r="B456" s="272" t="s">
        <v>6628</v>
      </c>
      <c r="C456" s="26" t="s">
        <v>6442</v>
      </c>
      <c r="D456" s="340" t="s">
        <v>1</v>
      </c>
      <c r="E456" s="272">
        <v>1</v>
      </c>
      <c r="F456" s="1435">
        <v>4</v>
      </c>
      <c r="G456" s="1665">
        <v>4.01</v>
      </c>
      <c r="H456" s="1072">
        <v>265221.39999999997</v>
      </c>
      <c r="I456" s="1072">
        <v>0</v>
      </c>
      <c r="J456" s="1072"/>
      <c r="K456" s="295">
        <f t="shared" si="211"/>
        <v>265221.39999999997</v>
      </c>
      <c r="L456" s="272">
        <v>1</v>
      </c>
      <c r="M456" s="1435">
        <v>3</v>
      </c>
      <c r="N456" s="1665">
        <v>4.01</v>
      </c>
      <c r="O456" s="1072">
        <v>265221.39999999997</v>
      </c>
      <c r="P456" s="1072"/>
      <c r="Q456" s="1072"/>
      <c r="R456" s="295">
        <f t="shared" si="212"/>
        <v>265221.39999999997</v>
      </c>
      <c r="S456" s="295">
        <f t="shared" si="213"/>
        <v>0</v>
      </c>
      <c r="T456" s="295">
        <f t="shared" si="216"/>
        <v>0</v>
      </c>
      <c r="U456" s="295">
        <f t="shared" si="216"/>
        <v>0</v>
      </c>
      <c r="V456" s="295">
        <f t="shared" si="216"/>
        <v>0</v>
      </c>
      <c r="W456" s="295">
        <f t="shared" si="214"/>
        <v>0</v>
      </c>
      <c r="X456" s="272">
        <v>1</v>
      </c>
      <c r="Y456" s="1435">
        <v>5</v>
      </c>
      <c r="Z456" s="1665">
        <v>4.01</v>
      </c>
      <c r="AA456" s="1072">
        <v>265221.39999999997</v>
      </c>
      <c r="AB456" s="1072">
        <v>0</v>
      </c>
      <c r="AC456" s="1072"/>
      <c r="AD456" s="295">
        <f t="shared" si="200"/>
        <v>265221.39999999997</v>
      </c>
      <c r="AE456" s="272">
        <v>1</v>
      </c>
      <c r="AF456" s="1435">
        <v>6</v>
      </c>
      <c r="AG456" s="1665">
        <v>4.01</v>
      </c>
      <c r="AH456" s="1072">
        <v>265221.39999999997</v>
      </c>
      <c r="AI456" s="1072">
        <v>0</v>
      </c>
      <c r="AJ456" s="1072"/>
      <c r="AK456" s="295">
        <f t="shared" si="215"/>
        <v>265221.39999999997</v>
      </c>
    </row>
    <row r="457" spans="1:37" ht="27">
      <c r="A457" s="1072">
        <v>19</v>
      </c>
      <c r="B457" s="272" t="s">
        <v>6629</v>
      </c>
      <c r="C457" s="26" t="s">
        <v>6442</v>
      </c>
      <c r="D457" s="340" t="s">
        <v>1</v>
      </c>
      <c r="E457" s="272">
        <v>1</v>
      </c>
      <c r="F457" s="1435">
        <v>3</v>
      </c>
      <c r="G457" s="1665">
        <v>3.88</v>
      </c>
      <c r="H457" s="1072">
        <v>256623.19999999998</v>
      </c>
      <c r="I457" s="1072">
        <v>0</v>
      </c>
      <c r="J457" s="1072"/>
      <c r="K457" s="295">
        <f>H457+I457+J457</f>
        <v>256623.19999999998</v>
      </c>
      <c r="L457" s="272">
        <v>1</v>
      </c>
      <c r="M457" s="1435">
        <v>2</v>
      </c>
      <c r="N457" s="1665">
        <v>3.88</v>
      </c>
      <c r="O457" s="1072">
        <v>256623.19999999998</v>
      </c>
      <c r="P457" s="1072"/>
      <c r="Q457" s="1072"/>
      <c r="R457" s="295">
        <f>O457+P457+Q457</f>
        <v>256623.19999999998</v>
      </c>
      <c r="S457" s="295">
        <f>+E457-L457</f>
        <v>0</v>
      </c>
      <c r="T457" s="295">
        <f t="shared" si="216"/>
        <v>0</v>
      </c>
      <c r="U457" s="295">
        <f t="shared" si="216"/>
        <v>0</v>
      </c>
      <c r="V457" s="295">
        <f t="shared" si="216"/>
        <v>0</v>
      </c>
      <c r="W457" s="295">
        <f>T457+U457+V457</f>
        <v>0</v>
      </c>
      <c r="X457" s="272">
        <v>1</v>
      </c>
      <c r="Y457" s="1435">
        <v>4</v>
      </c>
      <c r="Z457" s="1665">
        <v>3.88</v>
      </c>
      <c r="AA457" s="1072">
        <v>256623.19999999998</v>
      </c>
      <c r="AB457" s="1072">
        <v>0</v>
      </c>
      <c r="AC457" s="1072"/>
      <c r="AD457" s="295">
        <f t="shared" si="200"/>
        <v>256623.19999999998</v>
      </c>
      <c r="AE457" s="272">
        <v>1</v>
      </c>
      <c r="AF457" s="1435">
        <v>5</v>
      </c>
      <c r="AG457" s="1665">
        <v>3.88</v>
      </c>
      <c r="AH457" s="1072">
        <v>256623.19999999998</v>
      </c>
      <c r="AI457" s="1072">
        <v>0</v>
      </c>
      <c r="AJ457" s="1072"/>
      <c r="AK457" s="295">
        <f>AH457+AI457+AJ457</f>
        <v>256623.19999999998</v>
      </c>
    </row>
    <row r="458" spans="1:37" ht="27">
      <c r="A458" s="1072">
        <v>20</v>
      </c>
      <c r="B458" s="272" t="s">
        <v>6630</v>
      </c>
      <c r="C458" s="26" t="s">
        <v>6442</v>
      </c>
      <c r="D458" s="340" t="s">
        <v>1</v>
      </c>
      <c r="E458" s="272">
        <v>1</v>
      </c>
      <c r="F458" s="1435">
        <v>4</v>
      </c>
      <c r="G458" s="1665">
        <v>4.01</v>
      </c>
      <c r="H458" s="1072">
        <v>265221.39999999997</v>
      </c>
      <c r="I458" s="1072">
        <v>0</v>
      </c>
      <c r="J458" s="1072"/>
      <c r="K458" s="295">
        <f t="shared" ref="K458:K462" si="217">H458+I458+J458</f>
        <v>265221.39999999997</v>
      </c>
      <c r="L458" s="272">
        <v>1</v>
      </c>
      <c r="M458" s="1435">
        <v>3</v>
      </c>
      <c r="N458" s="1665">
        <v>4.01</v>
      </c>
      <c r="O458" s="1072">
        <v>265221.39999999997</v>
      </c>
      <c r="P458" s="1072"/>
      <c r="Q458" s="1072"/>
      <c r="R458" s="295">
        <f t="shared" ref="R458:R462" si="218">O458+P458+Q458</f>
        <v>265221.39999999997</v>
      </c>
      <c r="S458" s="295">
        <f t="shared" ref="S458:S462" si="219">+E458-L458</f>
        <v>0</v>
      </c>
      <c r="T458" s="295">
        <f t="shared" si="216"/>
        <v>0</v>
      </c>
      <c r="U458" s="295">
        <f t="shared" si="216"/>
        <v>0</v>
      </c>
      <c r="V458" s="295">
        <f t="shared" si="216"/>
        <v>0</v>
      </c>
      <c r="W458" s="295">
        <f t="shared" ref="W458:W462" si="220">T458+U458+V458</f>
        <v>0</v>
      </c>
      <c r="X458" s="272">
        <v>1</v>
      </c>
      <c r="Y458" s="1435">
        <v>5</v>
      </c>
      <c r="Z458" s="1665">
        <v>4.01</v>
      </c>
      <c r="AA458" s="1072">
        <v>265221.39999999997</v>
      </c>
      <c r="AB458" s="1072">
        <v>0</v>
      </c>
      <c r="AC458" s="1072"/>
      <c r="AD458" s="295">
        <f t="shared" si="200"/>
        <v>265221.39999999997</v>
      </c>
      <c r="AE458" s="272">
        <v>1</v>
      </c>
      <c r="AF458" s="1435">
        <v>6</v>
      </c>
      <c r="AG458" s="1665">
        <v>4.01</v>
      </c>
      <c r="AH458" s="1072">
        <v>265221.39999999997</v>
      </c>
      <c r="AI458" s="1072">
        <v>0</v>
      </c>
      <c r="AJ458" s="1072"/>
      <c r="AK458" s="295">
        <f t="shared" ref="AK458:AK462" si="221">AH458+AI458+AJ458</f>
        <v>265221.39999999997</v>
      </c>
    </row>
    <row r="459" spans="1:37" ht="27">
      <c r="A459" s="1072">
        <v>21</v>
      </c>
      <c r="B459" s="272" t="s">
        <v>6632</v>
      </c>
      <c r="C459" s="26" t="s">
        <v>6442</v>
      </c>
      <c r="D459" s="340" t="s">
        <v>1</v>
      </c>
      <c r="E459" s="272">
        <v>1</v>
      </c>
      <c r="F459" s="1435">
        <v>4</v>
      </c>
      <c r="G459" s="1665">
        <v>4.01</v>
      </c>
      <c r="H459" s="1072">
        <v>265221.39999999997</v>
      </c>
      <c r="I459" s="1072">
        <v>0</v>
      </c>
      <c r="J459" s="1072"/>
      <c r="K459" s="295">
        <f t="shared" si="217"/>
        <v>265221.39999999997</v>
      </c>
      <c r="L459" s="272">
        <v>1</v>
      </c>
      <c r="M459" s="1435">
        <v>3</v>
      </c>
      <c r="N459" s="1665">
        <v>4.01</v>
      </c>
      <c r="O459" s="1072">
        <v>265221.39999999997</v>
      </c>
      <c r="P459" s="1072"/>
      <c r="Q459" s="1072"/>
      <c r="R459" s="295">
        <f t="shared" si="218"/>
        <v>265221.39999999997</v>
      </c>
      <c r="S459" s="295">
        <f t="shared" si="219"/>
        <v>0</v>
      </c>
      <c r="T459" s="295">
        <f t="shared" si="216"/>
        <v>0</v>
      </c>
      <c r="U459" s="295">
        <f t="shared" si="216"/>
        <v>0</v>
      </c>
      <c r="V459" s="295">
        <f t="shared" si="216"/>
        <v>0</v>
      </c>
      <c r="W459" s="295">
        <f t="shared" si="220"/>
        <v>0</v>
      </c>
      <c r="X459" s="272">
        <v>1</v>
      </c>
      <c r="Y459" s="1435">
        <v>5</v>
      </c>
      <c r="Z459" s="1665">
        <v>4.01</v>
      </c>
      <c r="AA459" s="1072">
        <v>265221.39999999997</v>
      </c>
      <c r="AB459" s="1072">
        <v>0</v>
      </c>
      <c r="AC459" s="1072"/>
      <c r="AD459" s="295">
        <f t="shared" si="200"/>
        <v>265221.39999999997</v>
      </c>
      <c r="AE459" s="272">
        <v>1</v>
      </c>
      <c r="AF459" s="1435">
        <v>6</v>
      </c>
      <c r="AG459" s="1665">
        <v>4.01</v>
      </c>
      <c r="AH459" s="1072">
        <v>265221.39999999997</v>
      </c>
      <c r="AI459" s="1072">
        <v>0</v>
      </c>
      <c r="AJ459" s="1072"/>
      <c r="AK459" s="295">
        <f t="shared" si="221"/>
        <v>265221.39999999997</v>
      </c>
    </row>
    <row r="460" spans="1:37" ht="27">
      <c r="A460" s="1072">
        <v>22</v>
      </c>
      <c r="B460" s="272" t="s">
        <v>4698</v>
      </c>
      <c r="C460" s="26" t="s">
        <v>6442</v>
      </c>
      <c r="D460" s="340" t="s">
        <v>1</v>
      </c>
      <c r="E460" s="272">
        <v>1</v>
      </c>
      <c r="F460" s="1435">
        <v>3</v>
      </c>
      <c r="G460" s="1665">
        <v>3.88</v>
      </c>
      <c r="H460" s="1072">
        <v>256623.19999999998</v>
      </c>
      <c r="I460" s="1072">
        <v>0</v>
      </c>
      <c r="J460" s="1072"/>
      <c r="K460" s="295">
        <f t="shared" si="217"/>
        <v>256623.19999999998</v>
      </c>
      <c r="L460" s="272">
        <v>1</v>
      </c>
      <c r="M460" s="1435">
        <v>2</v>
      </c>
      <c r="N460" s="1665">
        <v>3.88</v>
      </c>
      <c r="O460" s="1072">
        <v>256623.19999999998</v>
      </c>
      <c r="P460" s="1072"/>
      <c r="Q460" s="1072"/>
      <c r="R460" s="295">
        <f t="shared" si="218"/>
        <v>256623.19999999998</v>
      </c>
      <c r="S460" s="295">
        <f t="shared" si="219"/>
        <v>0</v>
      </c>
      <c r="T460" s="295">
        <f t="shared" si="216"/>
        <v>0</v>
      </c>
      <c r="U460" s="295">
        <f t="shared" si="216"/>
        <v>0</v>
      </c>
      <c r="V460" s="295">
        <f t="shared" si="216"/>
        <v>0</v>
      </c>
      <c r="W460" s="295">
        <f t="shared" si="220"/>
        <v>0</v>
      </c>
      <c r="X460" s="272">
        <v>1</v>
      </c>
      <c r="Y460" s="1435">
        <v>4</v>
      </c>
      <c r="Z460" s="1665">
        <v>3.88</v>
      </c>
      <c r="AA460" s="1072">
        <v>256623.19999999998</v>
      </c>
      <c r="AB460" s="1072">
        <v>0</v>
      </c>
      <c r="AC460" s="1072"/>
      <c r="AD460" s="295">
        <f t="shared" si="200"/>
        <v>256623.19999999998</v>
      </c>
      <c r="AE460" s="272">
        <v>1</v>
      </c>
      <c r="AF460" s="1435">
        <v>5</v>
      </c>
      <c r="AG460" s="1665">
        <v>3.88</v>
      </c>
      <c r="AH460" s="1072">
        <v>256623.19999999998</v>
      </c>
      <c r="AI460" s="1072">
        <v>0</v>
      </c>
      <c r="AJ460" s="1072"/>
      <c r="AK460" s="295">
        <f t="shared" si="221"/>
        <v>256623.19999999998</v>
      </c>
    </row>
    <row r="461" spans="1:37" ht="27">
      <c r="A461" s="1072">
        <v>23</v>
      </c>
      <c r="B461" s="272" t="s">
        <v>6633</v>
      </c>
      <c r="C461" s="26" t="s">
        <v>6442</v>
      </c>
      <c r="D461" s="340" t="s">
        <v>1</v>
      </c>
      <c r="E461" s="272">
        <v>1</v>
      </c>
      <c r="F461" s="1435">
        <v>4</v>
      </c>
      <c r="G461" s="1665">
        <v>4.01</v>
      </c>
      <c r="H461" s="1072">
        <v>265221.39999999997</v>
      </c>
      <c r="I461" s="1072">
        <v>0</v>
      </c>
      <c r="J461" s="1072"/>
      <c r="K461" s="295">
        <f t="shared" si="217"/>
        <v>265221.39999999997</v>
      </c>
      <c r="L461" s="272">
        <v>1</v>
      </c>
      <c r="M461" s="1435">
        <v>3</v>
      </c>
      <c r="N461" s="1665">
        <v>4.01</v>
      </c>
      <c r="O461" s="1072">
        <v>265221.39999999997</v>
      </c>
      <c r="P461" s="1072"/>
      <c r="Q461" s="1072"/>
      <c r="R461" s="295">
        <f t="shared" si="218"/>
        <v>265221.39999999997</v>
      </c>
      <c r="S461" s="295">
        <f t="shared" si="219"/>
        <v>0</v>
      </c>
      <c r="T461" s="295">
        <f t="shared" si="216"/>
        <v>0</v>
      </c>
      <c r="U461" s="295">
        <f t="shared" si="216"/>
        <v>0</v>
      </c>
      <c r="V461" s="295">
        <f t="shared" si="216"/>
        <v>0</v>
      </c>
      <c r="W461" s="295">
        <f t="shared" si="220"/>
        <v>0</v>
      </c>
      <c r="X461" s="272">
        <v>1</v>
      </c>
      <c r="Y461" s="1435">
        <v>5</v>
      </c>
      <c r="Z461" s="1665">
        <v>4.01</v>
      </c>
      <c r="AA461" s="1072">
        <v>265221.39999999997</v>
      </c>
      <c r="AB461" s="1072">
        <v>0</v>
      </c>
      <c r="AC461" s="1072"/>
      <c r="AD461" s="295">
        <f t="shared" si="200"/>
        <v>265221.39999999997</v>
      </c>
      <c r="AE461" s="272">
        <v>1</v>
      </c>
      <c r="AF461" s="1435">
        <v>6</v>
      </c>
      <c r="AG461" s="1665">
        <v>4.01</v>
      </c>
      <c r="AH461" s="1072">
        <v>265221.39999999997</v>
      </c>
      <c r="AI461" s="1072">
        <v>0</v>
      </c>
      <c r="AJ461" s="1072"/>
      <c r="AK461" s="295">
        <f t="shared" si="221"/>
        <v>265221.39999999997</v>
      </c>
    </row>
    <row r="462" spans="1:37" ht="27">
      <c r="A462" s="1072">
        <v>24</v>
      </c>
      <c r="B462" s="272" t="s">
        <v>6634</v>
      </c>
      <c r="C462" s="26" t="s">
        <v>6442</v>
      </c>
      <c r="D462" s="340" t="s">
        <v>1</v>
      </c>
      <c r="E462" s="272">
        <v>1</v>
      </c>
      <c r="F462" s="1435">
        <v>4</v>
      </c>
      <c r="G462" s="1665">
        <v>4.01</v>
      </c>
      <c r="H462" s="1072">
        <v>265221.39999999997</v>
      </c>
      <c r="I462" s="1072">
        <v>0</v>
      </c>
      <c r="J462" s="1072"/>
      <c r="K462" s="295">
        <f t="shared" si="217"/>
        <v>265221.39999999997</v>
      </c>
      <c r="L462" s="272">
        <v>1</v>
      </c>
      <c r="M462" s="1435">
        <v>3</v>
      </c>
      <c r="N462" s="1665">
        <v>4.01</v>
      </c>
      <c r="O462" s="1072">
        <v>265221.39999999997</v>
      </c>
      <c r="P462" s="1072"/>
      <c r="Q462" s="1072"/>
      <c r="R462" s="295">
        <f t="shared" si="218"/>
        <v>265221.39999999997</v>
      </c>
      <c r="S462" s="295">
        <f t="shared" si="219"/>
        <v>0</v>
      </c>
      <c r="T462" s="295">
        <f t="shared" si="216"/>
        <v>0</v>
      </c>
      <c r="U462" s="295">
        <f t="shared" si="216"/>
        <v>0</v>
      </c>
      <c r="V462" s="295">
        <f t="shared" si="216"/>
        <v>0</v>
      </c>
      <c r="W462" s="295">
        <f t="shared" si="220"/>
        <v>0</v>
      </c>
      <c r="X462" s="272">
        <v>1</v>
      </c>
      <c r="Y462" s="1435">
        <v>5</v>
      </c>
      <c r="Z462" s="1665">
        <v>4.01</v>
      </c>
      <c r="AA462" s="1072">
        <v>265221.39999999997</v>
      </c>
      <c r="AB462" s="1072">
        <v>0</v>
      </c>
      <c r="AC462" s="1072"/>
      <c r="AD462" s="295">
        <f t="shared" si="200"/>
        <v>265221.39999999997</v>
      </c>
      <c r="AE462" s="272">
        <v>1</v>
      </c>
      <c r="AF462" s="1435">
        <v>6</v>
      </c>
      <c r="AG462" s="1665">
        <v>4.01</v>
      </c>
      <c r="AH462" s="1072">
        <v>265221.39999999997</v>
      </c>
      <c r="AI462" s="1072">
        <v>0</v>
      </c>
      <c r="AJ462" s="1072"/>
      <c r="AK462" s="295">
        <f t="shared" si="221"/>
        <v>265221.39999999997</v>
      </c>
    </row>
    <row r="463" spans="1:37" s="590" customFormat="1" ht="14.25">
      <c r="A463" s="588"/>
      <c r="B463" s="596" t="s">
        <v>113</v>
      </c>
      <c r="C463" s="340" t="s">
        <v>1</v>
      </c>
      <c r="D463" s="340" t="s">
        <v>1</v>
      </c>
      <c r="E463" s="340">
        <f t="shared" ref="E463" si="222">SUM(E439:E462)</f>
        <v>24</v>
      </c>
      <c r="F463" s="340"/>
      <c r="G463" s="340"/>
      <c r="H463" s="340">
        <f>SUM(H439:H462)</f>
        <v>6330920.8000000017</v>
      </c>
      <c r="I463" s="340">
        <f t="shared" ref="I463:AK463" si="223">SUM(I439:I462)</f>
        <v>8000</v>
      </c>
      <c r="J463" s="340">
        <f t="shared" si="223"/>
        <v>0</v>
      </c>
      <c r="K463" s="340">
        <f t="shared" si="223"/>
        <v>6338920.8000000017</v>
      </c>
      <c r="L463" s="340">
        <f t="shared" si="223"/>
        <v>24</v>
      </c>
      <c r="M463" s="340"/>
      <c r="N463" s="340"/>
      <c r="O463" s="340">
        <f t="shared" si="223"/>
        <v>6330920.8000000017</v>
      </c>
      <c r="P463" s="340">
        <f t="shared" si="223"/>
        <v>8000</v>
      </c>
      <c r="Q463" s="340">
        <f t="shared" si="223"/>
        <v>0</v>
      </c>
      <c r="R463" s="340">
        <f t="shared" si="223"/>
        <v>6338920.8000000017</v>
      </c>
      <c r="S463" s="340">
        <f t="shared" si="223"/>
        <v>0</v>
      </c>
      <c r="T463" s="340">
        <f t="shared" si="223"/>
        <v>0</v>
      </c>
      <c r="U463" s="340">
        <f t="shared" si="223"/>
        <v>0</v>
      </c>
      <c r="V463" s="340">
        <f t="shared" si="223"/>
        <v>0</v>
      </c>
      <c r="W463" s="340">
        <f t="shared" si="223"/>
        <v>0</v>
      </c>
      <c r="X463" s="340">
        <f t="shared" si="223"/>
        <v>24</v>
      </c>
      <c r="Y463" s="340"/>
      <c r="Z463" s="340"/>
      <c r="AA463" s="340">
        <f t="shared" si="223"/>
        <v>6330920.8000000017</v>
      </c>
      <c r="AB463" s="340">
        <f t="shared" si="223"/>
        <v>8000</v>
      </c>
      <c r="AC463" s="340">
        <f t="shared" si="223"/>
        <v>0</v>
      </c>
      <c r="AD463" s="340">
        <f t="shared" si="223"/>
        <v>6338920.8000000017</v>
      </c>
      <c r="AE463" s="340">
        <f t="shared" si="223"/>
        <v>24</v>
      </c>
      <c r="AF463" s="340"/>
      <c r="AG463" s="340"/>
      <c r="AH463" s="340">
        <f t="shared" si="223"/>
        <v>6330920.8000000017</v>
      </c>
      <c r="AI463" s="340">
        <f t="shared" si="223"/>
        <v>8000</v>
      </c>
      <c r="AJ463" s="340">
        <f t="shared" si="223"/>
        <v>0</v>
      </c>
      <c r="AK463" s="340">
        <f t="shared" si="223"/>
        <v>6338920.8000000017</v>
      </c>
    </row>
    <row r="466" spans="1:37" ht="16.5">
      <c r="B466" s="591" t="s">
        <v>230</v>
      </c>
      <c r="I466" s="338"/>
      <c r="K466" s="1656"/>
      <c r="L466" s="338"/>
      <c r="Q466" s="338"/>
      <c r="R466" s="338"/>
      <c r="S466" s="338"/>
      <c r="U466" s="1656"/>
      <c r="V466" s="338"/>
      <c r="X466" s="37"/>
    </row>
    <row r="467" spans="1:37" ht="24" customHeight="1" thickBot="1">
      <c r="B467" s="592"/>
      <c r="C467" s="421"/>
      <c r="D467" s="421"/>
      <c r="E467" s="592"/>
      <c r="F467" s="421"/>
      <c r="G467" s="421"/>
      <c r="H467" s="421"/>
      <c r="J467" s="240"/>
      <c r="K467" s="1199"/>
      <c r="L467" s="240"/>
      <c r="M467" s="1429"/>
      <c r="N467" s="1429"/>
      <c r="O467" s="240"/>
      <c r="P467" s="240"/>
      <c r="Q467" s="1429"/>
      <c r="R467" s="1428"/>
      <c r="S467" s="1936"/>
      <c r="T467" s="1936"/>
      <c r="U467" s="1936"/>
      <c r="V467" s="1936"/>
      <c r="W467" s="1936"/>
      <c r="X467" s="240"/>
    </row>
    <row r="468" spans="1:37" s="292" customFormat="1" ht="25.5" customHeight="1">
      <c r="A468" s="19"/>
      <c r="B468" s="593" t="s">
        <v>29</v>
      </c>
      <c r="C468" s="1562" t="s">
        <v>546</v>
      </c>
      <c r="D468" s="1562"/>
      <c r="E468" s="1562"/>
      <c r="F468" s="1562"/>
      <c r="G468" s="1562"/>
      <c r="H468" s="1562"/>
      <c r="I468" s="20"/>
      <c r="J468" s="20"/>
      <c r="K468" s="269" t="s">
        <v>228</v>
      </c>
      <c r="L468" s="1430"/>
      <c r="M468" s="338"/>
      <c r="N468" s="20"/>
      <c r="O468" s="20"/>
      <c r="P468" s="20"/>
      <c r="Q468" s="20"/>
      <c r="S468" s="20"/>
      <c r="T468" s="20"/>
      <c r="U468" s="20"/>
      <c r="V468" s="20"/>
      <c r="W468" s="269" t="s">
        <v>228</v>
      </c>
    </row>
    <row r="469" spans="1:37" s="1432" customFormat="1" ht="14.25">
      <c r="A469" s="1431"/>
      <c r="B469" s="594"/>
      <c r="C469" s="1937" t="s">
        <v>473</v>
      </c>
      <c r="D469" s="1938"/>
      <c r="E469" s="1938"/>
      <c r="F469" s="1938"/>
      <c r="G469" s="1938"/>
      <c r="H469" s="1938"/>
      <c r="I469" s="1938"/>
      <c r="J469" s="1938"/>
      <c r="K469" s="1939"/>
      <c r="L469" s="1940" t="s">
        <v>437</v>
      </c>
      <c r="M469" s="1934"/>
      <c r="N469" s="1934"/>
      <c r="O469" s="1934"/>
      <c r="P469" s="1934"/>
      <c r="Q469" s="1934"/>
      <c r="R469" s="1935"/>
      <c r="S469" s="1934" t="s">
        <v>229</v>
      </c>
      <c r="T469" s="1934"/>
      <c r="U469" s="1934"/>
      <c r="V469" s="1934"/>
      <c r="W469" s="1934"/>
      <c r="X469" s="1940" t="s">
        <v>1662</v>
      </c>
      <c r="Y469" s="1934"/>
      <c r="Z469" s="1934"/>
      <c r="AA469" s="1934"/>
      <c r="AB469" s="1934"/>
      <c r="AC469" s="1934"/>
      <c r="AD469" s="1934"/>
      <c r="AE469" s="1934" t="s">
        <v>6665</v>
      </c>
      <c r="AF469" s="1934"/>
      <c r="AG469" s="1934"/>
      <c r="AH469" s="1934"/>
      <c r="AI469" s="1934"/>
      <c r="AJ469" s="1934"/>
      <c r="AK469" s="1935"/>
    </row>
    <row r="470" spans="1:37" s="292" customFormat="1" ht="140.25">
      <c r="A470" s="314" t="s">
        <v>114</v>
      </c>
      <c r="B470" s="337" t="s">
        <v>231</v>
      </c>
      <c r="C470" s="1436" t="s">
        <v>232</v>
      </c>
      <c r="D470" s="1436" t="s">
        <v>233</v>
      </c>
      <c r="E470" s="1436" t="s">
        <v>223</v>
      </c>
      <c r="F470" s="1436" t="s">
        <v>7023</v>
      </c>
      <c r="G470" s="1436" t="s">
        <v>482</v>
      </c>
      <c r="H470" s="1433" t="s">
        <v>1599</v>
      </c>
      <c r="I470" s="337" t="s">
        <v>235</v>
      </c>
      <c r="J470" s="337" t="s">
        <v>236</v>
      </c>
      <c r="K470" s="337" t="s">
        <v>388</v>
      </c>
      <c r="L470" s="337" t="s">
        <v>223</v>
      </c>
      <c r="M470" s="337" t="s">
        <v>1600</v>
      </c>
      <c r="N470" s="337" t="s">
        <v>435</v>
      </c>
      <c r="O470" s="337" t="s">
        <v>303</v>
      </c>
      <c r="P470" s="337" t="s">
        <v>235</v>
      </c>
      <c r="Q470" s="337" t="s">
        <v>236</v>
      </c>
      <c r="R470" s="337" t="s">
        <v>387</v>
      </c>
      <c r="S470" s="337" t="s">
        <v>223</v>
      </c>
      <c r="T470" s="337" t="s">
        <v>303</v>
      </c>
      <c r="U470" s="337" t="s">
        <v>235</v>
      </c>
      <c r="V470" s="337" t="s">
        <v>236</v>
      </c>
      <c r="W470" s="337" t="s">
        <v>386</v>
      </c>
      <c r="X470" s="337" t="s">
        <v>223</v>
      </c>
      <c r="Y470" s="337" t="s">
        <v>7024</v>
      </c>
      <c r="Z470" s="1437" t="s">
        <v>4595</v>
      </c>
      <c r="AA470" s="337" t="s">
        <v>303</v>
      </c>
      <c r="AB470" s="337" t="s">
        <v>235</v>
      </c>
      <c r="AC470" s="337" t="s">
        <v>236</v>
      </c>
      <c r="AD470" s="337" t="s">
        <v>387</v>
      </c>
      <c r="AE470" s="337" t="s">
        <v>223</v>
      </c>
      <c r="AF470" s="337" t="s">
        <v>7025</v>
      </c>
      <c r="AG470" s="1437" t="s">
        <v>6760</v>
      </c>
      <c r="AH470" s="337" t="s">
        <v>303</v>
      </c>
      <c r="AI470" s="337" t="s">
        <v>235</v>
      </c>
      <c r="AJ470" s="337" t="s">
        <v>236</v>
      </c>
      <c r="AK470" s="337" t="s">
        <v>387</v>
      </c>
    </row>
    <row r="471" spans="1:37" s="1434" customFormat="1" ht="12.75">
      <c r="A471" s="339">
        <v>1</v>
      </c>
      <c r="B471" s="339">
        <v>2</v>
      </c>
      <c r="C471" s="339">
        <v>3</v>
      </c>
      <c r="D471" s="339">
        <v>4</v>
      </c>
      <c r="E471" s="339">
        <v>5</v>
      </c>
      <c r="F471" s="339">
        <v>6</v>
      </c>
      <c r="G471" s="339">
        <v>7</v>
      </c>
      <c r="H471" s="339">
        <v>8</v>
      </c>
      <c r="I471" s="339">
        <v>9</v>
      </c>
      <c r="J471" s="339">
        <v>10</v>
      </c>
      <c r="K471" s="339">
        <v>11</v>
      </c>
      <c r="L471" s="339">
        <v>12</v>
      </c>
      <c r="M471" s="339">
        <v>13</v>
      </c>
      <c r="N471" s="339">
        <v>14</v>
      </c>
      <c r="O471" s="339">
        <v>15</v>
      </c>
      <c r="P471" s="339">
        <v>16</v>
      </c>
      <c r="Q471" s="339">
        <v>17</v>
      </c>
      <c r="R471" s="339">
        <v>18</v>
      </c>
      <c r="S471" s="339">
        <v>19</v>
      </c>
      <c r="T471" s="339">
        <v>20</v>
      </c>
      <c r="U471" s="339">
        <v>21</v>
      </c>
      <c r="V471" s="339">
        <v>22</v>
      </c>
      <c r="W471" s="339">
        <v>23</v>
      </c>
      <c r="X471" s="339">
        <v>12</v>
      </c>
      <c r="Y471" s="339">
        <v>13</v>
      </c>
      <c r="Z471" s="339">
        <v>14</v>
      </c>
      <c r="AA471" s="339">
        <v>15</v>
      </c>
      <c r="AB471" s="339">
        <v>16</v>
      </c>
      <c r="AC471" s="339">
        <v>17</v>
      </c>
      <c r="AD471" s="339">
        <v>18</v>
      </c>
      <c r="AE471" s="339">
        <v>12</v>
      </c>
      <c r="AF471" s="339">
        <v>13</v>
      </c>
      <c r="AG471" s="339">
        <v>14</v>
      </c>
      <c r="AH471" s="339">
        <v>15</v>
      </c>
      <c r="AI471" s="339">
        <v>16</v>
      </c>
      <c r="AJ471" s="339">
        <v>17</v>
      </c>
      <c r="AK471" s="339">
        <v>18</v>
      </c>
    </row>
    <row r="472" spans="1:37" ht="57.75">
      <c r="A472" s="588" t="s">
        <v>2</v>
      </c>
      <c r="B472" s="595" t="s">
        <v>1601</v>
      </c>
      <c r="C472" s="295"/>
      <c r="D472" s="295"/>
      <c r="E472" s="595"/>
      <c r="F472" s="295"/>
      <c r="G472" s="295"/>
      <c r="H472" s="295"/>
      <c r="I472" s="295"/>
      <c r="J472" s="295"/>
      <c r="K472" s="295"/>
      <c r="L472" s="595"/>
      <c r="M472" s="295"/>
      <c r="N472" s="295"/>
      <c r="O472" s="295"/>
      <c r="P472" s="295"/>
      <c r="Q472" s="295"/>
      <c r="R472" s="295"/>
      <c r="S472" s="295"/>
      <c r="T472" s="295"/>
      <c r="U472" s="295"/>
      <c r="V472" s="295"/>
      <c r="W472" s="295"/>
      <c r="X472" s="595"/>
      <c r="Y472" s="295"/>
      <c r="Z472" s="295"/>
      <c r="AA472" s="295"/>
      <c r="AB472" s="295"/>
      <c r="AC472" s="295"/>
      <c r="AD472" s="295"/>
      <c r="AE472" s="595"/>
      <c r="AF472" s="295"/>
      <c r="AG472" s="295"/>
      <c r="AH472" s="295"/>
      <c r="AI472" s="295"/>
      <c r="AJ472" s="295"/>
      <c r="AK472" s="295"/>
    </row>
    <row r="473" spans="1:37">
      <c r="A473" s="1072"/>
      <c r="B473" s="312" t="s">
        <v>200</v>
      </c>
      <c r="C473" s="295"/>
      <c r="D473" s="295"/>
      <c r="E473" s="312"/>
      <c r="F473" s="295"/>
      <c r="G473" s="295"/>
      <c r="H473" s="295"/>
      <c r="I473" s="295"/>
      <c r="J473" s="295"/>
      <c r="K473" s="295"/>
      <c r="L473" s="312"/>
      <c r="M473" s="295"/>
      <c r="N473" s="295"/>
      <c r="O473" s="295"/>
      <c r="P473" s="295"/>
      <c r="Q473" s="295"/>
      <c r="R473" s="295"/>
      <c r="S473" s="295"/>
      <c r="T473" s="295"/>
      <c r="U473" s="295"/>
      <c r="V473" s="295"/>
      <c r="W473" s="295"/>
      <c r="X473" s="312"/>
      <c r="Y473" s="295"/>
      <c r="Z473" s="295"/>
      <c r="AA473" s="295"/>
      <c r="AB473" s="295"/>
      <c r="AC473" s="295"/>
      <c r="AD473" s="295"/>
      <c r="AE473" s="312"/>
      <c r="AF473" s="295"/>
      <c r="AG473" s="295"/>
      <c r="AH473" s="295"/>
      <c r="AI473" s="295"/>
      <c r="AJ473" s="295"/>
      <c r="AK473" s="295"/>
    </row>
    <row r="474" spans="1:37">
      <c r="A474" s="1072"/>
      <c r="B474" s="312"/>
      <c r="C474" s="295"/>
      <c r="D474" s="295"/>
      <c r="E474" s="312"/>
      <c r="F474" s="295"/>
      <c r="G474" s="295"/>
      <c r="H474" s="312"/>
      <c r="I474" s="312"/>
      <c r="J474" s="312"/>
      <c r="K474" s="312"/>
      <c r="L474" s="312"/>
      <c r="M474" s="295"/>
      <c r="N474" s="295"/>
      <c r="O474" s="312"/>
      <c r="P474" s="312"/>
      <c r="Q474" s="312"/>
      <c r="R474" s="312"/>
      <c r="S474" s="312"/>
      <c r="T474" s="312"/>
      <c r="U474" s="312"/>
      <c r="V474" s="312"/>
      <c r="W474" s="312"/>
      <c r="X474" s="312"/>
      <c r="Y474" s="295"/>
      <c r="Z474" s="295"/>
      <c r="AA474" s="312"/>
      <c r="AB474" s="312"/>
      <c r="AC474" s="312"/>
      <c r="AD474" s="312"/>
      <c r="AE474" s="312"/>
      <c r="AF474" s="295"/>
      <c r="AG474" s="295"/>
      <c r="AH474" s="312"/>
      <c r="AI474" s="312"/>
      <c r="AJ474" s="312"/>
      <c r="AK474" s="312"/>
    </row>
    <row r="475" spans="1:37" ht="27">
      <c r="A475" s="1072">
        <v>1</v>
      </c>
      <c r="B475" s="272" t="s">
        <v>6638</v>
      </c>
      <c r="C475" s="26" t="s">
        <v>6442</v>
      </c>
      <c r="D475" s="340" t="s">
        <v>1</v>
      </c>
      <c r="E475" s="272">
        <v>1</v>
      </c>
      <c r="F475" s="1435">
        <v>2</v>
      </c>
      <c r="G475" s="1665">
        <v>4.01</v>
      </c>
      <c r="H475" s="1072">
        <v>265221.39999999997</v>
      </c>
      <c r="I475" s="1072"/>
      <c r="J475" s="1072"/>
      <c r="K475" s="295">
        <f>H475+I475+J475</f>
        <v>265221.39999999997</v>
      </c>
      <c r="L475" s="272">
        <v>1</v>
      </c>
      <c r="M475" s="1435">
        <v>1</v>
      </c>
      <c r="N475" s="1665">
        <v>4.01</v>
      </c>
      <c r="O475" s="1072">
        <v>265221.39999999997</v>
      </c>
      <c r="P475" s="1072"/>
      <c r="Q475" s="1072"/>
      <c r="R475" s="295">
        <f>O475+P475+Q475</f>
        <v>265221.39999999997</v>
      </c>
      <c r="S475" s="295">
        <f>+E475-L475</f>
        <v>0</v>
      </c>
      <c r="T475" s="295">
        <f t="shared" ref="T475:V486" si="224">H475-O475</f>
        <v>0</v>
      </c>
      <c r="U475" s="295">
        <f t="shared" si="224"/>
        <v>0</v>
      </c>
      <c r="V475" s="295">
        <f t="shared" si="224"/>
        <v>0</v>
      </c>
      <c r="W475" s="295">
        <f>T475+U475+V475</f>
        <v>0</v>
      </c>
      <c r="X475" s="272">
        <v>1</v>
      </c>
      <c r="Y475" s="1435">
        <v>3</v>
      </c>
      <c r="Z475" s="1665">
        <v>4.01</v>
      </c>
      <c r="AA475" s="1072">
        <v>265221.39999999997</v>
      </c>
      <c r="AB475" s="1072"/>
      <c r="AC475" s="1072"/>
      <c r="AD475" s="295">
        <f t="shared" ref="AD475:AD486" si="225">AA475+AB475+AC475</f>
        <v>265221.39999999997</v>
      </c>
      <c r="AE475" s="272">
        <v>1</v>
      </c>
      <c r="AF475" s="1435">
        <v>4</v>
      </c>
      <c r="AG475" s="1665">
        <v>4.01</v>
      </c>
      <c r="AH475" s="1072">
        <v>265221.39999999997</v>
      </c>
      <c r="AI475" s="1072"/>
      <c r="AJ475" s="1072"/>
      <c r="AK475" s="295">
        <f>AH475+AI475+AJ475</f>
        <v>265221.39999999997</v>
      </c>
    </row>
    <row r="476" spans="1:37" ht="27">
      <c r="A476" s="1072">
        <v>2</v>
      </c>
      <c r="B476" s="272" t="s">
        <v>6639</v>
      </c>
      <c r="C476" s="26" t="s">
        <v>6442</v>
      </c>
      <c r="D476" s="340" t="s">
        <v>1</v>
      </c>
      <c r="E476" s="272">
        <v>1</v>
      </c>
      <c r="F476" s="1435">
        <v>2</v>
      </c>
      <c r="G476" s="1665">
        <v>4.01</v>
      </c>
      <c r="H476" s="1072">
        <v>265221.39999999997</v>
      </c>
      <c r="I476" s="1072"/>
      <c r="J476" s="1072"/>
      <c r="K476" s="295">
        <f t="shared" ref="K476:K480" si="226">H476+I476+J476</f>
        <v>265221.39999999997</v>
      </c>
      <c r="L476" s="272">
        <v>1</v>
      </c>
      <c r="M476" s="1435">
        <v>1</v>
      </c>
      <c r="N476" s="1665">
        <v>4.01</v>
      </c>
      <c r="O476" s="1072">
        <v>265221.39999999997</v>
      </c>
      <c r="P476" s="1072"/>
      <c r="Q476" s="1072"/>
      <c r="R476" s="295">
        <f t="shared" ref="R476:R480" si="227">O476+P476+Q476</f>
        <v>265221.39999999997</v>
      </c>
      <c r="S476" s="295">
        <f t="shared" ref="S476:S480" si="228">+E476-L476</f>
        <v>0</v>
      </c>
      <c r="T476" s="295">
        <f t="shared" si="224"/>
        <v>0</v>
      </c>
      <c r="U476" s="295">
        <f t="shared" si="224"/>
        <v>0</v>
      </c>
      <c r="V476" s="295">
        <f t="shared" si="224"/>
        <v>0</v>
      </c>
      <c r="W476" s="295">
        <f t="shared" ref="W476:W480" si="229">T476+U476+V476</f>
        <v>0</v>
      </c>
      <c r="X476" s="272">
        <v>1</v>
      </c>
      <c r="Y476" s="1435">
        <v>3</v>
      </c>
      <c r="Z476" s="1665">
        <v>4.01</v>
      </c>
      <c r="AA476" s="1072">
        <v>265221.39999999997</v>
      </c>
      <c r="AB476" s="1072"/>
      <c r="AC476" s="1072"/>
      <c r="AD476" s="295">
        <f t="shared" si="225"/>
        <v>265221.39999999997</v>
      </c>
      <c r="AE476" s="272">
        <v>1</v>
      </c>
      <c r="AF476" s="1435">
        <v>4</v>
      </c>
      <c r="AG476" s="1665">
        <v>4.01</v>
      </c>
      <c r="AH476" s="1072">
        <v>265221.39999999997</v>
      </c>
      <c r="AI476" s="1072"/>
      <c r="AJ476" s="1072"/>
      <c r="AK476" s="295">
        <f t="shared" ref="AK476:AK480" si="230">AH476+AI476+AJ476</f>
        <v>265221.39999999997</v>
      </c>
    </row>
    <row r="477" spans="1:37" ht="27">
      <c r="A477" s="1072">
        <v>3</v>
      </c>
      <c r="B477" s="272" t="s">
        <v>6640</v>
      </c>
      <c r="C477" s="26" t="s">
        <v>6442</v>
      </c>
      <c r="D477" s="340" t="s">
        <v>1</v>
      </c>
      <c r="E477" s="272">
        <v>1</v>
      </c>
      <c r="F477" s="1435">
        <v>2</v>
      </c>
      <c r="G477" s="1665">
        <v>4.01</v>
      </c>
      <c r="H477" s="1072">
        <v>265221.39999999997</v>
      </c>
      <c r="I477" s="1072"/>
      <c r="J477" s="1072"/>
      <c r="K477" s="295">
        <f t="shared" si="226"/>
        <v>265221.39999999997</v>
      </c>
      <c r="L477" s="272">
        <v>1</v>
      </c>
      <c r="M477" s="1435">
        <v>1</v>
      </c>
      <c r="N477" s="1665">
        <v>4.01</v>
      </c>
      <c r="O477" s="1072">
        <v>265221.39999999997</v>
      </c>
      <c r="P477" s="1072"/>
      <c r="Q477" s="1072"/>
      <c r="R477" s="295">
        <f t="shared" si="227"/>
        <v>265221.39999999997</v>
      </c>
      <c r="S477" s="295">
        <f t="shared" si="228"/>
        <v>0</v>
      </c>
      <c r="T477" s="295">
        <f t="shared" si="224"/>
        <v>0</v>
      </c>
      <c r="U477" s="295">
        <f t="shared" si="224"/>
        <v>0</v>
      </c>
      <c r="V477" s="295">
        <f t="shared" si="224"/>
        <v>0</v>
      </c>
      <c r="W477" s="295">
        <f t="shared" si="229"/>
        <v>0</v>
      </c>
      <c r="X477" s="272">
        <v>1</v>
      </c>
      <c r="Y477" s="1435">
        <v>3</v>
      </c>
      <c r="Z477" s="1665">
        <v>4.01</v>
      </c>
      <c r="AA477" s="1072">
        <v>265221.39999999997</v>
      </c>
      <c r="AB477" s="1072"/>
      <c r="AC477" s="1072"/>
      <c r="AD477" s="295">
        <f t="shared" si="225"/>
        <v>265221.39999999997</v>
      </c>
      <c r="AE477" s="272">
        <v>1</v>
      </c>
      <c r="AF477" s="1435">
        <v>4</v>
      </c>
      <c r="AG477" s="1665">
        <v>4.01</v>
      </c>
      <c r="AH477" s="1072">
        <v>265221.39999999997</v>
      </c>
      <c r="AI477" s="1072"/>
      <c r="AJ477" s="1072"/>
      <c r="AK477" s="295">
        <f t="shared" si="230"/>
        <v>265221.39999999997</v>
      </c>
    </row>
    <row r="478" spans="1:37" ht="27">
      <c r="A478" s="1072">
        <v>4</v>
      </c>
      <c r="B478" s="272" t="s">
        <v>6642</v>
      </c>
      <c r="C478" s="26" t="s">
        <v>6442</v>
      </c>
      <c r="D478" s="340" t="s">
        <v>1</v>
      </c>
      <c r="E478" s="272">
        <v>1</v>
      </c>
      <c r="F478" s="1435">
        <v>2</v>
      </c>
      <c r="G478" s="1665">
        <v>4.01</v>
      </c>
      <c r="H478" s="1072">
        <v>265221.39999999997</v>
      </c>
      <c r="I478" s="1072"/>
      <c r="J478" s="1072"/>
      <c r="K478" s="295">
        <f t="shared" si="226"/>
        <v>265221.39999999997</v>
      </c>
      <c r="L478" s="272">
        <v>1</v>
      </c>
      <c r="M478" s="1435">
        <v>1</v>
      </c>
      <c r="N478" s="1665">
        <v>4.01</v>
      </c>
      <c r="O478" s="1072">
        <v>265221.39999999997</v>
      </c>
      <c r="P478" s="1072"/>
      <c r="Q478" s="1072"/>
      <c r="R478" s="295">
        <f t="shared" si="227"/>
        <v>265221.39999999997</v>
      </c>
      <c r="S478" s="295">
        <f t="shared" si="228"/>
        <v>0</v>
      </c>
      <c r="T478" s="295">
        <f t="shared" si="224"/>
        <v>0</v>
      </c>
      <c r="U478" s="295">
        <f t="shared" si="224"/>
        <v>0</v>
      </c>
      <c r="V478" s="295">
        <f t="shared" si="224"/>
        <v>0</v>
      </c>
      <c r="W478" s="295">
        <f t="shared" si="229"/>
        <v>0</v>
      </c>
      <c r="X478" s="272">
        <v>1</v>
      </c>
      <c r="Y478" s="1435">
        <v>3</v>
      </c>
      <c r="Z478" s="1665">
        <v>4.01</v>
      </c>
      <c r="AA478" s="1072">
        <v>265221.39999999997</v>
      </c>
      <c r="AB478" s="1072"/>
      <c r="AC478" s="1072"/>
      <c r="AD478" s="295">
        <f t="shared" si="225"/>
        <v>265221.39999999997</v>
      </c>
      <c r="AE478" s="272">
        <v>1</v>
      </c>
      <c r="AF478" s="1435">
        <v>4</v>
      </c>
      <c r="AG478" s="1665">
        <v>4.01</v>
      </c>
      <c r="AH478" s="1072">
        <v>265221.39999999997</v>
      </c>
      <c r="AI478" s="1072"/>
      <c r="AJ478" s="1072"/>
      <c r="AK478" s="295">
        <f t="shared" si="230"/>
        <v>265221.39999999997</v>
      </c>
    </row>
    <row r="479" spans="1:37" ht="27">
      <c r="A479" s="1072">
        <v>5</v>
      </c>
      <c r="B479" s="272" t="s">
        <v>6643</v>
      </c>
      <c r="C479" s="26" t="s">
        <v>6442</v>
      </c>
      <c r="D479" s="340" t="s">
        <v>1</v>
      </c>
      <c r="E479" s="272">
        <v>1</v>
      </c>
      <c r="F479" s="1435">
        <v>2</v>
      </c>
      <c r="G479" s="1665">
        <v>4.01</v>
      </c>
      <c r="H479" s="1072">
        <v>265221.39999999997</v>
      </c>
      <c r="I479" s="1072"/>
      <c r="J479" s="1072"/>
      <c r="K479" s="295">
        <f t="shared" si="226"/>
        <v>265221.39999999997</v>
      </c>
      <c r="L479" s="272">
        <v>1</v>
      </c>
      <c r="M479" s="1435">
        <v>1</v>
      </c>
      <c r="N479" s="1665">
        <v>4.01</v>
      </c>
      <c r="O479" s="1072">
        <v>265221.39999999997</v>
      </c>
      <c r="P479" s="1072"/>
      <c r="Q479" s="1072"/>
      <c r="R479" s="295">
        <f t="shared" si="227"/>
        <v>265221.39999999997</v>
      </c>
      <c r="S479" s="295">
        <f t="shared" si="228"/>
        <v>0</v>
      </c>
      <c r="T479" s="295">
        <f t="shared" si="224"/>
        <v>0</v>
      </c>
      <c r="U479" s="295">
        <f t="shared" si="224"/>
        <v>0</v>
      </c>
      <c r="V479" s="295">
        <f t="shared" si="224"/>
        <v>0</v>
      </c>
      <c r="W479" s="295">
        <f t="shared" si="229"/>
        <v>0</v>
      </c>
      <c r="X479" s="272">
        <v>1</v>
      </c>
      <c r="Y479" s="1435">
        <v>3</v>
      </c>
      <c r="Z479" s="1665">
        <v>4.01</v>
      </c>
      <c r="AA479" s="1072">
        <v>265221.39999999997</v>
      </c>
      <c r="AB479" s="1072"/>
      <c r="AC479" s="1072"/>
      <c r="AD479" s="295">
        <f t="shared" si="225"/>
        <v>265221.39999999997</v>
      </c>
      <c r="AE479" s="272">
        <v>1</v>
      </c>
      <c r="AF479" s="1435">
        <v>4</v>
      </c>
      <c r="AG479" s="1665">
        <v>4.01</v>
      </c>
      <c r="AH479" s="1072">
        <v>265221.39999999997</v>
      </c>
      <c r="AI479" s="1072"/>
      <c r="AJ479" s="1072"/>
      <c r="AK479" s="295">
        <f t="shared" si="230"/>
        <v>265221.39999999997</v>
      </c>
    </row>
    <row r="480" spans="1:37" ht="27">
      <c r="A480" s="1072">
        <v>6</v>
      </c>
      <c r="B480" s="272" t="s">
        <v>6536</v>
      </c>
      <c r="C480" s="26" t="s">
        <v>6442</v>
      </c>
      <c r="D480" s="340" t="s">
        <v>1</v>
      </c>
      <c r="E480" s="272">
        <v>1</v>
      </c>
      <c r="F480" s="1435">
        <v>2</v>
      </c>
      <c r="G480" s="1665">
        <v>4.01</v>
      </c>
      <c r="H480" s="1072">
        <v>265221.39999999997</v>
      </c>
      <c r="I480" s="1072"/>
      <c r="J480" s="1072"/>
      <c r="K480" s="295">
        <f t="shared" si="226"/>
        <v>265221.39999999997</v>
      </c>
      <c r="L480" s="272">
        <v>1</v>
      </c>
      <c r="M480" s="1435">
        <v>1</v>
      </c>
      <c r="N480" s="1665">
        <v>4.01</v>
      </c>
      <c r="O480" s="1072">
        <v>265221.39999999997</v>
      </c>
      <c r="P480" s="1072"/>
      <c r="Q480" s="1072"/>
      <c r="R480" s="295">
        <f t="shared" si="227"/>
        <v>265221.39999999997</v>
      </c>
      <c r="S480" s="295">
        <f t="shared" si="228"/>
        <v>0</v>
      </c>
      <c r="T480" s="295">
        <f t="shared" si="224"/>
        <v>0</v>
      </c>
      <c r="U480" s="295">
        <f t="shared" si="224"/>
        <v>0</v>
      </c>
      <c r="V480" s="295">
        <f t="shared" si="224"/>
        <v>0</v>
      </c>
      <c r="W480" s="295">
        <f t="shared" si="229"/>
        <v>0</v>
      </c>
      <c r="X480" s="272">
        <v>1</v>
      </c>
      <c r="Y480" s="1435">
        <v>3</v>
      </c>
      <c r="Z480" s="1665">
        <v>4.01</v>
      </c>
      <c r="AA480" s="1072">
        <v>265221.39999999997</v>
      </c>
      <c r="AB480" s="1072"/>
      <c r="AC480" s="1072"/>
      <c r="AD480" s="295">
        <f t="shared" si="225"/>
        <v>265221.39999999997</v>
      </c>
      <c r="AE480" s="272">
        <v>1</v>
      </c>
      <c r="AF480" s="1435">
        <v>4</v>
      </c>
      <c r="AG480" s="1665">
        <v>4.01</v>
      </c>
      <c r="AH480" s="1072">
        <v>265221.39999999997</v>
      </c>
      <c r="AI480" s="1072"/>
      <c r="AJ480" s="1072"/>
      <c r="AK480" s="295">
        <f t="shared" si="230"/>
        <v>265221.39999999997</v>
      </c>
    </row>
    <row r="481" spans="1:37" ht="27">
      <c r="A481" s="1072">
        <v>7</v>
      </c>
      <c r="B481" s="272" t="s">
        <v>6636</v>
      </c>
      <c r="C481" s="26" t="s">
        <v>6442</v>
      </c>
      <c r="D481" s="340" t="s">
        <v>1</v>
      </c>
      <c r="E481" s="272">
        <v>1</v>
      </c>
      <c r="F481" s="1435">
        <v>2</v>
      </c>
      <c r="G481" s="1665">
        <v>3.88</v>
      </c>
      <c r="H481" s="1072">
        <v>256623.19999999998</v>
      </c>
      <c r="I481" s="1072"/>
      <c r="J481" s="1072"/>
      <c r="K481" s="295">
        <f>H481+I481+J481</f>
        <v>256623.19999999998</v>
      </c>
      <c r="L481" s="272">
        <v>1</v>
      </c>
      <c r="M481" s="1435">
        <v>1</v>
      </c>
      <c r="N481" s="1665">
        <v>3.88</v>
      </c>
      <c r="O481" s="1072">
        <v>256623.19999999998</v>
      </c>
      <c r="P481" s="1072"/>
      <c r="Q481" s="1072"/>
      <c r="R481" s="295">
        <f>O481+P481+Q481</f>
        <v>256623.19999999998</v>
      </c>
      <c r="S481" s="295">
        <f>+E481-L481</f>
        <v>0</v>
      </c>
      <c r="T481" s="295">
        <f t="shared" si="224"/>
        <v>0</v>
      </c>
      <c r="U481" s="295">
        <f t="shared" si="224"/>
        <v>0</v>
      </c>
      <c r="V481" s="295">
        <f t="shared" si="224"/>
        <v>0</v>
      </c>
      <c r="W481" s="295">
        <f>T481+U481+V481</f>
        <v>0</v>
      </c>
      <c r="X481" s="272">
        <v>1</v>
      </c>
      <c r="Y481" s="1435">
        <v>3</v>
      </c>
      <c r="Z481" s="1665">
        <v>3.88</v>
      </c>
      <c r="AA481" s="1072">
        <v>256623.19999999998</v>
      </c>
      <c r="AB481" s="1072"/>
      <c r="AC481" s="1072"/>
      <c r="AD481" s="295">
        <f t="shared" si="225"/>
        <v>256623.19999999998</v>
      </c>
      <c r="AE481" s="272">
        <v>1</v>
      </c>
      <c r="AF481" s="1435">
        <v>4</v>
      </c>
      <c r="AG481" s="1665">
        <v>4.01</v>
      </c>
      <c r="AH481" s="1072">
        <v>256623.19999999998</v>
      </c>
      <c r="AI481" s="1072"/>
      <c r="AJ481" s="1072"/>
      <c r="AK481" s="295">
        <f>AH481+AI481+AJ481</f>
        <v>256623.19999999998</v>
      </c>
    </row>
    <row r="482" spans="1:37" ht="27">
      <c r="A482" s="1072">
        <v>8</v>
      </c>
      <c r="B482" s="272" t="s">
        <v>5776</v>
      </c>
      <c r="C482" s="26" t="s">
        <v>6442</v>
      </c>
      <c r="D482" s="340" t="s">
        <v>1</v>
      </c>
      <c r="E482" s="272">
        <v>1</v>
      </c>
      <c r="F482" s="1435">
        <v>2</v>
      </c>
      <c r="G482" s="1665">
        <v>3.88</v>
      </c>
      <c r="H482" s="1072">
        <v>256623.19999999998</v>
      </c>
      <c r="I482" s="1072"/>
      <c r="J482" s="1072"/>
      <c r="K482" s="295">
        <f t="shared" ref="K482:K486" si="231">H482+I482+J482</f>
        <v>256623.19999999998</v>
      </c>
      <c r="L482" s="272">
        <v>1</v>
      </c>
      <c r="M482" s="1435">
        <v>1</v>
      </c>
      <c r="N482" s="1665">
        <v>3.88</v>
      </c>
      <c r="O482" s="1072">
        <v>256623.19999999998</v>
      </c>
      <c r="P482" s="1072"/>
      <c r="Q482" s="1072"/>
      <c r="R482" s="295">
        <f t="shared" ref="R482:R486" si="232">O482+P482+Q482</f>
        <v>256623.19999999998</v>
      </c>
      <c r="S482" s="295">
        <f t="shared" ref="S482:S486" si="233">+E482-L482</f>
        <v>0</v>
      </c>
      <c r="T482" s="295">
        <f t="shared" si="224"/>
        <v>0</v>
      </c>
      <c r="U482" s="295">
        <f t="shared" si="224"/>
        <v>0</v>
      </c>
      <c r="V482" s="295">
        <f t="shared" si="224"/>
        <v>0</v>
      </c>
      <c r="W482" s="295">
        <f t="shared" ref="W482:W486" si="234">T482+U482+V482</f>
        <v>0</v>
      </c>
      <c r="X482" s="272">
        <v>1</v>
      </c>
      <c r="Y482" s="1435">
        <v>3</v>
      </c>
      <c r="Z482" s="1665">
        <v>3.88</v>
      </c>
      <c r="AA482" s="1072">
        <v>256623.19999999998</v>
      </c>
      <c r="AB482" s="1072"/>
      <c r="AC482" s="1072"/>
      <c r="AD482" s="295">
        <f t="shared" si="225"/>
        <v>256623.19999999998</v>
      </c>
      <c r="AE482" s="272">
        <v>1</v>
      </c>
      <c r="AF482" s="1435">
        <v>4</v>
      </c>
      <c r="AG482" s="1665">
        <v>4.01</v>
      </c>
      <c r="AH482" s="1072">
        <v>256623.19999999998</v>
      </c>
      <c r="AI482" s="1072"/>
      <c r="AJ482" s="1072"/>
      <c r="AK482" s="295">
        <f t="shared" ref="AK482:AK486" si="235">AH482+AI482+AJ482</f>
        <v>256623.19999999998</v>
      </c>
    </row>
    <row r="483" spans="1:37" ht="27">
      <c r="A483" s="1072">
        <v>9</v>
      </c>
      <c r="B483" s="272" t="s">
        <v>6641</v>
      </c>
      <c r="C483" s="26" t="s">
        <v>6442</v>
      </c>
      <c r="D483" s="340" t="s">
        <v>1</v>
      </c>
      <c r="E483" s="272">
        <v>1</v>
      </c>
      <c r="F483" s="1435">
        <v>2</v>
      </c>
      <c r="G483" s="1665">
        <v>3.88</v>
      </c>
      <c r="H483" s="1072">
        <v>256623.19999999998</v>
      </c>
      <c r="I483" s="1072"/>
      <c r="J483" s="1072"/>
      <c r="K483" s="295">
        <f t="shared" si="231"/>
        <v>256623.19999999998</v>
      </c>
      <c r="L483" s="272">
        <v>1</v>
      </c>
      <c r="M483" s="1435">
        <v>1</v>
      </c>
      <c r="N483" s="1665">
        <v>3.88</v>
      </c>
      <c r="O483" s="1072">
        <v>256623.19999999998</v>
      </c>
      <c r="P483" s="1072"/>
      <c r="Q483" s="1072"/>
      <c r="R483" s="295">
        <f t="shared" si="232"/>
        <v>256623.19999999998</v>
      </c>
      <c r="S483" s="295">
        <f t="shared" si="233"/>
        <v>0</v>
      </c>
      <c r="T483" s="295">
        <f t="shared" si="224"/>
        <v>0</v>
      </c>
      <c r="U483" s="295">
        <f t="shared" si="224"/>
        <v>0</v>
      </c>
      <c r="V483" s="295">
        <f t="shared" si="224"/>
        <v>0</v>
      </c>
      <c r="W483" s="295">
        <f t="shared" si="234"/>
        <v>0</v>
      </c>
      <c r="X483" s="272">
        <v>1</v>
      </c>
      <c r="Y483" s="1435">
        <v>3</v>
      </c>
      <c r="Z483" s="1665">
        <v>3.88</v>
      </c>
      <c r="AA483" s="1072">
        <v>256623.19999999998</v>
      </c>
      <c r="AB483" s="1072"/>
      <c r="AC483" s="1072"/>
      <c r="AD483" s="295">
        <f t="shared" si="225"/>
        <v>256623.19999999998</v>
      </c>
      <c r="AE483" s="272">
        <v>1</v>
      </c>
      <c r="AF483" s="1435">
        <v>4</v>
      </c>
      <c r="AG483" s="1665">
        <v>4.01</v>
      </c>
      <c r="AH483" s="1072">
        <v>256623.19999999998</v>
      </c>
      <c r="AI483" s="1072"/>
      <c r="AJ483" s="1072"/>
      <c r="AK483" s="295">
        <f t="shared" si="235"/>
        <v>256623.19999999998</v>
      </c>
    </row>
    <row r="484" spans="1:37" ht="27">
      <c r="A484" s="1072">
        <v>10</v>
      </c>
      <c r="B484" s="272" t="s">
        <v>7060</v>
      </c>
      <c r="C484" s="26" t="s">
        <v>6442</v>
      </c>
      <c r="D484" s="340" t="s">
        <v>1</v>
      </c>
      <c r="E484" s="272">
        <v>1</v>
      </c>
      <c r="F484" s="1435">
        <v>2</v>
      </c>
      <c r="G484" s="1665">
        <v>3.88</v>
      </c>
      <c r="H484" s="1072">
        <v>256623.19999999998</v>
      </c>
      <c r="I484" s="1072"/>
      <c r="J484" s="1072"/>
      <c r="K484" s="295">
        <f t="shared" si="231"/>
        <v>256623.19999999998</v>
      </c>
      <c r="L484" s="272">
        <v>1</v>
      </c>
      <c r="M484" s="1435">
        <v>1</v>
      </c>
      <c r="N484" s="1665">
        <v>3.88</v>
      </c>
      <c r="O484" s="1072">
        <v>256623.19999999998</v>
      </c>
      <c r="P484" s="1072"/>
      <c r="Q484" s="1072"/>
      <c r="R484" s="295">
        <f t="shared" si="232"/>
        <v>256623.19999999998</v>
      </c>
      <c r="S484" s="295">
        <f t="shared" si="233"/>
        <v>0</v>
      </c>
      <c r="T484" s="295">
        <f t="shared" si="224"/>
        <v>0</v>
      </c>
      <c r="U484" s="295">
        <f t="shared" si="224"/>
        <v>0</v>
      </c>
      <c r="V484" s="295">
        <f t="shared" si="224"/>
        <v>0</v>
      </c>
      <c r="W484" s="295">
        <f t="shared" si="234"/>
        <v>0</v>
      </c>
      <c r="X484" s="272">
        <v>1</v>
      </c>
      <c r="Y484" s="1435">
        <v>3</v>
      </c>
      <c r="Z484" s="1665">
        <v>3.88</v>
      </c>
      <c r="AA484" s="1072">
        <v>256623.19999999998</v>
      </c>
      <c r="AB484" s="1072"/>
      <c r="AC484" s="1072"/>
      <c r="AD484" s="295">
        <f t="shared" si="225"/>
        <v>256623.19999999998</v>
      </c>
      <c r="AE484" s="272">
        <v>1</v>
      </c>
      <c r="AF484" s="1435">
        <v>4</v>
      </c>
      <c r="AG484" s="1665">
        <v>4.01</v>
      </c>
      <c r="AH484" s="1072">
        <v>256623.19999999998</v>
      </c>
      <c r="AI484" s="1072"/>
      <c r="AJ484" s="1072"/>
      <c r="AK484" s="295">
        <f t="shared" si="235"/>
        <v>256623.19999999998</v>
      </c>
    </row>
    <row r="485" spans="1:37" ht="27">
      <c r="A485" s="1072">
        <v>11</v>
      </c>
      <c r="B485" s="272" t="s">
        <v>1597</v>
      </c>
      <c r="C485" s="26" t="s">
        <v>6442</v>
      </c>
      <c r="D485" s="340" t="s">
        <v>1</v>
      </c>
      <c r="E485" s="272">
        <v>1</v>
      </c>
      <c r="F485" s="1435">
        <v>2</v>
      </c>
      <c r="G485" s="1665">
        <v>3.88</v>
      </c>
      <c r="H485" s="1072">
        <v>256623.19999999998</v>
      </c>
      <c r="I485" s="1072"/>
      <c r="J485" s="1072"/>
      <c r="K485" s="295">
        <f t="shared" si="231"/>
        <v>256623.19999999998</v>
      </c>
      <c r="L485" s="272">
        <v>1</v>
      </c>
      <c r="M485" s="1435">
        <v>0</v>
      </c>
      <c r="N485" s="1665">
        <v>3.88</v>
      </c>
      <c r="O485" s="1072">
        <v>256623.19999999998</v>
      </c>
      <c r="P485" s="1072"/>
      <c r="Q485" s="1072"/>
      <c r="R485" s="295">
        <f t="shared" si="232"/>
        <v>256623.19999999998</v>
      </c>
      <c r="S485" s="295">
        <f t="shared" si="233"/>
        <v>0</v>
      </c>
      <c r="T485" s="295">
        <f t="shared" si="224"/>
        <v>0</v>
      </c>
      <c r="U485" s="295">
        <f t="shared" si="224"/>
        <v>0</v>
      </c>
      <c r="V485" s="295">
        <f t="shared" si="224"/>
        <v>0</v>
      </c>
      <c r="W485" s="295">
        <f t="shared" si="234"/>
        <v>0</v>
      </c>
      <c r="X485" s="272">
        <v>1</v>
      </c>
      <c r="Y485" s="1435">
        <v>2</v>
      </c>
      <c r="Z485" s="1665">
        <v>3.88</v>
      </c>
      <c r="AA485" s="1072">
        <v>256623.19999999998</v>
      </c>
      <c r="AB485" s="1072"/>
      <c r="AC485" s="1072"/>
      <c r="AD485" s="295">
        <f t="shared" si="225"/>
        <v>256623.19999999998</v>
      </c>
      <c r="AE485" s="272">
        <v>1</v>
      </c>
      <c r="AF485" s="1435">
        <v>3</v>
      </c>
      <c r="AG485" s="1665">
        <v>4.01</v>
      </c>
      <c r="AH485" s="1072">
        <v>256623.19999999998</v>
      </c>
      <c r="AI485" s="1072"/>
      <c r="AJ485" s="1072"/>
      <c r="AK485" s="295">
        <f t="shared" si="235"/>
        <v>256623.19999999998</v>
      </c>
    </row>
    <row r="486" spans="1:37" ht="27">
      <c r="A486" s="1072">
        <v>12</v>
      </c>
      <c r="B486" s="272" t="s">
        <v>1597</v>
      </c>
      <c r="C486" s="26" t="s">
        <v>6442</v>
      </c>
      <c r="D486" s="340" t="s">
        <v>1</v>
      </c>
      <c r="E486" s="272">
        <v>1</v>
      </c>
      <c r="F486" s="1435">
        <v>2</v>
      </c>
      <c r="G486" s="1665">
        <v>3.88</v>
      </c>
      <c r="H486" s="1072">
        <v>256623.19999999998</v>
      </c>
      <c r="I486" s="1072"/>
      <c r="J486" s="1072"/>
      <c r="K486" s="295">
        <f t="shared" si="231"/>
        <v>256623.19999999998</v>
      </c>
      <c r="L486" s="272">
        <v>1</v>
      </c>
      <c r="M486" s="1435">
        <v>0</v>
      </c>
      <c r="N486" s="1665">
        <v>3.88</v>
      </c>
      <c r="O486" s="1072">
        <v>256623.19999999998</v>
      </c>
      <c r="P486" s="1072"/>
      <c r="Q486" s="1072"/>
      <c r="R486" s="295">
        <f t="shared" si="232"/>
        <v>256623.19999999998</v>
      </c>
      <c r="S486" s="295">
        <f t="shared" si="233"/>
        <v>0</v>
      </c>
      <c r="T486" s="295">
        <f t="shared" si="224"/>
        <v>0</v>
      </c>
      <c r="U486" s="295">
        <f t="shared" si="224"/>
        <v>0</v>
      </c>
      <c r="V486" s="295">
        <f t="shared" si="224"/>
        <v>0</v>
      </c>
      <c r="W486" s="295">
        <f t="shared" si="234"/>
        <v>0</v>
      </c>
      <c r="X486" s="272">
        <v>1</v>
      </c>
      <c r="Y486" s="1435">
        <v>2</v>
      </c>
      <c r="Z486" s="1665">
        <v>3.88</v>
      </c>
      <c r="AA486" s="1072">
        <v>256623.19999999998</v>
      </c>
      <c r="AB486" s="1072"/>
      <c r="AC486" s="1072"/>
      <c r="AD486" s="295">
        <f t="shared" si="225"/>
        <v>256623.19999999998</v>
      </c>
      <c r="AE486" s="272">
        <v>1</v>
      </c>
      <c r="AF486" s="1435">
        <v>3</v>
      </c>
      <c r="AG486" s="1665">
        <v>4.01</v>
      </c>
      <c r="AH486" s="1072">
        <v>256623.19999999998</v>
      </c>
      <c r="AI486" s="1072"/>
      <c r="AJ486" s="1072"/>
      <c r="AK486" s="295">
        <f t="shared" si="235"/>
        <v>256623.19999999998</v>
      </c>
    </row>
    <row r="487" spans="1:37" s="590" customFormat="1" ht="14.25">
      <c r="A487" s="588"/>
      <c r="B487" s="596" t="s">
        <v>113</v>
      </c>
      <c r="C487" s="340" t="s">
        <v>1</v>
      </c>
      <c r="D487" s="340" t="s">
        <v>1</v>
      </c>
      <c r="E487" s="340">
        <f t="shared" ref="E487" si="236">SUM(E475:E486)</f>
        <v>12</v>
      </c>
      <c r="F487" s="340"/>
      <c r="G487" s="340"/>
      <c r="H487" s="340">
        <f>SUM(H475:H486)</f>
        <v>3131067.6000000006</v>
      </c>
      <c r="I487" s="340">
        <f t="shared" ref="I487:AK487" si="237">SUM(I475:I486)</f>
        <v>0</v>
      </c>
      <c r="J487" s="340">
        <f t="shared" si="237"/>
        <v>0</v>
      </c>
      <c r="K487" s="340">
        <f t="shared" si="237"/>
        <v>3131067.6000000006</v>
      </c>
      <c r="L487" s="340">
        <f t="shared" si="237"/>
        <v>12</v>
      </c>
      <c r="M487" s="340"/>
      <c r="N487" s="340"/>
      <c r="O487" s="340">
        <f t="shared" si="237"/>
        <v>3131067.6000000006</v>
      </c>
      <c r="P487" s="340">
        <f t="shared" si="237"/>
        <v>0</v>
      </c>
      <c r="Q487" s="340">
        <f t="shared" si="237"/>
        <v>0</v>
      </c>
      <c r="R487" s="340">
        <f t="shared" si="237"/>
        <v>3131067.6000000006</v>
      </c>
      <c r="S487" s="340">
        <f t="shared" si="237"/>
        <v>0</v>
      </c>
      <c r="T487" s="340">
        <f t="shared" si="237"/>
        <v>0</v>
      </c>
      <c r="U487" s="340">
        <f t="shared" si="237"/>
        <v>0</v>
      </c>
      <c r="V487" s="340">
        <f t="shared" si="237"/>
        <v>0</v>
      </c>
      <c r="W487" s="340">
        <f t="shared" si="237"/>
        <v>0</v>
      </c>
      <c r="X487" s="340">
        <f t="shared" si="237"/>
        <v>12</v>
      </c>
      <c r="Y487" s="340"/>
      <c r="Z487" s="340"/>
      <c r="AA487" s="340">
        <f t="shared" si="237"/>
        <v>3131067.6000000006</v>
      </c>
      <c r="AB487" s="340">
        <f t="shared" si="237"/>
        <v>0</v>
      </c>
      <c r="AC487" s="340">
        <f t="shared" si="237"/>
        <v>0</v>
      </c>
      <c r="AD487" s="340">
        <f t="shared" si="237"/>
        <v>3131067.6000000006</v>
      </c>
      <c r="AE487" s="340">
        <f t="shared" si="237"/>
        <v>12</v>
      </c>
      <c r="AF487" s="340"/>
      <c r="AG487" s="340"/>
      <c r="AH487" s="340">
        <f t="shared" si="237"/>
        <v>3131067.6000000006</v>
      </c>
      <c r="AI487" s="340">
        <f t="shared" si="237"/>
        <v>0</v>
      </c>
      <c r="AJ487" s="340">
        <f t="shared" si="237"/>
        <v>0</v>
      </c>
      <c r="AK487" s="340">
        <f t="shared" si="237"/>
        <v>3131067.6000000006</v>
      </c>
    </row>
  </sheetData>
  <mergeCells count="107">
    <mergeCell ref="X4:AD4"/>
    <mergeCell ref="AE4:AK4"/>
    <mergeCell ref="L4:R4"/>
    <mergeCell ref="C4:K4"/>
    <mergeCell ref="C36:K36"/>
    <mergeCell ref="L36:R36"/>
    <mergeCell ref="S36:W36"/>
    <mergeCell ref="X36:AD36"/>
    <mergeCell ref="AE36:AK36"/>
    <mergeCell ref="S80:W80"/>
    <mergeCell ref="C81:H81"/>
    <mergeCell ref="C82:K82"/>
    <mergeCell ref="L82:R82"/>
    <mergeCell ref="S82:W82"/>
    <mergeCell ref="S2:W2"/>
    <mergeCell ref="C3:H3"/>
    <mergeCell ref="S4:W4"/>
    <mergeCell ref="S34:W34"/>
    <mergeCell ref="C35:H35"/>
    <mergeCell ref="S139:W139"/>
    <mergeCell ref="C140:H140"/>
    <mergeCell ref="C141:K141"/>
    <mergeCell ref="L141:R141"/>
    <mergeCell ref="S141:W141"/>
    <mergeCell ref="X82:AD82"/>
    <mergeCell ref="AE82:AK82"/>
    <mergeCell ref="S109:W109"/>
    <mergeCell ref="C110:H110"/>
    <mergeCell ref="C111:K111"/>
    <mergeCell ref="L111:R111"/>
    <mergeCell ref="S111:W111"/>
    <mergeCell ref="X111:AD111"/>
    <mergeCell ref="AE111:AK111"/>
    <mergeCell ref="S236:W236"/>
    <mergeCell ref="C238:K238"/>
    <mergeCell ref="L238:R238"/>
    <mergeCell ref="S238:W238"/>
    <mergeCell ref="X238:AD238"/>
    <mergeCell ref="X141:AD141"/>
    <mergeCell ref="AE141:AK141"/>
    <mergeCell ref="S161:W161"/>
    <mergeCell ref="C163:K163"/>
    <mergeCell ref="L163:R163"/>
    <mergeCell ref="S163:W163"/>
    <mergeCell ref="X163:AD163"/>
    <mergeCell ref="AE163:AK163"/>
    <mergeCell ref="S279:W279"/>
    <mergeCell ref="C281:K281"/>
    <mergeCell ref="L281:R281"/>
    <mergeCell ref="S281:W281"/>
    <mergeCell ref="X281:AD281"/>
    <mergeCell ref="AE238:AK238"/>
    <mergeCell ref="S254:W254"/>
    <mergeCell ref="C256:K256"/>
    <mergeCell ref="L256:R256"/>
    <mergeCell ref="S256:W256"/>
    <mergeCell ref="X256:AD256"/>
    <mergeCell ref="AE256:AK256"/>
    <mergeCell ref="S322:W322"/>
    <mergeCell ref="C324:K324"/>
    <mergeCell ref="L324:R324"/>
    <mergeCell ref="S324:W324"/>
    <mergeCell ref="X324:AD324"/>
    <mergeCell ref="AE281:AK281"/>
    <mergeCell ref="S300:W300"/>
    <mergeCell ref="C302:K302"/>
    <mergeCell ref="L302:R302"/>
    <mergeCell ref="S302:W302"/>
    <mergeCell ref="X302:AD302"/>
    <mergeCell ref="AE302:AK302"/>
    <mergeCell ref="S367:W367"/>
    <mergeCell ref="C369:K369"/>
    <mergeCell ref="L369:R369"/>
    <mergeCell ref="S369:W369"/>
    <mergeCell ref="X369:AD369"/>
    <mergeCell ref="AE324:AK324"/>
    <mergeCell ref="S345:W345"/>
    <mergeCell ref="C347:K347"/>
    <mergeCell ref="L347:R347"/>
    <mergeCell ref="S347:W347"/>
    <mergeCell ref="X347:AD347"/>
    <mergeCell ref="AE347:AK347"/>
    <mergeCell ref="S413:W413"/>
    <mergeCell ref="C415:K415"/>
    <mergeCell ref="L415:R415"/>
    <mergeCell ref="S415:W415"/>
    <mergeCell ref="X415:AD415"/>
    <mergeCell ref="AE369:AK369"/>
    <mergeCell ref="S392:W392"/>
    <mergeCell ref="C394:K394"/>
    <mergeCell ref="L394:R394"/>
    <mergeCell ref="S394:W394"/>
    <mergeCell ref="X394:AD394"/>
    <mergeCell ref="AE394:AK394"/>
    <mergeCell ref="AE469:AK469"/>
    <mergeCell ref="S467:W467"/>
    <mergeCell ref="C469:K469"/>
    <mergeCell ref="L469:R469"/>
    <mergeCell ref="S469:W469"/>
    <mergeCell ref="X469:AD469"/>
    <mergeCell ref="AE415:AK415"/>
    <mergeCell ref="S431:W431"/>
    <mergeCell ref="C433:K433"/>
    <mergeCell ref="L433:R433"/>
    <mergeCell ref="S433:W433"/>
    <mergeCell ref="X433:AD433"/>
    <mergeCell ref="AE433:AK433"/>
  </mergeCells>
  <pageMargins left="0.7" right="0.7" top="0.75" bottom="0.75" header="0.3" footer="0.3"/>
  <pageSetup paperSize="9" scale="31" orientation="portrait" verticalDpi="0" r:id="rId1"/>
  <colBreaks count="1" manualBreakCount="1">
    <brk id="23"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44"/>
  <sheetViews>
    <sheetView workbookViewId="0">
      <selection activeCell="G14" sqref="G14"/>
    </sheetView>
  </sheetViews>
  <sheetFormatPr defaultRowHeight="13.5"/>
  <cols>
    <col min="1" max="1" width="3.5703125" style="5" customWidth="1"/>
    <col min="2" max="2" width="24" style="20" customWidth="1"/>
    <col min="3" max="4" width="10.28515625" style="5" customWidth="1"/>
    <col min="5" max="8" width="10.7109375" style="5" customWidth="1"/>
    <col min="9" max="9" width="12.28515625" style="5" customWidth="1"/>
    <col min="10" max="10" width="12.7109375" style="394" customWidth="1"/>
    <col min="11" max="11" width="12.85546875" style="20" customWidth="1"/>
    <col min="12" max="12" width="10.7109375" style="20" customWidth="1"/>
    <col min="13" max="13" width="12.7109375" style="5" customWidth="1"/>
    <col min="14" max="14" width="13" style="5" customWidth="1"/>
    <col min="15" max="15" width="13" style="431" customWidth="1"/>
    <col min="16" max="16" width="10.7109375" style="5" customWidth="1"/>
    <col min="17" max="17" width="13.140625" style="5" customWidth="1"/>
    <col min="18" max="18" width="10.7109375" style="423" customWidth="1"/>
    <col min="19" max="19" width="12.85546875" style="20" customWidth="1"/>
    <col min="20" max="20" width="10.7109375" style="20" customWidth="1"/>
    <col min="21" max="21" width="12.7109375" style="5" customWidth="1"/>
    <col min="22" max="22" width="12.85546875" style="20" customWidth="1"/>
    <col min="23" max="23" width="10.7109375" style="20" customWidth="1"/>
    <col min="24" max="24" width="12.7109375" style="5" customWidth="1"/>
    <col min="25" max="25" width="13" style="5" customWidth="1"/>
    <col min="26" max="26" width="13" style="431" customWidth="1"/>
    <col min="27" max="27" width="10.7109375" style="5" customWidth="1"/>
    <col min="28" max="28" width="13.140625" style="5" customWidth="1"/>
    <col min="29" max="29" width="12" style="423" customWidth="1"/>
    <col min="30" max="30" width="12" style="5" customWidth="1"/>
    <col min="31" max="32" width="10.5703125" style="5" customWidth="1"/>
    <col min="33" max="33" width="11.140625" style="5" customWidth="1"/>
    <col min="34" max="34" width="10.7109375" style="423" customWidth="1"/>
    <col min="35" max="35" width="10.7109375" style="5" customWidth="1"/>
    <col min="36" max="36" width="12.7109375" style="5" customWidth="1"/>
    <col min="37" max="37" width="12.85546875" style="20" customWidth="1"/>
    <col min="38" max="38" width="10.7109375" style="20" customWidth="1"/>
    <col min="39" max="39" width="12.7109375" style="5" customWidth="1"/>
    <col min="40" max="40" width="13" style="5" customWidth="1"/>
    <col min="41" max="41" width="13" style="431" customWidth="1"/>
    <col min="42" max="42" width="10.7109375" style="5" customWidth="1"/>
    <col min="43" max="43" width="13.140625" style="5" customWidth="1"/>
    <col min="44" max="44" width="10.7109375" style="423" customWidth="1"/>
    <col min="45" max="45" width="10.7109375" style="5" customWidth="1"/>
    <col min="46" max="46" width="12.7109375" style="5" customWidth="1"/>
    <col min="47" max="47" width="12.85546875" style="20" customWidth="1"/>
    <col min="48" max="48" width="10.7109375" style="20" customWidth="1"/>
    <col min="49" max="49" width="12.7109375" style="5" customWidth="1"/>
    <col min="50" max="50" width="13" style="5" customWidth="1"/>
    <col min="51" max="51" width="13" style="431" customWidth="1"/>
    <col min="52" max="52" width="10.7109375" style="5" customWidth="1"/>
    <col min="53" max="53" width="13.140625" style="5" customWidth="1"/>
    <col min="54" max="16384" width="9.140625" style="255"/>
  </cols>
  <sheetData>
    <row r="1" spans="1:53" s="5" customFormat="1" ht="16.5">
      <c r="A1" s="30"/>
      <c r="B1" s="591" t="s">
        <v>230</v>
      </c>
      <c r="C1" s="31"/>
      <c r="D1" s="31"/>
      <c r="E1" s="31"/>
      <c r="F1" s="31"/>
      <c r="G1" s="31"/>
      <c r="H1" s="31"/>
      <c r="I1" s="31"/>
      <c r="J1" s="394"/>
      <c r="K1" s="20"/>
      <c r="L1" s="20"/>
      <c r="M1" s="31"/>
      <c r="N1" s="31"/>
      <c r="O1" s="431"/>
      <c r="P1" s="31"/>
      <c r="Q1" s="433" t="s">
        <v>267</v>
      </c>
      <c r="R1" s="431" t="s">
        <v>375</v>
      </c>
      <c r="S1" s="20"/>
      <c r="T1" s="20"/>
      <c r="U1" s="31"/>
      <c r="V1" s="20"/>
      <c r="W1" s="20"/>
      <c r="X1" s="31"/>
      <c r="Y1" s="31"/>
      <c r="Z1" s="431"/>
      <c r="AA1" s="31"/>
      <c r="AB1" s="433"/>
      <c r="AC1" s="444"/>
      <c r="AD1" s="22"/>
      <c r="AE1" s="22"/>
      <c r="AF1" s="303"/>
      <c r="AG1" s="133"/>
      <c r="AH1" s="431"/>
      <c r="AI1" s="31"/>
      <c r="AJ1" s="31"/>
      <c r="AK1" s="20"/>
      <c r="AL1" s="20"/>
      <c r="AM1" s="31"/>
      <c r="AN1" s="31"/>
      <c r="AO1" s="431"/>
      <c r="AP1" s="31"/>
      <c r="AQ1" s="433"/>
      <c r="AR1" s="431"/>
      <c r="AS1" s="31"/>
      <c r="AT1" s="31"/>
      <c r="AU1" s="20"/>
      <c r="AV1" s="20"/>
      <c r="AW1" s="31"/>
      <c r="AX1" s="31"/>
      <c r="AY1" s="431"/>
      <c r="AZ1" s="31"/>
      <c r="BA1" s="433"/>
    </row>
    <row r="2" spans="1:53" s="5" customFormat="1" ht="22.7" customHeight="1" thickBot="1">
      <c r="A2" s="30"/>
      <c r="B2" s="592"/>
      <c r="C2" s="177"/>
      <c r="D2" s="177"/>
      <c r="E2" s="177"/>
      <c r="F2" s="177"/>
      <c r="G2" s="177"/>
      <c r="H2" s="177"/>
      <c r="I2" s="177"/>
      <c r="J2" s="395"/>
      <c r="K2" s="421"/>
      <c r="L2" s="421"/>
      <c r="M2" s="177"/>
      <c r="N2" s="177"/>
      <c r="O2" s="432"/>
      <c r="P2" s="177"/>
      <c r="Q2" s="177"/>
      <c r="R2" s="432"/>
      <c r="S2" s="421"/>
      <c r="T2" s="421"/>
      <c r="U2" s="177"/>
      <c r="V2" s="421"/>
      <c r="W2" s="421"/>
      <c r="X2" s="177"/>
      <c r="Y2" s="177"/>
      <c r="Z2" s="432"/>
      <c r="AA2" s="177"/>
      <c r="AB2" s="177"/>
      <c r="AC2" s="445"/>
      <c r="AD2" s="178"/>
      <c r="AE2" s="223"/>
      <c r="AF2" s="1720"/>
      <c r="AG2" s="1720"/>
      <c r="AH2" s="432"/>
      <c r="AI2" s="177"/>
      <c r="AJ2" s="177"/>
      <c r="AK2" s="421"/>
      <c r="AL2" s="421"/>
      <c r="AM2" s="177"/>
      <c r="AN2" s="177"/>
      <c r="AO2" s="432"/>
      <c r="AP2" s="177"/>
      <c r="AQ2" s="177"/>
      <c r="AR2" s="432"/>
      <c r="AS2" s="177"/>
      <c r="AT2" s="177"/>
      <c r="AU2" s="421"/>
      <c r="AV2" s="421"/>
      <c r="AW2" s="177"/>
      <c r="AX2" s="177"/>
      <c r="AY2" s="432"/>
      <c r="AZ2" s="177"/>
      <c r="BA2" s="177"/>
    </row>
    <row r="3" spans="1:53" s="181" customFormat="1">
      <c r="A3" s="30"/>
      <c r="B3" s="593" t="s">
        <v>29</v>
      </c>
      <c r="C3" s="134"/>
      <c r="D3" s="134"/>
      <c r="E3" s="134"/>
      <c r="F3" s="134"/>
      <c r="G3" s="134"/>
      <c r="H3" s="134"/>
      <c r="I3" s="134"/>
      <c r="J3" s="396"/>
      <c r="K3" s="338"/>
      <c r="L3" s="338"/>
      <c r="M3" s="134"/>
      <c r="N3" s="134"/>
      <c r="O3" s="436"/>
      <c r="P3" s="134"/>
      <c r="Q3" s="134"/>
      <c r="R3" s="431"/>
      <c r="S3" s="338"/>
      <c r="T3" s="338"/>
      <c r="U3" s="134"/>
      <c r="V3" s="338"/>
      <c r="W3" s="338"/>
      <c r="X3" s="134"/>
      <c r="Y3" s="134"/>
      <c r="Z3" s="436"/>
      <c r="AA3" s="134"/>
      <c r="AB3" s="134"/>
      <c r="AC3" s="434"/>
      <c r="AD3" s="180"/>
      <c r="AE3" s="180"/>
      <c r="AF3" s="180"/>
      <c r="AG3" s="180"/>
      <c r="AH3" s="431"/>
      <c r="AI3" s="134"/>
      <c r="AJ3" s="134"/>
      <c r="AK3" s="338"/>
      <c r="AL3" s="338"/>
      <c r="AM3" s="134"/>
      <c r="AN3" s="134"/>
      <c r="AO3" s="436"/>
      <c r="AP3" s="134"/>
      <c r="AQ3" s="134"/>
      <c r="AR3" s="431"/>
      <c r="AS3" s="134"/>
      <c r="AT3" s="134"/>
      <c r="AU3" s="338"/>
      <c r="AV3" s="338"/>
      <c r="AW3" s="134"/>
      <c r="AX3" s="134"/>
      <c r="AY3" s="436"/>
      <c r="AZ3" s="134"/>
      <c r="BA3" s="134"/>
    </row>
    <row r="4" spans="1:53" s="181" customFormat="1" ht="22.7" customHeight="1">
      <c r="A4" s="30"/>
      <c r="B4" s="603"/>
      <c r="C4" s="134"/>
      <c r="D4" s="134"/>
      <c r="E4" s="134"/>
      <c r="F4" s="134"/>
      <c r="G4" s="134"/>
      <c r="H4" s="134"/>
      <c r="I4" s="134"/>
      <c r="J4" s="396"/>
      <c r="K4" s="338"/>
      <c r="L4" s="338"/>
      <c r="M4" s="134"/>
      <c r="N4" s="134"/>
      <c r="O4" s="436"/>
      <c r="P4" s="134"/>
      <c r="Q4" s="435" t="s">
        <v>228</v>
      </c>
      <c r="R4" s="431"/>
      <c r="S4" s="338"/>
      <c r="T4" s="338"/>
      <c r="U4" s="134"/>
      <c r="V4" s="338"/>
      <c r="W4" s="338"/>
      <c r="X4" s="134"/>
      <c r="Y4" s="134"/>
      <c r="Z4" s="436"/>
      <c r="AA4" s="134"/>
      <c r="AB4" s="435" t="s">
        <v>228</v>
      </c>
      <c r="AC4" s="434"/>
      <c r="AD4" s="180"/>
      <c r="AE4" s="180"/>
      <c r="AF4" s="180"/>
      <c r="AG4" s="304"/>
      <c r="AH4" s="431"/>
      <c r="AI4" s="134"/>
      <c r="AJ4" s="134"/>
      <c r="AK4" s="338"/>
      <c r="AL4" s="338"/>
      <c r="AM4" s="134"/>
      <c r="AN4" s="134"/>
      <c r="AO4" s="436"/>
      <c r="AP4" s="134"/>
      <c r="AQ4" s="435" t="s">
        <v>228</v>
      </c>
      <c r="AR4" s="431"/>
      <c r="AS4" s="134"/>
      <c r="AT4" s="134"/>
      <c r="AU4" s="338"/>
      <c r="AV4" s="338"/>
      <c r="AW4" s="134"/>
      <c r="AX4" s="134"/>
      <c r="AY4" s="436"/>
      <c r="AZ4" s="134"/>
      <c r="BA4" s="435" t="s">
        <v>228</v>
      </c>
    </row>
    <row r="5" spans="1:53" ht="13.7" customHeight="1">
      <c r="A5" s="245"/>
      <c r="B5" s="604"/>
      <c r="C5" s="440"/>
      <c r="D5" s="441"/>
      <c r="E5" s="441"/>
      <c r="F5" s="441"/>
      <c r="G5" s="441"/>
      <c r="H5" s="441"/>
      <c r="I5" s="441"/>
      <c r="J5" s="441" t="s">
        <v>402</v>
      </c>
      <c r="K5" s="441"/>
      <c r="L5" s="441"/>
      <c r="M5" s="441"/>
      <c r="N5" s="441"/>
      <c r="O5" s="441"/>
      <c r="P5" s="441"/>
      <c r="Q5" s="441"/>
      <c r="R5" s="442"/>
      <c r="S5" s="442"/>
      <c r="T5" s="442"/>
      <c r="U5" s="442"/>
      <c r="V5" s="454"/>
      <c r="W5" s="454" t="s">
        <v>361</v>
      </c>
      <c r="X5" s="454"/>
      <c r="Y5" s="454"/>
      <c r="Z5" s="454"/>
      <c r="AA5" s="454"/>
      <c r="AB5" s="443"/>
      <c r="AC5" s="1915" t="s">
        <v>229</v>
      </c>
      <c r="AD5" s="1916"/>
      <c r="AE5" s="1916"/>
      <c r="AF5" s="1916"/>
      <c r="AG5" s="1917"/>
      <c r="AH5" s="442"/>
      <c r="AI5" s="442"/>
      <c r="AJ5" s="442"/>
      <c r="AK5" s="454"/>
      <c r="AL5" s="454" t="s">
        <v>437</v>
      </c>
      <c r="AM5" s="454"/>
      <c r="AN5" s="454"/>
      <c r="AO5" s="454"/>
      <c r="AP5" s="454"/>
      <c r="AQ5" s="443"/>
      <c r="AR5" s="442"/>
      <c r="AS5" s="442"/>
      <c r="AT5" s="442"/>
      <c r="AU5" s="454"/>
      <c r="AV5" s="454" t="s">
        <v>459</v>
      </c>
      <c r="AW5" s="454"/>
      <c r="AX5" s="454"/>
      <c r="AY5" s="454"/>
      <c r="AZ5" s="454"/>
      <c r="BA5" s="443"/>
    </row>
    <row r="6" spans="1:53" ht="115.5" thickBot="1">
      <c r="A6" s="455" t="s">
        <v>114</v>
      </c>
      <c r="B6" s="457" t="s">
        <v>270</v>
      </c>
      <c r="C6" s="61" t="s">
        <v>223</v>
      </c>
      <c r="D6" s="61" t="s">
        <v>232</v>
      </c>
      <c r="E6" s="61" t="s">
        <v>311</v>
      </c>
      <c r="F6" s="61" t="s">
        <v>377</v>
      </c>
      <c r="G6" s="61" t="s">
        <v>376</v>
      </c>
      <c r="H6" s="61" t="s">
        <v>302</v>
      </c>
      <c r="I6" s="495" t="s">
        <v>486</v>
      </c>
      <c r="J6" s="456" t="s">
        <v>341</v>
      </c>
      <c r="K6" s="495" t="s">
        <v>379</v>
      </c>
      <c r="L6" s="495" t="s">
        <v>378</v>
      </c>
      <c r="M6" s="61" t="s">
        <v>374</v>
      </c>
      <c r="N6" s="504" t="s">
        <v>380</v>
      </c>
      <c r="O6" s="505" t="s">
        <v>382</v>
      </c>
      <c r="P6" s="368" t="s">
        <v>235</v>
      </c>
      <c r="Q6" s="458" t="s">
        <v>271</v>
      </c>
      <c r="R6" s="459" t="s">
        <v>223</v>
      </c>
      <c r="S6" s="61" t="s">
        <v>377</v>
      </c>
      <c r="T6" s="457" t="s">
        <v>302</v>
      </c>
      <c r="U6" s="506" t="s">
        <v>381</v>
      </c>
      <c r="V6" s="506" t="s">
        <v>379</v>
      </c>
      <c r="W6" s="506" t="s">
        <v>378</v>
      </c>
      <c r="X6" s="61" t="s">
        <v>374</v>
      </c>
      <c r="Y6" s="504" t="s">
        <v>380</v>
      </c>
      <c r="Z6" s="505" t="s">
        <v>382</v>
      </c>
      <c r="AA6" s="368" t="s">
        <v>235</v>
      </c>
      <c r="AB6" s="458" t="s">
        <v>271</v>
      </c>
      <c r="AC6" s="460" t="s">
        <v>223</v>
      </c>
      <c r="AD6" s="504" t="s">
        <v>314</v>
      </c>
      <c r="AE6" s="505" t="s">
        <v>373</v>
      </c>
      <c r="AF6" s="504" t="s">
        <v>235</v>
      </c>
      <c r="AG6" s="504" t="s">
        <v>271</v>
      </c>
      <c r="AH6" s="459" t="s">
        <v>223</v>
      </c>
      <c r="AI6" s="506" t="s">
        <v>377</v>
      </c>
      <c r="AJ6" s="506" t="s">
        <v>338</v>
      </c>
      <c r="AK6" s="506" t="s">
        <v>379</v>
      </c>
      <c r="AL6" s="506" t="s">
        <v>378</v>
      </c>
      <c r="AM6" s="61" t="s">
        <v>374</v>
      </c>
      <c r="AN6" s="504" t="s">
        <v>380</v>
      </c>
      <c r="AO6" s="505" t="s">
        <v>382</v>
      </c>
      <c r="AP6" s="368" t="s">
        <v>235</v>
      </c>
      <c r="AQ6" s="458" t="s">
        <v>271</v>
      </c>
      <c r="AR6" s="459" t="s">
        <v>223</v>
      </c>
      <c r="AS6" s="506" t="s">
        <v>377</v>
      </c>
      <c r="AT6" s="506" t="s">
        <v>338</v>
      </c>
      <c r="AU6" s="506" t="s">
        <v>379</v>
      </c>
      <c r="AV6" s="506" t="s">
        <v>378</v>
      </c>
      <c r="AW6" s="61" t="s">
        <v>374</v>
      </c>
      <c r="AX6" s="504" t="s">
        <v>380</v>
      </c>
      <c r="AY6" s="505" t="s">
        <v>382</v>
      </c>
      <c r="AZ6" s="368" t="s">
        <v>235</v>
      </c>
      <c r="BA6" s="458" t="s">
        <v>271</v>
      </c>
    </row>
    <row r="7" spans="1:53" ht="14.25" thickBot="1">
      <c r="A7" s="461">
        <v>1</v>
      </c>
      <c r="B7" s="605">
        <v>2</v>
      </c>
      <c r="C7" s="462">
        <v>3</v>
      </c>
      <c r="D7" s="462">
        <v>4</v>
      </c>
      <c r="E7" s="462">
        <v>5</v>
      </c>
      <c r="F7" s="462">
        <v>6</v>
      </c>
      <c r="G7" s="462">
        <v>7</v>
      </c>
      <c r="H7" s="462">
        <v>8</v>
      </c>
      <c r="I7" s="496">
        <v>9</v>
      </c>
      <c r="J7" s="462">
        <v>10</v>
      </c>
      <c r="K7" s="496">
        <v>11</v>
      </c>
      <c r="L7" s="496">
        <v>12</v>
      </c>
      <c r="M7" s="462">
        <v>13</v>
      </c>
      <c r="N7" s="496">
        <v>14</v>
      </c>
      <c r="O7" s="496">
        <v>15</v>
      </c>
      <c r="P7" s="462">
        <v>16</v>
      </c>
      <c r="Q7" s="462">
        <v>17</v>
      </c>
      <c r="R7" s="462">
        <v>18</v>
      </c>
      <c r="S7" s="462">
        <v>19</v>
      </c>
      <c r="T7" s="462">
        <v>20</v>
      </c>
      <c r="U7" s="496">
        <v>21</v>
      </c>
      <c r="V7" s="496">
        <v>22</v>
      </c>
      <c r="W7" s="496">
        <v>23</v>
      </c>
      <c r="X7" s="462">
        <v>24</v>
      </c>
      <c r="Y7" s="496">
        <v>25</v>
      </c>
      <c r="Z7" s="496">
        <v>26</v>
      </c>
      <c r="AA7" s="462">
        <v>27</v>
      </c>
      <c r="AB7" s="462">
        <v>28</v>
      </c>
      <c r="AC7" s="462">
        <v>29</v>
      </c>
      <c r="AD7" s="496">
        <v>30</v>
      </c>
      <c r="AE7" s="496">
        <v>31</v>
      </c>
      <c r="AF7" s="496">
        <v>32</v>
      </c>
      <c r="AG7" s="496">
        <v>33</v>
      </c>
      <c r="AH7" s="462">
        <v>34</v>
      </c>
      <c r="AI7" s="496">
        <v>35</v>
      </c>
      <c r="AJ7" s="496">
        <v>36</v>
      </c>
      <c r="AK7" s="496">
        <v>37</v>
      </c>
      <c r="AL7" s="496">
        <v>38</v>
      </c>
      <c r="AM7" s="462">
        <v>39</v>
      </c>
      <c r="AN7" s="496">
        <v>40</v>
      </c>
      <c r="AO7" s="496">
        <v>41</v>
      </c>
      <c r="AP7" s="462">
        <v>42</v>
      </c>
      <c r="AQ7" s="462">
        <v>43</v>
      </c>
      <c r="AR7" s="462">
        <v>44</v>
      </c>
      <c r="AS7" s="496">
        <v>45</v>
      </c>
      <c r="AT7" s="496">
        <v>46</v>
      </c>
      <c r="AU7" s="496">
        <v>47</v>
      </c>
      <c r="AV7" s="496">
        <v>48</v>
      </c>
      <c r="AW7" s="462">
        <v>49</v>
      </c>
      <c r="AX7" s="496">
        <v>50</v>
      </c>
      <c r="AY7" s="496">
        <v>51</v>
      </c>
      <c r="AZ7" s="462">
        <v>52</v>
      </c>
      <c r="BA7" s="463">
        <v>53</v>
      </c>
    </row>
    <row r="8" spans="1:53" ht="16.5">
      <c r="A8" s="228"/>
      <c r="B8" s="606" t="s">
        <v>273</v>
      </c>
      <c r="C8" s="228"/>
      <c r="D8" s="228"/>
      <c r="E8" s="228"/>
      <c r="F8" s="228"/>
      <c r="G8" s="228"/>
      <c r="H8" s="228"/>
      <c r="I8" s="497"/>
      <c r="J8" s="398"/>
      <c r="K8" s="497"/>
      <c r="L8" s="497"/>
      <c r="M8" s="228"/>
      <c r="N8" s="497"/>
      <c r="O8" s="497"/>
      <c r="P8" s="228"/>
      <c r="Q8" s="447"/>
      <c r="R8" s="424"/>
      <c r="S8" s="314"/>
      <c r="T8" s="314"/>
      <c r="U8" s="497"/>
      <c r="V8" s="497"/>
      <c r="W8" s="497"/>
      <c r="X8" s="228"/>
      <c r="Y8" s="497"/>
      <c r="Z8" s="497"/>
      <c r="AA8" s="228"/>
      <c r="AB8" s="447"/>
      <c r="AC8" s="424"/>
      <c r="AD8" s="497"/>
      <c r="AE8" s="497"/>
      <c r="AF8" s="497"/>
      <c r="AG8" s="497"/>
      <c r="AH8" s="424"/>
      <c r="AI8" s="497"/>
      <c r="AJ8" s="497"/>
      <c r="AK8" s="497"/>
      <c r="AL8" s="497"/>
      <c r="AM8" s="228"/>
      <c r="AN8" s="497"/>
      <c r="AO8" s="497"/>
      <c r="AP8" s="228"/>
      <c r="AQ8" s="447"/>
      <c r="AR8" s="424"/>
      <c r="AS8" s="497"/>
      <c r="AT8" s="497"/>
      <c r="AU8" s="497"/>
      <c r="AV8" s="497"/>
      <c r="AW8" s="228"/>
      <c r="AX8" s="497"/>
      <c r="AY8" s="497"/>
      <c r="AZ8" s="228"/>
      <c r="BA8" s="447"/>
    </row>
    <row r="9" spans="1:53" ht="14.25">
      <c r="A9" s="102"/>
      <c r="B9" s="312" t="s">
        <v>200</v>
      </c>
      <c r="C9" s="102"/>
      <c r="D9" s="102"/>
      <c r="E9" s="102"/>
      <c r="F9" s="259"/>
      <c r="G9" s="102"/>
      <c r="H9" s="102"/>
      <c r="I9" s="498"/>
      <c r="J9" s="399"/>
      <c r="K9" s="498"/>
      <c r="L9" s="498"/>
      <c r="M9" s="102"/>
      <c r="N9" s="498"/>
      <c r="O9" s="498"/>
      <c r="P9" s="102"/>
      <c r="Q9" s="448"/>
      <c r="R9" s="437"/>
      <c r="S9" s="272"/>
      <c r="T9" s="272"/>
      <c r="U9" s="498"/>
      <c r="V9" s="498"/>
      <c r="W9" s="498"/>
      <c r="X9" s="102"/>
      <c r="Y9" s="498"/>
      <c r="Z9" s="498"/>
      <c r="AA9" s="102"/>
      <c r="AB9" s="448"/>
      <c r="AC9" s="437"/>
      <c r="AD9" s="508"/>
      <c r="AE9" s="509"/>
      <c r="AF9" s="509"/>
      <c r="AG9" s="509"/>
      <c r="AH9" s="437"/>
      <c r="AI9" s="508"/>
      <c r="AJ9" s="498"/>
      <c r="AK9" s="498"/>
      <c r="AL9" s="498"/>
      <c r="AM9" s="102"/>
      <c r="AN9" s="498"/>
      <c r="AO9" s="498"/>
      <c r="AP9" s="102"/>
      <c r="AQ9" s="448"/>
      <c r="AR9" s="437"/>
      <c r="AS9" s="508"/>
      <c r="AT9" s="498"/>
      <c r="AU9" s="498"/>
      <c r="AV9" s="498"/>
      <c r="AW9" s="102"/>
      <c r="AX9" s="498"/>
      <c r="AY9" s="498"/>
      <c r="AZ9" s="102"/>
      <c r="BA9" s="448"/>
    </row>
    <row r="10" spans="1:53">
      <c r="A10" s="123"/>
      <c r="B10" s="595" t="s">
        <v>478</v>
      </c>
      <c r="C10" s="228"/>
      <c r="D10" s="123"/>
      <c r="E10" s="228"/>
      <c r="F10" s="228"/>
      <c r="G10" s="228"/>
      <c r="H10" s="228"/>
      <c r="I10" s="497"/>
      <c r="J10" s="398"/>
      <c r="K10" s="497"/>
      <c r="L10" s="497"/>
      <c r="M10" s="228"/>
      <c r="N10" s="497"/>
      <c r="O10" s="497"/>
      <c r="P10" s="228"/>
      <c r="Q10" s="447"/>
      <c r="R10" s="424"/>
      <c r="S10" s="314"/>
      <c r="T10" s="314"/>
      <c r="U10" s="497"/>
      <c r="V10" s="497"/>
      <c r="W10" s="497"/>
      <c r="X10" s="228"/>
      <c r="Y10" s="497"/>
      <c r="Z10" s="497"/>
      <c r="AA10" s="228"/>
      <c r="AB10" s="447"/>
      <c r="AC10" s="424"/>
      <c r="AD10" s="497"/>
      <c r="AE10" s="510"/>
      <c r="AF10" s="497"/>
      <c r="AG10" s="497"/>
      <c r="AH10" s="424"/>
      <c r="AI10" s="497"/>
      <c r="AJ10" s="497"/>
      <c r="AK10" s="497"/>
      <c r="AL10" s="497"/>
      <c r="AM10" s="228"/>
      <c r="AN10" s="497"/>
      <c r="AO10" s="497"/>
      <c r="AP10" s="228"/>
      <c r="AQ10" s="447"/>
      <c r="AR10" s="424"/>
      <c r="AS10" s="497"/>
      <c r="AT10" s="497"/>
      <c r="AU10" s="497"/>
      <c r="AV10" s="497"/>
      <c r="AW10" s="228"/>
      <c r="AX10" s="497"/>
      <c r="AY10" s="497"/>
      <c r="AZ10" s="228"/>
      <c r="BA10" s="447"/>
    </row>
    <row r="11" spans="1:53" ht="14.25">
      <c r="A11" s="102"/>
      <c r="B11" s="312" t="s">
        <v>200</v>
      </c>
      <c r="C11" s="102"/>
      <c r="D11" s="102"/>
      <c r="E11" s="102"/>
      <c r="F11" s="259"/>
      <c r="G11" s="102"/>
      <c r="H11" s="102"/>
      <c r="I11" s="498"/>
      <c r="J11" s="399"/>
      <c r="K11" s="498"/>
      <c r="L11" s="498"/>
      <c r="M11" s="102"/>
      <c r="N11" s="498"/>
      <c r="O11" s="498"/>
      <c r="P11" s="102"/>
      <c r="Q11" s="448"/>
      <c r="R11" s="437"/>
      <c r="S11" s="272"/>
      <c r="T11" s="272"/>
      <c r="U11" s="498"/>
      <c r="V11" s="498"/>
      <c r="W11" s="498"/>
      <c r="X11" s="102"/>
      <c r="Y11" s="498"/>
      <c r="Z11" s="498"/>
      <c r="AA11" s="102"/>
      <c r="AB11" s="448"/>
      <c r="AC11" s="437"/>
      <c r="AD11" s="508"/>
      <c r="AE11" s="509"/>
      <c r="AF11" s="509"/>
      <c r="AG11" s="509"/>
      <c r="AH11" s="437"/>
      <c r="AI11" s="508"/>
      <c r="AJ11" s="498"/>
      <c r="AK11" s="498"/>
      <c r="AL11" s="498"/>
      <c r="AM11" s="102"/>
      <c r="AN11" s="498"/>
      <c r="AO11" s="498"/>
      <c r="AP11" s="102"/>
      <c r="AQ11" s="448"/>
      <c r="AR11" s="437"/>
      <c r="AS11" s="508"/>
      <c r="AT11" s="498"/>
      <c r="AU11" s="498"/>
      <c r="AV11" s="498"/>
      <c r="AW11" s="102"/>
      <c r="AX11" s="498"/>
      <c r="AY11" s="498"/>
      <c r="AZ11" s="102"/>
      <c r="BA11" s="448"/>
    </row>
    <row r="12" spans="1:53">
      <c r="A12" s="123">
        <v>1</v>
      </c>
      <c r="B12" s="314"/>
      <c r="C12" s="212"/>
      <c r="D12" s="212"/>
      <c r="E12" s="29"/>
      <c r="F12" s="212"/>
      <c r="G12" s="29"/>
      <c r="H12" s="29"/>
      <c r="I12" s="499">
        <f>+$H12*66140</f>
        <v>0</v>
      </c>
      <c r="J12" s="429"/>
      <c r="K12" s="499">
        <f>+I12*0.02*F12</f>
        <v>0</v>
      </c>
      <c r="L12" s="499">
        <f>I12*$G12/100</f>
        <v>0</v>
      </c>
      <c r="M12" s="428"/>
      <c r="N12" s="499">
        <f>IF((K12+L12+M12)&gt;(I12*0.3),I12*0.3,K12+L12+M12)</f>
        <v>0</v>
      </c>
      <c r="O12" s="499">
        <f>IF(J12&gt;N12,J12,N12)</f>
        <v>0</v>
      </c>
      <c r="P12" s="428"/>
      <c r="Q12" s="449">
        <f>IF(O12=0,I12+I12*0.15,I12+O12+P12)</f>
        <v>0</v>
      </c>
      <c r="R12" s="437"/>
      <c r="S12" s="430"/>
      <c r="T12" s="430"/>
      <c r="U12" s="499">
        <f>+T12*66140</f>
        <v>0</v>
      </c>
      <c r="V12" s="507">
        <f>+U12*0.02*S12</f>
        <v>0</v>
      </c>
      <c r="W12" s="507">
        <f>U12*$G12/100</f>
        <v>0</v>
      </c>
      <c r="X12" s="428"/>
      <c r="Y12" s="499">
        <f>IF((V12+W12+X12)&gt;(U12*0.3),U12*0.3,V12+W12+X12)</f>
        <v>0</v>
      </c>
      <c r="Z12" s="499">
        <f>IF($J12&gt;Y12,$J12,Y12)</f>
        <v>0</v>
      </c>
      <c r="AA12" s="428"/>
      <c r="AB12" s="449">
        <f>IF(Z12=0,U12+U12*0.15,U12+Z12+AA12)</f>
        <v>0</v>
      </c>
      <c r="AC12" s="425">
        <f>+C12-R12</f>
        <v>0</v>
      </c>
      <c r="AD12" s="500">
        <f>+I12-U12</f>
        <v>0</v>
      </c>
      <c r="AE12" s="500">
        <f>+O12-Z12</f>
        <v>0</v>
      </c>
      <c r="AF12" s="500">
        <f>+P12-AA12</f>
        <v>0</v>
      </c>
      <c r="AG12" s="500">
        <f>+Q12-AB12</f>
        <v>0</v>
      </c>
      <c r="AH12" s="437"/>
      <c r="AI12" s="511">
        <f>+F12+1</f>
        <v>1</v>
      </c>
      <c r="AJ12" s="499">
        <f>+$H12*66140</f>
        <v>0</v>
      </c>
      <c r="AK12" s="507">
        <f>+AJ12*0.02*AI12</f>
        <v>0</v>
      </c>
      <c r="AL12" s="507">
        <f>AJ12*$G12/100</f>
        <v>0</v>
      </c>
      <c r="AM12" s="428"/>
      <c r="AN12" s="499">
        <f>IF((AK12+AL12+AM12)&gt;(AJ12*0.3),AJ12*0.3,AK12+AL12+AM12)</f>
        <v>0</v>
      </c>
      <c r="AO12" s="499">
        <f>IF($J12&gt;AN12,$J12,AN12)</f>
        <v>0</v>
      </c>
      <c r="AP12" s="428"/>
      <c r="AQ12" s="449">
        <f>IF(AO12=0,AJ12+AJ12*0.15,AJ12+AO12+AP12)</f>
        <v>0</v>
      </c>
      <c r="AR12" s="437"/>
      <c r="AS12" s="511">
        <f>+AI12+1</f>
        <v>2</v>
      </c>
      <c r="AT12" s="499">
        <f>+$H12*66140</f>
        <v>0</v>
      </c>
      <c r="AU12" s="507">
        <f>+AT12*0.02*AS12</f>
        <v>0</v>
      </c>
      <c r="AV12" s="507">
        <f>AT12*$G12/100</f>
        <v>0</v>
      </c>
      <c r="AW12" s="428"/>
      <c r="AX12" s="499">
        <f>IF((AU12+AV12+AW12)&gt;(AT12*0.3),AT12*0.3,AU12+AV12+AW12)</f>
        <v>0</v>
      </c>
      <c r="AY12" s="499">
        <f>IF($J12&gt;AX12,$J12,AX12)</f>
        <v>0</v>
      </c>
      <c r="AZ12" s="428"/>
      <c r="BA12" s="449">
        <f>IF(AY12=0,AT12+AT12*0.15,AT12+AY12+AZ12)</f>
        <v>0</v>
      </c>
    </row>
    <row r="13" spans="1:53">
      <c r="A13" s="123">
        <v>2</v>
      </c>
      <c r="B13" s="314"/>
      <c r="C13" s="212"/>
      <c r="D13" s="212"/>
      <c r="E13" s="29"/>
      <c r="F13" s="212"/>
      <c r="G13" s="29"/>
      <c r="H13" s="29"/>
      <c r="I13" s="499">
        <f>+$H13*66140</f>
        <v>0</v>
      </c>
      <c r="J13" s="429"/>
      <c r="K13" s="499">
        <f>+I13*0.02*F13</f>
        <v>0</v>
      </c>
      <c r="L13" s="499">
        <f>I13*$G13/100</f>
        <v>0</v>
      </c>
      <c r="M13" s="428"/>
      <c r="N13" s="499">
        <f>IF((K13+L13+M13)&gt;(I13*0.3),I13*0.3,K13+L13+M13)</f>
        <v>0</v>
      </c>
      <c r="O13" s="499">
        <f>IF(J13&gt;N13,J13,N13)</f>
        <v>0</v>
      </c>
      <c r="P13" s="428"/>
      <c r="Q13" s="449">
        <f>IF(O13=0,I13+I13*0.15,I13+O13+P13)</f>
        <v>0</v>
      </c>
      <c r="R13" s="437"/>
      <c r="S13" s="430"/>
      <c r="T13" s="430"/>
      <c r="U13" s="499">
        <f>+T13*66140</f>
        <v>0</v>
      </c>
      <c r="V13" s="507">
        <f>+U13*0.02*S13</f>
        <v>0</v>
      </c>
      <c r="W13" s="507">
        <f>U13*$G13/100</f>
        <v>0</v>
      </c>
      <c r="X13" s="428"/>
      <c r="Y13" s="499">
        <f>IF((V13+W13+X13)&gt;(U13*0.3),U13*0.3,V13+W13+X13)</f>
        <v>0</v>
      </c>
      <c r="Z13" s="499">
        <f>IF($J13&gt;Y13,$J13,Y13)</f>
        <v>0</v>
      </c>
      <c r="AA13" s="428"/>
      <c r="AB13" s="449">
        <f>IF(Z13=0,U13+U13*0.15,U13+Z13+AA13)</f>
        <v>0</v>
      </c>
      <c r="AC13" s="425">
        <f t="shared" ref="AC13:AC28" si="0">+C13-R13</f>
        <v>0</v>
      </c>
      <c r="AD13" s="500">
        <f t="shared" ref="AD13:AD28" si="1">+I13-U13</f>
        <v>0</v>
      </c>
      <c r="AE13" s="500">
        <f t="shared" ref="AE13:AE28" si="2">+O13-Z13</f>
        <v>0</v>
      </c>
      <c r="AF13" s="500">
        <f t="shared" ref="AF13:AF28" si="3">+P13-AA13</f>
        <v>0</v>
      </c>
      <c r="AG13" s="500">
        <f t="shared" ref="AG13:AG28" si="4">+Q13-AB13</f>
        <v>0</v>
      </c>
      <c r="AH13" s="437"/>
      <c r="AI13" s="511">
        <f>+F13+1</f>
        <v>1</v>
      </c>
      <c r="AJ13" s="499">
        <f>+$H13*66140</f>
        <v>0</v>
      </c>
      <c r="AK13" s="507">
        <f>+AJ13*0.02*AI13</f>
        <v>0</v>
      </c>
      <c r="AL13" s="507">
        <f>AJ13*$G13/100</f>
        <v>0</v>
      </c>
      <c r="AM13" s="428"/>
      <c r="AN13" s="499">
        <f>IF((AK13+AL13+AM13)&gt;(AJ13*0.3),AJ13*0.3,AK13+AL13+AM13)</f>
        <v>0</v>
      </c>
      <c r="AO13" s="499">
        <f>IF($J13&gt;AN13,$J13,AN13)</f>
        <v>0</v>
      </c>
      <c r="AP13" s="428"/>
      <c r="AQ13" s="449">
        <f>IF(AO13=0,AJ13+AJ13*0.15,AJ13+AO13+AP13)</f>
        <v>0</v>
      </c>
      <c r="AR13" s="437"/>
      <c r="AS13" s="511">
        <f>+AI13+1</f>
        <v>2</v>
      </c>
      <c r="AT13" s="499">
        <f>+$H13*66140</f>
        <v>0</v>
      </c>
      <c r="AU13" s="507">
        <f>+AT13*0.02*AS13</f>
        <v>0</v>
      </c>
      <c r="AV13" s="507">
        <f>AT13*$G13/100</f>
        <v>0</v>
      </c>
      <c r="AW13" s="428"/>
      <c r="AX13" s="499">
        <f>IF((AU13+AV13+AW13)&gt;(AT13*0.3),AT13*0.3,AU13+AV13+AW13)</f>
        <v>0</v>
      </c>
      <c r="AY13" s="499">
        <f>IF($J13&gt;AX13,$J13,AX13)</f>
        <v>0</v>
      </c>
      <c r="AZ13" s="428"/>
      <c r="BA13" s="449">
        <f>IF(AY13=0,AT13+AT13*0.15,AT13+AY13+AZ13)</f>
        <v>0</v>
      </c>
    </row>
    <row r="14" spans="1:53">
      <c r="A14" s="123">
        <v>3</v>
      </c>
      <c r="B14" s="314"/>
      <c r="C14" s="212"/>
      <c r="D14" s="212"/>
      <c r="E14" s="29"/>
      <c r="F14" s="212"/>
      <c r="G14" s="29"/>
      <c r="H14" s="29"/>
      <c r="I14" s="499">
        <f>+$H14*66140</f>
        <v>0</v>
      </c>
      <c r="J14" s="429"/>
      <c r="K14" s="499">
        <f>+I14*0.02*F14</f>
        <v>0</v>
      </c>
      <c r="L14" s="499">
        <f>I14*$G14/100</f>
        <v>0</v>
      </c>
      <c r="M14" s="428"/>
      <c r="N14" s="499">
        <f>IF((K14+L14+M14)&gt;(I14*0.3),I14*0.3,K14+L14+M14)</f>
        <v>0</v>
      </c>
      <c r="O14" s="499">
        <f>IF(J14&gt;N14,J14,N14)</f>
        <v>0</v>
      </c>
      <c r="P14" s="428"/>
      <c r="Q14" s="449">
        <f>IF(O14=0,I14+I14*0.15,I14+O14+P14)</f>
        <v>0</v>
      </c>
      <c r="R14" s="437"/>
      <c r="S14" s="430"/>
      <c r="T14" s="430"/>
      <c r="U14" s="499">
        <f>+T14*66140</f>
        <v>0</v>
      </c>
      <c r="V14" s="507">
        <f>+U14*0.02*S14</f>
        <v>0</v>
      </c>
      <c r="W14" s="507">
        <f>U14*$G14/100</f>
        <v>0</v>
      </c>
      <c r="X14" s="428"/>
      <c r="Y14" s="499">
        <f>IF((V14+W14+X14)&gt;(U14*0.3),U14*0.3,V14+W14+X14)</f>
        <v>0</v>
      </c>
      <c r="Z14" s="499">
        <f>IF($J14&gt;Y14,$J14,Y14)</f>
        <v>0</v>
      </c>
      <c r="AA14" s="428"/>
      <c r="AB14" s="449">
        <f>IF(Z14=0,U14+U14*0.15,U14+Z14+AA14)</f>
        <v>0</v>
      </c>
      <c r="AC14" s="425">
        <f t="shared" si="0"/>
        <v>0</v>
      </c>
      <c r="AD14" s="500">
        <f t="shared" si="1"/>
        <v>0</v>
      </c>
      <c r="AE14" s="500">
        <f t="shared" si="2"/>
        <v>0</v>
      </c>
      <c r="AF14" s="500">
        <f t="shared" si="3"/>
        <v>0</v>
      </c>
      <c r="AG14" s="500">
        <f t="shared" si="4"/>
        <v>0</v>
      </c>
      <c r="AH14" s="437"/>
      <c r="AI14" s="511">
        <f>+F14+1</f>
        <v>1</v>
      </c>
      <c r="AJ14" s="499">
        <f>+$H14*66140</f>
        <v>0</v>
      </c>
      <c r="AK14" s="507">
        <f>+AJ14*0.02*AI14</f>
        <v>0</v>
      </c>
      <c r="AL14" s="507">
        <f>AJ14*$G14/100</f>
        <v>0</v>
      </c>
      <c r="AM14" s="428"/>
      <c r="AN14" s="499">
        <f>IF((AK14+AL14+AM14)&gt;(AJ14*0.3),AJ14*0.3,AK14+AL14+AM14)</f>
        <v>0</v>
      </c>
      <c r="AO14" s="499">
        <f>IF($J14&gt;AN14,$J14,AN14)</f>
        <v>0</v>
      </c>
      <c r="AP14" s="428"/>
      <c r="AQ14" s="449">
        <f>IF(AO14=0,AJ14+AJ14*0.15,AJ14+AO14+AP14)</f>
        <v>0</v>
      </c>
      <c r="AR14" s="437"/>
      <c r="AS14" s="511">
        <f>+AI14+1</f>
        <v>2</v>
      </c>
      <c r="AT14" s="499">
        <f>+$H14*66140</f>
        <v>0</v>
      </c>
      <c r="AU14" s="507">
        <f>+AT14*0.02*AS14</f>
        <v>0</v>
      </c>
      <c r="AV14" s="507">
        <f>AT14*$G14/100</f>
        <v>0</v>
      </c>
      <c r="AW14" s="428"/>
      <c r="AX14" s="499">
        <f>IF((AU14+AV14+AW14)&gt;(AT14*0.3),AT14*0.3,AU14+AV14+AW14)</f>
        <v>0</v>
      </c>
      <c r="AY14" s="499">
        <f>IF($J14&gt;AX14,$J14,AX14)</f>
        <v>0</v>
      </c>
      <c r="AZ14" s="428"/>
      <c r="BA14" s="449">
        <f>IF(AY14=0,AT14+AT14*0.15,AT14+AY14+AZ14)</f>
        <v>0</v>
      </c>
    </row>
    <row r="15" spans="1:53">
      <c r="A15" s="123"/>
      <c r="B15" s="314"/>
      <c r="C15" s="212"/>
      <c r="D15" s="212"/>
      <c r="E15" s="29"/>
      <c r="F15" s="212"/>
      <c r="G15" s="29"/>
      <c r="H15" s="29"/>
      <c r="I15" s="499">
        <f>+$H15*66140</f>
        <v>0</v>
      </c>
      <c r="J15" s="429"/>
      <c r="K15" s="499">
        <f>+I15*0.02*F15</f>
        <v>0</v>
      </c>
      <c r="L15" s="499">
        <f>I15*$G15/100</f>
        <v>0</v>
      </c>
      <c r="M15" s="428"/>
      <c r="N15" s="499">
        <f>IF((K15+L15+M15)&gt;(I15*0.3),I15*0.3,K15+L15+M15)</f>
        <v>0</v>
      </c>
      <c r="O15" s="499">
        <f>IF(J15&gt;N15,J15,N15)</f>
        <v>0</v>
      </c>
      <c r="P15" s="428"/>
      <c r="Q15" s="449">
        <f>IF(O15=0,I15+I15*0.15,I15+O15+P15)</f>
        <v>0</v>
      </c>
      <c r="R15" s="437"/>
      <c r="S15" s="430"/>
      <c r="T15" s="430"/>
      <c r="U15" s="499">
        <f>+T15*66140</f>
        <v>0</v>
      </c>
      <c r="V15" s="507">
        <f>+U15*0.02*S15</f>
        <v>0</v>
      </c>
      <c r="W15" s="507">
        <f>U15*$G15/100</f>
        <v>0</v>
      </c>
      <c r="X15" s="428"/>
      <c r="Y15" s="499">
        <f>IF((V15+W15+X15)&gt;(U15*0.3),U15*0.3,V15+W15+X15)</f>
        <v>0</v>
      </c>
      <c r="Z15" s="499">
        <f>IF($J15&gt;Y15,$J15,Y15)</f>
        <v>0</v>
      </c>
      <c r="AA15" s="428"/>
      <c r="AB15" s="449">
        <f>IF(Z15=0,U15+U15*0.15,U15+Z15+AA15)</f>
        <v>0</v>
      </c>
      <c r="AC15" s="425">
        <f t="shared" si="0"/>
        <v>0</v>
      </c>
      <c r="AD15" s="500">
        <f t="shared" si="1"/>
        <v>0</v>
      </c>
      <c r="AE15" s="500">
        <f t="shared" si="2"/>
        <v>0</v>
      </c>
      <c r="AF15" s="500">
        <f t="shared" si="3"/>
        <v>0</v>
      </c>
      <c r="AG15" s="500">
        <f t="shared" si="4"/>
        <v>0</v>
      </c>
      <c r="AH15" s="437"/>
      <c r="AI15" s="511">
        <f>+F15+1</f>
        <v>1</v>
      </c>
      <c r="AJ15" s="499">
        <f>+$H15*66140</f>
        <v>0</v>
      </c>
      <c r="AK15" s="507">
        <f>+AJ15*0.02*AI15</f>
        <v>0</v>
      </c>
      <c r="AL15" s="507">
        <f>AJ15*$G15/100</f>
        <v>0</v>
      </c>
      <c r="AM15" s="428"/>
      <c r="AN15" s="499">
        <f>IF((AK15+AL15+AM15)&gt;(AJ15*0.3),AJ15*0.3,AK15+AL15+AM15)</f>
        <v>0</v>
      </c>
      <c r="AO15" s="499">
        <f>IF($J15&gt;AN15,$J15,AN15)</f>
        <v>0</v>
      </c>
      <c r="AP15" s="428"/>
      <c r="AQ15" s="449">
        <f>IF(AO15=0,AJ15+AJ15*0.15,AJ15+AO15+AP15)</f>
        <v>0</v>
      </c>
      <c r="AR15" s="437"/>
      <c r="AS15" s="511">
        <f>+AI15+1</f>
        <v>2</v>
      </c>
      <c r="AT15" s="499">
        <f>+$H15*66140</f>
        <v>0</v>
      </c>
      <c r="AU15" s="507">
        <f>+AT15*0.02*AS15</f>
        <v>0</v>
      </c>
      <c r="AV15" s="507">
        <f>AT15*$G15/100</f>
        <v>0</v>
      </c>
      <c r="AW15" s="428"/>
      <c r="AX15" s="499">
        <f>IF((AU15+AV15+AW15)&gt;(AT15*0.3),AT15*0.3,AU15+AV15+AW15)</f>
        <v>0</v>
      </c>
      <c r="AY15" s="499">
        <f>IF($J15&gt;AX15,$J15,AX15)</f>
        <v>0</v>
      </c>
      <c r="AZ15" s="428"/>
      <c r="BA15" s="449">
        <f>IF(AY15=0,AT15+AT15*0.15,AT15+AY15+AZ15)</f>
        <v>0</v>
      </c>
    </row>
    <row r="16" spans="1:53" s="262" customFormat="1">
      <c r="A16" s="259"/>
      <c r="B16" s="315" t="s">
        <v>281</v>
      </c>
      <c r="C16" s="261">
        <f>SUM(C12:C14)</f>
        <v>0</v>
      </c>
      <c r="D16" s="261" t="s">
        <v>1</v>
      </c>
      <c r="E16" s="261" t="s">
        <v>1</v>
      </c>
      <c r="F16" s="261" t="s">
        <v>1</v>
      </c>
      <c r="G16" s="261" t="s">
        <v>1</v>
      </c>
      <c r="H16" s="261" t="s">
        <v>1</v>
      </c>
      <c r="I16" s="500">
        <f t="shared" ref="I16:AA16" si="5">SUM(I12:I14)</f>
        <v>0</v>
      </c>
      <c r="J16" s="401">
        <f t="shared" si="5"/>
        <v>0</v>
      </c>
      <c r="K16" s="500">
        <f t="shared" si="5"/>
        <v>0</v>
      </c>
      <c r="L16" s="500">
        <f t="shared" si="5"/>
        <v>0</v>
      </c>
      <c r="M16" s="261">
        <f>SUM(M12:M14)</f>
        <v>0</v>
      </c>
      <c r="N16" s="500">
        <f t="shared" si="5"/>
        <v>0</v>
      </c>
      <c r="O16" s="500">
        <f t="shared" si="5"/>
        <v>0</v>
      </c>
      <c r="P16" s="261">
        <f t="shared" si="5"/>
        <v>0</v>
      </c>
      <c r="Q16" s="450">
        <f t="shared" si="5"/>
        <v>0</v>
      </c>
      <c r="R16" s="425">
        <f t="shared" si="5"/>
        <v>0</v>
      </c>
      <c r="S16" s="422" t="s">
        <v>1</v>
      </c>
      <c r="T16" s="422" t="s">
        <v>1</v>
      </c>
      <c r="U16" s="500">
        <f t="shared" si="5"/>
        <v>0</v>
      </c>
      <c r="V16" s="500">
        <f t="shared" si="5"/>
        <v>0</v>
      </c>
      <c r="W16" s="500">
        <f t="shared" si="5"/>
        <v>0</v>
      </c>
      <c r="X16" s="261">
        <f t="shared" si="5"/>
        <v>0</v>
      </c>
      <c r="Y16" s="500">
        <f t="shared" si="5"/>
        <v>0</v>
      </c>
      <c r="Z16" s="500">
        <f t="shared" si="5"/>
        <v>0</v>
      </c>
      <c r="AA16" s="261">
        <f t="shared" si="5"/>
        <v>0</v>
      </c>
      <c r="AB16" s="450">
        <f t="shared" ref="AB16:AH16" si="6">SUM(AB12:AB14)</f>
        <v>0</v>
      </c>
      <c r="AC16" s="425">
        <f t="shared" si="6"/>
        <v>0</v>
      </c>
      <c r="AD16" s="500">
        <f t="shared" si="6"/>
        <v>0</v>
      </c>
      <c r="AE16" s="500">
        <f t="shared" si="6"/>
        <v>0</v>
      </c>
      <c r="AF16" s="500">
        <f t="shared" si="6"/>
        <v>0</v>
      </c>
      <c r="AG16" s="500">
        <f t="shared" si="6"/>
        <v>0</v>
      </c>
      <c r="AH16" s="425">
        <f t="shared" si="6"/>
        <v>0</v>
      </c>
      <c r="AI16" s="500" t="s">
        <v>1</v>
      </c>
      <c r="AJ16" s="500">
        <f t="shared" ref="AJ16:AR16" si="7">SUM(AJ12:AJ14)</f>
        <v>0</v>
      </c>
      <c r="AK16" s="500">
        <f t="shared" si="7"/>
        <v>0</v>
      </c>
      <c r="AL16" s="500">
        <f t="shared" si="7"/>
        <v>0</v>
      </c>
      <c r="AM16" s="261">
        <f t="shared" si="7"/>
        <v>0</v>
      </c>
      <c r="AN16" s="500">
        <f t="shared" si="7"/>
        <v>0</v>
      </c>
      <c r="AO16" s="500">
        <f t="shared" si="7"/>
        <v>0</v>
      </c>
      <c r="AP16" s="261">
        <f t="shared" si="7"/>
        <v>0</v>
      </c>
      <c r="AQ16" s="450">
        <f t="shared" si="7"/>
        <v>0</v>
      </c>
      <c r="AR16" s="425">
        <f t="shared" si="7"/>
        <v>0</v>
      </c>
      <c r="AS16" s="500" t="s">
        <v>1</v>
      </c>
      <c r="AT16" s="500">
        <f t="shared" ref="AT16:BA16" si="8">SUM(AT12:AT14)</f>
        <v>0</v>
      </c>
      <c r="AU16" s="500">
        <f t="shared" si="8"/>
        <v>0</v>
      </c>
      <c r="AV16" s="500">
        <f t="shared" si="8"/>
        <v>0</v>
      </c>
      <c r="AW16" s="261">
        <f t="shared" si="8"/>
        <v>0</v>
      </c>
      <c r="AX16" s="500">
        <f t="shared" si="8"/>
        <v>0</v>
      </c>
      <c r="AY16" s="500">
        <f t="shared" si="8"/>
        <v>0</v>
      </c>
      <c r="AZ16" s="261">
        <f t="shared" si="8"/>
        <v>0</v>
      </c>
      <c r="BA16" s="450">
        <f t="shared" si="8"/>
        <v>0</v>
      </c>
    </row>
    <row r="17" spans="1:53">
      <c r="A17" s="123"/>
      <c r="B17" s="314"/>
      <c r="C17" s="228"/>
      <c r="D17" s="123"/>
      <c r="E17" s="228"/>
      <c r="F17" s="228"/>
      <c r="G17" s="228"/>
      <c r="H17" s="228"/>
      <c r="I17" s="497"/>
      <c r="J17" s="398"/>
      <c r="K17" s="497"/>
      <c r="L17" s="497"/>
      <c r="M17" s="228"/>
      <c r="N17" s="497"/>
      <c r="O17" s="497"/>
      <c r="P17" s="228"/>
      <c r="Q17" s="447"/>
      <c r="R17" s="424"/>
      <c r="S17" s="314"/>
      <c r="T17" s="314"/>
      <c r="U17" s="497"/>
      <c r="V17" s="497"/>
      <c r="W17" s="497"/>
      <c r="X17" s="228"/>
      <c r="Y17" s="497"/>
      <c r="Z17" s="497"/>
      <c r="AA17" s="228"/>
      <c r="AB17" s="447"/>
      <c r="AC17" s="425"/>
      <c r="AD17" s="500"/>
      <c r="AE17" s="500"/>
      <c r="AF17" s="500"/>
      <c r="AG17" s="500"/>
      <c r="AH17" s="424"/>
      <c r="AI17" s="497"/>
      <c r="AJ17" s="497"/>
      <c r="AK17" s="497"/>
      <c r="AL17" s="497"/>
      <c r="AM17" s="228"/>
      <c r="AN17" s="497"/>
      <c r="AO17" s="497"/>
      <c r="AP17" s="228"/>
      <c r="AQ17" s="447"/>
      <c r="AR17" s="424"/>
      <c r="AS17" s="497"/>
      <c r="AT17" s="497"/>
      <c r="AU17" s="497"/>
      <c r="AV17" s="497"/>
      <c r="AW17" s="228"/>
      <c r="AX17" s="497"/>
      <c r="AY17" s="497"/>
      <c r="AZ17" s="228"/>
      <c r="BA17" s="447"/>
    </row>
    <row r="18" spans="1:53" s="5" customFormat="1">
      <c r="A18" s="212"/>
      <c r="B18" s="312" t="s">
        <v>238</v>
      </c>
      <c r="C18" s="231"/>
      <c r="D18" s="231"/>
      <c r="E18" s="231"/>
      <c r="F18" s="195"/>
      <c r="G18" s="231"/>
      <c r="H18" s="231"/>
      <c r="I18" s="501"/>
      <c r="J18" s="393"/>
      <c r="K18" s="501"/>
      <c r="L18" s="501"/>
      <c r="M18" s="231"/>
      <c r="N18" s="501"/>
      <c r="O18" s="501"/>
      <c r="P18" s="231"/>
      <c r="Q18" s="451"/>
      <c r="R18" s="426"/>
      <c r="S18" s="295"/>
      <c r="T18" s="295"/>
      <c r="U18" s="501"/>
      <c r="V18" s="501"/>
      <c r="W18" s="501"/>
      <c r="X18" s="231"/>
      <c r="Y18" s="501"/>
      <c r="Z18" s="501"/>
      <c r="AA18" s="231"/>
      <c r="AB18" s="451"/>
      <c r="AC18" s="425"/>
      <c r="AD18" s="500"/>
      <c r="AE18" s="500"/>
      <c r="AF18" s="500"/>
      <c r="AG18" s="500"/>
      <c r="AH18" s="426"/>
      <c r="AI18" s="512"/>
      <c r="AJ18" s="501"/>
      <c r="AK18" s="501"/>
      <c r="AL18" s="501"/>
      <c r="AM18" s="231"/>
      <c r="AN18" s="501"/>
      <c r="AO18" s="501"/>
      <c r="AP18" s="231"/>
      <c r="AQ18" s="451"/>
      <c r="AR18" s="426"/>
      <c r="AS18" s="512"/>
      <c r="AT18" s="501"/>
      <c r="AU18" s="501"/>
      <c r="AV18" s="501"/>
      <c r="AW18" s="231"/>
      <c r="AX18" s="501"/>
      <c r="AY18" s="501"/>
      <c r="AZ18" s="231"/>
      <c r="BA18" s="451"/>
    </row>
    <row r="19" spans="1:53" s="5" customFormat="1">
      <c r="A19" s="212"/>
      <c r="B19" s="312" t="s">
        <v>239</v>
      </c>
      <c r="C19" s="231"/>
      <c r="D19" s="231"/>
      <c r="E19" s="231"/>
      <c r="F19" s="195"/>
      <c r="G19" s="231"/>
      <c r="H19" s="231"/>
      <c r="I19" s="501"/>
      <c r="J19" s="393"/>
      <c r="K19" s="501"/>
      <c r="L19" s="501"/>
      <c r="M19" s="231"/>
      <c r="N19" s="501"/>
      <c r="O19" s="501"/>
      <c r="P19" s="231"/>
      <c r="Q19" s="451"/>
      <c r="R19" s="426"/>
      <c r="S19" s="295"/>
      <c r="T19" s="295"/>
      <c r="U19" s="501"/>
      <c r="V19" s="501"/>
      <c r="W19" s="501"/>
      <c r="X19" s="231"/>
      <c r="Y19" s="501"/>
      <c r="Z19" s="501"/>
      <c r="AA19" s="231"/>
      <c r="AB19" s="451"/>
      <c r="AC19" s="425"/>
      <c r="AD19" s="500"/>
      <c r="AE19" s="500"/>
      <c r="AF19" s="500"/>
      <c r="AG19" s="500"/>
      <c r="AH19" s="426"/>
      <c r="AI19" s="512"/>
      <c r="AJ19" s="501"/>
      <c r="AK19" s="501"/>
      <c r="AL19" s="501"/>
      <c r="AM19" s="231"/>
      <c r="AN19" s="501"/>
      <c r="AO19" s="501"/>
      <c r="AP19" s="231"/>
      <c r="AQ19" s="451"/>
      <c r="AR19" s="426"/>
      <c r="AS19" s="512"/>
      <c r="AT19" s="501"/>
      <c r="AU19" s="501"/>
      <c r="AV19" s="501"/>
      <c r="AW19" s="231"/>
      <c r="AX19" s="501"/>
      <c r="AY19" s="501"/>
      <c r="AZ19" s="231"/>
      <c r="BA19" s="451"/>
    </row>
    <row r="20" spans="1:53">
      <c r="A20" s="102">
        <v>1</v>
      </c>
      <c r="B20" s="272"/>
      <c r="C20" s="212"/>
      <c r="D20" s="212"/>
      <c r="E20" s="29"/>
      <c r="F20" s="259"/>
      <c r="G20" s="29"/>
      <c r="H20" s="29"/>
      <c r="I20" s="502">
        <f>+$H20*66140</f>
        <v>0</v>
      </c>
      <c r="J20" s="400"/>
      <c r="K20" s="502">
        <f>+I20*0.02*F20</f>
        <v>0</v>
      </c>
      <c r="L20" s="502">
        <f>I20*$G20/100</f>
        <v>0</v>
      </c>
      <c r="M20" s="29"/>
      <c r="N20" s="502">
        <f>IF((K20+L20+M20)&gt;(I20*0.3),I20*0.3,K20+L20+M20)</f>
        <v>0</v>
      </c>
      <c r="O20" s="502">
        <f>IF(J20&gt;N20,J20,N20)</f>
        <v>0</v>
      </c>
      <c r="P20" s="29"/>
      <c r="Q20" s="452">
        <f>IF(O20=0,I20+I20*0.15,I20+O20+P20)</f>
        <v>0</v>
      </c>
      <c r="R20" s="437"/>
      <c r="S20" s="26"/>
      <c r="T20" s="26"/>
      <c r="U20" s="502">
        <f>+T20*66140</f>
        <v>0</v>
      </c>
      <c r="V20" s="502">
        <f>+U20*0.02*S20</f>
        <v>0</v>
      </c>
      <c r="W20" s="502">
        <f>U20*$G20/100</f>
        <v>0</v>
      </c>
      <c r="X20" s="29"/>
      <c r="Y20" s="502">
        <f>IF((V20+W20+X20)&gt;(U20*0.3),U20*0.3,V20+W20+X20)</f>
        <v>0</v>
      </c>
      <c r="Z20" s="502">
        <f>IF($J20&gt;Y20,$J20,Y20)</f>
        <v>0</v>
      </c>
      <c r="AA20" s="29"/>
      <c r="AB20" s="452">
        <f>IF(Z20=0,U20+U20*0.15,U20+Z20+AA20)</f>
        <v>0</v>
      </c>
      <c r="AC20" s="425">
        <f t="shared" si="0"/>
        <v>0</v>
      </c>
      <c r="AD20" s="500">
        <f t="shared" si="1"/>
        <v>0</v>
      </c>
      <c r="AE20" s="500">
        <f t="shared" si="2"/>
        <v>0</v>
      </c>
      <c r="AF20" s="500">
        <f t="shared" si="3"/>
        <v>0</v>
      </c>
      <c r="AG20" s="500">
        <f t="shared" si="4"/>
        <v>0</v>
      </c>
      <c r="AH20" s="437"/>
      <c r="AI20" s="508">
        <f>+F20+1</f>
        <v>1</v>
      </c>
      <c r="AJ20" s="502">
        <f>+$H20*66140</f>
        <v>0</v>
      </c>
      <c r="AK20" s="502">
        <f>+AJ20*0.02*AI20</f>
        <v>0</v>
      </c>
      <c r="AL20" s="502">
        <f>AJ20*$G20/100</f>
        <v>0</v>
      </c>
      <c r="AM20" s="29"/>
      <c r="AN20" s="502">
        <f>IF((AK20+AL20+AM20)&gt;(AJ20*0.3),AJ20*0.3,AK20+AL20+AM20)</f>
        <v>0</v>
      </c>
      <c r="AO20" s="502">
        <f>IF($J20&gt;AN20,$J20,AN20)</f>
        <v>0</v>
      </c>
      <c r="AP20" s="29"/>
      <c r="AQ20" s="452">
        <f>IF(AO20=0,AJ20+AJ20*0.15,AJ20+AO20+AP20)</f>
        <v>0</v>
      </c>
      <c r="AR20" s="437"/>
      <c r="AS20" s="508">
        <f>+AI20+1</f>
        <v>2</v>
      </c>
      <c r="AT20" s="502">
        <f>+$H20*66140</f>
        <v>0</v>
      </c>
      <c r="AU20" s="502">
        <f>+AT20*0.02*AS20</f>
        <v>0</v>
      </c>
      <c r="AV20" s="502">
        <f>AT20*$G20/100</f>
        <v>0</v>
      </c>
      <c r="AW20" s="29"/>
      <c r="AX20" s="502">
        <f>IF((AU20+AV20+AW20)&gt;(AT20*0.3),AT20*0.3,AU20+AV20+AW20)</f>
        <v>0</v>
      </c>
      <c r="AY20" s="502">
        <f>IF($J20&gt;AX20,$J20,AX20)</f>
        <v>0</v>
      </c>
      <c r="AZ20" s="29"/>
      <c r="BA20" s="452">
        <f>IF(AY20=0,AT20+AT20*0.15,AT20+AY20+AZ20)</f>
        <v>0</v>
      </c>
    </row>
    <row r="21" spans="1:53">
      <c r="A21" s="102">
        <v>2</v>
      </c>
      <c r="B21" s="272"/>
      <c r="C21" s="29"/>
      <c r="D21" s="29"/>
      <c r="E21" s="29"/>
      <c r="F21" s="259"/>
      <c r="G21" s="29"/>
      <c r="H21" s="29"/>
      <c r="I21" s="502">
        <f>+$H21*66140</f>
        <v>0</v>
      </c>
      <c r="J21" s="400"/>
      <c r="K21" s="502">
        <f>+I21*0.02*F21</f>
        <v>0</v>
      </c>
      <c r="L21" s="502">
        <f>I21*$G21/100</f>
        <v>0</v>
      </c>
      <c r="M21" s="29"/>
      <c r="N21" s="502">
        <f>IF((K21+L21+M21)&gt;(I21*0.3),I21*0.3,K21+L21+M21)</f>
        <v>0</v>
      </c>
      <c r="O21" s="502">
        <f>IF(J21&gt;N21,J21,N21)</f>
        <v>0</v>
      </c>
      <c r="P21" s="29"/>
      <c r="Q21" s="452">
        <f>IF(O21=0,I21+I21*0.15,I21+O21+P21)</f>
        <v>0</v>
      </c>
      <c r="R21" s="437"/>
      <c r="S21" s="26"/>
      <c r="T21" s="26"/>
      <c r="U21" s="502">
        <f>+T21*66140</f>
        <v>0</v>
      </c>
      <c r="V21" s="502">
        <f>+U21*0.02*S21</f>
        <v>0</v>
      </c>
      <c r="W21" s="502">
        <f>U21*$G21/100</f>
        <v>0</v>
      </c>
      <c r="X21" s="29"/>
      <c r="Y21" s="502">
        <f>IF((V21+W21+X21)&gt;(U21*0.3),U21*0.3,V21+W21+X21)</f>
        <v>0</v>
      </c>
      <c r="Z21" s="502">
        <f>IF($J21&gt;Y21,$J21,Y21)</f>
        <v>0</v>
      </c>
      <c r="AA21" s="29"/>
      <c r="AB21" s="452">
        <f>IF(Z21=0,U21+U21*0.15,U21+Z21+AA21)</f>
        <v>0</v>
      </c>
      <c r="AC21" s="425">
        <f t="shared" si="0"/>
        <v>0</v>
      </c>
      <c r="AD21" s="500">
        <f t="shared" si="1"/>
        <v>0</v>
      </c>
      <c r="AE21" s="500">
        <f t="shared" si="2"/>
        <v>0</v>
      </c>
      <c r="AF21" s="500">
        <f t="shared" si="3"/>
        <v>0</v>
      </c>
      <c r="AG21" s="500">
        <f t="shared" si="4"/>
        <v>0</v>
      </c>
      <c r="AH21" s="437"/>
      <c r="AI21" s="508">
        <f>+F21+1</f>
        <v>1</v>
      </c>
      <c r="AJ21" s="502">
        <f>+$H21*66140</f>
        <v>0</v>
      </c>
      <c r="AK21" s="502">
        <f>+AJ21*0.02*AI21</f>
        <v>0</v>
      </c>
      <c r="AL21" s="502">
        <f>AJ21*$G21/100</f>
        <v>0</v>
      </c>
      <c r="AM21" s="29"/>
      <c r="AN21" s="502">
        <f>IF((AK21+AL21+AM21)&gt;(AJ21*0.3),AJ21*0.3,AK21+AL21+AM21)</f>
        <v>0</v>
      </c>
      <c r="AO21" s="502">
        <f>IF($J21&gt;AN21,$J21,AN21)</f>
        <v>0</v>
      </c>
      <c r="AP21" s="29"/>
      <c r="AQ21" s="452">
        <f>IF(AO21=0,AJ21+AJ21*0.15,AJ21+AO21+AP21)</f>
        <v>0</v>
      </c>
      <c r="AR21" s="437"/>
      <c r="AS21" s="508">
        <f>+AI21+1</f>
        <v>2</v>
      </c>
      <c r="AT21" s="502">
        <f>+$H21*66140</f>
        <v>0</v>
      </c>
      <c r="AU21" s="502">
        <f>+AT21*0.02*AS21</f>
        <v>0</v>
      </c>
      <c r="AV21" s="502">
        <f>AT21*$G21/100</f>
        <v>0</v>
      </c>
      <c r="AW21" s="29"/>
      <c r="AX21" s="502">
        <f>IF((AU21+AV21+AW21)&gt;(AT21*0.3),AT21*0.3,AU21+AV21+AW21)</f>
        <v>0</v>
      </c>
      <c r="AY21" s="502">
        <f>IF($J21&gt;AX21,$J21,AX21)</f>
        <v>0</v>
      </c>
      <c r="AZ21" s="29"/>
      <c r="BA21" s="452">
        <f>IF(AY21=0,AT21+AT21*0.15,AT21+AY21+AZ21)</f>
        <v>0</v>
      </c>
    </row>
    <row r="22" spans="1:53">
      <c r="A22" s="102">
        <v>3</v>
      </c>
      <c r="B22" s="272"/>
      <c r="C22" s="102"/>
      <c r="D22" s="102"/>
      <c r="E22" s="102"/>
      <c r="F22" s="259"/>
      <c r="G22" s="102"/>
      <c r="H22" s="102"/>
      <c r="I22" s="502">
        <f>+$H22*66140</f>
        <v>0</v>
      </c>
      <c r="J22" s="400"/>
      <c r="K22" s="502">
        <f>+I22*0.02*F22</f>
        <v>0</v>
      </c>
      <c r="L22" s="502">
        <f>I22*$G22/100</f>
        <v>0</v>
      </c>
      <c r="M22" s="29"/>
      <c r="N22" s="502">
        <f>IF((K22+L22+M22)&gt;(I22*0.3),I22*0.3,K22+L22+M22)</f>
        <v>0</v>
      </c>
      <c r="O22" s="502">
        <f>IF(J22&gt;N22,J22,N22)</f>
        <v>0</v>
      </c>
      <c r="P22" s="29"/>
      <c r="Q22" s="452">
        <f>IF(O22=0,I22+I22*0.15,I22+O22+P22)</f>
        <v>0</v>
      </c>
      <c r="R22" s="437"/>
      <c r="S22" s="272"/>
      <c r="T22" s="272"/>
      <c r="U22" s="502">
        <f>+T22*66140</f>
        <v>0</v>
      </c>
      <c r="V22" s="502">
        <f>+U22*0.02*S22</f>
        <v>0</v>
      </c>
      <c r="W22" s="502">
        <f>U22*$G22/100</f>
        <v>0</v>
      </c>
      <c r="X22" s="29"/>
      <c r="Y22" s="502">
        <f>IF((V22+W22+X22)&gt;(U22*0.3),U22*0.3,V22+W22+X22)</f>
        <v>0</v>
      </c>
      <c r="Z22" s="502">
        <f>IF($J22&gt;Y22,$J22,Y22)</f>
        <v>0</v>
      </c>
      <c r="AA22" s="29"/>
      <c r="AB22" s="452">
        <f>IF(Z22=0,U22+U22*0.15,U22+Z22+AA22)</f>
        <v>0</v>
      </c>
      <c r="AC22" s="425">
        <f t="shared" si="0"/>
        <v>0</v>
      </c>
      <c r="AD22" s="500">
        <f t="shared" si="1"/>
        <v>0</v>
      </c>
      <c r="AE22" s="500">
        <f t="shared" si="2"/>
        <v>0</v>
      </c>
      <c r="AF22" s="500">
        <f t="shared" si="3"/>
        <v>0</v>
      </c>
      <c r="AG22" s="500">
        <f t="shared" si="4"/>
        <v>0</v>
      </c>
      <c r="AH22" s="437"/>
      <c r="AI22" s="508">
        <f>+F22+1</f>
        <v>1</v>
      </c>
      <c r="AJ22" s="502">
        <f>+$H22*66140</f>
        <v>0</v>
      </c>
      <c r="AK22" s="502">
        <f>+AJ22*0.02*AI22</f>
        <v>0</v>
      </c>
      <c r="AL22" s="502">
        <f>AJ22*$G22/100</f>
        <v>0</v>
      </c>
      <c r="AM22" s="29"/>
      <c r="AN22" s="502">
        <f>IF((AK22+AL22+AM22)&gt;(AJ22*0.3),AJ22*0.3,AK22+AL22+AM22)</f>
        <v>0</v>
      </c>
      <c r="AO22" s="502">
        <f>IF($J22&gt;AN22,$J22,AN22)</f>
        <v>0</v>
      </c>
      <c r="AP22" s="29"/>
      <c r="AQ22" s="452">
        <f>IF(AO22=0,AJ22+AJ22*0.15,AJ22+AO22+AP22)</f>
        <v>0</v>
      </c>
      <c r="AR22" s="437"/>
      <c r="AS22" s="508">
        <f>+AI22+1</f>
        <v>2</v>
      </c>
      <c r="AT22" s="502">
        <f>+$H22*66140</f>
        <v>0</v>
      </c>
      <c r="AU22" s="502">
        <f>+AT22*0.02*AS22</f>
        <v>0</v>
      </c>
      <c r="AV22" s="502">
        <f>AT22*$G22/100</f>
        <v>0</v>
      </c>
      <c r="AW22" s="29"/>
      <c r="AX22" s="502">
        <f>IF((AU22+AV22+AW22)&gt;(AT22*0.3),AT22*0.3,AU22+AV22+AW22)</f>
        <v>0</v>
      </c>
      <c r="AY22" s="502">
        <f>IF($J22&gt;AX22,$J22,AX22)</f>
        <v>0</v>
      </c>
      <c r="AZ22" s="29"/>
      <c r="BA22" s="452">
        <f>IF(AY22=0,AT22+AT22*0.15,AT22+AY22+AZ22)</f>
        <v>0</v>
      </c>
    </row>
    <row r="23" spans="1:53" s="262" customFormat="1" ht="27">
      <c r="A23" s="259"/>
      <c r="B23" s="315" t="s">
        <v>240</v>
      </c>
      <c r="C23" s="261">
        <f>SUM(C20:C22)</f>
        <v>0</v>
      </c>
      <c r="D23" s="261" t="s">
        <v>1</v>
      </c>
      <c r="E23" s="261" t="s">
        <v>1</v>
      </c>
      <c r="F23" s="261" t="s">
        <v>1</v>
      </c>
      <c r="G23" s="261" t="s">
        <v>1</v>
      </c>
      <c r="H23" s="261" t="s">
        <v>1</v>
      </c>
      <c r="I23" s="500">
        <f t="shared" ref="I23:R23" si="9">SUM(I20:I22)</f>
        <v>0</v>
      </c>
      <c r="J23" s="401">
        <f t="shared" si="9"/>
        <v>0</v>
      </c>
      <c r="K23" s="500">
        <f t="shared" si="9"/>
        <v>0</v>
      </c>
      <c r="L23" s="500">
        <f t="shared" si="9"/>
        <v>0</v>
      </c>
      <c r="M23" s="261">
        <f t="shared" si="9"/>
        <v>0</v>
      </c>
      <c r="N23" s="500">
        <f t="shared" si="9"/>
        <v>0</v>
      </c>
      <c r="O23" s="500">
        <f t="shared" si="9"/>
        <v>0</v>
      </c>
      <c r="P23" s="261">
        <f t="shared" si="9"/>
        <v>0</v>
      </c>
      <c r="Q23" s="450">
        <f t="shared" si="9"/>
        <v>0</v>
      </c>
      <c r="R23" s="425">
        <f t="shared" si="9"/>
        <v>0</v>
      </c>
      <c r="S23" s="422" t="s">
        <v>1</v>
      </c>
      <c r="T23" s="422" t="s">
        <v>1</v>
      </c>
      <c r="U23" s="500">
        <f t="shared" ref="U23:AA23" si="10">SUM(U20:U22)</f>
        <v>0</v>
      </c>
      <c r="V23" s="500">
        <f t="shared" si="10"/>
        <v>0</v>
      </c>
      <c r="W23" s="500">
        <f t="shared" si="10"/>
        <v>0</v>
      </c>
      <c r="X23" s="261">
        <f t="shared" si="10"/>
        <v>0</v>
      </c>
      <c r="Y23" s="500">
        <f t="shared" si="10"/>
        <v>0</v>
      </c>
      <c r="Z23" s="500">
        <f t="shared" si="10"/>
        <v>0</v>
      </c>
      <c r="AA23" s="261">
        <f t="shared" si="10"/>
        <v>0</v>
      </c>
      <c r="AB23" s="450">
        <f t="shared" ref="AB23:AH23" si="11">SUM(AB20:AB22)</f>
        <v>0</v>
      </c>
      <c r="AC23" s="425">
        <f t="shared" si="11"/>
        <v>0</v>
      </c>
      <c r="AD23" s="500">
        <f t="shared" si="11"/>
        <v>0</v>
      </c>
      <c r="AE23" s="500">
        <f t="shared" si="11"/>
        <v>0</v>
      </c>
      <c r="AF23" s="500">
        <f t="shared" si="11"/>
        <v>0</v>
      </c>
      <c r="AG23" s="500">
        <f t="shared" si="11"/>
        <v>0</v>
      </c>
      <c r="AH23" s="425">
        <f t="shared" si="11"/>
        <v>0</v>
      </c>
      <c r="AI23" s="500" t="s">
        <v>1</v>
      </c>
      <c r="AJ23" s="500">
        <f t="shared" ref="AJ23:AP23" si="12">SUM(AJ20:AJ22)</f>
        <v>0</v>
      </c>
      <c r="AK23" s="500">
        <f t="shared" si="12"/>
        <v>0</v>
      </c>
      <c r="AL23" s="500">
        <f t="shared" si="12"/>
        <v>0</v>
      </c>
      <c r="AM23" s="261">
        <f t="shared" si="12"/>
        <v>0</v>
      </c>
      <c r="AN23" s="500">
        <f t="shared" si="12"/>
        <v>0</v>
      </c>
      <c r="AO23" s="500">
        <f t="shared" si="12"/>
        <v>0</v>
      </c>
      <c r="AP23" s="261">
        <f t="shared" si="12"/>
        <v>0</v>
      </c>
      <c r="AQ23" s="450">
        <f>SUM(AQ20:AQ22)</f>
        <v>0</v>
      </c>
      <c r="AR23" s="425">
        <f>SUM(AR20:AR22)</f>
        <v>0</v>
      </c>
      <c r="AS23" s="500" t="s">
        <v>1</v>
      </c>
      <c r="AT23" s="500">
        <f>SUM(AT20:AT22)</f>
        <v>0</v>
      </c>
      <c r="AU23" s="500">
        <f t="shared" ref="AU23:BA23" si="13">SUM(AU20:AU22)</f>
        <v>0</v>
      </c>
      <c r="AV23" s="500">
        <f t="shared" si="13"/>
        <v>0</v>
      </c>
      <c r="AW23" s="261">
        <f t="shared" si="13"/>
        <v>0</v>
      </c>
      <c r="AX23" s="500">
        <f t="shared" si="13"/>
        <v>0</v>
      </c>
      <c r="AY23" s="500">
        <f t="shared" si="13"/>
        <v>0</v>
      </c>
      <c r="AZ23" s="261">
        <f t="shared" si="13"/>
        <v>0</v>
      </c>
      <c r="BA23" s="450">
        <f t="shared" si="13"/>
        <v>0</v>
      </c>
    </row>
    <row r="24" spans="1:53">
      <c r="A24" s="102"/>
      <c r="B24" s="272"/>
      <c r="C24" s="102"/>
      <c r="D24" s="102"/>
      <c r="E24" s="102"/>
      <c r="F24" s="259"/>
      <c r="G24" s="102"/>
      <c r="H24" s="102"/>
      <c r="I24" s="498"/>
      <c r="J24" s="399"/>
      <c r="K24" s="498"/>
      <c r="L24" s="498"/>
      <c r="M24" s="102"/>
      <c r="N24" s="498"/>
      <c r="O24" s="498"/>
      <c r="P24" s="102"/>
      <c r="Q24" s="448"/>
      <c r="R24" s="437"/>
      <c r="S24" s="272"/>
      <c r="T24" s="272"/>
      <c r="U24" s="498"/>
      <c r="V24" s="498"/>
      <c r="W24" s="498"/>
      <c r="X24" s="102"/>
      <c r="Y24" s="498"/>
      <c r="Z24" s="498"/>
      <c r="AA24" s="102"/>
      <c r="AB24" s="448"/>
      <c r="AC24" s="425">
        <f t="shared" si="0"/>
        <v>0</v>
      </c>
      <c r="AD24" s="500">
        <f t="shared" si="1"/>
        <v>0</v>
      </c>
      <c r="AE24" s="500">
        <f t="shared" si="2"/>
        <v>0</v>
      </c>
      <c r="AF24" s="500">
        <f t="shared" si="3"/>
        <v>0</v>
      </c>
      <c r="AG24" s="500">
        <f t="shared" si="4"/>
        <v>0</v>
      </c>
      <c r="AH24" s="437"/>
      <c r="AI24" s="508"/>
      <c r="AJ24" s="498"/>
      <c r="AK24" s="498"/>
      <c r="AL24" s="498"/>
      <c r="AM24" s="102"/>
      <c r="AN24" s="498"/>
      <c r="AO24" s="498"/>
      <c r="AP24" s="102"/>
      <c r="AQ24" s="448"/>
      <c r="AR24" s="437"/>
      <c r="AS24" s="508"/>
      <c r="AT24" s="498"/>
      <c r="AU24" s="498"/>
      <c r="AV24" s="498"/>
      <c r="AW24" s="102"/>
      <c r="AX24" s="498"/>
      <c r="AY24" s="498"/>
      <c r="AZ24" s="102"/>
      <c r="BA24" s="448"/>
    </row>
    <row r="25" spans="1:53" s="5" customFormat="1">
      <c r="A25" s="212"/>
      <c r="B25" s="312" t="s">
        <v>239</v>
      </c>
      <c r="C25" s="231"/>
      <c r="D25" s="231"/>
      <c r="E25" s="231"/>
      <c r="F25" s="195"/>
      <c r="G25" s="231"/>
      <c r="H25" s="231"/>
      <c r="I25" s="501"/>
      <c r="J25" s="393"/>
      <c r="K25" s="501"/>
      <c r="L25" s="501"/>
      <c r="M25" s="231"/>
      <c r="N25" s="501"/>
      <c r="O25" s="501"/>
      <c r="P25" s="231"/>
      <c r="Q25" s="451"/>
      <c r="R25" s="426"/>
      <c r="S25" s="295"/>
      <c r="T25" s="295"/>
      <c r="U25" s="501"/>
      <c r="V25" s="501"/>
      <c r="W25" s="501"/>
      <c r="X25" s="231"/>
      <c r="Y25" s="501"/>
      <c r="Z25" s="501"/>
      <c r="AA25" s="231"/>
      <c r="AB25" s="451"/>
      <c r="AC25" s="425">
        <f t="shared" si="0"/>
        <v>0</v>
      </c>
      <c r="AD25" s="500">
        <f t="shared" si="1"/>
        <v>0</v>
      </c>
      <c r="AE25" s="500">
        <f t="shared" si="2"/>
        <v>0</v>
      </c>
      <c r="AF25" s="500">
        <f t="shared" si="3"/>
        <v>0</v>
      </c>
      <c r="AG25" s="500">
        <f t="shared" si="4"/>
        <v>0</v>
      </c>
      <c r="AH25" s="426"/>
      <c r="AI25" s="512"/>
      <c r="AJ25" s="501"/>
      <c r="AK25" s="501"/>
      <c r="AL25" s="501"/>
      <c r="AM25" s="231"/>
      <c r="AN25" s="501"/>
      <c r="AO25" s="501"/>
      <c r="AP25" s="231"/>
      <c r="AQ25" s="451"/>
      <c r="AR25" s="426"/>
      <c r="AS25" s="512"/>
      <c r="AT25" s="501"/>
      <c r="AU25" s="501"/>
      <c r="AV25" s="501"/>
      <c r="AW25" s="231"/>
      <c r="AX25" s="501"/>
      <c r="AY25" s="501"/>
      <c r="AZ25" s="231"/>
      <c r="BA25" s="451"/>
    </row>
    <row r="26" spans="1:53">
      <c r="A26" s="102">
        <v>1</v>
      </c>
      <c r="B26" s="272"/>
      <c r="C26" s="212"/>
      <c r="D26" s="212"/>
      <c r="E26" s="29"/>
      <c r="F26" s="259"/>
      <c r="G26" s="29"/>
      <c r="H26" s="29"/>
      <c r="I26" s="502">
        <f>+$H26*66140</f>
        <v>0</v>
      </c>
      <c r="J26" s="400"/>
      <c r="K26" s="502">
        <f>+I26*0.02*F26</f>
        <v>0</v>
      </c>
      <c r="L26" s="502">
        <f>I26*$G26/100</f>
        <v>0</v>
      </c>
      <c r="M26" s="29"/>
      <c r="N26" s="502">
        <f>IF((K26+L26+M26)&gt;(I26*0.3),I26*0.3,K26+L26+M26)</f>
        <v>0</v>
      </c>
      <c r="O26" s="502">
        <f>IF(J26&gt;N26,J26,N26)</f>
        <v>0</v>
      </c>
      <c r="P26" s="29"/>
      <c r="Q26" s="452">
        <f>IF(O26=0,I26+I26*0.15,I26+O26+P26)</f>
        <v>0</v>
      </c>
      <c r="R26" s="437"/>
      <c r="S26" s="26"/>
      <c r="T26" s="26"/>
      <c r="U26" s="502">
        <f>+T26*66140</f>
        <v>0</v>
      </c>
      <c r="V26" s="502">
        <f>+U26*0.02*S26</f>
        <v>0</v>
      </c>
      <c r="W26" s="502">
        <f>U26*$G26/100</f>
        <v>0</v>
      </c>
      <c r="X26" s="29"/>
      <c r="Y26" s="502">
        <f>IF((V26+W26+X26)&gt;(U26*0.3),U26*0.3,V26+W26+X26)</f>
        <v>0</v>
      </c>
      <c r="Z26" s="502">
        <f>IF($J26&gt;Y26,$J26,Y26)</f>
        <v>0</v>
      </c>
      <c r="AA26" s="29"/>
      <c r="AB26" s="452">
        <f>IF(Z26=0,U26+U26*0.15,U26+Z26+AA26)</f>
        <v>0</v>
      </c>
      <c r="AC26" s="425">
        <f t="shared" si="0"/>
        <v>0</v>
      </c>
      <c r="AD26" s="500">
        <f t="shared" si="1"/>
        <v>0</v>
      </c>
      <c r="AE26" s="500">
        <f t="shared" si="2"/>
        <v>0</v>
      </c>
      <c r="AF26" s="500">
        <f t="shared" si="3"/>
        <v>0</v>
      </c>
      <c r="AG26" s="500">
        <f t="shared" si="4"/>
        <v>0</v>
      </c>
      <c r="AH26" s="437"/>
      <c r="AI26" s="508">
        <f>+F26+1</f>
        <v>1</v>
      </c>
      <c r="AJ26" s="502">
        <f>+$H26*66140</f>
        <v>0</v>
      </c>
      <c r="AK26" s="502">
        <f>+AJ26*0.02*AI26</f>
        <v>0</v>
      </c>
      <c r="AL26" s="502">
        <f>AJ26*$G26/100</f>
        <v>0</v>
      </c>
      <c r="AM26" s="29"/>
      <c r="AN26" s="502">
        <f>IF((AK26+AL26+AM26)&gt;(AJ26*0.3),AJ26*0.3,AK26+AL26+AM26)</f>
        <v>0</v>
      </c>
      <c r="AO26" s="502">
        <f>IF($J26&gt;AN26,$J26,AN26)</f>
        <v>0</v>
      </c>
      <c r="AP26" s="29"/>
      <c r="AQ26" s="452">
        <f>IF(AO26=0,AJ26+AJ26*0.15,AJ26+AO26+AP26)</f>
        <v>0</v>
      </c>
      <c r="AR26" s="437"/>
      <c r="AS26" s="508">
        <f>+AI26+1</f>
        <v>2</v>
      </c>
      <c r="AT26" s="502">
        <f>+$H26*66140</f>
        <v>0</v>
      </c>
      <c r="AU26" s="502">
        <f>+AT26*0.02*AS26</f>
        <v>0</v>
      </c>
      <c r="AV26" s="502">
        <f>AT26*$G26/100</f>
        <v>0</v>
      </c>
      <c r="AW26" s="29"/>
      <c r="AX26" s="502">
        <f>IF((AU26+AV26+AW26)&gt;(AT26*0.3),AT26*0.3,AU26+AV26+AW26)</f>
        <v>0</v>
      </c>
      <c r="AY26" s="502">
        <f>IF($J26&gt;AX26,$J26,AX26)</f>
        <v>0</v>
      </c>
      <c r="AZ26" s="29"/>
      <c r="BA26" s="452">
        <f>IF(AY26=0,AT26+AT26*0.15,AT26+AY26+AZ26)</f>
        <v>0</v>
      </c>
    </row>
    <row r="27" spans="1:53">
      <c r="A27" s="102">
        <v>2</v>
      </c>
      <c r="B27" s="272"/>
      <c r="C27" s="29"/>
      <c r="D27" s="29"/>
      <c r="E27" s="29"/>
      <c r="F27" s="259"/>
      <c r="G27" s="29"/>
      <c r="H27" s="29"/>
      <c r="I27" s="502">
        <f>+$H27*66140</f>
        <v>0</v>
      </c>
      <c r="J27" s="400"/>
      <c r="K27" s="502">
        <f>+I27*0.02*F27</f>
        <v>0</v>
      </c>
      <c r="L27" s="502">
        <f>I27*$G27/100</f>
        <v>0</v>
      </c>
      <c r="M27" s="29"/>
      <c r="N27" s="502">
        <f>IF((K27+L27+M27)&gt;(I27*0.3),I27*0.3,K27+L27+M27)</f>
        <v>0</v>
      </c>
      <c r="O27" s="502">
        <f>IF(J27&gt;N27,J27,N27)</f>
        <v>0</v>
      </c>
      <c r="P27" s="29"/>
      <c r="Q27" s="452">
        <f>IF(O27=0,I27+I27*0.15,I27+O27+P27)</f>
        <v>0</v>
      </c>
      <c r="R27" s="437"/>
      <c r="S27" s="26"/>
      <c r="T27" s="26"/>
      <c r="U27" s="502">
        <f>+T27*66140</f>
        <v>0</v>
      </c>
      <c r="V27" s="502">
        <f>+U27*0.02*S27</f>
        <v>0</v>
      </c>
      <c r="W27" s="502">
        <f>U27*$G27/100</f>
        <v>0</v>
      </c>
      <c r="X27" s="29"/>
      <c r="Y27" s="502">
        <f>IF((V27+W27+X27)&gt;(U27*0.3),U27*0.3,V27+W27+X27)</f>
        <v>0</v>
      </c>
      <c r="Z27" s="502">
        <f>IF($J27&gt;Y27,$J27,Y27)</f>
        <v>0</v>
      </c>
      <c r="AA27" s="29"/>
      <c r="AB27" s="452">
        <f>IF(Z27=0,U27+U27*0.15,U27+Z27+AA27)</f>
        <v>0</v>
      </c>
      <c r="AC27" s="425">
        <f t="shared" si="0"/>
        <v>0</v>
      </c>
      <c r="AD27" s="500">
        <f t="shared" si="1"/>
        <v>0</v>
      </c>
      <c r="AE27" s="500">
        <f t="shared" si="2"/>
        <v>0</v>
      </c>
      <c r="AF27" s="500">
        <f t="shared" si="3"/>
        <v>0</v>
      </c>
      <c r="AG27" s="500">
        <f t="shared" si="4"/>
        <v>0</v>
      </c>
      <c r="AH27" s="437"/>
      <c r="AI27" s="508">
        <f>+F27+1</f>
        <v>1</v>
      </c>
      <c r="AJ27" s="502">
        <f>+$H27*66140</f>
        <v>0</v>
      </c>
      <c r="AK27" s="502">
        <f>+AJ27*0.02*AI27</f>
        <v>0</v>
      </c>
      <c r="AL27" s="502">
        <f>AJ27*$G27/100</f>
        <v>0</v>
      </c>
      <c r="AM27" s="29"/>
      <c r="AN27" s="502">
        <f>IF((AK27+AL27+AM27)&gt;(AJ27*0.3),AJ27*0.3,AK27+AL27+AM27)</f>
        <v>0</v>
      </c>
      <c r="AO27" s="502">
        <f>IF($J27&gt;AN27,$J27,AN27)</f>
        <v>0</v>
      </c>
      <c r="AP27" s="29"/>
      <c r="AQ27" s="452">
        <f>IF(AO27=0,AJ27+AJ27*0.15,AJ27+AO27+AP27)</f>
        <v>0</v>
      </c>
      <c r="AR27" s="437"/>
      <c r="AS27" s="508">
        <f>+AI27+1</f>
        <v>2</v>
      </c>
      <c r="AT27" s="502">
        <f>+$H27*66140</f>
        <v>0</v>
      </c>
      <c r="AU27" s="502">
        <f>+AT27*0.02*AS27</f>
        <v>0</v>
      </c>
      <c r="AV27" s="502">
        <f>AT27*$G27/100</f>
        <v>0</v>
      </c>
      <c r="AW27" s="29"/>
      <c r="AX27" s="502">
        <f>IF((AU27+AV27+AW27)&gt;(AT27*0.3),AT27*0.3,AU27+AV27+AW27)</f>
        <v>0</v>
      </c>
      <c r="AY27" s="502">
        <f>IF($J27&gt;AX27,$J27,AX27)</f>
        <v>0</v>
      </c>
      <c r="AZ27" s="29"/>
      <c r="BA27" s="452">
        <f>IF(AY27=0,AT27+AT27*0.15,AT27+AY27+AZ27)</f>
        <v>0</v>
      </c>
    </row>
    <row r="28" spans="1:53">
      <c r="A28" s="102">
        <v>3</v>
      </c>
      <c r="B28" s="272"/>
      <c r="C28" s="102"/>
      <c r="D28" s="102"/>
      <c r="E28" s="102"/>
      <c r="F28" s="259"/>
      <c r="G28" s="102"/>
      <c r="H28" s="102"/>
      <c r="I28" s="502">
        <f>+$H28*66140</f>
        <v>0</v>
      </c>
      <c r="J28" s="400"/>
      <c r="K28" s="502">
        <f>+I28*0.02*F28</f>
        <v>0</v>
      </c>
      <c r="L28" s="502">
        <f>I28*$G28/100</f>
        <v>0</v>
      </c>
      <c r="M28" s="29"/>
      <c r="N28" s="502">
        <f>IF((K28+L28+M28)&gt;(I28*0.3),I28*0.3,K28+L28+M28)</f>
        <v>0</v>
      </c>
      <c r="O28" s="502">
        <f>IF(J28&gt;N28,J28,N28)</f>
        <v>0</v>
      </c>
      <c r="P28" s="29"/>
      <c r="Q28" s="452">
        <f>IF(O28=0,I28+I28*0.15,I28+O28+P28)</f>
        <v>0</v>
      </c>
      <c r="R28" s="437"/>
      <c r="S28" s="272"/>
      <c r="T28" s="272"/>
      <c r="U28" s="502">
        <f>+T28*66140</f>
        <v>0</v>
      </c>
      <c r="V28" s="502">
        <f>+U28*0.02*S28</f>
        <v>0</v>
      </c>
      <c r="W28" s="502">
        <f>U28*$G28/100</f>
        <v>0</v>
      </c>
      <c r="X28" s="29"/>
      <c r="Y28" s="502">
        <f>IF((V28+W28+X28)&gt;(U28*0.3),U28*0.3,V28+W28+X28)</f>
        <v>0</v>
      </c>
      <c r="Z28" s="502">
        <f>IF($J28&gt;Y28,$J28,Y28)</f>
        <v>0</v>
      </c>
      <c r="AA28" s="29"/>
      <c r="AB28" s="452">
        <f>IF(Z28=0,U28+U28*0.15,U28+Z28+AA28)</f>
        <v>0</v>
      </c>
      <c r="AC28" s="425">
        <f t="shared" si="0"/>
        <v>0</v>
      </c>
      <c r="AD28" s="500">
        <f t="shared" si="1"/>
        <v>0</v>
      </c>
      <c r="AE28" s="500">
        <f t="shared" si="2"/>
        <v>0</v>
      </c>
      <c r="AF28" s="500">
        <f t="shared" si="3"/>
        <v>0</v>
      </c>
      <c r="AG28" s="500">
        <f t="shared" si="4"/>
        <v>0</v>
      </c>
      <c r="AH28" s="437"/>
      <c r="AI28" s="508">
        <f>+F28+1</f>
        <v>1</v>
      </c>
      <c r="AJ28" s="502">
        <f>+$H28*66140</f>
        <v>0</v>
      </c>
      <c r="AK28" s="502">
        <f>+AJ28*0.02*AI28</f>
        <v>0</v>
      </c>
      <c r="AL28" s="502">
        <f>AJ28*$G28/100</f>
        <v>0</v>
      </c>
      <c r="AM28" s="29"/>
      <c r="AN28" s="502">
        <f>IF((AK28+AL28+AM28)&gt;(AJ28*0.3),AJ28*0.3,AK28+AL28+AM28)</f>
        <v>0</v>
      </c>
      <c r="AO28" s="502">
        <f>IF($J28&gt;AN28,$J28,AN28)</f>
        <v>0</v>
      </c>
      <c r="AP28" s="29"/>
      <c r="AQ28" s="452">
        <f>IF(AO28=0,AJ28+AJ28*0.15,AJ28+AO28+AP28)</f>
        <v>0</v>
      </c>
      <c r="AR28" s="437"/>
      <c r="AS28" s="508">
        <f>+AI28+1</f>
        <v>2</v>
      </c>
      <c r="AT28" s="502">
        <f>+$H28*66140</f>
        <v>0</v>
      </c>
      <c r="AU28" s="502">
        <f>+AT28*0.02*AS28</f>
        <v>0</v>
      </c>
      <c r="AV28" s="502">
        <f>AT28*$G28/100</f>
        <v>0</v>
      </c>
      <c r="AW28" s="29"/>
      <c r="AX28" s="502">
        <f>IF((AU28+AV28+AW28)&gt;(AT28*0.3),AT28*0.3,AU28+AV28+AW28)</f>
        <v>0</v>
      </c>
      <c r="AY28" s="502">
        <f>IF($J28&gt;AX28,$J28,AX28)</f>
        <v>0</v>
      </c>
      <c r="AZ28" s="29"/>
      <c r="BA28" s="452">
        <f>IF(AY28=0,AT28+AT28*0.15,AT28+AY28+AZ28)</f>
        <v>0</v>
      </c>
    </row>
    <row r="29" spans="1:53" s="262" customFormat="1" ht="27">
      <c r="A29" s="259"/>
      <c r="B29" s="315" t="s">
        <v>240</v>
      </c>
      <c r="C29" s="261">
        <f>SUM(C26:C28)</f>
        <v>0</v>
      </c>
      <c r="D29" s="261" t="s">
        <v>1</v>
      </c>
      <c r="E29" s="261" t="s">
        <v>1</v>
      </c>
      <c r="F29" s="261" t="s">
        <v>1</v>
      </c>
      <c r="G29" s="261" t="s">
        <v>1</v>
      </c>
      <c r="H29" s="261" t="s">
        <v>1</v>
      </c>
      <c r="I29" s="500">
        <f t="shared" ref="I29:AG29" si="14">SUM(I26:I28)</f>
        <v>0</v>
      </c>
      <c r="J29" s="401">
        <f t="shared" si="14"/>
        <v>0</v>
      </c>
      <c r="K29" s="500">
        <f t="shared" si="14"/>
        <v>0</v>
      </c>
      <c r="L29" s="500">
        <f t="shared" si="14"/>
        <v>0</v>
      </c>
      <c r="M29" s="261">
        <f>SUM(M26:M28)</f>
        <v>0</v>
      </c>
      <c r="N29" s="500">
        <f t="shared" si="14"/>
        <v>0</v>
      </c>
      <c r="O29" s="500">
        <f>SUM(O26:O28)</f>
        <v>0</v>
      </c>
      <c r="P29" s="261">
        <f t="shared" si="14"/>
        <v>0</v>
      </c>
      <c r="Q29" s="450">
        <f t="shared" si="14"/>
        <v>0</v>
      </c>
      <c r="R29" s="425">
        <f t="shared" si="14"/>
        <v>0</v>
      </c>
      <c r="S29" s="422" t="s">
        <v>1</v>
      </c>
      <c r="T29" s="422" t="s">
        <v>1</v>
      </c>
      <c r="U29" s="500">
        <f t="shared" si="14"/>
        <v>0</v>
      </c>
      <c r="V29" s="500">
        <f t="shared" ref="V29:AA29" si="15">SUM(V26:V28)</f>
        <v>0</v>
      </c>
      <c r="W29" s="500">
        <f t="shared" si="15"/>
        <v>0</v>
      </c>
      <c r="X29" s="261">
        <f t="shared" si="15"/>
        <v>0</v>
      </c>
      <c r="Y29" s="500">
        <f t="shared" si="15"/>
        <v>0</v>
      </c>
      <c r="Z29" s="500">
        <f t="shared" si="15"/>
        <v>0</v>
      </c>
      <c r="AA29" s="261">
        <f t="shared" si="15"/>
        <v>0</v>
      </c>
      <c r="AB29" s="450">
        <f>SUM(AB26:AB28)</f>
        <v>0</v>
      </c>
      <c r="AC29" s="425">
        <f t="shared" si="14"/>
        <v>0</v>
      </c>
      <c r="AD29" s="500">
        <f t="shared" si="14"/>
        <v>0</v>
      </c>
      <c r="AE29" s="500">
        <f t="shared" si="14"/>
        <v>0</v>
      </c>
      <c r="AF29" s="500">
        <f t="shared" si="14"/>
        <v>0</v>
      </c>
      <c r="AG29" s="500">
        <f t="shared" si="14"/>
        <v>0</v>
      </c>
      <c r="AH29" s="425">
        <f>SUM(AH26:AH28)</f>
        <v>0</v>
      </c>
      <c r="AI29" s="500" t="s">
        <v>1</v>
      </c>
      <c r="AJ29" s="500">
        <f t="shared" ref="AJ29:AR29" si="16">SUM(AJ26:AJ28)</f>
        <v>0</v>
      </c>
      <c r="AK29" s="500">
        <f t="shared" si="16"/>
        <v>0</v>
      </c>
      <c r="AL29" s="500">
        <f t="shared" si="16"/>
        <v>0</v>
      </c>
      <c r="AM29" s="261">
        <f t="shared" si="16"/>
        <v>0</v>
      </c>
      <c r="AN29" s="500">
        <f t="shared" si="16"/>
        <v>0</v>
      </c>
      <c r="AO29" s="500">
        <f t="shared" si="16"/>
        <v>0</v>
      </c>
      <c r="AP29" s="261">
        <f t="shared" si="16"/>
        <v>0</v>
      </c>
      <c r="AQ29" s="450">
        <f t="shared" si="16"/>
        <v>0</v>
      </c>
      <c r="AR29" s="425">
        <f t="shared" si="16"/>
        <v>0</v>
      </c>
      <c r="AS29" s="500" t="s">
        <v>1</v>
      </c>
      <c r="AT29" s="500">
        <f t="shared" ref="AT29:BA29" si="17">SUM(AT26:AT28)</f>
        <v>0</v>
      </c>
      <c r="AU29" s="500">
        <f t="shared" si="17"/>
        <v>0</v>
      </c>
      <c r="AV29" s="500">
        <f t="shared" si="17"/>
        <v>0</v>
      </c>
      <c r="AW29" s="261">
        <f t="shared" si="17"/>
        <v>0</v>
      </c>
      <c r="AX29" s="500">
        <f t="shared" si="17"/>
        <v>0</v>
      </c>
      <c r="AY29" s="500">
        <f t="shared" si="17"/>
        <v>0</v>
      </c>
      <c r="AZ29" s="261">
        <f t="shared" si="17"/>
        <v>0</v>
      </c>
      <c r="BA29" s="450">
        <f t="shared" si="17"/>
        <v>0</v>
      </c>
    </row>
    <row r="30" spans="1:53" ht="28.5">
      <c r="A30" s="102"/>
      <c r="B30" s="18" t="s">
        <v>274</v>
      </c>
      <c r="C30" s="233">
        <f>C16+C23+C29</f>
        <v>0</v>
      </c>
      <c r="D30" s="261" t="s">
        <v>1</v>
      </c>
      <c r="E30" s="261" t="s">
        <v>1</v>
      </c>
      <c r="F30" s="261" t="s">
        <v>1</v>
      </c>
      <c r="G30" s="261" t="s">
        <v>1</v>
      </c>
      <c r="H30" s="261" t="s">
        <v>1</v>
      </c>
      <c r="I30" s="503">
        <f t="shared" ref="I30:R30" si="18">I16+I23+I29</f>
        <v>0</v>
      </c>
      <c r="J30" s="402">
        <f t="shared" si="18"/>
        <v>0</v>
      </c>
      <c r="K30" s="503">
        <f t="shared" si="18"/>
        <v>0</v>
      </c>
      <c r="L30" s="503">
        <f t="shared" si="18"/>
        <v>0</v>
      </c>
      <c r="M30" s="233">
        <f t="shared" si="18"/>
        <v>0</v>
      </c>
      <c r="N30" s="503">
        <f t="shared" si="18"/>
        <v>0</v>
      </c>
      <c r="O30" s="503">
        <f t="shared" si="18"/>
        <v>0</v>
      </c>
      <c r="P30" s="233">
        <f t="shared" si="18"/>
        <v>0</v>
      </c>
      <c r="Q30" s="453">
        <f t="shared" si="18"/>
        <v>0</v>
      </c>
      <c r="R30" s="427">
        <f t="shared" si="18"/>
        <v>0</v>
      </c>
      <c r="S30" s="340" t="s">
        <v>1</v>
      </c>
      <c r="T30" s="340" t="s">
        <v>1</v>
      </c>
      <c r="U30" s="503">
        <f>U16+U23+U29</f>
        <v>0</v>
      </c>
      <c r="V30" s="503">
        <f t="shared" ref="V30:AA30" si="19">V16+V23+V29</f>
        <v>0</v>
      </c>
      <c r="W30" s="503">
        <f t="shared" si="19"/>
        <v>0</v>
      </c>
      <c r="X30" s="233">
        <f t="shared" si="19"/>
        <v>0</v>
      </c>
      <c r="Y30" s="503">
        <f t="shared" si="19"/>
        <v>0</v>
      </c>
      <c r="Z30" s="503">
        <f t="shared" si="19"/>
        <v>0</v>
      </c>
      <c r="AA30" s="233">
        <f t="shared" si="19"/>
        <v>0</v>
      </c>
      <c r="AB30" s="453">
        <f t="shared" ref="AB30:AH30" si="20">AB16+AB23+AB29</f>
        <v>0</v>
      </c>
      <c r="AC30" s="427">
        <f t="shared" si="20"/>
        <v>0</v>
      </c>
      <c r="AD30" s="503">
        <f t="shared" si="20"/>
        <v>0</v>
      </c>
      <c r="AE30" s="503">
        <f t="shared" si="20"/>
        <v>0</v>
      </c>
      <c r="AF30" s="503">
        <f t="shared" si="20"/>
        <v>0</v>
      </c>
      <c r="AG30" s="503">
        <f t="shared" si="20"/>
        <v>0</v>
      </c>
      <c r="AH30" s="427">
        <f t="shared" si="20"/>
        <v>0</v>
      </c>
      <c r="AI30" s="500" t="s">
        <v>1</v>
      </c>
      <c r="AJ30" s="503">
        <f t="shared" ref="AJ30:AR30" si="21">AJ16+AJ23+AJ29</f>
        <v>0</v>
      </c>
      <c r="AK30" s="503">
        <f t="shared" si="21"/>
        <v>0</v>
      </c>
      <c r="AL30" s="503">
        <f t="shared" si="21"/>
        <v>0</v>
      </c>
      <c r="AM30" s="233">
        <f t="shared" si="21"/>
        <v>0</v>
      </c>
      <c r="AN30" s="503">
        <f t="shared" si="21"/>
        <v>0</v>
      </c>
      <c r="AO30" s="503">
        <f t="shared" si="21"/>
        <v>0</v>
      </c>
      <c r="AP30" s="233">
        <f t="shared" si="21"/>
        <v>0</v>
      </c>
      <c r="AQ30" s="453">
        <f t="shared" si="21"/>
        <v>0</v>
      </c>
      <c r="AR30" s="427">
        <f t="shared" si="21"/>
        <v>0</v>
      </c>
      <c r="AS30" s="500" t="s">
        <v>1</v>
      </c>
      <c r="AT30" s="503">
        <f t="shared" ref="AT30:BA30" si="22">AT16+AT23+AT29</f>
        <v>0</v>
      </c>
      <c r="AU30" s="503">
        <f t="shared" si="22"/>
        <v>0</v>
      </c>
      <c r="AV30" s="503">
        <f t="shared" si="22"/>
        <v>0</v>
      </c>
      <c r="AW30" s="233">
        <f t="shared" si="22"/>
        <v>0</v>
      </c>
      <c r="AX30" s="503">
        <f t="shared" si="22"/>
        <v>0</v>
      </c>
      <c r="AY30" s="503">
        <f t="shared" si="22"/>
        <v>0</v>
      </c>
      <c r="AZ30" s="233">
        <f t="shared" si="22"/>
        <v>0</v>
      </c>
      <c r="BA30" s="453">
        <f t="shared" si="22"/>
        <v>0</v>
      </c>
    </row>
    <row r="31" spans="1:53" ht="14.25">
      <c r="A31" s="102"/>
      <c r="B31" s="272"/>
      <c r="C31" s="102"/>
      <c r="D31" s="102"/>
      <c r="E31" s="102"/>
      <c r="F31" s="212"/>
      <c r="G31" s="102"/>
      <c r="H31" s="102"/>
      <c r="I31" s="102"/>
      <c r="J31" s="399"/>
      <c r="K31" s="272"/>
      <c r="L31" s="272"/>
      <c r="M31" s="102"/>
      <c r="N31" s="102"/>
      <c r="O31" s="446"/>
      <c r="P31" s="102"/>
      <c r="Q31" s="448"/>
      <c r="R31" s="438"/>
      <c r="S31" s="272"/>
      <c r="T31" s="272"/>
      <c r="U31" s="102"/>
      <c r="V31" s="272"/>
      <c r="W31" s="272"/>
      <c r="X31" s="102"/>
      <c r="Y31" s="102"/>
      <c r="Z31" s="446"/>
      <c r="AA31" s="102"/>
      <c r="AB31" s="448"/>
      <c r="AC31" s="438"/>
      <c r="AD31" s="212"/>
      <c r="AE31" s="229"/>
      <c r="AF31" s="229"/>
      <c r="AG31" s="212"/>
      <c r="AH31" s="438"/>
      <c r="AI31" s="212"/>
      <c r="AJ31" s="102"/>
      <c r="AK31" s="272"/>
      <c r="AL31" s="272"/>
      <c r="AM31" s="102"/>
      <c r="AN31" s="102"/>
      <c r="AO31" s="446"/>
      <c r="AP31" s="102"/>
      <c r="AQ31" s="448"/>
      <c r="AR31" s="438"/>
      <c r="AS31" s="212"/>
      <c r="AT31" s="102"/>
      <c r="AU31" s="272"/>
      <c r="AV31" s="272"/>
      <c r="AW31" s="102"/>
      <c r="AX31" s="102"/>
      <c r="AY31" s="446"/>
      <c r="AZ31" s="102"/>
      <c r="BA31" s="448"/>
    </row>
    <row r="34" spans="1:44" s="5" customFormat="1">
      <c r="A34" s="4"/>
      <c r="B34" s="20" t="s">
        <v>243</v>
      </c>
    </row>
    <row r="35" spans="1:44" s="5" customFormat="1" ht="27.75" customHeight="1">
      <c r="A35" s="4"/>
      <c r="B35" s="292" t="s">
        <v>480</v>
      </c>
      <c r="C35" s="181"/>
      <c r="D35" s="299"/>
      <c r="E35" s="299"/>
      <c r="F35" s="299"/>
      <c r="G35" s="299"/>
    </row>
    <row r="36" spans="1:44" s="5" customFormat="1" ht="29.25" customHeight="1">
      <c r="A36" s="4"/>
      <c r="B36" s="607" t="s">
        <v>502</v>
      </c>
      <c r="C36" s="299"/>
      <c r="D36" s="299"/>
      <c r="E36" s="299"/>
      <c r="F36" s="299"/>
      <c r="G36" s="299"/>
    </row>
    <row r="42" spans="1:44">
      <c r="R42" s="439"/>
      <c r="AH42" s="439"/>
      <c r="AR42" s="439"/>
    </row>
    <row r="43" spans="1:44" ht="11.25" customHeight="1">
      <c r="R43" s="439"/>
      <c r="AH43" s="439"/>
      <c r="AR43" s="439"/>
    </row>
    <row r="44" spans="1:44" ht="11.25" customHeight="1"/>
  </sheetData>
  <mergeCells count="2">
    <mergeCell ref="AF2:AG2"/>
    <mergeCell ref="AC5:AG5"/>
  </mergeCells>
  <phoneticPr fontId="2" type="noConversion"/>
  <pageMargins left="0.17" right="0.17" top="0.35" bottom="0.21" header="0.28000000000000003" footer="0.16"/>
  <pageSetup paperSize="9" scale="90"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47"/>
  <sheetViews>
    <sheetView topLeftCell="A19" workbookViewId="0">
      <selection activeCell="G14" sqref="G14"/>
    </sheetView>
  </sheetViews>
  <sheetFormatPr defaultRowHeight="13.5"/>
  <cols>
    <col min="1" max="1" width="3.5703125" style="4" customWidth="1"/>
    <col min="2" max="2" width="27.28515625" style="5" customWidth="1"/>
    <col min="3" max="3" width="16.5703125" style="5" customWidth="1"/>
    <col min="4" max="4" width="8.140625" style="5" customWidth="1"/>
    <col min="5" max="5" width="8.5703125" style="5" customWidth="1"/>
    <col min="6" max="6" width="11.42578125" style="5" customWidth="1"/>
    <col min="7" max="7" width="12.140625" style="5" customWidth="1"/>
    <col min="8" max="8" width="14.5703125" style="5" customWidth="1"/>
    <col min="9" max="9" width="10.5703125" style="5" customWidth="1"/>
    <col min="10" max="10" width="9" style="5" customWidth="1"/>
    <col min="11" max="11" width="10.5703125" style="5" customWidth="1"/>
    <col min="12" max="12" width="8.140625" style="5" customWidth="1"/>
    <col min="13" max="13" width="11.42578125" style="5" customWidth="1"/>
    <col min="14" max="14" width="12.140625" style="5" customWidth="1"/>
    <col min="15" max="15" width="8.28515625" style="5" customWidth="1"/>
    <col min="16" max="16" width="9.28515625" style="5" customWidth="1"/>
    <col min="17" max="17" width="10.42578125" style="5" customWidth="1"/>
    <col min="18" max="18" width="10.5703125" style="5" customWidth="1"/>
    <col min="19" max="19" width="8.28515625" style="5" customWidth="1"/>
    <col min="20" max="20" width="8.140625" style="5" customWidth="1"/>
    <col min="21" max="21" width="8.28515625" style="5" customWidth="1"/>
    <col min="22" max="24" width="9.140625" style="5"/>
    <col min="25" max="25" width="11.42578125" style="5" customWidth="1"/>
    <col min="26" max="26" width="12.140625" style="5" customWidth="1"/>
    <col min="27" max="31" width="9.140625" style="5"/>
    <col min="32" max="32" width="11.42578125" style="5" customWidth="1"/>
    <col min="33" max="33" width="12.140625" style="5" customWidth="1"/>
    <col min="34" max="34" width="9.7109375" style="5" customWidth="1"/>
    <col min="35" max="16384" width="9.140625" style="5"/>
  </cols>
  <sheetData>
    <row r="1" spans="1:38" ht="16.5">
      <c r="A1" s="30"/>
      <c r="B1" s="221" t="s">
        <v>230</v>
      </c>
      <c r="C1" s="31"/>
      <c r="D1" s="31"/>
      <c r="E1" s="31"/>
      <c r="F1" s="31"/>
      <c r="G1" s="31"/>
      <c r="H1" s="31"/>
      <c r="I1" s="3"/>
      <c r="J1" s="134"/>
      <c r="K1" s="134"/>
      <c r="L1" s="31"/>
      <c r="M1" s="31"/>
      <c r="N1" s="31"/>
      <c r="O1" s="134"/>
      <c r="P1" s="30"/>
      <c r="Q1" s="133" t="s">
        <v>269</v>
      </c>
      <c r="R1" s="31"/>
      <c r="S1" s="134"/>
      <c r="T1" s="31"/>
      <c r="U1" s="134"/>
      <c r="V1" s="31"/>
      <c r="W1" s="134"/>
      <c r="X1" s="31"/>
      <c r="Y1" s="31"/>
      <c r="Z1" s="31"/>
      <c r="AA1" s="134"/>
      <c r="AB1" s="31"/>
      <c r="AC1" s="134"/>
      <c r="AD1" s="31"/>
      <c r="AE1" s="134"/>
      <c r="AF1" s="31"/>
      <c r="AG1" s="31"/>
      <c r="AH1" s="3"/>
      <c r="AI1" s="31"/>
      <c r="AJ1" s="31"/>
      <c r="AK1" s="31"/>
      <c r="AL1" s="31"/>
    </row>
    <row r="2" spans="1:38" ht="22.7" customHeight="1" thickBot="1">
      <c r="A2" s="30"/>
      <c r="B2" s="23"/>
      <c r="C2" s="177"/>
      <c r="D2" s="177"/>
      <c r="E2" s="23"/>
      <c r="F2" s="177"/>
      <c r="G2" s="177"/>
      <c r="H2" s="177"/>
      <c r="I2" s="178"/>
      <c r="J2" s="9"/>
      <c r="K2" s="178"/>
      <c r="L2" s="222"/>
      <c r="M2" s="9"/>
      <c r="N2" s="9"/>
      <c r="O2" s="223"/>
      <c r="Q2" s="419" t="s">
        <v>28</v>
      </c>
      <c r="R2" s="148"/>
      <c r="S2" s="148"/>
      <c r="T2" s="148"/>
      <c r="U2" s="148"/>
      <c r="V2" s="148"/>
      <c r="W2" s="148"/>
      <c r="X2" s="148"/>
      <c r="Y2" s="177"/>
      <c r="Z2" s="177"/>
      <c r="AA2" s="148"/>
      <c r="AB2" s="148"/>
      <c r="AC2" s="148"/>
      <c r="AD2" s="148"/>
      <c r="AE2" s="148"/>
      <c r="AF2" s="177"/>
      <c r="AG2" s="177"/>
      <c r="AH2" s="148"/>
      <c r="AI2" s="31"/>
      <c r="AJ2" s="31"/>
      <c r="AK2" s="31"/>
      <c r="AL2" s="31"/>
    </row>
    <row r="3" spans="1:38" s="181" customFormat="1">
      <c r="A3" s="30"/>
      <c r="B3" s="420" t="s">
        <v>29</v>
      </c>
      <c r="C3" s="134"/>
      <c r="D3" s="134"/>
      <c r="E3" s="179"/>
      <c r="F3" s="134"/>
      <c r="G3" s="31"/>
      <c r="H3" s="31"/>
      <c r="I3" s="31"/>
      <c r="J3" s="31"/>
      <c r="K3" s="180"/>
      <c r="L3" s="34"/>
      <c r="M3" s="134"/>
      <c r="N3" s="31"/>
      <c r="O3" s="180"/>
      <c r="P3" s="31"/>
      <c r="Q3" s="180"/>
      <c r="R3" s="34"/>
      <c r="S3" s="180"/>
      <c r="T3" s="34"/>
      <c r="U3" s="180"/>
      <c r="V3" s="34"/>
      <c r="W3" s="180"/>
      <c r="X3" s="34"/>
      <c r="Y3" s="134"/>
      <c r="Z3" s="31"/>
      <c r="AA3" s="180"/>
      <c r="AB3" s="34"/>
      <c r="AC3" s="180"/>
      <c r="AD3" s="34"/>
      <c r="AE3" s="180"/>
      <c r="AF3" s="134"/>
      <c r="AG3" s="31"/>
      <c r="AH3" s="180"/>
      <c r="AI3" s="180"/>
      <c r="AJ3" s="180"/>
      <c r="AK3" s="180"/>
      <c r="AL3" s="180"/>
    </row>
    <row r="4" spans="1:38" s="181" customFormat="1" ht="22.7" customHeight="1">
      <c r="A4" s="30"/>
      <c r="B4" s="179"/>
      <c r="C4" s="134"/>
      <c r="D4" s="134"/>
      <c r="E4" s="179"/>
      <c r="F4" s="134"/>
      <c r="G4" s="31"/>
      <c r="H4" s="31"/>
      <c r="I4" s="31"/>
      <c r="J4" s="31"/>
      <c r="K4" s="180"/>
      <c r="L4" s="34"/>
      <c r="M4" s="134"/>
      <c r="N4" s="31"/>
      <c r="O4" s="180"/>
      <c r="P4" s="31"/>
      <c r="Q4" s="41" t="s">
        <v>228</v>
      </c>
      <c r="R4" s="34"/>
      <c r="S4" s="180"/>
      <c r="T4" s="34"/>
      <c r="U4" s="180"/>
      <c r="V4" s="34"/>
      <c r="W4" s="180"/>
      <c r="X4" s="34"/>
      <c r="Y4" s="134"/>
      <c r="Z4" s="31"/>
      <c r="AA4" s="180"/>
      <c r="AB4" s="34"/>
      <c r="AC4" s="180"/>
      <c r="AD4" s="34"/>
      <c r="AE4" s="180"/>
      <c r="AF4" s="134"/>
      <c r="AG4" s="31"/>
      <c r="AH4" s="180"/>
      <c r="AI4" s="180"/>
      <c r="AJ4" s="180"/>
      <c r="AK4" s="180"/>
      <c r="AL4" s="180"/>
    </row>
    <row r="5" spans="1:38" s="344" customFormat="1" ht="14.25">
      <c r="A5" s="263"/>
      <c r="B5" s="341"/>
      <c r="C5" s="342"/>
      <c r="D5" s="467"/>
      <c r="E5" s="467"/>
      <c r="F5" s="467"/>
      <c r="G5" s="467"/>
      <c r="H5" s="467" t="s">
        <v>402</v>
      </c>
      <c r="I5" s="467"/>
      <c r="J5" s="467"/>
      <c r="K5" s="468"/>
      <c r="L5" s="464"/>
      <c r="M5" s="467"/>
      <c r="N5" s="467"/>
      <c r="O5" s="464" t="s">
        <v>361</v>
      </c>
      <c r="P5" s="464"/>
      <c r="Q5" s="464"/>
      <c r="R5" s="465"/>
      <c r="S5" s="1914" t="s">
        <v>229</v>
      </c>
      <c r="T5" s="1914"/>
      <c r="U5" s="1914"/>
      <c r="V5" s="1914"/>
      <c r="W5" s="1914"/>
      <c r="X5" s="469"/>
      <c r="Y5" s="464"/>
      <c r="Z5" s="464"/>
      <c r="AA5" s="464" t="s">
        <v>437</v>
      </c>
      <c r="AB5" s="464"/>
      <c r="AC5" s="464"/>
      <c r="AD5" s="465"/>
      <c r="AE5" s="464"/>
      <c r="AF5" s="464"/>
      <c r="AG5" s="464"/>
      <c r="AH5" s="464" t="s">
        <v>459</v>
      </c>
      <c r="AI5" s="464"/>
      <c r="AJ5" s="464"/>
      <c r="AK5" s="465"/>
    </row>
    <row r="6" spans="1:38" s="181" customFormat="1" ht="102">
      <c r="A6" s="228" t="s">
        <v>114</v>
      </c>
      <c r="B6" s="64" t="s">
        <v>231</v>
      </c>
      <c r="C6" s="64" t="s">
        <v>232</v>
      </c>
      <c r="D6" s="64" t="s">
        <v>233</v>
      </c>
      <c r="E6" s="64" t="s">
        <v>223</v>
      </c>
      <c r="F6" s="563" t="s">
        <v>407</v>
      </c>
      <c r="G6" s="563" t="s">
        <v>406</v>
      </c>
      <c r="H6" s="300" t="s">
        <v>342</v>
      </c>
      <c r="I6" s="64" t="s">
        <v>235</v>
      </c>
      <c r="J6" s="64" t="s">
        <v>236</v>
      </c>
      <c r="K6" s="64" t="s">
        <v>271</v>
      </c>
      <c r="L6" s="64" t="s">
        <v>223</v>
      </c>
      <c r="M6" s="563" t="s">
        <v>384</v>
      </c>
      <c r="N6" s="563" t="s">
        <v>385</v>
      </c>
      <c r="O6" s="64" t="s">
        <v>303</v>
      </c>
      <c r="P6" s="64" t="s">
        <v>235</v>
      </c>
      <c r="Q6" s="64" t="s">
        <v>236</v>
      </c>
      <c r="R6" s="64" t="s">
        <v>271</v>
      </c>
      <c r="S6" s="64" t="s">
        <v>223</v>
      </c>
      <c r="T6" s="64" t="s">
        <v>303</v>
      </c>
      <c r="U6" s="64" t="s">
        <v>235</v>
      </c>
      <c r="V6" s="64" t="s">
        <v>236</v>
      </c>
      <c r="W6" s="64" t="s">
        <v>271</v>
      </c>
      <c r="X6" s="64" t="s">
        <v>223</v>
      </c>
      <c r="Y6" s="563" t="s">
        <v>487</v>
      </c>
      <c r="Z6" s="563" t="s">
        <v>435</v>
      </c>
      <c r="AA6" s="64" t="s">
        <v>303</v>
      </c>
      <c r="AB6" s="64" t="s">
        <v>235</v>
      </c>
      <c r="AC6" s="64" t="s">
        <v>236</v>
      </c>
      <c r="AD6" s="64" t="s">
        <v>271</v>
      </c>
      <c r="AE6" s="64" t="s">
        <v>223</v>
      </c>
      <c r="AF6" s="563" t="s">
        <v>488</v>
      </c>
      <c r="AG6" s="563" t="s">
        <v>482</v>
      </c>
      <c r="AH6" s="64" t="s">
        <v>303</v>
      </c>
      <c r="AI6" s="64" t="s">
        <v>235</v>
      </c>
      <c r="AJ6" s="64" t="s">
        <v>236</v>
      </c>
      <c r="AK6" s="64" t="s">
        <v>271</v>
      </c>
    </row>
    <row r="7" spans="1:38" s="35" customFormat="1" ht="12.75">
      <c r="A7" s="123">
        <v>1</v>
      </c>
      <c r="B7" s="123">
        <v>2</v>
      </c>
      <c r="C7" s="123">
        <v>3</v>
      </c>
      <c r="D7" s="123">
        <v>4</v>
      </c>
      <c r="E7" s="123">
        <v>5</v>
      </c>
      <c r="F7" s="123">
        <v>6</v>
      </c>
      <c r="G7" s="123">
        <v>7</v>
      </c>
      <c r="H7" s="123">
        <v>8</v>
      </c>
      <c r="I7" s="123">
        <v>9</v>
      </c>
      <c r="J7" s="123">
        <v>10</v>
      </c>
      <c r="K7" s="123">
        <v>11</v>
      </c>
      <c r="L7" s="123">
        <v>12</v>
      </c>
      <c r="M7" s="123">
        <v>13</v>
      </c>
      <c r="N7" s="123">
        <v>14</v>
      </c>
      <c r="O7" s="123">
        <v>15</v>
      </c>
      <c r="P7" s="123">
        <v>16</v>
      </c>
      <c r="Q7" s="123">
        <v>17</v>
      </c>
      <c r="R7" s="123">
        <v>18</v>
      </c>
      <c r="S7" s="123">
        <v>19</v>
      </c>
      <c r="T7" s="123">
        <v>20</v>
      </c>
      <c r="U7" s="123">
        <v>21</v>
      </c>
      <c r="V7" s="123">
        <v>22</v>
      </c>
      <c r="W7" s="123">
        <v>23</v>
      </c>
      <c r="X7" s="123">
        <v>24</v>
      </c>
      <c r="Y7" s="123">
        <v>25</v>
      </c>
      <c r="Z7" s="123">
        <v>26</v>
      </c>
      <c r="AA7" s="123">
        <v>27</v>
      </c>
      <c r="AB7" s="123">
        <v>28</v>
      </c>
      <c r="AC7" s="123">
        <v>29</v>
      </c>
      <c r="AD7" s="123">
        <v>30</v>
      </c>
      <c r="AE7" s="123">
        <v>31</v>
      </c>
      <c r="AF7" s="123">
        <v>32</v>
      </c>
      <c r="AG7" s="123">
        <v>33</v>
      </c>
      <c r="AH7" s="123">
        <v>34</v>
      </c>
      <c r="AI7" s="123">
        <v>35</v>
      </c>
      <c r="AJ7" s="123">
        <v>36</v>
      </c>
      <c r="AK7" s="123">
        <v>37</v>
      </c>
    </row>
    <row r="8" spans="1:38" ht="40.5">
      <c r="A8" s="229" t="s">
        <v>2</v>
      </c>
      <c r="B8" s="230" t="s">
        <v>498</v>
      </c>
      <c r="C8" s="231"/>
      <c r="D8" s="231"/>
      <c r="E8" s="195"/>
      <c r="F8" s="231"/>
      <c r="G8" s="231"/>
      <c r="H8" s="231"/>
      <c r="I8" s="231"/>
      <c r="J8" s="231"/>
      <c r="K8" s="231"/>
      <c r="L8" s="195"/>
      <c r="M8" s="231"/>
      <c r="N8" s="231"/>
      <c r="O8" s="231"/>
      <c r="P8" s="231"/>
      <c r="Q8" s="231"/>
      <c r="R8" s="195"/>
      <c r="S8" s="231"/>
      <c r="T8" s="195"/>
      <c r="U8" s="231"/>
      <c r="V8" s="106"/>
      <c r="W8" s="106"/>
      <c r="X8" s="106"/>
      <c r="Y8" s="231"/>
      <c r="Z8" s="231"/>
      <c r="AA8" s="106"/>
      <c r="AB8" s="106"/>
      <c r="AC8" s="106"/>
      <c r="AD8" s="106"/>
      <c r="AE8" s="106"/>
      <c r="AF8" s="231"/>
      <c r="AG8" s="231"/>
      <c r="AH8" s="106"/>
      <c r="AI8" s="106"/>
      <c r="AJ8" s="106"/>
      <c r="AK8" s="106"/>
    </row>
    <row r="9" spans="1:38">
      <c r="A9" s="212"/>
      <c r="B9" s="195" t="s">
        <v>126</v>
      </c>
      <c r="C9" s="231"/>
      <c r="D9" s="231"/>
      <c r="E9" s="195"/>
      <c r="F9" s="231"/>
      <c r="G9" s="231"/>
      <c r="H9" s="231"/>
      <c r="I9" s="231"/>
      <c r="J9" s="231"/>
      <c r="K9" s="231"/>
      <c r="L9" s="195"/>
      <c r="M9" s="231"/>
      <c r="N9" s="231"/>
      <c r="O9" s="231"/>
      <c r="P9" s="231"/>
      <c r="Q9" s="231"/>
      <c r="R9" s="195"/>
      <c r="S9" s="231"/>
      <c r="T9" s="195"/>
      <c r="U9" s="231"/>
      <c r="V9" s="106"/>
      <c r="W9" s="106"/>
      <c r="X9" s="106"/>
      <c r="Y9" s="231"/>
      <c r="Z9" s="231"/>
      <c r="AA9" s="106"/>
      <c r="AB9" s="106"/>
      <c r="AC9" s="106"/>
      <c r="AD9" s="106"/>
      <c r="AE9" s="106"/>
      <c r="AF9" s="231"/>
      <c r="AG9" s="231"/>
      <c r="AH9" s="106"/>
      <c r="AI9" s="106"/>
      <c r="AJ9" s="106"/>
      <c r="AK9" s="106"/>
    </row>
    <row r="10" spans="1:38">
      <c r="A10" s="212">
        <v>1</v>
      </c>
      <c r="B10" s="102"/>
      <c r="C10" s="212"/>
      <c r="D10" s="212"/>
      <c r="E10" s="102"/>
      <c r="F10" s="212"/>
      <c r="G10" s="212"/>
      <c r="H10" s="102"/>
      <c r="I10" s="102"/>
      <c r="J10" s="102"/>
      <c r="K10" s="231">
        <f>H10+I10+J10</f>
        <v>0</v>
      </c>
      <c r="L10" s="102"/>
      <c r="M10" s="212"/>
      <c r="N10" s="212"/>
      <c r="O10" s="212"/>
      <c r="P10" s="212"/>
      <c r="Q10" s="212"/>
      <c r="R10" s="231">
        <f>O10+P10+Q10</f>
        <v>0</v>
      </c>
      <c r="S10" s="231">
        <f>E10-L10</f>
        <v>0</v>
      </c>
      <c r="T10" s="231">
        <f t="shared" ref="T10:V12" si="0">H10-O10</f>
        <v>0</v>
      </c>
      <c r="U10" s="231">
        <f t="shared" si="0"/>
        <v>0</v>
      </c>
      <c r="V10" s="231">
        <f t="shared" si="0"/>
        <v>0</v>
      </c>
      <c r="W10" s="231">
        <f>T10+U10+V10</f>
        <v>0</v>
      </c>
      <c r="X10" s="102"/>
      <c r="Y10" s="212"/>
      <c r="Z10" s="212"/>
      <c r="AA10" s="212"/>
      <c r="AB10" s="212"/>
      <c r="AC10" s="212"/>
      <c r="AD10" s="231">
        <f>AA10+AB10+AC10</f>
        <v>0</v>
      </c>
      <c r="AE10" s="102"/>
      <c r="AF10" s="212"/>
      <c r="AG10" s="212"/>
      <c r="AH10" s="212"/>
      <c r="AI10" s="212"/>
      <c r="AJ10" s="212"/>
      <c r="AK10" s="231">
        <f>AH10+AI10+AJ10</f>
        <v>0</v>
      </c>
    </row>
    <row r="11" spans="1:38">
      <c r="A11" s="212">
        <v>2</v>
      </c>
      <c r="B11" s="102"/>
      <c r="C11" s="212"/>
      <c r="D11" s="212"/>
      <c r="E11" s="102"/>
      <c r="F11" s="212"/>
      <c r="G11" s="212"/>
      <c r="H11" s="102"/>
      <c r="I11" s="102"/>
      <c r="J11" s="102"/>
      <c r="K11" s="231">
        <f>H11+I11+J11</f>
        <v>0</v>
      </c>
      <c r="L11" s="102"/>
      <c r="M11" s="212"/>
      <c r="N11" s="212"/>
      <c r="O11" s="212"/>
      <c r="P11" s="212"/>
      <c r="Q11" s="212"/>
      <c r="R11" s="231">
        <f>O11+P11+Q11</f>
        <v>0</v>
      </c>
      <c r="S11" s="231">
        <f>E11-L11</f>
        <v>0</v>
      </c>
      <c r="T11" s="231">
        <f t="shared" si="0"/>
        <v>0</v>
      </c>
      <c r="U11" s="231">
        <f t="shared" si="0"/>
        <v>0</v>
      </c>
      <c r="V11" s="231">
        <f t="shared" si="0"/>
        <v>0</v>
      </c>
      <c r="W11" s="231">
        <f>T11+U11+V11</f>
        <v>0</v>
      </c>
      <c r="X11" s="102"/>
      <c r="Y11" s="212"/>
      <c r="Z11" s="212"/>
      <c r="AA11" s="212"/>
      <c r="AB11" s="212"/>
      <c r="AC11" s="212"/>
      <c r="AD11" s="231">
        <f>AA11+AB11+AC11</f>
        <v>0</v>
      </c>
      <c r="AE11" s="102"/>
      <c r="AF11" s="212"/>
      <c r="AG11" s="212"/>
      <c r="AH11" s="212"/>
      <c r="AI11" s="212"/>
      <c r="AJ11" s="212"/>
      <c r="AK11" s="231">
        <f>AH11+AI11+AJ11</f>
        <v>0</v>
      </c>
    </row>
    <row r="12" spans="1:38">
      <c r="A12" s="212">
        <v>3</v>
      </c>
      <c r="B12" s="232"/>
      <c r="C12" s="212"/>
      <c r="D12" s="212"/>
      <c r="E12" s="102"/>
      <c r="F12" s="212"/>
      <c r="G12" s="212"/>
      <c r="H12" s="102"/>
      <c r="I12" s="102"/>
      <c r="J12" s="102"/>
      <c r="K12" s="231">
        <f>H12+I12+J12</f>
        <v>0</v>
      </c>
      <c r="L12" s="102"/>
      <c r="M12" s="212"/>
      <c r="N12" s="212"/>
      <c r="O12" s="212"/>
      <c r="P12" s="212"/>
      <c r="Q12" s="212"/>
      <c r="R12" s="231">
        <f>O12+P12+Q12</f>
        <v>0</v>
      </c>
      <c r="S12" s="231">
        <f>E12-L12</f>
        <v>0</v>
      </c>
      <c r="T12" s="231">
        <f t="shared" si="0"/>
        <v>0</v>
      </c>
      <c r="U12" s="231">
        <f t="shared" si="0"/>
        <v>0</v>
      </c>
      <c r="V12" s="231">
        <f t="shared" si="0"/>
        <v>0</v>
      </c>
      <c r="W12" s="231">
        <f>T12+U12+V12</f>
        <v>0</v>
      </c>
      <c r="X12" s="102"/>
      <c r="Y12" s="212"/>
      <c r="Z12" s="212"/>
      <c r="AA12" s="212"/>
      <c r="AB12" s="212"/>
      <c r="AC12" s="212"/>
      <c r="AD12" s="231">
        <f>AA12+AB12+AC12</f>
        <v>0</v>
      </c>
      <c r="AE12" s="102"/>
      <c r="AF12" s="212"/>
      <c r="AG12" s="212"/>
      <c r="AH12" s="212"/>
      <c r="AI12" s="212"/>
      <c r="AJ12" s="212"/>
      <c r="AK12" s="231">
        <f>AH12+AI12+AJ12</f>
        <v>0</v>
      </c>
    </row>
    <row r="13" spans="1:38" s="234" customFormat="1" ht="14.25">
      <c r="A13" s="229"/>
      <c r="B13" s="237" t="s">
        <v>281</v>
      </c>
      <c r="C13" s="233" t="s">
        <v>1</v>
      </c>
      <c r="D13" s="233" t="s">
        <v>1</v>
      </c>
      <c r="E13" s="233">
        <f>SUM(E10:E12)</f>
        <v>0</v>
      </c>
      <c r="F13" s="233" t="s">
        <v>1</v>
      </c>
      <c r="G13" s="233" t="s">
        <v>1</v>
      </c>
      <c r="H13" s="233">
        <f t="shared" ref="H13:AK13" si="1">SUM(H10:H12)</f>
        <v>0</v>
      </c>
      <c r="I13" s="233">
        <f t="shared" si="1"/>
        <v>0</v>
      </c>
      <c r="J13" s="233">
        <f t="shared" si="1"/>
        <v>0</v>
      </c>
      <c r="K13" s="233">
        <f t="shared" si="1"/>
        <v>0</v>
      </c>
      <c r="L13" s="233">
        <f>SUM(L10:L12)</f>
        <v>0</v>
      </c>
      <c r="M13" s="233" t="s">
        <v>1</v>
      </c>
      <c r="N13" s="233" t="s">
        <v>1</v>
      </c>
      <c r="O13" s="233">
        <f t="shared" si="1"/>
        <v>0</v>
      </c>
      <c r="P13" s="233">
        <f>SUM(P10:P12)</f>
        <v>0</v>
      </c>
      <c r="Q13" s="233">
        <f t="shared" si="1"/>
        <v>0</v>
      </c>
      <c r="R13" s="233">
        <f t="shared" si="1"/>
        <v>0</v>
      </c>
      <c r="S13" s="233">
        <f t="shared" si="1"/>
        <v>0</v>
      </c>
      <c r="T13" s="233">
        <f t="shared" si="1"/>
        <v>0</v>
      </c>
      <c r="U13" s="233">
        <f t="shared" si="1"/>
        <v>0</v>
      </c>
      <c r="V13" s="233">
        <f t="shared" si="1"/>
        <v>0</v>
      </c>
      <c r="W13" s="233">
        <f t="shared" si="1"/>
        <v>0</v>
      </c>
      <c r="X13" s="233">
        <f>SUM(X10:X12)</f>
        <v>0</v>
      </c>
      <c r="Y13" s="233" t="s">
        <v>1</v>
      </c>
      <c r="Z13" s="233" t="s">
        <v>1</v>
      </c>
      <c r="AA13" s="233">
        <f t="shared" si="1"/>
        <v>0</v>
      </c>
      <c r="AB13" s="233">
        <f t="shared" si="1"/>
        <v>0</v>
      </c>
      <c r="AC13" s="233">
        <f t="shared" si="1"/>
        <v>0</v>
      </c>
      <c r="AD13" s="233">
        <f t="shared" si="1"/>
        <v>0</v>
      </c>
      <c r="AE13" s="233">
        <f>SUM(AE10:AE12)</f>
        <v>0</v>
      </c>
      <c r="AF13" s="233" t="s">
        <v>1</v>
      </c>
      <c r="AG13" s="233" t="s">
        <v>1</v>
      </c>
      <c r="AH13" s="233">
        <f t="shared" si="1"/>
        <v>0</v>
      </c>
      <c r="AI13" s="233">
        <f t="shared" si="1"/>
        <v>0</v>
      </c>
      <c r="AJ13" s="233">
        <f t="shared" si="1"/>
        <v>0</v>
      </c>
      <c r="AK13" s="233">
        <f t="shared" si="1"/>
        <v>0</v>
      </c>
    </row>
    <row r="14" spans="1:38">
      <c r="A14" s="212"/>
      <c r="B14" s="195"/>
      <c r="C14" s="231"/>
      <c r="D14" s="231"/>
      <c r="E14" s="195"/>
      <c r="F14" s="231"/>
      <c r="G14" s="231"/>
      <c r="H14" s="231"/>
      <c r="I14" s="231"/>
      <c r="J14" s="231"/>
      <c r="K14" s="231"/>
      <c r="L14" s="195"/>
      <c r="M14" s="231"/>
      <c r="N14" s="231"/>
      <c r="O14" s="231"/>
      <c r="P14" s="231"/>
      <c r="Q14" s="231"/>
      <c r="R14" s="195"/>
      <c r="S14" s="231"/>
      <c r="T14" s="195"/>
      <c r="U14" s="231"/>
      <c r="V14" s="106"/>
      <c r="W14" s="106"/>
      <c r="X14" s="106"/>
      <c r="Y14" s="231"/>
      <c r="Z14" s="231"/>
      <c r="AA14" s="106"/>
      <c r="AB14" s="106"/>
      <c r="AC14" s="106"/>
      <c r="AD14" s="106"/>
      <c r="AE14" s="106"/>
      <c r="AF14" s="231"/>
      <c r="AG14" s="231"/>
      <c r="AH14" s="106"/>
      <c r="AI14" s="106"/>
      <c r="AJ14" s="106"/>
      <c r="AK14" s="106"/>
    </row>
    <row r="15" spans="1:38" ht="40.5">
      <c r="A15" s="229" t="s">
        <v>3</v>
      </c>
      <c r="B15" s="230" t="s">
        <v>276</v>
      </c>
      <c r="C15" s="231"/>
      <c r="D15" s="231"/>
      <c r="E15" s="230"/>
      <c r="F15" s="231"/>
      <c r="G15" s="231"/>
      <c r="H15" s="231"/>
      <c r="I15" s="231"/>
      <c r="J15" s="231"/>
      <c r="K15" s="231"/>
      <c r="L15" s="230"/>
      <c r="M15" s="231"/>
      <c r="N15" s="231"/>
      <c r="O15" s="231"/>
      <c r="P15" s="231"/>
      <c r="Q15" s="231"/>
      <c r="R15" s="230"/>
      <c r="S15" s="231"/>
      <c r="T15" s="230"/>
      <c r="U15" s="231"/>
      <c r="V15" s="106"/>
      <c r="W15" s="106"/>
      <c r="X15" s="106"/>
      <c r="Y15" s="231"/>
      <c r="Z15" s="231"/>
      <c r="AA15" s="106"/>
      <c r="AB15" s="106"/>
      <c r="AC15" s="106"/>
      <c r="AD15" s="106"/>
      <c r="AE15" s="106"/>
      <c r="AF15" s="231"/>
      <c r="AG15" s="231"/>
      <c r="AH15" s="106"/>
      <c r="AI15" s="106"/>
      <c r="AJ15" s="106"/>
      <c r="AK15" s="106"/>
    </row>
    <row r="16" spans="1:38">
      <c r="A16" s="212"/>
      <c r="B16" s="195" t="s">
        <v>126</v>
      </c>
      <c r="C16" s="231"/>
      <c r="D16" s="231"/>
      <c r="E16" s="195"/>
      <c r="F16" s="231"/>
      <c r="G16" s="231"/>
      <c r="H16" s="231"/>
      <c r="I16" s="231"/>
      <c r="J16" s="231"/>
      <c r="K16" s="231"/>
      <c r="L16" s="195"/>
      <c r="M16" s="231"/>
      <c r="N16" s="231"/>
      <c r="O16" s="231"/>
      <c r="P16" s="231"/>
      <c r="Q16" s="231"/>
      <c r="R16" s="195"/>
      <c r="S16" s="231"/>
      <c r="T16" s="195"/>
      <c r="U16" s="231"/>
      <c r="V16" s="106"/>
      <c r="W16" s="106"/>
      <c r="X16" s="106"/>
      <c r="Y16" s="231"/>
      <c r="Z16" s="231"/>
      <c r="AA16" s="106"/>
      <c r="AB16" s="106"/>
      <c r="AC16" s="106"/>
      <c r="AD16" s="106"/>
      <c r="AE16" s="106"/>
      <c r="AF16" s="231"/>
      <c r="AG16" s="231"/>
      <c r="AH16" s="106"/>
      <c r="AI16" s="106"/>
      <c r="AJ16" s="106"/>
      <c r="AK16" s="106"/>
    </row>
    <row r="17" spans="1:37">
      <c r="A17" s="212"/>
      <c r="B17" s="195" t="s">
        <v>238</v>
      </c>
      <c r="C17" s="231"/>
      <c r="D17" s="231"/>
      <c r="E17" s="195"/>
      <c r="F17" s="231"/>
      <c r="G17" s="231"/>
      <c r="H17" s="195"/>
      <c r="I17" s="195"/>
      <c r="J17" s="195"/>
      <c r="K17" s="195"/>
      <c r="L17" s="195"/>
      <c r="M17" s="231"/>
      <c r="N17" s="231"/>
      <c r="O17" s="195"/>
      <c r="P17" s="195"/>
      <c r="Q17" s="195"/>
      <c r="R17" s="195"/>
      <c r="S17" s="195"/>
      <c r="T17" s="195"/>
      <c r="U17" s="195"/>
      <c r="V17" s="106"/>
      <c r="W17" s="106"/>
      <c r="X17" s="106"/>
      <c r="Y17" s="231"/>
      <c r="Z17" s="231"/>
      <c r="AA17" s="106"/>
      <c r="AB17" s="106"/>
      <c r="AC17" s="106"/>
      <c r="AD17" s="106"/>
      <c r="AE17" s="106"/>
      <c r="AF17" s="231"/>
      <c r="AG17" s="231"/>
      <c r="AH17" s="106"/>
      <c r="AI17" s="106"/>
      <c r="AJ17" s="106"/>
      <c r="AK17" s="106"/>
    </row>
    <row r="18" spans="1:37">
      <c r="A18" s="212"/>
      <c r="B18" s="195" t="s">
        <v>239</v>
      </c>
      <c r="C18" s="231"/>
      <c r="D18" s="231"/>
      <c r="E18" s="195"/>
      <c r="F18" s="231"/>
      <c r="G18" s="231"/>
      <c r="H18" s="195"/>
      <c r="I18" s="195"/>
      <c r="J18" s="195"/>
      <c r="K18" s="195"/>
      <c r="L18" s="195"/>
      <c r="M18" s="231"/>
      <c r="N18" s="231"/>
      <c r="O18" s="195"/>
      <c r="P18" s="195"/>
      <c r="Q18" s="195"/>
      <c r="R18" s="195"/>
      <c r="S18" s="195"/>
      <c r="T18" s="195"/>
      <c r="U18" s="195"/>
      <c r="V18" s="106"/>
      <c r="W18" s="106"/>
      <c r="X18" s="106"/>
      <c r="Y18" s="231"/>
      <c r="Z18" s="231"/>
      <c r="AA18" s="106"/>
      <c r="AB18" s="106"/>
      <c r="AC18" s="106"/>
      <c r="AD18" s="106"/>
      <c r="AE18" s="106"/>
      <c r="AF18" s="231"/>
      <c r="AG18" s="231"/>
      <c r="AH18" s="106"/>
      <c r="AI18" s="106"/>
      <c r="AJ18" s="106"/>
      <c r="AK18" s="106"/>
    </row>
    <row r="19" spans="1:37">
      <c r="A19" s="212">
        <v>1</v>
      </c>
      <c r="B19" s="102"/>
      <c r="C19" s="212"/>
      <c r="D19" s="212"/>
      <c r="E19" s="102"/>
      <c r="F19" s="212"/>
      <c r="G19" s="212"/>
      <c r="H19" s="102"/>
      <c r="I19" s="102"/>
      <c r="J19" s="102"/>
      <c r="K19" s="231">
        <f>H19+I19+J19</f>
        <v>0</v>
      </c>
      <c r="L19" s="102"/>
      <c r="M19" s="212"/>
      <c r="N19" s="212"/>
      <c r="O19" s="212"/>
      <c r="P19" s="212"/>
      <c r="Q19" s="212"/>
      <c r="R19" s="231">
        <f>O19+P19+Q19</f>
        <v>0</v>
      </c>
      <c r="S19" s="231">
        <f>E19-L19</f>
        <v>0</v>
      </c>
      <c r="T19" s="231">
        <f t="shared" ref="T19:V21" si="2">H19-O19</f>
        <v>0</v>
      </c>
      <c r="U19" s="231">
        <f t="shared" si="2"/>
        <v>0</v>
      </c>
      <c r="V19" s="231">
        <f t="shared" si="2"/>
        <v>0</v>
      </c>
      <c r="W19" s="231">
        <f>T19+U19+V19</f>
        <v>0</v>
      </c>
      <c r="X19" s="102"/>
      <c r="Y19" s="212"/>
      <c r="Z19" s="212"/>
      <c r="AA19" s="212"/>
      <c r="AB19" s="212"/>
      <c r="AC19" s="212"/>
      <c r="AD19" s="231">
        <f>AA19+AB19+AC19</f>
        <v>0</v>
      </c>
      <c r="AE19" s="102"/>
      <c r="AF19" s="212"/>
      <c r="AG19" s="212"/>
      <c r="AH19" s="212"/>
      <c r="AI19" s="212"/>
      <c r="AJ19" s="212"/>
      <c r="AK19" s="231">
        <f>AH19+AI19+AJ19</f>
        <v>0</v>
      </c>
    </row>
    <row r="20" spans="1:37">
      <c r="A20" s="212">
        <v>2</v>
      </c>
      <c r="B20" s="102"/>
      <c r="C20" s="212"/>
      <c r="D20" s="212"/>
      <c r="E20" s="102"/>
      <c r="F20" s="212"/>
      <c r="G20" s="212"/>
      <c r="H20" s="102"/>
      <c r="I20" s="102"/>
      <c r="J20" s="102"/>
      <c r="K20" s="231">
        <f>H20+I20+J20</f>
        <v>0</v>
      </c>
      <c r="L20" s="102"/>
      <c r="M20" s="212"/>
      <c r="N20" s="212"/>
      <c r="O20" s="212"/>
      <c r="P20" s="212"/>
      <c r="Q20" s="212"/>
      <c r="R20" s="231">
        <f>O20+P20+Q20</f>
        <v>0</v>
      </c>
      <c r="S20" s="231">
        <f>E20-L20</f>
        <v>0</v>
      </c>
      <c r="T20" s="231">
        <f t="shared" si="2"/>
        <v>0</v>
      </c>
      <c r="U20" s="231">
        <f t="shared" si="2"/>
        <v>0</v>
      </c>
      <c r="V20" s="231">
        <f t="shared" si="2"/>
        <v>0</v>
      </c>
      <c r="W20" s="231">
        <f>T20+U20+V20</f>
        <v>0</v>
      </c>
      <c r="X20" s="102"/>
      <c r="Y20" s="212"/>
      <c r="Z20" s="212"/>
      <c r="AA20" s="212"/>
      <c r="AB20" s="212"/>
      <c r="AC20" s="212"/>
      <c r="AD20" s="231">
        <f>AA20+AB20+AC20</f>
        <v>0</v>
      </c>
      <c r="AE20" s="102"/>
      <c r="AF20" s="212"/>
      <c r="AG20" s="212"/>
      <c r="AH20" s="212"/>
      <c r="AI20" s="212"/>
      <c r="AJ20" s="212"/>
      <c r="AK20" s="231">
        <f>AH20+AI20+AJ20</f>
        <v>0</v>
      </c>
    </row>
    <row r="21" spans="1:37">
      <c r="A21" s="212">
        <v>3</v>
      </c>
      <c r="B21" s="232"/>
      <c r="C21" s="212"/>
      <c r="D21" s="212"/>
      <c r="E21" s="102"/>
      <c r="F21" s="212"/>
      <c r="G21" s="212"/>
      <c r="H21" s="102"/>
      <c r="I21" s="102"/>
      <c r="J21" s="102"/>
      <c r="K21" s="231">
        <f>H21+I21+J21</f>
        <v>0</v>
      </c>
      <c r="L21" s="102"/>
      <c r="M21" s="212"/>
      <c r="N21" s="212"/>
      <c r="O21" s="212"/>
      <c r="P21" s="212"/>
      <c r="Q21" s="212"/>
      <c r="R21" s="231">
        <f>O21+P21+Q21</f>
        <v>0</v>
      </c>
      <c r="S21" s="231">
        <f>E21-L21</f>
        <v>0</v>
      </c>
      <c r="T21" s="231">
        <f t="shared" si="2"/>
        <v>0</v>
      </c>
      <c r="U21" s="231">
        <f t="shared" si="2"/>
        <v>0</v>
      </c>
      <c r="V21" s="231">
        <f t="shared" si="2"/>
        <v>0</v>
      </c>
      <c r="W21" s="231">
        <f>T21+U21+V21</f>
        <v>0</v>
      </c>
      <c r="X21" s="102"/>
      <c r="Y21" s="212"/>
      <c r="Z21" s="212"/>
      <c r="AA21" s="212"/>
      <c r="AB21" s="212"/>
      <c r="AC21" s="212"/>
      <c r="AD21" s="231">
        <f>AA21+AB21+AC21</f>
        <v>0</v>
      </c>
      <c r="AE21" s="102"/>
      <c r="AF21" s="212"/>
      <c r="AG21" s="212"/>
      <c r="AH21" s="212"/>
      <c r="AI21" s="212"/>
      <c r="AJ21" s="212"/>
      <c r="AK21" s="231">
        <f>AH21+AI21+AJ21</f>
        <v>0</v>
      </c>
    </row>
    <row r="22" spans="1:37" s="234" customFormat="1" ht="27">
      <c r="A22" s="229"/>
      <c r="B22" s="237" t="s">
        <v>240</v>
      </c>
      <c r="C22" s="233" t="s">
        <v>1</v>
      </c>
      <c r="D22" s="233" t="s">
        <v>1</v>
      </c>
      <c r="E22" s="233">
        <f>SUM(E19:E21)</f>
        <v>0</v>
      </c>
      <c r="F22" s="233" t="s">
        <v>1</v>
      </c>
      <c r="G22" s="233" t="s">
        <v>1</v>
      </c>
      <c r="H22" s="233">
        <f t="shared" ref="H22:Q22" si="3">SUM(H19:H21)</f>
        <v>0</v>
      </c>
      <c r="I22" s="233">
        <f t="shared" si="3"/>
        <v>0</v>
      </c>
      <c r="J22" s="233">
        <f t="shared" si="3"/>
        <v>0</v>
      </c>
      <c r="K22" s="233">
        <f t="shared" si="3"/>
        <v>0</v>
      </c>
      <c r="L22" s="233">
        <f>SUM(L19:L21)</f>
        <v>0</v>
      </c>
      <c r="M22" s="233" t="s">
        <v>1</v>
      </c>
      <c r="N22" s="233" t="s">
        <v>1</v>
      </c>
      <c r="O22" s="233">
        <f t="shared" si="3"/>
        <v>0</v>
      </c>
      <c r="P22" s="233">
        <f>SUM(P19:P21)</f>
        <v>0</v>
      </c>
      <c r="Q22" s="233">
        <f t="shared" si="3"/>
        <v>0</v>
      </c>
      <c r="R22" s="233">
        <f>SUM(R19:R21)</f>
        <v>0</v>
      </c>
      <c r="S22" s="233">
        <f>SUM(S19:S21)</f>
        <v>0</v>
      </c>
      <c r="T22" s="233">
        <f>SUM(T19:T21)</f>
        <v>0</v>
      </c>
      <c r="U22" s="233">
        <f t="shared" ref="U22:AK22" si="4">SUM(U19:U21)</f>
        <v>0</v>
      </c>
      <c r="V22" s="233">
        <f t="shared" si="4"/>
        <v>0</v>
      </c>
      <c r="W22" s="233">
        <f t="shared" si="4"/>
        <v>0</v>
      </c>
      <c r="X22" s="233">
        <f>SUM(X19:X21)</f>
        <v>0</v>
      </c>
      <c r="Y22" s="233" t="s">
        <v>1</v>
      </c>
      <c r="Z22" s="233" t="s">
        <v>1</v>
      </c>
      <c r="AA22" s="233">
        <f t="shared" si="4"/>
        <v>0</v>
      </c>
      <c r="AB22" s="233">
        <f t="shared" si="4"/>
        <v>0</v>
      </c>
      <c r="AC22" s="233">
        <f t="shared" si="4"/>
        <v>0</v>
      </c>
      <c r="AD22" s="233">
        <f t="shared" si="4"/>
        <v>0</v>
      </c>
      <c r="AE22" s="233">
        <f>SUM(AE19:AE21)</f>
        <v>0</v>
      </c>
      <c r="AF22" s="233" t="s">
        <v>1</v>
      </c>
      <c r="AG22" s="233" t="s">
        <v>1</v>
      </c>
      <c r="AH22" s="233">
        <f t="shared" si="4"/>
        <v>0</v>
      </c>
      <c r="AI22" s="233">
        <f t="shared" si="4"/>
        <v>0</v>
      </c>
      <c r="AJ22" s="233">
        <f t="shared" si="4"/>
        <v>0</v>
      </c>
      <c r="AK22" s="233">
        <f t="shared" si="4"/>
        <v>0</v>
      </c>
    </row>
    <row r="23" spans="1:37">
      <c r="A23" s="212"/>
      <c r="B23" s="195" t="s">
        <v>239</v>
      </c>
      <c r="C23" s="231"/>
      <c r="D23" s="231"/>
      <c r="E23" s="195"/>
      <c r="F23" s="231"/>
      <c r="G23" s="231"/>
      <c r="H23" s="195"/>
      <c r="I23" s="195"/>
      <c r="J23" s="195"/>
      <c r="K23" s="195"/>
      <c r="L23" s="195"/>
      <c r="M23" s="231"/>
      <c r="N23" s="231"/>
      <c r="O23" s="195"/>
      <c r="P23" s="195"/>
      <c r="Q23" s="195"/>
      <c r="R23" s="195"/>
      <c r="S23" s="195"/>
      <c r="T23" s="195"/>
      <c r="U23" s="195"/>
      <c r="V23" s="106"/>
      <c r="W23" s="106"/>
      <c r="X23" s="106"/>
      <c r="Y23" s="231"/>
      <c r="Z23" s="231"/>
      <c r="AA23" s="106"/>
      <c r="AB23" s="106"/>
      <c r="AC23" s="106"/>
      <c r="AD23" s="106"/>
      <c r="AE23" s="106"/>
      <c r="AF23" s="231"/>
      <c r="AG23" s="231"/>
      <c r="AH23" s="106"/>
      <c r="AI23" s="106"/>
      <c r="AJ23" s="106"/>
      <c r="AK23" s="106"/>
    </row>
    <row r="24" spans="1:37">
      <c r="A24" s="212">
        <v>1</v>
      </c>
      <c r="B24" s="102"/>
      <c r="C24" s="212"/>
      <c r="D24" s="212"/>
      <c r="E24" s="102"/>
      <c r="F24" s="212"/>
      <c r="G24" s="212"/>
      <c r="H24" s="102"/>
      <c r="I24" s="102"/>
      <c r="J24" s="102"/>
      <c r="K24" s="231">
        <f>H24+I24+J24</f>
        <v>0</v>
      </c>
      <c r="L24" s="102"/>
      <c r="M24" s="212"/>
      <c r="N24" s="212"/>
      <c r="O24" s="212"/>
      <c r="P24" s="212"/>
      <c r="Q24" s="212"/>
      <c r="R24" s="231">
        <f>O24+P24+Q24</f>
        <v>0</v>
      </c>
      <c r="S24" s="231">
        <f>E24-L24</f>
        <v>0</v>
      </c>
      <c r="T24" s="231">
        <f t="shared" ref="T24:V26" si="5">H24-O24</f>
        <v>0</v>
      </c>
      <c r="U24" s="231">
        <f t="shared" si="5"/>
        <v>0</v>
      </c>
      <c r="V24" s="231">
        <f t="shared" si="5"/>
        <v>0</v>
      </c>
      <c r="W24" s="231">
        <f>T24+U24+V24</f>
        <v>0</v>
      </c>
      <c r="X24" s="102"/>
      <c r="Y24" s="212"/>
      <c r="Z24" s="212"/>
      <c r="AA24" s="212"/>
      <c r="AB24" s="212"/>
      <c r="AC24" s="212"/>
      <c r="AD24" s="231">
        <f>AA24+AB24+AC24</f>
        <v>0</v>
      </c>
      <c r="AE24" s="102"/>
      <c r="AF24" s="212"/>
      <c r="AG24" s="212"/>
      <c r="AH24" s="212"/>
      <c r="AI24" s="212"/>
      <c r="AJ24" s="212"/>
      <c r="AK24" s="231">
        <f>AH24+AI24+AJ24</f>
        <v>0</v>
      </c>
    </row>
    <row r="25" spans="1:37">
      <c r="A25" s="212">
        <v>2</v>
      </c>
      <c r="B25" s="102"/>
      <c r="C25" s="212"/>
      <c r="D25" s="212"/>
      <c r="E25" s="102"/>
      <c r="F25" s="212"/>
      <c r="G25" s="212"/>
      <c r="H25" s="102"/>
      <c r="I25" s="102"/>
      <c r="J25" s="102"/>
      <c r="K25" s="231">
        <f>H25+I25+J25</f>
        <v>0</v>
      </c>
      <c r="L25" s="102"/>
      <c r="M25" s="212"/>
      <c r="N25" s="212"/>
      <c r="O25" s="212"/>
      <c r="P25" s="212"/>
      <c r="Q25" s="212"/>
      <c r="R25" s="231">
        <f>O25+P25+Q25</f>
        <v>0</v>
      </c>
      <c r="S25" s="231">
        <f>E25-L25</f>
        <v>0</v>
      </c>
      <c r="T25" s="231">
        <f t="shared" si="5"/>
        <v>0</v>
      </c>
      <c r="U25" s="231">
        <f t="shared" si="5"/>
        <v>0</v>
      </c>
      <c r="V25" s="231">
        <f t="shared" si="5"/>
        <v>0</v>
      </c>
      <c r="W25" s="231">
        <f>T25+U25+V25</f>
        <v>0</v>
      </c>
      <c r="X25" s="102"/>
      <c r="Y25" s="212"/>
      <c r="Z25" s="212"/>
      <c r="AA25" s="212"/>
      <c r="AB25" s="212"/>
      <c r="AC25" s="212"/>
      <c r="AD25" s="231">
        <f>AA25+AB25+AC25</f>
        <v>0</v>
      </c>
      <c r="AE25" s="102"/>
      <c r="AF25" s="212"/>
      <c r="AG25" s="212"/>
      <c r="AH25" s="212"/>
      <c r="AI25" s="212"/>
      <c r="AJ25" s="212"/>
      <c r="AK25" s="231">
        <f>AH25+AI25+AJ25</f>
        <v>0</v>
      </c>
    </row>
    <row r="26" spans="1:37">
      <c r="A26" s="212">
        <v>3</v>
      </c>
      <c r="B26" s="232"/>
      <c r="C26" s="212"/>
      <c r="D26" s="212"/>
      <c r="E26" s="102"/>
      <c r="F26" s="212"/>
      <c r="G26" s="212"/>
      <c r="H26" s="102"/>
      <c r="I26" s="102"/>
      <c r="J26" s="102"/>
      <c r="K26" s="231">
        <f>H26+I26+J26</f>
        <v>0</v>
      </c>
      <c r="L26" s="102"/>
      <c r="M26" s="212"/>
      <c r="N26" s="212"/>
      <c r="O26" s="212"/>
      <c r="P26" s="212"/>
      <c r="Q26" s="212"/>
      <c r="R26" s="231">
        <f>O26+P26+Q26</f>
        <v>0</v>
      </c>
      <c r="S26" s="231">
        <f>E26-L26</f>
        <v>0</v>
      </c>
      <c r="T26" s="231">
        <f t="shared" si="5"/>
        <v>0</v>
      </c>
      <c r="U26" s="231">
        <f t="shared" si="5"/>
        <v>0</v>
      </c>
      <c r="V26" s="231">
        <f t="shared" si="5"/>
        <v>0</v>
      </c>
      <c r="W26" s="231">
        <f>T26+U26+V26</f>
        <v>0</v>
      </c>
      <c r="X26" s="102"/>
      <c r="Y26" s="212"/>
      <c r="Z26" s="212"/>
      <c r="AA26" s="212"/>
      <c r="AB26" s="212"/>
      <c r="AC26" s="212"/>
      <c r="AD26" s="231">
        <f>AA26+AB26+AC26</f>
        <v>0</v>
      </c>
      <c r="AE26" s="102"/>
      <c r="AF26" s="212"/>
      <c r="AG26" s="212"/>
      <c r="AH26" s="212"/>
      <c r="AI26" s="212"/>
      <c r="AJ26" s="212"/>
      <c r="AK26" s="231">
        <f>AH26+AI26+AJ26</f>
        <v>0</v>
      </c>
    </row>
    <row r="27" spans="1:37" s="234" customFormat="1" ht="27">
      <c r="A27" s="229"/>
      <c r="B27" s="237" t="s">
        <v>240</v>
      </c>
      <c r="C27" s="233" t="s">
        <v>1</v>
      </c>
      <c r="D27" s="233" t="s">
        <v>1</v>
      </c>
      <c r="E27" s="233">
        <f>SUM(E24:E26)</f>
        <v>0</v>
      </c>
      <c r="F27" s="233" t="s">
        <v>1</v>
      </c>
      <c r="G27" s="233" t="s">
        <v>1</v>
      </c>
      <c r="H27" s="233">
        <f t="shared" ref="H27:Q27" si="6">SUM(H24:H26)</f>
        <v>0</v>
      </c>
      <c r="I27" s="233">
        <f t="shared" si="6"/>
        <v>0</v>
      </c>
      <c r="J27" s="233">
        <f t="shared" si="6"/>
        <v>0</v>
      </c>
      <c r="K27" s="233">
        <f t="shared" si="6"/>
        <v>0</v>
      </c>
      <c r="L27" s="233">
        <f>SUM(L24:L26)</f>
        <v>0</v>
      </c>
      <c r="M27" s="233" t="s">
        <v>1</v>
      </c>
      <c r="N27" s="233" t="s">
        <v>1</v>
      </c>
      <c r="O27" s="233">
        <f t="shared" si="6"/>
        <v>0</v>
      </c>
      <c r="P27" s="233">
        <f>SUM(P24:P26)</f>
        <v>0</v>
      </c>
      <c r="Q27" s="233">
        <f t="shared" si="6"/>
        <v>0</v>
      </c>
      <c r="R27" s="233">
        <f>SUM(R24:R26)</f>
        <v>0</v>
      </c>
      <c r="S27" s="233">
        <f>SUM(S24:S26)</f>
        <v>0</v>
      </c>
      <c r="T27" s="233">
        <f>SUM(T24:T26)</f>
        <v>0</v>
      </c>
      <c r="U27" s="233">
        <f>SUM(U24:U26)</f>
        <v>0</v>
      </c>
      <c r="V27" s="233">
        <f t="shared" ref="V27:AK27" si="7">SUM(V24:V26)</f>
        <v>0</v>
      </c>
      <c r="W27" s="233">
        <f t="shared" si="7"/>
        <v>0</v>
      </c>
      <c r="X27" s="233">
        <f>SUM(X24:X26)</f>
        <v>0</v>
      </c>
      <c r="Y27" s="233" t="s">
        <v>1</v>
      </c>
      <c r="Z27" s="233" t="s">
        <v>1</v>
      </c>
      <c r="AA27" s="233">
        <f t="shared" si="7"/>
        <v>0</v>
      </c>
      <c r="AB27" s="233">
        <f t="shared" si="7"/>
        <v>0</v>
      </c>
      <c r="AC27" s="233">
        <f t="shared" si="7"/>
        <v>0</v>
      </c>
      <c r="AD27" s="233">
        <f t="shared" si="7"/>
        <v>0</v>
      </c>
      <c r="AE27" s="233">
        <f>SUM(AE24:AE26)</f>
        <v>0</v>
      </c>
      <c r="AF27" s="233" t="s">
        <v>1</v>
      </c>
      <c r="AG27" s="233" t="s">
        <v>1</v>
      </c>
      <c r="AH27" s="233">
        <f t="shared" si="7"/>
        <v>0</v>
      </c>
      <c r="AI27" s="233">
        <f t="shared" si="7"/>
        <v>0</v>
      </c>
      <c r="AJ27" s="233">
        <f t="shared" si="7"/>
        <v>0</v>
      </c>
      <c r="AK27" s="233">
        <f t="shared" si="7"/>
        <v>0</v>
      </c>
    </row>
    <row r="28" spans="1:37" s="234" customFormat="1" ht="27">
      <c r="A28" s="229"/>
      <c r="B28" s="237" t="s">
        <v>277</v>
      </c>
      <c r="C28" s="233" t="s">
        <v>1</v>
      </c>
      <c r="D28" s="233" t="s">
        <v>1</v>
      </c>
      <c r="E28" s="233">
        <f>E22+E27</f>
        <v>0</v>
      </c>
      <c r="F28" s="233" t="s">
        <v>1</v>
      </c>
      <c r="G28" s="233" t="s">
        <v>1</v>
      </c>
      <c r="H28" s="233">
        <f t="shared" ref="H28:Q28" si="8">H22+H27</f>
        <v>0</v>
      </c>
      <c r="I28" s="233">
        <f t="shared" si="8"/>
        <v>0</v>
      </c>
      <c r="J28" s="233">
        <f t="shared" si="8"/>
        <v>0</v>
      </c>
      <c r="K28" s="233">
        <f t="shared" si="8"/>
        <v>0</v>
      </c>
      <c r="L28" s="233">
        <f>L22+L27</f>
        <v>0</v>
      </c>
      <c r="M28" s="233" t="s">
        <v>1</v>
      </c>
      <c r="N28" s="233" t="s">
        <v>1</v>
      </c>
      <c r="O28" s="233">
        <f t="shared" si="8"/>
        <v>0</v>
      </c>
      <c r="P28" s="233">
        <f>P22+P27</f>
        <v>0</v>
      </c>
      <c r="Q28" s="233">
        <f t="shared" si="8"/>
        <v>0</v>
      </c>
      <c r="R28" s="233">
        <f>R22+R27</f>
        <v>0</v>
      </c>
      <c r="S28" s="233">
        <f>S22+S27</f>
        <v>0</v>
      </c>
      <c r="T28" s="233">
        <f>T22+T27</f>
        <v>0</v>
      </c>
      <c r="U28" s="233">
        <f>U22+U27</f>
        <v>0</v>
      </c>
      <c r="V28" s="233">
        <f t="shared" ref="V28:AK28" si="9">V22+V27</f>
        <v>0</v>
      </c>
      <c r="W28" s="233">
        <f t="shared" si="9"/>
        <v>0</v>
      </c>
      <c r="X28" s="233">
        <f>X22+X27</f>
        <v>0</v>
      </c>
      <c r="Y28" s="233" t="s">
        <v>1</v>
      </c>
      <c r="Z28" s="233" t="s">
        <v>1</v>
      </c>
      <c r="AA28" s="233">
        <f t="shared" si="9"/>
        <v>0</v>
      </c>
      <c r="AB28" s="233">
        <f t="shared" si="9"/>
        <v>0</v>
      </c>
      <c r="AC28" s="233">
        <f t="shared" si="9"/>
        <v>0</v>
      </c>
      <c r="AD28" s="233">
        <f t="shared" si="9"/>
        <v>0</v>
      </c>
      <c r="AE28" s="233">
        <f>AE22+AE27</f>
        <v>0</v>
      </c>
      <c r="AF28" s="233" t="s">
        <v>1</v>
      </c>
      <c r="AG28" s="233" t="s">
        <v>1</v>
      </c>
      <c r="AH28" s="233">
        <f t="shared" si="9"/>
        <v>0</v>
      </c>
      <c r="AI28" s="233">
        <f t="shared" si="9"/>
        <v>0</v>
      </c>
      <c r="AJ28" s="233">
        <f t="shared" si="9"/>
        <v>0</v>
      </c>
      <c r="AK28" s="233">
        <f t="shared" si="9"/>
        <v>0</v>
      </c>
    </row>
    <row r="29" spans="1:37">
      <c r="A29" s="212"/>
      <c r="B29" s="232"/>
      <c r="C29" s="231"/>
      <c r="D29" s="231"/>
      <c r="E29" s="232"/>
      <c r="F29" s="231"/>
      <c r="G29" s="231"/>
      <c r="H29" s="231"/>
      <c r="I29" s="231"/>
      <c r="J29" s="231"/>
      <c r="K29" s="231"/>
      <c r="L29" s="232"/>
      <c r="M29" s="231"/>
      <c r="N29" s="231"/>
      <c r="O29" s="231"/>
      <c r="P29" s="231"/>
      <c r="Q29" s="231"/>
      <c r="R29" s="232"/>
      <c r="S29" s="231"/>
      <c r="T29" s="232"/>
      <c r="U29" s="231"/>
      <c r="V29" s="106"/>
      <c r="W29" s="106"/>
      <c r="X29" s="106"/>
      <c r="Y29" s="231"/>
      <c r="Z29" s="231"/>
      <c r="AA29" s="106"/>
      <c r="AB29" s="106"/>
      <c r="AC29" s="106"/>
      <c r="AD29" s="106"/>
      <c r="AE29" s="106"/>
      <c r="AF29" s="231"/>
      <c r="AG29" s="231"/>
      <c r="AH29" s="106"/>
      <c r="AI29" s="106"/>
      <c r="AJ29" s="106"/>
      <c r="AK29" s="106"/>
    </row>
    <row r="30" spans="1:37">
      <c r="A30" s="212"/>
      <c r="B30" s="102"/>
      <c r="C30" s="231"/>
      <c r="D30" s="231"/>
      <c r="E30" s="102"/>
      <c r="F30" s="231"/>
      <c r="G30" s="231"/>
      <c r="H30" s="231"/>
      <c r="I30" s="231"/>
      <c r="J30" s="231"/>
      <c r="K30" s="231"/>
      <c r="L30" s="102"/>
      <c r="M30" s="231"/>
      <c r="N30" s="231"/>
      <c r="O30" s="231"/>
      <c r="P30" s="231"/>
      <c r="Q30" s="231"/>
      <c r="R30" s="102"/>
      <c r="S30" s="231"/>
      <c r="T30" s="102"/>
      <c r="U30" s="231"/>
      <c r="V30" s="106"/>
      <c r="W30" s="106"/>
      <c r="X30" s="106"/>
      <c r="Y30" s="231"/>
      <c r="Z30" s="231"/>
      <c r="AA30" s="106"/>
      <c r="AB30" s="106"/>
      <c r="AC30" s="106"/>
      <c r="AD30" s="106"/>
      <c r="AE30" s="106"/>
      <c r="AF30" s="231"/>
      <c r="AG30" s="231"/>
      <c r="AH30" s="106"/>
      <c r="AI30" s="106"/>
      <c r="AJ30" s="106"/>
      <c r="AK30" s="106"/>
    </row>
    <row r="31" spans="1:37" ht="54">
      <c r="A31" s="229" t="s">
        <v>4</v>
      </c>
      <c r="B31" s="230" t="s">
        <v>483</v>
      </c>
      <c r="C31" s="231"/>
      <c r="D31" s="231"/>
      <c r="E31" s="230"/>
      <c r="F31" s="231"/>
      <c r="G31" s="231"/>
      <c r="H31" s="231"/>
      <c r="I31" s="231"/>
      <c r="J31" s="231"/>
      <c r="K31" s="231"/>
      <c r="L31" s="230"/>
      <c r="M31" s="231"/>
      <c r="N31" s="231"/>
      <c r="O31" s="231"/>
      <c r="P31" s="231"/>
      <c r="Q31" s="231"/>
      <c r="R31" s="230"/>
      <c r="S31" s="231"/>
      <c r="T31" s="230"/>
      <c r="U31" s="231"/>
      <c r="V31" s="106"/>
      <c r="W31" s="106"/>
      <c r="X31" s="106"/>
      <c r="Y31" s="231"/>
      <c r="Z31" s="231"/>
      <c r="AA31" s="106"/>
      <c r="AB31" s="106"/>
      <c r="AC31" s="106"/>
      <c r="AD31" s="106"/>
      <c r="AE31" s="106"/>
      <c r="AF31" s="231"/>
      <c r="AG31" s="231"/>
      <c r="AH31" s="106"/>
      <c r="AI31" s="106"/>
      <c r="AJ31" s="106"/>
      <c r="AK31" s="106"/>
    </row>
    <row r="32" spans="1:37">
      <c r="A32" s="212"/>
      <c r="B32" s="195" t="s">
        <v>126</v>
      </c>
      <c r="C32" s="231"/>
      <c r="D32" s="231"/>
      <c r="E32" s="195"/>
      <c r="F32" s="231"/>
      <c r="G32" s="231"/>
      <c r="H32" s="231"/>
      <c r="I32" s="231"/>
      <c r="J32" s="231"/>
      <c r="K32" s="231"/>
      <c r="L32" s="195"/>
      <c r="M32" s="231"/>
      <c r="N32" s="231"/>
      <c r="O32" s="231"/>
      <c r="P32" s="231"/>
      <c r="Q32" s="231"/>
      <c r="R32" s="195"/>
      <c r="S32" s="231"/>
      <c r="T32" s="195"/>
      <c r="U32" s="231"/>
      <c r="V32" s="106"/>
      <c r="W32" s="106"/>
      <c r="X32" s="106"/>
      <c r="Y32" s="231"/>
      <c r="Z32" s="231"/>
      <c r="AA32" s="106"/>
      <c r="AB32" s="106"/>
      <c r="AC32" s="106"/>
      <c r="AD32" s="106"/>
      <c r="AE32" s="106"/>
      <c r="AF32" s="231"/>
      <c r="AG32" s="231"/>
      <c r="AH32" s="106"/>
      <c r="AI32" s="106"/>
      <c r="AJ32" s="106"/>
      <c r="AK32" s="106"/>
    </row>
    <row r="33" spans="1:37">
      <c r="A33" s="212">
        <v>1</v>
      </c>
      <c r="B33" s="102"/>
      <c r="C33" s="231"/>
      <c r="D33" s="231" t="s">
        <v>1</v>
      </c>
      <c r="E33" s="102"/>
      <c r="F33" s="231" t="s">
        <v>1</v>
      </c>
      <c r="G33" s="231"/>
      <c r="H33" s="212"/>
      <c r="I33" s="212"/>
      <c r="J33" s="212"/>
      <c r="K33" s="231">
        <f>H33+I33+J33</f>
        <v>0</v>
      </c>
      <c r="L33" s="102"/>
      <c r="M33" s="231" t="s">
        <v>1</v>
      </c>
      <c r="N33" s="231"/>
      <c r="O33" s="212"/>
      <c r="P33" s="212"/>
      <c r="Q33" s="212"/>
      <c r="R33" s="231">
        <f>O33+P33+Q33</f>
        <v>0</v>
      </c>
      <c r="S33" s="231">
        <f>E33-L33</f>
        <v>0</v>
      </c>
      <c r="T33" s="231">
        <f t="shared" ref="T33:V35" si="10">H33-O33</f>
        <v>0</v>
      </c>
      <c r="U33" s="231">
        <f t="shared" si="10"/>
        <v>0</v>
      </c>
      <c r="V33" s="231">
        <f t="shared" si="10"/>
        <v>0</v>
      </c>
      <c r="W33" s="231">
        <f>T33+U33+V33</f>
        <v>0</v>
      </c>
      <c r="X33" s="102"/>
      <c r="Y33" s="231" t="s">
        <v>1</v>
      </c>
      <c r="Z33" s="231"/>
      <c r="AA33" s="212"/>
      <c r="AB33" s="212"/>
      <c r="AC33" s="212"/>
      <c r="AD33" s="231">
        <f>AA33+AB33+AC33</f>
        <v>0</v>
      </c>
      <c r="AE33" s="102"/>
      <c r="AF33" s="231" t="s">
        <v>1</v>
      </c>
      <c r="AG33" s="231"/>
      <c r="AH33" s="212"/>
      <c r="AI33" s="212"/>
      <c r="AJ33" s="212"/>
      <c r="AK33" s="231">
        <f>AH33+AI33+AJ33</f>
        <v>0</v>
      </c>
    </row>
    <row r="34" spans="1:37">
      <c r="A34" s="212">
        <v>2</v>
      </c>
      <c r="B34" s="102"/>
      <c r="C34" s="231"/>
      <c r="D34" s="231" t="s">
        <v>1</v>
      </c>
      <c r="E34" s="102"/>
      <c r="F34" s="231" t="s">
        <v>1</v>
      </c>
      <c r="G34" s="231"/>
      <c r="H34" s="212"/>
      <c r="I34" s="212"/>
      <c r="J34" s="212"/>
      <c r="K34" s="231">
        <f>H34+I34+J34</f>
        <v>0</v>
      </c>
      <c r="L34" s="102"/>
      <c r="M34" s="231" t="s">
        <v>1</v>
      </c>
      <c r="N34" s="231"/>
      <c r="O34" s="212"/>
      <c r="P34" s="212"/>
      <c r="Q34" s="212"/>
      <c r="R34" s="231">
        <f>O34+P34+Q34</f>
        <v>0</v>
      </c>
      <c r="S34" s="231">
        <f>E34-L34</f>
        <v>0</v>
      </c>
      <c r="T34" s="231">
        <f t="shared" si="10"/>
        <v>0</v>
      </c>
      <c r="U34" s="231">
        <f t="shared" si="10"/>
        <v>0</v>
      </c>
      <c r="V34" s="231">
        <f t="shared" si="10"/>
        <v>0</v>
      </c>
      <c r="W34" s="231">
        <f>T34+U34+V34</f>
        <v>0</v>
      </c>
      <c r="X34" s="102"/>
      <c r="Y34" s="231" t="s">
        <v>1</v>
      </c>
      <c r="Z34" s="231"/>
      <c r="AA34" s="212"/>
      <c r="AB34" s="212"/>
      <c r="AC34" s="212"/>
      <c r="AD34" s="231">
        <f>AA34+AB34+AC34</f>
        <v>0</v>
      </c>
      <c r="AE34" s="102"/>
      <c r="AF34" s="231" t="s">
        <v>1</v>
      </c>
      <c r="AG34" s="231"/>
      <c r="AH34" s="212"/>
      <c r="AI34" s="212"/>
      <c r="AJ34" s="212"/>
      <c r="AK34" s="231">
        <f>AH34+AI34+AJ34</f>
        <v>0</v>
      </c>
    </row>
    <row r="35" spans="1:37">
      <c r="A35" s="212">
        <v>3</v>
      </c>
      <c r="B35" s="102"/>
      <c r="C35" s="231"/>
      <c r="D35" s="231" t="s">
        <v>1</v>
      </c>
      <c r="E35" s="102"/>
      <c r="F35" s="231" t="s">
        <v>1</v>
      </c>
      <c r="G35" s="231"/>
      <c r="H35" s="212"/>
      <c r="I35" s="212"/>
      <c r="J35" s="212"/>
      <c r="K35" s="231">
        <f>H35+I35+J35</f>
        <v>0</v>
      </c>
      <c r="L35" s="102"/>
      <c r="M35" s="231" t="s">
        <v>1</v>
      </c>
      <c r="N35" s="231"/>
      <c r="O35" s="212"/>
      <c r="P35" s="212"/>
      <c r="Q35" s="212"/>
      <c r="R35" s="231">
        <f>O35+P35+Q35</f>
        <v>0</v>
      </c>
      <c r="S35" s="231">
        <f>E35-L35</f>
        <v>0</v>
      </c>
      <c r="T35" s="231">
        <f t="shared" si="10"/>
        <v>0</v>
      </c>
      <c r="U35" s="231">
        <f t="shared" si="10"/>
        <v>0</v>
      </c>
      <c r="V35" s="231">
        <f t="shared" si="10"/>
        <v>0</v>
      </c>
      <c r="W35" s="231">
        <f>T35+U35+V35</f>
        <v>0</v>
      </c>
      <c r="X35" s="102"/>
      <c r="Y35" s="231" t="s">
        <v>1</v>
      </c>
      <c r="Z35" s="231"/>
      <c r="AA35" s="212"/>
      <c r="AB35" s="212"/>
      <c r="AC35" s="212"/>
      <c r="AD35" s="231">
        <f>AA35+AB35+AC35</f>
        <v>0</v>
      </c>
      <c r="AE35" s="102"/>
      <c r="AF35" s="231" t="s">
        <v>1</v>
      </c>
      <c r="AG35" s="231"/>
      <c r="AH35" s="212"/>
      <c r="AI35" s="212"/>
      <c r="AJ35" s="212"/>
      <c r="AK35" s="231">
        <f>AH35+AI35+AJ35</f>
        <v>0</v>
      </c>
    </row>
    <row r="36" spans="1:37" s="234" customFormat="1" ht="14.25">
      <c r="A36" s="229"/>
      <c r="B36" s="232" t="s">
        <v>113</v>
      </c>
      <c r="C36" s="233" t="s">
        <v>1</v>
      </c>
      <c r="D36" s="233" t="s">
        <v>1</v>
      </c>
      <c r="E36" s="233">
        <f>SUM(E33:E35)</f>
        <v>0</v>
      </c>
      <c r="F36" s="233" t="s">
        <v>1</v>
      </c>
      <c r="G36" s="233" t="s">
        <v>1</v>
      </c>
      <c r="H36" s="233">
        <f t="shared" ref="H36:Q36" si="11">SUM(H33:H35)</f>
        <v>0</v>
      </c>
      <c r="I36" s="233">
        <f t="shared" si="11"/>
        <v>0</v>
      </c>
      <c r="J36" s="233">
        <f t="shared" si="11"/>
        <v>0</v>
      </c>
      <c r="K36" s="233">
        <f t="shared" si="11"/>
        <v>0</v>
      </c>
      <c r="L36" s="233">
        <f>SUM(L33:L35)</f>
        <v>0</v>
      </c>
      <c r="M36" s="233" t="s">
        <v>1</v>
      </c>
      <c r="N36" s="233" t="s">
        <v>1</v>
      </c>
      <c r="O36" s="233">
        <f t="shared" si="11"/>
        <v>0</v>
      </c>
      <c r="P36" s="233">
        <f>SUM(P33:P35)</f>
        <v>0</v>
      </c>
      <c r="Q36" s="233">
        <f t="shared" si="11"/>
        <v>0</v>
      </c>
      <c r="R36" s="233">
        <f>SUM(R33:R35)</f>
        <v>0</v>
      </c>
      <c r="S36" s="233">
        <f>SUM(S33:S35)</f>
        <v>0</v>
      </c>
      <c r="T36" s="233">
        <f>SUM(T33:T35)</f>
        <v>0</v>
      </c>
      <c r="U36" s="233">
        <f>SUM(U33:U35)</f>
        <v>0</v>
      </c>
      <c r="V36" s="233">
        <f t="shared" ref="V36:AK36" si="12">SUM(V33:V35)</f>
        <v>0</v>
      </c>
      <c r="W36" s="233">
        <f t="shared" si="12"/>
        <v>0</v>
      </c>
      <c r="X36" s="233">
        <f>SUM(X33:X35)</f>
        <v>0</v>
      </c>
      <c r="Y36" s="233" t="s">
        <v>1</v>
      </c>
      <c r="Z36" s="233" t="s">
        <v>1</v>
      </c>
      <c r="AA36" s="233">
        <f t="shared" si="12"/>
        <v>0</v>
      </c>
      <c r="AB36" s="233">
        <f t="shared" si="12"/>
        <v>0</v>
      </c>
      <c r="AC36" s="233">
        <f t="shared" si="12"/>
        <v>0</v>
      </c>
      <c r="AD36" s="233">
        <f t="shared" si="12"/>
        <v>0</v>
      </c>
      <c r="AE36" s="233">
        <f>SUM(AE33:AE35)</f>
        <v>0</v>
      </c>
      <c r="AF36" s="233" t="s">
        <v>1</v>
      </c>
      <c r="AG36" s="233" t="s">
        <v>1</v>
      </c>
      <c r="AH36" s="233">
        <f t="shared" si="12"/>
        <v>0</v>
      </c>
      <c r="AI36" s="233">
        <f t="shared" si="12"/>
        <v>0</v>
      </c>
      <c r="AJ36" s="233">
        <f t="shared" si="12"/>
        <v>0</v>
      </c>
      <c r="AK36" s="233">
        <f t="shared" si="12"/>
        <v>0</v>
      </c>
    </row>
    <row r="37" spans="1:37">
      <c r="A37" s="212"/>
      <c r="B37" s="102"/>
      <c r="C37" s="231"/>
      <c r="D37" s="231"/>
      <c r="E37" s="102"/>
      <c r="F37" s="231"/>
      <c r="G37" s="231"/>
      <c r="H37" s="102"/>
      <c r="I37" s="102"/>
      <c r="J37" s="102"/>
      <c r="K37" s="102"/>
      <c r="L37" s="102"/>
      <c r="M37" s="231"/>
      <c r="N37" s="231"/>
      <c r="O37" s="102"/>
      <c r="P37" s="102"/>
      <c r="Q37" s="102"/>
      <c r="R37" s="102"/>
      <c r="S37" s="102"/>
      <c r="T37" s="102"/>
      <c r="U37" s="102"/>
      <c r="V37" s="102"/>
      <c r="W37" s="102"/>
      <c r="X37" s="102"/>
      <c r="Y37" s="231"/>
      <c r="Z37" s="231"/>
      <c r="AA37" s="102"/>
      <c r="AB37" s="102"/>
      <c r="AC37" s="102"/>
      <c r="AD37" s="102"/>
      <c r="AE37" s="102"/>
      <c r="AF37" s="231"/>
      <c r="AG37" s="231"/>
      <c r="AH37" s="102"/>
      <c r="AI37" s="102"/>
      <c r="AJ37" s="102"/>
      <c r="AK37" s="102"/>
    </row>
    <row r="38" spans="1:37" s="234" customFormat="1" ht="27">
      <c r="A38" s="229"/>
      <c r="B38" s="230" t="s">
        <v>278</v>
      </c>
      <c r="C38" s="233" t="s">
        <v>1</v>
      </c>
      <c r="D38" s="233" t="s">
        <v>1</v>
      </c>
      <c r="E38" s="233">
        <f>E13+E28+E36</f>
        <v>0</v>
      </c>
      <c r="F38" s="233" t="s">
        <v>1</v>
      </c>
      <c r="G38" s="233" t="s">
        <v>1</v>
      </c>
      <c r="H38" s="233">
        <f t="shared" ref="H38:AK38" si="13">H13+H28+H36</f>
        <v>0</v>
      </c>
      <c r="I38" s="233">
        <f t="shared" si="13"/>
        <v>0</v>
      </c>
      <c r="J38" s="233">
        <f t="shared" si="13"/>
        <v>0</v>
      </c>
      <c r="K38" s="233">
        <f t="shared" si="13"/>
        <v>0</v>
      </c>
      <c r="L38" s="233">
        <f>L13+L28+L36</f>
        <v>0</v>
      </c>
      <c r="M38" s="233" t="s">
        <v>1</v>
      </c>
      <c r="N38" s="233" t="s">
        <v>1</v>
      </c>
      <c r="O38" s="233">
        <f t="shared" si="13"/>
        <v>0</v>
      </c>
      <c r="P38" s="233">
        <f>P13+P28+P36</f>
        <v>0</v>
      </c>
      <c r="Q38" s="233">
        <f t="shared" si="13"/>
        <v>0</v>
      </c>
      <c r="R38" s="233">
        <f t="shared" si="13"/>
        <v>0</v>
      </c>
      <c r="S38" s="233">
        <f t="shared" si="13"/>
        <v>0</v>
      </c>
      <c r="T38" s="233">
        <f t="shared" si="13"/>
        <v>0</v>
      </c>
      <c r="U38" s="233">
        <f t="shared" si="13"/>
        <v>0</v>
      </c>
      <c r="V38" s="233">
        <f t="shared" si="13"/>
        <v>0</v>
      </c>
      <c r="W38" s="233">
        <f t="shared" si="13"/>
        <v>0</v>
      </c>
      <c r="X38" s="233">
        <f>X13+X28+X36</f>
        <v>0</v>
      </c>
      <c r="Y38" s="233" t="s">
        <v>1</v>
      </c>
      <c r="Z38" s="233" t="s">
        <v>1</v>
      </c>
      <c r="AA38" s="233">
        <f t="shared" si="13"/>
        <v>0</v>
      </c>
      <c r="AB38" s="233">
        <f t="shared" si="13"/>
        <v>0</v>
      </c>
      <c r="AC38" s="233">
        <f t="shared" si="13"/>
        <v>0</v>
      </c>
      <c r="AD38" s="233">
        <f t="shared" si="13"/>
        <v>0</v>
      </c>
      <c r="AE38" s="233">
        <f>AE13+AE28+AE36</f>
        <v>0</v>
      </c>
      <c r="AF38" s="233" t="s">
        <v>1</v>
      </c>
      <c r="AG38" s="233" t="s">
        <v>1</v>
      </c>
      <c r="AH38" s="233">
        <f t="shared" si="13"/>
        <v>0</v>
      </c>
      <c r="AI38" s="233">
        <f t="shared" si="13"/>
        <v>0</v>
      </c>
      <c r="AJ38" s="233">
        <f t="shared" si="13"/>
        <v>0</v>
      </c>
      <c r="AK38" s="233">
        <f t="shared" si="13"/>
        <v>0</v>
      </c>
    </row>
    <row r="39" spans="1:37" s="16" customFormat="1" ht="12.75">
      <c r="A39" s="41"/>
      <c r="B39" s="238"/>
      <c r="C39" s="239"/>
      <c r="D39" s="41"/>
      <c r="E39" s="238"/>
      <c r="F39" s="41"/>
      <c r="G39" s="41"/>
      <c r="H39" s="41"/>
      <c r="I39" s="41"/>
      <c r="J39" s="41"/>
      <c r="K39" s="41"/>
      <c r="L39" s="238"/>
      <c r="M39" s="41"/>
      <c r="N39" s="41"/>
      <c r="O39" s="41" t="s">
        <v>0</v>
      </c>
      <c r="P39" s="41"/>
      <c r="Q39" s="41"/>
      <c r="R39" s="238"/>
      <c r="S39" s="41" t="s">
        <v>0</v>
      </c>
      <c r="T39" s="238"/>
      <c r="U39" s="41" t="s">
        <v>0</v>
      </c>
      <c r="Y39" s="41"/>
      <c r="Z39" s="41"/>
      <c r="AF39" s="41"/>
      <c r="AG39" s="41"/>
    </row>
    <row r="40" spans="1:37" s="20" customFormat="1">
      <c r="A40" s="19"/>
    </row>
    <row r="41" spans="1:37">
      <c r="B41" s="5" t="s">
        <v>243</v>
      </c>
    </row>
    <row r="42" spans="1:37" ht="27.75" customHeight="1">
      <c r="B42" s="181" t="s">
        <v>480</v>
      </c>
      <c r="C42" s="181"/>
      <c r="D42" s="299"/>
      <c r="E42" s="299"/>
      <c r="F42" s="299"/>
      <c r="G42" s="299"/>
    </row>
    <row r="43" spans="1:37" ht="37.5" customHeight="1">
      <c r="B43" s="1912" t="s">
        <v>479</v>
      </c>
      <c r="C43" s="1913"/>
      <c r="D43" s="1913"/>
      <c r="E43" s="1913"/>
      <c r="F43" s="1913"/>
      <c r="G43" s="1913"/>
      <c r="H43" s="1913"/>
      <c r="I43" s="1913"/>
    </row>
    <row r="44" spans="1:37" ht="29.25" customHeight="1">
      <c r="B44" s="602" t="s">
        <v>502</v>
      </c>
      <c r="C44" s="299"/>
      <c r="D44" s="299"/>
      <c r="E44" s="299"/>
      <c r="F44" s="299"/>
      <c r="G44" s="299"/>
    </row>
    <row r="45" spans="1:37" s="20" customFormat="1">
      <c r="A45" s="19"/>
    </row>
    <row r="46" spans="1:37" s="20" customFormat="1">
      <c r="A46" s="19"/>
    </row>
    <row r="47" spans="1:37" s="20" customFormat="1">
      <c r="A47" s="19"/>
    </row>
  </sheetData>
  <mergeCells count="2">
    <mergeCell ref="S5:W5"/>
    <mergeCell ref="B43:I43"/>
  </mergeCells>
  <phoneticPr fontId="2" type="noConversion"/>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47"/>
  <sheetViews>
    <sheetView workbookViewId="0">
      <selection activeCell="G14" sqref="G14"/>
    </sheetView>
  </sheetViews>
  <sheetFormatPr defaultRowHeight="13.5"/>
  <cols>
    <col min="1" max="1" width="3.5703125" style="31" customWidth="1"/>
    <col min="2" max="2" width="25.28515625" style="31" customWidth="1"/>
    <col min="3" max="6" width="12.5703125" style="31" customWidth="1"/>
    <col min="7" max="7" width="12.5703125" style="20" customWidth="1"/>
    <col min="8" max="9" width="12.5703125" style="31" customWidth="1"/>
    <col min="10" max="10" width="12.5703125" style="394" customWidth="1"/>
    <col min="11" max="12" width="12.5703125" style="352" customWidth="1"/>
    <col min="13" max="13" width="14.5703125" style="31" customWidth="1"/>
    <col min="14" max="16" width="13.85546875" style="31" customWidth="1"/>
    <col min="17" max="17" width="11.7109375" style="31" customWidth="1"/>
    <col min="18" max="18" width="9.42578125" style="31" customWidth="1"/>
    <col min="19" max="19" width="11.42578125" style="31" bestFit="1" customWidth="1"/>
    <col min="20" max="20" width="12.5703125" style="394" customWidth="1"/>
    <col min="21" max="22" width="13.42578125" style="352" customWidth="1"/>
    <col min="23" max="23" width="14.140625" style="31" customWidth="1"/>
    <col min="24" max="24" width="13" style="31" customWidth="1"/>
    <col min="25" max="25" width="12.5703125" style="88" customWidth="1"/>
    <col min="26" max="26" width="11.42578125" style="88" customWidth="1"/>
    <col min="27" max="27" width="10.85546875" style="31" customWidth="1"/>
    <col min="28" max="31" width="12.85546875" style="31" customWidth="1"/>
    <col min="32" max="36" width="15.140625" style="309" customWidth="1"/>
    <col min="37" max="16384" width="9.140625" style="309"/>
  </cols>
  <sheetData>
    <row r="1" spans="1:36" s="31" customFormat="1" ht="26.25" customHeight="1">
      <c r="A1" s="30"/>
      <c r="B1" s="221" t="s">
        <v>230</v>
      </c>
      <c r="C1" s="221"/>
      <c r="D1" s="221"/>
      <c r="E1" s="221"/>
      <c r="F1" s="221"/>
      <c r="G1" s="221"/>
      <c r="H1" s="221"/>
      <c r="I1" s="221"/>
      <c r="J1" s="405"/>
      <c r="K1" s="386"/>
      <c r="L1" s="386"/>
      <c r="M1" s="133" t="s">
        <v>272</v>
      </c>
      <c r="R1" s="3"/>
      <c r="S1" s="134"/>
      <c r="T1" s="405"/>
      <c r="U1" s="354"/>
      <c r="V1" s="352"/>
      <c r="W1" s="134"/>
      <c r="X1" s="3"/>
      <c r="Y1" s="134"/>
      <c r="Z1" s="134"/>
      <c r="AA1" s="134"/>
      <c r="AB1" s="30"/>
      <c r="AC1" s="133"/>
      <c r="AE1" s="134"/>
    </row>
    <row r="2" spans="1:36" s="31" customFormat="1" ht="22.7" customHeight="1" thickBot="1">
      <c r="A2" s="30"/>
      <c r="B2" s="23"/>
      <c r="C2" s="23"/>
      <c r="D2" s="23"/>
      <c r="E2" s="23"/>
      <c r="F2" s="23"/>
      <c r="G2" s="23"/>
      <c r="H2" s="23"/>
      <c r="I2" s="23"/>
      <c r="J2" s="406"/>
      <c r="L2" s="148"/>
      <c r="M2" s="419" t="s">
        <v>28</v>
      </c>
      <c r="N2" s="6"/>
      <c r="O2" s="6"/>
      <c r="P2" s="6"/>
      <c r="Q2" s="9"/>
      <c r="R2" s="178"/>
      <c r="S2" s="9"/>
      <c r="T2" s="406"/>
      <c r="U2" s="380"/>
      <c r="V2" s="381"/>
      <c r="W2" s="223"/>
      <c r="X2" s="178"/>
      <c r="Y2" s="9"/>
      <c r="Z2" s="9"/>
      <c r="AA2" s="178"/>
      <c r="AB2" s="148"/>
      <c r="AC2" s="148"/>
      <c r="AD2" s="148"/>
      <c r="AE2" s="148"/>
    </row>
    <row r="3" spans="1:36" s="180" customFormat="1">
      <c r="A3" s="30"/>
      <c r="B3" s="420" t="s">
        <v>29</v>
      </c>
      <c r="C3" s="179"/>
      <c r="D3" s="179"/>
      <c r="E3" s="179"/>
      <c r="F3" s="179"/>
      <c r="G3" s="179"/>
      <c r="H3" s="179"/>
      <c r="I3" s="179"/>
      <c r="J3" s="404"/>
      <c r="K3" s="352"/>
      <c r="L3" s="352"/>
      <c r="N3" s="179"/>
      <c r="O3" s="179"/>
      <c r="P3" s="179"/>
      <c r="Q3" s="31"/>
      <c r="R3" s="31"/>
      <c r="S3" s="31"/>
      <c r="T3" s="404"/>
      <c r="U3" s="363"/>
      <c r="V3" s="382"/>
      <c r="X3" s="31"/>
      <c r="Y3" s="31"/>
      <c r="Z3" s="31"/>
      <c r="AB3" s="31"/>
      <c r="AD3" s="34"/>
    </row>
    <row r="4" spans="1:36" s="180" customFormat="1" ht="22.7" customHeight="1">
      <c r="A4" s="30"/>
      <c r="B4" s="179"/>
      <c r="C4" s="179"/>
      <c r="D4" s="179"/>
      <c r="E4" s="179"/>
      <c r="F4" s="179"/>
      <c r="G4" s="179"/>
      <c r="H4" s="179"/>
      <c r="I4" s="179"/>
      <c r="J4" s="404"/>
      <c r="K4" s="352"/>
      <c r="L4" s="352"/>
      <c r="M4" s="41" t="s">
        <v>228</v>
      </c>
      <c r="N4" s="179"/>
      <c r="O4" s="179"/>
      <c r="P4" s="179"/>
      <c r="Q4" s="31"/>
      <c r="R4" s="31"/>
      <c r="S4" s="31"/>
      <c r="T4" s="404"/>
      <c r="U4" s="363"/>
      <c r="V4" s="382"/>
      <c r="X4" s="31"/>
      <c r="Y4" s="31"/>
      <c r="Z4" s="31"/>
      <c r="AB4" s="31"/>
      <c r="AC4" s="41"/>
      <c r="AD4" s="34"/>
    </row>
    <row r="5" spans="1:36" ht="12.75" customHeight="1">
      <c r="A5" s="245"/>
      <c r="B5" s="246"/>
      <c r="C5" s="1947" t="s">
        <v>474</v>
      </c>
      <c r="D5" s="1948"/>
      <c r="E5" s="1948"/>
      <c r="F5" s="1948"/>
      <c r="G5" s="1948"/>
      <c r="H5" s="1948"/>
      <c r="I5" s="1948"/>
      <c r="J5" s="1948"/>
      <c r="K5" s="1948"/>
      <c r="L5" s="1948"/>
      <c r="M5" s="1948"/>
      <c r="N5" s="1949"/>
      <c r="O5" s="1943" t="s">
        <v>436</v>
      </c>
      <c r="P5" s="1918"/>
      <c r="Q5" s="1918"/>
      <c r="R5" s="1918"/>
      <c r="S5" s="1918"/>
      <c r="T5" s="1918"/>
      <c r="U5" s="1918"/>
      <c r="V5" s="1918"/>
      <c r="W5" s="1918"/>
      <c r="X5" s="1919"/>
      <c r="Y5" s="1943" t="s">
        <v>229</v>
      </c>
      <c r="Z5" s="1918"/>
      <c r="AA5" s="1918"/>
      <c r="AB5" s="1919"/>
      <c r="AC5" s="1943" t="s">
        <v>438</v>
      </c>
      <c r="AD5" s="1944"/>
      <c r="AE5" s="1944"/>
      <c r="AF5" s="1951"/>
      <c r="AG5" s="1943" t="s">
        <v>475</v>
      </c>
      <c r="AH5" s="1944"/>
      <c r="AI5" s="1944"/>
      <c r="AJ5" s="369"/>
    </row>
    <row r="6" spans="1:36" ht="21.75" customHeight="1">
      <c r="A6" s="250"/>
      <c r="B6" s="250"/>
      <c r="C6" s="250"/>
      <c r="D6" s="250"/>
      <c r="E6" s="250"/>
      <c r="F6" s="250"/>
      <c r="G6" s="250"/>
      <c r="H6" s="250"/>
      <c r="I6" s="250"/>
      <c r="J6" s="407"/>
      <c r="K6" s="383"/>
      <c r="L6" s="383"/>
      <c r="M6" s="250"/>
      <c r="N6" s="250"/>
      <c r="O6" s="250"/>
      <c r="P6" s="250"/>
      <c r="Q6" s="250"/>
      <c r="R6" s="250"/>
      <c r="S6" s="250"/>
      <c r="T6" s="407"/>
      <c r="U6" s="383"/>
      <c r="V6" s="383"/>
      <c r="W6" s="250"/>
      <c r="X6" s="250"/>
      <c r="Y6" s="250"/>
      <c r="Z6" s="251"/>
      <c r="AA6" s="1945" t="s">
        <v>317</v>
      </c>
      <c r="AB6" s="316"/>
      <c r="AC6" s="250"/>
      <c r="AD6" s="251"/>
      <c r="AE6" s="1945" t="s">
        <v>317</v>
      </c>
      <c r="AF6" s="316"/>
      <c r="AG6" s="250"/>
      <c r="AH6" s="251"/>
      <c r="AI6" s="1945" t="s">
        <v>317</v>
      </c>
      <c r="AJ6" s="316"/>
    </row>
    <row r="7" spans="1:36" ht="89.25">
      <c r="A7" s="228" t="s">
        <v>114</v>
      </c>
      <c r="B7" s="64" t="s">
        <v>270</v>
      </c>
      <c r="C7" s="64" t="s">
        <v>223</v>
      </c>
      <c r="D7" s="64" t="s">
        <v>232</v>
      </c>
      <c r="E7" s="64" t="s">
        <v>311</v>
      </c>
      <c r="F7" s="64" t="s">
        <v>315</v>
      </c>
      <c r="G7" s="64" t="s">
        <v>493</v>
      </c>
      <c r="H7" s="64" t="s">
        <v>302</v>
      </c>
      <c r="I7" s="296" t="s">
        <v>486</v>
      </c>
      <c r="J7" s="557" t="s">
        <v>341</v>
      </c>
      <c r="K7" s="355" t="s">
        <v>494</v>
      </c>
      <c r="L7" s="355" t="s">
        <v>378</v>
      </c>
      <c r="M7" s="257" t="s">
        <v>317</v>
      </c>
      <c r="N7" s="257" t="s">
        <v>335</v>
      </c>
      <c r="O7" s="64" t="s">
        <v>223</v>
      </c>
      <c r="P7" s="64" t="s">
        <v>315</v>
      </c>
      <c r="Q7" s="64" t="s">
        <v>495</v>
      </c>
      <c r="R7" s="64" t="s">
        <v>302</v>
      </c>
      <c r="S7" s="296" t="s">
        <v>496</v>
      </c>
      <c r="T7" s="557" t="s">
        <v>341</v>
      </c>
      <c r="U7" s="355" t="s">
        <v>316</v>
      </c>
      <c r="V7" s="355" t="s">
        <v>312</v>
      </c>
      <c r="W7" s="257" t="s">
        <v>317</v>
      </c>
      <c r="X7" s="257" t="s">
        <v>271</v>
      </c>
      <c r="Y7" s="257" t="s">
        <v>223</v>
      </c>
      <c r="Z7" s="308" t="s">
        <v>314</v>
      </c>
      <c r="AA7" s="1950"/>
      <c r="AB7" s="257" t="s">
        <v>271</v>
      </c>
      <c r="AC7" s="257" t="s">
        <v>223</v>
      </c>
      <c r="AD7" s="308" t="s">
        <v>254</v>
      </c>
      <c r="AE7" s="1946"/>
      <c r="AF7" s="257" t="s">
        <v>271</v>
      </c>
      <c r="AG7" s="257" t="s">
        <v>223</v>
      </c>
      <c r="AH7" s="308" t="s">
        <v>254</v>
      </c>
      <c r="AI7" s="1946"/>
      <c r="AJ7" s="257" t="s">
        <v>271</v>
      </c>
    </row>
    <row r="8" spans="1:36">
      <c r="A8" s="123">
        <v>1</v>
      </c>
      <c r="B8" s="228">
        <v>2</v>
      </c>
      <c r="C8" s="228">
        <v>3</v>
      </c>
      <c r="D8" s="123">
        <v>4</v>
      </c>
      <c r="E8" s="228">
        <v>5</v>
      </c>
      <c r="F8" s="228">
        <v>6</v>
      </c>
      <c r="G8" s="123">
        <v>7</v>
      </c>
      <c r="H8" s="228">
        <v>8</v>
      </c>
      <c r="I8" s="228">
        <v>9</v>
      </c>
      <c r="J8" s="397">
        <v>10</v>
      </c>
      <c r="K8" s="228">
        <v>11</v>
      </c>
      <c r="L8" s="228">
        <v>12</v>
      </c>
      <c r="M8" s="123">
        <v>13</v>
      </c>
      <c r="N8" s="228">
        <v>14</v>
      </c>
      <c r="O8" s="228">
        <v>15</v>
      </c>
      <c r="P8" s="123">
        <v>16</v>
      </c>
      <c r="Q8" s="228">
        <v>17</v>
      </c>
      <c r="R8" s="228">
        <v>18</v>
      </c>
      <c r="S8" s="123">
        <v>19</v>
      </c>
      <c r="T8" s="412">
        <v>20</v>
      </c>
      <c r="U8" s="228">
        <v>21</v>
      </c>
      <c r="V8" s="123">
        <v>22</v>
      </c>
      <c r="W8" s="228">
        <v>23</v>
      </c>
      <c r="X8" s="228">
        <v>24</v>
      </c>
      <c r="Y8" s="123">
        <v>25</v>
      </c>
      <c r="Z8" s="228">
        <v>26</v>
      </c>
      <c r="AA8" s="228">
        <v>27</v>
      </c>
      <c r="AB8" s="123">
        <v>28</v>
      </c>
      <c r="AC8" s="228">
        <v>29</v>
      </c>
      <c r="AD8" s="228">
        <v>30</v>
      </c>
      <c r="AE8" s="123">
        <v>31</v>
      </c>
      <c r="AF8" s="228">
        <v>32</v>
      </c>
      <c r="AG8" s="228">
        <v>33</v>
      </c>
      <c r="AH8" s="123">
        <v>34</v>
      </c>
      <c r="AI8" s="228">
        <v>35</v>
      </c>
      <c r="AJ8" s="228">
        <v>36</v>
      </c>
    </row>
    <row r="9" spans="1:36" ht="42.75">
      <c r="A9" s="102"/>
      <c r="B9" s="28" t="s">
        <v>280</v>
      </c>
      <c r="C9" s="28"/>
      <c r="D9" s="28"/>
      <c r="E9" s="28"/>
      <c r="F9" s="28"/>
      <c r="G9" s="18"/>
      <c r="H9" s="28"/>
      <c r="I9" s="28"/>
      <c r="J9" s="408"/>
      <c r="K9" s="387"/>
      <c r="L9" s="387"/>
      <c r="M9" s="28"/>
      <c r="N9" s="28"/>
      <c r="O9" s="259"/>
      <c r="P9" s="259"/>
      <c r="Q9" s="259"/>
      <c r="R9" s="259"/>
      <c r="S9" s="260"/>
      <c r="T9" s="408"/>
      <c r="U9" s="384"/>
      <c r="V9" s="384"/>
      <c r="W9" s="229"/>
      <c r="X9" s="229"/>
      <c r="Y9" s="260"/>
      <c r="Z9" s="260"/>
      <c r="AA9" s="260"/>
      <c r="AB9" s="229"/>
      <c r="AC9" s="260"/>
      <c r="AD9" s="260"/>
      <c r="AE9" s="260"/>
      <c r="AF9" s="229"/>
      <c r="AG9" s="260"/>
      <c r="AH9" s="260"/>
      <c r="AI9" s="260"/>
      <c r="AJ9" s="229"/>
    </row>
    <row r="10" spans="1:36" ht="14.25">
      <c r="A10" s="102"/>
      <c r="B10" s="195" t="s">
        <v>126</v>
      </c>
      <c r="C10" s="195"/>
      <c r="D10" s="195"/>
      <c r="E10" s="195"/>
      <c r="F10" s="195"/>
      <c r="G10" s="312"/>
      <c r="H10" s="195"/>
      <c r="I10" s="195"/>
      <c r="J10" s="409"/>
      <c r="K10" s="366"/>
      <c r="L10" s="366"/>
      <c r="M10" s="195"/>
      <c r="N10" s="195"/>
      <c r="O10" s="259"/>
      <c r="P10" s="259"/>
      <c r="Q10" s="259"/>
      <c r="R10" s="259"/>
      <c r="S10" s="229"/>
      <c r="T10" s="409"/>
      <c r="U10" s="365"/>
      <c r="V10" s="365"/>
      <c r="W10" s="229"/>
      <c r="X10" s="229"/>
      <c r="Y10" s="229"/>
      <c r="Z10" s="229"/>
      <c r="AA10" s="259"/>
      <c r="AB10" s="229"/>
      <c r="AC10" s="229"/>
      <c r="AD10" s="229"/>
      <c r="AE10" s="259"/>
      <c r="AF10" s="229"/>
      <c r="AG10" s="229"/>
      <c r="AH10" s="229"/>
      <c r="AI10" s="259"/>
      <c r="AJ10" s="229"/>
    </row>
    <row r="11" spans="1:36" ht="18.75" customHeight="1">
      <c r="A11" s="123"/>
      <c r="B11" s="230" t="s">
        <v>478</v>
      </c>
      <c r="C11" s="307"/>
      <c r="D11" s="307"/>
      <c r="E11" s="307"/>
      <c r="F11" s="307"/>
      <c r="G11" s="313"/>
      <c r="H11" s="307"/>
      <c r="I11" s="307"/>
      <c r="J11" s="410"/>
      <c r="K11" s="388"/>
      <c r="L11" s="388"/>
      <c r="M11" s="307"/>
      <c r="N11" s="307"/>
      <c r="O11" s="228"/>
      <c r="P11" s="228"/>
      <c r="Q11" s="228"/>
      <c r="R11" s="228"/>
      <c r="S11" s="228"/>
      <c r="T11" s="410"/>
      <c r="U11" s="356"/>
      <c r="V11" s="356"/>
      <c r="W11" s="228"/>
      <c r="X11" s="228"/>
      <c r="Y11" s="123"/>
      <c r="Z11" s="228"/>
      <c r="AA11" s="228"/>
      <c r="AB11" s="228"/>
      <c r="AC11" s="123"/>
      <c r="AD11" s="228"/>
      <c r="AE11" s="228"/>
      <c r="AF11" s="228"/>
      <c r="AG11" s="123"/>
      <c r="AH11" s="228"/>
      <c r="AI11" s="228"/>
      <c r="AJ11" s="228"/>
    </row>
    <row r="12" spans="1:36" ht="14.25">
      <c r="A12" s="102"/>
      <c r="B12" s="195" t="s">
        <v>200</v>
      </c>
      <c r="C12" s="195"/>
      <c r="D12" s="195"/>
      <c r="E12" s="195"/>
      <c r="F12" s="195"/>
      <c r="G12" s="312"/>
      <c r="H12" s="195"/>
      <c r="I12" s="195"/>
      <c r="J12" s="409"/>
      <c r="K12" s="366"/>
      <c r="L12" s="366"/>
      <c r="M12" s="195"/>
      <c r="N12" s="195"/>
      <c r="O12" s="102"/>
      <c r="P12" s="102"/>
      <c r="Q12" s="102"/>
      <c r="R12" s="102"/>
      <c r="S12" s="102"/>
      <c r="T12" s="409"/>
      <c r="U12" s="357"/>
      <c r="V12" s="357"/>
      <c r="W12" s="102"/>
      <c r="X12" s="259"/>
      <c r="Y12" s="229"/>
      <c r="Z12" s="259"/>
      <c r="AA12" s="259"/>
      <c r="AB12" s="229"/>
      <c r="AC12" s="229"/>
      <c r="AD12" s="259"/>
      <c r="AE12" s="259"/>
      <c r="AF12" s="229"/>
      <c r="AG12" s="229"/>
      <c r="AH12" s="259"/>
      <c r="AI12" s="259"/>
      <c r="AJ12" s="229"/>
    </row>
    <row r="13" spans="1:36" ht="14.25">
      <c r="A13" s="123">
        <v>1</v>
      </c>
      <c r="B13" s="228"/>
      <c r="C13" s="228"/>
      <c r="D13" s="228"/>
      <c r="E13" s="228"/>
      <c r="F13" s="228"/>
      <c r="G13" s="314"/>
      <c r="H13" s="228"/>
      <c r="I13" s="228"/>
      <c r="J13" s="398"/>
      <c r="K13" s="356"/>
      <c r="L13" s="356"/>
      <c r="M13" s="228"/>
      <c r="N13" s="261">
        <f>I13+M13</f>
        <v>0</v>
      </c>
      <c r="O13" s="29"/>
      <c r="P13" s="29"/>
      <c r="Q13" s="29"/>
      <c r="R13" s="29"/>
      <c r="S13" s="29"/>
      <c r="T13" s="398"/>
      <c r="U13" s="358"/>
      <c r="V13" s="358"/>
      <c r="W13" s="256"/>
      <c r="X13" s="261">
        <f>S13+W13</f>
        <v>0</v>
      </c>
      <c r="Y13" s="261">
        <f>C13-O13</f>
        <v>0</v>
      </c>
      <c r="Z13" s="261">
        <f>I13-S13</f>
        <v>0</v>
      </c>
      <c r="AA13" s="261">
        <f>M13-W13</f>
        <v>0</v>
      </c>
      <c r="AB13" s="261">
        <f>Z13+AA13</f>
        <v>0</v>
      </c>
      <c r="AC13" s="233"/>
      <c r="AD13" s="259"/>
      <c r="AE13" s="259"/>
      <c r="AF13" s="261">
        <f>AD13+AE13</f>
        <v>0</v>
      </c>
      <c r="AG13" s="233"/>
      <c r="AH13" s="259"/>
      <c r="AI13" s="259"/>
      <c r="AJ13" s="261">
        <f>AH13+AI13</f>
        <v>0</v>
      </c>
    </row>
    <row r="14" spans="1:36" ht="14.25">
      <c r="A14" s="123">
        <v>2</v>
      </c>
      <c r="B14" s="228"/>
      <c r="C14" s="228"/>
      <c r="D14" s="228"/>
      <c r="E14" s="228"/>
      <c r="F14" s="228"/>
      <c r="G14" s="314"/>
      <c r="H14" s="228"/>
      <c r="I14" s="228"/>
      <c r="J14" s="398"/>
      <c r="K14" s="356"/>
      <c r="L14" s="356"/>
      <c r="M14" s="228"/>
      <c r="N14" s="261">
        <f>I14+M14</f>
        <v>0</v>
      </c>
      <c r="O14" s="29"/>
      <c r="P14" s="29"/>
      <c r="Q14" s="29"/>
      <c r="R14" s="29"/>
      <c r="S14" s="29"/>
      <c r="T14" s="398"/>
      <c r="U14" s="358"/>
      <c r="V14" s="358"/>
      <c r="W14" s="256"/>
      <c r="X14" s="261">
        <f>S14+W14</f>
        <v>0</v>
      </c>
      <c r="Y14" s="261">
        <f>C14-O14</f>
        <v>0</v>
      </c>
      <c r="Z14" s="261">
        <f>I14-S14</f>
        <v>0</v>
      </c>
      <c r="AA14" s="261">
        <f>M14-W14</f>
        <v>0</v>
      </c>
      <c r="AB14" s="261">
        <f>Z14+AA14</f>
        <v>0</v>
      </c>
      <c r="AC14" s="233"/>
      <c r="AD14" s="259"/>
      <c r="AE14" s="259"/>
      <c r="AF14" s="261">
        <f>AD14+AE14</f>
        <v>0</v>
      </c>
      <c r="AG14" s="233"/>
      <c r="AH14" s="259"/>
      <c r="AI14" s="259"/>
      <c r="AJ14" s="261">
        <f>AH14+AI14</f>
        <v>0</v>
      </c>
    </row>
    <row r="15" spans="1:36" ht="14.25">
      <c r="A15" s="123">
        <v>3</v>
      </c>
      <c r="B15" s="228"/>
      <c r="C15" s="228"/>
      <c r="D15" s="228"/>
      <c r="E15" s="228"/>
      <c r="F15" s="228"/>
      <c r="G15" s="314"/>
      <c r="H15" s="228"/>
      <c r="I15" s="228"/>
      <c r="J15" s="398"/>
      <c r="K15" s="356"/>
      <c r="L15" s="356"/>
      <c r="M15" s="228"/>
      <c r="N15" s="261">
        <f>I15+M15</f>
        <v>0</v>
      </c>
      <c r="O15" s="102"/>
      <c r="P15" s="102"/>
      <c r="Q15" s="102"/>
      <c r="R15" s="102"/>
      <c r="S15" s="102"/>
      <c r="T15" s="398"/>
      <c r="U15" s="357"/>
      <c r="V15" s="357"/>
      <c r="W15" s="256"/>
      <c r="X15" s="261">
        <f>S15+W15</f>
        <v>0</v>
      </c>
      <c r="Y15" s="261">
        <f>C15-O15</f>
        <v>0</v>
      </c>
      <c r="Z15" s="261">
        <f>I15-S15</f>
        <v>0</v>
      </c>
      <c r="AA15" s="261">
        <f>M15-W15</f>
        <v>0</v>
      </c>
      <c r="AB15" s="261">
        <f>Z15+AA15</f>
        <v>0</v>
      </c>
      <c r="AC15" s="233"/>
      <c r="AD15" s="259"/>
      <c r="AE15" s="259"/>
      <c r="AF15" s="261">
        <f>AD15+AE15</f>
        <v>0</v>
      </c>
      <c r="AG15" s="233"/>
      <c r="AH15" s="259"/>
      <c r="AI15" s="259"/>
      <c r="AJ15" s="261">
        <f>AH15+AI15</f>
        <v>0</v>
      </c>
    </row>
    <row r="16" spans="1:36" s="310" customFormat="1">
      <c r="A16" s="259"/>
      <c r="B16" s="236" t="s">
        <v>281</v>
      </c>
      <c r="C16" s="261">
        <f>SUM(C13:C15)</f>
        <v>0</v>
      </c>
      <c r="D16" s="261" t="s">
        <v>1</v>
      </c>
      <c r="E16" s="261" t="s">
        <v>1</v>
      </c>
      <c r="F16" s="261" t="s">
        <v>1</v>
      </c>
      <c r="G16" s="261" t="s">
        <v>1</v>
      </c>
      <c r="H16" s="261" t="s">
        <v>1</v>
      </c>
      <c r="I16" s="261">
        <f t="shared" ref="I16:O16" si="0">SUM(I13:I15)</f>
        <v>0</v>
      </c>
      <c r="J16" s="401">
        <f t="shared" si="0"/>
        <v>0</v>
      </c>
      <c r="K16" s="359">
        <f t="shared" si="0"/>
        <v>0</v>
      </c>
      <c r="L16" s="359">
        <f t="shared" si="0"/>
        <v>0</v>
      </c>
      <c r="M16" s="261">
        <f t="shared" si="0"/>
        <v>0</v>
      </c>
      <c r="N16" s="261">
        <f t="shared" si="0"/>
        <v>0</v>
      </c>
      <c r="O16" s="261">
        <f t="shared" si="0"/>
        <v>0</v>
      </c>
      <c r="P16" s="261" t="s">
        <v>1</v>
      </c>
      <c r="Q16" s="261" t="s">
        <v>1</v>
      </c>
      <c r="R16" s="261" t="s">
        <v>1</v>
      </c>
      <c r="S16" s="261">
        <f t="shared" ref="S16:AJ16" si="1">SUM(S13:S15)</f>
        <v>0</v>
      </c>
      <c r="T16" s="401">
        <f t="shared" si="1"/>
        <v>0</v>
      </c>
      <c r="U16" s="359">
        <f t="shared" si="1"/>
        <v>0</v>
      </c>
      <c r="V16" s="359">
        <f t="shared" si="1"/>
        <v>0</v>
      </c>
      <c r="W16" s="261">
        <f t="shared" si="1"/>
        <v>0</v>
      </c>
      <c r="X16" s="261">
        <f t="shared" si="1"/>
        <v>0</v>
      </c>
      <c r="Y16" s="261">
        <f t="shared" si="1"/>
        <v>0</v>
      </c>
      <c r="Z16" s="261">
        <f t="shared" si="1"/>
        <v>0</v>
      </c>
      <c r="AA16" s="261">
        <f t="shared" si="1"/>
        <v>0</v>
      </c>
      <c r="AB16" s="261">
        <f t="shared" si="1"/>
        <v>0</v>
      </c>
      <c r="AC16" s="261">
        <f t="shared" si="1"/>
        <v>0</v>
      </c>
      <c r="AD16" s="261">
        <f t="shared" si="1"/>
        <v>0</v>
      </c>
      <c r="AE16" s="261">
        <f t="shared" si="1"/>
        <v>0</v>
      </c>
      <c r="AF16" s="261">
        <f t="shared" si="1"/>
        <v>0</v>
      </c>
      <c r="AG16" s="261">
        <f t="shared" si="1"/>
        <v>0</v>
      </c>
      <c r="AH16" s="261">
        <f t="shared" si="1"/>
        <v>0</v>
      </c>
      <c r="AI16" s="261">
        <f t="shared" si="1"/>
        <v>0</v>
      </c>
      <c r="AJ16" s="261">
        <f t="shared" si="1"/>
        <v>0</v>
      </c>
    </row>
    <row r="17" spans="1:36" ht="14.25">
      <c r="A17" s="102"/>
      <c r="B17" s="195"/>
      <c r="C17" s="195"/>
      <c r="D17" s="195"/>
      <c r="E17" s="195"/>
      <c r="F17" s="195"/>
      <c r="G17" s="312"/>
      <c r="H17" s="195"/>
      <c r="I17" s="195"/>
      <c r="J17" s="409"/>
      <c r="K17" s="366"/>
      <c r="L17" s="366"/>
      <c r="M17" s="195"/>
      <c r="N17" s="195"/>
      <c r="O17" s="259"/>
      <c r="P17" s="259"/>
      <c r="Q17" s="259"/>
      <c r="R17" s="259"/>
      <c r="S17" s="229"/>
      <c r="T17" s="409"/>
      <c r="U17" s="365"/>
      <c r="V17" s="365"/>
      <c r="W17" s="229"/>
      <c r="X17" s="229"/>
      <c r="Y17" s="229"/>
      <c r="Z17" s="229"/>
      <c r="AA17" s="259"/>
      <c r="AB17" s="229"/>
      <c r="AC17" s="229"/>
      <c r="AD17" s="229"/>
      <c r="AE17" s="259"/>
      <c r="AF17" s="229"/>
      <c r="AG17" s="229"/>
      <c r="AH17" s="229"/>
      <c r="AI17" s="259"/>
      <c r="AJ17" s="229"/>
    </row>
    <row r="18" spans="1:36" ht="14.25">
      <c r="A18" s="102"/>
      <c r="B18" s="195"/>
      <c r="C18" s="195"/>
      <c r="D18" s="195"/>
      <c r="E18" s="195"/>
      <c r="F18" s="195"/>
      <c r="G18" s="312"/>
      <c r="H18" s="195"/>
      <c r="I18" s="195"/>
      <c r="J18" s="409"/>
      <c r="K18" s="366"/>
      <c r="L18" s="366"/>
      <c r="M18" s="195"/>
      <c r="N18" s="195"/>
      <c r="O18" s="259"/>
      <c r="P18" s="259"/>
      <c r="Q18" s="259"/>
      <c r="R18" s="259"/>
      <c r="S18" s="229"/>
      <c r="T18" s="409"/>
      <c r="U18" s="365"/>
      <c r="V18" s="365"/>
      <c r="W18" s="229"/>
      <c r="X18" s="229"/>
      <c r="Y18" s="229"/>
      <c r="Z18" s="229"/>
      <c r="AA18" s="259"/>
      <c r="AB18" s="229"/>
      <c r="AC18" s="229"/>
      <c r="AD18" s="229"/>
      <c r="AE18" s="259"/>
      <c r="AF18" s="229"/>
      <c r="AG18" s="229"/>
      <c r="AH18" s="229"/>
      <c r="AI18" s="259"/>
      <c r="AJ18" s="229"/>
    </row>
    <row r="19" spans="1:36" s="31" customFormat="1" ht="14.25">
      <c r="A19" s="212"/>
      <c r="B19" s="195" t="s">
        <v>238</v>
      </c>
      <c r="C19" s="195"/>
      <c r="D19" s="195"/>
      <c r="E19" s="195"/>
      <c r="F19" s="195"/>
      <c r="G19" s="312"/>
      <c r="H19" s="195"/>
      <c r="I19" s="195"/>
      <c r="J19" s="409"/>
      <c r="K19" s="366"/>
      <c r="L19" s="366"/>
      <c r="M19" s="195"/>
      <c r="N19" s="195"/>
      <c r="O19" s="231"/>
      <c r="P19" s="231"/>
      <c r="Q19" s="231"/>
      <c r="R19" s="231"/>
      <c r="S19" s="195"/>
      <c r="T19" s="409"/>
      <c r="U19" s="366"/>
      <c r="V19" s="366"/>
      <c r="W19" s="195"/>
      <c r="X19" s="233"/>
      <c r="Y19" s="195"/>
      <c r="Z19" s="195"/>
      <c r="AA19" s="195"/>
      <c r="AB19" s="233"/>
      <c r="AC19" s="195"/>
      <c r="AD19" s="195"/>
      <c r="AE19" s="195"/>
      <c r="AF19" s="233"/>
      <c r="AG19" s="195"/>
      <c r="AH19" s="195"/>
      <c r="AI19" s="195"/>
      <c r="AJ19" s="233"/>
    </row>
    <row r="20" spans="1:36" s="31" customFormat="1" ht="14.25">
      <c r="A20" s="212"/>
      <c r="B20" s="195" t="s">
        <v>239</v>
      </c>
      <c r="C20" s="195"/>
      <c r="D20" s="195"/>
      <c r="E20" s="195"/>
      <c r="F20" s="195"/>
      <c r="G20" s="312"/>
      <c r="H20" s="195"/>
      <c r="I20" s="195"/>
      <c r="J20" s="409"/>
      <c r="K20" s="366"/>
      <c r="L20" s="366"/>
      <c r="M20" s="195"/>
      <c r="N20" s="195"/>
      <c r="O20" s="231"/>
      <c r="P20" s="231"/>
      <c r="Q20" s="231"/>
      <c r="R20" s="231"/>
      <c r="S20" s="195"/>
      <c r="T20" s="409"/>
      <c r="U20" s="366"/>
      <c r="V20" s="366"/>
      <c r="W20" s="195"/>
      <c r="X20" s="233"/>
      <c r="Y20" s="195"/>
      <c r="Z20" s="195"/>
      <c r="AA20" s="195"/>
      <c r="AB20" s="233"/>
      <c r="AC20" s="195"/>
      <c r="AD20" s="195"/>
      <c r="AE20" s="195"/>
      <c r="AF20" s="233"/>
      <c r="AG20" s="195"/>
      <c r="AH20" s="195"/>
      <c r="AI20" s="195"/>
      <c r="AJ20" s="233"/>
    </row>
    <row r="21" spans="1:36" ht="14.25">
      <c r="A21" s="102">
        <v>1</v>
      </c>
      <c r="B21" s="102"/>
      <c r="C21" s="228"/>
      <c r="D21" s="228"/>
      <c r="E21" s="228"/>
      <c r="F21" s="228"/>
      <c r="G21" s="314"/>
      <c r="H21" s="228"/>
      <c r="I21" s="228"/>
      <c r="J21" s="398"/>
      <c r="K21" s="356"/>
      <c r="L21" s="356"/>
      <c r="M21" s="228"/>
      <c r="N21" s="261">
        <f>I21+M21</f>
        <v>0</v>
      </c>
      <c r="O21" s="29"/>
      <c r="P21" s="29"/>
      <c r="Q21" s="29"/>
      <c r="R21" s="29"/>
      <c r="S21" s="29"/>
      <c r="T21" s="398"/>
      <c r="U21" s="358"/>
      <c r="V21" s="358"/>
      <c r="W21" s="256"/>
      <c r="X21" s="261">
        <f>S21+W21</f>
        <v>0</v>
      </c>
      <c r="Y21" s="261">
        <f>C21-O21</f>
        <v>0</v>
      </c>
      <c r="Z21" s="261">
        <f>I21-S21</f>
        <v>0</v>
      </c>
      <c r="AA21" s="261">
        <f>M21-W21</f>
        <v>0</v>
      </c>
      <c r="AB21" s="261">
        <f>Z21+AA21</f>
        <v>0</v>
      </c>
      <c r="AC21" s="233"/>
      <c r="AD21" s="259"/>
      <c r="AE21" s="259"/>
      <c r="AF21" s="261">
        <f>AD21+AE21</f>
        <v>0</v>
      </c>
      <c r="AG21" s="233"/>
      <c r="AH21" s="259"/>
      <c r="AI21" s="259"/>
      <c r="AJ21" s="261">
        <f>AH21+AI21</f>
        <v>0</v>
      </c>
    </row>
    <row r="22" spans="1:36" ht="14.25">
      <c r="A22" s="102">
        <v>2</v>
      </c>
      <c r="B22" s="102"/>
      <c r="C22" s="228"/>
      <c r="D22" s="228"/>
      <c r="E22" s="228"/>
      <c r="F22" s="228"/>
      <c r="G22" s="314"/>
      <c r="H22" s="228"/>
      <c r="I22" s="228"/>
      <c r="J22" s="398"/>
      <c r="K22" s="356"/>
      <c r="L22" s="356"/>
      <c r="M22" s="228"/>
      <c r="N22" s="261">
        <f>I22+M22</f>
        <v>0</v>
      </c>
      <c r="O22" s="29"/>
      <c r="P22" s="29"/>
      <c r="Q22" s="29"/>
      <c r="R22" s="29"/>
      <c r="S22" s="29"/>
      <c r="T22" s="398"/>
      <c r="U22" s="358"/>
      <c r="V22" s="358"/>
      <c r="W22" s="256"/>
      <c r="X22" s="261">
        <f>S22+W22</f>
        <v>0</v>
      </c>
      <c r="Y22" s="261">
        <f>C22-O22</f>
        <v>0</v>
      </c>
      <c r="Z22" s="261">
        <f>I22-S22</f>
        <v>0</v>
      </c>
      <c r="AA22" s="261">
        <f>M22-W22</f>
        <v>0</v>
      </c>
      <c r="AB22" s="261">
        <f>Z22+AA22</f>
        <v>0</v>
      </c>
      <c r="AC22" s="233"/>
      <c r="AD22" s="259"/>
      <c r="AE22" s="259"/>
      <c r="AF22" s="261">
        <f>AD22+AE22</f>
        <v>0</v>
      </c>
      <c r="AG22" s="233"/>
      <c r="AH22" s="259"/>
      <c r="AI22" s="259"/>
      <c r="AJ22" s="261">
        <f>AH22+AI22</f>
        <v>0</v>
      </c>
    </row>
    <row r="23" spans="1:36" ht="14.25">
      <c r="A23" s="102">
        <v>3</v>
      </c>
      <c r="B23" s="102"/>
      <c r="C23" s="228"/>
      <c r="D23" s="228"/>
      <c r="E23" s="228"/>
      <c r="F23" s="228"/>
      <c r="G23" s="314"/>
      <c r="H23" s="228"/>
      <c r="I23" s="228"/>
      <c r="J23" s="398"/>
      <c r="K23" s="356"/>
      <c r="L23" s="356"/>
      <c r="M23" s="228"/>
      <c r="N23" s="261">
        <f>I23+M23</f>
        <v>0</v>
      </c>
      <c r="O23" s="102"/>
      <c r="P23" s="102"/>
      <c r="Q23" s="102"/>
      <c r="R23" s="102"/>
      <c r="S23" s="102"/>
      <c r="T23" s="398"/>
      <c r="U23" s="357"/>
      <c r="V23" s="357"/>
      <c r="W23" s="256"/>
      <c r="X23" s="261">
        <f>S23+W23</f>
        <v>0</v>
      </c>
      <c r="Y23" s="261">
        <f>C23-O23</f>
        <v>0</v>
      </c>
      <c r="Z23" s="261">
        <f>I23-S23</f>
        <v>0</v>
      </c>
      <c r="AA23" s="261">
        <f>M23-W23</f>
        <v>0</v>
      </c>
      <c r="AB23" s="261">
        <f>Z23+AA23</f>
        <v>0</v>
      </c>
      <c r="AC23" s="233"/>
      <c r="AD23" s="259"/>
      <c r="AE23" s="259"/>
      <c r="AF23" s="261">
        <f>AD23+AE23</f>
        <v>0</v>
      </c>
      <c r="AG23" s="233"/>
      <c r="AH23" s="259"/>
      <c r="AI23" s="259"/>
      <c r="AJ23" s="261">
        <f>AH23+AI23</f>
        <v>0</v>
      </c>
    </row>
    <row r="24" spans="1:36" s="310" customFormat="1">
      <c r="A24" s="259"/>
      <c r="B24" s="236" t="s">
        <v>281</v>
      </c>
      <c r="C24" s="261">
        <f>SUM(C21:C23)</f>
        <v>0</v>
      </c>
      <c r="D24" s="261" t="s">
        <v>1</v>
      </c>
      <c r="E24" s="261" t="s">
        <v>1</v>
      </c>
      <c r="F24" s="261" t="s">
        <v>1</v>
      </c>
      <c r="G24" s="261" t="s">
        <v>1</v>
      </c>
      <c r="H24" s="261" t="s">
        <v>1</v>
      </c>
      <c r="I24" s="261">
        <f t="shared" ref="I24:O24" si="2">SUM(I21:I23)</f>
        <v>0</v>
      </c>
      <c r="J24" s="401">
        <f t="shared" si="2"/>
        <v>0</v>
      </c>
      <c r="K24" s="359">
        <f t="shared" si="2"/>
        <v>0</v>
      </c>
      <c r="L24" s="359">
        <f t="shared" si="2"/>
        <v>0</v>
      </c>
      <c r="M24" s="261">
        <f t="shared" si="2"/>
        <v>0</v>
      </c>
      <c r="N24" s="261">
        <f t="shared" si="2"/>
        <v>0</v>
      </c>
      <c r="O24" s="261">
        <f t="shared" si="2"/>
        <v>0</v>
      </c>
      <c r="P24" s="261" t="s">
        <v>1</v>
      </c>
      <c r="Q24" s="261" t="s">
        <v>1</v>
      </c>
      <c r="R24" s="261" t="s">
        <v>1</v>
      </c>
      <c r="S24" s="261">
        <f t="shared" ref="S24:AJ24" si="3">SUM(S21:S23)</f>
        <v>0</v>
      </c>
      <c r="T24" s="401">
        <f t="shared" si="3"/>
        <v>0</v>
      </c>
      <c r="U24" s="359">
        <f t="shared" si="3"/>
        <v>0</v>
      </c>
      <c r="V24" s="359">
        <f t="shared" si="3"/>
        <v>0</v>
      </c>
      <c r="W24" s="261">
        <f t="shared" si="3"/>
        <v>0</v>
      </c>
      <c r="X24" s="261">
        <f t="shared" si="3"/>
        <v>0</v>
      </c>
      <c r="Y24" s="261">
        <f t="shared" si="3"/>
        <v>0</v>
      </c>
      <c r="Z24" s="261">
        <f t="shared" si="3"/>
        <v>0</v>
      </c>
      <c r="AA24" s="261">
        <f t="shared" si="3"/>
        <v>0</v>
      </c>
      <c r="AB24" s="261">
        <f t="shared" si="3"/>
        <v>0</v>
      </c>
      <c r="AC24" s="261">
        <f t="shared" si="3"/>
        <v>0</v>
      </c>
      <c r="AD24" s="261">
        <f t="shared" si="3"/>
        <v>0</v>
      </c>
      <c r="AE24" s="261">
        <f t="shared" si="3"/>
        <v>0</v>
      </c>
      <c r="AF24" s="261">
        <f t="shared" si="3"/>
        <v>0</v>
      </c>
      <c r="AG24" s="261">
        <f t="shared" si="3"/>
        <v>0</v>
      </c>
      <c r="AH24" s="261">
        <f t="shared" si="3"/>
        <v>0</v>
      </c>
      <c r="AI24" s="261">
        <f t="shared" si="3"/>
        <v>0</v>
      </c>
      <c r="AJ24" s="261">
        <f t="shared" si="3"/>
        <v>0</v>
      </c>
    </row>
    <row r="25" spans="1:36" s="310" customFormat="1">
      <c r="A25" s="259"/>
      <c r="B25" s="236"/>
      <c r="C25" s="236"/>
      <c r="D25" s="236"/>
      <c r="E25" s="236"/>
      <c r="F25" s="236"/>
      <c r="G25" s="315"/>
      <c r="H25" s="236"/>
      <c r="I25" s="236"/>
      <c r="J25" s="411"/>
      <c r="K25" s="389"/>
      <c r="L25" s="389"/>
      <c r="M25" s="236"/>
      <c r="N25" s="236"/>
      <c r="O25" s="261"/>
      <c r="P25" s="261"/>
      <c r="Q25" s="261"/>
      <c r="R25" s="261"/>
      <c r="S25" s="261"/>
      <c r="T25" s="411"/>
      <c r="U25" s="359"/>
      <c r="V25" s="359"/>
      <c r="W25" s="261"/>
      <c r="X25" s="261"/>
      <c r="Y25" s="261"/>
      <c r="Z25" s="261"/>
      <c r="AA25" s="261"/>
      <c r="AB25" s="261"/>
      <c r="AC25" s="261"/>
      <c r="AD25" s="261"/>
      <c r="AE25" s="261"/>
      <c r="AF25" s="261"/>
      <c r="AG25" s="261"/>
      <c r="AH25" s="261"/>
      <c r="AI25" s="261"/>
      <c r="AJ25" s="261"/>
    </row>
    <row r="26" spans="1:36" s="310" customFormat="1">
      <c r="A26" s="259"/>
      <c r="B26" s="236"/>
      <c r="C26" s="236"/>
      <c r="D26" s="236"/>
      <c r="E26" s="236"/>
      <c r="F26" s="236"/>
      <c r="G26" s="315"/>
      <c r="H26" s="236"/>
      <c r="I26" s="236"/>
      <c r="J26" s="411"/>
      <c r="K26" s="389"/>
      <c r="L26" s="389"/>
      <c r="M26" s="236"/>
      <c r="N26" s="236"/>
      <c r="O26" s="261"/>
      <c r="P26" s="261"/>
      <c r="Q26" s="261"/>
      <c r="R26" s="261"/>
      <c r="S26" s="261"/>
      <c r="T26" s="411"/>
      <c r="U26" s="359"/>
      <c r="V26" s="359"/>
      <c r="W26" s="261"/>
      <c r="X26" s="261"/>
      <c r="Y26" s="261"/>
      <c r="Z26" s="261"/>
      <c r="AA26" s="261"/>
      <c r="AB26" s="261"/>
      <c r="AC26" s="261"/>
      <c r="AD26" s="261"/>
      <c r="AE26" s="261"/>
      <c r="AF26" s="261"/>
      <c r="AG26" s="261"/>
      <c r="AH26" s="261"/>
      <c r="AI26" s="261"/>
      <c r="AJ26" s="261"/>
    </row>
    <row r="27" spans="1:36" s="31" customFormat="1" ht="14.25">
      <c r="A27" s="212"/>
      <c r="B27" s="195" t="s">
        <v>238</v>
      </c>
      <c r="C27" s="195"/>
      <c r="D27" s="195"/>
      <c r="E27" s="195"/>
      <c r="F27" s="195"/>
      <c r="G27" s="312"/>
      <c r="H27" s="195"/>
      <c r="I27" s="195"/>
      <c r="J27" s="409"/>
      <c r="K27" s="366"/>
      <c r="L27" s="366"/>
      <c r="M27" s="195"/>
      <c r="N27" s="195"/>
      <c r="O27" s="231"/>
      <c r="P27" s="231"/>
      <c r="Q27" s="231"/>
      <c r="R27" s="231"/>
      <c r="S27" s="195"/>
      <c r="T27" s="409"/>
      <c r="U27" s="366"/>
      <c r="V27" s="366"/>
      <c r="W27" s="195"/>
      <c r="X27" s="233"/>
      <c r="Y27" s="195"/>
      <c r="Z27" s="195"/>
      <c r="AA27" s="195"/>
      <c r="AB27" s="233"/>
      <c r="AC27" s="195"/>
      <c r="AD27" s="195"/>
      <c r="AE27" s="195"/>
      <c r="AF27" s="233"/>
      <c r="AG27" s="195"/>
      <c r="AH27" s="195"/>
      <c r="AI27" s="195"/>
      <c r="AJ27" s="233"/>
    </row>
    <row r="28" spans="1:36" s="31" customFormat="1" ht="14.25">
      <c r="A28" s="212"/>
      <c r="B28" s="195" t="s">
        <v>239</v>
      </c>
      <c r="C28" s="195"/>
      <c r="D28" s="195"/>
      <c r="E28" s="195"/>
      <c r="F28" s="195"/>
      <c r="G28" s="312"/>
      <c r="H28" s="195"/>
      <c r="I28" s="195"/>
      <c r="J28" s="409"/>
      <c r="K28" s="366"/>
      <c r="L28" s="366"/>
      <c r="M28" s="195"/>
      <c r="N28" s="195"/>
      <c r="O28" s="231"/>
      <c r="P28" s="231"/>
      <c r="Q28" s="231"/>
      <c r="R28" s="231"/>
      <c r="S28" s="195"/>
      <c r="T28" s="409"/>
      <c r="U28" s="366"/>
      <c r="V28" s="366"/>
      <c r="W28" s="195"/>
      <c r="X28" s="233"/>
      <c r="Y28" s="195"/>
      <c r="Z28" s="195"/>
      <c r="AA28" s="195"/>
      <c r="AB28" s="233"/>
      <c r="AC28" s="195"/>
      <c r="AD28" s="195"/>
      <c r="AE28" s="195"/>
      <c r="AF28" s="233"/>
      <c r="AG28" s="195"/>
      <c r="AH28" s="195"/>
      <c r="AI28" s="195"/>
      <c r="AJ28" s="233"/>
    </row>
    <row r="29" spans="1:36" ht="14.25">
      <c r="A29" s="102">
        <v>1</v>
      </c>
      <c r="B29" s="102"/>
      <c r="C29" s="228"/>
      <c r="D29" s="228"/>
      <c r="E29" s="228"/>
      <c r="F29" s="228"/>
      <c r="G29" s="314"/>
      <c r="H29" s="228"/>
      <c r="I29" s="228"/>
      <c r="J29" s="398"/>
      <c r="K29" s="356"/>
      <c r="L29" s="356"/>
      <c r="M29" s="228"/>
      <c r="N29" s="261">
        <f>I29+M29</f>
        <v>0</v>
      </c>
      <c r="O29" s="29"/>
      <c r="P29" s="29"/>
      <c r="Q29" s="29"/>
      <c r="R29" s="29"/>
      <c r="S29" s="29"/>
      <c r="T29" s="398"/>
      <c r="U29" s="358"/>
      <c r="V29" s="358"/>
      <c r="W29" s="256"/>
      <c r="X29" s="261">
        <f>S29+W29</f>
        <v>0</v>
      </c>
      <c r="Y29" s="261">
        <f>C29-O29</f>
        <v>0</v>
      </c>
      <c r="Z29" s="261">
        <f>I29-S29</f>
        <v>0</v>
      </c>
      <c r="AA29" s="261">
        <f>M29-W29</f>
        <v>0</v>
      </c>
      <c r="AB29" s="261">
        <f>Z29+AA29</f>
        <v>0</v>
      </c>
      <c r="AC29" s="233"/>
      <c r="AD29" s="259"/>
      <c r="AE29" s="259"/>
      <c r="AF29" s="261">
        <f>AD29+AE29</f>
        <v>0</v>
      </c>
      <c r="AG29" s="233"/>
      <c r="AH29" s="259"/>
      <c r="AI29" s="259"/>
      <c r="AJ29" s="261">
        <f>AH29+AI29</f>
        <v>0</v>
      </c>
    </row>
    <row r="30" spans="1:36" ht="14.25">
      <c r="A30" s="102">
        <v>2</v>
      </c>
      <c r="B30" s="102"/>
      <c r="C30" s="228"/>
      <c r="D30" s="228"/>
      <c r="E30" s="228"/>
      <c r="F30" s="228"/>
      <c r="G30" s="314"/>
      <c r="H30" s="228"/>
      <c r="I30" s="228"/>
      <c r="J30" s="398"/>
      <c r="K30" s="356"/>
      <c r="L30" s="356"/>
      <c r="M30" s="228"/>
      <c r="N30" s="261">
        <f>I30+M30</f>
        <v>0</v>
      </c>
      <c r="O30" s="29"/>
      <c r="P30" s="29"/>
      <c r="Q30" s="29"/>
      <c r="R30" s="29"/>
      <c r="S30" s="29"/>
      <c r="T30" s="398"/>
      <c r="U30" s="358"/>
      <c r="V30" s="358"/>
      <c r="W30" s="256"/>
      <c r="X30" s="261">
        <f>S30+W30</f>
        <v>0</v>
      </c>
      <c r="Y30" s="261">
        <f>C30-O30</f>
        <v>0</v>
      </c>
      <c r="Z30" s="261">
        <f>I30-S30</f>
        <v>0</v>
      </c>
      <c r="AA30" s="261">
        <f>M30-W30</f>
        <v>0</v>
      </c>
      <c r="AB30" s="261">
        <f>Z30+AA30</f>
        <v>0</v>
      </c>
      <c r="AC30" s="233"/>
      <c r="AD30" s="259"/>
      <c r="AE30" s="259"/>
      <c r="AF30" s="261">
        <f>AD30+AE30</f>
        <v>0</v>
      </c>
      <c r="AG30" s="233"/>
      <c r="AH30" s="259"/>
      <c r="AI30" s="259"/>
      <c r="AJ30" s="261">
        <f>AH30+AI30</f>
        <v>0</v>
      </c>
    </row>
    <row r="31" spans="1:36" ht="14.25">
      <c r="A31" s="102">
        <v>3</v>
      </c>
      <c r="B31" s="102"/>
      <c r="C31" s="228"/>
      <c r="D31" s="228"/>
      <c r="E31" s="228"/>
      <c r="F31" s="228"/>
      <c r="G31" s="314"/>
      <c r="H31" s="228"/>
      <c r="I31" s="228"/>
      <c r="J31" s="398"/>
      <c r="K31" s="356"/>
      <c r="L31" s="356"/>
      <c r="M31" s="228"/>
      <c r="N31" s="261">
        <f>I31+M31</f>
        <v>0</v>
      </c>
      <c r="O31" s="102"/>
      <c r="P31" s="102"/>
      <c r="Q31" s="102"/>
      <c r="R31" s="102"/>
      <c r="S31" s="102"/>
      <c r="T31" s="398"/>
      <c r="U31" s="357"/>
      <c r="V31" s="357"/>
      <c r="W31" s="256"/>
      <c r="X31" s="261">
        <f>S31+W31</f>
        <v>0</v>
      </c>
      <c r="Y31" s="261">
        <f>C31-O31</f>
        <v>0</v>
      </c>
      <c r="Z31" s="261">
        <f>I31-S31</f>
        <v>0</v>
      </c>
      <c r="AA31" s="261">
        <f>M31-W31</f>
        <v>0</v>
      </c>
      <c r="AB31" s="261">
        <f>Z31+AA31</f>
        <v>0</v>
      </c>
      <c r="AC31" s="233"/>
      <c r="AD31" s="259"/>
      <c r="AE31" s="259"/>
      <c r="AF31" s="261">
        <f>AD31+AE31</f>
        <v>0</v>
      </c>
      <c r="AG31" s="233"/>
      <c r="AH31" s="259"/>
      <c r="AI31" s="259"/>
      <c r="AJ31" s="261">
        <f>AH31+AI31</f>
        <v>0</v>
      </c>
    </row>
    <row r="32" spans="1:36" s="310" customFormat="1">
      <c r="A32" s="259"/>
      <c r="B32" s="236" t="s">
        <v>281</v>
      </c>
      <c r="C32" s="261">
        <f>SUM(C29:C31)</f>
        <v>0</v>
      </c>
      <c r="D32" s="261" t="s">
        <v>1</v>
      </c>
      <c r="E32" s="261" t="s">
        <v>1</v>
      </c>
      <c r="F32" s="261" t="s">
        <v>1</v>
      </c>
      <c r="G32" s="261" t="s">
        <v>1</v>
      </c>
      <c r="H32" s="261" t="s">
        <v>1</v>
      </c>
      <c r="I32" s="261">
        <f t="shared" ref="I32:O32" si="4">SUM(I29:I31)</f>
        <v>0</v>
      </c>
      <c r="J32" s="401">
        <f t="shared" si="4"/>
        <v>0</v>
      </c>
      <c r="K32" s="359">
        <f t="shared" si="4"/>
        <v>0</v>
      </c>
      <c r="L32" s="359">
        <f t="shared" si="4"/>
        <v>0</v>
      </c>
      <c r="M32" s="261">
        <f t="shared" si="4"/>
        <v>0</v>
      </c>
      <c r="N32" s="261">
        <f t="shared" si="4"/>
        <v>0</v>
      </c>
      <c r="O32" s="261">
        <f t="shared" si="4"/>
        <v>0</v>
      </c>
      <c r="P32" s="261" t="s">
        <v>1</v>
      </c>
      <c r="Q32" s="261" t="s">
        <v>1</v>
      </c>
      <c r="R32" s="261" t="s">
        <v>1</v>
      </c>
      <c r="S32" s="261">
        <f t="shared" ref="S32:AJ32" si="5">SUM(S29:S31)</f>
        <v>0</v>
      </c>
      <c r="T32" s="401">
        <f t="shared" si="5"/>
        <v>0</v>
      </c>
      <c r="U32" s="359">
        <f t="shared" si="5"/>
        <v>0</v>
      </c>
      <c r="V32" s="359">
        <f t="shared" si="5"/>
        <v>0</v>
      </c>
      <c r="W32" s="261">
        <f t="shared" si="5"/>
        <v>0</v>
      </c>
      <c r="X32" s="261">
        <f t="shared" si="5"/>
        <v>0</v>
      </c>
      <c r="Y32" s="261">
        <f t="shared" si="5"/>
        <v>0</v>
      </c>
      <c r="Z32" s="261">
        <f t="shared" si="5"/>
        <v>0</v>
      </c>
      <c r="AA32" s="261">
        <f t="shared" si="5"/>
        <v>0</v>
      </c>
      <c r="AB32" s="261">
        <f t="shared" si="5"/>
        <v>0</v>
      </c>
      <c r="AC32" s="261">
        <f t="shared" si="5"/>
        <v>0</v>
      </c>
      <c r="AD32" s="261">
        <f t="shared" si="5"/>
        <v>0</v>
      </c>
      <c r="AE32" s="261">
        <f t="shared" si="5"/>
        <v>0</v>
      </c>
      <c r="AF32" s="261">
        <f t="shared" si="5"/>
        <v>0</v>
      </c>
      <c r="AG32" s="261">
        <f t="shared" si="5"/>
        <v>0</v>
      </c>
      <c r="AH32" s="261">
        <f t="shared" si="5"/>
        <v>0</v>
      </c>
      <c r="AI32" s="261">
        <f t="shared" si="5"/>
        <v>0</v>
      </c>
      <c r="AJ32" s="261">
        <f t="shared" si="5"/>
        <v>0</v>
      </c>
    </row>
    <row r="33" spans="1:36" ht="14.25">
      <c r="A33" s="102"/>
      <c r="B33" s="102"/>
      <c r="C33" s="102"/>
      <c r="D33" s="102"/>
      <c r="E33" s="102"/>
      <c r="F33" s="102"/>
      <c r="G33" s="272"/>
      <c r="H33" s="102"/>
      <c r="I33" s="102"/>
      <c r="J33" s="399"/>
      <c r="K33" s="357"/>
      <c r="L33" s="357"/>
      <c r="M33" s="102"/>
      <c r="N33" s="102"/>
      <c r="O33" s="259"/>
      <c r="P33" s="259"/>
      <c r="Q33" s="259"/>
      <c r="R33" s="259"/>
      <c r="S33" s="229"/>
      <c r="T33" s="399"/>
      <c r="U33" s="385"/>
      <c r="V33" s="385"/>
      <c r="W33" s="229"/>
      <c r="X33" s="229"/>
      <c r="Y33" s="229"/>
      <c r="Z33" s="229"/>
      <c r="AA33" s="229"/>
      <c r="AB33" s="229"/>
      <c r="AC33" s="229"/>
      <c r="AD33" s="229"/>
      <c r="AE33" s="229"/>
      <c r="AF33" s="229"/>
      <c r="AG33" s="229"/>
      <c r="AH33" s="229"/>
      <c r="AI33" s="229"/>
      <c r="AJ33" s="229"/>
    </row>
    <row r="34" spans="1:36" s="311" customFormat="1" ht="40.5">
      <c r="A34" s="258"/>
      <c r="B34" s="230" t="s">
        <v>282</v>
      </c>
      <c r="C34" s="233">
        <f>C16+C24+C32</f>
        <v>0</v>
      </c>
      <c r="D34" s="317" t="s">
        <v>1</v>
      </c>
      <c r="E34" s="317" t="s">
        <v>1</v>
      </c>
      <c r="F34" s="317" t="s">
        <v>1</v>
      </c>
      <c r="G34" s="317" t="s">
        <v>1</v>
      </c>
      <c r="H34" s="317" t="s">
        <v>1</v>
      </c>
      <c r="I34" s="233">
        <f t="shared" ref="I34:AI34" si="6">I16+I24+I32</f>
        <v>0</v>
      </c>
      <c r="J34" s="402">
        <f>J16+J24+J32</f>
        <v>0</v>
      </c>
      <c r="K34" s="361">
        <f t="shared" si="6"/>
        <v>0</v>
      </c>
      <c r="L34" s="361">
        <f t="shared" si="6"/>
        <v>0</v>
      </c>
      <c r="M34" s="233">
        <f t="shared" si="6"/>
        <v>0</v>
      </c>
      <c r="N34" s="233">
        <f t="shared" si="6"/>
        <v>0</v>
      </c>
      <c r="O34" s="233">
        <f t="shared" si="6"/>
        <v>0</v>
      </c>
      <c r="P34" s="261" t="s">
        <v>1</v>
      </c>
      <c r="Q34" s="261" t="s">
        <v>1</v>
      </c>
      <c r="R34" s="261" t="s">
        <v>1</v>
      </c>
      <c r="S34" s="233">
        <f t="shared" si="6"/>
        <v>0</v>
      </c>
      <c r="T34" s="402">
        <f t="shared" si="6"/>
        <v>0</v>
      </c>
      <c r="U34" s="361">
        <f t="shared" si="6"/>
        <v>0</v>
      </c>
      <c r="V34" s="361">
        <f t="shared" si="6"/>
        <v>0</v>
      </c>
      <c r="W34" s="233">
        <f t="shared" si="6"/>
        <v>0</v>
      </c>
      <c r="X34" s="233">
        <f t="shared" si="6"/>
        <v>0</v>
      </c>
      <c r="Y34" s="233">
        <f t="shared" si="6"/>
        <v>0</v>
      </c>
      <c r="Z34" s="233">
        <f t="shared" si="6"/>
        <v>0</v>
      </c>
      <c r="AA34" s="233">
        <f t="shared" si="6"/>
        <v>0</v>
      </c>
      <c r="AB34" s="233">
        <f t="shared" si="6"/>
        <v>0</v>
      </c>
      <c r="AC34" s="233">
        <f t="shared" si="6"/>
        <v>0</v>
      </c>
      <c r="AD34" s="233">
        <f t="shared" si="6"/>
        <v>0</v>
      </c>
      <c r="AE34" s="233">
        <f t="shared" si="6"/>
        <v>0</v>
      </c>
      <c r="AF34" s="233">
        <f t="shared" si="6"/>
        <v>0</v>
      </c>
      <c r="AG34" s="233">
        <f t="shared" si="6"/>
        <v>0</v>
      </c>
      <c r="AH34" s="233">
        <f t="shared" si="6"/>
        <v>0</v>
      </c>
      <c r="AI34" s="233">
        <f t="shared" si="6"/>
        <v>0</v>
      </c>
      <c r="AJ34" s="233">
        <f>AJ16+AJ24+AJ32</f>
        <v>0</v>
      </c>
    </row>
    <row r="36" spans="1:36" ht="24.75" customHeight="1">
      <c r="A36" s="5" t="s">
        <v>243</v>
      </c>
      <c r="B36" s="5"/>
      <c r="C36" s="5"/>
      <c r="D36" s="5"/>
      <c r="E36" s="5"/>
      <c r="F36" s="5"/>
      <c r="G36" s="5"/>
      <c r="K36" s="362"/>
      <c r="L36" s="362"/>
      <c r="M36" s="305"/>
      <c r="N36" s="305"/>
      <c r="O36" s="305"/>
      <c r="P36" s="305"/>
      <c r="Q36" s="305"/>
      <c r="AA36" s="305"/>
    </row>
    <row r="37" spans="1:36" ht="24.75" customHeight="1">
      <c r="A37" s="299" t="s">
        <v>480</v>
      </c>
      <c r="B37" s="181"/>
      <c r="C37" s="299"/>
      <c r="D37" s="299"/>
      <c r="E37" s="299"/>
      <c r="F37" s="299"/>
      <c r="G37" s="5"/>
      <c r="H37" s="305"/>
      <c r="I37" s="305"/>
      <c r="J37" s="403"/>
      <c r="K37" s="362"/>
      <c r="L37" s="362"/>
      <c r="M37" s="305"/>
      <c r="N37" s="305"/>
      <c r="O37" s="305"/>
      <c r="P37" s="305"/>
      <c r="Q37" s="305"/>
      <c r="T37" s="403"/>
      <c r="AA37" s="305"/>
    </row>
    <row r="38" spans="1:36" ht="24.75" customHeight="1">
      <c r="A38" s="301" t="s">
        <v>310</v>
      </c>
      <c r="B38" s="181"/>
      <c r="C38" s="299"/>
      <c r="D38" s="299"/>
      <c r="E38" s="299"/>
      <c r="F38" s="299"/>
      <c r="G38" s="5"/>
      <c r="H38" s="305"/>
      <c r="I38" s="305"/>
      <c r="J38" s="403"/>
      <c r="T38" s="403"/>
    </row>
    <row r="45" spans="1:36">
      <c r="N45" s="180"/>
      <c r="O45" s="180"/>
      <c r="P45" s="180"/>
      <c r="Q45" s="180"/>
      <c r="R45" s="180"/>
      <c r="X45" s="180"/>
      <c r="AB45" s="180"/>
      <c r="AC45" s="180"/>
    </row>
    <row r="46" spans="1:36" ht="11.25" customHeight="1">
      <c r="N46" s="180"/>
      <c r="O46" s="180"/>
      <c r="P46" s="180"/>
      <c r="Q46" s="180"/>
      <c r="R46" s="180"/>
      <c r="X46" s="180"/>
      <c r="AB46" s="180"/>
      <c r="AC46" s="180"/>
    </row>
    <row r="47" spans="1:36" ht="11.25" customHeight="1"/>
  </sheetData>
  <mergeCells count="8">
    <mergeCell ref="AG5:AI5"/>
    <mergeCell ref="AE6:AE7"/>
    <mergeCell ref="AI6:AI7"/>
    <mergeCell ref="C5:N5"/>
    <mergeCell ref="O5:X5"/>
    <mergeCell ref="Y5:AB5"/>
    <mergeCell ref="AA6:AA7"/>
    <mergeCell ref="AC5:AF5"/>
  </mergeCells>
  <phoneticPr fontId="2" type="noConversion"/>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6"/>
  <sheetViews>
    <sheetView topLeftCell="A10" workbookViewId="0">
      <selection activeCell="G14" sqref="G14"/>
    </sheetView>
  </sheetViews>
  <sheetFormatPr defaultRowHeight="13.5"/>
  <cols>
    <col min="1" max="1" width="3.5703125" style="4" customWidth="1"/>
    <col min="2" max="2" width="27.28515625" style="5" customWidth="1"/>
    <col min="3" max="3" width="16.5703125" style="5" customWidth="1"/>
    <col min="4" max="4" width="11.42578125" style="5" customWidth="1"/>
    <col min="5" max="6" width="10.5703125" style="5" customWidth="1"/>
    <col min="7" max="7" width="11.42578125" style="5" customWidth="1"/>
    <col min="8" max="8" width="11.85546875" style="5" customWidth="1"/>
    <col min="9" max="9" width="12.5703125" style="5" customWidth="1"/>
    <col min="10" max="12" width="11.28515625" style="5" customWidth="1"/>
    <col min="13" max="13" width="12.28515625" style="5" customWidth="1"/>
    <col min="14" max="20" width="9.140625" style="5"/>
    <col min="21" max="21" width="10.7109375" style="5" customWidth="1"/>
    <col min="22" max="24" width="9.140625" style="5"/>
    <col min="25" max="25" width="10.42578125" style="5" customWidth="1"/>
    <col min="26" max="16384" width="9.140625" style="5"/>
  </cols>
  <sheetData>
    <row r="1" spans="1:27" ht="16.5">
      <c r="A1" s="30"/>
      <c r="B1" s="221" t="s">
        <v>230</v>
      </c>
      <c r="C1" s="31"/>
      <c r="D1" s="31"/>
      <c r="E1" s="31"/>
      <c r="F1" s="31"/>
      <c r="G1" s="31"/>
      <c r="H1" s="30"/>
      <c r="I1" s="31"/>
      <c r="J1" s="30"/>
      <c r="K1" s="133" t="s">
        <v>275</v>
      </c>
      <c r="L1" s="31"/>
      <c r="M1" s="31"/>
      <c r="N1" s="3"/>
      <c r="O1" s="31"/>
      <c r="P1" s="31"/>
      <c r="Q1" s="31"/>
      <c r="R1" s="31"/>
      <c r="S1" s="31"/>
      <c r="T1" s="31"/>
      <c r="U1" s="31"/>
      <c r="V1" s="31"/>
      <c r="W1" s="31"/>
      <c r="X1" s="31"/>
      <c r="Y1" s="31"/>
      <c r="Z1" s="31"/>
      <c r="AA1" s="31"/>
    </row>
    <row r="2" spans="1:27" ht="22.7" customHeight="1" thickBot="1">
      <c r="A2" s="30"/>
      <c r="B2" s="23"/>
      <c r="C2" s="177"/>
      <c r="D2" s="177"/>
      <c r="E2" s="177"/>
      <c r="F2" s="177"/>
      <c r="G2" s="177"/>
      <c r="H2" s="1720"/>
      <c r="I2" s="1720"/>
      <c r="K2" s="471" t="s">
        <v>28</v>
      </c>
      <c r="L2" s="148"/>
      <c r="M2" s="148"/>
      <c r="N2" s="31"/>
      <c r="O2" s="31"/>
      <c r="P2" s="31"/>
      <c r="Q2" s="31"/>
      <c r="R2" s="31"/>
      <c r="S2" s="31"/>
      <c r="T2" s="31"/>
      <c r="U2" s="31"/>
      <c r="V2" s="31"/>
      <c r="W2" s="31"/>
      <c r="X2" s="31"/>
      <c r="Y2" s="31"/>
      <c r="Z2" s="31"/>
      <c r="AA2" s="31"/>
    </row>
    <row r="3" spans="1:27" s="181" customFormat="1">
      <c r="A3" s="30"/>
      <c r="B3" s="420" t="s">
        <v>29</v>
      </c>
      <c r="C3" s="134"/>
      <c r="D3" s="134"/>
      <c r="E3" s="134"/>
      <c r="F3" s="31"/>
      <c r="G3" s="31"/>
      <c r="H3" s="31"/>
      <c r="I3" s="34"/>
      <c r="J3" s="31"/>
      <c r="K3" s="31"/>
      <c r="L3" s="31"/>
      <c r="M3" s="34"/>
      <c r="N3" s="180"/>
      <c r="O3" s="180"/>
      <c r="P3" s="180"/>
      <c r="Q3" s="180"/>
      <c r="R3" s="180"/>
      <c r="S3" s="180"/>
      <c r="T3" s="180"/>
      <c r="U3" s="180"/>
      <c r="V3" s="180"/>
      <c r="W3" s="180"/>
      <c r="X3" s="180"/>
      <c r="Y3" s="180"/>
      <c r="Z3" s="180"/>
      <c r="AA3" s="180"/>
    </row>
    <row r="4" spans="1:27" s="181" customFormat="1" ht="22.7" customHeight="1">
      <c r="A4" s="30"/>
      <c r="B4" s="179"/>
      <c r="C4" s="134"/>
      <c r="D4" s="134"/>
      <c r="E4" s="134"/>
      <c r="F4" s="31"/>
      <c r="G4" s="179"/>
      <c r="H4" s="31"/>
      <c r="I4" s="41" t="s">
        <v>228</v>
      </c>
      <c r="J4" s="31"/>
      <c r="K4" s="31"/>
      <c r="L4" s="31"/>
      <c r="M4" s="180"/>
      <c r="N4" s="180"/>
      <c r="O4" s="180"/>
      <c r="P4" s="180"/>
      <c r="Q4" s="180"/>
      <c r="R4" s="180"/>
      <c r="S4" s="180"/>
      <c r="T4" s="180"/>
      <c r="U4" s="180"/>
      <c r="V4" s="180"/>
      <c r="W4" s="180"/>
      <c r="X4" s="180"/>
      <c r="Y4" s="180"/>
      <c r="Z4" s="180"/>
      <c r="AA4" s="180"/>
    </row>
    <row r="5" spans="1:27" s="344" customFormat="1" ht="14.25">
      <c r="A5" s="263"/>
      <c r="B5" s="341"/>
      <c r="C5" s="342"/>
      <c r="D5" s="343"/>
      <c r="E5" s="343"/>
      <c r="F5" s="343"/>
      <c r="G5" s="345" t="s">
        <v>405</v>
      </c>
      <c r="H5" s="343"/>
      <c r="I5" s="343"/>
      <c r="J5" s="343"/>
      <c r="K5" s="342"/>
      <c r="L5" s="1914" t="s">
        <v>361</v>
      </c>
      <c r="M5" s="1914"/>
      <c r="N5" s="1914"/>
      <c r="O5" s="1930"/>
      <c r="P5" s="1914" t="s">
        <v>229</v>
      </c>
      <c r="Q5" s="1914"/>
      <c r="R5" s="1914"/>
      <c r="S5" s="1914"/>
      <c r="T5" s="1931" t="s">
        <v>433</v>
      </c>
      <c r="U5" s="1914"/>
      <c r="V5" s="1914"/>
      <c r="W5" s="1914"/>
      <c r="X5" s="1931" t="s">
        <v>473</v>
      </c>
      <c r="Y5" s="1914"/>
      <c r="Z5" s="1914"/>
      <c r="AA5" s="1930"/>
    </row>
    <row r="6" spans="1:27" s="181" customFormat="1" ht="93.75">
      <c r="A6" s="228" t="s">
        <v>114</v>
      </c>
      <c r="B6" s="64" t="s">
        <v>231</v>
      </c>
      <c r="C6" s="64" t="s">
        <v>232</v>
      </c>
      <c r="D6" s="64" t="s">
        <v>233</v>
      </c>
      <c r="E6" s="64" t="s">
        <v>234</v>
      </c>
      <c r="F6" s="563" t="s">
        <v>406</v>
      </c>
      <c r="G6" s="64" t="s">
        <v>223</v>
      </c>
      <c r="H6" s="300" t="s">
        <v>342</v>
      </c>
      <c r="I6" s="64" t="s">
        <v>236</v>
      </c>
      <c r="J6" s="64" t="s">
        <v>271</v>
      </c>
      <c r="K6" s="563" t="s">
        <v>385</v>
      </c>
      <c r="L6" s="64" t="s">
        <v>223</v>
      </c>
      <c r="M6" s="64" t="s">
        <v>303</v>
      </c>
      <c r="N6" s="64" t="s">
        <v>236</v>
      </c>
      <c r="O6" s="64" t="s">
        <v>271</v>
      </c>
      <c r="P6" s="64" t="s">
        <v>223</v>
      </c>
      <c r="Q6" s="64" t="s">
        <v>303</v>
      </c>
      <c r="R6" s="64" t="s">
        <v>236</v>
      </c>
      <c r="S6" s="64" t="s">
        <v>271</v>
      </c>
      <c r="T6" s="64" t="s">
        <v>223</v>
      </c>
      <c r="U6" s="64" t="s">
        <v>303</v>
      </c>
      <c r="V6" s="64" t="s">
        <v>236</v>
      </c>
      <c r="W6" s="64" t="s">
        <v>271</v>
      </c>
      <c r="X6" s="64" t="s">
        <v>223</v>
      </c>
      <c r="Y6" s="64" t="s">
        <v>303</v>
      </c>
      <c r="Z6" s="64" t="s">
        <v>236</v>
      </c>
      <c r="AA6" s="64" t="s">
        <v>271</v>
      </c>
    </row>
    <row r="7" spans="1:27" s="35" customFormat="1" ht="12.75">
      <c r="A7" s="123">
        <v>1</v>
      </c>
      <c r="B7" s="123">
        <v>2</v>
      </c>
      <c r="C7" s="123">
        <v>3</v>
      </c>
      <c r="D7" s="123">
        <v>4</v>
      </c>
      <c r="E7" s="123">
        <v>5</v>
      </c>
      <c r="F7" s="123">
        <v>6</v>
      </c>
      <c r="G7" s="123">
        <v>7</v>
      </c>
      <c r="H7" s="123">
        <v>8</v>
      </c>
      <c r="I7" s="123">
        <v>9</v>
      </c>
      <c r="J7" s="123">
        <v>10</v>
      </c>
      <c r="K7" s="123">
        <v>11</v>
      </c>
      <c r="L7" s="123">
        <v>12</v>
      </c>
      <c r="M7" s="123">
        <v>13</v>
      </c>
      <c r="N7" s="123">
        <v>14</v>
      </c>
      <c r="O7" s="123">
        <v>15</v>
      </c>
      <c r="P7" s="123">
        <v>16</v>
      </c>
      <c r="Q7" s="123">
        <v>17</v>
      </c>
      <c r="R7" s="123">
        <v>18</v>
      </c>
      <c r="S7" s="123">
        <v>19</v>
      </c>
      <c r="T7" s="123">
        <v>20</v>
      </c>
      <c r="U7" s="123">
        <v>21</v>
      </c>
      <c r="V7" s="123">
        <v>22</v>
      </c>
      <c r="W7" s="123">
        <v>23</v>
      </c>
      <c r="X7" s="123">
        <v>24</v>
      </c>
      <c r="Y7" s="123">
        <v>25</v>
      </c>
      <c r="Z7" s="123">
        <v>26</v>
      </c>
      <c r="AA7" s="123">
        <v>27</v>
      </c>
    </row>
    <row r="8" spans="1:27" ht="40.5">
      <c r="A8" s="229" t="s">
        <v>2</v>
      </c>
      <c r="B8" s="230" t="s">
        <v>498</v>
      </c>
      <c r="C8" s="231"/>
      <c r="D8" s="231"/>
      <c r="E8" s="231"/>
      <c r="F8" s="231"/>
      <c r="G8" s="195"/>
      <c r="H8" s="231"/>
      <c r="I8" s="231"/>
      <c r="J8" s="231"/>
      <c r="K8" s="231"/>
      <c r="L8" s="195"/>
      <c r="M8" s="231"/>
      <c r="N8" s="231"/>
      <c r="O8" s="195"/>
      <c r="P8" s="231"/>
      <c r="Q8" s="195"/>
      <c r="R8" s="106"/>
      <c r="S8" s="106"/>
      <c r="T8" s="106"/>
      <c r="U8" s="106"/>
      <c r="V8" s="106"/>
      <c r="W8" s="106"/>
      <c r="X8" s="106"/>
      <c r="Y8" s="106"/>
      <c r="Z8" s="106"/>
      <c r="AA8" s="106"/>
    </row>
    <row r="9" spans="1:27">
      <c r="A9" s="212"/>
      <c r="B9" s="195" t="s">
        <v>126</v>
      </c>
      <c r="C9" s="231"/>
      <c r="D9" s="231"/>
      <c r="E9" s="231"/>
      <c r="F9" s="231"/>
      <c r="G9" s="195"/>
      <c r="H9" s="231"/>
      <c r="I9" s="231"/>
      <c r="J9" s="231"/>
      <c r="K9" s="231"/>
      <c r="L9" s="195"/>
      <c r="M9" s="231"/>
      <c r="N9" s="231"/>
      <c r="O9" s="195"/>
      <c r="P9" s="231"/>
      <c r="Q9" s="195"/>
      <c r="R9" s="106"/>
      <c r="S9" s="106"/>
      <c r="T9" s="106"/>
      <c r="U9" s="106"/>
      <c r="V9" s="106"/>
      <c r="W9" s="106"/>
      <c r="X9" s="106"/>
      <c r="Y9" s="106"/>
      <c r="Z9" s="106"/>
      <c r="AA9" s="106"/>
    </row>
    <row r="10" spans="1:27">
      <c r="A10" s="212">
        <v>1</v>
      </c>
      <c r="B10" s="102"/>
      <c r="C10" s="212"/>
      <c r="D10" s="212"/>
      <c r="E10" s="212"/>
      <c r="F10" s="212"/>
      <c r="G10" s="102"/>
      <c r="H10" s="102"/>
      <c r="I10" s="102"/>
      <c r="J10" s="231">
        <f>H10+I10</f>
        <v>0</v>
      </c>
      <c r="K10" s="231"/>
      <c r="L10" s="102"/>
      <c r="M10" s="212"/>
      <c r="N10" s="212"/>
      <c r="O10" s="231">
        <f>M10+N10</f>
        <v>0</v>
      </c>
      <c r="P10" s="231">
        <f t="shared" ref="P10:Q12" si="0">G10-L10</f>
        <v>0</v>
      </c>
      <c r="Q10" s="231">
        <f t="shared" si="0"/>
        <v>0</v>
      </c>
      <c r="R10" s="231">
        <f>I10-N10</f>
        <v>0</v>
      </c>
      <c r="S10" s="231">
        <f>Q10+R10</f>
        <v>0</v>
      </c>
      <c r="T10" s="102"/>
      <c r="U10" s="212"/>
      <c r="V10" s="212"/>
      <c r="W10" s="231">
        <f>U10+V10</f>
        <v>0</v>
      </c>
      <c r="X10" s="102"/>
      <c r="Y10" s="212"/>
      <c r="Z10" s="212"/>
      <c r="AA10" s="231">
        <f>Y10+Z10</f>
        <v>0</v>
      </c>
    </row>
    <row r="11" spans="1:27">
      <c r="A11" s="212">
        <v>2</v>
      </c>
      <c r="B11" s="102"/>
      <c r="C11" s="212"/>
      <c r="D11" s="212"/>
      <c r="E11" s="212"/>
      <c r="F11" s="212"/>
      <c r="G11" s="102"/>
      <c r="H11" s="102"/>
      <c r="I11" s="102"/>
      <c r="J11" s="231">
        <f>H11+I11</f>
        <v>0</v>
      </c>
      <c r="K11" s="231"/>
      <c r="L11" s="102"/>
      <c r="M11" s="212"/>
      <c r="N11" s="212"/>
      <c r="O11" s="231">
        <f>M11+N11</f>
        <v>0</v>
      </c>
      <c r="P11" s="231">
        <f t="shared" si="0"/>
        <v>0</v>
      </c>
      <c r="Q11" s="231">
        <f t="shared" si="0"/>
        <v>0</v>
      </c>
      <c r="R11" s="231">
        <f>I11-N11</f>
        <v>0</v>
      </c>
      <c r="S11" s="231">
        <f>Q11+R11</f>
        <v>0</v>
      </c>
      <c r="T11" s="102"/>
      <c r="U11" s="212"/>
      <c r="V11" s="212"/>
      <c r="W11" s="231">
        <f>U11+V11</f>
        <v>0</v>
      </c>
      <c r="X11" s="102"/>
      <c r="Y11" s="212"/>
      <c r="Z11" s="212"/>
      <c r="AA11" s="231">
        <f>Y11+Z11</f>
        <v>0</v>
      </c>
    </row>
    <row r="12" spans="1:27">
      <c r="A12" s="212">
        <v>3</v>
      </c>
      <c r="B12" s="232"/>
      <c r="C12" s="212"/>
      <c r="D12" s="212"/>
      <c r="E12" s="212"/>
      <c r="F12" s="212"/>
      <c r="G12" s="102"/>
      <c r="H12" s="102"/>
      <c r="I12" s="102"/>
      <c r="J12" s="231">
        <f>H12+I12</f>
        <v>0</v>
      </c>
      <c r="K12" s="231"/>
      <c r="L12" s="102"/>
      <c r="M12" s="212"/>
      <c r="N12" s="212"/>
      <c r="O12" s="231">
        <f>M12+N12</f>
        <v>0</v>
      </c>
      <c r="P12" s="231">
        <f t="shared" si="0"/>
        <v>0</v>
      </c>
      <c r="Q12" s="231">
        <f t="shared" si="0"/>
        <v>0</v>
      </c>
      <c r="R12" s="231">
        <f>I12-N12</f>
        <v>0</v>
      </c>
      <c r="S12" s="231">
        <f>Q12+R12</f>
        <v>0</v>
      </c>
      <c r="T12" s="102"/>
      <c r="U12" s="212"/>
      <c r="V12" s="212"/>
      <c r="W12" s="231">
        <f>U12+V12</f>
        <v>0</v>
      </c>
      <c r="X12" s="102"/>
      <c r="Y12" s="212"/>
      <c r="Z12" s="212"/>
      <c r="AA12" s="231">
        <f>Y12+Z12</f>
        <v>0</v>
      </c>
    </row>
    <row r="13" spans="1:27" s="234" customFormat="1" ht="14.25">
      <c r="A13" s="229"/>
      <c r="B13" s="237" t="s">
        <v>281</v>
      </c>
      <c r="C13" s="233" t="s">
        <v>1</v>
      </c>
      <c r="D13" s="233" t="s">
        <v>1</v>
      </c>
      <c r="E13" s="233" t="s">
        <v>1</v>
      </c>
      <c r="F13" s="233" t="s">
        <v>1</v>
      </c>
      <c r="G13" s="233">
        <f t="shared" ref="G13:AA13" si="1">SUM(G10:G12)</f>
        <v>0</v>
      </c>
      <c r="H13" s="233">
        <f t="shared" si="1"/>
        <v>0</v>
      </c>
      <c r="I13" s="233">
        <f t="shared" si="1"/>
        <v>0</v>
      </c>
      <c r="J13" s="233">
        <f t="shared" si="1"/>
        <v>0</v>
      </c>
      <c r="K13" s="233" t="s">
        <v>1</v>
      </c>
      <c r="L13" s="233">
        <f t="shared" si="1"/>
        <v>0</v>
      </c>
      <c r="M13" s="233">
        <f t="shared" si="1"/>
        <v>0</v>
      </c>
      <c r="N13" s="233">
        <f t="shared" si="1"/>
        <v>0</v>
      </c>
      <c r="O13" s="233">
        <f t="shared" si="1"/>
        <v>0</v>
      </c>
      <c r="P13" s="233">
        <f t="shared" si="1"/>
        <v>0</v>
      </c>
      <c r="Q13" s="233">
        <f t="shared" si="1"/>
        <v>0</v>
      </c>
      <c r="R13" s="233">
        <f t="shared" si="1"/>
        <v>0</v>
      </c>
      <c r="S13" s="233">
        <f t="shared" si="1"/>
        <v>0</v>
      </c>
      <c r="T13" s="233">
        <f t="shared" si="1"/>
        <v>0</v>
      </c>
      <c r="U13" s="233">
        <f t="shared" si="1"/>
        <v>0</v>
      </c>
      <c r="V13" s="233">
        <f t="shared" si="1"/>
        <v>0</v>
      </c>
      <c r="W13" s="233">
        <f t="shared" si="1"/>
        <v>0</v>
      </c>
      <c r="X13" s="233">
        <f t="shared" si="1"/>
        <v>0</v>
      </c>
      <c r="Y13" s="233">
        <f t="shared" si="1"/>
        <v>0</v>
      </c>
      <c r="Z13" s="233">
        <f t="shared" si="1"/>
        <v>0</v>
      </c>
      <c r="AA13" s="233">
        <f t="shared" si="1"/>
        <v>0</v>
      </c>
    </row>
    <row r="14" spans="1:27">
      <c r="A14" s="212"/>
      <c r="B14" s="195"/>
      <c r="C14" s="231"/>
      <c r="D14" s="231"/>
      <c r="E14" s="231"/>
      <c r="F14" s="231"/>
      <c r="G14" s="195"/>
      <c r="H14" s="231"/>
      <c r="I14" s="231"/>
      <c r="J14" s="231"/>
      <c r="K14" s="231"/>
      <c r="L14" s="195"/>
      <c r="M14" s="231"/>
      <c r="N14" s="231"/>
      <c r="O14" s="195"/>
      <c r="P14" s="231"/>
      <c r="Q14" s="195"/>
      <c r="R14" s="106"/>
      <c r="S14" s="106"/>
      <c r="T14" s="106"/>
      <c r="U14" s="106"/>
      <c r="V14" s="106"/>
      <c r="W14" s="106"/>
      <c r="X14" s="106"/>
      <c r="Y14" s="106"/>
      <c r="Z14" s="106"/>
      <c r="AA14" s="106"/>
    </row>
    <row r="15" spans="1:27" ht="40.5">
      <c r="A15" s="229" t="s">
        <v>3</v>
      </c>
      <c r="B15" s="230" t="s">
        <v>340</v>
      </c>
      <c r="C15" s="231"/>
      <c r="D15" s="231"/>
      <c r="E15" s="231"/>
      <c r="F15" s="231"/>
      <c r="G15" s="230"/>
      <c r="H15" s="231"/>
      <c r="I15" s="231"/>
      <c r="J15" s="231"/>
      <c r="K15" s="231"/>
      <c r="L15" s="230"/>
      <c r="M15" s="231"/>
      <c r="N15" s="231"/>
      <c r="O15" s="230"/>
      <c r="P15" s="231"/>
      <c r="Q15" s="230"/>
      <c r="R15" s="106"/>
      <c r="S15" s="106"/>
      <c r="T15" s="106"/>
      <c r="U15" s="106"/>
      <c r="V15" s="106"/>
      <c r="W15" s="106"/>
      <c r="X15" s="106"/>
      <c r="Y15" s="106"/>
      <c r="Z15" s="106"/>
      <c r="AA15" s="106"/>
    </row>
    <row r="16" spans="1:27">
      <c r="A16" s="212"/>
      <c r="B16" s="195" t="s">
        <v>126</v>
      </c>
      <c r="C16" s="231"/>
      <c r="D16" s="231"/>
      <c r="E16" s="231"/>
      <c r="F16" s="231"/>
      <c r="G16" s="195"/>
      <c r="H16" s="231"/>
      <c r="I16" s="231"/>
      <c r="J16" s="231"/>
      <c r="K16" s="231"/>
      <c r="L16" s="195"/>
      <c r="M16" s="231"/>
      <c r="N16" s="231"/>
      <c r="O16" s="195"/>
      <c r="P16" s="231"/>
      <c r="Q16" s="195"/>
      <c r="R16" s="106"/>
      <c r="S16" s="106"/>
      <c r="T16" s="106"/>
      <c r="U16" s="106"/>
      <c r="V16" s="106"/>
      <c r="W16" s="106"/>
      <c r="X16" s="106"/>
      <c r="Y16" s="106"/>
      <c r="Z16" s="106"/>
      <c r="AA16" s="106"/>
    </row>
    <row r="17" spans="1:27">
      <c r="A17" s="212"/>
      <c r="B17" s="195" t="s">
        <v>238</v>
      </c>
      <c r="C17" s="231"/>
      <c r="D17" s="231"/>
      <c r="E17" s="231"/>
      <c r="F17" s="231"/>
      <c r="G17" s="195"/>
      <c r="H17" s="195"/>
      <c r="I17" s="195"/>
      <c r="J17" s="195"/>
      <c r="K17" s="195"/>
      <c r="L17" s="195"/>
      <c r="M17" s="195"/>
      <c r="N17" s="195"/>
      <c r="O17" s="195"/>
      <c r="P17" s="195"/>
      <c r="Q17" s="195"/>
      <c r="R17" s="106"/>
      <c r="S17" s="106"/>
      <c r="T17" s="106"/>
      <c r="U17" s="106"/>
      <c r="V17" s="106"/>
      <c r="W17" s="106"/>
      <c r="X17" s="106"/>
      <c r="Y17" s="106"/>
      <c r="Z17" s="106"/>
      <c r="AA17" s="106"/>
    </row>
    <row r="18" spans="1:27">
      <c r="A18" s="212"/>
      <c r="B18" s="195" t="s">
        <v>239</v>
      </c>
      <c r="C18" s="231"/>
      <c r="D18" s="231"/>
      <c r="E18" s="231"/>
      <c r="F18" s="231"/>
      <c r="G18" s="195"/>
      <c r="H18" s="195"/>
      <c r="I18" s="195"/>
      <c r="J18" s="195"/>
      <c r="K18" s="195"/>
      <c r="L18" s="195"/>
      <c r="M18" s="195"/>
      <c r="N18" s="195"/>
      <c r="O18" s="195"/>
      <c r="P18" s="195"/>
      <c r="Q18" s="195"/>
      <c r="R18" s="106"/>
      <c r="S18" s="106"/>
      <c r="T18" s="106"/>
      <c r="U18" s="106"/>
      <c r="V18" s="106"/>
      <c r="W18" s="106"/>
      <c r="X18" s="106"/>
      <c r="Y18" s="106"/>
      <c r="Z18" s="106"/>
      <c r="AA18" s="106"/>
    </row>
    <row r="19" spans="1:27">
      <c r="A19" s="212">
        <v>1</v>
      </c>
      <c r="B19" s="102"/>
      <c r="C19" s="212"/>
      <c r="D19" s="212"/>
      <c r="E19" s="212"/>
      <c r="F19" s="212"/>
      <c r="G19" s="102"/>
      <c r="H19" s="102"/>
      <c r="I19" s="102"/>
      <c r="J19" s="231">
        <f>H19+I19</f>
        <v>0</v>
      </c>
      <c r="K19" s="231"/>
      <c r="L19" s="102"/>
      <c r="M19" s="212"/>
      <c r="N19" s="212"/>
      <c r="O19" s="231">
        <f>M19+N19</f>
        <v>0</v>
      </c>
      <c r="P19" s="231">
        <f t="shared" ref="P19:R21" si="2">G19-L19</f>
        <v>0</v>
      </c>
      <c r="Q19" s="231">
        <f t="shared" si="2"/>
        <v>0</v>
      </c>
      <c r="R19" s="231">
        <f t="shared" si="2"/>
        <v>0</v>
      </c>
      <c r="S19" s="231">
        <f>Q19+R19</f>
        <v>0</v>
      </c>
      <c r="T19" s="102"/>
      <c r="U19" s="212"/>
      <c r="V19" s="212"/>
      <c r="W19" s="231">
        <f>U19+V19</f>
        <v>0</v>
      </c>
      <c r="X19" s="102"/>
      <c r="Y19" s="212"/>
      <c r="Z19" s="212"/>
      <c r="AA19" s="231">
        <f>Y19+Z19</f>
        <v>0</v>
      </c>
    </row>
    <row r="20" spans="1:27">
      <c r="A20" s="212">
        <v>2</v>
      </c>
      <c r="B20" s="102"/>
      <c r="C20" s="212"/>
      <c r="D20" s="212"/>
      <c r="E20" s="212"/>
      <c r="F20" s="212"/>
      <c r="G20" s="102"/>
      <c r="H20" s="102"/>
      <c r="I20" s="102"/>
      <c r="J20" s="231">
        <f>H20+I20</f>
        <v>0</v>
      </c>
      <c r="K20" s="231"/>
      <c r="L20" s="102"/>
      <c r="M20" s="212"/>
      <c r="N20" s="212"/>
      <c r="O20" s="231">
        <f>M20+N20</f>
        <v>0</v>
      </c>
      <c r="P20" s="231">
        <f t="shared" si="2"/>
        <v>0</v>
      </c>
      <c r="Q20" s="231">
        <f t="shared" si="2"/>
        <v>0</v>
      </c>
      <c r="R20" s="231">
        <f t="shared" si="2"/>
        <v>0</v>
      </c>
      <c r="S20" s="231">
        <f>Q20+R20</f>
        <v>0</v>
      </c>
      <c r="T20" s="102"/>
      <c r="U20" s="212"/>
      <c r="V20" s="212"/>
      <c r="W20" s="231">
        <f>U20+V20</f>
        <v>0</v>
      </c>
      <c r="X20" s="102"/>
      <c r="Y20" s="212"/>
      <c r="Z20" s="212"/>
      <c r="AA20" s="231">
        <f>Y20+Z20</f>
        <v>0</v>
      </c>
    </row>
    <row r="21" spans="1:27">
      <c r="A21" s="212">
        <v>3</v>
      </c>
      <c r="B21" s="232"/>
      <c r="C21" s="212"/>
      <c r="D21" s="212"/>
      <c r="E21" s="212"/>
      <c r="F21" s="212"/>
      <c r="G21" s="102"/>
      <c r="H21" s="102"/>
      <c r="I21" s="102"/>
      <c r="J21" s="231">
        <f>H21+I21</f>
        <v>0</v>
      </c>
      <c r="K21" s="231"/>
      <c r="L21" s="102"/>
      <c r="M21" s="212"/>
      <c r="N21" s="212"/>
      <c r="O21" s="231">
        <f>M21+N21</f>
        <v>0</v>
      </c>
      <c r="P21" s="231">
        <f t="shared" si="2"/>
        <v>0</v>
      </c>
      <c r="Q21" s="231">
        <f t="shared" si="2"/>
        <v>0</v>
      </c>
      <c r="R21" s="231">
        <f t="shared" si="2"/>
        <v>0</v>
      </c>
      <c r="S21" s="231">
        <f>Q21+R21</f>
        <v>0</v>
      </c>
      <c r="T21" s="102"/>
      <c r="U21" s="212"/>
      <c r="V21" s="212"/>
      <c r="W21" s="231">
        <f>U21+V21</f>
        <v>0</v>
      </c>
      <c r="X21" s="102"/>
      <c r="Y21" s="212"/>
      <c r="Z21" s="212"/>
      <c r="AA21" s="231">
        <f>Y21+Z21</f>
        <v>0</v>
      </c>
    </row>
    <row r="22" spans="1:27" s="234" customFormat="1" ht="27">
      <c r="A22" s="229"/>
      <c r="B22" s="237" t="s">
        <v>240</v>
      </c>
      <c r="C22" s="233" t="s">
        <v>1</v>
      </c>
      <c r="D22" s="233" t="s">
        <v>1</v>
      </c>
      <c r="E22" s="233" t="s">
        <v>1</v>
      </c>
      <c r="F22" s="233" t="s">
        <v>1</v>
      </c>
      <c r="G22" s="233">
        <f>SUM(G19:G21)</f>
        <v>0</v>
      </c>
      <c r="H22" s="233">
        <f t="shared" ref="H22:N22" si="3">SUM(H19:H21)</f>
        <v>0</v>
      </c>
      <c r="I22" s="233">
        <f t="shared" si="3"/>
        <v>0</v>
      </c>
      <c r="J22" s="233">
        <f t="shared" si="3"/>
        <v>0</v>
      </c>
      <c r="K22" s="233" t="s">
        <v>1</v>
      </c>
      <c r="L22" s="233">
        <f t="shared" si="3"/>
        <v>0</v>
      </c>
      <c r="M22" s="233">
        <f t="shared" si="3"/>
        <v>0</v>
      </c>
      <c r="N22" s="233">
        <f t="shared" si="3"/>
        <v>0</v>
      </c>
      <c r="O22" s="233">
        <f>SUM(O19:O21)</f>
        <v>0</v>
      </c>
      <c r="P22" s="233">
        <f>SUM(P19:P21)</f>
        <v>0</v>
      </c>
      <c r="Q22" s="233">
        <f>SUM(Q19:Q21)</f>
        <v>0</v>
      </c>
      <c r="R22" s="233">
        <f t="shared" ref="R22:AA22" si="4">SUM(R19:R21)</f>
        <v>0</v>
      </c>
      <c r="S22" s="233">
        <f t="shared" si="4"/>
        <v>0</v>
      </c>
      <c r="T22" s="233">
        <f t="shared" si="4"/>
        <v>0</v>
      </c>
      <c r="U22" s="233">
        <f t="shared" si="4"/>
        <v>0</v>
      </c>
      <c r="V22" s="233">
        <f t="shared" si="4"/>
        <v>0</v>
      </c>
      <c r="W22" s="233">
        <f t="shared" si="4"/>
        <v>0</v>
      </c>
      <c r="X22" s="233">
        <f t="shared" si="4"/>
        <v>0</v>
      </c>
      <c r="Y22" s="233">
        <f t="shared" si="4"/>
        <v>0</v>
      </c>
      <c r="Z22" s="233">
        <f t="shared" si="4"/>
        <v>0</v>
      </c>
      <c r="AA22" s="233">
        <f t="shared" si="4"/>
        <v>0</v>
      </c>
    </row>
    <row r="23" spans="1:27">
      <c r="A23" s="212"/>
      <c r="B23" s="195" t="s">
        <v>239</v>
      </c>
      <c r="C23" s="231"/>
      <c r="D23" s="231"/>
      <c r="E23" s="231"/>
      <c r="F23" s="231"/>
      <c r="G23" s="195"/>
      <c r="H23" s="195"/>
      <c r="I23" s="195"/>
      <c r="J23" s="195"/>
      <c r="K23" s="195"/>
      <c r="L23" s="195"/>
      <c r="M23" s="195"/>
      <c r="N23" s="195"/>
      <c r="O23" s="195"/>
      <c r="P23" s="195"/>
      <c r="Q23" s="195"/>
      <c r="R23" s="106"/>
      <c r="S23" s="106"/>
      <c r="T23" s="106"/>
      <c r="U23" s="106"/>
      <c r="V23" s="106"/>
      <c r="W23" s="106"/>
      <c r="X23" s="106"/>
      <c r="Y23" s="106"/>
      <c r="Z23" s="106"/>
      <c r="AA23" s="106"/>
    </row>
    <row r="24" spans="1:27">
      <c r="A24" s="212">
        <v>1</v>
      </c>
      <c r="B24" s="102"/>
      <c r="C24" s="212"/>
      <c r="D24" s="212"/>
      <c r="E24" s="212"/>
      <c r="F24" s="212"/>
      <c r="G24" s="102"/>
      <c r="H24" s="102"/>
      <c r="I24" s="102"/>
      <c r="J24" s="231">
        <f>H24+I24</f>
        <v>0</v>
      </c>
      <c r="K24" s="231"/>
      <c r="L24" s="102"/>
      <c r="M24" s="212"/>
      <c r="N24" s="212"/>
      <c r="O24" s="231">
        <f>M24+N24</f>
        <v>0</v>
      </c>
      <c r="P24" s="231">
        <f t="shared" ref="P24:R26" si="5">G24-L24</f>
        <v>0</v>
      </c>
      <c r="Q24" s="231">
        <f t="shared" si="5"/>
        <v>0</v>
      </c>
      <c r="R24" s="231">
        <f t="shared" si="5"/>
        <v>0</v>
      </c>
      <c r="S24" s="231">
        <f>Q24+R24</f>
        <v>0</v>
      </c>
      <c r="T24" s="102"/>
      <c r="U24" s="212"/>
      <c r="V24" s="212"/>
      <c r="W24" s="231">
        <f>U24+V24</f>
        <v>0</v>
      </c>
      <c r="X24" s="102"/>
      <c r="Y24" s="212"/>
      <c r="Z24" s="212"/>
      <c r="AA24" s="231">
        <f>Y24+Z24</f>
        <v>0</v>
      </c>
    </row>
    <row r="25" spans="1:27">
      <c r="A25" s="212">
        <v>2</v>
      </c>
      <c r="B25" s="102"/>
      <c r="C25" s="212"/>
      <c r="D25" s="212"/>
      <c r="E25" s="212"/>
      <c r="F25" s="212"/>
      <c r="G25" s="102"/>
      <c r="H25" s="102"/>
      <c r="I25" s="102"/>
      <c r="J25" s="231">
        <f>H25+I25</f>
        <v>0</v>
      </c>
      <c r="K25" s="231"/>
      <c r="L25" s="102"/>
      <c r="M25" s="212"/>
      <c r="N25" s="212"/>
      <c r="O25" s="231">
        <f>M25+N25</f>
        <v>0</v>
      </c>
      <c r="P25" s="231">
        <f t="shared" si="5"/>
        <v>0</v>
      </c>
      <c r="Q25" s="231">
        <f t="shared" si="5"/>
        <v>0</v>
      </c>
      <c r="R25" s="231">
        <f t="shared" si="5"/>
        <v>0</v>
      </c>
      <c r="S25" s="231">
        <f>Q25+R25</f>
        <v>0</v>
      </c>
      <c r="T25" s="102"/>
      <c r="U25" s="212"/>
      <c r="V25" s="212"/>
      <c r="W25" s="231">
        <f>U25+V25</f>
        <v>0</v>
      </c>
      <c r="X25" s="102"/>
      <c r="Y25" s="212"/>
      <c r="Z25" s="212"/>
      <c r="AA25" s="231">
        <f>Y25+Z25</f>
        <v>0</v>
      </c>
    </row>
    <row r="26" spans="1:27">
      <c r="A26" s="212">
        <v>3</v>
      </c>
      <c r="B26" s="232"/>
      <c r="C26" s="212"/>
      <c r="D26" s="212"/>
      <c r="E26" s="212"/>
      <c r="F26" s="212"/>
      <c r="G26" s="102"/>
      <c r="H26" s="102"/>
      <c r="I26" s="102"/>
      <c r="J26" s="231">
        <f>H26+I26</f>
        <v>0</v>
      </c>
      <c r="K26" s="231"/>
      <c r="L26" s="102"/>
      <c r="M26" s="212"/>
      <c r="N26" s="212"/>
      <c r="O26" s="231">
        <f>M26+N26</f>
        <v>0</v>
      </c>
      <c r="P26" s="231">
        <f t="shared" si="5"/>
        <v>0</v>
      </c>
      <c r="Q26" s="231">
        <f t="shared" si="5"/>
        <v>0</v>
      </c>
      <c r="R26" s="231">
        <f t="shared" si="5"/>
        <v>0</v>
      </c>
      <c r="S26" s="231">
        <f>Q26+R26</f>
        <v>0</v>
      </c>
      <c r="T26" s="102"/>
      <c r="U26" s="212"/>
      <c r="V26" s="212"/>
      <c r="W26" s="231">
        <f>U26+V26</f>
        <v>0</v>
      </c>
      <c r="X26" s="102"/>
      <c r="Y26" s="212"/>
      <c r="Z26" s="212"/>
      <c r="AA26" s="231">
        <f>Y26+Z26</f>
        <v>0</v>
      </c>
    </row>
    <row r="27" spans="1:27" s="234" customFormat="1" ht="27">
      <c r="A27" s="229"/>
      <c r="B27" s="237" t="s">
        <v>240</v>
      </c>
      <c r="C27" s="233" t="s">
        <v>1</v>
      </c>
      <c r="D27" s="233" t="s">
        <v>1</v>
      </c>
      <c r="E27" s="233" t="s">
        <v>1</v>
      </c>
      <c r="F27" s="233" t="s">
        <v>1</v>
      </c>
      <c r="G27" s="233">
        <f t="shared" ref="G27:N27" si="6">SUM(G24:G26)</f>
        <v>0</v>
      </c>
      <c r="H27" s="233">
        <f t="shared" si="6"/>
        <v>0</v>
      </c>
      <c r="I27" s="233">
        <f t="shared" si="6"/>
        <v>0</v>
      </c>
      <c r="J27" s="233">
        <f t="shared" si="6"/>
        <v>0</v>
      </c>
      <c r="K27" s="233" t="s">
        <v>1</v>
      </c>
      <c r="L27" s="233">
        <f t="shared" si="6"/>
        <v>0</v>
      </c>
      <c r="M27" s="233">
        <f t="shared" si="6"/>
        <v>0</v>
      </c>
      <c r="N27" s="233">
        <f t="shared" si="6"/>
        <v>0</v>
      </c>
      <c r="O27" s="233">
        <f>SUM(O24:O26)</f>
        <v>0</v>
      </c>
      <c r="P27" s="233">
        <f>SUM(P24:P26)</f>
        <v>0</v>
      </c>
      <c r="Q27" s="233">
        <f>SUM(Q24:Q26)</f>
        <v>0</v>
      </c>
      <c r="R27" s="233">
        <f t="shared" ref="R27:AA27" si="7">SUM(R24:R26)</f>
        <v>0</v>
      </c>
      <c r="S27" s="233">
        <f t="shared" si="7"/>
        <v>0</v>
      </c>
      <c r="T27" s="233">
        <f t="shared" si="7"/>
        <v>0</v>
      </c>
      <c r="U27" s="233">
        <f t="shared" si="7"/>
        <v>0</v>
      </c>
      <c r="V27" s="233">
        <f t="shared" si="7"/>
        <v>0</v>
      </c>
      <c r="W27" s="233">
        <f t="shared" si="7"/>
        <v>0</v>
      </c>
      <c r="X27" s="233">
        <f t="shared" si="7"/>
        <v>0</v>
      </c>
      <c r="Y27" s="233">
        <f t="shared" si="7"/>
        <v>0</v>
      </c>
      <c r="Z27" s="233">
        <f t="shared" si="7"/>
        <v>0</v>
      </c>
      <c r="AA27" s="233">
        <f t="shared" si="7"/>
        <v>0</v>
      </c>
    </row>
    <row r="28" spans="1:27" s="234" customFormat="1" ht="27">
      <c r="A28" s="229"/>
      <c r="B28" s="237" t="s">
        <v>277</v>
      </c>
      <c r="C28" s="233" t="s">
        <v>1</v>
      </c>
      <c r="D28" s="233" t="s">
        <v>1</v>
      </c>
      <c r="E28" s="233" t="s">
        <v>1</v>
      </c>
      <c r="F28" s="233" t="s">
        <v>1</v>
      </c>
      <c r="G28" s="233">
        <f>G22+G27</f>
        <v>0</v>
      </c>
      <c r="H28" s="233">
        <f t="shared" ref="H28:N28" si="8">H22+H27</f>
        <v>0</v>
      </c>
      <c r="I28" s="233">
        <f t="shared" si="8"/>
        <v>0</v>
      </c>
      <c r="J28" s="233">
        <f t="shared" si="8"/>
        <v>0</v>
      </c>
      <c r="K28" s="233" t="s">
        <v>1</v>
      </c>
      <c r="L28" s="233">
        <f t="shared" si="8"/>
        <v>0</v>
      </c>
      <c r="M28" s="233">
        <f t="shared" si="8"/>
        <v>0</v>
      </c>
      <c r="N28" s="233">
        <f t="shared" si="8"/>
        <v>0</v>
      </c>
      <c r="O28" s="233">
        <f>O22+O27</f>
        <v>0</v>
      </c>
      <c r="P28" s="233">
        <f>P22+P27</f>
        <v>0</v>
      </c>
      <c r="Q28" s="233">
        <f>Q22+Q27</f>
        <v>0</v>
      </c>
      <c r="R28" s="233">
        <f t="shared" ref="R28:AA28" si="9">R22+R27</f>
        <v>0</v>
      </c>
      <c r="S28" s="233">
        <f t="shared" si="9"/>
        <v>0</v>
      </c>
      <c r="T28" s="233">
        <f t="shared" si="9"/>
        <v>0</v>
      </c>
      <c r="U28" s="233">
        <f t="shared" si="9"/>
        <v>0</v>
      </c>
      <c r="V28" s="233">
        <f t="shared" si="9"/>
        <v>0</v>
      </c>
      <c r="W28" s="233">
        <f t="shared" si="9"/>
        <v>0</v>
      </c>
      <c r="X28" s="233">
        <f t="shared" si="9"/>
        <v>0</v>
      </c>
      <c r="Y28" s="233">
        <f t="shared" si="9"/>
        <v>0</v>
      </c>
      <c r="Z28" s="233">
        <f t="shared" si="9"/>
        <v>0</v>
      </c>
      <c r="AA28" s="233">
        <f t="shared" si="9"/>
        <v>0</v>
      </c>
    </row>
    <row r="29" spans="1:27">
      <c r="A29" s="212"/>
      <c r="B29" s="232"/>
      <c r="C29" s="231"/>
      <c r="D29" s="231"/>
      <c r="E29" s="231"/>
      <c r="F29" s="231"/>
      <c r="G29" s="232"/>
      <c r="H29" s="231"/>
      <c r="I29" s="231"/>
      <c r="J29" s="231"/>
      <c r="K29" s="231"/>
      <c r="L29" s="232"/>
      <c r="M29" s="231"/>
      <c r="N29" s="231"/>
      <c r="O29" s="232"/>
      <c r="P29" s="231"/>
      <c r="Q29" s="232"/>
      <c r="R29" s="106"/>
      <c r="S29" s="106"/>
      <c r="T29" s="106"/>
      <c r="U29" s="106"/>
      <c r="V29" s="106"/>
      <c r="W29" s="106"/>
      <c r="X29" s="106"/>
      <c r="Y29" s="106"/>
      <c r="Z29" s="106"/>
      <c r="AA29" s="106"/>
    </row>
    <row r="30" spans="1:27">
      <c r="A30" s="212"/>
      <c r="B30" s="102"/>
      <c r="C30" s="231"/>
      <c r="D30" s="231"/>
      <c r="E30" s="231"/>
      <c r="F30" s="231"/>
      <c r="G30" s="102"/>
      <c r="H30" s="231"/>
      <c r="I30" s="231"/>
      <c r="J30" s="231"/>
      <c r="K30" s="231"/>
      <c r="L30" s="102"/>
      <c r="M30" s="231"/>
      <c r="N30" s="231"/>
      <c r="O30" s="102"/>
      <c r="P30" s="231"/>
      <c r="Q30" s="102"/>
      <c r="R30" s="106"/>
      <c r="S30" s="106"/>
      <c r="T30" s="106"/>
      <c r="U30" s="106"/>
      <c r="V30" s="106"/>
      <c r="W30" s="106"/>
      <c r="X30" s="106"/>
      <c r="Y30" s="106"/>
      <c r="Z30" s="106"/>
      <c r="AA30" s="106"/>
    </row>
    <row r="31" spans="1:27" ht="54">
      <c r="A31" s="229" t="s">
        <v>4</v>
      </c>
      <c r="B31" s="230" t="s">
        <v>483</v>
      </c>
      <c r="C31" s="231"/>
      <c r="D31" s="231"/>
      <c r="E31" s="231"/>
      <c r="F31" s="231"/>
      <c r="G31" s="230"/>
      <c r="H31" s="231"/>
      <c r="I31" s="231"/>
      <c r="J31" s="231"/>
      <c r="K31" s="231"/>
      <c r="L31" s="230"/>
      <c r="M31" s="231"/>
      <c r="N31" s="231"/>
      <c r="O31" s="230"/>
      <c r="P31" s="231"/>
      <c r="Q31" s="230"/>
      <c r="R31" s="106"/>
      <c r="S31" s="106"/>
      <c r="T31" s="106"/>
      <c r="U31" s="106"/>
      <c r="V31" s="106"/>
      <c r="W31" s="106"/>
      <c r="X31" s="106"/>
      <c r="Y31" s="106"/>
      <c r="Z31" s="106"/>
      <c r="AA31" s="106"/>
    </row>
    <row r="32" spans="1:27">
      <c r="A32" s="212"/>
      <c r="B32" s="195" t="s">
        <v>126</v>
      </c>
      <c r="C32" s="231"/>
      <c r="D32" s="231"/>
      <c r="E32" s="231"/>
      <c r="F32" s="231"/>
      <c r="G32" s="195"/>
      <c r="H32" s="231"/>
      <c r="I32" s="231"/>
      <c r="J32" s="231"/>
      <c r="K32" s="231"/>
      <c r="L32" s="195"/>
      <c r="M32" s="231"/>
      <c r="N32" s="231"/>
      <c r="O32" s="195"/>
      <c r="P32" s="231"/>
      <c r="Q32" s="195"/>
      <c r="R32" s="106"/>
      <c r="S32" s="106"/>
      <c r="T32" s="106"/>
      <c r="U32" s="106"/>
      <c r="V32" s="106"/>
      <c r="W32" s="106"/>
      <c r="X32" s="106"/>
      <c r="Y32" s="106"/>
      <c r="Z32" s="106"/>
      <c r="AA32" s="106"/>
    </row>
    <row r="33" spans="1:27">
      <c r="A33" s="212">
        <v>1</v>
      </c>
      <c r="B33" s="102"/>
      <c r="C33" s="231"/>
      <c r="D33" s="231" t="s">
        <v>1</v>
      </c>
      <c r="E33" s="231" t="s">
        <v>1</v>
      </c>
      <c r="F33" s="231"/>
      <c r="G33" s="102"/>
      <c r="H33" s="212"/>
      <c r="I33" s="212"/>
      <c r="J33" s="231">
        <f>H33+I33</f>
        <v>0</v>
      </c>
      <c r="K33" s="231"/>
      <c r="L33" s="102"/>
      <c r="M33" s="212"/>
      <c r="N33" s="212"/>
      <c r="O33" s="231">
        <f>M33+N33</f>
        <v>0</v>
      </c>
      <c r="P33" s="231">
        <f t="shared" ref="P33:R35" si="10">G33-L33</f>
        <v>0</v>
      </c>
      <c r="Q33" s="231">
        <f t="shared" si="10"/>
        <v>0</v>
      </c>
      <c r="R33" s="231">
        <f t="shared" si="10"/>
        <v>0</v>
      </c>
      <c r="S33" s="231">
        <f>Q33+R33</f>
        <v>0</v>
      </c>
      <c r="T33" s="102"/>
      <c r="U33" s="212"/>
      <c r="V33" s="212"/>
      <c r="W33" s="231">
        <f>U33+V33</f>
        <v>0</v>
      </c>
      <c r="X33" s="102"/>
      <c r="Y33" s="212"/>
      <c r="Z33" s="212"/>
      <c r="AA33" s="231">
        <f>Y33+Z33</f>
        <v>0</v>
      </c>
    </row>
    <row r="34" spans="1:27">
      <c r="A34" s="212">
        <v>2</v>
      </c>
      <c r="B34" s="102"/>
      <c r="C34" s="231"/>
      <c r="D34" s="231" t="s">
        <v>1</v>
      </c>
      <c r="E34" s="231" t="s">
        <v>1</v>
      </c>
      <c r="F34" s="231"/>
      <c r="G34" s="102"/>
      <c r="H34" s="212"/>
      <c r="I34" s="212"/>
      <c r="J34" s="231">
        <f>H34+I34</f>
        <v>0</v>
      </c>
      <c r="K34" s="231"/>
      <c r="L34" s="102"/>
      <c r="M34" s="212"/>
      <c r="N34" s="212"/>
      <c r="O34" s="231">
        <f>M34+N34</f>
        <v>0</v>
      </c>
      <c r="P34" s="231">
        <f t="shared" si="10"/>
        <v>0</v>
      </c>
      <c r="Q34" s="231">
        <f t="shared" si="10"/>
        <v>0</v>
      </c>
      <c r="R34" s="231">
        <f t="shared" si="10"/>
        <v>0</v>
      </c>
      <c r="S34" s="231">
        <f>Q34+R34</f>
        <v>0</v>
      </c>
      <c r="T34" s="102"/>
      <c r="U34" s="212"/>
      <c r="V34" s="212"/>
      <c r="W34" s="231">
        <f>U34+V34</f>
        <v>0</v>
      </c>
      <c r="X34" s="102"/>
      <c r="Y34" s="212"/>
      <c r="Z34" s="212"/>
      <c r="AA34" s="231">
        <f>Y34+Z34</f>
        <v>0</v>
      </c>
    </row>
    <row r="35" spans="1:27">
      <c r="A35" s="212">
        <v>3</v>
      </c>
      <c r="B35" s="102"/>
      <c r="C35" s="231"/>
      <c r="D35" s="231" t="s">
        <v>1</v>
      </c>
      <c r="E35" s="231" t="s">
        <v>1</v>
      </c>
      <c r="F35" s="231"/>
      <c r="G35" s="102"/>
      <c r="H35" s="212"/>
      <c r="I35" s="212"/>
      <c r="J35" s="231">
        <f>H35+I35</f>
        <v>0</v>
      </c>
      <c r="K35" s="231"/>
      <c r="L35" s="102"/>
      <c r="M35" s="212"/>
      <c r="N35" s="212"/>
      <c r="O35" s="231">
        <f>M35+N35</f>
        <v>0</v>
      </c>
      <c r="P35" s="231">
        <f t="shared" si="10"/>
        <v>0</v>
      </c>
      <c r="Q35" s="231">
        <f t="shared" si="10"/>
        <v>0</v>
      </c>
      <c r="R35" s="231">
        <f t="shared" si="10"/>
        <v>0</v>
      </c>
      <c r="S35" s="231">
        <f>Q35+R35</f>
        <v>0</v>
      </c>
      <c r="T35" s="102"/>
      <c r="U35" s="212"/>
      <c r="V35" s="212"/>
      <c r="W35" s="231">
        <f>U35+V35</f>
        <v>0</v>
      </c>
      <c r="X35" s="102"/>
      <c r="Y35" s="212"/>
      <c r="Z35" s="212"/>
      <c r="AA35" s="231">
        <f>Y35+Z35</f>
        <v>0</v>
      </c>
    </row>
    <row r="36" spans="1:27" s="234" customFormat="1" ht="14.25">
      <c r="A36" s="229"/>
      <c r="B36" s="232" t="s">
        <v>113</v>
      </c>
      <c r="C36" s="233" t="s">
        <v>1</v>
      </c>
      <c r="D36" s="233" t="s">
        <v>1</v>
      </c>
      <c r="E36" s="233" t="s">
        <v>1</v>
      </c>
      <c r="F36" s="233" t="s">
        <v>1</v>
      </c>
      <c r="G36" s="233">
        <f>SUM(G33:G35)</f>
        <v>0</v>
      </c>
      <c r="H36" s="233">
        <f t="shared" ref="H36:N36" si="11">SUM(H33:H35)</f>
        <v>0</v>
      </c>
      <c r="I36" s="233">
        <f t="shared" si="11"/>
        <v>0</v>
      </c>
      <c r="J36" s="233">
        <f t="shared" si="11"/>
        <v>0</v>
      </c>
      <c r="K36" s="233" t="s">
        <v>1</v>
      </c>
      <c r="L36" s="233">
        <f t="shared" si="11"/>
        <v>0</v>
      </c>
      <c r="M36" s="233">
        <f t="shared" si="11"/>
        <v>0</v>
      </c>
      <c r="N36" s="233">
        <f t="shared" si="11"/>
        <v>0</v>
      </c>
      <c r="O36" s="233">
        <f>SUM(O33:O35)</f>
        <v>0</v>
      </c>
      <c r="P36" s="233">
        <f>SUM(P33:P35)</f>
        <v>0</v>
      </c>
      <c r="Q36" s="233">
        <f>SUM(Q33:Q35)</f>
        <v>0</v>
      </c>
      <c r="R36" s="233">
        <f t="shared" ref="R36:AA36" si="12">SUM(R33:R35)</f>
        <v>0</v>
      </c>
      <c r="S36" s="233">
        <f t="shared" si="12"/>
        <v>0</v>
      </c>
      <c r="T36" s="233">
        <f t="shared" si="12"/>
        <v>0</v>
      </c>
      <c r="U36" s="233">
        <f t="shared" si="12"/>
        <v>0</v>
      </c>
      <c r="V36" s="233">
        <f t="shared" si="12"/>
        <v>0</v>
      </c>
      <c r="W36" s="233">
        <f t="shared" si="12"/>
        <v>0</v>
      </c>
      <c r="X36" s="233">
        <f t="shared" si="12"/>
        <v>0</v>
      </c>
      <c r="Y36" s="233">
        <f t="shared" si="12"/>
        <v>0</v>
      </c>
      <c r="Z36" s="233">
        <f t="shared" si="12"/>
        <v>0</v>
      </c>
      <c r="AA36" s="233">
        <f t="shared" si="12"/>
        <v>0</v>
      </c>
    </row>
    <row r="37" spans="1:27">
      <c r="A37" s="212"/>
      <c r="B37" s="102"/>
      <c r="C37" s="231"/>
      <c r="D37" s="231"/>
      <c r="E37" s="231"/>
      <c r="F37" s="231"/>
      <c r="G37" s="102"/>
      <c r="H37" s="102"/>
      <c r="I37" s="102"/>
      <c r="J37" s="102"/>
      <c r="K37" s="102"/>
      <c r="L37" s="102"/>
      <c r="M37" s="102"/>
      <c r="N37" s="102"/>
      <c r="O37" s="102"/>
      <c r="P37" s="102"/>
      <c r="Q37" s="102"/>
      <c r="R37" s="102"/>
      <c r="S37" s="102"/>
      <c r="T37" s="102"/>
      <c r="U37" s="102"/>
      <c r="V37" s="102"/>
      <c r="W37" s="102"/>
      <c r="X37" s="102"/>
      <c r="Y37" s="102"/>
      <c r="Z37" s="102"/>
      <c r="AA37" s="102"/>
    </row>
    <row r="38" spans="1:27" s="234" customFormat="1" ht="27">
      <c r="A38" s="229"/>
      <c r="B38" s="230" t="s">
        <v>278</v>
      </c>
      <c r="C38" s="233" t="s">
        <v>1</v>
      </c>
      <c r="D38" s="233" t="s">
        <v>1</v>
      </c>
      <c r="E38" s="233" t="s">
        <v>1</v>
      </c>
      <c r="F38" s="233" t="s">
        <v>1</v>
      </c>
      <c r="G38" s="233">
        <f>G13+G28+G36</f>
        <v>0</v>
      </c>
      <c r="H38" s="233">
        <f>H13+H28+H36</f>
        <v>0</v>
      </c>
      <c r="I38" s="233">
        <f>I13+I28+I36</f>
        <v>0</v>
      </c>
      <c r="J38" s="233">
        <f>J13+J28+J36</f>
        <v>0</v>
      </c>
      <c r="K38" s="233" t="s">
        <v>1</v>
      </c>
      <c r="L38" s="233">
        <f t="shared" ref="L38:AA38" si="13">L13+L28+L36</f>
        <v>0</v>
      </c>
      <c r="M38" s="233">
        <f t="shared" si="13"/>
        <v>0</v>
      </c>
      <c r="N38" s="233">
        <f t="shared" si="13"/>
        <v>0</v>
      </c>
      <c r="O38" s="233">
        <f t="shared" si="13"/>
        <v>0</v>
      </c>
      <c r="P38" s="233">
        <f t="shared" si="13"/>
        <v>0</v>
      </c>
      <c r="Q38" s="233">
        <f t="shared" si="13"/>
        <v>0</v>
      </c>
      <c r="R38" s="233">
        <f t="shared" si="13"/>
        <v>0</v>
      </c>
      <c r="S38" s="233">
        <f t="shared" si="13"/>
        <v>0</v>
      </c>
      <c r="T38" s="233">
        <f t="shared" si="13"/>
        <v>0</v>
      </c>
      <c r="U38" s="233">
        <f t="shared" si="13"/>
        <v>0</v>
      </c>
      <c r="V38" s="233">
        <f t="shared" si="13"/>
        <v>0</v>
      </c>
      <c r="W38" s="233">
        <f t="shared" si="13"/>
        <v>0</v>
      </c>
      <c r="X38" s="233">
        <f t="shared" si="13"/>
        <v>0</v>
      </c>
      <c r="Y38" s="233">
        <f t="shared" si="13"/>
        <v>0</v>
      </c>
      <c r="Z38" s="233">
        <f t="shared" si="13"/>
        <v>0</v>
      </c>
      <c r="AA38" s="233">
        <f t="shared" si="13"/>
        <v>0</v>
      </c>
    </row>
    <row r="39" spans="1:27" s="16" customFormat="1" ht="12.75">
      <c r="A39" s="41"/>
      <c r="B39" s="238"/>
      <c r="C39" s="239"/>
      <c r="D39" s="41"/>
      <c r="E39" s="41"/>
      <c r="F39" s="41"/>
      <c r="G39" s="238"/>
      <c r="H39" s="41"/>
      <c r="I39" s="41"/>
      <c r="J39" s="41"/>
      <c r="K39" s="41"/>
      <c r="L39" s="238"/>
      <c r="M39" s="41" t="s">
        <v>0</v>
      </c>
      <c r="N39" s="41"/>
      <c r="O39" s="238"/>
      <c r="P39" s="41" t="s">
        <v>0</v>
      </c>
      <c r="Q39" s="238"/>
    </row>
    <row r="40" spans="1:27" s="31" customFormat="1">
      <c r="A40" s="30"/>
    </row>
    <row r="41" spans="1:27">
      <c r="B41" s="5" t="s">
        <v>243</v>
      </c>
    </row>
    <row r="42" spans="1:27" ht="27.75" customHeight="1">
      <c r="B42" s="181" t="s">
        <v>480</v>
      </c>
      <c r="C42" s="181"/>
      <c r="D42" s="299"/>
      <c r="E42" s="299"/>
      <c r="F42" s="299"/>
      <c r="G42" s="299"/>
    </row>
    <row r="43" spans="1:27" ht="37.5" customHeight="1">
      <c r="B43" s="1912" t="s">
        <v>479</v>
      </c>
      <c r="C43" s="1913"/>
      <c r="D43" s="1913"/>
      <c r="E43" s="1913"/>
      <c r="F43" s="1913"/>
      <c r="G43" s="1913"/>
      <c r="H43" s="1913"/>
      <c r="I43" s="1913"/>
    </row>
    <row r="44" spans="1:27" ht="29.25" customHeight="1">
      <c r="B44" s="602" t="s">
        <v>502</v>
      </c>
      <c r="C44" s="299"/>
      <c r="D44" s="299"/>
      <c r="E44" s="299"/>
      <c r="F44" s="299"/>
      <c r="G44" s="299"/>
    </row>
    <row r="45" spans="1:27" s="31" customFormat="1" ht="14.25">
      <c r="A45" s="306"/>
    </row>
    <row r="46" spans="1:27" s="31" customFormat="1">
      <c r="A46" s="30"/>
    </row>
  </sheetData>
  <mergeCells count="6">
    <mergeCell ref="B43:I43"/>
    <mergeCell ref="X5:AA5"/>
    <mergeCell ref="H2:I2"/>
    <mergeCell ref="L5:O5"/>
    <mergeCell ref="P5:S5"/>
    <mergeCell ref="T5:W5"/>
  </mergeCells>
  <phoneticPr fontId="2"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
  <sheetViews>
    <sheetView topLeftCell="A10" workbookViewId="0">
      <selection activeCell="G14" sqref="G14"/>
    </sheetView>
  </sheetViews>
  <sheetFormatPr defaultRowHeight="13.5"/>
  <cols>
    <col min="1" max="1" width="3.5703125" style="31" customWidth="1"/>
    <col min="2" max="2" width="21.28515625" style="31" customWidth="1"/>
    <col min="3" max="6" width="12.5703125" style="31" customWidth="1"/>
    <col min="7" max="7" width="12.5703125" style="20" customWidth="1"/>
    <col min="8" max="9" width="12.5703125" style="31" customWidth="1"/>
    <col min="10" max="11" width="12.5703125" style="352" customWidth="1"/>
    <col min="12" max="12" width="16.140625" style="31" customWidth="1"/>
    <col min="13" max="13" width="15.42578125" style="31" customWidth="1"/>
    <col min="14" max="14" width="12.5703125" style="31" customWidth="1"/>
    <col min="15" max="15" width="15" style="31" customWidth="1"/>
    <col min="16" max="18" width="13.85546875" style="31" customWidth="1"/>
    <col min="19" max="19" width="11.7109375" style="31" customWidth="1"/>
    <col min="20" max="20" width="12.28515625" style="31" customWidth="1"/>
    <col min="21" max="21" width="12.140625" style="352" customWidth="1"/>
    <col min="22" max="22" width="10.85546875" style="352" customWidth="1"/>
    <col min="23" max="23" width="10.5703125" style="31" customWidth="1"/>
    <col min="24" max="26" width="11.5703125" style="31" customWidth="1"/>
    <col min="27" max="32" width="12.85546875" style="31" customWidth="1"/>
    <col min="33" max="38" width="15.140625" style="309" customWidth="1"/>
    <col min="39" max="39" width="12.42578125" style="309" customWidth="1"/>
    <col min="40" max="43" width="15.140625" style="309" customWidth="1"/>
    <col min="44" max="44" width="13" style="309" customWidth="1"/>
    <col min="45" max="16384" width="9.140625" style="309"/>
  </cols>
  <sheetData>
    <row r="1" spans="1:44" s="31" customFormat="1" ht="16.5">
      <c r="A1" s="30"/>
      <c r="B1" s="221" t="s">
        <v>230</v>
      </c>
      <c r="C1" s="221"/>
      <c r="D1" s="221"/>
      <c r="E1" s="221"/>
      <c r="F1" s="221"/>
      <c r="G1" s="221"/>
      <c r="H1" s="221"/>
      <c r="I1" s="221"/>
      <c r="J1" s="386"/>
      <c r="K1" s="386"/>
      <c r="L1" s="133" t="s">
        <v>279</v>
      </c>
      <c r="M1" s="133"/>
      <c r="N1" s="133"/>
      <c r="T1" s="3"/>
      <c r="U1" s="354"/>
      <c r="V1" s="354"/>
      <c r="X1" s="134"/>
      <c r="Y1" s="134"/>
      <c r="Z1" s="134"/>
      <c r="AA1" s="30"/>
      <c r="AB1" s="133"/>
      <c r="AF1" s="134"/>
    </row>
    <row r="2" spans="1:44" s="31" customFormat="1" ht="22.7" customHeight="1" thickBot="1">
      <c r="A2" s="30"/>
      <c r="B2" s="23"/>
      <c r="C2" s="23"/>
      <c r="D2" s="23"/>
      <c r="E2" s="23"/>
      <c r="F2" s="23"/>
      <c r="G2" s="23"/>
      <c r="H2" s="23"/>
      <c r="I2" s="23"/>
      <c r="K2" s="148"/>
      <c r="L2" s="419" t="s">
        <v>28</v>
      </c>
      <c r="M2" s="148"/>
      <c r="N2" s="148"/>
      <c r="O2" s="148"/>
      <c r="P2" s="6"/>
      <c r="Q2" s="6"/>
      <c r="R2" s="6"/>
      <c r="S2" s="9"/>
      <c r="T2" s="178"/>
      <c r="U2" s="390"/>
      <c r="V2" s="380"/>
      <c r="W2" s="222"/>
      <c r="X2" s="223"/>
      <c r="Y2" s="223"/>
      <c r="Z2" s="223"/>
      <c r="AA2" s="148"/>
      <c r="AB2" s="148"/>
      <c r="AC2" s="148"/>
      <c r="AD2" s="148"/>
      <c r="AE2" s="148"/>
      <c r="AF2" s="148"/>
    </row>
    <row r="3" spans="1:44" s="180" customFormat="1" ht="27">
      <c r="A3" s="30"/>
      <c r="B3" s="420" t="s">
        <v>29</v>
      </c>
      <c r="C3" s="179"/>
      <c r="D3" s="179"/>
      <c r="E3" s="179"/>
      <c r="F3" s="179"/>
      <c r="G3" s="179"/>
      <c r="H3" s="179"/>
      <c r="I3" s="179"/>
      <c r="J3" s="352"/>
      <c r="K3" s="352"/>
      <c r="O3" s="34"/>
      <c r="P3" s="179"/>
      <c r="Q3" s="179"/>
      <c r="R3" s="179"/>
      <c r="S3" s="31"/>
      <c r="T3" s="31"/>
      <c r="U3" s="352"/>
      <c r="V3" s="363"/>
      <c r="W3" s="34"/>
      <c r="AA3" s="31"/>
      <c r="AC3" s="34"/>
      <c r="AD3" s="34"/>
      <c r="AE3" s="34"/>
    </row>
    <row r="4" spans="1:44" s="180" customFormat="1" ht="22.7" customHeight="1">
      <c r="A4" s="30"/>
      <c r="B4" s="179"/>
      <c r="C4" s="179"/>
      <c r="D4" s="179"/>
      <c r="E4" s="179"/>
      <c r="F4" s="179"/>
      <c r="G4" s="179"/>
      <c r="H4" s="179"/>
      <c r="I4" s="179"/>
      <c r="J4" s="352"/>
      <c r="K4" s="352"/>
      <c r="L4" s="41" t="s">
        <v>228</v>
      </c>
      <c r="M4" s="41"/>
      <c r="N4" s="41"/>
      <c r="O4" s="34"/>
      <c r="P4" s="179"/>
      <c r="Q4" s="179"/>
      <c r="R4" s="179"/>
      <c r="S4" s="31"/>
      <c r="T4" s="31"/>
      <c r="U4" s="352"/>
      <c r="V4" s="363"/>
      <c r="W4" s="34"/>
      <c r="AA4" s="31"/>
      <c r="AB4" s="41"/>
      <c r="AC4" s="34"/>
      <c r="AD4" s="34"/>
      <c r="AE4" s="34"/>
    </row>
    <row r="5" spans="1:44" ht="12.75" customHeight="1">
      <c r="A5" s="245"/>
      <c r="B5" s="246"/>
      <c r="C5" s="1952" t="s">
        <v>402</v>
      </c>
      <c r="D5" s="1953"/>
      <c r="E5" s="1953"/>
      <c r="F5" s="1953"/>
      <c r="G5" s="1953"/>
      <c r="H5" s="1953"/>
      <c r="I5" s="1953"/>
      <c r="J5" s="1953"/>
      <c r="K5" s="1953"/>
      <c r="L5" s="1953"/>
      <c r="M5" s="1953"/>
      <c r="N5" s="1953"/>
      <c r="O5" s="1954"/>
      <c r="P5" s="1955" t="s">
        <v>436</v>
      </c>
      <c r="Q5" s="1956"/>
      <c r="R5" s="1956"/>
      <c r="S5" s="1956"/>
      <c r="T5" s="1956"/>
      <c r="U5" s="1956"/>
      <c r="V5" s="1956"/>
      <c r="W5" s="1956"/>
      <c r="X5" s="1956"/>
      <c r="Y5" s="1956"/>
      <c r="Z5" s="1957"/>
      <c r="AA5" s="1958" t="s">
        <v>229</v>
      </c>
      <c r="AB5" s="1958"/>
      <c r="AC5" s="1958"/>
      <c r="AD5" s="1958"/>
      <c r="AE5" s="1958"/>
      <c r="AF5" s="1958"/>
      <c r="AG5" s="1956" t="s">
        <v>438</v>
      </c>
      <c r="AH5" s="1956"/>
      <c r="AI5" s="1956"/>
      <c r="AJ5" s="1956"/>
      <c r="AK5" s="1956"/>
      <c r="AL5" s="1956"/>
      <c r="AM5" s="1955" t="s">
        <v>475</v>
      </c>
      <c r="AN5" s="1956"/>
      <c r="AO5" s="1956"/>
      <c r="AP5" s="1956"/>
      <c r="AQ5" s="414"/>
      <c r="AR5" s="472"/>
    </row>
    <row r="6" spans="1:44" ht="165.75">
      <c r="A6" s="123" t="s">
        <v>114</v>
      </c>
      <c r="B6" s="63" t="s">
        <v>270</v>
      </c>
      <c r="C6" s="63" t="s">
        <v>223</v>
      </c>
      <c r="D6" s="63" t="s">
        <v>232</v>
      </c>
      <c r="E6" s="63" t="s">
        <v>311</v>
      </c>
      <c r="F6" s="63" t="s">
        <v>315</v>
      </c>
      <c r="G6" s="63" t="s">
        <v>495</v>
      </c>
      <c r="H6" s="63" t="s">
        <v>302</v>
      </c>
      <c r="I6" s="473" t="s">
        <v>486</v>
      </c>
      <c r="J6" s="474" t="s">
        <v>494</v>
      </c>
      <c r="K6" s="474" t="s">
        <v>378</v>
      </c>
      <c r="L6" s="268" t="s">
        <v>317</v>
      </c>
      <c r="M6" s="268" t="s">
        <v>334</v>
      </c>
      <c r="N6" s="268" t="s">
        <v>235</v>
      </c>
      <c r="O6" s="268" t="s">
        <v>335</v>
      </c>
      <c r="P6" s="63" t="s">
        <v>223</v>
      </c>
      <c r="Q6" s="63" t="s">
        <v>315</v>
      </c>
      <c r="R6" s="63" t="s">
        <v>493</v>
      </c>
      <c r="S6" s="63" t="s">
        <v>302</v>
      </c>
      <c r="T6" s="473" t="s">
        <v>496</v>
      </c>
      <c r="U6" s="474" t="s">
        <v>494</v>
      </c>
      <c r="V6" s="474" t="s">
        <v>378</v>
      </c>
      <c r="W6" s="268" t="s">
        <v>317</v>
      </c>
      <c r="X6" s="268" t="s">
        <v>334</v>
      </c>
      <c r="Y6" s="268" t="s">
        <v>235</v>
      </c>
      <c r="Z6" s="268" t="s">
        <v>271</v>
      </c>
      <c r="AA6" s="268" t="s">
        <v>223</v>
      </c>
      <c r="AB6" s="475" t="s">
        <v>314</v>
      </c>
      <c r="AC6" s="476" t="s">
        <v>317</v>
      </c>
      <c r="AD6" s="268" t="s">
        <v>334</v>
      </c>
      <c r="AE6" s="268" t="s">
        <v>235</v>
      </c>
      <c r="AF6" s="268" t="s">
        <v>271</v>
      </c>
      <c r="AG6" s="268" t="s">
        <v>223</v>
      </c>
      <c r="AH6" s="475" t="s">
        <v>254</v>
      </c>
      <c r="AI6" s="476" t="s">
        <v>317</v>
      </c>
      <c r="AJ6" s="268" t="s">
        <v>334</v>
      </c>
      <c r="AK6" s="268" t="s">
        <v>235</v>
      </c>
      <c r="AL6" s="268" t="s">
        <v>271</v>
      </c>
      <c r="AM6" s="268" t="s">
        <v>223</v>
      </c>
      <c r="AN6" s="475" t="s">
        <v>254</v>
      </c>
      <c r="AO6" s="476" t="s">
        <v>317</v>
      </c>
      <c r="AP6" s="268" t="s">
        <v>334</v>
      </c>
      <c r="AQ6" s="268" t="s">
        <v>235</v>
      </c>
      <c r="AR6" s="268" t="s">
        <v>271</v>
      </c>
    </row>
    <row r="7" spans="1:44">
      <c r="A7" s="228">
        <v>1</v>
      </c>
      <c r="B7" s="228">
        <v>2</v>
      </c>
      <c r="C7" s="228">
        <v>3</v>
      </c>
      <c r="D7" s="228">
        <v>4</v>
      </c>
      <c r="E7" s="228">
        <v>5</v>
      </c>
      <c r="F7" s="228">
        <v>6</v>
      </c>
      <c r="G7" s="228">
        <v>7</v>
      </c>
      <c r="H7" s="228">
        <v>8</v>
      </c>
      <c r="I7" s="228">
        <v>9</v>
      </c>
      <c r="J7" s="356">
        <v>10</v>
      </c>
      <c r="K7" s="356">
        <v>11</v>
      </c>
      <c r="L7" s="228">
        <v>12</v>
      </c>
      <c r="M7" s="228">
        <v>13</v>
      </c>
      <c r="N7" s="228">
        <v>14</v>
      </c>
      <c r="O7" s="228">
        <v>15</v>
      </c>
      <c r="P7" s="228">
        <v>16</v>
      </c>
      <c r="Q7" s="228">
        <v>17</v>
      </c>
      <c r="R7" s="228">
        <v>18</v>
      </c>
      <c r="S7" s="228">
        <v>19</v>
      </c>
      <c r="T7" s="228">
        <v>20</v>
      </c>
      <c r="U7" s="356">
        <v>21</v>
      </c>
      <c r="V7" s="356">
        <v>22</v>
      </c>
      <c r="W7" s="228">
        <v>23</v>
      </c>
      <c r="X7" s="228">
        <v>24</v>
      </c>
      <c r="Y7" s="228">
        <v>25</v>
      </c>
      <c r="Z7" s="228">
        <v>26</v>
      </c>
      <c r="AA7" s="228">
        <v>27</v>
      </c>
      <c r="AB7" s="228">
        <v>28</v>
      </c>
      <c r="AC7" s="228">
        <v>29</v>
      </c>
      <c r="AD7" s="228">
        <v>30</v>
      </c>
      <c r="AE7" s="228">
        <v>31</v>
      </c>
      <c r="AF7" s="228">
        <v>32</v>
      </c>
      <c r="AG7" s="228">
        <v>33</v>
      </c>
      <c r="AH7" s="228">
        <v>34</v>
      </c>
      <c r="AI7" s="228">
        <v>35</v>
      </c>
      <c r="AJ7" s="228">
        <v>36</v>
      </c>
      <c r="AK7" s="228">
        <v>37</v>
      </c>
      <c r="AL7" s="228">
        <v>38</v>
      </c>
      <c r="AM7" s="228">
        <v>39</v>
      </c>
      <c r="AN7" s="228">
        <v>40</v>
      </c>
      <c r="AO7" s="228">
        <v>41</v>
      </c>
      <c r="AP7" s="228">
        <v>42</v>
      </c>
      <c r="AQ7" s="228">
        <v>43</v>
      </c>
      <c r="AR7" s="228">
        <v>44</v>
      </c>
    </row>
    <row r="8" spans="1:44" ht="28.5">
      <c r="A8" s="102"/>
      <c r="B8" s="28" t="s">
        <v>331</v>
      </c>
      <c r="C8" s="28"/>
      <c r="D8" s="28"/>
      <c r="E8" s="28"/>
      <c r="F8" s="28"/>
      <c r="G8" s="18"/>
      <c r="H8" s="28"/>
      <c r="I8" s="28"/>
      <c r="J8" s="387"/>
      <c r="K8" s="387"/>
      <c r="L8" s="28"/>
      <c r="M8" s="28"/>
      <c r="N8" s="28"/>
      <c r="O8" s="28"/>
      <c r="P8" s="259"/>
      <c r="Q8" s="259"/>
      <c r="R8" s="259"/>
      <c r="S8" s="259"/>
      <c r="T8" s="260"/>
      <c r="U8" s="384"/>
      <c r="V8" s="384"/>
      <c r="W8" s="229"/>
      <c r="X8" s="229"/>
      <c r="Y8" s="229"/>
      <c r="Z8" s="229"/>
      <c r="AA8" s="260"/>
      <c r="AB8" s="260"/>
      <c r="AC8" s="260"/>
      <c r="AD8" s="260"/>
      <c r="AE8" s="260"/>
      <c r="AF8" s="229"/>
      <c r="AG8" s="260"/>
      <c r="AH8" s="260"/>
      <c r="AI8" s="260"/>
      <c r="AJ8" s="260"/>
      <c r="AK8" s="260"/>
      <c r="AL8" s="229"/>
      <c r="AM8" s="260"/>
      <c r="AN8" s="260"/>
      <c r="AO8" s="260"/>
      <c r="AP8" s="260"/>
      <c r="AQ8" s="260"/>
      <c r="AR8" s="229"/>
    </row>
    <row r="9" spans="1:44" ht="14.25">
      <c r="A9" s="102"/>
      <c r="B9" s="195" t="s">
        <v>126</v>
      </c>
      <c r="C9" s="195"/>
      <c r="D9" s="195"/>
      <c r="E9" s="195"/>
      <c r="F9" s="195"/>
      <c r="G9" s="312"/>
      <c r="H9" s="195"/>
      <c r="I9" s="195"/>
      <c r="J9" s="366"/>
      <c r="K9" s="366"/>
      <c r="L9" s="195"/>
      <c r="M9" s="195"/>
      <c r="N9" s="195"/>
      <c r="O9" s="195"/>
      <c r="P9" s="259"/>
      <c r="Q9" s="259"/>
      <c r="R9" s="259"/>
      <c r="S9" s="259"/>
      <c r="T9" s="229"/>
      <c r="U9" s="365"/>
      <c r="V9" s="365"/>
      <c r="W9" s="229"/>
      <c r="X9" s="229"/>
      <c r="Y9" s="229"/>
      <c r="Z9" s="229"/>
      <c r="AA9" s="229"/>
      <c r="AB9" s="229"/>
      <c r="AC9" s="259"/>
      <c r="AD9" s="259"/>
      <c r="AE9" s="259"/>
      <c r="AF9" s="229"/>
      <c r="AG9" s="229"/>
      <c r="AH9" s="229"/>
      <c r="AI9" s="259"/>
      <c r="AJ9" s="259"/>
      <c r="AK9" s="259"/>
      <c r="AL9" s="229"/>
      <c r="AM9" s="229"/>
      <c r="AN9" s="229"/>
      <c r="AO9" s="259"/>
      <c r="AP9" s="259"/>
      <c r="AQ9" s="259"/>
      <c r="AR9" s="229"/>
    </row>
    <row r="10" spans="1:44">
      <c r="A10" s="123"/>
      <c r="B10" s="230" t="s">
        <v>478</v>
      </c>
      <c r="C10" s="307"/>
      <c r="D10" s="307"/>
      <c r="E10" s="307"/>
      <c r="F10" s="307"/>
      <c r="G10" s="313"/>
      <c r="H10" s="307"/>
      <c r="I10" s="307"/>
      <c r="J10" s="388"/>
      <c r="K10" s="388"/>
      <c r="L10" s="307"/>
      <c r="M10" s="307"/>
      <c r="N10" s="307"/>
      <c r="O10" s="307"/>
      <c r="P10" s="228"/>
      <c r="Q10" s="228"/>
      <c r="R10" s="228"/>
      <c r="S10" s="228"/>
      <c r="T10" s="228"/>
      <c r="U10" s="356"/>
      <c r="V10" s="356"/>
      <c r="W10" s="228"/>
      <c r="X10" s="228"/>
      <c r="Y10" s="228"/>
      <c r="Z10" s="228"/>
      <c r="AA10" s="123"/>
      <c r="AB10" s="228"/>
      <c r="AC10" s="228"/>
      <c r="AD10" s="228"/>
      <c r="AE10" s="228"/>
      <c r="AF10" s="228"/>
      <c r="AG10" s="123"/>
      <c r="AH10" s="228"/>
      <c r="AI10" s="228"/>
      <c r="AJ10" s="228"/>
      <c r="AK10" s="228"/>
      <c r="AL10" s="228"/>
      <c r="AM10" s="123"/>
      <c r="AN10" s="228"/>
      <c r="AO10" s="228"/>
      <c r="AP10" s="228"/>
      <c r="AQ10" s="228"/>
      <c r="AR10" s="228"/>
    </row>
    <row r="11" spans="1:44" ht="14.25">
      <c r="A11" s="102"/>
      <c r="B11" s="195" t="s">
        <v>200</v>
      </c>
      <c r="C11" s="195"/>
      <c r="D11" s="195"/>
      <c r="E11" s="195"/>
      <c r="F11" s="195"/>
      <c r="G11" s="312"/>
      <c r="H11" s="195"/>
      <c r="I11" s="195"/>
      <c r="J11" s="366"/>
      <c r="K11" s="366"/>
      <c r="L11" s="195"/>
      <c r="M11" s="195"/>
      <c r="N11" s="195"/>
      <c r="O11" s="195"/>
      <c r="P11" s="102"/>
      <c r="Q11" s="102"/>
      <c r="R11" s="102"/>
      <c r="S11" s="102"/>
      <c r="T11" s="102"/>
      <c r="U11" s="357"/>
      <c r="V11" s="357"/>
      <c r="W11" s="102"/>
      <c r="X11" s="259"/>
      <c r="Y11" s="259"/>
      <c r="Z11" s="259"/>
      <c r="AA11" s="229"/>
      <c r="AB11" s="259"/>
      <c r="AC11" s="259"/>
      <c r="AD11" s="259"/>
      <c r="AE11" s="259"/>
      <c r="AF11" s="229"/>
      <c r="AG11" s="229"/>
      <c r="AH11" s="259"/>
      <c r="AI11" s="259"/>
      <c r="AJ11" s="259"/>
      <c r="AK11" s="259"/>
      <c r="AL11" s="229"/>
      <c r="AM11" s="229"/>
      <c r="AN11" s="259"/>
      <c r="AO11" s="259"/>
      <c r="AP11" s="259"/>
      <c r="AQ11" s="259"/>
      <c r="AR11" s="229"/>
    </row>
    <row r="12" spans="1:44" ht="14.25">
      <c r="A12" s="123">
        <v>1</v>
      </c>
      <c r="B12" s="228"/>
      <c r="C12" s="228"/>
      <c r="D12" s="228"/>
      <c r="E12" s="228"/>
      <c r="F12" s="228"/>
      <c r="G12" s="314"/>
      <c r="H12" s="228"/>
      <c r="I12" s="228"/>
      <c r="J12" s="356"/>
      <c r="K12" s="356"/>
      <c r="L12" s="228"/>
      <c r="M12" s="228"/>
      <c r="N12" s="228"/>
      <c r="O12" s="261">
        <f>I12+L12+M12+N12</f>
        <v>0</v>
      </c>
      <c r="P12" s="29"/>
      <c r="Q12" s="29"/>
      <c r="R12" s="29"/>
      <c r="S12" s="29"/>
      <c r="T12" s="29"/>
      <c r="U12" s="358"/>
      <c r="V12" s="358"/>
      <c r="W12" s="256"/>
      <c r="X12" s="261"/>
      <c r="Y12" s="261"/>
      <c r="Z12" s="261">
        <f>T12+W12+X12+Y12</f>
        <v>0</v>
      </c>
      <c r="AA12" s="261">
        <f>C12-P12</f>
        <v>0</v>
      </c>
      <c r="AB12" s="261">
        <f>I12-T12</f>
        <v>0</v>
      </c>
      <c r="AC12" s="261">
        <f t="shared" ref="AC12:AE14" si="0">L12-W12</f>
        <v>0</v>
      </c>
      <c r="AD12" s="261">
        <f t="shared" si="0"/>
        <v>0</v>
      </c>
      <c r="AE12" s="261">
        <f t="shared" si="0"/>
        <v>0</v>
      </c>
      <c r="AF12" s="261">
        <f>AB12+AC12+AD12+AE12</f>
        <v>0</v>
      </c>
      <c r="AG12" s="233"/>
      <c r="AH12" s="259"/>
      <c r="AI12" s="259"/>
      <c r="AJ12" s="259"/>
      <c r="AK12" s="259"/>
      <c r="AL12" s="261">
        <f>AH12+AI12+AJ12+AK12</f>
        <v>0</v>
      </c>
      <c r="AM12" s="233"/>
      <c r="AN12" s="259"/>
      <c r="AO12" s="259"/>
      <c r="AP12" s="259"/>
      <c r="AQ12" s="259"/>
      <c r="AR12" s="261">
        <f>AN12+AO12+AP12+AQ12</f>
        <v>0</v>
      </c>
    </row>
    <row r="13" spans="1:44" ht="14.25">
      <c r="A13" s="123">
        <v>2</v>
      </c>
      <c r="B13" s="228"/>
      <c r="C13" s="228"/>
      <c r="D13" s="228"/>
      <c r="E13" s="228"/>
      <c r="F13" s="228"/>
      <c r="G13" s="314"/>
      <c r="H13" s="228"/>
      <c r="I13" s="228"/>
      <c r="J13" s="356"/>
      <c r="K13" s="356"/>
      <c r="L13" s="228"/>
      <c r="M13" s="228"/>
      <c r="N13" s="228"/>
      <c r="O13" s="261">
        <f>I13+L13+M13+N13</f>
        <v>0</v>
      </c>
      <c r="P13" s="29"/>
      <c r="Q13" s="29"/>
      <c r="R13" s="29"/>
      <c r="S13" s="29"/>
      <c r="T13" s="29"/>
      <c r="U13" s="358"/>
      <c r="V13" s="358"/>
      <c r="W13" s="256"/>
      <c r="X13" s="261"/>
      <c r="Y13" s="261"/>
      <c r="Z13" s="261">
        <f>T13+W13+X13+Y13</f>
        <v>0</v>
      </c>
      <c r="AA13" s="261">
        <f>C13-P13</f>
        <v>0</v>
      </c>
      <c r="AB13" s="261">
        <f>I13-T13</f>
        <v>0</v>
      </c>
      <c r="AC13" s="261">
        <f t="shared" si="0"/>
        <v>0</v>
      </c>
      <c r="AD13" s="261">
        <f t="shared" si="0"/>
        <v>0</v>
      </c>
      <c r="AE13" s="261">
        <f t="shared" si="0"/>
        <v>0</v>
      </c>
      <c r="AF13" s="261">
        <f>AB13+AC13+AD13+AE13</f>
        <v>0</v>
      </c>
      <c r="AG13" s="233"/>
      <c r="AH13" s="259"/>
      <c r="AI13" s="259"/>
      <c r="AJ13" s="259"/>
      <c r="AK13" s="259"/>
      <c r="AL13" s="261">
        <f>AH13+AI13+AJ13+AK13</f>
        <v>0</v>
      </c>
      <c r="AM13" s="233"/>
      <c r="AN13" s="259"/>
      <c r="AO13" s="259"/>
      <c r="AP13" s="259"/>
      <c r="AQ13" s="259"/>
      <c r="AR13" s="261">
        <f>AN13+AO13+AP13+AQ13</f>
        <v>0</v>
      </c>
    </row>
    <row r="14" spans="1:44" ht="14.25">
      <c r="A14" s="123">
        <v>3</v>
      </c>
      <c r="B14" s="228"/>
      <c r="C14" s="228"/>
      <c r="D14" s="228"/>
      <c r="E14" s="228"/>
      <c r="F14" s="228"/>
      <c r="G14" s="314"/>
      <c r="H14" s="228"/>
      <c r="I14" s="228"/>
      <c r="J14" s="356"/>
      <c r="K14" s="356"/>
      <c r="L14" s="228"/>
      <c r="M14" s="228"/>
      <c r="N14" s="228"/>
      <c r="O14" s="261">
        <f>I14+L14+M14+N14</f>
        <v>0</v>
      </c>
      <c r="P14" s="102"/>
      <c r="Q14" s="102"/>
      <c r="R14" s="102"/>
      <c r="S14" s="102"/>
      <c r="T14" s="102"/>
      <c r="U14" s="357"/>
      <c r="V14" s="357"/>
      <c r="W14" s="256"/>
      <c r="X14" s="261"/>
      <c r="Y14" s="261"/>
      <c r="Z14" s="261">
        <f>T14+W14+X14+Y14</f>
        <v>0</v>
      </c>
      <c r="AA14" s="261">
        <f>C14-P14</f>
        <v>0</v>
      </c>
      <c r="AB14" s="261">
        <f>I14-T14</f>
        <v>0</v>
      </c>
      <c r="AC14" s="261">
        <f t="shared" si="0"/>
        <v>0</v>
      </c>
      <c r="AD14" s="261">
        <f t="shared" si="0"/>
        <v>0</v>
      </c>
      <c r="AE14" s="261">
        <f t="shared" si="0"/>
        <v>0</v>
      </c>
      <c r="AF14" s="261">
        <f>AB14+AC14+AD14+AE14</f>
        <v>0</v>
      </c>
      <c r="AG14" s="233"/>
      <c r="AH14" s="259"/>
      <c r="AI14" s="259"/>
      <c r="AJ14" s="259"/>
      <c r="AK14" s="259"/>
      <c r="AL14" s="261">
        <f>AH14+AI14+AJ14+AK14</f>
        <v>0</v>
      </c>
      <c r="AM14" s="233"/>
      <c r="AN14" s="259"/>
      <c r="AO14" s="259"/>
      <c r="AP14" s="259"/>
      <c r="AQ14" s="259"/>
      <c r="AR14" s="261">
        <f>AN14+AO14+AP14+AQ14</f>
        <v>0</v>
      </c>
    </row>
    <row r="15" spans="1:44" s="310" customFormat="1">
      <c r="A15" s="259"/>
      <c r="B15" s="236" t="s">
        <v>281</v>
      </c>
      <c r="C15" s="261">
        <f>SUM(C12:C14)</f>
        <v>0</v>
      </c>
      <c r="D15" s="261" t="s">
        <v>1</v>
      </c>
      <c r="E15" s="261" t="s">
        <v>1</v>
      </c>
      <c r="F15" s="261" t="s">
        <v>1</v>
      </c>
      <c r="G15" s="261" t="s">
        <v>1</v>
      </c>
      <c r="H15" s="261" t="s">
        <v>1</v>
      </c>
      <c r="I15" s="261">
        <f t="shared" ref="I15:P15" si="1">SUM(I12:I14)</f>
        <v>0</v>
      </c>
      <c r="J15" s="359">
        <f t="shared" si="1"/>
        <v>0</v>
      </c>
      <c r="K15" s="359">
        <f t="shared" si="1"/>
        <v>0</v>
      </c>
      <c r="L15" s="261">
        <f t="shared" si="1"/>
        <v>0</v>
      </c>
      <c r="M15" s="261">
        <f t="shared" si="1"/>
        <v>0</v>
      </c>
      <c r="N15" s="261">
        <f t="shared" si="1"/>
        <v>0</v>
      </c>
      <c r="O15" s="261">
        <f t="shared" si="1"/>
        <v>0</v>
      </c>
      <c r="P15" s="261">
        <f t="shared" si="1"/>
        <v>0</v>
      </c>
      <c r="Q15" s="261" t="s">
        <v>1</v>
      </c>
      <c r="R15" s="261" t="s">
        <v>1</v>
      </c>
      <c r="S15" s="261" t="s">
        <v>1</v>
      </c>
      <c r="T15" s="261">
        <f t="shared" ref="T15:AJ15" si="2">SUM(T12:T14)</f>
        <v>0</v>
      </c>
      <c r="U15" s="359">
        <f t="shared" si="2"/>
        <v>0</v>
      </c>
      <c r="V15" s="359">
        <f t="shared" si="2"/>
        <v>0</v>
      </c>
      <c r="W15" s="261">
        <f t="shared" si="2"/>
        <v>0</v>
      </c>
      <c r="X15" s="261">
        <f t="shared" si="2"/>
        <v>0</v>
      </c>
      <c r="Y15" s="261">
        <f t="shared" si="2"/>
        <v>0</v>
      </c>
      <c r="Z15" s="261">
        <f t="shared" si="2"/>
        <v>0</v>
      </c>
      <c r="AA15" s="261">
        <f t="shared" si="2"/>
        <v>0</v>
      </c>
      <c r="AB15" s="261">
        <f t="shared" si="2"/>
        <v>0</v>
      </c>
      <c r="AC15" s="261">
        <f t="shared" si="2"/>
        <v>0</v>
      </c>
      <c r="AD15" s="261">
        <f t="shared" si="2"/>
        <v>0</v>
      </c>
      <c r="AE15" s="261">
        <f t="shared" si="2"/>
        <v>0</v>
      </c>
      <c r="AF15" s="261">
        <f t="shared" si="2"/>
        <v>0</v>
      </c>
      <c r="AG15" s="261">
        <f t="shared" si="2"/>
        <v>0</v>
      </c>
      <c r="AH15" s="261">
        <f t="shared" si="2"/>
        <v>0</v>
      </c>
      <c r="AI15" s="261">
        <f t="shared" si="2"/>
        <v>0</v>
      </c>
      <c r="AJ15" s="261">
        <f t="shared" si="2"/>
        <v>0</v>
      </c>
      <c r="AK15" s="261">
        <f t="shared" ref="AK15:AR15" si="3">SUM(AK12:AK14)</f>
        <v>0</v>
      </c>
      <c r="AL15" s="261">
        <f t="shared" si="3"/>
        <v>0</v>
      </c>
      <c r="AM15" s="261">
        <f t="shared" si="3"/>
        <v>0</v>
      </c>
      <c r="AN15" s="261">
        <f t="shared" si="3"/>
        <v>0</v>
      </c>
      <c r="AO15" s="261">
        <f t="shared" si="3"/>
        <v>0</v>
      </c>
      <c r="AP15" s="261">
        <f t="shared" si="3"/>
        <v>0</v>
      </c>
      <c r="AQ15" s="261">
        <f t="shared" si="3"/>
        <v>0</v>
      </c>
      <c r="AR15" s="261">
        <f t="shared" si="3"/>
        <v>0</v>
      </c>
    </row>
    <row r="16" spans="1:44" ht="14.25">
      <c r="A16" s="102"/>
      <c r="B16" s="195"/>
      <c r="C16" s="195"/>
      <c r="D16" s="195"/>
      <c r="E16" s="195"/>
      <c r="F16" s="195"/>
      <c r="G16" s="312"/>
      <c r="H16" s="195"/>
      <c r="I16" s="195"/>
      <c r="J16" s="366"/>
      <c r="K16" s="366"/>
      <c r="L16" s="195"/>
      <c r="M16" s="195"/>
      <c r="N16" s="195"/>
      <c r="O16" s="195"/>
      <c r="P16" s="259"/>
      <c r="Q16" s="259"/>
      <c r="R16" s="259"/>
      <c r="S16" s="259"/>
      <c r="T16" s="229"/>
      <c r="U16" s="365"/>
      <c r="V16" s="365"/>
      <c r="W16" s="229"/>
      <c r="X16" s="229"/>
      <c r="Y16" s="229"/>
      <c r="Z16" s="229"/>
      <c r="AA16" s="229"/>
      <c r="AB16" s="229"/>
      <c r="AC16" s="259"/>
      <c r="AD16" s="259"/>
      <c r="AE16" s="259"/>
      <c r="AF16" s="229"/>
      <c r="AG16" s="229"/>
      <c r="AH16" s="229"/>
      <c r="AI16" s="259"/>
      <c r="AJ16" s="259"/>
      <c r="AK16" s="259"/>
      <c r="AL16" s="229"/>
      <c r="AM16" s="229"/>
      <c r="AN16" s="229"/>
      <c r="AO16" s="259"/>
      <c r="AP16" s="259"/>
      <c r="AQ16" s="259"/>
      <c r="AR16" s="229"/>
    </row>
    <row r="17" spans="1:44" ht="14.25">
      <c r="A17" s="102"/>
      <c r="B17" s="195"/>
      <c r="C17" s="195"/>
      <c r="D17" s="195"/>
      <c r="E17" s="195"/>
      <c r="F17" s="195"/>
      <c r="G17" s="312"/>
      <c r="H17" s="195"/>
      <c r="I17" s="195"/>
      <c r="J17" s="366"/>
      <c r="K17" s="366"/>
      <c r="L17" s="195"/>
      <c r="M17" s="195"/>
      <c r="N17" s="195"/>
      <c r="O17" s="195"/>
      <c r="P17" s="259"/>
      <c r="Q17" s="259"/>
      <c r="R17" s="259"/>
      <c r="S17" s="259"/>
      <c r="T17" s="229"/>
      <c r="U17" s="365"/>
      <c r="V17" s="365"/>
      <c r="W17" s="229"/>
      <c r="X17" s="229"/>
      <c r="Y17" s="229"/>
      <c r="Z17" s="229"/>
      <c r="AA17" s="229"/>
      <c r="AB17" s="229"/>
      <c r="AC17" s="259"/>
      <c r="AD17" s="259"/>
      <c r="AE17" s="259"/>
      <c r="AF17" s="229"/>
      <c r="AG17" s="229"/>
      <c r="AH17" s="229"/>
      <c r="AI17" s="259"/>
      <c r="AJ17" s="259"/>
      <c r="AK17" s="259"/>
      <c r="AL17" s="229"/>
      <c r="AM17" s="229"/>
      <c r="AN17" s="229"/>
      <c r="AO17" s="259"/>
      <c r="AP17" s="259"/>
      <c r="AQ17" s="259"/>
      <c r="AR17" s="229"/>
    </row>
    <row r="18" spans="1:44" s="31" customFormat="1" ht="14.25">
      <c r="A18" s="212"/>
      <c r="B18" s="195" t="s">
        <v>238</v>
      </c>
      <c r="C18" s="195"/>
      <c r="D18" s="195"/>
      <c r="E18" s="195"/>
      <c r="F18" s="195"/>
      <c r="G18" s="312"/>
      <c r="H18" s="195"/>
      <c r="I18" s="195"/>
      <c r="J18" s="366"/>
      <c r="K18" s="366"/>
      <c r="L18" s="195"/>
      <c r="M18" s="195"/>
      <c r="N18" s="195"/>
      <c r="O18" s="195"/>
      <c r="P18" s="231"/>
      <c r="Q18" s="231"/>
      <c r="R18" s="231"/>
      <c r="S18" s="231"/>
      <c r="T18" s="195"/>
      <c r="U18" s="366"/>
      <c r="V18" s="366"/>
      <c r="W18" s="195"/>
      <c r="X18" s="233"/>
      <c r="Y18" s="233"/>
      <c r="Z18" s="233"/>
      <c r="AA18" s="195"/>
      <c r="AB18" s="195"/>
      <c r="AC18" s="195"/>
      <c r="AD18" s="195"/>
      <c r="AE18" s="195"/>
      <c r="AF18" s="233"/>
      <c r="AG18" s="195"/>
      <c r="AH18" s="195"/>
      <c r="AI18" s="195"/>
      <c r="AJ18" s="195"/>
      <c r="AK18" s="195"/>
      <c r="AL18" s="233"/>
      <c r="AM18" s="195"/>
      <c r="AN18" s="195"/>
      <c r="AO18" s="195"/>
      <c r="AP18" s="195"/>
      <c r="AQ18" s="195"/>
      <c r="AR18" s="233"/>
    </row>
    <row r="19" spans="1:44" s="31" customFormat="1" ht="14.25">
      <c r="A19" s="212"/>
      <c r="B19" s="195" t="s">
        <v>239</v>
      </c>
      <c r="C19" s="195"/>
      <c r="D19" s="195"/>
      <c r="E19" s="195"/>
      <c r="F19" s="195"/>
      <c r="G19" s="312"/>
      <c r="H19" s="195"/>
      <c r="I19" s="195"/>
      <c r="J19" s="366"/>
      <c r="K19" s="366"/>
      <c r="L19" s="195"/>
      <c r="M19" s="195"/>
      <c r="N19" s="195"/>
      <c r="O19" s="195"/>
      <c r="P19" s="231"/>
      <c r="Q19" s="231"/>
      <c r="R19" s="231"/>
      <c r="S19" s="231"/>
      <c r="T19" s="195"/>
      <c r="U19" s="366"/>
      <c r="V19" s="366"/>
      <c r="W19" s="195"/>
      <c r="X19" s="233"/>
      <c r="Y19" s="233"/>
      <c r="Z19" s="233"/>
      <c r="AA19" s="195"/>
      <c r="AB19" s="195"/>
      <c r="AC19" s="195"/>
      <c r="AD19" s="195"/>
      <c r="AE19" s="195"/>
      <c r="AF19" s="233"/>
      <c r="AG19" s="195"/>
      <c r="AH19" s="195"/>
      <c r="AI19" s="195"/>
      <c r="AJ19" s="195"/>
      <c r="AK19" s="195"/>
      <c r="AL19" s="233"/>
      <c r="AM19" s="195"/>
      <c r="AN19" s="195"/>
      <c r="AO19" s="195"/>
      <c r="AP19" s="195"/>
      <c r="AQ19" s="195"/>
      <c r="AR19" s="233"/>
    </row>
    <row r="20" spans="1:44" ht="14.25">
      <c r="A20" s="102">
        <v>1</v>
      </c>
      <c r="B20" s="102"/>
      <c r="C20" s="228"/>
      <c r="D20" s="228"/>
      <c r="E20" s="228"/>
      <c r="F20" s="228"/>
      <c r="G20" s="314"/>
      <c r="H20" s="228"/>
      <c r="I20" s="228"/>
      <c r="J20" s="356"/>
      <c r="K20" s="356"/>
      <c r="L20" s="228"/>
      <c r="M20" s="228"/>
      <c r="N20" s="228"/>
      <c r="O20" s="261">
        <f>I20+L20+M20+N20</f>
        <v>0</v>
      </c>
      <c r="P20" s="29"/>
      <c r="Q20" s="29"/>
      <c r="R20" s="29"/>
      <c r="S20" s="29"/>
      <c r="T20" s="29"/>
      <c r="U20" s="358"/>
      <c r="V20" s="358"/>
      <c r="W20" s="256"/>
      <c r="X20" s="261"/>
      <c r="Y20" s="261"/>
      <c r="Z20" s="261">
        <f>T20+W20+X20+Y20</f>
        <v>0</v>
      </c>
      <c r="AA20" s="261">
        <f>C20-P20</f>
        <v>0</v>
      </c>
      <c r="AB20" s="261">
        <f>I20-T20</f>
        <v>0</v>
      </c>
      <c r="AC20" s="261">
        <f t="shared" ref="AC20:AE22" si="4">L20-W20</f>
        <v>0</v>
      </c>
      <c r="AD20" s="261">
        <f t="shared" si="4"/>
        <v>0</v>
      </c>
      <c r="AE20" s="261">
        <f t="shared" si="4"/>
        <v>0</v>
      </c>
      <c r="AF20" s="261">
        <f>AB20+AC20+AD20+AE20</f>
        <v>0</v>
      </c>
      <c r="AG20" s="233"/>
      <c r="AH20" s="259"/>
      <c r="AI20" s="259"/>
      <c r="AJ20" s="259"/>
      <c r="AK20" s="259"/>
      <c r="AL20" s="261">
        <f>AH20+AI20+AJ20+AK20</f>
        <v>0</v>
      </c>
      <c r="AM20" s="233"/>
      <c r="AN20" s="259"/>
      <c r="AO20" s="259"/>
      <c r="AP20" s="259"/>
      <c r="AQ20" s="259"/>
      <c r="AR20" s="261">
        <f>AN20+AO20+AP20+AQ20</f>
        <v>0</v>
      </c>
    </row>
    <row r="21" spans="1:44" ht="14.25">
      <c r="A21" s="102">
        <v>2</v>
      </c>
      <c r="B21" s="102"/>
      <c r="C21" s="228"/>
      <c r="D21" s="228"/>
      <c r="E21" s="228"/>
      <c r="F21" s="228"/>
      <c r="G21" s="314"/>
      <c r="H21" s="228"/>
      <c r="I21" s="228"/>
      <c r="J21" s="356"/>
      <c r="K21" s="356"/>
      <c r="L21" s="228"/>
      <c r="M21" s="228"/>
      <c r="N21" s="228"/>
      <c r="O21" s="261">
        <f>I21+L21+M21+N21</f>
        <v>0</v>
      </c>
      <c r="P21" s="29"/>
      <c r="Q21" s="29"/>
      <c r="R21" s="29"/>
      <c r="S21" s="29"/>
      <c r="T21" s="29"/>
      <c r="U21" s="358"/>
      <c r="V21" s="358"/>
      <c r="W21" s="256"/>
      <c r="X21" s="261"/>
      <c r="Y21" s="261"/>
      <c r="Z21" s="261">
        <f>T21+W21+X21+Y21</f>
        <v>0</v>
      </c>
      <c r="AA21" s="261">
        <f>C21-P21</f>
        <v>0</v>
      </c>
      <c r="AB21" s="261">
        <f>I21-T21</f>
        <v>0</v>
      </c>
      <c r="AC21" s="261">
        <f t="shared" si="4"/>
        <v>0</v>
      </c>
      <c r="AD21" s="261">
        <f t="shared" si="4"/>
        <v>0</v>
      </c>
      <c r="AE21" s="261">
        <f t="shared" si="4"/>
        <v>0</v>
      </c>
      <c r="AF21" s="261">
        <f>AB21+AC21+AD21+AE21</f>
        <v>0</v>
      </c>
      <c r="AG21" s="233"/>
      <c r="AH21" s="259"/>
      <c r="AI21" s="259"/>
      <c r="AJ21" s="259"/>
      <c r="AK21" s="259"/>
      <c r="AL21" s="261">
        <f>AH21+AI21+AJ21+AK21</f>
        <v>0</v>
      </c>
      <c r="AM21" s="233"/>
      <c r="AN21" s="259"/>
      <c r="AO21" s="259"/>
      <c r="AP21" s="259"/>
      <c r="AQ21" s="259"/>
      <c r="AR21" s="261">
        <f>AN21+AO21+AP21+AQ21</f>
        <v>0</v>
      </c>
    </row>
    <row r="22" spans="1:44" ht="14.25">
      <c r="A22" s="102">
        <v>3</v>
      </c>
      <c r="B22" s="102"/>
      <c r="C22" s="228"/>
      <c r="D22" s="228"/>
      <c r="E22" s="228"/>
      <c r="F22" s="228"/>
      <c r="G22" s="314"/>
      <c r="H22" s="228"/>
      <c r="I22" s="228"/>
      <c r="J22" s="356"/>
      <c r="K22" s="356"/>
      <c r="L22" s="228"/>
      <c r="M22" s="228"/>
      <c r="N22" s="228"/>
      <c r="O22" s="261">
        <f>I22+L22+M22+N22</f>
        <v>0</v>
      </c>
      <c r="P22" s="102"/>
      <c r="Q22" s="102"/>
      <c r="R22" s="102"/>
      <c r="S22" s="102"/>
      <c r="T22" s="102"/>
      <c r="U22" s="357"/>
      <c r="V22" s="357"/>
      <c r="W22" s="256"/>
      <c r="X22" s="261"/>
      <c r="Y22" s="261"/>
      <c r="Z22" s="261">
        <f>T22+W22+X22+Y22</f>
        <v>0</v>
      </c>
      <c r="AA22" s="261">
        <f>C22-P22</f>
        <v>0</v>
      </c>
      <c r="AB22" s="261">
        <f>I22-T22</f>
        <v>0</v>
      </c>
      <c r="AC22" s="261">
        <f t="shared" si="4"/>
        <v>0</v>
      </c>
      <c r="AD22" s="261">
        <f t="shared" si="4"/>
        <v>0</v>
      </c>
      <c r="AE22" s="261">
        <f t="shared" si="4"/>
        <v>0</v>
      </c>
      <c r="AF22" s="261">
        <f>AB22+AC22+AD22+AE22</f>
        <v>0</v>
      </c>
      <c r="AG22" s="233"/>
      <c r="AH22" s="259"/>
      <c r="AI22" s="259"/>
      <c r="AJ22" s="259"/>
      <c r="AK22" s="259"/>
      <c r="AL22" s="261">
        <f>AH22+AI22+AJ22+AK22</f>
        <v>0</v>
      </c>
      <c r="AM22" s="233"/>
      <c r="AN22" s="259"/>
      <c r="AO22" s="259"/>
      <c r="AP22" s="259"/>
      <c r="AQ22" s="259"/>
      <c r="AR22" s="261">
        <f>AN22+AO22+AP22+AQ22</f>
        <v>0</v>
      </c>
    </row>
    <row r="23" spans="1:44" s="310" customFormat="1">
      <c r="A23" s="259"/>
      <c r="B23" s="236" t="s">
        <v>281</v>
      </c>
      <c r="C23" s="261">
        <f>SUM(C20:C22)</f>
        <v>0</v>
      </c>
      <c r="D23" s="261" t="s">
        <v>1</v>
      </c>
      <c r="E23" s="261" t="s">
        <v>1</v>
      </c>
      <c r="F23" s="261" t="s">
        <v>1</v>
      </c>
      <c r="G23" s="261" t="s">
        <v>1</v>
      </c>
      <c r="H23" s="261" t="s">
        <v>1</v>
      </c>
      <c r="I23" s="261">
        <f t="shared" ref="I23:P23" si="5">SUM(I20:I22)</f>
        <v>0</v>
      </c>
      <c r="J23" s="359">
        <f t="shared" si="5"/>
        <v>0</v>
      </c>
      <c r="K23" s="359">
        <f t="shared" si="5"/>
        <v>0</v>
      </c>
      <c r="L23" s="261">
        <f t="shared" si="5"/>
        <v>0</v>
      </c>
      <c r="M23" s="261">
        <f t="shared" si="5"/>
        <v>0</v>
      </c>
      <c r="N23" s="261">
        <f t="shared" si="5"/>
        <v>0</v>
      </c>
      <c r="O23" s="261">
        <f t="shared" si="5"/>
        <v>0</v>
      </c>
      <c r="P23" s="261">
        <f t="shared" si="5"/>
        <v>0</v>
      </c>
      <c r="Q23" s="261" t="s">
        <v>1</v>
      </c>
      <c r="R23" s="261" t="s">
        <v>1</v>
      </c>
      <c r="S23" s="261" t="s">
        <v>1</v>
      </c>
      <c r="T23" s="261">
        <f t="shared" ref="T23:AJ23" si="6">SUM(T20:T22)</f>
        <v>0</v>
      </c>
      <c r="U23" s="359">
        <f t="shared" si="6"/>
        <v>0</v>
      </c>
      <c r="V23" s="359">
        <f t="shared" si="6"/>
        <v>0</v>
      </c>
      <c r="W23" s="261">
        <f t="shared" si="6"/>
        <v>0</v>
      </c>
      <c r="X23" s="261">
        <f t="shared" si="6"/>
        <v>0</v>
      </c>
      <c r="Y23" s="261">
        <f t="shared" si="6"/>
        <v>0</v>
      </c>
      <c r="Z23" s="261">
        <f t="shared" si="6"/>
        <v>0</v>
      </c>
      <c r="AA23" s="261">
        <f t="shared" si="6"/>
        <v>0</v>
      </c>
      <c r="AB23" s="261">
        <f t="shared" si="6"/>
        <v>0</v>
      </c>
      <c r="AC23" s="261">
        <f t="shared" si="6"/>
        <v>0</v>
      </c>
      <c r="AD23" s="261">
        <f t="shared" si="6"/>
        <v>0</v>
      </c>
      <c r="AE23" s="261">
        <f t="shared" si="6"/>
        <v>0</v>
      </c>
      <c r="AF23" s="261">
        <f t="shared" si="6"/>
        <v>0</v>
      </c>
      <c r="AG23" s="261">
        <f t="shared" si="6"/>
        <v>0</v>
      </c>
      <c r="AH23" s="261">
        <f t="shared" si="6"/>
        <v>0</v>
      </c>
      <c r="AI23" s="261">
        <f t="shared" si="6"/>
        <v>0</v>
      </c>
      <c r="AJ23" s="261">
        <f t="shared" si="6"/>
        <v>0</v>
      </c>
      <c r="AK23" s="261">
        <f t="shared" ref="AK23:AR23" si="7">SUM(AK20:AK22)</f>
        <v>0</v>
      </c>
      <c r="AL23" s="261">
        <f t="shared" si="7"/>
        <v>0</v>
      </c>
      <c r="AM23" s="261">
        <f t="shared" si="7"/>
        <v>0</v>
      </c>
      <c r="AN23" s="261">
        <f t="shared" si="7"/>
        <v>0</v>
      </c>
      <c r="AO23" s="261">
        <f t="shared" si="7"/>
        <v>0</v>
      </c>
      <c r="AP23" s="261">
        <f t="shared" si="7"/>
        <v>0</v>
      </c>
      <c r="AQ23" s="261">
        <f t="shared" si="7"/>
        <v>0</v>
      </c>
      <c r="AR23" s="261">
        <f t="shared" si="7"/>
        <v>0</v>
      </c>
    </row>
    <row r="24" spans="1:44" s="310" customFormat="1">
      <c r="A24" s="259"/>
      <c r="B24" s="236"/>
      <c r="C24" s="236"/>
      <c r="D24" s="236"/>
      <c r="E24" s="236"/>
      <c r="F24" s="236"/>
      <c r="G24" s="315"/>
      <c r="H24" s="236"/>
      <c r="I24" s="236"/>
      <c r="J24" s="389"/>
      <c r="K24" s="389"/>
      <c r="L24" s="236"/>
      <c r="M24" s="236"/>
      <c r="N24" s="236"/>
      <c r="O24" s="236"/>
      <c r="P24" s="261"/>
      <c r="Q24" s="261"/>
      <c r="R24" s="261"/>
      <c r="S24" s="261"/>
      <c r="T24" s="261"/>
      <c r="U24" s="359"/>
      <c r="V24" s="359"/>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row>
    <row r="25" spans="1:44" s="310" customFormat="1">
      <c r="A25" s="259"/>
      <c r="B25" s="236"/>
      <c r="C25" s="236"/>
      <c r="D25" s="236"/>
      <c r="E25" s="236"/>
      <c r="F25" s="236"/>
      <c r="G25" s="315"/>
      <c r="H25" s="236"/>
      <c r="I25" s="236"/>
      <c r="J25" s="389"/>
      <c r="K25" s="389"/>
      <c r="L25" s="236"/>
      <c r="M25" s="236"/>
      <c r="N25" s="236"/>
      <c r="O25" s="236"/>
      <c r="P25" s="261"/>
      <c r="Q25" s="261"/>
      <c r="R25" s="261"/>
      <c r="S25" s="261"/>
      <c r="T25" s="261"/>
      <c r="U25" s="359"/>
      <c r="V25" s="359"/>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row>
    <row r="26" spans="1:44" s="31" customFormat="1" ht="14.25">
      <c r="A26" s="212"/>
      <c r="B26" s="195" t="s">
        <v>238</v>
      </c>
      <c r="C26" s="195"/>
      <c r="D26" s="195"/>
      <c r="E26" s="195"/>
      <c r="F26" s="195"/>
      <c r="G26" s="312"/>
      <c r="H26" s="195"/>
      <c r="I26" s="195"/>
      <c r="J26" s="366"/>
      <c r="K26" s="366"/>
      <c r="L26" s="195"/>
      <c r="M26" s="195"/>
      <c r="N26" s="195"/>
      <c r="O26" s="195"/>
      <c r="P26" s="231"/>
      <c r="Q26" s="231"/>
      <c r="R26" s="231"/>
      <c r="S26" s="231"/>
      <c r="T26" s="195"/>
      <c r="U26" s="366"/>
      <c r="V26" s="366"/>
      <c r="W26" s="195"/>
      <c r="X26" s="233"/>
      <c r="Y26" s="233"/>
      <c r="Z26" s="233"/>
      <c r="AA26" s="195"/>
      <c r="AB26" s="195"/>
      <c r="AC26" s="195"/>
      <c r="AD26" s="195"/>
      <c r="AE26" s="195"/>
      <c r="AF26" s="233"/>
      <c r="AG26" s="195"/>
      <c r="AH26" s="195"/>
      <c r="AI26" s="195"/>
      <c r="AJ26" s="195"/>
      <c r="AK26" s="195"/>
      <c r="AL26" s="233"/>
      <c r="AM26" s="195"/>
      <c r="AN26" s="195"/>
      <c r="AO26" s="195"/>
      <c r="AP26" s="195"/>
      <c r="AQ26" s="195"/>
      <c r="AR26" s="233"/>
    </row>
    <row r="27" spans="1:44" s="31" customFormat="1" ht="14.25">
      <c r="A27" s="212"/>
      <c r="B27" s="195" t="s">
        <v>239</v>
      </c>
      <c r="C27" s="195"/>
      <c r="D27" s="195"/>
      <c r="E27" s="195"/>
      <c r="F27" s="195"/>
      <c r="G27" s="312"/>
      <c r="H27" s="195"/>
      <c r="I27" s="195"/>
      <c r="J27" s="366"/>
      <c r="K27" s="366"/>
      <c r="L27" s="195"/>
      <c r="M27" s="195"/>
      <c r="N27" s="195"/>
      <c r="O27" s="195"/>
      <c r="P27" s="231"/>
      <c r="Q27" s="231"/>
      <c r="R27" s="231"/>
      <c r="S27" s="231"/>
      <c r="T27" s="195"/>
      <c r="U27" s="366"/>
      <c r="V27" s="366"/>
      <c r="W27" s="195"/>
      <c r="X27" s="233"/>
      <c r="Y27" s="233"/>
      <c r="Z27" s="233"/>
      <c r="AA27" s="195"/>
      <c r="AB27" s="195"/>
      <c r="AC27" s="195"/>
      <c r="AD27" s="195"/>
      <c r="AE27" s="195"/>
      <c r="AF27" s="233"/>
      <c r="AG27" s="195"/>
      <c r="AH27" s="195"/>
      <c r="AI27" s="195"/>
      <c r="AJ27" s="195"/>
      <c r="AK27" s="195"/>
      <c r="AL27" s="233"/>
      <c r="AM27" s="195"/>
      <c r="AN27" s="195"/>
      <c r="AO27" s="195"/>
      <c r="AP27" s="195"/>
      <c r="AQ27" s="195"/>
      <c r="AR27" s="233"/>
    </row>
    <row r="28" spans="1:44" ht="14.25">
      <c r="A28" s="102">
        <v>1</v>
      </c>
      <c r="B28" s="102"/>
      <c r="C28" s="228"/>
      <c r="D28" s="228"/>
      <c r="E28" s="228"/>
      <c r="F28" s="228"/>
      <c r="G28" s="314"/>
      <c r="H28" s="228"/>
      <c r="I28" s="228"/>
      <c r="J28" s="356"/>
      <c r="K28" s="356"/>
      <c r="L28" s="228"/>
      <c r="M28" s="228"/>
      <c r="N28" s="228"/>
      <c r="O28" s="261">
        <f>I28+L28+M28+N28</f>
        <v>0</v>
      </c>
      <c r="P28" s="29"/>
      <c r="Q28" s="29"/>
      <c r="R28" s="29"/>
      <c r="S28" s="29"/>
      <c r="T28" s="29"/>
      <c r="U28" s="358"/>
      <c r="V28" s="358"/>
      <c r="W28" s="256"/>
      <c r="X28" s="261"/>
      <c r="Y28" s="261"/>
      <c r="Z28" s="261">
        <f>T28+W28+X28+Y28</f>
        <v>0</v>
      </c>
      <c r="AA28" s="261">
        <f>C28-P28</f>
        <v>0</v>
      </c>
      <c r="AB28" s="261">
        <f>I28-T28</f>
        <v>0</v>
      </c>
      <c r="AC28" s="261">
        <f t="shared" ref="AC28:AE30" si="8">L28-W28</f>
        <v>0</v>
      </c>
      <c r="AD28" s="261">
        <f t="shared" si="8"/>
        <v>0</v>
      </c>
      <c r="AE28" s="261">
        <f t="shared" si="8"/>
        <v>0</v>
      </c>
      <c r="AF28" s="261">
        <f>AB28+AC28+AD28+AE28</f>
        <v>0</v>
      </c>
      <c r="AG28" s="233"/>
      <c r="AH28" s="259"/>
      <c r="AI28" s="259"/>
      <c r="AJ28" s="259"/>
      <c r="AK28" s="259"/>
      <c r="AL28" s="261">
        <f>AH28+AI28+AJ28+AK28</f>
        <v>0</v>
      </c>
      <c r="AM28" s="233"/>
      <c r="AN28" s="259"/>
      <c r="AO28" s="259"/>
      <c r="AP28" s="259"/>
      <c r="AQ28" s="259"/>
      <c r="AR28" s="261">
        <f>AN28+AO28+AP28+AQ28</f>
        <v>0</v>
      </c>
    </row>
    <row r="29" spans="1:44" ht="14.25">
      <c r="A29" s="102">
        <v>2</v>
      </c>
      <c r="B29" s="102"/>
      <c r="C29" s="228"/>
      <c r="D29" s="228"/>
      <c r="E29" s="228"/>
      <c r="F29" s="228"/>
      <c r="G29" s="314"/>
      <c r="H29" s="228"/>
      <c r="I29" s="228"/>
      <c r="J29" s="356"/>
      <c r="K29" s="356"/>
      <c r="L29" s="228"/>
      <c r="M29" s="228"/>
      <c r="N29" s="228"/>
      <c r="O29" s="261">
        <f>I29+L29+M29+N29</f>
        <v>0</v>
      </c>
      <c r="P29" s="29"/>
      <c r="Q29" s="29"/>
      <c r="R29" s="29"/>
      <c r="S29" s="29"/>
      <c r="T29" s="29"/>
      <c r="U29" s="358"/>
      <c r="V29" s="358"/>
      <c r="W29" s="256"/>
      <c r="X29" s="261"/>
      <c r="Y29" s="261"/>
      <c r="Z29" s="261">
        <f>T29+W29+X29+Y29</f>
        <v>0</v>
      </c>
      <c r="AA29" s="261">
        <f>C29-P29</f>
        <v>0</v>
      </c>
      <c r="AB29" s="261">
        <f>I29-T29</f>
        <v>0</v>
      </c>
      <c r="AC29" s="261">
        <f t="shared" si="8"/>
        <v>0</v>
      </c>
      <c r="AD29" s="261">
        <f t="shared" si="8"/>
        <v>0</v>
      </c>
      <c r="AE29" s="261">
        <f t="shared" si="8"/>
        <v>0</v>
      </c>
      <c r="AF29" s="261">
        <f>AB29+AC29+AD29+AE29</f>
        <v>0</v>
      </c>
      <c r="AG29" s="233"/>
      <c r="AH29" s="259"/>
      <c r="AI29" s="259"/>
      <c r="AJ29" s="259"/>
      <c r="AK29" s="259"/>
      <c r="AL29" s="261">
        <f>AH29+AI29+AJ29+AK29</f>
        <v>0</v>
      </c>
      <c r="AM29" s="233"/>
      <c r="AN29" s="259"/>
      <c r="AO29" s="259"/>
      <c r="AP29" s="259"/>
      <c r="AQ29" s="259"/>
      <c r="AR29" s="261">
        <f>AN29+AO29+AP29+AQ29</f>
        <v>0</v>
      </c>
    </row>
    <row r="30" spans="1:44" ht="14.25">
      <c r="A30" s="102">
        <v>3</v>
      </c>
      <c r="B30" s="102"/>
      <c r="C30" s="228"/>
      <c r="D30" s="228"/>
      <c r="E30" s="228"/>
      <c r="F30" s="228"/>
      <c r="G30" s="314"/>
      <c r="H30" s="228"/>
      <c r="I30" s="228"/>
      <c r="J30" s="356"/>
      <c r="K30" s="356"/>
      <c r="L30" s="228"/>
      <c r="M30" s="228"/>
      <c r="N30" s="228"/>
      <c r="O30" s="261">
        <f>I30+L30+M30+N30</f>
        <v>0</v>
      </c>
      <c r="P30" s="102"/>
      <c r="Q30" s="102"/>
      <c r="R30" s="102"/>
      <c r="S30" s="102"/>
      <c r="T30" s="102"/>
      <c r="U30" s="357"/>
      <c r="V30" s="357"/>
      <c r="W30" s="256"/>
      <c r="X30" s="261"/>
      <c r="Y30" s="261"/>
      <c r="Z30" s="261">
        <f>T30+W30+X30+Y30</f>
        <v>0</v>
      </c>
      <c r="AA30" s="261">
        <f>C30-P30</f>
        <v>0</v>
      </c>
      <c r="AB30" s="261">
        <f>I30-T30</f>
        <v>0</v>
      </c>
      <c r="AC30" s="261">
        <f t="shared" si="8"/>
        <v>0</v>
      </c>
      <c r="AD30" s="261">
        <f t="shared" si="8"/>
        <v>0</v>
      </c>
      <c r="AE30" s="261">
        <f t="shared" si="8"/>
        <v>0</v>
      </c>
      <c r="AF30" s="261">
        <f>AB30+AC30+AD30+AE30</f>
        <v>0</v>
      </c>
      <c r="AG30" s="233"/>
      <c r="AH30" s="259"/>
      <c r="AI30" s="259"/>
      <c r="AJ30" s="259"/>
      <c r="AK30" s="259"/>
      <c r="AL30" s="261">
        <f>AH30+AI30+AJ30+AK30</f>
        <v>0</v>
      </c>
      <c r="AM30" s="233"/>
      <c r="AN30" s="259"/>
      <c r="AO30" s="259"/>
      <c r="AP30" s="259"/>
      <c r="AQ30" s="259"/>
      <c r="AR30" s="261">
        <f>AN30+AO30+AP30+AQ30</f>
        <v>0</v>
      </c>
    </row>
    <row r="31" spans="1:44" s="310" customFormat="1">
      <c r="A31" s="259"/>
      <c r="B31" s="236" t="s">
        <v>281</v>
      </c>
      <c r="C31" s="261">
        <f>SUM(C28:C30)</f>
        <v>0</v>
      </c>
      <c r="D31" s="261" t="s">
        <v>1</v>
      </c>
      <c r="E31" s="261" t="s">
        <v>1</v>
      </c>
      <c r="F31" s="261" t="s">
        <v>1</v>
      </c>
      <c r="G31" s="261" t="s">
        <v>1</v>
      </c>
      <c r="H31" s="261" t="s">
        <v>1</v>
      </c>
      <c r="I31" s="261">
        <f t="shared" ref="I31:P31" si="9">SUM(I28:I30)</f>
        <v>0</v>
      </c>
      <c r="J31" s="359">
        <f t="shared" si="9"/>
        <v>0</v>
      </c>
      <c r="K31" s="359">
        <f t="shared" si="9"/>
        <v>0</v>
      </c>
      <c r="L31" s="261">
        <f t="shared" si="9"/>
        <v>0</v>
      </c>
      <c r="M31" s="261">
        <f t="shared" si="9"/>
        <v>0</v>
      </c>
      <c r="N31" s="261">
        <f t="shared" si="9"/>
        <v>0</v>
      </c>
      <c r="O31" s="261">
        <f t="shared" si="9"/>
        <v>0</v>
      </c>
      <c r="P31" s="261">
        <f t="shared" si="9"/>
        <v>0</v>
      </c>
      <c r="Q31" s="261" t="s">
        <v>1</v>
      </c>
      <c r="R31" s="261" t="s">
        <v>1</v>
      </c>
      <c r="S31" s="261" t="s">
        <v>1</v>
      </c>
      <c r="T31" s="261">
        <f t="shared" ref="T31:AJ31" si="10">SUM(T28:T30)</f>
        <v>0</v>
      </c>
      <c r="U31" s="359">
        <f t="shared" si="10"/>
        <v>0</v>
      </c>
      <c r="V31" s="359">
        <f t="shared" si="10"/>
        <v>0</v>
      </c>
      <c r="W31" s="261">
        <f t="shared" si="10"/>
        <v>0</v>
      </c>
      <c r="X31" s="261">
        <f t="shared" si="10"/>
        <v>0</v>
      </c>
      <c r="Y31" s="261">
        <f t="shared" si="10"/>
        <v>0</v>
      </c>
      <c r="Z31" s="261">
        <f t="shared" si="10"/>
        <v>0</v>
      </c>
      <c r="AA31" s="261">
        <f t="shared" si="10"/>
        <v>0</v>
      </c>
      <c r="AB31" s="261">
        <f t="shared" si="10"/>
        <v>0</v>
      </c>
      <c r="AC31" s="261">
        <f t="shared" si="10"/>
        <v>0</v>
      </c>
      <c r="AD31" s="261">
        <f t="shared" si="10"/>
        <v>0</v>
      </c>
      <c r="AE31" s="261">
        <f t="shared" si="10"/>
        <v>0</v>
      </c>
      <c r="AF31" s="261">
        <f t="shared" si="10"/>
        <v>0</v>
      </c>
      <c r="AG31" s="261">
        <f t="shared" si="10"/>
        <v>0</v>
      </c>
      <c r="AH31" s="261">
        <f t="shared" si="10"/>
        <v>0</v>
      </c>
      <c r="AI31" s="261">
        <f t="shared" si="10"/>
        <v>0</v>
      </c>
      <c r="AJ31" s="261">
        <f t="shared" si="10"/>
        <v>0</v>
      </c>
      <c r="AK31" s="261">
        <f t="shared" ref="AK31:AR31" si="11">SUM(AK28:AK30)</f>
        <v>0</v>
      </c>
      <c r="AL31" s="261">
        <f t="shared" si="11"/>
        <v>0</v>
      </c>
      <c r="AM31" s="261">
        <f t="shared" si="11"/>
        <v>0</v>
      </c>
      <c r="AN31" s="261">
        <f t="shared" si="11"/>
        <v>0</v>
      </c>
      <c r="AO31" s="261">
        <f t="shared" si="11"/>
        <v>0</v>
      </c>
      <c r="AP31" s="261">
        <f t="shared" si="11"/>
        <v>0</v>
      </c>
      <c r="AQ31" s="261">
        <f t="shared" si="11"/>
        <v>0</v>
      </c>
      <c r="AR31" s="261">
        <f t="shared" si="11"/>
        <v>0</v>
      </c>
    </row>
    <row r="32" spans="1:44" ht="14.25">
      <c r="A32" s="102"/>
      <c r="B32" s="102"/>
      <c r="C32" s="102"/>
      <c r="D32" s="102"/>
      <c r="E32" s="102"/>
      <c r="F32" s="102"/>
      <c r="G32" s="272"/>
      <c r="H32" s="102"/>
      <c r="I32" s="102"/>
      <c r="J32" s="357"/>
      <c r="K32" s="357"/>
      <c r="L32" s="102"/>
      <c r="M32" s="102"/>
      <c r="N32" s="102"/>
      <c r="O32" s="102"/>
      <c r="P32" s="259"/>
      <c r="Q32" s="259"/>
      <c r="R32" s="259"/>
      <c r="S32" s="259"/>
      <c r="T32" s="229"/>
      <c r="U32" s="385"/>
      <c r="V32" s="385"/>
      <c r="W32" s="229"/>
      <c r="X32" s="229"/>
      <c r="Y32" s="229"/>
      <c r="Z32" s="229"/>
      <c r="AA32" s="229"/>
      <c r="AB32" s="229"/>
      <c r="AC32" s="229"/>
      <c r="AD32" s="229"/>
      <c r="AE32" s="229"/>
      <c r="AF32" s="229"/>
      <c r="AG32" s="229"/>
      <c r="AH32" s="229"/>
      <c r="AI32" s="229"/>
      <c r="AJ32" s="229"/>
      <c r="AK32" s="229"/>
      <c r="AL32" s="229"/>
      <c r="AM32" s="229"/>
      <c r="AN32" s="229"/>
      <c r="AO32" s="229"/>
      <c r="AP32" s="229"/>
      <c r="AQ32" s="229"/>
      <c r="AR32" s="229"/>
    </row>
    <row r="33" spans="1:44" s="311" customFormat="1" ht="27">
      <c r="A33" s="258"/>
      <c r="B33" s="230" t="s">
        <v>332</v>
      </c>
      <c r="C33" s="233">
        <f>C15+C23+C31</f>
        <v>0</v>
      </c>
      <c r="D33" s="317" t="s">
        <v>1</v>
      </c>
      <c r="E33" s="317" t="s">
        <v>1</v>
      </c>
      <c r="F33" s="317" t="s">
        <v>1</v>
      </c>
      <c r="G33" s="317" t="s">
        <v>1</v>
      </c>
      <c r="H33" s="317" t="s">
        <v>1</v>
      </c>
      <c r="I33" s="233">
        <f t="shared" ref="I33:AR33" si="12">I15+I23+I31</f>
        <v>0</v>
      </c>
      <c r="J33" s="361">
        <f t="shared" si="12"/>
        <v>0</v>
      </c>
      <c r="K33" s="361">
        <f t="shared" si="12"/>
        <v>0</v>
      </c>
      <c r="L33" s="233">
        <f t="shared" si="12"/>
        <v>0</v>
      </c>
      <c r="M33" s="233">
        <f t="shared" si="12"/>
        <v>0</v>
      </c>
      <c r="N33" s="233">
        <f t="shared" si="12"/>
        <v>0</v>
      </c>
      <c r="O33" s="233">
        <f t="shared" si="12"/>
        <v>0</v>
      </c>
      <c r="P33" s="233">
        <f t="shared" si="12"/>
        <v>0</v>
      </c>
      <c r="Q33" s="261" t="s">
        <v>1</v>
      </c>
      <c r="R33" s="261" t="s">
        <v>1</v>
      </c>
      <c r="S33" s="261" t="s">
        <v>1</v>
      </c>
      <c r="T33" s="233">
        <f t="shared" si="12"/>
        <v>0</v>
      </c>
      <c r="U33" s="361">
        <f t="shared" si="12"/>
        <v>0</v>
      </c>
      <c r="V33" s="361">
        <f t="shared" si="12"/>
        <v>0</v>
      </c>
      <c r="W33" s="233">
        <f t="shared" si="12"/>
        <v>0</v>
      </c>
      <c r="X33" s="233">
        <f t="shared" si="12"/>
        <v>0</v>
      </c>
      <c r="Y33" s="233">
        <f t="shared" si="12"/>
        <v>0</v>
      </c>
      <c r="Z33" s="233">
        <f t="shared" si="12"/>
        <v>0</v>
      </c>
      <c r="AA33" s="233">
        <f t="shared" si="12"/>
        <v>0</v>
      </c>
      <c r="AB33" s="233">
        <f t="shared" si="12"/>
        <v>0</v>
      </c>
      <c r="AC33" s="233">
        <f t="shared" si="12"/>
        <v>0</v>
      </c>
      <c r="AD33" s="233">
        <f t="shared" si="12"/>
        <v>0</v>
      </c>
      <c r="AE33" s="233">
        <f t="shared" si="12"/>
        <v>0</v>
      </c>
      <c r="AF33" s="233">
        <f t="shared" si="12"/>
        <v>0</v>
      </c>
      <c r="AG33" s="233">
        <f t="shared" si="12"/>
        <v>0</v>
      </c>
      <c r="AH33" s="233">
        <f t="shared" si="12"/>
        <v>0</v>
      </c>
      <c r="AI33" s="233">
        <f t="shared" si="12"/>
        <v>0</v>
      </c>
      <c r="AJ33" s="233">
        <f t="shared" si="12"/>
        <v>0</v>
      </c>
      <c r="AK33" s="233">
        <f t="shared" si="12"/>
        <v>0</v>
      </c>
      <c r="AL33" s="233">
        <f t="shared" si="12"/>
        <v>0</v>
      </c>
      <c r="AM33" s="233">
        <f t="shared" si="12"/>
        <v>0</v>
      </c>
      <c r="AN33" s="233">
        <f t="shared" si="12"/>
        <v>0</v>
      </c>
      <c r="AO33" s="233">
        <f t="shared" si="12"/>
        <v>0</v>
      </c>
      <c r="AP33" s="233">
        <f t="shared" si="12"/>
        <v>0</v>
      </c>
      <c r="AQ33" s="233">
        <f t="shared" si="12"/>
        <v>0</v>
      </c>
      <c r="AR33" s="233">
        <f t="shared" si="12"/>
        <v>0</v>
      </c>
    </row>
    <row r="35" spans="1:44" s="5" customFormat="1">
      <c r="A35" s="4"/>
      <c r="B35" s="5" t="s">
        <v>243</v>
      </c>
    </row>
    <row r="36" spans="1:44" s="5" customFormat="1" ht="27.75" customHeight="1">
      <c r="A36" s="4"/>
      <c r="B36" s="181" t="s">
        <v>480</v>
      </c>
      <c r="C36" s="181"/>
      <c r="D36" s="299"/>
      <c r="E36" s="299"/>
      <c r="F36" s="299"/>
      <c r="G36" s="299"/>
    </row>
    <row r="37" spans="1:44" s="5" customFormat="1" ht="29.25" customHeight="1">
      <c r="A37" s="4"/>
      <c r="B37" s="602" t="s">
        <v>502</v>
      </c>
      <c r="C37" s="299"/>
      <c r="D37" s="299"/>
      <c r="E37" s="299"/>
      <c r="F37" s="299"/>
      <c r="G37" s="299"/>
    </row>
    <row r="40" spans="1:44">
      <c r="P40" s="180"/>
      <c r="Q40" s="180"/>
      <c r="R40" s="180"/>
      <c r="S40" s="180"/>
      <c r="T40" s="180"/>
      <c r="AA40" s="180"/>
      <c r="AB40" s="180"/>
    </row>
    <row r="41" spans="1:44" ht="11.25" customHeight="1">
      <c r="P41" s="180"/>
      <c r="Q41" s="180"/>
      <c r="R41" s="180"/>
      <c r="S41" s="180"/>
      <c r="T41" s="180"/>
      <c r="AA41" s="180"/>
      <c r="AB41" s="180"/>
    </row>
    <row r="42" spans="1:44" ht="11.25" customHeight="1"/>
  </sheetData>
  <mergeCells count="5">
    <mergeCell ref="C5:O5"/>
    <mergeCell ref="P5:Z5"/>
    <mergeCell ref="AG5:AL5"/>
    <mergeCell ref="AM5:AP5"/>
    <mergeCell ref="AA5:AF5"/>
  </mergeCells>
  <phoneticPr fontId="2" type="noConversion"/>
  <pageMargins left="0.75" right="0.75" top="1" bottom="1" header="0.5" footer="0.5"/>
  <pageSetup paperSize="9"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45"/>
  <sheetViews>
    <sheetView workbookViewId="0">
      <selection activeCell="G14" sqref="G14"/>
    </sheetView>
  </sheetViews>
  <sheetFormatPr defaultRowHeight="13.5"/>
  <cols>
    <col min="1" max="1" width="3.5703125" style="4" customWidth="1"/>
    <col min="2" max="2" width="27.28515625" style="5" customWidth="1"/>
    <col min="3" max="3" width="16.5703125" style="5" customWidth="1"/>
    <col min="4" max="4" width="11.42578125" style="5" customWidth="1"/>
    <col min="5" max="5" width="9" style="5" customWidth="1"/>
    <col min="6" max="6" width="10.5703125" style="5" customWidth="1"/>
    <col min="7" max="7" width="11.42578125" style="5" customWidth="1"/>
    <col min="8" max="8" width="11.85546875" style="5" customWidth="1"/>
    <col min="9" max="9" width="10.5703125" style="5" customWidth="1"/>
    <col min="10" max="10" width="13.85546875" style="5" customWidth="1"/>
    <col min="11" max="13" width="11.28515625" style="5" customWidth="1"/>
    <col min="14" max="14" width="12.28515625" style="5" customWidth="1"/>
    <col min="15" max="16384" width="9.140625" style="5"/>
  </cols>
  <sheetData>
    <row r="1" spans="1:32" ht="16.5">
      <c r="A1" s="30"/>
      <c r="B1" s="221" t="s">
        <v>230</v>
      </c>
      <c r="C1" s="31"/>
      <c r="D1" s="31"/>
      <c r="E1" s="31"/>
      <c r="F1" s="31"/>
      <c r="G1" s="31"/>
      <c r="H1" s="30"/>
      <c r="I1" s="133" t="s">
        <v>283</v>
      </c>
      <c r="J1" s="31"/>
      <c r="K1" s="31"/>
      <c r="L1" s="31"/>
      <c r="M1" s="31"/>
      <c r="N1" s="31"/>
      <c r="O1" s="134"/>
      <c r="P1" s="3"/>
      <c r="Q1" s="31"/>
      <c r="R1" s="31"/>
      <c r="S1" s="31"/>
      <c r="T1" s="31"/>
      <c r="U1" s="31"/>
      <c r="V1" s="31"/>
      <c r="W1" s="31"/>
      <c r="X1" s="31"/>
      <c r="Y1" s="31"/>
      <c r="Z1" s="31"/>
      <c r="AA1" s="31"/>
      <c r="AB1" s="31"/>
      <c r="AC1" s="31"/>
      <c r="AD1" s="31"/>
      <c r="AE1" s="31"/>
      <c r="AF1" s="31"/>
    </row>
    <row r="2" spans="1:32" ht="22.7" customHeight="1" thickBot="1">
      <c r="A2" s="30"/>
      <c r="B2" s="23"/>
      <c r="C2" s="177"/>
      <c r="D2" s="177"/>
      <c r="E2" s="177"/>
      <c r="F2" s="177"/>
      <c r="G2" s="177"/>
      <c r="I2" s="419" t="s">
        <v>28</v>
      </c>
      <c r="J2" s="148"/>
      <c r="K2" s="148"/>
      <c r="L2" s="148"/>
      <c r="M2" s="148"/>
      <c r="N2" s="148"/>
      <c r="O2" s="31"/>
      <c r="P2" s="31"/>
      <c r="Q2" s="31"/>
      <c r="R2" s="31"/>
      <c r="S2" s="31"/>
      <c r="T2" s="31"/>
      <c r="U2" s="31"/>
      <c r="V2" s="31"/>
      <c r="W2" s="31"/>
      <c r="X2" s="31"/>
      <c r="Y2" s="31"/>
      <c r="Z2" s="31"/>
      <c r="AA2" s="31"/>
      <c r="AB2" s="31"/>
      <c r="AC2" s="31"/>
      <c r="AD2" s="31"/>
      <c r="AE2" s="31"/>
      <c r="AF2" s="31"/>
    </row>
    <row r="3" spans="1:32" s="181" customFormat="1">
      <c r="A3" s="30"/>
      <c r="B3" s="420" t="s">
        <v>29</v>
      </c>
      <c r="C3" s="134"/>
      <c r="D3" s="134"/>
      <c r="E3" s="134"/>
      <c r="F3" s="31"/>
      <c r="G3" s="31"/>
      <c r="H3" s="31"/>
      <c r="I3" s="180"/>
      <c r="J3" s="34"/>
      <c r="K3" s="31"/>
      <c r="L3" s="31"/>
      <c r="M3" s="31"/>
      <c r="N3" s="34"/>
      <c r="O3" s="180"/>
      <c r="P3" s="180"/>
      <c r="Q3" s="180"/>
      <c r="R3" s="180"/>
      <c r="S3" s="180"/>
      <c r="T3" s="180"/>
      <c r="U3" s="180"/>
      <c r="V3" s="180"/>
      <c r="W3" s="180"/>
      <c r="X3" s="180"/>
      <c r="Y3" s="180"/>
      <c r="Z3" s="180"/>
      <c r="AA3" s="180"/>
      <c r="AB3" s="180"/>
      <c r="AC3" s="180"/>
      <c r="AD3" s="180"/>
      <c r="AE3" s="180"/>
      <c r="AF3" s="180"/>
    </row>
    <row r="4" spans="1:32" s="181" customFormat="1" ht="22.7" customHeight="1">
      <c r="A4" s="30"/>
      <c r="B4" s="179"/>
      <c r="C4" s="134"/>
      <c r="D4" s="134"/>
      <c r="E4" s="134"/>
      <c r="F4" s="31"/>
      <c r="G4" s="179"/>
      <c r="H4" s="31"/>
      <c r="I4" s="31"/>
      <c r="J4" s="41" t="s">
        <v>228</v>
      </c>
      <c r="K4" s="31"/>
      <c r="L4" s="31"/>
      <c r="M4" s="31"/>
      <c r="N4" s="180"/>
      <c r="O4" s="34"/>
      <c r="P4" s="180"/>
      <c r="Q4" s="180"/>
      <c r="R4" s="180"/>
      <c r="S4" s="180"/>
      <c r="T4" s="180"/>
      <c r="U4" s="180"/>
      <c r="V4" s="180"/>
      <c r="W4" s="180"/>
      <c r="X4" s="180"/>
      <c r="Y4" s="180"/>
      <c r="Z4" s="180"/>
      <c r="AA4" s="180"/>
      <c r="AB4" s="180"/>
      <c r="AC4" s="180"/>
      <c r="AD4" s="180"/>
      <c r="AE4" s="180"/>
      <c r="AF4" s="180"/>
    </row>
    <row r="5" spans="1:32" s="344" customFormat="1" ht="14.25">
      <c r="A5" s="263"/>
      <c r="B5" s="341"/>
      <c r="C5" s="342"/>
      <c r="D5" s="343"/>
      <c r="E5" s="343"/>
      <c r="F5" s="343"/>
      <c r="G5" s="345" t="s">
        <v>405</v>
      </c>
      <c r="H5" s="343"/>
      <c r="I5" s="343"/>
      <c r="J5" s="343"/>
      <c r="K5" s="343"/>
      <c r="L5" s="342"/>
      <c r="M5" s="1914" t="s">
        <v>361</v>
      </c>
      <c r="N5" s="1914"/>
      <c r="O5" s="1914"/>
      <c r="P5" s="1914"/>
      <c r="Q5" s="1930"/>
      <c r="R5" s="1914" t="s">
        <v>229</v>
      </c>
      <c r="S5" s="1914"/>
      <c r="T5" s="1914"/>
      <c r="U5" s="1914"/>
      <c r="V5" s="1914"/>
      <c r="W5" s="1931" t="s">
        <v>433</v>
      </c>
      <c r="X5" s="1914"/>
      <c r="Y5" s="1914"/>
      <c r="Z5" s="1914"/>
      <c r="AA5" s="1914"/>
      <c r="AB5" s="1931" t="s">
        <v>473</v>
      </c>
      <c r="AC5" s="1914"/>
      <c r="AD5" s="1914"/>
      <c r="AE5" s="1914"/>
      <c r="AF5" s="1930"/>
    </row>
    <row r="6" spans="1:32" s="181" customFormat="1" ht="93.75">
      <c r="A6" s="228" t="s">
        <v>114</v>
      </c>
      <c r="B6" s="64" t="s">
        <v>231</v>
      </c>
      <c r="C6" s="64" t="s">
        <v>232</v>
      </c>
      <c r="D6" s="64" t="s">
        <v>233</v>
      </c>
      <c r="E6" s="64" t="s">
        <v>234</v>
      </c>
      <c r="F6" s="563" t="s">
        <v>406</v>
      </c>
      <c r="G6" s="64" t="s">
        <v>223</v>
      </c>
      <c r="H6" s="300" t="s">
        <v>342</v>
      </c>
      <c r="I6" s="64" t="s">
        <v>235</v>
      </c>
      <c r="J6" s="64" t="s">
        <v>236</v>
      </c>
      <c r="K6" s="64" t="s">
        <v>271</v>
      </c>
      <c r="L6" s="563" t="s">
        <v>385</v>
      </c>
      <c r="M6" s="64" t="s">
        <v>223</v>
      </c>
      <c r="N6" s="64" t="s">
        <v>303</v>
      </c>
      <c r="O6" s="64" t="s">
        <v>235</v>
      </c>
      <c r="P6" s="64" t="s">
        <v>236</v>
      </c>
      <c r="Q6" s="64" t="s">
        <v>271</v>
      </c>
      <c r="R6" s="64" t="s">
        <v>223</v>
      </c>
      <c r="S6" s="64" t="s">
        <v>303</v>
      </c>
      <c r="T6" s="64" t="s">
        <v>235</v>
      </c>
      <c r="U6" s="64" t="s">
        <v>236</v>
      </c>
      <c r="V6" s="64" t="s">
        <v>271</v>
      </c>
      <c r="W6" s="64" t="s">
        <v>223</v>
      </c>
      <c r="X6" s="64" t="s">
        <v>303</v>
      </c>
      <c r="Y6" s="64" t="s">
        <v>235</v>
      </c>
      <c r="Z6" s="64" t="s">
        <v>236</v>
      </c>
      <c r="AA6" s="64" t="s">
        <v>271</v>
      </c>
      <c r="AB6" s="64" t="s">
        <v>223</v>
      </c>
      <c r="AC6" s="64" t="s">
        <v>303</v>
      </c>
      <c r="AD6" s="64" t="s">
        <v>235</v>
      </c>
      <c r="AE6" s="64" t="s">
        <v>236</v>
      </c>
      <c r="AF6" s="64" t="s">
        <v>271</v>
      </c>
    </row>
    <row r="7" spans="1:32" s="35" customFormat="1" ht="12.75">
      <c r="A7" s="123">
        <v>1</v>
      </c>
      <c r="B7" s="123">
        <v>2</v>
      </c>
      <c r="C7" s="123">
        <v>3</v>
      </c>
      <c r="D7" s="123">
        <v>4</v>
      </c>
      <c r="E7" s="123">
        <v>5</v>
      </c>
      <c r="F7" s="123">
        <v>6</v>
      </c>
      <c r="G7" s="123">
        <v>7</v>
      </c>
      <c r="H7" s="123">
        <v>8</v>
      </c>
      <c r="I7" s="123">
        <v>9</v>
      </c>
      <c r="J7" s="123">
        <v>10</v>
      </c>
      <c r="K7" s="123">
        <v>11</v>
      </c>
      <c r="L7" s="123">
        <v>12</v>
      </c>
      <c r="M7" s="123">
        <v>13</v>
      </c>
      <c r="N7" s="123">
        <v>14</v>
      </c>
      <c r="O7" s="123">
        <v>15</v>
      </c>
      <c r="P7" s="123">
        <v>16</v>
      </c>
      <c r="Q7" s="123">
        <v>17</v>
      </c>
      <c r="R7" s="123">
        <v>18</v>
      </c>
      <c r="S7" s="123">
        <v>19</v>
      </c>
      <c r="T7" s="123">
        <v>20</v>
      </c>
      <c r="U7" s="123">
        <v>21</v>
      </c>
      <c r="V7" s="123">
        <v>22</v>
      </c>
      <c r="W7" s="123">
        <v>23</v>
      </c>
      <c r="X7" s="123">
        <v>24</v>
      </c>
      <c r="Y7" s="123">
        <v>25</v>
      </c>
      <c r="Z7" s="123">
        <v>26</v>
      </c>
      <c r="AA7" s="123">
        <v>27</v>
      </c>
      <c r="AB7" s="123">
        <v>28</v>
      </c>
      <c r="AC7" s="123">
        <v>29</v>
      </c>
      <c r="AD7" s="123">
        <v>30</v>
      </c>
      <c r="AE7" s="123">
        <v>31</v>
      </c>
      <c r="AF7" s="123">
        <v>32</v>
      </c>
    </row>
    <row r="8" spans="1:32" ht="40.5">
      <c r="A8" s="229" t="s">
        <v>2</v>
      </c>
      <c r="B8" s="230" t="s">
        <v>498</v>
      </c>
      <c r="C8" s="231"/>
      <c r="D8" s="231"/>
      <c r="E8" s="231"/>
      <c r="F8" s="231"/>
      <c r="G8" s="195"/>
      <c r="H8" s="231"/>
      <c r="I8" s="231"/>
      <c r="J8" s="231"/>
      <c r="K8" s="231"/>
      <c r="L8" s="231"/>
      <c r="M8" s="195"/>
      <c r="N8" s="231"/>
      <c r="O8" s="231"/>
      <c r="P8" s="231"/>
      <c r="Q8" s="195"/>
      <c r="R8" s="231"/>
      <c r="S8" s="195"/>
      <c r="T8" s="231"/>
      <c r="U8" s="106"/>
      <c r="V8" s="106"/>
      <c r="W8" s="106"/>
      <c r="X8" s="106"/>
      <c r="Y8" s="106"/>
      <c r="Z8" s="106"/>
      <c r="AA8" s="106"/>
      <c r="AB8" s="106"/>
      <c r="AC8" s="106"/>
      <c r="AD8" s="106"/>
      <c r="AE8" s="106"/>
      <c r="AF8" s="106"/>
    </row>
    <row r="9" spans="1:32">
      <c r="A9" s="212"/>
      <c r="B9" s="195" t="s">
        <v>126</v>
      </c>
      <c r="C9" s="231"/>
      <c r="D9" s="231"/>
      <c r="E9" s="231"/>
      <c r="F9" s="231"/>
      <c r="G9" s="195"/>
      <c r="H9" s="231"/>
      <c r="I9" s="231"/>
      <c r="J9" s="231"/>
      <c r="K9" s="231"/>
      <c r="L9" s="231"/>
      <c r="M9" s="195"/>
      <c r="N9" s="231"/>
      <c r="O9" s="231"/>
      <c r="P9" s="231"/>
      <c r="Q9" s="195"/>
      <c r="R9" s="231"/>
      <c r="S9" s="195"/>
      <c r="T9" s="231"/>
      <c r="U9" s="106"/>
      <c r="V9" s="106"/>
      <c r="W9" s="106"/>
      <c r="X9" s="106"/>
      <c r="Y9" s="106"/>
      <c r="Z9" s="106"/>
      <c r="AA9" s="106"/>
      <c r="AB9" s="106"/>
      <c r="AC9" s="106"/>
      <c r="AD9" s="106"/>
      <c r="AE9" s="106"/>
      <c r="AF9" s="106"/>
    </row>
    <row r="10" spans="1:32">
      <c r="A10" s="212">
        <v>1</v>
      </c>
      <c r="B10" s="102"/>
      <c r="C10" s="212"/>
      <c r="D10" s="212"/>
      <c r="E10" s="212"/>
      <c r="F10" s="212"/>
      <c r="G10" s="102"/>
      <c r="H10" s="102"/>
      <c r="I10" s="102"/>
      <c r="J10" s="102"/>
      <c r="K10" s="231">
        <f>H10+I10+J10</f>
        <v>0</v>
      </c>
      <c r="L10" s="231"/>
      <c r="M10" s="102"/>
      <c r="N10" s="212"/>
      <c r="O10" s="212"/>
      <c r="P10" s="212"/>
      <c r="Q10" s="231">
        <f>N10+O10+P10</f>
        <v>0</v>
      </c>
      <c r="R10" s="231">
        <f t="shared" ref="R10:U12" si="0">G10-M10</f>
        <v>0</v>
      </c>
      <c r="S10" s="231">
        <f t="shared" si="0"/>
        <v>0</v>
      </c>
      <c r="T10" s="231">
        <f t="shared" si="0"/>
        <v>0</v>
      </c>
      <c r="U10" s="231">
        <f t="shared" si="0"/>
        <v>0</v>
      </c>
      <c r="V10" s="231">
        <f>S10+T10+U10</f>
        <v>0</v>
      </c>
      <c r="W10" s="102"/>
      <c r="X10" s="212"/>
      <c r="Y10" s="212"/>
      <c r="Z10" s="212"/>
      <c r="AA10" s="231">
        <f>X10+Y10+Z10</f>
        <v>0</v>
      </c>
      <c r="AB10" s="102"/>
      <c r="AC10" s="212"/>
      <c r="AD10" s="212"/>
      <c r="AE10" s="212"/>
      <c r="AF10" s="231">
        <f>AC10+AD10+AE10</f>
        <v>0</v>
      </c>
    </row>
    <row r="11" spans="1:32">
      <c r="A11" s="212">
        <v>2</v>
      </c>
      <c r="B11" s="102"/>
      <c r="C11" s="212"/>
      <c r="D11" s="212"/>
      <c r="E11" s="212"/>
      <c r="F11" s="212"/>
      <c r="G11" s="102"/>
      <c r="H11" s="102"/>
      <c r="I11" s="102"/>
      <c r="J11" s="102"/>
      <c r="K11" s="231">
        <f>H11+I11+J11</f>
        <v>0</v>
      </c>
      <c r="L11" s="231"/>
      <c r="M11" s="102"/>
      <c r="N11" s="212"/>
      <c r="O11" s="212"/>
      <c r="P11" s="212"/>
      <c r="Q11" s="231">
        <f>N11+O11+P11</f>
        <v>0</v>
      </c>
      <c r="R11" s="231">
        <f t="shared" si="0"/>
        <v>0</v>
      </c>
      <c r="S11" s="231">
        <f t="shared" si="0"/>
        <v>0</v>
      </c>
      <c r="T11" s="231">
        <f t="shared" si="0"/>
        <v>0</v>
      </c>
      <c r="U11" s="231">
        <f t="shared" si="0"/>
        <v>0</v>
      </c>
      <c r="V11" s="231">
        <f>S11+T11+U11</f>
        <v>0</v>
      </c>
      <c r="W11" s="102"/>
      <c r="X11" s="212"/>
      <c r="Y11" s="212"/>
      <c r="Z11" s="212"/>
      <c r="AA11" s="231">
        <f>X11+Y11+Z11</f>
        <v>0</v>
      </c>
      <c r="AB11" s="102"/>
      <c r="AC11" s="212"/>
      <c r="AD11" s="212"/>
      <c r="AE11" s="212"/>
      <c r="AF11" s="231">
        <f>AC11+AD11+AE11</f>
        <v>0</v>
      </c>
    </row>
    <row r="12" spans="1:32">
      <c r="A12" s="212">
        <v>3</v>
      </c>
      <c r="B12" s="232"/>
      <c r="C12" s="212"/>
      <c r="D12" s="212"/>
      <c r="E12" s="212"/>
      <c r="F12" s="212"/>
      <c r="G12" s="102"/>
      <c r="H12" s="102"/>
      <c r="I12" s="102"/>
      <c r="J12" s="102"/>
      <c r="K12" s="231">
        <f>H12+I12+J12</f>
        <v>0</v>
      </c>
      <c r="L12" s="231"/>
      <c r="M12" s="102"/>
      <c r="N12" s="212"/>
      <c r="O12" s="212"/>
      <c r="P12" s="212"/>
      <c r="Q12" s="231">
        <f>N12+O12+P12</f>
        <v>0</v>
      </c>
      <c r="R12" s="231">
        <f t="shared" si="0"/>
        <v>0</v>
      </c>
      <c r="S12" s="231">
        <f t="shared" si="0"/>
        <v>0</v>
      </c>
      <c r="T12" s="231">
        <f t="shared" si="0"/>
        <v>0</v>
      </c>
      <c r="U12" s="231">
        <f t="shared" si="0"/>
        <v>0</v>
      </c>
      <c r="V12" s="231">
        <f>S12+T12+U12</f>
        <v>0</v>
      </c>
      <c r="W12" s="102"/>
      <c r="X12" s="212"/>
      <c r="Y12" s="212"/>
      <c r="Z12" s="212"/>
      <c r="AA12" s="231">
        <f>X12+Y12+Z12</f>
        <v>0</v>
      </c>
      <c r="AB12" s="102"/>
      <c r="AC12" s="212"/>
      <c r="AD12" s="212"/>
      <c r="AE12" s="212"/>
      <c r="AF12" s="231">
        <f>AC12+AD12+AE12</f>
        <v>0</v>
      </c>
    </row>
    <row r="13" spans="1:32" s="234" customFormat="1" ht="14.25">
      <c r="A13" s="229"/>
      <c r="B13" s="237" t="s">
        <v>281</v>
      </c>
      <c r="C13" s="233" t="s">
        <v>1</v>
      </c>
      <c r="D13" s="233" t="s">
        <v>1</v>
      </c>
      <c r="E13" s="233" t="s">
        <v>1</v>
      </c>
      <c r="F13" s="233" t="s">
        <v>1</v>
      </c>
      <c r="G13" s="233">
        <f>SUM(G10:G12)</f>
        <v>0</v>
      </c>
      <c r="H13" s="233">
        <f>SUM(H10:H12)</f>
        <v>0</v>
      </c>
      <c r="I13" s="233">
        <f>SUM(I10:I12)</f>
        <v>0</v>
      </c>
      <c r="J13" s="233">
        <f>SUM(J10:J12)</f>
        <v>0</v>
      </c>
      <c r="K13" s="233">
        <f>SUM(K10:K12)</f>
        <v>0</v>
      </c>
      <c r="L13" s="233" t="s">
        <v>1</v>
      </c>
      <c r="M13" s="233">
        <f t="shared" ref="M13:AF13" si="1">SUM(M10:M12)</f>
        <v>0</v>
      </c>
      <c r="N13" s="233">
        <f t="shared" si="1"/>
        <v>0</v>
      </c>
      <c r="O13" s="233">
        <f t="shared" si="1"/>
        <v>0</v>
      </c>
      <c r="P13" s="233">
        <f t="shared" si="1"/>
        <v>0</v>
      </c>
      <c r="Q13" s="233">
        <f t="shared" si="1"/>
        <v>0</v>
      </c>
      <c r="R13" s="233">
        <f t="shared" si="1"/>
        <v>0</v>
      </c>
      <c r="S13" s="233">
        <f t="shared" si="1"/>
        <v>0</v>
      </c>
      <c r="T13" s="233">
        <f t="shared" si="1"/>
        <v>0</v>
      </c>
      <c r="U13" s="233">
        <f t="shared" si="1"/>
        <v>0</v>
      </c>
      <c r="V13" s="233">
        <f t="shared" si="1"/>
        <v>0</v>
      </c>
      <c r="W13" s="233">
        <f t="shared" si="1"/>
        <v>0</v>
      </c>
      <c r="X13" s="233">
        <f t="shared" si="1"/>
        <v>0</v>
      </c>
      <c r="Y13" s="233">
        <f t="shared" si="1"/>
        <v>0</v>
      </c>
      <c r="Z13" s="233">
        <f t="shared" si="1"/>
        <v>0</v>
      </c>
      <c r="AA13" s="233">
        <f t="shared" si="1"/>
        <v>0</v>
      </c>
      <c r="AB13" s="233">
        <f t="shared" si="1"/>
        <v>0</v>
      </c>
      <c r="AC13" s="233">
        <f t="shared" si="1"/>
        <v>0</v>
      </c>
      <c r="AD13" s="233">
        <f t="shared" si="1"/>
        <v>0</v>
      </c>
      <c r="AE13" s="233">
        <f t="shared" si="1"/>
        <v>0</v>
      </c>
      <c r="AF13" s="233">
        <f t="shared" si="1"/>
        <v>0</v>
      </c>
    </row>
    <row r="14" spans="1:32">
      <c r="A14" s="212"/>
      <c r="B14" s="195"/>
      <c r="C14" s="231"/>
      <c r="D14" s="231"/>
      <c r="E14" s="231"/>
      <c r="F14" s="231"/>
      <c r="G14" s="195"/>
      <c r="H14" s="231"/>
      <c r="I14" s="231"/>
      <c r="J14" s="231"/>
      <c r="K14" s="231"/>
      <c r="L14" s="231"/>
      <c r="M14" s="195"/>
      <c r="N14" s="231"/>
      <c r="O14" s="231"/>
      <c r="P14" s="231"/>
      <c r="Q14" s="195"/>
      <c r="R14" s="231"/>
      <c r="S14" s="195"/>
      <c r="T14" s="231"/>
      <c r="U14" s="106"/>
      <c r="V14" s="106"/>
      <c r="W14" s="106"/>
      <c r="X14" s="106"/>
      <c r="Y14" s="106"/>
      <c r="Z14" s="106"/>
      <c r="AA14" s="106"/>
      <c r="AB14" s="106"/>
      <c r="AC14" s="106"/>
      <c r="AD14" s="106"/>
      <c r="AE14" s="106"/>
      <c r="AF14" s="106"/>
    </row>
    <row r="15" spans="1:32" ht="40.5">
      <c r="A15" s="229" t="s">
        <v>3</v>
      </c>
      <c r="B15" s="230" t="s">
        <v>339</v>
      </c>
      <c r="C15" s="231"/>
      <c r="D15" s="231"/>
      <c r="E15" s="231"/>
      <c r="F15" s="231"/>
      <c r="G15" s="230"/>
      <c r="H15" s="231"/>
      <c r="I15" s="231"/>
      <c r="J15" s="231"/>
      <c r="K15" s="231"/>
      <c r="L15" s="231"/>
      <c r="M15" s="230"/>
      <c r="N15" s="231"/>
      <c r="O15" s="231"/>
      <c r="P15" s="231"/>
      <c r="Q15" s="230"/>
      <c r="R15" s="231"/>
      <c r="S15" s="230"/>
      <c r="T15" s="231"/>
      <c r="U15" s="106"/>
      <c r="V15" s="106"/>
      <c r="W15" s="106"/>
      <c r="X15" s="106"/>
      <c r="Y15" s="106"/>
      <c r="Z15" s="106"/>
      <c r="AA15" s="106"/>
      <c r="AB15" s="106"/>
      <c r="AC15" s="106"/>
      <c r="AD15" s="106"/>
      <c r="AE15" s="106"/>
      <c r="AF15" s="106"/>
    </row>
    <row r="16" spans="1:32">
      <c r="A16" s="212"/>
      <c r="B16" s="195" t="s">
        <v>126</v>
      </c>
      <c r="C16" s="231"/>
      <c r="D16" s="231"/>
      <c r="E16" s="231"/>
      <c r="F16" s="231"/>
      <c r="G16" s="195"/>
      <c r="H16" s="231"/>
      <c r="I16" s="231"/>
      <c r="J16" s="231"/>
      <c r="K16" s="231"/>
      <c r="L16" s="231"/>
      <c r="M16" s="195"/>
      <c r="N16" s="231"/>
      <c r="O16" s="231"/>
      <c r="P16" s="231"/>
      <c r="Q16" s="195"/>
      <c r="R16" s="231"/>
      <c r="S16" s="195"/>
      <c r="T16" s="231"/>
      <c r="U16" s="106"/>
      <c r="V16" s="106"/>
      <c r="W16" s="106"/>
      <c r="X16" s="106"/>
      <c r="Y16" s="106"/>
      <c r="Z16" s="106"/>
      <c r="AA16" s="106"/>
      <c r="AB16" s="106"/>
      <c r="AC16" s="106"/>
      <c r="AD16" s="106"/>
      <c r="AE16" s="106"/>
      <c r="AF16" s="106"/>
    </row>
    <row r="17" spans="1:32">
      <c r="A17" s="212"/>
      <c r="B17" s="195" t="s">
        <v>238</v>
      </c>
      <c r="C17" s="231"/>
      <c r="D17" s="231"/>
      <c r="E17" s="231"/>
      <c r="F17" s="231"/>
      <c r="G17" s="195"/>
      <c r="H17" s="195"/>
      <c r="I17" s="195"/>
      <c r="J17" s="195"/>
      <c r="K17" s="195"/>
      <c r="L17" s="195"/>
      <c r="M17" s="195"/>
      <c r="N17" s="195"/>
      <c r="O17" s="195"/>
      <c r="P17" s="195"/>
      <c r="Q17" s="195"/>
      <c r="R17" s="195"/>
      <c r="S17" s="195"/>
      <c r="T17" s="195"/>
      <c r="U17" s="106"/>
      <c r="V17" s="106"/>
      <c r="W17" s="106"/>
      <c r="X17" s="106"/>
      <c r="Y17" s="106"/>
      <c r="Z17" s="106"/>
      <c r="AA17" s="106"/>
      <c r="AB17" s="106"/>
      <c r="AC17" s="106"/>
      <c r="AD17" s="106"/>
      <c r="AE17" s="106"/>
      <c r="AF17" s="106"/>
    </row>
    <row r="18" spans="1:32">
      <c r="A18" s="212"/>
      <c r="B18" s="195" t="s">
        <v>239</v>
      </c>
      <c r="C18" s="231"/>
      <c r="D18" s="231"/>
      <c r="E18" s="231"/>
      <c r="F18" s="231"/>
      <c r="G18" s="195"/>
      <c r="H18" s="195"/>
      <c r="I18" s="195"/>
      <c r="J18" s="195"/>
      <c r="K18" s="195"/>
      <c r="L18" s="195"/>
      <c r="M18" s="195"/>
      <c r="N18" s="195"/>
      <c r="O18" s="195"/>
      <c r="P18" s="195"/>
      <c r="Q18" s="195"/>
      <c r="R18" s="195"/>
      <c r="S18" s="195"/>
      <c r="T18" s="195"/>
      <c r="U18" s="106"/>
      <c r="V18" s="106"/>
      <c r="W18" s="106"/>
      <c r="X18" s="106"/>
      <c r="Y18" s="106"/>
      <c r="Z18" s="106"/>
      <c r="AA18" s="106"/>
      <c r="AB18" s="106"/>
      <c r="AC18" s="106"/>
      <c r="AD18" s="106"/>
      <c r="AE18" s="106"/>
      <c r="AF18" s="106"/>
    </row>
    <row r="19" spans="1:32">
      <c r="A19" s="212">
        <v>1</v>
      </c>
      <c r="B19" s="102"/>
      <c r="C19" s="212"/>
      <c r="D19" s="212"/>
      <c r="E19" s="212"/>
      <c r="F19" s="212"/>
      <c r="G19" s="102"/>
      <c r="H19" s="102"/>
      <c r="I19" s="102"/>
      <c r="J19" s="102"/>
      <c r="K19" s="231">
        <f>H19+I19+J19</f>
        <v>0</v>
      </c>
      <c r="L19" s="231"/>
      <c r="M19" s="102"/>
      <c r="N19" s="212"/>
      <c r="O19" s="212"/>
      <c r="P19" s="212"/>
      <c r="Q19" s="231">
        <f>N19+O19+P19</f>
        <v>0</v>
      </c>
      <c r="R19" s="231">
        <f t="shared" ref="R19:U21" si="2">G19-M19</f>
        <v>0</v>
      </c>
      <c r="S19" s="231">
        <f t="shared" si="2"/>
        <v>0</v>
      </c>
      <c r="T19" s="231">
        <f t="shared" si="2"/>
        <v>0</v>
      </c>
      <c r="U19" s="231">
        <f t="shared" si="2"/>
        <v>0</v>
      </c>
      <c r="V19" s="231">
        <f>S19+T19+U19</f>
        <v>0</v>
      </c>
      <c r="W19" s="102"/>
      <c r="X19" s="212"/>
      <c r="Y19" s="212"/>
      <c r="Z19" s="212"/>
      <c r="AA19" s="231">
        <f>X19+Y19+Z19</f>
        <v>0</v>
      </c>
      <c r="AB19" s="102"/>
      <c r="AC19" s="212"/>
      <c r="AD19" s="212"/>
      <c r="AE19" s="212"/>
      <c r="AF19" s="231">
        <f>AC19+AD19+AE19</f>
        <v>0</v>
      </c>
    </row>
    <row r="20" spans="1:32">
      <c r="A20" s="212">
        <v>2</v>
      </c>
      <c r="B20" s="102"/>
      <c r="C20" s="212"/>
      <c r="D20" s="212"/>
      <c r="E20" s="212"/>
      <c r="F20" s="212"/>
      <c r="G20" s="102"/>
      <c r="H20" s="102"/>
      <c r="I20" s="102"/>
      <c r="J20" s="102"/>
      <c r="K20" s="231">
        <f>H20+I20+J20</f>
        <v>0</v>
      </c>
      <c r="L20" s="231"/>
      <c r="M20" s="102"/>
      <c r="N20" s="212"/>
      <c r="O20" s="212"/>
      <c r="P20" s="212"/>
      <c r="Q20" s="231">
        <f>N20+O20+P20</f>
        <v>0</v>
      </c>
      <c r="R20" s="231">
        <f t="shared" si="2"/>
        <v>0</v>
      </c>
      <c r="S20" s="231">
        <f t="shared" si="2"/>
        <v>0</v>
      </c>
      <c r="T20" s="231">
        <f t="shared" si="2"/>
        <v>0</v>
      </c>
      <c r="U20" s="231">
        <f t="shared" si="2"/>
        <v>0</v>
      </c>
      <c r="V20" s="231">
        <f>S20+T20+U20</f>
        <v>0</v>
      </c>
      <c r="W20" s="102"/>
      <c r="X20" s="212"/>
      <c r="Y20" s="212"/>
      <c r="Z20" s="212"/>
      <c r="AA20" s="231">
        <f>X20+Y20+Z20</f>
        <v>0</v>
      </c>
      <c r="AB20" s="102"/>
      <c r="AC20" s="212"/>
      <c r="AD20" s="212"/>
      <c r="AE20" s="212"/>
      <c r="AF20" s="231">
        <f>AC20+AD20+AE20</f>
        <v>0</v>
      </c>
    </row>
    <row r="21" spans="1:32">
      <c r="A21" s="212">
        <v>3</v>
      </c>
      <c r="B21" s="232"/>
      <c r="C21" s="212"/>
      <c r="D21" s="212"/>
      <c r="E21" s="212"/>
      <c r="F21" s="212"/>
      <c r="G21" s="102"/>
      <c r="H21" s="102"/>
      <c r="I21" s="102"/>
      <c r="J21" s="102"/>
      <c r="K21" s="231">
        <f>H21+I21+J21</f>
        <v>0</v>
      </c>
      <c r="L21" s="231"/>
      <c r="M21" s="102"/>
      <c r="N21" s="212"/>
      <c r="O21" s="212"/>
      <c r="P21" s="212"/>
      <c r="Q21" s="231">
        <f>N21+O21+P21</f>
        <v>0</v>
      </c>
      <c r="R21" s="231">
        <f t="shared" si="2"/>
        <v>0</v>
      </c>
      <c r="S21" s="231">
        <f t="shared" si="2"/>
        <v>0</v>
      </c>
      <c r="T21" s="231">
        <f t="shared" si="2"/>
        <v>0</v>
      </c>
      <c r="U21" s="231">
        <f t="shared" si="2"/>
        <v>0</v>
      </c>
      <c r="V21" s="231">
        <f>S21+T21+U21</f>
        <v>0</v>
      </c>
      <c r="W21" s="102"/>
      <c r="X21" s="212"/>
      <c r="Y21" s="212"/>
      <c r="Z21" s="212"/>
      <c r="AA21" s="231">
        <f>X21+Y21+Z21</f>
        <v>0</v>
      </c>
      <c r="AB21" s="102"/>
      <c r="AC21" s="212"/>
      <c r="AD21" s="212"/>
      <c r="AE21" s="212"/>
      <c r="AF21" s="231">
        <f>AC21+AD21+AE21</f>
        <v>0</v>
      </c>
    </row>
    <row r="22" spans="1:32" s="234" customFormat="1" ht="27">
      <c r="A22" s="229"/>
      <c r="B22" s="237" t="s">
        <v>240</v>
      </c>
      <c r="C22" s="233" t="s">
        <v>1</v>
      </c>
      <c r="D22" s="233" t="s">
        <v>1</v>
      </c>
      <c r="E22" s="233" t="s">
        <v>1</v>
      </c>
      <c r="F22" s="233" t="s">
        <v>1</v>
      </c>
      <c r="G22" s="233">
        <f>SUM(G19:G21)</f>
        <v>0</v>
      </c>
      <c r="H22" s="233">
        <f>SUM(H19:H21)</f>
        <v>0</v>
      </c>
      <c r="I22" s="233">
        <f>SUM(I19:I21)</f>
        <v>0</v>
      </c>
      <c r="J22" s="233">
        <f>SUM(J19:J21)</f>
        <v>0</v>
      </c>
      <c r="K22" s="233">
        <f>SUM(K19:K21)</f>
        <v>0</v>
      </c>
      <c r="L22" s="233" t="s">
        <v>1</v>
      </c>
      <c r="M22" s="233">
        <f t="shared" ref="M22:AF22" si="3">SUM(M19:M21)</f>
        <v>0</v>
      </c>
      <c r="N22" s="233">
        <f t="shared" si="3"/>
        <v>0</v>
      </c>
      <c r="O22" s="233">
        <f t="shared" si="3"/>
        <v>0</v>
      </c>
      <c r="P22" s="233">
        <f t="shared" si="3"/>
        <v>0</v>
      </c>
      <c r="Q22" s="233">
        <f t="shared" si="3"/>
        <v>0</v>
      </c>
      <c r="R22" s="233">
        <f t="shared" si="3"/>
        <v>0</v>
      </c>
      <c r="S22" s="233">
        <f t="shared" si="3"/>
        <v>0</v>
      </c>
      <c r="T22" s="233">
        <f t="shared" si="3"/>
        <v>0</v>
      </c>
      <c r="U22" s="233">
        <f t="shared" si="3"/>
        <v>0</v>
      </c>
      <c r="V22" s="233">
        <f t="shared" si="3"/>
        <v>0</v>
      </c>
      <c r="W22" s="233">
        <f t="shared" si="3"/>
        <v>0</v>
      </c>
      <c r="X22" s="233">
        <f t="shared" si="3"/>
        <v>0</v>
      </c>
      <c r="Y22" s="233">
        <f t="shared" si="3"/>
        <v>0</v>
      </c>
      <c r="Z22" s="233">
        <f t="shared" si="3"/>
        <v>0</v>
      </c>
      <c r="AA22" s="233">
        <f t="shared" si="3"/>
        <v>0</v>
      </c>
      <c r="AB22" s="233">
        <f t="shared" si="3"/>
        <v>0</v>
      </c>
      <c r="AC22" s="233">
        <f t="shared" si="3"/>
        <v>0</v>
      </c>
      <c r="AD22" s="233">
        <f t="shared" si="3"/>
        <v>0</v>
      </c>
      <c r="AE22" s="233">
        <f t="shared" si="3"/>
        <v>0</v>
      </c>
      <c r="AF22" s="233">
        <f t="shared" si="3"/>
        <v>0</v>
      </c>
    </row>
    <row r="23" spans="1:32">
      <c r="A23" s="212"/>
      <c r="B23" s="195" t="s">
        <v>239</v>
      </c>
      <c r="C23" s="231"/>
      <c r="D23" s="231"/>
      <c r="E23" s="231"/>
      <c r="F23" s="231"/>
      <c r="G23" s="195"/>
      <c r="H23" s="195"/>
      <c r="I23" s="195"/>
      <c r="J23" s="195"/>
      <c r="K23" s="195"/>
      <c r="L23" s="195"/>
      <c r="M23" s="195"/>
      <c r="N23" s="195"/>
      <c r="O23" s="195"/>
      <c r="P23" s="195"/>
      <c r="Q23" s="195"/>
      <c r="R23" s="195"/>
      <c r="S23" s="195"/>
      <c r="T23" s="195"/>
      <c r="U23" s="106"/>
      <c r="V23" s="106"/>
      <c r="W23" s="106"/>
      <c r="X23" s="106"/>
      <c r="Y23" s="106"/>
      <c r="Z23" s="106"/>
      <c r="AA23" s="106"/>
      <c r="AB23" s="106"/>
      <c r="AC23" s="106"/>
      <c r="AD23" s="106"/>
      <c r="AE23" s="106"/>
      <c r="AF23" s="106"/>
    </row>
    <row r="24" spans="1:32">
      <c r="A24" s="212">
        <v>1</v>
      </c>
      <c r="B24" s="102"/>
      <c r="C24" s="212"/>
      <c r="D24" s="212"/>
      <c r="E24" s="212"/>
      <c r="F24" s="212"/>
      <c r="G24" s="102"/>
      <c r="H24" s="102"/>
      <c r="I24" s="102"/>
      <c r="J24" s="102"/>
      <c r="K24" s="231">
        <f>H24+I24+J24</f>
        <v>0</v>
      </c>
      <c r="L24" s="231"/>
      <c r="M24" s="102"/>
      <c r="N24" s="212"/>
      <c r="O24" s="212"/>
      <c r="P24" s="212"/>
      <c r="Q24" s="231">
        <f>N24+O24+P24</f>
        <v>0</v>
      </c>
      <c r="R24" s="231">
        <f t="shared" ref="R24:U26" si="4">G24-M24</f>
        <v>0</v>
      </c>
      <c r="S24" s="231">
        <f t="shared" si="4"/>
        <v>0</v>
      </c>
      <c r="T24" s="231">
        <f t="shared" si="4"/>
        <v>0</v>
      </c>
      <c r="U24" s="231">
        <f t="shared" si="4"/>
        <v>0</v>
      </c>
      <c r="V24" s="231">
        <f>S24+T24+U24</f>
        <v>0</v>
      </c>
      <c r="W24" s="102"/>
      <c r="X24" s="212"/>
      <c r="Y24" s="212"/>
      <c r="Z24" s="212"/>
      <c r="AA24" s="231">
        <f>X24+Y24+Z24</f>
        <v>0</v>
      </c>
      <c r="AB24" s="102"/>
      <c r="AC24" s="212"/>
      <c r="AD24" s="212"/>
      <c r="AE24" s="212"/>
      <c r="AF24" s="231">
        <f>AC24+AD24+AE24</f>
        <v>0</v>
      </c>
    </row>
    <row r="25" spans="1:32">
      <c r="A25" s="212">
        <v>2</v>
      </c>
      <c r="B25" s="102"/>
      <c r="C25" s="212"/>
      <c r="D25" s="212"/>
      <c r="E25" s="212"/>
      <c r="F25" s="212"/>
      <c r="G25" s="102"/>
      <c r="H25" s="102"/>
      <c r="I25" s="102"/>
      <c r="J25" s="102"/>
      <c r="K25" s="231">
        <f>H25+I25+J25</f>
        <v>0</v>
      </c>
      <c r="L25" s="231"/>
      <c r="M25" s="102"/>
      <c r="N25" s="212"/>
      <c r="O25" s="212"/>
      <c r="P25" s="212"/>
      <c r="Q25" s="231">
        <f>N25+O25+P25</f>
        <v>0</v>
      </c>
      <c r="R25" s="231">
        <f t="shared" si="4"/>
        <v>0</v>
      </c>
      <c r="S25" s="231">
        <f t="shared" si="4"/>
        <v>0</v>
      </c>
      <c r="T25" s="231">
        <f t="shared" si="4"/>
        <v>0</v>
      </c>
      <c r="U25" s="231">
        <f t="shared" si="4"/>
        <v>0</v>
      </c>
      <c r="V25" s="231">
        <f>S25+T25+U25</f>
        <v>0</v>
      </c>
      <c r="W25" s="102"/>
      <c r="X25" s="212"/>
      <c r="Y25" s="212"/>
      <c r="Z25" s="212"/>
      <c r="AA25" s="231">
        <f>X25+Y25+Z25</f>
        <v>0</v>
      </c>
      <c r="AB25" s="102"/>
      <c r="AC25" s="212"/>
      <c r="AD25" s="212"/>
      <c r="AE25" s="212"/>
      <c r="AF25" s="231">
        <f>AC25+AD25+AE25</f>
        <v>0</v>
      </c>
    </row>
    <row r="26" spans="1:32">
      <c r="A26" s="212">
        <v>3</v>
      </c>
      <c r="B26" s="232"/>
      <c r="C26" s="212"/>
      <c r="D26" s="212"/>
      <c r="E26" s="212"/>
      <c r="F26" s="212"/>
      <c r="G26" s="102"/>
      <c r="H26" s="102"/>
      <c r="I26" s="102"/>
      <c r="J26" s="102"/>
      <c r="K26" s="231">
        <f>H26+I26+J26</f>
        <v>0</v>
      </c>
      <c r="L26" s="231"/>
      <c r="M26" s="102"/>
      <c r="N26" s="212"/>
      <c r="O26" s="212"/>
      <c r="P26" s="212"/>
      <c r="Q26" s="231">
        <f>N26+O26+P26</f>
        <v>0</v>
      </c>
      <c r="R26" s="231">
        <f t="shared" si="4"/>
        <v>0</v>
      </c>
      <c r="S26" s="231">
        <f t="shared" si="4"/>
        <v>0</v>
      </c>
      <c r="T26" s="231">
        <f t="shared" si="4"/>
        <v>0</v>
      </c>
      <c r="U26" s="231">
        <f t="shared" si="4"/>
        <v>0</v>
      </c>
      <c r="V26" s="231">
        <f>S26+T26+U26</f>
        <v>0</v>
      </c>
      <c r="W26" s="102"/>
      <c r="X26" s="212"/>
      <c r="Y26" s="212"/>
      <c r="Z26" s="212"/>
      <c r="AA26" s="231">
        <f>X26+Y26+Z26</f>
        <v>0</v>
      </c>
      <c r="AB26" s="102"/>
      <c r="AC26" s="212"/>
      <c r="AD26" s="212"/>
      <c r="AE26" s="212"/>
      <c r="AF26" s="231">
        <f>AC26+AD26+AE26</f>
        <v>0</v>
      </c>
    </row>
    <row r="27" spans="1:32" s="234" customFormat="1" ht="27">
      <c r="A27" s="229"/>
      <c r="B27" s="237" t="s">
        <v>240</v>
      </c>
      <c r="C27" s="233" t="s">
        <v>1</v>
      </c>
      <c r="D27" s="233" t="s">
        <v>1</v>
      </c>
      <c r="E27" s="233" t="s">
        <v>1</v>
      </c>
      <c r="F27" s="233" t="s">
        <v>1</v>
      </c>
      <c r="G27" s="233">
        <f>SUM(G24:G26)</f>
        <v>0</v>
      </c>
      <c r="H27" s="233">
        <f>SUM(H24:H26)</f>
        <v>0</v>
      </c>
      <c r="I27" s="233">
        <f>SUM(I24:I26)</f>
        <v>0</v>
      </c>
      <c r="J27" s="233">
        <f>SUM(J24:J26)</f>
        <v>0</v>
      </c>
      <c r="K27" s="233">
        <f>SUM(K24:K26)</f>
        <v>0</v>
      </c>
      <c r="L27" s="233" t="s">
        <v>1</v>
      </c>
      <c r="M27" s="233">
        <f t="shared" ref="M27:AF27" si="5">SUM(M24:M26)</f>
        <v>0</v>
      </c>
      <c r="N27" s="233">
        <f t="shared" si="5"/>
        <v>0</v>
      </c>
      <c r="O27" s="233">
        <f t="shared" si="5"/>
        <v>0</v>
      </c>
      <c r="P27" s="233">
        <f t="shared" si="5"/>
        <v>0</v>
      </c>
      <c r="Q27" s="233">
        <f t="shared" si="5"/>
        <v>0</v>
      </c>
      <c r="R27" s="233">
        <f t="shared" si="5"/>
        <v>0</v>
      </c>
      <c r="S27" s="233">
        <f t="shared" si="5"/>
        <v>0</v>
      </c>
      <c r="T27" s="233">
        <f t="shared" si="5"/>
        <v>0</v>
      </c>
      <c r="U27" s="233">
        <f t="shared" si="5"/>
        <v>0</v>
      </c>
      <c r="V27" s="233">
        <f t="shared" si="5"/>
        <v>0</v>
      </c>
      <c r="W27" s="233">
        <f t="shared" si="5"/>
        <v>0</v>
      </c>
      <c r="X27" s="233">
        <f t="shared" si="5"/>
        <v>0</v>
      </c>
      <c r="Y27" s="233">
        <f t="shared" si="5"/>
        <v>0</v>
      </c>
      <c r="Z27" s="233">
        <f t="shared" si="5"/>
        <v>0</v>
      </c>
      <c r="AA27" s="233">
        <f t="shared" si="5"/>
        <v>0</v>
      </c>
      <c r="AB27" s="233">
        <f t="shared" si="5"/>
        <v>0</v>
      </c>
      <c r="AC27" s="233">
        <f t="shared" si="5"/>
        <v>0</v>
      </c>
      <c r="AD27" s="233">
        <f t="shared" si="5"/>
        <v>0</v>
      </c>
      <c r="AE27" s="233">
        <f t="shared" si="5"/>
        <v>0</v>
      </c>
      <c r="AF27" s="233">
        <f t="shared" si="5"/>
        <v>0</v>
      </c>
    </row>
    <row r="28" spans="1:32" s="234" customFormat="1" ht="27">
      <c r="A28" s="229"/>
      <c r="B28" s="237" t="s">
        <v>277</v>
      </c>
      <c r="C28" s="233" t="s">
        <v>1</v>
      </c>
      <c r="D28" s="233" t="s">
        <v>1</v>
      </c>
      <c r="E28" s="233" t="s">
        <v>1</v>
      </c>
      <c r="F28" s="233" t="s">
        <v>1</v>
      </c>
      <c r="G28" s="233">
        <f>G22+G27</f>
        <v>0</v>
      </c>
      <c r="H28" s="233">
        <f>H22+H27</f>
        <v>0</v>
      </c>
      <c r="I28" s="233">
        <f>I22+I27</f>
        <v>0</v>
      </c>
      <c r="J28" s="233">
        <f>J22+J27</f>
        <v>0</v>
      </c>
      <c r="K28" s="233">
        <f>K22+K27</f>
        <v>0</v>
      </c>
      <c r="L28" s="233" t="s">
        <v>1</v>
      </c>
      <c r="M28" s="233">
        <f t="shared" ref="M28:AF28" si="6">M22+M27</f>
        <v>0</v>
      </c>
      <c r="N28" s="233">
        <f t="shared" si="6"/>
        <v>0</v>
      </c>
      <c r="O28" s="233">
        <f t="shared" si="6"/>
        <v>0</v>
      </c>
      <c r="P28" s="233">
        <f t="shared" si="6"/>
        <v>0</v>
      </c>
      <c r="Q28" s="233">
        <f t="shared" si="6"/>
        <v>0</v>
      </c>
      <c r="R28" s="233">
        <f t="shared" si="6"/>
        <v>0</v>
      </c>
      <c r="S28" s="233">
        <f t="shared" si="6"/>
        <v>0</v>
      </c>
      <c r="T28" s="233">
        <f t="shared" si="6"/>
        <v>0</v>
      </c>
      <c r="U28" s="233">
        <f t="shared" si="6"/>
        <v>0</v>
      </c>
      <c r="V28" s="233">
        <f t="shared" si="6"/>
        <v>0</v>
      </c>
      <c r="W28" s="233">
        <f t="shared" si="6"/>
        <v>0</v>
      </c>
      <c r="X28" s="233">
        <f t="shared" si="6"/>
        <v>0</v>
      </c>
      <c r="Y28" s="233">
        <f t="shared" si="6"/>
        <v>0</v>
      </c>
      <c r="Z28" s="233">
        <f t="shared" si="6"/>
        <v>0</v>
      </c>
      <c r="AA28" s="233">
        <f t="shared" si="6"/>
        <v>0</v>
      </c>
      <c r="AB28" s="233">
        <f t="shared" si="6"/>
        <v>0</v>
      </c>
      <c r="AC28" s="233">
        <f t="shared" si="6"/>
        <v>0</v>
      </c>
      <c r="AD28" s="233">
        <f t="shared" si="6"/>
        <v>0</v>
      </c>
      <c r="AE28" s="233">
        <f t="shared" si="6"/>
        <v>0</v>
      </c>
      <c r="AF28" s="233">
        <f t="shared" si="6"/>
        <v>0</v>
      </c>
    </row>
    <row r="29" spans="1:32">
      <c r="A29" s="212"/>
      <c r="B29" s="232"/>
      <c r="C29" s="231"/>
      <c r="D29" s="231"/>
      <c r="E29" s="231"/>
      <c r="F29" s="231"/>
      <c r="G29" s="232"/>
      <c r="H29" s="231"/>
      <c r="I29" s="231"/>
      <c r="J29" s="231"/>
      <c r="K29" s="231"/>
      <c r="L29" s="231"/>
      <c r="M29" s="232"/>
      <c r="N29" s="231"/>
      <c r="O29" s="231"/>
      <c r="P29" s="231"/>
      <c r="Q29" s="232"/>
      <c r="R29" s="231"/>
      <c r="S29" s="232"/>
      <c r="T29" s="231"/>
      <c r="U29" s="106"/>
      <c r="V29" s="106"/>
      <c r="W29" s="106"/>
      <c r="X29" s="106"/>
      <c r="Y29" s="106"/>
      <c r="Z29" s="106"/>
      <c r="AA29" s="106"/>
      <c r="AB29" s="106"/>
      <c r="AC29" s="106"/>
      <c r="AD29" s="106"/>
      <c r="AE29" s="106"/>
      <c r="AF29" s="106"/>
    </row>
    <row r="30" spans="1:32">
      <c r="A30" s="212"/>
      <c r="B30" s="102"/>
      <c r="C30" s="231"/>
      <c r="D30" s="231"/>
      <c r="E30" s="231"/>
      <c r="F30" s="231"/>
      <c r="G30" s="102"/>
      <c r="H30" s="231"/>
      <c r="I30" s="231"/>
      <c r="J30" s="231"/>
      <c r="K30" s="231"/>
      <c r="L30" s="231"/>
      <c r="M30" s="102"/>
      <c r="N30" s="231"/>
      <c r="O30" s="231"/>
      <c r="P30" s="231"/>
      <c r="Q30" s="102"/>
      <c r="R30" s="231"/>
      <c r="S30" s="102"/>
      <c r="T30" s="231"/>
      <c r="U30" s="106"/>
      <c r="V30" s="106"/>
      <c r="W30" s="106"/>
      <c r="X30" s="106"/>
      <c r="Y30" s="106"/>
      <c r="Z30" s="106"/>
      <c r="AA30" s="106"/>
      <c r="AB30" s="106"/>
      <c r="AC30" s="106"/>
      <c r="AD30" s="106"/>
      <c r="AE30" s="106"/>
      <c r="AF30" s="106"/>
    </row>
    <row r="31" spans="1:32" ht="54">
      <c r="A31" s="229" t="s">
        <v>4</v>
      </c>
      <c r="B31" s="230" t="s">
        <v>483</v>
      </c>
      <c r="C31" s="231"/>
      <c r="D31" s="231"/>
      <c r="E31" s="231"/>
      <c r="F31" s="231"/>
      <c r="G31" s="230"/>
      <c r="H31" s="231"/>
      <c r="I31" s="231"/>
      <c r="J31" s="231"/>
      <c r="K31" s="231"/>
      <c r="L31" s="231"/>
      <c r="M31" s="230"/>
      <c r="N31" s="231"/>
      <c r="O31" s="231"/>
      <c r="P31" s="231"/>
      <c r="Q31" s="230"/>
      <c r="R31" s="231"/>
      <c r="S31" s="230"/>
      <c r="T31" s="231"/>
      <c r="U31" s="106"/>
      <c r="V31" s="106"/>
      <c r="W31" s="106"/>
      <c r="X31" s="106"/>
      <c r="Y31" s="106"/>
      <c r="Z31" s="106"/>
      <c r="AA31" s="106"/>
      <c r="AB31" s="106"/>
      <c r="AC31" s="106"/>
      <c r="AD31" s="106"/>
      <c r="AE31" s="106"/>
      <c r="AF31" s="106"/>
    </row>
    <row r="32" spans="1:32">
      <c r="A32" s="212"/>
      <c r="B32" s="195" t="s">
        <v>126</v>
      </c>
      <c r="C32" s="231"/>
      <c r="D32" s="231"/>
      <c r="E32" s="231"/>
      <c r="F32" s="231"/>
      <c r="G32" s="195"/>
      <c r="H32" s="231"/>
      <c r="I32" s="231"/>
      <c r="J32" s="231"/>
      <c r="K32" s="231"/>
      <c r="L32" s="231"/>
      <c r="M32" s="195"/>
      <c r="N32" s="231"/>
      <c r="O32" s="231"/>
      <c r="P32" s="231"/>
      <c r="Q32" s="195"/>
      <c r="R32" s="231"/>
      <c r="S32" s="195"/>
      <c r="T32" s="231"/>
      <c r="U32" s="106"/>
      <c r="V32" s="106"/>
      <c r="W32" s="106"/>
      <c r="X32" s="106"/>
      <c r="Y32" s="106"/>
      <c r="Z32" s="106"/>
      <c r="AA32" s="106"/>
      <c r="AB32" s="106"/>
      <c r="AC32" s="106"/>
      <c r="AD32" s="106"/>
      <c r="AE32" s="106"/>
      <c r="AF32" s="106"/>
    </row>
    <row r="33" spans="1:32">
      <c r="A33" s="212">
        <v>1</v>
      </c>
      <c r="B33" s="102"/>
      <c r="C33" s="231"/>
      <c r="D33" s="231" t="s">
        <v>1</v>
      </c>
      <c r="E33" s="231" t="s">
        <v>1</v>
      </c>
      <c r="F33" s="231"/>
      <c r="G33" s="102"/>
      <c r="H33" s="212"/>
      <c r="I33" s="212"/>
      <c r="J33" s="212"/>
      <c r="K33" s="231">
        <f>H33+I33+J33</f>
        <v>0</v>
      </c>
      <c r="L33" s="231"/>
      <c r="M33" s="102"/>
      <c r="N33" s="212"/>
      <c r="O33" s="212"/>
      <c r="P33" s="212"/>
      <c r="Q33" s="231">
        <f>N33+O33+P33</f>
        <v>0</v>
      </c>
      <c r="R33" s="231">
        <f t="shared" ref="R33:U35" si="7">G33-M33</f>
        <v>0</v>
      </c>
      <c r="S33" s="231">
        <f t="shared" si="7"/>
        <v>0</v>
      </c>
      <c r="T33" s="231">
        <f t="shared" si="7"/>
        <v>0</v>
      </c>
      <c r="U33" s="231">
        <f t="shared" si="7"/>
        <v>0</v>
      </c>
      <c r="V33" s="231">
        <f>S33+T33+U33</f>
        <v>0</v>
      </c>
      <c r="W33" s="102"/>
      <c r="X33" s="212"/>
      <c r="Y33" s="212"/>
      <c r="Z33" s="212"/>
      <c r="AA33" s="231">
        <f>X33+Y33+Z33</f>
        <v>0</v>
      </c>
      <c r="AB33" s="102"/>
      <c r="AC33" s="212"/>
      <c r="AD33" s="212"/>
      <c r="AE33" s="212"/>
      <c r="AF33" s="231">
        <f>AC33+AD33+AE33</f>
        <v>0</v>
      </c>
    </row>
    <row r="34" spans="1:32">
      <c r="A34" s="212">
        <v>2</v>
      </c>
      <c r="B34" s="102"/>
      <c r="C34" s="231"/>
      <c r="D34" s="231" t="s">
        <v>1</v>
      </c>
      <c r="E34" s="231" t="s">
        <v>1</v>
      </c>
      <c r="F34" s="231"/>
      <c r="G34" s="102"/>
      <c r="H34" s="212"/>
      <c r="I34" s="212"/>
      <c r="J34" s="212"/>
      <c r="K34" s="231">
        <f>H34+I34+J34</f>
        <v>0</v>
      </c>
      <c r="L34" s="231"/>
      <c r="M34" s="102"/>
      <c r="N34" s="212"/>
      <c r="O34" s="212"/>
      <c r="P34" s="212"/>
      <c r="Q34" s="231">
        <f>N34+O34+P34</f>
        <v>0</v>
      </c>
      <c r="R34" s="231">
        <f t="shared" si="7"/>
        <v>0</v>
      </c>
      <c r="S34" s="231">
        <f t="shared" si="7"/>
        <v>0</v>
      </c>
      <c r="T34" s="231">
        <f t="shared" si="7"/>
        <v>0</v>
      </c>
      <c r="U34" s="231">
        <f t="shared" si="7"/>
        <v>0</v>
      </c>
      <c r="V34" s="231">
        <f>S34+T34+U34</f>
        <v>0</v>
      </c>
      <c r="W34" s="102"/>
      <c r="X34" s="212"/>
      <c r="Y34" s="212"/>
      <c r="Z34" s="212"/>
      <c r="AA34" s="231">
        <f>X34+Y34+Z34</f>
        <v>0</v>
      </c>
      <c r="AB34" s="102"/>
      <c r="AC34" s="212"/>
      <c r="AD34" s="212"/>
      <c r="AE34" s="212"/>
      <c r="AF34" s="231">
        <f>AC34+AD34+AE34</f>
        <v>0</v>
      </c>
    </row>
    <row r="35" spans="1:32">
      <c r="A35" s="212">
        <v>3</v>
      </c>
      <c r="B35" s="102"/>
      <c r="C35" s="231"/>
      <c r="D35" s="231" t="s">
        <v>1</v>
      </c>
      <c r="E35" s="231" t="s">
        <v>1</v>
      </c>
      <c r="F35" s="231"/>
      <c r="G35" s="102"/>
      <c r="H35" s="212"/>
      <c r="I35" s="212"/>
      <c r="J35" s="212"/>
      <c r="K35" s="231">
        <f>H35+I35+J35</f>
        <v>0</v>
      </c>
      <c r="L35" s="231"/>
      <c r="M35" s="102"/>
      <c r="N35" s="212"/>
      <c r="O35" s="212"/>
      <c r="P35" s="212"/>
      <c r="Q35" s="231">
        <f>N35+O35+P35</f>
        <v>0</v>
      </c>
      <c r="R35" s="231">
        <f t="shared" si="7"/>
        <v>0</v>
      </c>
      <c r="S35" s="231">
        <f t="shared" si="7"/>
        <v>0</v>
      </c>
      <c r="T35" s="231">
        <f t="shared" si="7"/>
        <v>0</v>
      </c>
      <c r="U35" s="231">
        <f t="shared" si="7"/>
        <v>0</v>
      </c>
      <c r="V35" s="231">
        <f>S35+T35+U35</f>
        <v>0</v>
      </c>
      <c r="W35" s="102"/>
      <c r="X35" s="212"/>
      <c r="Y35" s="212"/>
      <c r="Z35" s="212"/>
      <c r="AA35" s="231">
        <f>X35+Y35+Z35</f>
        <v>0</v>
      </c>
      <c r="AB35" s="102"/>
      <c r="AC35" s="212"/>
      <c r="AD35" s="212"/>
      <c r="AE35" s="212"/>
      <c r="AF35" s="231">
        <f>AC35+AD35+AE35</f>
        <v>0</v>
      </c>
    </row>
    <row r="36" spans="1:32" s="234" customFormat="1" ht="14.25">
      <c r="A36" s="229"/>
      <c r="B36" s="232" t="s">
        <v>113</v>
      </c>
      <c r="C36" s="233" t="s">
        <v>1</v>
      </c>
      <c r="D36" s="233" t="s">
        <v>1</v>
      </c>
      <c r="E36" s="233" t="s">
        <v>1</v>
      </c>
      <c r="F36" s="233" t="s">
        <v>1</v>
      </c>
      <c r="G36" s="233">
        <f>SUM(G33:G35)</f>
        <v>0</v>
      </c>
      <c r="H36" s="233">
        <f>SUM(H33:H35)</f>
        <v>0</v>
      </c>
      <c r="I36" s="233">
        <f>SUM(I33:I35)</f>
        <v>0</v>
      </c>
      <c r="J36" s="233">
        <f>SUM(J33:J35)</f>
        <v>0</v>
      </c>
      <c r="K36" s="233">
        <f>SUM(K33:K35)</f>
        <v>0</v>
      </c>
      <c r="L36" s="233" t="s">
        <v>1</v>
      </c>
      <c r="M36" s="233">
        <f t="shared" ref="M36:AF36" si="8">SUM(M33:M35)</f>
        <v>0</v>
      </c>
      <c r="N36" s="233">
        <f t="shared" si="8"/>
        <v>0</v>
      </c>
      <c r="O36" s="233">
        <f t="shared" si="8"/>
        <v>0</v>
      </c>
      <c r="P36" s="233">
        <f t="shared" si="8"/>
        <v>0</v>
      </c>
      <c r="Q36" s="233">
        <f t="shared" si="8"/>
        <v>0</v>
      </c>
      <c r="R36" s="233">
        <f t="shared" si="8"/>
        <v>0</v>
      </c>
      <c r="S36" s="233">
        <f t="shared" si="8"/>
        <v>0</v>
      </c>
      <c r="T36" s="233">
        <f t="shared" si="8"/>
        <v>0</v>
      </c>
      <c r="U36" s="233">
        <f t="shared" si="8"/>
        <v>0</v>
      </c>
      <c r="V36" s="233">
        <f t="shared" si="8"/>
        <v>0</v>
      </c>
      <c r="W36" s="233">
        <f t="shared" si="8"/>
        <v>0</v>
      </c>
      <c r="X36" s="233">
        <f t="shared" si="8"/>
        <v>0</v>
      </c>
      <c r="Y36" s="233">
        <f t="shared" si="8"/>
        <v>0</v>
      </c>
      <c r="Z36" s="233">
        <f t="shared" si="8"/>
        <v>0</v>
      </c>
      <c r="AA36" s="233">
        <f t="shared" si="8"/>
        <v>0</v>
      </c>
      <c r="AB36" s="233">
        <f t="shared" si="8"/>
        <v>0</v>
      </c>
      <c r="AC36" s="233">
        <f t="shared" si="8"/>
        <v>0</v>
      </c>
      <c r="AD36" s="233">
        <f t="shared" si="8"/>
        <v>0</v>
      </c>
      <c r="AE36" s="233">
        <f t="shared" si="8"/>
        <v>0</v>
      </c>
      <c r="AF36" s="233">
        <f t="shared" si="8"/>
        <v>0</v>
      </c>
    </row>
    <row r="37" spans="1:32">
      <c r="A37" s="212"/>
      <c r="B37" s="102"/>
      <c r="C37" s="231"/>
      <c r="D37" s="231"/>
      <c r="E37" s="231"/>
      <c r="F37" s="231"/>
      <c r="G37" s="102"/>
      <c r="H37" s="102"/>
      <c r="I37" s="102"/>
      <c r="J37" s="102"/>
      <c r="K37" s="102"/>
      <c r="L37" s="102"/>
      <c r="M37" s="102"/>
      <c r="N37" s="102"/>
      <c r="O37" s="102"/>
      <c r="P37" s="102"/>
      <c r="Q37" s="102"/>
      <c r="R37" s="102"/>
      <c r="S37" s="102"/>
      <c r="T37" s="102"/>
      <c r="U37" s="102"/>
      <c r="V37" s="102"/>
      <c r="W37" s="102"/>
      <c r="X37" s="102"/>
      <c r="Y37" s="102"/>
      <c r="Z37" s="102"/>
      <c r="AA37" s="102"/>
      <c r="AB37" s="102"/>
      <c r="AC37" s="102"/>
      <c r="AD37" s="102"/>
      <c r="AE37" s="102"/>
      <c r="AF37" s="102"/>
    </row>
    <row r="38" spans="1:32" s="234" customFormat="1" ht="27">
      <c r="A38" s="229"/>
      <c r="B38" s="230" t="s">
        <v>333</v>
      </c>
      <c r="C38" s="233" t="s">
        <v>1</v>
      </c>
      <c r="D38" s="233" t="s">
        <v>1</v>
      </c>
      <c r="E38" s="233" t="s">
        <v>1</v>
      </c>
      <c r="F38" s="233" t="s">
        <v>1</v>
      </c>
      <c r="G38" s="233">
        <f>G13+G28+G36</f>
        <v>0</v>
      </c>
      <c r="H38" s="233">
        <f t="shared" ref="H38:AF38" si="9">H13+H28+H36</f>
        <v>0</v>
      </c>
      <c r="I38" s="233">
        <f t="shared" si="9"/>
        <v>0</v>
      </c>
      <c r="J38" s="233">
        <f t="shared" si="9"/>
        <v>0</v>
      </c>
      <c r="K38" s="233">
        <f t="shared" si="9"/>
        <v>0</v>
      </c>
      <c r="L38" s="233" t="e">
        <f t="shared" si="9"/>
        <v>#VALUE!</v>
      </c>
      <c r="M38" s="233">
        <f t="shared" si="9"/>
        <v>0</v>
      </c>
      <c r="N38" s="233">
        <f t="shared" si="9"/>
        <v>0</v>
      </c>
      <c r="O38" s="233">
        <f t="shared" si="9"/>
        <v>0</v>
      </c>
      <c r="P38" s="233">
        <f t="shared" si="9"/>
        <v>0</v>
      </c>
      <c r="Q38" s="233">
        <f t="shared" si="9"/>
        <v>0</v>
      </c>
      <c r="R38" s="233">
        <f t="shared" si="9"/>
        <v>0</v>
      </c>
      <c r="S38" s="233">
        <f t="shared" si="9"/>
        <v>0</v>
      </c>
      <c r="T38" s="233">
        <f t="shared" si="9"/>
        <v>0</v>
      </c>
      <c r="U38" s="233">
        <f t="shared" si="9"/>
        <v>0</v>
      </c>
      <c r="V38" s="233">
        <f t="shared" si="9"/>
        <v>0</v>
      </c>
      <c r="W38" s="233">
        <f t="shared" si="9"/>
        <v>0</v>
      </c>
      <c r="X38" s="233">
        <f t="shared" si="9"/>
        <v>0</v>
      </c>
      <c r="Y38" s="233">
        <f t="shared" si="9"/>
        <v>0</v>
      </c>
      <c r="Z38" s="233">
        <f t="shared" si="9"/>
        <v>0</v>
      </c>
      <c r="AA38" s="233">
        <f t="shared" si="9"/>
        <v>0</v>
      </c>
      <c r="AB38" s="233">
        <f t="shared" si="9"/>
        <v>0</v>
      </c>
      <c r="AC38" s="233">
        <f t="shared" si="9"/>
        <v>0</v>
      </c>
      <c r="AD38" s="233">
        <f t="shared" si="9"/>
        <v>0</v>
      </c>
      <c r="AE38" s="233">
        <f t="shared" si="9"/>
        <v>0</v>
      </c>
      <c r="AF38" s="233">
        <f t="shared" si="9"/>
        <v>0</v>
      </c>
    </row>
    <row r="39" spans="1:32" s="16" customFormat="1" ht="12.75">
      <c r="A39" s="41"/>
      <c r="B39" s="238"/>
      <c r="C39" s="239"/>
      <c r="D39" s="41"/>
      <c r="E39" s="41"/>
      <c r="F39" s="41"/>
      <c r="G39" s="238"/>
      <c r="H39" s="41"/>
      <c r="I39" s="41"/>
      <c r="J39" s="41"/>
      <c r="K39" s="41"/>
      <c r="L39" s="41"/>
      <c r="M39" s="238"/>
      <c r="N39" s="41" t="s">
        <v>0</v>
      </c>
      <c r="O39" s="41"/>
      <c r="P39" s="41"/>
      <c r="Q39" s="238"/>
      <c r="R39" s="41" t="s">
        <v>0</v>
      </c>
      <c r="S39" s="238"/>
      <c r="T39" s="41" t="s">
        <v>0</v>
      </c>
    </row>
    <row r="40" spans="1:32" s="31" customFormat="1">
      <c r="A40" s="30"/>
    </row>
    <row r="41" spans="1:32">
      <c r="B41" s="5" t="s">
        <v>243</v>
      </c>
    </row>
    <row r="42" spans="1:32" ht="27.75" customHeight="1">
      <c r="B42" s="181" t="s">
        <v>480</v>
      </c>
      <c r="C42" s="181"/>
      <c r="D42" s="299"/>
      <c r="E42" s="299"/>
      <c r="F42" s="299"/>
      <c r="G42" s="299"/>
    </row>
    <row r="43" spans="1:32" ht="37.5" customHeight="1">
      <c r="B43" s="1912" t="s">
        <v>479</v>
      </c>
      <c r="C43" s="1913"/>
      <c r="D43" s="1913"/>
      <c r="E43" s="1913"/>
      <c r="F43" s="1913"/>
      <c r="G43" s="1913"/>
      <c r="H43" s="1913"/>
      <c r="I43" s="1913"/>
    </row>
    <row r="44" spans="1:32" ht="29.25" customHeight="1">
      <c r="B44" s="602" t="s">
        <v>502</v>
      </c>
      <c r="C44" s="299"/>
      <c r="D44" s="299"/>
      <c r="E44" s="299"/>
      <c r="F44" s="299"/>
      <c r="G44" s="299"/>
    </row>
    <row r="45" spans="1:32" s="31" customFormat="1">
      <c r="A45" s="30"/>
    </row>
  </sheetData>
  <mergeCells count="5">
    <mergeCell ref="AB5:AF5"/>
    <mergeCell ref="M5:Q5"/>
    <mergeCell ref="R5:V5"/>
    <mergeCell ref="W5:AA5"/>
    <mergeCell ref="B43:I43"/>
  </mergeCells>
  <phoneticPr fontId="2"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1"/>
  <sheetViews>
    <sheetView topLeftCell="A7" workbookViewId="0">
      <selection activeCell="C19" sqref="C19"/>
    </sheetView>
  </sheetViews>
  <sheetFormatPr defaultRowHeight="14.25"/>
  <cols>
    <col min="1" max="1" width="5.7109375" style="267" customWidth="1"/>
    <col min="2" max="2" width="34.140625" style="5" customWidth="1"/>
    <col min="3" max="3" width="11.140625" style="40" customWidth="1"/>
    <col min="4" max="4" width="11.28515625" style="40" customWidth="1"/>
    <col min="5" max="5" width="9.140625" style="40" customWidth="1"/>
    <col min="6" max="6" width="10.85546875" style="40" customWidth="1"/>
    <col min="7" max="7" width="9.140625" style="40"/>
    <col min="8" max="8" width="12.28515625" style="349" customWidth="1"/>
    <col min="9" max="9" width="11.140625" style="40" customWidth="1"/>
    <col min="10" max="10" width="11.5703125" style="40" customWidth="1"/>
    <col min="11" max="11" width="10.42578125" style="40" customWidth="1"/>
    <col min="12" max="13" width="9.140625" style="40"/>
    <col min="14" max="14" width="11.5703125" style="349" customWidth="1"/>
    <col min="15" max="18" width="10.7109375" style="40" customWidth="1"/>
    <col min="19" max="19" width="11.42578125" style="40" customWidth="1"/>
    <col min="20" max="20" width="11.5703125" style="349" customWidth="1"/>
    <col min="21" max="24" width="11.140625" style="40" customWidth="1"/>
    <col min="25" max="25" width="9.140625" style="40"/>
    <col min="26" max="26" width="11.5703125" style="349" customWidth="1"/>
    <col min="27" max="30" width="11.140625" style="40" customWidth="1"/>
    <col min="31" max="31" width="9.140625" style="40"/>
    <col min="32" max="32" width="11.5703125" style="349" customWidth="1"/>
    <col min="33" max="256" width="9.140625" style="40"/>
    <col min="257" max="257" width="5.7109375" style="40" customWidth="1"/>
    <col min="258" max="258" width="34.140625" style="40" customWidth="1"/>
    <col min="259" max="259" width="11.140625" style="40" customWidth="1"/>
    <col min="260" max="260" width="11.28515625" style="40" customWidth="1"/>
    <col min="261" max="261" width="9.140625" style="40" customWidth="1"/>
    <col min="262" max="262" width="10.85546875" style="40" customWidth="1"/>
    <col min="263" max="263" width="9.140625" style="40"/>
    <col min="264" max="264" width="12.28515625" style="40" customWidth="1"/>
    <col min="265" max="265" width="11.140625" style="40" customWidth="1"/>
    <col min="266" max="266" width="11.5703125" style="40" customWidth="1"/>
    <col min="267" max="267" width="10.42578125" style="40" customWidth="1"/>
    <col min="268" max="269" width="9.140625" style="40"/>
    <col min="270" max="270" width="11.5703125" style="40" customWidth="1"/>
    <col min="271" max="274" width="10.7109375" style="40" customWidth="1"/>
    <col min="275" max="275" width="11.42578125" style="40" customWidth="1"/>
    <col min="276" max="276" width="11.5703125" style="40" customWidth="1"/>
    <col min="277" max="280" width="11.140625" style="40" customWidth="1"/>
    <col min="281" max="281" width="9.140625" style="40"/>
    <col min="282" max="282" width="11.5703125" style="40" customWidth="1"/>
    <col min="283" max="286" width="11.140625" style="40" customWidth="1"/>
    <col min="287" max="287" width="9.140625" style="40"/>
    <col min="288" max="288" width="11.5703125" style="40" customWidth="1"/>
    <col min="289" max="512" width="9.140625" style="40"/>
    <col min="513" max="513" width="5.7109375" style="40" customWidth="1"/>
    <col min="514" max="514" width="34.140625" style="40" customWidth="1"/>
    <col min="515" max="515" width="11.140625" style="40" customWidth="1"/>
    <col min="516" max="516" width="11.28515625" style="40" customWidth="1"/>
    <col min="517" max="517" width="9.140625" style="40" customWidth="1"/>
    <col min="518" max="518" width="10.85546875" style="40" customWidth="1"/>
    <col min="519" max="519" width="9.140625" style="40"/>
    <col min="520" max="520" width="12.28515625" style="40" customWidth="1"/>
    <col min="521" max="521" width="11.140625" style="40" customWidth="1"/>
    <col min="522" max="522" width="11.5703125" style="40" customWidth="1"/>
    <col min="523" max="523" width="10.42578125" style="40" customWidth="1"/>
    <col min="524" max="525" width="9.140625" style="40"/>
    <col min="526" max="526" width="11.5703125" style="40" customWidth="1"/>
    <col min="527" max="530" width="10.7109375" style="40" customWidth="1"/>
    <col min="531" max="531" width="11.42578125" style="40" customWidth="1"/>
    <col min="532" max="532" width="11.5703125" style="40" customWidth="1"/>
    <col min="533" max="536" width="11.140625" style="40" customWidth="1"/>
    <col min="537" max="537" width="9.140625" style="40"/>
    <col min="538" max="538" width="11.5703125" style="40" customWidth="1"/>
    <col min="539" max="542" width="11.140625" style="40" customWidth="1"/>
    <col min="543" max="543" width="9.140625" style="40"/>
    <col min="544" max="544" width="11.5703125" style="40" customWidth="1"/>
    <col min="545" max="768" width="9.140625" style="40"/>
    <col min="769" max="769" width="5.7109375" style="40" customWidth="1"/>
    <col min="770" max="770" width="34.140625" style="40" customWidth="1"/>
    <col min="771" max="771" width="11.140625" style="40" customWidth="1"/>
    <col min="772" max="772" width="11.28515625" style="40" customWidth="1"/>
    <col min="773" max="773" width="9.140625" style="40" customWidth="1"/>
    <col min="774" max="774" width="10.85546875" style="40" customWidth="1"/>
    <col min="775" max="775" width="9.140625" style="40"/>
    <col min="776" max="776" width="12.28515625" style="40" customWidth="1"/>
    <col min="777" max="777" width="11.140625" style="40" customWidth="1"/>
    <col min="778" max="778" width="11.5703125" style="40" customWidth="1"/>
    <col min="779" max="779" width="10.42578125" style="40" customWidth="1"/>
    <col min="780" max="781" width="9.140625" style="40"/>
    <col min="782" max="782" width="11.5703125" style="40" customWidth="1"/>
    <col min="783" max="786" width="10.7109375" style="40" customWidth="1"/>
    <col min="787" max="787" width="11.42578125" style="40" customWidth="1"/>
    <col min="788" max="788" width="11.5703125" style="40" customWidth="1"/>
    <col min="789" max="792" width="11.140625" style="40" customWidth="1"/>
    <col min="793" max="793" width="9.140625" style="40"/>
    <col min="794" max="794" width="11.5703125" style="40" customWidth="1"/>
    <col min="795" max="798" width="11.140625" style="40" customWidth="1"/>
    <col min="799" max="799" width="9.140625" style="40"/>
    <col min="800" max="800" width="11.5703125" style="40" customWidth="1"/>
    <col min="801" max="1024" width="9.140625" style="40"/>
    <col min="1025" max="1025" width="5.7109375" style="40" customWidth="1"/>
    <col min="1026" max="1026" width="34.140625" style="40" customWidth="1"/>
    <col min="1027" max="1027" width="11.140625" style="40" customWidth="1"/>
    <col min="1028" max="1028" width="11.28515625" style="40" customWidth="1"/>
    <col min="1029" max="1029" width="9.140625" style="40" customWidth="1"/>
    <col min="1030" max="1030" width="10.85546875" style="40" customWidth="1"/>
    <col min="1031" max="1031" width="9.140625" style="40"/>
    <col min="1032" max="1032" width="12.28515625" style="40" customWidth="1"/>
    <col min="1033" max="1033" width="11.140625" style="40" customWidth="1"/>
    <col min="1034" max="1034" width="11.5703125" style="40" customWidth="1"/>
    <col min="1035" max="1035" width="10.42578125" style="40" customWidth="1"/>
    <col min="1036" max="1037" width="9.140625" style="40"/>
    <col min="1038" max="1038" width="11.5703125" style="40" customWidth="1"/>
    <col min="1039" max="1042" width="10.7109375" style="40" customWidth="1"/>
    <col min="1043" max="1043" width="11.42578125" style="40" customWidth="1"/>
    <col min="1044" max="1044" width="11.5703125" style="40" customWidth="1"/>
    <col min="1045" max="1048" width="11.140625" style="40" customWidth="1"/>
    <col min="1049" max="1049" width="9.140625" style="40"/>
    <col min="1050" max="1050" width="11.5703125" style="40" customWidth="1"/>
    <col min="1051" max="1054" width="11.140625" style="40" customWidth="1"/>
    <col min="1055" max="1055" width="9.140625" style="40"/>
    <col min="1056" max="1056" width="11.5703125" style="40" customWidth="1"/>
    <col min="1057" max="1280" width="9.140625" style="40"/>
    <col min="1281" max="1281" width="5.7109375" style="40" customWidth="1"/>
    <col min="1282" max="1282" width="34.140625" style="40" customWidth="1"/>
    <col min="1283" max="1283" width="11.140625" style="40" customWidth="1"/>
    <col min="1284" max="1284" width="11.28515625" style="40" customWidth="1"/>
    <col min="1285" max="1285" width="9.140625" style="40" customWidth="1"/>
    <col min="1286" max="1286" width="10.85546875" style="40" customWidth="1"/>
    <col min="1287" max="1287" width="9.140625" style="40"/>
    <col min="1288" max="1288" width="12.28515625" style="40" customWidth="1"/>
    <col min="1289" max="1289" width="11.140625" style="40" customWidth="1"/>
    <col min="1290" max="1290" width="11.5703125" style="40" customWidth="1"/>
    <col min="1291" max="1291" width="10.42578125" style="40" customWidth="1"/>
    <col min="1292" max="1293" width="9.140625" style="40"/>
    <col min="1294" max="1294" width="11.5703125" style="40" customWidth="1"/>
    <col min="1295" max="1298" width="10.7109375" style="40" customWidth="1"/>
    <col min="1299" max="1299" width="11.42578125" style="40" customWidth="1"/>
    <col min="1300" max="1300" width="11.5703125" style="40" customWidth="1"/>
    <col min="1301" max="1304" width="11.140625" style="40" customWidth="1"/>
    <col min="1305" max="1305" width="9.140625" style="40"/>
    <col min="1306" max="1306" width="11.5703125" style="40" customWidth="1"/>
    <col min="1307" max="1310" width="11.140625" style="40" customWidth="1"/>
    <col min="1311" max="1311" width="9.140625" style="40"/>
    <col min="1312" max="1312" width="11.5703125" style="40" customWidth="1"/>
    <col min="1313" max="1536" width="9.140625" style="40"/>
    <col min="1537" max="1537" width="5.7109375" style="40" customWidth="1"/>
    <col min="1538" max="1538" width="34.140625" style="40" customWidth="1"/>
    <col min="1539" max="1539" width="11.140625" style="40" customWidth="1"/>
    <col min="1540" max="1540" width="11.28515625" style="40" customWidth="1"/>
    <col min="1541" max="1541" width="9.140625" style="40" customWidth="1"/>
    <col min="1542" max="1542" width="10.85546875" style="40" customWidth="1"/>
    <col min="1543" max="1543" width="9.140625" style="40"/>
    <col min="1544" max="1544" width="12.28515625" style="40" customWidth="1"/>
    <col min="1545" max="1545" width="11.140625" style="40" customWidth="1"/>
    <col min="1546" max="1546" width="11.5703125" style="40" customWidth="1"/>
    <col min="1547" max="1547" width="10.42578125" style="40" customWidth="1"/>
    <col min="1548" max="1549" width="9.140625" style="40"/>
    <col min="1550" max="1550" width="11.5703125" style="40" customWidth="1"/>
    <col min="1551" max="1554" width="10.7109375" style="40" customWidth="1"/>
    <col min="1555" max="1555" width="11.42578125" style="40" customWidth="1"/>
    <col min="1556" max="1556" width="11.5703125" style="40" customWidth="1"/>
    <col min="1557" max="1560" width="11.140625" style="40" customWidth="1"/>
    <col min="1561" max="1561" width="9.140625" style="40"/>
    <col min="1562" max="1562" width="11.5703125" style="40" customWidth="1"/>
    <col min="1563" max="1566" width="11.140625" style="40" customWidth="1"/>
    <col min="1567" max="1567" width="9.140625" style="40"/>
    <col min="1568" max="1568" width="11.5703125" style="40" customWidth="1"/>
    <col min="1569" max="1792" width="9.140625" style="40"/>
    <col min="1793" max="1793" width="5.7109375" style="40" customWidth="1"/>
    <col min="1794" max="1794" width="34.140625" style="40" customWidth="1"/>
    <col min="1795" max="1795" width="11.140625" style="40" customWidth="1"/>
    <col min="1796" max="1796" width="11.28515625" style="40" customWidth="1"/>
    <col min="1797" max="1797" width="9.140625" style="40" customWidth="1"/>
    <col min="1798" max="1798" width="10.85546875" style="40" customWidth="1"/>
    <col min="1799" max="1799" width="9.140625" style="40"/>
    <col min="1800" max="1800" width="12.28515625" style="40" customWidth="1"/>
    <col min="1801" max="1801" width="11.140625" style="40" customWidth="1"/>
    <col min="1802" max="1802" width="11.5703125" style="40" customWidth="1"/>
    <col min="1803" max="1803" width="10.42578125" style="40" customWidth="1"/>
    <col min="1804" max="1805" width="9.140625" style="40"/>
    <col min="1806" max="1806" width="11.5703125" style="40" customWidth="1"/>
    <col min="1807" max="1810" width="10.7109375" style="40" customWidth="1"/>
    <col min="1811" max="1811" width="11.42578125" style="40" customWidth="1"/>
    <col min="1812" max="1812" width="11.5703125" style="40" customWidth="1"/>
    <col min="1813" max="1816" width="11.140625" style="40" customWidth="1"/>
    <col min="1817" max="1817" width="9.140625" style="40"/>
    <col min="1818" max="1818" width="11.5703125" style="40" customWidth="1"/>
    <col min="1819" max="1822" width="11.140625" style="40" customWidth="1"/>
    <col min="1823" max="1823" width="9.140625" style="40"/>
    <col min="1824" max="1824" width="11.5703125" style="40" customWidth="1"/>
    <col min="1825" max="2048" width="9.140625" style="40"/>
    <col min="2049" max="2049" width="5.7109375" style="40" customWidth="1"/>
    <col min="2050" max="2050" width="34.140625" style="40" customWidth="1"/>
    <col min="2051" max="2051" width="11.140625" style="40" customWidth="1"/>
    <col min="2052" max="2052" width="11.28515625" style="40" customWidth="1"/>
    <col min="2053" max="2053" width="9.140625" style="40" customWidth="1"/>
    <col min="2054" max="2054" width="10.85546875" style="40" customWidth="1"/>
    <col min="2055" max="2055" width="9.140625" style="40"/>
    <col min="2056" max="2056" width="12.28515625" style="40" customWidth="1"/>
    <col min="2057" max="2057" width="11.140625" style="40" customWidth="1"/>
    <col min="2058" max="2058" width="11.5703125" style="40" customWidth="1"/>
    <col min="2059" max="2059" width="10.42578125" style="40" customWidth="1"/>
    <col min="2060" max="2061" width="9.140625" style="40"/>
    <col min="2062" max="2062" width="11.5703125" style="40" customWidth="1"/>
    <col min="2063" max="2066" width="10.7109375" style="40" customWidth="1"/>
    <col min="2067" max="2067" width="11.42578125" style="40" customWidth="1"/>
    <col min="2068" max="2068" width="11.5703125" style="40" customWidth="1"/>
    <col min="2069" max="2072" width="11.140625" style="40" customWidth="1"/>
    <col min="2073" max="2073" width="9.140625" style="40"/>
    <col min="2074" max="2074" width="11.5703125" style="40" customWidth="1"/>
    <col min="2075" max="2078" width="11.140625" style="40" customWidth="1"/>
    <col min="2079" max="2079" width="9.140625" style="40"/>
    <col min="2080" max="2080" width="11.5703125" style="40" customWidth="1"/>
    <col min="2081" max="2304" width="9.140625" style="40"/>
    <col min="2305" max="2305" width="5.7109375" style="40" customWidth="1"/>
    <col min="2306" max="2306" width="34.140625" style="40" customWidth="1"/>
    <col min="2307" max="2307" width="11.140625" style="40" customWidth="1"/>
    <col min="2308" max="2308" width="11.28515625" style="40" customWidth="1"/>
    <col min="2309" max="2309" width="9.140625" style="40" customWidth="1"/>
    <col min="2310" max="2310" width="10.85546875" style="40" customWidth="1"/>
    <col min="2311" max="2311" width="9.140625" style="40"/>
    <col min="2312" max="2312" width="12.28515625" style="40" customWidth="1"/>
    <col min="2313" max="2313" width="11.140625" style="40" customWidth="1"/>
    <col min="2314" max="2314" width="11.5703125" style="40" customWidth="1"/>
    <col min="2315" max="2315" width="10.42578125" style="40" customWidth="1"/>
    <col min="2316" max="2317" width="9.140625" style="40"/>
    <col min="2318" max="2318" width="11.5703125" style="40" customWidth="1"/>
    <col min="2319" max="2322" width="10.7109375" style="40" customWidth="1"/>
    <col min="2323" max="2323" width="11.42578125" style="40" customWidth="1"/>
    <col min="2324" max="2324" width="11.5703125" style="40" customWidth="1"/>
    <col min="2325" max="2328" width="11.140625" style="40" customWidth="1"/>
    <col min="2329" max="2329" width="9.140625" style="40"/>
    <col min="2330" max="2330" width="11.5703125" style="40" customWidth="1"/>
    <col min="2331" max="2334" width="11.140625" style="40" customWidth="1"/>
    <col min="2335" max="2335" width="9.140625" style="40"/>
    <col min="2336" max="2336" width="11.5703125" style="40" customWidth="1"/>
    <col min="2337" max="2560" width="9.140625" style="40"/>
    <col min="2561" max="2561" width="5.7109375" style="40" customWidth="1"/>
    <col min="2562" max="2562" width="34.140625" style="40" customWidth="1"/>
    <col min="2563" max="2563" width="11.140625" style="40" customWidth="1"/>
    <col min="2564" max="2564" width="11.28515625" style="40" customWidth="1"/>
    <col min="2565" max="2565" width="9.140625" style="40" customWidth="1"/>
    <col min="2566" max="2566" width="10.85546875" style="40" customWidth="1"/>
    <col min="2567" max="2567" width="9.140625" style="40"/>
    <col min="2568" max="2568" width="12.28515625" style="40" customWidth="1"/>
    <col min="2569" max="2569" width="11.140625" style="40" customWidth="1"/>
    <col min="2570" max="2570" width="11.5703125" style="40" customWidth="1"/>
    <col min="2571" max="2571" width="10.42578125" style="40" customWidth="1"/>
    <col min="2572" max="2573" width="9.140625" style="40"/>
    <col min="2574" max="2574" width="11.5703125" style="40" customWidth="1"/>
    <col min="2575" max="2578" width="10.7109375" style="40" customWidth="1"/>
    <col min="2579" max="2579" width="11.42578125" style="40" customWidth="1"/>
    <col min="2580" max="2580" width="11.5703125" style="40" customWidth="1"/>
    <col min="2581" max="2584" width="11.140625" style="40" customWidth="1"/>
    <col min="2585" max="2585" width="9.140625" style="40"/>
    <col min="2586" max="2586" width="11.5703125" style="40" customWidth="1"/>
    <col min="2587" max="2590" width="11.140625" style="40" customWidth="1"/>
    <col min="2591" max="2591" width="9.140625" style="40"/>
    <col min="2592" max="2592" width="11.5703125" style="40" customWidth="1"/>
    <col min="2593" max="2816" width="9.140625" style="40"/>
    <col min="2817" max="2817" width="5.7109375" style="40" customWidth="1"/>
    <col min="2818" max="2818" width="34.140625" style="40" customWidth="1"/>
    <col min="2819" max="2819" width="11.140625" style="40" customWidth="1"/>
    <col min="2820" max="2820" width="11.28515625" style="40" customWidth="1"/>
    <col min="2821" max="2821" width="9.140625" style="40" customWidth="1"/>
    <col min="2822" max="2822" width="10.85546875" style="40" customWidth="1"/>
    <col min="2823" max="2823" width="9.140625" style="40"/>
    <col min="2824" max="2824" width="12.28515625" style="40" customWidth="1"/>
    <col min="2825" max="2825" width="11.140625" style="40" customWidth="1"/>
    <col min="2826" max="2826" width="11.5703125" style="40" customWidth="1"/>
    <col min="2827" max="2827" width="10.42578125" style="40" customWidth="1"/>
    <col min="2828" max="2829" width="9.140625" style="40"/>
    <col min="2830" max="2830" width="11.5703125" style="40" customWidth="1"/>
    <col min="2831" max="2834" width="10.7109375" style="40" customWidth="1"/>
    <col min="2835" max="2835" width="11.42578125" style="40" customWidth="1"/>
    <col min="2836" max="2836" width="11.5703125" style="40" customWidth="1"/>
    <col min="2837" max="2840" width="11.140625" style="40" customWidth="1"/>
    <col min="2841" max="2841" width="9.140625" style="40"/>
    <col min="2842" max="2842" width="11.5703125" style="40" customWidth="1"/>
    <col min="2843" max="2846" width="11.140625" style="40" customWidth="1"/>
    <col min="2847" max="2847" width="9.140625" style="40"/>
    <col min="2848" max="2848" width="11.5703125" style="40" customWidth="1"/>
    <col min="2849" max="3072" width="9.140625" style="40"/>
    <col min="3073" max="3073" width="5.7109375" style="40" customWidth="1"/>
    <col min="3074" max="3074" width="34.140625" style="40" customWidth="1"/>
    <col min="3075" max="3075" width="11.140625" style="40" customWidth="1"/>
    <col min="3076" max="3076" width="11.28515625" style="40" customWidth="1"/>
    <col min="3077" max="3077" width="9.140625" style="40" customWidth="1"/>
    <col min="3078" max="3078" width="10.85546875" style="40" customWidth="1"/>
    <col min="3079" max="3079" width="9.140625" style="40"/>
    <col min="3080" max="3080" width="12.28515625" style="40" customWidth="1"/>
    <col min="3081" max="3081" width="11.140625" style="40" customWidth="1"/>
    <col min="3082" max="3082" width="11.5703125" style="40" customWidth="1"/>
    <col min="3083" max="3083" width="10.42578125" style="40" customWidth="1"/>
    <col min="3084" max="3085" width="9.140625" style="40"/>
    <col min="3086" max="3086" width="11.5703125" style="40" customWidth="1"/>
    <col min="3087" max="3090" width="10.7109375" style="40" customWidth="1"/>
    <col min="3091" max="3091" width="11.42578125" style="40" customWidth="1"/>
    <col min="3092" max="3092" width="11.5703125" style="40" customWidth="1"/>
    <col min="3093" max="3096" width="11.140625" style="40" customWidth="1"/>
    <col min="3097" max="3097" width="9.140625" style="40"/>
    <col min="3098" max="3098" width="11.5703125" style="40" customWidth="1"/>
    <col min="3099" max="3102" width="11.140625" style="40" customWidth="1"/>
    <col min="3103" max="3103" width="9.140625" style="40"/>
    <col min="3104" max="3104" width="11.5703125" style="40" customWidth="1"/>
    <col min="3105" max="3328" width="9.140625" style="40"/>
    <col min="3329" max="3329" width="5.7109375" style="40" customWidth="1"/>
    <col min="3330" max="3330" width="34.140625" style="40" customWidth="1"/>
    <col min="3331" max="3331" width="11.140625" style="40" customWidth="1"/>
    <col min="3332" max="3332" width="11.28515625" style="40" customWidth="1"/>
    <col min="3333" max="3333" width="9.140625" style="40" customWidth="1"/>
    <col min="3334" max="3334" width="10.85546875" style="40" customWidth="1"/>
    <col min="3335" max="3335" width="9.140625" style="40"/>
    <col min="3336" max="3336" width="12.28515625" style="40" customWidth="1"/>
    <col min="3337" max="3337" width="11.140625" style="40" customWidth="1"/>
    <col min="3338" max="3338" width="11.5703125" style="40" customWidth="1"/>
    <col min="3339" max="3339" width="10.42578125" style="40" customWidth="1"/>
    <col min="3340" max="3341" width="9.140625" style="40"/>
    <col min="3342" max="3342" width="11.5703125" style="40" customWidth="1"/>
    <col min="3343" max="3346" width="10.7109375" style="40" customWidth="1"/>
    <col min="3347" max="3347" width="11.42578125" style="40" customWidth="1"/>
    <col min="3348" max="3348" width="11.5703125" style="40" customWidth="1"/>
    <col min="3349" max="3352" width="11.140625" style="40" customWidth="1"/>
    <col min="3353" max="3353" width="9.140625" style="40"/>
    <col min="3354" max="3354" width="11.5703125" style="40" customWidth="1"/>
    <col min="3355" max="3358" width="11.140625" style="40" customWidth="1"/>
    <col min="3359" max="3359" width="9.140625" style="40"/>
    <col min="3360" max="3360" width="11.5703125" style="40" customWidth="1"/>
    <col min="3361" max="3584" width="9.140625" style="40"/>
    <col min="3585" max="3585" width="5.7109375" style="40" customWidth="1"/>
    <col min="3586" max="3586" width="34.140625" style="40" customWidth="1"/>
    <col min="3587" max="3587" width="11.140625" style="40" customWidth="1"/>
    <col min="3588" max="3588" width="11.28515625" style="40" customWidth="1"/>
    <col min="3589" max="3589" width="9.140625" style="40" customWidth="1"/>
    <col min="3590" max="3590" width="10.85546875" style="40" customWidth="1"/>
    <col min="3591" max="3591" width="9.140625" style="40"/>
    <col min="3592" max="3592" width="12.28515625" style="40" customWidth="1"/>
    <col min="3593" max="3593" width="11.140625" style="40" customWidth="1"/>
    <col min="3594" max="3594" width="11.5703125" style="40" customWidth="1"/>
    <col min="3595" max="3595" width="10.42578125" style="40" customWidth="1"/>
    <col min="3596" max="3597" width="9.140625" style="40"/>
    <col min="3598" max="3598" width="11.5703125" style="40" customWidth="1"/>
    <col min="3599" max="3602" width="10.7109375" style="40" customWidth="1"/>
    <col min="3603" max="3603" width="11.42578125" style="40" customWidth="1"/>
    <col min="3604" max="3604" width="11.5703125" style="40" customWidth="1"/>
    <col min="3605" max="3608" width="11.140625" style="40" customWidth="1"/>
    <col min="3609" max="3609" width="9.140625" style="40"/>
    <col min="3610" max="3610" width="11.5703125" style="40" customWidth="1"/>
    <col min="3611" max="3614" width="11.140625" style="40" customWidth="1"/>
    <col min="3615" max="3615" width="9.140625" style="40"/>
    <col min="3616" max="3616" width="11.5703125" style="40" customWidth="1"/>
    <col min="3617" max="3840" width="9.140625" style="40"/>
    <col min="3841" max="3841" width="5.7109375" style="40" customWidth="1"/>
    <col min="3842" max="3842" width="34.140625" style="40" customWidth="1"/>
    <col min="3843" max="3843" width="11.140625" style="40" customWidth="1"/>
    <col min="3844" max="3844" width="11.28515625" style="40" customWidth="1"/>
    <col min="3845" max="3845" width="9.140625" style="40" customWidth="1"/>
    <col min="3846" max="3846" width="10.85546875" style="40" customWidth="1"/>
    <col min="3847" max="3847" width="9.140625" style="40"/>
    <col min="3848" max="3848" width="12.28515625" style="40" customWidth="1"/>
    <col min="3849" max="3849" width="11.140625" style="40" customWidth="1"/>
    <col min="3850" max="3850" width="11.5703125" style="40" customWidth="1"/>
    <col min="3851" max="3851" width="10.42578125" style="40" customWidth="1"/>
    <col min="3852" max="3853" width="9.140625" style="40"/>
    <col min="3854" max="3854" width="11.5703125" style="40" customWidth="1"/>
    <col min="3855" max="3858" width="10.7109375" style="40" customWidth="1"/>
    <col min="3859" max="3859" width="11.42578125" style="40" customWidth="1"/>
    <col min="3860" max="3860" width="11.5703125" style="40" customWidth="1"/>
    <col min="3861" max="3864" width="11.140625" style="40" customWidth="1"/>
    <col min="3865" max="3865" width="9.140625" style="40"/>
    <col min="3866" max="3866" width="11.5703125" style="40" customWidth="1"/>
    <col min="3867" max="3870" width="11.140625" style="40" customWidth="1"/>
    <col min="3871" max="3871" width="9.140625" style="40"/>
    <col min="3872" max="3872" width="11.5703125" style="40" customWidth="1"/>
    <col min="3873" max="4096" width="9.140625" style="40"/>
    <col min="4097" max="4097" width="5.7109375" style="40" customWidth="1"/>
    <col min="4098" max="4098" width="34.140625" style="40" customWidth="1"/>
    <col min="4099" max="4099" width="11.140625" style="40" customWidth="1"/>
    <col min="4100" max="4100" width="11.28515625" style="40" customWidth="1"/>
    <col min="4101" max="4101" width="9.140625" style="40" customWidth="1"/>
    <col min="4102" max="4102" width="10.85546875" style="40" customWidth="1"/>
    <col min="4103" max="4103" width="9.140625" style="40"/>
    <col min="4104" max="4104" width="12.28515625" style="40" customWidth="1"/>
    <col min="4105" max="4105" width="11.140625" style="40" customWidth="1"/>
    <col min="4106" max="4106" width="11.5703125" style="40" customWidth="1"/>
    <col min="4107" max="4107" width="10.42578125" style="40" customWidth="1"/>
    <col min="4108" max="4109" width="9.140625" style="40"/>
    <col min="4110" max="4110" width="11.5703125" style="40" customWidth="1"/>
    <col min="4111" max="4114" width="10.7109375" style="40" customWidth="1"/>
    <col min="4115" max="4115" width="11.42578125" style="40" customWidth="1"/>
    <col min="4116" max="4116" width="11.5703125" style="40" customWidth="1"/>
    <col min="4117" max="4120" width="11.140625" style="40" customWidth="1"/>
    <col min="4121" max="4121" width="9.140625" style="40"/>
    <col min="4122" max="4122" width="11.5703125" style="40" customWidth="1"/>
    <col min="4123" max="4126" width="11.140625" style="40" customWidth="1"/>
    <col min="4127" max="4127" width="9.140625" style="40"/>
    <col min="4128" max="4128" width="11.5703125" style="40" customWidth="1"/>
    <col min="4129" max="4352" width="9.140625" style="40"/>
    <col min="4353" max="4353" width="5.7109375" style="40" customWidth="1"/>
    <col min="4354" max="4354" width="34.140625" style="40" customWidth="1"/>
    <col min="4355" max="4355" width="11.140625" style="40" customWidth="1"/>
    <col min="4356" max="4356" width="11.28515625" style="40" customWidth="1"/>
    <col min="4357" max="4357" width="9.140625" style="40" customWidth="1"/>
    <col min="4358" max="4358" width="10.85546875" style="40" customWidth="1"/>
    <col min="4359" max="4359" width="9.140625" style="40"/>
    <col min="4360" max="4360" width="12.28515625" style="40" customWidth="1"/>
    <col min="4361" max="4361" width="11.140625" style="40" customWidth="1"/>
    <col min="4362" max="4362" width="11.5703125" style="40" customWidth="1"/>
    <col min="4363" max="4363" width="10.42578125" style="40" customWidth="1"/>
    <col min="4364" max="4365" width="9.140625" style="40"/>
    <col min="4366" max="4366" width="11.5703125" style="40" customWidth="1"/>
    <col min="4367" max="4370" width="10.7109375" style="40" customWidth="1"/>
    <col min="4371" max="4371" width="11.42578125" style="40" customWidth="1"/>
    <col min="4372" max="4372" width="11.5703125" style="40" customWidth="1"/>
    <col min="4373" max="4376" width="11.140625" style="40" customWidth="1"/>
    <col min="4377" max="4377" width="9.140625" style="40"/>
    <col min="4378" max="4378" width="11.5703125" style="40" customWidth="1"/>
    <col min="4379" max="4382" width="11.140625" style="40" customWidth="1"/>
    <col min="4383" max="4383" width="9.140625" style="40"/>
    <col min="4384" max="4384" width="11.5703125" style="40" customWidth="1"/>
    <col min="4385" max="4608" width="9.140625" style="40"/>
    <col min="4609" max="4609" width="5.7109375" style="40" customWidth="1"/>
    <col min="4610" max="4610" width="34.140625" style="40" customWidth="1"/>
    <col min="4611" max="4611" width="11.140625" style="40" customWidth="1"/>
    <col min="4612" max="4612" width="11.28515625" style="40" customWidth="1"/>
    <col min="4613" max="4613" width="9.140625" style="40" customWidth="1"/>
    <col min="4614" max="4614" width="10.85546875" style="40" customWidth="1"/>
    <col min="4615" max="4615" width="9.140625" style="40"/>
    <col min="4616" max="4616" width="12.28515625" style="40" customWidth="1"/>
    <col min="4617" max="4617" width="11.140625" style="40" customWidth="1"/>
    <col min="4618" max="4618" width="11.5703125" style="40" customWidth="1"/>
    <col min="4619" max="4619" width="10.42578125" style="40" customWidth="1"/>
    <col min="4620" max="4621" width="9.140625" style="40"/>
    <col min="4622" max="4622" width="11.5703125" style="40" customWidth="1"/>
    <col min="4623" max="4626" width="10.7109375" style="40" customWidth="1"/>
    <col min="4627" max="4627" width="11.42578125" style="40" customWidth="1"/>
    <col min="4628" max="4628" width="11.5703125" style="40" customWidth="1"/>
    <col min="4629" max="4632" width="11.140625" style="40" customWidth="1"/>
    <col min="4633" max="4633" width="9.140625" style="40"/>
    <col min="4634" max="4634" width="11.5703125" style="40" customWidth="1"/>
    <col min="4635" max="4638" width="11.140625" style="40" customWidth="1"/>
    <col min="4639" max="4639" width="9.140625" style="40"/>
    <col min="4640" max="4640" width="11.5703125" style="40" customWidth="1"/>
    <col min="4641" max="4864" width="9.140625" style="40"/>
    <col min="4865" max="4865" width="5.7109375" style="40" customWidth="1"/>
    <col min="4866" max="4866" width="34.140625" style="40" customWidth="1"/>
    <col min="4867" max="4867" width="11.140625" style="40" customWidth="1"/>
    <col min="4868" max="4868" width="11.28515625" style="40" customWidth="1"/>
    <col min="4869" max="4869" width="9.140625" style="40" customWidth="1"/>
    <col min="4870" max="4870" width="10.85546875" style="40" customWidth="1"/>
    <col min="4871" max="4871" width="9.140625" style="40"/>
    <col min="4872" max="4872" width="12.28515625" style="40" customWidth="1"/>
    <col min="4873" max="4873" width="11.140625" style="40" customWidth="1"/>
    <col min="4874" max="4874" width="11.5703125" style="40" customWidth="1"/>
    <col min="4875" max="4875" width="10.42578125" style="40" customWidth="1"/>
    <col min="4876" max="4877" width="9.140625" style="40"/>
    <col min="4878" max="4878" width="11.5703125" style="40" customWidth="1"/>
    <col min="4879" max="4882" width="10.7109375" style="40" customWidth="1"/>
    <col min="4883" max="4883" width="11.42578125" style="40" customWidth="1"/>
    <col min="4884" max="4884" width="11.5703125" style="40" customWidth="1"/>
    <col min="4885" max="4888" width="11.140625" style="40" customWidth="1"/>
    <col min="4889" max="4889" width="9.140625" style="40"/>
    <col min="4890" max="4890" width="11.5703125" style="40" customWidth="1"/>
    <col min="4891" max="4894" width="11.140625" style="40" customWidth="1"/>
    <col min="4895" max="4895" width="9.140625" style="40"/>
    <col min="4896" max="4896" width="11.5703125" style="40" customWidth="1"/>
    <col min="4897" max="5120" width="9.140625" style="40"/>
    <col min="5121" max="5121" width="5.7109375" style="40" customWidth="1"/>
    <col min="5122" max="5122" width="34.140625" style="40" customWidth="1"/>
    <col min="5123" max="5123" width="11.140625" style="40" customWidth="1"/>
    <col min="5124" max="5124" width="11.28515625" style="40" customWidth="1"/>
    <col min="5125" max="5125" width="9.140625" style="40" customWidth="1"/>
    <col min="5126" max="5126" width="10.85546875" style="40" customWidth="1"/>
    <col min="5127" max="5127" width="9.140625" style="40"/>
    <col min="5128" max="5128" width="12.28515625" style="40" customWidth="1"/>
    <col min="5129" max="5129" width="11.140625" style="40" customWidth="1"/>
    <col min="5130" max="5130" width="11.5703125" style="40" customWidth="1"/>
    <col min="5131" max="5131" width="10.42578125" style="40" customWidth="1"/>
    <col min="5132" max="5133" width="9.140625" style="40"/>
    <col min="5134" max="5134" width="11.5703125" style="40" customWidth="1"/>
    <col min="5135" max="5138" width="10.7109375" style="40" customWidth="1"/>
    <col min="5139" max="5139" width="11.42578125" style="40" customWidth="1"/>
    <col min="5140" max="5140" width="11.5703125" style="40" customWidth="1"/>
    <col min="5141" max="5144" width="11.140625" style="40" customWidth="1"/>
    <col min="5145" max="5145" width="9.140625" style="40"/>
    <col min="5146" max="5146" width="11.5703125" style="40" customWidth="1"/>
    <col min="5147" max="5150" width="11.140625" style="40" customWidth="1"/>
    <col min="5151" max="5151" width="9.140625" style="40"/>
    <col min="5152" max="5152" width="11.5703125" style="40" customWidth="1"/>
    <col min="5153" max="5376" width="9.140625" style="40"/>
    <col min="5377" max="5377" width="5.7109375" style="40" customWidth="1"/>
    <col min="5378" max="5378" width="34.140625" style="40" customWidth="1"/>
    <col min="5379" max="5379" width="11.140625" style="40" customWidth="1"/>
    <col min="5380" max="5380" width="11.28515625" style="40" customWidth="1"/>
    <col min="5381" max="5381" width="9.140625" style="40" customWidth="1"/>
    <col min="5382" max="5382" width="10.85546875" style="40" customWidth="1"/>
    <col min="5383" max="5383" width="9.140625" style="40"/>
    <col min="5384" max="5384" width="12.28515625" style="40" customWidth="1"/>
    <col min="5385" max="5385" width="11.140625" style="40" customWidth="1"/>
    <col min="5386" max="5386" width="11.5703125" style="40" customWidth="1"/>
    <col min="5387" max="5387" width="10.42578125" style="40" customWidth="1"/>
    <col min="5388" max="5389" width="9.140625" style="40"/>
    <col min="5390" max="5390" width="11.5703125" style="40" customWidth="1"/>
    <col min="5391" max="5394" width="10.7109375" style="40" customWidth="1"/>
    <col min="5395" max="5395" width="11.42578125" style="40" customWidth="1"/>
    <col min="5396" max="5396" width="11.5703125" style="40" customWidth="1"/>
    <col min="5397" max="5400" width="11.140625" style="40" customWidth="1"/>
    <col min="5401" max="5401" width="9.140625" style="40"/>
    <col min="5402" max="5402" width="11.5703125" style="40" customWidth="1"/>
    <col min="5403" max="5406" width="11.140625" style="40" customWidth="1"/>
    <col min="5407" max="5407" width="9.140625" style="40"/>
    <col min="5408" max="5408" width="11.5703125" style="40" customWidth="1"/>
    <col min="5409" max="5632" width="9.140625" style="40"/>
    <col min="5633" max="5633" width="5.7109375" style="40" customWidth="1"/>
    <col min="5634" max="5634" width="34.140625" style="40" customWidth="1"/>
    <col min="5635" max="5635" width="11.140625" style="40" customWidth="1"/>
    <col min="5636" max="5636" width="11.28515625" style="40" customWidth="1"/>
    <col min="5637" max="5637" width="9.140625" style="40" customWidth="1"/>
    <col min="5638" max="5638" width="10.85546875" style="40" customWidth="1"/>
    <col min="5639" max="5639" width="9.140625" style="40"/>
    <col min="5640" max="5640" width="12.28515625" style="40" customWidth="1"/>
    <col min="5641" max="5641" width="11.140625" style="40" customWidth="1"/>
    <col min="5642" max="5642" width="11.5703125" style="40" customWidth="1"/>
    <col min="5643" max="5643" width="10.42578125" style="40" customWidth="1"/>
    <col min="5644" max="5645" width="9.140625" style="40"/>
    <col min="5646" max="5646" width="11.5703125" style="40" customWidth="1"/>
    <col min="5647" max="5650" width="10.7109375" style="40" customWidth="1"/>
    <col min="5651" max="5651" width="11.42578125" style="40" customWidth="1"/>
    <col min="5652" max="5652" width="11.5703125" style="40" customWidth="1"/>
    <col min="5653" max="5656" width="11.140625" style="40" customWidth="1"/>
    <col min="5657" max="5657" width="9.140625" style="40"/>
    <col min="5658" max="5658" width="11.5703125" style="40" customWidth="1"/>
    <col min="5659" max="5662" width="11.140625" style="40" customWidth="1"/>
    <col min="5663" max="5663" width="9.140625" style="40"/>
    <col min="5664" max="5664" width="11.5703125" style="40" customWidth="1"/>
    <col min="5665" max="5888" width="9.140625" style="40"/>
    <col min="5889" max="5889" width="5.7109375" style="40" customWidth="1"/>
    <col min="5890" max="5890" width="34.140625" style="40" customWidth="1"/>
    <col min="5891" max="5891" width="11.140625" style="40" customWidth="1"/>
    <col min="5892" max="5892" width="11.28515625" style="40" customWidth="1"/>
    <col min="5893" max="5893" width="9.140625" style="40" customWidth="1"/>
    <col min="5894" max="5894" width="10.85546875" style="40" customWidth="1"/>
    <col min="5895" max="5895" width="9.140625" style="40"/>
    <col min="5896" max="5896" width="12.28515625" style="40" customWidth="1"/>
    <col min="5897" max="5897" width="11.140625" style="40" customWidth="1"/>
    <col min="5898" max="5898" width="11.5703125" style="40" customWidth="1"/>
    <col min="5899" max="5899" width="10.42578125" style="40" customWidth="1"/>
    <col min="5900" max="5901" width="9.140625" style="40"/>
    <col min="5902" max="5902" width="11.5703125" style="40" customWidth="1"/>
    <col min="5903" max="5906" width="10.7109375" style="40" customWidth="1"/>
    <col min="5907" max="5907" width="11.42578125" style="40" customWidth="1"/>
    <col min="5908" max="5908" width="11.5703125" style="40" customWidth="1"/>
    <col min="5909" max="5912" width="11.140625" style="40" customWidth="1"/>
    <col min="5913" max="5913" width="9.140625" style="40"/>
    <col min="5914" max="5914" width="11.5703125" style="40" customWidth="1"/>
    <col min="5915" max="5918" width="11.140625" style="40" customWidth="1"/>
    <col min="5919" max="5919" width="9.140625" style="40"/>
    <col min="5920" max="5920" width="11.5703125" style="40" customWidth="1"/>
    <col min="5921" max="6144" width="9.140625" style="40"/>
    <col min="6145" max="6145" width="5.7109375" style="40" customWidth="1"/>
    <col min="6146" max="6146" width="34.140625" style="40" customWidth="1"/>
    <col min="6147" max="6147" width="11.140625" style="40" customWidth="1"/>
    <col min="6148" max="6148" width="11.28515625" style="40" customWidth="1"/>
    <col min="6149" max="6149" width="9.140625" style="40" customWidth="1"/>
    <col min="6150" max="6150" width="10.85546875" style="40" customWidth="1"/>
    <col min="6151" max="6151" width="9.140625" style="40"/>
    <col min="6152" max="6152" width="12.28515625" style="40" customWidth="1"/>
    <col min="6153" max="6153" width="11.140625" style="40" customWidth="1"/>
    <col min="6154" max="6154" width="11.5703125" style="40" customWidth="1"/>
    <col min="6155" max="6155" width="10.42578125" style="40" customWidth="1"/>
    <col min="6156" max="6157" width="9.140625" style="40"/>
    <col min="6158" max="6158" width="11.5703125" style="40" customWidth="1"/>
    <col min="6159" max="6162" width="10.7109375" style="40" customWidth="1"/>
    <col min="6163" max="6163" width="11.42578125" style="40" customWidth="1"/>
    <col min="6164" max="6164" width="11.5703125" style="40" customWidth="1"/>
    <col min="6165" max="6168" width="11.140625" style="40" customWidth="1"/>
    <col min="6169" max="6169" width="9.140625" style="40"/>
    <col min="6170" max="6170" width="11.5703125" style="40" customWidth="1"/>
    <col min="6171" max="6174" width="11.140625" style="40" customWidth="1"/>
    <col min="6175" max="6175" width="9.140625" style="40"/>
    <col min="6176" max="6176" width="11.5703125" style="40" customWidth="1"/>
    <col min="6177" max="6400" width="9.140625" style="40"/>
    <col min="6401" max="6401" width="5.7109375" style="40" customWidth="1"/>
    <col min="6402" max="6402" width="34.140625" style="40" customWidth="1"/>
    <col min="6403" max="6403" width="11.140625" style="40" customWidth="1"/>
    <col min="6404" max="6404" width="11.28515625" style="40" customWidth="1"/>
    <col min="6405" max="6405" width="9.140625" style="40" customWidth="1"/>
    <col min="6406" max="6406" width="10.85546875" style="40" customWidth="1"/>
    <col min="6407" max="6407" width="9.140625" style="40"/>
    <col min="6408" max="6408" width="12.28515625" style="40" customWidth="1"/>
    <col min="6409" max="6409" width="11.140625" style="40" customWidth="1"/>
    <col min="6410" max="6410" width="11.5703125" style="40" customWidth="1"/>
    <col min="6411" max="6411" width="10.42578125" style="40" customWidth="1"/>
    <col min="6412" max="6413" width="9.140625" style="40"/>
    <col min="6414" max="6414" width="11.5703125" style="40" customWidth="1"/>
    <col min="6415" max="6418" width="10.7109375" style="40" customWidth="1"/>
    <col min="6419" max="6419" width="11.42578125" style="40" customWidth="1"/>
    <col min="6420" max="6420" width="11.5703125" style="40" customWidth="1"/>
    <col min="6421" max="6424" width="11.140625" style="40" customWidth="1"/>
    <col min="6425" max="6425" width="9.140625" style="40"/>
    <col min="6426" max="6426" width="11.5703125" style="40" customWidth="1"/>
    <col min="6427" max="6430" width="11.140625" style="40" customWidth="1"/>
    <col min="6431" max="6431" width="9.140625" style="40"/>
    <col min="6432" max="6432" width="11.5703125" style="40" customWidth="1"/>
    <col min="6433" max="6656" width="9.140625" style="40"/>
    <col min="6657" max="6657" width="5.7109375" style="40" customWidth="1"/>
    <col min="6658" max="6658" width="34.140625" style="40" customWidth="1"/>
    <col min="6659" max="6659" width="11.140625" style="40" customWidth="1"/>
    <col min="6660" max="6660" width="11.28515625" style="40" customWidth="1"/>
    <col min="6661" max="6661" width="9.140625" style="40" customWidth="1"/>
    <col min="6662" max="6662" width="10.85546875" style="40" customWidth="1"/>
    <col min="6663" max="6663" width="9.140625" style="40"/>
    <col min="6664" max="6664" width="12.28515625" style="40" customWidth="1"/>
    <col min="6665" max="6665" width="11.140625" style="40" customWidth="1"/>
    <col min="6666" max="6666" width="11.5703125" style="40" customWidth="1"/>
    <col min="6667" max="6667" width="10.42578125" style="40" customWidth="1"/>
    <col min="6668" max="6669" width="9.140625" style="40"/>
    <col min="6670" max="6670" width="11.5703125" style="40" customWidth="1"/>
    <col min="6671" max="6674" width="10.7109375" style="40" customWidth="1"/>
    <col min="6675" max="6675" width="11.42578125" style="40" customWidth="1"/>
    <col min="6676" max="6676" width="11.5703125" style="40" customWidth="1"/>
    <col min="6677" max="6680" width="11.140625" style="40" customWidth="1"/>
    <col min="6681" max="6681" width="9.140625" style="40"/>
    <col min="6682" max="6682" width="11.5703125" style="40" customWidth="1"/>
    <col min="6683" max="6686" width="11.140625" style="40" customWidth="1"/>
    <col min="6687" max="6687" width="9.140625" style="40"/>
    <col min="6688" max="6688" width="11.5703125" style="40" customWidth="1"/>
    <col min="6689" max="6912" width="9.140625" style="40"/>
    <col min="6913" max="6913" width="5.7109375" style="40" customWidth="1"/>
    <col min="6914" max="6914" width="34.140625" style="40" customWidth="1"/>
    <col min="6915" max="6915" width="11.140625" style="40" customWidth="1"/>
    <col min="6916" max="6916" width="11.28515625" style="40" customWidth="1"/>
    <col min="6917" max="6917" width="9.140625" style="40" customWidth="1"/>
    <col min="6918" max="6918" width="10.85546875" style="40" customWidth="1"/>
    <col min="6919" max="6919" width="9.140625" style="40"/>
    <col min="6920" max="6920" width="12.28515625" style="40" customWidth="1"/>
    <col min="6921" max="6921" width="11.140625" style="40" customWidth="1"/>
    <col min="6922" max="6922" width="11.5703125" style="40" customWidth="1"/>
    <col min="6923" max="6923" width="10.42578125" style="40" customWidth="1"/>
    <col min="6924" max="6925" width="9.140625" style="40"/>
    <col min="6926" max="6926" width="11.5703125" style="40" customWidth="1"/>
    <col min="6927" max="6930" width="10.7109375" style="40" customWidth="1"/>
    <col min="6931" max="6931" width="11.42578125" style="40" customWidth="1"/>
    <col min="6932" max="6932" width="11.5703125" style="40" customWidth="1"/>
    <col min="6933" max="6936" width="11.140625" style="40" customWidth="1"/>
    <col min="6937" max="6937" width="9.140625" style="40"/>
    <col min="6938" max="6938" width="11.5703125" style="40" customWidth="1"/>
    <col min="6939" max="6942" width="11.140625" style="40" customWidth="1"/>
    <col min="6943" max="6943" width="9.140625" style="40"/>
    <col min="6944" max="6944" width="11.5703125" style="40" customWidth="1"/>
    <col min="6945" max="7168" width="9.140625" style="40"/>
    <col min="7169" max="7169" width="5.7109375" style="40" customWidth="1"/>
    <col min="7170" max="7170" width="34.140625" style="40" customWidth="1"/>
    <col min="7171" max="7171" width="11.140625" style="40" customWidth="1"/>
    <col min="7172" max="7172" width="11.28515625" style="40" customWidth="1"/>
    <col min="7173" max="7173" width="9.140625" style="40" customWidth="1"/>
    <col min="7174" max="7174" width="10.85546875" style="40" customWidth="1"/>
    <col min="7175" max="7175" width="9.140625" style="40"/>
    <col min="7176" max="7176" width="12.28515625" style="40" customWidth="1"/>
    <col min="7177" max="7177" width="11.140625" style="40" customWidth="1"/>
    <col min="7178" max="7178" width="11.5703125" style="40" customWidth="1"/>
    <col min="7179" max="7179" width="10.42578125" style="40" customWidth="1"/>
    <col min="7180" max="7181" width="9.140625" style="40"/>
    <col min="7182" max="7182" width="11.5703125" style="40" customWidth="1"/>
    <col min="7183" max="7186" width="10.7109375" style="40" customWidth="1"/>
    <col min="7187" max="7187" width="11.42578125" style="40" customWidth="1"/>
    <col min="7188" max="7188" width="11.5703125" style="40" customWidth="1"/>
    <col min="7189" max="7192" width="11.140625" style="40" customWidth="1"/>
    <col min="7193" max="7193" width="9.140625" style="40"/>
    <col min="7194" max="7194" width="11.5703125" style="40" customWidth="1"/>
    <col min="7195" max="7198" width="11.140625" style="40" customWidth="1"/>
    <col min="7199" max="7199" width="9.140625" style="40"/>
    <col min="7200" max="7200" width="11.5703125" style="40" customWidth="1"/>
    <col min="7201" max="7424" width="9.140625" style="40"/>
    <col min="7425" max="7425" width="5.7109375" style="40" customWidth="1"/>
    <col min="7426" max="7426" width="34.140625" style="40" customWidth="1"/>
    <col min="7427" max="7427" width="11.140625" style="40" customWidth="1"/>
    <col min="7428" max="7428" width="11.28515625" style="40" customWidth="1"/>
    <col min="7429" max="7429" width="9.140625" style="40" customWidth="1"/>
    <col min="7430" max="7430" width="10.85546875" style="40" customWidth="1"/>
    <col min="7431" max="7431" width="9.140625" style="40"/>
    <col min="7432" max="7432" width="12.28515625" style="40" customWidth="1"/>
    <col min="7433" max="7433" width="11.140625" style="40" customWidth="1"/>
    <col min="7434" max="7434" width="11.5703125" style="40" customWidth="1"/>
    <col min="7435" max="7435" width="10.42578125" style="40" customWidth="1"/>
    <col min="7436" max="7437" width="9.140625" style="40"/>
    <col min="7438" max="7438" width="11.5703125" style="40" customWidth="1"/>
    <col min="7439" max="7442" width="10.7109375" style="40" customWidth="1"/>
    <col min="7443" max="7443" width="11.42578125" style="40" customWidth="1"/>
    <col min="7444" max="7444" width="11.5703125" style="40" customWidth="1"/>
    <col min="7445" max="7448" width="11.140625" style="40" customWidth="1"/>
    <col min="7449" max="7449" width="9.140625" style="40"/>
    <col min="7450" max="7450" width="11.5703125" style="40" customWidth="1"/>
    <col min="7451" max="7454" width="11.140625" style="40" customWidth="1"/>
    <col min="7455" max="7455" width="9.140625" style="40"/>
    <col min="7456" max="7456" width="11.5703125" style="40" customWidth="1"/>
    <col min="7457" max="7680" width="9.140625" style="40"/>
    <col min="7681" max="7681" width="5.7109375" style="40" customWidth="1"/>
    <col min="7682" max="7682" width="34.140625" style="40" customWidth="1"/>
    <col min="7683" max="7683" width="11.140625" style="40" customWidth="1"/>
    <col min="7684" max="7684" width="11.28515625" style="40" customWidth="1"/>
    <col min="7685" max="7685" width="9.140625" style="40" customWidth="1"/>
    <col min="7686" max="7686" width="10.85546875" style="40" customWidth="1"/>
    <col min="7687" max="7687" width="9.140625" style="40"/>
    <col min="7688" max="7688" width="12.28515625" style="40" customWidth="1"/>
    <col min="7689" max="7689" width="11.140625" style="40" customWidth="1"/>
    <col min="7690" max="7690" width="11.5703125" style="40" customWidth="1"/>
    <col min="7691" max="7691" width="10.42578125" style="40" customWidth="1"/>
    <col min="7692" max="7693" width="9.140625" style="40"/>
    <col min="7694" max="7694" width="11.5703125" style="40" customWidth="1"/>
    <col min="7695" max="7698" width="10.7109375" style="40" customWidth="1"/>
    <col min="7699" max="7699" width="11.42578125" style="40" customWidth="1"/>
    <col min="7700" max="7700" width="11.5703125" style="40" customWidth="1"/>
    <col min="7701" max="7704" width="11.140625" style="40" customWidth="1"/>
    <col min="7705" max="7705" width="9.140625" style="40"/>
    <col min="7706" max="7706" width="11.5703125" style="40" customWidth="1"/>
    <col min="7707" max="7710" width="11.140625" style="40" customWidth="1"/>
    <col min="7711" max="7711" width="9.140625" style="40"/>
    <col min="7712" max="7712" width="11.5703125" style="40" customWidth="1"/>
    <col min="7713" max="7936" width="9.140625" style="40"/>
    <col min="7937" max="7937" width="5.7109375" style="40" customWidth="1"/>
    <col min="7938" max="7938" width="34.140625" style="40" customWidth="1"/>
    <col min="7939" max="7939" width="11.140625" style="40" customWidth="1"/>
    <col min="7940" max="7940" width="11.28515625" style="40" customWidth="1"/>
    <col min="7941" max="7941" width="9.140625" style="40" customWidth="1"/>
    <col min="7942" max="7942" width="10.85546875" style="40" customWidth="1"/>
    <col min="7943" max="7943" width="9.140625" style="40"/>
    <col min="7944" max="7944" width="12.28515625" style="40" customWidth="1"/>
    <col min="7945" max="7945" width="11.140625" style="40" customWidth="1"/>
    <col min="7946" max="7946" width="11.5703125" style="40" customWidth="1"/>
    <col min="7947" max="7947" width="10.42578125" style="40" customWidth="1"/>
    <col min="7948" max="7949" width="9.140625" style="40"/>
    <col min="7950" max="7950" width="11.5703125" style="40" customWidth="1"/>
    <col min="7951" max="7954" width="10.7109375" style="40" customWidth="1"/>
    <col min="7955" max="7955" width="11.42578125" style="40" customWidth="1"/>
    <col min="7956" max="7956" width="11.5703125" style="40" customWidth="1"/>
    <col min="7957" max="7960" width="11.140625" style="40" customWidth="1"/>
    <col min="7961" max="7961" width="9.140625" style="40"/>
    <col min="7962" max="7962" width="11.5703125" style="40" customWidth="1"/>
    <col min="7963" max="7966" width="11.140625" style="40" customWidth="1"/>
    <col min="7967" max="7967" width="9.140625" style="40"/>
    <col min="7968" max="7968" width="11.5703125" style="40" customWidth="1"/>
    <col min="7969" max="8192" width="9.140625" style="40"/>
    <col min="8193" max="8193" width="5.7109375" style="40" customWidth="1"/>
    <col min="8194" max="8194" width="34.140625" style="40" customWidth="1"/>
    <col min="8195" max="8195" width="11.140625" style="40" customWidth="1"/>
    <col min="8196" max="8196" width="11.28515625" style="40" customWidth="1"/>
    <col min="8197" max="8197" width="9.140625" style="40" customWidth="1"/>
    <col min="8198" max="8198" width="10.85546875" style="40" customWidth="1"/>
    <col min="8199" max="8199" width="9.140625" style="40"/>
    <col min="8200" max="8200" width="12.28515625" style="40" customWidth="1"/>
    <col min="8201" max="8201" width="11.140625" style="40" customWidth="1"/>
    <col min="8202" max="8202" width="11.5703125" style="40" customWidth="1"/>
    <col min="8203" max="8203" width="10.42578125" style="40" customWidth="1"/>
    <col min="8204" max="8205" width="9.140625" style="40"/>
    <col min="8206" max="8206" width="11.5703125" style="40" customWidth="1"/>
    <col min="8207" max="8210" width="10.7109375" style="40" customWidth="1"/>
    <col min="8211" max="8211" width="11.42578125" style="40" customWidth="1"/>
    <col min="8212" max="8212" width="11.5703125" style="40" customWidth="1"/>
    <col min="8213" max="8216" width="11.140625" style="40" customWidth="1"/>
    <col min="8217" max="8217" width="9.140625" style="40"/>
    <col min="8218" max="8218" width="11.5703125" style="40" customWidth="1"/>
    <col min="8219" max="8222" width="11.140625" style="40" customWidth="1"/>
    <col min="8223" max="8223" width="9.140625" style="40"/>
    <col min="8224" max="8224" width="11.5703125" style="40" customWidth="1"/>
    <col min="8225" max="8448" width="9.140625" style="40"/>
    <col min="8449" max="8449" width="5.7109375" style="40" customWidth="1"/>
    <col min="8450" max="8450" width="34.140625" style="40" customWidth="1"/>
    <col min="8451" max="8451" width="11.140625" style="40" customWidth="1"/>
    <col min="8452" max="8452" width="11.28515625" style="40" customWidth="1"/>
    <col min="8453" max="8453" width="9.140625" style="40" customWidth="1"/>
    <col min="8454" max="8454" width="10.85546875" style="40" customWidth="1"/>
    <col min="8455" max="8455" width="9.140625" style="40"/>
    <col min="8456" max="8456" width="12.28515625" style="40" customWidth="1"/>
    <col min="8457" max="8457" width="11.140625" style="40" customWidth="1"/>
    <col min="8458" max="8458" width="11.5703125" style="40" customWidth="1"/>
    <col min="8459" max="8459" width="10.42578125" style="40" customWidth="1"/>
    <col min="8460" max="8461" width="9.140625" style="40"/>
    <col min="8462" max="8462" width="11.5703125" style="40" customWidth="1"/>
    <col min="8463" max="8466" width="10.7109375" style="40" customWidth="1"/>
    <col min="8467" max="8467" width="11.42578125" style="40" customWidth="1"/>
    <col min="8468" max="8468" width="11.5703125" style="40" customWidth="1"/>
    <col min="8469" max="8472" width="11.140625" style="40" customWidth="1"/>
    <col min="8473" max="8473" width="9.140625" style="40"/>
    <col min="8474" max="8474" width="11.5703125" style="40" customWidth="1"/>
    <col min="8475" max="8478" width="11.140625" style="40" customWidth="1"/>
    <col min="8479" max="8479" width="9.140625" style="40"/>
    <col min="8480" max="8480" width="11.5703125" style="40" customWidth="1"/>
    <col min="8481" max="8704" width="9.140625" style="40"/>
    <col min="8705" max="8705" width="5.7109375" style="40" customWidth="1"/>
    <col min="8706" max="8706" width="34.140625" style="40" customWidth="1"/>
    <col min="8707" max="8707" width="11.140625" style="40" customWidth="1"/>
    <col min="8708" max="8708" width="11.28515625" style="40" customWidth="1"/>
    <col min="8709" max="8709" width="9.140625" style="40" customWidth="1"/>
    <col min="8710" max="8710" width="10.85546875" style="40" customWidth="1"/>
    <col min="8711" max="8711" width="9.140625" style="40"/>
    <col min="8712" max="8712" width="12.28515625" style="40" customWidth="1"/>
    <col min="8713" max="8713" width="11.140625" style="40" customWidth="1"/>
    <col min="8714" max="8714" width="11.5703125" style="40" customWidth="1"/>
    <col min="8715" max="8715" width="10.42578125" style="40" customWidth="1"/>
    <col min="8716" max="8717" width="9.140625" style="40"/>
    <col min="8718" max="8718" width="11.5703125" style="40" customWidth="1"/>
    <col min="8719" max="8722" width="10.7109375" style="40" customWidth="1"/>
    <col min="8723" max="8723" width="11.42578125" style="40" customWidth="1"/>
    <col min="8724" max="8724" width="11.5703125" style="40" customWidth="1"/>
    <col min="8725" max="8728" width="11.140625" style="40" customWidth="1"/>
    <col min="8729" max="8729" width="9.140625" style="40"/>
    <col min="8730" max="8730" width="11.5703125" style="40" customWidth="1"/>
    <col min="8731" max="8734" width="11.140625" style="40" customWidth="1"/>
    <col min="8735" max="8735" width="9.140625" style="40"/>
    <col min="8736" max="8736" width="11.5703125" style="40" customWidth="1"/>
    <col min="8737" max="8960" width="9.140625" style="40"/>
    <col min="8961" max="8961" width="5.7109375" style="40" customWidth="1"/>
    <col min="8962" max="8962" width="34.140625" style="40" customWidth="1"/>
    <col min="8963" max="8963" width="11.140625" style="40" customWidth="1"/>
    <col min="8964" max="8964" width="11.28515625" style="40" customWidth="1"/>
    <col min="8965" max="8965" width="9.140625" style="40" customWidth="1"/>
    <col min="8966" max="8966" width="10.85546875" style="40" customWidth="1"/>
    <col min="8967" max="8967" width="9.140625" style="40"/>
    <col min="8968" max="8968" width="12.28515625" style="40" customWidth="1"/>
    <col min="8969" max="8969" width="11.140625" style="40" customWidth="1"/>
    <col min="8970" max="8970" width="11.5703125" style="40" customWidth="1"/>
    <col min="8971" max="8971" width="10.42578125" style="40" customWidth="1"/>
    <col min="8972" max="8973" width="9.140625" style="40"/>
    <col min="8974" max="8974" width="11.5703125" style="40" customWidth="1"/>
    <col min="8975" max="8978" width="10.7109375" style="40" customWidth="1"/>
    <col min="8979" max="8979" width="11.42578125" style="40" customWidth="1"/>
    <col min="8980" max="8980" width="11.5703125" style="40" customWidth="1"/>
    <col min="8981" max="8984" width="11.140625" style="40" customWidth="1"/>
    <col min="8985" max="8985" width="9.140625" style="40"/>
    <col min="8986" max="8986" width="11.5703125" style="40" customWidth="1"/>
    <col min="8987" max="8990" width="11.140625" style="40" customWidth="1"/>
    <col min="8991" max="8991" width="9.140625" style="40"/>
    <col min="8992" max="8992" width="11.5703125" style="40" customWidth="1"/>
    <col min="8993" max="9216" width="9.140625" style="40"/>
    <col min="9217" max="9217" width="5.7109375" style="40" customWidth="1"/>
    <col min="9218" max="9218" width="34.140625" style="40" customWidth="1"/>
    <col min="9219" max="9219" width="11.140625" style="40" customWidth="1"/>
    <col min="9220" max="9220" width="11.28515625" style="40" customWidth="1"/>
    <col min="9221" max="9221" width="9.140625" style="40" customWidth="1"/>
    <col min="9222" max="9222" width="10.85546875" style="40" customWidth="1"/>
    <col min="9223" max="9223" width="9.140625" style="40"/>
    <col min="9224" max="9224" width="12.28515625" style="40" customWidth="1"/>
    <col min="9225" max="9225" width="11.140625" style="40" customWidth="1"/>
    <col min="9226" max="9226" width="11.5703125" style="40" customWidth="1"/>
    <col min="9227" max="9227" width="10.42578125" style="40" customWidth="1"/>
    <col min="9228" max="9229" width="9.140625" style="40"/>
    <col min="9230" max="9230" width="11.5703125" style="40" customWidth="1"/>
    <col min="9231" max="9234" width="10.7109375" style="40" customWidth="1"/>
    <col min="9235" max="9235" width="11.42578125" style="40" customWidth="1"/>
    <col min="9236" max="9236" width="11.5703125" style="40" customWidth="1"/>
    <col min="9237" max="9240" width="11.140625" style="40" customWidth="1"/>
    <col min="9241" max="9241" width="9.140625" style="40"/>
    <col min="9242" max="9242" width="11.5703125" style="40" customWidth="1"/>
    <col min="9243" max="9246" width="11.140625" style="40" customWidth="1"/>
    <col min="9247" max="9247" width="9.140625" style="40"/>
    <col min="9248" max="9248" width="11.5703125" style="40" customWidth="1"/>
    <col min="9249" max="9472" width="9.140625" style="40"/>
    <col min="9473" max="9473" width="5.7109375" style="40" customWidth="1"/>
    <col min="9474" max="9474" width="34.140625" style="40" customWidth="1"/>
    <col min="9475" max="9475" width="11.140625" style="40" customWidth="1"/>
    <col min="9476" max="9476" width="11.28515625" style="40" customWidth="1"/>
    <col min="9477" max="9477" width="9.140625" style="40" customWidth="1"/>
    <col min="9478" max="9478" width="10.85546875" style="40" customWidth="1"/>
    <col min="9479" max="9479" width="9.140625" style="40"/>
    <col min="9480" max="9480" width="12.28515625" style="40" customWidth="1"/>
    <col min="9481" max="9481" width="11.140625" style="40" customWidth="1"/>
    <col min="9482" max="9482" width="11.5703125" style="40" customWidth="1"/>
    <col min="9483" max="9483" width="10.42578125" style="40" customWidth="1"/>
    <col min="9484" max="9485" width="9.140625" style="40"/>
    <col min="9486" max="9486" width="11.5703125" style="40" customWidth="1"/>
    <col min="9487" max="9490" width="10.7109375" style="40" customWidth="1"/>
    <col min="9491" max="9491" width="11.42578125" style="40" customWidth="1"/>
    <col min="9492" max="9492" width="11.5703125" style="40" customWidth="1"/>
    <col min="9493" max="9496" width="11.140625" style="40" customWidth="1"/>
    <col min="9497" max="9497" width="9.140625" style="40"/>
    <col min="9498" max="9498" width="11.5703125" style="40" customWidth="1"/>
    <col min="9499" max="9502" width="11.140625" style="40" customWidth="1"/>
    <col min="9503" max="9503" width="9.140625" style="40"/>
    <col min="9504" max="9504" width="11.5703125" style="40" customWidth="1"/>
    <col min="9505" max="9728" width="9.140625" style="40"/>
    <col min="9729" max="9729" width="5.7109375" style="40" customWidth="1"/>
    <col min="9730" max="9730" width="34.140625" style="40" customWidth="1"/>
    <col min="9731" max="9731" width="11.140625" style="40" customWidth="1"/>
    <col min="9732" max="9732" width="11.28515625" style="40" customWidth="1"/>
    <col min="9733" max="9733" width="9.140625" style="40" customWidth="1"/>
    <col min="9734" max="9734" width="10.85546875" style="40" customWidth="1"/>
    <col min="9735" max="9735" width="9.140625" style="40"/>
    <col min="9736" max="9736" width="12.28515625" style="40" customWidth="1"/>
    <col min="9737" max="9737" width="11.140625" style="40" customWidth="1"/>
    <col min="9738" max="9738" width="11.5703125" style="40" customWidth="1"/>
    <col min="9739" max="9739" width="10.42578125" style="40" customWidth="1"/>
    <col min="9740" max="9741" width="9.140625" style="40"/>
    <col min="9742" max="9742" width="11.5703125" style="40" customWidth="1"/>
    <col min="9743" max="9746" width="10.7109375" style="40" customWidth="1"/>
    <col min="9747" max="9747" width="11.42578125" style="40" customWidth="1"/>
    <col min="9748" max="9748" width="11.5703125" style="40" customWidth="1"/>
    <col min="9749" max="9752" width="11.140625" style="40" customWidth="1"/>
    <col min="9753" max="9753" width="9.140625" style="40"/>
    <col min="9754" max="9754" width="11.5703125" style="40" customWidth="1"/>
    <col min="9755" max="9758" width="11.140625" style="40" customWidth="1"/>
    <col min="9759" max="9759" width="9.140625" style="40"/>
    <col min="9760" max="9760" width="11.5703125" style="40" customWidth="1"/>
    <col min="9761" max="9984" width="9.140625" style="40"/>
    <col min="9985" max="9985" width="5.7109375" style="40" customWidth="1"/>
    <col min="9986" max="9986" width="34.140625" style="40" customWidth="1"/>
    <col min="9987" max="9987" width="11.140625" style="40" customWidth="1"/>
    <col min="9988" max="9988" width="11.28515625" style="40" customWidth="1"/>
    <col min="9989" max="9989" width="9.140625" style="40" customWidth="1"/>
    <col min="9990" max="9990" width="10.85546875" style="40" customWidth="1"/>
    <col min="9991" max="9991" width="9.140625" style="40"/>
    <col min="9992" max="9992" width="12.28515625" style="40" customWidth="1"/>
    <col min="9993" max="9993" width="11.140625" style="40" customWidth="1"/>
    <col min="9994" max="9994" width="11.5703125" style="40" customWidth="1"/>
    <col min="9995" max="9995" width="10.42578125" style="40" customWidth="1"/>
    <col min="9996" max="9997" width="9.140625" style="40"/>
    <col min="9998" max="9998" width="11.5703125" style="40" customWidth="1"/>
    <col min="9999" max="10002" width="10.7109375" style="40" customWidth="1"/>
    <col min="10003" max="10003" width="11.42578125" style="40" customWidth="1"/>
    <col min="10004" max="10004" width="11.5703125" style="40" customWidth="1"/>
    <col min="10005" max="10008" width="11.140625" style="40" customWidth="1"/>
    <col min="10009" max="10009" width="9.140625" style="40"/>
    <col min="10010" max="10010" width="11.5703125" style="40" customWidth="1"/>
    <col min="10011" max="10014" width="11.140625" style="40" customWidth="1"/>
    <col min="10015" max="10015" width="9.140625" style="40"/>
    <col min="10016" max="10016" width="11.5703125" style="40" customWidth="1"/>
    <col min="10017" max="10240" width="9.140625" style="40"/>
    <col min="10241" max="10241" width="5.7109375" style="40" customWidth="1"/>
    <col min="10242" max="10242" width="34.140625" style="40" customWidth="1"/>
    <col min="10243" max="10243" width="11.140625" style="40" customWidth="1"/>
    <col min="10244" max="10244" width="11.28515625" style="40" customWidth="1"/>
    <col min="10245" max="10245" width="9.140625" style="40" customWidth="1"/>
    <col min="10246" max="10246" width="10.85546875" style="40" customWidth="1"/>
    <col min="10247" max="10247" width="9.140625" style="40"/>
    <col min="10248" max="10248" width="12.28515625" style="40" customWidth="1"/>
    <col min="10249" max="10249" width="11.140625" style="40" customWidth="1"/>
    <col min="10250" max="10250" width="11.5703125" style="40" customWidth="1"/>
    <col min="10251" max="10251" width="10.42578125" style="40" customWidth="1"/>
    <col min="10252" max="10253" width="9.140625" style="40"/>
    <col min="10254" max="10254" width="11.5703125" style="40" customWidth="1"/>
    <col min="10255" max="10258" width="10.7109375" style="40" customWidth="1"/>
    <col min="10259" max="10259" width="11.42578125" style="40" customWidth="1"/>
    <col min="10260" max="10260" width="11.5703125" style="40" customWidth="1"/>
    <col min="10261" max="10264" width="11.140625" style="40" customWidth="1"/>
    <col min="10265" max="10265" width="9.140625" style="40"/>
    <col min="10266" max="10266" width="11.5703125" style="40" customWidth="1"/>
    <col min="10267" max="10270" width="11.140625" style="40" customWidth="1"/>
    <col min="10271" max="10271" width="9.140625" style="40"/>
    <col min="10272" max="10272" width="11.5703125" style="40" customWidth="1"/>
    <col min="10273" max="10496" width="9.140625" style="40"/>
    <col min="10497" max="10497" width="5.7109375" style="40" customWidth="1"/>
    <col min="10498" max="10498" width="34.140625" style="40" customWidth="1"/>
    <col min="10499" max="10499" width="11.140625" style="40" customWidth="1"/>
    <col min="10500" max="10500" width="11.28515625" style="40" customWidth="1"/>
    <col min="10501" max="10501" width="9.140625" style="40" customWidth="1"/>
    <col min="10502" max="10502" width="10.85546875" style="40" customWidth="1"/>
    <col min="10503" max="10503" width="9.140625" style="40"/>
    <col min="10504" max="10504" width="12.28515625" style="40" customWidth="1"/>
    <col min="10505" max="10505" width="11.140625" style="40" customWidth="1"/>
    <col min="10506" max="10506" width="11.5703125" style="40" customWidth="1"/>
    <col min="10507" max="10507" width="10.42578125" style="40" customWidth="1"/>
    <col min="10508" max="10509" width="9.140625" style="40"/>
    <col min="10510" max="10510" width="11.5703125" style="40" customWidth="1"/>
    <col min="10511" max="10514" width="10.7109375" style="40" customWidth="1"/>
    <col min="10515" max="10515" width="11.42578125" style="40" customWidth="1"/>
    <col min="10516" max="10516" width="11.5703125" style="40" customWidth="1"/>
    <col min="10517" max="10520" width="11.140625" style="40" customWidth="1"/>
    <col min="10521" max="10521" width="9.140625" style="40"/>
    <col min="10522" max="10522" width="11.5703125" style="40" customWidth="1"/>
    <col min="10523" max="10526" width="11.140625" style="40" customWidth="1"/>
    <col min="10527" max="10527" width="9.140625" style="40"/>
    <col min="10528" max="10528" width="11.5703125" style="40" customWidth="1"/>
    <col min="10529" max="10752" width="9.140625" style="40"/>
    <col min="10753" max="10753" width="5.7109375" style="40" customWidth="1"/>
    <col min="10754" max="10754" width="34.140625" style="40" customWidth="1"/>
    <col min="10755" max="10755" width="11.140625" style="40" customWidth="1"/>
    <col min="10756" max="10756" width="11.28515625" style="40" customWidth="1"/>
    <col min="10757" max="10757" width="9.140625" style="40" customWidth="1"/>
    <col min="10758" max="10758" width="10.85546875" style="40" customWidth="1"/>
    <col min="10759" max="10759" width="9.140625" style="40"/>
    <col min="10760" max="10760" width="12.28515625" style="40" customWidth="1"/>
    <col min="10761" max="10761" width="11.140625" style="40" customWidth="1"/>
    <col min="10762" max="10762" width="11.5703125" style="40" customWidth="1"/>
    <col min="10763" max="10763" width="10.42578125" style="40" customWidth="1"/>
    <col min="10764" max="10765" width="9.140625" style="40"/>
    <col min="10766" max="10766" width="11.5703125" style="40" customWidth="1"/>
    <col min="10767" max="10770" width="10.7109375" style="40" customWidth="1"/>
    <col min="10771" max="10771" width="11.42578125" style="40" customWidth="1"/>
    <col min="10772" max="10772" width="11.5703125" style="40" customWidth="1"/>
    <col min="10773" max="10776" width="11.140625" style="40" customWidth="1"/>
    <col min="10777" max="10777" width="9.140625" style="40"/>
    <col min="10778" max="10778" width="11.5703125" style="40" customWidth="1"/>
    <col min="10779" max="10782" width="11.140625" style="40" customWidth="1"/>
    <col min="10783" max="10783" width="9.140625" style="40"/>
    <col min="10784" max="10784" width="11.5703125" style="40" customWidth="1"/>
    <col min="10785" max="11008" width="9.140625" style="40"/>
    <col min="11009" max="11009" width="5.7109375" style="40" customWidth="1"/>
    <col min="11010" max="11010" width="34.140625" style="40" customWidth="1"/>
    <col min="11011" max="11011" width="11.140625" style="40" customWidth="1"/>
    <col min="11012" max="11012" width="11.28515625" style="40" customWidth="1"/>
    <col min="11013" max="11013" width="9.140625" style="40" customWidth="1"/>
    <col min="11014" max="11014" width="10.85546875" style="40" customWidth="1"/>
    <col min="11015" max="11015" width="9.140625" style="40"/>
    <col min="11016" max="11016" width="12.28515625" style="40" customWidth="1"/>
    <col min="11017" max="11017" width="11.140625" style="40" customWidth="1"/>
    <col min="11018" max="11018" width="11.5703125" style="40" customWidth="1"/>
    <col min="11019" max="11019" width="10.42578125" style="40" customWidth="1"/>
    <col min="11020" max="11021" width="9.140625" style="40"/>
    <col min="11022" max="11022" width="11.5703125" style="40" customWidth="1"/>
    <col min="11023" max="11026" width="10.7109375" style="40" customWidth="1"/>
    <col min="11027" max="11027" width="11.42578125" style="40" customWidth="1"/>
    <col min="11028" max="11028" width="11.5703125" style="40" customWidth="1"/>
    <col min="11029" max="11032" width="11.140625" style="40" customWidth="1"/>
    <col min="11033" max="11033" width="9.140625" style="40"/>
    <col min="11034" max="11034" width="11.5703125" style="40" customWidth="1"/>
    <col min="11035" max="11038" width="11.140625" style="40" customWidth="1"/>
    <col min="11039" max="11039" width="9.140625" style="40"/>
    <col min="11040" max="11040" width="11.5703125" style="40" customWidth="1"/>
    <col min="11041" max="11264" width="9.140625" style="40"/>
    <col min="11265" max="11265" width="5.7109375" style="40" customWidth="1"/>
    <col min="11266" max="11266" width="34.140625" style="40" customWidth="1"/>
    <col min="11267" max="11267" width="11.140625" style="40" customWidth="1"/>
    <col min="11268" max="11268" width="11.28515625" style="40" customWidth="1"/>
    <col min="11269" max="11269" width="9.140625" style="40" customWidth="1"/>
    <col min="11270" max="11270" width="10.85546875" style="40" customWidth="1"/>
    <col min="11271" max="11271" width="9.140625" style="40"/>
    <col min="11272" max="11272" width="12.28515625" style="40" customWidth="1"/>
    <col min="11273" max="11273" width="11.140625" style="40" customWidth="1"/>
    <col min="11274" max="11274" width="11.5703125" style="40" customWidth="1"/>
    <col min="11275" max="11275" width="10.42578125" style="40" customWidth="1"/>
    <col min="11276" max="11277" width="9.140625" style="40"/>
    <col min="11278" max="11278" width="11.5703125" style="40" customWidth="1"/>
    <col min="11279" max="11282" width="10.7109375" style="40" customWidth="1"/>
    <col min="11283" max="11283" width="11.42578125" style="40" customWidth="1"/>
    <col min="11284" max="11284" width="11.5703125" style="40" customWidth="1"/>
    <col min="11285" max="11288" width="11.140625" style="40" customWidth="1"/>
    <col min="11289" max="11289" width="9.140625" style="40"/>
    <col min="11290" max="11290" width="11.5703125" style="40" customWidth="1"/>
    <col min="11291" max="11294" width="11.140625" style="40" customWidth="1"/>
    <col min="11295" max="11295" width="9.140625" style="40"/>
    <col min="11296" max="11296" width="11.5703125" style="40" customWidth="1"/>
    <col min="11297" max="11520" width="9.140625" style="40"/>
    <col min="11521" max="11521" width="5.7109375" style="40" customWidth="1"/>
    <col min="11522" max="11522" width="34.140625" style="40" customWidth="1"/>
    <col min="11523" max="11523" width="11.140625" style="40" customWidth="1"/>
    <col min="11524" max="11524" width="11.28515625" style="40" customWidth="1"/>
    <col min="11525" max="11525" width="9.140625" style="40" customWidth="1"/>
    <col min="11526" max="11526" width="10.85546875" style="40" customWidth="1"/>
    <col min="11527" max="11527" width="9.140625" style="40"/>
    <col min="11528" max="11528" width="12.28515625" style="40" customWidth="1"/>
    <col min="11529" max="11529" width="11.140625" style="40" customWidth="1"/>
    <col min="11530" max="11530" width="11.5703125" style="40" customWidth="1"/>
    <col min="11531" max="11531" width="10.42578125" style="40" customWidth="1"/>
    <col min="11532" max="11533" width="9.140625" style="40"/>
    <col min="11534" max="11534" width="11.5703125" style="40" customWidth="1"/>
    <col min="11535" max="11538" width="10.7109375" style="40" customWidth="1"/>
    <col min="11539" max="11539" width="11.42578125" style="40" customWidth="1"/>
    <col min="11540" max="11540" width="11.5703125" style="40" customWidth="1"/>
    <col min="11541" max="11544" width="11.140625" style="40" customWidth="1"/>
    <col min="11545" max="11545" width="9.140625" style="40"/>
    <col min="11546" max="11546" width="11.5703125" style="40" customWidth="1"/>
    <col min="11547" max="11550" width="11.140625" style="40" customWidth="1"/>
    <col min="11551" max="11551" width="9.140625" style="40"/>
    <col min="11552" max="11552" width="11.5703125" style="40" customWidth="1"/>
    <col min="11553" max="11776" width="9.140625" style="40"/>
    <col min="11777" max="11777" width="5.7109375" style="40" customWidth="1"/>
    <col min="11778" max="11778" width="34.140625" style="40" customWidth="1"/>
    <col min="11779" max="11779" width="11.140625" style="40" customWidth="1"/>
    <col min="11780" max="11780" width="11.28515625" style="40" customWidth="1"/>
    <col min="11781" max="11781" width="9.140625" style="40" customWidth="1"/>
    <col min="11782" max="11782" width="10.85546875" style="40" customWidth="1"/>
    <col min="11783" max="11783" width="9.140625" style="40"/>
    <col min="11784" max="11784" width="12.28515625" style="40" customWidth="1"/>
    <col min="11785" max="11785" width="11.140625" style="40" customWidth="1"/>
    <col min="11786" max="11786" width="11.5703125" style="40" customWidth="1"/>
    <col min="11787" max="11787" width="10.42578125" style="40" customWidth="1"/>
    <col min="11788" max="11789" width="9.140625" style="40"/>
    <col min="11790" max="11790" width="11.5703125" style="40" customWidth="1"/>
    <col min="11791" max="11794" width="10.7109375" style="40" customWidth="1"/>
    <col min="11795" max="11795" width="11.42578125" style="40" customWidth="1"/>
    <col min="11796" max="11796" width="11.5703125" style="40" customWidth="1"/>
    <col min="11797" max="11800" width="11.140625" style="40" customWidth="1"/>
    <col min="11801" max="11801" width="9.140625" style="40"/>
    <col min="11802" max="11802" width="11.5703125" style="40" customWidth="1"/>
    <col min="11803" max="11806" width="11.140625" style="40" customWidth="1"/>
    <col min="11807" max="11807" width="9.140625" style="40"/>
    <col min="11808" max="11808" width="11.5703125" style="40" customWidth="1"/>
    <col min="11809" max="12032" width="9.140625" style="40"/>
    <col min="12033" max="12033" width="5.7109375" style="40" customWidth="1"/>
    <col min="12034" max="12034" width="34.140625" style="40" customWidth="1"/>
    <col min="12035" max="12035" width="11.140625" style="40" customWidth="1"/>
    <col min="12036" max="12036" width="11.28515625" style="40" customWidth="1"/>
    <col min="12037" max="12037" width="9.140625" style="40" customWidth="1"/>
    <col min="12038" max="12038" width="10.85546875" style="40" customWidth="1"/>
    <col min="12039" max="12039" width="9.140625" style="40"/>
    <col min="12040" max="12040" width="12.28515625" style="40" customWidth="1"/>
    <col min="12041" max="12041" width="11.140625" style="40" customWidth="1"/>
    <col min="12042" max="12042" width="11.5703125" style="40" customWidth="1"/>
    <col min="12043" max="12043" width="10.42578125" style="40" customWidth="1"/>
    <col min="12044" max="12045" width="9.140625" style="40"/>
    <col min="12046" max="12046" width="11.5703125" style="40" customWidth="1"/>
    <col min="12047" max="12050" width="10.7109375" style="40" customWidth="1"/>
    <col min="12051" max="12051" width="11.42578125" style="40" customWidth="1"/>
    <col min="12052" max="12052" width="11.5703125" style="40" customWidth="1"/>
    <col min="12053" max="12056" width="11.140625" style="40" customWidth="1"/>
    <col min="12057" max="12057" width="9.140625" style="40"/>
    <col min="12058" max="12058" width="11.5703125" style="40" customWidth="1"/>
    <col min="12059" max="12062" width="11.140625" style="40" customWidth="1"/>
    <col min="12063" max="12063" width="9.140625" style="40"/>
    <col min="12064" max="12064" width="11.5703125" style="40" customWidth="1"/>
    <col min="12065" max="12288" width="9.140625" style="40"/>
    <col min="12289" max="12289" width="5.7109375" style="40" customWidth="1"/>
    <col min="12290" max="12290" width="34.140625" style="40" customWidth="1"/>
    <col min="12291" max="12291" width="11.140625" style="40" customWidth="1"/>
    <col min="12292" max="12292" width="11.28515625" style="40" customWidth="1"/>
    <col min="12293" max="12293" width="9.140625" style="40" customWidth="1"/>
    <col min="12294" max="12294" width="10.85546875" style="40" customWidth="1"/>
    <col min="12295" max="12295" width="9.140625" style="40"/>
    <col min="12296" max="12296" width="12.28515625" style="40" customWidth="1"/>
    <col min="12297" max="12297" width="11.140625" style="40" customWidth="1"/>
    <col min="12298" max="12298" width="11.5703125" style="40" customWidth="1"/>
    <col min="12299" max="12299" width="10.42578125" style="40" customWidth="1"/>
    <col min="12300" max="12301" width="9.140625" style="40"/>
    <col min="12302" max="12302" width="11.5703125" style="40" customWidth="1"/>
    <col min="12303" max="12306" width="10.7109375" style="40" customWidth="1"/>
    <col min="12307" max="12307" width="11.42578125" style="40" customWidth="1"/>
    <col min="12308" max="12308" width="11.5703125" style="40" customWidth="1"/>
    <col min="12309" max="12312" width="11.140625" style="40" customWidth="1"/>
    <col min="12313" max="12313" width="9.140625" style="40"/>
    <col min="12314" max="12314" width="11.5703125" style="40" customWidth="1"/>
    <col min="12315" max="12318" width="11.140625" style="40" customWidth="1"/>
    <col min="12319" max="12319" width="9.140625" style="40"/>
    <col min="12320" max="12320" width="11.5703125" style="40" customWidth="1"/>
    <col min="12321" max="12544" width="9.140625" style="40"/>
    <col min="12545" max="12545" width="5.7109375" style="40" customWidth="1"/>
    <col min="12546" max="12546" width="34.140625" style="40" customWidth="1"/>
    <col min="12547" max="12547" width="11.140625" style="40" customWidth="1"/>
    <col min="12548" max="12548" width="11.28515625" style="40" customWidth="1"/>
    <col min="12549" max="12549" width="9.140625" style="40" customWidth="1"/>
    <col min="12550" max="12550" width="10.85546875" style="40" customWidth="1"/>
    <col min="12551" max="12551" width="9.140625" style="40"/>
    <col min="12552" max="12552" width="12.28515625" style="40" customWidth="1"/>
    <col min="12553" max="12553" width="11.140625" style="40" customWidth="1"/>
    <col min="12554" max="12554" width="11.5703125" style="40" customWidth="1"/>
    <col min="12555" max="12555" width="10.42578125" style="40" customWidth="1"/>
    <col min="12556" max="12557" width="9.140625" style="40"/>
    <col min="12558" max="12558" width="11.5703125" style="40" customWidth="1"/>
    <col min="12559" max="12562" width="10.7109375" style="40" customWidth="1"/>
    <col min="12563" max="12563" width="11.42578125" style="40" customWidth="1"/>
    <col min="12564" max="12564" width="11.5703125" style="40" customWidth="1"/>
    <col min="12565" max="12568" width="11.140625" style="40" customWidth="1"/>
    <col min="12569" max="12569" width="9.140625" style="40"/>
    <col min="12570" max="12570" width="11.5703125" style="40" customWidth="1"/>
    <col min="12571" max="12574" width="11.140625" style="40" customWidth="1"/>
    <col min="12575" max="12575" width="9.140625" style="40"/>
    <col min="12576" max="12576" width="11.5703125" style="40" customWidth="1"/>
    <col min="12577" max="12800" width="9.140625" style="40"/>
    <col min="12801" max="12801" width="5.7109375" style="40" customWidth="1"/>
    <col min="12802" max="12802" width="34.140625" style="40" customWidth="1"/>
    <col min="12803" max="12803" width="11.140625" style="40" customWidth="1"/>
    <col min="12804" max="12804" width="11.28515625" style="40" customWidth="1"/>
    <col min="12805" max="12805" width="9.140625" style="40" customWidth="1"/>
    <col min="12806" max="12806" width="10.85546875" style="40" customWidth="1"/>
    <col min="12807" max="12807" width="9.140625" style="40"/>
    <col min="12808" max="12808" width="12.28515625" style="40" customWidth="1"/>
    <col min="12809" max="12809" width="11.140625" style="40" customWidth="1"/>
    <col min="12810" max="12810" width="11.5703125" style="40" customWidth="1"/>
    <col min="12811" max="12811" width="10.42578125" style="40" customWidth="1"/>
    <col min="12812" max="12813" width="9.140625" style="40"/>
    <col min="12814" max="12814" width="11.5703125" style="40" customWidth="1"/>
    <col min="12815" max="12818" width="10.7109375" style="40" customWidth="1"/>
    <col min="12819" max="12819" width="11.42578125" style="40" customWidth="1"/>
    <col min="12820" max="12820" width="11.5703125" style="40" customWidth="1"/>
    <col min="12821" max="12824" width="11.140625" style="40" customWidth="1"/>
    <col min="12825" max="12825" width="9.140625" style="40"/>
    <col min="12826" max="12826" width="11.5703125" style="40" customWidth="1"/>
    <col min="12827" max="12830" width="11.140625" style="40" customWidth="1"/>
    <col min="12831" max="12831" width="9.140625" style="40"/>
    <col min="12832" max="12832" width="11.5703125" style="40" customWidth="1"/>
    <col min="12833" max="13056" width="9.140625" style="40"/>
    <col min="13057" max="13057" width="5.7109375" style="40" customWidth="1"/>
    <col min="13058" max="13058" width="34.140625" style="40" customWidth="1"/>
    <col min="13059" max="13059" width="11.140625" style="40" customWidth="1"/>
    <col min="13060" max="13060" width="11.28515625" style="40" customWidth="1"/>
    <col min="13061" max="13061" width="9.140625" style="40" customWidth="1"/>
    <col min="13062" max="13062" width="10.85546875" style="40" customWidth="1"/>
    <col min="13063" max="13063" width="9.140625" style="40"/>
    <col min="13064" max="13064" width="12.28515625" style="40" customWidth="1"/>
    <col min="13065" max="13065" width="11.140625" style="40" customWidth="1"/>
    <col min="13066" max="13066" width="11.5703125" style="40" customWidth="1"/>
    <col min="13067" max="13067" width="10.42578125" style="40" customWidth="1"/>
    <col min="13068" max="13069" width="9.140625" style="40"/>
    <col min="13070" max="13070" width="11.5703125" style="40" customWidth="1"/>
    <col min="13071" max="13074" width="10.7109375" style="40" customWidth="1"/>
    <col min="13075" max="13075" width="11.42578125" style="40" customWidth="1"/>
    <col min="13076" max="13076" width="11.5703125" style="40" customWidth="1"/>
    <col min="13077" max="13080" width="11.140625" style="40" customWidth="1"/>
    <col min="13081" max="13081" width="9.140625" style="40"/>
    <col min="13082" max="13082" width="11.5703125" style="40" customWidth="1"/>
    <col min="13083" max="13086" width="11.140625" style="40" customWidth="1"/>
    <col min="13087" max="13087" width="9.140625" style="40"/>
    <col min="13088" max="13088" width="11.5703125" style="40" customWidth="1"/>
    <col min="13089" max="13312" width="9.140625" style="40"/>
    <col min="13313" max="13313" width="5.7109375" style="40" customWidth="1"/>
    <col min="13314" max="13314" width="34.140625" style="40" customWidth="1"/>
    <col min="13315" max="13315" width="11.140625" style="40" customWidth="1"/>
    <col min="13316" max="13316" width="11.28515625" style="40" customWidth="1"/>
    <col min="13317" max="13317" width="9.140625" style="40" customWidth="1"/>
    <col min="13318" max="13318" width="10.85546875" style="40" customWidth="1"/>
    <col min="13319" max="13319" width="9.140625" style="40"/>
    <col min="13320" max="13320" width="12.28515625" style="40" customWidth="1"/>
    <col min="13321" max="13321" width="11.140625" style="40" customWidth="1"/>
    <col min="13322" max="13322" width="11.5703125" style="40" customWidth="1"/>
    <col min="13323" max="13323" width="10.42578125" style="40" customWidth="1"/>
    <col min="13324" max="13325" width="9.140625" style="40"/>
    <col min="13326" max="13326" width="11.5703125" style="40" customWidth="1"/>
    <col min="13327" max="13330" width="10.7109375" style="40" customWidth="1"/>
    <col min="13331" max="13331" width="11.42578125" style="40" customWidth="1"/>
    <col min="13332" max="13332" width="11.5703125" style="40" customWidth="1"/>
    <col min="13333" max="13336" width="11.140625" style="40" customWidth="1"/>
    <col min="13337" max="13337" width="9.140625" style="40"/>
    <col min="13338" max="13338" width="11.5703125" style="40" customWidth="1"/>
    <col min="13339" max="13342" width="11.140625" style="40" customWidth="1"/>
    <col min="13343" max="13343" width="9.140625" style="40"/>
    <col min="13344" max="13344" width="11.5703125" style="40" customWidth="1"/>
    <col min="13345" max="13568" width="9.140625" style="40"/>
    <col min="13569" max="13569" width="5.7109375" style="40" customWidth="1"/>
    <col min="13570" max="13570" width="34.140625" style="40" customWidth="1"/>
    <col min="13571" max="13571" width="11.140625" style="40" customWidth="1"/>
    <col min="13572" max="13572" width="11.28515625" style="40" customWidth="1"/>
    <col min="13573" max="13573" width="9.140625" style="40" customWidth="1"/>
    <col min="13574" max="13574" width="10.85546875" style="40" customWidth="1"/>
    <col min="13575" max="13575" width="9.140625" style="40"/>
    <col min="13576" max="13576" width="12.28515625" style="40" customWidth="1"/>
    <col min="13577" max="13577" width="11.140625" style="40" customWidth="1"/>
    <col min="13578" max="13578" width="11.5703125" style="40" customWidth="1"/>
    <col min="13579" max="13579" width="10.42578125" style="40" customWidth="1"/>
    <col min="13580" max="13581" width="9.140625" style="40"/>
    <col min="13582" max="13582" width="11.5703125" style="40" customWidth="1"/>
    <col min="13583" max="13586" width="10.7109375" style="40" customWidth="1"/>
    <col min="13587" max="13587" width="11.42578125" style="40" customWidth="1"/>
    <col min="13588" max="13588" width="11.5703125" style="40" customWidth="1"/>
    <col min="13589" max="13592" width="11.140625" style="40" customWidth="1"/>
    <col min="13593" max="13593" width="9.140625" style="40"/>
    <col min="13594" max="13594" width="11.5703125" style="40" customWidth="1"/>
    <col min="13595" max="13598" width="11.140625" style="40" customWidth="1"/>
    <col min="13599" max="13599" width="9.140625" style="40"/>
    <col min="13600" max="13600" width="11.5703125" style="40" customWidth="1"/>
    <col min="13601" max="13824" width="9.140625" style="40"/>
    <col min="13825" max="13825" width="5.7109375" style="40" customWidth="1"/>
    <col min="13826" max="13826" width="34.140625" style="40" customWidth="1"/>
    <col min="13827" max="13827" width="11.140625" style="40" customWidth="1"/>
    <col min="13828" max="13828" width="11.28515625" style="40" customWidth="1"/>
    <col min="13829" max="13829" width="9.140625" style="40" customWidth="1"/>
    <col min="13830" max="13830" width="10.85546875" style="40" customWidth="1"/>
    <col min="13831" max="13831" width="9.140625" style="40"/>
    <col min="13832" max="13832" width="12.28515625" style="40" customWidth="1"/>
    <col min="13833" max="13833" width="11.140625" style="40" customWidth="1"/>
    <col min="13834" max="13834" width="11.5703125" style="40" customWidth="1"/>
    <col min="13835" max="13835" width="10.42578125" style="40" customWidth="1"/>
    <col min="13836" max="13837" width="9.140625" style="40"/>
    <col min="13838" max="13838" width="11.5703125" style="40" customWidth="1"/>
    <col min="13839" max="13842" width="10.7109375" style="40" customWidth="1"/>
    <col min="13843" max="13843" width="11.42578125" style="40" customWidth="1"/>
    <col min="13844" max="13844" width="11.5703125" style="40" customWidth="1"/>
    <col min="13845" max="13848" width="11.140625" style="40" customWidth="1"/>
    <col min="13849" max="13849" width="9.140625" style="40"/>
    <col min="13850" max="13850" width="11.5703125" style="40" customWidth="1"/>
    <col min="13851" max="13854" width="11.140625" style="40" customWidth="1"/>
    <col min="13855" max="13855" width="9.140625" style="40"/>
    <col min="13856" max="13856" width="11.5703125" style="40" customWidth="1"/>
    <col min="13857" max="14080" width="9.140625" style="40"/>
    <col min="14081" max="14081" width="5.7109375" style="40" customWidth="1"/>
    <col min="14082" max="14082" width="34.140625" style="40" customWidth="1"/>
    <col min="14083" max="14083" width="11.140625" style="40" customWidth="1"/>
    <col min="14084" max="14084" width="11.28515625" style="40" customWidth="1"/>
    <col min="14085" max="14085" width="9.140625" style="40" customWidth="1"/>
    <col min="14086" max="14086" width="10.85546875" style="40" customWidth="1"/>
    <col min="14087" max="14087" width="9.140625" style="40"/>
    <col min="14088" max="14088" width="12.28515625" style="40" customWidth="1"/>
    <col min="14089" max="14089" width="11.140625" style="40" customWidth="1"/>
    <col min="14090" max="14090" width="11.5703125" style="40" customWidth="1"/>
    <col min="14091" max="14091" width="10.42578125" style="40" customWidth="1"/>
    <col min="14092" max="14093" width="9.140625" style="40"/>
    <col min="14094" max="14094" width="11.5703125" style="40" customWidth="1"/>
    <col min="14095" max="14098" width="10.7109375" style="40" customWidth="1"/>
    <col min="14099" max="14099" width="11.42578125" style="40" customWidth="1"/>
    <col min="14100" max="14100" width="11.5703125" style="40" customWidth="1"/>
    <col min="14101" max="14104" width="11.140625" style="40" customWidth="1"/>
    <col min="14105" max="14105" width="9.140625" style="40"/>
    <col min="14106" max="14106" width="11.5703125" style="40" customWidth="1"/>
    <col min="14107" max="14110" width="11.140625" style="40" customWidth="1"/>
    <col min="14111" max="14111" width="9.140625" style="40"/>
    <col min="14112" max="14112" width="11.5703125" style="40" customWidth="1"/>
    <col min="14113" max="14336" width="9.140625" style="40"/>
    <col min="14337" max="14337" width="5.7109375" style="40" customWidth="1"/>
    <col min="14338" max="14338" width="34.140625" style="40" customWidth="1"/>
    <col min="14339" max="14339" width="11.140625" style="40" customWidth="1"/>
    <col min="14340" max="14340" width="11.28515625" style="40" customWidth="1"/>
    <col min="14341" max="14341" width="9.140625" style="40" customWidth="1"/>
    <col min="14342" max="14342" width="10.85546875" style="40" customWidth="1"/>
    <col min="14343" max="14343" width="9.140625" style="40"/>
    <col min="14344" max="14344" width="12.28515625" style="40" customWidth="1"/>
    <col min="14345" max="14345" width="11.140625" style="40" customWidth="1"/>
    <col min="14346" max="14346" width="11.5703125" style="40" customWidth="1"/>
    <col min="14347" max="14347" width="10.42578125" style="40" customWidth="1"/>
    <col min="14348" max="14349" width="9.140625" style="40"/>
    <col min="14350" max="14350" width="11.5703125" style="40" customWidth="1"/>
    <col min="14351" max="14354" width="10.7109375" style="40" customWidth="1"/>
    <col min="14355" max="14355" width="11.42578125" style="40" customWidth="1"/>
    <col min="14356" max="14356" width="11.5703125" style="40" customWidth="1"/>
    <col min="14357" max="14360" width="11.140625" style="40" customWidth="1"/>
    <col min="14361" max="14361" width="9.140625" style="40"/>
    <col min="14362" max="14362" width="11.5703125" style="40" customWidth="1"/>
    <col min="14363" max="14366" width="11.140625" style="40" customWidth="1"/>
    <col min="14367" max="14367" width="9.140625" style="40"/>
    <col min="14368" max="14368" width="11.5703125" style="40" customWidth="1"/>
    <col min="14369" max="14592" width="9.140625" style="40"/>
    <col min="14593" max="14593" width="5.7109375" style="40" customWidth="1"/>
    <col min="14594" max="14594" width="34.140625" style="40" customWidth="1"/>
    <col min="14595" max="14595" width="11.140625" style="40" customWidth="1"/>
    <col min="14596" max="14596" width="11.28515625" style="40" customWidth="1"/>
    <col min="14597" max="14597" width="9.140625" style="40" customWidth="1"/>
    <col min="14598" max="14598" width="10.85546875" style="40" customWidth="1"/>
    <col min="14599" max="14599" width="9.140625" style="40"/>
    <col min="14600" max="14600" width="12.28515625" style="40" customWidth="1"/>
    <col min="14601" max="14601" width="11.140625" style="40" customWidth="1"/>
    <col min="14602" max="14602" width="11.5703125" style="40" customWidth="1"/>
    <col min="14603" max="14603" width="10.42578125" style="40" customWidth="1"/>
    <col min="14604" max="14605" width="9.140625" style="40"/>
    <col min="14606" max="14606" width="11.5703125" style="40" customWidth="1"/>
    <col min="14607" max="14610" width="10.7109375" style="40" customWidth="1"/>
    <col min="14611" max="14611" width="11.42578125" style="40" customWidth="1"/>
    <col min="14612" max="14612" width="11.5703125" style="40" customWidth="1"/>
    <col min="14613" max="14616" width="11.140625" style="40" customWidth="1"/>
    <col min="14617" max="14617" width="9.140625" style="40"/>
    <col min="14618" max="14618" width="11.5703125" style="40" customWidth="1"/>
    <col min="14619" max="14622" width="11.140625" style="40" customWidth="1"/>
    <col min="14623" max="14623" width="9.140625" style="40"/>
    <col min="14624" max="14624" width="11.5703125" style="40" customWidth="1"/>
    <col min="14625" max="14848" width="9.140625" style="40"/>
    <col min="14849" max="14849" width="5.7109375" style="40" customWidth="1"/>
    <col min="14850" max="14850" width="34.140625" style="40" customWidth="1"/>
    <col min="14851" max="14851" width="11.140625" style="40" customWidth="1"/>
    <col min="14852" max="14852" width="11.28515625" style="40" customWidth="1"/>
    <col min="14853" max="14853" width="9.140625" style="40" customWidth="1"/>
    <col min="14854" max="14854" width="10.85546875" style="40" customWidth="1"/>
    <col min="14855" max="14855" width="9.140625" style="40"/>
    <col min="14856" max="14856" width="12.28515625" style="40" customWidth="1"/>
    <col min="14857" max="14857" width="11.140625" style="40" customWidth="1"/>
    <col min="14858" max="14858" width="11.5703125" style="40" customWidth="1"/>
    <col min="14859" max="14859" width="10.42578125" style="40" customWidth="1"/>
    <col min="14860" max="14861" width="9.140625" style="40"/>
    <col min="14862" max="14862" width="11.5703125" style="40" customWidth="1"/>
    <col min="14863" max="14866" width="10.7109375" style="40" customWidth="1"/>
    <col min="14867" max="14867" width="11.42578125" style="40" customWidth="1"/>
    <col min="14868" max="14868" width="11.5703125" style="40" customWidth="1"/>
    <col min="14869" max="14872" width="11.140625" style="40" customWidth="1"/>
    <col min="14873" max="14873" width="9.140625" style="40"/>
    <col min="14874" max="14874" width="11.5703125" style="40" customWidth="1"/>
    <col min="14875" max="14878" width="11.140625" style="40" customWidth="1"/>
    <col min="14879" max="14879" width="9.140625" style="40"/>
    <col min="14880" max="14880" width="11.5703125" style="40" customWidth="1"/>
    <col min="14881" max="15104" width="9.140625" style="40"/>
    <col min="15105" max="15105" width="5.7109375" style="40" customWidth="1"/>
    <col min="15106" max="15106" width="34.140625" style="40" customWidth="1"/>
    <col min="15107" max="15107" width="11.140625" style="40" customWidth="1"/>
    <col min="15108" max="15108" width="11.28515625" style="40" customWidth="1"/>
    <col min="15109" max="15109" width="9.140625" style="40" customWidth="1"/>
    <col min="15110" max="15110" width="10.85546875" style="40" customWidth="1"/>
    <col min="15111" max="15111" width="9.140625" style="40"/>
    <col min="15112" max="15112" width="12.28515625" style="40" customWidth="1"/>
    <col min="15113" max="15113" width="11.140625" style="40" customWidth="1"/>
    <col min="15114" max="15114" width="11.5703125" style="40" customWidth="1"/>
    <col min="15115" max="15115" width="10.42578125" style="40" customWidth="1"/>
    <col min="15116" max="15117" width="9.140625" style="40"/>
    <col min="15118" max="15118" width="11.5703125" style="40" customWidth="1"/>
    <col min="15119" max="15122" width="10.7109375" style="40" customWidth="1"/>
    <col min="15123" max="15123" width="11.42578125" style="40" customWidth="1"/>
    <col min="15124" max="15124" width="11.5703125" style="40" customWidth="1"/>
    <col min="15125" max="15128" width="11.140625" style="40" customWidth="1"/>
    <col min="15129" max="15129" width="9.140625" style="40"/>
    <col min="15130" max="15130" width="11.5703125" style="40" customWidth="1"/>
    <col min="15131" max="15134" width="11.140625" style="40" customWidth="1"/>
    <col min="15135" max="15135" width="9.140625" style="40"/>
    <col min="15136" max="15136" width="11.5703125" style="40" customWidth="1"/>
    <col min="15137" max="15360" width="9.140625" style="40"/>
    <col min="15361" max="15361" width="5.7109375" style="40" customWidth="1"/>
    <col min="15362" max="15362" width="34.140625" style="40" customWidth="1"/>
    <col min="15363" max="15363" width="11.140625" style="40" customWidth="1"/>
    <col min="15364" max="15364" width="11.28515625" style="40" customWidth="1"/>
    <col min="15365" max="15365" width="9.140625" style="40" customWidth="1"/>
    <col min="15366" max="15366" width="10.85546875" style="40" customWidth="1"/>
    <col min="15367" max="15367" width="9.140625" style="40"/>
    <col min="15368" max="15368" width="12.28515625" style="40" customWidth="1"/>
    <col min="15369" max="15369" width="11.140625" style="40" customWidth="1"/>
    <col min="15370" max="15370" width="11.5703125" style="40" customWidth="1"/>
    <col min="15371" max="15371" width="10.42578125" style="40" customWidth="1"/>
    <col min="15372" max="15373" width="9.140625" style="40"/>
    <col min="15374" max="15374" width="11.5703125" style="40" customWidth="1"/>
    <col min="15375" max="15378" width="10.7109375" style="40" customWidth="1"/>
    <col min="15379" max="15379" width="11.42578125" style="40" customWidth="1"/>
    <col min="15380" max="15380" width="11.5703125" style="40" customWidth="1"/>
    <col min="15381" max="15384" width="11.140625" style="40" customWidth="1"/>
    <col min="15385" max="15385" width="9.140625" style="40"/>
    <col min="15386" max="15386" width="11.5703125" style="40" customWidth="1"/>
    <col min="15387" max="15390" width="11.140625" style="40" customWidth="1"/>
    <col min="15391" max="15391" width="9.140625" style="40"/>
    <col min="15392" max="15392" width="11.5703125" style="40" customWidth="1"/>
    <col min="15393" max="15616" width="9.140625" style="40"/>
    <col min="15617" max="15617" width="5.7109375" style="40" customWidth="1"/>
    <col min="15618" max="15618" width="34.140625" style="40" customWidth="1"/>
    <col min="15619" max="15619" width="11.140625" style="40" customWidth="1"/>
    <col min="15620" max="15620" width="11.28515625" style="40" customWidth="1"/>
    <col min="15621" max="15621" width="9.140625" style="40" customWidth="1"/>
    <col min="15622" max="15622" width="10.85546875" style="40" customWidth="1"/>
    <col min="15623" max="15623" width="9.140625" style="40"/>
    <col min="15624" max="15624" width="12.28515625" style="40" customWidth="1"/>
    <col min="15625" max="15625" width="11.140625" style="40" customWidth="1"/>
    <col min="15626" max="15626" width="11.5703125" style="40" customWidth="1"/>
    <col min="15627" max="15627" width="10.42578125" style="40" customWidth="1"/>
    <col min="15628" max="15629" width="9.140625" style="40"/>
    <col min="15630" max="15630" width="11.5703125" style="40" customWidth="1"/>
    <col min="15631" max="15634" width="10.7109375" style="40" customWidth="1"/>
    <col min="15635" max="15635" width="11.42578125" style="40" customWidth="1"/>
    <col min="15636" max="15636" width="11.5703125" style="40" customWidth="1"/>
    <col min="15637" max="15640" width="11.140625" style="40" customWidth="1"/>
    <col min="15641" max="15641" width="9.140625" style="40"/>
    <col min="15642" max="15642" width="11.5703125" style="40" customWidth="1"/>
    <col min="15643" max="15646" width="11.140625" style="40" customWidth="1"/>
    <col min="15647" max="15647" width="9.140625" style="40"/>
    <col min="15648" max="15648" width="11.5703125" style="40" customWidth="1"/>
    <col min="15649" max="15872" width="9.140625" style="40"/>
    <col min="15873" max="15873" width="5.7109375" style="40" customWidth="1"/>
    <col min="15874" max="15874" width="34.140625" style="40" customWidth="1"/>
    <col min="15875" max="15875" width="11.140625" style="40" customWidth="1"/>
    <col min="15876" max="15876" width="11.28515625" style="40" customWidth="1"/>
    <col min="15877" max="15877" width="9.140625" style="40" customWidth="1"/>
    <col min="15878" max="15878" width="10.85546875" style="40" customWidth="1"/>
    <col min="15879" max="15879" width="9.140625" style="40"/>
    <col min="15880" max="15880" width="12.28515625" style="40" customWidth="1"/>
    <col min="15881" max="15881" width="11.140625" style="40" customWidth="1"/>
    <col min="15882" max="15882" width="11.5703125" style="40" customWidth="1"/>
    <col min="15883" max="15883" width="10.42578125" style="40" customWidth="1"/>
    <col min="15884" max="15885" width="9.140625" style="40"/>
    <col min="15886" max="15886" width="11.5703125" style="40" customWidth="1"/>
    <col min="15887" max="15890" width="10.7109375" style="40" customWidth="1"/>
    <col min="15891" max="15891" width="11.42578125" style="40" customWidth="1"/>
    <col min="15892" max="15892" width="11.5703125" style="40" customWidth="1"/>
    <col min="15893" max="15896" width="11.140625" style="40" customWidth="1"/>
    <col min="15897" max="15897" width="9.140625" style="40"/>
    <col min="15898" max="15898" width="11.5703125" style="40" customWidth="1"/>
    <col min="15899" max="15902" width="11.140625" style="40" customWidth="1"/>
    <col min="15903" max="15903" width="9.140625" style="40"/>
    <col min="15904" max="15904" width="11.5703125" style="40" customWidth="1"/>
    <col min="15905" max="16128" width="9.140625" style="40"/>
    <col min="16129" max="16129" width="5.7109375" style="40" customWidth="1"/>
    <col min="16130" max="16130" width="34.140625" style="40" customWidth="1"/>
    <col min="16131" max="16131" width="11.140625" style="40" customWidth="1"/>
    <col min="16132" max="16132" width="11.28515625" style="40" customWidth="1"/>
    <col min="16133" max="16133" width="9.140625" style="40" customWidth="1"/>
    <col min="16134" max="16134" width="10.85546875" style="40" customWidth="1"/>
    <col min="16135" max="16135" width="9.140625" style="40"/>
    <col min="16136" max="16136" width="12.28515625" style="40" customWidth="1"/>
    <col min="16137" max="16137" width="11.140625" style="40" customWidth="1"/>
    <col min="16138" max="16138" width="11.5703125" style="40" customWidth="1"/>
    <col min="16139" max="16139" width="10.42578125" style="40" customWidth="1"/>
    <col min="16140" max="16141" width="9.140625" style="40"/>
    <col min="16142" max="16142" width="11.5703125" style="40" customWidth="1"/>
    <col min="16143" max="16146" width="10.7109375" style="40" customWidth="1"/>
    <col min="16147" max="16147" width="11.42578125" style="40" customWidth="1"/>
    <col min="16148" max="16148" width="11.5703125" style="40" customWidth="1"/>
    <col min="16149" max="16152" width="11.140625" style="40" customWidth="1"/>
    <col min="16153" max="16153" width="9.140625" style="40"/>
    <col min="16154" max="16154" width="11.5703125" style="40" customWidth="1"/>
    <col min="16155" max="16158" width="11.140625" style="40" customWidth="1"/>
    <col min="16159" max="16159" width="9.140625" style="40"/>
    <col min="16160" max="16160" width="11.5703125" style="40" customWidth="1"/>
    <col min="16161" max="16384" width="9.140625" style="40"/>
  </cols>
  <sheetData>
    <row r="1" spans="1:32" s="5" customFormat="1" ht="24.75" customHeight="1">
      <c r="A1" s="30"/>
      <c r="B1" s="480" t="s">
        <v>390</v>
      </c>
      <c r="C1" s="31"/>
      <c r="D1" s="31"/>
      <c r="E1" s="31"/>
      <c r="F1" s="31"/>
      <c r="G1" s="31"/>
      <c r="H1" s="242"/>
      <c r="I1" s="30"/>
      <c r="J1" s="133" t="s">
        <v>284</v>
      </c>
      <c r="K1" s="31"/>
      <c r="L1" s="298"/>
      <c r="M1" s="180"/>
      <c r="N1" s="242"/>
      <c r="O1" s="22"/>
      <c r="P1" s="22"/>
      <c r="Q1" s="22"/>
      <c r="R1" s="22"/>
      <c r="S1" s="180"/>
      <c r="T1" s="242"/>
      <c r="U1" s="180"/>
      <c r="V1" s="180"/>
      <c r="W1" s="180"/>
      <c r="X1" s="180"/>
      <c r="Y1" s="180"/>
      <c r="Z1" s="242"/>
      <c r="AA1" s="180"/>
      <c r="AB1" s="180"/>
      <c r="AC1" s="180"/>
      <c r="AD1" s="180"/>
      <c r="AE1" s="180"/>
      <c r="AF1" s="242"/>
    </row>
    <row r="2" spans="1:32" s="5" customFormat="1" ht="23.25" customHeight="1" thickBot="1">
      <c r="A2" s="30"/>
      <c r="B2" s="1525"/>
      <c r="C2" s="177"/>
      <c r="D2" s="177"/>
      <c r="E2" s="177"/>
      <c r="F2" s="177"/>
      <c r="G2" s="177"/>
      <c r="H2" s="347"/>
      <c r="J2" s="419" t="s">
        <v>28</v>
      </c>
      <c r="K2" s="148"/>
      <c r="L2" s="148"/>
      <c r="M2" s="148"/>
      <c r="N2" s="347"/>
      <c r="O2" s="148"/>
      <c r="P2" s="148"/>
      <c r="Q2" s="148"/>
      <c r="R2" s="148"/>
      <c r="S2" s="148"/>
      <c r="T2" s="347"/>
      <c r="U2" s="9"/>
      <c r="V2" s="9"/>
      <c r="W2" s="9"/>
      <c r="X2" s="9"/>
      <c r="Y2" s="9"/>
      <c r="Z2" s="347"/>
      <c r="AA2" s="9"/>
      <c r="AB2" s="9"/>
      <c r="AC2" s="9"/>
      <c r="AD2" s="9"/>
      <c r="AE2" s="9"/>
      <c r="AF2" s="347"/>
    </row>
    <row r="3" spans="1:32" s="181" customFormat="1">
      <c r="A3" s="30"/>
      <c r="B3" s="420" t="s">
        <v>29</v>
      </c>
      <c r="C3" s="134"/>
      <c r="D3" s="134"/>
      <c r="E3" s="31"/>
      <c r="F3" s="134"/>
      <c r="G3" s="31"/>
      <c r="H3" s="242"/>
      <c r="I3" s="31"/>
      <c r="J3" s="180"/>
      <c r="K3" s="34"/>
      <c r="L3" s="31"/>
      <c r="M3" s="31"/>
      <c r="N3" s="242"/>
      <c r="O3" s="180"/>
      <c r="P3" s="180"/>
      <c r="Q3" s="180"/>
      <c r="R3" s="180"/>
      <c r="S3" s="34"/>
      <c r="T3" s="242"/>
      <c r="U3" s="134"/>
      <c r="V3" s="134"/>
      <c r="W3" s="134"/>
      <c r="X3" s="134"/>
      <c r="Y3" s="31"/>
      <c r="Z3" s="242"/>
      <c r="AA3" s="134"/>
      <c r="AB3" s="134"/>
      <c r="AC3" s="134"/>
      <c r="AD3" s="134"/>
      <c r="AE3" s="31"/>
      <c r="AF3" s="242"/>
    </row>
    <row r="4" spans="1:32" s="181" customFormat="1">
      <c r="A4" s="30"/>
      <c r="B4" s="179"/>
      <c r="C4" s="134"/>
      <c r="D4" s="134"/>
      <c r="E4" s="31"/>
      <c r="F4" s="134"/>
      <c r="G4" s="179"/>
      <c r="H4" s="348"/>
      <c r="I4" s="31"/>
      <c r="J4" s="31"/>
      <c r="K4" s="41" t="s">
        <v>228</v>
      </c>
      <c r="L4" s="31"/>
      <c r="M4" s="31"/>
      <c r="N4" s="348"/>
      <c r="O4" s="34"/>
      <c r="P4" s="34"/>
      <c r="Q4" s="34"/>
      <c r="R4" s="34"/>
      <c r="S4" s="180"/>
      <c r="T4" s="348"/>
      <c r="U4" s="134"/>
      <c r="V4" s="134"/>
      <c r="W4" s="134"/>
      <c r="X4" s="134"/>
      <c r="Y4" s="179"/>
      <c r="Z4" s="348"/>
      <c r="AA4" s="134"/>
      <c r="AB4" s="134"/>
      <c r="AC4" s="134"/>
      <c r="AD4" s="134"/>
      <c r="AE4" s="179"/>
      <c r="AF4" s="348"/>
    </row>
    <row r="5" spans="1:32" s="350" customFormat="1" ht="21.75" customHeight="1">
      <c r="A5" s="263"/>
      <c r="B5" s="351"/>
      <c r="C5" s="247" t="s">
        <v>437</v>
      </c>
      <c r="D5" s="248"/>
      <c r="E5" s="248"/>
      <c r="F5" s="248"/>
      <c r="G5" s="248"/>
      <c r="H5" s="470"/>
      <c r="I5" s="1931" t="s">
        <v>402</v>
      </c>
      <c r="J5" s="1914"/>
      <c r="K5" s="1914"/>
      <c r="L5" s="1914"/>
      <c r="M5" s="1930"/>
      <c r="N5" s="470"/>
      <c r="O5" s="477" t="s">
        <v>229</v>
      </c>
      <c r="P5" s="478"/>
      <c r="Q5" s="478"/>
      <c r="R5" s="478"/>
      <c r="S5" s="479"/>
      <c r="T5" s="470"/>
      <c r="U5" s="477" t="s">
        <v>473</v>
      </c>
      <c r="V5" s="478"/>
      <c r="W5" s="478"/>
      <c r="X5" s="478"/>
      <c r="Y5" s="479"/>
      <c r="Z5" s="478"/>
      <c r="AA5" s="477" t="s">
        <v>1664</v>
      </c>
      <c r="AB5" s="478"/>
      <c r="AC5" s="478"/>
      <c r="AD5" s="478"/>
      <c r="AE5" s="479"/>
      <c r="AF5" s="518"/>
    </row>
    <row r="6" spans="1:32" ht="76.5">
      <c r="A6" s="264"/>
      <c r="B6" s="265"/>
      <c r="C6" s="63" t="s">
        <v>223</v>
      </c>
      <c r="D6" s="63" t="s">
        <v>254</v>
      </c>
      <c r="E6" s="63" t="s">
        <v>263</v>
      </c>
      <c r="F6" s="63" t="s">
        <v>235</v>
      </c>
      <c r="G6" s="63" t="s">
        <v>271</v>
      </c>
      <c r="H6" s="346" t="s">
        <v>329</v>
      </c>
      <c r="I6" s="1526" t="s">
        <v>223</v>
      </c>
      <c r="J6" s="63" t="s">
        <v>254</v>
      </c>
      <c r="K6" s="63" t="s">
        <v>263</v>
      </c>
      <c r="L6" s="63" t="s">
        <v>235</v>
      </c>
      <c r="M6" s="63" t="s">
        <v>271</v>
      </c>
      <c r="N6" s="346" t="s">
        <v>329</v>
      </c>
      <c r="O6" s="1526" t="s">
        <v>305</v>
      </c>
      <c r="P6" s="63" t="s">
        <v>254</v>
      </c>
      <c r="Q6" s="63" t="s">
        <v>263</v>
      </c>
      <c r="R6" s="63" t="s">
        <v>235</v>
      </c>
      <c r="S6" s="1526" t="s">
        <v>306</v>
      </c>
      <c r="T6" s="346" t="s">
        <v>329</v>
      </c>
      <c r="U6" s="1526" t="s">
        <v>223</v>
      </c>
      <c r="V6" s="63" t="s">
        <v>254</v>
      </c>
      <c r="W6" s="63" t="s">
        <v>263</v>
      </c>
      <c r="X6" s="63" t="s">
        <v>235</v>
      </c>
      <c r="Y6" s="1526" t="s">
        <v>271</v>
      </c>
      <c r="Z6" s="346" t="s">
        <v>329</v>
      </c>
      <c r="AA6" s="1526" t="s">
        <v>223</v>
      </c>
      <c r="AB6" s="63" t="s">
        <v>254</v>
      </c>
      <c r="AC6" s="63" t="s">
        <v>263</v>
      </c>
      <c r="AD6" s="63" t="s">
        <v>235</v>
      </c>
      <c r="AE6" s="1526" t="s">
        <v>271</v>
      </c>
      <c r="AF6" s="346" t="s">
        <v>329</v>
      </c>
    </row>
    <row r="7" spans="1:32" s="16" customFormat="1" ht="12.75">
      <c r="A7" s="1526">
        <v>1</v>
      </c>
      <c r="B7" s="1526">
        <v>2</v>
      </c>
      <c r="C7" s="1526">
        <v>3</v>
      </c>
      <c r="D7" s="1526">
        <v>4</v>
      </c>
      <c r="E7" s="1526">
        <v>5</v>
      </c>
      <c r="F7" s="1526">
        <v>6</v>
      </c>
      <c r="G7" s="1526">
        <v>7</v>
      </c>
      <c r="H7" s="1526">
        <v>8</v>
      </c>
      <c r="I7" s="1526">
        <v>9</v>
      </c>
      <c r="J7" s="1526">
        <v>10</v>
      </c>
      <c r="K7" s="1526">
        <v>11</v>
      </c>
      <c r="L7" s="1526">
        <v>12</v>
      </c>
      <c r="M7" s="1526">
        <v>13</v>
      </c>
      <c r="N7" s="1526">
        <v>14</v>
      </c>
      <c r="O7" s="1526">
        <v>15</v>
      </c>
      <c r="P7" s="1526">
        <v>16</v>
      </c>
      <c r="Q7" s="1526">
        <v>17</v>
      </c>
      <c r="R7" s="1526">
        <v>18</v>
      </c>
      <c r="S7" s="1526">
        <v>19</v>
      </c>
      <c r="T7" s="1526">
        <v>20</v>
      </c>
      <c r="U7" s="1526">
        <v>21</v>
      </c>
      <c r="V7" s="1526">
        <v>22</v>
      </c>
      <c r="W7" s="1526">
        <v>23</v>
      </c>
      <c r="X7" s="1526">
        <v>24</v>
      </c>
      <c r="Y7" s="1526">
        <v>25</v>
      </c>
      <c r="Z7" s="1526">
        <v>26</v>
      </c>
      <c r="AA7" s="1526">
        <v>27</v>
      </c>
      <c r="AB7" s="1526">
        <v>28</v>
      </c>
      <c r="AC7" s="1526">
        <v>29</v>
      </c>
      <c r="AD7" s="1526">
        <v>30</v>
      </c>
      <c r="AE7" s="1526">
        <v>31</v>
      </c>
      <c r="AF7" s="1526">
        <v>32</v>
      </c>
    </row>
    <row r="8" spans="1:32" ht="78.75" customHeight="1">
      <c r="A8" s="229">
        <v>1</v>
      </c>
      <c r="B8" s="230" t="s">
        <v>478</v>
      </c>
      <c r="C8" s="212"/>
      <c r="D8" s="212"/>
      <c r="E8" s="212"/>
      <c r="F8" s="212"/>
      <c r="G8" s="231">
        <f>D8+F8+E8</f>
        <v>0</v>
      </c>
      <c r="H8" s="241">
        <f>G8*13</f>
        <v>0</v>
      </c>
      <c r="I8" s="212"/>
      <c r="J8" s="212"/>
      <c r="K8" s="212"/>
      <c r="L8" s="212"/>
      <c r="M8" s="231">
        <f>J8+K8+L8</f>
        <v>0</v>
      </c>
      <c r="N8" s="241">
        <f>M8*13</f>
        <v>0</v>
      </c>
      <c r="O8" s="231">
        <f>C8-I8</f>
        <v>0</v>
      </c>
      <c r="P8" s="231">
        <f>D8-J8</f>
        <v>0</v>
      </c>
      <c r="Q8" s="231">
        <f>E8-K8</f>
        <v>0</v>
      </c>
      <c r="R8" s="231">
        <f>F8-L8</f>
        <v>0</v>
      </c>
      <c r="S8" s="231">
        <f>G8-M8</f>
        <v>0</v>
      </c>
      <c r="T8" s="241">
        <f>+H8-N8</f>
        <v>0</v>
      </c>
      <c r="U8" s="212"/>
      <c r="V8" s="212"/>
      <c r="W8" s="212"/>
      <c r="X8" s="212"/>
      <c r="Y8" s="231">
        <f>V8+W8+X8</f>
        <v>0</v>
      </c>
      <c r="Z8" s="241">
        <f>Y8*13</f>
        <v>0</v>
      </c>
      <c r="AA8" s="212"/>
      <c r="AB8" s="212"/>
      <c r="AC8" s="212"/>
      <c r="AD8" s="212"/>
      <c r="AE8" s="231">
        <f>AB8+AC8+AD8</f>
        <v>0</v>
      </c>
      <c r="AF8" s="241">
        <f>AE8*13</f>
        <v>0</v>
      </c>
    </row>
    <row r="9" spans="1:32" ht="40.5">
      <c r="A9" s="229">
        <v>2</v>
      </c>
      <c r="B9" s="230" t="s">
        <v>498</v>
      </c>
      <c r="C9" s="212"/>
      <c r="D9" s="266"/>
      <c r="E9" s="266"/>
      <c r="F9" s="266"/>
      <c r="G9" s="231">
        <f t="shared" ref="G9:G19" si="0">D9+F9+E9</f>
        <v>0</v>
      </c>
      <c r="H9" s="241">
        <f t="shared" ref="H9:H18" si="1">G9*13</f>
        <v>0</v>
      </c>
      <c r="I9" s="212"/>
      <c r="J9" s="266"/>
      <c r="K9" s="266"/>
      <c r="L9" s="266"/>
      <c r="M9" s="231">
        <f t="shared" ref="M9:M19" si="2">J9+K9+L9</f>
        <v>0</v>
      </c>
      <c r="N9" s="241">
        <f t="shared" ref="N9:N18" si="3">M9*13</f>
        <v>0</v>
      </c>
      <c r="O9" s="231">
        <f t="shared" ref="O9:S19" si="4">C9-I9</f>
        <v>0</v>
      </c>
      <c r="P9" s="231">
        <f t="shared" si="4"/>
        <v>0</v>
      </c>
      <c r="Q9" s="231">
        <f t="shared" si="4"/>
        <v>0</v>
      </c>
      <c r="R9" s="231">
        <f t="shared" si="4"/>
        <v>0</v>
      </c>
      <c r="S9" s="231">
        <f t="shared" si="4"/>
        <v>0</v>
      </c>
      <c r="T9" s="241">
        <f t="shared" ref="T9:T19" si="5">+H9-N9</f>
        <v>0</v>
      </c>
      <c r="U9" s="212"/>
      <c r="V9" s="212"/>
      <c r="W9" s="212"/>
      <c r="X9" s="212"/>
      <c r="Y9" s="231">
        <f t="shared" ref="Y9:Y19" si="6">V9+W9+X9</f>
        <v>0</v>
      </c>
      <c r="Z9" s="241">
        <f t="shared" ref="Z9:Z18" si="7">Y9*13</f>
        <v>0</v>
      </c>
      <c r="AA9" s="212"/>
      <c r="AB9" s="212"/>
      <c r="AC9" s="212"/>
      <c r="AD9" s="212"/>
      <c r="AE9" s="231">
        <f t="shared" ref="AE9:AE19" si="8">AB9+AC9+AD9</f>
        <v>0</v>
      </c>
      <c r="AF9" s="241">
        <f t="shared" ref="AF9:AF18" si="9">AE9*13</f>
        <v>0</v>
      </c>
    </row>
    <row r="10" spans="1:32" ht="18" customHeight="1">
      <c r="A10" s="229">
        <v>3</v>
      </c>
      <c r="B10" s="230" t="s">
        <v>266</v>
      </c>
      <c r="C10" s="212"/>
      <c r="D10" s="266"/>
      <c r="E10" s="266"/>
      <c r="F10" s="266"/>
      <c r="G10" s="231">
        <f t="shared" si="0"/>
        <v>0</v>
      </c>
      <c r="H10" s="241">
        <f t="shared" si="1"/>
        <v>0</v>
      </c>
      <c r="I10" s="212"/>
      <c r="J10" s="266"/>
      <c r="K10" s="266"/>
      <c r="L10" s="266"/>
      <c r="M10" s="231">
        <f t="shared" si="2"/>
        <v>0</v>
      </c>
      <c r="N10" s="241">
        <f t="shared" si="3"/>
        <v>0</v>
      </c>
      <c r="O10" s="231">
        <f t="shared" si="4"/>
        <v>0</v>
      </c>
      <c r="P10" s="231">
        <f t="shared" si="4"/>
        <v>0</v>
      </c>
      <c r="Q10" s="231">
        <f t="shared" si="4"/>
        <v>0</v>
      </c>
      <c r="R10" s="231">
        <f t="shared" si="4"/>
        <v>0</v>
      </c>
      <c r="S10" s="231">
        <f t="shared" si="4"/>
        <v>0</v>
      </c>
      <c r="T10" s="241">
        <f t="shared" si="5"/>
        <v>0</v>
      </c>
      <c r="U10" s="212"/>
      <c r="V10" s="212"/>
      <c r="W10" s="212"/>
      <c r="X10" s="212"/>
      <c r="Y10" s="231">
        <f t="shared" si="6"/>
        <v>0</v>
      </c>
      <c r="Z10" s="241">
        <f t="shared" si="7"/>
        <v>0</v>
      </c>
      <c r="AA10" s="212"/>
      <c r="AB10" s="212"/>
      <c r="AC10" s="212"/>
      <c r="AD10" s="212"/>
      <c r="AE10" s="231">
        <f t="shared" si="8"/>
        <v>0</v>
      </c>
      <c r="AF10" s="241">
        <f t="shared" si="9"/>
        <v>0</v>
      </c>
    </row>
    <row r="11" spans="1:32" ht="21" customHeight="1">
      <c r="A11" s="229">
        <v>4</v>
      </c>
      <c r="B11" s="230" t="s">
        <v>273</v>
      </c>
      <c r="C11" s="212"/>
      <c r="D11" s="266"/>
      <c r="E11" s="266"/>
      <c r="F11" s="266"/>
      <c r="G11" s="231">
        <f t="shared" si="0"/>
        <v>0</v>
      </c>
      <c r="H11" s="241">
        <f t="shared" si="1"/>
        <v>0</v>
      </c>
      <c r="I11" s="212"/>
      <c r="J11" s="266"/>
      <c r="K11" s="266"/>
      <c r="L11" s="266"/>
      <c r="M11" s="231">
        <f t="shared" si="2"/>
        <v>0</v>
      </c>
      <c r="N11" s="241">
        <f t="shared" si="3"/>
        <v>0</v>
      </c>
      <c r="O11" s="231">
        <f t="shared" si="4"/>
        <v>0</v>
      </c>
      <c r="P11" s="231">
        <f t="shared" si="4"/>
        <v>0</v>
      </c>
      <c r="Q11" s="231">
        <f t="shared" si="4"/>
        <v>0</v>
      </c>
      <c r="R11" s="231">
        <f t="shared" si="4"/>
        <v>0</v>
      </c>
      <c r="S11" s="231">
        <f t="shared" si="4"/>
        <v>0</v>
      </c>
      <c r="T11" s="241">
        <f t="shared" si="5"/>
        <v>0</v>
      </c>
      <c r="U11" s="212"/>
      <c r="V11" s="212"/>
      <c r="W11" s="212"/>
      <c r="X11" s="212"/>
      <c r="Y11" s="231">
        <f t="shared" si="6"/>
        <v>0</v>
      </c>
      <c r="Z11" s="241">
        <f t="shared" si="7"/>
        <v>0</v>
      </c>
      <c r="AA11" s="212"/>
      <c r="AB11" s="212"/>
      <c r="AC11" s="212"/>
      <c r="AD11" s="212"/>
      <c r="AE11" s="231">
        <f t="shared" si="8"/>
        <v>0</v>
      </c>
      <c r="AF11" s="241">
        <f t="shared" si="9"/>
        <v>0</v>
      </c>
    </row>
    <row r="12" spans="1:32" ht="19.5" customHeight="1">
      <c r="A12" s="229">
        <v>5</v>
      </c>
      <c r="B12" s="230" t="s">
        <v>331</v>
      </c>
      <c r="C12" s="212"/>
      <c r="D12" s="266"/>
      <c r="E12" s="266"/>
      <c r="F12" s="266"/>
      <c r="G12" s="231">
        <f t="shared" si="0"/>
        <v>0</v>
      </c>
      <c r="H12" s="241">
        <f t="shared" si="1"/>
        <v>0</v>
      </c>
      <c r="I12" s="212"/>
      <c r="J12" s="266"/>
      <c r="K12" s="266"/>
      <c r="L12" s="266"/>
      <c r="M12" s="231">
        <f t="shared" si="2"/>
        <v>0</v>
      </c>
      <c r="N12" s="241">
        <f t="shared" si="3"/>
        <v>0</v>
      </c>
      <c r="O12" s="231">
        <f t="shared" si="4"/>
        <v>0</v>
      </c>
      <c r="P12" s="231">
        <f t="shared" si="4"/>
        <v>0</v>
      </c>
      <c r="Q12" s="231">
        <f t="shared" si="4"/>
        <v>0</v>
      </c>
      <c r="R12" s="231">
        <f t="shared" si="4"/>
        <v>0</v>
      </c>
      <c r="S12" s="231">
        <f t="shared" si="4"/>
        <v>0</v>
      </c>
      <c r="T12" s="241">
        <f t="shared" si="5"/>
        <v>0</v>
      </c>
      <c r="U12" s="212"/>
      <c r="V12" s="212"/>
      <c r="W12" s="212"/>
      <c r="X12" s="212"/>
      <c r="Y12" s="231">
        <f t="shared" si="6"/>
        <v>0</v>
      </c>
      <c r="Z12" s="241">
        <f t="shared" si="7"/>
        <v>0</v>
      </c>
      <c r="AA12" s="212"/>
      <c r="AB12" s="212"/>
      <c r="AC12" s="212"/>
      <c r="AD12" s="212"/>
      <c r="AE12" s="231">
        <f t="shared" si="8"/>
        <v>0</v>
      </c>
      <c r="AF12" s="241">
        <f t="shared" si="9"/>
        <v>0</v>
      </c>
    </row>
    <row r="13" spans="1:32" ht="28.5" customHeight="1">
      <c r="A13" s="229">
        <v>6</v>
      </c>
      <c r="B13" s="230" t="s">
        <v>280</v>
      </c>
      <c r="C13" s="230"/>
      <c r="D13" s="266"/>
      <c r="E13" s="266"/>
      <c r="F13" s="266"/>
      <c r="G13" s="231">
        <f t="shared" si="0"/>
        <v>0</v>
      </c>
      <c r="H13" s="241">
        <f t="shared" si="1"/>
        <v>0</v>
      </c>
      <c r="I13" s="212"/>
      <c r="J13" s="266"/>
      <c r="K13" s="266"/>
      <c r="L13" s="266"/>
      <c r="M13" s="231">
        <f t="shared" si="2"/>
        <v>0</v>
      </c>
      <c r="N13" s="241">
        <f t="shared" si="3"/>
        <v>0</v>
      </c>
      <c r="O13" s="231">
        <f t="shared" si="4"/>
        <v>0</v>
      </c>
      <c r="P13" s="231">
        <f t="shared" si="4"/>
        <v>0</v>
      </c>
      <c r="Q13" s="231">
        <f t="shared" si="4"/>
        <v>0</v>
      </c>
      <c r="R13" s="231">
        <f t="shared" si="4"/>
        <v>0</v>
      </c>
      <c r="S13" s="231">
        <f t="shared" si="4"/>
        <v>0</v>
      </c>
      <c r="T13" s="241">
        <f t="shared" si="5"/>
        <v>0</v>
      </c>
      <c r="U13" s="212"/>
      <c r="V13" s="212"/>
      <c r="W13" s="212"/>
      <c r="X13" s="212"/>
      <c r="Y13" s="231">
        <f t="shared" si="6"/>
        <v>0</v>
      </c>
      <c r="Z13" s="241">
        <f t="shared" si="7"/>
        <v>0</v>
      </c>
      <c r="AA13" s="212"/>
      <c r="AB13" s="212"/>
      <c r="AC13" s="212"/>
      <c r="AD13" s="212"/>
      <c r="AE13" s="231">
        <f t="shared" si="8"/>
        <v>0</v>
      </c>
      <c r="AF13" s="241">
        <f t="shared" si="9"/>
        <v>0</v>
      </c>
    </row>
    <row r="14" spans="1:32" ht="28.5" customHeight="1">
      <c r="A14" s="229">
        <v>7</v>
      </c>
      <c r="B14" s="230" t="s">
        <v>389</v>
      </c>
      <c r="C14" s="212"/>
      <c r="D14" s="266"/>
      <c r="E14" s="266"/>
      <c r="F14" s="266"/>
      <c r="G14" s="231">
        <f t="shared" si="0"/>
        <v>0</v>
      </c>
      <c r="H14" s="241">
        <f t="shared" si="1"/>
        <v>0</v>
      </c>
      <c r="I14" s="212"/>
      <c r="J14" s="266"/>
      <c r="K14" s="266"/>
      <c r="L14" s="266"/>
      <c r="M14" s="231">
        <f t="shared" si="2"/>
        <v>0</v>
      </c>
      <c r="N14" s="241">
        <f t="shared" si="3"/>
        <v>0</v>
      </c>
      <c r="O14" s="231">
        <f t="shared" si="4"/>
        <v>0</v>
      </c>
      <c r="P14" s="231">
        <f t="shared" si="4"/>
        <v>0</v>
      </c>
      <c r="Q14" s="231">
        <f t="shared" si="4"/>
        <v>0</v>
      </c>
      <c r="R14" s="231">
        <f t="shared" si="4"/>
        <v>0</v>
      </c>
      <c r="S14" s="231">
        <f t="shared" si="4"/>
        <v>0</v>
      </c>
      <c r="T14" s="241">
        <f t="shared" si="5"/>
        <v>0</v>
      </c>
      <c r="U14" s="212"/>
      <c r="V14" s="212"/>
      <c r="W14" s="212"/>
      <c r="X14" s="212"/>
      <c r="Y14" s="231">
        <f t="shared" si="6"/>
        <v>0</v>
      </c>
      <c r="Z14" s="241">
        <f t="shared" si="7"/>
        <v>0</v>
      </c>
      <c r="AA14" s="212"/>
      <c r="AB14" s="212"/>
      <c r="AC14" s="212"/>
      <c r="AD14" s="212"/>
      <c r="AE14" s="231">
        <f t="shared" si="8"/>
        <v>0</v>
      </c>
      <c r="AF14" s="241">
        <f t="shared" si="9"/>
        <v>0</v>
      </c>
    </row>
    <row r="15" spans="1:32" ht="20.25" customHeight="1">
      <c r="A15" s="229">
        <v>8</v>
      </c>
      <c r="B15" s="230" t="s">
        <v>249</v>
      </c>
      <c r="C15" s="212"/>
      <c r="D15" s="266"/>
      <c r="E15" s="266"/>
      <c r="F15" s="266"/>
      <c r="G15" s="231">
        <f t="shared" si="0"/>
        <v>0</v>
      </c>
      <c r="H15" s="241">
        <f t="shared" si="1"/>
        <v>0</v>
      </c>
      <c r="I15" s="212"/>
      <c r="J15" s="266"/>
      <c r="K15" s="266"/>
      <c r="L15" s="266"/>
      <c r="M15" s="231">
        <f t="shared" si="2"/>
        <v>0</v>
      </c>
      <c r="N15" s="241">
        <f t="shared" si="3"/>
        <v>0</v>
      </c>
      <c r="O15" s="231">
        <f t="shared" si="4"/>
        <v>0</v>
      </c>
      <c r="P15" s="231">
        <f t="shared" si="4"/>
        <v>0</v>
      </c>
      <c r="Q15" s="231">
        <f t="shared" si="4"/>
        <v>0</v>
      </c>
      <c r="R15" s="231">
        <f t="shared" si="4"/>
        <v>0</v>
      </c>
      <c r="S15" s="231">
        <f t="shared" si="4"/>
        <v>0</v>
      </c>
      <c r="T15" s="241">
        <f t="shared" si="5"/>
        <v>0</v>
      </c>
      <c r="U15" s="212"/>
      <c r="V15" s="212"/>
      <c r="W15" s="212"/>
      <c r="X15" s="212"/>
      <c r="Y15" s="231">
        <f t="shared" si="6"/>
        <v>0</v>
      </c>
      <c r="Z15" s="241">
        <f t="shared" si="7"/>
        <v>0</v>
      </c>
      <c r="AA15" s="212"/>
      <c r="AB15" s="212"/>
      <c r="AC15" s="212"/>
      <c r="AD15" s="212"/>
      <c r="AE15" s="231">
        <f t="shared" si="8"/>
        <v>0</v>
      </c>
      <c r="AF15" s="241">
        <f t="shared" si="9"/>
        <v>0</v>
      </c>
    </row>
    <row r="16" spans="1:32" ht="20.25" customHeight="1">
      <c r="A16" s="229">
        <v>9</v>
      </c>
      <c r="B16" s="230" t="s">
        <v>285</v>
      </c>
      <c r="C16" s="212"/>
      <c r="D16" s="266"/>
      <c r="E16" s="266"/>
      <c r="F16" s="266"/>
      <c r="G16" s="231">
        <f t="shared" si="0"/>
        <v>0</v>
      </c>
      <c r="H16" s="241">
        <f t="shared" si="1"/>
        <v>0</v>
      </c>
      <c r="I16" s="212"/>
      <c r="J16" s="266"/>
      <c r="K16" s="266"/>
      <c r="L16" s="266"/>
      <c r="M16" s="231">
        <f t="shared" si="2"/>
        <v>0</v>
      </c>
      <c r="N16" s="241">
        <f t="shared" si="3"/>
        <v>0</v>
      </c>
      <c r="O16" s="231">
        <f t="shared" si="4"/>
        <v>0</v>
      </c>
      <c r="P16" s="231">
        <f t="shared" si="4"/>
        <v>0</v>
      </c>
      <c r="Q16" s="231">
        <f t="shared" si="4"/>
        <v>0</v>
      </c>
      <c r="R16" s="231">
        <f t="shared" si="4"/>
        <v>0</v>
      </c>
      <c r="S16" s="231">
        <f t="shared" si="4"/>
        <v>0</v>
      </c>
      <c r="T16" s="241">
        <f t="shared" si="5"/>
        <v>0</v>
      </c>
      <c r="U16" s="212"/>
      <c r="V16" s="212"/>
      <c r="W16" s="212"/>
      <c r="X16" s="212"/>
      <c r="Y16" s="231">
        <f t="shared" si="6"/>
        <v>0</v>
      </c>
      <c r="Z16" s="241">
        <f t="shared" si="7"/>
        <v>0</v>
      </c>
      <c r="AA16" s="212"/>
      <c r="AB16" s="212"/>
      <c r="AC16" s="212"/>
      <c r="AD16" s="212"/>
      <c r="AE16" s="231">
        <f t="shared" si="8"/>
        <v>0</v>
      </c>
      <c r="AF16" s="241">
        <f t="shared" si="9"/>
        <v>0</v>
      </c>
    </row>
    <row r="17" spans="1:32" ht="20.25" customHeight="1">
      <c r="A17" s="229">
        <v>10</v>
      </c>
      <c r="B17" s="230" t="s">
        <v>286</v>
      </c>
      <c r="C17" s="212"/>
      <c r="D17" s="266"/>
      <c r="E17" s="266"/>
      <c r="F17" s="266"/>
      <c r="G17" s="231">
        <f t="shared" si="0"/>
        <v>0</v>
      </c>
      <c r="H17" s="241">
        <f t="shared" si="1"/>
        <v>0</v>
      </c>
      <c r="I17" s="212"/>
      <c r="J17" s="266"/>
      <c r="K17" s="266"/>
      <c r="L17" s="266"/>
      <c r="M17" s="231">
        <f t="shared" si="2"/>
        <v>0</v>
      </c>
      <c r="N17" s="241">
        <f t="shared" si="3"/>
        <v>0</v>
      </c>
      <c r="O17" s="231">
        <f t="shared" si="4"/>
        <v>0</v>
      </c>
      <c r="P17" s="231">
        <f t="shared" si="4"/>
        <v>0</v>
      </c>
      <c r="Q17" s="231">
        <f t="shared" si="4"/>
        <v>0</v>
      </c>
      <c r="R17" s="231">
        <f t="shared" si="4"/>
        <v>0</v>
      </c>
      <c r="S17" s="231">
        <f t="shared" si="4"/>
        <v>0</v>
      </c>
      <c r="T17" s="241">
        <f t="shared" si="5"/>
        <v>0</v>
      </c>
      <c r="U17" s="212"/>
      <c r="V17" s="212"/>
      <c r="W17" s="212"/>
      <c r="X17" s="212"/>
      <c r="Y17" s="231">
        <f t="shared" si="6"/>
        <v>0</v>
      </c>
      <c r="Z17" s="241">
        <f t="shared" si="7"/>
        <v>0</v>
      </c>
      <c r="AA17" s="212"/>
      <c r="AB17" s="212"/>
      <c r="AC17" s="212"/>
      <c r="AD17" s="212"/>
      <c r="AE17" s="231">
        <f t="shared" si="8"/>
        <v>0</v>
      </c>
      <c r="AF17" s="241">
        <f t="shared" si="9"/>
        <v>0</v>
      </c>
    </row>
    <row r="18" spans="1:32" ht="20.25" customHeight="1">
      <c r="A18" s="229">
        <v>11</v>
      </c>
      <c r="B18" s="230" t="s">
        <v>287</v>
      </c>
      <c r="C18" s="212"/>
      <c r="D18" s="266"/>
      <c r="E18" s="266"/>
      <c r="F18" s="266"/>
      <c r="G18" s="231">
        <f t="shared" si="0"/>
        <v>0</v>
      </c>
      <c r="H18" s="241">
        <f t="shared" si="1"/>
        <v>0</v>
      </c>
      <c r="I18" s="212"/>
      <c r="J18" s="266"/>
      <c r="K18" s="266"/>
      <c r="L18" s="266"/>
      <c r="M18" s="231">
        <f t="shared" si="2"/>
        <v>0</v>
      </c>
      <c r="N18" s="241">
        <f t="shared" si="3"/>
        <v>0</v>
      </c>
      <c r="O18" s="231">
        <f t="shared" si="4"/>
        <v>0</v>
      </c>
      <c r="P18" s="231">
        <f t="shared" si="4"/>
        <v>0</v>
      </c>
      <c r="Q18" s="231">
        <f t="shared" si="4"/>
        <v>0</v>
      </c>
      <c r="R18" s="231">
        <f t="shared" si="4"/>
        <v>0</v>
      </c>
      <c r="S18" s="231">
        <f t="shared" si="4"/>
        <v>0</v>
      </c>
      <c r="T18" s="241">
        <f t="shared" si="5"/>
        <v>0</v>
      </c>
      <c r="U18" s="212"/>
      <c r="V18" s="212"/>
      <c r="W18" s="212"/>
      <c r="X18" s="212"/>
      <c r="Y18" s="231">
        <f t="shared" si="6"/>
        <v>0</v>
      </c>
      <c r="Z18" s="241">
        <f t="shared" si="7"/>
        <v>0</v>
      </c>
      <c r="AA18" s="212"/>
      <c r="AB18" s="212"/>
      <c r="AC18" s="212"/>
      <c r="AD18" s="212"/>
      <c r="AE18" s="231">
        <f t="shared" si="8"/>
        <v>0</v>
      </c>
      <c r="AF18" s="241">
        <f t="shared" si="9"/>
        <v>0</v>
      </c>
    </row>
    <row r="19" spans="1:32" ht="54">
      <c r="A19" s="229">
        <v>13</v>
      </c>
      <c r="B19" s="230" t="s">
        <v>483</v>
      </c>
      <c r="C19" s="212"/>
      <c r="D19" s="266"/>
      <c r="E19" s="266"/>
      <c r="F19" s="266"/>
      <c r="G19" s="231">
        <f t="shared" si="0"/>
        <v>0</v>
      </c>
      <c r="H19" s="241">
        <f>G19*12</f>
        <v>0</v>
      </c>
      <c r="I19" s="212"/>
      <c r="J19" s="266"/>
      <c r="K19" s="266"/>
      <c r="L19" s="266"/>
      <c r="M19" s="231">
        <f t="shared" si="2"/>
        <v>0</v>
      </c>
      <c r="N19" s="241">
        <f>M19*12</f>
        <v>0</v>
      </c>
      <c r="O19" s="231">
        <f t="shared" si="4"/>
        <v>0</v>
      </c>
      <c r="P19" s="231">
        <f t="shared" si="4"/>
        <v>0</v>
      </c>
      <c r="Q19" s="231">
        <f t="shared" si="4"/>
        <v>0</v>
      </c>
      <c r="R19" s="231">
        <f t="shared" si="4"/>
        <v>0</v>
      </c>
      <c r="S19" s="231">
        <f t="shared" si="4"/>
        <v>0</v>
      </c>
      <c r="T19" s="241">
        <f t="shared" si="5"/>
        <v>0</v>
      </c>
      <c r="U19" s="212"/>
      <c r="V19" s="212"/>
      <c r="W19" s="212"/>
      <c r="X19" s="212"/>
      <c r="Y19" s="231">
        <f t="shared" si="6"/>
        <v>0</v>
      </c>
      <c r="Z19" s="241">
        <f>Y19*12</f>
        <v>0</v>
      </c>
      <c r="AA19" s="212"/>
      <c r="AB19" s="212"/>
      <c r="AC19" s="212"/>
      <c r="AD19" s="212"/>
      <c r="AE19" s="231">
        <f t="shared" si="8"/>
        <v>0</v>
      </c>
      <c r="AF19" s="241">
        <f>AE19*12</f>
        <v>0</v>
      </c>
    </row>
    <row r="20" spans="1:32" ht="38.25" customHeight="1">
      <c r="A20" s="229"/>
      <c r="B20" s="28" t="s">
        <v>242</v>
      </c>
      <c r="C20" s="231">
        <f t="shared" ref="C20:AF20" si="10">SUM(C8:C19)</f>
        <v>0</v>
      </c>
      <c r="D20" s="231">
        <f t="shared" si="10"/>
        <v>0</v>
      </c>
      <c r="E20" s="231">
        <f t="shared" si="10"/>
        <v>0</v>
      </c>
      <c r="F20" s="231">
        <f>SUM(F8:F19)</f>
        <v>0</v>
      </c>
      <c r="G20" s="231">
        <f t="shared" si="10"/>
        <v>0</v>
      </c>
      <c r="H20" s="241">
        <f t="shared" si="10"/>
        <v>0</v>
      </c>
      <c r="I20" s="231">
        <f t="shared" si="10"/>
        <v>0</v>
      </c>
      <c r="J20" s="231">
        <f t="shared" si="10"/>
        <v>0</v>
      </c>
      <c r="K20" s="231">
        <f t="shared" si="10"/>
        <v>0</v>
      </c>
      <c r="L20" s="231">
        <f t="shared" si="10"/>
        <v>0</v>
      </c>
      <c r="M20" s="231">
        <f t="shared" si="10"/>
        <v>0</v>
      </c>
      <c r="N20" s="241">
        <f t="shared" si="10"/>
        <v>0</v>
      </c>
      <c r="O20" s="231">
        <f t="shared" si="10"/>
        <v>0</v>
      </c>
      <c r="P20" s="231">
        <f t="shared" si="10"/>
        <v>0</v>
      </c>
      <c r="Q20" s="231">
        <f t="shared" si="10"/>
        <v>0</v>
      </c>
      <c r="R20" s="231">
        <f t="shared" si="10"/>
        <v>0</v>
      </c>
      <c r="S20" s="231">
        <f t="shared" si="10"/>
        <v>0</v>
      </c>
      <c r="T20" s="241">
        <f t="shared" si="10"/>
        <v>0</v>
      </c>
      <c r="U20" s="231">
        <f t="shared" si="10"/>
        <v>0</v>
      </c>
      <c r="V20" s="231">
        <f t="shared" si="10"/>
        <v>0</v>
      </c>
      <c r="W20" s="231">
        <f t="shared" si="10"/>
        <v>0</v>
      </c>
      <c r="X20" s="231">
        <f t="shared" si="10"/>
        <v>0</v>
      </c>
      <c r="Y20" s="231">
        <f t="shared" si="10"/>
        <v>0</v>
      </c>
      <c r="Z20" s="241">
        <f t="shared" si="10"/>
        <v>0</v>
      </c>
      <c r="AA20" s="231">
        <f t="shared" si="10"/>
        <v>0</v>
      </c>
      <c r="AB20" s="231">
        <f t="shared" si="10"/>
        <v>0</v>
      </c>
      <c r="AC20" s="231">
        <f t="shared" si="10"/>
        <v>0</v>
      </c>
      <c r="AD20" s="231">
        <f t="shared" si="10"/>
        <v>0</v>
      </c>
      <c r="AE20" s="231">
        <f t="shared" si="10"/>
        <v>0</v>
      </c>
      <c r="AF20" s="241">
        <f t="shared" si="10"/>
        <v>0</v>
      </c>
    </row>
    <row r="21" spans="1:32" ht="36.950000000000003" customHeight="1">
      <c r="C21" s="5"/>
      <c r="I21" s="5"/>
      <c r="U21" s="5"/>
      <c r="V21" s="5"/>
      <c r="W21" s="5"/>
      <c r="X21" s="5"/>
      <c r="AA21" s="5"/>
      <c r="AB21" s="5"/>
      <c r="AC21" s="5"/>
      <c r="AD21" s="5"/>
    </row>
  </sheetData>
  <mergeCells count="1">
    <mergeCell ref="I5:M5"/>
  </mergeCells>
  <phoneticPr fontId="2" type="noConversion"/>
  <pageMargins left="0.27" right="0.17" top="0.23" bottom="0.26" header="0.17" footer="0.16"/>
  <pageSetup paperSize="9" scale="63"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16</vt:i4>
      </vt:variant>
    </vt:vector>
  </HeadingPairs>
  <TitlesOfParts>
    <vt:vector size="59" baseType="lpstr">
      <vt:lpstr>1-ԱՄՓՈՓ</vt:lpstr>
      <vt:lpstr>2-ԸՆԴԱՄԵՆԸ ԾԱԽՍԵՐ</vt:lpstr>
      <vt:lpstr>3-Ծախսերի բացվածք</vt:lpstr>
      <vt:lpstr>4-ԿԱՊ</vt:lpstr>
      <vt:lpstr>5-դատդեպ-փոստային</vt:lpstr>
      <vt:lpstr>6-դատդեպ-կապ</vt:lpstr>
      <vt:lpstr>7-էլ-էներգիա</vt:lpstr>
      <vt:lpstr>8-էլ-էներգիա-ջեռուցում</vt:lpstr>
      <vt:lpstr>9-գազով ջեռուցում</vt:lpstr>
      <vt:lpstr>10-գործուղում</vt:lpstr>
      <vt:lpstr>11-ավտոմեքենա</vt:lpstr>
      <vt:lpstr>4215</vt:lpstr>
      <vt:lpstr>4231</vt:lpstr>
      <vt:lpstr>4232</vt:lpstr>
      <vt:lpstr>4234</vt:lpstr>
      <vt:lpstr>4235</vt:lpstr>
      <vt:lpstr>4237</vt:lpstr>
      <vt:lpstr>4239</vt:lpstr>
      <vt:lpstr>4241</vt:lpstr>
      <vt:lpstr>4251-4252</vt:lpstr>
      <vt:lpstr>4264</vt:lpstr>
      <vt:lpstr>4729</vt:lpstr>
      <vt:lpstr>4823</vt:lpstr>
      <vt:lpstr>12-վարչական սարքավորումներ</vt:lpstr>
      <vt:lpstr>13համազգեստ</vt:lpstr>
      <vt:lpstr>14տարածքներ</vt:lpstr>
      <vt:lpstr>15կառուցվածք</vt:lpstr>
      <vt:lpstr>16հաստիացուցակ</vt:lpstr>
      <vt:lpstr>17հարկ-մաքս</vt:lpstr>
      <vt:lpstr>18ԱԳՆ</vt:lpstr>
      <vt:lpstr>19հարկադիր</vt:lpstr>
      <vt:lpstr>20դատավորներ</vt:lpstr>
      <vt:lpstr>21դատ.ծառ.</vt:lpstr>
      <vt:lpstr>22դատ.կարգադրիչ</vt:lpstr>
      <vt:lpstr>ինքնավար.,հայեցող.,վարչ պաշտ.</vt:lpstr>
      <vt:lpstr>23դատախազ</vt:lpstr>
      <vt:lpstr>24դատախազ-պետծառ</vt:lpstr>
      <vt:lpstr>25ՀՔԾ</vt:lpstr>
      <vt:lpstr>26ՀՔԾ-աշխ</vt:lpstr>
      <vt:lpstr>27Քննչական</vt:lpstr>
      <vt:lpstr>28ՔԿ-դեպարտամենտ</vt:lpstr>
      <vt:lpstr>29աշխատավարձի ֆոնդ</vt:lpstr>
      <vt:lpstr>Sheet1</vt:lpstr>
      <vt:lpstr>'10-գործուղում'!Print_Area</vt:lpstr>
      <vt:lpstr>'11-ավտոմեքենա'!Print_Area</vt:lpstr>
      <vt:lpstr>'12-վարչական սարքավորումներ'!Print_Area</vt:lpstr>
      <vt:lpstr>'13համազգեստ'!Print_Area</vt:lpstr>
      <vt:lpstr>'15կառուցվածք'!Print_Area</vt:lpstr>
      <vt:lpstr>'1-ԱՄՓՈՓ'!Print_Area</vt:lpstr>
      <vt:lpstr>'20դատավորներ'!Print_Area</vt:lpstr>
      <vt:lpstr>'2-ԸՆԴԱՄԵՆԸ ԾԱԽՍԵՐ'!Print_Area</vt:lpstr>
      <vt:lpstr>'4215'!Print_Area</vt:lpstr>
      <vt:lpstr>'4235'!Print_Area</vt:lpstr>
      <vt:lpstr>'4241'!Print_Area</vt:lpstr>
      <vt:lpstr>'4264'!Print_Area</vt:lpstr>
      <vt:lpstr>'4729'!Print_Area</vt:lpstr>
      <vt:lpstr>'4823'!Print_Area</vt:lpstr>
      <vt:lpstr>'16հաստիացուցակ'!Print_Titles</vt:lpstr>
      <vt:lpstr>'2-ԸՆԴԱՄԵՆԸ ԾԱԽՍԵՐ'!Print_Titles</vt:lpstr>
    </vt:vector>
  </TitlesOfParts>
  <Company>MFE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dc:creator>
  <cp:lastModifiedBy>Liliana</cp:lastModifiedBy>
  <cp:lastPrinted>2021-04-15T13:39:42Z</cp:lastPrinted>
  <dcterms:created xsi:type="dcterms:W3CDTF">2003-05-20T07:22:10Z</dcterms:created>
  <dcterms:modified xsi:type="dcterms:W3CDTF">2021-04-15T13:39:46Z</dcterms:modified>
</cp:coreProperties>
</file>